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STRUM\Documents\nata2011\documentation\SupplementalData\zip these up\"/>
    </mc:Choice>
  </mc:AlternateContent>
  <bookViews>
    <workbookView xWindow="0" yWindow="0" windowWidth="13392" windowHeight="5604"/>
  </bookViews>
  <sheets>
    <sheet name="nonhybridpollspaired postremove" sheetId="17" r:id="rId1"/>
    <sheet name="nonhybridpolls-paired" sheetId="16" r:id="rId2"/>
    <sheet name="All data minus xylenes" sheetId="3" r:id="rId3"/>
    <sheet name="HEM3 monitor concs" sheetId="10" r:id="rId4"/>
    <sheet name="no background" sheetId="12" r:id="rId5"/>
    <sheet name="HEM3 background" sheetId="11" r:id="rId6"/>
    <sheet name="readme" sheetId="2" r:id="rId7"/>
  </sheets>
  <definedNames>
    <definedName name="_xlnm._FilterDatabase" localSheetId="2" hidden="1">'All data minus xylenes'!$A$1:$BJ$3989</definedName>
    <definedName name="_xlnm._FilterDatabase" localSheetId="5" hidden="1">'HEM3 background'!$A$1:$G$54</definedName>
    <definedName name="_xlnm._FilterDatabase" localSheetId="3" hidden="1">'HEM3 monitor concs'!$A$1:$N$1147</definedName>
    <definedName name="_xlnm._FilterDatabase" localSheetId="1" hidden="1">'nonhybridpolls-paired'!$A$1:$BK$1147</definedName>
    <definedName name="_xlnm._FilterDatabase" localSheetId="0" hidden="1">'nonhybridpollspaired postremove'!$A$1:$BJ$1073</definedName>
    <definedName name="riskallmonitors_28jan2015" localSheetId="2">'All data minus xylenes'!$A$1:$BJ$3989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3" i="3" l="1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2" i="3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5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565" i="10"/>
  <c r="D566" i="10"/>
  <c r="D567" i="10"/>
  <c r="D568" i="10"/>
  <c r="D569" i="10"/>
  <c r="D570" i="10"/>
  <c r="D571" i="10"/>
  <c r="D572" i="10"/>
  <c r="D573" i="10"/>
  <c r="D574" i="10"/>
  <c r="D575" i="10"/>
  <c r="D576" i="10"/>
  <c r="D577" i="10"/>
  <c r="D578" i="10"/>
  <c r="D579" i="10"/>
  <c r="D580" i="10"/>
  <c r="D581" i="10"/>
  <c r="D582" i="10"/>
  <c r="D583" i="10"/>
  <c r="D584" i="10"/>
  <c r="D585" i="10"/>
  <c r="D586" i="10"/>
  <c r="D587" i="10"/>
  <c r="D588" i="10"/>
  <c r="D589" i="10"/>
  <c r="D590" i="10"/>
  <c r="D591" i="10"/>
  <c r="D592" i="10"/>
  <c r="D593" i="10"/>
  <c r="D594" i="10"/>
  <c r="D595" i="10"/>
  <c r="D596" i="10"/>
  <c r="D597" i="10"/>
  <c r="D598" i="10"/>
  <c r="D599" i="10"/>
  <c r="D600" i="10"/>
  <c r="D601" i="10"/>
  <c r="D602" i="10"/>
  <c r="D603" i="10"/>
  <c r="D604" i="10"/>
  <c r="D605" i="10"/>
  <c r="D606" i="10"/>
  <c r="D607" i="10"/>
  <c r="D608" i="10"/>
  <c r="D609" i="10"/>
  <c r="D610" i="10"/>
  <c r="D611" i="10"/>
  <c r="D612" i="10"/>
  <c r="D613" i="10"/>
  <c r="D614" i="10"/>
  <c r="D615" i="10"/>
  <c r="D616" i="10"/>
  <c r="D617" i="10"/>
  <c r="D618" i="10"/>
  <c r="D619" i="10"/>
  <c r="D620" i="10"/>
  <c r="D621" i="10"/>
  <c r="D622" i="10"/>
  <c r="D623" i="10"/>
  <c r="D624" i="10"/>
  <c r="D625" i="10"/>
  <c r="D626" i="10"/>
  <c r="D627" i="10"/>
  <c r="D628" i="10"/>
  <c r="D629" i="10"/>
  <c r="D630" i="10"/>
  <c r="D631" i="10"/>
  <c r="D632" i="10"/>
  <c r="D633" i="10"/>
  <c r="D634" i="10"/>
  <c r="D635" i="10"/>
  <c r="D636" i="10"/>
  <c r="D637" i="10"/>
  <c r="D638" i="10"/>
  <c r="D639" i="10"/>
  <c r="D640" i="10"/>
  <c r="D641" i="10"/>
  <c r="D642" i="10"/>
  <c r="D643" i="10"/>
  <c r="D644" i="10"/>
  <c r="D645" i="10"/>
  <c r="D646" i="10"/>
  <c r="D647" i="10"/>
  <c r="D648" i="10"/>
  <c r="D649" i="10"/>
  <c r="D650" i="10"/>
  <c r="D651" i="10"/>
  <c r="D652" i="10"/>
  <c r="D653" i="10"/>
  <c r="D654" i="10"/>
  <c r="D655" i="10"/>
  <c r="D656" i="10"/>
  <c r="D657" i="10"/>
  <c r="D658" i="10"/>
  <c r="D659" i="10"/>
  <c r="D660" i="10"/>
  <c r="D661" i="10"/>
  <c r="D662" i="10"/>
  <c r="D663" i="10"/>
  <c r="D664" i="10"/>
  <c r="D665" i="10"/>
  <c r="D666" i="10"/>
  <c r="D667" i="10"/>
  <c r="D668" i="10"/>
  <c r="D669" i="10"/>
  <c r="D670" i="10"/>
  <c r="D671" i="10"/>
  <c r="D672" i="10"/>
  <c r="D673" i="10"/>
  <c r="D674" i="10"/>
  <c r="D675" i="10"/>
  <c r="D676" i="10"/>
  <c r="D677" i="10"/>
  <c r="D678" i="10"/>
  <c r="D679" i="10"/>
  <c r="D680" i="10"/>
  <c r="D681" i="10"/>
  <c r="D682" i="10"/>
  <c r="D683" i="10"/>
  <c r="D684" i="10"/>
  <c r="D685" i="10"/>
  <c r="D686" i="10"/>
  <c r="D687" i="10"/>
  <c r="D688" i="10"/>
  <c r="D689" i="10"/>
  <c r="D690" i="10"/>
  <c r="D691" i="10"/>
  <c r="D692" i="10"/>
  <c r="D693" i="10"/>
  <c r="D694" i="10"/>
  <c r="D695" i="10"/>
  <c r="D696" i="10"/>
  <c r="D697" i="10"/>
  <c r="D698" i="10"/>
  <c r="D699" i="10"/>
  <c r="D700" i="10"/>
  <c r="D701" i="10"/>
  <c r="D702" i="10"/>
  <c r="D703" i="10"/>
  <c r="D704" i="10"/>
  <c r="D705" i="10"/>
  <c r="D706" i="10"/>
  <c r="D707" i="10"/>
  <c r="D708" i="10"/>
  <c r="D709" i="10"/>
  <c r="D710" i="10"/>
  <c r="D711" i="10"/>
  <c r="D712" i="10"/>
  <c r="D713" i="10"/>
  <c r="D714" i="10"/>
  <c r="D715" i="10"/>
  <c r="D716" i="10"/>
  <c r="D717" i="10"/>
  <c r="D718" i="10"/>
  <c r="D719" i="10"/>
  <c r="D720" i="10"/>
  <c r="D721" i="10"/>
  <c r="D722" i="10"/>
  <c r="D723" i="10"/>
  <c r="D724" i="10"/>
  <c r="D725" i="10"/>
  <c r="D726" i="10"/>
  <c r="D727" i="10"/>
  <c r="D728" i="10"/>
  <c r="D729" i="10"/>
  <c r="D730" i="10"/>
  <c r="D731" i="10"/>
  <c r="D732" i="10"/>
  <c r="D733" i="10"/>
  <c r="D734" i="10"/>
  <c r="D735" i="10"/>
  <c r="D736" i="10"/>
  <c r="D737" i="10"/>
  <c r="D738" i="10"/>
  <c r="D739" i="10"/>
  <c r="D740" i="10"/>
  <c r="D741" i="10"/>
  <c r="D742" i="10"/>
  <c r="D743" i="10"/>
  <c r="D744" i="10"/>
  <c r="D745" i="10"/>
  <c r="D746" i="10"/>
  <c r="D747" i="10"/>
  <c r="D748" i="10"/>
  <c r="D749" i="10"/>
  <c r="D750" i="10"/>
  <c r="D751" i="10"/>
  <c r="D752" i="10"/>
  <c r="D753" i="10"/>
  <c r="D754" i="10"/>
  <c r="D755" i="10"/>
  <c r="D756" i="10"/>
  <c r="D757" i="10"/>
  <c r="D758" i="10"/>
  <c r="D759" i="10"/>
  <c r="D760" i="10"/>
  <c r="D761" i="10"/>
  <c r="D762" i="10"/>
  <c r="D763" i="10"/>
  <c r="D764" i="10"/>
  <c r="D765" i="10"/>
  <c r="D766" i="10"/>
  <c r="D767" i="10"/>
  <c r="D768" i="10"/>
  <c r="D769" i="10"/>
  <c r="D770" i="10"/>
  <c r="D771" i="10"/>
  <c r="D772" i="10"/>
  <c r="D773" i="10"/>
  <c r="D774" i="10"/>
  <c r="D775" i="10"/>
  <c r="D776" i="10"/>
  <c r="D777" i="10"/>
  <c r="D778" i="10"/>
  <c r="D779" i="10"/>
  <c r="D780" i="10"/>
  <c r="D781" i="10"/>
  <c r="D782" i="10"/>
  <c r="D783" i="10"/>
  <c r="D784" i="10"/>
  <c r="D785" i="10"/>
  <c r="D786" i="10"/>
  <c r="D787" i="10"/>
  <c r="D788" i="10"/>
  <c r="D789" i="10"/>
  <c r="D790" i="10"/>
  <c r="D791" i="10"/>
  <c r="D792" i="10"/>
  <c r="D793" i="10"/>
  <c r="D794" i="10"/>
  <c r="D795" i="10"/>
  <c r="D796" i="10"/>
  <c r="D797" i="10"/>
  <c r="D798" i="10"/>
  <c r="D799" i="10"/>
  <c r="D800" i="10"/>
  <c r="D801" i="10"/>
  <c r="D802" i="10"/>
  <c r="D803" i="10"/>
  <c r="D804" i="10"/>
  <c r="D805" i="10"/>
  <c r="D806" i="10"/>
  <c r="D807" i="10"/>
  <c r="D808" i="10"/>
  <c r="D809" i="10"/>
  <c r="D810" i="10"/>
  <c r="D811" i="10"/>
  <c r="D812" i="10"/>
  <c r="D813" i="10"/>
  <c r="D814" i="10"/>
  <c r="D815" i="10"/>
  <c r="D816" i="10"/>
  <c r="D817" i="10"/>
  <c r="D818" i="10"/>
  <c r="D819" i="10"/>
  <c r="D820" i="10"/>
  <c r="D821" i="10"/>
  <c r="D822" i="10"/>
  <c r="D823" i="10"/>
  <c r="D824" i="10"/>
  <c r="D825" i="10"/>
  <c r="D826" i="10"/>
  <c r="D827" i="10"/>
  <c r="D828" i="10"/>
  <c r="D829" i="10"/>
  <c r="D830" i="10"/>
  <c r="D831" i="10"/>
  <c r="D832" i="10"/>
  <c r="D833" i="10"/>
  <c r="D834" i="10"/>
  <c r="D835" i="10"/>
  <c r="D836" i="10"/>
  <c r="D837" i="10"/>
  <c r="D838" i="10"/>
  <c r="D839" i="10"/>
  <c r="D840" i="10"/>
  <c r="D841" i="10"/>
  <c r="D842" i="10"/>
  <c r="D843" i="10"/>
  <c r="D844" i="10"/>
  <c r="D845" i="10"/>
  <c r="D846" i="10"/>
  <c r="D847" i="10"/>
  <c r="D848" i="10"/>
  <c r="D849" i="10"/>
  <c r="D850" i="10"/>
  <c r="D851" i="10"/>
  <c r="D852" i="10"/>
  <c r="D853" i="10"/>
  <c r="D854" i="10"/>
  <c r="D855" i="10"/>
  <c r="D856" i="10"/>
  <c r="D857" i="10"/>
  <c r="D858" i="10"/>
  <c r="D859" i="10"/>
  <c r="D860" i="10"/>
  <c r="D861" i="10"/>
  <c r="D862" i="10"/>
  <c r="D863" i="10"/>
  <c r="D864" i="10"/>
  <c r="D865" i="10"/>
  <c r="D866" i="10"/>
  <c r="D867" i="10"/>
  <c r="D868" i="10"/>
  <c r="D869" i="10"/>
  <c r="D870" i="10"/>
  <c r="D871" i="10"/>
  <c r="D872" i="10"/>
  <c r="D873" i="10"/>
  <c r="D874" i="10"/>
  <c r="D875" i="10"/>
  <c r="D876" i="10"/>
  <c r="D877" i="10"/>
  <c r="D878" i="10"/>
  <c r="D879" i="10"/>
  <c r="D880" i="10"/>
  <c r="D881" i="10"/>
  <c r="D882" i="10"/>
  <c r="D883" i="10"/>
  <c r="D884" i="10"/>
  <c r="D885" i="10"/>
  <c r="D886" i="10"/>
  <c r="D887" i="10"/>
  <c r="D888" i="10"/>
  <c r="D889" i="10"/>
  <c r="D890" i="10"/>
  <c r="D891" i="10"/>
  <c r="D892" i="10"/>
  <c r="D893" i="10"/>
  <c r="D894" i="10"/>
  <c r="D895" i="10"/>
  <c r="D896" i="10"/>
  <c r="D897" i="10"/>
  <c r="D898" i="10"/>
  <c r="D899" i="10"/>
  <c r="D900" i="10"/>
  <c r="D901" i="10"/>
  <c r="D902" i="10"/>
  <c r="D903" i="10"/>
  <c r="D904" i="10"/>
  <c r="D905" i="10"/>
  <c r="D906" i="10"/>
  <c r="D907" i="10"/>
  <c r="D908" i="10"/>
  <c r="D909" i="10"/>
  <c r="D910" i="10"/>
  <c r="D911" i="10"/>
  <c r="D912" i="10"/>
  <c r="D913" i="10"/>
  <c r="D914" i="10"/>
  <c r="D915" i="10"/>
  <c r="D916" i="10"/>
  <c r="D917" i="10"/>
  <c r="D918" i="10"/>
  <c r="D919" i="10"/>
  <c r="D920" i="10"/>
  <c r="D921" i="10"/>
  <c r="D922" i="10"/>
  <c r="D923" i="10"/>
  <c r="D924" i="10"/>
  <c r="D925" i="10"/>
  <c r="D926" i="10"/>
  <c r="D927" i="10"/>
  <c r="D928" i="10"/>
  <c r="D929" i="10"/>
  <c r="D930" i="10"/>
  <c r="D931" i="10"/>
  <c r="D932" i="10"/>
  <c r="D933" i="10"/>
  <c r="D934" i="10"/>
  <c r="D935" i="10"/>
  <c r="D936" i="10"/>
  <c r="D937" i="10"/>
  <c r="D938" i="10"/>
  <c r="D939" i="10"/>
  <c r="D940" i="10"/>
  <c r="D941" i="10"/>
  <c r="D942" i="10"/>
  <c r="D943" i="10"/>
  <c r="D944" i="10"/>
  <c r="D945" i="10"/>
  <c r="D946" i="10"/>
  <c r="D947" i="10"/>
  <c r="D948" i="10"/>
  <c r="D949" i="10"/>
  <c r="D950" i="10"/>
  <c r="D951" i="10"/>
  <c r="D952" i="10"/>
  <c r="D953" i="10"/>
  <c r="D954" i="10"/>
  <c r="D955" i="10"/>
  <c r="D956" i="10"/>
  <c r="D957" i="10"/>
  <c r="D958" i="10"/>
  <c r="D959" i="10"/>
  <c r="D960" i="10"/>
  <c r="D961" i="10"/>
  <c r="D962" i="10"/>
  <c r="D963" i="10"/>
  <c r="D964" i="10"/>
  <c r="D965" i="10"/>
  <c r="D966" i="10"/>
  <c r="D967" i="10"/>
  <c r="D968" i="10"/>
  <c r="D969" i="10"/>
  <c r="D970" i="10"/>
  <c r="D971" i="10"/>
  <c r="D972" i="10"/>
  <c r="D973" i="10"/>
  <c r="D974" i="10"/>
  <c r="D975" i="10"/>
  <c r="D976" i="10"/>
  <c r="D977" i="10"/>
  <c r="D978" i="10"/>
  <c r="D979" i="10"/>
  <c r="D980" i="10"/>
  <c r="D981" i="10"/>
  <c r="D982" i="10"/>
  <c r="D983" i="10"/>
  <c r="D984" i="10"/>
  <c r="D985" i="10"/>
  <c r="D986" i="10"/>
  <c r="D987" i="10"/>
  <c r="D988" i="10"/>
  <c r="D989" i="10"/>
  <c r="D990" i="10"/>
  <c r="D991" i="10"/>
  <c r="D992" i="10"/>
  <c r="D993" i="10"/>
  <c r="D994" i="10"/>
  <c r="D995" i="10"/>
  <c r="D996" i="10"/>
  <c r="D997" i="10"/>
  <c r="D998" i="10"/>
  <c r="D999" i="10"/>
  <c r="D1000" i="10"/>
  <c r="D1001" i="10"/>
  <c r="D1002" i="10"/>
  <c r="D1003" i="10"/>
  <c r="D1004" i="10"/>
  <c r="D1005" i="10"/>
  <c r="D1006" i="10"/>
  <c r="D1007" i="10"/>
  <c r="D1008" i="10"/>
  <c r="D1009" i="10"/>
  <c r="D1010" i="10"/>
  <c r="D1011" i="10"/>
  <c r="D1012" i="10"/>
  <c r="D1013" i="10"/>
  <c r="D1014" i="10"/>
  <c r="D1015" i="10"/>
  <c r="D1016" i="10"/>
  <c r="D1017" i="10"/>
  <c r="D1018" i="10"/>
  <c r="D1019" i="10"/>
  <c r="D1020" i="10"/>
  <c r="D1021" i="10"/>
  <c r="D1022" i="10"/>
  <c r="D1023" i="10"/>
  <c r="D1024" i="10"/>
  <c r="D1025" i="10"/>
  <c r="D1026" i="10"/>
  <c r="D1027" i="10"/>
  <c r="D1028" i="10"/>
  <c r="D1029" i="10"/>
  <c r="D1030" i="10"/>
  <c r="D1031" i="10"/>
  <c r="D1032" i="10"/>
  <c r="D1033" i="10"/>
  <c r="D1034" i="10"/>
  <c r="D1035" i="10"/>
  <c r="D1036" i="10"/>
  <c r="D1037" i="10"/>
  <c r="D1038" i="10"/>
  <c r="D1039" i="10"/>
  <c r="D1040" i="10"/>
  <c r="D1041" i="10"/>
  <c r="D1042" i="10"/>
  <c r="D1043" i="10"/>
  <c r="D1044" i="10"/>
  <c r="D1045" i="10"/>
  <c r="D1046" i="10"/>
  <c r="D1047" i="10"/>
  <c r="D1048" i="10"/>
  <c r="D1049" i="10"/>
  <c r="D1050" i="10"/>
  <c r="D1051" i="10"/>
  <c r="D1052" i="10"/>
  <c r="D1053" i="10"/>
  <c r="D1054" i="10"/>
  <c r="D1055" i="10"/>
  <c r="D1056" i="10"/>
  <c r="D1057" i="10"/>
  <c r="D1058" i="10"/>
  <c r="D1059" i="10"/>
  <c r="D1060" i="10"/>
  <c r="D1061" i="10"/>
  <c r="D1062" i="10"/>
  <c r="D1063" i="10"/>
  <c r="D1064" i="10"/>
  <c r="D1065" i="10"/>
  <c r="D1066" i="10"/>
  <c r="D1067" i="10"/>
  <c r="D1068" i="10"/>
  <c r="D1069" i="10"/>
  <c r="D1070" i="10"/>
  <c r="D1071" i="10"/>
  <c r="D1072" i="10"/>
  <c r="D1073" i="10"/>
  <c r="D1074" i="10"/>
  <c r="D1075" i="10"/>
  <c r="D1076" i="10"/>
  <c r="D1077" i="10"/>
  <c r="D1078" i="10"/>
  <c r="D1079" i="10"/>
  <c r="D1080" i="10"/>
  <c r="D1081" i="10"/>
  <c r="D1082" i="10"/>
  <c r="D1083" i="10"/>
  <c r="D1084" i="10"/>
  <c r="D1085" i="10"/>
  <c r="D1086" i="10"/>
  <c r="D1087" i="10"/>
  <c r="D1088" i="10"/>
  <c r="D1089" i="10"/>
  <c r="D1090" i="10"/>
  <c r="D1091" i="10"/>
  <c r="D1092" i="10"/>
  <c r="D1093" i="10"/>
  <c r="D1094" i="10"/>
  <c r="D1095" i="10"/>
  <c r="D1096" i="10"/>
  <c r="D1097" i="10"/>
  <c r="D1098" i="10"/>
  <c r="D1099" i="10"/>
  <c r="D1100" i="10"/>
  <c r="D1101" i="10"/>
  <c r="D1102" i="10"/>
  <c r="D1103" i="10"/>
  <c r="D1104" i="10"/>
  <c r="D1105" i="10"/>
  <c r="D1106" i="10"/>
  <c r="D1107" i="10"/>
  <c r="D1108" i="10"/>
  <c r="D1109" i="10"/>
  <c r="D1110" i="10"/>
  <c r="D1111" i="10"/>
  <c r="D1112" i="10"/>
  <c r="D1113" i="10"/>
  <c r="D1114" i="10"/>
  <c r="D1115" i="10"/>
  <c r="D1116" i="10"/>
  <c r="D1117" i="10"/>
  <c r="D1118" i="10"/>
  <c r="D1119" i="10"/>
  <c r="D1120" i="10"/>
  <c r="D1121" i="10"/>
  <c r="D1122" i="10"/>
  <c r="D1123" i="10"/>
  <c r="D1124" i="10"/>
  <c r="D1125" i="10"/>
  <c r="D1126" i="10"/>
  <c r="D1127" i="10"/>
  <c r="D1128" i="10"/>
  <c r="D1129" i="10"/>
  <c r="D1130" i="10"/>
  <c r="D1131" i="10"/>
  <c r="D1132" i="10"/>
  <c r="D1133" i="10"/>
  <c r="D1134" i="10"/>
  <c r="D1135" i="10"/>
  <c r="D1136" i="10"/>
  <c r="D1137" i="10"/>
  <c r="D1138" i="10"/>
  <c r="D1139" i="10"/>
  <c r="D1140" i="10"/>
  <c r="D1141" i="10"/>
  <c r="D1142" i="10"/>
  <c r="D1143" i="10"/>
  <c r="D1144" i="10"/>
  <c r="D1145" i="10"/>
  <c r="D1146" i="10"/>
  <c r="D1147" i="10"/>
  <c r="D2" i="10"/>
  <c r="L3" i="10"/>
  <c r="L4" i="10"/>
  <c r="L5" i="10"/>
  <c r="L6" i="10"/>
  <c r="L7" i="10"/>
  <c r="L8" i="10"/>
  <c r="L9" i="10"/>
  <c r="L10" i="10"/>
  <c r="L11" i="10"/>
  <c r="L12" i="10"/>
  <c r="L13" i="10"/>
  <c r="L14" i="10"/>
  <c r="L15" i="10"/>
  <c r="L16" i="10"/>
  <c r="L17" i="10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05" i="10"/>
  <c r="L106" i="10"/>
  <c r="L107" i="10"/>
  <c r="L108" i="10"/>
  <c r="L109" i="10"/>
  <c r="L110" i="10"/>
  <c r="L111" i="10"/>
  <c r="L112" i="10"/>
  <c r="L113" i="10"/>
  <c r="L114" i="10"/>
  <c r="L115" i="10"/>
  <c r="L116" i="10"/>
  <c r="L117" i="10"/>
  <c r="L118" i="10"/>
  <c r="L119" i="10"/>
  <c r="L120" i="10"/>
  <c r="L121" i="10"/>
  <c r="L122" i="10"/>
  <c r="L123" i="10"/>
  <c r="L124" i="10"/>
  <c r="L125" i="10"/>
  <c r="L126" i="10"/>
  <c r="L127" i="10"/>
  <c r="L128" i="10"/>
  <c r="L129" i="10"/>
  <c r="L130" i="10"/>
  <c r="L131" i="10"/>
  <c r="L132" i="10"/>
  <c r="L133" i="10"/>
  <c r="L134" i="10"/>
  <c r="L135" i="10"/>
  <c r="L136" i="10"/>
  <c r="L137" i="10"/>
  <c r="L138" i="10"/>
  <c r="L139" i="10"/>
  <c r="L140" i="10"/>
  <c r="L141" i="10"/>
  <c r="L142" i="10"/>
  <c r="L143" i="10"/>
  <c r="L144" i="10"/>
  <c r="L145" i="10"/>
  <c r="L146" i="10"/>
  <c r="L147" i="10"/>
  <c r="L148" i="10"/>
  <c r="L149" i="10"/>
  <c r="L150" i="10"/>
  <c r="L151" i="10"/>
  <c r="L152" i="10"/>
  <c r="L153" i="10"/>
  <c r="L154" i="10"/>
  <c r="L155" i="10"/>
  <c r="L156" i="10"/>
  <c r="L157" i="10"/>
  <c r="L158" i="10"/>
  <c r="L159" i="10"/>
  <c r="L160" i="10"/>
  <c r="L161" i="10"/>
  <c r="L162" i="10"/>
  <c r="L163" i="10"/>
  <c r="L164" i="10"/>
  <c r="L165" i="10"/>
  <c r="L166" i="10"/>
  <c r="L167" i="10"/>
  <c r="L168" i="10"/>
  <c r="L169" i="10"/>
  <c r="L170" i="10"/>
  <c r="L171" i="10"/>
  <c r="L172" i="10"/>
  <c r="L173" i="10"/>
  <c r="L174" i="10"/>
  <c r="L175" i="10"/>
  <c r="L176" i="10"/>
  <c r="L177" i="10"/>
  <c r="L178" i="10"/>
  <c r="L179" i="10"/>
  <c r="L180" i="10"/>
  <c r="L181" i="10"/>
  <c r="L182" i="10"/>
  <c r="L183" i="10"/>
  <c r="L184" i="10"/>
  <c r="L185" i="10"/>
  <c r="L186" i="10"/>
  <c r="L187" i="10"/>
  <c r="L188" i="10"/>
  <c r="L189" i="10"/>
  <c r="L190" i="10"/>
  <c r="L191" i="10"/>
  <c r="L192" i="10"/>
  <c r="L193" i="10"/>
  <c r="L194" i="10"/>
  <c r="L195" i="10"/>
  <c r="L196" i="10"/>
  <c r="L197" i="10"/>
  <c r="L198" i="10"/>
  <c r="L199" i="10"/>
  <c r="L200" i="10"/>
  <c r="L201" i="10"/>
  <c r="L202" i="10"/>
  <c r="L203" i="10"/>
  <c r="L204" i="10"/>
  <c r="L205" i="10"/>
  <c r="L206" i="10"/>
  <c r="L207" i="10"/>
  <c r="L208" i="10"/>
  <c r="L209" i="10"/>
  <c r="L210" i="10"/>
  <c r="L211" i="10"/>
  <c r="L212" i="10"/>
  <c r="L213" i="10"/>
  <c r="L214" i="10"/>
  <c r="L215" i="10"/>
  <c r="L216" i="10"/>
  <c r="L217" i="10"/>
  <c r="L218" i="10"/>
  <c r="L219" i="10"/>
  <c r="L220" i="10"/>
  <c r="L221" i="10"/>
  <c r="L222" i="10"/>
  <c r="L223" i="10"/>
  <c r="L224" i="10"/>
  <c r="L225" i="10"/>
  <c r="L226" i="10"/>
  <c r="L227" i="10"/>
  <c r="L228" i="10"/>
  <c r="L229" i="10"/>
  <c r="L230" i="10"/>
  <c r="L231" i="10"/>
  <c r="L232" i="10"/>
  <c r="L233" i="10"/>
  <c r="L234" i="10"/>
  <c r="L235" i="10"/>
  <c r="L236" i="10"/>
  <c r="L237" i="10"/>
  <c r="L238" i="10"/>
  <c r="L239" i="10"/>
  <c r="L240" i="10"/>
  <c r="L241" i="10"/>
  <c r="L242" i="10"/>
  <c r="L243" i="10"/>
  <c r="L244" i="10"/>
  <c r="L245" i="10"/>
  <c r="L246" i="10"/>
  <c r="L247" i="10"/>
  <c r="L248" i="10"/>
  <c r="L249" i="10"/>
  <c r="L250" i="10"/>
  <c r="L251" i="10"/>
  <c r="L252" i="10"/>
  <c r="L253" i="10"/>
  <c r="L254" i="10"/>
  <c r="L255" i="10"/>
  <c r="L256" i="10"/>
  <c r="L257" i="10"/>
  <c r="L258" i="10"/>
  <c r="L259" i="10"/>
  <c r="L260" i="10"/>
  <c r="L261" i="10"/>
  <c r="L262" i="10"/>
  <c r="L263" i="10"/>
  <c r="L264" i="10"/>
  <c r="L265" i="10"/>
  <c r="L266" i="10"/>
  <c r="L267" i="10"/>
  <c r="L268" i="10"/>
  <c r="L269" i="10"/>
  <c r="L270" i="10"/>
  <c r="L271" i="10"/>
  <c r="L272" i="10"/>
  <c r="L273" i="10"/>
  <c r="L274" i="10"/>
  <c r="L275" i="10"/>
  <c r="L276" i="10"/>
  <c r="L277" i="10"/>
  <c r="L278" i="10"/>
  <c r="L279" i="10"/>
  <c r="L280" i="10"/>
  <c r="L281" i="10"/>
  <c r="L282" i="10"/>
  <c r="L283" i="10"/>
  <c r="L284" i="10"/>
  <c r="L285" i="10"/>
  <c r="L286" i="10"/>
  <c r="L287" i="10"/>
  <c r="L288" i="10"/>
  <c r="L289" i="10"/>
  <c r="L290" i="10"/>
  <c r="L291" i="10"/>
  <c r="L292" i="10"/>
  <c r="L293" i="10"/>
  <c r="L294" i="10"/>
  <c r="L295" i="10"/>
  <c r="L296" i="10"/>
  <c r="L297" i="10"/>
  <c r="L298" i="10"/>
  <c r="L299" i="10"/>
  <c r="L300" i="10"/>
  <c r="L301" i="10"/>
  <c r="L302" i="10"/>
  <c r="L303" i="10"/>
  <c r="L304" i="10"/>
  <c r="L305" i="10"/>
  <c r="L306" i="10"/>
  <c r="L307" i="10"/>
  <c r="L308" i="10"/>
  <c r="L309" i="10"/>
  <c r="L310" i="10"/>
  <c r="L311" i="10"/>
  <c r="L312" i="10"/>
  <c r="L313" i="10"/>
  <c r="L314" i="10"/>
  <c r="L315" i="10"/>
  <c r="L316" i="10"/>
  <c r="L317" i="10"/>
  <c r="L318" i="10"/>
  <c r="L319" i="10"/>
  <c r="L320" i="10"/>
  <c r="L321" i="10"/>
  <c r="L322" i="10"/>
  <c r="L323" i="10"/>
  <c r="L324" i="10"/>
  <c r="L325" i="10"/>
  <c r="L326" i="10"/>
  <c r="L327" i="10"/>
  <c r="L328" i="10"/>
  <c r="L329" i="10"/>
  <c r="L330" i="10"/>
  <c r="L331" i="10"/>
  <c r="L332" i="10"/>
  <c r="L333" i="10"/>
  <c r="L334" i="10"/>
  <c r="L335" i="10"/>
  <c r="L336" i="10"/>
  <c r="L337" i="10"/>
  <c r="L338" i="10"/>
  <c r="L339" i="10"/>
  <c r="L340" i="10"/>
  <c r="L341" i="10"/>
  <c r="L342" i="10"/>
  <c r="L343" i="10"/>
  <c r="L344" i="10"/>
  <c r="L345" i="10"/>
  <c r="L346" i="10"/>
  <c r="L347" i="10"/>
  <c r="L348" i="10"/>
  <c r="L349" i="10"/>
  <c r="L350" i="10"/>
  <c r="L351" i="10"/>
  <c r="L352" i="10"/>
  <c r="L353" i="10"/>
  <c r="L354" i="10"/>
  <c r="L355" i="10"/>
  <c r="L356" i="10"/>
  <c r="L357" i="10"/>
  <c r="L358" i="10"/>
  <c r="L359" i="10"/>
  <c r="L360" i="10"/>
  <c r="L361" i="10"/>
  <c r="L362" i="10"/>
  <c r="L363" i="10"/>
  <c r="L364" i="10"/>
  <c r="L365" i="10"/>
  <c r="L366" i="10"/>
  <c r="L367" i="10"/>
  <c r="L368" i="10"/>
  <c r="L369" i="10"/>
  <c r="L370" i="10"/>
  <c r="L371" i="10"/>
  <c r="L372" i="10"/>
  <c r="L373" i="10"/>
  <c r="L374" i="10"/>
  <c r="L375" i="10"/>
  <c r="L376" i="10"/>
  <c r="L377" i="10"/>
  <c r="L378" i="10"/>
  <c r="L379" i="10"/>
  <c r="L380" i="10"/>
  <c r="L381" i="10"/>
  <c r="L382" i="10"/>
  <c r="L383" i="10"/>
  <c r="L384" i="10"/>
  <c r="L385" i="10"/>
  <c r="L386" i="10"/>
  <c r="L387" i="10"/>
  <c r="L388" i="10"/>
  <c r="L389" i="10"/>
  <c r="L390" i="10"/>
  <c r="L391" i="10"/>
  <c r="L392" i="10"/>
  <c r="L393" i="10"/>
  <c r="L394" i="10"/>
  <c r="L395" i="10"/>
  <c r="L396" i="10"/>
  <c r="L397" i="10"/>
  <c r="L398" i="10"/>
  <c r="L399" i="10"/>
  <c r="L400" i="10"/>
  <c r="L401" i="10"/>
  <c r="L402" i="10"/>
  <c r="L403" i="10"/>
  <c r="L404" i="10"/>
  <c r="L405" i="10"/>
  <c r="L406" i="10"/>
  <c r="L407" i="10"/>
  <c r="L408" i="10"/>
  <c r="L409" i="10"/>
  <c r="L410" i="10"/>
  <c r="L411" i="10"/>
  <c r="L412" i="10"/>
  <c r="L413" i="10"/>
  <c r="L414" i="10"/>
  <c r="L415" i="10"/>
  <c r="L416" i="10"/>
  <c r="L417" i="10"/>
  <c r="L418" i="10"/>
  <c r="L419" i="10"/>
  <c r="L420" i="10"/>
  <c r="L421" i="10"/>
  <c r="L422" i="10"/>
  <c r="L423" i="10"/>
  <c r="L424" i="10"/>
  <c r="L425" i="10"/>
  <c r="L426" i="10"/>
  <c r="L427" i="10"/>
  <c r="L428" i="10"/>
  <c r="L429" i="10"/>
  <c r="L430" i="10"/>
  <c r="L431" i="10"/>
  <c r="L432" i="10"/>
  <c r="L433" i="10"/>
  <c r="L434" i="10"/>
  <c r="L435" i="10"/>
  <c r="L436" i="10"/>
  <c r="L437" i="10"/>
  <c r="L438" i="10"/>
  <c r="L439" i="10"/>
  <c r="L440" i="10"/>
  <c r="L441" i="10"/>
  <c r="L442" i="10"/>
  <c r="L443" i="10"/>
  <c r="L444" i="10"/>
  <c r="L445" i="10"/>
  <c r="L446" i="10"/>
  <c r="L447" i="10"/>
  <c r="L448" i="10"/>
  <c r="L449" i="10"/>
  <c r="L450" i="10"/>
  <c r="L451" i="10"/>
  <c r="L452" i="10"/>
  <c r="L453" i="10"/>
  <c r="L454" i="10"/>
  <c r="L455" i="10"/>
  <c r="L456" i="10"/>
  <c r="L457" i="10"/>
  <c r="L458" i="10"/>
  <c r="L459" i="10"/>
  <c r="L460" i="10"/>
  <c r="L461" i="10"/>
  <c r="L462" i="10"/>
  <c r="L463" i="10"/>
  <c r="L464" i="10"/>
  <c r="L465" i="10"/>
  <c r="L466" i="10"/>
  <c r="L467" i="10"/>
  <c r="L468" i="10"/>
  <c r="L469" i="10"/>
  <c r="L470" i="10"/>
  <c r="L471" i="10"/>
  <c r="L472" i="10"/>
  <c r="L473" i="10"/>
  <c r="L474" i="10"/>
  <c r="L475" i="10"/>
  <c r="L476" i="10"/>
  <c r="L477" i="10"/>
  <c r="L478" i="10"/>
  <c r="L479" i="10"/>
  <c r="L480" i="10"/>
  <c r="L481" i="10"/>
  <c r="L482" i="10"/>
  <c r="L483" i="10"/>
  <c r="L484" i="10"/>
  <c r="L485" i="10"/>
  <c r="L486" i="10"/>
  <c r="L487" i="10"/>
  <c r="L488" i="10"/>
  <c r="L489" i="10"/>
  <c r="L490" i="10"/>
  <c r="L491" i="10"/>
  <c r="L492" i="10"/>
  <c r="L493" i="10"/>
  <c r="L494" i="10"/>
  <c r="L495" i="10"/>
  <c r="L496" i="10"/>
  <c r="L497" i="10"/>
  <c r="L498" i="10"/>
  <c r="L499" i="10"/>
  <c r="L500" i="10"/>
  <c r="L501" i="10"/>
  <c r="L502" i="10"/>
  <c r="L503" i="10"/>
  <c r="L504" i="10"/>
  <c r="L505" i="10"/>
  <c r="L506" i="10"/>
  <c r="L507" i="10"/>
  <c r="L508" i="10"/>
  <c r="L509" i="10"/>
  <c r="L510" i="10"/>
  <c r="L511" i="10"/>
  <c r="L512" i="10"/>
  <c r="L513" i="10"/>
  <c r="L514" i="10"/>
  <c r="L515" i="10"/>
  <c r="L516" i="10"/>
  <c r="L517" i="10"/>
  <c r="L518" i="10"/>
  <c r="L519" i="10"/>
  <c r="L520" i="10"/>
  <c r="L521" i="10"/>
  <c r="L522" i="10"/>
  <c r="L523" i="10"/>
  <c r="L524" i="10"/>
  <c r="L525" i="10"/>
  <c r="L526" i="10"/>
  <c r="L527" i="10"/>
  <c r="L528" i="10"/>
  <c r="L529" i="10"/>
  <c r="L530" i="10"/>
  <c r="L531" i="10"/>
  <c r="L532" i="10"/>
  <c r="L533" i="10"/>
  <c r="L534" i="10"/>
  <c r="L535" i="10"/>
  <c r="L536" i="10"/>
  <c r="L537" i="10"/>
  <c r="L538" i="10"/>
  <c r="L539" i="10"/>
  <c r="L540" i="10"/>
  <c r="L541" i="10"/>
  <c r="L542" i="10"/>
  <c r="L543" i="10"/>
  <c r="L544" i="10"/>
  <c r="L545" i="10"/>
  <c r="L546" i="10"/>
  <c r="L547" i="10"/>
  <c r="L548" i="10"/>
  <c r="L549" i="10"/>
  <c r="L550" i="10"/>
  <c r="L551" i="10"/>
  <c r="L552" i="10"/>
  <c r="L553" i="10"/>
  <c r="L554" i="10"/>
  <c r="L555" i="10"/>
  <c r="L556" i="10"/>
  <c r="L557" i="10"/>
  <c r="L558" i="10"/>
  <c r="L559" i="10"/>
  <c r="L560" i="10"/>
  <c r="L561" i="10"/>
  <c r="L562" i="10"/>
  <c r="L563" i="10"/>
  <c r="L564" i="10"/>
  <c r="L565" i="10"/>
  <c r="L566" i="10"/>
  <c r="L567" i="10"/>
  <c r="L568" i="10"/>
  <c r="L569" i="10"/>
  <c r="L570" i="10"/>
  <c r="L571" i="10"/>
  <c r="L572" i="10"/>
  <c r="L573" i="10"/>
  <c r="L574" i="10"/>
  <c r="L575" i="10"/>
  <c r="L576" i="10"/>
  <c r="L577" i="10"/>
  <c r="L578" i="10"/>
  <c r="L579" i="10"/>
  <c r="L580" i="10"/>
  <c r="L581" i="10"/>
  <c r="L582" i="10"/>
  <c r="L583" i="10"/>
  <c r="L584" i="10"/>
  <c r="L585" i="10"/>
  <c r="L586" i="10"/>
  <c r="L587" i="10"/>
  <c r="L588" i="10"/>
  <c r="L589" i="10"/>
  <c r="L590" i="10"/>
  <c r="L591" i="10"/>
  <c r="L592" i="10"/>
  <c r="L593" i="10"/>
  <c r="L594" i="10"/>
  <c r="L595" i="10"/>
  <c r="L596" i="10"/>
  <c r="L597" i="10"/>
  <c r="L598" i="10"/>
  <c r="L599" i="10"/>
  <c r="L600" i="10"/>
  <c r="L601" i="10"/>
  <c r="L602" i="10"/>
  <c r="L603" i="10"/>
  <c r="L604" i="10"/>
  <c r="L605" i="10"/>
  <c r="L606" i="10"/>
  <c r="L607" i="10"/>
  <c r="L608" i="10"/>
  <c r="L609" i="10"/>
  <c r="L610" i="10"/>
  <c r="L611" i="10"/>
  <c r="L612" i="10"/>
  <c r="L613" i="10"/>
  <c r="L614" i="10"/>
  <c r="L615" i="10"/>
  <c r="L616" i="10"/>
  <c r="L617" i="10"/>
  <c r="L618" i="10"/>
  <c r="L619" i="10"/>
  <c r="L620" i="10"/>
  <c r="L621" i="10"/>
  <c r="L622" i="10"/>
  <c r="L623" i="10"/>
  <c r="L624" i="10"/>
  <c r="L625" i="10"/>
  <c r="L626" i="10"/>
  <c r="L627" i="10"/>
  <c r="L628" i="10"/>
  <c r="L629" i="10"/>
  <c r="L630" i="10"/>
  <c r="L631" i="10"/>
  <c r="L632" i="10"/>
  <c r="L633" i="10"/>
  <c r="L634" i="10"/>
  <c r="L635" i="10"/>
  <c r="L636" i="10"/>
  <c r="L637" i="10"/>
  <c r="L638" i="10"/>
  <c r="L639" i="10"/>
  <c r="L640" i="10"/>
  <c r="L641" i="10"/>
  <c r="L642" i="10"/>
  <c r="L643" i="10"/>
  <c r="L644" i="10"/>
  <c r="L645" i="10"/>
  <c r="L646" i="10"/>
  <c r="L647" i="10"/>
  <c r="L648" i="10"/>
  <c r="L649" i="10"/>
  <c r="L650" i="10"/>
  <c r="L651" i="10"/>
  <c r="L652" i="10"/>
  <c r="L653" i="10"/>
  <c r="L654" i="10"/>
  <c r="L655" i="10"/>
  <c r="L656" i="10"/>
  <c r="L657" i="10"/>
  <c r="L658" i="10"/>
  <c r="L659" i="10"/>
  <c r="L660" i="10"/>
  <c r="L661" i="10"/>
  <c r="L662" i="10"/>
  <c r="L663" i="10"/>
  <c r="L664" i="10"/>
  <c r="L665" i="10"/>
  <c r="L666" i="10"/>
  <c r="L667" i="10"/>
  <c r="L668" i="10"/>
  <c r="L669" i="10"/>
  <c r="L670" i="10"/>
  <c r="L671" i="10"/>
  <c r="L672" i="10"/>
  <c r="L673" i="10"/>
  <c r="L674" i="10"/>
  <c r="L675" i="10"/>
  <c r="L676" i="10"/>
  <c r="L677" i="10"/>
  <c r="L678" i="10"/>
  <c r="L679" i="10"/>
  <c r="L680" i="10"/>
  <c r="L681" i="10"/>
  <c r="L682" i="10"/>
  <c r="L683" i="10"/>
  <c r="L684" i="10"/>
  <c r="L685" i="10"/>
  <c r="L686" i="10"/>
  <c r="L687" i="10"/>
  <c r="L688" i="10"/>
  <c r="L689" i="10"/>
  <c r="L690" i="10"/>
  <c r="L691" i="10"/>
  <c r="L692" i="10"/>
  <c r="L693" i="10"/>
  <c r="L694" i="10"/>
  <c r="L695" i="10"/>
  <c r="L696" i="10"/>
  <c r="L697" i="10"/>
  <c r="L698" i="10"/>
  <c r="L699" i="10"/>
  <c r="L700" i="10"/>
  <c r="L701" i="10"/>
  <c r="L702" i="10"/>
  <c r="L703" i="10"/>
  <c r="L704" i="10"/>
  <c r="L705" i="10"/>
  <c r="L706" i="10"/>
  <c r="L707" i="10"/>
  <c r="L708" i="10"/>
  <c r="L709" i="10"/>
  <c r="L710" i="10"/>
  <c r="L711" i="10"/>
  <c r="L712" i="10"/>
  <c r="L713" i="10"/>
  <c r="L714" i="10"/>
  <c r="L715" i="10"/>
  <c r="L716" i="10"/>
  <c r="L717" i="10"/>
  <c r="L718" i="10"/>
  <c r="L719" i="10"/>
  <c r="L720" i="10"/>
  <c r="L721" i="10"/>
  <c r="L722" i="10"/>
  <c r="L723" i="10"/>
  <c r="L724" i="10"/>
  <c r="L725" i="10"/>
  <c r="L726" i="10"/>
  <c r="L727" i="10"/>
  <c r="L728" i="10"/>
  <c r="L729" i="10"/>
  <c r="L730" i="10"/>
  <c r="L731" i="10"/>
  <c r="L732" i="10"/>
  <c r="L733" i="10"/>
  <c r="L734" i="10"/>
  <c r="L735" i="10"/>
  <c r="L736" i="10"/>
  <c r="L737" i="10"/>
  <c r="L738" i="10"/>
  <c r="L739" i="10"/>
  <c r="L740" i="10"/>
  <c r="L741" i="10"/>
  <c r="L742" i="10"/>
  <c r="L743" i="10"/>
  <c r="L744" i="10"/>
  <c r="L745" i="10"/>
  <c r="L746" i="10"/>
  <c r="L747" i="10"/>
  <c r="L748" i="10"/>
  <c r="L749" i="10"/>
  <c r="L750" i="10"/>
  <c r="L751" i="10"/>
  <c r="L752" i="10"/>
  <c r="L753" i="10"/>
  <c r="L754" i="10"/>
  <c r="L755" i="10"/>
  <c r="L756" i="10"/>
  <c r="L757" i="10"/>
  <c r="L758" i="10"/>
  <c r="L759" i="10"/>
  <c r="L760" i="10"/>
  <c r="L761" i="10"/>
  <c r="L762" i="10"/>
  <c r="L763" i="10"/>
  <c r="L764" i="10"/>
  <c r="L765" i="10"/>
  <c r="L766" i="10"/>
  <c r="L767" i="10"/>
  <c r="L768" i="10"/>
  <c r="L769" i="10"/>
  <c r="L770" i="10"/>
  <c r="L771" i="10"/>
  <c r="L772" i="10"/>
  <c r="L773" i="10"/>
  <c r="L774" i="10"/>
  <c r="L775" i="10"/>
  <c r="L776" i="10"/>
  <c r="L777" i="10"/>
  <c r="L778" i="10"/>
  <c r="L779" i="10"/>
  <c r="L780" i="10"/>
  <c r="L781" i="10"/>
  <c r="L782" i="10"/>
  <c r="L783" i="10"/>
  <c r="L784" i="10"/>
  <c r="L785" i="10"/>
  <c r="L786" i="10"/>
  <c r="L787" i="10"/>
  <c r="L788" i="10"/>
  <c r="L789" i="10"/>
  <c r="L790" i="10"/>
  <c r="L791" i="10"/>
  <c r="L792" i="10"/>
  <c r="L793" i="10"/>
  <c r="L794" i="10"/>
  <c r="L795" i="10"/>
  <c r="L796" i="10"/>
  <c r="L797" i="10"/>
  <c r="L798" i="10"/>
  <c r="L799" i="10"/>
  <c r="L800" i="10"/>
  <c r="L801" i="10"/>
  <c r="L802" i="10"/>
  <c r="L803" i="10"/>
  <c r="L804" i="10"/>
  <c r="L805" i="10"/>
  <c r="L806" i="10"/>
  <c r="L807" i="10"/>
  <c r="L808" i="10"/>
  <c r="L809" i="10"/>
  <c r="L810" i="10"/>
  <c r="L811" i="10"/>
  <c r="L812" i="10"/>
  <c r="L813" i="10"/>
  <c r="L814" i="10"/>
  <c r="L815" i="10"/>
  <c r="L816" i="10"/>
  <c r="L817" i="10"/>
  <c r="L818" i="10"/>
  <c r="L819" i="10"/>
  <c r="L820" i="10"/>
  <c r="L821" i="10"/>
  <c r="L822" i="10"/>
  <c r="L823" i="10"/>
  <c r="L824" i="10"/>
  <c r="L825" i="10"/>
  <c r="L826" i="10"/>
  <c r="L827" i="10"/>
  <c r="L828" i="10"/>
  <c r="L829" i="10"/>
  <c r="L830" i="10"/>
  <c r="L831" i="10"/>
  <c r="L832" i="10"/>
  <c r="L833" i="10"/>
  <c r="L834" i="10"/>
  <c r="L835" i="10"/>
  <c r="L836" i="10"/>
  <c r="L837" i="10"/>
  <c r="L838" i="10"/>
  <c r="L839" i="10"/>
  <c r="L840" i="10"/>
  <c r="L841" i="10"/>
  <c r="L842" i="10"/>
  <c r="L843" i="10"/>
  <c r="L844" i="10"/>
  <c r="L845" i="10"/>
  <c r="L846" i="10"/>
  <c r="L847" i="10"/>
  <c r="L848" i="10"/>
  <c r="L849" i="10"/>
  <c r="L850" i="10"/>
  <c r="L851" i="10"/>
  <c r="L852" i="10"/>
  <c r="L853" i="10"/>
  <c r="L854" i="10"/>
  <c r="L855" i="10"/>
  <c r="L856" i="10"/>
  <c r="L857" i="10"/>
  <c r="L858" i="10"/>
  <c r="L859" i="10"/>
  <c r="L860" i="10"/>
  <c r="L861" i="10"/>
  <c r="L862" i="10"/>
  <c r="L863" i="10"/>
  <c r="L864" i="10"/>
  <c r="L865" i="10"/>
  <c r="L866" i="10"/>
  <c r="L867" i="10"/>
  <c r="L868" i="10"/>
  <c r="L869" i="10"/>
  <c r="L870" i="10"/>
  <c r="L871" i="10"/>
  <c r="L872" i="10"/>
  <c r="L873" i="10"/>
  <c r="L874" i="10"/>
  <c r="L875" i="10"/>
  <c r="L876" i="10"/>
  <c r="L877" i="10"/>
  <c r="L878" i="10"/>
  <c r="L879" i="10"/>
  <c r="L880" i="10"/>
  <c r="L881" i="10"/>
  <c r="L882" i="10"/>
  <c r="L883" i="10"/>
  <c r="L884" i="10"/>
  <c r="L885" i="10"/>
  <c r="L886" i="10"/>
  <c r="L887" i="10"/>
  <c r="L888" i="10"/>
  <c r="L889" i="10"/>
  <c r="L890" i="10"/>
  <c r="L891" i="10"/>
  <c r="L892" i="10"/>
  <c r="L893" i="10"/>
  <c r="L894" i="10"/>
  <c r="L895" i="10"/>
  <c r="L896" i="10"/>
  <c r="L897" i="10"/>
  <c r="L898" i="10"/>
  <c r="L899" i="10"/>
  <c r="L900" i="10"/>
  <c r="L901" i="10"/>
  <c r="L902" i="10"/>
  <c r="L903" i="10"/>
  <c r="L904" i="10"/>
  <c r="L905" i="10"/>
  <c r="L906" i="10"/>
  <c r="L907" i="10"/>
  <c r="L908" i="10"/>
  <c r="L909" i="10"/>
  <c r="L910" i="10"/>
  <c r="L911" i="10"/>
  <c r="L912" i="10"/>
  <c r="L913" i="10"/>
  <c r="L914" i="10"/>
  <c r="L915" i="10"/>
  <c r="L916" i="10"/>
  <c r="L917" i="10"/>
  <c r="L918" i="10"/>
  <c r="L919" i="10"/>
  <c r="L920" i="10"/>
  <c r="L921" i="10"/>
  <c r="L922" i="10"/>
  <c r="L923" i="10"/>
  <c r="L924" i="10"/>
  <c r="L925" i="10"/>
  <c r="L926" i="10"/>
  <c r="L927" i="10"/>
  <c r="L928" i="10"/>
  <c r="L929" i="10"/>
  <c r="L930" i="10"/>
  <c r="L931" i="10"/>
  <c r="L932" i="10"/>
  <c r="L933" i="10"/>
  <c r="L934" i="10"/>
  <c r="L935" i="10"/>
  <c r="L936" i="10"/>
  <c r="L937" i="10"/>
  <c r="L938" i="10"/>
  <c r="L939" i="10"/>
  <c r="L940" i="10"/>
  <c r="L941" i="10"/>
  <c r="L942" i="10"/>
  <c r="L943" i="10"/>
  <c r="L944" i="10"/>
  <c r="L945" i="10"/>
  <c r="L946" i="10"/>
  <c r="L947" i="10"/>
  <c r="L948" i="10"/>
  <c r="L949" i="10"/>
  <c r="L950" i="10"/>
  <c r="L951" i="10"/>
  <c r="L952" i="10"/>
  <c r="L953" i="10"/>
  <c r="L954" i="10"/>
  <c r="L955" i="10"/>
  <c r="L956" i="10"/>
  <c r="L957" i="10"/>
  <c r="L958" i="10"/>
  <c r="L959" i="10"/>
  <c r="L960" i="10"/>
  <c r="L961" i="10"/>
  <c r="L962" i="10"/>
  <c r="L963" i="10"/>
  <c r="L964" i="10"/>
  <c r="L965" i="10"/>
  <c r="L966" i="10"/>
  <c r="L967" i="10"/>
  <c r="L968" i="10"/>
  <c r="L969" i="10"/>
  <c r="L970" i="10"/>
  <c r="L971" i="10"/>
  <c r="L972" i="10"/>
  <c r="L973" i="10"/>
  <c r="L974" i="10"/>
  <c r="L975" i="10"/>
  <c r="L976" i="10"/>
  <c r="L977" i="10"/>
  <c r="L978" i="10"/>
  <c r="L979" i="10"/>
  <c r="L980" i="10"/>
  <c r="L981" i="10"/>
  <c r="L982" i="10"/>
  <c r="L983" i="10"/>
  <c r="L984" i="10"/>
  <c r="L985" i="10"/>
  <c r="L986" i="10"/>
  <c r="L987" i="10"/>
  <c r="L988" i="10"/>
  <c r="L989" i="10"/>
  <c r="L990" i="10"/>
  <c r="L991" i="10"/>
  <c r="L992" i="10"/>
  <c r="L993" i="10"/>
  <c r="L994" i="10"/>
  <c r="L995" i="10"/>
  <c r="L996" i="10"/>
  <c r="L997" i="10"/>
  <c r="L998" i="10"/>
  <c r="L999" i="10"/>
  <c r="L1000" i="10"/>
  <c r="L1001" i="10"/>
  <c r="L1002" i="10"/>
  <c r="L1003" i="10"/>
  <c r="L1004" i="10"/>
  <c r="L1005" i="10"/>
  <c r="L1006" i="10"/>
  <c r="L1007" i="10"/>
  <c r="L1008" i="10"/>
  <c r="L1009" i="10"/>
  <c r="L1010" i="10"/>
  <c r="L1011" i="10"/>
  <c r="L1012" i="10"/>
  <c r="L1013" i="10"/>
  <c r="L1014" i="10"/>
  <c r="L1015" i="10"/>
  <c r="L1016" i="10"/>
  <c r="L1017" i="10"/>
  <c r="L1018" i="10"/>
  <c r="L1019" i="10"/>
  <c r="L1020" i="10"/>
  <c r="L1021" i="10"/>
  <c r="L1022" i="10"/>
  <c r="L1023" i="10"/>
  <c r="L1024" i="10"/>
  <c r="L1025" i="10"/>
  <c r="L1026" i="10"/>
  <c r="L1027" i="10"/>
  <c r="L1028" i="10"/>
  <c r="L1029" i="10"/>
  <c r="L1030" i="10"/>
  <c r="L1031" i="10"/>
  <c r="L1032" i="10"/>
  <c r="L1033" i="10"/>
  <c r="L1034" i="10"/>
  <c r="L1035" i="10"/>
  <c r="L1036" i="10"/>
  <c r="L1037" i="10"/>
  <c r="L1038" i="10"/>
  <c r="L1039" i="10"/>
  <c r="L1040" i="10"/>
  <c r="L1041" i="10"/>
  <c r="L1042" i="10"/>
  <c r="L1043" i="10"/>
  <c r="L1044" i="10"/>
  <c r="L1045" i="10"/>
  <c r="L1046" i="10"/>
  <c r="L1047" i="10"/>
  <c r="L1048" i="10"/>
  <c r="L1049" i="10"/>
  <c r="L1050" i="10"/>
  <c r="L1051" i="10"/>
  <c r="L1052" i="10"/>
  <c r="L1053" i="10"/>
  <c r="L1054" i="10"/>
  <c r="L1055" i="10"/>
  <c r="L1056" i="10"/>
  <c r="L1057" i="10"/>
  <c r="L1058" i="10"/>
  <c r="L1059" i="10"/>
  <c r="L1060" i="10"/>
  <c r="L1061" i="10"/>
  <c r="L1062" i="10"/>
  <c r="L1063" i="10"/>
  <c r="L1064" i="10"/>
  <c r="L1065" i="10"/>
  <c r="L1066" i="10"/>
  <c r="L1067" i="10"/>
  <c r="L1068" i="10"/>
  <c r="L1069" i="10"/>
  <c r="L1070" i="10"/>
  <c r="L1071" i="10"/>
  <c r="L1072" i="10"/>
  <c r="L1073" i="10"/>
  <c r="L1074" i="10"/>
  <c r="L1075" i="10"/>
  <c r="L1076" i="10"/>
  <c r="L1077" i="10"/>
  <c r="L1078" i="10"/>
  <c r="L1079" i="10"/>
  <c r="L1080" i="10"/>
  <c r="L1081" i="10"/>
  <c r="L1082" i="10"/>
  <c r="L1083" i="10"/>
  <c r="L1084" i="10"/>
  <c r="L1085" i="10"/>
  <c r="L1086" i="10"/>
  <c r="L1087" i="10"/>
  <c r="L1088" i="10"/>
  <c r="L1089" i="10"/>
  <c r="L1090" i="10"/>
  <c r="L1091" i="10"/>
  <c r="L1092" i="10"/>
  <c r="L1093" i="10"/>
  <c r="L1094" i="10"/>
  <c r="L1095" i="10"/>
  <c r="L1096" i="10"/>
  <c r="L1097" i="10"/>
  <c r="L1098" i="10"/>
  <c r="L1099" i="10"/>
  <c r="L1100" i="10"/>
  <c r="L1101" i="10"/>
  <c r="L1102" i="10"/>
  <c r="L1103" i="10"/>
  <c r="L1104" i="10"/>
  <c r="L1105" i="10"/>
  <c r="L1106" i="10"/>
  <c r="L1107" i="10"/>
  <c r="L1108" i="10"/>
  <c r="L1109" i="10"/>
  <c r="L1110" i="10"/>
  <c r="L1111" i="10"/>
  <c r="L1112" i="10"/>
  <c r="L1113" i="10"/>
  <c r="L1114" i="10"/>
  <c r="L1115" i="10"/>
  <c r="L1116" i="10"/>
  <c r="L1117" i="10"/>
  <c r="L1118" i="10"/>
  <c r="L1119" i="10"/>
  <c r="L1120" i="10"/>
  <c r="L1121" i="10"/>
  <c r="L1122" i="10"/>
  <c r="L1123" i="10"/>
  <c r="L1124" i="10"/>
  <c r="L1125" i="10"/>
  <c r="L1126" i="10"/>
  <c r="L1127" i="10"/>
  <c r="L1128" i="10"/>
  <c r="L1129" i="10"/>
  <c r="L1130" i="10"/>
  <c r="L1131" i="10"/>
  <c r="L1132" i="10"/>
  <c r="L1133" i="10"/>
  <c r="L1134" i="10"/>
  <c r="L1135" i="10"/>
  <c r="L1136" i="10"/>
  <c r="L1137" i="10"/>
  <c r="L1138" i="10"/>
  <c r="L1139" i="10"/>
  <c r="L1140" i="10"/>
  <c r="L1141" i="10"/>
  <c r="L1142" i="10"/>
  <c r="L1143" i="10"/>
  <c r="L1144" i="10"/>
  <c r="L1145" i="10"/>
  <c r="L1146" i="10"/>
  <c r="L1147" i="10"/>
  <c r="L2" i="10"/>
  <c r="J3" i="10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7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J447" i="10"/>
  <c r="J448" i="10"/>
  <c r="J449" i="10"/>
  <c r="J450" i="10"/>
  <c r="J451" i="10"/>
  <c r="J452" i="10"/>
  <c r="J453" i="10"/>
  <c r="J454" i="10"/>
  <c r="J455" i="10"/>
  <c r="J456" i="10"/>
  <c r="J457" i="10"/>
  <c r="J458" i="10"/>
  <c r="J459" i="10"/>
  <c r="J460" i="10"/>
  <c r="J461" i="10"/>
  <c r="J462" i="10"/>
  <c r="J463" i="10"/>
  <c r="J464" i="10"/>
  <c r="J465" i="10"/>
  <c r="J466" i="10"/>
  <c r="J467" i="10"/>
  <c r="J468" i="10"/>
  <c r="J469" i="10"/>
  <c r="J470" i="10"/>
  <c r="J471" i="10"/>
  <c r="J472" i="10"/>
  <c r="J473" i="10"/>
  <c r="J474" i="10"/>
  <c r="J475" i="10"/>
  <c r="J476" i="10"/>
  <c r="J477" i="10"/>
  <c r="J478" i="10"/>
  <c r="J479" i="10"/>
  <c r="J480" i="10"/>
  <c r="J481" i="10"/>
  <c r="J482" i="10"/>
  <c r="J483" i="10"/>
  <c r="J484" i="10"/>
  <c r="J485" i="10"/>
  <c r="J486" i="10"/>
  <c r="J487" i="10"/>
  <c r="J488" i="10"/>
  <c r="J489" i="10"/>
  <c r="J490" i="10"/>
  <c r="J491" i="10"/>
  <c r="J492" i="10"/>
  <c r="J493" i="10"/>
  <c r="J494" i="10"/>
  <c r="J495" i="10"/>
  <c r="J496" i="10"/>
  <c r="J497" i="10"/>
  <c r="J498" i="10"/>
  <c r="J499" i="10"/>
  <c r="J500" i="10"/>
  <c r="J501" i="10"/>
  <c r="J502" i="10"/>
  <c r="J503" i="10"/>
  <c r="J504" i="10"/>
  <c r="J505" i="10"/>
  <c r="J506" i="10"/>
  <c r="J507" i="10"/>
  <c r="J508" i="10"/>
  <c r="J509" i="10"/>
  <c r="J510" i="10"/>
  <c r="J511" i="10"/>
  <c r="J512" i="10"/>
  <c r="J513" i="10"/>
  <c r="J514" i="10"/>
  <c r="J515" i="10"/>
  <c r="J516" i="10"/>
  <c r="J517" i="10"/>
  <c r="J518" i="10"/>
  <c r="J519" i="10"/>
  <c r="J520" i="10"/>
  <c r="J521" i="10"/>
  <c r="J522" i="10"/>
  <c r="J523" i="10"/>
  <c r="J524" i="10"/>
  <c r="J525" i="10"/>
  <c r="J526" i="10"/>
  <c r="J527" i="10"/>
  <c r="J528" i="10"/>
  <c r="J529" i="10"/>
  <c r="J530" i="10"/>
  <c r="J531" i="10"/>
  <c r="J532" i="10"/>
  <c r="J533" i="10"/>
  <c r="J534" i="10"/>
  <c r="J535" i="10"/>
  <c r="J536" i="10"/>
  <c r="J537" i="10"/>
  <c r="J538" i="10"/>
  <c r="J539" i="10"/>
  <c r="J540" i="10"/>
  <c r="J541" i="10"/>
  <c r="J542" i="10"/>
  <c r="J543" i="10"/>
  <c r="J544" i="10"/>
  <c r="J545" i="10"/>
  <c r="J546" i="10"/>
  <c r="J547" i="10"/>
  <c r="J548" i="10"/>
  <c r="J549" i="10"/>
  <c r="J550" i="10"/>
  <c r="J551" i="10"/>
  <c r="J552" i="10"/>
  <c r="J553" i="10"/>
  <c r="J554" i="10"/>
  <c r="J555" i="10"/>
  <c r="J556" i="10"/>
  <c r="J557" i="10"/>
  <c r="J558" i="10"/>
  <c r="J559" i="10"/>
  <c r="J560" i="10"/>
  <c r="J561" i="10"/>
  <c r="J562" i="10"/>
  <c r="J563" i="10"/>
  <c r="J564" i="10"/>
  <c r="J565" i="10"/>
  <c r="J566" i="10"/>
  <c r="J567" i="10"/>
  <c r="J568" i="10"/>
  <c r="J569" i="10"/>
  <c r="J570" i="10"/>
  <c r="J571" i="10"/>
  <c r="J572" i="10"/>
  <c r="J573" i="10"/>
  <c r="J574" i="10"/>
  <c r="J575" i="10"/>
  <c r="J576" i="10"/>
  <c r="J577" i="10"/>
  <c r="J578" i="10"/>
  <c r="J579" i="10"/>
  <c r="J580" i="10"/>
  <c r="J581" i="10"/>
  <c r="J582" i="10"/>
  <c r="J583" i="10"/>
  <c r="J584" i="10"/>
  <c r="J585" i="10"/>
  <c r="J586" i="10"/>
  <c r="J587" i="10"/>
  <c r="J588" i="10"/>
  <c r="J589" i="10"/>
  <c r="J590" i="10"/>
  <c r="J591" i="10"/>
  <c r="J592" i="10"/>
  <c r="J593" i="10"/>
  <c r="J594" i="10"/>
  <c r="J595" i="10"/>
  <c r="J596" i="10"/>
  <c r="J597" i="10"/>
  <c r="J598" i="10"/>
  <c r="J599" i="10"/>
  <c r="J600" i="10"/>
  <c r="J601" i="10"/>
  <c r="J602" i="10"/>
  <c r="J603" i="10"/>
  <c r="J604" i="10"/>
  <c r="J605" i="10"/>
  <c r="J606" i="10"/>
  <c r="J607" i="10"/>
  <c r="J608" i="10"/>
  <c r="J609" i="10"/>
  <c r="J610" i="10"/>
  <c r="J611" i="10"/>
  <c r="J612" i="10"/>
  <c r="J613" i="10"/>
  <c r="J614" i="10"/>
  <c r="J615" i="10"/>
  <c r="J616" i="10"/>
  <c r="J617" i="10"/>
  <c r="J618" i="10"/>
  <c r="J619" i="10"/>
  <c r="J620" i="10"/>
  <c r="J621" i="10"/>
  <c r="J622" i="10"/>
  <c r="J623" i="10"/>
  <c r="J624" i="10"/>
  <c r="J625" i="10"/>
  <c r="J626" i="10"/>
  <c r="J627" i="10"/>
  <c r="J628" i="10"/>
  <c r="J629" i="10"/>
  <c r="J630" i="10"/>
  <c r="J631" i="10"/>
  <c r="J632" i="10"/>
  <c r="J633" i="10"/>
  <c r="J634" i="10"/>
  <c r="J635" i="10"/>
  <c r="J636" i="10"/>
  <c r="J637" i="10"/>
  <c r="J638" i="10"/>
  <c r="J639" i="10"/>
  <c r="J640" i="10"/>
  <c r="J641" i="10"/>
  <c r="J642" i="10"/>
  <c r="J643" i="10"/>
  <c r="J644" i="10"/>
  <c r="J645" i="10"/>
  <c r="J646" i="10"/>
  <c r="J647" i="10"/>
  <c r="J648" i="10"/>
  <c r="J649" i="10"/>
  <c r="J650" i="10"/>
  <c r="J651" i="10"/>
  <c r="J652" i="10"/>
  <c r="J653" i="10"/>
  <c r="J654" i="10"/>
  <c r="J655" i="10"/>
  <c r="J656" i="10"/>
  <c r="J657" i="10"/>
  <c r="J658" i="10"/>
  <c r="J659" i="10"/>
  <c r="J660" i="10"/>
  <c r="J661" i="10"/>
  <c r="J662" i="10"/>
  <c r="J663" i="10"/>
  <c r="J664" i="10"/>
  <c r="J665" i="10"/>
  <c r="J666" i="10"/>
  <c r="J667" i="10"/>
  <c r="J668" i="10"/>
  <c r="J669" i="10"/>
  <c r="J670" i="10"/>
  <c r="J671" i="10"/>
  <c r="J672" i="10"/>
  <c r="J673" i="10"/>
  <c r="J674" i="10"/>
  <c r="J675" i="10"/>
  <c r="J676" i="10"/>
  <c r="J677" i="10"/>
  <c r="J678" i="10"/>
  <c r="J679" i="10"/>
  <c r="J680" i="10"/>
  <c r="J681" i="10"/>
  <c r="J682" i="10"/>
  <c r="J683" i="10"/>
  <c r="J684" i="10"/>
  <c r="J685" i="10"/>
  <c r="J686" i="10"/>
  <c r="J687" i="10"/>
  <c r="J688" i="10"/>
  <c r="J689" i="10"/>
  <c r="J690" i="10"/>
  <c r="J691" i="10"/>
  <c r="J692" i="10"/>
  <c r="J693" i="10"/>
  <c r="J694" i="10"/>
  <c r="J695" i="10"/>
  <c r="J696" i="10"/>
  <c r="J697" i="10"/>
  <c r="J698" i="10"/>
  <c r="J699" i="10"/>
  <c r="J700" i="10"/>
  <c r="J701" i="10"/>
  <c r="J702" i="10"/>
  <c r="J703" i="10"/>
  <c r="J704" i="10"/>
  <c r="J705" i="10"/>
  <c r="J706" i="10"/>
  <c r="J707" i="10"/>
  <c r="J708" i="10"/>
  <c r="J709" i="10"/>
  <c r="J710" i="10"/>
  <c r="J711" i="10"/>
  <c r="J712" i="10"/>
  <c r="J713" i="10"/>
  <c r="J714" i="10"/>
  <c r="J715" i="10"/>
  <c r="J716" i="10"/>
  <c r="J717" i="10"/>
  <c r="J718" i="10"/>
  <c r="J719" i="10"/>
  <c r="J720" i="10"/>
  <c r="J721" i="10"/>
  <c r="J722" i="10"/>
  <c r="J723" i="10"/>
  <c r="J724" i="10"/>
  <c r="J725" i="10"/>
  <c r="J726" i="10"/>
  <c r="J727" i="10"/>
  <c r="J728" i="10"/>
  <c r="J729" i="10"/>
  <c r="J730" i="10"/>
  <c r="J731" i="10"/>
  <c r="J732" i="10"/>
  <c r="J733" i="10"/>
  <c r="J734" i="10"/>
  <c r="J735" i="10"/>
  <c r="J736" i="10"/>
  <c r="J737" i="10"/>
  <c r="J738" i="10"/>
  <c r="J739" i="10"/>
  <c r="J740" i="10"/>
  <c r="J741" i="10"/>
  <c r="J742" i="10"/>
  <c r="J743" i="10"/>
  <c r="J744" i="10"/>
  <c r="J745" i="10"/>
  <c r="J746" i="10"/>
  <c r="J747" i="10"/>
  <c r="J748" i="10"/>
  <c r="J749" i="10"/>
  <c r="J750" i="10"/>
  <c r="J751" i="10"/>
  <c r="J752" i="10"/>
  <c r="J753" i="10"/>
  <c r="J754" i="10"/>
  <c r="J755" i="10"/>
  <c r="J756" i="10"/>
  <c r="J757" i="10"/>
  <c r="J758" i="10"/>
  <c r="J759" i="10"/>
  <c r="J760" i="10"/>
  <c r="J761" i="10"/>
  <c r="J762" i="10"/>
  <c r="J763" i="10"/>
  <c r="J764" i="10"/>
  <c r="J765" i="10"/>
  <c r="J766" i="10"/>
  <c r="J767" i="10"/>
  <c r="J768" i="10"/>
  <c r="J769" i="10"/>
  <c r="J770" i="10"/>
  <c r="J771" i="10"/>
  <c r="J772" i="10"/>
  <c r="J773" i="10"/>
  <c r="J774" i="10"/>
  <c r="J775" i="10"/>
  <c r="J776" i="10"/>
  <c r="J777" i="10"/>
  <c r="J778" i="10"/>
  <c r="J779" i="10"/>
  <c r="J780" i="10"/>
  <c r="J781" i="10"/>
  <c r="J782" i="10"/>
  <c r="J783" i="10"/>
  <c r="J784" i="10"/>
  <c r="J785" i="10"/>
  <c r="J786" i="10"/>
  <c r="J787" i="10"/>
  <c r="J788" i="10"/>
  <c r="J789" i="10"/>
  <c r="J790" i="10"/>
  <c r="J791" i="10"/>
  <c r="J792" i="10"/>
  <c r="J793" i="10"/>
  <c r="J794" i="10"/>
  <c r="J795" i="10"/>
  <c r="J796" i="10"/>
  <c r="J797" i="10"/>
  <c r="J798" i="10"/>
  <c r="J799" i="10"/>
  <c r="J800" i="10"/>
  <c r="J801" i="10"/>
  <c r="J802" i="10"/>
  <c r="J803" i="10"/>
  <c r="J804" i="10"/>
  <c r="J805" i="10"/>
  <c r="J806" i="10"/>
  <c r="J807" i="10"/>
  <c r="J808" i="10"/>
  <c r="J809" i="10"/>
  <c r="J810" i="10"/>
  <c r="J811" i="10"/>
  <c r="J812" i="10"/>
  <c r="J813" i="10"/>
  <c r="J814" i="10"/>
  <c r="J815" i="10"/>
  <c r="J816" i="10"/>
  <c r="J817" i="10"/>
  <c r="J818" i="10"/>
  <c r="J819" i="10"/>
  <c r="J820" i="10"/>
  <c r="J821" i="10"/>
  <c r="J822" i="10"/>
  <c r="J823" i="10"/>
  <c r="J824" i="10"/>
  <c r="J825" i="10"/>
  <c r="J826" i="10"/>
  <c r="J827" i="10"/>
  <c r="J828" i="10"/>
  <c r="J829" i="10"/>
  <c r="J830" i="10"/>
  <c r="J831" i="10"/>
  <c r="J832" i="10"/>
  <c r="J833" i="10"/>
  <c r="J834" i="10"/>
  <c r="J835" i="10"/>
  <c r="J836" i="10"/>
  <c r="J837" i="10"/>
  <c r="J838" i="10"/>
  <c r="J839" i="10"/>
  <c r="J840" i="10"/>
  <c r="J841" i="10"/>
  <c r="J842" i="10"/>
  <c r="J843" i="10"/>
  <c r="J844" i="10"/>
  <c r="J845" i="10"/>
  <c r="J846" i="10"/>
  <c r="J847" i="10"/>
  <c r="J848" i="10"/>
  <c r="J849" i="10"/>
  <c r="J850" i="10"/>
  <c r="J851" i="10"/>
  <c r="J852" i="10"/>
  <c r="J853" i="10"/>
  <c r="J854" i="10"/>
  <c r="J855" i="10"/>
  <c r="J856" i="10"/>
  <c r="J857" i="10"/>
  <c r="J858" i="10"/>
  <c r="J859" i="10"/>
  <c r="J860" i="10"/>
  <c r="J861" i="10"/>
  <c r="J862" i="10"/>
  <c r="J863" i="10"/>
  <c r="J864" i="10"/>
  <c r="J865" i="10"/>
  <c r="J866" i="10"/>
  <c r="J867" i="10"/>
  <c r="J868" i="10"/>
  <c r="J869" i="10"/>
  <c r="J870" i="10"/>
  <c r="J871" i="10"/>
  <c r="J872" i="10"/>
  <c r="J873" i="10"/>
  <c r="J874" i="10"/>
  <c r="J875" i="10"/>
  <c r="J876" i="10"/>
  <c r="J877" i="10"/>
  <c r="J878" i="10"/>
  <c r="J879" i="10"/>
  <c r="J880" i="10"/>
  <c r="J881" i="10"/>
  <c r="J882" i="10"/>
  <c r="J883" i="10"/>
  <c r="J884" i="10"/>
  <c r="J885" i="10"/>
  <c r="J886" i="10"/>
  <c r="J887" i="10"/>
  <c r="J888" i="10"/>
  <c r="J889" i="10"/>
  <c r="J890" i="10"/>
  <c r="J891" i="10"/>
  <c r="J892" i="10"/>
  <c r="J893" i="10"/>
  <c r="J894" i="10"/>
  <c r="J895" i="10"/>
  <c r="J896" i="10"/>
  <c r="J897" i="10"/>
  <c r="J898" i="10"/>
  <c r="J899" i="10"/>
  <c r="J900" i="10"/>
  <c r="J901" i="10"/>
  <c r="J902" i="10"/>
  <c r="J903" i="10"/>
  <c r="J904" i="10"/>
  <c r="J905" i="10"/>
  <c r="J906" i="10"/>
  <c r="J907" i="10"/>
  <c r="J908" i="10"/>
  <c r="J909" i="10"/>
  <c r="J910" i="10"/>
  <c r="J911" i="10"/>
  <c r="J912" i="10"/>
  <c r="J913" i="10"/>
  <c r="J914" i="10"/>
  <c r="J915" i="10"/>
  <c r="J916" i="10"/>
  <c r="J917" i="10"/>
  <c r="J918" i="10"/>
  <c r="J919" i="10"/>
  <c r="J920" i="10"/>
  <c r="J921" i="10"/>
  <c r="J922" i="10"/>
  <c r="J923" i="10"/>
  <c r="J924" i="10"/>
  <c r="J925" i="10"/>
  <c r="J926" i="10"/>
  <c r="J927" i="10"/>
  <c r="J928" i="10"/>
  <c r="J929" i="10"/>
  <c r="J930" i="10"/>
  <c r="J931" i="10"/>
  <c r="J932" i="10"/>
  <c r="J933" i="10"/>
  <c r="J934" i="10"/>
  <c r="J935" i="10"/>
  <c r="J936" i="10"/>
  <c r="J937" i="10"/>
  <c r="J938" i="10"/>
  <c r="J939" i="10"/>
  <c r="J940" i="10"/>
  <c r="J941" i="10"/>
  <c r="J942" i="10"/>
  <c r="J943" i="10"/>
  <c r="J944" i="10"/>
  <c r="J945" i="10"/>
  <c r="J946" i="10"/>
  <c r="J947" i="10"/>
  <c r="J948" i="10"/>
  <c r="J949" i="10"/>
  <c r="J950" i="10"/>
  <c r="J951" i="10"/>
  <c r="J952" i="10"/>
  <c r="J953" i="10"/>
  <c r="J954" i="10"/>
  <c r="J955" i="10"/>
  <c r="J956" i="10"/>
  <c r="J957" i="10"/>
  <c r="J958" i="10"/>
  <c r="J959" i="10"/>
  <c r="J960" i="10"/>
  <c r="J961" i="10"/>
  <c r="J962" i="10"/>
  <c r="J963" i="10"/>
  <c r="J964" i="10"/>
  <c r="J965" i="10"/>
  <c r="J966" i="10"/>
  <c r="J967" i="10"/>
  <c r="J968" i="10"/>
  <c r="J969" i="10"/>
  <c r="J970" i="10"/>
  <c r="J971" i="10"/>
  <c r="J972" i="10"/>
  <c r="J973" i="10"/>
  <c r="J974" i="10"/>
  <c r="J975" i="10"/>
  <c r="J976" i="10"/>
  <c r="J977" i="10"/>
  <c r="J978" i="10"/>
  <c r="J979" i="10"/>
  <c r="J980" i="10"/>
  <c r="J981" i="10"/>
  <c r="J982" i="10"/>
  <c r="J983" i="10"/>
  <c r="J984" i="10"/>
  <c r="J985" i="10"/>
  <c r="J986" i="10"/>
  <c r="J987" i="10"/>
  <c r="J988" i="10"/>
  <c r="J989" i="10"/>
  <c r="J990" i="10"/>
  <c r="J991" i="10"/>
  <c r="J992" i="10"/>
  <c r="J993" i="10"/>
  <c r="J994" i="10"/>
  <c r="J995" i="10"/>
  <c r="J996" i="10"/>
  <c r="J997" i="10"/>
  <c r="J998" i="10"/>
  <c r="J999" i="10"/>
  <c r="J1000" i="10"/>
  <c r="J1001" i="10"/>
  <c r="J1002" i="10"/>
  <c r="J1003" i="10"/>
  <c r="J1004" i="10"/>
  <c r="J1005" i="10"/>
  <c r="J1006" i="10"/>
  <c r="J1007" i="10"/>
  <c r="J1008" i="10"/>
  <c r="J1009" i="10"/>
  <c r="J1010" i="10"/>
  <c r="J1011" i="10"/>
  <c r="J1012" i="10"/>
  <c r="J1013" i="10"/>
  <c r="J1014" i="10"/>
  <c r="J1015" i="10"/>
  <c r="J1016" i="10"/>
  <c r="J1017" i="10"/>
  <c r="J1018" i="10"/>
  <c r="J1019" i="10"/>
  <c r="J1020" i="10"/>
  <c r="J1021" i="10"/>
  <c r="J1022" i="10"/>
  <c r="J1023" i="10"/>
  <c r="J1024" i="10"/>
  <c r="J1025" i="10"/>
  <c r="J1026" i="10"/>
  <c r="J1027" i="10"/>
  <c r="J1028" i="10"/>
  <c r="J1029" i="10"/>
  <c r="J1030" i="10"/>
  <c r="J1031" i="10"/>
  <c r="J1032" i="10"/>
  <c r="J1033" i="10"/>
  <c r="J1034" i="10"/>
  <c r="J1035" i="10"/>
  <c r="J1036" i="10"/>
  <c r="J1037" i="10"/>
  <c r="J1038" i="10"/>
  <c r="J1039" i="10"/>
  <c r="J1040" i="10"/>
  <c r="J1041" i="10"/>
  <c r="J1042" i="10"/>
  <c r="J1043" i="10"/>
  <c r="J1044" i="10"/>
  <c r="J1045" i="10"/>
  <c r="J1046" i="10"/>
  <c r="J1047" i="10"/>
  <c r="J1048" i="10"/>
  <c r="J1049" i="10"/>
  <c r="J1050" i="10"/>
  <c r="J1051" i="10"/>
  <c r="J1052" i="10"/>
  <c r="J1053" i="10"/>
  <c r="J1054" i="10"/>
  <c r="J1055" i="10"/>
  <c r="J1056" i="10"/>
  <c r="J1057" i="10"/>
  <c r="J1058" i="10"/>
  <c r="J1059" i="10"/>
  <c r="J1060" i="10"/>
  <c r="J1061" i="10"/>
  <c r="J1062" i="10"/>
  <c r="J1063" i="10"/>
  <c r="J1064" i="10"/>
  <c r="J1065" i="10"/>
  <c r="J1066" i="10"/>
  <c r="J1067" i="10"/>
  <c r="J1068" i="10"/>
  <c r="J1069" i="10"/>
  <c r="J1070" i="10"/>
  <c r="J1071" i="10"/>
  <c r="J1072" i="10"/>
  <c r="J1073" i="10"/>
  <c r="J1074" i="10"/>
  <c r="J1075" i="10"/>
  <c r="J1076" i="10"/>
  <c r="J1077" i="10"/>
  <c r="J1078" i="10"/>
  <c r="J1079" i="10"/>
  <c r="J1080" i="10"/>
  <c r="J1081" i="10"/>
  <c r="J1082" i="10"/>
  <c r="J1083" i="10"/>
  <c r="J1084" i="10"/>
  <c r="J1085" i="10"/>
  <c r="J1086" i="10"/>
  <c r="J1087" i="10"/>
  <c r="J1088" i="10"/>
  <c r="J1089" i="10"/>
  <c r="J1090" i="10"/>
  <c r="J1091" i="10"/>
  <c r="J1092" i="10"/>
  <c r="J1093" i="10"/>
  <c r="J1094" i="10"/>
  <c r="J1095" i="10"/>
  <c r="J1096" i="10"/>
  <c r="J1097" i="10"/>
  <c r="J1098" i="10"/>
  <c r="J1099" i="10"/>
  <c r="J1100" i="10"/>
  <c r="J1101" i="10"/>
  <c r="J1102" i="10"/>
  <c r="J1103" i="10"/>
  <c r="J1104" i="10"/>
  <c r="J1105" i="10"/>
  <c r="J1106" i="10"/>
  <c r="J1107" i="10"/>
  <c r="J1108" i="10"/>
  <c r="J1109" i="10"/>
  <c r="J1110" i="10"/>
  <c r="J1111" i="10"/>
  <c r="J1112" i="10"/>
  <c r="J1113" i="10"/>
  <c r="J1114" i="10"/>
  <c r="J1115" i="10"/>
  <c r="J1116" i="10"/>
  <c r="J1117" i="10"/>
  <c r="J1118" i="10"/>
  <c r="J1119" i="10"/>
  <c r="J1120" i="10"/>
  <c r="J1121" i="10"/>
  <c r="J1122" i="10"/>
  <c r="J1123" i="10"/>
  <c r="J1124" i="10"/>
  <c r="J1125" i="10"/>
  <c r="J1126" i="10"/>
  <c r="J1127" i="10"/>
  <c r="J1128" i="10"/>
  <c r="J1129" i="10"/>
  <c r="J1130" i="10"/>
  <c r="J1131" i="10"/>
  <c r="J1132" i="10"/>
  <c r="J1133" i="10"/>
  <c r="J1134" i="10"/>
  <c r="J1135" i="10"/>
  <c r="J1136" i="10"/>
  <c r="J1137" i="10"/>
  <c r="J1138" i="10"/>
  <c r="J1139" i="10"/>
  <c r="J1140" i="10"/>
  <c r="J1141" i="10"/>
  <c r="J1142" i="10"/>
  <c r="J1143" i="10"/>
  <c r="J1144" i="10"/>
  <c r="J1145" i="10"/>
  <c r="J1146" i="10"/>
  <c r="J1147" i="10"/>
  <c r="J2" i="10"/>
  <c r="O2" i="3" l="1"/>
  <c r="P2" i="3"/>
  <c r="P3974" i="3"/>
  <c r="O3974" i="3"/>
  <c r="O3958" i="3"/>
  <c r="P3958" i="3"/>
  <c r="P3942" i="3"/>
  <c r="O3942" i="3"/>
  <c r="P3918" i="3"/>
  <c r="O3918" i="3"/>
  <c r="P3902" i="3"/>
  <c r="O3902" i="3"/>
  <c r="P3886" i="3"/>
  <c r="O3886" i="3"/>
  <c r="O3870" i="3"/>
  <c r="P3870" i="3"/>
  <c r="P3854" i="3"/>
  <c r="O3854" i="3"/>
  <c r="O3838" i="3"/>
  <c r="P3838" i="3"/>
  <c r="P3814" i="3"/>
  <c r="O3814" i="3"/>
  <c r="O3798" i="3"/>
  <c r="P3798" i="3"/>
  <c r="P3782" i="3"/>
  <c r="O3782" i="3"/>
  <c r="O3766" i="3"/>
  <c r="P3766" i="3"/>
  <c r="P3750" i="3"/>
  <c r="O3750" i="3"/>
  <c r="P3726" i="3"/>
  <c r="O3726" i="3"/>
  <c r="P3710" i="3"/>
  <c r="O3710" i="3"/>
  <c r="P3694" i="3"/>
  <c r="O3694" i="3"/>
  <c r="O3678" i="3"/>
  <c r="P3678" i="3"/>
  <c r="O3662" i="3"/>
  <c r="P3662" i="3"/>
  <c r="P3646" i="3"/>
  <c r="O3646" i="3"/>
  <c r="P3630" i="3"/>
  <c r="O3630" i="3"/>
  <c r="P3614" i="3"/>
  <c r="O3614" i="3"/>
  <c r="P3598" i="3"/>
  <c r="O3598" i="3"/>
  <c r="O3574" i="3"/>
  <c r="P3574" i="3"/>
  <c r="O3558" i="3"/>
  <c r="P3558" i="3"/>
  <c r="P3542" i="3"/>
  <c r="O3542" i="3"/>
  <c r="P3526" i="3"/>
  <c r="O3526" i="3"/>
  <c r="P3510" i="3"/>
  <c r="O3510" i="3"/>
  <c r="P3486" i="3"/>
  <c r="O3486" i="3"/>
  <c r="P3470" i="3"/>
  <c r="O3470" i="3"/>
  <c r="P3454" i="3"/>
  <c r="O3454" i="3"/>
  <c r="P3438" i="3"/>
  <c r="O3438" i="3"/>
  <c r="P3422" i="3"/>
  <c r="O3422" i="3"/>
  <c r="P3406" i="3"/>
  <c r="O3406" i="3"/>
  <c r="P3390" i="3"/>
  <c r="O3390" i="3"/>
  <c r="P3374" i="3"/>
  <c r="O3374" i="3"/>
  <c r="P3350" i="3"/>
  <c r="O3350" i="3"/>
  <c r="P3334" i="3"/>
  <c r="O3334" i="3"/>
  <c r="P3318" i="3"/>
  <c r="O3318" i="3"/>
  <c r="P3294" i="3"/>
  <c r="O3294" i="3"/>
  <c r="P3278" i="3"/>
  <c r="O3278" i="3"/>
  <c r="P3262" i="3"/>
  <c r="O3262" i="3"/>
  <c r="P3246" i="3"/>
  <c r="O3246" i="3"/>
  <c r="P3222" i="3"/>
  <c r="O3222" i="3"/>
  <c r="O3206" i="3"/>
  <c r="P3206" i="3"/>
  <c r="O3190" i="3"/>
  <c r="P3190" i="3"/>
  <c r="O3174" i="3"/>
  <c r="P3174" i="3"/>
  <c r="O3150" i="3"/>
  <c r="P3150" i="3"/>
  <c r="O3134" i="3"/>
  <c r="P3134" i="3"/>
  <c r="O3118" i="3"/>
  <c r="P3118" i="3"/>
  <c r="O3094" i="3"/>
  <c r="P3094" i="3"/>
  <c r="O3078" i="3"/>
  <c r="P3078" i="3"/>
  <c r="O3062" i="3"/>
  <c r="P3062" i="3"/>
  <c r="O3038" i="3"/>
  <c r="P3038" i="3"/>
  <c r="O3022" i="3"/>
  <c r="P3022" i="3"/>
  <c r="O3006" i="3"/>
  <c r="P3006" i="3"/>
  <c r="P2990" i="3"/>
  <c r="O2990" i="3"/>
  <c r="P2966" i="3"/>
  <c r="O2966" i="3"/>
  <c r="P2950" i="3"/>
  <c r="O2950" i="3"/>
  <c r="P2926" i="3"/>
  <c r="O2926" i="3"/>
  <c r="P2910" i="3"/>
  <c r="O2910" i="3"/>
  <c r="P2894" i="3"/>
  <c r="O2894" i="3"/>
  <c r="P2878" i="3"/>
  <c r="O2878" i="3"/>
  <c r="P2854" i="3"/>
  <c r="O2854" i="3"/>
  <c r="P2838" i="3"/>
  <c r="O2838" i="3"/>
  <c r="P2822" i="3"/>
  <c r="O2822" i="3"/>
  <c r="O2798" i="3"/>
  <c r="P2798" i="3"/>
  <c r="P2782" i="3"/>
  <c r="O2782" i="3"/>
  <c r="P2766" i="3"/>
  <c r="O2766" i="3"/>
  <c r="P2750" i="3"/>
  <c r="O2750" i="3"/>
  <c r="P2742" i="3"/>
  <c r="O2742" i="3"/>
  <c r="O2734" i="3"/>
  <c r="P2734" i="3"/>
  <c r="O2726" i="3"/>
  <c r="P2726" i="3"/>
  <c r="P2718" i="3"/>
  <c r="O2718" i="3"/>
  <c r="P2702" i="3"/>
  <c r="O2702" i="3"/>
  <c r="O2694" i="3"/>
  <c r="P2694" i="3"/>
  <c r="P2686" i="3"/>
  <c r="O2686" i="3"/>
  <c r="P2678" i="3"/>
  <c r="O2678" i="3"/>
  <c r="O2670" i="3"/>
  <c r="P2670" i="3"/>
  <c r="O2662" i="3"/>
  <c r="P2662" i="3"/>
  <c r="P2654" i="3"/>
  <c r="O2654" i="3"/>
  <c r="P2646" i="3"/>
  <c r="O2646" i="3"/>
  <c r="P2638" i="3"/>
  <c r="O2638" i="3"/>
  <c r="O2630" i="3"/>
  <c r="P2630" i="3"/>
  <c r="P2622" i="3"/>
  <c r="O2622" i="3"/>
  <c r="P2614" i="3"/>
  <c r="O2614" i="3"/>
  <c r="P2606" i="3"/>
  <c r="O2606" i="3"/>
  <c r="O2598" i="3"/>
  <c r="P2598" i="3"/>
  <c r="P2590" i="3"/>
  <c r="O2590" i="3"/>
  <c r="P2582" i="3"/>
  <c r="O2582" i="3"/>
  <c r="P2574" i="3"/>
  <c r="O2574" i="3"/>
  <c r="O2566" i="3"/>
  <c r="P2566" i="3"/>
  <c r="P2558" i="3"/>
  <c r="O2558" i="3"/>
  <c r="P2550" i="3"/>
  <c r="O2550" i="3"/>
  <c r="O2542" i="3"/>
  <c r="P2542" i="3"/>
  <c r="O2534" i="3"/>
  <c r="P2534" i="3"/>
  <c r="P2526" i="3"/>
  <c r="O2526" i="3"/>
  <c r="P2518" i="3"/>
  <c r="O2518" i="3"/>
  <c r="O2510" i="3"/>
  <c r="P2510" i="3"/>
  <c r="O2502" i="3"/>
  <c r="P2502" i="3"/>
  <c r="P2494" i="3"/>
  <c r="O2494" i="3"/>
  <c r="P2486" i="3"/>
  <c r="O2486" i="3"/>
  <c r="O2478" i="3"/>
  <c r="P2478" i="3"/>
  <c r="O2470" i="3"/>
  <c r="P2470" i="3"/>
  <c r="P2462" i="3"/>
  <c r="O2462" i="3"/>
  <c r="P2454" i="3"/>
  <c r="O2454" i="3"/>
  <c r="O2446" i="3"/>
  <c r="P2446" i="3"/>
  <c r="O2438" i="3"/>
  <c r="P2438" i="3"/>
  <c r="P2430" i="3"/>
  <c r="O2430" i="3"/>
  <c r="P2422" i="3"/>
  <c r="O2422" i="3"/>
  <c r="O2414" i="3"/>
  <c r="P2414" i="3"/>
  <c r="O2406" i="3"/>
  <c r="P2406" i="3"/>
  <c r="P2398" i="3"/>
  <c r="O2398" i="3"/>
  <c r="P2390" i="3"/>
  <c r="O2390" i="3"/>
  <c r="P2382" i="3"/>
  <c r="O2382" i="3"/>
  <c r="P2366" i="3"/>
  <c r="O2366" i="3"/>
  <c r="P2350" i="3"/>
  <c r="O2350" i="3"/>
  <c r="P2334" i="3"/>
  <c r="O2334" i="3"/>
  <c r="P2318" i="3"/>
  <c r="O2318" i="3"/>
  <c r="P2294" i="3"/>
  <c r="O2294" i="3"/>
  <c r="O2278" i="3"/>
  <c r="P2278" i="3"/>
  <c r="P2254" i="3"/>
  <c r="O2254" i="3"/>
  <c r="P2238" i="3"/>
  <c r="O2238" i="3"/>
  <c r="P2222" i="3"/>
  <c r="O2222" i="3"/>
  <c r="O2198" i="3"/>
  <c r="P2198" i="3"/>
  <c r="O2182" i="3"/>
  <c r="P2182" i="3"/>
  <c r="P2166" i="3"/>
  <c r="O2166" i="3"/>
  <c r="P2150" i="3"/>
  <c r="O2150" i="3"/>
  <c r="P2134" i="3"/>
  <c r="O2134" i="3"/>
  <c r="P2110" i="3"/>
  <c r="O2110" i="3"/>
  <c r="P2094" i="3"/>
  <c r="O2094" i="3"/>
  <c r="P2078" i="3"/>
  <c r="O2078" i="3"/>
  <c r="P2062" i="3"/>
  <c r="O2062" i="3"/>
  <c r="P2046" i="3"/>
  <c r="O2046" i="3"/>
  <c r="O2022" i="3"/>
  <c r="P2022" i="3"/>
  <c r="P2006" i="3"/>
  <c r="O2006" i="3"/>
  <c r="O1990" i="3"/>
  <c r="P1990" i="3"/>
  <c r="P1966" i="3"/>
  <c r="O1966" i="3"/>
  <c r="O1950" i="3"/>
  <c r="P1950" i="3"/>
  <c r="P1934" i="3"/>
  <c r="O1934" i="3"/>
  <c r="O1918" i="3"/>
  <c r="P1918" i="3"/>
  <c r="P1894" i="3"/>
  <c r="O1894" i="3"/>
  <c r="P1878" i="3"/>
  <c r="O1878" i="3"/>
  <c r="P1862" i="3"/>
  <c r="O1862" i="3"/>
  <c r="P1846" i="3"/>
  <c r="O1846" i="3"/>
  <c r="P1830" i="3"/>
  <c r="O1830" i="3"/>
  <c r="O1806" i="3"/>
  <c r="P1806" i="3"/>
  <c r="P1790" i="3"/>
  <c r="O1790" i="3"/>
  <c r="P1774" i="3"/>
  <c r="O1774" i="3"/>
  <c r="O1750" i="3"/>
  <c r="P1750" i="3"/>
  <c r="O1734" i="3"/>
  <c r="P1734" i="3"/>
  <c r="O1710" i="3"/>
  <c r="P1710" i="3"/>
  <c r="P1694" i="3"/>
  <c r="O1694" i="3"/>
  <c r="P1678" i="3"/>
  <c r="O1678" i="3"/>
  <c r="P1662" i="3"/>
  <c r="O1662" i="3"/>
  <c r="P1646" i="3"/>
  <c r="O1646" i="3"/>
  <c r="P1622" i="3"/>
  <c r="O1622" i="3"/>
  <c r="P1606" i="3"/>
  <c r="O1606" i="3"/>
  <c r="P1590" i="3"/>
  <c r="O1590" i="3"/>
  <c r="P1566" i="3"/>
  <c r="O1566" i="3"/>
  <c r="P1550" i="3"/>
  <c r="O1550" i="3"/>
  <c r="P1534" i="3"/>
  <c r="O1534" i="3"/>
  <c r="P1518" i="3"/>
  <c r="O1518" i="3"/>
  <c r="P1494" i="3"/>
  <c r="O1494" i="3"/>
  <c r="P1478" i="3"/>
  <c r="O1478" i="3"/>
  <c r="P1462" i="3"/>
  <c r="O1462" i="3"/>
  <c r="P1438" i="3"/>
  <c r="O1438" i="3"/>
  <c r="P1422" i="3"/>
  <c r="O1422" i="3"/>
  <c r="P1406" i="3"/>
  <c r="O1406" i="3"/>
  <c r="P1390" i="3"/>
  <c r="O1390" i="3"/>
  <c r="P1374" i="3"/>
  <c r="O1374" i="3"/>
  <c r="P1358" i="3"/>
  <c r="O1358" i="3"/>
  <c r="P1342" i="3"/>
  <c r="O1342" i="3"/>
  <c r="P1318" i="3"/>
  <c r="O1318" i="3"/>
  <c r="P1294" i="3"/>
  <c r="O1294" i="3"/>
  <c r="P1278" i="3"/>
  <c r="O1278" i="3"/>
  <c r="P1262" i="3"/>
  <c r="O1262" i="3"/>
  <c r="P1246" i="3"/>
  <c r="O1246" i="3"/>
  <c r="P1230" i="3"/>
  <c r="O1230" i="3"/>
  <c r="P1206" i="3"/>
  <c r="O1206" i="3"/>
  <c r="P1190" i="3"/>
  <c r="O1190" i="3"/>
  <c r="P1174" i="3"/>
  <c r="O1174" i="3"/>
  <c r="P1150" i="3"/>
  <c r="O1150" i="3"/>
  <c r="P1134" i="3"/>
  <c r="O1134" i="3"/>
  <c r="P1110" i="3"/>
  <c r="O1110" i="3"/>
  <c r="P1094" i="3"/>
  <c r="O1094" i="3"/>
  <c r="P1078" i="3"/>
  <c r="O1078" i="3"/>
  <c r="P1062" i="3"/>
  <c r="O1062" i="3"/>
  <c r="P1046" i="3"/>
  <c r="O1046" i="3"/>
  <c r="P1022" i="3"/>
  <c r="O1022" i="3"/>
  <c r="P1006" i="3"/>
  <c r="O1006" i="3"/>
  <c r="P990" i="3"/>
  <c r="O990" i="3"/>
  <c r="O966" i="3"/>
  <c r="P966" i="3"/>
  <c r="P950" i="3"/>
  <c r="O950" i="3"/>
  <c r="O934" i="3"/>
  <c r="P934" i="3"/>
  <c r="P910" i="3"/>
  <c r="O910" i="3"/>
  <c r="P894" i="3"/>
  <c r="O894" i="3"/>
  <c r="O870" i="3"/>
  <c r="P870" i="3"/>
  <c r="P854" i="3"/>
  <c r="O854" i="3"/>
  <c r="P838" i="3"/>
  <c r="O838" i="3"/>
  <c r="P814" i="3"/>
  <c r="O814" i="3"/>
  <c r="O798" i="3"/>
  <c r="P798" i="3"/>
  <c r="P782" i="3"/>
  <c r="O782" i="3"/>
  <c r="O766" i="3"/>
  <c r="P766" i="3"/>
  <c r="P750" i="3"/>
  <c r="O750" i="3"/>
  <c r="O734" i="3"/>
  <c r="P734" i="3"/>
  <c r="P710" i="3"/>
  <c r="O710" i="3"/>
  <c r="P694" i="3"/>
  <c r="O694" i="3"/>
  <c r="P670" i="3"/>
  <c r="O670" i="3"/>
  <c r="P654" i="3"/>
  <c r="O654" i="3"/>
  <c r="P638" i="3"/>
  <c r="O638" i="3"/>
  <c r="P622" i="3"/>
  <c r="O622" i="3"/>
  <c r="P598" i="3"/>
  <c r="O598" i="3"/>
  <c r="P582" i="3"/>
  <c r="O582" i="3"/>
  <c r="P558" i="3"/>
  <c r="O558" i="3"/>
  <c r="P542" i="3"/>
  <c r="O542" i="3"/>
  <c r="P526" i="3"/>
  <c r="O526" i="3"/>
  <c r="P510" i="3"/>
  <c r="O510" i="3"/>
  <c r="P494" i="3"/>
  <c r="O494" i="3"/>
  <c r="P470" i="3"/>
  <c r="O470" i="3"/>
  <c r="P438" i="3"/>
  <c r="O438" i="3"/>
  <c r="P382" i="3"/>
  <c r="O382" i="3"/>
  <c r="O174" i="3"/>
  <c r="P174" i="3"/>
  <c r="P3981" i="3"/>
  <c r="O3981" i="3"/>
  <c r="P3965" i="3"/>
  <c r="O3965" i="3"/>
  <c r="P3949" i="3"/>
  <c r="O3949" i="3"/>
  <c r="P3933" i="3"/>
  <c r="O3933" i="3"/>
  <c r="P3909" i="3"/>
  <c r="O3909" i="3"/>
  <c r="P3893" i="3"/>
  <c r="O3893" i="3"/>
  <c r="P3877" i="3"/>
  <c r="O3877" i="3"/>
  <c r="P3861" i="3"/>
  <c r="O3861" i="3"/>
  <c r="P3845" i="3"/>
  <c r="O3845" i="3"/>
  <c r="P3829" i="3"/>
  <c r="O3829" i="3"/>
  <c r="P3813" i="3"/>
  <c r="O3813" i="3"/>
  <c r="P3797" i="3"/>
  <c r="O3797" i="3"/>
  <c r="P3781" i="3"/>
  <c r="O3781" i="3"/>
  <c r="P3765" i="3"/>
  <c r="O3765" i="3"/>
  <c r="P3757" i="3"/>
  <c r="O3757" i="3"/>
  <c r="P3749" i="3"/>
  <c r="O3749" i="3"/>
  <c r="P3741" i="3"/>
  <c r="O3741" i="3"/>
  <c r="P3733" i="3"/>
  <c r="O3733" i="3"/>
  <c r="P3725" i="3"/>
  <c r="O3725" i="3"/>
  <c r="P3717" i="3"/>
  <c r="O3717" i="3"/>
  <c r="P3701" i="3"/>
  <c r="O3701" i="3"/>
  <c r="P3685" i="3"/>
  <c r="O3685" i="3"/>
  <c r="P3669" i="3"/>
  <c r="O3669" i="3"/>
  <c r="O3653" i="3"/>
  <c r="P3653" i="3"/>
  <c r="P3637" i="3"/>
  <c r="O3637" i="3"/>
  <c r="P3621" i="3"/>
  <c r="O3621" i="3"/>
  <c r="O3605" i="3"/>
  <c r="P3605" i="3"/>
  <c r="P3589" i="3"/>
  <c r="O3589" i="3"/>
  <c r="P3573" i="3"/>
  <c r="O3573" i="3"/>
  <c r="P3557" i="3"/>
  <c r="O3557" i="3"/>
  <c r="P3533" i="3"/>
  <c r="O3533" i="3"/>
  <c r="O3517" i="3"/>
  <c r="P3517" i="3"/>
  <c r="P3501" i="3"/>
  <c r="O3501" i="3"/>
  <c r="P3485" i="3"/>
  <c r="O3485" i="3"/>
  <c r="P3469" i="3"/>
  <c r="O3469" i="3"/>
  <c r="P3453" i="3"/>
  <c r="O3453" i="3"/>
  <c r="P3437" i="3"/>
  <c r="O3437" i="3"/>
  <c r="P3413" i="3"/>
  <c r="O3413" i="3"/>
  <c r="P3397" i="3"/>
  <c r="O3397" i="3"/>
  <c r="P3381" i="3"/>
  <c r="O3381" i="3"/>
  <c r="P3365" i="3"/>
  <c r="O3365" i="3"/>
  <c r="P3349" i="3"/>
  <c r="O3349" i="3"/>
  <c r="P3333" i="3"/>
  <c r="O3333" i="3"/>
  <c r="P3317" i="3"/>
  <c r="O3317" i="3"/>
  <c r="P3301" i="3"/>
  <c r="O3301" i="3"/>
  <c r="P3285" i="3"/>
  <c r="O3285" i="3"/>
  <c r="P3261" i="3"/>
  <c r="O3261" i="3"/>
  <c r="P3245" i="3"/>
  <c r="O3245" i="3"/>
  <c r="P3229" i="3"/>
  <c r="O3229" i="3"/>
  <c r="P3213" i="3"/>
  <c r="O3213" i="3"/>
  <c r="P3197" i="3"/>
  <c r="O3197" i="3"/>
  <c r="P3181" i="3"/>
  <c r="O3181" i="3"/>
  <c r="P3165" i="3"/>
  <c r="O3165" i="3"/>
  <c r="P3149" i="3"/>
  <c r="O3149" i="3"/>
  <c r="P3125" i="3"/>
  <c r="O3125" i="3"/>
  <c r="P3109" i="3"/>
  <c r="O3109" i="3"/>
  <c r="P3093" i="3"/>
  <c r="O3093" i="3"/>
  <c r="P3069" i="3"/>
  <c r="O3069" i="3"/>
  <c r="P3053" i="3"/>
  <c r="O3053" i="3"/>
  <c r="P3037" i="3"/>
  <c r="O3037" i="3"/>
  <c r="O3021" i="3"/>
  <c r="P3021" i="3"/>
  <c r="P3005" i="3"/>
  <c r="O3005" i="3"/>
  <c r="P2989" i="3"/>
  <c r="O2989" i="3"/>
  <c r="O2973" i="3"/>
  <c r="P2973" i="3"/>
  <c r="P2949" i="3"/>
  <c r="O2949" i="3"/>
  <c r="P2933" i="3"/>
  <c r="O2933" i="3"/>
  <c r="P2917" i="3"/>
  <c r="O2917" i="3"/>
  <c r="O2901" i="3"/>
  <c r="P2901" i="3"/>
  <c r="P2885" i="3"/>
  <c r="O2885" i="3"/>
  <c r="O2869" i="3"/>
  <c r="P2869" i="3"/>
  <c r="O2853" i="3"/>
  <c r="P2853" i="3"/>
  <c r="P2829" i="3"/>
  <c r="O2829" i="3"/>
  <c r="P2813" i="3"/>
  <c r="O2813" i="3"/>
  <c r="P2797" i="3"/>
  <c r="O2797" i="3"/>
  <c r="O2781" i="3"/>
  <c r="P2781" i="3"/>
  <c r="P2757" i="3"/>
  <c r="O2757" i="3"/>
  <c r="P2741" i="3"/>
  <c r="O2741" i="3"/>
  <c r="O2725" i="3"/>
  <c r="P2725" i="3"/>
  <c r="O2701" i="3"/>
  <c r="P2701" i="3"/>
  <c r="O2677" i="3"/>
  <c r="P2677" i="3"/>
  <c r="O2661" i="3"/>
  <c r="P2661" i="3"/>
  <c r="O2637" i="3"/>
  <c r="P2637" i="3"/>
  <c r="O2621" i="3"/>
  <c r="P2621" i="3"/>
  <c r="O2605" i="3"/>
  <c r="P2605" i="3"/>
  <c r="O2589" i="3"/>
  <c r="P2589" i="3"/>
  <c r="O2573" i="3"/>
  <c r="P2573" i="3"/>
  <c r="O2557" i="3"/>
  <c r="P2557" i="3"/>
  <c r="O2541" i="3"/>
  <c r="P2541" i="3"/>
  <c r="O2517" i="3"/>
  <c r="P2517" i="3"/>
  <c r="O2493" i="3"/>
  <c r="P2493" i="3"/>
  <c r="O2477" i="3"/>
  <c r="P2477" i="3"/>
  <c r="O2453" i="3"/>
  <c r="P2453" i="3"/>
  <c r="O2437" i="3"/>
  <c r="P2437" i="3"/>
  <c r="O2413" i="3"/>
  <c r="P2413" i="3"/>
  <c r="O2397" i="3"/>
  <c r="P2397" i="3"/>
  <c r="O2381" i="3"/>
  <c r="P2381" i="3"/>
  <c r="O2365" i="3"/>
  <c r="P2365" i="3"/>
  <c r="O2349" i="3"/>
  <c r="P2349" i="3"/>
  <c r="O2333" i="3"/>
  <c r="P2333" i="3"/>
  <c r="P2317" i="3"/>
  <c r="O2317" i="3"/>
  <c r="P2293" i="3"/>
  <c r="O2293" i="3"/>
  <c r="P2277" i="3"/>
  <c r="O2277" i="3"/>
  <c r="P2261" i="3"/>
  <c r="O2261" i="3"/>
  <c r="O2237" i="3"/>
  <c r="P2237" i="3"/>
  <c r="P2221" i="3"/>
  <c r="O2221" i="3"/>
  <c r="O2205" i="3"/>
  <c r="P2205" i="3"/>
  <c r="P2189" i="3"/>
  <c r="O2189" i="3"/>
  <c r="O2173" i="3"/>
  <c r="P2173" i="3"/>
  <c r="P2149" i="3"/>
  <c r="O2149" i="3"/>
  <c r="O2133" i="3"/>
  <c r="P2133" i="3"/>
  <c r="P2117" i="3"/>
  <c r="O2117" i="3"/>
  <c r="O2101" i="3"/>
  <c r="P2101" i="3"/>
  <c r="P2077" i="3"/>
  <c r="O2077" i="3"/>
  <c r="O2061" i="3"/>
  <c r="P2061" i="3"/>
  <c r="P2045" i="3"/>
  <c r="O2045" i="3"/>
  <c r="O2029" i="3"/>
  <c r="P2029" i="3"/>
  <c r="O2013" i="3"/>
  <c r="P2013" i="3"/>
  <c r="O1997" i="3"/>
  <c r="P1997" i="3"/>
  <c r="O1981" i="3"/>
  <c r="P1981" i="3"/>
  <c r="O1957" i="3"/>
  <c r="P1957" i="3"/>
  <c r="O1941" i="3"/>
  <c r="P1941" i="3"/>
  <c r="O1925" i="3"/>
  <c r="P1925" i="3"/>
  <c r="O1909" i="3"/>
  <c r="P1909" i="3"/>
  <c r="O1893" i="3"/>
  <c r="P1893" i="3"/>
  <c r="O1869" i="3"/>
  <c r="P1869" i="3"/>
  <c r="O1853" i="3"/>
  <c r="P1853" i="3"/>
  <c r="O1829" i="3"/>
  <c r="P1829" i="3"/>
  <c r="P1813" i="3"/>
  <c r="O1813" i="3"/>
  <c r="O1797" i="3"/>
  <c r="P1797" i="3"/>
  <c r="P1781" i="3"/>
  <c r="O1781" i="3"/>
  <c r="P1765" i="3"/>
  <c r="O1765" i="3"/>
  <c r="P1749" i="3"/>
  <c r="O1749" i="3"/>
  <c r="O1733" i="3"/>
  <c r="P1733" i="3"/>
  <c r="P1717" i="3"/>
  <c r="O1717" i="3"/>
  <c r="P1701" i="3"/>
  <c r="O1701" i="3"/>
  <c r="O1677" i="3"/>
  <c r="P1677" i="3"/>
  <c r="O1661" i="3"/>
  <c r="P1661" i="3"/>
  <c r="O1645" i="3"/>
  <c r="P1645" i="3"/>
  <c r="O1629" i="3"/>
  <c r="P1629" i="3"/>
  <c r="P1613" i="3"/>
  <c r="O1613" i="3"/>
  <c r="P1589" i="3"/>
  <c r="O1589" i="3"/>
  <c r="P1573" i="3"/>
  <c r="O1573" i="3"/>
  <c r="P1557" i="3"/>
  <c r="O1557" i="3"/>
  <c r="P1541" i="3"/>
  <c r="O1541" i="3"/>
  <c r="P1525" i="3"/>
  <c r="O1525" i="3"/>
  <c r="P1509" i="3"/>
  <c r="O1509" i="3"/>
  <c r="P1485" i="3"/>
  <c r="O1485" i="3"/>
  <c r="P1469" i="3"/>
  <c r="O1469" i="3"/>
  <c r="P1453" i="3"/>
  <c r="O1453" i="3"/>
  <c r="P1437" i="3"/>
  <c r="O1437" i="3"/>
  <c r="P1421" i="3"/>
  <c r="O1421" i="3"/>
  <c r="P1397" i="3"/>
  <c r="O1397" i="3"/>
  <c r="P1373" i="3"/>
  <c r="O1373" i="3"/>
  <c r="P1357" i="3"/>
  <c r="O1357" i="3"/>
  <c r="P1341" i="3"/>
  <c r="O1341" i="3"/>
  <c r="P1317" i="3"/>
  <c r="O1317" i="3"/>
  <c r="P1301" i="3"/>
  <c r="O1301" i="3"/>
  <c r="P1285" i="3"/>
  <c r="O1285" i="3"/>
  <c r="P1261" i="3"/>
  <c r="O1261" i="3"/>
  <c r="P1245" i="3"/>
  <c r="O1245" i="3"/>
  <c r="P1229" i="3"/>
  <c r="O1229" i="3"/>
  <c r="P1213" i="3"/>
  <c r="O1213" i="3"/>
  <c r="P1197" i="3"/>
  <c r="O1197" i="3"/>
  <c r="P1173" i="3"/>
  <c r="O1173" i="3"/>
  <c r="P1157" i="3"/>
  <c r="O1157" i="3"/>
  <c r="P1141" i="3"/>
  <c r="O1141" i="3"/>
  <c r="P1125" i="3"/>
  <c r="O1125" i="3"/>
  <c r="P1109" i="3"/>
  <c r="O1109" i="3"/>
  <c r="P1093" i="3"/>
  <c r="O1093" i="3"/>
  <c r="P1077" i="3"/>
  <c r="O1077" i="3"/>
  <c r="P1061" i="3"/>
  <c r="O1061" i="3"/>
  <c r="P1045" i="3"/>
  <c r="O1045" i="3"/>
  <c r="P1029" i="3"/>
  <c r="O1029" i="3"/>
  <c r="P997" i="3"/>
  <c r="O997" i="3"/>
  <c r="P981" i="3"/>
  <c r="O981" i="3"/>
  <c r="P965" i="3"/>
  <c r="O965" i="3"/>
  <c r="P949" i="3"/>
  <c r="O949" i="3"/>
  <c r="P925" i="3"/>
  <c r="O925" i="3"/>
  <c r="P909" i="3"/>
  <c r="O909" i="3"/>
  <c r="P893" i="3"/>
  <c r="O893" i="3"/>
  <c r="P877" i="3"/>
  <c r="O877" i="3"/>
  <c r="P861" i="3"/>
  <c r="O861" i="3"/>
  <c r="P845" i="3"/>
  <c r="O845" i="3"/>
  <c r="P829" i="3"/>
  <c r="O829" i="3"/>
  <c r="P813" i="3"/>
  <c r="O813" i="3"/>
  <c r="P789" i="3"/>
  <c r="O789" i="3"/>
  <c r="P773" i="3"/>
  <c r="O773" i="3"/>
  <c r="P757" i="3"/>
  <c r="O757" i="3"/>
  <c r="P741" i="3"/>
  <c r="O741" i="3"/>
  <c r="O717" i="3"/>
  <c r="P717" i="3"/>
  <c r="O701" i="3"/>
  <c r="P701" i="3"/>
  <c r="O685" i="3"/>
  <c r="P685" i="3"/>
  <c r="O669" i="3"/>
  <c r="P669" i="3"/>
  <c r="O645" i="3"/>
  <c r="P645" i="3"/>
  <c r="O629" i="3"/>
  <c r="P629" i="3"/>
  <c r="O613" i="3"/>
  <c r="P613" i="3"/>
  <c r="O597" i="3"/>
  <c r="P597" i="3"/>
  <c r="O581" i="3"/>
  <c r="P581" i="3"/>
  <c r="O565" i="3"/>
  <c r="P565" i="3"/>
  <c r="O549" i="3"/>
  <c r="P549" i="3"/>
  <c r="O525" i="3"/>
  <c r="P525" i="3"/>
  <c r="O509" i="3"/>
  <c r="P509" i="3"/>
  <c r="O493" i="3"/>
  <c r="P493" i="3"/>
  <c r="O477" i="3"/>
  <c r="P477" i="3"/>
  <c r="O461" i="3"/>
  <c r="P461" i="3"/>
  <c r="O445" i="3"/>
  <c r="P445" i="3"/>
  <c r="O421" i="3"/>
  <c r="P421" i="3"/>
  <c r="O357" i="3"/>
  <c r="P357" i="3"/>
  <c r="O165" i="3"/>
  <c r="P165" i="3"/>
  <c r="P3980" i="3"/>
  <c r="O3980" i="3"/>
  <c r="P3964" i="3"/>
  <c r="O3964" i="3"/>
  <c r="P3940" i="3"/>
  <c r="O3940" i="3"/>
  <c r="P3924" i="3"/>
  <c r="O3924" i="3"/>
  <c r="P3908" i="3"/>
  <c r="O3908" i="3"/>
  <c r="P3892" i="3"/>
  <c r="O3892" i="3"/>
  <c r="P3876" i="3"/>
  <c r="O3876" i="3"/>
  <c r="P3860" i="3"/>
  <c r="O3860" i="3"/>
  <c r="P3844" i="3"/>
  <c r="O3844" i="3"/>
  <c r="P3828" i="3"/>
  <c r="O3828" i="3"/>
  <c r="P3812" i="3"/>
  <c r="O3812" i="3"/>
  <c r="P3796" i="3"/>
  <c r="O3796" i="3"/>
  <c r="P3780" i="3"/>
  <c r="O3780" i="3"/>
  <c r="P3764" i="3"/>
  <c r="O3764" i="3"/>
  <c r="P3748" i="3"/>
  <c r="O3748" i="3"/>
  <c r="P3724" i="3"/>
  <c r="O3724" i="3"/>
  <c r="P3708" i="3"/>
  <c r="O3708" i="3"/>
  <c r="P3692" i="3"/>
  <c r="O3692" i="3"/>
  <c r="P3676" i="3"/>
  <c r="O3676" i="3"/>
  <c r="P3660" i="3"/>
  <c r="O3660" i="3"/>
  <c r="O3644" i="3"/>
  <c r="P3644" i="3"/>
  <c r="O3628" i="3"/>
  <c r="P3628" i="3"/>
  <c r="O3612" i="3"/>
  <c r="P3612" i="3"/>
  <c r="O3588" i="3"/>
  <c r="P3588" i="3"/>
  <c r="O3564" i="3"/>
  <c r="P3564" i="3"/>
  <c r="O3540" i="3"/>
  <c r="P3540" i="3"/>
  <c r="P3524" i="3"/>
  <c r="O3524" i="3"/>
  <c r="P3508" i="3"/>
  <c r="O3508" i="3"/>
  <c r="P3492" i="3"/>
  <c r="O3492" i="3"/>
  <c r="P3476" i="3"/>
  <c r="O3476" i="3"/>
  <c r="P3460" i="3"/>
  <c r="O3460" i="3"/>
  <c r="P3444" i="3"/>
  <c r="O3444" i="3"/>
  <c r="P3428" i="3"/>
  <c r="O3428" i="3"/>
  <c r="O3412" i="3"/>
  <c r="P3412" i="3"/>
  <c r="O3388" i="3"/>
  <c r="P3388" i="3"/>
  <c r="P3372" i="3"/>
  <c r="O3372" i="3"/>
  <c r="P3356" i="3"/>
  <c r="O3356" i="3"/>
  <c r="O3340" i="3"/>
  <c r="P3340" i="3"/>
  <c r="O3324" i="3"/>
  <c r="P3324" i="3"/>
  <c r="O3308" i="3"/>
  <c r="P3308" i="3"/>
  <c r="O3292" i="3"/>
  <c r="P3292" i="3"/>
  <c r="O3276" i="3"/>
  <c r="P3276" i="3"/>
  <c r="O3260" i="3"/>
  <c r="P3260" i="3"/>
  <c r="O3244" i="3"/>
  <c r="P3244" i="3"/>
  <c r="P3228" i="3"/>
  <c r="O3228" i="3"/>
  <c r="P3212" i="3"/>
  <c r="O3212" i="3"/>
  <c r="P3196" i="3"/>
  <c r="O3196" i="3"/>
  <c r="P3180" i="3"/>
  <c r="O3180" i="3"/>
  <c r="P3164" i="3"/>
  <c r="O3164" i="3"/>
  <c r="P3148" i="3"/>
  <c r="O3148" i="3"/>
  <c r="P3132" i="3"/>
  <c r="O3132" i="3"/>
  <c r="P3116" i="3"/>
  <c r="O3116" i="3"/>
  <c r="P3100" i="3"/>
  <c r="O3100" i="3"/>
  <c r="O3084" i="3"/>
  <c r="P3084" i="3"/>
  <c r="P3068" i="3"/>
  <c r="O3068" i="3"/>
  <c r="P3052" i="3"/>
  <c r="O3052" i="3"/>
  <c r="P3036" i="3"/>
  <c r="O3036" i="3"/>
  <c r="O3020" i="3"/>
  <c r="P3020" i="3"/>
  <c r="P3004" i="3"/>
  <c r="O3004" i="3"/>
  <c r="P2980" i="3"/>
  <c r="O2980" i="3"/>
  <c r="P2964" i="3"/>
  <c r="O2964" i="3"/>
  <c r="P2948" i="3"/>
  <c r="O2948" i="3"/>
  <c r="P2932" i="3"/>
  <c r="O2932" i="3"/>
  <c r="P2916" i="3"/>
  <c r="O2916" i="3"/>
  <c r="P2900" i="3"/>
  <c r="O2900" i="3"/>
  <c r="P2884" i="3"/>
  <c r="O2884" i="3"/>
  <c r="P2868" i="3"/>
  <c r="O2868" i="3"/>
  <c r="O2844" i="3"/>
  <c r="P2844" i="3"/>
  <c r="P2828" i="3"/>
  <c r="O2828" i="3"/>
  <c r="O2812" i="3"/>
  <c r="P2812" i="3"/>
  <c r="P2796" i="3"/>
  <c r="O2796" i="3"/>
  <c r="O2780" i="3"/>
  <c r="P2780" i="3"/>
  <c r="P2764" i="3"/>
  <c r="O2764" i="3"/>
  <c r="O2748" i="3"/>
  <c r="P2748" i="3"/>
  <c r="P2732" i="3"/>
  <c r="O2732" i="3"/>
  <c r="P2708" i="3"/>
  <c r="O2708" i="3"/>
  <c r="P2692" i="3"/>
  <c r="O2692" i="3"/>
  <c r="P2676" i="3"/>
  <c r="O2676" i="3"/>
  <c r="P2660" i="3"/>
  <c r="O2660" i="3"/>
  <c r="P2644" i="3"/>
  <c r="O2644" i="3"/>
  <c r="P2628" i="3"/>
  <c r="O2628" i="3"/>
  <c r="P2612" i="3"/>
  <c r="O2612" i="3"/>
  <c r="P2596" i="3"/>
  <c r="O2596" i="3"/>
  <c r="P2580" i="3"/>
  <c r="O2580" i="3"/>
  <c r="P2564" i="3"/>
  <c r="O2564" i="3"/>
  <c r="P2540" i="3"/>
  <c r="O2540" i="3"/>
  <c r="P2524" i="3"/>
  <c r="O2524" i="3"/>
  <c r="P2508" i="3"/>
  <c r="O2508" i="3"/>
  <c r="P2492" i="3"/>
  <c r="O2492" i="3"/>
  <c r="P2476" i="3"/>
  <c r="O2476" i="3"/>
  <c r="P2460" i="3"/>
  <c r="O2460" i="3"/>
  <c r="P2436" i="3"/>
  <c r="O2436" i="3"/>
  <c r="P2420" i="3"/>
  <c r="O2420" i="3"/>
  <c r="P2404" i="3"/>
  <c r="O2404" i="3"/>
  <c r="P2388" i="3"/>
  <c r="O2388" i="3"/>
  <c r="P2372" i="3"/>
  <c r="O2372" i="3"/>
  <c r="P2356" i="3"/>
  <c r="O2356" i="3"/>
  <c r="P2340" i="3"/>
  <c r="O2340" i="3"/>
  <c r="P2324" i="3"/>
  <c r="O2324" i="3"/>
  <c r="O2308" i="3"/>
  <c r="P2308" i="3"/>
  <c r="O2292" i="3"/>
  <c r="P2292" i="3"/>
  <c r="O2276" i="3"/>
  <c r="P2276" i="3"/>
  <c r="O2260" i="3"/>
  <c r="P2260" i="3"/>
  <c r="O2244" i="3"/>
  <c r="P2244" i="3"/>
  <c r="O2228" i="3"/>
  <c r="P2228" i="3"/>
  <c r="O2212" i="3"/>
  <c r="P2212" i="3"/>
  <c r="O2196" i="3"/>
  <c r="P2196" i="3"/>
  <c r="O2180" i="3"/>
  <c r="P2180" i="3"/>
  <c r="O2164" i="3"/>
  <c r="P2164" i="3"/>
  <c r="P2148" i="3"/>
  <c r="O2148" i="3"/>
  <c r="P2132" i="3"/>
  <c r="O2132" i="3"/>
  <c r="O2116" i="3"/>
  <c r="P2116" i="3"/>
  <c r="P2100" i="3"/>
  <c r="O2100" i="3"/>
  <c r="P2084" i="3"/>
  <c r="O2084" i="3"/>
  <c r="P2068" i="3"/>
  <c r="O2068" i="3"/>
  <c r="P2052" i="3"/>
  <c r="O2052" i="3"/>
  <c r="P2036" i="3"/>
  <c r="O2036" i="3"/>
  <c r="P2020" i="3"/>
  <c r="O2020" i="3"/>
  <c r="P2004" i="3"/>
  <c r="O2004" i="3"/>
  <c r="P1988" i="3"/>
  <c r="O1988" i="3"/>
  <c r="P1972" i="3"/>
  <c r="O1972" i="3"/>
  <c r="P1956" i="3"/>
  <c r="O1956" i="3"/>
  <c r="P1940" i="3"/>
  <c r="O1940" i="3"/>
  <c r="P1924" i="3"/>
  <c r="O1924" i="3"/>
  <c r="P1908" i="3"/>
  <c r="O1908" i="3"/>
  <c r="P1892" i="3"/>
  <c r="O1892" i="3"/>
  <c r="P1876" i="3"/>
  <c r="O1876" i="3"/>
  <c r="P1860" i="3"/>
  <c r="O1860" i="3"/>
  <c r="P1844" i="3"/>
  <c r="O1844" i="3"/>
  <c r="P1828" i="3"/>
  <c r="O1828" i="3"/>
  <c r="O1812" i="3"/>
  <c r="P1812" i="3"/>
  <c r="O1796" i="3"/>
  <c r="P1796" i="3"/>
  <c r="O1780" i="3"/>
  <c r="P1780" i="3"/>
  <c r="O1764" i="3"/>
  <c r="P1764" i="3"/>
  <c r="O1748" i="3"/>
  <c r="P1748" i="3"/>
  <c r="O1732" i="3"/>
  <c r="P1732" i="3"/>
  <c r="O1716" i="3"/>
  <c r="P1716" i="3"/>
  <c r="O1700" i="3"/>
  <c r="P1700" i="3"/>
  <c r="O1684" i="3"/>
  <c r="P1684" i="3"/>
  <c r="O1668" i="3"/>
  <c r="P1668" i="3"/>
  <c r="O1652" i="3"/>
  <c r="P1652" i="3"/>
  <c r="O1636" i="3"/>
  <c r="P1636" i="3"/>
  <c r="O1612" i="3"/>
  <c r="P1612" i="3"/>
  <c r="O1596" i="3"/>
  <c r="P1596" i="3"/>
  <c r="O1580" i="3"/>
  <c r="P1580" i="3"/>
  <c r="O1564" i="3"/>
  <c r="P1564" i="3"/>
  <c r="O1548" i="3"/>
  <c r="P1548" i="3"/>
  <c r="O1532" i="3"/>
  <c r="P1532" i="3"/>
  <c r="O1516" i="3"/>
  <c r="P1516" i="3"/>
  <c r="O1500" i="3"/>
  <c r="P1500" i="3"/>
  <c r="O1484" i="3"/>
  <c r="P1484" i="3"/>
  <c r="O1468" i="3"/>
  <c r="P1468" i="3"/>
  <c r="O1452" i="3"/>
  <c r="P1452" i="3"/>
  <c r="O1436" i="3"/>
  <c r="P1436" i="3"/>
  <c r="O1420" i="3"/>
  <c r="P1420" i="3"/>
  <c r="O1404" i="3"/>
  <c r="P1404" i="3"/>
  <c r="O1388" i="3"/>
  <c r="P1388" i="3"/>
  <c r="O1372" i="3"/>
  <c r="P1372" i="3"/>
  <c r="O1356" i="3"/>
  <c r="P1356" i="3"/>
  <c r="O1340" i="3"/>
  <c r="P1340" i="3"/>
  <c r="O1324" i="3"/>
  <c r="P1324" i="3"/>
  <c r="P1300" i="3"/>
  <c r="O1300" i="3"/>
  <c r="O1284" i="3"/>
  <c r="P1284" i="3"/>
  <c r="P1268" i="3"/>
  <c r="O1268" i="3"/>
  <c r="P1252" i="3"/>
  <c r="O1252" i="3"/>
  <c r="P1236" i="3"/>
  <c r="O1236" i="3"/>
  <c r="O1220" i="3"/>
  <c r="P1220" i="3"/>
  <c r="O1204" i="3"/>
  <c r="P1204" i="3"/>
  <c r="P1188" i="3"/>
  <c r="O1188" i="3"/>
  <c r="O1172" i="3"/>
  <c r="P1172" i="3"/>
  <c r="P1156" i="3"/>
  <c r="O1156" i="3"/>
  <c r="P1140" i="3"/>
  <c r="O1140" i="3"/>
  <c r="O1116" i="3"/>
  <c r="P1116" i="3"/>
  <c r="O1100" i="3"/>
  <c r="P1100" i="3"/>
  <c r="O1084" i="3"/>
  <c r="P1084" i="3"/>
  <c r="O1068" i="3"/>
  <c r="P1068" i="3"/>
  <c r="O1052" i="3"/>
  <c r="P1052" i="3"/>
  <c r="O1036" i="3"/>
  <c r="P1036" i="3"/>
  <c r="O1020" i="3"/>
  <c r="P1020" i="3"/>
  <c r="O1004" i="3"/>
  <c r="P1004" i="3"/>
  <c r="O988" i="3"/>
  <c r="P988" i="3"/>
  <c r="P964" i="3"/>
  <c r="O964" i="3"/>
  <c r="P948" i="3"/>
  <c r="O948" i="3"/>
  <c r="P932" i="3"/>
  <c r="O932" i="3"/>
  <c r="O924" i="3"/>
  <c r="P924" i="3"/>
  <c r="O908" i="3"/>
  <c r="P908" i="3"/>
  <c r="O892" i="3"/>
  <c r="P892" i="3"/>
  <c r="O876" i="3"/>
  <c r="P876" i="3"/>
  <c r="O860" i="3"/>
  <c r="P860" i="3"/>
  <c r="O844" i="3"/>
  <c r="P844" i="3"/>
  <c r="O828" i="3"/>
  <c r="P828" i="3"/>
  <c r="O812" i="3"/>
  <c r="P812" i="3"/>
  <c r="O796" i="3"/>
  <c r="P796" i="3"/>
  <c r="O780" i="3"/>
  <c r="P780" i="3"/>
  <c r="P764" i="3"/>
  <c r="O764" i="3"/>
  <c r="P748" i="3"/>
  <c r="O748" i="3"/>
  <c r="O732" i="3"/>
  <c r="P732" i="3"/>
  <c r="P716" i="3"/>
  <c r="O716" i="3"/>
  <c r="P692" i="3"/>
  <c r="O692" i="3"/>
  <c r="P676" i="3"/>
  <c r="O676" i="3"/>
  <c r="P660" i="3"/>
  <c r="O660" i="3"/>
  <c r="P644" i="3"/>
  <c r="O644" i="3"/>
  <c r="P628" i="3"/>
  <c r="O628" i="3"/>
  <c r="P604" i="3"/>
  <c r="O604" i="3"/>
  <c r="P588" i="3"/>
  <c r="O588" i="3"/>
  <c r="P572" i="3"/>
  <c r="O572" i="3"/>
  <c r="P556" i="3"/>
  <c r="O556" i="3"/>
  <c r="P540" i="3"/>
  <c r="O540" i="3"/>
  <c r="P524" i="3"/>
  <c r="O524" i="3"/>
  <c r="P508" i="3"/>
  <c r="O508" i="3"/>
  <c r="P492" i="3"/>
  <c r="O492" i="3"/>
  <c r="P476" i="3"/>
  <c r="O476" i="3"/>
  <c r="P460" i="3"/>
  <c r="O460" i="3"/>
  <c r="P436" i="3"/>
  <c r="O436" i="3"/>
  <c r="P412" i="3"/>
  <c r="O412" i="3"/>
  <c r="P348" i="3"/>
  <c r="O348" i="3"/>
  <c r="P148" i="3"/>
  <c r="O148" i="3"/>
  <c r="O3971" i="3"/>
  <c r="P3971" i="3"/>
  <c r="P3947" i="3"/>
  <c r="O3947" i="3"/>
  <c r="P3923" i="3"/>
  <c r="O3923" i="3"/>
  <c r="O3899" i="3"/>
  <c r="P3899" i="3"/>
  <c r="O3875" i="3"/>
  <c r="P3875" i="3"/>
  <c r="P3851" i="3"/>
  <c r="O3851" i="3"/>
  <c r="P3827" i="3"/>
  <c r="O3827" i="3"/>
  <c r="O3803" i="3"/>
  <c r="P3803" i="3"/>
  <c r="P3779" i="3"/>
  <c r="O3779" i="3"/>
  <c r="O3755" i="3"/>
  <c r="P3755" i="3"/>
  <c r="O3723" i="3"/>
  <c r="P3723" i="3"/>
  <c r="P3699" i="3"/>
  <c r="O3699" i="3"/>
  <c r="O3667" i="3"/>
  <c r="P3667" i="3"/>
  <c r="P3651" i="3"/>
  <c r="O3651" i="3"/>
  <c r="P3627" i="3"/>
  <c r="O3627" i="3"/>
  <c r="P3603" i="3"/>
  <c r="O3603" i="3"/>
  <c r="P3579" i="3"/>
  <c r="O3579" i="3"/>
  <c r="P3547" i="3"/>
  <c r="O3547" i="3"/>
  <c r="P3523" i="3"/>
  <c r="O3523" i="3"/>
  <c r="P3499" i="3"/>
  <c r="O3499" i="3"/>
  <c r="O3475" i="3"/>
  <c r="P3475" i="3"/>
  <c r="P3451" i="3"/>
  <c r="O3451" i="3"/>
  <c r="P3419" i="3"/>
  <c r="O3419" i="3"/>
  <c r="O3395" i="3"/>
  <c r="P3395" i="3"/>
  <c r="O3363" i="3"/>
  <c r="P3363" i="3"/>
  <c r="O3339" i="3"/>
  <c r="P3339" i="3"/>
  <c r="O3315" i="3"/>
  <c r="P3315" i="3"/>
  <c r="P3291" i="3"/>
  <c r="O3291" i="3"/>
  <c r="P3259" i="3"/>
  <c r="O3259" i="3"/>
  <c r="P3235" i="3"/>
  <c r="O3235" i="3"/>
  <c r="O3203" i="3"/>
  <c r="P3203" i="3"/>
  <c r="P3179" i="3"/>
  <c r="O3179" i="3"/>
  <c r="O3155" i="3"/>
  <c r="P3155" i="3"/>
  <c r="O3131" i="3"/>
  <c r="P3131" i="3"/>
  <c r="O3099" i="3"/>
  <c r="P3099" i="3"/>
  <c r="P3067" i="3"/>
  <c r="O3067" i="3"/>
  <c r="P3043" i="3"/>
  <c r="O3043" i="3"/>
  <c r="P3027" i="3"/>
  <c r="O3027" i="3"/>
  <c r="O3003" i="3"/>
  <c r="P3003" i="3"/>
  <c r="P2979" i="3"/>
  <c r="O2979" i="3"/>
  <c r="P2947" i="3"/>
  <c r="O2947" i="3"/>
  <c r="P2923" i="3"/>
  <c r="O2923" i="3"/>
  <c r="P2891" i="3"/>
  <c r="O2891" i="3"/>
  <c r="P2867" i="3"/>
  <c r="O2867" i="3"/>
  <c r="P2843" i="3"/>
  <c r="O2843" i="3"/>
  <c r="P2819" i="3"/>
  <c r="O2819" i="3"/>
  <c r="P2795" i="3"/>
  <c r="O2795" i="3"/>
  <c r="P2771" i="3"/>
  <c r="O2771" i="3"/>
  <c r="P2739" i="3"/>
  <c r="O2739" i="3"/>
  <c r="P2715" i="3"/>
  <c r="O2715" i="3"/>
  <c r="O2691" i="3"/>
  <c r="P2691" i="3"/>
  <c r="O2675" i="3"/>
  <c r="P2675" i="3"/>
  <c r="O2643" i="3"/>
  <c r="P2643" i="3"/>
  <c r="P2619" i="3"/>
  <c r="O2619" i="3"/>
  <c r="O2595" i="3"/>
  <c r="P2595" i="3"/>
  <c r="P2571" i="3"/>
  <c r="O2571" i="3"/>
  <c r="O2547" i="3"/>
  <c r="P2547" i="3"/>
  <c r="P2515" i="3"/>
  <c r="O2515" i="3"/>
  <c r="P2491" i="3"/>
  <c r="O2491" i="3"/>
  <c r="O2459" i="3"/>
  <c r="P2459" i="3"/>
  <c r="O2435" i="3"/>
  <c r="P2435" i="3"/>
  <c r="P2411" i="3"/>
  <c r="O2411" i="3"/>
  <c r="P2387" i="3"/>
  <c r="O2387" i="3"/>
  <c r="O2363" i="3"/>
  <c r="P2363" i="3"/>
  <c r="P2347" i="3"/>
  <c r="O2347" i="3"/>
  <c r="P2323" i="3"/>
  <c r="O2323" i="3"/>
  <c r="P2299" i="3"/>
  <c r="O2299" i="3"/>
  <c r="O2275" i="3"/>
  <c r="P2275" i="3"/>
  <c r="P2243" i="3"/>
  <c r="O2243" i="3"/>
  <c r="P2227" i="3"/>
  <c r="O2227" i="3"/>
  <c r="O2203" i="3"/>
  <c r="P2203" i="3"/>
  <c r="P2179" i="3"/>
  <c r="O2179" i="3"/>
  <c r="P2163" i="3"/>
  <c r="O2163" i="3"/>
  <c r="P2139" i="3"/>
  <c r="O2139" i="3"/>
  <c r="P2107" i="3"/>
  <c r="O2107" i="3"/>
  <c r="O2083" i="3"/>
  <c r="P2083" i="3"/>
  <c r="P2067" i="3"/>
  <c r="O2067" i="3"/>
  <c r="O2043" i="3"/>
  <c r="P2043" i="3"/>
  <c r="O2019" i="3"/>
  <c r="P2019" i="3"/>
  <c r="O1987" i="3"/>
  <c r="P1987" i="3"/>
  <c r="O1963" i="3"/>
  <c r="P1963" i="3"/>
  <c r="O1939" i="3"/>
  <c r="P1939" i="3"/>
  <c r="P1915" i="3"/>
  <c r="O1915" i="3"/>
  <c r="O1875" i="3"/>
  <c r="P1875" i="3"/>
  <c r="P1851" i="3"/>
  <c r="O1851" i="3"/>
  <c r="O1819" i="3"/>
  <c r="P1819" i="3"/>
  <c r="P1795" i="3"/>
  <c r="O1795" i="3"/>
  <c r="P1771" i="3"/>
  <c r="O1771" i="3"/>
  <c r="O1747" i="3"/>
  <c r="P1747" i="3"/>
  <c r="P1723" i="3"/>
  <c r="O1723" i="3"/>
  <c r="P1707" i="3"/>
  <c r="O1707" i="3"/>
  <c r="O1683" i="3"/>
  <c r="P1683" i="3"/>
  <c r="P1675" i="3"/>
  <c r="O1675" i="3"/>
  <c r="P1667" i="3"/>
  <c r="O1667" i="3"/>
  <c r="O1659" i="3"/>
  <c r="P1659" i="3"/>
  <c r="P1643" i="3"/>
  <c r="O1643" i="3"/>
  <c r="P1627" i="3"/>
  <c r="O1627" i="3"/>
  <c r="P1611" i="3"/>
  <c r="O1611" i="3"/>
  <c r="P1595" i="3"/>
  <c r="O1595" i="3"/>
  <c r="O1571" i="3"/>
  <c r="P1571" i="3"/>
  <c r="O1555" i="3"/>
  <c r="P1555" i="3"/>
  <c r="O1539" i="3"/>
  <c r="P1539" i="3"/>
  <c r="O1523" i="3"/>
  <c r="P1523" i="3"/>
  <c r="O1507" i="3"/>
  <c r="P1507" i="3"/>
  <c r="O1491" i="3"/>
  <c r="P1491" i="3"/>
  <c r="O1475" i="3"/>
  <c r="P1475" i="3"/>
  <c r="O1451" i="3"/>
  <c r="P1451" i="3"/>
  <c r="O1427" i="3"/>
  <c r="P1427" i="3"/>
  <c r="O1395" i="3"/>
  <c r="P1395" i="3"/>
  <c r="P1371" i="3"/>
  <c r="O1371" i="3"/>
  <c r="O1355" i="3"/>
  <c r="P1355" i="3"/>
  <c r="O1339" i="3"/>
  <c r="P1339" i="3"/>
  <c r="P1323" i="3"/>
  <c r="O1323" i="3"/>
  <c r="O1307" i="3"/>
  <c r="P1307" i="3"/>
  <c r="P1291" i="3"/>
  <c r="O1291" i="3"/>
  <c r="O1267" i="3"/>
  <c r="P1267" i="3"/>
  <c r="P1251" i="3"/>
  <c r="O1251" i="3"/>
  <c r="P1227" i="3"/>
  <c r="O1227" i="3"/>
  <c r="P1211" i="3"/>
  <c r="O1211" i="3"/>
  <c r="P1187" i="3"/>
  <c r="O1187" i="3"/>
  <c r="P1171" i="3"/>
  <c r="O1171" i="3"/>
  <c r="P1155" i="3"/>
  <c r="O1155" i="3"/>
  <c r="O1139" i="3"/>
  <c r="P1139" i="3"/>
  <c r="O1123" i="3"/>
  <c r="P1123" i="3"/>
  <c r="O1107" i="3"/>
  <c r="P1107" i="3"/>
  <c r="P1083" i="3"/>
  <c r="O1083" i="3"/>
  <c r="P1067" i="3"/>
  <c r="O1067" i="3"/>
  <c r="P1051" i="3"/>
  <c r="O1051" i="3"/>
  <c r="O1035" i="3"/>
  <c r="P1035" i="3"/>
  <c r="O1011" i="3"/>
  <c r="P1011" i="3"/>
  <c r="P987" i="3"/>
  <c r="O987" i="3"/>
  <c r="P971" i="3"/>
  <c r="O971" i="3"/>
  <c r="P955" i="3"/>
  <c r="O955" i="3"/>
  <c r="O931" i="3"/>
  <c r="P931" i="3"/>
  <c r="O915" i="3"/>
  <c r="P915" i="3"/>
  <c r="P891" i="3"/>
  <c r="O891" i="3"/>
  <c r="O867" i="3"/>
  <c r="P867" i="3"/>
  <c r="O851" i="3"/>
  <c r="P851" i="3"/>
  <c r="O835" i="3"/>
  <c r="P835" i="3"/>
  <c r="O819" i="3"/>
  <c r="P819" i="3"/>
  <c r="O803" i="3"/>
  <c r="P803" i="3"/>
  <c r="O787" i="3"/>
  <c r="P787" i="3"/>
  <c r="P771" i="3"/>
  <c r="O771" i="3"/>
  <c r="P755" i="3"/>
  <c r="O755" i="3"/>
  <c r="P739" i="3"/>
  <c r="O739" i="3"/>
  <c r="P715" i="3"/>
  <c r="O715" i="3"/>
  <c r="P699" i="3"/>
  <c r="O699" i="3"/>
  <c r="P683" i="3"/>
  <c r="O683" i="3"/>
  <c r="P667" i="3"/>
  <c r="O667" i="3"/>
  <c r="P651" i="3"/>
  <c r="O651" i="3"/>
  <c r="P635" i="3"/>
  <c r="O635" i="3"/>
  <c r="P619" i="3"/>
  <c r="O619" i="3"/>
  <c r="P603" i="3"/>
  <c r="O603" i="3"/>
  <c r="P587" i="3"/>
  <c r="O587" i="3"/>
  <c r="P563" i="3"/>
  <c r="O563" i="3"/>
  <c r="P547" i="3"/>
  <c r="O547" i="3"/>
  <c r="P531" i="3"/>
  <c r="O531" i="3"/>
  <c r="P499" i="3"/>
  <c r="O499" i="3"/>
  <c r="P427" i="3"/>
  <c r="O427" i="3"/>
  <c r="O219" i="3"/>
  <c r="P219" i="3"/>
  <c r="P3986" i="3"/>
  <c r="O3986" i="3"/>
  <c r="O3970" i="3"/>
  <c r="P3970" i="3"/>
  <c r="P3946" i="3"/>
  <c r="O3946" i="3"/>
  <c r="P3930" i="3"/>
  <c r="O3930" i="3"/>
  <c r="P3914" i="3"/>
  <c r="O3914" i="3"/>
  <c r="P3898" i="3"/>
  <c r="O3898" i="3"/>
  <c r="P3882" i="3"/>
  <c r="O3882" i="3"/>
  <c r="O3858" i="3"/>
  <c r="P3858" i="3"/>
  <c r="O3842" i="3"/>
  <c r="P3842" i="3"/>
  <c r="O3826" i="3"/>
  <c r="P3826" i="3"/>
  <c r="O3810" i="3"/>
  <c r="P3810" i="3"/>
  <c r="P3786" i="3"/>
  <c r="O3786" i="3"/>
  <c r="P3770" i="3"/>
  <c r="O3770" i="3"/>
  <c r="P3754" i="3"/>
  <c r="O3754" i="3"/>
  <c r="P3730" i="3"/>
  <c r="O3730" i="3"/>
  <c r="O3714" i="3"/>
  <c r="P3714" i="3"/>
  <c r="P3698" i="3"/>
  <c r="O3698" i="3"/>
  <c r="P3682" i="3"/>
  <c r="O3682" i="3"/>
  <c r="P3658" i="3"/>
  <c r="O3658" i="3"/>
  <c r="P3642" i="3"/>
  <c r="O3642" i="3"/>
  <c r="P3626" i="3"/>
  <c r="O3626" i="3"/>
  <c r="P3610" i="3"/>
  <c r="O3610" i="3"/>
  <c r="P3594" i="3"/>
  <c r="O3594" i="3"/>
  <c r="P3578" i="3"/>
  <c r="O3578" i="3"/>
  <c r="P3562" i="3"/>
  <c r="O3562" i="3"/>
  <c r="P3546" i="3"/>
  <c r="O3546" i="3"/>
  <c r="P3530" i="3"/>
  <c r="O3530" i="3"/>
  <c r="P3514" i="3"/>
  <c r="O3514" i="3"/>
  <c r="P3498" i="3"/>
  <c r="O3498" i="3"/>
  <c r="P3474" i="3"/>
  <c r="O3474" i="3"/>
  <c r="P3458" i="3"/>
  <c r="O3458" i="3"/>
  <c r="P3442" i="3"/>
  <c r="O3442" i="3"/>
  <c r="P3418" i="3"/>
  <c r="O3418" i="3"/>
  <c r="P3402" i="3"/>
  <c r="O3402" i="3"/>
  <c r="P3386" i="3"/>
  <c r="O3386" i="3"/>
  <c r="P3370" i="3"/>
  <c r="O3370" i="3"/>
  <c r="P3346" i="3"/>
  <c r="O3346" i="3"/>
  <c r="P3330" i="3"/>
  <c r="O3330" i="3"/>
  <c r="P3314" i="3"/>
  <c r="O3314" i="3"/>
  <c r="P3298" i="3"/>
  <c r="O3298" i="3"/>
  <c r="P3282" i="3"/>
  <c r="O3282" i="3"/>
  <c r="P3258" i="3"/>
  <c r="O3258" i="3"/>
  <c r="P3242" i="3"/>
  <c r="O3242" i="3"/>
  <c r="P3226" i="3"/>
  <c r="O3226" i="3"/>
  <c r="O3210" i="3"/>
  <c r="P3210" i="3"/>
  <c r="O3186" i="3"/>
  <c r="P3186" i="3"/>
  <c r="O3170" i="3"/>
  <c r="P3170" i="3"/>
  <c r="O3154" i="3"/>
  <c r="P3154" i="3"/>
  <c r="O3138" i="3"/>
  <c r="P3138" i="3"/>
  <c r="O3122" i="3"/>
  <c r="P3122" i="3"/>
  <c r="O3106" i="3"/>
  <c r="P3106" i="3"/>
  <c r="O3090" i="3"/>
  <c r="P3090" i="3"/>
  <c r="O3066" i="3"/>
  <c r="P3066" i="3"/>
  <c r="O3050" i="3"/>
  <c r="P3050" i="3"/>
  <c r="O3042" i="3"/>
  <c r="P3042" i="3"/>
  <c r="O3026" i="3"/>
  <c r="P3026" i="3"/>
  <c r="O3018" i="3"/>
  <c r="P3018" i="3"/>
  <c r="O3010" i="3"/>
  <c r="P3010" i="3"/>
  <c r="O3002" i="3"/>
  <c r="P3002" i="3"/>
  <c r="O2994" i="3"/>
  <c r="P2994" i="3"/>
  <c r="O2970" i="3"/>
  <c r="P2970" i="3"/>
  <c r="O2954" i="3"/>
  <c r="P2954" i="3"/>
  <c r="O2938" i="3"/>
  <c r="P2938" i="3"/>
  <c r="P2914" i="3"/>
  <c r="O2914" i="3"/>
  <c r="P2898" i="3"/>
  <c r="O2898" i="3"/>
  <c r="O2882" i="3"/>
  <c r="P2882" i="3"/>
  <c r="P2866" i="3"/>
  <c r="O2866" i="3"/>
  <c r="O2842" i="3"/>
  <c r="P2842" i="3"/>
  <c r="O2826" i="3"/>
  <c r="P2826" i="3"/>
  <c r="P2810" i="3"/>
  <c r="O2810" i="3"/>
  <c r="P2794" i="3"/>
  <c r="O2794" i="3"/>
  <c r="O2770" i="3"/>
  <c r="P2770" i="3"/>
  <c r="O2754" i="3"/>
  <c r="P2754" i="3"/>
  <c r="O2738" i="3"/>
  <c r="P2738" i="3"/>
  <c r="P2722" i="3"/>
  <c r="O2722" i="3"/>
  <c r="O2698" i="3"/>
  <c r="P2698" i="3"/>
  <c r="O2682" i="3"/>
  <c r="P2682" i="3"/>
  <c r="O2666" i="3"/>
  <c r="P2666" i="3"/>
  <c r="P2642" i="3"/>
  <c r="O2642" i="3"/>
  <c r="P2618" i="3"/>
  <c r="O2618" i="3"/>
  <c r="O2602" i="3"/>
  <c r="P2602" i="3"/>
  <c r="P2578" i="3"/>
  <c r="O2578" i="3"/>
  <c r="O2562" i="3"/>
  <c r="P2562" i="3"/>
  <c r="P2546" i="3"/>
  <c r="O2546" i="3"/>
  <c r="P2530" i="3"/>
  <c r="O2530" i="3"/>
  <c r="P2514" i="3"/>
  <c r="O2514" i="3"/>
  <c r="O2498" i="3"/>
  <c r="P2498" i="3"/>
  <c r="P2482" i="3"/>
  <c r="O2482" i="3"/>
  <c r="O2466" i="3"/>
  <c r="P2466" i="3"/>
  <c r="P2450" i="3"/>
  <c r="O2450" i="3"/>
  <c r="P2426" i="3"/>
  <c r="O2426" i="3"/>
  <c r="O2410" i="3"/>
  <c r="P2410" i="3"/>
  <c r="O2394" i="3"/>
  <c r="P2394" i="3"/>
  <c r="O2378" i="3"/>
  <c r="P2378" i="3"/>
  <c r="P2362" i="3"/>
  <c r="O2362" i="3"/>
  <c r="O2346" i="3"/>
  <c r="P2346" i="3"/>
  <c r="P2322" i="3"/>
  <c r="O2322" i="3"/>
  <c r="P2306" i="3"/>
  <c r="O2306" i="3"/>
  <c r="P2290" i="3"/>
  <c r="O2290" i="3"/>
  <c r="P2274" i="3"/>
  <c r="O2274" i="3"/>
  <c r="O2258" i="3"/>
  <c r="P2258" i="3"/>
  <c r="P2234" i="3"/>
  <c r="O2234" i="3"/>
  <c r="P2218" i="3"/>
  <c r="O2218" i="3"/>
  <c r="P2202" i="3"/>
  <c r="O2202" i="3"/>
  <c r="P2186" i="3"/>
  <c r="O2186" i="3"/>
  <c r="P2170" i="3"/>
  <c r="O2170" i="3"/>
  <c r="P2146" i="3"/>
  <c r="O2146" i="3"/>
  <c r="P2130" i="3"/>
  <c r="O2130" i="3"/>
  <c r="P2106" i="3"/>
  <c r="O2106" i="3"/>
  <c r="P2090" i="3"/>
  <c r="O2090" i="3"/>
  <c r="P2074" i="3"/>
  <c r="O2074" i="3"/>
  <c r="P2058" i="3"/>
  <c r="O2058" i="3"/>
  <c r="P2042" i="3"/>
  <c r="O2042" i="3"/>
  <c r="O2026" i="3"/>
  <c r="P2026" i="3"/>
  <c r="O2010" i="3"/>
  <c r="P2010" i="3"/>
  <c r="O1994" i="3"/>
  <c r="P1994" i="3"/>
  <c r="O1978" i="3"/>
  <c r="P1978" i="3"/>
  <c r="P1954" i="3"/>
  <c r="O1954" i="3"/>
  <c r="O1938" i="3"/>
  <c r="P1938" i="3"/>
  <c r="P1922" i="3"/>
  <c r="O1922" i="3"/>
  <c r="P1906" i="3"/>
  <c r="O1906" i="3"/>
  <c r="P1890" i="3"/>
  <c r="O1890" i="3"/>
  <c r="P1874" i="3"/>
  <c r="O1874" i="3"/>
  <c r="P1858" i="3"/>
  <c r="O1858" i="3"/>
  <c r="P1842" i="3"/>
  <c r="O1842" i="3"/>
  <c r="O1826" i="3"/>
  <c r="P1826" i="3"/>
  <c r="P1810" i="3"/>
  <c r="O1810" i="3"/>
  <c r="P1794" i="3"/>
  <c r="O1794" i="3"/>
  <c r="P1770" i="3"/>
  <c r="O1770" i="3"/>
  <c r="O1738" i="3"/>
  <c r="P1738" i="3"/>
  <c r="P1642" i="3"/>
  <c r="O1642" i="3"/>
  <c r="O954" i="3"/>
  <c r="P954" i="3"/>
  <c r="O3545" i="3"/>
  <c r="P3545" i="3"/>
  <c r="P3537" i="3"/>
  <c r="O3537" i="3"/>
  <c r="P3529" i="3"/>
  <c r="O3529" i="3"/>
  <c r="O3521" i="3"/>
  <c r="P3521" i="3"/>
  <c r="P3513" i="3"/>
  <c r="O3513" i="3"/>
  <c r="O3505" i="3"/>
  <c r="P3505" i="3"/>
  <c r="P3497" i="3"/>
  <c r="O3497" i="3"/>
  <c r="O3489" i="3"/>
  <c r="P3489" i="3"/>
  <c r="P3481" i="3"/>
  <c r="O3481" i="3"/>
  <c r="O3473" i="3"/>
  <c r="P3473" i="3"/>
  <c r="P3465" i="3"/>
  <c r="O3465" i="3"/>
  <c r="O3457" i="3"/>
  <c r="P3457" i="3"/>
  <c r="P3449" i="3"/>
  <c r="O3449" i="3"/>
  <c r="O3441" i="3"/>
  <c r="P3441" i="3"/>
  <c r="P3433" i="3"/>
  <c r="O3433" i="3"/>
  <c r="O3425" i="3"/>
  <c r="P3425" i="3"/>
  <c r="P3417" i="3"/>
  <c r="O3417" i="3"/>
  <c r="P3409" i="3"/>
  <c r="O3409" i="3"/>
  <c r="P3401" i="3"/>
  <c r="O3401" i="3"/>
  <c r="P3393" i="3"/>
  <c r="O3393" i="3"/>
  <c r="P3385" i="3"/>
  <c r="O3385" i="3"/>
  <c r="P3377" i="3"/>
  <c r="O3377" i="3"/>
  <c r="P3369" i="3"/>
  <c r="O3369" i="3"/>
  <c r="P3361" i="3"/>
  <c r="O3361" i="3"/>
  <c r="P3353" i="3"/>
  <c r="O3353" i="3"/>
  <c r="P3345" i="3"/>
  <c r="O3345" i="3"/>
  <c r="P3337" i="3"/>
  <c r="O3337" i="3"/>
  <c r="P3329" i="3"/>
  <c r="O3329" i="3"/>
  <c r="P3321" i="3"/>
  <c r="O3321" i="3"/>
  <c r="P3313" i="3"/>
  <c r="O3313" i="3"/>
  <c r="P3305" i="3"/>
  <c r="O3305" i="3"/>
  <c r="P3297" i="3"/>
  <c r="O3297" i="3"/>
  <c r="P3289" i="3"/>
  <c r="O3289" i="3"/>
  <c r="P3281" i="3"/>
  <c r="O3281" i="3"/>
  <c r="P3273" i="3"/>
  <c r="O3273" i="3"/>
  <c r="P3265" i="3"/>
  <c r="O3265" i="3"/>
  <c r="P3257" i="3"/>
  <c r="O3257" i="3"/>
  <c r="P3249" i="3"/>
  <c r="O3249" i="3"/>
  <c r="P3241" i="3"/>
  <c r="O3241" i="3"/>
  <c r="P3233" i="3"/>
  <c r="O3233" i="3"/>
  <c r="P3225" i="3"/>
  <c r="O3225" i="3"/>
  <c r="P3217" i="3"/>
  <c r="O3217" i="3"/>
  <c r="P3209" i="3"/>
  <c r="O3209" i="3"/>
  <c r="P3201" i="3"/>
  <c r="O3201" i="3"/>
  <c r="P3193" i="3"/>
  <c r="O3193" i="3"/>
  <c r="P3185" i="3"/>
  <c r="O3185" i="3"/>
  <c r="P3177" i="3"/>
  <c r="O3177" i="3"/>
  <c r="P3169" i="3"/>
  <c r="O3169" i="3"/>
  <c r="P3161" i="3"/>
  <c r="O3161" i="3"/>
  <c r="P3153" i="3"/>
  <c r="O3153" i="3"/>
  <c r="P3145" i="3"/>
  <c r="O3145" i="3"/>
  <c r="P3137" i="3"/>
  <c r="O3137" i="3"/>
  <c r="P3129" i="3"/>
  <c r="O3129" i="3"/>
  <c r="P3121" i="3"/>
  <c r="O3121" i="3"/>
  <c r="P3113" i="3"/>
  <c r="O3113" i="3"/>
  <c r="P3105" i="3"/>
  <c r="O3105" i="3"/>
  <c r="O3097" i="3"/>
  <c r="P3097" i="3"/>
  <c r="P3089" i="3"/>
  <c r="O3089" i="3"/>
  <c r="O3081" i="3"/>
  <c r="P3081" i="3"/>
  <c r="P3073" i="3"/>
  <c r="O3073" i="3"/>
  <c r="O3065" i="3"/>
  <c r="P3065" i="3"/>
  <c r="O3057" i="3"/>
  <c r="P3057" i="3"/>
  <c r="O3049" i="3"/>
  <c r="P3049" i="3"/>
  <c r="P3041" i="3"/>
  <c r="O3041" i="3"/>
  <c r="O3033" i="3"/>
  <c r="P3033" i="3"/>
  <c r="O3025" i="3"/>
  <c r="P3025" i="3"/>
  <c r="O3017" i="3"/>
  <c r="P3017" i="3"/>
  <c r="P3009" i="3"/>
  <c r="O3009" i="3"/>
  <c r="O3001" i="3"/>
  <c r="P3001" i="3"/>
  <c r="P2993" i="3"/>
  <c r="O2993" i="3"/>
  <c r="O2985" i="3"/>
  <c r="P2985" i="3"/>
  <c r="O2977" i="3"/>
  <c r="P2977" i="3"/>
  <c r="O2969" i="3"/>
  <c r="P2969" i="3"/>
  <c r="P2961" i="3"/>
  <c r="O2961" i="3"/>
  <c r="P2953" i="3"/>
  <c r="O2953" i="3"/>
  <c r="O2945" i="3"/>
  <c r="P2945" i="3"/>
  <c r="O2937" i="3"/>
  <c r="P2937" i="3"/>
  <c r="O2929" i="3"/>
  <c r="P2929" i="3"/>
  <c r="P2921" i="3"/>
  <c r="O2921" i="3"/>
  <c r="O2913" i="3"/>
  <c r="P2913" i="3"/>
  <c r="P2905" i="3"/>
  <c r="O2905" i="3"/>
  <c r="P2897" i="3"/>
  <c r="O2897" i="3"/>
  <c r="P2889" i="3"/>
  <c r="O2889" i="3"/>
  <c r="P2881" i="3"/>
  <c r="O2881" i="3"/>
  <c r="O2873" i="3"/>
  <c r="P2873" i="3"/>
  <c r="P2865" i="3"/>
  <c r="O2865" i="3"/>
  <c r="P2857" i="3"/>
  <c r="O2857" i="3"/>
  <c r="P2849" i="3"/>
  <c r="O2849" i="3"/>
  <c r="O2841" i="3"/>
  <c r="P2841" i="3"/>
  <c r="P2833" i="3"/>
  <c r="O2833" i="3"/>
  <c r="P2825" i="3"/>
  <c r="O2825" i="3"/>
  <c r="P2817" i="3"/>
  <c r="O2817" i="3"/>
  <c r="O2809" i="3"/>
  <c r="P2809" i="3"/>
  <c r="O2801" i="3"/>
  <c r="P2801" i="3"/>
  <c r="P2793" i="3"/>
  <c r="O2793" i="3"/>
  <c r="O2785" i="3"/>
  <c r="P2785" i="3"/>
  <c r="P2777" i="3"/>
  <c r="O2777" i="3"/>
  <c r="P2769" i="3"/>
  <c r="O2769" i="3"/>
  <c r="O2761" i="3"/>
  <c r="P2761" i="3"/>
  <c r="P2753" i="3"/>
  <c r="O2753" i="3"/>
  <c r="P2745" i="3"/>
  <c r="O2745" i="3"/>
  <c r="P2737" i="3"/>
  <c r="O2737" i="3"/>
  <c r="O2729" i="3"/>
  <c r="P2729" i="3"/>
  <c r="O2721" i="3"/>
  <c r="P2721" i="3"/>
  <c r="O2713" i="3"/>
  <c r="P2713" i="3"/>
  <c r="O2705" i="3"/>
  <c r="P2705" i="3"/>
  <c r="O2697" i="3"/>
  <c r="P2697" i="3"/>
  <c r="O2689" i="3"/>
  <c r="P2689" i="3"/>
  <c r="O2681" i="3"/>
  <c r="P2681" i="3"/>
  <c r="O2673" i="3"/>
  <c r="P2673" i="3"/>
  <c r="O2665" i="3"/>
  <c r="P2665" i="3"/>
  <c r="O2657" i="3"/>
  <c r="P2657" i="3"/>
  <c r="O2649" i="3"/>
  <c r="P2649" i="3"/>
  <c r="O2641" i="3"/>
  <c r="P2641" i="3"/>
  <c r="O2633" i="3"/>
  <c r="P2633" i="3"/>
  <c r="O2625" i="3"/>
  <c r="P2625" i="3"/>
  <c r="O2617" i="3"/>
  <c r="P2617" i="3"/>
  <c r="O2609" i="3"/>
  <c r="P2609" i="3"/>
  <c r="O2601" i="3"/>
  <c r="P2601" i="3"/>
  <c r="O2593" i="3"/>
  <c r="P2593" i="3"/>
  <c r="O2585" i="3"/>
  <c r="P2585" i="3"/>
  <c r="O2577" i="3"/>
  <c r="P2577" i="3"/>
  <c r="O2569" i="3"/>
  <c r="P2569" i="3"/>
  <c r="O2561" i="3"/>
  <c r="P2561" i="3"/>
  <c r="O2553" i="3"/>
  <c r="P2553" i="3"/>
  <c r="O2545" i="3"/>
  <c r="P2545" i="3"/>
  <c r="O2537" i="3"/>
  <c r="P2537" i="3"/>
  <c r="O2529" i="3"/>
  <c r="P2529" i="3"/>
  <c r="O2521" i="3"/>
  <c r="P2521" i="3"/>
  <c r="O2513" i="3"/>
  <c r="P2513" i="3"/>
  <c r="O2505" i="3"/>
  <c r="P2505" i="3"/>
  <c r="O2497" i="3"/>
  <c r="P2497" i="3"/>
  <c r="O2489" i="3"/>
  <c r="P2489" i="3"/>
  <c r="O2481" i="3"/>
  <c r="P2481" i="3"/>
  <c r="O2473" i="3"/>
  <c r="P2473" i="3"/>
  <c r="O2465" i="3"/>
  <c r="P2465" i="3"/>
  <c r="O2457" i="3"/>
  <c r="P2457" i="3"/>
  <c r="O2449" i="3"/>
  <c r="P2449" i="3"/>
  <c r="O2441" i="3"/>
  <c r="P2441" i="3"/>
  <c r="O2433" i="3"/>
  <c r="P2433" i="3"/>
  <c r="O2425" i="3"/>
  <c r="P2425" i="3"/>
  <c r="O2417" i="3"/>
  <c r="P2417" i="3"/>
  <c r="O2409" i="3"/>
  <c r="P2409" i="3"/>
  <c r="O2401" i="3"/>
  <c r="P2401" i="3"/>
  <c r="O2393" i="3"/>
  <c r="P2393" i="3"/>
  <c r="O2385" i="3"/>
  <c r="P2385" i="3"/>
  <c r="O2377" i="3"/>
  <c r="P2377" i="3"/>
  <c r="O2369" i="3"/>
  <c r="P2369" i="3"/>
  <c r="O2361" i="3"/>
  <c r="P2361" i="3"/>
  <c r="O2353" i="3"/>
  <c r="P2353" i="3"/>
  <c r="O2345" i="3"/>
  <c r="P2345" i="3"/>
  <c r="O2337" i="3"/>
  <c r="P2337" i="3"/>
  <c r="O2329" i="3"/>
  <c r="P2329" i="3"/>
  <c r="O2321" i="3"/>
  <c r="P2321" i="3"/>
  <c r="P2313" i="3"/>
  <c r="O2313" i="3"/>
  <c r="P2305" i="3"/>
  <c r="O2305" i="3"/>
  <c r="P2297" i="3"/>
  <c r="O2297" i="3"/>
  <c r="O2289" i="3"/>
  <c r="P2289" i="3"/>
  <c r="P2281" i="3"/>
  <c r="O2281" i="3"/>
  <c r="P2273" i="3"/>
  <c r="O2273" i="3"/>
  <c r="P2265" i="3"/>
  <c r="O2265" i="3"/>
  <c r="O2257" i="3"/>
  <c r="P2257" i="3"/>
  <c r="P2249" i="3"/>
  <c r="O2249" i="3"/>
  <c r="P2241" i="3"/>
  <c r="O2241" i="3"/>
  <c r="P2233" i="3"/>
  <c r="O2233" i="3"/>
  <c r="P2225" i="3"/>
  <c r="O2225" i="3"/>
  <c r="P2217" i="3"/>
  <c r="O2217" i="3"/>
  <c r="P2209" i="3"/>
  <c r="O2209" i="3"/>
  <c r="P2201" i="3"/>
  <c r="O2201" i="3"/>
  <c r="O2193" i="3"/>
  <c r="P2193" i="3"/>
  <c r="O2185" i="3"/>
  <c r="P2185" i="3"/>
  <c r="P2177" i="3"/>
  <c r="O2177" i="3"/>
  <c r="P2169" i="3"/>
  <c r="O2169" i="3"/>
  <c r="P2161" i="3"/>
  <c r="O2161" i="3"/>
  <c r="P2153" i="3"/>
  <c r="O2153" i="3"/>
  <c r="P2145" i="3"/>
  <c r="O2145" i="3"/>
  <c r="P2137" i="3"/>
  <c r="O2137" i="3"/>
  <c r="O2129" i="3"/>
  <c r="P2129" i="3"/>
  <c r="P2121" i="3"/>
  <c r="O2121" i="3"/>
  <c r="P2113" i="3"/>
  <c r="O2113" i="3"/>
  <c r="P2105" i="3"/>
  <c r="O2105" i="3"/>
  <c r="P2097" i="3"/>
  <c r="O2097" i="3"/>
  <c r="P2089" i="3"/>
  <c r="O2089" i="3"/>
  <c r="P2081" i="3"/>
  <c r="O2081" i="3"/>
  <c r="P2073" i="3"/>
  <c r="O2073" i="3"/>
  <c r="O2065" i="3"/>
  <c r="P2065" i="3"/>
  <c r="O2057" i="3"/>
  <c r="P2057" i="3"/>
  <c r="P2049" i="3"/>
  <c r="O2049" i="3"/>
  <c r="P2041" i="3"/>
  <c r="O2041" i="3"/>
  <c r="O2033" i="3"/>
  <c r="P2033" i="3"/>
  <c r="O2025" i="3"/>
  <c r="P2025" i="3"/>
  <c r="O2017" i="3"/>
  <c r="P2017" i="3"/>
  <c r="O2009" i="3"/>
  <c r="P2009" i="3"/>
  <c r="O2001" i="3"/>
  <c r="P2001" i="3"/>
  <c r="O1993" i="3"/>
  <c r="P1993" i="3"/>
  <c r="O1985" i="3"/>
  <c r="P1985" i="3"/>
  <c r="O1977" i="3"/>
  <c r="P1977" i="3"/>
  <c r="O1969" i="3"/>
  <c r="P1969" i="3"/>
  <c r="O1961" i="3"/>
  <c r="P1961" i="3"/>
  <c r="O1953" i="3"/>
  <c r="P1953" i="3"/>
  <c r="O1945" i="3"/>
  <c r="P1945" i="3"/>
  <c r="O1937" i="3"/>
  <c r="P1937" i="3"/>
  <c r="O1929" i="3"/>
  <c r="P1929" i="3"/>
  <c r="O1921" i="3"/>
  <c r="P1921" i="3"/>
  <c r="O1913" i="3"/>
  <c r="P1913" i="3"/>
  <c r="O1905" i="3"/>
  <c r="P1905" i="3"/>
  <c r="O1897" i="3"/>
  <c r="P1897" i="3"/>
  <c r="O1889" i="3"/>
  <c r="P1889" i="3"/>
  <c r="O1881" i="3"/>
  <c r="P1881" i="3"/>
  <c r="O1873" i="3"/>
  <c r="P1873" i="3"/>
  <c r="O1865" i="3"/>
  <c r="P1865" i="3"/>
  <c r="O1857" i="3"/>
  <c r="P1857" i="3"/>
  <c r="O1849" i="3"/>
  <c r="P1849" i="3"/>
  <c r="O1841" i="3"/>
  <c r="P1841" i="3"/>
  <c r="P1833" i="3"/>
  <c r="O1833" i="3"/>
  <c r="P1825" i="3"/>
  <c r="O1825" i="3"/>
  <c r="P1817" i="3"/>
  <c r="O1817" i="3"/>
  <c r="P1809" i="3"/>
  <c r="O1809" i="3"/>
  <c r="O1801" i="3"/>
  <c r="P1801" i="3"/>
  <c r="O1793" i="3"/>
  <c r="P1793" i="3"/>
  <c r="P1785" i="3"/>
  <c r="O1785" i="3"/>
  <c r="P1777" i="3"/>
  <c r="O1777" i="3"/>
  <c r="O1769" i="3"/>
  <c r="P1769" i="3"/>
  <c r="O1761" i="3"/>
  <c r="P1761" i="3"/>
  <c r="P1753" i="3"/>
  <c r="O1753" i="3"/>
  <c r="P1745" i="3"/>
  <c r="O1745" i="3"/>
  <c r="P1737" i="3"/>
  <c r="O1737" i="3"/>
  <c r="P1729" i="3"/>
  <c r="O1729" i="3"/>
  <c r="P1721" i="3"/>
  <c r="O1721" i="3"/>
  <c r="P1713" i="3"/>
  <c r="O1713" i="3"/>
  <c r="P1705" i="3"/>
  <c r="O1705" i="3"/>
  <c r="P1697" i="3"/>
  <c r="O1697" i="3"/>
  <c r="P1689" i="3"/>
  <c r="O1689" i="3"/>
  <c r="P1681" i="3"/>
  <c r="O1681" i="3"/>
  <c r="O1673" i="3"/>
  <c r="P1673" i="3"/>
  <c r="O1665" i="3"/>
  <c r="P1665" i="3"/>
  <c r="P1657" i="3"/>
  <c r="O1657" i="3"/>
  <c r="P1649" i="3"/>
  <c r="O1649" i="3"/>
  <c r="P1641" i="3"/>
  <c r="O1641" i="3"/>
  <c r="P1633" i="3"/>
  <c r="O1633" i="3"/>
  <c r="P1625" i="3"/>
  <c r="O1625" i="3"/>
  <c r="P1617" i="3"/>
  <c r="O1617" i="3"/>
  <c r="P1609" i="3"/>
  <c r="O1609" i="3"/>
  <c r="P1601" i="3"/>
  <c r="O1601" i="3"/>
  <c r="P1593" i="3"/>
  <c r="O1593" i="3"/>
  <c r="P1585" i="3"/>
  <c r="O1585" i="3"/>
  <c r="P1577" i="3"/>
  <c r="O1577" i="3"/>
  <c r="P1569" i="3"/>
  <c r="O1569" i="3"/>
  <c r="P1561" i="3"/>
  <c r="O1561" i="3"/>
  <c r="P1553" i="3"/>
  <c r="O1553" i="3"/>
  <c r="P1545" i="3"/>
  <c r="O1545" i="3"/>
  <c r="P1537" i="3"/>
  <c r="O1537" i="3"/>
  <c r="P1529" i="3"/>
  <c r="O1529" i="3"/>
  <c r="P1521" i="3"/>
  <c r="O1521" i="3"/>
  <c r="P1513" i="3"/>
  <c r="O1513" i="3"/>
  <c r="P1505" i="3"/>
  <c r="O1505" i="3"/>
  <c r="P1497" i="3"/>
  <c r="O1497" i="3"/>
  <c r="P1489" i="3"/>
  <c r="O1489" i="3"/>
  <c r="P1481" i="3"/>
  <c r="O1481" i="3"/>
  <c r="P1473" i="3"/>
  <c r="O1473" i="3"/>
  <c r="P1465" i="3"/>
  <c r="O1465" i="3"/>
  <c r="P1457" i="3"/>
  <c r="O1457" i="3"/>
  <c r="P1449" i="3"/>
  <c r="O1449" i="3"/>
  <c r="P1441" i="3"/>
  <c r="O1441" i="3"/>
  <c r="P1433" i="3"/>
  <c r="O1433" i="3"/>
  <c r="P1425" i="3"/>
  <c r="O1425" i="3"/>
  <c r="P1417" i="3"/>
  <c r="O1417" i="3"/>
  <c r="P1409" i="3"/>
  <c r="O1409" i="3"/>
  <c r="P1401" i="3"/>
  <c r="O1401" i="3"/>
  <c r="P1393" i="3"/>
  <c r="O1393" i="3"/>
  <c r="P1385" i="3"/>
  <c r="O1385" i="3"/>
  <c r="P1377" i="3"/>
  <c r="O1377" i="3"/>
  <c r="P1369" i="3"/>
  <c r="O1369" i="3"/>
  <c r="P1361" i="3"/>
  <c r="O1361" i="3"/>
  <c r="P1353" i="3"/>
  <c r="O1353" i="3"/>
  <c r="P1345" i="3"/>
  <c r="O1345" i="3"/>
  <c r="P1337" i="3"/>
  <c r="O1337" i="3"/>
  <c r="P1329" i="3"/>
  <c r="O1329" i="3"/>
  <c r="P1321" i="3"/>
  <c r="O1321" i="3"/>
  <c r="P1313" i="3"/>
  <c r="O1313" i="3"/>
  <c r="P1305" i="3"/>
  <c r="O1305" i="3"/>
  <c r="P1297" i="3"/>
  <c r="O1297" i="3"/>
  <c r="P1289" i="3"/>
  <c r="O1289" i="3"/>
  <c r="P1281" i="3"/>
  <c r="O1281" i="3"/>
  <c r="P1273" i="3"/>
  <c r="O1273" i="3"/>
  <c r="P1265" i="3"/>
  <c r="O1265" i="3"/>
  <c r="P1257" i="3"/>
  <c r="O1257" i="3"/>
  <c r="P1249" i="3"/>
  <c r="O1249" i="3"/>
  <c r="P1241" i="3"/>
  <c r="O1241" i="3"/>
  <c r="P1233" i="3"/>
  <c r="O1233" i="3"/>
  <c r="P1225" i="3"/>
  <c r="O1225" i="3"/>
  <c r="P1217" i="3"/>
  <c r="O1217" i="3"/>
  <c r="P1209" i="3"/>
  <c r="O1209" i="3"/>
  <c r="P1201" i="3"/>
  <c r="O1201" i="3"/>
  <c r="P1193" i="3"/>
  <c r="O1193" i="3"/>
  <c r="P1185" i="3"/>
  <c r="O1185" i="3"/>
  <c r="P1177" i="3"/>
  <c r="O1177" i="3"/>
  <c r="P1169" i="3"/>
  <c r="O1169" i="3"/>
  <c r="P1161" i="3"/>
  <c r="O1161" i="3"/>
  <c r="P1153" i="3"/>
  <c r="O1153" i="3"/>
  <c r="P1145" i="3"/>
  <c r="O1145" i="3"/>
  <c r="P1137" i="3"/>
  <c r="O1137" i="3"/>
  <c r="P1129" i="3"/>
  <c r="O1129" i="3"/>
  <c r="P1121" i="3"/>
  <c r="O1121" i="3"/>
  <c r="P1113" i="3"/>
  <c r="O1113" i="3"/>
  <c r="P1105" i="3"/>
  <c r="O1105" i="3"/>
  <c r="P1097" i="3"/>
  <c r="O1097" i="3"/>
  <c r="P1089" i="3"/>
  <c r="O1089" i="3"/>
  <c r="P1081" i="3"/>
  <c r="O1081" i="3"/>
  <c r="P1073" i="3"/>
  <c r="O1073" i="3"/>
  <c r="P1065" i="3"/>
  <c r="O1065" i="3"/>
  <c r="P1057" i="3"/>
  <c r="O1057" i="3"/>
  <c r="P1049" i="3"/>
  <c r="O1049" i="3"/>
  <c r="P1041" i="3"/>
  <c r="O1041" i="3"/>
  <c r="P1033" i="3"/>
  <c r="O1033" i="3"/>
  <c r="P1025" i="3"/>
  <c r="O1025" i="3"/>
  <c r="P1017" i="3"/>
  <c r="O1017" i="3"/>
  <c r="P1009" i="3"/>
  <c r="O1009" i="3"/>
  <c r="P1001" i="3"/>
  <c r="O1001" i="3"/>
  <c r="P993" i="3"/>
  <c r="O993" i="3"/>
  <c r="P985" i="3"/>
  <c r="O985" i="3"/>
  <c r="P977" i="3"/>
  <c r="O977" i="3"/>
  <c r="P969" i="3"/>
  <c r="O969" i="3"/>
  <c r="P961" i="3"/>
  <c r="O961" i="3"/>
  <c r="P953" i="3"/>
  <c r="O953" i="3"/>
  <c r="P945" i="3"/>
  <c r="O945" i="3"/>
  <c r="P937" i="3"/>
  <c r="O937" i="3"/>
  <c r="P929" i="3"/>
  <c r="O929" i="3"/>
  <c r="P921" i="3"/>
  <c r="O921" i="3"/>
  <c r="P913" i="3"/>
  <c r="O913" i="3"/>
  <c r="P905" i="3"/>
  <c r="O905" i="3"/>
  <c r="P897" i="3"/>
  <c r="O897" i="3"/>
  <c r="P889" i="3"/>
  <c r="O889" i="3"/>
  <c r="P881" i="3"/>
  <c r="O881" i="3"/>
  <c r="P873" i="3"/>
  <c r="O873" i="3"/>
  <c r="P865" i="3"/>
  <c r="O865" i="3"/>
  <c r="P857" i="3"/>
  <c r="O857" i="3"/>
  <c r="P849" i="3"/>
  <c r="O849" i="3"/>
  <c r="P841" i="3"/>
  <c r="O841" i="3"/>
  <c r="P833" i="3"/>
  <c r="O833" i="3"/>
  <c r="P825" i="3"/>
  <c r="O825" i="3"/>
  <c r="P817" i="3"/>
  <c r="O817" i="3"/>
  <c r="P809" i="3"/>
  <c r="O809" i="3"/>
  <c r="P801" i="3"/>
  <c r="O801" i="3"/>
  <c r="P793" i="3"/>
  <c r="O793" i="3"/>
  <c r="P785" i="3"/>
  <c r="O785" i="3"/>
  <c r="P777" i="3"/>
  <c r="O777" i="3"/>
  <c r="P769" i="3"/>
  <c r="O769" i="3"/>
  <c r="P761" i="3"/>
  <c r="O761" i="3"/>
  <c r="P753" i="3"/>
  <c r="O753" i="3"/>
  <c r="P745" i="3"/>
  <c r="O745" i="3"/>
  <c r="P737" i="3"/>
  <c r="O737" i="3"/>
  <c r="P729" i="3"/>
  <c r="O729" i="3"/>
  <c r="O721" i="3"/>
  <c r="P721" i="3"/>
  <c r="O713" i="3"/>
  <c r="P713" i="3"/>
  <c r="O705" i="3"/>
  <c r="P705" i="3"/>
  <c r="O697" i="3"/>
  <c r="P697" i="3"/>
  <c r="O689" i="3"/>
  <c r="P689" i="3"/>
  <c r="O681" i="3"/>
  <c r="P681" i="3"/>
  <c r="O673" i="3"/>
  <c r="P673" i="3"/>
  <c r="O665" i="3"/>
  <c r="P665" i="3"/>
  <c r="O657" i="3"/>
  <c r="P657" i="3"/>
  <c r="O649" i="3"/>
  <c r="P649" i="3"/>
  <c r="O641" i="3"/>
  <c r="P641" i="3"/>
  <c r="O633" i="3"/>
  <c r="P633" i="3"/>
  <c r="O625" i="3"/>
  <c r="P625" i="3"/>
  <c r="O617" i="3"/>
  <c r="P617" i="3"/>
  <c r="O609" i="3"/>
  <c r="P609" i="3"/>
  <c r="O601" i="3"/>
  <c r="P601" i="3"/>
  <c r="O593" i="3"/>
  <c r="P593" i="3"/>
  <c r="O585" i="3"/>
  <c r="P585" i="3"/>
  <c r="O577" i="3"/>
  <c r="P577" i="3"/>
  <c r="O569" i="3"/>
  <c r="P569" i="3"/>
  <c r="O561" i="3"/>
  <c r="P561" i="3"/>
  <c r="O553" i="3"/>
  <c r="P553" i="3"/>
  <c r="O545" i="3"/>
  <c r="P545" i="3"/>
  <c r="O537" i="3"/>
  <c r="P537" i="3"/>
  <c r="O529" i="3"/>
  <c r="P529" i="3"/>
  <c r="O521" i="3"/>
  <c r="P521" i="3"/>
  <c r="O513" i="3"/>
  <c r="P513" i="3"/>
  <c r="O505" i="3"/>
  <c r="P505" i="3"/>
  <c r="O497" i="3"/>
  <c r="P497" i="3"/>
  <c r="O489" i="3"/>
  <c r="P489" i="3"/>
  <c r="O481" i="3"/>
  <c r="P481" i="3"/>
  <c r="O473" i="3"/>
  <c r="P473" i="3"/>
  <c r="O465" i="3"/>
  <c r="P465" i="3"/>
  <c r="O457" i="3"/>
  <c r="P457" i="3"/>
  <c r="O449" i="3"/>
  <c r="P449" i="3"/>
  <c r="O441" i="3"/>
  <c r="P441" i="3"/>
  <c r="O433" i="3"/>
  <c r="P433" i="3"/>
  <c r="O425" i="3"/>
  <c r="P425" i="3"/>
  <c r="O417" i="3"/>
  <c r="P417" i="3"/>
  <c r="O409" i="3"/>
  <c r="P409" i="3"/>
  <c r="O401" i="3"/>
  <c r="P401" i="3"/>
  <c r="O393" i="3"/>
  <c r="P393" i="3"/>
  <c r="O385" i="3"/>
  <c r="P385" i="3"/>
  <c r="O377" i="3"/>
  <c r="P377" i="3"/>
  <c r="O369" i="3"/>
  <c r="P369" i="3"/>
  <c r="O361" i="3"/>
  <c r="P361" i="3"/>
  <c r="O353" i="3"/>
  <c r="P353" i="3"/>
  <c r="O345" i="3"/>
  <c r="P345" i="3"/>
  <c r="O337" i="3"/>
  <c r="P337" i="3"/>
  <c r="O329" i="3"/>
  <c r="P329" i="3"/>
  <c r="O321" i="3"/>
  <c r="P321" i="3"/>
  <c r="O313" i="3"/>
  <c r="P313" i="3"/>
  <c r="O305" i="3"/>
  <c r="P305" i="3"/>
  <c r="O297" i="3"/>
  <c r="P297" i="3"/>
  <c r="O289" i="3"/>
  <c r="P289" i="3"/>
  <c r="O281" i="3"/>
  <c r="P281" i="3"/>
  <c r="O273" i="3"/>
  <c r="P273" i="3"/>
  <c r="O265" i="3"/>
  <c r="P265" i="3"/>
  <c r="O257" i="3"/>
  <c r="P257" i="3"/>
  <c r="O249" i="3"/>
  <c r="P249" i="3"/>
  <c r="O241" i="3"/>
  <c r="P241" i="3"/>
  <c r="O233" i="3"/>
  <c r="P233" i="3"/>
  <c r="O225" i="3"/>
  <c r="P225" i="3"/>
  <c r="O217" i="3"/>
  <c r="P217" i="3"/>
  <c r="O209" i="3"/>
  <c r="P209" i="3"/>
  <c r="O201" i="3"/>
  <c r="P201" i="3"/>
  <c r="O193" i="3"/>
  <c r="P193" i="3"/>
  <c r="O185" i="3"/>
  <c r="P185" i="3"/>
  <c r="O177" i="3"/>
  <c r="P177" i="3"/>
  <c r="O169" i="3"/>
  <c r="P169" i="3"/>
  <c r="O161" i="3"/>
  <c r="P161" i="3"/>
  <c r="O153" i="3"/>
  <c r="P153" i="3"/>
  <c r="O145" i="3"/>
  <c r="P145" i="3"/>
  <c r="O137" i="3"/>
  <c r="P137" i="3"/>
  <c r="O129" i="3"/>
  <c r="P129" i="3"/>
  <c r="O121" i="3"/>
  <c r="P121" i="3"/>
  <c r="O113" i="3"/>
  <c r="P113" i="3"/>
  <c r="O105" i="3"/>
  <c r="P105" i="3"/>
  <c r="O97" i="3"/>
  <c r="P97" i="3"/>
  <c r="O89" i="3"/>
  <c r="P89" i="3"/>
  <c r="O81" i="3"/>
  <c r="P81" i="3"/>
  <c r="O73" i="3"/>
  <c r="P73" i="3"/>
  <c r="O65" i="3"/>
  <c r="P65" i="3"/>
  <c r="O57" i="3"/>
  <c r="P57" i="3"/>
  <c r="O49" i="3"/>
  <c r="P49" i="3"/>
  <c r="O41" i="3"/>
  <c r="P41" i="3"/>
  <c r="O33" i="3"/>
  <c r="P33" i="3"/>
  <c r="O25" i="3"/>
  <c r="P25" i="3"/>
  <c r="O17" i="3"/>
  <c r="P17" i="3"/>
  <c r="O9" i="3"/>
  <c r="P9" i="3"/>
  <c r="P3982" i="3"/>
  <c r="O3982" i="3"/>
  <c r="P3966" i="3"/>
  <c r="O3966" i="3"/>
  <c r="P3950" i="3"/>
  <c r="O3950" i="3"/>
  <c r="P3934" i="3"/>
  <c r="O3934" i="3"/>
  <c r="P3926" i="3"/>
  <c r="O3926" i="3"/>
  <c r="P3910" i="3"/>
  <c r="O3910" i="3"/>
  <c r="P3894" i="3"/>
  <c r="O3894" i="3"/>
  <c r="P3878" i="3"/>
  <c r="O3878" i="3"/>
  <c r="P3862" i="3"/>
  <c r="O3862" i="3"/>
  <c r="P3846" i="3"/>
  <c r="O3846" i="3"/>
  <c r="P3830" i="3"/>
  <c r="O3830" i="3"/>
  <c r="P3822" i="3"/>
  <c r="O3822" i="3"/>
  <c r="O3806" i="3"/>
  <c r="P3806" i="3"/>
  <c r="P3790" i="3"/>
  <c r="O3790" i="3"/>
  <c r="O3774" i="3"/>
  <c r="P3774" i="3"/>
  <c r="P3758" i="3"/>
  <c r="O3758" i="3"/>
  <c r="O3742" i="3"/>
  <c r="P3742" i="3"/>
  <c r="P3734" i="3"/>
  <c r="O3734" i="3"/>
  <c r="P3718" i="3"/>
  <c r="O3718" i="3"/>
  <c r="O3702" i="3"/>
  <c r="P3702" i="3"/>
  <c r="P3686" i="3"/>
  <c r="O3686" i="3"/>
  <c r="P3670" i="3"/>
  <c r="O3670" i="3"/>
  <c r="P3654" i="3"/>
  <c r="O3654" i="3"/>
  <c r="O3638" i="3"/>
  <c r="P3638" i="3"/>
  <c r="P3622" i="3"/>
  <c r="O3622" i="3"/>
  <c r="P3606" i="3"/>
  <c r="O3606" i="3"/>
  <c r="O3590" i="3"/>
  <c r="P3590" i="3"/>
  <c r="P3582" i="3"/>
  <c r="O3582" i="3"/>
  <c r="P3566" i="3"/>
  <c r="O3566" i="3"/>
  <c r="O3550" i="3"/>
  <c r="P3550" i="3"/>
  <c r="P3534" i="3"/>
  <c r="O3534" i="3"/>
  <c r="P3518" i="3"/>
  <c r="O3518" i="3"/>
  <c r="P3502" i="3"/>
  <c r="O3502" i="3"/>
  <c r="P3494" i="3"/>
  <c r="O3494" i="3"/>
  <c r="P3478" i="3"/>
  <c r="O3478" i="3"/>
  <c r="P3462" i="3"/>
  <c r="O3462" i="3"/>
  <c r="P3446" i="3"/>
  <c r="O3446" i="3"/>
  <c r="P3430" i="3"/>
  <c r="O3430" i="3"/>
  <c r="P3414" i="3"/>
  <c r="O3414" i="3"/>
  <c r="P3398" i="3"/>
  <c r="O3398" i="3"/>
  <c r="P3382" i="3"/>
  <c r="O3382" i="3"/>
  <c r="P3366" i="3"/>
  <c r="O3366" i="3"/>
  <c r="P3358" i="3"/>
  <c r="O3358" i="3"/>
  <c r="P3342" i="3"/>
  <c r="O3342" i="3"/>
  <c r="P3326" i="3"/>
  <c r="O3326" i="3"/>
  <c r="P3310" i="3"/>
  <c r="O3310" i="3"/>
  <c r="P3302" i="3"/>
  <c r="O3302" i="3"/>
  <c r="P3286" i="3"/>
  <c r="O3286" i="3"/>
  <c r="P3270" i="3"/>
  <c r="O3270" i="3"/>
  <c r="P3254" i="3"/>
  <c r="O3254" i="3"/>
  <c r="P3238" i="3"/>
  <c r="O3238" i="3"/>
  <c r="P3230" i="3"/>
  <c r="O3230" i="3"/>
  <c r="O3214" i="3"/>
  <c r="P3214" i="3"/>
  <c r="O3198" i="3"/>
  <c r="P3198" i="3"/>
  <c r="O3182" i="3"/>
  <c r="P3182" i="3"/>
  <c r="O3166" i="3"/>
  <c r="P3166" i="3"/>
  <c r="O3158" i="3"/>
  <c r="P3158" i="3"/>
  <c r="O3142" i="3"/>
  <c r="P3142" i="3"/>
  <c r="O3126" i="3"/>
  <c r="P3126" i="3"/>
  <c r="O3110" i="3"/>
  <c r="P3110" i="3"/>
  <c r="O3102" i="3"/>
  <c r="P3102" i="3"/>
  <c r="O3086" i="3"/>
  <c r="P3086" i="3"/>
  <c r="O3070" i="3"/>
  <c r="P3070" i="3"/>
  <c r="O3054" i="3"/>
  <c r="P3054" i="3"/>
  <c r="O3046" i="3"/>
  <c r="P3046" i="3"/>
  <c r="O3030" i="3"/>
  <c r="P3030" i="3"/>
  <c r="O3014" i="3"/>
  <c r="P3014" i="3"/>
  <c r="O2998" i="3"/>
  <c r="P2998" i="3"/>
  <c r="P2982" i="3"/>
  <c r="O2982" i="3"/>
  <c r="P2974" i="3"/>
  <c r="O2974" i="3"/>
  <c r="O2958" i="3"/>
  <c r="P2958" i="3"/>
  <c r="P2942" i="3"/>
  <c r="O2942" i="3"/>
  <c r="P2934" i="3"/>
  <c r="O2934" i="3"/>
  <c r="P2918" i="3"/>
  <c r="O2918" i="3"/>
  <c r="P2902" i="3"/>
  <c r="O2902" i="3"/>
  <c r="O2886" i="3"/>
  <c r="P2886" i="3"/>
  <c r="P2870" i="3"/>
  <c r="O2870" i="3"/>
  <c r="O2862" i="3"/>
  <c r="P2862" i="3"/>
  <c r="P2846" i="3"/>
  <c r="O2846" i="3"/>
  <c r="O2830" i="3"/>
  <c r="P2830" i="3"/>
  <c r="P2814" i="3"/>
  <c r="O2814" i="3"/>
  <c r="P2806" i="3"/>
  <c r="O2806" i="3"/>
  <c r="P2790" i="3"/>
  <c r="O2790" i="3"/>
  <c r="P2774" i="3"/>
  <c r="O2774" i="3"/>
  <c r="P2758" i="3"/>
  <c r="O2758" i="3"/>
  <c r="P2710" i="3"/>
  <c r="O2710" i="3"/>
  <c r="O2374" i="3"/>
  <c r="P2374" i="3"/>
  <c r="P2358" i="3"/>
  <c r="O2358" i="3"/>
  <c r="O2342" i="3"/>
  <c r="P2342" i="3"/>
  <c r="P2326" i="3"/>
  <c r="O2326" i="3"/>
  <c r="O2310" i="3"/>
  <c r="P2310" i="3"/>
  <c r="P2302" i="3"/>
  <c r="O2302" i="3"/>
  <c r="P2286" i="3"/>
  <c r="O2286" i="3"/>
  <c r="P2270" i="3"/>
  <c r="O2270" i="3"/>
  <c r="O2262" i="3"/>
  <c r="P2262" i="3"/>
  <c r="O2246" i="3"/>
  <c r="P2246" i="3"/>
  <c r="P2230" i="3"/>
  <c r="O2230" i="3"/>
  <c r="O2214" i="3"/>
  <c r="P2214" i="3"/>
  <c r="O2206" i="3"/>
  <c r="P2206" i="3"/>
  <c r="P2190" i="3"/>
  <c r="O2190" i="3"/>
  <c r="O2174" i="3"/>
  <c r="P2174" i="3"/>
  <c r="O2158" i="3"/>
  <c r="P2158" i="3"/>
  <c r="P2142" i="3"/>
  <c r="O2142" i="3"/>
  <c r="P2126" i="3"/>
  <c r="O2126" i="3"/>
  <c r="P2118" i="3"/>
  <c r="O2118" i="3"/>
  <c r="P2102" i="3"/>
  <c r="O2102" i="3"/>
  <c r="P2086" i="3"/>
  <c r="O2086" i="3"/>
  <c r="P2070" i="3"/>
  <c r="O2070" i="3"/>
  <c r="P2054" i="3"/>
  <c r="O2054" i="3"/>
  <c r="P2038" i="3"/>
  <c r="O2038" i="3"/>
  <c r="P2030" i="3"/>
  <c r="O2030" i="3"/>
  <c r="P2014" i="3"/>
  <c r="O2014" i="3"/>
  <c r="P1998" i="3"/>
  <c r="O1998" i="3"/>
  <c r="O1982" i="3"/>
  <c r="P1982" i="3"/>
  <c r="P1974" i="3"/>
  <c r="O1974" i="3"/>
  <c r="O1958" i="3"/>
  <c r="P1958" i="3"/>
  <c r="P1942" i="3"/>
  <c r="O1942" i="3"/>
  <c r="P1926" i="3"/>
  <c r="O1926" i="3"/>
  <c r="P1910" i="3"/>
  <c r="O1910" i="3"/>
  <c r="P1902" i="3"/>
  <c r="O1902" i="3"/>
  <c r="P1886" i="3"/>
  <c r="O1886" i="3"/>
  <c r="P1870" i="3"/>
  <c r="O1870" i="3"/>
  <c r="P1854" i="3"/>
  <c r="O1854" i="3"/>
  <c r="P1838" i="3"/>
  <c r="O1838" i="3"/>
  <c r="P1822" i="3"/>
  <c r="O1822" i="3"/>
  <c r="O1814" i="3"/>
  <c r="P1814" i="3"/>
  <c r="P1798" i="3"/>
  <c r="O1798" i="3"/>
  <c r="O1782" i="3"/>
  <c r="P1782" i="3"/>
  <c r="P1766" i="3"/>
  <c r="O1766" i="3"/>
  <c r="P1758" i="3"/>
  <c r="O1758" i="3"/>
  <c r="O1742" i="3"/>
  <c r="P1742" i="3"/>
  <c r="P1726" i="3"/>
  <c r="O1726" i="3"/>
  <c r="O1718" i="3"/>
  <c r="P1718" i="3"/>
  <c r="O1702" i="3"/>
  <c r="P1702" i="3"/>
  <c r="O1686" i="3"/>
  <c r="P1686" i="3"/>
  <c r="P1670" i="3"/>
  <c r="O1670" i="3"/>
  <c r="O1654" i="3"/>
  <c r="P1654" i="3"/>
  <c r="P1638" i="3"/>
  <c r="O1638" i="3"/>
  <c r="P1630" i="3"/>
  <c r="O1630" i="3"/>
  <c r="P1614" i="3"/>
  <c r="O1614" i="3"/>
  <c r="P1598" i="3"/>
  <c r="O1598" i="3"/>
  <c r="P1582" i="3"/>
  <c r="O1582" i="3"/>
  <c r="P1574" i="3"/>
  <c r="O1574" i="3"/>
  <c r="P1558" i="3"/>
  <c r="O1558" i="3"/>
  <c r="P1542" i="3"/>
  <c r="O1542" i="3"/>
  <c r="P1526" i="3"/>
  <c r="O1526" i="3"/>
  <c r="P1510" i="3"/>
  <c r="O1510" i="3"/>
  <c r="P1502" i="3"/>
  <c r="O1502" i="3"/>
  <c r="P1486" i="3"/>
  <c r="O1486" i="3"/>
  <c r="P1470" i="3"/>
  <c r="O1470" i="3"/>
  <c r="P1454" i="3"/>
  <c r="O1454" i="3"/>
  <c r="P1446" i="3"/>
  <c r="O1446" i="3"/>
  <c r="P1430" i="3"/>
  <c r="O1430" i="3"/>
  <c r="P1414" i="3"/>
  <c r="O1414" i="3"/>
  <c r="P1398" i="3"/>
  <c r="O1398" i="3"/>
  <c r="P1382" i="3"/>
  <c r="O1382" i="3"/>
  <c r="P1366" i="3"/>
  <c r="O1366" i="3"/>
  <c r="P1350" i="3"/>
  <c r="O1350" i="3"/>
  <c r="P1334" i="3"/>
  <c r="O1334" i="3"/>
  <c r="P1326" i="3"/>
  <c r="O1326" i="3"/>
  <c r="P1310" i="3"/>
  <c r="O1310" i="3"/>
  <c r="P1302" i="3"/>
  <c r="O1302" i="3"/>
  <c r="P1286" i="3"/>
  <c r="O1286" i="3"/>
  <c r="P1270" i="3"/>
  <c r="O1270" i="3"/>
  <c r="P1254" i="3"/>
  <c r="O1254" i="3"/>
  <c r="P1238" i="3"/>
  <c r="O1238" i="3"/>
  <c r="P1222" i="3"/>
  <c r="O1222" i="3"/>
  <c r="P1214" i="3"/>
  <c r="O1214" i="3"/>
  <c r="P1198" i="3"/>
  <c r="O1198" i="3"/>
  <c r="P1182" i="3"/>
  <c r="O1182" i="3"/>
  <c r="P1166" i="3"/>
  <c r="O1166" i="3"/>
  <c r="P1158" i="3"/>
  <c r="O1158" i="3"/>
  <c r="P1142" i="3"/>
  <c r="O1142" i="3"/>
  <c r="P1126" i="3"/>
  <c r="O1126" i="3"/>
  <c r="P1118" i="3"/>
  <c r="O1118" i="3"/>
  <c r="P1102" i="3"/>
  <c r="O1102" i="3"/>
  <c r="P1086" i="3"/>
  <c r="O1086" i="3"/>
  <c r="P1070" i="3"/>
  <c r="O1070" i="3"/>
  <c r="P1054" i="3"/>
  <c r="O1054" i="3"/>
  <c r="P1038" i="3"/>
  <c r="O1038" i="3"/>
  <c r="O1030" i="3"/>
  <c r="P1030" i="3"/>
  <c r="P1014" i="3"/>
  <c r="O1014" i="3"/>
  <c r="O998" i="3"/>
  <c r="P998" i="3"/>
  <c r="P982" i="3"/>
  <c r="O982" i="3"/>
  <c r="P974" i="3"/>
  <c r="O974" i="3"/>
  <c r="P958" i="3"/>
  <c r="O958" i="3"/>
  <c r="P942" i="3"/>
  <c r="O942" i="3"/>
  <c r="P926" i="3"/>
  <c r="O926" i="3"/>
  <c r="P918" i="3"/>
  <c r="O918" i="3"/>
  <c r="O902" i="3"/>
  <c r="P902" i="3"/>
  <c r="O886" i="3"/>
  <c r="P886" i="3"/>
  <c r="P878" i="3"/>
  <c r="O878" i="3"/>
  <c r="O862" i="3"/>
  <c r="P862" i="3"/>
  <c r="P846" i="3"/>
  <c r="O846" i="3"/>
  <c r="O830" i="3"/>
  <c r="P830" i="3"/>
  <c r="P822" i="3"/>
  <c r="O822" i="3"/>
  <c r="P806" i="3"/>
  <c r="O806" i="3"/>
  <c r="P790" i="3"/>
  <c r="O790" i="3"/>
  <c r="P774" i="3"/>
  <c r="O774" i="3"/>
  <c r="P758" i="3"/>
  <c r="O758" i="3"/>
  <c r="P742" i="3"/>
  <c r="O742" i="3"/>
  <c r="P726" i="3"/>
  <c r="O726" i="3"/>
  <c r="P718" i="3"/>
  <c r="O718" i="3"/>
  <c r="P702" i="3"/>
  <c r="O702" i="3"/>
  <c r="P686" i="3"/>
  <c r="O686" i="3"/>
  <c r="P678" i="3"/>
  <c r="O678" i="3"/>
  <c r="P662" i="3"/>
  <c r="O662" i="3"/>
  <c r="P646" i="3"/>
  <c r="O646" i="3"/>
  <c r="P630" i="3"/>
  <c r="O630" i="3"/>
  <c r="P614" i="3"/>
  <c r="O614" i="3"/>
  <c r="P606" i="3"/>
  <c r="O606" i="3"/>
  <c r="P590" i="3"/>
  <c r="O590" i="3"/>
  <c r="P574" i="3"/>
  <c r="O574" i="3"/>
  <c r="P566" i="3"/>
  <c r="O566" i="3"/>
  <c r="P550" i="3"/>
  <c r="O550" i="3"/>
  <c r="P534" i="3"/>
  <c r="O534" i="3"/>
  <c r="P518" i="3"/>
  <c r="O518" i="3"/>
  <c r="P502" i="3"/>
  <c r="O502" i="3"/>
  <c r="P486" i="3"/>
  <c r="O486" i="3"/>
  <c r="P478" i="3"/>
  <c r="O478" i="3"/>
  <c r="P462" i="3"/>
  <c r="O462" i="3"/>
  <c r="P454" i="3"/>
  <c r="O454" i="3"/>
  <c r="P446" i="3"/>
  <c r="O446" i="3"/>
  <c r="P430" i="3"/>
  <c r="O430" i="3"/>
  <c r="P422" i="3"/>
  <c r="O422" i="3"/>
  <c r="P414" i="3"/>
  <c r="O414" i="3"/>
  <c r="P406" i="3"/>
  <c r="O406" i="3"/>
  <c r="P398" i="3"/>
  <c r="O398" i="3"/>
  <c r="P390" i="3"/>
  <c r="O390" i="3"/>
  <c r="P374" i="3"/>
  <c r="O374" i="3"/>
  <c r="P366" i="3"/>
  <c r="O366" i="3"/>
  <c r="P358" i="3"/>
  <c r="O358" i="3"/>
  <c r="P350" i="3"/>
  <c r="O350" i="3"/>
  <c r="P342" i="3"/>
  <c r="O342" i="3"/>
  <c r="P334" i="3"/>
  <c r="O334" i="3"/>
  <c r="P326" i="3"/>
  <c r="O326" i="3"/>
  <c r="P318" i="3"/>
  <c r="O318" i="3"/>
  <c r="P310" i="3"/>
  <c r="O310" i="3"/>
  <c r="P302" i="3"/>
  <c r="O302" i="3"/>
  <c r="P294" i="3"/>
  <c r="O294" i="3"/>
  <c r="P286" i="3"/>
  <c r="O286" i="3"/>
  <c r="P278" i="3"/>
  <c r="O278" i="3"/>
  <c r="P270" i="3"/>
  <c r="O270" i="3"/>
  <c r="P262" i="3"/>
  <c r="O262" i="3"/>
  <c r="P254" i="3"/>
  <c r="O254" i="3"/>
  <c r="P246" i="3"/>
  <c r="O246" i="3"/>
  <c r="O238" i="3"/>
  <c r="P238" i="3"/>
  <c r="O230" i="3"/>
  <c r="P230" i="3"/>
  <c r="O222" i="3"/>
  <c r="P222" i="3"/>
  <c r="P214" i="3"/>
  <c r="O214" i="3"/>
  <c r="P206" i="3"/>
  <c r="O206" i="3"/>
  <c r="O198" i="3"/>
  <c r="P198" i="3"/>
  <c r="O190" i="3"/>
  <c r="P190" i="3"/>
  <c r="P182" i="3"/>
  <c r="O182" i="3"/>
  <c r="P166" i="3"/>
  <c r="O166" i="3"/>
  <c r="O158" i="3"/>
  <c r="P158" i="3"/>
  <c r="P150" i="3"/>
  <c r="O150" i="3"/>
  <c r="O142" i="3"/>
  <c r="P142" i="3"/>
  <c r="P134" i="3"/>
  <c r="O134" i="3"/>
  <c r="O126" i="3"/>
  <c r="P126" i="3"/>
  <c r="P118" i="3"/>
  <c r="O118" i="3"/>
  <c r="P110" i="3"/>
  <c r="O110" i="3"/>
  <c r="O102" i="3"/>
  <c r="P102" i="3"/>
  <c r="O94" i="3"/>
  <c r="P94" i="3"/>
  <c r="P86" i="3"/>
  <c r="O86" i="3"/>
  <c r="O78" i="3"/>
  <c r="P78" i="3"/>
  <c r="P70" i="3"/>
  <c r="O70" i="3"/>
  <c r="O62" i="3"/>
  <c r="P62" i="3"/>
  <c r="P54" i="3"/>
  <c r="O54" i="3"/>
  <c r="O46" i="3"/>
  <c r="P46" i="3"/>
  <c r="P38" i="3"/>
  <c r="O38" i="3"/>
  <c r="O30" i="3"/>
  <c r="P30" i="3"/>
  <c r="P22" i="3"/>
  <c r="O22" i="3"/>
  <c r="P14" i="3"/>
  <c r="O14" i="3"/>
  <c r="P6" i="3"/>
  <c r="O6" i="3"/>
  <c r="P3989" i="3"/>
  <c r="O3989" i="3"/>
  <c r="P3973" i="3"/>
  <c r="O3973" i="3"/>
  <c r="P3957" i="3"/>
  <c r="O3957" i="3"/>
  <c r="P3941" i="3"/>
  <c r="O3941" i="3"/>
  <c r="P3925" i="3"/>
  <c r="O3925" i="3"/>
  <c r="P3917" i="3"/>
  <c r="O3917" i="3"/>
  <c r="P3901" i="3"/>
  <c r="O3901" i="3"/>
  <c r="P3885" i="3"/>
  <c r="O3885" i="3"/>
  <c r="P3869" i="3"/>
  <c r="O3869" i="3"/>
  <c r="P3853" i="3"/>
  <c r="O3853" i="3"/>
  <c r="P3837" i="3"/>
  <c r="O3837" i="3"/>
  <c r="P3821" i="3"/>
  <c r="O3821" i="3"/>
  <c r="P3805" i="3"/>
  <c r="O3805" i="3"/>
  <c r="P3789" i="3"/>
  <c r="O3789" i="3"/>
  <c r="P3773" i="3"/>
  <c r="O3773" i="3"/>
  <c r="P3709" i="3"/>
  <c r="O3709" i="3"/>
  <c r="P3693" i="3"/>
  <c r="O3693" i="3"/>
  <c r="P3677" i="3"/>
  <c r="O3677" i="3"/>
  <c r="P3661" i="3"/>
  <c r="O3661" i="3"/>
  <c r="O3645" i="3"/>
  <c r="P3645" i="3"/>
  <c r="P3629" i="3"/>
  <c r="O3629" i="3"/>
  <c r="O3613" i="3"/>
  <c r="P3613" i="3"/>
  <c r="P3597" i="3"/>
  <c r="O3597" i="3"/>
  <c r="O3581" i="3"/>
  <c r="P3581" i="3"/>
  <c r="P3565" i="3"/>
  <c r="O3565" i="3"/>
  <c r="O3549" i="3"/>
  <c r="P3549" i="3"/>
  <c r="P3541" i="3"/>
  <c r="O3541" i="3"/>
  <c r="P3525" i="3"/>
  <c r="O3525" i="3"/>
  <c r="P3509" i="3"/>
  <c r="O3509" i="3"/>
  <c r="P3493" i="3"/>
  <c r="O3493" i="3"/>
  <c r="P3477" i="3"/>
  <c r="O3477" i="3"/>
  <c r="P3461" i="3"/>
  <c r="O3461" i="3"/>
  <c r="P3445" i="3"/>
  <c r="O3445" i="3"/>
  <c r="P3429" i="3"/>
  <c r="O3429" i="3"/>
  <c r="O3421" i="3"/>
  <c r="P3421" i="3"/>
  <c r="P3405" i="3"/>
  <c r="O3405" i="3"/>
  <c r="P3389" i="3"/>
  <c r="O3389" i="3"/>
  <c r="P3373" i="3"/>
  <c r="O3373" i="3"/>
  <c r="P3357" i="3"/>
  <c r="O3357" i="3"/>
  <c r="P3341" i="3"/>
  <c r="O3341" i="3"/>
  <c r="P3325" i="3"/>
  <c r="O3325" i="3"/>
  <c r="P3309" i="3"/>
  <c r="O3309" i="3"/>
  <c r="P3293" i="3"/>
  <c r="O3293" i="3"/>
  <c r="P3277" i="3"/>
  <c r="O3277" i="3"/>
  <c r="P3269" i="3"/>
  <c r="O3269" i="3"/>
  <c r="P3253" i="3"/>
  <c r="O3253" i="3"/>
  <c r="P3237" i="3"/>
  <c r="O3237" i="3"/>
  <c r="P3221" i="3"/>
  <c r="O3221" i="3"/>
  <c r="P3205" i="3"/>
  <c r="O3205" i="3"/>
  <c r="P3189" i="3"/>
  <c r="O3189" i="3"/>
  <c r="P3173" i="3"/>
  <c r="O3173" i="3"/>
  <c r="P3157" i="3"/>
  <c r="O3157" i="3"/>
  <c r="P3141" i="3"/>
  <c r="O3141" i="3"/>
  <c r="P3133" i="3"/>
  <c r="O3133" i="3"/>
  <c r="P3117" i="3"/>
  <c r="O3117" i="3"/>
  <c r="P3101" i="3"/>
  <c r="O3101" i="3"/>
  <c r="P3085" i="3"/>
  <c r="O3085" i="3"/>
  <c r="P3077" i="3"/>
  <c r="O3077" i="3"/>
  <c r="P3061" i="3"/>
  <c r="O3061" i="3"/>
  <c r="P3045" i="3"/>
  <c r="O3045" i="3"/>
  <c r="P3029" i="3"/>
  <c r="O3029" i="3"/>
  <c r="P3013" i="3"/>
  <c r="O3013" i="3"/>
  <c r="P2997" i="3"/>
  <c r="O2997" i="3"/>
  <c r="P2981" i="3"/>
  <c r="O2981" i="3"/>
  <c r="P2965" i="3"/>
  <c r="O2965" i="3"/>
  <c r="P2957" i="3"/>
  <c r="O2957" i="3"/>
  <c r="O2941" i="3"/>
  <c r="P2941" i="3"/>
  <c r="P2925" i="3"/>
  <c r="O2925" i="3"/>
  <c r="P2909" i="3"/>
  <c r="O2909" i="3"/>
  <c r="P2893" i="3"/>
  <c r="O2893" i="3"/>
  <c r="P2877" i="3"/>
  <c r="O2877" i="3"/>
  <c r="O2861" i="3"/>
  <c r="P2861" i="3"/>
  <c r="P2845" i="3"/>
  <c r="O2845" i="3"/>
  <c r="O2837" i="3"/>
  <c r="P2837" i="3"/>
  <c r="O2821" i="3"/>
  <c r="P2821" i="3"/>
  <c r="P2805" i="3"/>
  <c r="O2805" i="3"/>
  <c r="O2789" i="3"/>
  <c r="P2789" i="3"/>
  <c r="P2773" i="3"/>
  <c r="O2773" i="3"/>
  <c r="P2765" i="3"/>
  <c r="O2765" i="3"/>
  <c r="O2749" i="3"/>
  <c r="P2749" i="3"/>
  <c r="P2733" i="3"/>
  <c r="O2733" i="3"/>
  <c r="O2717" i="3"/>
  <c r="P2717" i="3"/>
  <c r="O2709" i="3"/>
  <c r="P2709" i="3"/>
  <c r="O2693" i="3"/>
  <c r="P2693" i="3"/>
  <c r="O2685" i="3"/>
  <c r="P2685" i="3"/>
  <c r="O2669" i="3"/>
  <c r="P2669" i="3"/>
  <c r="O2653" i="3"/>
  <c r="P2653" i="3"/>
  <c r="O2645" i="3"/>
  <c r="P2645" i="3"/>
  <c r="O2629" i="3"/>
  <c r="P2629" i="3"/>
  <c r="O2613" i="3"/>
  <c r="P2613" i="3"/>
  <c r="O2597" i="3"/>
  <c r="P2597" i="3"/>
  <c r="O2581" i="3"/>
  <c r="P2581" i="3"/>
  <c r="O2565" i="3"/>
  <c r="P2565" i="3"/>
  <c r="O2549" i="3"/>
  <c r="P2549" i="3"/>
  <c r="O2533" i="3"/>
  <c r="P2533" i="3"/>
  <c r="O2525" i="3"/>
  <c r="P2525" i="3"/>
  <c r="O2509" i="3"/>
  <c r="P2509" i="3"/>
  <c r="O2501" i="3"/>
  <c r="P2501" i="3"/>
  <c r="O2485" i="3"/>
  <c r="P2485" i="3"/>
  <c r="O2469" i="3"/>
  <c r="P2469" i="3"/>
  <c r="O2461" i="3"/>
  <c r="P2461" i="3"/>
  <c r="O2445" i="3"/>
  <c r="P2445" i="3"/>
  <c r="O2429" i="3"/>
  <c r="P2429" i="3"/>
  <c r="O2421" i="3"/>
  <c r="P2421" i="3"/>
  <c r="O2405" i="3"/>
  <c r="P2405" i="3"/>
  <c r="O2389" i="3"/>
  <c r="P2389" i="3"/>
  <c r="O2373" i="3"/>
  <c r="P2373" i="3"/>
  <c r="O2357" i="3"/>
  <c r="P2357" i="3"/>
  <c r="O2341" i="3"/>
  <c r="P2341" i="3"/>
  <c r="O2325" i="3"/>
  <c r="P2325" i="3"/>
  <c r="P2309" i="3"/>
  <c r="O2309" i="3"/>
  <c r="O2301" i="3"/>
  <c r="P2301" i="3"/>
  <c r="P2285" i="3"/>
  <c r="O2285" i="3"/>
  <c r="O2269" i="3"/>
  <c r="P2269" i="3"/>
  <c r="P2253" i="3"/>
  <c r="O2253" i="3"/>
  <c r="O2245" i="3"/>
  <c r="P2245" i="3"/>
  <c r="P2229" i="3"/>
  <c r="O2229" i="3"/>
  <c r="P2213" i="3"/>
  <c r="O2213" i="3"/>
  <c r="P2197" i="3"/>
  <c r="O2197" i="3"/>
  <c r="P2181" i="3"/>
  <c r="O2181" i="3"/>
  <c r="P2165" i="3"/>
  <c r="O2165" i="3"/>
  <c r="O2157" i="3"/>
  <c r="P2157" i="3"/>
  <c r="P2141" i="3"/>
  <c r="O2141" i="3"/>
  <c r="P2125" i="3"/>
  <c r="O2125" i="3"/>
  <c r="P2109" i="3"/>
  <c r="O2109" i="3"/>
  <c r="O2093" i="3"/>
  <c r="P2093" i="3"/>
  <c r="P2085" i="3"/>
  <c r="O2085" i="3"/>
  <c r="O2069" i="3"/>
  <c r="P2069" i="3"/>
  <c r="O2053" i="3"/>
  <c r="P2053" i="3"/>
  <c r="O2037" i="3"/>
  <c r="P2037" i="3"/>
  <c r="O2021" i="3"/>
  <c r="P2021" i="3"/>
  <c r="O2005" i="3"/>
  <c r="P2005" i="3"/>
  <c r="O1989" i="3"/>
  <c r="P1989" i="3"/>
  <c r="O1973" i="3"/>
  <c r="P1973" i="3"/>
  <c r="O1965" i="3"/>
  <c r="P1965" i="3"/>
  <c r="O1949" i="3"/>
  <c r="P1949" i="3"/>
  <c r="O1933" i="3"/>
  <c r="P1933" i="3"/>
  <c r="O1917" i="3"/>
  <c r="P1917" i="3"/>
  <c r="O1901" i="3"/>
  <c r="P1901" i="3"/>
  <c r="O1885" i="3"/>
  <c r="P1885" i="3"/>
  <c r="O1877" i="3"/>
  <c r="P1877" i="3"/>
  <c r="O1861" i="3"/>
  <c r="P1861" i="3"/>
  <c r="O1845" i="3"/>
  <c r="P1845" i="3"/>
  <c r="O1837" i="3"/>
  <c r="P1837" i="3"/>
  <c r="P1821" i="3"/>
  <c r="O1821" i="3"/>
  <c r="O1805" i="3"/>
  <c r="P1805" i="3"/>
  <c r="O1789" i="3"/>
  <c r="P1789" i="3"/>
  <c r="O1773" i="3"/>
  <c r="P1773" i="3"/>
  <c r="P1757" i="3"/>
  <c r="O1757" i="3"/>
  <c r="O1741" i="3"/>
  <c r="P1741" i="3"/>
  <c r="P1725" i="3"/>
  <c r="O1725" i="3"/>
  <c r="O1709" i="3"/>
  <c r="P1709" i="3"/>
  <c r="P1693" i="3"/>
  <c r="O1693" i="3"/>
  <c r="P1685" i="3"/>
  <c r="O1685" i="3"/>
  <c r="O1669" i="3"/>
  <c r="P1669" i="3"/>
  <c r="P1653" i="3"/>
  <c r="O1653" i="3"/>
  <c r="O1637" i="3"/>
  <c r="P1637" i="3"/>
  <c r="P1621" i="3"/>
  <c r="O1621" i="3"/>
  <c r="P1605" i="3"/>
  <c r="O1605" i="3"/>
  <c r="P1597" i="3"/>
  <c r="O1597" i="3"/>
  <c r="P1581" i="3"/>
  <c r="O1581" i="3"/>
  <c r="P1565" i="3"/>
  <c r="O1565" i="3"/>
  <c r="P1549" i="3"/>
  <c r="O1549" i="3"/>
  <c r="P1533" i="3"/>
  <c r="O1533" i="3"/>
  <c r="P1517" i="3"/>
  <c r="O1517" i="3"/>
  <c r="P1501" i="3"/>
  <c r="O1501" i="3"/>
  <c r="P1493" i="3"/>
  <c r="O1493" i="3"/>
  <c r="P1477" i="3"/>
  <c r="O1477" i="3"/>
  <c r="P1461" i="3"/>
  <c r="O1461" i="3"/>
  <c r="P1445" i="3"/>
  <c r="O1445" i="3"/>
  <c r="P1429" i="3"/>
  <c r="O1429" i="3"/>
  <c r="P1413" i="3"/>
  <c r="O1413" i="3"/>
  <c r="P1405" i="3"/>
  <c r="O1405" i="3"/>
  <c r="P1389" i="3"/>
  <c r="O1389" i="3"/>
  <c r="P1381" i="3"/>
  <c r="O1381" i="3"/>
  <c r="P1365" i="3"/>
  <c r="O1365" i="3"/>
  <c r="P1349" i="3"/>
  <c r="O1349" i="3"/>
  <c r="P1333" i="3"/>
  <c r="O1333" i="3"/>
  <c r="P1325" i="3"/>
  <c r="O1325" i="3"/>
  <c r="P1309" i="3"/>
  <c r="O1309" i="3"/>
  <c r="P1293" i="3"/>
  <c r="O1293" i="3"/>
  <c r="P1277" i="3"/>
  <c r="O1277" i="3"/>
  <c r="P1269" i="3"/>
  <c r="O1269" i="3"/>
  <c r="P1253" i="3"/>
  <c r="O1253" i="3"/>
  <c r="P1237" i="3"/>
  <c r="O1237" i="3"/>
  <c r="P1221" i="3"/>
  <c r="O1221" i="3"/>
  <c r="P1205" i="3"/>
  <c r="O1205" i="3"/>
  <c r="P1189" i="3"/>
  <c r="O1189" i="3"/>
  <c r="P1181" i="3"/>
  <c r="O1181" i="3"/>
  <c r="P1165" i="3"/>
  <c r="O1165" i="3"/>
  <c r="P1149" i="3"/>
  <c r="O1149" i="3"/>
  <c r="P1133" i="3"/>
  <c r="O1133" i="3"/>
  <c r="P1117" i="3"/>
  <c r="O1117" i="3"/>
  <c r="P1101" i="3"/>
  <c r="O1101" i="3"/>
  <c r="P1085" i="3"/>
  <c r="O1085" i="3"/>
  <c r="P1069" i="3"/>
  <c r="O1069" i="3"/>
  <c r="P1053" i="3"/>
  <c r="O1053" i="3"/>
  <c r="P1037" i="3"/>
  <c r="O1037" i="3"/>
  <c r="P1021" i="3"/>
  <c r="O1021" i="3"/>
  <c r="P1013" i="3"/>
  <c r="O1013" i="3"/>
  <c r="P1005" i="3"/>
  <c r="O1005" i="3"/>
  <c r="P989" i="3"/>
  <c r="O989" i="3"/>
  <c r="P973" i="3"/>
  <c r="O973" i="3"/>
  <c r="P957" i="3"/>
  <c r="O957" i="3"/>
  <c r="P941" i="3"/>
  <c r="O941" i="3"/>
  <c r="P933" i="3"/>
  <c r="O933" i="3"/>
  <c r="P917" i="3"/>
  <c r="O917" i="3"/>
  <c r="P901" i="3"/>
  <c r="O901" i="3"/>
  <c r="P885" i="3"/>
  <c r="O885" i="3"/>
  <c r="P869" i="3"/>
  <c r="O869" i="3"/>
  <c r="P853" i="3"/>
  <c r="O853" i="3"/>
  <c r="P837" i="3"/>
  <c r="O837" i="3"/>
  <c r="P821" i="3"/>
  <c r="O821" i="3"/>
  <c r="P805" i="3"/>
  <c r="O805" i="3"/>
  <c r="P797" i="3"/>
  <c r="O797" i="3"/>
  <c r="P781" i="3"/>
  <c r="O781" i="3"/>
  <c r="P765" i="3"/>
  <c r="O765" i="3"/>
  <c r="P749" i="3"/>
  <c r="O749" i="3"/>
  <c r="P733" i="3"/>
  <c r="O733" i="3"/>
  <c r="O725" i="3"/>
  <c r="P725" i="3"/>
  <c r="O709" i="3"/>
  <c r="P709" i="3"/>
  <c r="O693" i="3"/>
  <c r="P693" i="3"/>
  <c r="O677" i="3"/>
  <c r="P677" i="3"/>
  <c r="O661" i="3"/>
  <c r="P661" i="3"/>
  <c r="O653" i="3"/>
  <c r="P653" i="3"/>
  <c r="O637" i="3"/>
  <c r="P637" i="3"/>
  <c r="O621" i="3"/>
  <c r="P621" i="3"/>
  <c r="O605" i="3"/>
  <c r="P605" i="3"/>
  <c r="O589" i="3"/>
  <c r="P589" i="3"/>
  <c r="O573" i="3"/>
  <c r="P573" i="3"/>
  <c r="O557" i="3"/>
  <c r="P557" i="3"/>
  <c r="O541" i="3"/>
  <c r="P541" i="3"/>
  <c r="O533" i="3"/>
  <c r="P533" i="3"/>
  <c r="O517" i="3"/>
  <c r="P517" i="3"/>
  <c r="O501" i="3"/>
  <c r="P501" i="3"/>
  <c r="O485" i="3"/>
  <c r="P485" i="3"/>
  <c r="O469" i="3"/>
  <c r="P469" i="3"/>
  <c r="O453" i="3"/>
  <c r="P453" i="3"/>
  <c r="O437" i="3"/>
  <c r="P437" i="3"/>
  <c r="O429" i="3"/>
  <c r="P429" i="3"/>
  <c r="O413" i="3"/>
  <c r="P413" i="3"/>
  <c r="O405" i="3"/>
  <c r="P405" i="3"/>
  <c r="O397" i="3"/>
  <c r="P397" i="3"/>
  <c r="O389" i="3"/>
  <c r="P389" i="3"/>
  <c r="O381" i="3"/>
  <c r="P381" i="3"/>
  <c r="O373" i="3"/>
  <c r="P373" i="3"/>
  <c r="O365" i="3"/>
  <c r="P365" i="3"/>
  <c r="O349" i="3"/>
  <c r="P349" i="3"/>
  <c r="O341" i="3"/>
  <c r="P341" i="3"/>
  <c r="O333" i="3"/>
  <c r="P333" i="3"/>
  <c r="O325" i="3"/>
  <c r="P325" i="3"/>
  <c r="O317" i="3"/>
  <c r="P317" i="3"/>
  <c r="O309" i="3"/>
  <c r="P309" i="3"/>
  <c r="O301" i="3"/>
  <c r="P301" i="3"/>
  <c r="O293" i="3"/>
  <c r="P293" i="3"/>
  <c r="O285" i="3"/>
  <c r="P285" i="3"/>
  <c r="O277" i="3"/>
  <c r="P277" i="3"/>
  <c r="O269" i="3"/>
  <c r="P269" i="3"/>
  <c r="O261" i="3"/>
  <c r="P261" i="3"/>
  <c r="O253" i="3"/>
  <c r="P253" i="3"/>
  <c r="O245" i="3"/>
  <c r="P245" i="3"/>
  <c r="O237" i="3"/>
  <c r="P237" i="3"/>
  <c r="O229" i="3"/>
  <c r="P229" i="3"/>
  <c r="O221" i="3"/>
  <c r="P221" i="3"/>
  <c r="O213" i="3"/>
  <c r="P213" i="3"/>
  <c r="O205" i="3"/>
  <c r="P205" i="3"/>
  <c r="O197" i="3"/>
  <c r="P197" i="3"/>
  <c r="O189" i="3"/>
  <c r="P189" i="3"/>
  <c r="O181" i="3"/>
  <c r="P181" i="3"/>
  <c r="O173" i="3"/>
  <c r="P173" i="3"/>
  <c r="O157" i="3"/>
  <c r="P157" i="3"/>
  <c r="O149" i="3"/>
  <c r="P149" i="3"/>
  <c r="O141" i="3"/>
  <c r="P141" i="3"/>
  <c r="O133" i="3"/>
  <c r="P133" i="3"/>
  <c r="O125" i="3"/>
  <c r="P125" i="3"/>
  <c r="O117" i="3"/>
  <c r="P117" i="3"/>
  <c r="O109" i="3"/>
  <c r="P109" i="3"/>
  <c r="O101" i="3"/>
  <c r="P101" i="3"/>
  <c r="O93" i="3"/>
  <c r="P93" i="3"/>
  <c r="O85" i="3"/>
  <c r="P85" i="3"/>
  <c r="O77" i="3"/>
  <c r="P77" i="3"/>
  <c r="O69" i="3"/>
  <c r="P69" i="3"/>
  <c r="O61" i="3"/>
  <c r="P61" i="3"/>
  <c r="O53" i="3"/>
  <c r="P53" i="3"/>
  <c r="O45" i="3"/>
  <c r="P45" i="3"/>
  <c r="O37" i="3"/>
  <c r="P37" i="3"/>
  <c r="O29" i="3"/>
  <c r="P29" i="3"/>
  <c r="O21" i="3"/>
  <c r="P21" i="3"/>
  <c r="O13" i="3"/>
  <c r="P13" i="3"/>
  <c r="O5" i="3"/>
  <c r="P5" i="3"/>
  <c r="P3988" i="3"/>
  <c r="O3988" i="3"/>
  <c r="P3972" i="3"/>
  <c r="O3972" i="3"/>
  <c r="P3956" i="3"/>
  <c r="O3956" i="3"/>
  <c r="P3948" i="3"/>
  <c r="O3948" i="3"/>
  <c r="P3932" i="3"/>
  <c r="O3932" i="3"/>
  <c r="P3916" i="3"/>
  <c r="O3916" i="3"/>
  <c r="P3900" i="3"/>
  <c r="O3900" i="3"/>
  <c r="P3884" i="3"/>
  <c r="O3884" i="3"/>
  <c r="P3868" i="3"/>
  <c r="O3868" i="3"/>
  <c r="P3852" i="3"/>
  <c r="O3852" i="3"/>
  <c r="P3836" i="3"/>
  <c r="O3836" i="3"/>
  <c r="P3820" i="3"/>
  <c r="O3820" i="3"/>
  <c r="P3804" i="3"/>
  <c r="O3804" i="3"/>
  <c r="P3788" i="3"/>
  <c r="O3788" i="3"/>
  <c r="P3772" i="3"/>
  <c r="O3772" i="3"/>
  <c r="P3756" i="3"/>
  <c r="O3756" i="3"/>
  <c r="P3740" i="3"/>
  <c r="O3740" i="3"/>
  <c r="P3732" i="3"/>
  <c r="O3732" i="3"/>
  <c r="P3716" i="3"/>
  <c r="O3716" i="3"/>
  <c r="P3700" i="3"/>
  <c r="O3700" i="3"/>
  <c r="P3684" i="3"/>
  <c r="O3684" i="3"/>
  <c r="O3668" i="3"/>
  <c r="P3668" i="3"/>
  <c r="O3652" i="3"/>
  <c r="P3652" i="3"/>
  <c r="O3636" i="3"/>
  <c r="P3636" i="3"/>
  <c r="O3620" i="3"/>
  <c r="P3620" i="3"/>
  <c r="O3604" i="3"/>
  <c r="P3604" i="3"/>
  <c r="O3596" i="3"/>
  <c r="P3596" i="3"/>
  <c r="O3580" i="3"/>
  <c r="P3580" i="3"/>
  <c r="O3572" i="3"/>
  <c r="P3572" i="3"/>
  <c r="O3556" i="3"/>
  <c r="P3556" i="3"/>
  <c r="O3548" i="3"/>
  <c r="P3548" i="3"/>
  <c r="O3532" i="3"/>
  <c r="P3532" i="3"/>
  <c r="O3516" i="3"/>
  <c r="P3516" i="3"/>
  <c r="O3500" i="3"/>
  <c r="P3500" i="3"/>
  <c r="O3484" i="3"/>
  <c r="P3484" i="3"/>
  <c r="O3468" i="3"/>
  <c r="P3468" i="3"/>
  <c r="O3452" i="3"/>
  <c r="P3452" i="3"/>
  <c r="O3436" i="3"/>
  <c r="P3436" i="3"/>
  <c r="P3420" i="3"/>
  <c r="O3420" i="3"/>
  <c r="P3404" i="3"/>
  <c r="O3404" i="3"/>
  <c r="O3396" i="3"/>
  <c r="P3396" i="3"/>
  <c r="O3380" i="3"/>
  <c r="P3380" i="3"/>
  <c r="P3364" i="3"/>
  <c r="O3364" i="3"/>
  <c r="P3348" i="3"/>
  <c r="O3348" i="3"/>
  <c r="O3332" i="3"/>
  <c r="P3332" i="3"/>
  <c r="O3316" i="3"/>
  <c r="P3316" i="3"/>
  <c r="P3300" i="3"/>
  <c r="O3300" i="3"/>
  <c r="O3284" i="3"/>
  <c r="P3284" i="3"/>
  <c r="P3268" i="3"/>
  <c r="O3268" i="3"/>
  <c r="O3252" i="3"/>
  <c r="P3252" i="3"/>
  <c r="P3236" i="3"/>
  <c r="O3236" i="3"/>
  <c r="O3220" i="3"/>
  <c r="P3220" i="3"/>
  <c r="P3204" i="3"/>
  <c r="O3204" i="3"/>
  <c r="P3188" i="3"/>
  <c r="O3188" i="3"/>
  <c r="P3172" i="3"/>
  <c r="O3172" i="3"/>
  <c r="P3156" i="3"/>
  <c r="O3156" i="3"/>
  <c r="O3140" i="3"/>
  <c r="P3140" i="3"/>
  <c r="P3124" i="3"/>
  <c r="O3124" i="3"/>
  <c r="O3108" i="3"/>
  <c r="P3108" i="3"/>
  <c r="P3092" i="3"/>
  <c r="O3092" i="3"/>
  <c r="O3076" i="3"/>
  <c r="P3076" i="3"/>
  <c r="P3060" i="3"/>
  <c r="O3060" i="3"/>
  <c r="O3044" i="3"/>
  <c r="P3044" i="3"/>
  <c r="P3028" i="3"/>
  <c r="O3028" i="3"/>
  <c r="P3012" i="3"/>
  <c r="O3012" i="3"/>
  <c r="P2996" i="3"/>
  <c r="O2996" i="3"/>
  <c r="P2988" i="3"/>
  <c r="O2988" i="3"/>
  <c r="P2972" i="3"/>
  <c r="O2972" i="3"/>
  <c r="P2956" i="3"/>
  <c r="O2956" i="3"/>
  <c r="P2940" i="3"/>
  <c r="O2940" i="3"/>
  <c r="O2924" i="3"/>
  <c r="P2924" i="3"/>
  <c r="P2908" i="3"/>
  <c r="O2908" i="3"/>
  <c r="P2892" i="3"/>
  <c r="O2892" i="3"/>
  <c r="O2876" i="3"/>
  <c r="P2876" i="3"/>
  <c r="P2860" i="3"/>
  <c r="O2860" i="3"/>
  <c r="P2852" i="3"/>
  <c r="O2852" i="3"/>
  <c r="P2836" i="3"/>
  <c r="O2836" i="3"/>
  <c r="O2820" i="3"/>
  <c r="P2820" i="3"/>
  <c r="P2804" i="3"/>
  <c r="O2804" i="3"/>
  <c r="P2788" i="3"/>
  <c r="O2788" i="3"/>
  <c r="P2772" i="3"/>
  <c r="O2772" i="3"/>
  <c r="P2756" i="3"/>
  <c r="O2756" i="3"/>
  <c r="O2740" i="3"/>
  <c r="P2740" i="3"/>
  <c r="P2724" i="3"/>
  <c r="O2724" i="3"/>
  <c r="P2716" i="3"/>
  <c r="O2716" i="3"/>
  <c r="P2700" i="3"/>
  <c r="O2700" i="3"/>
  <c r="P2684" i="3"/>
  <c r="O2684" i="3"/>
  <c r="P2668" i="3"/>
  <c r="O2668" i="3"/>
  <c r="P2652" i="3"/>
  <c r="O2652" i="3"/>
  <c r="P2636" i="3"/>
  <c r="O2636" i="3"/>
  <c r="P2620" i="3"/>
  <c r="O2620" i="3"/>
  <c r="P2604" i="3"/>
  <c r="O2604" i="3"/>
  <c r="P2588" i="3"/>
  <c r="O2588" i="3"/>
  <c r="P2572" i="3"/>
  <c r="O2572" i="3"/>
  <c r="P2556" i="3"/>
  <c r="O2556" i="3"/>
  <c r="P2548" i="3"/>
  <c r="O2548" i="3"/>
  <c r="P2532" i="3"/>
  <c r="O2532" i="3"/>
  <c r="P2516" i="3"/>
  <c r="O2516" i="3"/>
  <c r="P2500" i="3"/>
  <c r="O2500" i="3"/>
  <c r="P2484" i="3"/>
  <c r="O2484" i="3"/>
  <c r="P2468" i="3"/>
  <c r="O2468" i="3"/>
  <c r="P2452" i="3"/>
  <c r="O2452" i="3"/>
  <c r="P2444" i="3"/>
  <c r="O2444" i="3"/>
  <c r="P2428" i="3"/>
  <c r="O2428" i="3"/>
  <c r="P2412" i="3"/>
  <c r="O2412" i="3"/>
  <c r="P2396" i="3"/>
  <c r="O2396" i="3"/>
  <c r="P2380" i="3"/>
  <c r="O2380" i="3"/>
  <c r="P2364" i="3"/>
  <c r="O2364" i="3"/>
  <c r="P2348" i="3"/>
  <c r="O2348" i="3"/>
  <c r="P2332" i="3"/>
  <c r="O2332" i="3"/>
  <c r="P2316" i="3"/>
  <c r="O2316" i="3"/>
  <c r="O2300" i="3"/>
  <c r="P2300" i="3"/>
  <c r="O2284" i="3"/>
  <c r="P2284" i="3"/>
  <c r="O2268" i="3"/>
  <c r="P2268" i="3"/>
  <c r="O2252" i="3"/>
  <c r="P2252" i="3"/>
  <c r="O2236" i="3"/>
  <c r="P2236" i="3"/>
  <c r="O2220" i="3"/>
  <c r="P2220" i="3"/>
  <c r="O2204" i="3"/>
  <c r="P2204" i="3"/>
  <c r="O2188" i="3"/>
  <c r="P2188" i="3"/>
  <c r="O2172" i="3"/>
  <c r="P2172" i="3"/>
  <c r="O2156" i="3"/>
  <c r="P2156" i="3"/>
  <c r="P2140" i="3"/>
  <c r="O2140" i="3"/>
  <c r="O2124" i="3"/>
  <c r="P2124" i="3"/>
  <c r="P2108" i="3"/>
  <c r="O2108" i="3"/>
  <c r="O2092" i="3"/>
  <c r="P2092" i="3"/>
  <c r="O2076" i="3"/>
  <c r="P2076" i="3"/>
  <c r="O2060" i="3"/>
  <c r="P2060" i="3"/>
  <c r="P2044" i="3"/>
  <c r="O2044" i="3"/>
  <c r="P2028" i="3"/>
  <c r="O2028" i="3"/>
  <c r="P2012" i="3"/>
  <c r="O2012" i="3"/>
  <c r="P1996" i="3"/>
  <c r="O1996" i="3"/>
  <c r="P1980" i="3"/>
  <c r="O1980" i="3"/>
  <c r="P1964" i="3"/>
  <c r="O1964" i="3"/>
  <c r="P1948" i="3"/>
  <c r="O1948" i="3"/>
  <c r="P1932" i="3"/>
  <c r="O1932" i="3"/>
  <c r="P1916" i="3"/>
  <c r="O1916" i="3"/>
  <c r="P1900" i="3"/>
  <c r="O1900" i="3"/>
  <c r="P1884" i="3"/>
  <c r="O1884" i="3"/>
  <c r="P1868" i="3"/>
  <c r="O1868" i="3"/>
  <c r="P1852" i="3"/>
  <c r="O1852" i="3"/>
  <c r="P1836" i="3"/>
  <c r="O1836" i="3"/>
  <c r="O1820" i="3"/>
  <c r="P1820" i="3"/>
  <c r="O1804" i="3"/>
  <c r="P1804" i="3"/>
  <c r="O1788" i="3"/>
  <c r="P1788" i="3"/>
  <c r="O1772" i="3"/>
  <c r="P1772" i="3"/>
  <c r="O1756" i="3"/>
  <c r="P1756" i="3"/>
  <c r="O1740" i="3"/>
  <c r="P1740" i="3"/>
  <c r="O1724" i="3"/>
  <c r="P1724" i="3"/>
  <c r="O1708" i="3"/>
  <c r="P1708" i="3"/>
  <c r="O1692" i="3"/>
  <c r="P1692" i="3"/>
  <c r="O1676" i="3"/>
  <c r="P1676" i="3"/>
  <c r="O1660" i="3"/>
  <c r="P1660" i="3"/>
  <c r="O1644" i="3"/>
  <c r="P1644" i="3"/>
  <c r="O1628" i="3"/>
  <c r="P1628" i="3"/>
  <c r="P1620" i="3"/>
  <c r="O1620" i="3"/>
  <c r="O1604" i="3"/>
  <c r="P1604" i="3"/>
  <c r="P1588" i="3"/>
  <c r="O1588" i="3"/>
  <c r="O1572" i="3"/>
  <c r="P1572" i="3"/>
  <c r="P1556" i="3"/>
  <c r="O1556" i="3"/>
  <c r="O1540" i="3"/>
  <c r="P1540" i="3"/>
  <c r="P1524" i="3"/>
  <c r="O1524" i="3"/>
  <c r="P1508" i="3"/>
  <c r="O1508" i="3"/>
  <c r="P1492" i="3"/>
  <c r="O1492" i="3"/>
  <c r="O1476" i="3"/>
  <c r="P1476" i="3"/>
  <c r="P1460" i="3"/>
  <c r="O1460" i="3"/>
  <c r="P1444" i="3"/>
  <c r="O1444" i="3"/>
  <c r="P1428" i="3"/>
  <c r="O1428" i="3"/>
  <c r="O1412" i="3"/>
  <c r="P1412" i="3"/>
  <c r="P1396" i="3"/>
  <c r="O1396" i="3"/>
  <c r="O1380" i="3"/>
  <c r="P1380" i="3"/>
  <c r="O1364" i="3"/>
  <c r="P1364" i="3"/>
  <c r="P1348" i="3"/>
  <c r="O1348" i="3"/>
  <c r="P1332" i="3"/>
  <c r="O1332" i="3"/>
  <c r="P1316" i="3"/>
  <c r="O1316" i="3"/>
  <c r="P1308" i="3"/>
  <c r="O1308" i="3"/>
  <c r="O1292" i="3"/>
  <c r="P1292" i="3"/>
  <c r="P1276" i="3"/>
  <c r="O1276" i="3"/>
  <c r="O1260" i="3"/>
  <c r="P1260" i="3"/>
  <c r="P1244" i="3"/>
  <c r="O1244" i="3"/>
  <c r="O1228" i="3"/>
  <c r="P1228" i="3"/>
  <c r="P1212" i="3"/>
  <c r="O1212" i="3"/>
  <c r="O1196" i="3"/>
  <c r="P1196" i="3"/>
  <c r="P1180" i="3"/>
  <c r="O1180" i="3"/>
  <c r="O1164" i="3"/>
  <c r="P1164" i="3"/>
  <c r="P1148" i="3"/>
  <c r="O1148" i="3"/>
  <c r="O1132" i="3"/>
  <c r="P1132" i="3"/>
  <c r="P1124" i="3"/>
  <c r="O1124" i="3"/>
  <c r="P1108" i="3"/>
  <c r="O1108" i="3"/>
  <c r="P1092" i="3"/>
  <c r="O1092" i="3"/>
  <c r="P1076" i="3"/>
  <c r="O1076" i="3"/>
  <c r="P1060" i="3"/>
  <c r="O1060" i="3"/>
  <c r="P1044" i="3"/>
  <c r="O1044" i="3"/>
  <c r="P1028" i="3"/>
  <c r="O1028" i="3"/>
  <c r="O1012" i="3"/>
  <c r="P1012" i="3"/>
  <c r="P996" i="3"/>
  <c r="O996" i="3"/>
  <c r="P980" i="3"/>
  <c r="O980" i="3"/>
  <c r="O972" i="3"/>
  <c r="P972" i="3"/>
  <c r="O956" i="3"/>
  <c r="P956" i="3"/>
  <c r="O940" i="3"/>
  <c r="P940" i="3"/>
  <c r="O916" i="3"/>
  <c r="P916" i="3"/>
  <c r="P900" i="3"/>
  <c r="O900" i="3"/>
  <c r="P884" i="3"/>
  <c r="O884" i="3"/>
  <c r="P868" i="3"/>
  <c r="O868" i="3"/>
  <c r="P852" i="3"/>
  <c r="O852" i="3"/>
  <c r="P836" i="3"/>
  <c r="O836" i="3"/>
  <c r="P820" i="3"/>
  <c r="O820" i="3"/>
  <c r="P804" i="3"/>
  <c r="O804" i="3"/>
  <c r="P788" i="3"/>
  <c r="O788" i="3"/>
  <c r="P772" i="3"/>
  <c r="O772" i="3"/>
  <c r="P756" i="3"/>
  <c r="O756" i="3"/>
  <c r="O740" i="3"/>
  <c r="P740" i="3"/>
  <c r="P724" i="3"/>
  <c r="O724" i="3"/>
  <c r="P708" i="3"/>
  <c r="O708" i="3"/>
  <c r="P700" i="3"/>
  <c r="O700" i="3"/>
  <c r="P684" i="3"/>
  <c r="O684" i="3"/>
  <c r="P668" i="3"/>
  <c r="O668" i="3"/>
  <c r="P652" i="3"/>
  <c r="O652" i="3"/>
  <c r="P636" i="3"/>
  <c r="O636" i="3"/>
  <c r="P620" i="3"/>
  <c r="O620" i="3"/>
  <c r="P612" i="3"/>
  <c r="O612" i="3"/>
  <c r="P596" i="3"/>
  <c r="O596" i="3"/>
  <c r="P580" i="3"/>
  <c r="O580" i="3"/>
  <c r="P564" i="3"/>
  <c r="O564" i="3"/>
  <c r="P548" i="3"/>
  <c r="O548" i="3"/>
  <c r="P532" i="3"/>
  <c r="O532" i="3"/>
  <c r="P516" i="3"/>
  <c r="O516" i="3"/>
  <c r="P500" i="3"/>
  <c r="O500" i="3"/>
  <c r="P484" i="3"/>
  <c r="O484" i="3"/>
  <c r="P468" i="3"/>
  <c r="O468" i="3"/>
  <c r="P452" i="3"/>
  <c r="O452" i="3"/>
  <c r="P444" i="3"/>
  <c r="O444" i="3"/>
  <c r="P428" i="3"/>
  <c r="O428" i="3"/>
  <c r="P420" i="3"/>
  <c r="O420" i="3"/>
  <c r="P404" i="3"/>
  <c r="O404" i="3"/>
  <c r="P396" i="3"/>
  <c r="O396" i="3"/>
  <c r="P388" i="3"/>
  <c r="O388" i="3"/>
  <c r="P372" i="3"/>
  <c r="O372" i="3"/>
  <c r="P364" i="3"/>
  <c r="O364" i="3"/>
  <c r="P356" i="3"/>
  <c r="O356" i="3"/>
  <c r="P340" i="3"/>
  <c r="O340" i="3"/>
  <c r="P332" i="3"/>
  <c r="O332" i="3"/>
  <c r="P324" i="3"/>
  <c r="O324" i="3"/>
  <c r="P316" i="3"/>
  <c r="O316" i="3"/>
  <c r="P308" i="3"/>
  <c r="O308" i="3"/>
  <c r="P300" i="3"/>
  <c r="O300" i="3"/>
  <c r="P292" i="3"/>
  <c r="O292" i="3"/>
  <c r="P284" i="3"/>
  <c r="O284" i="3"/>
  <c r="P276" i="3"/>
  <c r="O276" i="3"/>
  <c r="P268" i="3"/>
  <c r="O268" i="3"/>
  <c r="P260" i="3"/>
  <c r="O260" i="3"/>
  <c r="P252" i="3"/>
  <c r="O252" i="3"/>
  <c r="P244" i="3"/>
  <c r="O244" i="3"/>
  <c r="P236" i="3"/>
  <c r="O236" i="3"/>
  <c r="P228" i="3"/>
  <c r="O228" i="3"/>
  <c r="P220" i="3"/>
  <c r="O220" i="3"/>
  <c r="P212" i="3"/>
  <c r="O212" i="3"/>
  <c r="P204" i="3"/>
  <c r="O204" i="3"/>
  <c r="P196" i="3"/>
  <c r="O196" i="3"/>
  <c r="P188" i="3"/>
  <c r="O188" i="3"/>
  <c r="P180" i="3"/>
  <c r="O180" i="3"/>
  <c r="P172" i="3"/>
  <c r="O172" i="3"/>
  <c r="P164" i="3"/>
  <c r="O164" i="3"/>
  <c r="P156" i="3"/>
  <c r="O156" i="3"/>
  <c r="P140" i="3"/>
  <c r="O140" i="3"/>
  <c r="P132" i="3"/>
  <c r="O132" i="3"/>
  <c r="P124" i="3"/>
  <c r="O124" i="3"/>
  <c r="P116" i="3"/>
  <c r="O116" i="3"/>
  <c r="P108" i="3"/>
  <c r="O108" i="3"/>
  <c r="P100" i="3"/>
  <c r="O100" i="3"/>
  <c r="P92" i="3"/>
  <c r="O92" i="3"/>
  <c r="P84" i="3"/>
  <c r="O84" i="3"/>
  <c r="P76" i="3"/>
  <c r="O76" i="3"/>
  <c r="P68" i="3"/>
  <c r="O68" i="3"/>
  <c r="P60" i="3"/>
  <c r="O60" i="3"/>
  <c r="P52" i="3"/>
  <c r="O52" i="3"/>
  <c r="P44" i="3"/>
  <c r="O44" i="3"/>
  <c r="P36" i="3"/>
  <c r="O36" i="3"/>
  <c r="P28" i="3"/>
  <c r="O28" i="3"/>
  <c r="P20" i="3"/>
  <c r="O20" i="3"/>
  <c r="P12" i="3"/>
  <c r="O12" i="3"/>
  <c r="P4" i="3"/>
  <c r="O4" i="3"/>
  <c r="P3979" i="3"/>
  <c r="O3979" i="3"/>
  <c r="O3963" i="3"/>
  <c r="P3963" i="3"/>
  <c r="O3939" i="3"/>
  <c r="P3939" i="3"/>
  <c r="O3931" i="3"/>
  <c r="P3931" i="3"/>
  <c r="O3907" i="3"/>
  <c r="P3907" i="3"/>
  <c r="P3883" i="3"/>
  <c r="O3883" i="3"/>
  <c r="O3867" i="3"/>
  <c r="P3867" i="3"/>
  <c r="P3843" i="3"/>
  <c r="O3843" i="3"/>
  <c r="P3819" i="3"/>
  <c r="O3819" i="3"/>
  <c r="P3795" i="3"/>
  <c r="O3795" i="3"/>
  <c r="O3787" i="3"/>
  <c r="P3787" i="3"/>
  <c r="P3763" i="3"/>
  <c r="O3763" i="3"/>
  <c r="P3747" i="3"/>
  <c r="O3747" i="3"/>
  <c r="P3731" i="3"/>
  <c r="O3731" i="3"/>
  <c r="P3715" i="3"/>
  <c r="O3715" i="3"/>
  <c r="O3691" i="3"/>
  <c r="P3691" i="3"/>
  <c r="O3683" i="3"/>
  <c r="P3683" i="3"/>
  <c r="P3659" i="3"/>
  <c r="O3659" i="3"/>
  <c r="P3635" i="3"/>
  <c r="O3635" i="3"/>
  <c r="P3619" i="3"/>
  <c r="O3619" i="3"/>
  <c r="P3595" i="3"/>
  <c r="O3595" i="3"/>
  <c r="P3571" i="3"/>
  <c r="O3571" i="3"/>
  <c r="P3555" i="3"/>
  <c r="O3555" i="3"/>
  <c r="P3539" i="3"/>
  <c r="O3539" i="3"/>
  <c r="P3515" i="3"/>
  <c r="O3515" i="3"/>
  <c r="P3507" i="3"/>
  <c r="O3507" i="3"/>
  <c r="P3483" i="3"/>
  <c r="O3483" i="3"/>
  <c r="P3467" i="3"/>
  <c r="O3467" i="3"/>
  <c r="P3443" i="3"/>
  <c r="O3443" i="3"/>
  <c r="P3427" i="3"/>
  <c r="O3427" i="3"/>
  <c r="O3403" i="3"/>
  <c r="P3403" i="3"/>
  <c r="O3387" i="3"/>
  <c r="P3387" i="3"/>
  <c r="O3371" i="3"/>
  <c r="P3371" i="3"/>
  <c r="O3347" i="3"/>
  <c r="P3347" i="3"/>
  <c r="O3323" i="3"/>
  <c r="P3323" i="3"/>
  <c r="P3307" i="3"/>
  <c r="O3307" i="3"/>
  <c r="O3283" i="3"/>
  <c r="P3283" i="3"/>
  <c r="O3267" i="3"/>
  <c r="P3267" i="3"/>
  <c r="P3243" i="3"/>
  <c r="O3243" i="3"/>
  <c r="O3227" i="3"/>
  <c r="P3227" i="3"/>
  <c r="O3211" i="3"/>
  <c r="P3211" i="3"/>
  <c r="O3187" i="3"/>
  <c r="P3187" i="3"/>
  <c r="P3163" i="3"/>
  <c r="O3163" i="3"/>
  <c r="P3147" i="3"/>
  <c r="O3147" i="3"/>
  <c r="O3123" i="3"/>
  <c r="P3123" i="3"/>
  <c r="O3107" i="3"/>
  <c r="P3107" i="3"/>
  <c r="P3091" i="3"/>
  <c r="O3091" i="3"/>
  <c r="O3075" i="3"/>
  <c r="P3075" i="3"/>
  <c r="P3059" i="3"/>
  <c r="O3059" i="3"/>
  <c r="P3035" i="3"/>
  <c r="O3035" i="3"/>
  <c r="O3011" i="3"/>
  <c r="P3011" i="3"/>
  <c r="P2995" i="3"/>
  <c r="O2995" i="3"/>
  <c r="P2971" i="3"/>
  <c r="O2971" i="3"/>
  <c r="P2955" i="3"/>
  <c r="O2955" i="3"/>
  <c r="P2931" i="3"/>
  <c r="O2931" i="3"/>
  <c r="P2915" i="3"/>
  <c r="O2915" i="3"/>
  <c r="P2899" i="3"/>
  <c r="O2899" i="3"/>
  <c r="P2875" i="3"/>
  <c r="O2875" i="3"/>
  <c r="P2851" i="3"/>
  <c r="O2851" i="3"/>
  <c r="P2827" i="3"/>
  <c r="O2827" i="3"/>
  <c r="P2811" i="3"/>
  <c r="O2811" i="3"/>
  <c r="P2787" i="3"/>
  <c r="O2787" i="3"/>
  <c r="P2763" i="3"/>
  <c r="O2763" i="3"/>
  <c r="P2747" i="3"/>
  <c r="O2747" i="3"/>
  <c r="O2723" i="3"/>
  <c r="P2723" i="3"/>
  <c r="P2707" i="3"/>
  <c r="O2707" i="3"/>
  <c r="P2683" i="3"/>
  <c r="O2683" i="3"/>
  <c r="O2659" i="3"/>
  <c r="P2659" i="3"/>
  <c r="P2651" i="3"/>
  <c r="O2651" i="3"/>
  <c r="O2627" i="3"/>
  <c r="P2627" i="3"/>
  <c r="P2603" i="3"/>
  <c r="O2603" i="3"/>
  <c r="O2579" i="3"/>
  <c r="P2579" i="3"/>
  <c r="O2563" i="3"/>
  <c r="P2563" i="3"/>
  <c r="P2539" i="3"/>
  <c r="O2539" i="3"/>
  <c r="P2523" i="3"/>
  <c r="O2523" i="3"/>
  <c r="O2499" i="3"/>
  <c r="P2499" i="3"/>
  <c r="P2483" i="3"/>
  <c r="O2483" i="3"/>
  <c r="O2467" i="3"/>
  <c r="P2467" i="3"/>
  <c r="P2443" i="3"/>
  <c r="O2443" i="3"/>
  <c r="P2419" i="3"/>
  <c r="O2419" i="3"/>
  <c r="O2395" i="3"/>
  <c r="P2395" i="3"/>
  <c r="O2371" i="3"/>
  <c r="P2371" i="3"/>
  <c r="O2355" i="3"/>
  <c r="P2355" i="3"/>
  <c r="O2331" i="3"/>
  <c r="P2331" i="3"/>
  <c r="O2307" i="3"/>
  <c r="P2307" i="3"/>
  <c r="P2291" i="3"/>
  <c r="O2291" i="3"/>
  <c r="P2267" i="3"/>
  <c r="O2267" i="3"/>
  <c r="P2251" i="3"/>
  <c r="O2251" i="3"/>
  <c r="P2235" i="3"/>
  <c r="O2235" i="3"/>
  <c r="P2211" i="3"/>
  <c r="O2211" i="3"/>
  <c r="P2195" i="3"/>
  <c r="O2195" i="3"/>
  <c r="P2171" i="3"/>
  <c r="O2171" i="3"/>
  <c r="O2147" i="3"/>
  <c r="P2147" i="3"/>
  <c r="P2131" i="3"/>
  <c r="O2131" i="3"/>
  <c r="O2115" i="3"/>
  <c r="P2115" i="3"/>
  <c r="O2099" i="3"/>
  <c r="P2099" i="3"/>
  <c r="P2075" i="3"/>
  <c r="O2075" i="3"/>
  <c r="O2051" i="3"/>
  <c r="P2051" i="3"/>
  <c r="P2035" i="3"/>
  <c r="O2035" i="3"/>
  <c r="P2011" i="3"/>
  <c r="O2011" i="3"/>
  <c r="P1995" i="3"/>
  <c r="O1995" i="3"/>
  <c r="P1971" i="3"/>
  <c r="O1971" i="3"/>
  <c r="O1955" i="3"/>
  <c r="P1955" i="3"/>
  <c r="P1931" i="3"/>
  <c r="O1931" i="3"/>
  <c r="O1907" i="3"/>
  <c r="P1907" i="3"/>
  <c r="O1891" i="3"/>
  <c r="P1891" i="3"/>
  <c r="O1867" i="3"/>
  <c r="P1867" i="3"/>
  <c r="P1843" i="3"/>
  <c r="O1843" i="3"/>
  <c r="P1827" i="3"/>
  <c r="O1827" i="3"/>
  <c r="P1803" i="3"/>
  <c r="O1803" i="3"/>
  <c r="P1779" i="3"/>
  <c r="O1779" i="3"/>
  <c r="P1763" i="3"/>
  <c r="O1763" i="3"/>
  <c r="P1739" i="3"/>
  <c r="O1739" i="3"/>
  <c r="P1715" i="3"/>
  <c r="O1715" i="3"/>
  <c r="O1691" i="3"/>
  <c r="P1691" i="3"/>
  <c r="P1635" i="3"/>
  <c r="O1635" i="3"/>
  <c r="O1619" i="3"/>
  <c r="P1619" i="3"/>
  <c r="O1603" i="3"/>
  <c r="P1603" i="3"/>
  <c r="O1587" i="3"/>
  <c r="P1587" i="3"/>
  <c r="O1579" i="3"/>
  <c r="P1579" i="3"/>
  <c r="P1563" i="3"/>
  <c r="O1563" i="3"/>
  <c r="P1547" i="3"/>
  <c r="O1547" i="3"/>
  <c r="P1531" i="3"/>
  <c r="O1531" i="3"/>
  <c r="O1515" i="3"/>
  <c r="P1515" i="3"/>
  <c r="P1499" i="3"/>
  <c r="O1499" i="3"/>
  <c r="P1483" i="3"/>
  <c r="O1483" i="3"/>
  <c r="P1467" i="3"/>
  <c r="O1467" i="3"/>
  <c r="O1443" i="3"/>
  <c r="P1443" i="3"/>
  <c r="P1435" i="3"/>
  <c r="O1435" i="3"/>
  <c r="P1419" i="3"/>
  <c r="O1419" i="3"/>
  <c r="O1411" i="3"/>
  <c r="P1411" i="3"/>
  <c r="P1403" i="3"/>
  <c r="O1403" i="3"/>
  <c r="O1387" i="3"/>
  <c r="P1387" i="3"/>
  <c r="O1379" i="3"/>
  <c r="P1379" i="3"/>
  <c r="O1363" i="3"/>
  <c r="P1363" i="3"/>
  <c r="O1347" i="3"/>
  <c r="P1347" i="3"/>
  <c r="O1331" i="3"/>
  <c r="P1331" i="3"/>
  <c r="P1315" i="3"/>
  <c r="O1315" i="3"/>
  <c r="O1299" i="3"/>
  <c r="P1299" i="3"/>
  <c r="P1283" i="3"/>
  <c r="O1283" i="3"/>
  <c r="P1275" i="3"/>
  <c r="O1275" i="3"/>
  <c r="O1259" i="3"/>
  <c r="P1259" i="3"/>
  <c r="P1243" i="3"/>
  <c r="O1243" i="3"/>
  <c r="O1235" i="3"/>
  <c r="P1235" i="3"/>
  <c r="P1219" i="3"/>
  <c r="O1219" i="3"/>
  <c r="O1203" i="3"/>
  <c r="P1203" i="3"/>
  <c r="O1195" i="3"/>
  <c r="P1195" i="3"/>
  <c r="O1179" i="3"/>
  <c r="P1179" i="3"/>
  <c r="P1163" i="3"/>
  <c r="O1163" i="3"/>
  <c r="P1147" i="3"/>
  <c r="O1147" i="3"/>
  <c r="P1131" i="3"/>
  <c r="O1131" i="3"/>
  <c r="P1115" i="3"/>
  <c r="O1115" i="3"/>
  <c r="P1099" i="3"/>
  <c r="O1099" i="3"/>
  <c r="O1091" i="3"/>
  <c r="P1091" i="3"/>
  <c r="O1075" i="3"/>
  <c r="P1075" i="3"/>
  <c r="O1059" i="3"/>
  <c r="P1059" i="3"/>
  <c r="O1043" i="3"/>
  <c r="P1043" i="3"/>
  <c r="O1027" i="3"/>
  <c r="P1027" i="3"/>
  <c r="P1019" i="3"/>
  <c r="O1019" i="3"/>
  <c r="P1003" i="3"/>
  <c r="O1003" i="3"/>
  <c r="O995" i="3"/>
  <c r="P995" i="3"/>
  <c r="O979" i="3"/>
  <c r="P979" i="3"/>
  <c r="O963" i="3"/>
  <c r="P963" i="3"/>
  <c r="O947" i="3"/>
  <c r="P947" i="3"/>
  <c r="P939" i="3"/>
  <c r="O939" i="3"/>
  <c r="P923" i="3"/>
  <c r="O923" i="3"/>
  <c r="P907" i="3"/>
  <c r="O907" i="3"/>
  <c r="O899" i="3"/>
  <c r="P899" i="3"/>
  <c r="O883" i="3"/>
  <c r="P883" i="3"/>
  <c r="P875" i="3"/>
  <c r="O875" i="3"/>
  <c r="O859" i="3"/>
  <c r="P859" i="3"/>
  <c r="O843" i="3"/>
  <c r="P843" i="3"/>
  <c r="O827" i="3"/>
  <c r="P827" i="3"/>
  <c r="O811" i="3"/>
  <c r="P811" i="3"/>
  <c r="O795" i="3"/>
  <c r="P795" i="3"/>
  <c r="O779" i="3"/>
  <c r="P779" i="3"/>
  <c r="P763" i="3"/>
  <c r="O763" i="3"/>
  <c r="P747" i="3"/>
  <c r="O747" i="3"/>
  <c r="P731" i="3"/>
  <c r="O731" i="3"/>
  <c r="P723" i="3"/>
  <c r="O723" i="3"/>
  <c r="P707" i="3"/>
  <c r="O707" i="3"/>
  <c r="P691" i="3"/>
  <c r="O691" i="3"/>
  <c r="P675" i="3"/>
  <c r="O675" i="3"/>
  <c r="P659" i="3"/>
  <c r="O659" i="3"/>
  <c r="P643" i="3"/>
  <c r="O643" i="3"/>
  <c r="P627" i="3"/>
  <c r="O627" i="3"/>
  <c r="P611" i="3"/>
  <c r="O611" i="3"/>
  <c r="P595" i="3"/>
  <c r="O595" i="3"/>
  <c r="P579" i="3"/>
  <c r="O579" i="3"/>
  <c r="P571" i="3"/>
  <c r="O571" i="3"/>
  <c r="P555" i="3"/>
  <c r="O555" i="3"/>
  <c r="P539" i="3"/>
  <c r="O539" i="3"/>
  <c r="P523" i="3"/>
  <c r="O523" i="3"/>
  <c r="P515" i="3"/>
  <c r="O515" i="3"/>
  <c r="P507" i="3"/>
  <c r="O507" i="3"/>
  <c r="P491" i="3"/>
  <c r="O491" i="3"/>
  <c r="P483" i="3"/>
  <c r="O483" i="3"/>
  <c r="P475" i="3"/>
  <c r="O475" i="3"/>
  <c r="P467" i="3"/>
  <c r="O467" i="3"/>
  <c r="P459" i="3"/>
  <c r="O459" i="3"/>
  <c r="P451" i="3"/>
  <c r="O451" i="3"/>
  <c r="P435" i="3"/>
  <c r="O435" i="3"/>
  <c r="P419" i="3"/>
  <c r="O419" i="3"/>
  <c r="P411" i="3"/>
  <c r="O411" i="3"/>
  <c r="P403" i="3"/>
  <c r="O403" i="3"/>
  <c r="P395" i="3"/>
  <c r="O395" i="3"/>
  <c r="P387" i="3"/>
  <c r="O387" i="3"/>
  <c r="P379" i="3"/>
  <c r="O379" i="3"/>
  <c r="P371" i="3"/>
  <c r="O371" i="3"/>
  <c r="P363" i="3"/>
  <c r="O363" i="3"/>
  <c r="P355" i="3"/>
  <c r="O355" i="3"/>
  <c r="P347" i="3"/>
  <c r="O347" i="3"/>
  <c r="P339" i="3"/>
  <c r="O339" i="3"/>
  <c r="P331" i="3"/>
  <c r="O331" i="3"/>
  <c r="P323" i="3"/>
  <c r="O323" i="3"/>
  <c r="P315" i="3"/>
  <c r="O315" i="3"/>
  <c r="P307" i="3"/>
  <c r="O307" i="3"/>
  <c r="P299" i="3"/>
  <c r="O299" i="3"/>
  <c r="P291" i="3"/>
  <c r="O291" i="3"/>
  <c r="P283" i="3"/>
  <c r="O283" i="3"/>
  <c r="P275" i="3"/>
  <c r="O275" i="3"/>
  <c r="P267" i="3"/>
  <c r="O267" i="3"/>
  <c r="P259" i="3"/>
  <c r="O259" i="3"/>
  <c r="P251" i="3"/>
  <c r="O251" i="3"/>
  <c r="O243" i="3"/>
  <c r="P243" i="3"/>
  <c r="P235" i="3"/>
  <c r="O235" i="3"/>
  <c r="P227" i="3"/>
  <c r="O227" i="3"/>
  <c r="P211" i="3"/>
  <c r="O211" i="3"/>
  <c r="P203" i="3"/>
  <c r="O203" i="3"/>
  <c r="P195" i="3"/>
  <c r="O195" i="3"/>
  <c r="P187" i="3"/>
  <c r="O187" i="3"/>
  <c r="P179" i="3"/>
  <c r="O179" i="3"/>
  <c r="P171" i="3"/>
  <c r="O171" i="3"/>
  <c r="P163" i="3"/>
  <c r="O163" i="3"/>
  <c r="O155" i="3"/>
  <c r="P155" i="3"/>
  <c r="O147" i="3"/>
  <c r="P147" i="3"/>
  <c r="P139" i="3"/>
  <c r="O139" i="3"/>
  <c r="P131" i="3"/>
  <c r="O131" i="3"/>
  <c r="O123" i="3"/>
  <c r="P123" i="3"/>
  <c r="P115" i="3"/>
  <c r="O115" i="3"/>
  <c r="P107" i="3"/>
  <c r="O107" i="3"/>
  <c r="P99" i="3"/>
  <c r="O99" i="3"/>
  <c r="O91" i="3"/>
  <c r="P91" i="3"/>
  <c r="P83" i="3"/>
  <c r="O83" i="3"/>
  <c r="P75" i="3"/>
  <c r="O75" i="3"/>
  <c r="P67" i="3"/>
  <c r="O67" i="3"/>
  <c r="O59" i="3"/>
  <c r="P59" i="3"/>
  <c r="O51" i="3"/>
  <c r="P51" i="3"/>
  <c r="P43" i="3"/>
  <c r="O43" i="3"/>
  <c r="P35" i="3"/>
  <c r="O35" i="3"/>
  <c r="P27" i="3"/>
  <c r="O27" i="3"/>
  <c r="P19" i="3"/>
  <c r="O19" i="3"/>
  <c r="P11" i="3"/>
  <c r="O11" i="3"/>
  <c r="P3" i="3"/>
  <c r="O3" i="3"/>
  <c r="O3978" i="3"/>
  <c r="P3978" i="3"/>
  <c r="P3962" i="3"/>
  <c r="O3962" i="3"/>
  <c r="P3954" i="3"/>
  <c r="O3954" i="3"/>
  <c r="O3938" i="3"/>
  <c r="P3938" i="3"/>
  <c r="P3922" i="3"/>
  <c r="O3922" i="3"/>
  <c r="O3906" i="3"/>
  <c r="P3906" i="3"/>
  <c r="O3890" i="3"/>
  <c r="P3890" i="3"/>
  <c r="O3874" i="3"/>
  <c r="P3874" i="3"/>
  <c r="P3866" i="3"/>
  <c r="O3866" i="3"/>
  <c r="P3850" i="3"/>
  <c r="O3850" i="3"/>
  <c r="P3834" i="3"/>
  <c r="O3834" i="3"/>
  <c r="P3818" i="3"/>
  <c r="O3818" i="3"/>
  <c r="P3802" i="3"/>
  <c r="O3802" i="3"/>
  <c r="P3794" i="3"/>
  <c r="O3794" i="3"/>
  <c r="O3778" i="3"/>
  <c r="P3778" i="3"/>
  <c r="O3762" i="3"/>
  <c r="P3762" i="3"/>
  <c r="O3746" i="3"/>
  <c r="P3746" i="3"/>
  <c r="P3738" i="3"/>
  <c r="O3738" i="3"/>
  <c r="O3722" i="3"/>
  <c r="P3722" i="3"/>
  <c r="P3706" i="3"/>
  <c r="O3706" i="3"/>
  <c r="P3690" i="3"/>
  <c r="O3690" i="3"/>
  <c r="O3674" i="3"/>
  <c r="P3674" i="3"/>
  <c r="P3666" i="3"/>
  <c r="O3666" i="3"/>
  <c r="P3650" i="3"/>
  <c r="O3650" i="3"/>
  <c r="O3634" i="3"/>
  <c r="P3634" i="3"/>
  <c r="O3618" i="3"/>
  <c r="P3618" i="3"/>
  <c r="P3602" i="3"/>
  <c r="O3602" i="3"/>
  <c r="P3586" i="3"/>
  <c r="O3586" i="3"/>
  <c r="P3570" i="3"/>
  <c r="O3570" i="3"/>
  <c r="P3554" i="3"/>
  <c r="O3554" i="3"/>
  <c r="O3538" i="3"/>
  <c r="P3538" i="3"/>
  <c r="P3522" i="3"/>
  <c r="O3522" i="3"/>
  <c r="P3506" i="3"/>
  <c r="O3506" i="3"/>
  <c r="P3490" i="3"/>
  <c r="O3490" i="3"/>
  <c r="P3482" i="3"/>
  <c r="O3482" i="3"/>
  <c r="P3466" i="3"/>
  <c r="O3466" i="3"/>
  <c r="P3450" i="3"/>
  <c r="O3450" i="3"/>
  <c r="P3434" i="3"/>
  <c r="O3434" i="3"/>
  <c r="P3426" i="3"/>
  <c r="O3426" i="3"/>
  <c r="P3410" i="3"/>
  <c r="O3410" i="3"/>
  <c r="P3394" i="3"/>
  <c r="O3394" i="3"/>
  <c r="P3378" i="3"/>
  <c r="O3378" i="3"/>
  <c r="P3362" i="3"/>
  <c r="O3362" i="3"/>
  <c r="P3354" i="3"/>
  <c r="O3354" i="3"/>
  <c r="P3338" i="3"/>
  <c r="O3338" i="3"/>
  <c r="P3322" i="3"/>
  <c r="O3322" i="3"/>
  <c r="P3306" i="3"/>
  <c r="O3306" i="3"/>
  <c r="P3290" i="3"/>
  <c r="O3290" i="3"/>
  <c r="P3274" i="3"/>
  <c r="O3274" i="3"/>
  <c r="P3266" i="3"/>
  <c r="O3266" i="3"/>
  <c r="P3250" i="3"/>
  <c r="O3250" i="3"/>
  <c r="P3234" i="3"/>
  <c r="O3234" i="3"/>
  <c r="O3218" i="3"/>
  <c r="P3218" i="3"/>
  <c r="O3202" i="3"/>
  <c r="P3202" i="3"/>
  <c r="O3194" i="3"/>
  <c r="P3194" i="3"/>
  <c r="O3178" i="3"/>
  <c r="P3178" i="3"/>
  <c r="O3162" i="3"/>
  <c r="P3162" i="3"/>
  <c r="O3146" i="3"/>
  <c r="P3146" i="3"/>
  <c r="O3130" i="3"/>
  <c r="P3130" i="3"/>
  <c r="O3114" i="3"/>
  <c r="P3114" i="3"/>
  <c r="O3098" i="3"/>
  <c r="P3098" i="3"/>
  <c r="O3082" i="3"/>
  <c r="P3082" i="3"/>
  <c r="O3074" i="3"/>
  <c r="P3074" i="3"/>
  <c r="O3058" i="3"/>
  <c r="P3058" i="3"/>
  <c r="O3034" i="3"/>
  <c r="P3034" i="3"/>
  <c r="P2986" i="3"/>
  <c r="O2986" i="3"/>
  <c r="P2978" i="3"/>
  <c r="O2978" i="3"/>
  <c r="O2962" i="3"/>
  <c r="P2962" i="3"/>
  <c r="O2946" i="3"/>
  <c r="P2946" i="3"/>
  <c r="P2930" i="3"/>
  <c r="O2930" i="3"/>
  <c r="O2922" i="3"/>
  <c r="P2922" i="3"/>
  <c r="O2906" i="3"/>
  <c r="P2906" i="3"/>
  <c r="O2890" i="3"/>
  <c r="P2890" i="3"/>
  <c r="P2874" i="3"/>
  <c r="O2874" i="3"/>
  <c r="P2858" i="3"/>
  <c r="O2858" i="3"/>
  <c r="O2850" i="3"/>
  <c r="P2850" i="3"/>
  <c r="P2834" i="3"/>
  <c r="O2834" i="3"/>
  <c r="O2818" i="3"/>
  <c r="P2818" i="3"/>
  <c r="P2802" i="3"/>
  <c r="O2802" i="3"/>
  <c r="P2786" i="3"/>
  <c r="O2786" i="3"/>
  <c r="P2778" i="3"/>
  <c r="O2778" i="3"/>
  <c r="O2762" i="3"/>
  <c r="P2762" i="3"/>
  <c r="P2746" i="3"/>
  <c r="O2746" i="3"/>
  <c r="O2730" i="3"/>
  <c r="P2730" i="3"/>
  <c r="P2714" i="3"/>
  <c r="O2714" i="3"/>
  <c r="P2706" i="3"/>
  <c r="O2706" i="3"/>
  <c r="O2690" i="3"/>
  <c r="P2690" i="3"/>
  <c r="P2674" i="3"/>
  <c r="O2674" i="3"/>
  <c r="P2658" i="3"/>
  <c r="O2658" i="3"/>
  <c r="O2650" i="3"/>
  <c r="P2650" i="3"/>
  <c r="O2634" i="3"/>
  <c r="P2634" i="3"/>
  <c r="P2626" i="3"/>
  <c r="O2626" i="3"/>
  <c r="P2610" i="3"/>
  <c r="O2610" i="3"/>
  <c r="P2594" i="3"/>
  <c r="O2594" i="3"/>
  <c r="P2586" i="3"/>
  <c r="O2586" i="3"/>
  <c r="O2570" i="3"/>
  <c r="P2570" i="3"/>
  <c r="P2554" i="3"/>
  <c r="O2554" i="3"/>
  <c r="O2538" i="3"/>
  <c r="P2538" i="3"/>
  <c r="P2522" i="3"/>
  <c r="O2522" i="3"/>
  <c r="O2506" i="3"/>
  <c r="P2506" i="3"/>
  <c r="P2490" i="3"/>
  <c r="O2490" i="3"/>
  <c r="O2474" i="3"/>
  <c r="P2474" i="3"/>
  <c r="P2458" i="3"/>
  <c r="O2458" i="3"/>
  <c r="O2442" i="3"/>
  <c r="P2442" i="3"/>
  <c r="O2434" i="3"/>
  <c r="P2434" i="3"/>
  <c r="P2418" i="3"/>
  <c r="O2418" i="3"/>
  <c r="P2402" i="3"/>
  <c r="O2402" i="3"/>
  <c r="P2386" i="3"/>
  <c r="O2386" i="3"/>
  <c r="P2370" i="3"/>
  <c r="O2370" i="3"/>
  <c r="P2354" i="3"/>
  <c r="O2354" i="3"/>
  <c r="P2338" i="3"/>
  <c r="O2338" i="3"/>
  <c r="P2330" i="3"/>
  <c r="O2330" i="3"/>
  <c r="P2314" i="3"/>
  <c r="O2314" i="3"/>
  <c r="O2298" i="3"/>
  <c r="P2298" i="3"/>
  <c r="P2282" i="3"/>
  <c r="O2282" i="3"/>
  <c r="O2266" i="3"/>
  <c r="P2266" i="3"/>
  <c r="P2250" i="3"/>
  <c r="O2250" i="3"/>
  <c r="O2242" i="3"/>
  <c r="P2242" i="3"/>
  <c r="O2226" i="3"/>
  <c r="P2226" i="3"/>
  <c r="P2210" i="3"/>
  <c r="O2210" i="3"/>
  <c r="P2194" i="3"/>
  <c r="O2194" i="3"/>
  <c r="O2178" i="3"/>
  <c r="P2178" i="3"/>
  <c r="P2162" i="3"/>
  <c r="O2162" i="3"/>
  <c r="P2154" i="3"/>
  <c r="O2154" i="3"/>
  <c r="P2138" i="3"/>
  <c r="O2138" i="3"/>
  <c r="P2122" i="3"/>
  <c r="O2122" i="3"/>
  <c r="P2114" i="3"/>
  <c r="O2114" i="3"/>
  <c r="P2098" i="3"/>
  <c r="O2098" i="3"/>
  <c r="P2082" i="3"/>
  <c r="O2082" i="3"/>
  <c r="P2066" i="3"/>
  <c r="O2066" i="3"/>
  <c r="P2050" i="3"/>
  <c r="O2050" i="3"/>
  <c r="P2034" i="3"/>
  <c r="O2034" i="3"/>
  <c r="P2018" i="3"/>
  <c r="O2018" i="3"/>
  <c r="O2002" i="3"/>
  <c r="P2002" i="3"/>
  <c r="P1986" i="3"/>
  <c r="O1986" i="3"/>
  <c r="O1970" i="3"/>
  <c r="P1970" i="3"/>
  <c r="O1962" i="3"/>
  <c r="P1962" i="3"/>
  <c r="P1946" i="3"/>
  <c r="O1946" i="3"/>
  <c r="O1930" i="3"/>
  <c r="P1930" i="3"/>
  <c r="P1914" i="3"/>
  <c r="O1914" i="3"/>
  <c r="O1898" i="3"/>
  <c r="P1898" i="3"/>
  <c r="P1882" i="3"/>
  <c r="O1882" i="3"/>
  <c r="O1866" i="3"/>
  <c r="P1866" i="3"/>
  <c r="O1850" i="3"/>
  <c r="P1850" i="3"/>
  <c r="O1834" i="3"/>
  <c r="P1834" i="3"/>
  <c r="P1818" i="3"/>
  <c r="O1818" i="3"/>
  <c r="P1802" i="3"/>
  <c r="O1802" i="3"/>
  <c r="P1786" i="3"/>
  <c r="O1786" i="3"/>
  <c r="P1778" i="3"/>
  <c r="O1778" i="3"/>
  <c r="P1762" i="3"/>
  <c r="O1762" i="3"/>
  <c r="P1754" i="3"/>
  <c r="O1754" i="3"/>
  <c r="O1746" i="3"/>
  <c r="P1746" i="3"/>
  <c r="P1730" i="3"/>
  <c r="O1730" i="3"/>
  <c r="P1722" i="3"/>
  <c r="O1722" i="3"/>
  <c r="P1714" i="3"/>
  <c r="O1714" i="3"/>
  <c r="P1706" i="3"/>
  <c r="O1706" i="3"/>
  <c r="P1698" i="3"/>
  <c r="O1698" i="3"/>
  <c r="P1690" i="3"/>
  <c r="O1690" i="3"/>
  <c r="P1682" i="3"/>
  <c r="O1682" i="3"/>
  <c r="O1674" i="3"/>
  <c r="P1674" i="3"/>
  <c r="P1666" i="3"/>
  <c r="O1666" i="3"/>
  <c r="P1658" i="3"/>
  <c r="O1658" i="3"/>
  <c r="P1650" i="3"/>
  <c r="O1650" i="3"/>
  <c r="P1634" i="3"/>
  <c r="O1634" i="3"/>
  <c r="P1626" i="3"/>
  <c r="O1626" i="3"/>
  <c r="P1618" i="3"/>
  <c r="O1618" i="3"/>
  <c r="P1610" i="3"/>
  <c r="O1610" i="3"/>
  <c r="P1602" i="3"/>
  <c r="O1602" i="3"/>
  <c r="P1594" i="3"/>
  <c r="O1594" i="3"/>
  <c r="P1586" i="3"/>
  <c r="O1586" i="3"/>
  <c r="P1578" i="3"/>
  <c r="O1578" i="3"/>
  <c r="P1570" i="3"/>
  <c r="O1570" i="3"/>
  <c r="P1562" i="3"/>
  <c r="O1562" i="3"/>
  <c r="P1554" i="3"/>
  <c r="O1554" i="3"/>
  <c r="P1546" i="3"/>
  <c r="O1546" i="3"/>
  <c r="P1538" i="3"/>
  <c r="O1538" i="3"/>
  <c r="P1530" i="3"/>
  <c r="O1530" i="3"/>
  <c r="P1522" i="3"/>
  <c r="O1522" i="3"/>
  <c r="P1514" i="3"/>
  <c r="O1514" i="3"/>
  <c r="P1506" i="3"/>
  <c r="O1506" i="3"/>
  <c r="P1498" i="3"/>
  <c r="O1498" i="3"/>
  <c r="P1490" i="3"/>
  <c r="O1490" i="3"/>
  <c r="P1482" i="3"/>
  <c r="O1482" i="3"/>
  <c r="P1474" i="3"/>
  <c r="O1474" i="3"/>
  <c r="P1466" i="3"/>
  <c r="O1466" i="3"/>
  <c r="P1458" i="3"/>
  <c r="O1458" i="3"/>
  <c r="P1450" i="3"/>
  <c r="O1450" i="3"/>
  <c r="P1442" i="3"/>
  <c r="O1442" i="3"/>
  <c r="P1434" i="3"/>
  <c r="O1434" i="3"/>
  <c r="P1426" i="3"/>
  <c r="O1426" i="3"/>
  <c r="P1418" i="3"/>
  <c r="O1418" i="3"/>
  <c r="P1410" i="3"/>
  <c r="O1410" i="3"/>
  <c r="P1402" i="3"/>
  <c r="O1402" i="3"/>
  <c r="P1394" i="3"/>
  <c r="O1394" i="3"/>
  <c r="P1386" i="3"/>
  <c r="O1386" i="3"/>
  <c r="P1378" i="3"/>
  <c r="O1378" i="3"/>
  <c r="P1370" i="3"/>
  <c r="O1370" i="3"/>
  <c r="P1362" i="3"/>
  <c r="O1362" i="3"/>
  <c r="P1354" i="3"/>
  <c r="O1354" i="3"/>
  <c r="P1346" i="3"/>
  <c r="O1346" i="3"/>
  <c r="P1338" i="3"/>
  <c r="O1338" i="3"/>
  <c r="P1330" i="3"/>
  <c r="O1330" i="3"/>
  <c r="P1322" i="3"/>
  <c r="O1322" i="3"/>
  <c r="P1314" i="3"/>
  <c r="O1314" i="3"/>
  <c r="P1306" i="3"/>
  <c r="O1306" i="3"/>
  <c r="P1298" i="3"/>
  <c r="O1298" i="3"/>
  <c r="P1290" i="3"/>
  <c r="O1290" i="3"/>
  <c r="P1282" i="3"/>
  <c r="O1282" i="3"/>
  <c r="P1274" i="3"/>
  <c r="O1274" i="3"/>
  <c r="P1266" i="3"/>
  <c r="O1266" i="3"/>
  <c r="P1258" i="3"/>
  <c r="O1258" i="3"/>
  <c r="P1250" i="3"/>
  <c r="O1250" i="3"/>
  <c r="P1242" i="3"/>
  <c r="O1242" i="3"/>
  <c r="P1234" i="3"/>
  <c r="O1234" i="3"/>
  <c r="P1226" i="3"/>
  <c r="O1226" i="3"/>
  <c r="P1218" i="3"/>
  <c r="O1218" i="3"/>
  <c r="P1210" i="3"/>
  <c r="O1210" i="3"/>
  <c r="P1202" i="3"/>
  <c r="O1202" i="3"/>
  <c r="P1194" i="3"/>
  <c r="O1194" i="3"/>
  <c r="P1186" i="3"/>
  <c r="O1186" i="3"/>
  <c r="P1178" i="3"/>
  <c r="O1178" i="3"/>
  <c r="P1170" i="3"/>
  <c r="O1170" i="3"/>
  <c r="P1162" i="3"/>
  <c r="O1162" i="3"/>
  <c r="P1154" i="3"/>
  <c r="O1154" i="3"/>
  <c r="P1146" i="3"/>
  <c r="O1146" i="3"/>
  <c r="P1138" i="3"/>
  <c r="O1138" i="3"/>
  <c r="P1130" i="3"/>
  <c r="O1130" i="3"/>
  <c r="P1122" i="3"/>
  <c r="O1122" i="3"/>
  <c r="P1114" i="3"/>
  <c r="O1114" i="3"/>
  <c r="P1106" i="3"/>
  <c r="O1106" i="3"/>
  <c r="P1098" i="3"/>
  <c r="O1098" i="3"/>
  <c r="P1090" i="3"/>
  <c r="O1090" i="3"/>
  <c r="P1082" i="3"/>
  <c r="O1082" i="3"/>
  <c r="P1074" i="3"/>
  <c r="O1074" i="3"/>
  <c r="P1066" i="3"/>
  <c r="O1066" i="3"/>
  <c r="P1058" i="3"/>
  <c r="O1058" i="3"/>
  <c r="P1050" i="3"/>
  <c r="O1050" i="3"/>
  <c r="P1042" i="3"/>
  <c r="O1042" i="3"/>
  <c r="O1034" i="3"/>
  <c r="P1034" i="3"/>
  <c r="P1026" i="3"/>
  <c r="O1026" i="3"/>
  <c r="O1018" i="3"/>
  <c r="P1018" i="3"/>
  <c r="P1010" i="3"/>
  <c r="O1010" i="3"/>
  <c r="O1002" i="3"/>
  <c r="P1002" i="3"/>
  <c r="O994" i="3"/>
  <c r="P994" i="3"/>
  <c r="O986" i="3"/>
  <c r="P986" i="3"/>
  <c r="P978" i="3"/>
  <c r="O978" i="3"/>
  <c r="O970" i="3"/>
  <c r="P970" i="3"/>
  <c r="P962" i="3"/>
  <c r="O962" i="3"/>
  <c r="P946" i="3"/>
  <c r="O946" i="3"/>
  <c r="O938" i="3"/>
  <c r="P938" i="3"/>
  <c r="P930" i="3"/>
  <c r="O930" i="3"/>
  <c r="O922" i="3"/>
  <c r="P922" i="3"/>
  <c r="P914" i="3"/>
  <c r="O914" i="3"/>
  <c r="O906" i="3"/>
  <c r="P906" i="3"/>
  <c r="P898" i="3"/>
  <c r="O898" i="3"/>
  <c r="O890" i="3"/>
  <c r="P890" i="3"/>
  <c r="P882" i="3"/>
  <c r="O882" i="3"/>
  <c r="O874" i="3"/>
  <c r="P874" i="3"/>
  <c r="P866" i="3"/>
  <c r="O866" i="3"/>
  <c r="O858" i="3"/>
  <c r="P858" i="3"/>
  <c r="P850" i="3"/>
  <c r="O850" i="3"/>
  <c r="P842" i="3"/>
  <c r="O842" i="3"/>
  <c r="P834" i="3"/>
  <c r="O834" i="3"/>
  <c r="O826" i="3"/>
  <c r="P826" i="3"/>
  <c r="P818" i="3"/>
  <c r="O818" i="3"/>
  <c r="P810" i="3"/>
  <c r="O810" i="3"/>
  <c r="P802" i="3"/>
  <c r="O802" i="3"/>
  <c r="P794" i="3"/>
  <c r="O794" i="3"/>
  <c r="P786" i="3"/>
  <c r="O786" i="3"/>
  <c r="O778" i="3"/>
  <c r="P778" i="3"/>
  <c r="P770" i="3"/>
  <c r="O770" i="3"/>
  <c r="P762" i="3"/>
  <c r="O762" i="3"/>
  <c r="P754" i="3"/>
  <c r="O754" i="3"/>
  <c r="O746" i="3"/>
  <c r="P746" i="3"/>
  <c r="P738" i="3"/>
  <c r="O738" i="3"/>
  <c r="P730" i="3"/>
  <c r="O730" i="3"/>
  <c r="P722" i="3"/>
  <c r="O722" i="3"/>
  <c r="P714" i="3"/>
  <c r="O714" i="3"/>
  <c r="O706" i="3"/>
  <c r="P706" i="3"/>
  <c r="P698" i="3"/>
  <c r="O698" i="3"/>
  <c r="P690" i="3"/>
  <c r="O690" i="3"/>
  <c r="O682" i="3"/>
  <c r="P682" i="3"/>
  <c r="P674" i="3"/>
  <c r="O674" i="3"/>
  <c r="P666" i="3"/>
  <c r="O666" i="3"/>
  <c r="O658" i="3"/>
  <c r="P658" i="3"/>
  <c r="P650" i="3"/>
  <c r="O650" i="3"/>
  <c r="P642" i="3"/>
  <c r="O642" i="3"/>
  <c r="O634" i="3"/>
  <c r="P634" i="3"/>
  <c r="P626" i="3"/>
  <c r="O626" i="3"/>
  <c r="P618" i="3"/>
  <c r="O618" i="3"/>
  <c r="O610" i="3"/>
  <c r="P610" i="3"/>
  <c r="P602" i="3"/>
  <c r="O602" i="3"/>
  <c r="P594" i="3"/>
  <c r="O594" i="3"/>
  <c r="O586" i="3"/>
  <c r="P586" i="3"/>
  <c r="P578" i="3"/>
  <c r="O578" i="3"/>
  <c r="P570" i="3"/>
  <c r="O570" i="3"/>
  <c r="O562" i="3"/>
  <c r="P562" i="3"/>
  <c r="P554" i="3"/>
  <c r="O554" i="3"/>
  <c r="P546" i="3"/>
  <c r="O546" i="3"/>
  <c r="O538" i="3"/>
  <c r="P538" i="3"/>
  <c r="P530" i="3"/>
  <c r="O530" i="3"/>
  <c r="P522" i="3"/>
  <c r="O522" i="3"/>
  <c r="O514" i="3"/>
  <c r="P514" i="3"/>
  <c r="P506" i="3"/>
  <c r="O506" i="3"/>
  <c r="P498" i="3"/>
  <c r="O498" i="3"/>
  <c r="P490" i="3"/>
  <c r="O490" i="3"/>
  <c r="P482" i="3"/>
  <c r="O482" i="3"/>
  <c r="O474" i="3"/>
  <c r="P474" i="3"/>
  <c r="P466" i="3"/>
  <c r="O466" i="3"/>
  <c r="P458" i="3"/>
  <c r="O458" i="3"/>
  <c r="O450" i="3"/>
  <c r="P450" i="3"/>
  <c r="P442" i="3"/>
  <c r="O442" i="3"/>
  <c r="O434" i="3"/>
  <c r="P434" i="3"/>
  <c r="O426" i="3"/>
  <c r="P426" i="3"/>
  <c r="P418" i="3"/>
  <c r="O418" i="3"/>
  <c r="O410" i="3"/>
  <c r="P410" i="3"/>
  <c r="P402" i="3"/>
  <c r="O402" i="3"/>
  <c r="P394" i="3"/>
  <c r="O394" i="3"/>
  <c r="O386" i="3"/>
  <c r="P386" i="3"/>
  <c r="P378" i="3"/>
  <c r="O378" i="3"/>
  <c r="P370" i="3"/>
  <c r="O370" i="3"/>
  <c r="O362" i="3"/>
  <c r="P362" i="3"/>
  <c r="P354" i="3"/>
  <c r="O354" i="3"/>
  <c r="P346" i="3"/>
  <c r="O346" i="3"/>
  <c r="O338" i="3"/>
  <c r="P338" i="3"/>
  <c r="P330" i="3"/>
  <c r="O330" i="3"/>
  <c r="P322" i="3"/>
  <c r="O322" i="3"/>
  <c r="O314" i="3"/>
  <c r="P314" i="3"/>
  <c r="P306" i="3"/>
  <c r="O306" i="3"/>
  <c r="P298" i="3"/>
  <c r="O298" i="3"/>
  <c r="P290" i="3"/>
  <c r="O290" i="3"/>
  <c r="O282" i="3"/>
  <c r="P282" i="3"/>
  <c r="P274" i="3"/>
  <c r="O274" i="3"/>
  <c r="P266" i="3"/>
  <c r="O266" i="3"/>
  <c r="O258" i="3"/>
  <c r="P258" i="3"/>
  <c r="O250" i="3"/>
  <c r="P250" i="3"/>
  <c r="P242" i="3"/>
  <c r="O242" i="3"/>
  <c r="P234" i="3"/>
  <c r="O234" i="3"/>
  <c r="O226" i="3"/>
  <c r="P226" i="3"/>
  <c r="P218" i="3"/>
  <c r="O218" i="3"/>
  <c r="P210" i="3"/>
  <c r="O210" i="3"/>
  <c r="P202" i="3"/>
  <c r="O202" i="3"/>
  <c r="O194" i="3"/>
  <c r="P194" i="3"/>
  <c r="O186" i="3"/>
  <c r="P186" i="3"/>
  <c r="P178" i="3"/>
  <c r="O178" i="3"/>
  <c r="P170" i="3"/>
  <c r="O170" i="3"/>
  <c r="P162" i="3"/>
  <c r="O162" i="3"/>
  <c r="P154" i="3"/>
  <c r="O154" i="3"/>
  <c r="P146" i="3"/>
  <c r="O146" i="3"/>
  <c r="P138" i="3"/>
  <c r="O138" i="3"/>
  <c r="O130" i="3"/>
  <c r="P130" i="3"/>
  <c r="P122" i="3"/>
  <c r="O122" i="3"/>
  <c r="P114" i="3"/>
  <c r="O114" i="3"/>
  <c r="P106" i="3"/>
  <c r="O106" i="3"/>
  <c r="P98" i="3"/>
  <c r="O98" i="3"/>
  <c r="O90" i="3"/>
  <c r="P90" i="3"/>
  <c r="P82" i="3"/>
  <c r="O82" i="3"/>
  <c r="P74" i="3"/>
  <c r="O74" i="3"/>
  <c r="O66" i="3"/>
  <c r="P66" i="3"/>
  <c r="P58" i="3"/>
  <c r="O58" i="3"/>
  <c r="P50" i="3"/>
  <c r="O50" i="3"/>
  <c r="P42" i="3"/>
  <c r="O42" i="3"/>
  <c r="O34" i="3"/>
  <c r="P34" i="3"/>
  <c r="P26" i="3"/>
  <c r="O26" i="3"/>
  <c r="P18" i="3"/>
  <c r="O18" i="3"/>
  <c r="P10" i="3"/>
  <c r="O10" i="3"/>
  <c r="P3985" i="3"/>
  <c r="O3985" i="3"/>
  <c r="P3977" i="3"/>
  <c r="O3977" i="3"/>
  <c r="P3969" i="3"/>
  <c r="O3969" i="3"/>
  <c r="P3961" i="3"/>
  <c r="O3961" i="3"/>
  <c r="P3953" i="3"/>
  <c r="O3953" i="3"/>
  <c r="P3945" i="3"/>
  <c r="O3945" i="3"/>
  <c r="P3937" i="3"/>
  <c r="O3937" i="3"/>
  <c r="P3929" i="3"/>
  <c r="O3929" i="3"/>
  <c r="P3921" i="3"/>
  <c r="O3921" i="3"/>
  <c r="P3913" i="3"/>
  <c r="O3913" i="3"/>
  <c r="P3905" i="3"/>
  <c r="O3905" i="3"/>
  <c r="P3897" i="3"/>
  <c r="O3897" i="3"/>
  <c r="P3889" i="3"/>
  <c r="O3889" i="3"/>
  <c r="P3881" i="3"/>
  <c r="O3881" i="3"/>
  <c r="P3873" i="3"/>
  <c r="O3873" i="3"/>
  <c r="P3865" i="3"/>
  <c r="O3865" i="3"/>
  <c r="P3857" i="3"/>
  <c r="O3857" i="3"/>
  <c r="P3849" i="3"/>
  <c r="O3849" i="3"/>
  <c r="P3841" i="3"/>
  <c r="O3841" i="3"/>
  <c r="P3833" i="3"/>
  <c r="O3833" i="3"/>
  <c r="P3825" i="3"/>
  <c r="O3825" i="3"/>
  <c r="P3817" i="3"/>
  <c r="O3817" i="3"/>
  <c r="P3809" i="3"/>
  <c r="O3809" i="3"/>
  <c r="P3801" i="3"/>
  <c r="O3801" i="3"/>
  <c r="P3793" i="3"/>
  <c r="O3793" i="3"/>
  <c r="P3785" i="3"/>
  <c r="O3785" i="3"/>
  <c r="P3777" i="3"/>
  <c r="O3777" i="3"/>
  <c r="P3769" i="3"/>
  <c r="O3769" i="3"/>
  <c r="P3761" i="3"/>
  <c r="O3761" i="3"/>
  <c r="P3753" i="3"/>
  <c r="O3753" i="3"/>
  <c r="P3745" i="3"/>
  <c r="O3745" i="3"/>
  <c r="P3737" i="3"/>
  <c r="O3737" i="3"/>
  <c r="P3729" i="3"/>
  <c r="O3729" i="3"/>
  <c r="P3721" i="3"/>
  <c r="O3721" i="3"/>
  <c r="P3713" i="3"/>
  <c r="O3713" i="3"/>
  <c r="P3705" i="3"/>
  <c r="O3705" i="3"/>
  <c r="P3697" i="3"/>
  <c r="O3697" i="3"/>
  <c r="P3689" i="3"/>
  <c r="O3689" i="3"/>
  <c r="P3681" i="3"/>
  <c r="O3681" i="3"/>
  <c r="P3673" i="3"/>
  <c r="O3673" i="3"/>
  <c r="P3665" i="3"/>
  <c r="O3665" i="3"/>
  <c r="O3657" i="3"/>
  <c r="P3657" i="3"/>
  <c r="P3649" i="3"/>
  <c r="O3649" i="3"/>
  <c r="O3641" i="3"/>
  <c r="P3641" i="3"/>
  <c r="O3633" i="3"/>
  <c r="P3633" i="3"/>
  <c r="O3625" i="3"/>
  <c r="P3625" i="3"/>
  <c r="P3617" i="3"/>
  <c r="O3617" i="3"/>
  <c r="P3609" i="3"/>
  <c r="O3609" i="3"/>
  <c r="P3601" i="3"/>
  <c r="O3601" i="3"/>
  <c r="O3593" i="3"/>
  <c r="P3593" i="3"/>
  <c r="P3585" i="3"/>
  <c r="O3585" i="3"/>
  <c r="O3577" i="3"/>
  <c r="P3577" i="3"/>
  <c r="O3569" i="3"/>
  <c r="P3569" i="3"/>
  <c r="P3561" i="3"/>
  <c r="O3561" i="3"/>
  <c r="P3553" i="3"/>
  <c r="O3553" i="3"/>
  <c r="P3984" i="3"/>
  <c r="O3984" i="3"/>
  <c r="P3976" i="3"/>
  <c r="O3976" i="3"/>
  <c r="P3968" i="3"/>
  <c r="O3968" i="3"/>
  <c r="P3960" i="3"/>
  <c r="O3960" i="3"/>
  <c r="P3952" i="3"/>
  <c r="O3952" i="3"/>
  <c r="P3944" i="3"/>
  <c r="O3944" i="3"/>
  <c r="P3936" i="3"/>
  <c r="O3936" i="3"/>
  <c r="P3928" i="3"/>
  <c r="O3928" i="3"/>
  <c r="P3920" i="3"/>
  <c r="O3920" i="3"/>
  <c r="P3912" i="3"/>
  <c r="O3912" i="3"/>
  <c r="P3904" i="3"/>
  <c r="O3904" i="3"/>
  <c r="P3896" i="3"/>
  <c r="O3896" i="3"/>
  <c r="P3888" i="3"/>
  <c r="O3888" i="3"/>
  <c r="P3880" i="3"/>
  <c r="O3880" i="3"/>
  <c r="P3872" i="3"/>
  <c r="O3872" i="3"/>
  <c r="P3864" i="3"/>
  <c r="O3864" i="3"/>
  <c r="P3856" i="3"/>
  <c r="O3856" i="3"/>
  <c r="P3848" i="3"/>
  <c r="O3848" i="3"/>
  <c r="P3840" i="3"/>
  <c r="O3840" i="3"/>
  <c r="P3832" i="3"/>
  <c r="O3832" i="3"/>
  <c r="P3824" i="3"/>
  <c r="O3824" i="3"/>
  <c r="P3816" i="3"/>
  <c r="O3816" i="3"/>
  <c r="P3808" i="3"/>
  <c r="O3808" i="3"/>
  <c r="P3800" i="3"/>
  <c r="O3800" i="3"/>
  <c r="P3792" i="3"/>
  <c r="O3792" i="3"/>
  <c r="P3784" i="3"/>
  <c r="O3784" i="3"/>
  <c r="P3776" i="3"/>
  <c r="O3776" i="3"/>
  <c r="P3768" i="3"/>
  <c r="O3768" i="3"/>
  <c r="P3760" i="3"/>
  <c r="O3760" i="3"/>
  <c r="P3752" i="3"/>
  <c r="O3752" i="3"/>
  <c r="P3744" i="3"/>
  <c r="O3744" i="3"/>
  <c r="P3736" i="3"/>
  <c r="O3736" i="3"/>
  <c r="P3728" i="3"/>
  <c r="O3728" i="3"/>
  <c r="P3720" i="3"/>
  <c r="O3720" i="3"/>
  <c r="P3712" i="3"/>
  <c r="O3712" i="3"/>
  <c r="P3704" i="3"/>
  <c r="O3704" i="3"/>
  <c r="P3696" i="3"/>
  <c r="O3696" i="3"/>
  <c r="O3688" i="3"/>
  <c r="P3688" i="3"/>
  <c r="P3680" i="3"/>
  <c r="O3680" i="3"/>
  <c r="O3672" i="3"/>
  <c r="P3672" i="3"/>
  <c r="O3664" i="3"/>
  <c r="P3664" i="3"/>
  <c r="P3656" i="3"/>
  <c r="O3656" i="3"/>
  <c r="O3648" i="3"/>
  <c r="P3648" i="3"/>
  <c r="O3640" i="3"/>
  <c r="P3640" i="3"/>
  <c r="O3632" i="3"/>
  <c r="P3632" i="3"/>
  <c r="O3624" i="3"/>
  <c r="P3624" i="3"/>
  <c r="O3616" i="3"/>
  <c r="P3616" i="3"/>
  <c r="O3608" i="3"/>
  <c r="P3608" i="3"/>
  <c r="O3600" i="3"/>
  <c r="P3600" i="3"/>
  <c r="O3592" i="3"/>
  <c r="P3592" i="3"/>
  <c r="O3584" i="3"/>
  <c r="P3584" i="3"/>
  <c r="O3576" i="3"/>
  <c r="P3576" i="3"/>
  <c r="O3568" i="3"/>
  <c r="P3568" i="3"/>
  <c r="O3560" i="3"/>
  <c r="P3560" i="3"/>
  <c r="O3552" i="3"/>
  <c r="P3552" i="3"/>
  <c r="O3544" i="3"/>
  <c r="P3544" i="3"/>
  <c r="O3536" i="3"/>
  <c r="P3536" i="3"/>
  <c r="P3528" i="3"/>
  <c r="O3528" i="3"/>
  <c r="P3520" i="3"/>
  <c r="O3520" i="3"/>
  <c r="P3512" i="3"/>
  <c r="O3512" i="3"/>
  <c r="P3504" i="3"/>
  <c r="O3504" i="3"/>
  <c r="P3496" i="3"/>
  <c r="O3496" i="3"/>
  <c r="P3488" i="3"/>
  <c r="O3488" i="3"/>
  <c r="P3480" i="3"/>
  <c r="O3480" i="3"/>
  <c r="P3472" i="3"/>
  <c r="O3472" i="3"/>
  <c r="O3464" i="3"/>
  <c r="P3464" i="3"/>
  <c r="P3456" i="3"/>
  <c r="O3456" i="3"/>
  <c r="P3448" i="3"/>
  <c r="O3448" i="3"/>
  <c r="P3440" i="3"/>
  <c r="O3440" i="3"/>
  <c r="P3432" i="3"/>
  <c r="O3432" i="3"/>
  <c r="P3424" i="3"/>
  <c r="O3424" i="3"/>
  <c r="O3416" i="3"/>
  <c r="P3416" i="3"/>
  <c r="P3408" i="3"/>
  <c r="O3408" i="3"/>
  <c r="P3400" i="3"/>
  <c r="O3400" i="3"/>
  <c r="P3392" i="3"/>
  <c r="O3392" i="3"/>
  <c r="P3384" i="3"/>
  <c r="O3384" i="3"/>
  <c r="P3376" i="3"/>
  <c r="O3376" i="3"/>
  <c r="P3368" i="3"/>
  <c r="O3368" i="3"/>
  <c r="P3360" i="3"/>
  <c r="O3360" i="3"/>
  <c r="P3352" i="3"/>
  <c r="O3352" i="3"/>
  <c r="P3344" i="3"/>
  <c r="O3344" i="3"/>
  <c r="P3336" i="3"/>
  <c r="O3336" i="3"/>
  <c r="P3328" i="3"/>
  <c r="O3328" i="3"/>
  <c r="P3320" i="3"/>
  <c r="O3320" i="3"/>
  <c r="P3312" i="3"/>
  <c r="O3312" i="3"/>
  <c r="P3304" i="3"/>
  <c r="O3304" i="3"/>
  <c r="P3296" i="3"/>
  <c r="O3296" i="3"/>
  <c r="P3288" i="3"/>
  <c r="O3288" i="3"/>
  <c r="P3280" i="3"/>
  <c r="O3280" i="3"/>
  <c r="P3272" i="3"/>
  <c r="O3272" i="3"/>
  <c r="P3264" i="3"/>
  <c r="O3264" i="3"/>
  <c r="P3256" i="3"/>
  <c r="O3256" i="3"/>
  <c r="P3248" i="3"/>
  <c r="O3248" i="3"/>
  <c r="O3240" i="3"/>
  <c r="P3240" i="3"/>
  <c r="P3232" i="3"/>
  <c r="O3232" i="3"/>
  <c r="P3224" i="3"/>
  <c r="O3224" i="3"/>
  <c r="O3216" i="3"/>
  <c r="P3216" i="3"/>
  <c r="O3208" i="3"/>
  <c r="P3208" i="3"/>
  <c r="P3200" i="3"/>
  <c r="O3200" i="3"/>
  <c r="O3192" i="3"/>
  <c r="P3192" i="3"/>
  <c r="P3184" i="3"/>
  <c r="O3184" i="3"/>
  <c r="O3176" i="3"/>
  <c r="P3176" i="3"/>
  <c r="P3168" i="3"/>
  <c r="O3168" i="3"/>
  <c r="O3160" i="3"/>
  <c r="P3160" i="3"/>
  <c r="P3152" i="3"/>
  <c r="O3152" i="3"/>
  <c r="O3144" i="3"/>
  <c r="P3144" i="3"/>
  <c r="O3136" i="3"/>
  <c r="P3136" i="3"/>
  <c r="O3128" i="3"/>
  <c r="P3128" i="3"/>
  <c r="P3120" i="3"/>
  <c r="O3120" i="3"/>
  <c r="O3112" i="3"/>
  <c r="P3112" i="3"/>
  <c r="P3104" i="3"/>
  <c r="O3104" i="3"/>
  <c r="P3096" i="3"/>
  <c r="O3096" i="3"/>
  <c r="O3088" i="3"/>
  <c r="P3088" i="3"/>
  <c r="P3080" i="3"/>
  <c r="O3080" i="3"/>
  <c r="P3072" i="3"/>
  <c r="O3072" i="3"/>
  <c r="P3064" i="3"/>
  <c r="O3064" i="3"/>
  <c r="O3056" i="3"/>
  <c r="P3056" i="3"/>
  <c r="P3048" i="3"/>
  <c r="O3048" i="3"/>
  <c r="O3040" i="3"/>
  <c r="P3040" i="3"/>
  <c r="P3032" i="3"/>
  <c r="O3032" i="3"/>
  <c r="O3024" i="3"/>
  <c r="P3024" i="3"/>
  <c r="O3016" i="3"/>
  <c r="P3016" i="3"/>
  <c r="O3008" i="3"/>
  <c r="P3008" i="3"/>
  <c r="P3000" i="3"/>
  <c r="O3000" i="3"/>
  <c r="P2992" i="3"/>
  <c r="O2992" i="3"/>
  <c r="P2984" i="3"/>
  <c r="O2984" i="3"/>
  <c r="P2976" i="3"/>
  <c r="O2976" i="3"/>
  <c r="P2968" i="3"/>
  <c r="O2968" i="3"/>
  <c r="P2960" i="3"/>
  <c r="O2960" i="3"/>
  <c r="P2952" i="3"/>
  <c r="O2952" i="3"/>
  <c r="P2944" i="3"/>
  <c r="O2944" i="3"/>
  <c r="P2936" i="3"/>
  <c r="O2936" i="3"/>
  <c r="O2928" i="3"/>
  <c r="P2928" i="3"/>
  <c r="O2920" i="3"/>
  <c r="P2920" i="3"/>
  <c r="P2912" i="3"/>
  <c r="O2912" i="3"/>
  <c r="O2904" i="3"/>
  <c r="P2904" i="3"/>
  <c r="O2896" i="3"/>
  <c r="P2896" i="3"/>
  <c r="P2888" i="3"/>
  <c r="O2888" i="3"/>
  <c r="P2880" i="3"/>
  <c r="O2880" i="3"/>
  <c r="P2872" i="3"/>
  <c r="O2872" i="3"/>
  <c r="O2864" i="3"/>
  <c r="P2864" i="3"/>
  <c r="O2856" i="3"/>
  <c r="P2856" i="3"/>
  <c r="P2848" i="3"/>
  <c r="O2848" i="3"/>
  <c r="P2840" i="3"/>
  <c r="O2840" i="3"/>
  <c r="O2832" i="3"/>
  <c r="P2832" i="3"/>
  <c r="O2824" i="3"/>
  <c r="P2824" i="3"/>
  <c r="P2816" i="3"/>
  <c r="O2816" i="3"/>
  <c r="P2808" i="3"/>
  <c r="O2808" i="3"/>
  <c r="O2800" i="3"/>
  <c r="P2800" i="3"/>
  <c r="P2792" i="3"/>
  <c r="O2792" i="3"/>
  <c r="O2784" i="3"/>
  <c r="P2784" i="3"/>
  <c r="P2776" i="3"/>
  <c r="O2776" i="3"/>
  <c r="P2768" i="3"/>
  <c r="O2768" i="3"/>
  <c r="P2760" i="3"/>
  <c r="O2760" i="3"/>
  <c r="O2752" i="3"/>
  <c r="P2752" i="3"/>
  <c r="P2744" i="3"/>
  <c r="O2744" i="3"/>
  <c r="P2736" i="3"/>
  <c r="O2736" i="3"/>
  <c r="P2728" i="3"/>
  <c r="O2728" i="3"/>
  <c r="P2720" i="3"/>
  <c r="O2720" i="3"/>
  <c r="P2712" i="3"/>
  <c r="O2712" i="3"/>
  <c r="P2704" i="3"/>
  <c r="O2704" i="3"/>
  <c r="P2696" i="3"/>
  <c r="O2696" i="3"/>
  <c r="P2688" i="3"/>
  <c r="O2688" i="3"/>
  <c r="P2680" i="3"/>
  <c r="O2680" i="3"/>
  <c r="P2672" i="3"/>
  <c r="O2672" i="3"/>
  <c r="P2664" i="3"/>
  <c r="O2664" i="3"/>
  <c r="P2656" i="3"/>
  <c r="O2656" i="3"/>
  <c r="P2648" i="3"/>
  <c r="O2648" i="3"/>
  <c r="P2640" i="3"/>
  <c r="O2640" i="3"/>
  <c r="P2632" i="3"/>
  <c r="O2632" i="3"/>
  <c r="P2624" i="3"/>
  <c r="O2624" i="3"/>
  <c r="P2616" i="3"/>
  <c r="O2616" i="3"/>
  <c r="P2608" i="3"/>
  <c r="O2608" i="3"/>
  <c r="P2600" i="3"/>
  <c r="O2600" i="3"/>
  <c r="P2592" i="3"/>
  <c r="O2592" i="3"/>
  <c r="P2584" i="3"/>
  <c r="O2584" i="3"/>
  <c r="P2576" i="3"/>
  <c r="O2576" i="3"/>
  <c r="P2568" i="3"/>
  <c r="O2568" i="3"/>
  <c r="P2560" i="3"/>
  <c r="O2560" i="3"/>
  <c r="P2552" i="3"/>
  <c r="O2552" i="3"/>
  <c r="P2544" i="3"/>
  <c r="O2544" i="3"/>
  <c r="P2536" i="3"/>
  <c r="O2536" i="3"/>
  <c r="P2528" i="3"/>
  <c r="O2528" i="3"/>
  <c r="P2520" i="3"/>
  <c r="O2520" i="3"/>
  <c r="P2512" i="3"/>
  <c r="O2512" i="3"/>
  <c r="P2504" i="3"/>
  <c r="O2504" i="3"/>
  <c r="P2496" i="3"/>
  <c r="O2496" i="3"/>
  <c r="P2488" i="3"/>
  <c r="O2488" i="3"/>
  <c r="P2480" i="3"/>
  <c r="O2480" i="3"/>
  <c r="P2472" i="3"/>
  <c r="O2472" i="3"/>
  <c r="P2464" i="3"/>
  <c r="O2464" i="3"/>
  <c r="P2456" i="3"/>
  <c r="O2456" i="3"/>
  <c r="P2448" i="3"/>
  <c r="O2448" i="3"/>
  <c r="P2440" i="3"/>
  <c r="O2440" i="3"/>
  <c r="P2432" i="3"/>
  <c r="O2432" i="3"/>
  <c r="P2424" i="3"/>
  <c r="O2424" i="3"/>
  <c r="P2416" i="3"/>
  <c r="O2416" i="3"/>
  <c r="P2408" i="3"/>
  <c r="O2408" i="3"/>
  <c r="P2400" i="3"/>
  <c r="O2400" i="3"/>
  <c r="P2392" i="3"/>
  <c r="O2392" i="3"/>
  <c r="P2384" i="3"/>
  <c r="O2384" i="3"/>
  <c r="P2376" i="3"/>
  <c r="O2376" i="3"/>
  <c r="P2368" i="3"/>
  <c r="O2368" i="3"/>
  <c r="P2360" i="3"/>
  <c r="O2360" i="3"/>
  <c r="P2352" i="3"/>
  <c r="O2352" i="3"/>
  <c r="P2344" i="3"/>
  <c r="O2344" i="3"/>
  <c r="P2336" i="3"/>
  <c r="O2336" i="3"/>
  <c r="P2328" i="3"/>
  <c r="O2328" i="3"/>
  <c r="P2320" i="3"/>
  <c r="O2320" i="3"/>
  <c r="P2312" i="3"/>
  <c r="O2312" i="3"/>
  <c r="O2304" i="3"/>
  <c r="P2304" i="3"/>
  <c r="O2296" i="3"/>
  <c r="P2296" i="3"/>
  <c r="O2288" i="3"/>
  <c r="P2288" i="3"/>
  <c r="O2280" i="3"/>
  <c r="P2280" i="3"/>
  <c r="O2272" i="3"/>
  <c r="P2272" i="3"/>
  <c r="O2264" i="3"/>
  <c r="P2264" i="3"/>
  <c r="O2256" i="3"/>
  <c r="P2256" i="3"/>
  <c r="O2248" i="3"/>
  <c r="P2248" i="3"/>
  <c r="O2240" i="3"/>
  <c r="P2240" i="3"/>
  <c r="O2232" i="3"/>
  <c r="P2232" i="3"/>
  <c r="O2224" i="3"/>
  <c r="P2224" i="3"/>
  <c r="O2216" i="3"/>
  <c r="P2216" i="3"/>
  <c r="O2208" i="3"/>
  <c r="P2208" i="3"/>
  <c r="O2200" i="3"/>
  <c r="P2200" i="3"/>
  <c r="O2192" i="3"/>
  <c r="P2192" i="3"/>
  <c r="O2184" i="3"/>
  <c r="P2184" i="3"/>
  <c r="O2176" i="3"/>
  <c r="P2176" i="3"/>
  <c r="O2168" i="3"/>
  <c r="P2168" i="3"/>
  <c r="O2160" i="3"/>
  <c r="P2160" i="3"/>
  <c r="O2152" i="3"/>
  <c r="P2152" i="3"/>
  <c r="P2144" i="3"/>
  <c r="O2144" i="3"/>
  <c r="P2136" i="3"/>
  <c r="O2136" i="3"/>
  <c r="P2128" i="3"/>
  <c r="O2128" i="3"/>
  <c r="O2120" i="3"/>
  <c r="P2120" i="3"/>
  <c r="O2112" i="3"/>
  <c r="P2112" i="3"/>
  <c r="P2104" i="3"/>
  <c r="O2104" i="3"/>
  <c r="P2096" i="3"/>
  <c r="O2096" i="3"/>
  <c r="P2088" i="3"/>
  <c r="O2088" i="3"/>
  <c r="P2080" i="3"/>
  <c r="O2080" i="3"/>
  <c r="P2072" i="3"/>
  <c r="O2072" i="3"/>
  <c r="P2064" i="3"/>
  <c r="O2064" i="3"/>
  <c r="P2056" i="3"/>
  <c r="O2056" i="3"/>
  <c r="P2048" i="3"/>
  <c r="O2048" i="3"/>
  <c r="P2040" i="3"/>
  <c r="O2040" i="3"/>
  <c r="P2032" i="3"/>
  <c r="O2032" i="3"/>
  <c r="P2024" i="3"/>
  <c r="O2024" i="3"/>
  <c r="P2016" i="3"/>
  <c r="O2016" i="3"/>
  <c r="P2008" i="3"/>
  <c r="O2008" i="3"/>
  <c r="P2000" i="3"/>
  <c r="O2000" i="3"/>
  <c r="P1992" i="3"/>
  <c r="O1992" i="3"/>
  <c r="P1984" i="3"/>
  <c r="O1984" i="3"/>
  <c r="P1976" i="3"/>
  <c r="O1976" i="3"/>
  <c r="P1968" i="3"/>
  <c r="O1968" i="3"/>
  <c r="P1960" i="3"/>
  <c r="O1960" i="3"/>
  <c r="P1952" i="3"/>
  <c r="O1952" i="3"/>
  <c r="P1944" i="3"/>
  <c r="O1944" i="3"/>
  <c r="P1936" i="3"/>
  <c r="O1936" i="3"/>
  <c r="P1928" i="3"/>
  <c r="O1928" i="3"/>
  <c r="P1920" i="3"/>
  <c r="O1920" i="3"/>
  <c r="P1912" i="3"/>
  <c r="O1912" i="3"/>
  <c r="P1904" i="3"/>
  <c r="O1904" i="3"/>
  <c r="P1896" i="3"/>
  <c r="O1896" i="3"/>
  <c r="P1888" i="3"/>
  <c r="O1888" i="3"/>
  <c r="P1880" i="3"/>
  <c r="O1880" i="3"/>
  <c r="P1872" i="3"/>
  <c r="O1872" i="3"/>
  <c r="P1864" i="3"/>
  <c r="O1864" i="3"/>
  <c r="P1856" i="3"/>
  <c r="O1856" i="3"/>
  <c r="P1848" i="3"/>
  <c r="O1848" i="3"/>
  <c r="P1840" i="3"/>
  <c r="O1840" i="3"/>
  <c r="P1832" i="3"/>
  <c r="O1832" i="3"/>
  <c r="P1824" i="3"/>
  <c r="O1824" i="3"/>
  <c r="O1816" i="3"/>
  <c r="P1816" i="3"/>
  <c r="O1808" i="3"/>
  <c r="P1808" i="3"/>
  <c r="O1800" i="3"/>
  <c r="P1800" i="3"/>
  <c r="O1792" i="3"/>
  <c r="P1792" i="3"/>
  <c r="O1784" i="3"/>
  <c r="P1784" i="3"/>
  <c r="O1776" i="3"/>
  <c r="P1776" i="3"/>
  <c r="O1768" i="3"/>
  <c r="P1768" i="3"/>
  <c r="O1760" i="3"/>
  <c r="P1760" i="3"/>
  <c r="O1752" i="3"/>
  <c r="P1752" i="3"/>
  <c r="O1744" i="3"/>
  <c r="P1744" i="3"/>
  <c r="O1736" i="3"/>
  <c r="P1736" i="3"/>
  <c r="O1728" i="3"/>
  <c r="P1728" i="3"/>
  <c r="O1720" i="3"/>
  <c r="P1720" i="3"/>
  <c r="O1712" i="3"/>
  <c r="P1712" i="3"/>
  <c r="O1704" i="3"/>
  <c r="P1704" i="3"/>
  <c r="O1696" i="3"/>
  <c r="P1696" i="3"/>
  <c r="O1688" i="3"/>
  <c r="P1688" i="3"/>
  <c r="O1680" i="3"/>
  <c r="P1680" i="3"/>
  <c r="O1672" i="3"/>
  <c r="P1672" i="3"/>
  <c r="O1664" i="3"/>
  <c r="P1664" i="3"/>
  <c r="O1656" i="3"/>
  <c r="P1656" i="3"/>
  <c r="O1648" i="3"/>
  <c r="P1648" i="3"/>
  <c r="O1640" i="3"/>
  <c r="P1640" i="3"/>
  <c r="O1632" i="3"/>
  <c r="P1632" i="3"/>
  <c r="P1624" i="3"/>
  <c r="O1624" i="3"/>
  <c r="O1616" i="3"/>
  <c r="P1616" i="3"/>
  <c r="P1608" i="3"/>
  <c r="O1608" i="3"/>
  <c r="P1600" i="3"/>
  <c r="O1600" i="3"/>
  <c r="P1592" i="3"/>
  <c r="O1592" i="3"/>
  <c r="O1584" i="3"/>
  <c r="P1584" i="3"/>
  <c r="P1576" i="3"/>
  <c r="O1576" i="3"/>
  <c r="P1568" i="3"/>
  <c r="O1568" i="3"/>
  <c r="P1560" i="3"/>
  <c r="O1560" i="3"/>
  <c r="O1552" i="3"/>
  <c r="P1552" i="3"/>
  <c r="P1544" i="3"/>
  <c r="O1544" i="3"/>
  <c r="P1536" i="3"/>
  <c r="O1536" i="3"/>
  <c r="P1528" i="3"/>
  <c r="O1528" i="3"/>
  <c r="O1520" i="3"/>
  <c r="P1520" i="3"/>
  <c r="P1512" i="3"/>
  <c r="O1512" i="3"/>
  <c r="P1504" i="3"/>
  <c r="O1504" i="3"/>
  <c r="P1496" i="3"/>
  <c r="O1496" i="3"/>
  <c r="O1488" i="3"/>
  <c r="P1488" i="3"/>
  <c r="P1480" i="3"/>
  <c r="O1480" i="3"/>
  <c r="P1472" i="3"/>
  <c r="O1472" i="3"/>
  <c r="P1464" i="3"/>
  <c r="O1464" i="3"/>
  <c r="O1456" i="3"/>
  <c r="P1456" i="3"/>
  <c r="P1448" i="3"/>
  <c r="O1448" i="3"/>
  <c r="P1440" i="3"/>
  <c r="O1440" i="3"/>
  <c r="P1432" i="3"/>
  <c r="O1432" i="3"/>
  <c r="O1424" i="3"/>
  <c r="P1424" i="3"/>
  <c r="P1416" i="3"/>
  <c r="O1416" i="3"/>
  <c r="P1408" i="3"/>
  <c r="O1408" i="3"/>
  <c r="P1400" i="3"/>
  <c r="O1400" i="3"/>
  <c r="O1392" i="3"/>
  <c r="P1392" i="3"/>
  <c r="P1384" i="3"/>
  <c r="O1384" i="3"/>
  <c r="O1376" i="3"/>
  <c r="P1376" i="3"/>
  <c r="P1368" i="3"/>
  <c r="O1368" i="3"/>
  <c r="O1360" i="3"/>
  <c r="P1360" i="3"/>
  <c r="P1352" i="3"/>
  <c r="O1352" i="3"/>
  <c r="O1344" i="3"/>
  <c r="P1344" i="3"/>
  <c r="P1336" i="3"/>
  <c r="O1336" i="3"/>
  <c r="O1328" i="3"/>
  <c r="P1328" i="3"/>
  <c r="P1320" i="3"/>
  <c r="O1320" i="3"/>
  <c r="P1312" i="3"/>
  <c r="O1312" i="3"/>
  <c r="P1304" i="3"/>
  <c r="O1304" i="3"/>
  <c r="O1296" i="3"/>
  <c r="P1296" i="3"/>
  <c r="O1288" i="3"/>
  <c r="P1288" i="3"/>
  <c r="O1280" i="3"/>
  <c r="P1280" i="3"/>
  <c r="P1272" i="3"/>
  <c r="O1272" i="3"/>
  <c r="O1264" i="3"/>
  <c r="P1264" i="3"/>
  <c r="P1256" i="3"/>
  <c r="O1256" i="3"/>
  <c r="P1248" i="3"/>
  <c r="O1248" i="3"/>
  <c r="P1240" i="3"/>
  <c r="O1240" i="3"/>
  <c r="O1232" i="3"/>
  <c r="P1232" i="3"/>
  <c r="O1224" i="3"/>
  <c r="P1224" i="3"/>
  <c r="O1216" i="3"/>
  <c r="P1216" i="3"/>
  <c r="P1208" i="3"/>
  <c r="O1208" i="3"/>
  <c r="O1200" i="3"/>
  <c r="P1200" i="3"/>
  <c r="P1192" i="3"/>
  <c r="O1192" i="3"/>
  <c r="P1184" i="3"/>
  <c r="O1184" i="3"/>
  <c r="P1176" i="3"/>
  <c r="O1176" i="3"/>
  <c r="O1168" i="3"/>
  <c r="P1168" i="3"/>
  <c r="O1160" i="3"/>
  <c r="P1160" i="3"/>
  <c r="P1152" i="3"/>
  <c r="O1152" i="3"/>
  <c r="P1144" i="3"/>
  <c r="O1144" i="3"/>
  <c r="O1136" i="3"/>
  <c r="P1136" i="3"/>
  <c r="P1128" i="3"/>
  <c r="O1128" i="3"/>
  <c r="P1120" i="3"/>
  <c r="O1120" i="3"/>
  <c r="P1112" i="3"/>
  <c r="O1112" i="3"/>
  <c r="O1104" i="3"/>
  <c r="P1104" i="3"/>
  <c r="P1096" i="3"/>
  <c r="O1096" i="3"/>
  <c r="P1088" i="3"/>
  <c r="O1088" i="3"/>
  <c r="P1080" i="3"/>
  <c r="O1080" i="3"/>
  <c r="O1072" i="3"/>
  <c r="P1072" i="3"/>
  <c r="P1064" i="3"/>
  <c r="O1064" i="3"/>
  <c r="P1056" i="3"/>
  <c r="O1056" i="3"/>
  <c r="P1048" i="3"/>
  <c r="O1048" i="3"/>
  <c r="O1040" i="3"/>
  <c r="P1040" i="3"/>
  <c r="O1032" i="3"/>
  <c r="P1032" i="3"/>
  <c r="P1024" i="3"/>
  <c r="O1024" i="3"/>
  <c r="O1016" i="3"/>
  <c r="P1016" i="3"/>
  <c r="P1008" i="3"/>
  <c r="O1008" i="3"/>
  <c r="P1000" i="3"/>
  <c r="O1000" i="3"/>
  <c r="P992" i="3"/>
  <c r="O992" i="3"/>
  <c r="O984" i="3"/>
  <c r="P984" i="3"/>
  <c r="P976" i="3"/>
  <c r="O976" i="3"/>
  <c r="P968" i="3"/>
  <c r="O968" i="3"/>
  <c r="P960" i="3"/>
  <c r="O960" i="3"/>
  <c r="O952" i="3"/>
  <c r="P952" i="3"/>
  <c r="P944" i="3"/>
  <c r="O944" i="3"/>
  <c r="P936" i="3"/>
  <c r="O936" i="3"/>
  <c r="P928" i="3"/>
  <c r="O928" i="3"/>
  <c r="O920" i="3"/>
  <c r="P920" i="3"/>
  <c r="P912" i="3"/>
  <c r="O912" i="3"/>
  <c r="P904" i="3"/>
  <c r="O904" i="3"/>
  <c r="P896" i="3"/>
  <c r="O896" i="3"/>
  <c r="O888" i="3"/>
  <c r="P888" i="3"/>
  <c r="P880" i="3"/>
  <c r="O880" i="3"/>
  <c r="P872" i="3"/>
  <c r="O872" i="3"/>
  <c r="P864" i="3"/>
  <c r="O864" i="3"/>
  <c r="P856" i="3"/>
  <c r="O856" i="3"/>
  <c r="P848" i="3"/>
  <c r="O848" i="3"/>
  <c r="P840" i="3"/>
  <c r="O840" i="3"/>
  <c r="P832" i="3"/>
  <c r="O832" i="3"/>
  <c r="P824" i="3"/>
  <c r="O824" i="3"/>
  <c r="P816" i="3"/>
  <c r="O816" i="3"/>
  <c r="P808" i="3"/>
  <c r="O808" i="3"/>
  <c r="P800" i="3"/>
  <c r="O800" i="3"/>
  <c r="P792" i="3"/>
  <c r="O792" i="3"/>
  <c r="P784" i="3"/>
  <c r="O784" i="3"/>
  <c r="P776" i="3"/>
  <c r="O776" i="3"/>
  <c r="P768" i="3"/>
  <c r="O768" i="3"/>
  <c r="P760" i="3"/>
  <c r="O760" i="3"/>
  <c r="O752" i="3"/>
  <c r="P752" i="3"/>
  <c r="P744" i="3"/>
  <c r="O744" i="3"/>
  <c r="P736" i="3"/>
  <c r="O736" i="3"/>
  <c r="P728" i="3"/>
  <c r="O728" i="3"/>
  <c r="P720" i="3"/>
  <c r="O720" i="3"/>
  <c r="P712" i="3"/>
  <c r="O712" i="3"/>
  <c r="P704" i="3"/>
  <c r="O704" i="3"/>
  <c r="P696" i="3"/>
  <c r="O696" i="3"/>
  <c r="P688" i="3"/>
  <c r="O688" i="3"/>
  <c r="P680" i="3"/>
  <c r="O680" i="3"/>
  <c r="P672" i="3"/>
  <c r="O672" i="3"/>
  <c r="P664" i="3"/>
  <c r="O664" i="3"/>
  <c r="P656" i="3"/>
  <c r="O656" i="3"/>
  <c r="P648" i="3"/>
  <c r="O648" i="3"/>
  <c r="P640" i="3"/>
  <c r="O640" i="3"/>
  <c r="P632" i="3"/>
  <c r="O632" i="3"/>
  <c r="P624" i="3"/>
  <c r="O624" i="3"/>
  <c r="P616" i="3"/>
  <c r="O616" i="3"/>
  <c r="P608" i="3"/>
  <c r="O608" i="3"/>
  <c r="P600" i="3"/>
  <c r="O600" i="3"/>
  <c r="P592" i="3"/>
  <c r="O592" i="3"/>
  <c r="P584" i="3"/>
  <c r="O584" i="3"/>
  <c r="P576" i="3"/>
  <c r="O576" i="3"/>
  <c r="P568" i="3"/>
  <c r="O568" i="3"/>
  <c r="P560" i="3"/>
  <c r="O560" i="3"/>
  <c r="P552" i="3"/>
  <c r="O552" i="3"/>
  <c r="P544" i="3"/>
  <c r="O544" i="3"/>
  <c r="P536" i="3"/>
  <c r="O536" i="3"/>
  <c r="P528" i="3"/>
  <c r="O528" i="3"/>
  <c r="P520" i="3"/>
  <c r="O520" i="3"/>
  <c r="P512" i="3"/>
  <c r="O512" i="3"/>
  <c r="P504" i="3"/>
  <c r="O504" i="3"/>
  <c r="P496" i="3"/>
  <c r="O496" i="3"/>
  <c r="P488" i="3"/>
  <c r="O488" i="3"/>
  <c r="P480" i="3"/>
  <c r="O480" i="3"/>
  <c r="P472" i="3"/>
  <c r="O472" i="3"/>
  <c r="P464" i="3"/>
  <c r="O464" i="3"/>
  <c r="P456" i="3"/>
  <c r="O456" i="3"/>
  <c r="P448" i="3"/>
  <c r="O448" i="3"/>
  <c r="P440" i="3"/>
  <c r="O440" i="3"/>
  <c r="P432" i="3"/>
  <c r="O432" i="3"/>
  <c r="P424" i="3"/>
  <c r="O424" i="3"/>
  <c r="P416" i="3"/>
  <c r="O416" i="3"/>
  <c r="P408" i="3"/>
  <c r="O408" i="3"/>
  <c r="P400" i="3"/>
  <c r="O400" i="3"/>
  <c r="P392" i="3"/>
  <c r="O392" i="3"/>
  <c r="P384" i="3"/>
  <c r="O384" i="3"/>
  <c r="P376" i="3"/>
  <c r="O376" i="3"/>
  <c r="P368" i="3"/>
  <c r="O368" i="3"/>
  <c r="P360" i="3"/>
  <c r="O360" i="3"/>
  <c r="P352" i="3"/>
  <c r="O352" i="3"/>
  <c r="P344" i="3"/>
  <c r="O344" i="3"/>
  <c r="P336" i="3"/>
  <c r="O336" i="3"/>
  <c r="P328" i="3"/>
  <c r="O328" i="3"/>
  <c r="P320" i="3"/>
  <c r="O320" i="3"/>
  <c r="P312" i="3"/>
  <c r="O312" i="3"/>
  <c r="P304" i="3"/>
  <c r="O304" i="3"/>
  <c r="P296" i="3"/>
  <c r="O296" i="3"/>
  <c r="P288" i="3"/>
  <c r="O288" i="3"/>
  <c r="P280" i="3"/>
  <c r="O280" i="3"/>
  <c r="P272" i="3"/>
  <c r="O272" i="3"/>
  <c r="P264" i="3"/>
  <c r="O264" i="3"/>
  <c r="P256" i="3"/>
  <c r="O256" i="3"/>
  <c r="P248" i="3"/>
  <c r="O248" i="3"/>
  <c r="P240" i="3"/>
  <c r="O240" i="3"/>
  <c r="P232" i="3"/>
  <c r="O232" i="3"/>
  <c r="P224" i="3"/>
  <c r="O224" i="3"/>
  <c r="P216" i="3"/>
  <c r="O216" i="3"/>
  <c r="P208" i="3"/>
  <c r="O208" i="3"/>
  <c r="P200" i="3"/>
  <c r="O200" i="3"/>
  <c r="P192" i="3"/>
  <c r="O192" i="3"/>
  <c r="P184" i="3"/>
  <c r="O184" i="3"/>
  <c r="P176" i="3"/>
  <c r="O176" i="3"/>
  <c r="P168" i="3"/>
  <c r="O168" i="3"/>
  <c r="P160" i="3"/>
  <c r="O160" i="3"/>
  <c r="P152" i="3"/>
  <c r="O152" i="3"/>
  <c r="P144" i="3"/>
  <c r="O144" i="3"/>
  <c r="P136" i="3"/>
  <c r="O136" i="3"/>
  <c r="P128" i="3"/>
  <c r="O128" i="3"/>
  <c r="P120" i="3"/>
  <c r="O120" i="3"/>
  <c r="P112" i="3"/>
  <c r="O112" i="3"/>
  <c r="P104" i="3"/>
  <c r="O104" i="3"/>
  <c r="P96" i="3"/>
  <c r="O96" i="3"/>
  <c r="P88" i="3"/>
  <c r="O88" i="3"/>
  <c r="P80" i="3"/>
  <c r="O80" i="3"/>
  <c r="P72" i="3"/>
  <c r="O72" i="3"/>
  <c r="P64" i="3"/>
  <c r="O64" i="3"/>
  <c r="P56" i="3"/>
  <c r="O56" i="3"/>
  <c r="P48" i="3"/>
  <c r="O48" i="3"/>
  <c r="P40" i="3"/>
  <c r="O40" i="3"/>
  <c r="P32" i="3"/>
  <c r="O32" i="3"/>
  <c r="P24" i="3"/>
  <c r="O24" i="3"/>
  <c r="P16" i="3"/>
  <c r="O16" i="3"/>
  <c r="P8" i="3"/>
  <c r="O8" i="3"/>
  <c r="P380" i="3"/>
  <c r="O380" i="3"/>
  <c r="P3987" i="3"/>
  <c r="O3987" i="3"/>
  <c r="P3955" i="3"/>
  <c r="O3955" i="3"/>
  <c r="O3915" i="3"/>
  <c r="P3915" i="3"/>
  <c r="P3891" i="3"/>
  <c r="O3891" i="3"/>
  <c r="P3859" i="3"/>
  <c r="O3859" i="3"/>
  <c r="O3835" i="3"/>
  <c r="P3835" i="3"/>
  <c r="P3811" i="3"/>
  <c r="O3811" i="3"/>
  <c r="O3771" i="3"/>
  <c r="P3771" i="3"/>
  <c r="O3739" i="3"/>
  <c r="P3739" i="3"/>
  <c r="O3707" i="3"/>
  <c r="P3707" i="3"/>
  <c r="P3675" i="3"/>
  <c r="O3675" i="3"/>
  <c r="P3643" i="3"/>
  <c r="O3643" i="3"/>
  <c r="O3611" i="3"/>
  <c r="P3611" i="3"/>
  <c r="O3587" i="3"/>
  <c r="P3587" i="3"/>
  <c r="O3563" i="3"/>
  <c r="P3563" i="3"/>
  <c r="P3531" i="3"/>
  <c r="O3531" i="3"/>
  <c r="P3491" i="3"/>
  <c r="O3491" i="3"/>
  <c r="P3459" i="3"/>
  <c r="O3459" i="3"/>
  <c r="P3435" i="3"/>
  <c r="O3435" i="3"/>
  <c r="P3411" i="3"/>
  <c r="O3411" i="3"/>
  <c r="O3379" i="3"/>
  <c r="P3379" i="3"/>
  <c r="O3355" i="3"/>
  <c r="P3355" i="3"/>
  <c r="O3331" i="3"/>
  <c r="P3331" i="3"/>
  <c r="P3299" i="3"/>
  <c r="O3299" i="3"/>
  <c r="P3275" i="3"/>
  <c r="O3275" i="3"/>
  <c r="O3251" i="3"/>
  <c r="P3251" i="3"/>
  <c r="O3219" i="3"/>
  <c r="P3219" i="3"/>
  <c r="P3195" i="3"/>
  <c r="O3195" i="3"/>
  <c r="O3171" i="3"/>
  <c r="P3171" i="3"/>
  <c r="O3139" i="3"/>
  <c r="P3139" i="3"/>
  <c r="P3115" i="3"/>
  <c r="O3115" i="3"/>
  <c r="P3083" i="3"/>
  <c r="O3083" i="3"/>
  <c r="P3051" i="3"/>
  <c r="O3051" i="3"/>
  <c r="P3019" i="3"/>
  <c r="O3019" i="3"/>
  <c r="P2987" i="3"/>
  <c r="O2987" i="3"/>
  <c r="P2963" i="3"/>
  <c r="O2963" i="3"/>
  <c r="P2939" i="3"/>
  <c r="O2939" i="3"/>
  <c r="P2907" i="3"/>
  <c r="O2907" i="3"/>
  <c r="P2883" i="3"/>
  <c r="O2883" i="3"/>
  <c r="P2859" i="3"/>
  <c r="O2859" i="3"/>
  <c r="P2835" i="3"/>
  <c r="O2835" i="3"/>
  <c r="P2803" i="3"/>
  <c r="O2803" i="3"/>
  <c r="P2779" i="3"/>
  <c r="O2779" i="3"/>
  <c r="P2755" i="3"/>
  <c r="O2755" i="3"/>
  <c r="P2731" i="3"/>
  <c r="O2731" i="3"/>
  <c r="P2699" i="3"/>
  <c r="O2699" i="3"/>
  <c r="P2667" i="3"/>
  <c r="O2667" i="3"/>
  <c r="P2635" i="3"/>
  <c r="O2635" i="3"/>
  <c r="P2611" i="3"/>
  <c r="O2611" i="3"/>
  <c r="O2587" i="3"/>
  <c r="P2587" i="3"/>
  <c r="P2555" i="3"/>
  <c r="O2555" i="3"/>
  <c r="O2531" i="3"/>
  <c r="P2531" i="3"/>
  <c r="P2507" i="3"/>
  <c r="O2507" i="3"/>
  <c r="P2475" i="3"/>
  <c r="O2475" i="3"/>
  <c r="P2451" i="3"/>
  <c r="O2451" i="3"/>
  <c r="O2427" i="3"/>
  <c r="P2427" i="3"/>
  <c r="O2403" i="3"/>
  <c r="P2403" i="3"/>
  <c r="P2379" i="3"/>
  <c r="O2379" i="3"/>
  <c r="O2339" i="3"/>
  <c r="P2339" i="3"/>
  <c r="O2315" i="3"/>
  <c r="P2315" i="3"/>
  <c r="P2283" i="3"/>
  <c r="O2283" i="3"/>
  <c r="P2259" i="3"/>
  <c r="O2259" i="3"/>
  <c r="O2219" i="3"/>
  <c r="P2219" i="3"/>
  <c r="P2187" i="3"/>
  <c r="O2187" i="3"/>
  <c r="P2155" i="3"/>
  <c r="O2155" i="3"/>
  <c r="P2123" i="3"/>
  <c r="O2123" i="3"/>
  <c r="P2091" i="3"/>
  <c r="O2091" i="3"/>
  <c r="P2059" i="3"/>
  <c r="O2059" i="3"/>
  <c r="P2027" i="3"/>
  <c r="O2027" i="3"/>
  <c r="O2003" i="3"/>
  <c r="P2003" i="3"/>
  <c r="P1979" i="3"/>
  <c r="O1979" i="3"/>
  <c r="P1947" i="3"/>
  <c r="O1947" i="3"/>
  <c r="O1923" i="3"/>
  <c r="P1923" i="3"/>
  <c r="O1899" i="3"/>
  <c r="P1899" i="3"/>
  <c r="P1883" i="3"/>
  <c r="O1883" i="3"/>
  <c r="O1859" i="3"/>
  <c r="P1859" i="3"/>
  <c r="O1835" i="3"/>
  <c r="P1835" i="3"/>
  <c r="O1811" i="3"/>
  <c r="P1811" i="3"/>
  <c r="P1787" i="3"/>
  <c r="O1787" i="3"/>
  <c r="P1755" i="3"/>
  <c r="O1755" i="3"/>
  <c r="P1731" i="3"/>
  <c r="O1731" i="3"/>
  <c r="P1699" i="3"/>
  <c r="O1699" i="3"/>
  <c r="O1651" i="3"/>
  <c r="P1651" i="3"/>
  <c r="O1459" i="3"/>
  <c r="P1459" i="3"/>
  <c r="P443" i="3"/>
  <c r="O443" i="3"/>
  <c r="P3983" i="3"/>
  <c r="O3983" i="3"/>
  <c r="P3975" i="3"/>
  <c r="O3975" i="3"/>
  <c r="P3967" i="3"/>
  <c r="O3967" i="3"/>
  <c r="O3959" i="3"/>
  <c r="P3959" i="3"/>
  <c r="P3951" i="3"/>
  <c r="O3951" i="3"/>
  <c r="P3943" i="3"/>
  <c r="O3943" i="3"/>
  <c r="P3935" i="3"/>
  <c r="O3935" i="3"/>
  <c r="O3927" i="3"/>
  <c r="P3927" i="3"/>
  <c r="P3919" i="3"/>
  <c r="O3919" i="3"/>
  <c r="P3911" i="3"/>
  <c r="O3911" i="3"/>
  <c r="P3903" i="3"/>
  <c r="O3903" i="3"/>
  <c r="O3895" i="3"/>
  <c r="P3895" i="3"/>
  <c r="P3887" i="3"/>
  <c r="O3887" i="3"/>
  <c r="P3879" i="3"/>
  <c r="O3879" i="3"/>
  <c r="P3871" i="3"/>
  <c r="O3871" i="3"/>
  <c r="P3863" i="3"/>
  <c r="O3863" i="3"/>
  <c r="O3855" i="3"/>
  <c r="P3855" i="3"/>
  <c r="P3847" i="3"/>
  <c r="O3847" i="3"/>
  <c r="P3839" i="3"/>
  <c r="O3839" i="3"/>
  <c r="P3831" i="3"/>
  <c r="O3831" i="3"/>
  <c r="P3823" i="3"/>
  <c r="O3823" i="3"/>
  <c r="P3815" i="3"/>
  <c r="O3815" i="3"/>
  <c r="P3807" i="3"/>
  <c r="O3807" i="3"/>
  <c r="P3799" i="3"/>
  <c r="O3799" i="3"/>
  <c r="P3791" i="3"/>
  <c r="O3791" i="3"/>
  <c r="P3783" i="3"/>
  <c r="O3783" i="3"/>
  <c r="P3775" i="3"/>
  <c r="O3775" i="3"/>
  <c r="P3767" i="3"/>
  <c r="O3767" i="3"/>
  <c r="P3759" i="3"/>
  <c r="O3759" i="3"/>
  <c r="P3751" i="3"/>
  <c r="O3751" i="3"/>
  <c r="P3743" i="3"/>
  <c r="O3743" i="3"/>
  <c r="P3735" i="3"/>
  <c r="O3735" i="3"/>
  <c r="O3727" i="3"/>
  <c r="P3727" i="3"/>
  <c r="P3719" i="3"/>
  <c r="O3719" i="3"/>
  <c r="P3711" i="3"/>
  <c r="O3711" i="3"/>
  <c r="P3703" i="3"/>
  <c r="O3703" i="3"/>
  <c r="P3695" i="3"/>
  <c r="O3695" i="3"/>
  <c r="P3687" i="3"/>
  <c r="O3687" i="3"/>
  <c r="P3679" i="3"/>
  <c r="O3679" i="3"/>
  <c r="P3671" i="3"/>
  <c r="O3671" i="3"/>
  <c r="P3663" i="3"/>
  <c r="O3663" i="3"/>
  <c r="P3655" i="3"/>
  <c r="O3655" i="3"/>
  <c r="P3647" i="3"/>
  <c r="O3647" i="3"/>
  <c r="P3639" i="3"/>
  <c r="O3639" i="3"/>
  <c r="P3631" i="3"/>
  <c r="O3631" i="3"/>
  <c r="P3623" i="3"/>
  <c r="O3623" i="3"/>
  <c r="P3615" i="3"/>
  <c r="O3615" i="3"/>
  <c r="P3607" i="3"/>
  <c r="O3607" i="3"/>
  <c r="O3599" i="3"/>
  <c r="P3599" i="3"/>
  <c r="P3591" i="3"/>
  <c r="O3591" i="3"/>
  <c r="P3583" i="3"/>
  <c r="O3583" i="3"/>
  <c r="P3575" i="3"/>
  <c r="O3575" i="3"/>
  <c r="O3567" i="3"/>
  <c r="P3567" i="3"/>
  <c r="P3559" i="3"/>
  <c r="O3559" i="3"/>
  <c r="P3551" i="3"/>
  <c r="O3551" i="3"/>
  <c r="P3543" i="3"/>
  <c r="O3543" i="3"/>
  <c r="O3535" i="3"/>
  <c r="P3535" i="3"/>
  <c r="O3527" i="3"/>
  <c r="P3527" i="3"/>
  <c r="P3519" i="3"/>
  <c r="O3519" i="3"/>
  <c r="O3511" i="3"/>
  <c r="P3511" i="3"/>
  <c r="P3503" i="3"/>
  <c r="O3503" i="3"/>
  <c r="O3495" i="3"/>
  <c r="P3495" i="3"/>
  <c r="P3487" i="3"/>
  <c r="O3487" i="3"/>
  <c r="O3479" i="3"/>
  <c r="P3479" i="3"/>
  <c r="P3471" i="3"/>
  <c r="O3471" i="3"/>
  <c r="O3463" i="3"/>
  <c r="P3463" i="3"/>
  <c r="P3455" i="3"/>
  <c r="O3455" i="3"/>
  <c r="O3447" i="3"/>
  <c r="P3447" i="3"/>
  <c r="P3439" i="3"/>
  <c r="O3439" i="3"/>
  <c r="O3431" i="3"/>
  <c r="P3431" i="3"/>
  <c r="O3423" i="3"/>
  <c r="P3423" i="3"/>
  <c r="P3415" i="3"/>
  <c r="O3415" i="3"/>
  <c r="O3407" i="3"/>
  <c r="P3407" i="3"/>
  <c r="O3399" i="3"/>
  <c r="P3399" i="3"/>
  <c r="O3391" i="3"/>
  <c r="P3391" i="3"/>
  <c r="O3383" i="3"/>
  <c r="P3383" i="3"/>
  <c r="O3375" i="3"/>
  <c r="P3375" i="3"/>
  <c r="O3367" i="3"/>
  <c r="P3367" i="3"/>
  <c r="O3359" i="3"/>
  <c r="P3359" i="3"/>
  <c r="O3351" i="3"/>
  <c r="P3351" i="3"/>
  <c r="O3343" i="3"/>
  <c r="P3343" i="3"/>
  <c r="O3335" i="3"/>
  <c r="P3335" i="3"/>
  <c r="O3327" i="3"/>
  <c r="P3327" i="3"/>
  <c r="O3319" i="3"/>
  <c r="P3319" i="3"/>
  <c r="P3311" i="3"/>
  <c r="O3311" i="3"/>
  <c r="O3303" i="3"/>
  <c r="P3303" i="3"/>
  <c r="P3295" i="3"/>
  <c r="O3295" i="3"/>
  <c r="P3287" i="3"/>
  <c r="O3287" i="3"/>
  <c r="P3279" i="3"/>
  <c r="O3279" i="3"/>
  <c r="P3271" i="3"/>
  <c r="O3271" i="3"/>
  <c r="P3263" i="3"/>
  <c r="O3263" i="3"/>
  <c r="P3255" i="3"/>
  <c r="O3255" i="3"/>
  <c r="O3247" i="3"/>
  <c r="P3247" i="3"/>
  <c r="P3239" i="3"/>
  <c r="O3239" i="3"/>
  <c r="P3231" i="3"/>
  <c r="O3231" i="3"/>
  <c r="P3223" i="3"/>
  <c r="O3223" i="3"/>
  <c r="P3215" i="3"/>
  <c r="O3215" i="3"/>
  <c r="P3207" i="3"/>
  <c r="O3207" i="3"/>
  <c r="P3199" i="3"/>
  <c r="O3199" i="3"/>
  <c r="P3191" i="3"/>
  <c r="O3191" i="3"/>
  <c r="O3183" i="3"/>
  <c r="P3183" i="3"/>
  <c r="P3175" i="3"/>
  <c r="O3175" i="3"/>
  <c r="O3167" i="3"/>
  <c r="P3167" i="3"/>
  <c r="P3159" i="3"/>
  <c r="O3159" i="3"/>
  <c r="P3151" i="3"/>
  <c r="O3151" i="3"/>
  <c r="P3143" i="3"/>
  <c r="O3143" i="3"/>
  <c r="P3135" i="3"/>
  <c r="O3135" i="3"/>
  <c r="P3127" i="3"/>
  <c r="O3127" i="3"/>
  <c r="O3119" i="3"/>
  <c r="P3119" i="3"/>
  <c r="P3111" i="3"/>
  <c r="O3111" i="3"/>
  <c r="O3103" i="3"/>
  <c r="P3103" i="3"/>
  <c r="P3095" i="3"/>
  <c r="O3095" i="3"/>
  <c r="P3087" i="3"/>
  <c r="O3087" i="3"/>
  <c r="O3079" i="3"/>
  <c r="P3079" i="3"/>
  <c r="P3071" i="3"/>
  <c r="O3071" i="3"/>
  <c r="P3063" i="3"/>
  <c r="O3063" i="3"/>
  <c r="P3055" i="3"/>
  <c r="O3055" i="3"/>
  <c r="O3047" i="3"/>
  <c r="P3047" i="3"/>
  <c r="P3039" i="3"/>
  <c r="O3039" i="3"/>
  <c r="P3031" i="3"/>
  <c r="O3031" i="3"/>
  <c r="P3023" i="3"/>
  <c r="O3023" i="3"/>
  <c r="O3015" i="3"/>
  <c r="P3015" i="3"/>
  <c r="O3007" i="3"/>
  <c r="P3007" i="3"/>
  <c r="O2999" i="3"/>
  <c r="P2999" i="3"/>
  <c r="P2991" i="3"/>
  <c r="O2991" i="3"/>
  <c r="P2983" i="3"/>
  <c r="O2983" i="3"/>
  <c r="P2975" i="3"/>
  <c r="O2975" i="3"/>
  <c r="P2967" i="3"/>
  <c r="O2967" i="3"/>
  <c r="P2959" i="3"/>
  <c r="O2959" i="3"/>
  <c r="P2951" i="3"/>
  <c r="O2951" i="3"/>
  <c r="P2943" i="3"/>
  <c r="O2943" i="3"/>
  <c r="P2935" i="3"/>
  <c r="O2935" i="3"/>
  <c r="P2927" i="3"/>
  <c r="O2927" i="3"/>
  <c r="P2919" i="3"/>
  <c r="O2919" i="3"/>
  <c r="P2911" i="3"/>
  <c r="O2911" i="3"/>
  <c r="P2903" i="3"/>
  <c r="O2903" i="3"/>
  <c r="P2895" i="3"/>
  <c r="O2895" i="3"/>
  <c r="P2887" i="3"/>
  <c r="O2887" i="3"/>
  <c r="P2879" i="3"/>
  <c r="O2879" i="3"/>
  <c r="P2871" i="3"/>
  <c r="O2871" i="3"/>
  <c r="P2863" i="3"/>
  <c r="O2863" i="3"/>
  <c r="P2855" i="3"/>
  <c r="O2855" i="3"/>
  <c r="P2847" i="3"/>
  <c r="O2847" i="3"/>
  <c r="P2839" i="3"/>
  <c r="O2839" i="3"/>
  <c r="P2831" i="3"/>
  <c r="O2831" i="3"/>
  <c r="P2823" i="3"/>
  <c r="O2823" i="3"/>
  <c r="P2815" i="3"/>
  <c r="O2815" i="3"/>
  <c r="P2807" i="3"/>
  <c r="O2807" i="3"/>
  <c r="P2799" i="3"/>
  <c r="O2799" i="3"/>
  <c r="P2791" i="3"/>
  <c r="O2791" i="3"/>
  <c r="P2783" i="3"/>
  <c r="O2783" i="3"/>
  <c r="P2775" i="3"/>
  <c r="O2775" i="3"/>
  <c r="P2767" i="3"/>
  <c r="O2767" i="3"/>
  <c r="P2759" i="3"/>
  <c r="O2759" i="3"/>
  <c r="P2751" i="3"/>
  <c r="O2751" i="3"/>
  <c r="P2743" i="3"/>
  <c r="O2743" i="3"/>
  <c r="P2735" i="3"/>
  <c r="O2735" i="3"/>
  <c r="P2727" i="3"/>
  <c r="O2727" i="3"/>
  <c r="O2719" i="3"/>
  <c r="P2719" i="3"/>
  <c r="P2711" i="3"/>
  <c r="O2711" i="3"/>
  <c r="P2703" i="3"/>
  <c r="O2703" i="3"/>
  <c r="O2695" i="3"/>
  <c r="P2695" i="3"/>
  <c r="O2687" i="3"/>
  <c r="P2687" i="3"/>
  <c r="P2679" i="3"/>
  <c r="O2679" i="3"/>
  <c r="P2671" i="3"/>
  <c r="O2671" i="3"/>
  <c r="P2663" i="3"/>
  <c r="O2663" i="3"/>
  <c r="O2655" i="3"/>
  <c r="P2655" i="3"/>
  <c r="P2647" i="3"/>
  <c r="O2647" i="3"/>
  <c r="P2639" i="3"/>
  <c r="O2639" i="3"/>
  <c r="P2631" i="3"/>
  <c r="O2631" i="3"/>
  <c r="O2623" i="3"/>
  <c r="P2623" i="3"/>
  <c r="P2615" i="3"/>
  <c r="O2615" i="3"/>
  <c r="P2607" i="3"/>
  <c r="O2607" i="3"/>
  <c r="P2599" i="3"/>
  <c r="O2599" i="3"/>
  <c r="O2591" i="3"/>
  <c r="P2591" i="3"/>
  <c r="P2583" i="3"/>
  <c r="O2583" i="3"/>
  <c r="P2575" i="3"/>
  <c r="O2575" i="3"/>
  <c r="O2567" i="3"/>
  <c r="P2567" i="3"/>
  <c r="O2559" i="3"/>
  <c r="P2559" i="3"/>
  <c r="P2551" i="3"/>
  <c r="O2551" i="3"/>
  <c r="P2543" i="3"/>
  <c r="O2543" i="3"/>
  <c r="P2535" i="3"/>
  <c r="O2535" i="3"/>
  <c r="O2527" i="3"/>
  <c r="P2527" i="3"/>
  <c r="P2519" i="3"/>
  <c r="O2519" i="3"/>
  <c r="P2511" i="3"/>
  <c r="O2511" i="3"/>
  <c r="P2503" i="3"/>
  <c r="O2503" i="3"/>
  <c r="O2495" i="3"/>
  <c r="P2495" i="3"/>
  <c r="P2487" i="3"/>
  <c r="O2487" i="3"/>
  <c r="P2479" i="3"/>
  <c r="O2479" i="3"/>
  <c r="P2471" i="3"/>
  <c r="O2471" i="3"/>
  <c r="O2463" i="3"/>
  <c r="P2463" i="3"/>
  <c r="P2455" i="3"/>
  <c r="O2455" i="3"/>
  <c r="P2447" i="3"/>
  <c r="O2447" i="3"/>
  <c r="P2439" i="3"/>
  <c r="O2439" i="3"/>
  <c r="O2431" i="3"/>
  <c r="P2431" i="3"/>
  <c r="P2423" i="3"/>
  <c r="O2423" i="3"/>
  <c r="P2415" i="3"/>
  <c r="O2415" i="3"/>
  <c r="P2407" i="3"/>
  <c r="O2407" i="3"/>
  <c r="O2399" i="3"/>
  <c r="P2399" i="3"/>
  <c r="P2391" i="3"/>
  <c r="O2391" i="3"/>
  <c r="P2383" i="3"/>
  <c r="O2383" i="3"/>
  <c r="P2375" i="3"/>
  <c r="O2375" i="3"/>
  <c r="O2367" i="3"/>
  <c r="P2367" i="3"/>
  <c r="P2359" i="3"/>
  <c r="O2359" i="3"/>
  <c r="P2351" i="3"/>
  <c r="O2351" i="3"/>
  <c r="P2343" i="3"/>
  <c r="O2343" i="3"/>
  <c r="O2335" i="3"/>
  <c r="P2335" i="3"/>
  <c r="P2327" i="3"/>
  <c r="O2327" i="3"/>
  <c r="P2319" i="3"/>
  <c r="O2319" i="3"/>
  <c r="P2311" i="3"/>
  <c r="O2311" i="3"/>
  <c r="P2303" i="3"/>
  <c r="O2303" i="3"/>
  <c r="P2295" i="3"/>
  <c r="O2295" i="3"/>
  <c r="O2287" i="3"/>
  <c r="P2287" i="3"/>
  <c r="P2279" i="3"/>
  <c r="O2279" i="3"/>
  <c r="O2271" i="3"/>
  <c r="P2271" i="3"/>
  <c r="P2263" i="3"/>
  <c r="O2263" i="3"/>
  <c r="O2255" i="3"/>
  <c r="P2255" i="3"/>
  <c r="P2247" i="3"/>
  <c r="O2247" i="3"/>
  <c r="P2239" i="3"/>
  <c r="O2239" i="3"/>
  <c r="O2231" i="3"/>
  <c r="P2231" i="3"/>
  <c r="O2223" i="3"/>
  <c r="P2223" i="3"/>
  <c r="O2215" i="3"/>
  <c r="P2215" i="3"/>
  <c r="P2207" i="3"/>
  <c r="O2207" i="3"/>
  <c r="O2199" i="3"/>
  <c r="P2199" i="3"/>
  <c r="O2191" i="3"/>
  <c r="P2191" i="3"/>
  <c r="P2183" i="3"/>
  <c r="O2183" i="3"/>
  <c r="P2175" i="3"/>
  <c r="O2175" i="3"/>
  <c r="P2167" i="3"/>
  <c r="O2167" i="3"/>
  <c r="O2159" i="3"/>
  <c r="P2159" i="3"/>
  <c r="P2151" i="3"/>
  <c r="O2151" i="3"/>
  <c r="P2143" i="3"/>
  <c r="O2143" i="3"/>
  <c r="O2135" i="3"/>
  <c r="P2135" i="3"/>
  <c r="P2127" i="3"/>
  <c r="O2127" i="3"/>
  <c r="P2119" i="3"/>
  <c r="O2119" i="3"/>
  <c r="P2111" i="3"/>
  <c r="O2111" i="3"/>
  <c r="P2103" i="3"/>
  <c r="O2103" i="3"/>
  <c r="P2095" i="3"/>
  <c r="O2095" i="3"/>
  <c r="P2087" i="3"/>
  <c r="O2087" i="3"/>
  <c r="P2079" i="3"/>
  <c r="O2079" i="3"/>
  <c r="P2071" i="3"/>
  <c r="O2071" i="3"/>
  <c r="P2063" i="3"/>
  <c r="O2063" i="3"/>
  <c r="P2055" i="3"/>
  <c r="O2055" i="3"/>
  <c r="O2047" i="3"/>
  <c r="P2047" i="3"/>
  <c r="O2039" i="3"/>
  <c r="P2039" i="3"/>
  <c r="P2031" i="3"/>
  <c r="O2031" i="3"/>
  <c r="P2023" i="3"/>
  <c r="O2023" i="3"/>
  <c r="P2015" i="3"/>
  <c r="O2015" i="3"/>
  <c r="P2007" i="3"/>
  <c r="O2007" i="3"/>
  <c r="P1999" i="3"/>
  <c r="O1999" i="3"/>
  <c r="P1991" i="3"/>
  <c r="O1991" i="3"/>
  <c r="O1983" i="3"/>
  <c r="P1983" i="3"/>
  <c r="P1975" i="3"/>
  <c r="O1975" i="3"/>
  <c r="P1967" i="3"/>
  <c r="O1967" i="3"/>
  <c r="P1959" i="3"/>
  <c r="O1959" i="3"/>
  <c r="P1951" i="3"/>
  <c r="O1951" i="3"/>
  <c r="O1943" i="3"/>
  <c r="P1943" i="3"/>
  <c r="P1935" i="3"/>
  <c r="O1935" i="3"/>
  <c r="P1927" i="3"/>
  <c r="O1927" i="3"/>
  <c r="O1919" i="3"/>
  <c r="P1919" i="3"/>
  <c r="P1911" i="3"/>
  <c r="O1911" i="3"/>
  <c r="P1903" i="3"/>
  <c r="O1903" i="3"/>
  <c r="P1895" i="3"/>
  <c r="O1895" i="3"/>
  <c r="O1887" i="3"/>
  <c r="P1887" i="3"/>
  <c r="O1879" i="3"/>
  <c r="P1879" i="3"/>
  <c r="P1871" i="3"/>
  <c r="O1871" i="3"/>
  <c r="P1863" i="3"/>
  <c r="O1863" i="3"/>
  <c r="O1855" i="3"/>
  <c r="P1855" i="3"/>
  <c r="O1847" i="3"/>
  <c r="P1847" i="3"/>
  <c r="P1839" i="3"/>
  <c r="O1839" i="3"/>
  <c r="P1831" i="3"/>
  <c r="O1831" i="3"/>
  <c r="O1823" i="3"/>
  <c r="P1823" i="3"/>
  <c r="O1815" i="3"/>
  <c r="P1815" i="3"/>
  <c r="O1807" i="3"/>
  <c r="P1807" i="3"/>
  <c r="P1799" i="3"/>
  <c r="O1799" i="3"/>
  <c r="O1791" i="3"/>
  <c r="P1791" i="3"/>
  <c r="O1783" i="3"/>
  <c r="P1783" i="3"/>
  <c r="O1775" i="3"/>
  <c r="P1775" i="3"/>
  <c r="P1767" i="3"/>
  <c r="O1767" i="3"/>
  <c r="O1759" i="3"/>
  <c r="P1759" i="3"/>
  <c r="P1751" i="3"/>
  <c r="O1751" i="3"/>
  <c r="P1743" i="3"/>
  <c r="O1743" i="3"/>
  <c r="P1735" i="3"/>
  <c r="O1735" i="3"/>
  <c r="O1727" i="3"/>
  <c r="P1727" i="3"/>
  <c r="P1719" i="3"/>
  <c r="O1719" i="3"/>
  <c r="P1711" i="3"/>
  <c r="O1711" i="3"/>
  <c r="P1703" i="3"/>
  <c r="O1703" i="3"/>
  <c r="O1695" i="3"/>
  <c r="P1695" i="3"/>
  <c r="O1687" i="3"/>
  <c r="P1687" i="3"/>
  <c r="O1679" i="3"/>
  <c r="P1679" i="3"/>
  <c r="P1671" i="3"/>
  <c r="O1671" i="3"/>
  <c r="O1663" i="3"/>
  <c r="P1663" i="3"/>
  <c r="P1655" i="3"/>
  <c r="O1655" i="3"/>
  <c r="P1647" i="3"/>
  <c r="O1647" i="3"/>
  <c r="P1639" i="3"/>
  <c r="O1639" i="3"/>
  <c r="O1631" i="3"/>
  <c r="P1631" i="3"/>
  <c r="O1623" i="3"/>
  <c r="P1623" i="3"/>
  <c r="P1615" i="3"/>
  <c r="O1615" i="3"/>
  <c r="P1607" i="3"/>
  <c r="O1607" i="3"/>
  <c r="P1599" i="3"/>
  <c r="O1599" i="3"/>
  <c r="O1591" i="3"/>
  <c r="P1591" i="3"/>
  <c r="P1583" i="3"/>
  <c r="O1583" i="3"/>
  <c r="P1575" i="3"/>
  <c r="O1575" i="3"/>
  <c r="P1567" i="3"/>
  <c r="O1567" i="3"/>
  <c r="O1559" i="3"/>
  <c r="P1559" i="3"/>
  <c r="P1551" i="3"/>
  <c r="O1551" i="3"/>
  <c r="P1543" i="3"/>
  <c r="O1543" i="3"/>
  <c r="P1535" i="3"/>
  <c r="O1535" i="3"/>
  <c r="O1527" i="3"/>
  <c r="P1527" i="3"/>
  <c r="P1519" i="3"/>
  <c r="O1519" i="3"/>
  <c r="P1511" i="3"/>
  <c r="O1511" i="3"/>
  <c r="P1503" i="3"/>
  <c r="O1503" i="3"/>
  <c r="O1495" i="3"/>
  <c r="P1495" i="3"/>
  <c r="P1487" i="3"/>
  <c r="O1487" i="3"/>
  <c r="P1479" i="3"/>
  <c r="O1479" i="3"/>
  <c r="P1471" i="3"/>
  <c r="O1471" i="3"/>
  <c r="O1463" i="3"/>
  <c r="P1463" i="3"/>
  <c r="P1455" i="3"/>
  <c r="O1455" i="3"/>
  <c r="P1447" i="3"/>
  <c r="O1447" i="3"/>
  <c r="P1439" i="3"/>
  <c r="O1439" i="3"/>
  <c r="O1431" i="3"/>
  <c r="P1431" i="3"/>
  <c r="P1423" i="3"/>
  <c r="O1423" i="3"/>
  <c r="P1415" i="3"/>
  <c r="O1415" i="3"/>
  <c r="P1407" i="3"/>
  <c r="O1407" i="3"/>
  <c r="O1399" i="3"/>
  <c r="P1399" i="3"/>
  <c r="P1391" i="3"/>
  <c r="O1391" i="3"/>
  <c r="P1383" i="3"/>
  <c r="O1383" i="3"/>
  <c r="P1375" i="3"/>
  <c r="O1375" i="3"/>
  <c r="O1367" i="3"/>
  <c r="P1367" i="3"/>
  <c r="P1359" i="3"/>
  <c r="O1359" i="3"/>
  <c r="P1351" i="3"/>
  <c r="O1351" i="3"/>
  <c r="P1343" i="3"/>
  <c r="O1343" i="3"/>
  <c r="O1335" i="3"/>
  <c r="P1335" i="3"/>
  <c r="P1327" i="3"/>
  <c r="O1327" i="3"/>
  <c r="O1319" i="3"/>
  <c r="P1319" i="3"/>
  <c r="P1311" i="3"/>
  <c r="O1311" i="3"/>
  <c r="O1303" i="3"/>
  <c r="P1303" i="3"/>
  <c r="P1295" i="3"/>
  <c r="O1295" i="3"/>
  <c r="P1287" i="3"/>
  <c r="O1287" i="3"/>
  <c r="P1279" i="3"/>
  <c r="O1279" i="3"/>
  <c r="O1271" i="3"/>
  <c r="P1271" i="3"/>
  <c r="O1263" i="3"/>
  <c r="P1263" i="3"/>
  <c r="O1255" i="3"/>
  <c r="P1255" i="3"/>
  <c r="P1247" i="3"/>
  <c r="O1247" i="3"/>
  <c r="O1239" i="3"/>
  <c r="P1239" i="3"/>
  <c r="P1231" i="3"/>
  <c r="O1231" i="3"/>
  <c r="O1223" i="3"/>
  <c r="P1223" i="3"/>
  <c r="P1215" i="3"/>
  <c r="O1215" i="3"/>
  <c r="O1207" i="3"/>
  <c r="P1207" i="3"/>
  <c r="O1199" i="3"/>
  <c r="P1199" i="3"/>
  <c r="O1191" i="3"/>
  <c r="P1191" i="3"/>
  <c r="O1183" i="3"/>
  <c r="P1183" i="3"/>
  <c r="O1175" i="3"/>
  <c r="P1175" i="3"/>
  <c r="P1167" i="3"/>
  <c r="O1167" i="3"/>
  <c r="O1159" i="3"/>
  <c r="P1159" i="3"/>
  <c r="O1151" i="3"/>
  <c r="P1151" i="3"/>
  <c r="O1143" i="3"/>
  <c r="P1143" i="3"/>
  <c r="P1135" i="3"/>
  <c r="O1135" i="3"/>
  <c r="P1127" i="3"/>
  <c r="O1127" i="3"/>
  <c r="P1119" i="3"/>
  <c r="O1119" i="3"/>
  <c r="O1111" i="3"/>
  <c r="P1111" i="3"/>
  <c r="P1103" i="3"/>
  <c r="O1103" i="3"/>
  <c r="P1095" i="3"/>
  <c r="O1095" i="3"/>
  <c r="P1087" i="3"/>
  <c r="O1087" i="3"/>
  <c r="O1079" i="3"/>
  <c r="P1079" i="3"/>
  <c r="P1071" i="3"/>
  <c r="O1071" i="3"/>
  <c r="P1063" i="3"/>
  <c r="O1063" i="3"/>
  <c r="P1055" i="3"/>
  <c r="O1055" i="3"/>
  <c r="O1047" i="3"/>
  <c r="P1047" i="3"/>
  <c r="P1039" i="3"/>
  <c r="O1039" i="3"/>
  <c r="P1031" i="3"/>
  <c r="O1031" i="3"/>
  <c r="P1023" i="3"/>
  <c r="O1023" i="3"/>
  <c r="P1015" i="3"/>
  <c r="O1015" i="3"/>
  <c r="O1007" i="3"/>
  <c r="P1007" i="3"/>
  <c r="P999" i="3"/>
  <c r="O999" i="3"/>
  <c r="P991" i="3"/>
  <c r="O991" i="3"/>
  <c r="P983" i="3"/>
  <c r="O983" i="3"/>
  <c r="O975" i="3"/>
  <c r="P975" i="3"/>
  <c r="P967" i="3"/>
  <c r="O967" i="3"/>
  <c r="P959" i="3"/>
  <c r="O959" i="3"/>
  <c r="P951" i="3"/>
  <c r="O951" i="3"/>
  <c r="O943" i="3"/>
  <c r="P943" i="3"/>
  <c r="P935" i="3"/>
  <c r="O935" i="3"/>
  <c r="P927" i="3"/>
  <c r="O927" i="3"/>
  <c r="P919" i="3"/>
  <c r="O919" i="3"/>
  <c r="O911" i="3"/>
  <c r="P911" i="3"/>
  <c r="P903" i="3"/>
  <c r="O903" i="3"/>
  <c r="P895" i="3"/>
  <c r="O895" i="3"/>
  <c r="P887" i="3"/>
  <c r="O887" i="3"/>
  <c r="O879" i="3"/>
  <c r="P879" i="3"/>
  <c r="P871" i="3"/>
  <c r="O871" i="3"/>
  <c r="O863" i="3"/>
  <c r="P863" i="3"/>
  <c r="O855" i="3"/>
  <c r="P855" i="3"/>
  <c r="O847" i="3"/>
  <c r="P847" i="3"/>
  <c r="O839" i="3"/>
  <c r="P839" i="3"/>
  <c r="O831" i="3"/>
  <c r="P831" i="3"/>
  <c r="O823" i="3"/>
  <c r="P823" i="3"/>
  <c r="O815" i="3"/>
  <c r="P815" i="3"/>
  <c r="O807" i="3"/>
  <c r="P807" i="3"/>
  <c r="O799" i="3"/>
  <c r="P799" i="3"/>
  <c r="O791" i="3"/>
  <c r="P791" i="3"/>
  <c r="O783" i="3"/>
  <c r="P783" i="3"/>
  <c r="O775" i="3"/>
  <c r="P775" i="3"/>
  <c r="O767" i="3"/>
  <c r="P767" i="3"/>
  <c r="P759" i="3"/>
  <c r="O759" i="3"/>
  <c r="P751" i="3"/>
  <c r="O751" i="3"/>
  <c r="O743" i="3"/>
  <c r="P743" i="3"/>
  <c r="P735" i="3"/>
  <c r="O735" i="3"/>
  <c r="P727" i="3"/>
  <c r="O727" i="3"/>
  <c r="P719" i="3"/>
  <c r="O719" i="3"/>
  <c r="P711" i="3"/>
  <c r="O711" i="3"/>
  <c r="P703" i="3"/>
  <c r="O703" i="3"/>
  <c r="P695" i="3"/>
  <c r="O695" i="3"/>
  <c r="P687" i="3"/>
  <c r="O687" i="3"/>
  <c r="P679" i="3"/>
  <c r="O679" i="3"/>
  <c r="P671" i="3"/>
  <c r="O671" i="3"/>
  <c r="P663" i="3"/>
  <c r="O663" i="3"/>
  <c r="P655" i="3"/>
  <c r="O655" i="3"/>
  <c r="P647" i="3"/>
  <c r="O647" i="3"/>
  <c r="P639" i="3"/>
  <c r="O639" i="3"/>
  <c r="P631" i="3"/>
  <c r="O631" i="3"/>
  <c r="P623" i="3"/>
  <c r="O623" i="3"/>
  <c r="P615" i="3"/>
  <c r="O615" i="3"/>
  <c r="P607" i="3"/>
  <c r="O607" i="3"/>
  <c r="P599" i="3"/>
  <c r="O599" i="3"/>
  <c r="P591" i="3"/>
  <c r="O591" i="3"/>
  <c r="P583" i="3"/>
  <c r="O583" i="3"/>
  <c r="P575" i="3"/>
  <c r="O575" i="3"/>
  <c r="P567" i="3"/>
  <c r="O567" i="3"/>
  <c r="P559" i="3"/>
  <c r="O559" i="3"/>
  <c r="P551" i="3"/>
  <c r="O551" i="3"/>
  <c r="P543" i="3"/>
  <c r="O543" i="3"/>
  <c r="P535" i="3"/>
  <c r="O535" i="3"/>
  <c r="P527" i="3"/>
  <c r="O527" i="3"/>
  <c r="P519" i="3"/>
  <c r="O519" i="3"/>
  <c r="P511" i="3"/>
  <c r="O511" i="3"/>
  <c r="P503" i="3"/>
  <c r="O503" i="3"/>
  <c r="P495" i="3"/>
  <c r="O495" i="3"/>
  <c r="P487" i="3"/>
  <c r="O487" i="3"/>
  <c r="P479" i="3"/>
  <c r="O479" i="3"/>
  <c r="P471" i="3"/>
  <c r="O471" i="3"/>
  <c r="P463" i="3"/>
  <c r="O463" i="3"/>
  <c r="P455" i="3"/>
  <c r="O455" i="3"/>
  <c r="P447" i="3"/>
  <c r="O447" i="3"/>
  <c r="P439" i="3"/>
  <c r="O439" i="3"/>
  <c r="P431" i="3"/>
  <c r="O431" i="3"/>
  <c r="P423" i="3"/>
  <c r="O423" i="3"/>
  <c r="P415" i="3"/>
  <c r="O415" i="3"/>
  <c r="P407" i="3"/>
  <c r="O407" i="3"/>
  <c r="P399" i="3"/>
  <c r="O399" i="3"/>
  <c r="P391" i="3"/>
  <c r="O391" i="3"/>
  <c r="P383" i="3"/>
  <c r="O383" i="3"/>
  <c r="P375" i="3"/>
  <c r="O375" i="3"/>
  <c r="P367" i="3"/>
  <c r="O367" i="3"/>
  <c r="P359" i="3"/>
  <c r="O359" i="3"/>
  <c r="P351" i="3"/>
  <c r="O351" i="3"/>
  <c r="P343" i="3"/>
  <c r="O343" i="3"/>
  <c r="P335" i="3"/>
  <c r="O335" i="3"/>
  <c r="P327" i="3"/>
  <c r="O327" i="3"/>
  <c r="P319" i="3"/>
  <c r="O319" i="3"/>
  <c r="P311" i="3"/>
  <c r="O311" i="3"/>
  <c r="P303" i="3"/>
  <c r="O303" i="3"/>
  <c r="P295" i="3"/>
  <c r="O295" i="3"/>
  <c r="P287" i="3"/>
  <c r="O287" i="3"/>
  <c r="P279" i="3"/>
  <c r="O279" i="3"/>
  <c r="P271" i="3"/>
  <c r="O271" i="3"/>
  <c r="P263" i="3"/>
  <c r="O263" i="3"/>
  <c r="P255" i="3"/>
  <c r="O255" i="3"/>
  <c r="P247" i="3"/>
  <c r="O247" i="3"/>
  <c r="P239" i="3"/>
  <c r="O239" i="3"/>
  <c r="P231" i="3"/>
  <c r="O231" i="3"/>
  <c r="P223" i="3"/>
  <c r="O223" i="3"/>
  <c r="O215" i="3"/>
  <c r="P215" i="3"/>
  <c r="P207" i="3"/>
  <c r="O207" i="3"/>
  <c r="P199" i="3"/>
  <c r="O199" i="3"/>
  <c r="P191" i="3"/>
  <c r="O191" i="3"/>
  <c r="O183" i="3"/>
  <c r="P183" i="3"/>
  <c r="P175" i="3"/>
  <c r="O175" i="3"/>
  <c r="P167" i="3"/>
  <c r="O167" i="3"/>
  <c r="O159" i="3"/>
  <c r="P159" i="3"/>
  <c r="O151" i="3"/>
  <c r="P151" i="3"/>
  <c r="P143" i="3"/>
  <c r="O143" i="3"/>
  <c r="O135" i="3"/>
  <c r="P135" i="3"/>
  <c r="P127" i="3"/>
  <c r="O127" i="3"/>
  <c r="O119" i="3"/>
  <c r="P119" i="3"/>
  <c r="P111" i="3"/>
  <c r="O111" i="3"/>
  <c r="P103" i="3"/>
  <c r="O103" i="3"/>
  <c r="P95" i="3"/>
  <c r="O95" i="3"/>
  <c r="O87" i="3"/>
  <c r="P87" i="3"/>
  <c r="P79" i="3"/>
  <c r="O79" i="3"/>
  <c r="P71" i="3"/>
  <c r="O71" i="3"/>
  <c r="O63" i="3"/>
  <c r="P63" i="3"/>
  <c r="O55" i="3"/>
  <c r="P55" i="3"/>
  <c r="P47" i="3"/>
  <c r="O47" i="3"/>
  <c r="O39" i="3"/>
  <c r="P39" i="3"/>
  <c r="P31" i="3"/>
  <c r="O31" i="3"/>
  <c r="O23" i="3"/>
  <c r="P23" i="3"/>
  <c r="P15" i="3"/>
  <c r="O15" i="3"/>
  <c r="O7" i="3"/>
  <c r="P7" i="3"/>
</calcChain>
</file>

<file path=xl/connections.xml><?xml version="1.0" encoding="utf-8"?>
<connections xmlns="http://schemas.openxmlformats.org/spreadsheetml/2006/main">
  <connection id="1" name="riskallmonitors_28jan20151" type="6" refreshedVersion="5" background="1" saveData="1">
    <textPr codePage="437" sourceFile="C:\Users\MSTRUM\Documents\paper\riskallmonitors_28jan2015.csv" comma="1">
      <textFields count="59"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<sst xmlns="http://schemas.openxmlformats.org/spreadsheetml/2006/main" count="135232" uniqueCount="3723">
  <si>
    <t>AMA_SITE_CODE</t>
  </si>
  <si>
    <t>AQS_PARAMETER_CODE</t>
  </si>
  <si>
    <t>STATE_ABBR</t>
  </si>
  <si>
    <t>YEAR</t>
  </si>
  <si>
    <t>AQS_PARAMETER_NAME</t>
  </si>
  <si>
    <t>DURATION_DESC</t>
  </si>
  <si>
    <t>perc.10</t>
  </si>
  <si>
    <t>perc.25</t>
  </si>
  <si>
    <t>perc.50</t>
  </si>
  <si>
    <t>perc.75</t>
  </si>
  <si>
    <t>perc.90</t>
  </si>
  <si>
    <t>max</t>
  </si>
  <si>
    <t>Mode_SamplingFrequencyCode</t>
  </si>
  <si>
    <t>Variance</t>
  </si>
  <si>
    <t>Mean_MDL</t>
  </si>
  <si>
    <t>N</t>
  </si>
  <si>
    <t>lessthanMDL</t>
  </si>
  <si>
    <t>numzero</t>
  </si>
  <si>
    <t>Q1days</t>
  </si>
  <si>
    <t>Q2days</t>
  </si>
  <si>
    <t>Q3days</t>
  </si>
  <si>
    <t>Q4days</t>
  </si>
  <si>
    <t>count_dd</t>
  </si>
  <si>
    <t>ltmdl</t>
  </si>
  <si>
    <t>Location</t>
  </si>
  <si>
    <t>Setting</t>
  </si>
  <si>
    <t>pollutant_code_desc</t>
  </si>
  <si>
    <t>rfc_target_system1</t>
  </si>
  <si>
    <t>rfc_target_system2</t>
  </si>
  <si>
    <t>rfc_target_system3</t>
  </si>
  <si>
    <t>factor</t>
  </si>
  <si>
    <t>ure1</t>
  </si>
  <si>
    <t>rfc1</t>
  </si>
  <si>
    <t>risk.10</t>
  </si>
  <si>
    <t>risk.25</t>
  </si>
  <si>
    <t>risk.50</t>
  </si>
  <si>
    <t>risk.75</t>
  </si>
  <si>
    <t>risk.90</t>
  </si>
  <si>
    <t>riskmax</t>
  </si>
  <si>
    <t>riskMean</t>
  </si>
  <si>
    <t>riskMDL_Mean</t>
  </si>
  <si>
    <t>hq.10</t>
  </si>
  <si>
    <t>hq.25</t>
  </si>
  <si>
    <t>hq.50</t>
  </si>
  <si>
    <t>hq.75</t>
  </si>
  <si>
    <t>hq.90</t>
  </si>
  <si>
    <t>hq.max</t>
  </si>
  <si>
    <t>hqMean</t>
  </si>
  <si>
    <t>hqMDL_Mean</t>
  </si>
  <si>
    <t>COUNTY_NAME</t>
  </si>
  <si>
    <t>CENSUS_TRACT_ID_2010</t>
  </si>
  <si>
    <t>CITY</t>
  </si>
  <si>
    <t>LOCATION_TYPE</t>
  </si>
  <si>
    <t>MONITOR_LATITUDE</t>
  </si>
  <si>
    <t>MONITOR_LONGITUDE</t>
  </si>
  <si>
    <t>LAND_USE</t>
  </si>
  <si>
    <t>cancerbenchmark1permill_ugm3</t>
  </si>
  <si>
    <t>noncancerbenchmark_HQis1_ugm3</t>
  </si>
  <si>
    <t>AL</t>
  </si>
  <si>
    <t>24 HOURS</t>
  </si>
  <si>
    <t>NA</t>
  </si>
  <si>
    <t>Antimony</t>
  </si>
  <si>
    <t>Respiratory</t>
  </si>
  <si>
    <t>SUBURBAN</t>
  </si>
  <si>
    <t>FOREST</t>
  </si>
  <si>
    <t>88103</t>
  </si>
  <si>
    <t>Arsenic (PM2.5)</t>
  </si>
  <si>
    <t>Arsenic</t>
  </si>
  <si>
    <t>Developmental</t>
  </si>
  <si>
    <t>Cadmium</t>
  </si>
  <si>
    <t>Kidney</t>
  </si>
  <si>
    <t>88112</t>
  </si>
  <si>
    <t>Chromium (PM2.5)</t>
  </si>
  <si>
    <t>Chromium</t>
  </si>
  <si>
    <t>Cobalt</t>
  </si>
  <si>
    <t>88115</t>
  </si>
  <si>
    <t>Chlorine Pm2.5 Lc</t>
  </si>
  <si>
    <t>Chlorine</t>
  </si>
  <si>
    <t>88128</t>
  </si>
  <si>
    <t>Lead (PM2.5)</t>
  </si>
  <si>
    <t>Lead</t>
  </si>
  <si>
    <t>88132</t>
  </si>
  <si>
    <t>Manganese (PM2.5)</t>
  </si>
  <si>
    <t>Manganese</t>
  </si>
  <si>
    <t>Neurological</t>
  </si>
  <si>
    <t>88136</t>
  </si>
  <si>
    <t>Nickel (PM2.5)</t>
  </si>
  <si>
    <t>Nickel</t>
  </si>
  <si>
    <t>Immunological</t>
  </si>
  <si>
    <t>Mercury</t>
  </si>
  <si>
    <t>88154</t>
  </si>
  <si>
    <t>Selenium Pm2.5 Lc</t>
  </si>
  <si>
    <t>Selenium</t>
  </si>
  <si>
    <t>Liver</t>
  </si>
  <si>
    <t>Hematological</t>
  </si>
  <si>
    <t>Bibb</t>
  </si>
  <si>
    <t>RURAL</t>
  </si>
  <si>
    <t>14128</t>
  </si>
  <si>
    <t>Lead (Tsp) Lc Non-Frm/Fem</t>
  </si>
  <si>
    <t>Jefferson</t>
  </si>
  <si>
    <t>INDUSTRIAL</t>
  </si>
  <si>
    <t>010730023</t>
  </si>
  <si>
    <t>85128</t>
  </si>
  <si>
    <t>Lead Pm10 Lc</t>
  </si>
  <si>
    <t>01073000800</t>
  </si>
  <si>
    <t>Birmingham</t>
  </si>
  <si>
    <t>URBAN AND CENTER CITY</t>
  </si>
  <si>
    <t>COMMERCIAL</t>
  </si>
  <si>
    <t>BIRMINGHAM</t>
  </si>
  <si>
    <t>RESIDENTIAL</t>
  </si>
  <si>
    <t>NOT IN A CITY</t>
  </si>
  <si>
    <t>010732003</t>
  </si>
  <si>
    <t>01073003500</t>
  </si>
  <si>
    <t>17141</t>
  </si>
  <si>
    <t>Naphthalene (total tsp &amp; vapor)</t>
  </si>
  <si>
    <t>Naphthalene</t>
  </si>
  <si>
    <t>17147</t>
  </si>
  <si>
    <t>Acenaphthene (total tsp &amp; vapor)</t>
  </si>
  <si>
    <t>Acenaphthene</t>
  </si>
  <si>
    <t>17148</t>
  </si>
  <si>
    <t>Acenaphthylene (total tsp &amp; vapor)</t>
  </si>
  <si>
    <t>Acenaphthylene</t>
  </si>
  <si>
    <t>17149</t>
  </si>
  <si>
    <t>9H-Fluorene (total tsp &amp; vapor)</t>
  </si>
  <si>
    <t>Fluorene</t>
  </si>
  <si>
    <t>17201</t>
  </si>
  <si>
    <t>Fluoranthene (total tsp &amp; vapor)</t>
  </si>
  <si>
    <t>Fluoranthene</t>
  </si>
  <si>
    <t>17208</t>
  </si>
  <si>
    <t>Chrysene (total tsp &amp; vapor)</t>
  </si>
  <si>
    <t>Chrysene</t>
  </si>
  <si>
    <t>17215</t>
  </si>
  <si>
    <t>Benzo(a)anthracene (total tsp &amp; vapor)</t>
  </si>
  <si>
    <t>Benz[a]Anthracene</t>
  </si>
  <si>
    <t>17220</t>
  </si>
  <si>
    <t>Benzo[B]Fluoranthene</t>
  </si>
  <si>
    <t>Benzo[b]Fluoranthene</t>
  </si>
  <si>
    <t>17223</t>
  </si>
  <si>
    <t>Benzo[K]Fluoranthene</t>
  </si>
  <si>
    <t>Benzo[k]Fluoranthene</t>
  </si>
  <si>
    <t>17224</t>
  </si>
  <si>
    <t>Benzo[E]Pyrene(Tsp)</t>
  </si>
  <si>
    <t>Benzo[e]Pyrene</t>
  </si>
  <si>
    <t>17237</t>
  </si>
  <si>
    <t>Benzo[G,H,I]Perylene</t>
  </si>
  <si>
    <t>Benzo[g,h,i,]Perylene</t>
  </si>
  <si>
    <t>17242</t>
  </si>
  <si>
    <t>Benzo(a)pyrene (total tsp &amp; vapor)</t>
  </si>
  <si>
    <t>Benzo[a]Pyrene</t>
  </si>
  <si>
    <t>17243</t>
  </si>
  <si>
    <t>Indeno[1,2,3-Cd]Pyrene</t>
  </si>
  <si>
    <t>Indeno[1,2,3-c,d]Pyrene</t>
  </si>
  <si>
    <t>010790002</t>
  </si>
  <si>
    <t>Lawrence</t>
  </si>
  <si>
    <t>01079979800</t>
  </si>
  <si>
    <t>Moulton</t>
  </si>
  <si>
    <t>010799000</t>
  </si>
  <si>
    <t>14129</t>
  </si>
  <si>
    <t>Lead (Tsp) Lc Frm/Fem</t>
  </si>
  <si>
    <t>Madison</t>
  </si>
  <si>
    <t>42153</t>
  </si>
  <si>
    <t>Carbon disulfide</t>
  </si>
  <si>
    <t>Carbon Disulfide</t>
  </si>
  <si>
    <t>MOBILE</t>
  </si>
  <si>
    <t>13115</t>
  </si>
  <si>
    <t>Chlorine(Tsp)</t>
  </si>
  <si>
    <t>14154</t>
  </si>
  <si>
    <t>Selenium (Tsp) Lc</t>
  </si>
  <si>
    <t>43218</t>
  </si>
  <si>
    <t>1,3-Butadiene</t>
  </si>
  <si>
    <t>Reproductive</t>
  </si>
  <si>
    <t>43231</t>
  </si>
  <si>
    <t>Hexane</t>
  </si>
  <si>
    <t>43502</t>
  </si>
  <si>
    <t>Formaldehyde</t>
  </si>
  <si>
    <t>43503</t>
  </si>
  <si>
    <t>Acetaldehyde</t>
  </si>
  <si>
    <t>43801</t>
  </si>
  <si>
    <t>Chloromethane</t>
  </si>
  <si>
    <t>Methyl Chloride</t>
  </si>
  <si>
    <t>42242</t>
  </si>
  <si>
    <t>Mercury (Vapor)</t>
  </si>
  <si>
    <t>Montgomery</t>
  </si>
  <si>
    <t>DECATUR</t>
  </si>
  <si>
    <t>011090003</t>
  </si>
  <si>
    <t>Pike</t>
  </si>
  <si>
    <t>01109189000</t>
  </si>
  <si>
    <t>Troy</t>
  </si>
  <si>
    <t>011130001</t>
  </si>
  <si>
    <t>Russell</t>
  </si>
  <si>
    <t>01113030200</t>
  </si>
  <si>
    <t>PHENIX CITY</t>
  </si>
  <si>
    <t>43372</t>
  </si>
  <si>
    <t>Methyl tert-butyl ether</t>
  </si>
  <si>
    <t>Methyl Tert-Butyl Ether</t>
  </si>
  <si>
    <t>Ocular</t>
  </si>
  <si>
    <t>43560</t>
  </si>
  <si>
    <t>4-Methyl-2-pentanone</t>
  </si>
  <si>
    <t>Methyl Isobutyl Ketone</t>
  </si>
  <si>
    <t>43702</t>
  </si>
  <si>
    <t>Acetonitrile</t>
  </si>
  <si>
    <t>Whole body</t>
  </si>
  <si>
    <t>43704</t>
  </si>
  <si>
    <t>Acrylonitrile</t>
  </si>
  <si>
    <t>43802</t>
  </si>
  <si>
    <t>Methylene chloride</t>
  </si>
  <si>
    <t>Methylene Chloride</t>
  </si>
  <si>
    <t>43803</t>
  </si>
  <si>
    <t>Chloroform</t>
  </si>
  <si>
    <t>43804</t>
  </si>
  <si>
    <t>Carbon tetrachloride</t>
  </si>
  <si>
    <t>Carbon Tetrachloride</t>
  </si>
  <si>
    <t>43806</t>
  </si>
  <si>
    <t>Tribromomethane</t>
  </si>
  <si>
    <t>Bromoform</t>
  </si>
  <si>
    <t>43812</t>
  </si>
  <si>
    <t>Chloroethane</t>
  </si>
  <si>
    <t>Ethyl Chloride</t>
  </si>
  <si>
    <t>43813</t>
  </si>
  <si>
    <t>1,1-Dichloroethane</t>
  </si>
  <si>
    <t>Ethylidene Dichloride (1,1-Dichloroethane)</t>
  </si>
  <si>
    <t>43814</t>
  </si>
  <si>
    <t>1,1,1-Trichloroethane</t>
  </si>
  <si>
    <t>Methyl Chloroform</t>
  </si>
  <si>
    <t>43815</t>
  </si>
  <si>
    <t>Ethylene dichloride</t>
  </si>
  <si>
    <t>Ethylene Dichloride</t>
  </si>
  <si>
    <t>43817</t>
  </si>
  <si>
    <t>Tetrachloroethylene</t>
  </si>
  <si>
    <t>43819</t>
  </si>
  <si>
    <t>Bromomethane</t>
  </si>
  <si>
    <t>Methyl Bromide</t>
  </si>
  <si>
    <t>43820</t>
  </si>
  <si>
    <t>1,1,2-Trichloroethane</t>
  </si>
  <si>
    <t>43824</t>
  </si>
  <si>
    <t>Trichloroethylene</t>
  </si>
  <si>
    <t>43826</t>
  </si>
  <si>
    <t>1,1-Dichloroethylene</t>
  </si>
  <si>
    <t>Vinylidene Chloride</t>
  </si>
  <si>
    <t>43829</t>
  </si>
  <si>
    <t>1,2-Dichloropropane</t>
  </si>
  <si>
    <t>Propylene Dichloride</t>
  </si>
  <si>
    <t>43830</t>
  </si>
  <si>
    <t>Trans-1,3-Dichloropropylene</t>
  </si>
  <si>
    <t>1,3-Dichloropropene</t>
  </si>
  <si>
    <t>43843</t>
  </si>
  <si>
    <t>1,2-Dibromoethane</t>
  </si>
  <si>
    <t>Ethylene Dibromide</t>
  </si>
  <si>
    <t>43844</t>
  </si>
  <si>
    <t>Hexachloro-1,3-butadiene</t>
  </si>
  <si>
    <t>Hexachlorobutadiene</t>
  </si>
  <si>
    <t>43860</t>
  </si>
  <si>
    <t>Vinyl chloride</t>
  </si>
  <si>
    <t>Vinyl Chloride</t>
  </si>
  <si>
    <t>45109</t>
  </si>
  <si>
    <t>M/P Xylene</t>
  </si>
  <si>
    <t>m-Xylene</t>
  </si>
  <si>
    <t>45201</t>
  </si>
  <si>
    <t>Benzene</t>
  </si>
  <si>
    <t>45202</t>
  </si>
  <si>
    <t>Toluene</t>
  </si>
  <si>
    <t>45203</t>
  </si>
  <si>
    <t>Ethylbenzene</t>
  </si>
  <si>
    <t>Ethyl Benzene</t>
  </si>
  <si>
    <t>45204</t>
  </si>
  <si>
    <t>o-Xylene</t>
  </si>
  <si>
    <t>45220</t>
  </si>
  <si>
    <t>Styrene</t>
  </si>
  <si>
    <t>45801</t>
  </si>
  <si>
    <t>Chlorobenzene</t>
  </si>
  <si>
    <t>45807</t>
  </si>
  <si>
    <t>p-Dichlorobenzene</t>
  </si>
  <si>
    <t>1,4-Dichlorobenzene</t>
  </si>
  <si>
    <t>45809</t>
  </si>
  <si>
    <t>alpha-Chlorotoluene</t>
  </si>
  <si>
    <t>Benzyl Chloride</t>
  </si>
  <si>
    <t>45810</t>
  </si>
  <si>
    <t>1,2,4-Trichlorobenzene</t>
  </si>
  <si>
    <t>040018001</t>
  </si>
  <si>
    <t>AZ</t>
  </si>
  <si>
    <t>Apache</t>
  </si>
  <si>
    <t>04001970502</t>
  </si>
  <si>
    <t>040031005</t>
  </si>
  <si>
    <t>Cochise</t>
  </si>
  <si>
    <t>04003000800</t>
  </si>
  <si>
    <t>Douglas</t>
  </si>
  <si>
    <t>040038001</t>
  </si>
  <si>
    <t>04003000100</t>
  </si>
  <si>
    <t>Willcox</t>
  </si>
  <si>
    <t>DESERT</t>
  </si>
  <si>
    <t>040039000</t>
  </si>
  <si>
    <t>DOUGLAS</t>
  </si>
  <si>
    <t>Coconino</t>
  </si>
  <si>
    <t>04005002300</t>
  </si>
  <si>
    <t>UNKNOWN</t>
  </si>
  <si>
    <t>040058100</t>
  </si>
  <si>
    <t>040058102</t>
  </si>
  <si>
    <t>04005002200</t>
  </si>
  <si>
    <t>040058103</t>
  </si>
  <si>
    <t>040070010</t>
  </si>
  <si>
    <t>Gila</t>
  </si>
  <si>
    <t>04007000800</t>
  </si>
  <si>
    <t>ROOSEVELT</t>
  </si>
  <si>
    <t>040071002</t>
  </si>
  <si>
    <t>04007001300</t>
  </si>
  <si>
    <t>040078000</t>
  </si>
  <si>
    <t>04007001000</t>
  </si>
  <si>
    <t>Globe</t>
  </si>
  <si>
    <t>Maricopa</t>
  </si>
  <si>
    <t>PHOENIX</t>
  </si>
  <si>
    <t>040134003</t>
  </si>
  <si>
    <t>04013115802</t>
  </si>
  <si>
    <t>Phoenix</t>
  </si>
  <si>
    <t>45210</t>
  </si>
  <si>
    <t>Isopropylbenzene</t>
  </si>
  <si>
    <t>Cumene</t>
  </si>
  <si>
    <t>Endocrine</t>
  </si>
  <si>
    <t>040134018</t>
  </si>
  <si>
    <t>04013614700</t>
  </si>
  <si>
    <t>040139997</t>
  </si>
  <si>
    <t>14115</t>
  </si>
  <si>
    <t>Chromium VI (LC)</t>
  </si>
  <si>
    <t>Phoenix, AZ</t>
  </si>
  <si>
    <t>Urban</t>
  </si>
  <si>
    <t>Chromium (VI)</t>
  </si>
  <si>
    <t>04013108902</t>
  </si>
  <si>
    <t>43504</t>
  </si>
  <si>
    <t>Propanal</t>
  </si>
  <si>
    <t>Propionaldehyde</t>
  </si>
  <si>
    <t>85102</t>
  </si>
  <si>
    <t>Antimony Pm10 Lc</t>
  </si>
  <si>
    <t>85103</t>
  </si>
  <si>
    <t>Arsenic Pm10 Lc</t>
  </si>
  <si>
    <t>85105</t>
  </si>
  <si>
    <t>Beryllium Pm10 Lc</t>
  </si>
  <si>
    <t>Beryllium</t>
  </si>
  <si>
    <t>85110</t>
  </si>
  <si>
    <t>Cadmium Pm10 Lc</t>
  </si>
  <si>
    <t>85112</t>
  </si>
  <si>
    <t>Chromium Pm10 Lc</t>
  </si>
  <si>
    <t>85113</t>
  </si>
  <si>
    <t>Cobalt Pm10 Lc</t>
  </si>
  <si>
    <t>85132</t>
  </si>
  <si>
    <t>Manganese Pm10 Lc</t>
  </si>
  <si>
    <t>85136</t>
  </si>
  <si>
    <t>Nickel Pm10 Lc</t>
  </si>
  <si>
    <t>85142</t>
  </si>
  <si>
    <t>Mercury Pm10 Lc</t>
  </si>
  <si>
    <t>85154</t>
  </si>
  <si>
    <t>Selenium Pm10 Lc</t>
  </si>
  <si>
    <t>Mohave</t>
  </si>
  <si>
    <t>040159000</t>
  </si>
  <si>
    <t>04015950402</t>
  </si>
  <si>
    <t>Meadview</t>
  </si>
  <si>
    <t>040170119</t>
  </si>
  <si>
    <t>Navajo</t>
  </si>
  <si>
    <t>04017960200</t>
  </si>
  <si>
    <t>PETRIFIED FOREST NAT PARK</t>
  </si>
  <si>
    <t>040190005</t>
  </si>
  <si>
    <t>Pima</t>
  </si>
  <si>
    <t>04019470400</t>
  </si>
  <si>
    <t>ORGAN PIPE CACTUS NA</t>
  </si>
  <si>
    <t>TUCSON</t>
  </si>
  <si>
    <t>040191028</t>
  </si>
  <si>
    <t>04019004618</t>
  </si>
  <si>
    <t>040199000</t>
  </si>
  <si>
    <t>04019004425</t>
  </si>
  <si>
    <t>040218001</t>
  </si>
  <si>
    <t>Pinal</t>
  </si>
  <si>
    <t>04021000201</t>
  </si>
  <si>
    <t>QUEEN VALLEY</t>
  </si>
  <si>
    <t>Yavapai</t>
  </si>
  <si>
    <t>040258104</t>
  </si>
  <si>
    <t>04025001602</t>
  </si>
  <si>
    <t>AR</t>
  </si>
  <si>
    <t>Marion</t>
  </si>
  <si>
    <t>051019000</t>
  </si>
  <si>
    <t>Newton</t>
  </si>
  <si>
    <t>05101180200</t>
  </si>
  <si>
    <t>051130003</t>
  </si>
  <si>
    <t>Polk</t>
  </si>
  <si>
    <t>05113950500</t>
  </si>
  <si>
    <t>MENA</t>
  </si>
  <si>
    <t>CA</t>
  </si>
  <si>
    <t>Alameda</t>
  </si>
  <si>
    <t>LIVERMORE</t>
  </si>
  <si>
    <t>060010007</t>
  </si>
  <si>
    <t>06001451404</t>
  </si>
  <si>
    <t>1 HOUR</t>
  </si>
  <si>
    <t>OAKLAND</t>
  </si>
  <si>
    <t>060010009</t>
  </si>
  <si>
    <t>06001409300</t>
  </si>
  <si>
    <t>Oakland</t>
  </si>
  <si>
    <t>060010011</t>
  </si>
  <si>
    <t>06001402400</t>
  </si>
  <si>
    <t>14102</t>
  </si>
  <si>
    <t>Antimony (Tsp) Lc</t>
  </si>
  <si>
    <t>14103</t>
  </si>
  <si>
    <t>Arsenic (Tsp) Lc</t>
  </si>
  <si>
    <t>14105</t>
  </si>
  <si>
    <t>Beryllium (Tsp) Lc</t>
  </si>
  <si>
    <t>14110</t>
  </si>
  <si>
    <t>Cadmium (Tsp) Lc</t>
  </si>
  <si>
    <t>14112</t>
  </si>
  <si>
    <t>Chromium (Tsp) Lc</t>
  </si>
  <si>
    <t>14113</t>
  </si>
  <si>
    <t>Cobalt (Tsp) Lc</t>
  </si>
  <si>
    <t>14132</t>
  </si>
  <si>
    <t>Manganese (Tsp) Lc</t>
  </si>
  <si>
    <t>14136</t>
  </si>
  <si>
    <t>Nickel (Tsp) Lc</t>
  </si>
  <si>
    <t>14142</t>
  </si>
  <si>
    <t>Mercury (Tsp) Lc</t>
  </si>
  <si>
    <t>060012005</t>
  </si>
  <si>
    <t>06001451101</t>
  </si>
  <si>
    <t>AGRICULTURAL</t>
  </si>
  <si>
    <t>060070002</t>
  </si>
  <si>
    <t>Butte</t>
  </si>
  <si>
    <t>06007000104</t>
  </si>
  <si>
    <t>Chico</t>
  </si>
  <si>
    <t>060130002</t>
  </si>
  <si>
    <t>Contra Costa</t>
  </si>
  <si>
    <t>06013338201</t>
  </si>
  <si>
    <t>CONCORD</t>
  </si>
  <si>
    <t>RICHMOND</t>
  </si>
  <si>
    <t>060130006</t>
  </si>
  <si>
    <t>06013378000</t>
  </si>
  <si>
    <t>Richmond</t>
  </si>
  <si>
    <t>060131001</t>
  </si>
  <si>
    <t>06013358000</t>
  </si>
  <si>
    <t>CROCKETT</t>
  </si>
  <si>
    <t>060131002</t>
  </si>
  <si>
    <t>06013301000</t>
  </si>
  <si>
    <t>BETHEL ISLAND</t>
  </si>
  <si>
    <t>SAN PABLO</t>
  </si>
  <si>
    <t>060131004</t>
  </si>
  <si>
    <t>06013368002</t>
  </si>
  <si>
    <t>060132001</t>
  </si>
  <si>
    <t>06013317000</t>
  </si>
  <si>
    <t>MARTINEZ</t>
  </si>
  <si>
    <t>060190008</t>
  </si>
  <si>
    <t>Fresno</t>
  </si>
  <si>
    <t>06019005100</t>
  </si>
  <si>
    <t>85115</t>
  </si>
  <si>
    <t>Chlorine Pm10 Lc</t>
  </si>
  <si>
    <t>060199000</t>
  </si>
  <si>
    <t>06019006402</t>
  </si>
  <si>
    <t>Kaiser</t>
  </si>
  <si>
    <t>060199001</t>
  </si>
  <si>
    <t>FRESNO</t>
  </si>
  <si>
    <t>Imperial</t>
  </si>
  <si>
    <t>060250005</t>
  </si>
  <si>
    <t>06025012002</t>
  </si>
  <si>
    <t>Calexico</t>
  </si>
  <si>
    <t>Inyo</t>
  </si>
  <si>
    <t>06027000800</t>
  </si>
  <si>
    <t>060270101</t>
  </si>
  <si>
    <t>DEATH VALLEY NATIONAL PARK</t>
  </si>
  <si>
    <t>Kern</t>
  </si>
  <si>
    <t>06029001801</t>
  </si>
  <si>
    <t>060290014</t>
  </si>
  <si>
    <t>Bakersfield</t>
  </si>
  <si>
    <t>060299001</t>
  </si>
  <si>
    <t>06029003306</t>
  </si>
  <si>
    <t>Lebec</t>
  </si>
  <si>
    <t>Kings</t>
  </si>
  <si>
    <t>060333010</t>
  </si>
  <si>
    <t>Lake</t>
  </si>
  <si>
    <t>06033001300</t>
  </si>
  <si>
    <t>060333011</t>
  </si>
  <si>
    <t>06033001100</t>
  </si>
  <si>
    <t>GLENBROOK</t>
  </si>
  <si>
    <t>060370002</t>
  </si>
  <si>
    <t>Los Angeles</t>
  </si>
  <si>
    <t>06037400603</t>
  </si>
  <si>
    <t>Azusa</t>
  </si>
  <si>
    <t>06037532302</t>
  </si>
  <si>
    <t>COMMERCE</t>
  </si>
  <si>
    <t>INDUSTRY</t>
  </si>
  <si>
    <t>06037532400</t>
  </si>
  <si>
    <t>060371002</t>
  </si>
  <si>
    <t>06037310800</t>
  </si>
  <si>
    <t>BURBANK</t>
  </si>
  <si>
    <t>060371103</t>
  </si>
  <si>
    <t>Los Angeles, CA</t>
  </si>
  <si>
    <t>06037206010</t>
  </si>
  <si>
    <t>060371402</t>
  </si>
  <si>
    <t>06037980008</t>
  </si>
  <si>
    <t>LOS ANGELES</t>
  </si>
  <si>
    <t>060371403</t>
  </si>
  <si>
    <t>06037502700</t>
  </si>
  <si>
    <t>SANTA FE SPRINGS</t>
  </si>
  <si>
    <t>060371404</t>
  </si>
  <si>
    <t>06037408202</t>
  </si>
  <si>
    <t>060371405</t>
  </si>
  <si>
    <t>VERNON</t>
  </si>
  <si>
    <t>060371406</t>
  </si>
  <si>
    <t>060371602</t>
  </si>
  <si>
    <t>06037500404</t>
  </si>
  <si>
    <t>PICO RIVERA</t>
  </si>
  <si>
    <t>060374002</t>
  </si>
  <si>
    <t>06037572002</t>
  </si>
  <si>
    <t>Long Beach</t>
  </si>
  <si>
    <t>060375005</t>
  </si>
  <si>
    <t>06037980028</t>
  </si>
  <si>
    <t>060376012</t>
  </si>
  <si>
    <t>06037920332</t>
  </si>
  <si>
    <t>Santa Clarita</t>
  </si>
  <si>
    <t>060379000</t>
  </si>
  <si>
    <t>06037930301</t>
  </si>
  <si>
    <t>Wrightwood</t>
  </si>
  <si>
    <t>060410001</t>
  </si>
  <si>
    <t>Marin</t>
  </si>
  <si>
    <t>06041110100</t>
  </si>
  <si>
    <t>SAN RAFAEL</t>
  </si>
  <si>
    <t>060410002</t>
  </si>
  <si>
    <t>06041132200</t>
  </si>
  <si>
    <t>Sausalito</t>
  </si>
  <si>
    <t>060410004</t>
  </si>
  <si>
    <t>06041131100</t>
  </si>
  <si>
    <t>060430003</t>
  </si>
  <si>
    <t>Mariposa</t>
  </si>
  <si>
    <t>06043000400</t>
  </si>
  <si>
    <t>YOSEMITE NAT PARK</t>
  </si>
  <si>
    <t>Mono</t>
  </si>
  <si>
    <t>060519000</t>
  </si>
  <si>
    <t>06051000102</t>
  </si>
  <si>
    <t>Hoover</t>
  </si>
  <si>
    <t>060550003</t>
  </si>
  <si>
    <t>Napa</t>
  </si>
  <si>
    <t>06055200504</t>
  </si>
  <si>
    <t>NAPA</t>
  </si>
  <si>
    <t>Orange</t>
  </si>
  <si>
    <t>060610006</t>
  </si>
  <si>
    <t>Placer</t>
  </si>
  <si>
    <t>06061020717</t>
  </si>
  <si>
    <t>Roseville</t>
  </si>
  <si>
    <t>Plumas</t>
  </si>
  <si>
    <t>06063000300</t>
  </si>
  <si>
    <t>PORTOLA</t>
  </si>
  <si>
    <t>060631009</t>
  </si>
  <si>
    <t>Riverside</t>
  </si>
  <si>
    <t>060658001</t>
  </si>
  <si>
    <t>Rubidoux, CA</t>
  </si>
  <si>
    <t>06065040301</t>
  </si>
  <si>
    <t>Rubidoux</t>
  </si>
  <si>
    <t>060659000</t>
  </si>
  <si>
    <t>06065043257</t>
  </si>
  <si>
    <t>06065L988</t>
  </si>
  <si>
    <t>06071010416</t>
  </si>
  <si>
    <t>Sacramento</t>
  </si>
  <si>
    <t>060670006</t>
  </si>
  <si>
    <t>06067006002</t>
  </si>
  <si>
    <t>SACRAMENTO</t>
  </si>
  <si>
    <t>060670010</t>
  </si>
  <si>
    <t>06067002300</t>
  </si>
  <si>
    <t>060690003</t>
  </si>
  <si>
    <t>San Benito</t>
  </si>
  <si>
    <t>06069000802</t>
  </si>
  <si>
    <t>PAICINES</t>
  </si>
  <si>
    <t>San Bernardino</t>
  </si>
  <si>
    <t>060719002</t>
  </si>
  <si>
    <t>YUCCA VALLEY</t>
  </si>
  <si>
    <t>060719010</t>
  </si>
  <si>
    <t>06071011500</t>
  </si>
  <si>
    <t>San Gorgonio Wilderness</t>
  </si>
  <si>
    <t>060730001</t>
  </si>
  <si>
    <t>San Diego</t>
  </si>
  <si>
    <t>06073013401</t>
  </si>
  <si>
    <t>Chula Vista</t>
  </si>
  <si>
    <t>060730003</t>
  </si>
  <si>
    <t>06073015704</t>
  </si>
  <si>
    <t>El Cajon</t>
  </si>
  <si>
    <t>060730006</t>
  </si>
  <si>
    <t>06073008511</t>
  </si>
  <si>
    <t>060731002</t>
  </si>
  <si>
    <t>06073020213</t>
  </si>
  <si>
    <t>ESCONDIDO</t>
  </si>
  <si>
    <t>43447</t>
  </si>
  <si>
    <t>Vinyl Acetate</t>
  </si>
  <si>
    <t>06073005100</t>
  </si>
  <si>
    <t>060731010</t>
  </si>
  <si>
    <t>SAN DIEGO</t>
  </si>
  <si>
    <t>060732007</t>
  </si>
  <si>
    <t>06073010015</t>
  </si>
  <si>
    <t>060750005</t>
  </si>
  <si>
    <t>San Francisco</t>
  </si>
  <si>
    <t>06075060700</t>
  </si>
  <si>
    <t>060771002</t>
  </si>
  <si>
    <t>San Joaquin</t>
  </si>
  <si>
    <t>06077001900</t>
  </si>
  <si>
    <t>Stockton</t>
  </si>
  <si>
    <t>060811001</t>
  </si>
  <si>
    <t>San Mateo</t>
  </si>
  <si>
    <t>06081610500</t>
  </si>
  <si>
    <t>REDWOOD CITY</t>
  </si>
  <si>
    <t>Santa Barbara</t>
  </si>
  <si>
    <t>060839000</t>
  </si>
  <si>
    <t>06083001905</t>
  </si>
  <si>
    <t>San Rafael</t>
  </si>
  <si>
    <t>Santa Clara</t>
  </si>
  <si>
    <t>San Jose</t>
  </si>
  <si>
    <t>060850005</t>
  </si>
  <si>
    <t>San Jose, CA</t>
  </si>
  <si>
    <t>06085501101</t>
  </si>
  <si>
    <t>060852009</t>
  </si>
  <si>
    <t>06085507703</t>
  </si>
  <si>
    <t>CUPERTINO</t>
  </si>
  <si>
    <t>060893003</t>
  </si>
  <si>
    <t>Shasta</t>
  </si>
  <si>
    <t>06089012603</t>
  </si>
  <si>
    <t>Lassen</t>
  </si>
  <si>
    <t>060930005</t>
  </si>
  <si>
    <t>Siskiyou</t>
  </si>
  <si>
    <t>06093000100</t>
  </si>
  <si>
    <t>LAVA BEDS NATIONAL MONUMENT</t>
  </si>
  <si>
    <t>060950004</t>
  </si>
  <si>
    <t>Solano</t>
  </si>
  <si>
    <t>06095251200</t>
  </si>
  <si>
    <t>VALLEJO</t>
  </si>
  <si>
    <t>060970003</t>
  </si>
  <si>
    <t>Sonoma</t>
  </si>
  <si>
    <t>06097152000</t>
  </si>
  <si>
    <t>SANTA ROSA</t>
  </si>
  <si>
    <t>Stanislaus</t>
  </si>
  <si>
    <t>MODESTO</t>
  </si>
  <si>
    <t>060990005</t>
  </si>
  <si>
    <t>06099001800</t>
  </si>
  <si>
    <t>061071001</t>
  </si>
  <si>
    <t>Tulare</t>
  </si>
  <si>
    <t>06107000100</t>
  </si>
  <si>
    <t>Sequoia National Park</t>
  </si>
  <si>
    <t>061072002</t>
  </si>
  <si>
    <t>06107001200</t>
  </si>
  <si>
    <t>VISALIA</t>
  </si>
  <si>
    <t>061112002</t>
  </si>
  <si>
    <t>Ventura</t>
  </si>
  <si>
    <t>06111008306</t>
  </si>
  <si>
    <t>Simi Valley</t>
  </si>
  <si>
    <t>CO</t>
  </si>
  <si>
    <t>Adams</t>
  </si>
  <si>
    <t>08001008901</t>
  </si>
  <si>
    <t>080010006</t>
  </si>
  <si>
    <t>080039000</t>
  </si>
  <si>
    <t>Alamosa</t>
  </si>
  <si>
    <t>08003960000</t>
  </si>
  <si>
    <t>080050007</t>
  </si>
  <si>
    <t>Arapahoe</t>
  </si>
  <si>
    <t>08005006856</t>
  </si>
  <si>
    <t>Denver</t>
  </si>
  <si>
    <t>080310025</t>
  </si>
  <si>
    <t>08031001302</t>
  </si>
  <si>
    <t>DENVER</t>
  </si>
  <si>
    <t>El Paso</t>
  </si>
  <si>
    <t>080450005</t>
  </si>
  <si>
    <t>Garfield</t>
  </si>
  <si>
    <t>08045952100</t>
  </si>
  <si>
    <t>PARACHUTE</t>
  </si>
  <si>
    <t>080450007</t>
  </si>
  <si>
    <t>08045952002</t>
  </si>
  <si>
    <t>RIFLE</t>
  </si>
  <si>
    <t>080450009</t>
  </si>
  <si>
    <t>08045951901</t>
  </si>
  <si>
    <t>SILT</t>
  </si>
  <si>
    <t>Jackson</t>
  </si>
  <si>
    <t>080671004</t>
  </si>
  <si>
    <t>La Plata</t>
  </si>
  <si>
    <t>08067970600</t>
  </si>
  <si>
    <t>080679000</t>
  </si>
  <si>
    <t>Weminuche Wilderness</t>
  </si>
  <si>
    <t>080690007</t>
  </si>
  <si>
    <t>Larimer</t>
  </si>
  <si>
    <t>08069002802</t>
  </si>
  <si>
    <t>Estes Park</t>
  </si>
  <si>
    <t>080699001</t>
  </si>
  <si>
    <t>Mesa</t>
  </si>
  <si>
    <t>Grand Junction</t>
  </si>
  <si>
    <t>080770017</t>
  </si>
  <si>
    <t>Grand Junction, CO-17</t>
  </si>
  <si>
    <t>08077000800</t>
  </si>
  <si>
    <t>080770018</t>
  </si>
  <si>
    <t>Grand Junction, CO-18</t>
  </si>
  <si>
    <t>Montezuma</t>
  </si>
  <si>
    <t>08083969100</t>
  </si>
  <si>
    <t>MESA VERDE NAT PARK</t>
  </si>
  <si>
    <t>080830101</t>
  </si>
  <si>
    <t>080839000</t>
  </si>
  <si>
    <t>080970002</t>
  </si>
  <si>
    <t>Pitkin</t>
  </si>
  <si>
    <t>08097000500</t>
  </si>
  <si>
    <t>080979000</t>
  </si>
  <si>
    <t>Aspen</t>
  </si>
  <si>
    <t>081119000</t>
  </si>
  <si>
    <t>San Juan</t>
  </si>
  <si>
    <t>08111972600</t>
  </si>
  <si>
    <t>090050005</t>
  </si>
  <si>
    <t>CT</t>
  </si>
  <si>
    <t>Litchfield</t>
  </si>
  <si>
    <t>09005263200</t>
  </si>
  <si>
    <t>CORNWALL</t>
  </si>
  <si>
    <t>090090027</t>
  </si>
  <si>
    <t>New Haven</t>
  </si>
  <si>
    <t>09009142300</t>
  </si>
  <si>
    <t>NEW HAVEN</t>
  </si>
  <si>
    <t>DE</t>
  </si>
  <si>
    <t>Kent</t>
  </si>
  <si>
    <t>New Castle</t>
  </si>
  <si>
    <t>100031008</t>
  </si>
  <si>
    <t>10003016404</t>
  </si>
  <si>
    <t>DELAWARE CITY</t>
  </si>
  <si>
    <t>100032004</t>
  </si>
  <si>
    <t>10003002700</t>
  </si>
  <si>
    <t>Wilmington</t>
  </si>
  <si>
    <t>DC</t>
  </si>
  <si>
    <t>District of Columbia</t>
  </si>
  <si>
    <t>Washington</t>
  </si>
  <si>
    <t>110010042</t>
  </si>
  <si>
    <t>11001006202</t>
  </si>
  <si>
    <t>110010043</t>
  </si>
  <si>
    <t>Washington, DC</t>
  </si>
  <si>
    <t>11001003400</t>
  </si>
  <si>
    <t>FL</t>
  </si>
  <si>
    <t>Broward</t>
  </si>
  <si>
    <t>FORT LAUDERDALE</t>
  </si>
  <si>
    <t>120110010</t>
  </si>
  <si>
    <t>12011041400</t>
  </si>
  <si>
    <t>120111002</t>
  </si>
  <si>
    <t>12011070204</t>
  </si>
  <si>
    <t>Davie</t>
  </si>
  <si>
    <t>43841</t>
  </si>
  <si>
    <t>1,3-Dichloropropene(Total)</t>
  </si>
  <si>
    <t>120115005</t>
  </si>
  <si>
    <t>12011010607</t>
  </si>
  <si>
    <t>Coconut Creek</t>
  </si>
  <si>
    <t>120118002</t>
  </si>
  <si>
    <t>12011090102</t>
  </si>
  <si>
    <t>J.U.Lloyd State Park</t>
  </si>
  <si>
    <t>120179000</t>
  </si>
  <si>
    <t>Citrus</t>
  </si>
  <si>
    <t>12017451700</t>
  </si>
  <si>
    <t>Hillsborough</t>
  </si>
  <si>
    <t>Tampa</t>
  </si>
  <si>
    <t>120570100</t>
  </si>
  <si>
    <t>12057012002</t>
  </si>
  <si>
    <t>EAST LAKE ORIENT PARK</t>
  </si>
  <si>
    <t>120571066</t>
  </si>
  <si>
    <t>12057003700</t>
  </si>
  <si>
    <t>120571073</t>
  </si>
  <si>
    <t>120573002</t>
  </si>
  <si>
    <t>Tampa, FL</t>
  </si>
  <si>
    <t>12057012209</t>
  </si>
  <si>
    <t>Plant City</t>
  </si>
  <si>
    <t>120730012</t>
  </si>
  <si>
    <t>Leon</t>
  </si>
  <si>
    <t>12073002003</t>
  </si>
  <si>
    <t>TALLAHASSEE</t>
  </si>
  <si>
    <t>Miami-Dade</t>
  </si>
  <si>
    <t>120860030</t>
  </si>
  <si>
    <t>12086011404</t>
  </si>
  <si>
    <t>ORLANDO</t>
  </si>
  <si>
    <t>120951004</t>
  </si>
  <si>
    <t>12095018400</t>
  </si>
  <si>
    <t>120952002</t>
  </si>
  <si>
    <t>12095015901</t>
  </si>
  <si>
    <t>Winter Park</t>
  </si>
  <si>
    <t>Pinellas</t>
  </si>
  <si>
    <t>121030018</t>
  </si>
  <si>
    <t>12103022402</t>
  </si>
  <si>
    <t>SAINT PETERSBURG</t>
  </si>
  <si>
    <t>121030026</t>
  </si>
  <si>
    <t>Pinellas County, FL</t>
  </si>
  <si>
    <t>12103024906</t>
  </si>
  <si>
    <t>Pinellas Park</t>
  </si>
  <si>
    <t>121290001</t>
  </si>
  <si>
    <t>Wakulla</t>
  </si>
  <si>
    <t>12129010202</t>
  </si>
  <si>
    <t>GA</t>
  </si>
  <si>
    <t>130150003</t>
  </si>
  <si>
    <t>Bartow</t>
  </si>
  <si>
    <t>13015960402</t>
  </si>
  <si>
    <t>Cartersville</t>
  </si>
  <si>
    <t>13021013900</t>
  </si>
  <si>
    <t>130210012</t>
  </si>
  <si>
    <t>Macon</t>
  </si>
  <si>
    <t>130499000</t>
  </si>
  <si>
    <t>Charlton</t>
  </si>
  <si>
    <t>13049010200</t>
  </si>
  <si>
    <t>Okefenokee National Wildlife R</t>
  </si>
  <si>
    <t>Chatham</t>
  </si>
  <si>
    <t>130510021</t>
  </si>
  <si>
    <t>13051010101</t>
  </si>
  <si>
    <t>Savannah</t>
  </si>
  <si>
    <t>130690002</t>
  </si>
  <si>
    <t>Coffee</t>
  </si>
  <si>
    <t>13069010200</t>
  </si>
  <si>
    <t>130850001</t>
  </si>
  <si>
    <t>Dawson</t>
  </si>
  <si>
    <t>13085970202</t>
  </si>
  <si>
    <t>DAWSONVILLE</t>
  </si>
  <si>
    <t>130890002</t>
  </si>
  <si>
    <t>Atlanta, GA</t>
  </si>
  <si>
    <t>DeKalb</t>
  </si>
  <si>
    <t>13089023423</t>
  </si>
  <si>
    <t>Decatur</t>
  </si>
  <si>
    <t>Tucker</t>
  </si>
  <si>
    <t>131150003</t>
  </si>
  <si>
    <t>Floyd</t>
  </si>
  <si>
    <t>13115001400</t>
  </si>
  <si>
    <t>Rome</t>
  </si>
  <si>
    <t>Fulton</t>
  </si>
  <si>
    <t>Hancock</t>
  </si>
  <si>
    <t>Houston</t>
  </si>
  <si>
    <t>Lincoln</t>
  </si>
  <si>
    <t>132130003</t>
  </si>
  <si>
    <t>Murray</t>
  </si>
  <si>
    <t>13213010300</t>
  </si>
  <si>
    <t>Chatsworth</t>
  </si>
  <si>
    <t>132139000</t>
  </si>
  <si>
    <t>Columbus</t>
  </si>
  <si>
    <t>132230003</t>
  </si>
  <si>
    <t>Paulding</t>
  </si>
  <si>
    <t>13223120400</t>
  </si>
  <si>
    <t>Yorkville</t>
  </si>
  <si>
    <t>132470001</t>
  </si>
  <si>
    <t>Rockdale</t>
  </si>
  <si>
    <t>13247060405</t>
  </si>
  <si>
    <t>Conyers</t>
  </si>
  <si>
    <t>150010005</t>
  </si>
  <si>
    <t>HI</t>
  </si>
  <si>
    <t>Hawaii</t>
  </si>
  <si>
    <t>15001021202</t>
  </si>
  <si>
    <t>Hawaii Volcanoes National Park</t>
  </si>
  <si>
    <t>Honolulu</t>
  </si>
  <si>
    <t>150030010</t>
  </si>
  <si>
    <t>15003008502</t>
  </si>
  <si>
    <t>150099000</t>
  </si>
  <si>
    <t>Maui</t>
  </si>
  <si>
    <t>15009030403</t>
  </si>
  <si>
    <t>ID</t>
  </si>
  <si>
    <t>43335</t>
  </si>
  <si>
    <t>3-Chloropropene</t>
  </si>
  <si>
    <t>Allyl Chloride</t>
  </si>
  <si>
    <t>16023970100</t>
  </si>
  <si>
    <t>160230101</t>
  </si>
  <si>
    <t>BLIGHTED AREAS</t>
  </si>
  <si>
    <t>Custer</t>
  </si>
  <si>
    <t>170191001</t>
  </si>
  <si>
    <t>IL</t>
  </si>
  <si>
    <t>Champaign</t>
  </si>
  <si>
    <t>17019010900</t>
  </si>
  <si>
    <t>Cook</t>
  </si>
  <si>
    <t>CHICAGO</t>
  </si>
  <si>
    <t>170310022</t>
  </si>
  <si>
    <t>17031520600</t>
  </si>
  <si>
    <t>Chicago</t>
  </si>
  <si>
    <t>170310026</t>
  </si>
  <si>
    <t>17031841900</t>
  </si>
  <si>
    <t>170310052</t>
  </si>
  <si>
    <t>17031150200</t>
  </si>
  <si>
    <t>170310057</t>
  </si>
  <si>
    <t>17031230400</t>
  </si>
  <si>
    <t>170310076</t>
  </si>
  <si>
    <t>17031700200</t>
  </si>
  <si>
    <t>170310110</t>
  </si>
  <si>
    <t>17031310600</t>
  </si>
  <si>
    <t>170310210</t>
  </si>
  <si>
    <t>17031310700</t>
  </si>
  <si>
    <t>17031770800</t>
  </si>
  <si>
    <t>170313103</t>
  </si>
  <si>
    <t>Schiller Park</t>
  </si>
  <si>
    <t>Summit</t>
  </si>
  <si>
    <t>170314201</t>
  </si>
  <si>
    <t>Chicago, IL</t>
  </si>
  <si>
    <t>17031801500</t>
  </si>
  <si>
    <t>Northbrook</t>
  </si>
  <si>
    <t>170316003</t>
  </si>
  <si>
    <t>17031817500</t>
  </si>
  <si>
    <t>Maywood</t>
  </si>
  <si>
    <t>17115002100</t>
  </si>
  <si>
    <t>171150110</t>
  </si>
  <si>
    <t>17119404000</t>
  </si>
  <si>
    <t>171190010</t>
  </si>
  <si>
    <t>Granite City</t>
  </si>
  <si>
    <t>171190024</t>
  </si>
  <si>
    <t>Peoria</t>
  </si>
  <si>
    <t>171430110</t>
  </si>
  <si>
    <t>17143004600</t>
  </si>
  <si>
    <t>BARTONVILLE</t>
  </si>
  <si>
    <t>171430210</t>
  </si>
  <si>
    <t>17143004901</t>
  </si>
  <si>
    <t>MAPLETON</t>
  </si>
  <si>
    <t>171950110</t>
  </si>
  <si>
    <t>Whiteside</t>
  </si>
  <si>
    <t>17195001000</t>
  </si>
  <si>
    <t>STERLING</t>
  </si>
  <si>
    <t>Winnebago</t>
  </si>
  <si>
    <t>ROCKFORD</t>
  </si>
  <si>
    <t>172010110</t>
  </si>
  <si>
    <t>17201002100</t>
  </si>
  <si>
    <t>IN</t>
  </si>
  <si>
    <t>180190006</t>
  </si>
  <si>
    <t>Clark</t>
  </si>
  <si>
    <t>18019050100</t>
  </si>
  <si>
    <t>JEFFERSONVILLE</t>
  </si>
  <si>
    <t>180190009</t>
  </si>
  <si>
    <t>18019050401</t>
  </si>
  <si>
    <t>CLARKSVILLE</t>
  </si>
  <si>
    <t>Delaware</t>
  </si>
  <si>
    <t>18035001700</t>
  </si>
  <si>
    <t>Muncie</t>
  </si>
  <si>
    <t>180350009</t>
  </si>
  <si>
    <t>180372001</t>
  </si>
  <si>
    <t>Dubois</t>
  </si>
  <si>
    <t>18037953400</t>
  </si>
  <si>
    <t>JASPER</t>
  </si>
  <si>
    <t>MIDDLETOWN</t>
  </si>
  <si>
    <t>EAST CHICAGO</t>
  </si>
  <si>
    <t>180890022</t>
  </si>
  <si>
    <t>18089010205</t>
  </si>
  <si>
    <t>Gary</t>
  </si>
  <si>
    <t>180890023</t>
  </si>
  <si>
    <t>18089030300</t>
  </si>
  <si>
    <t>East Chicago</t>
  </si>
  <si>
    <t>Hammond</t>
  </si>
  <si>
    <t>180890030</t>
  </si>
  <si>
    <t>18089040200</t>
  </si>
  <si>
    <t>WHITING</t>
  </si>
  <si>
    <t>180890032</t>
  </si>
  <si>
    <t>18089010500</t>
  </si>
  <si>
    <t>GARY</t>
  </si>
  <si>
    <t>180890033</t>
  </si>
  <si>
    <t>18089030200</t>
  </si>
  <si>
    <t>180892004</t>
  </si>
  <si>
    <t>18089020900</t>
  </si>
  <si>
    <t>180892008</t>
  </si>
  <si>
    <t>18089020300</t>
  </si>
  <si>
    <t>La Porte</t>
  </si>
  <si>
    <t>180970063</t>
  </si>
  <si>
    <t>18097340102</t>
  </si>
  <si>
    <t>Indianapolis</t>
  </si>
  <si>
    <t>180970078</t>
  </si>
  <si>
    <t>18097350700</t>
  </si>
  <si>
    <t>181570008</t>
  </si>
  <si>
    <t>Tippecanoe</t>
  </si>
  <si>
    <t>18157001800</t>
  </si>
  <si>
    <t>LAFAYETTE</t>
  </si>
  <si>
    <t>IA</t>
  </si>
  <si>
    <t>191110009</t>
  </si>
  <si>
    <t>Lee</t>
  </si>
  <si>
    <t>19111490700</t>
  </si>
  <si>
    <t>Keokuk</t>
  </si>
  <si>
    <t>Linn</t>
  </si>
  <si>
    <t>191130040</t>
  </si>
  <si>
    <t>19113002300</t>
  </si>
  <si>
    <t>CEDAR RAPIDS</t>
  </si>
  <si>
    <t>191370002</t>
  </si>
  <si>
    <t>19137960400</t>
  </si>
  <si>
    <t>191530030</t>
  </si>
  <si>
    <t>19153001200</t>
  </si>
  <si>
    <t>Des Moines</t>
  </si>
  <si>
    <t>191550011</t>
  </si>
  <si>
    <t>Pottawattamie</t>
  </si>
  <si>
    <t>19155030502</t>
  </si>
  <si>
    <t>COUNCIL BLUFFS</t>
  </si>
  <si>
    <t>191630015</t>
  </si>
  <si>
    <t>Scott</t>
  </si>
  <si>
    <t>19163010800</t>
  </si>
  <si>
    <t>Davenport</t>
  </si>
  <si>
    <t>191770006</t>
  </si>
  <si>
    <t>Van Buren</t>
  </si>
  <si>
    <t>19177950200</t>
  </si>
  <si>
    <t>KS</t>
  </si>
  <si>
    <t>200170001</t>
  </si>
  <si>
    <t>Chase</t>
  </si>
  <si>
    <t>20017960600</t>
  </si>
  <si>
    <t>Tallgrass</t>
  </si>
  <si>
    <t>Johnson</t>
  </si>
  <si>
    <t>201690004</t>
  </si>
  <si>
    <t>Saline</t>
  </si>
  <si>
    <t>20169001200</t>
  </si>
  <si>
    <t>SALINA</t>
  </si>
  <si>
    <t>Sedgwick</t>
  </si>
  <si>
    <t>WICHITA</t>
  </si>
  <si>
    <t>201730010</t>
  </si>
  <si>
    <t>20173000600</t>
  </si>
  <si>
    <t>201950001</t>
  </si>
  <si>
    <t>Trego</t>
  </si>
  <si>
    <t>20195955800</t>
  </si>
  <si>
    <t>Cedar Bluff</t>
  </si>
  <si>
    <t>Wyandotte</t>
  </si>
  <si>
    <t>202090021</t>
  </si>
  <si>
    <t>20209041700</t>
  </si>
  <si>
    <t>Kansas City</t>
  </si>
  <si>
    <t>210190002</t>
  </si>
  <si>
    <t>KY</t>
  </si>
  <si>
    <t>Boyd</t>
  </si>
  <si>
    <t>21019030200</t>
  </si>
  <si>
    <t>ASHLAND</t>
  </si>
  <si>
    <t>210190017</t>
  </si>
  <si>
    <t>21019030500</t>
  </si>
  <si>
    <t>210430500</t>
  </si>
  <si>
    <t>Grayson Lake, KY</t>
  </si>
  <si>
    <t>Rural</t>
  </si>
  <si>
    <t>Carter</t>
  </si>
  <si>
    <t>21043960700</t>
  </si>
  <si>
    <t>Grayson Lake</t>
  </si>
  <si>
    <t>210610501</t>
  </si>
  <si>
    <t>Edmonson</t>
  </si>
  <si>
    <t>21061920400</t>
  </si>
  <si>
    <t>210619000</t>
  </si>
  <si>
    <t>Cave City</t>
  </si>
  <si>
    <t>210670012</t>
  </si>
  <si>
    <t>Fayette</t>
  </si>
  <si>
    <t>21067001300</t>
  </si>
  <si>
    <t>LEXINGTON-FAYETTE</t>
  </si>
  <si>
    <t>210670014</t>
  </si>
  <si>
    <t>21067000900</t>
  </si>
  <si>
    <t>211510003</t>
  </si>
  <si>
    <t>21151010300</t>
  </si>
  <si>
    <t>Marshall</t>
  </si>
  <si>
    <t>21157950100</t>
  </si>
  <si>
    <t>211570018</t>
  </si>
  <si>
    <t>CALVERT CITY</t>
  </si>
  <si>
    <t>Ohio</t>
  </si>
  <si>
    <t>220050004</t>
  </si>
  <si>
    <t>LA</t>
  </si>
  <si>
    <t>Ascension</t>
  </si>
  <si>
    <t>22005030300</t>
  </si>
  <si>
    <t>East Baton Rouge</t>
  </si>
  <si>
    <t>220330009</t>
  </si>
  <si>
    <t>22033005100</t>
  </si>
  <si>
    <t>Baton Rouge</t>
  </si>
  <si>
    <t>220330013</t>
  </si>
  <si>
    <t>22033004700</t>
  </si>
  <si>
    <t>ZACHARY</t>
  </si>
  <si>
    <t>220470009</t>
  </si>
  <si>
    <t>Iberville</t>
  </si>
  <si>
    <t>22047952900</t>
  </si>
  <si>
    <t>Orleans</t>
  </si>
  <si>
    <t>220719000</t>
  </si>
  <si>
    <t>22071001734</t>
  </si>
  <si>
    <t>New Orleans</t>
  </si>
  <si>
    <t>Monroe</t>
  </si>
  <si>
    <t>220759000</t>
  </si>
  <si>
    <t>Plaquemines</t>
  </si>
  <si>
    <t>22075050100</t>
  </si>
  <si>
    <t>Breton</t>
  </si>
  <si>
    <t>St. John the Baptist</t>
  </si>
  <si>
    <t>220950003</t>
  </si>
  <si>
    <t>22095071000</t>
  </si>
  <si>
    <t>LAPLACE</t>
  </si>
  <si>
    <t>ME</t>
  </si>
  <si>
    <t>43509</t>
  </si>
  <si>
    <t>Acrolein - verified</t>
  </si>
  <si>
    <t>Acrolein</t>
  </si>
  <si>
    <t>Aroostook</t>
  </si>
  <si>
    <t>230031020</t>
  </si>
  <si>
    <t>23003952000</t>
  </si>
  <si>
    <t>Presque Isle</t>
  </si>
  <si>
    <t>230050002</t>
  </si>
  <si>
    <t>Cumberland</t>
  </si>
  <si>
    <t>23005016000</t>
  </si>
  <si>
    <t>230050103</t>
  </si>
  <si>
    <t>Bridgton</t>
  </si>
  <si>
    <t>230059002</t>
  </si>
  <si>
    <t>23005004502</t>
  </si>
  <si>
    <t>Casco Bay</t>
  </si>
  <si>
    <t>23005PENO1</t>
  </si>
  <si>
    <t>23019007100</t>
  </si>
  <si>
    <t>Old Town</t>
  </si>
  <si>
    <t>230090103</t>
  </si>
  <si>
    <t>23009965900</t>
  </si>
  <si>
    <t>BAR HARBOR</t>
  </si>
  <si>
    <t>Penobscot</t>
  </si>
  <si>
    <t>230199000</t>
  </si>
  <si>
    <t>23019940000</t>
  </si>
  <si>
    <t>230291004</t>
  </si>
  <si>
    <t>23029955500</t>
  </si>
  <si>
    <t>Moosehorn National Wildlife Refuge</t>
  </si>
  <si>
    <t>York</t>
  </si>
  <si>
    <t>MD</t>
  </si>
  <si>
    <t>240053001</t>
  </si>
  <si>
    <t>Baltimore</t>
  </si>
  <si>
    <t>24005450300</t>
  </si>
  <si>
    <t>Essex</t>
  </si>
  <si>
    <t>240230002</t>
  </si>
  <si>
    <t>Garrett</t>
  </si>
  <si>
    <t>24023000300</t>
  </si>
  <si>
    <t>Finzel</t>
  </si>
  <si>
    <t>240239000</t>
  </si>
  <si>
    <t>FROSTBURG</t>
  </si>
  <si>
    <t>240330030</t>
  </si>
  <si>
    <t>Prince Georges</t>
  </si>
  <si>
    <t>24033807408</t>
  </si>
  <si>
    <t>BELTSVILLE</t>
  </si>
  <si>
    <t>245100006</t>
  </si>
  <si>
    <t>Baltimore city</t>
  </si>
  <si>
    <t>24510270903</t>
  </si>
  <si>
    <t>245100040</t>
  </si>
  <si>
    <t>24510100200</t>
  </si>
  <si>
    <t>250010002</t>
  </si>
  <si>
    <t>MA</t>
  </si>
  <si>
    <t>Barnstable</t>
  </si>
  <si>
    <t>25001010208</t>
  </si>
  <si>
    <t>Truro</t>
  </si>
  <si>
    <t>250070001</t>
  </si>
  <si>
    <t>Dukes</t>
  </si>
  <si>
    <t>25007200400</t>
  </si>
  <si>
    <t>Marthas Vineyard</t>
  </si>
  <si>
    <t>250092006</t>
  </si>
  <si>
    <t>25009205700</t>
  </si>
  <si>
    <t>Lynn</t>
  </si>
  <si>
    <t>250130008</t>
  </si>
  <si>
    <t>Hampden</t>
  </si>
  <si>
    <t>25013811302</t>
  </si>
  <si>
    <t>Chicopee</t>
  </si>
  <si>
    <t>250154002</t>
  </si>
  <si>
    <t>Hampshire</t>
  </si>
  <si>
    <t>25015820101</t>
  </si>
  <si>
    <t>Ware</t>
  </si>
  <si>
    <t>Suffolk</t>
  </si>
  <si>
    <t>Boston</t>
  </si>
  <si>
    <t>250250042</t>
  </si>
  <si>
    <t>Roxbury, MA</t>
  </si>
  <si>
    <t>25025080401</t>
  </si>
  <si>
    <t>MI</t>
  </si>
  <si>
    <t>Genesee</t>
  </si>
  <si>
    <t>260490021</t>
  </si>
  <si>
    <t>26049002200</t>
  </si>
  <si>
    <t>Flint</t>
  </si>
  <si>
    <t>Ionia</t>
  </si>
  <si>
    <t>26067030200</t>
  </si>
  <si>
    <t>260670003</t>
  </si>
  <si>
    <t>260810020</t>
  </si>
  <si>
    <t>26081001400</t>
  </si>
  <si>
    <t>Grand Rapids</t>
  </si>
  <si>
    <t>260839000</t>
  </si>
  <si>
    <t>Keweenaw</t>
  </si>
  <si>
    <t>26083980100</t>
  </si>
  <si>
    <t>Midland</t>
  </si>
  <si>
    <t>26111290600</t>
  </si>
  <si>
    <t>MIDLAND</t>
  </si>
  <si>
    <t>261110953</t>
  </si>
  <si>
    <t>26111291200</t>
  </si>
  <si>
    <t>261110955</t>
  </si>
  <si>
    <t>261110959</t>
  </si>
  <si>
    <t>261110960</t>
  </si>
  <si>
    <t>Ottawa</t>
  </si>
  <si>
    <t>261530001</t>
  </si>
  <si>
    <t>Schoolcraft</t>
  </si>
  <si>
    <t>26153000100</t>
  </si>
  <si>
    <t>SENEY</t>
  </si>
  <si>
    <t>261539000</t>
  </si>
  <si>
    <t>Seney</t>
  </si>
  <si>
    <t>261630001</t>
  </si>
  <si>
    <t>Wayne</t>
  </si>
  <si>
    <t>26163576600</t>
  </si>
  <si>
    <t>Allen Park</t>
  </si>
  <si>
    <t>261630005</t>
  </si>
  <si>
    <t>26163579200</t>
  </si>
  <si>
    <t>River Rouge</t>
  </si>
  <si>
    <t>261630015</t>
  </si>
  <si>
    <t>26163525000</t>
  </si>
  <si>
    <t>Detroit</t>
  </si>
  <si>
    <t>261630027</t>
  </si>
  <si>
    <t>261630033</t>
  </si>
  <si>
    <t>Detroit, MI</t>
  </si>
  <si>
    <t>26163573500</t>
  </si>
  <si>
    <t>Dearborn</t>
  </si>
  <si>
    <t>MN</t>
  </si>
  <si>
    <t>Anoka</t>
  </si>
  <si>
    <t>270036020</t>
  </si>
  <si>
    <t>27003050504</t>
  </si>
  <si>
    <t>ANOKA</t>
  </si>
  <si>
    <t>Beltrami</t>
  </si>
  <si>
    <t>270072303</t>
  </si>
  <si>
    <t>27007940001</t>
  </si>
  <si>
    <t>Red Lake</t>
  </si>
  <si>
    <t>270210001</t>
  </si>
  <si>
    <t>Cass</t>
  </si>
  <si>
    <t>27021960200</t>
  </si>
  <si>
    <t>Dakota</t>
  </si>
  <si>
    <t>27037060717</t>
  </si>
  <si>
    <t>270370020</t>
  </si>
  <si>
    <t>27037061003</t>
  </si>
  <si>
    <t>27037060508</t>
  </si>
  <si>
    <t>270370423</t>
  </si>
  <si>
    <t>Rosemount</t>
  </si>
  <si>
    <t>ROSEMOUNT</t>
  </si>
  <si>
    <t>270370442</t>
  </si>
  <si>
    <t>270370443</t>
  </si>
  <si>
    <t>EAGAN</t>
  </si>
  <si>
    <t>270370465</t>
  </si>
  <si>
    <t>270370470</t>
  </si>
  <si>
    <t>27037060811</t>
  </si>
  <si>
    <t>Apple Valley</t>
  </si>
  <si>
    <t>Hennepin</t>
  </si>
  <si>
    <t>Minneapolis</t>
  </si>
  <si>
    <t>27053126100</t>
  </si>
  <si>
    <t>270530961</t>
  </si>
  <si>
    <t>27053024801</t>
  </si>
  <si>
    <t>RICHFIELD</t>
  </si>
  <si>
    <t>270530963</t>
  </si>
  <si>
    <t>27053125800</t>
  </si>
  <si>
    <t>270530966</t>
  </si>
  <si>
    <t>270531007</t>
  </si>
  <si>
    <t>27053000102</t>
  </si>
  <si>
    <t>270532006</t>
  </si>
  <si>
    <t>27053022802</t>
  </si>
  <si>
    <t>ST LOUIS PARK</t>
  </si>
  <si>
    <t>270750005</t>
  </si>
  <si>
    <t>27075370100</t>
  </si>
  <si>
    <t>270759000</t>
  </si>
  <si>
    <t>Ramsey</t>
  </si>
  <si>
    <t>SAINT PAUL</t>
  </si>
  <si>
    <t>271230868</t>
  </si>
  <si>
    <t>27123034202</t>
  </si>
  <si>
    <t>271230871</t>
  </si>
  <si>
    <t>27123034602</t>
  </si>
  <si>
    <t>271339000</t>
  </si>
  <si>
    <t>Rock</t>
  </si>
  <si>
    <t>27133570100</t>
  </si>
  <si>
    <t>Blue Mounds</t>
  </si>
  <si>
    <t>271370034</t>
  </si>
  <si>
    <t>St. Louis</t>
  </si>
  <si>
    <t>27137015500</t>
  </si>
  <si>
    <t>271377001</t>
  </si>
  <si>
    <t>27137013100</t>
  </si>
  <si>
    <t>Virginia</t>
  </si>
  <si>
    <t>271377549</t>
  </si>
  <si>
    <t>27137002000</t>
  </si>
  <si>
    <t>Duluth</t>
  </si>
  <si>
    <t>271379000</t>
  </si>
  <si>
    <t>Stearns</t>
  </si>
  <si>
    <t>271453053</t>
  </si>
  <si>
    <t>27145000701</t>
  </si>
  <si>
    <t>ST CLOUD</t>
  </si>
  <si>
    <t>27163071300</t>
  </si>
  <si>
    <t>271630436</t>
  </si>
  <si>
    <t>271630438</t>
  </si>
  <si>
    <t>27163071003</t>
  </si>
  <si>
    <t>Newport</t>
  </si>
  <si>
    <t>27163070704</t>
  </si>
  <si>
    <t>271630446</t>
  </si>
  <si>
    <t>Bayport</t>
  </si>
  <si>
    <t>Winona</t>
  </si>
  <si>
    <t>271699000</t>
  </si>
  <si>
    <t>27169670800</t>
  </si>
  <si>
    <t>Harrison</t>
  </si>
  <si>
    <t>290390001</t>
  </si>
  <si>
    <t>MO</t>
  </si>
  <si>
    <t>Cedar</t>
  </si>
  <si>
    <t>29039870100</t>
  </si>
  <si>
    <t>El Dorado Springs</t>
  </si>
  <si>
    <t>290930016</t>
  </si>
  <si>
    <t>Iron</t>
  </si>
  <si>
    <t>29093950100</t>
  </si>
  <si>
    <t>290930021</t>
  </si>
  <si>
    <t>29093950200</t>
  </si>
  <si>
    <t>29093950400</t>
  </si>
  <si>
    <t>290930027</t>
  </si>
  <si>
    <t>290930029</t>
  </si>
  <si>
    <t>290930033</t>
  </si>
  <si>
    <t>GLOVER</t>
  </si>
  <si>
    <t>290930034</t>
  </si>
  <si>
    <t>BIXBY</t>
  </si>
  <si>
    <t>290939008</t>
  </si>
  <si>
    <t>29099700601</t>
  </si>
  <si>
    <t>HERC</t>
  </si>
  <si>
    <t>290990005</t>
  </si>
  <si>
    <t>290990009</t>
  </si>
  <si>
    <t>Herc</t>
  </si>
  <si>
    <t>29099700700</t>
  </si>
  <si>
    <t>290990013</t>
  </si>
  <si>
    <t>HERCULANEUM</t>
  </si>
  <si>
    <t>290990023</t>
  </si>
  <si>
    <t>290990024</t>
  </si>
  <si>
    <t>290990025</t>
  </si>
  <si>
    <t>CRYSTAL CITY</t>
  </si>
  <si>
    <t>290990026</t>
  </si>
  <si>
    <t>PEVELEY</t>
  </si>
  <si>
    <t>290999001</t>
  </si>
  <si>
    <t>290999002</t>
  </si>
  <si>
    <t>290999004</t>
  </si>
  <si>
    <t>290999005</t>
  </si>
  <si>
    <t>290999006</t>
  </si>
  <si>
    <t>291790001</t>
  </si>
  <si>
    <t>Reynolds</t>
  </si>
  <si>
    <t>29179380100</t>
  </si>
  <si>
    <t>BOSS</t>
  </si>
  <si>
    <t>291790002</t>
  </si>
  <si>
    <t>WESTFORK</t>
  </si>
  <si>
    <t>291790003</t>
  </si>
  <si>
    <t>ELLINGTON</t>
  </si>
  <si>
    <t>291790034</t>
  </si>
  <si>
    <t>OATES</t>
  </si>
  <si>
    <t>St. Francois</t>
  </si>
  <si>
    <t>29187950400</t>
  </si>
  <si>
    <t>291870006</t>
  </si>
  <si>
    <t>29187951100</t>
  </si>
  <si>
    <t>PARK HILLS</t>
  </si>
  <si>
    <t>291870007</t>
  </si>
  <si>
    <t>292070001</t>
  </si>
  <si>
    <t>Stoddard</t>
  </si>
  <si>
    <t>29207470200</t>
  </si>
  <si>
    <t>292130003</t>
  </si>
  <si>
    <t>Taney</t>
  </si>
  <si>
    <t>29213480402</t>
  </si>
  <si>
    <t>Hercules</t>
  </si>
  <si>
    <t>St. Louis city</t>
  </si>
  <si>
    <t>SAINT LOUIS</t>
  </si>
  <si>
    <t>295100085</t>
  </si>
  <si>
    <t>St. Louis, MO</t>
  </si>
  <si>
    <t>29510126700</t>
  </si>
  <si>
    <t>MT</t>
  </si>
  <si>
    <t>Fergus</t>
  </si>
  <si>
    <t>30027030100</t>
  </si>
  <si>
    <t>300279000</t>
  </si>
  <si>
    <t>300298001</t>
  </si>
  <si>
    <t>Flathead</t>
  </si>
  <si>
    <t>30029000100</t>
  </si>
  <si>
    <t>300299001</t>
  </si>
  <si>
    <t>Glacier National Park</t>
  </si>
  <si>
    <t>Park</t>
  </si>
  <si>
    <t>300859000</t>
  </si>
  <si>
    <t>Roosevelt</t>
  </si>
  <si>
    <t>30085940002</t>
  </si>
  <si>
    <t>Fort Peck</t>
  </si>
  <si>
    <t>300870762</t>
  </si>
  <si>
    <t>Rosebud</t>
  </si>
  <si>
    <t>30087940400</t>
  </si>
  <si>
    <t>300919000</t>
  </si>
  <si>
    <t>Sheridan</t>
  </si>
  <si>
    <t>30091090400</t>
  </si>
  <si>
    <t>NE</t>
  </si>
  <si>
    <t>Dodge</t>
  </si>
  <si>
    <t>310550019</t>
  </si>
  <si>
    <t>31055003800</t>
  </si>
  <si>
    <t>Omaha</t>
  </si>
  <si>
    <t>310699000</t>
  </si>
  <si>
    <t>Garden</t>
  </si>
  <si>
    <t>31069952100</t>
  </si>
  <si>
    <t>311719000</t>
  </si>
  <si>
    <t>Thomas</t>
  </si>
  <si>
    <t>31171957100</t>
  </si>
  <si>
    <t>NV</t>
  </si>
  <si>
    <t>320030540</t>
  </si>
  <si>
    <t>32003001612</t>
  </si>
  <si>
    <t>LAS VEGAS</t>
  </si>
  <si>
    <t>320079000</t>
  </si>
  <si>
    <t>Elko</t>
  </si>
  <si>
    <t>32007951700</t>
  </si>
  <si>
    <t>Jarbidge Wilderness</t>
  </si>
  <si>
    <t>320330101</t>
  </si>
  <si>
    <t>White Pine</t>
  </si>
  <si>
    <t>32033970100</t>
  </si>
  <si>
    <t>Lehman Caves National Monument</t>
  </si>
  <si>
    <t>320339000</t>
  </si>
  <si>
    <t>Great Basin National Park</t>
  </si>
  <si>
    <t>330074002</t>
  </si>
  <si>
    <t>NH</t>
  </si>
  <si>
    <t>Coos</t>
  </si>
  <si>
    <t>33007950900</t>
  </si>
  <si>
    <t>Manchester</t>
  </si>
  <si>
    <t>330115001</t>
  </si>
  <si>
    <t>33011023000</t>
  </si>
  <si>
    <t>PETERBOROUGH</t>
  </si>
  <si>
    <t>Rockingham</t>
  </si>
  <si>
    <t>330150018</t>
  </si>
  <si>
    <t>33015003801</t>
  </si>
  <si>
    <t>Sullivan</t>
  </si>
  <si>
    <t>340010006</t>
  </si>
  <si>
    <t>NJ</t>
  </si>
  <si>
    <t>Atlantic</t>
  </si>
  <si>
    <t>34001010505</t>
  </si>
  <si>
    <t>340019000</t>
  </si>
  <si>
    <t>NEWARK</t>
  </si>
  <si>
    <t>340230006</t>
  </si>
  <si>
    <t>Middlesex</t>
  </si>
  <si>
    <t>34023006206</t>
  </si>
  <si>
    <t>340273001</t>
  </si>
  <si>
    <t>Morris</t>
  </si>
  <si>
    <t>34027045901</t>
  </si>
  <si>
    <t>340390004</t>
  </si>
  <si>
    <t>Union</t>
  </si>
  <si>
    <t>34039030600</t>
  </si>
  <si>
    <t>Elizabeth</t>
  </si>
  <si>
    <t>NM</t>
  </si>
  <si>
    <t>350059000</t>
  </si>
  <si>
    <t>Chaves</t>
  </si>
  <si>
    <t>35005001102</t>
  </si>
  <si>
    <t>350279000</t>
  </si>
  <si>
    <t>35027960300</t>
  </si>
  <si>
    <t>RUIDOSA</t>
  </si>
  <si>
    <t>350281002</t>
  </si>
  <si>
    <t>Los Alamos</t>
  </si>
  <si>
    <t>35028000500</t>
  </si>
  <si>
    <t>350399000</t>
  </si>
  <si>
    <t>Rio Arriba</t>
  </si>
  <si>
    <t>35039000400</t>
  </si>
  <si>
    <t>350539000</t>
  </si>
  <si>
    <t>Socorro</t>
  </si>
  <si>
    <t>35053978100</t>
  </si>
  <si>
    <t>350559000</t>
  </si>
  <si>
    <t>Taos</t>
  </si>
  <si>
    <t>35055952100</t>
  </si>
  <si>
    <t>NY</t>
  </si>
  <si>
    <t>360050080</t>
  </si>
  <si>
    <t>Bronx, NY2</t>
  </si>
  <si>
    <t>Bronx</t>
  </si>
  <si>
    <t>36005019700</t>
  </si>
  <si>
    <t>NEW YORK CITY</t>
  </si>
  <si>
    <t>36005033400</t>
  </si>
  <si>
    <t>New York City</t>
  </si>
  <si>
    <t>360050133</t>
  </si>
  <si>
    <t>360290005</t>
  </si>
  <si>
    <t>Erie</t>
  </si>
  <si>
    <t>36029016700</t>
  </si>
  <si>
    <t>BUFFALO</t>
  </si>
  <si>
    <t>360291013</t>
  </si>
  <si>
    <t>36029008400</t>
  </si>
  <si>
    <t>Tonawanda</t>
  </si>
  <si>
    <t>360291014</t>
  </si>
  <si>
    <t>36029007800</t>
  </si>
  <si>
    <t>360310003</t>
  </si>
  <si>
    <t>36031960300</t>
  </si>
  <si>
    <t>SUNY</t>
  </si>
  <si>
    <t>Franklin</t>
  </si>
  <si>
    <t>360470118</t>
  </si>
  <si>
    <t>36047039300</t>
  </si>
  <si>
    <t>360551007</t>
  </si>
  <si>
    <t>Rochester, NY</t>
  </si>
  <si>
    <t>36055007700</t>
  </si>
  <si>
    <t>Rochester</t>
  </si>
  <si>
    <t>New York</t>
  </si>
  <si>
    <t>360610134</t>
  </si>
  <si>
    <t>36061001600</t>
  </si>
  <si>
    <t>360713001</t>
  </si>
  <si>
    <t>36071011000</t>
  </si>
  <si>
    <t>WALLKILL</t>
  </si>
  <si>
    <t>360713002</t>
  </si>
  <si>
    <t>Queens</t>
  </si>
  <si>
    <t>360810124</t>
  </si>
  <si>
    <t>36081080900</t>
  </si>
  <si>
    <t>36085022800</t>
  </si>
  <si>
    <t>36085027900</t>
  </si>
  <si>
    <t>360850111</t>
  </si>
  <si>
    <t>360850132</t>
  </si>
  <si>
    <t>370110002</t>
  </si>
  <si>
    <t>NC</t>
  </si>
  <si>
    <t>Avery</t>
  </si>
  <si>
    <t>37011930400</t>
  </si>
  <si>
    <t>Linville Gorge</t>
  </si>
  <si>
    <t>370870035</t>
  </si>
  <si>
    <t>Haywood</t>
  </si>
  <si>
    <t>37087921302</t>
  </si>
  <si>
    <t>Shining Rock Wilderness</t>
  </si>
  <si>
    <t>370959000</t>
  </si>
  <si>
    <t>Hyde</t>
  </si>
  <si>
    <t>37095920100</t>
  </si>
  <si>
    <t>ND</t>
  </si>
  <si>
    <t>380070002</t>
  </si>
  <si>
    <t>Billings</t>
  </si>
  <si>
    <t>38007963100</t>
  </si>
  <si>
    <t>380130004</t>
  </si>
  <si>
    <t>Burke</t>
  </si>
  <si>
    <t>38013953300</t>
  </si>
  <si>
    <t>380171004</t>
  </si>
  <si>
    <t>38017000300</t>
  </si>
  <si>
    <t>Fargo</t>
  </si>
  <si>
    <t>OH</t>
  </si>
  <si>
    <t>Butler</t>
  </si>
  <si>
    <t>390170015</t>
  </si>
  <si>
    <t>39017013500</t>
  </si>
  <si>
    <t>390290019</t>
  </si>
  <si>
    <t>Columbiana</t>
  </si>
  <si>
    <t>39029952200</t>
  </si>
  <si>
    <t>EAST LIVERPOOL</t>
  </si>
  <si>
    <t>390290020</t>
  </si>
  <si>
    <t>390290022</t>
  </si>
  <si>
    <t>390350038</t>
  </si>
  <si>
    <t>Cuyahoga</t>
  </si>
  <si>
    <t>39035104400</t>
  </si>
  <si>
    <t>Cleveland</t>
  </si>
  <si>
    <t>390350042</t>
  </si>
  <si>
    <t>39035103602</t>
  </si>
  <si>
    <t>CLEVELAND</t>
  </si>
  <si>
    <t>390350049</t>
  </si>
  <si>
    <t>39035115700</t>
  </si>
  <si>
    <t>39035104800</t>
  </si>
  <si>
    <t>390350060</t>
  </si>
  <si>
    <t>39035980100</t>
  </si>
  <si>
    <t>390350061</t>
  </si>
  <si>
    <t>390350069</t>
  </si>
  <si>
    <t>39035112200</t>
  </si>
  <si>
    <t>390350072</t>
  </si>
  <si>
    <t>39035188107</t>
  </si>
  <si>
    <t>WARRENSVILLE HEIGHTS</t>
  </si>
  <si>
    <t>390351002</t>
  </si>
  <si>
    <t>39035138106</t>
  </si>
  <si>
    <t>Brook Park</t>
  </si>
  <si>
    <t>390490025</t>
  </si>
  <si>
    <t>39049006000</t>
  </si>
  <si>
    <t>COLUMBUS</t>
  </si>
  <si>
    <t>390490034</t>
  </si>
  <si>
    <t>39049000720</t>
  </si>
  <si>
    <t>390490081</t>
  </si>
  <si>
    <t>39049006945</t>
  </si>
  <si>
    <t>390510001</t>
  </si>
  <si>
    <t>39051040400</t>
  </si>
  <si>
    <t>DELTA</t>
  </si>
  <si>
    <t>390610014</t>
  </si>
  <si>
    <t>Hamilton</t>
  </si>
  <si>
    <t>39061006100</t>
  </si>
  <si>
    <t>Cincinnati</t>
  </si>
  <si>
    <t>CINCINNATI</t>
  </si>
  <si>
    <t>390610042</t>
  </si>
  <si>
    <t>39061026300</t>
  </si>
  <si>
    <t>390610045</t>
  </si>
  <si>
    <t>39061007300</t>
  </si>
  <si>
    <t>390810017</t>
  </si>
  <si>
    <t>39081000200</t>
  </si>
  <si>
    <t>STEUBENVILLE</t>
  </si>
  <si>
    <t>390811001</t>
  </si>
  <si>
    <t>39081011800</t>
  </si>
  <si>
    <t>MINGO JUNCTION</t>
  </si>
  <si>
    <t>390870012</t>
  </si>
  <si>
    <t>39087050100</t>
  </si>
  <si>
    <t>IRONTON</t>
  </si>
  <si>
    <t>Logan</t>
  </si>
  <si>
    <t>39091004400</t>
  </si>
  <si>
    <t>Bellefontaine</t>
  </si>
  <si>
    <t>390910006</t>
  </si>
  <si>
    <t>Lorain</t>
  </si>
  <si>
    <t>390933002</t>
  </si>
  <si>
    <t>39093028100</t>
  </si>
  <si>
    <t>Lucas</t>
  </si>
  <si>
    <t>TOLEDO</t>
  </si>
  <si>
    <t>390950026</t>
  </si>
  <si>
    <t>39095007303</t>
  </si>
  <si>
    <t>390990014</t>
  </si>
  <si>
    <t>Mahoning</t>
  </si>
  <si>
    <t>39099813900</t>
  </si>
  <si>
    <t>YOUNGSTOWN</t>
  </si>
  <si>
    <t>391010003</t>
  </si>
  <si>
    <t>39101000501</t>
  </si>
  <si>
    <t>MARION</t>
  </si>
  <si>
    <t>391218001</t>
  </si>
  <si>
    <t>Noble</t>
  </si>
  <si>
    <t>39121968300</t>
  </si>
  <si>
    <t>391219000</t>
  </si>
  <si>
    <t>Quaker City</t>
  </si>
  <si>
    <t>Scioto</t>
  </si>
  <si>
    <t>391450020</t>
  </si>
  <si>
    <t>39145002800</t>
  </si>
  <si>
    <t>FRANKLIN FURNACE</t>
  </si>
  <si>
    <t>391450021</t>
  </si>
  <si>
    <t>391450022</t>
  </si>
  <si>
    <t>391510017</t>
  </si>
  <si>
    <t>Stark</t>
  </si>
  <si>
    <t>39151702500</t>
  </si>
  <si>
    <t>Fire Station</t>
  </si>
  <si>
    <t>391530023</t>
  </si>
  <si>
    <t>39153506500</t>
  </si>
  <si>
    <t>AKRON</t>
  </si>
  <si>
    <t>391550012</t>
  </si>
  <si>
    <t>Trumbull</t>
  </si>
  <si>
    <t>39155931500</t>
  </si>
  <si>
    <t>HUBBARD</t>
  </si>
  <si>
    <t>391670008</t>
  </si>
  <si>
    <t>39167020300</t>
  </si>
  <si>
    <t>Marietta</t>
  </si>
  <si>
    <t>391670010</t>
  </si>
  <si>
    <t>39167020400</t>
  </si>
  <si>
    <t>MARIETTA</t>
  </si>
  <si>
    <t>400019009</t>
  </si>
  <si>
    <t>OK</t>
  </si>
  <si>
    <t>Adair</t>
  </si>
  <si>
    <t>40001376800</t>
  </si>
  <si>
    <t>Cherry Tree</t>
  </si>
  <si>
    <t>400319000</t>
  </si>
  <si>
    <t>Comanche</t>
  </si>
  <si>
    <t>40031002200</t>
  </si>
  <si>
    <t>400450890</t>
  </si>
  <si>
    <t>Ellis</t>
  </si>
  <si>
    <t>40045952800</t>
  </si>
  <si>
    <t>400719010</t>
  </si>
  <si>
    <t>Kay</t>
  </si>
  <si>
    <t>40071001200</t>
  </si>
  <si>
    <t>400970187</t>
  </si>
  <si>
    <t>Mayes</t>
  </si>
  <si>
    <t>40097040100</t>
  </si>
  <si>
    <t>PRYOR</t>
  </si>
  <si>
    <t>Oklahoma</t>
  </si>
  <si>
    <t>OKLAHOMA CITY</t>
  </si>
  <si>
    <t>401090041</t>
  </si>
  <si>
    <t>40109107606</t>
  </si>
  <si>
    <t>MIDWEST CITY</t>
  </si>
  <si>
    <t>401091037</t>
  </si>
  <si>
    <t>40109108303</t>
  </si>
  <si>
    <t>40115574100</t>
  </si>
  <si>
    <t>Picher</t>
  </si>
  <si>
    <t>401159006</t>
  </si>
  <si>
    <t>401159007</t>
  </si>
  <si>
    <t>Tulsa</t>
  </si>
  <si>
    <t>TULSA</t>
  </si>
  <si>
    <t>401430235</t>
  </si>
  <si>
    <t>40143004900</t>
  </si>
  <si>
    <t>401431127</t>
  </si>
  <si>
    <t>40143006200</t>
  </si>
  <si>
    <t>OR</t>
  </si>
  <si>
    <t>Clackamas</t>
  </si>
  <si>
    <t>41005024304</t>
  </si>
  <si>
    <t>410050102</t>
  </si>
  <si>
    <t>Columbia</t>
  </si>
  <si>
    <t>410350004</t>
  </si>
  <si>
    <t>Klamath</t>
  </si>
  <si>
    <t>41035971400</t>
  </si>
  <si>
    <t>Klamath Falls</t>
  </si>
  <si>
    <t>410370001</t>
  </si>
  <si>
    <t>41037960200</t>
  </si>
  <si>
    <t>LAKEVIEW</t>
  </si>
  <si>
    <t>Lane</t>
  </si>
  <si>
    <t>410392013</t>
  </si>
  <si>
    <t>41039001500</t>
  </si>
  <si>
    <t>OAKRIDGE</t>
  </si>
  <si>
    <t>Multnomah</t>
  </si>
  <si>
    <t>410510080</t>
  </si>
  <si>
    <t>41051000802</t>
  </si>
  <si>
    <t>Portland</t>
  </si>
  <si>
    <t>410510246</t>
  </si>
  <si>
    <t>Portland, OR</t>
  </si>
  <si>
    <t>41051003501</t>
  </si>
  <si>
    <t>410610010</t>
  </si>
  <si>
    <t>41061970600</t>
  </si>
  <si>
    <t>Starkey</t>
  </si>
  <si>
    <t>410610119</t>
  </si>
  <si>
    <t>La Grande, OR</t>
  </si>
  <si>
    <t>41061970500</t>
  </si>
  <si>
    <t>La Grande</t>
  </si>
  <si>
    <t>410630002</t>
  </si>
  <si>
    <t>Wallowa</t>
  </si>
  <si>
    <t>41063960100</t>
  </si>
  <si>
    <t>Hells Canyon</t>
  </si>
  <si>
    <t>410711702</t>
  </si>
  <si>
    <t>Yamhill</t>
  </si>
  <si>
    <t>41071030601</t>
  </si>
  <si>
    <t>Mc Minnville</t>
  </si>
  <si>
    <t>PA</t>
  </si>
  <si>
    <t>Allegheny</t>
  </si>
  <si>
    <t>420030008</t>
  </si>
  <si>
    <t>42003060300</t>
  </si>
  <si>
    <t>Pittsburgh</t>
  </si>
  <si>
    <t>PITTSBURGH</t>
  </si>
  <si>
    <t>420030031</t>
  </si>
  <si>
    <t>42003030500</t>
  </si>
  <si>
    <t>420030064</t>
  </si>
  <si>
    <t>42003498000</t>
  </si>
  <si>
    <t>LIBERTY</t>
  </si>
  <si>
    <t>42003457200</t>
  </si>
  <si>
    <t>BRIDGEVILLE</t>
  </si>
  <si>
    <t>420030070</t>
  </si>
  <si>
    <t>42003401200</t>
  </si>
  <si>
    <t>420031009</t>
  </si>
  <si>
    <t>NATRONA</t>
  </si>
  <si>
    <t>420070006</t>
  </si>
  <si>
    <t>Beaver</t>
  </si>
  <si>
    <t>42007605500</t>
  </si>
  <si>
    <t>BEAVER</t>
  </si>
  <si>
    <t>420070007</t>
  </si>
  <si>
    <t>Berks</t>
  </si>
  <si>
    <t>420110011</t>
  </si>
  <si>
    <t>42011010304</t>
  </si>
  <si>
    <t>420110020</t>
  </si>
  <si>
    <t>42011012400</t>
  </si>
  <si>
    <t>LAURELDALE</t>
  </si>
  <si>
    <t>420110021</t>
  </si>
  <si>
    <t>42011014100</t>
  </si>
  <si>
    <t>LYONS</t>
  </si>
  <si>
    <t>420110022</t>
  </si>
  <si>
    <t>420111717</t>
  </si>
  <si>
    <t>Laureldale</t>
  </si>
  <si>
    <t>420210011</t>
  </si>
  <si>
    <t>Cambria</t>
  </si>
  <si>
    <t>42021000300</t>
  </si>
  <si>
    <t>JOHNSTOWN</t>
  </si>
  <si>
    <t>420490003</t>
  </si>
  <si>
    <t>42049000600</t>
  </si>
  <si>
    <t>ERIE</t>
  </si>
  <si>
    <t>420710007</t>
  </si>
  <si>
    <t>Lancaster</t>
  </si>
  <si>
    <t>42071000200</t>
  </si>
  <si>
    <t>Lancaster City</t>
  </si>
  <si>
    <t>421010004</t>
  </si>
  <si>
    <t>Philadelphia</t>
  </si>
  <si>
    <t>42101019000</t>
  </si>
  <si>
    <t>421010014</t>
  </si>
  <si>
    <t>42101021900</t>
  </si>
  <si>
    <t>PHILADELPHIA</t>
  </si>
  <si>
    <t>421010047</t>
  </si>
  <si>
    <t>42101001101</t>
  </si>
  <si>
    <t>421010055</t>
  </si>
  <si>
    <t>42101003600</t>
  </si>
  <si>
    <t>421010063</t>
  </si>
  <si>
    <t>42101980900</t>
  </si>
  <si>
    <t>421011002</t>
  </si>
  <si>
    <t>42101989100</t>
  </si>
  <si>
    <t>421255001</t>
  </si>
  <si>
    <t>42125711000</t>
  </si>
  <si>
    <t>Westmoreland</t>
  </si>
  <si>
    <t>421290008</t>
  </si>
  <si>
    <t>42129803800</t>
  </si>
  <si>
    <t>GREENSBURG</t>
  </si>
  <si>
    <t>421290009</t>
  </si>
  <si>
    <t>42129808300</t>
  </si>
  <si>
    <t>SEWARD</t>
  </si>
  <si>
    <t>421330008</t>
  </si>
  <si>
    <t>42133010300</t>
  </si>
  <si>
    <t>YORK</t>
  </si>
  <si>
    <t>440030002</t>
  </si>
  <si>
    <t>RI</t>
  </si>
  <si>
    <t>44003020800</t>
  </si>
  <si>
    <t>440070022</t>
  </si>
  <si>
    <t>Providence, RI</t>
  </si>
  <si>
    <t>Providence</t>
  </si>
  <si>
    <t>44007000400</t>
  </si>
  <si>
    <t>440070026</t>
  </si>
  <si>
    <t>44007016700</t>
  </si>
  <si>
    <t>Pawtucket</t>
  </si>
  <si>
    <t>440071010</t>
  </si>
  <si>
    <t>44007010101</t>
  </si>
  <si>
    <t>East Providence</t>
  </si>
  <si>
    <t>SC</t>
  </si>
  <si>
    <t>Charleston</t>
  </si>
  <si>
    <t>CHARLESTON</t>
  </si>
  <si>
    <t>450190003</t>
  </si>
  <si>
    <t>45019003400</t>
  </si>
  <si>
    <t>North Charleston</t>
  </si>
  <si>
    <t>450190046</t>
  </si>
  <si>
    <t>45019005000</t>
  </si>
  <si>
    <t>450250001</t>
  </si>
  <si>
    <t>Chesterfield, SC</t>
  </si>
  <si>
    <t>Chesterfield</t>
  </si>
  <si>
    <t>45025950800</t>
  </si>
  <si>
    <t>MCBEE</t>
  </si>
  <si>
    <t>Greenville</t>
  </si>
  <si>
    <t>450450015</t>
  </si>
  <si>
    <t>45045000700</t>
  </si>
  <si>
    <t>GREENVILLE</t>
  </si>
  <si>
    <t>Lexington</t>
  </si>
  <si>
    <t>450630008</t>
  </si>
  <si>
    <t>45063021106</t>
  </si>
  <si>
    <t>Irmo</t>
  </si>
  <si>
    <t>Richland</t>
  </si>
  <si>
    <t>450790007</t>
  </si>
  <si>
    <t>45079010805</t>
  </si>
  <si>
    <t>45079000700</t>
  </si>
  <si>
    <t>450790019</t>
  </si>
  <si>
    <t>45079002800</t>
  </si>
  <si>
    <t>450790020</t>
  </si>
  <si>
    <t>450790021</t>
  </si>
  <si>
    <t>45079011800</t>
  </si>
  <si>
    <t>SD</t>
  </si>
  <si>
    <t>46033965100</t>
  </si>
  <si>
    <t>460330132</t>
  </si>
  <si>
    <t>Wind Cave</t>
  </si>
  <si>
    <t>460710001</t>
  </si>
  <si>
    <t>46071961100</t>
  </si>
  <si>
    <t>Minnehaha</t>
  </si>
  <si>
    <t>SIOUX FALLS</t>
  </si>
  <si>
    <t>460990008</t>
  </si>
  <si>
    <t>46099000500</t>
  </si>
  <si>
    <t>461270001</t>
  </si>
  <si>
    <t>46127020200</t>
  </si>
  <si>
    <t>470090101</t>
  </si>
  <si>
    <t>TN</t>
  </si>
  <si>
    <t>Blount</t>
  </si>
  <si>
    <t>47009011402</t>
  </si>
  <si>
    <t>470930023</t>
  </si>
  <si>
    <t>Knox</t>
  </si>
  <si>
    <t>47093002800</t>
  </si>
  <si>
    <t>Knoxville</t>
  </si>
  <si>
    <t>470930027</t>
  </si>
  <si>
    <t>470931017</t>
  </si>
  <si>
    <t>47093001400</t>
  </si>
  <si>
    <t>Shelby</t>
  </si>
  <si>
    <t>MEMPHIS</t>
  </si>
  <si>
    <t>471570024</t>
  </si>
  <si>
    <t>47157011300</t>
  </si>
  <si>
    <t>471633001</t>
  </si>
  <si>
    <t>47163043402</t>
  </si>
  <si>
    <t>Bristol</t>
  </si>
  <si>
    <t>471633002</t>
  </si>
  <si>
    <t>471633003</t>
  </si>
  <si>
    <t>471633004</t>
  </si>
  <si>
    <t>TX</t>
  </si>
  <si>
    <t>Bexar</t>
  </si>
  <si>
    <t>SAN ANTONIO</t>
  </si>
  <si>
    <t>480290677</t>
  </si>
  <si>
    <t>48029171502</t>
  </si>
  <si>
    <t>480391003</t>
  </si>
  <si>
    <t>Brazoria</t>
  </si>
  <si>
    <t>48039663900</t>
  </si>
  <si>
    <t>Clute</t>
  </si>
  <si>
    <t>Brewster</t>
  </si>
  <si>
    <t>480430101</t>
  </si>
  <si>
    <t>48043950500</t>
  </si>
  <si>
    <t>BIG BEND NAT PARK</t>
  </si>
  <si>
    <t>480610006</t>
  </si>
  <si>
    <t>Cameron</t>
  </si>
  <si>
    <t>48061014001</t>
  </si>
  <si>
    <t>Brownsville</t>
  </si>
  <si>
    <t>480612004</t>
  </si>
  <si>
    <t>48061012305</t>
  </si>
  <si>
    <t>SOUTH PADRE ISLAND</t>
  </si>
  <si>
    <t>Collin</t>
  </si>
  <si>
    <t>48085030408</t>
  </si>
  <si>
    <t>480850003</t>
  </si>
  <si>
    <t>480850007</t>
  </si>
  <si>
    <t>Frisco</t>
  </si>
  <si>
    <t>480850009</t>
  </si>
  <si>
    <t>480850029</t>
  </si>
  <si>
    <t>481090101</t>
  </si>
  <si>
    <t>Culberson</t>
  </si>
  <si>
    <t>48109950300</t>
  </si>
  <si>
    <t>481099000</t>
  </si>
  <si>
    <t>Guadalupe Mountains National P</t>
  </si>
  <si>
    <t>481130018</t>
  </si>
  <si>
    <t>Dallas</t>
  </si>
  <si>
    <t>48113008900</t>
  </si>
  <si>
    <t>DALLAS</t>
  </si>
  <si>
    <t>481130050</t>
  </si>
  <si>
    <t>48113020400</t>
  </si>
  <si>
    <t>481130069</t>
  </si>
  <si>
    <t>48113010000</t>
  </si>
  <si>
    <t>481210034</t>
  </si>
  <si>
    <t>Denton</t>
  </si>
  <si>
    <t>48121020800</t>
  </si>
  <si>
    <t>481211007</t>
  </si>
  <si>
    <t>48121020305</t>
  </si>
  <si>
    <t>FLOWER MOUND</t>
  </si>
  <si>
    <t>481211013</t>
  </si>
  <si>
    <t>48121020309</t>
  </si>
  <si>
    <t>481350003</t>
  </si>
  <si>
    <t>Ector</t>
  </si>
  <si>
    <t>48135001800</t>
  </si>
  <si>
    <t>Odessa</t>
  </si>
  <si>
    <t>48139060803</t>
  </si>
  <si>
    <t>Midlothian</t>
  </si>
  <si>
    <t>481390016</t>
  </si>
  <si>
    <t>481391044</t>
  </si>
  <si>
    <t>48139061000</t>
  </si>
  <si>
    <t>ITALY</t>
  </si>
  <si>
    <t>48141001700</t>
  </si>
  <si>
    <t>481410002</t>
  </si>
  <si>
    <t>48141003602</t>
  </si>
  <si>
    <t>481410033</t>
  </si>
  <si>
    <t>48141001502</t>
  </si>
  <si>
    <t>481410044</t>
  </si>
  <si>
    <t>48141002800</t>
  </si>
  <si>
    <t>481410047</t>
  </si>
  <si>
    <t>48141003200</t>
  </si>
  <si>
    <t>481410053</t>
  </si>
  <si>
    <t>48141001800</t>
  </si>
  <si>
    <t>481410055</t>
  </si>
  <si>
    <t>481670005</t>
  </si>
  <si>
    <t>Galveston</t>
  </si>
  <si>
    <t>48167722300</t>
  </si>
  <si>
    <t>Texas City</t>
  </si>
  <si>
    <t>48167725900</t>
  </si>
  <si>
    <t>481671034</t>
  </si>
  <si>
    <t>GALVESTON</t>
  </si>
  <si>
    <t>481830001</t>
  </si>
  <si>
    <t>Gregg</t>
  </si>
  <si>
    <t>48183980000</t>
  </si>
  <si>
    <t>Longview</t>
  </si>
  <si>
    <t>482010024</t>
  </si>
  <si>
    <t>Harris</t>
  </si>
  <si>
    <t>48201222200</t>
  </si>
  <si>
    <t>482010026</t>
  </si>
  <si>
    <t>48201252302</t>
  </si>
  <si>
    <t>Channelview</t>
  </si>
  <si>
    <t>482010029</t>
  </si>
  <si>
    <t>48201555502</t>
  </si>
  <si>
    <t>482010036</t>
  </si>
  <si>
    <t>48201252500</t>
  </si>
  <si>
    <t>CHANNELVIEW</t>
  </si>
  <si>
    <t>HOUSTON</t>
  </si>
  <si>
    <t>482010055</t>
  </si>
  <si>
    <t>48201422701</t>
  </si>
  <si>
    <t>482010057</t>
  </si>
  <si>
    <t>48201233702</t>
  </si>
  <si>
    <t>Galena Park</t>
  </si>
  <si>
    <t>482010058</t>
  </si>
  <si>
    <t>48201253400</t>
  </si>
  <si>
    <t>Baytown</t>
  </si>
  <si>
    <t>482010061</t>
  </si>
  <si>
    <t>48201341700</t>
  </si>
  <si>
    <t>48201320200</t>
  </si>
  <si>
    <t>482010069</t>
  </si>
  <si>
    <t>482010307</t>
  </si>
  <si>
    <t>48201324200</t>
  </si>
  <si>
    <t>482010803</t>
  </si>
  <si>
    <t>482011015</t>
  </si>
  <si>
    <t>48201343600</t>
  </si>
  <si>
    <t>482011034</t>
  </si>
  <si>
    <t>48201233300</t>
  </si>
  <si>
    <t>482011035</t>
  </si>
  <si>
    <t>48201233600</t>
  </si>
  <si>
    <t>482011039</t>
  </si>
  <si>
    <t>Houston, TX</t>
  </si>
  <si>
    <t>48201342300</t>
  </si>
  <si>
    <t>Deer Park</t>
  </si>
  <si>
    <t>482011049</t>
  </si>
  <si>
    <t>PASADENA</t>
  </si>
  <si>
    <t>482016000</t>
  </si>
  <si>
    <t>48201320602</t>
  </si>
  <si>
    <t>482030002</t>
  </si>
  <si>
    <t>Karnack, TX</t>
  </si>
  <si>
    <t>48203020102</t>
  </si>
  <si>
    <t>Not In A City</t>
  </si>
  <si>
    <t>Hidalgo</t>
  </si>
  <si>
    <t>482150043</t>
  </si>
  <si>
    <t>48215020301</t>
  </si>
  <si>
    <t>Mission</t>
  </si>
  <si>
    <t>482151048</t>
  </si>
  <si>
    <t>48215022900</t>
  </si>
  <si>
    <t>MERCEDES</t>
  </si>
  <si>
    <t>482311006</t>
  </si>
  <si>
    <t>Hunt</t>
  </si>
  <si>
    <t>48231960800</t>
  </si>
  <si>
    <t>482450009</t>
  </si>
  <si>
    <t>48245002600</t>
  </si>
  <si>
    <t>Beaumont</t>
  </si>
  <si>
    <t>482450011</t>
  </si>
  <si>
    <t>48245006900</t>
  </si>
  <si>
    <t>Port Arthur</t>
  </si>
  <si>
    <t>482450014</t>
  </si>
  <si>
    <t>48245006600</t>
  </si>
  <si>
    <t>Port Neches</t>
  </si>
  <si>
    <t>482450017</t>
  </si>
  <si>
    <t>48245010800</t>
  </si>
  <si>
    <t>482450018</t>
  </si>
  <si>
    <t>482450019</t>
  </si>
  <si>
    <t>48245001700</t>
  </si>
  <si>
    <t>BEAUMONT</t>
  </si>
  <si>
    <t>482451035</t>
  </si>
  <si>
    <t>48245011201</t>
  </si>
  <si>
    <t>NEDERLAND</t>
  </si>
  <si>
    <t>482451050</t>
  </si>
  <si>
    <t>482511008</t>
  </si>
  <si>
    <t>48251130407</t>
  </si>
  <si>
    <t>Kaufman</t>
  </si>
  <si>
    <t>48257050500</t>
  </si>
  <si>
    <t>482570005</t>
  </si>
  <si>
    <t>48257051202</t>
  </si>
  <si>
    <t>KAUFMAN</t>
  </si>
  <si>
    <t>482570020</t>
  </si>
  <si>
    <t>Terrell</t>
  </si>
  <si>
    <t>483390078</t>
  </si>
  <si>
    <t>48339693900</t>
  </si>
  <si>
    <t>CONROE</t>
  </si>
  <si>
    <t>Nueces</t>
  </si>
  <si>
    <t>48355000700</t>
  </si>
  <si>
    <t>Corpus Christi</t>
  </si>
  <si>
    <t>483550029</t>
  </si>
  <si>
    <t>48355000500</t>
  </si>
  <si>
    <t>48355000600</t>
  </si>
  <si>
    <t>CORPUS CHRISTI</t>
  </si>
  <si>
    <t>483550032</t>
  </si>
  <si>
    <t>483550034</t>
  </si>
  <si>
    <t>483550083</t>
  </si>
  <si>
    <t>483750024</t>
  </si>
  <si>
    <t>Potter</t>
  </si>
  <si>
    <t>48375014300</t>
  </si>
  <si>
    <t>Tarrant</t>
  </si>
  <si>
    <t>484390075</t>
  </si>
  <si>
    <t>48439114104</t>
  </si>
  <si>
    <t>484391002</t>
  </si>
  <si>
    <t>48439100300</t>
  </si>
  <si>
    <t>Fort Worth</t>
  </si>
  <si>
    <t>484393009</t>
  </si>
  <si>
    <t>48439113703</t>
  </si>
  <si>
    <t>Grapevine</t>
  </si>
  <si>
    <t>Travis</t>
  </si>
  <si>
    <t>48453000802</t>
  </si>
  <si>
    <t>484530020</t>
  </si>
  <si>
    <t>48453001765</t>
  </si>
  <si>
    <t>484530021</t>
  </si>
  <si>
    <t>Austin</t>
  </si>
  <si>
    <t>484970088</t>
  </si>
  <si>
    <t>Wise</t>
  </si>
  <si>
    <t>48497150200</t>
  </si>
  <si>
    <t>UT</t>
  </si>
  <si>
    <t>Davis</t>
  </si>
  <si>
    <t>Bountiful</t>
  </si>
  <si>
    <t>490110004</t>
  </si>
  <si>
    <t>Bountiful, UT</t>
  </si>
  <si>
    <t>49011126600</t>
  </si>
  <si>
    <t>490170101</t>
  </si>
  <si>
    <t>49017000400</t>
  </si>
  <si>
    <t>Salt Lake</t>
  </si>
  <si>
    <t>490351001</t>
  </si>
  <si>
    <t>49035113906</t>
  </si>
  <si>
    <t>Magna</t>
  </si>
  <si>
    <t>490370101</t>
  </si>
  <si>
    <t>49037978100</t>
  </si>
  <si>
    <t>490379000</t>
  </si>
  <si>
    <t>490494001</t>
  </si>
  <si>
    <t>Utah</t>
  </si>
  <si>
    <t>49049000603</t>
  </si>
  <si>
    <t>LINDON</t>
  </si>
  <si>
    <t>490559000</t>
  </si>
  <si>
    <t>49055979100</t>
  </si>
  <si>
    <t>500038001</t>
  </si>
  <si>
    <t>VT</t>
  </si>
  <si>
    <t>Bennington</t>
  </si>
  <si>
    <t>50003970400</t>
  </si>
  <si>
    <t>Chittenden</t>
  </si>
  <si>
    <t>BURLINGTON</t>
  </si>
  <si>
    <t>500070007</t>
  </si>
  <si>
    <t>Underhill, VT</t>
  </si>
  <si>
    <t>50007002900</t>
  </si>
  <si>
    <t>Underhill</t>
  </si>
  <si>
    <t>500070014</t>
  </si>
  <si>
    <t>50007000500</t>
  </si>
  <si>
    <t>500210002</t>
  </si>
  <si>
    <t>Rutland</t>
  </si>
  <si>
    <t>50021963200</t>
  </si>
  <si>
    <t>RUTLAND</t>
  </si>
  <si>
    <t>VA</t>
  </si>
  <si>
    <t>510270006</t>
  </si>
  <si>
    <t>Buchanan</t>
  </si>
  <si>
    <t>51027010600</t>
  </si>
  <si>
    <t>510330001</t>
  </si>
  <si>
    <t>Caroline</t>
  </si>
  <si>
    <t>51033030100</t>
  </si>
  <si>
    <t>CORBIN</t>
  </si>
  <si>
    <t>Fairfax</t>
  </si>
  <si>
    <t>510590030</t>
  </si>
  <si>
    <t>51059420800</t>
  </si>
  <si>
    <t>Franconia</t>
  </si>
  <si>
    <t>510870014</t>
  </si>
  <si>
    <t>Richmond, VA</t>
  </si>
  <si>
    <t>Henrico</t>
  </si>
  <si>
    <t>51087201003</t>
  </si>
  <si>
    <t>511130003</t>
  </si>
  <si>
    <t>51113930200</t>
  </si>
  <si>
    <t>511139000</t>
  </si>
  <si>
    <t>511630003</t>
  </si>
  <si>
    <t>Rockbridge</t>
  </si>
  <si>
    <t>51163930400</t>
  </si>
  <si>
    <t>511639000</t>
  </si>
  <si>
    <t>516700010</t>
  </si>
  <si>
    <t>Hopewell city</t>
  </si>
  <si>
    <t>51670820700</t>
  </si>
  <si>
    <t>HOPEWELL</t>
  </si>
  <si>
    <t>517700011</t>
  </si>
  <si>
    <t>Roanoke city</t>
  </si>
  <si>
    <t>51770002200</t>
  </si>
  <si>
    <t>ROANOKE</t>
  </si>
  <si>
    <t>518100008</t>
  </si>
  <si>
    <t>Virginia Beach city</t>
  </si>
  <si>
    <t>51810046009</t>
  </si>
  <si>
    <t>VIRGINIA BEACH</t>
  </si>
  <si>
    <t>530090013</t>
  </si>
  <si>
    <t>WA</t>
  </si>
  <si>
    <t>Clallam</t>
  </si>
  <si>
    <t>53009940000</t>
  </si>
  <si>
    <t>530090014</t>
  </si>
  <si>
    <t>Neah Bay</t>
  </si>
  <si>
    <t>530090020</t>
  </si>
  <si>
    <t>53009002300</t>
  </si>
  <si>
    <t>Olympic</t>
  </si>
  <si>
    <t>530110013</t>
  </si>
  <si>
    <t>53011041203</t>
  </si>
  <si>
    <t>Vancouver</t>
  </si>
  <si>
    <t>King</t>
  </si>
  <si>
    <t>SEATTLE</t>
  </si>
  <si>
    <t>Seattle</t>
  </si>
  <si>
    <t>530330057</t>
  </si>
  <si>
    <t>53033009300</t>
  </si>
  <si>
    <t>530330080</t>
  </si>
  <si>
    <t>Seattle, WA</t>
  </si>
  <si>
    <t>53033010001</t>
  </si>
  <si>
    <t>530390003</t>
  </si>
  <si>
    <t>Klickitat</t>
  </si>
  <si>
    <t>53039950200</t>
  </si>
  <si>
    <t>530390010</t>
  </si>
  <si>
    <t>53039950300</t>
  </si>
  <si>
    <t>530390011</t>
  </si>
  <si>
    <t>530530014</t>
  </si>
  <si>
    <t>Pierce</t>
  </si>
  <si>
    <t>53053070100</t>
  </si>
  <si>
    <t>530530029</t>
  </si>
  <si>
    <t>53053063501</t>
  </si>
  <si>
    <t>TACOMA</t>
  </si>
  <si>
    <t>530530031</t>
  </si>
  <si>
    <t>53053060200</t>
  </si>
  <si>
    <t>530531010</t>
  </si>
  <si>
    <t>53053073200</t>
  </si>
  <si>
    <t>Snohomish</t>
  </si>
  <si>
    <t>530611007</t>
  </si>
  <si>
    <t>53061052903</t>
  </si>
  <si>
    <t>MARYSVILLE</t>
  </si>
  <si>
    <t>530770009</t>
  </si>
  <si>
    <t>Yakima</t>
  </si>
  <si>
    <t>53077001501</t>
  </si>
  <si>
    <t>WV</t>
  </si>
  <si>
    <t>Kanawha</t>
  </si>
  <si>
    <t>540390010</t>
  </si>
  <si>
    <t>54039001300</t>
  </si>
  <si>
    <t>540391005</t>
  </si>
  <si>
    <t>54039012900</t>
  </si>
  <si>
    <t>SOUTH CHARLESTON</t>
  </si>
  <si>
    <t>Monongalia</t>
  </si>
  <si>
    <t>MORGANTOWN</t>
  </si>
  <si>
    <t>540610003</t>
  </si>
  <si>
    <t>54061010800</t>
  </si>
  <si>
    <t>WHEELING</t>
  </si>
  <si>
    <t>540690010</t>
  </si>
  <si>
    <t>54069000200</t>
  </si>
  <si>
    <t>540939000</t>
  </si>
  <si>
    <t>54093965300</t>
  </si>
  <si>
    <t>WI</t>
  </si>
  <si>
    <t>550270001</t>
  </si>
  <si>
    <t>Horicon, WI</t>
  </si>
  <si>
    <t>55027961200</t>
  </si>
  <si>
    <t>Horicon</t>
  </si>
  <si>
    <t>550410007</t>
  </si>
  <si>
    <t>5 MINUTES</t>
  </si>
  <si>
    <t>Forest</t>
  </si>
  <si>
    <t>55041950300</t>
  </si>
  <si>
    <t>CRANDON</t>
  </si>
  <si>
    <t>550790010</t>
  </si>
  <si>
    <t>Milwaukee</t>
  </si>
  <si>
    <t>55079016300</t>
  </si>
  <si>
    <t>MILWAUKEE</t>
  </si>
  <si>
    <t>550790026</t>
  </si>
  <si>
    <t>55079185600</t>
  </si>
  <si>
    <t>550790041</t>
  </si>
  <si>
    <t>55079007300</t>
  </si>
  <si>
    <t>551330027</t>
  </si>
  <si>
    <t>Waukesha</t>
  </si>
  <si>
    <t>55133202800</t>
  </si>
  <si>
    <t>WAUKESHA</t>
  </si>
  <si>
    <t>WY</t>
  </si>
  <si>
    <t>560050123</t>
  </si>
  <si>
    <t>Campbell</t>
  </si>
  <si>
    <t>56005000700</t>
  </si>
  <si>
    <t>560199000</t>
  </si>
  <si>
    <t>56019955100</t>
  </si>
  <si>
    <t>560299002</t>
  </si>
  <si>
    <t>56029965300</t>
  </si>
  <si>
    <t>560359000</t>
  </si>
  <si>
    <t>Sublette</t>
  </si>
  <si>
    <t>56035000102</t>
  </si>
  <si>
    <t>720130001</t>
  </si>
  <si>
    <t>PR</t>
  </si>
  <si>
    <t>Arecibo</t>
  </si>
  <si>
    <t>72013300302</t>
  </si>
  <si>
    <t>CAMBALACHE</t>
  </si>
  <si>
    <t>780200001</t>
  </si>
  <si>
    <t>VI</t>
  </si>
  <si>
    <t>St. John</t>
  </si>
  <si>
    <t>72049950500</t>
  </si>
  <si>
    <t>780209000</t>
  </si>
  <si>
    <t>CRUZ BAY</t>
  </si>
  <si>
    <t>step 1 remove sites where more than 50% of data are below mdl</t>
  </si>
  <si>
    <t>step 2 keep only 2011</t>
  </si>
  <si>
    <t>step 3 remove DeKalb VOC and carbonyl (Georgia NATTS site)</t>
  </si>
  <si>
    <t>Mean (ug/m3)</t>
  </si>
  <si>
    <t>aqscode</t>
  </si>
  <si>
    <t>lat</t>
  </si>
  <si>
    <t>lon</t>
  </si>
  <si>
    <t>blkid</t>
  </si>
  <si>
    <t>conc_ug_m3</t>
  </si>
  <si>
    <t>ecrlat</t>
  </si>
  <si>
    <t>ecrlon</t>
  </si>
  <si>
    <t>7782492</t>
  </si>
  <si>
    <t>01079979800M001</t>
  </si>
  <si>
    <t>108101</t>
  </si>
  <si>
    <t>04013115802M001</t>
  </si>
  <si>
    <t>75058</t>
  </si>
  <si>
    <t>74873</t>
  </si>
  <si>
    <t>56235</t>
  </si>
  <si>
    <t>74839</t>
  </si>
  <si>
    <t>100414</t>
  </si>
  <si>
    <t>100425</t>
  </si>
  <si>
    <t>75150</t>
  </si>
  <si>
    <t>04013108902M001</t>
  </si>
  <si>
    <t>123386</t>
  </si>
  <si>
    <t>7440360</t>
  </si>
  <si>
    <t>7440484</t>
  </si>
  <si>
    <t>04021000201M001</t>
  </si>
  <si>
    <t>05101180200M001</t>
  </si>
  <si>
    <t>05113950500M001</t>
  </si>
  <si>
    <t>110543</t>
  </si>
  <si>
    <t>06001451404M001</t>
  </si>
  <si>
    <t>06001409300M001</t>
  </si>
  <si>
    <t>71556</t>
  </si>
  <si>
    <t>06001402400M001</t>
  </si>
  <si>
    <t>06001451101M001</t>
  </si>
  <si>
    <t>06007000104M001</t>
  </si>
  <si>
    <t>06013338201M001</t>
  </si>
  <si>
    <t>06013378000M001</t>
  </si>
  <si>
    <t>06013358000M001</t>
  </si>
  <si>
    <t>06013301000M001</t>
  </si>
  <si>
    <t>06013368002M001</t>
  </si>
  <si>
    <t>06013317000M001</t>
  </si>
  <si>
    <t>06019005100M001</t>
  </si>
  <si>
    <t>06025012002M001</t>
  </si>
  <si>
    <t>06029001801M001</t>
  </si>
  <si>
    <t>06037400603M001</t>
  </si>
  <si>
    <t>98828</t>
  </si>
  <si>
    <t>06037310800M001</t>
  </si>
  <si>
    <t>06037206010M001</t>
  </si>
  <si>
    <t>06037500404M001</t>
  </si>
  <si>
    <t>06037572002M001</t>
  </si>
  <si>
    <t>06037980028M001</t>
  </si>
  <si>
    <t>06037920332M001</t>
  </si>
  <si>
    <t>06041110100M001</t>
  </si>
  <si>
    <t>06041131100M001</t>
  </si>
  <si>
    <t>06055200504M001</t>
  </si>
  <si>
    <t>06061020717M001</t>
  </si>
  <si>
    <t>06065040301M001</t>
  </si>
  <si>
    <t>06073013401M001</t>
  </si>
  <si>
    <t>06073015704M001</t>
  </si>
  <si>
    <t>06073020213M001</t>
  </si>
  <si>
    <t>06073005100M001</t>
  </si>
  <si>
    <t>06073010015M001</t>
  </si>
  <si>
    <t>1634044</t>
  </si>
  <si>
    <t>06075060700M001</t>
  </si>
  <si>
    <t>06077001900M001</t>
  </si>
  <si>
    <t>06081610500M001</t>
  </si>
  <si>
    <t>06085501101M001</t>
  </si>
  <si>
    <t>06085507703M001</t>
  </si>
  <si>
    <t>06095251200M001</t>
  </si>
  <si>
    <t>06097152000M001</t>
  </si>
  <si>
    <t>06111008306M001</t>
  </si>
  <si>
    <t>08045952100M001</t>
  </si>
  <si>
    <t>08045952002M001</t>
  </si>
  <si>
    <t>08045951901M001</t>
  </si>
  <si>
    <t>08077000800M002</t>
  </si>
  <si>
    <t>10003016404M001</t>
  </si>
  <si>
    <t>10003002700M001</t>
  </si>
  <si>
    <t>11001006202M001</t>
  </si>
  <si>
    <t>11001003400M001</t>
  </si>
  <si>
    <t>12011041400M001</t>
  </si>
  <si>
    <t>120821</t>
  </si>
  <si>
    <t>12011070204M001</t>
  </si>
  <si>
    <t>12011010607M001</t>
  </si>
  <si>
    <t>12011090102M001</t>
  </si>
  <si>
    <t>12017451700M001</t>
  </si>
  <si>
    <t>12057012209M001</t>
  </si>
  <si>
    <t>12073002003M001</t>
  </si>
  <si>
    <t>12095018400M001</t>
  </si>
  <si>
    <t>12095015901M001</t>
  </si>
  <si>
    <t>12103022402M001</t>
  </si>
  <si>
    <t>108907</t>
  </si>
  <si>
    <t>12103024905M001</t>
  </si>
  <si>
    <t>12129010202M001</t>
  </si>
  <si>
    <t>13021013900M002</t>
  </si>
  <si>
    <t>13049010200M001</t>
  </si>
  <si>
    <t>13051010101M001</t>
  </si>
  <si>
    <t>13069010200M001</t>
  </si>
  <si>
    <t>13085970202M001</t>
  </si>
  <si>
    <t>13089023423M001</t>
  </si>
  <si>
    <t>13213010300M001</t>
  </si>
  <si>
    <t>13223120400M001</t>
  </si>
  <si>
    <t>13247060405M001</t>
  </si>
  <si>
    <t>17019010900M001</t>
  </si>
  <si>
    <t>17031770800M001</t>
  </si>
  <si>
    <t>17031801500M001</t>
  </si>
  <si>
    <t>18019050401M001</t>
  </si>
  <si>
    <t>108054</t>
  </si>
  <si>
    <t>18089010205M001</t>
  </si>
  <si>
    <t>18089030300M001</t>
  </si>
  <si>
    <t>18089040200M001</t>
  </si>
  <si>
    <t>18089020300M001</t>
  </si>
  <si>
    <t>18097350700M001</t>
  </si>
  <si>
    <t>18157001800M001</t>
  </si>
  <si>
    <t>19113002300M001</t>
  </si>
  <si>
    <t>19137960400M001</t>
  </si>
  <si>
    <t>19153001200M001</t>
  </si>
  <si>
    <t>19163010800M001</t>
  </si>
  <si>
    <t>19177950200M001</t>
  </si>
  <si>
    <t>20017960600M001</t>
  </si>
  <si>
    <t>20195955800M001</t>
  </si>
  <si>
    <t>21043960700M001</t>
  </si>
  <si>
    <t>21061920400M001</t>
  </si>
  <si>
    <t>21061920400M002</t>
  </si>
  <si>
    <t>22005030300M001</t>
  </si>
  <si>
    <t>22033005100M001</t>
  </si>
  <si>
    <t>22033004700M001</t>
  </si>
  <si>
    <t>22047952900M001</t>
  </si>
  <si>
    <t>22071001734M001</t>
  </si>
  <si>
    <t>23005016000M001</t>
  </si>
  <si>
    <t>24005450300M001</t>
  </si>
  <si>
    <t>24023000300M001</t>
  </si>
  <si>
    <t>24033807408M001</t>
  </si>
  <si>
    <t>24510270903M001</t>
  </si>
  <si>
    <t>24510100200M001</t>
  </si>
  <si>
    <t>25001010208M001</t>
  </si>
  <si>
    <t>25007200400M001</t>
  </si>
  <si>
    <t>25009205700M001</t>
  </si>
  <si>
    <t>25013811302M001</t>
  </si>
  <si>
    <t>25015820101M001</t>
  </si>
  <si>
    <t>25025080401M001</t>
  </si>
  <si>
    <t>26111290600M002</t>
  </si>
  <si>
    <t>26111290600M003</t>
  </si>
  <si>
    <t>26111291200M001</t>
  </si>
  <si>
    <t>26111290600M004</t>
  </si>
  <si>
    <t>26163579200M001</t>
  </si>
  <si>
    <t>26163525000M001</t>
  </si>
  <si>
    <t>26163573500M001</t>
  </si>
  <si>
    <t>27007940001M001</t>
  </si>
  <si>
    <t>27021960200M001</t>
  </si>
  <si>
    <t>27037061003M001</t>
  </si>
  <si>
    <t>27037061003M002</t>
  </si>
  <si>
    <t>27037061003M003</t>
  </si>
  <si>
    <t>27037061003M004</t>
  </si>
  <si>
    <t>27037060811M001</t>
  </si>
  <si>
    <t>27053024801M001</t>
  </si>
  <si>
    <t>27053125800M001</t>
  </si>
  <si>
    <t>27053126100M001</t>
  </si>
  <si>
    <t>27053000102M001</t>
  </si>
  <si>
    <t>27053022802M001</t>
  </si>
  <si>
    <t>27123034202M001</t>
  </si>
  <si>
    <t>27123034602M001</t>
  </si>
  <si>
    <t>27133570100M001</t>
  </si>
  <si>
    <t>27137002000M001</t>
  </si>
  <si>
    <t>27163071300M001</t>
  </si>
  <si>
    <t>27163071003M001</t>
  </si>
  <si>
    <t>27163070704M001</t>
  </si>
  <si>
    <t>27169670800M001</t>
  </si>
  <si>
    <t>29039870100M001</t>
  </si>
  <si>
    <t>29207470200M001</t>
  </si>
  <si>
    <t>29213480402M001</t>
  </si>
  <si>
    <t>29510126700M001</t>
  </si>
  <si>
    <t>30085940002M001</t>
  </si>
  <si>
    <t>30091090400M001</t>
  </si>
  <si>
    <t>31171957100M001</t>
  </si>
  <si>
    <t>33015003801M001</t>
  </si>
  <si>
    <t>34001010505M001</t>
  </si>
  <si>
    <t>34023006206M001</t>
  </si>
  <si>
    <t>34027045901M001</t>
  </si>
  <si>
    <t>34039030600M001</t>
  </si>
  <si>
    <t>35005001102M001</t>
  </si>
  <si>
    <t>36005019700M001</t>
  </si>
  <si>
    <t>36005033400M001</t>
  </si>
  <si>
    <t>36029008400M001</t>
  </si>
  <si>
    <t>36029007800M001</t>
  </si>
  <si>
    <t>36031960300M001</t>
  </si>
  <si>
    <t>36047039300M001</t>
  </si>
  <si>
    <t>36055007700M001</t>
  </si>
  <si>
    <t>36081080900M001</t>
  </si>
  <si>
    <t>36085022800M001</t>
  </si>
  <si>
    <t>36085027900M001</t>
  </si>
  <si>
    <t>37011930400M001</t>
  </si>
  <si>
    <t>37087921302M001</t>
  </si>
  <si>
    <t>37095920100M001</t>
  </si>
  <si>
    <t>38013953300M001</t>
  </si>
  <si>
    <t>39035104400M001</t>
  </si>
  <si>
    <t>107051</t>
  </si>
  <si>
    <t>75252</t>
  </si>
  <si>
    <t>75003</t>
  </si>
  <si>
    <t>75343</t>
  </si>
  <si>
    <t>79005</t>
  </si>
  <si>
    <t>75354</t>
  </si>
  <si>
    <t>87683</t>
  </si>
  <si>
    <t>100447</t>
  </si>
  <si>
    <t>39035112200M001</t>
  </si>
  <si>
    <t>39035138106M001</t>
  </si>
  <si>
    <t>39049000720M001</t>
  </si>
  <si>
    <t>39061006100M001</t>
  </si>
  <si>
    <t>39061026300M001</t>
  </si>
  <si>
    <t>39061007300M001</t>
  </si>
  <si>
    <t>39081000200M001</t>
  </si>
  <si>
    <t>39121968300M001</t>
  </si>
  <si>
    <t>40001376800M001</t>
  </si>
  <si>
    <t>40031002200M001</t>
  </si>
  <si>
    <t>40045952800M001</t>
  </si>
  <si>
    <t>40071001200M001</t>
  </si>
  <si>
    <t>40097040100M001</t>
  </si>
  <si>
    <t>40109107606M001</t>
  </si>
  <si>
    <t>40109108303M001</t>
  </si>
  <si>
    <t>40143004900M001</t>
  </si>
  <si>
    <t>40143006200M001</t>
  </si>
  <si>
    <t>41051003401M001</t>
  </si>
  <si>
    <t>42003030500M001</t>
  </si>
  <si>
    <t>42003498000M001</t>
  </si>
  <si>
    <t>42071000200M001</t>
  </si>
  <si>
    <t>42101019000M001</t>
  </si>
  <si>
    <t>42101021900M001</t>
  </si>
  <si>
    <t>42101001202M001</t>
  </si>
  <si>
    <t>42101003702M001</t>
  </si>
  <si>
    <t>42101980400M001</t>
  </si>
  <si>
    <t>44003020800M001</t>
  </si>
  <si>
    <t>44007000400M001</t>
  </si>
  <si>
    <t>44007016700M001</t>
  </si>
  <si>
    <t>44007010101M001</t>
  </si>
  <si>
    <t>45019005000M001</t>
  </si>
  <si>
    <t>45025950800M001</t>
  </si>
  <si>
    <t>46099000500M001</t>
  </si>
  <si>
    <t>46127020200M001</t>
  </si>
  <si>
    <t>47009011402M001</t>
  </si>
  <si>
    <t>48029171502M001</t>
  </si>
  <si>
    <t>48039663900M001</t>
  </si>
  <si>
    <t>48061014001M001</t>
  </si>
  <si>
    <t>48113010000M001</t>
  </si>
  <si>
    <t>48121020800M001</t>
  </si>
  <si>
    <t>48121020305M001</t>
  </si>
  <si>
    <t>48121020309M001</t>
  </si>
  <si>
    <t>48135001800M001</t>
  </si>
  <si>
    <t>48139060803M001</t>
  </si>
  <si>
    <t>48139061000M001</t>
  </si>
  <si>
    <t>48141002800M001</t>
  </si>
  <si>
    <t>48141003200M001</t>
  </si>
  <si>
    <t>48141001800M001</t>
  </si>
  <si>
    <t>48141003602M001</t>
  </si>
  <si>
    <t>48167722300M001</t>
  </si>
  <si>
    <t>48167725900M001</t>
  </si>
  <si>
    <t>48183980000M001</t>
  </si>
  <si>
    <t>48201222200M001</t>
  </si>
  <si>
    <t>48201252302M001</t>
  </si>
  <si>
    <t>48201555502M001</t>
  </si>
  <si>
    <t>48201252500M001</t>
  </si>
  <si>
    <t>48201422701M001</t>
  </si>
  <si>
    <t>48201233702M001</t>
  </si>
  <si>
    <t>48201253400M001</t>
  </si>
  <si>
    <t>48201341700M001</t>
  </si>
  <si>
    <t>48201320200M001</t>
  </si>
  <si>
    <t>48201324200M001</t>
  </si>
  <si>
    <t>48201252500M002</t>
  </si>
  <si>
    <t>48201343600M001</t>
  </si>
  <si>
    <t>48201233600M001</t>
  </si>
  <si>
    <t>48201342300M001</t>
  </si>
  <si>
    <t>48201324200M002</t>
  </si>
  <si>
    <t>48201320602M001</t>
  </si>
  <si>
    <t>48203020102M001</t>
  </si>
  <si>
    <t>48215020301M001</t>
  </si>
  <si>
    <t>48215022900M001</t>
  </si>
  <si>
    <t>48231960800M001</t>
  </si>
  <si>
    <t>48245002600M001</t>
  </si>
  <si>
    <t>48245006900M001</t>
  </si>
  <si>
    <t>48245006600M001</t>
  </si>
  <si>
    <t>48245010800M001</t>
  </si>
  <si>
    <t>48245006900M002</t>
  </si>
  <si>
    <t>48245006900M003</t>
  </si>
  <si>
    <t>48245011201M001</t>
  </si>
  <si>
    <t>48245001700M001</t>
  </si>
  <si>
    <t>48251130407M001</t>
  </si>
  <si>
    <t>48257051202M001</t>
  </si>
  <si>
    <t>48339693900M001</t>
  </si>
  <si>
    <t>48355000500M001</t>
  </si>
  <si>
    <t>48355000600M001</t>
  </si>
  <si>
    <t>48355000700M001</t>
  </si>
  <si>
    <t>48355000500M002</t>
  </si>
  <si>
    <t>48439114104M001</t>
  </si>
  <si>
    <t>48439100300M001</t>
  </si>
  <si>
    <t>48439113703M001</t>
  </si>
  <si>
    <t>48453000802M001</t>
  </si>
  <si>
    <t>48497150200M001</t>
  </si>
  <si>
    <t>49011126600M001</t>
  </si>
  <si>
    <t>50007002900M001</t>
  </si>
  <si>
    <t>50007000500M001</t>
  </si>
  <si>
    <t>50021963200M001</t>
  </si>
  <si>
    <t>51033030100M001</t>
  </si>
  <si>
    <t>51059420800M001</t>
  </si>
  <si>
    <t>51087201003M001</t>
  </si>
  <si>
    <t>51113930200M001</t>
  </si>
  <si>
    <t>51163930400M001</t>
  </si>
  <si>
    <t>51670820700M001</t>
  </si>
  <si>
    <t>51810046009M001</t>
  </si>
  <si>
    <t>53033010001M001</t>
  </si>
  <si>
    <t>54039001300M001</t>
  </si>
  <si>
    <t>54069000200M001</t>
  </si>
  <si>
    <t>54093965300M001</t>
  </si>
  <si>
    <t>55027961200M001</t>
  </si>
  <si>
    <t>55079016300M001</t>
  </si>
  <si>
    <t>55079185600M001</t>
  </si>
  <si>
    <t>tract</t>
  </si>
  <si>
    <t>conc</t>
  </si>
  <si>
    <t>risk</t>
  </si>
  <si>
    <t>hq</t>
  </si>
  <si>
    <t>resp</t>
  </si>
  <si>
    <t>neur</t>
  </si>
  <si>
    <t>hem3idx</t>
  </si>
  <si>
    <t>01005950300</t>
  </si>
  <si>
    <t>50000</t>
  </si>
  <si>
    <t>107028</t>
  </si>
  <si>
    <t>75092</t>
  </si>
  <si>
    <t>Dichloromethane</t>
  </si>
  <si>
    <t>75070</t>
  </si>
  <si>
    <t>71432</t>
  </si>
  <si>
    <t>n-Hexane</t>
  </si>
  <si>
    <t>540841</t>
  </si>
  <si>
    <t>2,2,4-Trimethylpentane</t>
  </si>
  <si>
    <t>Methyl chloroform</t>
  </si>
  <si>
    <t>67663</t>
  </si>
  <si>
    <t>108883</t>
  </si>
  <si>
    <t>Methyl bromide</t>
  </si>
  <si>
    <t>1330207</t>
  </si>
  <si>
    <t>Xylenes</t>
  </si>
  <si>
    <t>127184</t>
  </si>
  <si>
    <t>106467</t>
  </si>
  <si>
    <t>117817</t>
  </si>
  <si>
    <t>Bis(2-ethylhexyl) phthalate</t>
  </si>
  <si>
    <t>Methyl isobutyl ketone</t>
  </si>
  <si>
    <t>79016</t>
  </si>
  <si>
    <t>107062</t>
  </si>
  <si>
    <t>106990</t>
  </si>
  <si>
    <t>79345</t>
  </si>
  <si>
    <t>1,1,2,2-Tetrachloroethane</t>
  </si>
  <si>
    <t>7439921</t>
  </si>
  <si>
    <t>542756</t>
  </si>
  <si>
    <t>91203</t>
  </si>
  <si>
    <t>75218</t>
  </si>
  <si>
    <t>Ethylene oxide</t>
  </si>
  <si>
    <t>7439965</t>
  </si>
  <si>
    <t>107131</t>
  </si>
  <si>
    <t>78875</t>
  </si>
  <si>
    <t>106934</t>
  </si>
  <si>
    <t>Ethylene dibromide</t>
  </si>
  <si>
    <t>Benzyl chloride</t>
  </si>
  <si>
    <t>7440382</t>
  </si>
  <si>
    <t>75014</t>
  </si>
  <si>
    <t>7440020</t>
  </si>
  <si>
    <t>7439976</t>
  </si>
  <si>
    <t>Mercury (gaseous)</t>
  </si>
  <si>
    <t>7440439</t>
  </si>
  <si>
    <t>Vinyl acetate</t>
  </si>
  <si>
    <t>7440417</t>
  </si>
  <si>
    <t>18540299</t>
  </si>
  <si>
    <t>Chromium VI</t>
  </si>
  <si>
    <t>96128</t>
  </si>
  <si>
    <t>1,2-Dibromo-3-chloropropane</t>
  </si>
  <si>
    <t>302012</t>
  </si>
  <si>
    <t>Hydrazine</t>
  </si>
  <si>
    <t>92875</t>
  </si>
  <si>
    <t>Benzidine</t>
  </si>
  <si>
    <t>04003000800M001</t>
  </si>
  <si>
    <t/>
  </si>
  <si>
    <t>Pollutant Name</t>
  </si>
  <si>
    <t>Pollutant Code</t>
  </si>
  <si>
    <t>pollutant code</t>
  </si>
  <si>
    <t>pollutant name</t>
  </si>
  <si>
    <t>total</t>
  </si>
  <si>
    <t>background</t>
  </si>
  <si>
    <t>background_step1</t>
  </si>
  <si>
    <t>background_step2</t>
  </si>
  <si>
    <t>conc with background</t>
  </si>
  <si>
    <t>key</t>
  </si>
  <si>
    <t>MODEL_NO_BKGND</t>
  </si>
  <si>
    <t>MODEL_W_BKGND</t>
  </si>
  <si>
    <t>010790002_88154</t>
  </si>
  <si>
    <t>010799000_88154</t>
  </si>
  <si>
    <t>040031005_88154</t>
  </si>
  <si>
    <t>040134003_43560</t>
  </si>
  <si>
    <t>040134003_43702</t>
  </si>
  <si>
    <t>040134003_43801</t>
  </si>
  <si>
    <t>040134003_43804</t>
  </si>
  <si>
    <t>040134003_43819</t>
  </si>
  <si>
    <t>040134003_45203</t>
  </si>
  <si>
    <t>040134003_45220</t>
  </si>
  <si>
    <t>040139997_42153</t>
  </si>
  <si>
    <t>040139997_43504</t>
  </si>
  <si>
    <t>040139997_43560</t>
  </si>
  <si>
    <t>040139997_43702</t>
  </si>
  <si>
    <t>040139997_43801</t>
  </si>
  <si>
    <t>040139997_43804</t>
  </si>
  <si>
    <t>040139997_43819</t>
  </si>
  <si>
    <t>040139997_45203</t>
  </si>
  <si>
    <t>040139997_45220</t>
  </si>
  <si>
    <t>040139997_85102</t>
  </si>
  <si>
    <t>040139997_85113</t>
  </si>
  <si>
    <t>040139997_85154</t>
  </si>
  <si>
    <t>040218001_88154</t>
  </si>
  <si>
    <t>051019000_88154</t>
  </si>
  <si>
    <t>051130003_88154</t>
  </si>
  <si>
    <t>060010007_43231</t>
  </si>
  <si>
    <t>060010007_43804</t>
  </si>
  <si>
    <t>060010007_45203</t>
  </si>
  <si>
    <t>060010009_43804</t>
  </si>
  <si>
    <t>060010009_43814</t>
  </si>
  <si>
    <t>060010009_45203</t>
  </si>
  <si>
    <t>060010011_43804</t>
  </si>
  <si>
    <t>060010011_45203</t>
  </si>
  <si>
    <t>060012005_43231</t>
  </si>
  <si>
    <t>060070002_43804</t>
  </si>
  <si>
    <t>060130002_43804</t>
  </si>
  <si>
    <t>060130006_43804</t>
  </si>
  <si>
    <t>060130006_45203</t>
  </si>
  <si>
    <t>060131001_43804</t>
  </si>
  <si>
    <t>060131002_43804</t>
  </si>
  <si>
    <t>060131004_43804</t>
  </si>
  <si>
    <t>060131004_45203</t>
  </si>
  <si>
    <t>060132001_43804</t>
  </si>
  <si>
    <t>060190008_43804</t>
  </si>
  <si>
    <t>060199001_88154</t>
  </si>
  <si>
    <t>060250005_43804</t>
  </si>
  <si>
    <t>060250005_43814</t>
  </si>
  <si>
    <t>060290014_43804</t>
  </si>
  <si>
    <t>060290014_43814</t>
  </si>
  <si>
    <t>060370002_43231</t>
  </si>
  <si>
    <t>060370002_43804</t>
  </si>
  <si>
    <t>060370002_45203</t>
  </si>
  <si>
    <t>060370002_45210</t>
  </si>
  <si>
    <t>060370002_45220</t>
  </si>
  <si>
    <t>060371002_14102</t>
  </si>
  <si>
    <t>060371002_43231</t>
  </si>
  <si>
    <t>060371002_43702</t>
  </si>
  <si>
    <t>060371002_43804</t>
  </si>
  <si>
    <t>060371002_43814</t>
  </si>
  <si>
    <t>060371002_45203</t>
  </si>
  <si>
    <t>060371002_45210</t>
  </si>
  <si>
    <t>060371002_45220</t>
  </si>
  <si>
    <t>060371103_43231</t>
  </si>
  <si>
    <t>060371103_43804</t>
  </si>
  <si>
    <t>060371103_43814</t>
  </si>
  <si>
    <t>060371103_45203</t>
  </si>
  <si>
    <t>060371103_45210</t>
  </si>
  <si>
    <t>060371103_85102</t>
  </si>
  <si>
    <t>060371602_43231</t>
  </si>
  <si>
    <t>060371602_45203</t>
  </si>
  <si>
    <t>060371602_45210</t>
  </si>
  <si>
    <t>060371602_45220</t>
  </si>
  <si>
    <t>060374002_43804</t>
  </si>
  <si>
    <t>060374002_43814</t>
  </si>
  <si>
    <t>060375005_43231</t>
  </si>
  <si>
    <t>060375005_45203</t>
  </si>
  <si>
    <t>060375005_45220</t>
  </si>
  <si>
    <t>060376012_43231</t>
  </si>
  <si>
    <t>060376012_45203</t>
  </si>
  <si>
    <t>060376012_45210</t>
  </si>
  <si>
    <t>060376012_45220</t>
  </si>
  <si>
    <t>060410001_43804</t>
  </si>
  <si>
    <t>060410004_43804</t>
  </si>
  <si>
    <t>060550003_43804</t>
  </si>
  <si>
    <t>060610006_43804</t>
  </si>
  <si>
    <t>060658001_43231</t>
  </si>
  <si>
    <t>060658001_43804</t>
  </si>
  <si>
    <t>060658001_45203</t>
  </si>
  <si>
    <t>060658001_45210</t>
  </si>
  <si>
    <t>060658001_85102</t>
  </si>
  <si>
    <t>060730001_43702</t>
  </si>
  <si>
    <t>060730001_43804</t>
  </si>
  <si>
    <t>060730003_43804</t>
  </si>
  <si>
    <t>060730003_45203</t>
  </si>
  <si>
    <t>060731002_43231</t>
  </si>
  <si>
    <t>060731002_43560</t>
  </si>
  <si>
    <t>060731002_43702</t>
  </si>
  <si>
    <t>060731002_43801</t>
  </si>
  <si>
    <t>060731002_43804</t>
  </si>
  <si>
    <t>060731002_45203</t>
  </si>
  <si>
    <t>060731002_45220</t>
  </si>
  <si>
    <t>060731010_43231</t>
  </si>
  <si>
    <t>060731010_43560</t>
  </si>
  <si>
    <t>060731010_43702</t>
  </si>
  <si>
    <t>060731010_43801</t>
  </si>
  <si>
    <t>060731010_43804</t>
  </si>
  <si>
    <t>060731010_45203</t>
  </si>
  <si>
    <t>060731010_45220</t>
  </si>
  <si>
    <t>060732007_43231</t>
  </si>
  <si>
    <t>060732007_43372</t>
  </si>
  <si>
    <t>060732007_43560</t>
  </si>
  <si>
    <t>060732007_43702</t>
  </si>
  <si>
    <t>060732007_43801</t>
  </si>
  <si>
    <t>060732007_43804</t>
  </si>
  <si>
    <t>060732007_43819</t>
  </si>
  <si>
    <t>060732007_45203</t>
  </si>
  <si>
    <t>060732007_45220</t>
  </si>
  <si>
    <t>060750005_43804</t>
  </si>
  <si>
    <t>060771002_43702</t>
  </si>
  <si>
    <t>060771002_43804</t>
  </si>
  <si>
    <t>060811001_43804</t>
  </si>
  <si>
    <t>060811001_45203</t>
  </si>
  <si>
    <t>060850005_43804</t>
  </si>
  <si>
    <t>060850005_85102</t>
  </si>
  <si>
    <t>060850005_85113</t>
  </si>
  <si>
    <t>060850005_85154</t>
  </si>
  <si>
    <t>060852009_14113</t>
  </si>
  <si>
    <t>060852009_14154</t>
  </si>
  <si>
    <t>060852009_43804</t>
  </si>
  <si>
    <t>060950004_43804</t>
  </si>
  <si>
    <t>060950004_45203</t>
  </si>
  <si>
    <t>060970003_43804</t>
  </si>
  <si>
    <t>060970003_43814</t>
  </si>
  <si>
    <t>061112002_43804</t>
  </si>
  <si>
    <t>080450005_43231</t>
  </si>
  <si>
    <t>080450005_45203</t>
  </si>
  <si>
    <t>080450007_43231</t>
  </si>
  <si>
    <t>080450007_45203</t>
  </si>
  <si>
    <t>080450009_43231</t>
  </si>
  <si>
    <t>080450009_45203</t>
  </si>
  <si>
    <t>080770018_42153</t>
  </si>
  <si>
    <t>080770018_43504</t>
  </si>
  <si>
    <t>080770018_43560</t>
  </si>
  <si>
    <t>080770018_43702</t>
  </si>
  <si>
    <t>080770018_43801</t>
  </si>
  <si>
    <t>080770018_43804</t>
  </si>
  <si>
    <t>080770018_43819</t>
  </si>
  <si>
    <t>080770018_45203</t>
  </si>
  <si>
    <t>080770018_45220</t>
  </si>
  <si>
    <t>100031008_43231</t>
  </si>
  <si>
    <t>100031008_43801</t>
  </si>
  <si>
    <t>100031008_43804</t>
  </si>
  <si>
    <t>100032004_43231</t>
  </si>
  <si>
    <t>100032004_43801</t>
  </si>
  <si>
    <t>100032004_43804</t>
  </si>
  <si>
    <t>100032004_45203</t>
  </si>
  <si>
    <t>110010042_88154</t>
  </si>
  <si>
    <t>110010043_42153</t>
  </si>
  <si>
    <t>110010043_43231</t>
  </si>
  <si>
    <t>110010043_43504</t>
  </si>
  <si>
    <t>110010043_43702</t>
  </si>
  <si>
    <t>110010043_43801</t>
  </si>
  <si>
    <t>110010043_43804</t>
  </si>
  <si>
    <t>110010043_45203</t>
  </si>
  <si>
    <t>120110010_43801</t>
  </si>
  <si>
    <t>120110010_43804</t>
  </si>
  <si>
    <t>120110010_45203</t>
  </si>
  <si>
    <t>120110010_45810</t>
  </si>
  <si>
    <t>120111002_43801</t>
  </si>
  <si>
    <t>120111002_43804</t>
  </si>
  <si>
    <t>120111002_45203</t>
  </si>
  <si>
    <t>120111002_45810</t>
  </si>
  <si>
    <t>120115005_43801</t>
  </si>
  <si>
    <t>120115005_43804</t>
  </si>
  <si>
    <t>120115005_45203</t>
  </si>
  <si>
    <t>120115005_45810</t>
  </si>
  <si>
    <t>120118002_43801</t>
  </si>
  <si>
    <t>120118002_43804</t>
  </si>
  <si>
    <t>120118002_45203</t>
  </si>
  <si>
    <t>120118002_45220</t>
  </si>
  <si>
    <t>120118002_45810</t>
  </si>
  <si>
    <t>120179000_88154</t>
  </si>
  <si>
    <t>120573002_43504</t>
  </si>
  <si>
    <t>120573002_43801</t>
  </si>
  <si>
    <t>120573002_43804</t>
  </si>
  <si>
    <t>120573002_43814</t>
  </si>
  <si>
    <t>120573002_43819</t>
  </si>
  <si>
    <t>120573002_45203</t>
  </si>
  <si>
    <t>120730012_43801</t>
  </si>
  <si>
    <t>120951004_85102</t>
  </si>
  <si>
    <t>120951004_85113</t>
  </si>
  <si>
    <t>120951004_85154</t>
  </si>
  <si>
    <t>120952002_43504</t>
  </si>
  <si>
    <t>120952002_43801</t>
  </si>
  <si>
    <t>120952002_43804</t>
  </si>
  <si>
    <t>120952002_43814</t>
  </si>
  <si>
    <t>120952002_43819</t>
  </si>
  <si>
    <t>120952002_45203</t>
  </si>
  <si>
    <t>121030018_43504</t>
  </si>
  <si>
    <t>121030018_43801</t>
  </si>
  <si>
    <t>121030018_43804</t>
  </si>
  <si>
    <t>121030018_43814</t>
  </si>
  <si>
    <t>121030018_43819</t>
  </si>
  <si>
    <t>121030018_45203</t>
  </si>
  <si>
    <t>121030018_45220</t>
  </si>
  <si>
    <t>121030018_45801</t>
  </si>
  <si>
    <t>121030026_43504</t>
  </si>
  <si>
    <t>121030026_43801</t>
  </si>
  <si>
    <t>121030026_43804</t>
  </si>
  <si>
    <t>121030026_43814</t>
  </si>
  <si>
    <t>121030026_43819</t>
  </si>
  <si>
    <t>121030026_45203</t>
  </si>
  <si>
    <t>121030026_45220</t>
  </si>
  <si>
    <t>121290001_88154</t>
  </si>
  <si>
    <t>130210012_14102</t>
  </si>
  <si>
    <t>130210012_14113</t>
  </si>
  <si>
    <t>130210012_14154</t>
  </si>
  <si>
    <t>130210012_43801</t>
  </si>
  <si>
    <t>130499000_88154</t>
  </si>
  <si>
    <t>130510021_14102</t>
  </si>
  <si>
    <t>130510021_14113</t>
  </si>
  <si>
    <t>130510021_14154</t>
  </si>
  <si>
    <t>130510021_45801</t>
  </si>
  <si>
    <t>130690002_14102</t>
  </si>
  <si>
    <t>130690002_14113</t>
  </si>
  <si>
    <t>130690002_14154</t>
  </si>
  <si>
    <t>130690002_43801</t>
  </si>
  <si>
    <t>130690002_43804</t>
  </si>
  <si>
    <t>130850001_14102</t>
  </si>
  <si>
    <t>130850001_14113</t>
  </si>
  <si>
    <t>130850001_14154</t>
  </si>
  <si>
    <t>130850001_43801</t>
  </si>
  <si>
    <t>130890002_85102</t>
  </si>
  <si>
    <t>130890002_85113</t>
  </si>
  <si>
    <t>130890002_85154</t>
  </si>
  <si>
    <t>132130003_88154</t>
  </si>
  <si>
    <t>132139000_88154</t>
  </si>
  <si>
    <t>132230003_14102</t>
  </si>
  <si>
    <t>132230003_14113</t>
  </si>
  <si>
    <t>132230003_14154</t>
  </si>
  <si>
    <t>132230003_43231</t>
  </si>
  <si>
    <t>132230003_43801</t>
  </si>
  <si>
    <t>132230003_45220</t>
  </si>
  <si>
    <t>132470001_43231</t>
  </si>
  <si>
    <t>132470001_45220</t>
  </si>
  <si>
    <t>170191001_88154</t>
  </si>
  <si>
    <t>170313103_42153</t>
  </si>
  <si>
    <t>170313103_43504</t>
  </si>
  <si>
    <t>170313103_43560</t>
  </si>
  <si>
    <t>170313103_43702</t>
  </si>
  <si>
    <t>170313103_43801</t>
  </si>
  <si>
    <t>170313103_43804</t>
  </si>
  <si>
    <t>170313103_45203</t>
  </si>
  <si>
    <t>170313103_45220</t>
  </si>
  <si>
    <t>170314201_42153</t>
  </si>
  <si>
    <t>170314201_43231</t>
  </si>
  <si>
    <t>170314201_43504</t>
  </si>
  <si>
    <t>170314201_43560</t>
  </si>
  <si>
    <t>170314201_43702</t>
  </si>
  <si>
    <t>170314201_43801</t>
  </si>
  <si>
    <t>170314201_43804</t>
  </si>
  <si>
    <t>170314201_45203</t>
  </si>
  <si>
    <t>170314201_85102</t>
  </si>
  <si>
    <t>170314201_85113</t>
  </si>
  <si>
    <t>170314201_85154</t>
  </si>
  <si>
    <t>180190009_42153</t>
  </si>
  <si>
    <t>180190009_43231</t>
  </si>
  <si>
    <t>180190009_43447</t>
  </si>
  <si>
    <t>180190009_43560</t>
  </si>
  <si>
    <t>180190009_43801</t>
  </si>
  <si>
    <t>180190009_43804</t>
  </si>
  <si>
    <t>180190009_43819</t>
  </si>
  <si>
    <t>180190009_45203</t>
  </si>
  <si>
    <t>180190009_45220</t>
  </si>
  <si>
    <t>180890022_43231</t>
  </si>
  <si>
    <t>180890022_43447</t>
  </si>
  <si>
    <t>180890022_43504</t>
  </si>
  <si>
    <t>180890022_43801</t>
  </si>
  <si>
    <t>180890023_43231</t>
  </si>
  <si>
    <t>180890023_43447</t>
  </si>
  <si>
    <t>180890023_43560</t>
  </si>
  <si>
    <t>180890023_43801</t>
  </si>
  <si>
    <t>180890023_45203</t>
  </si>
  <si>
    <t>180890030_43231</t>
  </si>
  <si>
    <t>180890030_43447</t>
  </si>
  <si>
    <t>180890030_43560</t>
  </si>
  <si>
    <t>180890030_43801</t>
  </si>
  <si>
    <t>180890030_45203</t>
  </si>
  <si>
    <t>180892008_43231</t>
  </si>
  <si>
    <t>180892008_43447</t>
  </si>
  <si>
    <t>180892008_43560</t>
  </si>
  <si>
    <t>180892008_43801</t>
  </si>
  <si>
    <t>180892008_45203</t>
  </si>
  <si>
    <t>180970078_43504</t>
  </si>
  <si>
    <t>181570008_43231</t>
  </si>
  <si>
    <t>181570008_43447</t>
  </si>
  <si>
    <t>181570008_43801</t>
  </si>
  <si>
    <t>191130040_43231</t>
  </si>
  <si>
    <t>191130040_43504</t>
  </si>
  <si>
    <t>191130040_43801</t>
  </si>
  <si>
    <t>191130040_45220</t>
  </si>
  <si>
    <t>191370002_88154</t>
  </si>
  <si>
    <t>191530030_43231</t>
  </si>
  <si>
    <t>191530030_43504</t>
  </si>
  <si>
    <t>191530030_43801</t>
  </si>
  <si>
    <t>191630015_43504</t>
  </si>
  <si>
    <t>191770006_88154</t>
  </si>
  <si>
    <t>200170001_88154</t>
  </si>
  <si>
    <t>201950001_88154</t>
  </si>
  <si>
    <t>210430500_43560</t>
  </si>
  <si>
    <t>210430500_43702</t>
  </si>
  <si>
    <t>210430500_43801</t>
  </si>
  <si>
    <t>210430500_43804</t>
  </si>
  <si>
    <t>210430500_43819</t>
  </si>
  <si>
    <t>210430500_45203</t>
  </si>
  <si>
    <t>210430500_45220</t>
  </si>
  <si>
    <t>210430500_85102</t>
  </si>
  <si>
    <t>210610501_88154</t>
  </si>
  <si>
    <t>210619000_88154</t>
  </si>
  <si>
    <t>220050004_43231</t>
  </si>
  <si>
    <t>220050004_45203</t>
  </si>
  <si>
    <t>220050004_45210</t>
  </si>
  <si>
    <t>220050004_45220</t>
  </si>
  <si>
    <t>220330009_43231</t>
  </si>
  <si>
    <t>220330009_45203</t>
  </si>
  <si>
    <t>220330009_45210</t>
  </si>
  <si>
    <t>220330009_45220</t>
  </si>
  <si>
    <t>220330013_43231</t>
  </si>
  <si>
    <t>220330013_45203</t>
  </si>
  <si>
    <t>220330013_45210</t>
  </si>
  <si>
    <t>220330013_45220</t>
  </si>
  <si>
    <t>220470009_43231</t>
  </si>
  <si>
    <t>220470009_45203</t>
  </si>
  <si>
    <t>220470009_45210</t>
  </si>
  <si>
    <t>220470009_45220</t>
  </si>
  <si>
    <t>220719000_88154</t>
  </si>
  <si>
    <t>220759000_88154</t>
  </si>
  <si>
    <t>230050002_88154</t>
  </si>
  <si>
    <t>240053001_43231</t>
  </si>
  <si>
    <t>240053001_43801</t>
  </si>
  <si>
    <t>240053001_43804</t>
  </si>
  <si>
    <t>240053001_45203</t>
  </si>
  <si>
    <t>240053001_45220</t>
  </si>
  <si>
    <t>240230002_88154</t>
  </si>
  <si>
    <t>240239000_88154</t>
  </si>
  <si>
    <t>240330030_43231</t>
  </si>
  <si>
    <t>240330030_43801</t>
  </si>
  <si>
    <t>240330030_43804</t>
  </si>
  <si>
    <t>240330030_45203</t>
  </si>
  <si>
    <t>240330030_45220</t>
  </si>
  <si>
    <t>245100006_43231</t>
  </si>
  <si>
    <t>245100006_43801</t>
  </si>
  <si>
    <t>245100006_43804</t>
  </si>
  <si>
    <t>245100006_45203</t>
  </si>
  <si>
    <t>245100040_43231</t>
  </si>
  <si>
    <t>245100040_43801</t>
  </si>
  <si>
    <t>245100040_43804</t>
  </si>
  <si>
    <t>245100040_45203</t>
  </si>
  <si>
    <t>250010002_88154</t>
  </si>
  <si>
    <t>250070001_88154</t>
  </si>
  <si>
    <t>250092006_43231</t>
  </si>
  <si>
    <t>250092006_43801</t>
  </si>
  <si>
    <t>250092006_43804</t>
  </si>
  <si>
    <t>250092006_43814</t>
  </si>
  <si>
    <t>250092006_45203</t>
  </si>
  <si>
    <t>250130008_43231</t>
  </si>
  <si>
    <t>250130008_45203</t>
  </si>
  <si>
    <t>250154002_88154</t>
  </si>
  <si>
    <t>250250042_43231</t>
  </si>
  <si>
    <t>250250042_43801</t>
  </si>
  <si>
    <t>250250042_43804</t>
  </si>
  <si>
    <t>250250042_43814</t>
  </si>
  <si>
    <t>250250042_45203</t>
  </si>
  <si>
    <t>250250042_85102</t>
  </si>
  <si>
    <t>250250042_85113</t>
  </si>
  <si>
    <t>250250042_85154</t>
  </si>
  <si>
    <t>261110953_43801</t>
  </si>
  <si>
    <t>261110955_43702</t>
  </si>
  <si>
    <t>261110955_43801</t>
  </si>
  <si>
    <t>261110959_43801</t>
  </si>
  <si>
    <t>261110960_43801</t>
  </si>
  <si>
    <t>261630005_43504</t>
  </si>
  <si>
    <t>261630015_43231</t>
  </si>
  <si>
    <t>261630015_43504</t>
  </si>
  <si>
    <t>261630015_43560</t>
  </si>
  <si>
    <t>261630015_43801</t>
  </si>
  <si>
    <t>261630033_14113</t>
  </si>
  <si>
    <t>261630033_43504</t>
  </si>
  <si>
    <t>261630033_43560</t>
  </si>
  <si>
    <t>261630033_43702</t>
  </si>
  <si>
    <t>261630033_43801</t>
  </si>
  <si>
    <t>261630033_43804</t>
  </si>
  <si>
    <t>261630033_45203</t>
  </si>
  <si>
    <t>261630033_45220</t>
  </si>
  <si>
    <t>261630033_85113</t>
  </si>
  <si>
    <t>270072303_43504</t>
  </si>
  <si>
    <t>270210001_43231</t>
  </si>
  <si>
    <t>270210001_43447</t>
  </si>
  <si>
    <t>270210001_43504</t>
  </si>
  <si>
    <t>270210001_43801</t>
  </si>
  <si>
    <t>270210001_43804</t>
  </si>
  <si>
    <t>270210001_45203</t>
  </si>
  <si>
    <t>270370020_42153</t>
  </si>
  <si>
    <t>270370020_43231</t>
  </si>
  <si>
    <t>270370020_43447</t>
  </si>
  <si>
    <t>270370020_43504</t>
  </si>
  <si>
    <t>270370020_43801</t>
  </si>
  <si>
    <t>270370020_43804</t>
  </si>
  <si>
    <t>270370020_45203</t>
  </si>
  <si>
    <t>270370423_43447</t>
  </si>
  <si>
    <t>270370423_43504</t>
  </si>
  <si>
    <t>270370423_43801</t>
  </si>
  <si>
    <t>270370423_43804</t>
  </si>
  <si>
    <t>270370423_45203</t>
  </si>
  <si>
    <t>270370423_45220</t>
  </si>
  <si>
    <t>270370442_43447</t>
  </si>
  <si>
    <t>270370442_43504</t>
  </si>
  <si>
    <t>270370442_43801</t>
  </si>
  <si>
    <t>270370442_43804</t>
  </si>
  <si>
    <t>270370442_45203</t>
  </si>
  <si>
    <t>270370443_43447</t>
  </si>
  <si>
    <t>270370443_43504</t>
  </si>
  <si>
    <t>270370443_43801</t>
  </si>
  <si>
    <t>270370443_45203</t>
  </si>
  <si>
    <t>270370470_43231</t>
  </si>
  <si>
    <t>270370470_43447</t>
  </si>
  <si>
    <t>270370470_43504</t>
  </si>
  <si>
    <t>270370470_43801</t>
  </si>
  <si>
    <t>270370470_43804</t>
  </si>
  <si>
    <t>270370470_45203</t>
  </si>
  <si>
    <t>270370470_45220</t>
  </si>
  <si>
    <t>270530961_43231</t>
  </si>
  <si>
    <t>270530961_43447</t>
  </si>
  <si>
    <t>270530961_43504</t>
  </si>
  <si>
    <t>270530961_43801</t>
  </si>
  <si>
    <t>270530961_43804</t>
  </si>
  <si>
    <t>270530961_45203</t>
  </si>
  <si>
    <t>270530961_45220</t>
  </si>
  <si>
    <t>270530963_43231</t>
  </si>
  <si>
    <t>270530963_43447</t>
  </si>
  <si>
    <t>270530963_43504</t>
  </si>
  <si>
    <t>270530963_43801</t>
  </si>
  <si>
    <t>270530963_43804</t>
  </si>
  <si>
    <t>270530963_45203</t>
  </si>
  <si>
    <t>270530963_45220</t>
  </si>
  <si>
    <t>270530966_43231</t>
  </si>
  <si>
    <t>270530966_43447</t>
  </si>
  <si>
    <t>270530966_43504</t>
  </si>
  <si>
    <t>270530966_43801</t>
  </si>
  <si>
    <t>270530966_43804</t>
  </si>
  <si>
    <t>270530966_45203</t>
  </si>
  <si>
    <t>270530966_45220</t>
  </si>
  <si>
    <t>270531007_43504</t>
  </si>
  <si>
    <t>270532006_43231</t>
  </si>
  <si>
    <t>270532006_43447</t>
  </si>
  <si>
    <t>270532006_43504</t>
  </si>
  <si>
    <t>270532006_43801</t>
  </si>
  <si>
    <t>270532006_43804</t>
  </si>
  <si>
    <t>270532006_45203</t>
  </si>
  <si>
    <t>270532006_45220</t>
  </si>
  <si>
    <t>271230868_43447</t>
  </si>
  <si>
    <t>271230868_43504</t>
  </si>
  <si>
    <t>271230868_43801</t>
  </si>
  <si>
    <t>271230868_43804</t>
  </si>
  <si>
    <t>271230868_45203</t>
  </si>
  <si>
    <t>271230868_45220</t>
  </si>
  <si>
    <t>271230871_43447</t>
  </si>
  <si>
    <t>271230871_43504</t>
  </si>
  <si>
    <t>271230871_43801</t>
  </si>
  <si>
    <t>271230871_43804</t>
  </si>
  <si>
    <t>271230871_45203</t>
  </si>
  <si>
    <t>271230871_45220</t>
  </si>
  <si>
    <t>271339000_88154</t>
  </si>
  <si>
    <t>271377549_43504</t>
  </si>
  <si>
    <t>271630436_43231</t>
  </si>
  <si>
    <t>271630436_43447</t>
  </si>
  <si>
    <t>271630436_43504</t>
  </si>
  <si>
    <t>271630436_43801</t>
  </si>
  <si>
    <t>271630436_43804</t>
  </si>
  <si>
    <t>271630436_45203</t>
  </si>
  <si>
    <t>271630436_45220</t>
  </si>
  <si>
    <t>271630438_43231</t>
  </si>
  <si>
    <t>271630438_43447</t>
  </si>
  <si>
    <t>271630438_43504</t>
  </si>
  <si>
    <t>271630438_43801</t>
  </si>
  <si>
    <t>271630438_43804</t>
  </si>
  <si>
    <t>271630438_45203</t>
  </si>
  <si>
    <t>271630446_43504</t>
  </si>
  <si>
    <t>271699000_88154</t>
  </si>
  <si>
    <t>290390001_88154</t>
  </si>
  <si>
    <t>292070001_88154</t>
  </si>
  <si>
    <t>292130003_88154</t>
  </si>
  <si>
    <t>295100085_42153</t>
  </si>
  <si>
    <t>295100085_43504</t>
  </si>
  <si>
    <t>295100085_43560</t>
  </si>
  <si>
    <t>295100085_43702</t>
  </si>
  <si>
    <t>295100085_43801</t>
  </si>
  <si>
    <t>295100085_43804</t>
  </si>
  <si>
    <t>295100085_43819</t>
  </si>
  <si>
    <t>295100085_45203</t>
  </si>
  <si>
    <t>295100085_45220</t>
  </si>
  <si>
    <t>295100085_85102</t>
  </si>
  <si>
    <t>295100085_85113</t>
  </si>
  <si>
    <t>295100085_85154</t>
  </si>
  <si>
    <t>300859000_88154</t>
  </si>
  <si>
    <t>300919000_88154</t>
  </si>
  <si>
    <t>311719000_88154</t>
  </si>
  <si>
    <t>330150018_88154</t>
  </si>
  <si>
    <t>340010006_88154</t>
  </si>
  <si>
    <t>340019000_88154</t>
  </si>
  <si>
    <t>340230006_42153</t>
  </si>
  <si>
    <t>340230006_43504</t>
  </si>
  <si>
    <t>340230006_43560</t>
  </si>
  <si>
    <t>340230006_43702</t>
  </si>
  <si>
    <t>340230006_43801</t>
  </si>
  <si>
    <t>340230006_43804</t>
  </si>
  <si>
    <t>340230006_43819</t>
  </si>
  <si>
    <t>340230006_45203</t>
  </si>
  <si>
    <t>340230006_45220</t>
  </si>
  <si>
    <t>340273001_42153</t>
  </si>
  <si>
    <t>340273001_43504</t>
  </si>
  <si>
    <t>340273001_43702</t>
  </si>
  <si>
    <t>340273001_43801</t>
  </si>
  <si>
    <t>340273001_43804</t>
  </si>
  <si>
    <t>340273001_43819</t>
  </si>
  <si>
    <t>340273001_45203</t>
  </si>
  <si>
    <t>340273001_45220</t>
  </si>
  <si>
    <t>340390004_42153</t>
  </si>
  <si>
    <t>340390004_43504</t>
  </si>
  <si>
    <t>340390004_43560</t>
  </si>
  <si>
    <t>340390004_43702</t>
  </si>
  <si>
    <t>340390004_43801</t>
  </si>
  <si>
    <t>340390004_43804</t>
  </si>
  <si>
    <t>340390004_43819</t>
  </si>
  <si>
    <t>340390004_45203</t>
  </si>
  <si>
    <t>340390004_45220</t>
  </si>
  <si>
    <t>350059000_88154</t>
  </si>
  <si>
    <t>360050080_43504</t>
  </si>
  <si>
    <t>360050080_43801</t>
  </si>
  <si>
    <t>360050080_43804</t>
  </si>
  <si>
    <t>360050080_45203</t>
  </si>
  <si>
    <t>360050080_85102</t>
  </si>
  <si>
    <t>360050080_85113</t>
  </si>
  <si>
    <t>360050080_85154</t>
  </si>
  <si>
    <t>360050133_43231</t>
  </si>
  <si>
    <t>360050133_43504</t>
  </si>
  <si>
    <t>360050133_43801</t>
  </si>
  <si>
    <t>360050133_43804</t>
  </si>
  <si>
    <t>360050133_45203</t>
  </si>
  <si>
    <t>360291013_42153</t>
  </si>
  <si>
    <t>360291013_43504</t>
  </si>
  <si>
    <t>360291013_43801</t>
  </si>
  <si>
    <t>360291013_43804</t>
  </si>
  <si>
    <t>360291013_45203</t>
  </si>
  <si>
    <t>360291014_42153</t>
  </si>
  <si>
    <t>360291014_43504</t>
  </si>
  <si>
    <t>360291014_43801</t>
  </si>
  <si>
    <t>360291014_43804</t>
  </si>
  <si>
    <t>360291014_45203</t>
  </si>
  <si>
    <t>360310003_43504</t>
  </si>
  <si>
    <t>360310003_43801</t>
  </si>
  <si>
    <t>360310003_43804</t>
  </si>
  <si>
    <t>360470118_43801</t>
  </si>
  <si>
    <t>360470118_43804</t>
  </si>
  <si>
    <t>360470118_45203</t>
  </si>
  <si>
    <t>360470118_45220</t>
  </si>
  <si>
    <t>360551007_43504</t>
  </si>
  <si>
    <t>360551007_43801</t>
  </si>
  <si>
    <t>360551007_43804</t>
  </si>
  <si>
    <t>360551007_43814</t>
  </si>
  <si>
    <t>360551007_45203</t>
  </si>
  <si>
    <t>360551007_85102</t>
  </si>
  <si>
    <t>360551007_85113</t>
  </si>
  <si>
    <t>360551007_85154</t>
  </si>
  <si>
    <t>360810124_43231</t>
  </si>
  <si>
    <t>360810124_43504</t>
  </si>
  <si>
    <t>360810124_43801</t>
  </si>
  <si>
    <t>360810124_43804</t>
  </si>
  <si>
    <t>360810124_45203</t>
  </si>
  <si>
    <t>360850111_43504</t>
  </si>
  <si>
    <t>360850111_43801</t>
  </si>
  <si>
    <t>360850111_43804</t>
  </si>
  <si>
    <t>360850111_43814</t>
  </si>
  <si>
    <t>360850111_45203</t>
  </si>
  <si>
    <t>360850111_45220</t>
  </si>
  <si>
    <t>360850132_43801</t>
  </si>
  <si>
    <t>360850132_43804</t>
  </si>
  <si>
    <t>360850132_45203</t>
  </si>
  <si>
    <t>360850132_45220</t>
  </si>
  <si>
    <t>370110002_88154</t>
  </si>
  <si>
    <t>370870035_88154</t>
  </si>
  <si>
    <t>370959000_88154</t>
  </si>
  <si>
    <t>380130004_88154</t>
  </si>
  <si>
    <t>390350038_42153</t>
  </si>
  <si>
    <t>390350038_43231</t>
  </si>
  <si>
    <t>390350038_43335</t>
  </si>
  <si>
    <t>390350038_43372</t>
  </si>
  <si>
    <t>390350038_43447</t>
  </si>
  <si>
    <t>390350038_43560</t>
  </si>
  <si>
    <t>390350038_43702</t>
  </si>
  <si>
    <t>390350038_43801</t>
  </si>
  <si>
    <t>390350038_43804</t>
  </si>
  <si>
    <t>390350038_43806</t>
  </si>
  <si>
    <t>390350038_43812</t>
  </si>
  <si>
    <t>390350038_43813</t>
  </si>
  <si>
    <t>390350038_43814</t>
  </si>
  <si>
    <t>390350038_43819</t>
  </si>
  <si>
    <t>390350038_43820</t>
  </si>
  <si>
    <t>390350038_43826</t>
  </si>
  <si>
    <t>390350038_43844</t>
  </si>
  <si>
    <t>390350038_45203</t>
  </si>
  <si>
    <t>390350038_45210</t>
  </si>
  <si>
    <t>390350038_45220</t>
  </si>
  <si>
    <t>390350038_45801</t>
  </si>
  <si>
    <t>390350038_45809</t>
  </si>
  <si>
    <t>390350038_45810</t>
  </si>
  <si>
    <t>390350069_42153</t>
  </si>
  <si>
    <t>390350069_43231</t>
  </si>
  <si>
    <t>390350069_43335</t>
  </si>
  <si>
    <t>390350069_43372</t>
  </si>
  <si>
    <t>390350069_43447</t>
  </si>
  <si>
    <t>390350069_43560</t>
  </si>
  <si>
    <t>390350069_43702</t>
  </si>
  <si>
    <t>390350069_43801</t>
  </si>
  <si>
    <t>390350069_43804</t>
  </si>
  <si>
    <t>390350069_43806</t>
  </si>
  <si>
    <t>390350069_43812</t>
  </si>
  <si>
    <t>390350069_43813</t>
  </si>
  <si>
    <t>390350069_43814</t>
  </si>
  <si>
    <t>390350069_43819</t>
  </si>
  <si>
    <t>390350069_43820</t>
  </si>
  <si>
    <t>390350069_43826</t>
  </si>
  <si>
    <t>390350069_43844</t>
  </si>
  <si>
    <t>390350069_45203</t>
  </si>
  <si>
    <t>390350069_45210</t>
  </si>
  <si>
    <t>390350069_45220</t>
  </si>
  <si>
    <t>390350069_45801</t>
  </si>
  <si>
    <t>390350069_45809</t>
  </si>
  <si>
    <t>390350069_45810</t>
  </si>
  <si>
    <t>390351002_42153</t>
  </si>
  <si>
    <t>390351002_43231</t>
  </si>
  <si>
    <t>390351002_43335</t>
  </si>
  <si>
    <t>390351002_43372</t>
  </si>
  <si>
    <t>390351002_43447</t>
  </si>
  <si>
    <t>390351002_43560</t>
  </si>
  <si>
    <t>390351002_43702</t>
  </si>
  <si>
    <t>390351002_43801</t>
  </si>
  <si>
    <t>390351002_43804</t>
  </si>
  <si>
    <t>390351002_43806</t>
  </si>
  <si>
    <t>390351002_43812</t>
  </si>
  <si>
    <t>390351002_43813</t>
  </si>
  <si>
    <t>390351002_43814</t>
  </si>
  <si>
    <t>390351002_43819</t>
  </si>
  <si>
    <t>390351002_43820</t>
  </si>
  <si>
    <t>390351002_43826</t>
  </si>
  <si>
    <t>390351002_43844</t>
  </si>
  <si>
    <t>390351002_45203</t>
  </si>
  <si>
    <t>390351002_45210</t>
  </si>
  <si>
    <t>390351002_45220</t>
  </si>
  <si>
    <t>390351002_45801</t>
  </si>
  <si>
    <t>390351002_45809</t>
  </si>
  <si>
    <t>390351002_45810</t>
  </si>
  <si>
    <t>390490034_42153</t>
  </si>
  <si>
    <t>390490034_43231</t>
  </si>
  <si>
    <t>390490034_43335</t>
  </si>
  <si>
    <t>390490034_43372</t>
  </si>
  <si>
    <t>390490034_43447</t>
  </si>
  <si>
    <t>390490034_43560</t>
  </si>
  <si>
    <t>390490034_43702</t>
  </si>
  <si>
    <t>390490034_43801</t>
  </si>
  <si>
    <t>390490034_43804</t>
  </si>
  <si>
    <t>390490034_43806</t>
  </si>
  <si>
    <t>390490034_43812</t>
  </si>
  <si>
    <t>390490034_43813</t>
  </si>
  <si>
    <t>390490034_43814</t>
  </si>
  <si>
    <t>390490034_43819</t>
  </si>
  <si>
    <t>390490034_43820</t>
  </si>
  <si>
    <t>390490034_43826</t>
  </si>
  <si>
    <t>390490034_43844</t>
  </si>
  <si>
    <t>390490034_45203</t>
  </si>
  <si>
    <t>390490034_45210</t>
  </si>
  <si>
    <t>390490034_45220</t>
  </si>
  <si>
    <t>390490034_45801</t>
  </si>
  <si>
    <t>390490034_45809</t>
  </si>
  <si>
    <t>390490034_45810</t>
  </si>
  <si>
    <t>390610014_43231</t>
  </si>
  <si>
    <t>390610014_43801</t>
  </si>
  <si>
    <t>390610042_43231</t>
  </si>
  <si>
    <t>390610042_43801</t>
  </si>
  <si>
    <t>390610045_43231</t>
  </si>
  <si>
    <t>390610045_43801</t>
  </si>
  <si>
    <t>390810017_42153</t>
  </si>
  <si>
    <t>390810017_43231</t>
  </si>
  <si>
    <t>390810017_43335</t>
  </si>
  <si>
    <t>390810017_43372</t>
  </si>
  <si>
    <t>390810017_43447</t>
  </si>
  <si>
    <t>390810017_43560</t>
  </si>
  <si>
    <t>390810017_43702</t>
  </si>
  <si>
    <t>390810017_43801</t>
  </si>
  <si>
    <t>390810017_43804</t>
  </si>
  <si>
    <t>390810017_43806</t>
  </si>
  <si>
    <t>390810017_43812</t>
  </si>
  <si>
    <t>390810017_43813</t>
  </si>
  <si>
    <t>390810017_43814</t>
  </si>
  <si>
    <t>390810017_43819</t>
  </si>
  <si>
    <t>390810017_43820</t>
  </si>
  <si>
    <t>390810017_43826</t>
  </si>
  <si>
    <t>390810017_43844</t>
  </si>
  <si>
    <t>390810017_45203</t>
  </si>
  <si>
    <t>390810017_45210</t>
  </si>
  <si>
    <t>390810017_45220</t>
  </si>
  <si>
    <t>390810017_45801</t>
  </si>
  <si>
    <t>390810017_45809</t>
  </si>
  <si>
    <t>390810017_45810</t>
  </si>
  <si>
    <t>391218001_88154</t>
  </si>
  <si>
    <t>391219000_88154</t>
  </si>
  <si>
    <t>400019009_88154</t>
  </si>
  <si>
    <t>400319000_88154</t>
  </si>
  <si>
    <t>400450890_88154</t>
  </si>
  <si>
    <t>400719010_88154</t>
  </si>
  <si>
    <t>400970187_14102</t>
  </si>
  <si>
    <t>400970187_14113</t>
  </si>
  <si>
    <t>400970187_14154</t>
  </si>
  <si>
    <t>400970187_43504</t>
  </si>
  <si>
    <t>400970187_43560</t>
  </si>
  <si>
    <t>400970187_43702</t>
  </si>
  <si>
    <t>400970187_43801</t>
  </si>
  <si>
    <t>400970187_43804</t>
  </si>
  <si>
    <t>400970187_43819</t>
  </si>
  <si>
    <t>400970187_45203</t>
  </si>
  <si>
    <t>400970187_45220</t>
  </si>
  <si>
    <t>401090041_14102</t>
  </si>
  <si>
    <t>401090041_14113</t>
  </si>
  <si>
    <t>401090041_14154</t>
  </si>
  <si>
    <t>401090041_43504</t>
  </si>
  <si>
    <t>401090041_43560</t>
  </si>
  <si>
    <t>401090041_43702</t>
  </si>
  <si>
    <t>401090041_43801</t>
  </si>
  <si>
    <t>401090041_43804</t>
  </si>
  <si>
    <t>401090041_43819</t>
  </si>
  <si>
    <t>401090041_45203</t>
  </si>
  <si>
    <t>401090041_45220</t>
  </si>
  <si>
    <t>401091037_14102</t>
  </si>
  <si>
    <t>401091037_14113</t>
  </si>
  <si>
    <t>401091037_14154</t>
  </si>
  <si>
    <t>401091037_43504</t>
  </si>
  <si>
    <t>401091037_43560</t>
  </si>
  <si>
    <t>401091037_43702</t>
  </si>
  <si>
    <t>401091037_43801</t>
  </si>
  <si>
    <t>401091037_43804</t>
  </si>
  <si>
    <t>401091037_43819</t>
  </si>
  <si>
    <t>401091037_45203</t>
  </si>
  <si>
    <t>401091037_45220</t>
  </si>
  <si>
    <t>401430235_14102</t>
  </si>
  <si>
    <t>401430235_14113</t>
  </si>
  <si>
    <t>401430235_14154</t>
  </si>
  <si>
    <t>401430235_43504</t>
  </si>
  <si>
    <t>401430235_43560</t>
  </si>
  <si>
    <t>401430235_43702</t>
  </si>
  <si>
    <t>401430235_43801</t>
  </si>
  <si>
    <t>401430235_43804</t>
  </si>
  <si>
    <t>401430235_43819</t>
  </si>
  <si>
    <t>401430235_45203</t>
  </si>
  <si>
    <t>401430235_45220</t>
  </si>
  <si>
    <t>401431127_14102</t>
  </si>
  <si>
    <t>401431127_14113</t>
  </si>
  <si>
    <t>401431127_14154</t>
  </si>
  <si>
    <t>401431127_43504</t>
  </si>
  <si>
    <t>401431127_43560</t>
  </si>
  <si>
    <t>401431127_43702</t>
  </si>
  <si>
    <t>401431127_43801</t>
  </si>
  <si>
    <t>401431127_43804</t>
  </si>
  <si>
    <t>401431127_43819</t>
  </si>
  <si>
    <t>401431127_45203</t>
  </si>
  <si>
    <t>401431127_45220</t>
  </si>
  <si>
    <t>410510246_43804</t>
  </si>
  <si>
    <t>420030031_43231</t>
  </si>
  <si>
    <t>420030031_43801</t>
  </si>
  <si>
    <t>420030031_43804</t>
  </si>
  <si>
    <t>420030031_45203</t>
  </si>
  <si>
    <t>420030064_88154</t>
  </si>
  <si>
    <t>420710007_43231</t>
  </si>
  <si>
    <t>420710007_45203</t>
  </si>
  <si>
    <t>420710007_45210</t>
  </si>
  <si>
    <t>420710007_45220</t>
  </si>
  <si>
    <t>421010004_43801</t>
  </si>
  <si>
    <t>421010004_45203</t>
  </si>
  <si>
    <t>421010004_45210</t>
  </si>
  <si>
    <t>421010004_45220</t>
  </si>
  <si>
    <t>421010014_43801</t>
  </si>
  <si>
    <t>421010014_45203</t>
  </si>
  <si>
    <t>421010047_43801</t>
  </si>
  <si>
    <t>421010047_45203</t>
  </si>
  <si>
    <t>421010047_45220</t>
  </si>
  <si>
    <t>421010055_43801</t>
  </si>
  <si>
    <t>421010055_45203</t>
  </si>
  <si>
    <t>421010063_43801</t>
  </si>
  <si>
    <t>421010063_45203</t>
  </si>
  <si>
    <t>440030002_43231</t>
  </si>
  <si>
    <t>440030002_43801</t>
  </si>
  <si>
    <t>440030002_43804</t>
  </si>
  <si>
    <t>440030002_43814</t>
  </si>
  <si>
    <t>440070022_43231</t>
  </si>
  <si>
    <t>440070022_43801</t>
  </si>
  <si>
    <t>440070022_43804</t>
  </si>
  <si>
    <t>440070022_43814</t>
  </si>
  <si>
    <t>440070022_45203</t>
  </si>
  <si>
    <t>440070022_85102</t>
  </si>
  <si>
    <t>440070026_43231</t>
  </si>
  <si>
    <t>440070026_43801</t>
  </si>
  <si>
    <t>440070026_43804</t>
  </si>
  <si>
    <t>440070026_43814</t>
  </si>
  <si>
    <t>440070026_45203</t>
  </si>
  <si>
    <t>440071010_43231</t>
  </si>
  <si>
    <t>440071010_43801</t>
  </si>
  <si>
    <t>440071010_43804</t>
  </si>
  <si>
    <t>440071010_43814</t>
  </si>
  <si>
    <t>440071010_45203</t>
  </si>
  <si>
    <t>450190046_88154</t>
  </si>
  <si>
    <t>450250001_43801</t>
  </si>
  <si>
    <t>450250001_43804</t>
  </si>
  <si>
    <t>450250001_45203</t>
  </si>
  <si>
    <t>450250001_85102</t>
  </si>
  <si>
    <t>450250001_85113</t>
  </si>
  <si>
    <t>450250001_85154</t>
  </si>
  <si>
    <t>460990008_43231</t>
  </si>
  <si>
    <t>460990008_43504</t>
  </si>
  <si>
    <t>460990008_43560</t>
  </si>
  <si>
    <t>460990008_43702</t>
  </si>
  <si>
    <t>460990008_43801</t>
  </si>
  <si>
    <t>460990008_43804</t>
  </si>
  <si>
    <t>460990008_43819</t>
  </si>
  <si>
    <t>460990008_45203</t>
  </si>
  <si>
    <t>461270001_42153</t>
  </si>
  <si>
    <t>461270001_43231</t>
  </si>
  <si>
    <t>461270001_43504</t>
  </si>
  <si>
    <t>461270001_43560</t>
  </si>
  <si>
    <t>461270001_43702</t>
  </si>
  <si>
    <t>461270001_43801</t>
  </si>
  <si>
    <t>461270001_43804</t>
  </si>
  <si>
    <t>461270001_45203</t>
  </si>
  <si>
    <t>461270001_45220</t>
  </si>
  <si>
    <t>470090101_88154</t>
  </si>
  <si>
    <t>480290677_43231</t>
  </si>
  <si>
    <t>480290677_43801</t>
  </si>
  <si>
    <t>480290677_43804</t>
  </si>
  <si>
    <t>480290677_45203</t>
  </si>
  <si>
    <t>480391003_43231</t>
  </si>
  <si>
    <t>480391003_43801</t>
  </si>
  <si>
    <t>480391003_43804</t>
  </si>
  <si>
    <t>480391003_45203</t>
  </si>
  <si>
    <t>480610006_43801</t>
  </si>
  <si>
    <t>480610006_43804</t>
  </si>
  <si>
    <t>480610006_45203</t>
  </si>
  <si>
    <t>481130069_43231</t>
  </si>
  <si>
    <t>481130069_43801</t>
  </si>
  <si>
    <t>481130069_43804</t>
  </si>
  <si>
    <t>481130069_45203</t>
  </si>
  <si>
    <t>481210034_43231</t>
  </si>
  <si>
    <t>481210034_43801</t>
  </si>
  <si>
    <t>481210034_43804</t>
  </si>
  <si>
    <t>481210034_45203</t>
  </si>
  <si>
    <t>481211007_43231</t>
  </si>
  <si>
    <t>481211007_45203</t>
  </si>
  <si>
    <t>481211013_43231</t>
  </si>
  <si>
    <t>481211013_45203</t>
  </si>
  <si>
    <t>481350003_43231</t>
  </si>
  <si>
    <t>481350003_45203</t>
  </si>
  <si>
    <t>481350003_45210</t>
  </si>
  <si>
    <t>481350003_45220</t>
  </si>
  <si>
    <t>481390016_43801</t>
  </si>
  <si>
    <t>481390016_43804</t>
  </si>
  <si>
    <t>481390016_45203</t>
  </si>
  <si>
    <t>481391044_43231</t>
  </si>
  <si>
    <t>481391044_43801</t>
  </si>
  <si>
    <t>481391044_43804</t>
  </si>
  <si>
    <t>481391044_45203</t>
  </si>
  <si>
    <t>481410044_43231</t>
  </si>
  <si>
    <t>481410044_45203</t>
  </si>
  <si>
    <t>481410044_45210</t>
  </si>
  <si>
    <t>481410044_45220</t>
  </si>
  <si>
    <t>481410047_43231</t>
  </si>
  <si>
    <t>481410047_43801</t>
  </si>
  <si>
    <t>481410047_43804</t>
  </si>
  <si>
    <t>481410047_45203</t>
  </si>
  <si>
    <t>481410053_43231</t>
  </si>
  <si>
    <t>481410053_43801</t>
  </si>
  <si>
    <t>481410053_43804</t>
  </si>
  <si>
    <t>481410053_45203</t>
  </si>
  <si>
    <t>481410055_43231</t>
  </si>
  <si>
    <t>481410055_43504</t>
  </si>
  <si>
    <t>481410055_43801</t>
  </si>
  <si>
    <t>481410055_43804</t>
  </si>
  <si>
    <t>481410055_45203</t>
  </si>
  <si>
    <t>481670005_43231</t>
  </si>
  <si>
    <t>481670005_43801</t>
  </si>
  <si>
    <t>481670005_43804</t>
  </si>
  <si>
    <t>481670005_45203</t>
  </si>
  <si>
    <t>481671034_43801</t>
  </si>
  <si>
    <t>481671034_43804</t>
  </si>
  <si>
    <t>481671034_45203</t>
  </si>
  <si>
    <t>481830001_43231</t>
  </si>
  <si>
    <t>481830001_43801</t>
  </si>
  <si>
    <t>481830001_43804</t>
  </si>
  <si>
    <t>481830001_45203</t>
  </si>
  <si>
    <t>482010024_43231</t>
  </si>
  <si>
    <t>482010024_43801</t>
  </si>
  <si>
    <t>482010024_43804</t>
  </si>
  <si>
    <t>482010024_45203</t>
  </si>
  <si>
    <t>482010026_43231</t>
  </si>
  <si>
    <t>482010026_45203</t>
  </si>
  <si>
    <t>482010026_45210</t>
  </si>
  <si>
    <t>482010026_45220</t>
  </si>
  <si>
    <t>482010029_43231</t>
  </si>
  <si>
    <t>482010029_43801</t>
  </si>
  <si>
    <t>482010029_43804</t>
  </si>
  <si>
    <t>482010029_45203</t>
  </si>
  <si>
    <t>482010036_43231</t>
  </si>
  <si>
    <t>482010036_43801</t>
  </si>
  <si>
    <t>482010036_43804</t>
  </si>
  <si>
    <t>482010036_45203</t>
  </si>
  <si>
    <t>482010036_45220</t>
  </si>
  <si>
    <t>482010055_43231</t>
  </si>
  <si>
    <t>482010055_43801</t>
  </si>
  <si>
    <t>482010055_43804</t>
  </si>
  <si>
    <t>482010055_45203</t>
  </si>
  <si>
    <t>482010057_43231</t>
  </si>
  <si>
    <t>482010057_43801</t>
  </si>
  <si>
    <t>482010057_43804</t>
  </si>
  <si>
    <t>482010057_45203</t>
  </si>
  <si>
    <t>482010058_43231</t>
  </si>
  <si>
    <t>482010058_43801</t>
  </si>
  <si>
    <t>482010058_43804</t>
  </si>
  <si>
    <t>482010058_45203</t>
  </si>
  <si>
    <t>482010061_43231</t>
  </si>
  <si>
    <t>482010061_43801</t>
  </si>
  <si>
    <t>482010061_43804</t>
  </si>
  <si>
    <t>482010061_45203</t>
  </si>
  <si>
    <t>482010069_43231</t>
  </si>
  <si>
    <t>482010069_45203</t>
  </si>
  <si>
    <t>482010069_45210</t>
  </si>
  <si>
    <t>482010069_45220</t>
  </si>
  <si>
    <t>482010307_43231</t>
  </si>
  <si>
    <t>482010307_43801</t>
  </si>
  <si>
    <t>482010307_43804</t>
  </si>
  <si>
    <t>482010307_45203</t>
  </si>
  <si>
    <t>482010803_43231</t>
  </si>
  <si>
    <t>482010803_43801</t>
  </si>
  <si>
    <t>482010803_43804</t>
  </si>
  <si>
    <t>482010803_45203</t>
  </si>
  <si>
    <t>482011015_43231</t>
  </si>
  <si>
    <t>482011015_43801</t>
  </si>
  <si>
    <t>482011015_43804</t>
  </si>
  <si>
    <t>482011015_45203</t>
  </si>
  <si>
    <t>482011035_43231</t>
  </si>
  <si>
    <t>482011035_45203</t>
  </si>
  <si>
    <t>482011035_45210</t>
  </si>
  <si>
    <t>482011035_45220</t>
  </si>
  <si>
    <t>482011035_85102</t>
  </si>
  <si>
    <t>482011035_85113</t>
  </si>
  <si>
    <t>482011035_85154</t>
  </si>
  <si>
    <t>482011039_43231</t>
  </si>
  <si>
    <t>482011039_43504</t>
  </si>
  <si>
    <t>482011039_43801</t>
  </si>
  <si>
    <t>482011039_43804</t>
  </si>
  <si>
    <t>482011039_45203</t>
  </si>
  <si>
    <t>482011049_43231</t>
  </si>
  <si>
    <t>482011049_43801</t>
  </si>
  <si>
    <t>482011049_43804</t>
  </si>
  <si>
    <t>482011049_45203</t>
  </si>
  <si>
    <t>482016000_43231</t>
  </si>
  <si>
    <t>482016000_45203</t>
  </si>
  <si>
    <t>482016000_45210</t>
  </si>
  <si>
    <t>482016000_45220</t>
  </si>
  <si>
    <t>482030002_43231</t>
  </si>
  <si>
    <t>482030002_43504</t>
  </si>
  <si>
    <t>482030002_43801</t>
  </si>
  <si>
    <t>482030002_43804</t>
  </si>
  <si>
    <t>482030002_45203</t>
  </si>
  <si>
    <t>482150043_43801</t>
  </si>
  <si>
    <t>482150043_43804</t>
  </si>
  <si>
    <t>482150043_45203</t>
  </si>
  <si>
    <t>482151048_43801</t>
  </si>
  <si>
    <t>482151048_43804</t>
  </si>
  <si>
    <t>482151048_45203</t>
  </si>
  <si>
    <t>482311006_43231</t>
  </si>
  <si>
    <t>482311006_43801</t>
  </si>
  <si>
    <t>482311006_43804</t>
  </si>
  <si>
    <t>482311006_45203</t>
  </si>
  <si>
    <t>482450009_43231</t>
  </si>
  <si>
    <t>482450009_43801</t>
  </si>
  <si>
    <t>482450009_43804</t>
  </si>
  <si>
    <t>482450009_45203</t>
  </si>
  <si>
    <t>482450011_43231</t>
  </si>
  <si>
    <t>482450011_43801</t>
  </si>
  <si>
    <t>482450011_43804</t>
  </si>
  <si>
    <t>482450011_45203</t>
  </si>
  <si>
    <t>482450014_43231</t>
  </si>
  <si>
    <t>482450014_43801</t>
  </si>
  <si>
    <t>482450014_43804</t>
  </si>
  <si>
    <t>482450014_45203</t>
  </si>
  <si>
    <t>482450017_43231</t>
  </si>
  <si>
    <t>482450017_43801</t>
  </si>
  <si>
    <t>482450017_43804</t>
  </si>
  <si>
    <t>482450017_45203</t>
  </si>
  <si>
    <t>482450018_43231</t>
  </si>
  <si>
    <t>482450018_43801</t>
  </si>
  <si>
    <t>482450018_43804</t>
  </si>
  <si>
    <t>482450018_45203</t>
  </si>
  <si>
    <t>482450019_43231</t>
  </si>
  <si>
    <t>482450019_43801</t>
  </si>
  <si>
    <t>482450019_43804</t>
  </si>
  <si>
    <t>482450019_45203</t>
  </si>
  <si>
    <t>482451035_43231</t>
  </si>
  <si>
    <t>482451035_45203</t>
  </si>
  <si>
    <t>482451035_45220</t>
  </si>
  <si>
    <t>482451050_43231</t>
  </si>
  <si>
    <t>482451050_43801</t>
  </si>
  <si>
    <t>482451050_43804</t>
  </si>
  <si>
    <t>482451050_45203</t>
  </si>
  <si>
    <t>482511008_43231</t>
  </si>
  <si>
    <t>482511008_43801</t>
  </si>
  <si>
    <t>482511008_43804</t>
  </si>
  <si>
    <t>482511008_45203</t>
  </si>
  <si>
    <t>482570005_43231</t>
  </si>
  <si>
    <t>482570005_43801</t>
  </si>
  <si>
    <t>482570005_43804</t>
  </si>
  <si>
    <t>482570005_45203</t>
  </si>
  <si>
    <t>483390078_43231</t>
  </si>
  <si>
    <t>483390078_43801</t>
  </si>
  <si>
    <t>483390078_43804</t>
  </si>
  <si>
    <t>483390078_45203</t>
  </si>
  <si>
    <t>483550029_43231</t>
  </si>
  <si>
    <t>483550029_43801</t>
  </si>
  <si>
    <t>483550029_43804</t>
  </si>
  <si>
    <t>483550029_45203</t>
  </si>
  <si>
    <t>483550032_43231</t>
  </si>
  <si>
    <t>483550032_43801</t>
  </si>
  <si>
    <t>483550032_43804</t>
  </si>
  <si>
    <t>483550032_45203</t>
  </si>
  <si>
    <t>483550034_43231</t>
  </si>
  <si>
    <t>483550034_43801</t>
  </si>
  <si>
    <t>483550034_43804</t>
  </si>
  <si>
    <t>483550034_45203</t>
  </si>
  <si>
    <t>483550083_43231</t>
  </si>
  <si>
    <t>483550083_45203</t>
  </si>
  <si>
    <t>484390075_43231</t>
  </si>
  <si>
    <t>484390075_45203</t>
  </si>
  <si>
    <t>484391002_43231</t>
  </si>
  <si>
    <t>484391002_43504</t>
  </si>
  <si>
    <t>484391002_43801</t>
  </si>
  <si>
    <t>484391002_43804</t>
  </si>
  <si>
    <t>484391002_45203</t>
  </si>
  <si>
    <t>484393009_43801</t>
  </si>
  <si>
    <t>484393009_43804</t>
  </si>
  <si>
    <t>484393009_45203</t>
  </si>
  <si>
    <t>484530021_43231</t>
  </si>
  <si>
    <t>484530021_43801</t>
  </si>
  <si>
    <t>484530021_43804</t>
  </si>
  <si>
    <t>484530021_45203</t>
  </si>
  <si>
    <t>484970088_43231</t>
  </si>
  <si>
    <t>484970088_45203</t>
  </si>
  <si>
    <t>490110004_42153</t>
  </si>
  <si>
    <t>490110004_43231</t>
  </si>
  <si>
    <t>490110004_43504</t>
  </si>
  <si>
    <t>490110004_43560</t>
  </si>
  <si>
    <t>490110004_43702</t>
  </si>
  <si>
    <t>490110004_43801</t>
  </si>
  <si>
    <t>490110004_43804</t>
  </si>
  <si>
    <t>490110004_45203</t>
  </si>
  <si>
    <t>490110004_85102</t>
  </si>
  <si>
    <t>490110004_85113</t>
  </si>
  <si>
    <t>490110004_85154</t>
  </si>
  <si>
    <t>500070007_43504</t>
  </si>
  <si>
    <t>500070007_43560</t>
  </si>
  <si>
    <t>500070007_43801</t>
  </si>
  <si>
    <t>500070007_43804</t>
  </si>
  <si>
    <t>500070007_45203</t>
  </si>
  <si>
    <t>500070007_45220</t>
  </si>
  <si>
    <t>500070007_85102</t>
  </si>
  <si>
    <t>500070007_85113</t>
  </si>
  <si>
    <t>500070007_85154</t>
  </si>
  <si>
    <t>500070014_43504</t>
  </si>
  <si>
    <t>500070014_43560</t>
  </si>
  <si>
    <t>500070014_43801</t>
  </si>
  <si>
    <t>500070014_43804</t>
  </si>
  <si>
    <t>500070014_43819</t>
  </si>
  <si>
    <t>500070014_45203</t>
  </si>
  <si>
    <t>500070014_45220</t>
  </si>
  <si>
    <t>500210002_43504</t>
  </si>
  <si>
    <t>500210002_43560</t>
  </si>
  <si>
    <t>500210002_43801</t>
  </si>
  <si>
    <t>500210002_43804</t>
  </si>
  <si>
    <t>500210002_45203</t>
  </si>
  <si>
    <t>500210002_45220</t>
  </si>
  <si>
    <t>510330001_43231</t>
  </si>
  <si>
    <t>510330001_45203</t>
  </si>
  <si>
    <t>510330001_45220</t>
  </si>
  <si>
    <t>510590030_42153</t>
  </si>
  <si>
    <t>510590030_43504</t>
  </si>
  <si>
    <t>510590030_43702</t>
  </si>
  <si>
    <t>510590030_43801</t>
  </si>
  <si>
    <t>510590030_43804</t>
  </si>
  <si>
    <t>510590030_45203</t>
  </si>
  <si>
    <t>510870014_43231</t>
  </si>
  <si>
    <t>510870014_43801</t>
  </si>
  <si>
    <t>510870014_43804</t>
  </si>
  <si>
    <t>511130003_88154</t>
  </si>
  <si>
    <t>511139000_88154</t>
  </si>
  <si>
    <t>511630003_88154</t>
  </si>
  <si>
    <t>511639000_88154</t>
  </si>
  <si>
    <t>516700010_42153</t>
  </si>
  <si>
    <t>516700010_43231</t>
  </si>
  <si>
    <t>516700010_43504</t>
  </si>
  <si>
    <t>516700010_43702</t>
  </si>
  <si>
    <t>516700010_43801</t>
  </si>
  <si>
    <t>516700010_43804</t>
  </si>
  <si>
    <t>516700010_45203</t>
  </si>
  <si>
    <t>516700010_45220</t>
  </si>
  <si>
    <t>518100008_42153</t>
  </si>
  <si>
    <t>518100008_43231</t>
  </si>
  <si>
    <t>518100008_43504</t>
  </si>
  <si>
    <t>518100008_43702</t>
  </si>
  <si>
    <t>518100008_43801</t>
  </si>
  <si>
    <t>518100008_43804</t>
  </si>
  <si>
    <t>518100008_45203</t>
  </si>
  <si>
    <t>530330080_43504</t>
  </si>
  <si>
    <t>530330080_43560</t>
  </si>
  <si>
    <t>530330080_43702</t>
  </si>
  <si>
    <t>530330080_43801</t>
  </si>
  <si>
    <t>530330080_43804</t>
  </si>
  <si>
    <t>530330080_45203</t>
  </si>
  <si>
    <t>530330080_45220</t>
  </si>
  <si>
    <t>530330080_85102</t>
  </si>
  <si>
    <t>530330080_85113</t>
  </si>
  <si>
    <t>530330080_85154</t>
  </si>
  <si>
    <t>540390010_43804</t>
  </si>
  <si>
    <t>540690010_43804</t>
  </si>
  <si>
    <t>540939000_88154</t>
  </si>
  <si>
    <t>550270001_43504</t>
  </si>
  <si>
    <t>550270001_43801</t>
  </si>
  <si>
    <t>550790010_43504</t>
  </si>
  <si>
    <t>550790010_43801</t>
  </si>
  <si>
    <t>550790010_43814</t>
  </si>
  <si>
    <t>550790026_43231</t>
  </si>
  <si>
    <t>550790026_45203</t>
  </si>
  <si>
    <t>remove</t>
  </si>
  <si>
    <t>REMOVE?</t>
  </si>
  <si>
    <t xml:space="preserve">Phase IX archive -http://www3.epa.gov/ttn/amtic/toxdat.html </t>
  </si>
  <si>
    <t xml:space="preserve"> </t>
  </si>
  <si>
    <t>MODEL_NO_BKGND (ug/m3)</t>
  </si>
  <si>
    <t>MODEL_W_BKGND (ug/m3)</t>
  </si>
  <si>
    <t>max (ug/m3)</t>
  </si>
  <si>
    <t>perc.90 (ug/m3)</t>
  </si>
  <si>
    <t>perc.75 (ug/m3)</t>
  </si>
  <si>
    <t>perc.10 (ug/m3)</t>
  </si>
  <si>
    <t>perc.25 (ug/m3)</t>
  </si>
  <si>
    <t>perc.50 (ug/m3)</t>
  </si>
  <si>
    <t>Variance (ug/m3)</t>
  </si>
  <si>
    <t>Mean_MDL (ug/m3)</t>
  </si>
  <si>
    <t>Number of days lessthanMDL</t>
  </si>
  <si>
    <t>Number of days measured</t>
  </si>
  <si>
    <t>Number of days with value=0</t>
  </si>
  <si>
    <t>count_duration description</t>
  </si>
  <si>
    <t>Percent - days less than MDL</t>
  </si>
  <si>
    <t>Location if NATTA</t>
  </si>
  <si>
    <t>Setting if NATTS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</si>
</sst>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0" fillId="0" borderId="0" xfId="0" applyNumberFormat="1"/>
    <xf numFmtId="11" fontId="0" fillId="0" borderId="0" xfId="0" applyNumberFormat="1"/>
    <xf numFmtId="0" fontId="0" fillId="2" borderId="0" xfId="0" applyFill="1"/>
    <xf numFmtId="11" fontId="0" fillId="2" borderId="0" xfId="0" applyNumberFormat="1" applyFill="1"/>
    <xf numFmtId="0" fontId="0" fillId="0" borderId="0" xfId="0" applyFill="1"/>
    <xf numFmtId="11" fontId="0" fillId="0" borderId="0" xfId="0" applyNumberFormat="1" applyFill="1"/>
    <xf numFmtId="0" fontId="1" fillId="0" borderId="0" xfId="0" applyFont="1" applyAlignment="1">
      <alignment horizontal="center"/>
    </xf>
    <xf numFmtId="49" fontId="1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riskallmonitors_28jan2015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J1073"/>
  <sheetViews>
    <sheetView tabSelected="1" workbookViewId="0">
      <selection activeCell="A2" sqref="A2"/>
    </sheetView>
  </sheetViews>
  <sheetFormatPr defaultRowHeight="14.4" x14ac:dyDescent="0.3"/>
  <sheetData>
    <row r="1" spans="1:62" x14ac:dyDescent="0.3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3711</v>
      </c>
      <c r="H1" t="s">
        <v>3712</v>
      </c>
      <c r="I1" t="s">
        <v>3713</v>
      </c>
      <c r="J1" t="s">
        <v>3710</v>
      </c>
      <c r="K1" t="s">
        <v>3709</v>
      </c>
      <c r="L1" t="s">
        <v>3708</v>
      </c>
      <c r="M1" t="s">
        <v>12</v>
      </c>
      <c r="N1" t="s">
        <v>2553</v>
      </c>
      <c r="O1" t="s">
        <v>3707</v>
      </c>
      <c r="P1" t="s">
        <v>3706</v>
      </c>
      <c r="Q1" s="3" t="s">
        <v>2171</v>
      </c>
      <c r="R1" t="s">
        <v>13</v>
      </c>
      <c r="S1" s="5" t="s">
        <v>14</v>
      </c>
      <c r="T1" t="s">
        <v>3717</v>
      </c>
      <c r="U1" t="s">
        <v>3716</v>
      </c>
      <c r="V1" t="s">
        <v>3718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3720</v>
      </c>
      <c r="AC1" t="s">
        <v>3721</v>
      </c>
      <c r="AD1" t="s">
        <v>3722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s="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</row>
    <row r="2" spans="1:62" x14ac:dyDescent="0.3">
      <c r="A2" s="1" t="s">
        <v>152</v>
      </c>
      <c r="B2" s="1" t="s">
        <v>90</v>
      </c>
      <c r="C2" t="s">
        <v>58</v>
      </c>
      <c r="D2">
        <v>2011</v>
      </c>
      <c r="E2" t="s">
        <v>91</v>
      </c>
      <c r="F2" t="s">
        <v>59</v>
      </c>
      <c r="G2" s="2">
        <v>1E-4</v>
      </c>
      <c r="H2" s="2">
        <v>2.0000000000000001E-4</v>
      </c>
      <c r="I2" s="2">
        <v>5.0000000000000001E-4</v>
      </c>
      <c r="J2" s="2">
        <v>6.9999999999999999E-4</v>
      </c>
      <c r="K2" s="2">
        <v>8.9999999999999998E-4</v>
      </c>
      <c r="L2">
        <v>1.8E-3</v>
      </c>
      <c r="M2">
        <v>3</v>
      </c>
      <c r="N2" t="s">
        <v>2556</v>
      </c>
      <c r="O2">
        <v>2.0504617590200001E-4</v>
      </c>
      <c r="P2">
        <v>5.0461759020000001E-6</v>
      </c>
      <c r="Q2" s="3">
        <v>4.9368421052631598E-4</v>
      </c>
      <c r="R2" s="2">
        <v>1.0485330347144501E-7</v>
      </c>
      <c r="S2" s="5">
        <v>2.1368421052631601E-4</v>
      </c>
      <c r="T2">
        <v>95</v>
      </c>
      <c r="U2">
        <v>15</v>
      </c>
      <c r="V2">
        <v>3</v>
      </c>
      <c r="W2">
        <v>25</v>
      </c>
      <c r="X2">
        <v>24</v>
      </c>
      <c r="Y2">
        <v>27</v>
      </c>
      <c r="Z2">
        <v>19</v>
      </c>
      <c r="AA2">
        <v>1</v>
      </c>
      <c r="AB2">
        <v>15.789473684210501</v>
      </c>
      <c r="AC2" t="s">
        <v>60</v>
      </c>
      <c r="AD2" t="s">
        <v>60</v>
      </c>
      <c r="AE2" t="s">
        <v>92</v>
      </c>
      <c r="AF2" t="s">
        <v>84</v>
      </c>
      <c r="AG2" t="s">
        <v>93</v>
      </c>
      <c r="AH2" t="s">
        <v>94</v>
      </c>
      <c r="AI2">
        <v>1</v>
      </c>
      <c r="AJ2" t="s">
        <v>60</v>
      </c>
      <c r="AK2">
        <v>0.02</v>
      </c>
      <c r="AL2" t="s">
        <v>60</v>
      </c>
      <c r="AM2" t="s">
        <v>60</v>
      </c>
      <c r="AN2" t="s">
        <v>60</v>
      </c>
      <c r="AO2" t="s">
        <v>60</v>
      </c>
      <c r="AP2" t="s">
        <v>60</v>
      </c>
      <c r="AQ2" t="s">
        <v>60</v>
      </c>
      <c r="AR2" t="s">
        <v>60</v>
      </c>
      <c r="AS2" t="s">
        <v>60</v>
      </c>
      <c r="AT2" s="2">
        <v>5.0000000000000004E-6</v>
      </c>
      <c r="AU2" s="2">
        <v>1.0000000000000001E-5</v>
      </c>
      <c r="AV2" s="2">
        <v>2.5000000000000001E-5</v>
      </c>
      <c r="AW2" s="2">
        <v>3.4999999999999997E-5</v>
      </c>
      <c r="AX2" s="2">
        <v>4.5000000000000003E-5</v>
      </c>
      <c r="AY2" s="2">
        <v>9.0000000000000006E-5</v>
      </c>
      <c r="AZ2" s="2">
        <v>2.4684210526315801E-5</v>
      </c>
      <c r="BA2" s="2">
        <v>1.06842105263158E-5</v>
      </c>
      <c r="BB2" t="s">
        <v>153</v>
      </c>
      <c r="BC2" s="1" t="s">
        <v>154</v>
      </c>
      <c r="BD2" t="s">
        <v>155</v>
      </c>
      <c r="BE2" t="s">
        <v>96</v>
      </c>
      <c r="BF2">
        <v>34.342903139999997</v>
      </c>
      <c r="BG2">
        <v>-87.339729309999996</v>
      </c>
      <c r="BH2" t="s">
        <v>64</v>
      </c>
      <c r="BI2" t="s">
        <v>60</v>
      </c>
      <c r="BJ2">
        <v>20</v>
      </c>
    </row>
    <row r="3" spans="1:62" x14ac:dyDescent="0.3">
      <c r="A3" s="1" t="s">
        <v>156</v>
      </c>
      <c r="B3" s="1" t="s">
        <v>90</v>
      </c>
      <c r="C3" t="s">
        <v>58</v>
      </c>
      <c r="D3">
        <v>2011</v>
      </c>
      <c r="E3" t="s">
        <v>91</v>
      </c>
      <c r="F3" t="s">
        <v>59</v>
      </c>
      <c r="G3">
        <v>1.2799999999999999E-4</v>
      </c>
      <c r="H3">
        <v>2.5500000000000002E-4</v>
      </c>
      <c r="I3">
        <v>4.8999999999999998E-4</v>
      </c>
      <c r="J3">
        <v>6.4000000000000005E-4</v>
      </c>
      <c r="K3">
        <v>9.2800000000000001E-4</v>
      </c>
      <c r="L3">
        <v>1.81E-3</v>
      </c>
      <c r="M3">
        <v>3</v>
      </c>
      <c r="N3" t="s">
        <v>2557</v>
      </c>
      <c r="O3">
        <v>2.0504617590200001E-4</v>
      </c>
      <c r="P3">
        <v>5.0461759020000001E-6</v>
      </c>
      <c r="Q3" s="3">
        <v>5.00315789473684E-4</v>
      </c>
      <c r="R3" s="2">
        <v>1.02983941769317E-7</v>
      </c>
      <c r="S3" s="5">
        <v>2.24E-4</v>
      </c>
      <c r="T3">
        <v>95</v>
      </c>
      <c r="U3">
        <v>19</v>
      </c>
      <c r="V3">
        <v>2</v>
      </c>
      <c r="W3">
        <v>25</v>
      </c>
      <c r="X3">
        <v>24</v>
      </c>
      <c r="Y3">
        <v>27</v>
      </c>
      <c r="Z3">
        <v>19</v>
      </c>
      <c r="AA3">
        <v>1</v>
      </c>
      <c r="AB3">
        <v>20</v>
      </c>
      <c r="AC3" t="s">
        <v>60</v>
      </c>
      <c r="AD3" t="s">
        <v>60</v>
      </c>
      <c r="AE3" t="s">
        <v>92</v>
      </c>
      <c r="AF3" t="s">
        <v>84</v>
      </c>
      <c r="AG3" t="s">
        <v>93</v>
      </c>
      <c r="AH3" t="s">
        <v>94</v>
      </c>
      <c r="AI3">
        <v>1</v>
      </c>
      <c r="AJ3" t="s">
        <v>60</v>
      </c>
      <c r="AK3">
        <v>0.02</v>
      </c>
      <c r="AL3" t="s">
        <v>60</v>
      </c>
      <c r="AM3" t="s">
        <v>60</v>
      </c>
      <c r="AN3" t="s">
        <v>60</v>
      </c>
      <c r="AO3" t="s">
        <v>60</v>
      </c>
      <c r="AP3" t="s">
        <v>60</v>
      </c>
      <c r="AQ3" t="s">
        <v>60</v>
      </c>
      <c r="AR3" t="s">
        <v>60</v>
      </c>
      <c r="AS3" t="s">
        <v>60</v>
      </c>
      <c r="AT3" s="2">
        <v>6.3999999999999997E-6</v>
      </c>
      <c r="AU3" s="2">
        <v>1.275E-5</v>
      </c>
      <c r="AV3" s="2">
        <v>2.4499999999999999E-5</v>
      </c>
      <c r="AW3" s="2">
        <v>3.1999999999999999E-5</v>
      </c>
      <c r="AX3" s="2">
        <v>4.6400000000000003E-5</v>
      </c>
      <c r="AY3" s="2">
        <v>9.0500000000000004E-5</v>
      </c>
      <c r="AZ3" s="2">
        <v>2.5015789473684201E-5</v>
      </c>
      <c r="BA3" s="2">
        <v>1.1199999999999999E-5</v>
      </c>
      <c r="BB3" t="s">
        <v>153</v>
      </c>
      <c r="BC3" s="1" t="s">
        <v>154</v>
      </c>
      <c r="BD3" t="s">
        <v>110</v>
      </c>
      <c r="BE3" t="s">
        <v>96</v>
      </c>
      <c r="BF3">
        <v>34.343429569999998</v>
      </c>
      <c r="BG3">
        <v>-87.338806149999996</v>
      </c>
      <c r="BH3" t="s">
        <v>64</v>
      </c>
      <c r="BI3" t="s">
        <v>60</v>
      </c>
      <c r="BJ3">
        <v>20</v>
      </c>
    </row>
    <row r="4" spans="1:62" x14ac:dyDescent="0.3">
      <c r="A4" s="1" t="s">
        <v>282</v>
      </c>
      <c r="B4" s="1" t="s">
        <v>90</v>
      </c>
      <c r="C4" t="s">
        <v>279</v>
      </c>
      <c r="D4">
        <v>2011</v>
      </c>
      <c r="E4" t="s">
        <v>91</v>
      </c>
      <c r="F4" t="s">
        <v>59</v>
      </c>
      <c r="G4">
        <v>0</v>
      </c>
      <c r="H4" s="2">
        <v>1E-4</v>
      </c>
      <c r="I4" s="2">
        <v>2.0000000000000001E-4</v>
      </c>
      <c r="J4" s="2">
        <v>4.0000000000000002E-4</v>
      </c>
      <c r="K4" s="2">
        <v>5.9999999999999995E-4</v>
      </c>
      <c r="L4">
        <v>4.1000000000000003E-3</v>
      </c>
      <c r="M4">
        <v>3</v>
      </c>
      <c r="N4" t="s">
        <v>2558</v>
      </c>
      <c r="O4">
        <v>2.0000014946900001E-4</v>
      </c>
      <c r="P4">
        <v>1.4946899999999999E-10</v>
      </c>
      <c r="Q4" s="3">
        <v>3.1176470588235302E-4</v>
      </c>
      <c r="R4" s="2">
        <v>2.33589232303091E-7</v>
      </c>
      <c r="S4" s="5">
        <v>2.0588235294117599E-4</v>
      </c>
      <c r="T4">
        <v>119</v>
      </c>
      <c r="U4">
        <v>51</v>
      </c>
      <c r="V4">
        <v>28</v>
      </c>
      <c r="W4">
        <v>30</v>
      </c>
      <c r="X4">
        <v>30</v>
      </c>
      <c r="Y4">
        <v>29</v>
      </c>
      <c r="Z4">
        <v>30</v>
      </c>
      <c r="AA4">
        <v>1</v>
      </c>
      <c r="AB4">
        <v>42.857142857142897</v>
      </c>
      <c r="AC4" t="s">
        <v>60</v>
      </c>
      <c r="AD4" t="s">
        <v>60</v>
      </c>
      <c r="AE4" t="s">
        <v>92</v>
      </c>
      <c r="AF4" t="s">
        <v>84</v>
      </c>
      <c r="AG4" t="s">
        <v>93</v>
      </c>
      <c r="AH4" t="s">
        <v>94</v>
      </c>
      <c r="AI4">
        <v>1</v>
      </c>
      <c r="AJ4" t="s">
        <v>60</v>
      </c>
      <c r="AK4">
        <v>0.02</v>
      </c>
      <c r="AL4" t="s">
        <v>60</v>
      </c>
      <c r="AM4" t="s">
        <v>60</v>
      </c>
      <c r="AN4" t="s">
        <v>60</v>
      </c>
      <c r="AO4" t="s">
        <v>60</v>
      </c>
      <c r="AP4" t="s">
        <v>60</v>
      </c>
      <c r="AQ4" t="s">
        <v>60</v>
      </c>
      <c r="AR4" t="s">
        <v>60</v>
      </c>
      <c r="AS4" t="s">
        <v>60</v>
      </c>
      <c r="AT4">
        <v>0</v>
      </c>
      <c r="AU4" s="2">
        <v>5.0000000000000004E-6</v>
      </c>
      <c r="AV4" s="2">
        <v>1.0000000000000001E-5</v>
      </c>
      <c r="AW4" s="2">
        <v>2.0000000000000002E-5</v>
      </c>
      <c r="AX4" s="2">
        <v>3.0000000000000001E-5</v>
      </c>
      <c r="AY4">
        <v>2.05E-4</v>
      </c>
      <c r="AZ4" s="2">
        <v>1.5588235294117602E-5</v>
      </c>
      <c r="BA4" s="2">
        <v>1.0294117647058801E-5</v>
      </c>
      <c r="BB4" t="s">
        <v>283</v>
      </c>
      <c r="BC4" s="1" t="s">
        <v>284</v>
      </c>
      <c r="BD4" t="s">
        <v>285</v>
      </c>
      <c r="BE4" t="s">
        <v>106</v>
      </c>
      <c r="BF4">
        <v>31.349199299999999</v>
      </c>
      <c r="BG4">
        <v>-109.5396805</v>
      </c>
      <c r="BH4" t="s">
        <v>109</v>
      </c>
      <c r="BI4" t="s">
        <v>60</v>
      </c>
      <c r="BJ4">
        <v>20</v>
      </c>
    </row>
    <row r="5" spans="1:62" x14ac:dyDescent="0.3">
      <c r="A5" s="1" t="s">
        <v>310</v>
      </c>
      <c r="B5" s="1" t="s">
        <v>196</v>
      </c>
      <c r="C5" t="s">
        <v>279</v>
      </c>
      <c r="D5">
        <v>2011</v>
      </c>
      <c r="E5" t="s">
        <v>197</v>
      </c>
      <c r="F5" t="s">
        <v>59</v>
      </c>
      <c r="G5">
        <v>0.15566869999999999</v>
      </c>
      <c r="H5">
        <v>0.17819964999999999</v>
      </c>
      <c r="I5">
        <v>0.2171168</v>
      </c>
      <c r="J5">
        <v>0.26013055000000002</v>
      </c>
      <c r="K5">
        <v>0.33182010000000001</v>
      </c>
      <c r="L5">
        <v>0.43013709999999999</v>
      </c>
      <c r="M5">
        <v>7</v>
      </c>
      <c r="N5" t="s">
        <v>2559</v>
      </c>
      <c r="O5">
        <v>0.21336305433887498</v>
      </c>
      <c r="P5">
        <v>0.20876964806224199</v>
      </c>
      <c r="Q5" s="3">
        <v>0.23165295483871001</v>
      </c>
      <c r="R5">
        <v>6.45964475871389E-3</v>
      </c>
      <c r="S5" s="5">
        <v>9.0123969999999998E-2</v>
      </c>
      <c r="T5">
        <v>31</v>
      </c>
      <c r="U5">
        <v>0</v>
      </c>
      <c r="V5">
        <v>0</v>
      </c>
      <c r="W5">
        <v>8</v>
      </c>
      <c r="X5">
        <v>6</v>
      </c>
      <c r="Y5">
        <v>8</v>
      </c>
      <c r="Z5">
        <v>9</v>
      </c>
      <c r="AA5">
        <v>1</v>
      </c>
      <c r="AB5">
        <v>0</v>
      </c>
      <c r="AC5" t="s">
        <v>60</v>
      </c>
      <c r="AD5" t="s">
        <v>60</v>
      </c>
      <c r="AE5" t="s">
        <v>198</v>
      </c>
      <c r="AF5" t="s">
        <v>68</v>
      </c>
      <c r="AI5">
        <v>1</v>
      </c>
      <c r="AJ5" t="s">
        <v>60</v>
      </c>
      <c r="AK5">
        <v>3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s="2">
        <v>5.1889566666666699E-5</v>
      </c>
      <c r="AU5" s="2">
        <v>5.9399883333333303E-5</v>
      </c>
      <c r="AV5" s="2">
        <v>7.2372266666666699E-5</v>
      </c>
      <c r="AW5" s="2">
        <v>8.6710183333333298E-5</v>
      </c>
      <c r="AX5">
        <v>1.106067E-4</v>
      </c>
      <c r="AY5">
        <v>1.4337903333333301E-4</v>
      </c>
      <c r="AZ5" s="2">
        <v>7.7217651612903205E-5</v>
      </c>
      <c r="BA5" s="2">
        <v>3.0041323333333299E-5</v>
      </c>
      <c r="BB5" t="s">
        <v>308</v>
      </c>
      <c r="BC5" s="1" t="s">
        <v>311</v>
      </c>
      <c r="BD5" t="s">
        <v>312</v>
      </c>
      <c r="BE5" t="s">
        <v>106</v>
      </c>
      <c r="BF5">
        <v>33.40316</v>
      </c>
      <c r="BG5">
        <v>-112.07532999999999</v>
      </c>
      <c r="BH5" t="s">
        <v>109</v>
      </c>
      <c r="BI5" t="s">
        <v>60</v>
      </c>
      <c r="BJ5">
        <v>3000</v>
      </c>
    </row>
    <row r="6" spans="1:62" x14ac:dyDescent="0.3">
      <c r="A6" s="1" t="s">
        <v>310</v>
      </c>
      <c r="B6" s="1" t="s">
        <v>199</v>
      </c>
      <c r="C6" t="s">
        <v>279</v>
      </c>
      <c r="D6">
        <v>2011</v>
      </c>
      <c r="E6" t="s">
        <v>200</v>
      </c>
      <c r="F6" t="s">
        <v>59</v>
      </c>
      <c r="G6">
        <v>0.19307869999999999</v>
      </c>
      <c r="H6">
        <v>0.22581809999999999</v>
      </c>
      <c r="I6">
        <v>0.27198909999999998</v>
      </c>
      <c r="J6">
        <v>0.3240364</v>
      </c>
      <c r="K6">
        <v>0.44659939999999998</v>
      </c>
      <c r="L6">
        <v>0.51543609999999995</v>
      </c>
      <c r="M6">
        <v>7</v>
      </c>
      <c r="N6" t="s">
        <v>2560</v>
      </c>
      <c r="O6">
        <v>0.17001970383259701</v>
      </c>
      <c r="P6">
        <v>1.9703832596999999E-5</v>
      </c>
      <c r="Q6" s="3">
        <v>0.29641503225806498</v>
      </c>
      <c r="R6">
        <v>9.3604525073515896E-3</v>
      </c>
      <c r="S6" s="5">
        <v>4.0294679999999999E-2</v>
      </c>
      <c r="T6">
        <v>31</v>
      </c>
      <c r="U6">
        <v>0</v>
      </c>
      <c r="V6">
        <v>0</v>
      </c>
      <c r="W6">
        <v>8</v>
      </c>
      <c r="X6">
        <v>6</v>
      </c>
      <c r="Y6">
        <v>8</v>
      </c>
      <c r="Z6">
        <v>9</v>
      </c>
      <c r="AA6">
        <v>1</v>
      </c>
      <c r="AB6">
        <v>0</v>
      </c>
      <c r="AC6" t="s">
        <v>60</v>
      </c>
      <c r="AD6" t="s">
        <v>60</v>
      </c>
      <c r="AE6" t="s">
        <v>200</v>
      </c>
      <c r="AF6" t="s">
        <v>201</v>
      </c>
      <c r="AI6">
        <v>1</v>
      </c>
      <c r="AJ6" t="s">
        <v>60</v>
      </c>
      <c r="AK6">
        <v>0.06</v>
      </c>
      <c r="AL6" t="s">
        <v>60</v>
      </c>
      <c r="AM6" t="s">
        <v>60</v>
      </c>
      <c r="AN6" t="s">
        <v>60</v>
      </c>
      <c r="AO6" t="s">
        <v>60</v>
      </c>
      <c r="AP6" t="s">
        <v>60</v>
      </c>
      <c r="AQ6" t="s">
        <v>60</v>
      </c>
      <c r="AR6" t="s">
        <v>60</v>
      </c>
      <c r="AS6" t="s">
        <v>60</v>
      </c>
      <c r="AT6">
        <v>3.2179783333333299E-3</v>
      </c>
      <c r="AU6">
        <v>3.763635E-3</v>
      </c>
      <c r="AV6">
        <v>4.5331516666666698E-3</v>
      </c>
      <c r="AW6">
        <v>5.4006066666666703E-3</v>
      </c>
      <c r="AX6">
        <v>7.4433233333333296E-3</v>
      </c>
      <c r="AY6">
        <v>8.5906016666666696E-3</v>
      </c>
      <c r="AZ6">
        <v>4.9402505376344103E-3</v>
      </c>
      <c r="BA6">
        <v>6.7157800000000004E-4</v>
      </c>
      <c r="BB6" t="s">
        <v>308</v>
      </c>
      <c r="BC6" s="1" t="s">
        <v>311</v>
      </c>
      <c r="BD6" t="s">
        <v>312</v>
      </c>
      <c r="BE6" t="s">
        <v>106</v>
      </c>
      <c r="BF6">
        <v>33.40316</v>
      </c>
      <c r="BG6">
        <v>-112.07532999999999</v>
      </c>
      <c r="BH6" t="s">
        <v>109</v>
      </c>
      <c r="BI6" t="s">
        <v>60</v>
      </c>
      <c r="BJ6">
        <v>60</v>
      </c>
    </row>
    <row r="7" spans="1:62" x14ac:dyDescent="0.3">
      <c r="A7" s="1" t="s">
        <v>310</v>
      </c>
      <c r="B7" s="1" t="s">
        <v>177</v>
      </c>
      <c r="C7" t="s">
        <v>279</v>
      </c>
      <c r="D7">
        <v>2011</v>
      </c>
      <c r="E7" t="s">
        <v>178</v>
      </c>
      <c r="F7" t="s">
        <v>59</v>
      </c>
      <c r="G7">
        <v>1.2121789999999999</v>
      </c>
      <c r="H7">
        <v>1.2638050000000001</v>
      </c>
      <c r="I7">
        <v>1.3505370000000001</v>
      </c>
      <c r="J7">
        <v>1.5136750000000001</v>
      </c>
      <c r="K7">
        <v>1.614862</v>
      </c>
      <c r="L7">
        <v>2.4986999999999999</v>
      </c>
      <c r="M7">
        <v>7</v>
      </c>
      <c r="N7" t="s">
        <v>2561</v>
      </c>
      <c r="O7">
        <v>1.090004228923535</v>
      </c>
      <c r="P7">
        <v>4.2289235349999998E-6</v>
      </c>
      <c r="Q7" s="3">
        <v>1.42001551612903</v>
      </c>
      <c r="R7">
        <v>6.9758297283258094E-2</v>
      </c>
      <c r="S7" s="5">
        <v>2.4780489999999999E-2</v>
      </c>
      <c r="T7">
        <v>31</v>
      </c>
      <c r="U7">
        <v>0</v>
      </c>
      <c r="V7">
        <v>0</v>
      </c>
      <c r="W7">
        <v>8</v>
      </c>
      <c r="X7">
        <v>6</v>
      </c>
      <c r="Y7">
        <v>8</v>
      </c>
      <c r="Z7">
        <v>9</v>
      </c>
      <c r="AA7">
        <v>1</v>
      </c>
      <c r="AB7">
        <v>0</v>
      </c>
      <c r="AC7" t="s">
        <v>60</v>
      </c>
      <c r="AD7" t="s">
        <v>60</v>
      </c>
      <c r="AE7" t="s">
        <v>179</v>
      </c>
      <c r="AF7" t="s">
        <v>84</v>
      </c>
      <c r="AI7">
        <v>1</v>
      </c>
      <c r="AJ7" t="s">
        <v>60</v>
      </c>
      <c r="AK7">
        <v>0.09</v>
      </c>
      <c r="AL7" t="s">
        <v>60</v>
      </c>
      <c r="AM7" t="s">
        <v>60</v>
      </c>
      <c r="AN7" t="s">
        <v>60</v>
      </c>
      <c r="AO7" t="s">
        <v>60</v>
      </c>
      <c r="AP7" t="s">
        <v>60</v>
      </c>
      <c r="AQ7" t="s">
        <v>60</v>
      </c>
      <c r="AR7" t="s">
        <v>60</v>
      </c>
      <c r="AS7" t="s">
        <v>60</v>
      </c>
      <c r="AT7">
        <v>1.3468655555555599E-2</v>
      </c>
      <c r="AU7">
        <v>1.4042277777777799E-2</v>
      </c>
      <c r="AV7">
        <v>1.50059666666667E-2</v>
      </c>
      <c r="AW7">
        <v>1.68186111111111E-2</v>
      </c>
      <c r="AX7">
        <v>1.7942911111111098E-2</v>
      </c>
      <c r="AY7">
        <v>2.77633333333333E-2</v>
      </c>
      <c r="AZ7">
        <v>1.5777950179211499E-2</v>
      </c>
      <c r="BA7">
        <v>2.7533877777777803E-4</v>
      </c>
      <c r="BB7" t="s">
        <v>308</v>
      </c>
      <c r="BC7" s="1" t="s">
        <v>311</v>
      </c>
      <c r="BD7" t="s">
        <v>312</v>
      </c>
      <c r="BE7" t="s">
        <v>106</v>
      </c>
      <c r="BF7">
        <v>33.40316</v>
      </c>
      <c r="BG7">
        <v>-112.07532999999999</v>
      </c>
      <c r="BH7" t="s">
        <v>109</v>
      </c>
      <c r="BI7" t="s">
        <v>60</v>
      </c>
      <c r="BJ7">
        <v>90</v>
      </c>
    </row>
    <row r="8" spans="1:62" x14ac:dyDescent="0.3">
      <c r="A8" s="1" t="s">
        <v>310</v>
      </c>
      <c r="B8" s="1" t="s">
        <v>209</v>
      </c>
      <c r="C8" t="s">
        <v>279</v>
      </c>
      <c r="D8">
        <v>2011</v>
      </c>
      <c r="E8" t="s">
        <v>210</v>
      </c>
      <c r="F8" t="s">
        <v>59</v>
      </c>
      <c r="G8">
        <v>0.53476049999999997</v>
      </c>
      <c r="H8">
        <v>0.57565385000000002</v>
      </c>
      <c r="I8">
        <v>0.61025609999999997</v>
      </c>
      <c r="J8">
        <v>0.65744075000000002</v>
      </c>
      <c r="K8">
        <v>0.88078190000000001</v>
      </c>
      <c r="L8">
        <v>1.0695209999999999</v>
      </c>
      <c r="M8">
        <v>7</v>
      </c>
      <c r="N8" t="s">
        <v>2562</v>
      </c>
      <c r="O8">
        <v>0.54700004259596402</v>
      </c>
      <c r="P8">
        <v>4.2595964000000001E-8</v>
      </c>
      <c r="Q8" s="3">
        <v>0.629738770967742</v>
      </c>
      <c r="R8">
        <v>3.2543982992979503E-2</v>
      </c>
      <c r="S8" s="5">
        <v>0.15099119999999999</v>
      </c>
      <c r="T8">
        <v>31</v>
      </c>
      <c r="U8">
        <v>1</v>
      </c>
      <c r="V8">
        <v>1</v>
      </c>
      <c r="W8">
        <v>8</v>
      </c>
      <c r="X8">
        <v>6</v>
      </c>
      <c r="Y8">
        <v>8</v>
      </c>
      <c r="Z8">
        <v>9</v>
      </c>
      <c r="AA8">
        <v>1</v>
      </c>
      <c r="AB8">
        <v>3.2258064516128999</v>
      </c>
      <c r="AC8" t="s">
        <v>60</v>
      </c>
      <c r="AD8" t="s">
        <v>60</v>
      </c>
      <c r="AE8" t="s">
        <v>211</v>
      </c>
      <c r="AF8" t="s">
        <v>93</v>
      </c>
      <c r="AI8">
        <v>1</v>
      </c>
      <c r="AJ8" s="2">
        <v>6.0000000000000002E-6</v>
      </c>
      <c r="AK8">
        <v>0.1</v>
      </c>
      <c r="AL8">
        <v>3.2085629999999998</v>
      </c>
      <c r="AM8">
        <v>3.4539230999999999</v>
      </c>
      <c r="AN8">
        <v>3.6615365999999998</v>
      </c>
      <c r="AO8">
        <v>3.9446444999999999</v>
      </c>
      <c r="AP8">
        <v>5.2846913999999998</v>
      </c>
      <c r="AQ8">
        <v>6.4171259999999997</v>
      </c>
      <c r="AR8">
        <v>3.7784326258064498</v>
      </c>
      <c r="AS8">
        <v>0.90594719999999995</v>
      </c>
      <c r="AT8">
        <v>5.3476050000000001E-3</v>
      </c>
      <c r="AU8">
        <v>5.7565385E-3</v>
      </c>
      <c r="AV8">
        <v>6.1025610000000003E-3</v>
      </c>
      <c r="AW8">
        <v>6.5744074999999997E-3</v>
      </c>
      <c r="AX8">
        <v>8.8078189999999997E-3</v>
      </c>
      <c r="AY8">
        <v>1.069521E-2</v>
      </c>
      <c r="AZ8">
        <v>6.2973877096774199E-3</v>
      </c>
      <c r="BA8">
        <v>1.509912E-3</v>
      </c>
      <c r="BB8" t="s">
        <v>308</v>
      </c>
      <c r="BC8" s="1" t="s">
        <v>311</v>
      </c>
      <c r="BD8" t="s">
        <v>312</v>
      </c>
      <c r="BE8" t="s">
        <v>106</v>
      </c>
      <c r="BF8">
        <v>33.40316</v>
      </c>
      <c r="BG8">
        <v>-112.07532999999999</v>
      </c>
      <c r="BH8" t="s">
        <v>109</v>
      </c>
      <c r="BI8">
        <v>0.16666666666666699</v>
      </c>
      <c r="BJ8">
        <v>100</v>
      </c>
    </row>
    <row r="9" spans="1:62" x14ac:dyDescent="0.3">
      <c r="A9" s="1" t="s">
        <v>310</v>
      </c>
      <c r="B9" s="1" t="s">
        <v>229</v>
      </c>
      <c r="C9" t="s">
        <v>279</v>
      </c>
      <c r="D9">
        <v>2011</v>
      </c>
      <c r="E9" t="s">
        <v>230</v>
      </c>
      <c r="F9" t="s">
        <v>59</v>
      </c>
      <c r="G9">
        <v>0</v>
      </c>
      <c r="H9">
        <v>0</v>
      </c>
      <c r="I9">
        <v>3.4947409999999998E-2</v>
      </c>
      <c r="J9">
        <v>4.4655035000000003E-2</v>
      </c>
      <c r="K9">
        <v>5.4362649999999998E-2</v>
      </c>
      <c r="L9">
        <v>7.7660919999999994E-2</v>
      </c>
      <c r="M9">
        <v>7</v>
      </c>
      <c r="N9" t="s">
        <v>2563</v>
      </c>
      <c r="O9">
        <v>2.9399999999999999E-2</v>
      </c>
      <c r="P9">
        <v>0</v>
      </c>
      <c r="Q9" s="3">
        <v>2.5552949354838699E-2</v>
      </c>
      <c r="R9">
        <v>7.0944648121156004E-4</v>
      </c>
      <c r="S9" s="5">
        <v>3.4947409999999998E-2</v>
      </c>
      <c r="T9">
        <v>31</v>
      </c>
      <c r="U9">
        <v>15</v>
      </c>
      <c r="V9">
        <v>15</v>
      </c>
      <c r="W9">
        <v>8</v>
      </c>
      <c r="X9">
        <v>6</v>
      </c>
      <c r="Y9">
        <v>8</v>
      </c>
      <c r="Z9">
        <v>9</v>
      </c>
      <c r="AA9">
        <v>1</v>
      </c>
      <c r="AB9">
        <v>48.387096774193601</v>
      </c>
      <c r="AC9" t="s">
        <v>60</v>
      </c>
      <c r="AD9" t="s">
        <v>60</v>
      </c>
      <c r="AE9" t="s">
        <v>231</v>
      </c>
      <c r="AF9" t="s">
        <v>62</v>
      </c>
      <c r="AI9">
        <v>1</v>
      </c>
      <c r="AJ9" t="s">
        <v>60</v>
      </c>
      <c r="AK9">
        <v>5.0000000000000001E-3</v>
      </c>
      <c r="AL9" t="s">
        <v>60</v>
      </c>
      <c r="AM9" t="s">
        <v>60</v>
      </c>
      <c r="AN9" t="s">
        <v>60</v>
      </c>
      <c r="AO9" t="s">
        <v>60</v>
      </c>
      <c r="AP9" t="s">
        <v>60</v>
      </c>
      <c r="AQ9" t="s">
        <v>60</v>
      </c>
      <c r="AR9" t="s">
        <v>60</v>
      </c>
      <c r="AS9" t="s">
        <v>60</v>
      </c>
      <c r="AT9">
        <v>0</v>
      </c>
      <c r="AU9">
        <v>0</v>
      </c>
      <c r="AV9">
        <v>6.989482E-3</v>
      </c>
      <c r="AW9">
        <v>8.9310069999999995E-3</v>
      </c>
      <c r="AX9">
        <v>1.087253E-2</v>
      </c>
      <c r="AY9">
        <v>1.5532183999999999E-2</v>
      </c>
      <c r="AZ9">
        <v>5.1105898709677402E-3</v>
      </c>
      <c r="BA9">
        <v>6.989482E-3</v>
      </c>
      <c r="BB9" t="s">
        <v>308</v>
      </c>
      <c r="BC9" s="1" t="s">
        <v>311</v>
      </c>
      <c r="BD9" t="s">
        <v>312</v>
      </c>
      <c r="BE9" t="s">
        <v>106</v>
      </c>
      <c r="BF9">
        <v>33.40316</v>
      </c>
      <c r="BG9">
        <v>-112.07532999999999</v>
      </c>
      <c r="BH9" t="s">
        <v>109</v>
      </c>
      <c r="BI9" t="s">
        <v>60</v>
      </c>
      <c r="BJ9">
        <v>5</v>
      </c>
    </row>
    <row r="10" spans="1:62" x14ac:dyDescent="0.3">
      <c r="A10" s="1" t="s">
        <v>310</v>
      </c>
      <c r="B10" s="1" t="s">
        <v>261</v>
      </c>
      <c r="C10" t="s">
        <v>279</v>
      </c>
      <c r="D10">
        <v>2011</v>
      </c>
      <c r="E10" t="s">
        <v>262</v>
      </c>
      <c r="F10" t="s">
        <v>59</v>
      </c>
      <c r="G10">
        <v>0.3328238</v>
      </c>
      <c r="H10">
        <v>0.53251800000000005</v>
      </c>
      <c r="I10">
        <v>0.89862410000000004</v>
      </c>
      <c r="J10">
        <v>1.4977069999999999</v>
      </c>
      <c r="K10">
        <v>2.5674969999999999</v>
      </c>
      <c r="L10">
        <v>3.3425009999999999</v>
      </c>
      <c r="M10">
        <v>7</v>
      </c>
      <c r="N10" t="s">
        <v>2564</v>
      </c>
      <c r="O10">
        <v>0.32649656244348702</v>
      </c>
      <c r="P10">
        <v>0.310496562443487</v>
      </c>
      <c r="Q10" s="3">
        <v>1.1613554741935499</v>
      </c>
      <c r="R10">
        <v>0.73002120137870496</v>
      </c>
      <c r="S10" s="5">
        <v>8.0828629999999999E-2</v>
      </c>
      <c r="T10">
        <v>31</v>
      </c>
      <c r="U10">
        <v>0</v>
      </c>
      <c r="V10">
        <v>0</v>
      </c>
      <c r="W10">
        <v>8</v>
      </c>
      <c r="X10">
        <v>6</v>
      </c>
      <c r="Y10">
        <v>8</v>
      </c>
      <c r="Z10">
        <v>9</v>
      </c>
      <c r="AA10">
        <v>1</v>
      </c>
      <c r="AB10">
        <v>0</v>
      </c>
      <c r="AC10" t="s">
        <v>60</v>
      </c>
      <c r="AD10" t="s">
        <v>60</v>
      </c>
      <c r="AE10" t="s">
        <v>263</v>
      </c>
      <c r="AF10" t="s">
        <v>68</v>
      </c>
      <c r="AI10">
        <v>1</v>
      </c>
      <c r="AJ10" s="2">
        <v>2.5000000000000002E-6</v>
      </c>
      <c r="AK10">
        <v>1</v>
      </c>
      <c r="AL10">
        <v>0.83205949999999995</v>
      </c>
      <c r="AM10">
        <v>1.3312949999999999</v>
      </c>
      <c r="AN10">
        <v>2.2465602499999999</v>
      </c>
      <c r="AO10">
        <v>3.7442674999999999</v>
      </c>
      <c r="AP10">
        <v>6.4187424999999996</v>
      </c>
      <c r="AQ10">
        <v>8.3562525000000001</v>
      </c>
      <c r="AR10">
        <v>2.9033886854838702</v>
      </c>
      <c r="AS10">
        <v>0.202071575</v>
      </c>
      <c r="AT10">
        <v>3.328238E-4</v>
      </c>
      <c r="AU10">
        <v>5.3251800000000005E-4</v>
      </c>
      <c r="AV10">
        <v>8.9862410000000003E-4</v>
      </c>
      <c r="AW10">
        <v>1.497707E-3</v>
      </c>
      <c r="AX10">
        <v>2.5674970000000002E-3</v>
      </c>
      <c r="AY10">
        <v>3.3425009999999999E-3</v>
      </c>
      <c r="AZ10">
        <v>1.1613554741935501E-3</v>
      </c>
      <c r="BA10" s="2">
        <v>8.0828629999999996E-5</v>
      </c>
      <c r="BB10" t="s">
        <v>308</v>
      </c>
      <c r="BC10" s="1" t="s">
        <v>311</v>
      </c>
      <c r="BD10" t="s">
        <v>312</v>
      </c>
      <c r="BE10" t="s">
        <v>106</v>
      </c>
      <c r="BF10">
        <v>33.40316</v>
      </c>
      <c r="BG10">
        <v>-112.07532999999999</v>
      </c>
      <c r="BH10" t="s">
        <v>109</v>
      </c>
      <c r="BI10">
        <v>0.4</v>
      </c>
      <c r="BJ10">
        <v>1000</v>
      </c>
    </row>
    <row r="11" spans="1:62" x14ac:dyDescent="0.3">
      <c r="A11" s="1" t="s">
        <v>310</v>
      </c>
      <c r="B11" s="1" t="s">
        <v>266</v>
      </c>
      <c r="C11" t="s">
        <v>279</v>
      </c>
      <c r="D11">
        <v>2011</v>
      </c>
      <c r="E11" t="s">
        <v>267</v>
      </c>
      <c r="F11" t="s">
        <v>59</v>
      </c>
      <c r="G11">
        <v>0.11075309999999999</v>
      </c>
      <c r="H11">
        <v>0.16186990000000001</v>
      </c>
      <c r="I11">
        <v>0.2300257</v>
      </c>
      <c r="J11">
        <v>0.3343892</v>
      </c>
      <c r="K11">
        <v>0.48560979999999998</v>
      </c>
      <c r="L11">
        <v>0.72841469999999997</v>
      </c>
      <c r="M11">
        <v>7</v>
      </c>
      <c r="N11" t="s">
        <v>2565</v>
      </c>
      <c r="O11">
        <v>6.9935903371183994E-2</v>
      </c>
      <c r="P11">
        <v>6.9069744926304993E-2</v>
      </c>
      <c r="Q11" s="3">
        <v>0.262454639677419</v>
      </c>
      <c r="R11">
        <v>2.4420822628486001E-2</v>
      </c>
      <c r="S11" s="5">
        <v>9.3714169999999999E-2</v>
      </c>
      <c r="T11">
        <v>31</v>
      </c>
      <c r="U11">
        <v>3</v>
      </c>
      <c r="V11">
        <v>1</v>
      </c>
      <c r="W11">
        <v>8</v>
      </c>
      <c r="X11">
        <v>6</v>
      </c>
      <c r="Y11">
        <v>8</v>
      </c>
      <c r="Z11">
        <v>9</v>
      </c>
      <c r="AA11">
        <v>1</v>
      </c>
      <c r="AB11">
        <v>9.67741935483871</v>
      </c>
      <c r="AC11" t="s">
        <v>60</v>
      </c>
      <c r="AD11" t="s">
        <v>60</v>
      </c>
      <c r="AE11" t="s">
        <v>267</v>
      </c>
      <c r="AF11" t="s">
        <v>84</v>
      </c>
      <c r="AI11">
        <v>1</v>
      </c>
      <c r="AJ11" t="s">
        <v>60</v>
      </c>
      <c r="AK11">
        <v>1</v>
      </c>
      <c r="AL11" t="s">
        <v>60</v>
      </c>
      <c r="AM11" t="s">
        <v>60</v>
      </c>
      <c r="AN11" t="s">
        <v>60</v>
      </c>
      <c r="AO11" t="s">
        <v>60</v>
      </c>
      <c r="AP11" t="s">
        <v>60</v>
      </c>
      <c r="AQ11" t="s">
        <v>60</v>
      </c>
      <c r="AR11" t="s">
        <v>60</v>
      </c>
      <c r="AS11" t="s">
        <v>60</v>
      </c>
      <c r="AT11">
        <v>1.107531E-4</v>
      </c>
      <c r="AU11">
        <v>1.6186989999999999E-4</v>
      </c>
      <c r="AV11">
        <v>2.3002569999999999E-4</v>
      </c>
      <c r="AW11">
        <v>3.343892E-4</v>
      </c>
      <c r="AX11">
        <v>4.8560980000000002E-4</v>
      </c>
      <c r="AY11">
        <v>7.2841469999999995E-4</v>
      </c>
      <c r="AZ11">
        <v>2.6245463967741902E-4</v>
      </c>
      <c r="BA11" s="2">
        <v>9.3714170000000003E-5</v>
      </c>
      <c r="BB11" t="s">
        <v>308</v>
      </c>
      <c r="BC11" s="1" t="s">
        <v>311</v>
      </c>
      <c r="BD11" t="s">
        <v>312</v>
      </c>
      <c r="BE11" t="s">
        <v>106</v>
      </c>
      <c r="BF11">
        <v>33.40316</v>
      </c>
      <c r="BG11">
        <v>-112.07532999999999</v>
      </c>
      <c r="BH11" t="s">
        <v>109</v>
      </c>
      <c r="BI11" t="s">
        <v>60</v>
      </c>
      <c r="BJ11">
        <v>1000</v>
      </c>
    </row>
    <row r="12" spans="1:62" x14ac:dyDescent="0.3">
      <c r="A12" s="1" t="s">
        <v>319</v>
      </c>
      <c r="B12" s="1" t="s">
        <v>160</v>
      </c>
      <c r="C12" t="s">
        <v>279</v>
      </c>
      <c r="D12">
        <v>2011</v>
      </c>
      <c r="E12" t="s">
        <v>161</v>
      </c>
      <c r="F12" t="s">
        <v>59</v>
      </c>
      <c r="G12">
        <v>9.0297790000000003E-2</v>
      </c>
      <c r="H12">
        <v>0.121435</v>
      </c>
      <c r="I12">
        <v>0.1743681</v>
      </c>
      <c r="J12">
        <v>0.19616420000000001</v>
      </c>
      <c r="K12">
        <v>0.2428699</v>
      </c>
      <c r="L12">
        <v>3.207128</v>
      </c>
      <c r="M12">
        <v>6</v>
      </c>
      <c r="N12" t="s">
        <v>2566</v>
      </c>
      <c r="O12">
        <v>5.8027700137689995E-3</v>
      </c>
      <c r="P12">
        <v>3.4131716371600001E-4</v>
      </c>
      <c r="Q12" s="3">
        <v>0.21321303672131101</v>
      </c>
      <c r="R12">
        <v>0.155301708465924</v>
      </c>
      <c r="S12" s="5">
        <v>0.1027527</v>
      </c>
      <c r="T12">
        <v>61</v>
      </c>
      <c r="U12">
        <v>8</v>
      </c>
      <c r="V12">
        <v>0</v>
      </c>
      <c r="W12">
        <v>15</v>
      </c>
      <c r="X12">
        <v>13</v>
      </c>
      <c r="Y12">
        <v>16</v>
      </c>
      <c r="Z12">
        <v>17</v>
      </c>
      <c r="AA12">
        <v>1</v>
      </c>
      <c r="AB12">
        <v>13.1147540983607</v>
      </c>
      <c r="AC12" t="s">
        <v>322</v>
      </c>
      <c r="AD12" t="s">
        <v>323</v>
      </c>
      <c r="AE12" t="s">
        <v>162</v>
      </c>
      <c r="AF12" t="s">
        <v>84</v>
      </c>
      <c r="AI12">
        <v>1</v>
      </c>
      <c r="AJ12" t="s">
        <v>60</v>
      </c>
      <c r="AK12">
        <v>0.7</v>
      </c>
      <c r="AL12" t="s">
        <v>60</v>
      </c>
      <c r="AM12" t="s">
        <v>60</v>
      </c>
      <c r="AN12" t="s">
        <v>60</v>
      </c>
      <c r="AO12" t="s">
        <v>60</v>
      </c>
      <c r="AP12" t="s">
        <v>60</v>
      </c>
      <c r="AQ12" t="s">
        <v>60</v>
      </c>
      <c r="AR12" t="s">
        <v>60</v>
      </c>
      <c r="AS12" t="s">
        <v>60</v>
      </c>
      <c r="AT12">
        <v>1.28996842857143E-4</v>
      </c>
      <c r="AU12">
        <v>1.7347857142857099E-4</v>
      </c>
      <c r="AV12">
        <v>2.4909728571428599E-4</v>
      </c>
      <c r="AW12">
        <v>2.8023457142857099E-4</v>
      </c>
      <c r="AX12">
        <v>3.4695700000000001E-4</v>
      </c>
      <c r="AY12">
        <v>4.5816114285714303E-3</v>
      </c>
      <c r="AZ12">
        <v>3.0459005245901601E-4</v>
      </c>
      <c r="BA12">
        <v>1.46789571428571E-4</v>
      </c>
      <c r="BB12" t="s">
        <v>308</v>
      </c>
      <c r="BC12" s="1" t="s">
        <v>325</v>
      </c>
      <c r="BD12" t="s">
        <v>312</v>
      </c>
      <c r="BE12" t="s">
        <v>106</v>
      </c>
      <c r="BF12">
        <v>33.503731000000002</v>
      </c>
      <c r="BG12">
        <v>-112.095809</v>
      </c>
      <c r="BH12" t="s">
        <v>109</v>
      </c>
      <c r="BI12" t="s">
        <v>60</v>
      </c>
      <c r="BJ12">
        <v>700</v>
      </c>
    </row>
    <row r="13" spans="1:62" x14ac:dyDescent="0.3">
      <c r="A13" s="1" t="s">
        <v>319</v>
      </c>
      <c r="B13" s="1" t="s">
        <v>326</v>
      </c>
      <c r="C13" t="s">
        <v>279</v>
      </c>
      <c r="D13">
        <v>2011</v>
      </c>
      <c r="E13" t="s">
        <v>327</v>
      </c>
      <c r="F13" t="s">
        <v>59</v>
      </c>
      <c r="G13">
        <v>0.25583834</v>
      </c>
      <c r="H13">
        <v>0.31475005</v>
      </c>
      <c r="I13">
        <v>0.44302554999999999</v>
      </c>
      <c r="J13">
        <v>0.67136779999999996</v>
      </c>
      <c r="K13">
        <v>0.75231199000000004</v>
      </c>
      <c r="L13">
        <v>0.91930769999999995</v>
      </c>
      <c r="M13">
        <v>6</v>
      </c>
      <c r="N13" t="s">
        <v>2567</v>
      </c>
      <c r="O13">
        <v>4.0113338779879E-2</v>
      </c>
      <c r="P13">
        <v>4.0015484465947E-2</v>
      </c>
      <c r="Q13" s="3">
        <v>0.48897607708333302</v>
      </c>
      <c r="R13">
        <v>3.9249815552496202E-2</v>
      </c>
      <c r="S13" s="5">
        <v>7.1264170000000003E-3</v>
      </c>
      <c r="T13">
        <v>48</v>
      </c>
      <c r="U13">
        <v>0</v>
      </c>
      <c r="V13">
        <v>0</v>
      </c>
      <c r="W13">
        <v>2</v>
      </c>
      <c r="X13">
        <v>15</v>
      </c>
      <c r="Y13">
        <v>16</v>
      </c>
      <c r="Z13">
        <v>15</v>
      </c>
      <c r="AA13">
        <v>1</v>
      </c>
      <c r="AB13">
        <v>0</v>
      </c>
      <c r="AC13" t="s">
        <v>322</v>
      </c>
      <c r="AD13" t="s">
        <v>323</v>
      </c>
      <c r="AE13" t="s">
        <v>328</v>
      </c>
      <c r="AI13">
        <v>1</v>
      </c>
      <c r="AJ13" t="s">
        <v>60</v>
      </c>
      <c r="AK13">
        <v>8.0000000000000002E-3</v>
      </c>
      <c r="AL13" t="s">
        <v>60</v>
      </c>
      <c r="AM13" t="s">
        <v>60</v>
      </c>
      <c r="AN13" t="s">
        <v>60</v>
      </c>
      <c r="AO13" t="s">
        <v>60</v>
      </c>
      <c r="AP13" t="s">
        <v>60</v>
      </c>
      <c r="AQ13" t="s">
        <v>60</v>
      </c>
      <c r="AR13" t="s">
        <v>60</v>
      </c>
      <c r="AS13" t="s">
        <v>60</v>
      </c>
      <c r="AT13">
        <v>3.19797925E-2</v>
      </c>
      <c r="AU13">
        <v>3.934375625E-2</v>
      </c>
      <c r="AV13">
        <v>5.5378193749999999E-2</v>
      </c>
      <c r="AW13">
        <v>8.3920974999999995E-2</v>
      </c>
      <c r="AX13">
        <v>9.4038998750000005E-2</v>
      </c>
      <c r="AY13">
        <v>0.11491346249999999</v>
      </c>
      <c r="AZ13">
        <v>6.1122009635416703E-2</v>
      </c>
      <c r="BA13">
        <v>8.9080212500000004E-4</v>
      </c>
      <c r="BB13" t="s">
        <v>308</v>
      </c>
      <c r="BC13" s="1" t="s">
        <v>325</v>
      </c>
      <c r="BD13" t="s">
        <v>312</v>
      </c>
      <c r="BE13" t="s">
        <v>106</v>
      </c>
      <c r="BF13">
        <v>33.503731000000002</v>
      </c>
      <c r="BG13">
        <v>-112.095809</v>
      </c>
      <c r="BH13" t="s">
        <v>109</v>
      </c>
      <c r="BI13" t="s">
        <v>60</v>
      </c>
      <c r="BJ13">
        <v>8</v>
      </c>
    </row>
    <row r="14" spans="1:62" x14ac:dyDescent="0.3">
      <c r="A14" s="1" t="s">
        <v>319</v>
      </c>
      <c r="B14" s="1" t="s">
        <v>196</v>
      </c>
      <c r="C14" t="s">
        <v>279</v>
      </c>
      <c r="D14">
        <v>2011</v>
      </c>
      <c r="E14" t="s">
        <v>197</v>
      </c>
      <c r="F14" t="s">
        <v>59</v>
      </c>
      <c r="G14">
        <v>0.13108939999999999</v>
      </c>
      <c r="H14">
        <v>0.1679583</v>
      </c>
      <c r="I14">
        <v>0.20892369999999999</v>
      </c>
      <c r="J14">
        <v>0.26832365000000002</v>
      </c>
      <c r="K14">
        <v>0.34001310000000001</v>
      </c>
      <c r="L14">
        <v>0.40965439999999997</v>
      </c>
      <c r="M14">
        <v>6</v>
      </c>
      <c r="N14" t="s">
        <v>2568</v>
      </c>
      <c r="O14">
        <v>0.32882170103439401</v>
      </c>
      <c r="P14">
        <v>0.32422829475776099</v>
      </c>
      <c r="Q14" s="3">
        <v>0.225007723114754</v>
      </c>
      <c r="R14">
        <v>6.37071983765499E-3</v>
      </c>
      <c r="S14" s="5">
        <v>9.0123969999999998E-2</v>
      </c>
      <c r="T14">
        <v>61</v>
      </c>
      <c r="U14">
        <v>1</v>
      </c>
      <c r="V14">
        <v>0</v>
      </c>
      <c r="W14">
        <v>15</v>
      </c>
      <c r="X14">
        <v>13</v>
      </c>
      <c r="Y14">
        <v>16</v>
      </c>
      <c r="Z14">
        <v>17</v>
      </c>
      <c r="AA14">
        <v>1</v>
      </c>
      <c r="AB14">
        <v>1.63934426229508</v>
      </c>
      <c r="AC14" t="s">
        <v>322</v>
      </c>
      <c r="AD14" t="s">
        <v>323</v>
      </c>
      <c r="AE14" t="s">
        <v>198</v>
      </c>
      <c r="AF14" t="s">
        <v>68</v>
      </c>
      <c r="AI14">
        <v>1</v>
      </c>
      <c r="AJ14" t="s">
        <v>60</v>
      </c>
      <c r="AK14">
        <v>3</v>
      </c>
      <c r="AL14" t="s">
        <v>60</v>
      </c>
      <c r="AM14" t="s">
        <v>60</v>
      </c>
      <c r="AN14" t="s">
        <v>60</v>
      </c>
      <c r="AO14" t="s">
        <v>60</v>
      </c>
      <c r="AP14" t="s">
        <v>60</v>
      </c>
      <c r="AQ14" t="s">
        <v>60</v>
      </c>
      <c r="AR14" t="s">
        <v>60</v>
      </c>
      <c r="AS14" t="s">
        <v>60</v>
      </c>
      <c r="AT14" s="2">
        <v>4.3696466666666698E-5</v>
      </c>
      <c r="AU14" s="2">
        <v>5.5986100000000003E-5</v>
      </c>
      <c r="AV14" s="2">
        <v>6.9641233333333306E-5</v>
      </c>
      <c r="AW14" s="2">
        <v>8.9441216666666704E-5</v>
      </c>
      <c r="AX14">
        <v>1.133377E-4</v>
      </c>
      <c r="AY14">
        <v>1.3655146666666701E-4</v>
      </c>
      <c r="AZ14" s="2">
        <v>7.5002574371584702E-5</v>
      </c>
      <c r="BA14" s="2">
        <v>3.0041323333333299E-5</v>
      </c>
      <c r="BB14" t="s">
        <v>308</v>
      </c>
      <c r="BC14" s="1" t="s">
        <v>325</v>
      </c>
      <c r="BD14" t="s">
        <v>312</v>
      </c>
      <c r="BE14" t="s">
        <v>106</v>
      </c>
      <c r="BF14">
        <v>33.503731000000002</v>
      </c>
      <c r="BG14">
        <v>-112.095809</v>
      </c>
      <c r="BH14" t="s">
        <v>109</v>
      </c>
      <c r="BI14" t="s">
        <v>60</v>
      </c>
      <c r="BJ14">
        <v>3000</v>
      </c>
    </row>
    <row r="15" spans="1:62" x14ac:dyDescent="0.3">
      <c r="A15" s="1" t="s">
        <v>319</v>
      </c>
      <c r="B15" s="1" t="s">
        <v>199</v>
      </c>
      <c r="C15" t="s">
        <v>279</v>
      </c>
      <c r="D15">
        <v>2011</v>
      </c>
      <c r="E15" t="s">
        <v>200</v>
      </c>
      <c r="F15" t="s">
        <v>59</v>
      </c>
      <c r="G15">
        <v>0.22665759999999999</v>
      </c>
      <c r="H15">
        <v>0.30556800000000001</v>
      </c>
      <c r="I15">
        <v>0.37608370000000002</v>
      </c>
      <c r="J15">
        <v>0.43652570000000002</v>
      </c>
      <c r="K15">
        <v>0.5339045</v>
      </c>
      <c r="L15">
        <v>0.82939879999999999</v>
      </c>
      <c r="M15">
        <v>6</v>
      </c>
      <c r="N15" t="s">
        <v>2569</v>
      </c>
      <c r="O15">
        <v>0.17002709340425701</v>
      </c>
      <c r="P15">
        <v>2.7093404256999999E-5</v>
      </c>
      <c r="Q15" s="3">
        <v>0.38696928688524601</v>
      </c>
      <c r="R15">
        <v>1.7342657236710499E-2</v>
      </c>
      <c r="S15" s="5">
        <v>4.0294679999999999E-2</v>
      </c>
      <c r="T15">
        <v>61</v>
      </c>
      <c r="U15">
        <v>0</v>
      </c>
      <c r="V15">
        <v>0</v>
      </c>
      <c r="W15">
        <v>15</v>
      </c>
      <c r="X15">
        <v>13</v>
      </c>
      <c r="Y15">
        <v>16</v>
      </c>
      <c r="Z15">
        <v>17</v>
      </c>
      <c r="AA15">
        <v>1</v>
      </c>
      <c r="AB15">
        <v>0</v>
      </c>
      <c r="AC15" t="s">
        <v>322</v>
      </c>
      <c r="AD15" t="s">
        <v>323</v>
      </c>
      <c r="AE15" t="s">
        <v>200</v>
      </c>
      <c r="AF15" t="s">
        <v>201</v>
      </c>
      <c r="AI15">
        <v>1</v>
      </c>
      <c r="AJ15" t="s">
        <v>60</v>
      </c>
      <c r="AK15">
        <v>0.06</v>
      </c>
      <c r="AL15" t="s">
        <v>60</v>
      </c>
      <c r="AM15" t="s">
        <v>60</v>
      </c>
      <c r="AN15" t="s">
        <v>60</v>
      </c>
      <c r="AO15" t="s">
        <v>60</v>
      </c>
      <c r="AP15" t="s">
        <v>60</v>
      </c>
      <c r="AQ15" t="s">
        <v>60</v>
      </c>
      <c r="AR15" t="s">
        <v>60</v>
      </c>
      <c r="AS15" t="s">
        <v>60</v>
      </c>
      <c r="AT15">
        <v>3.7776266666666699E-3</v>
      </c>
      <c r="AU15">
        <v>5.0927999999999998E-3</v>
      </c>
      <c r="AV15">
        <v>6.2680616666666699E-3</v>
      </c>
      <c r="AW15">
        <v>7.2754283333333301E-3</v>
      </c>
      <c r="AX15">
        <v>8.8984083333333297E-3</v>
      </c>
      <c r="AY15">
        <v>1.38233133333333E-2</v>
      </c>
      <c r="AZ15">
        <v>6.4494881147541001E-3</v>
      </c>
      <c r="BA15">
        <v>6.7157800000000004E-4</v>
      </c>
      <c r="BB15" t="s">
        <v>308</v>
      </c>
      <c r="BC15" s="1" t="s">
        <v>325</v>
      </c>
      <c r="BD15" t="s">
        <v>312</v>
      </c>
      <c r="BE15" t="s">
        <v>106</v>
      </c>
      <c r="BF15">
        <v>33.503731000000002</v>
      </c>
      <c r="BG15">
        <v>-112.095809</v>
      </c>
      <c r="BH15" t="s">
        <v>109</v>
      </c>
      <c r="BI15" t="s">
        <v>60</v>
      </c>
      <c r="BJ15">
        <v>60</v>
      </c>
    </row>
    <row r="16" spans="1:62" x14ac:dyDescent="0.3">
      <c r="A16" s="1" t="s">
        <v>319</v>
      </c>
      <c r="B16" s="1" t="s">
        <v>177</v>
      </c>
      <c r="C16" t="s">
        <v>279</v>
      </c>
      <c r="D16">
        <v>2011</v>
      </c>
      <c r="E16" t="s">
        <v>178</v>
      </c>
      <c r="F16" t="s">
        <v>59</v>
      </c>
      <c r="G16">
        <v>1.1832689999999999</v>
      </c>
      <c r="H16">
        <v>1.2968459999999999</v>
      </c>
      <c r="I16">
        <v>1.37222</v>
      </c>
      <c r="J16">
        <v>1.4723740000000001</v>
      </c>
      <c r="K16">
        <v>1.567366</v>
      </c>
      <c r="L16">
        <v>1.8193010000000001</v>
      </c>
      <c r="M16">
        <v>6</v>
      </c>
      <c r="N16" t="s">
        <v>2570</v>
      </c>
      <c r="O16">
        <v>1.090002850088398</v>
      </c>
      <c r="P16">
        <v>2.8500883980000001E-6</v>
      </c>
      <c r="Q16" s="3">
        <v>1.38112319344262</v>
      </c>
      <c r="R16">
        <v>2.7452165621194301E-2</v>
      </c>
      <c r="S16" s="5">
        <v>2.4780489999999999E-2</v>
      </c>
      <c r="T16">
        <v>61</v>
      </c>
      <c r="U16">
        <v>0</v>
      </c>
      <c r="V16">
        <v>0</v>
      </c>
      <c r="W16">
        <v>15</v>
      </c>
      <c r="X16">
        <v>13</v>
      </c>
      <c r="Y16">
        <v>16</v>
      </c>
      <c r="Z16">
        <v>17</v>
      </c>
      <c r="AA16">
        <v>1</v>
      </c>
      <c r="AB16">
        <v>0</v>
      </c>
      <c r="AC16" t="s">
        <v>322</v>
      </c>
      <c r="AD16" t="s">
        <v>323</v>
      </c>
      <c r="AE16" t="s">
        <v>179</v>
      </c>
      <c r="AF16" t="s">
        <v>84</v>
      </c>
      <c r="AI16">
        <v>1</v>
      </c>
      <c r="AJ16" t="s">
        <v>60</v>
      </c>
      <c r="AK16">
        <v>0.09</v>
      </c>
      <c r="AL16" t="s">
        <v>60</v>
      </c>
      <c r="AM16" t="s">
        <v>60</v>
      </c>
      <c r="AN16" t="s">
        <v>60</v>
      </c>
      <c r="AO16" t="s">
        <v>60</v>
      </c>
      <c r="AP16" t="s">
        <v>60</v>
      </c>
      <c r="AQ16" t="s">
        <v>60</v>
      </c>
      <c r="AR16" t="s">
        <v>60</v>
      </c>
      <c r="AS16" t="s">
        <v>60</v>
      </c>
      <c r="AT16">
        <v>1.31474333333333E-2</v>
      </c>
      <c r="AU16">
        <v>1.4409399999999999E-2</v>
      </c>
      <c r="AV16">
        <v>1.52468888888889E-2</v>
      </c>
      <c r="AW16">
        <v>1.6359711111111098E-2</v>
      </c>
      <c r="AX16">
        <v>1.7415177777777801E-2</v>
      </c>
      <c r="AY16">
        <v>2.0214455555555601E-2</v>
      </c>
      <c r="AZ16">
        <v>1.5345813260473601E-2</v>
      </c>
      <c r="BA16">
        <v>2.7533877777777803E-4</v>
      </c>
      <c r="BB16" t="s">
        <v>308</v>
      </c>
      <c r="BC16" s="1" t="s">
        <v>325</v>
      </c>
      <c r="BD16" t="s">
        <v>312</v>
      </c>
      <c r="BE16" t="s">
        <v>106</v>
      </c>
      <c r="BF16">
        <v>33.503731000000002</v>
      </c>
      <c r="BG16">
        <v>-112.095809</v>
      </c>
      <c r="BH16" t="s">
        <v>109</v>
      </c>
      <c r="BI16" t="s">
        <v>60</v>
      </c>
      <c r="BJ16">
        <v>90</v>
      </c>
    </row>
    <row r="17" spans="1:62" x14ac:dyDescent="0.3">
      <c r="A17" s="1" t="s">
        <v>319</v>
      </c>
      <c r="B17" s="1" t="s">
        <v>209</v>
      </c>
      <c r="C17" t="s">
        <v>279</v>
      </c>
      <c r="D17">
        <v>2011</v>
      </c>
      <c r="E17" t="s">
        <v>210</v>
      </c>
      <c r="F17" t="s">
        <v>59</v>
      </c>
      <c r="G17">
        <v>0.49701269999999997</v>
      </c>
      <c r="H17">
        <v>0.57879950000000002</v>
      </c>
      <c r="I17">
        <v>0.61654730000000002</v>
      </c>
      <c r="J17">
        <v>0.69204290000000002</v>
      </c>
      <c r="K17">
        <v>0.72979070000000001</v>
      </c>
      <c r="L17">
        <v>0.90594710000000001</v>
      </c>
      <c r="M17">
        <v>6</v>
      </c>
      <c r="N17" t="s">
        <v>2571</v>
      </c>
      <c r="O17">
        <v>0.547000028707605</v>
      </c>
      <c r="P17">
        <v>2.8707605000000001E-8</v>
      </c>
      <c r="Q17" s="3">
        <v>0.63268812049180301</v>
      </c>
      <c r="R17">
        <v>1.30976548967598E-2</v>
      </c>
      <c r="S17" s="5">
        <v>0.15099119999999999</v>
      </c>
      <c r="T17">
        <v>61</v>
      </c>
      <c r="U17">
        <v>0</v>
      </c>
      <c r="V17">
        <v>0</v>
      </c>
      <c r="W17">
        <v>15</v>
      </c>
      <c r="X17">
        <v>13</v>
      </c>
      <c r="Y17">
        <v>16</v>
      </c>
      <c r="Z17">
        <v>17</v>
      </c>
      <c r="AA17">
        <v>1</v>
      </c>
      <c r="AB17">
        <v>0</v>
      </c>
      <c r="AC17" t="s">
        <v>322</v>
      </c>
      <c r="AD17" t="s">
        <v>323</v>
      </c>
      <c r="AE17" t="s">
        <v>211</v>
      </c>
      <c r="AF17" t="s">
        <v>93</v>
      </c>
      <c r="AI17">
        <v>1</v>
      </c>
      <c r="AJ17" s="2">
        <v>6.0000000000000002E-6</v>
      </c>
      <c r="AK17">
        <v>0.1</v>
      </c>
      <c r="AL17">
        <v>2.9820761999999998</v>
      </c>
      <c r="AM17">
        <v>3.4727969999999999</v>
      </c>
      <c r="AN17">
        <v>3.6992837999999999</v>
      </c>
      <c r="AO17">
        <v>4.1522573999999999</v>
      </c>
      <c r="AP17">
        <v>4.3787441999999999</v>
      </c>
      <c r="AQ17">
        <v>5.4356825999999998</v>
      </c>
      <c r="AR17">
        <v>3.79612872295082</v>
      </c>
      <c r="AS17">
        <v>0.90594719999999995</v>
      </c>
      <c r="AT17">
        <v>4.9701270000000004E-3</v>
      </c>
      <c r="AU17">
        <v>5.7879949999999998E-3</v>
      </c>
      <c r="AV17">
        <v>6.1654730000000003E-3</v>
      </c>
      <c r="AW17">
        <v>6.9204289999999996E-3</v>
      </c>
      <c r="AX17">
        <v>7.2979070000000002E-3</v>
      </c>
      <c r="AY17">
        <v>9.0594709999999995E-3</v>
      </c>
      <c r="AZ17">
        <v>6.3268812049180299E-3</v>
      </c>
      <c r="BA17">
        <v>1.509912E-3</v>
      </c>
      <c r="BB17" t="s">
        <v>308</v>
      </c>
      <c r="BC17" s="1" t="s">
        <v>325</v>
      </c>
      <c r="BD17" t="s">
        <v>312</v>
      </c>
      <c r="BE17" t="s">
        <v>106</v>
      </c>
      <c r="BF17">
        <v>33.503731000000002</v>
      </c>
      <c r="BG17">
        <v>-112.095809</v>
      </c>
      <c r="BH17" t="s">
        <v>109</v>
      </c>
      <c r="BI17">
        <v>0.16666666666666699</v>
      </c>
      <c r="BJ17">
        <v>100</v>
      </c>
    </row>
    <row r="18" spans="1:62" x14ac:dyDescent="0.3">
      <c r="A18" s="1" t="s">
        <v>319</v>
      </c>
      <c r="B18" s="1" t="s">
        <v>229</v>
      </c>
      <c r="C18" t="s">
        <v>279</v>
      </c>
      <c r="D18">
        <v>2011</v>
      </c>
      <c r="E18" t="s">
        <v>230</v>
      </c>
      <c r="F18" t="s">
        <v>59</v>
      </c>
      <c r="G18">
        <v>0</v>
      </c>
      <c r="H18">
        <v>0</v>
      </c>
      <c r="I18">
        <v>3.8830459999999997E-2</v>
      </c>
      <c r="J18">
        <v>5.0479599999999999E-2</v>
      </c>
      <c r="K18">
        <v>6.2128740000000002E-2</v>
      </c>
      <c r="L18">
        <v>7.1836349999999993E-2</v>
      </c>
      <c r="M18">
        <v>6</v>
      </c>
      <c r="N18" t="s">
        <v>2572</v>
      </c>
      <c r="O18">
        <v>2.9399999999999999E-2</v>
      </c>
      <c r="P18">
        <v>0</v>
      </c>
      <c r="Q18" s="3">
        <v>3.25602975409836E-2</v>
      </c>
      <c r="R18">
        <v>6.3948433354625903E-4</v>
      </c>
      <c r="S18" s="5">
        <v>3.4947409999999998E-2</v>
      </c>
      <c r="T18">
        <v>61</v>
      </c>
      <c r="U18">
        <v>22</v>
      </c>
      <c r="V18">
        <v>21</v>
      </c>
      <c r="W18">
        <v>15</v>
      </c>
      <c r="X18">
        <v>13</v>
      </c>
      <c r="Y18">
        <v>16</v>
      </c>
      <c r="Z18">
        <v>17</v>
      </c>
      <c r="AA18">
        <v>1</v>
      </c>
      <c r="AB18">
        <v>36.065573770491802</v>
      </c>
      <c r="AC18" t="s">
        <v>322</v>
      </c>
      <c r="AD18" t="s">
        <v>323</v>
      </c>
      <c r="AE18" t="s">
        <v>231</v>
      </c>
      <c r="AF18" t="s">
        <v>62</v>
      </c>
      <c r="AI18">
        <v>1</v>
      </c>
      <c r="AJ18" t="s">
        <v>60</v>
      </c>
      <c r="AK18">
        <v>5.0000000000000001E-3</v>
      </c>
      <c r="AL18" t="s">
        <v>60</v>
      </c>
      <c r="AM18" t="s">
        <v>60</v>
      </c>
      <c r="AN18" t="s">
        <v>60</v>
      </c>
      <c r="AO18" t="s">
        <v>60</v>
      </c>
      <c r="AP18" t="s">
        <v>60</v>
      </c>
      <c r="AQ18" t="s">
        <v>60</v>
      </c>
      <c r="AR18" t="s">
        <v>60</v>
      </c>
      <c r="AS18" t="s">
        <v>60</v>
      </c>
      <c r="AT18">
        <v>0</v>
      </c>
      <c r="AU18">
        <v>0</v>
      </c>
      <c r="AV18">
        <v>7.7660919999999996E-3</v>
      </c>
      <c r="AW18">
        <v>1.009592E-2</v>
      </c>
      <c r="AX18">
        <v>1.2425748E-2</v>
      </c>
      <c r="AY18">
        <v>1.436727E-2</v>
      </c>
      <c r="AZ18">
        <v>6.5120595081967197E-3</v>
      </c>
      <c r="BA18">
        <v>6.989482E-3</v>
      </c>
      <c r="BB18" t="s">
        <v>308</v>
      </c>
      <c r="BC18" s="1" t="s">
        <v>325</v>
      </c>
      <c r="BD18" t="s">
        <v>312</v>
      </c>
      <c r="BE18" t="s">
        <v>106</v>
      </c>
      <c r="BF18">
        <v>33.503731000000002</v>
      </c>
      <c r="BG18">
        <v>-112.095809</v>
      </c>
      <c r="BH18" t="s">
        <v>109</v>
      </c>
      <c r="BI18" t="s">
        <v>60</v>
      </c>
      <c r="BJ18">
        <v>5</v>
      </c>
    </row>
    <row r="19" spans="1:62" x14ac:dyDescent="0.3">
      <c r="A19" s="1" t="s">
        <v>319</v>
      </c>
      <c r="B19" s="1" t="s">
        <v>261</v>
      </c>
      <c r="C19" t="s">
        <v>279</v>
      </c>
      <c r="D19">
        <v>2011</v>
      </c>
      <c r="E19" t="s">
        <v>262</v>
      </c>
      <c r="F19" t="s">
        <v>59</v>
      </c>
      <c r="G19">
        <v>0.29478674999999999</v>
      </c>
      <c r="H19">
        <v>0.37086079999999999</v>
      </c>
      <c r="I19">
        <v>0.73280654999999995</v>
      </c>
      <c r="J19">
        <v>1.1981660000000001</v>
      </c>
      <c r="K19">
        <v>1.6831370000000001</v>
      </c>
      <c r="L19">
        <v>2.1918820000000001</v>
      </c>
      <c r="M19">
        <v>6</v>
      </c>
      <c r="N19" t="s">
        <v>2573</v>
      </c>
      <c r="O19">
        <v>0.48351074501965802</v>
      </c>
      <c r="P19">
        <v>0.467510745019658</v>
      </c>
      <c r="Q19" s="3">
        <v>0.86406540942623</v>
      </c>
      <c r="R19">
        <v>0.30952532160517898</v>
      </c>
      <c r="S19" s="5">
        <v>8.4043851721311499E-2</v>
      </c>
      <c r="T19">
        <v>61</v>
      </c>
      <c r="U19">
        <v>0</v>
      </c>
      <c r="V19">
        <v>0</v>
      </c>
      <c r="W19">
        <v>15</v>
      </c>
      <c r="X19">
        <v>13</v>
      </c>
      <c r="Y19">
        <v>16</v>
      </c>
      <c r="Z19">
        <v>17</v>
      </c>
      <c r="AA19">
        <v>1</v>
      </c>
      <c r="AB19">
        <v>0</v>
      </c>
      <c r="AC19" t="s">
        <v>322</v>
      </c>
      <c r="AD19" t="s">
        <v>323</v>
      </c>
      <c r="AE19" t="s">
        <v>263</v>
      </c>
      <c r="AF19" t="s">
        <v>68</v>
      </c>
      <c r="AI19">
        <v>1</v>
      </c>
      <c r="AJ19" s="2">
        <v>2.5000000000000002E-6</v>
      </c>
      <c r="AK19">
        <v>1</v>
      </c>
      <c r="AL19">
        <v>0.73696687500000002</v>
      </c>
      <c r="AM19">
        <v>0.92715199999999998</v>
      </c>
      <c r="AN19">
        <v>1.832016375</v>
      </c>
      <c r="AO19">
        <v>2.9954149999999999</v>
      </c>
      <c r="AP19">
        <v>4.2078424999999999</v>
      </c>
      <c r="AQ19">
        <v>5.479705</v>
      </c>
      <c r="AR19">
        <v>2.1601635235655698</v>
      </c>
      <c r="AS19">
        <v>0.21010962930327901</v>
      </c>
      <c r="AT19">
        <v>2.9478674999999999E-4</v>
      </c>
      <c r="AU19">
        <v>3.7086079999999998E-4</v>
      </c>
      <c r="AV19">
        <v>7.3280654999999999E-4</v>
      </c>
      <c r="AW19">
        <v>1.1981660000000001E-3</v>
      </c>
      <c r="AX19">
        <v>1.6831369999999999E-3</v>
      </c>
      <c r="AY19">
        <v>2.191882E-3</v>
      </c>
      <c r="AZ19">
        <v>8.6406540942623002E-4</v>
      </c>
      <c r="BA19" s="2">
        <v>8.4043851721311502E-5</v>
      </c>
      <c r="BB19" t="s">
        <v>308</v>
      </c>
      <c r="BC19" s="1" t="s">
        <v>325</v>
      </c>
      <c r="BD19" t="s">
        <v>312</v>
      </c>
      <c r="BE19" t="s">
        <v>106</v>
      </c>
      <c r="BF19">
        <v>33.503731000000002</v>
      </c>
      <c r="BG19">
        <v>-112.095809</v>
      </c>
      <c r="BH19" t="s">
        <v>109</v>
      </c>
      <c r="BI19">
        <v>0.4</v>
      </c>
      <c r="BJ19">
        <v>1000</v>
      </c>
    </row>
    <row r="20" spans="1:62" x14ac:dyDescent="0.3">
      <c r="A20" s="1" t="s">
        <v>319</v>
      </c>
      <c r="B20" s="1" t="s">
        <v>266</v>
      </c>
      <c r="C20" t="s">
        <v>279</v>
      </c>
      <c r="D20">
        <v>2011</v>
      </c>
      <c r="E20" t="s">
        <v>267</v>
      </c>
      <c r="F20" t="s">
        <v>59</v>
      </c>
      <c r="G20">
        <v>6.1766149999999999E-2</v>
      </c>
      <c r="H20">
        <v>8.9454430000000001E-2</v>
      </c>
      <c r="I20">
        <v>0.1533505</v>
      </c>
      <c r="J20">
        <v>0.27262310000000001</v>
      </c>
      <c r="K20">
        <v>0.3833762</v>
      </c>
      <c r="L20">
        <v>0.60488240000000004</v>
      </c>
      <c r="M20">
        <v>6</v>
      </c>
      <c r="N20" t="s">
        <v>2574</v>
      </c>
      <c r="O20">
        <v>3.5387193481791E-2</v>
      </c>
      <c r="P20">
        <v>3.4521035036912E-2</v>
      </c>
      <c r="Q20" s="3">
        <v>0.192504237377049</v>
      </c>
      <c r="R20">
        <v>1.81791052402148E-2</v>
      </c>
      <c r="S20" s="5">
        <v>9.9213419590163901E-2</v>
      </c>
      <c r="T20">
        <v>61</v>
      </c>
      <c r="U20">
        <v>17</v>
      </c>
      <c r="V20">
        <v>1</v>
      </c>
      <c r="W20">
        <v>15</v>
      </c>
      <c r="X20">
        <v>13</v>
      </c>
      <c r="Y20">
        <v>16</v>
      </c>
      <c r="Z20">
        <v>17</v>
      </c>
      <c r="AA20">
        <v>1</v>
      </c>
      <c r="AB20">
        <v>27.868852459016399</v>
      </c>
      <c r="AC20" t="s">
        <v>322</v>
      </c>
      <c r="AD20" t="s">
        <v>323</v>
      </c>
      <c r="AE20" t="s">
        <v>267</v>
      </c>
      <c r="AF20" t="s">
        <v>84</v>
      </c>
      <c r="AI20">
        <v>1</v>
      </c>
      <c r="AJ20" t="s">
        <v>60</v>
      </c>
      <c r="AK20">
        <v>1</v>
      </c>
      <c r="AL20" t="s">
        <v>60</v>
      </c>
      <c r="AM20" t="s">
        <v>60</v>
      </c>
      <c r="AN20" t="s">
        <v>60</v>
      </c>
      <c r="AO20" t="s">
        <v>60</v>
      </c>
      <c r="AP20" t="s">
        <v>60</v>
      </c>
      <c r="AQ20" t="s">
        <v>60</v>
      </c>
      <c r="AR20" t="s">
        <v>60</v>
      </c>
      <c r="AS20" t="s">
        <v>60</v>
      </c>
      <c r="AT20" s="2">
        <v>6.1766150000000002E-5</v>
      </c>
      <c r="AU20" s="2">
        <v>8.9454430000000004E-5</v>
      </c>
      <c r="AV20">
        <v>1.5335049999999999E-4</v>
      </c>
      <c r="AW20">
        <v>2.7262309999999998E-4</v>
      </c>
      <c r="AX20">
        <v>3.8337620000000001E-4</v>
      </c>
      <c r="AY20">
        <v>6.0488239999999997E-4</v>
      </c>
      <c r="AZ20">
        <v>1.9250423737704901E-4</v>
      </c>
      <c r="BA20" s="2">
        <v>9.9213419590163897E-5</v>
      </c>
      <c r="BB20" t="s">
        <v>308</v>
      </c>
      <c r="BC20" s="1" t="s">
        <v>325</v>
      </c>
      <c r="BD20" t="s">
        <v>312</v>
      </c>
      <c r="BE20" t="s">
        <v>106</v>
      </c>
      <c r="BF20">
        <v>33.503731000000002</v>
      </c>
      <c r="BG20">
        <v>-112.095809</v>
      </c>
      <c r="BH20" t="s">
        <v>109</v>
      </c>
      <c r="BI20" t="s">
        <v>60</v>
      </c>
      <c r="BJ20">
        <v>1000</v>
      </c>
    </row>
    <row r="21" spans="1:62" x14ac:dyDescent="0.3">
      <c r="A21" s="1" t="s">
        <v>319</v>
      </c>
      <c r="B21" s="1" t="s">
        <v>329</v>
      </c>
      <c r="C21" t="s">
        <v>279</v>
      </c>
      <c r="D21">
        <v>2011</v>
      </c>
      <c r="E21" t="s">
        <v>330</v>
      </c>
      <c r="F21" t="s">
        <v>59</v>
      </c>
      <c r="G21">
        <v>6.5524110000000002E-4</v>
      </c>
      <c r="H21">
        <v>8.3088059999999997E-4</v>
      </c>
      <c r="I21">
        <v>1.6762229999999999E-3</v>
      </c>
      <c r="J21">
        <v>3.330225E-3</v>
      </c>
      <c r="K21">
        <v>5.2237780000000001E-3</v>
      </c>
      <c r="L21">
        <v>7.9237809999999995E-3</v>
      </c>
      <c r="M21">
        <v>6</v>
      </c>
      <c r="N21" t="s">
        <v>2575</v>
      </c>
      <c r="O21">
        <v>6.5674036195999995E-5</v>
      </c>
      <c r="P21">
        <v>0</v>
      </c>
      <c r="Q21" s="3">
        <v>2.29227661639344E-3</v>
      </c>
      <c r="R21" s="2">
        <v>3.5567042131795902E-6</v>
      </c>
      <c r="S21" s="6">
        <v>2.9836065573770501E-5</v>
      </c>
      <c r="T21">
        <v>61</v>
      </c>
      <c r="U21">
        <v>0</v>
      </c>
      <c r="V21">
        <v>0</v>
      </c>
      <c r="W21">
        <v>15</v>
      </c>
      <c r="X21">
        <v>15</v>
      </c>
      <c r="Y21">
        <v>16</v>
      </c>
      <c r="Z21">
        <v>15</v>
      </c>
      <c r="AA21">
        <v>1</v>
      </c>
      <c r="AB21">
        <v>0</v>
      </c>
      <c r="AC21" t="s">
        <v>322</v>
      </c>
      <c r="AD21" t="s">
        <v>323</v>
      </c>
      <c r="AE21" t="s">
        <v>61</v>
      </c>
      <c r="AF21" t="s">
        <v>62</v>
      </c>
      <c r="AI21">
        <v>1</v>
      </c>
      <c r="AJ21" t="s">
        <v>60</v>
      </c>
      <c r="AK21" s="2">
        <v>2.0000000000000001E-4</v>
      </c>
      <c r="AL21" t="s">
        <v>60</v>
      </c>
      <c r="AM21" t="s">
        <v>60</v>
      </c>
      <c r="AN21" t="s">
        <v>60</v>
      </c>
      <c r="AO21" t="s">
        <v>60</v>
      </c>
      <c r="AP21" t="s">
        <v>60</v>
      </c>
      <c r="AQ21" t="s">
        <v>60</v>
      </c>
      <c r="AR21" t="s">
        <v>60</v>
      </c>
      <c r="AS21" t="s">
        <v>60</v>
      </c>
      <c r="AT21">
        <v>3.2762055000000001E-3</v>
      </c>
      <c r="AU21">
        <v>4.1544030000000001E-3</v>
      </c>
      <c r="AV21">
        <v>8.3811149999999997E-3</v>
      </c>
      <c r="AW21">
        <v>1.6651124999999999E-2</v>
      </c>
      <c r="AX21">
        <v>2.6118889999999999E-2</v>
      </c>
      <c r="AY21">
        <v>3.9618905000000003E-2</v>
      </c>
      <c r="AZ21">
        <v>1.1461383081967201E-2</v>
      </c>
      <c r="BA21">
        <v>1.49180327868852E-4</v>
      </c>
      <c r="BB21" t="s">
        <v>308</v>
      </c>
      <c r="BC21" s="1" t="s">
        <v>325</v>
      </c>
      <c r="BD21" t="s">
        <v>312</v>
      </c>
      <c r="BE21" t="s">
        <v>106</v>
      </c>
      <c r="BF21">
        <v>33.503731000000002</v>
      </c>
      <c r="BG21">
        <v>-112.095809</v>
      </c>
      <c r="BH21" t="s">
        <v>109</v>
      </c>
      <c r="BI21" t="s">
        <v>60</v>
      </c>
      <c r="BJ21">
        <v>0.2</v>
      </c>
    </row>
    <row r="22" spans="1:62" x14ac:dyDescent="0.3">
      <c r="A22" s="1" t="s">
        <v>319</v>
      </c>
      <c r="B22" s="1" t="s">
        <v>340</v>
      </c>
      <c r="C22" t="s">
        <v>279</v>
      </c>
      <c r="D22">
        <v>2011</v>
      </c>
      <c r="E22" t="s">
        <v>341</v>
      </c>
      <c r="F22" t="s">
        <v>59</v>
      </c>
      <c r="G22">
        <v>1.2786300000000001E-4</v>
      </c>
      <c r="H22">
        <v>2.2675129999999999E-4</v>
      </c>
      <c r="I22">
        <v>4.1520389999999998E-4</v>
      </c>
      <c r="J22">
        <v>8.0143460000000005E-4</v>
      </c>
      <c r="K22">
        <v>1.582324E-3</v>
      </c>
      <c r="L22">
        <v>2.983346E-3</v>
      </c>
      <c r="M22">
        <v>6</v>
      </c>
      <c r="N22" t="s">
        <v>2576</v>
      </c>
      <c r="O22">
        <v>4.1144952758000002E-5</v>
      </c>
      <c r="P22">
        <v>1.4495275800000001E-7</v>
      </c>
      <c r="Q22" s="3">
        <v>6.4436181934426201E-4</v>
      </c>
      <c r="R22" s="2">
        <v>4.25670717706817E-7</v>
      </c>
      <c r="S22" s="6">
        <v>2.2459016393442599E-5</v>
      </c>
      <c r="T22">
        <v>61</v>
      </c>
      <c r="U22">
        <v>0</v>
      </c>
      <c r="V22">
        <v>0</v>
      </c>
      <c r="W22">
        <v>15</v>
      </c>
      <c r="X22">
        <v>15</v>
      </c>
      <c r="Y22">
        <v>16</v>
      </c>
      <c r="Z22">
        <v>15</v>
      </c>
      <c r="AA22">
        <v>1</v>
      </c>
      <c r="AB22">
        <v>0</v>
      </c>
      <c r="AC22" t="s">
        <v>322</v>
      </c>
      <c r="AD22" t="s">
        <v>323</v>
      </c>
      <c r="AE22" t="s">
        <v>74</v>
      </c>
      <c r="AF22" t="s">
        <v>62</v>
      </c>
      <c r="AI22">
        <v>1</v>
      </c>
      <c r="AJ22" t="s">
        <v>60</v>
      </c>
      <c r="AK22" s="2">
        <v>1E-4</v>
      </c>
      <c r="AL22" t="s">
        <v>60</v>
      </c>
      <c r="AM22" t="s">
        <v>60</v>
      </c>
      <c r="AN22" t="s">
        <v>60</v>
      </c>
      <c r="AO22" t="s">
        <v>60</v>
      </c>
      <c r="AP22" t="s">
        <v>60</v>
      </c>
      <c r="AQ22" t="s">
        <v>60</v>
      </c>
      <c r="AR22" t="s">
        <v>60</v>
      </c>
      <c r="AS22" t="s">
        <v>60</v>
      </c>
      <c r="AT22">
        <v>1.27863E-3</v>
      </c>
      <c r="AU22">
        <v>2.2675130000000001E-3</v>
      </c>
      <c r="AV22">
        <v>4.1520389999999997E-3</v>
      </c>
      <c r="AW22">
        <v>8.0143460000000003E-3</v>
      </c>
      <c r="AX22">
        <v>1.5823239999999999E-2</v>
      </c>
      <c r="AY22">
        <v>2.9833459999999999E-2</v>
      </c>
      <c r="AZ22">
        <v>6.4436181934426203E-3</v>
      </c>
      <c r="BA22">
        <v>2.24590163934426E-4</v>
      </c>
      <c r="BB22" t="s">
        <v>308</v>
      </c>
      <c r="BC22" s="1" t="s">
        <v>325</v>
      </c>
      <c r="BD22" t="s">
        <v>312</v>
      </c>
      <c r="BE22" t="s">
        <v>106</v>
      </c>
      <c r="BF22">
        <v>33.503731000000002</v>
      </c>
      <c r="BG22">
        <v>-112.095809</v>
      </c>
      <c r="BH22" t="s">
        <v>109</v>
      </c>
      <c r="BI22" t="s">
        <v>60</v>
      </c>
      <c r="BJ22">
        <v>0.1</v>
      </c>
    </row>
    <row r="23" spans="1:62" x14ac:dyDescent="0.3">
      <c r="A23" s="1" t="s">
        <v>319</v>
      </c>
      <c r="B23" s="1" t="s">
        <v>348</v>
      </c>
      <c r="C23" t="s">
        <v>279</v>
      </c>
      <c r="D23">
        <v>2011</v>
      </c>
      <c r="E23" t="s">
        <v>349</v>
      </c>
      <c r="F23" t="s">
        <v>59</v>
      </c>
      <c r="G23">
        <v>0</v>
      </c>
      <c r="H23" s="2">
        <v>6.5799840000000003E-5</v>
      </c>
      <c r="I23">
        <v>2.4589050000000003E-4</v>
      </c>
      <c r="J23">
        <v>3.2064099999999998E-4</v>
      </c>
      <c r="K23">
        <v>5.3522780000000005E-4</v>
      </c>
      <c r="L23">
        <v>9.0799629999999999E-4</v>
      </c>
      <c r="M23">
        <v>6</v>
      </c>
      <c r="N23" t="s">
        <v>2577</v>
      </c>
      <c r="O23">
        <v>2.04448355475E-4</v>
      </c>
      <c r="P23">
        <v>4.448355475E-6</v>
      </c>
      <c r="Q23" s="3">
        <v>2.38628178367377E-4</v>
      </c>
      <c r="R23" s="2">
        <v>3.8202080954728898E-8</v>
      </c>
      <c r="S23" s="6">
        <v>8.9508196721311506E-5</v>
      </c>
      <c r="T23">
        <v>61</v>
      </c>
      <c r="U23">
        <v>15</v>
      </c>
      <c r="V23">
        <v>7</v>
      </c>
      <c r="W23">
        <v>15</v>
      </c>
      <c r="X23">
        <v>15</v>
      </c>
      <c r="Y23">
        <v>16</v>
      </c>
      <c r="Z23">
        <v>15</v>
      </c>
      <c r="AA23">
        <v>1</v>
      </c>
      <c r="AB23">
        <v>24.590163934426201</v>
      </c>
      <c r="AC23" t="s">
        <v>322</v>
      </c>
      <c r="AD23" t="s">
        <v>323</v>
      </c>
      <c r="AE23" t="s">
        <v>92</v>
      </c>
      <c r="AF23" t="s">
        <v>84</v>
      </c>
      <c r="AG23" t="s">
        <v>93</v>
      </c>
      <c r="AH23" t="s">
        <v>94</v>
      </c>
      <c r="AI23">
        <v>1</v>
      </c>
      <c r="AJ23" t="s">
        <v>60</v>
      </c>
      <c r="AK23">
        <v>0.02</v>
      </c>
      <c r="AL23" t="s">
        <v>60</v>
      </c>
      <c r="AM23" t="s">
        <v>60</v>
      </c>
      <c r="AN23" t="s">
        <v>60</v>
      </c>
      <c r="AO23" t="s">
        <v>60</v>
      </c>
      <c r="AP23" t="s">
        <v>60</v>
      </c>
      <c r="AQ23" t="s">
        <v>60</v>
      </c>
      <c r="AR23" t="s">
        <v>60</v>
      </c>
      <c r="AS23" t="s">
        <v>60</v>
      </c>
      <c r="AT23">
        <v>0</v>
      </c>
      <c r="AU23" s="2">
        <v>3.289992E-6</v>
      </c>
      <c r="AV23" s="2">
        <v>1.2294525000000001E-5</v>
      </c>
      <c r="AW23" s="2">
        <v>1.6032049999999998E-5</v>
      </c>
      <c r="AX23" s="2">
        <v>2.676139E-5</v>
      </c>
      <c r="AY23" s="2">
        <v>4.5399815E-5</v>
      </c>
      <c r="AZ23" s="2">
        <v>1.1931408918368901E-5</v>
      </c>
      <c r="BA23" s="2">
        <v>4.4754098360655697E-6</v>
      </c>
      <c r="BB23" t="s">
        <v>308</v>
      </c>
      <c r="BC23" s="1" t="s">
        <v>325</v>
      </c>
      <c r="BD23" t="s">
        <v>312</v>
      </c>
      <c r="BE23" t="s">
        <v>106</v>
      </c>
      <c r="BF23">
        <v>33.503731000000002</v>
      </c>
      <c r="BG23">
        <v>-112.095809</v>
      </c>
      <c r="BH23" t="s">
        <v>109</v>
      </c>
      <c r="BI23" t="s">
        <v>60</v>
      </c>
      <c r="BJ23">
        <v>20</v>
      </c>
    </row>
    <row r="24" spans="1:62" x14ac:dyDescent="0.3">
      <c r="A24" s="1" t="s">
        <v>367</v>
      </c>
      <c r="B24" s="1" t="s">
        <v>90</v>
      </c>
      <c r="C24" t="s">
        <v>279</v>
      </c>
      <c r="D24">
        <v>2011</v>
      </c>
      <c r="E24" t="s">
        <v>91</v>
      </c>
      <c r="F24" t="s">
        <v>59</v>
      </c>
      <c r="G24" s="2">
        <v>1.0000000000000001E-5</v>
      </c>
      <c r="H24">
        <v>1.1E-4</v>
      </c>
      <c r="I24">
        <v>2.1499999999999999E-4</v>
      </c>
      <c r="J24">
        <v>3.8000000000000002E-4</v>
      </c>
      <c r="K24">
        <v>6.3000000000000003E-4</v>
      </c>
      <c r="L24">
        <v>1.98E-3</v>
      </c>
      <c r="M24">
        <v>3</v>
      </c>
      <c r="N24" t="s">
        <v>2578</v>
      </c>
      <c r="O24">
        <v>2.2322792974200002E-4</v>
      </c>
      <c r="P24">
        <v>2.3227929741999999E-5</v>
      </c>
      <c r="Q24" s="3">
        <v>2.9198275862069001E-4</v>
      </c>
      <c r="R24" s="2">
        <v>9.4520382308845601E-8</v>
      </c>
      <c r="S24" s="5">
        <v>2.1224137931034499E-4</v>
      </c>
      <c r="T24">
        <v>116</v>
      </c>
      <c r="U24">
        <v>57</v>
      </c>
      <c r="V24">
        <v>11</v>
      </c>
      <c r="W24">
        <v>29</v>
      </c>
      <c r="X24">
        <v>26</v>
      </c>
      <c r="Y24">
        <v>31</v>
      </c>
      <c r="Z24">
        <v>30</v>
      </c>
      <c r="AA24">
        <v>1</v>
      </c>
      <c r="AB24">
        <v>49.137931034482797</v>
      </c>
      <c r="AC24" t="s">
        <v>60</v>
      </c>
      <c r="AD24" t="s">
        <v>60</v>
      </c>
      <c r="AE24" t="s">
        <v>92</v>
      </c>
      <c r="AF24" t="s">
        <v>84</v>
      </c>
      <c r="AG24" t="s">
        <v>93</v>
      </c>
      <c r="AH24" t="s">
        <v>94</v>
      </c>
      <c r="AI24">
        <v>1</v>
      </c>
      <c r="AJ24" t="s">
        <v>60</v>
      </c>
      <c r="AK24">
        <v>0.02</v>
      </c>
      <c r="AL24" t="s">
        <v>60</v>
      </c>
      <c r="AM24" t="s">
        <v>60</v>
      </c>
      <c r="AN24" t="s">
        <v>60</v>
      </c>
      <c r="AO24" t="s">
        <v>60</v>
      </c>
      <c r="AP24" t="s">
        <v>60</v>
      </c>
      <c r="AQ24" t="s">
        <v>60</v>
      </c>
      <c r="AR24" t="s">
        <v>60</v>
      </c>
      <c r="AS24" t="s">
        <v>60</v>
      </c>
      <c r="AT24" s="2">
        <v>4.9999999999999998E-7</v>
      </c>
      <c r="AU24" s="2">
        <v>5.4999999999999999E-6</v>
      </c>
      <c r="AV24" s="2">
        <v>1.075E-5</v>
      </c>
      <c r="AW24" s="2">
        <v>1.9000000000000001E-5</v>
      </c>
      <c r="AX24" s="2">
        <v>3.15E-5</v>
      </c>
      <c r="AY24" s="2">
        <v>9.8999999999999994E-5</v>
      </c>
      <c r="AZ24" s="2">
        <v>1.4599137931034501E-5</v>
      </c>
      <c r="BA24" s="2">
        <v>1.06120689655172E-5</v>
      </c>
      <c r="BB24" t="s">
        <v>368</v>
      </c>
      <c r="BC24" s="1" t="s">
        <v>369</v>
      </c>
      <c r="BD24" t="s">
        <v>370</v>
      </c>
      <c r="BE24" t="s">
        <v>96</v>
      </c>
      <c r="BF24">
        <v>33.293464659999998</v>
      </c>
      <c r="BG24">
        <v>-111.2855911</v>
      </c>
      <c r="BH24" t="s">
        <v>289</v>
      </c>
      <c r="BI24" t="s">
        <v>60</v>
      </c>
      <c r="BJ24">
        <v>20</v>
      </c>
    </row>
    <row r="25" spans="1:62" x14ac:dyDescent="0.3">
      <c r="A25" s="1" t="s">
        <v>376</v>
      </c>
      <c r="B25" s="1" t="s">
        <v>90</v>
      </c>
      <c r="C25" t="s">
        <v>374</v>
      </c>
      <c r="D25">
        <v>2011</v>
      </c>
      <c r="E25" t="s">
        <v>91</v>
      </c>
      <c r="F25" t="s">
        <v>59</v>
      </c>
      <c r="G25" s="2">
        <v>5.8E-5</v>
      </c>
      <c r="H25">
        <v>1.6000000000000001E-4</v>
      </c>
      <c r="I25">
        <v>3.3E-4</v>
      </c>
      <c r="J25">
        <v>5.5000000000000003E-4</v>
      </c>
      <c r="K25">
        <v>7.7800000000000005E-4</v>
      </c>
      <c r="L25">
        <v>1.15E-3</v>
      </c>
      <c r="M25">
        <v>3</v>
      </c>
      <c r="N25" t="s">
        <v>2579</v>
      </c>
      <c r="O25">
        <v>2.0000129026700002E-4</v>
      </c>
      <c r="P25">
        <v>1.290267E-9</v>
      </c>
      <c r="Q25" s="3">
        <v>3.7791304347826099E-4</v>
      </c>
      <c r="R25" s="2">
        <v>7.4714904652936698E-8</v>
      </c>
      <c r="S25" s="5">
        <v>2.2860869565217401E-4</v>
      </c>
      <c r="T25">
        <v>115</v>
      </c>
      <c r="U25">
        <v>38</v>
      </c>
      <c r="V25">
        <v>7</v>
      </c>
      <c r="W25">
        <v>29</v>
      </c>
      <c r="X25">
        <v>28</v>
      </c>
      <c r="Y25">
        <v>29</v>
      </c>
      <c r="Z25">
        <v>29</v>
      </c>
      <c r="AA25">
        <v>1</v>
      </c>
      <c r="AB25">
        <v>33.043478260869598</v>
      </c>
      <c r="AC25" t="s">
        <v>60</v>
      </c>
      <c r="AD25" t="s">
        <v>60</v>
      </c>
      <c r="AE25" t="s">
        <v>92</v>
      </c>
      <c r="AF25" t="s">
        <v>84</v>
      </c>
      <c r="AG25" t="s">
        <v>93</v>
      </c>
      <c r="AH25" t="s">
        <v>94</v>
      </c>
      <c r="AI25">
        <v>1</v>
      </c>
      <c r="AJ25" t="s">
        <v>60</v>
      </c>
      <c r="AK25">
        <v>0.02</v>
      </c>
      <c r="AL25" t="s">
        <v>60</v>
      </c>
      <c r="AM25" t="s">
        <v>60</v>
      </c>
      <c r="AN25" t="s">
        <v>60</v>
      </c>
      <c r="AO25" t="s">
        <v>60</v>
      </c>
      <c r="AP25" t="s">
        <v>60</v>
      </c>
      <c r="AQ25" t="s">
        <v>60</v>
      </c>
      <c r="AR25" t="s">
        <v>60</v>
      </c>
      <c r="AS25" t="s">
        <v>60</v>
      </c>
      <c r="AT25" s="2">
        <v>2.9000000000000002E-6</v>
      </c>
      <c r="AU25" s="2">
        <v>7.9999999999999996E-6</v>
      </c>
      <c r="AV25" s="2">
        <v>1.6500000000000001E-5</v>
      </c>
      <c r="AW25" s="2">
        <v>2.7500000000000001E-5</v>
      </c>
      <c r="AX25" s="2">
        <v>3.8899999999999997E-5</v>
      </c>
      <c r="AY25" s="2">
        <v>5.7500000000000002E-5</v>
      </c>
      <c r="AZ25" s="2">
        <v>1.8895652173912999E-5</v>
      </c>
      <c r="BA25" s="2">
        <v>1.14304347826087E-5</v>
      </c>
      <c r="BB25" t="s">
        <v>377</v>
      </c>
      <c r="BC25" s="1" t="s">
        <v>378</v>
      </c>
      <c r="BD25" t="s">
        <v>110</v>
      </c>
      <c r="BE25" t="s">
        <v>96</v>
      </c>
      <c r="BF25">
        <v>35.825893399999998</v>
      </c>
      <c r="BG25">
        <v>-93.203186040000006</v>
      </c>
      <c r="BH25" t="s">
        <v>64</v>
      </c>
      <c r="BI25" t="s">
        <v>60</v>
      </c>
      <c r="BJ25">
        <v>20</v>
      </c>
    </row>
    <row r="26" spans="1:62" x14ac:dyDescent="0.3">
      <c r="A26" s="1" t="s">
        <v>379</v>
      </c>
      <c r="B26" s="1" t="s">
        <v>90</v>
      </c>
      <c r="C26" t="s">
        <v>374</v>
      </c>
      <c r="D26">
        <v>2011</v>
      </c>
      <c r="E26" t="s">
        <v>91</v>
      </c>
      <c r="F26" t="s">
        <v>59</v>
      </c>
      <c r="G26" s="2">
        <v>3.0000000000000001E-5</v>
      </c>
      <c r="H26">
        <v>2.475E-4</v>
      </c>
      <c r="I26">
        <v>4.2000000000000002E-4</v>
      </c>
      <c r="J26">
        <v>6.1249999999999998E-4</v>
      </c>
      <c r="K26">
        <v>8.6499999999999999E-4</v>
      </c>
      <c r="L26">
        <v>1.48E-3</v>
      </c>
      <c r="M26">
        <v>3</v>
      </c>
      <c r="N26" t="s">
        <v>2580</v>
      </c>
      <c r="O26">
        <v>2.0000724570200002E-4</v>
      </c>
      <c r="P26">
        <v>7.2457020000000001E-9</v>
      </c>
      <c r="Q26" s="3">
        <v>4.4344827586206901E-4</v>
      </c>
      <c r="R26" s="2">
        <v>9.5655832083958004E-8</v>
      </c>
      <c r="S26" s="5">
        <v>2.17327586206897E-4</v>
      </c>
      <c r="T26">
        <v>116</v>
      </c>
      <c r="U26">
        <v>26</v>
      </c>
      <c r="V26">
        <v>11</v>
      </c>
      <c r="W26">
        <v>30</v>
      </c>
      <c r="X26">
        <v>30</v>
      </c>
      <c r="Y26">
        <v>29</v>
      </c>
      <c r="Z26">
        <v>27</v>
      </c>
      <c r="AA26">
        <v>1</v>
      </c>
      <c r="AB26">
        <v>22.413793103448299</v>
      </c>
      <c r="AC26" t="s">
        <v>60</v>
      </c>
      <c r="AD26" t="s">
        <v>60</v>
      </c>
      <c r="AE26" t="s">
        <v>92</v>
      </c>
      <c r="AF26" t="s">
        <v>84</v>
      </c>
      <c r="AG26" t="s">
        <v>93</v>
      </c>
      <c r="AH26" t="s">
        <v>94</v>
      </c>
      <c r="AI26">
        <v>1</v>
      </c>
      <c r="AJ26" t="s">
        <v>60</v>
      </c>
      <c r="AK26">
        <v>0.02</v>
      </c>
      <c r="AL26" t="s">
        <v>60</v>
      </c>
      <c r="AM26" t="s">
        <v>60</v>
      </c>
      <c r="AN26" t="s">
        <v>60</v>
      </c>
      <c r="AO26" t="s">
        <v>60</v>
      </c>
      <c r="AP26" t="s">
        <v>60</v>
      </c>
      <c r="AQ26" t="s">
        <v>60</v>
      </c>
      <c r="AR26" t="s">
        <v>60</v>
      </c>
      <c r="AS26" t="s">
        <v>60</v>
      </c>
      <c r="AT26" s="2">
        <v>1.5E-6</v>
      </c>
      <c r="AU26" s="2">
        <v>1.2374999999999999E-5</v>
      </c>
      <c r="AV26" s="2">
        <v>2.0999999999999999E-5</v>
      </c>
      <c r="AW26" s="2">
        <v>3.0624999999999999E-5</v>
      </c>
      <c r="AX26" s="2">
        <v>4.3250000000000001E-5</v>
      </c>
      <c r="AY26" s="2">
        <v>7.3999999999999996E-5</v>
      </c>
      <c r="AZ26" s="2">
        <v>2.21724137931034E-5</v>
      </c>
      <c r="BA26" s="2">
        <v>1.08663793103448E-5</v>
      </c>
      <c r="BB26" t="s">
        <v>380</v>
      </c>
      <c r="BC26" s="1" t="s">
        <v>381</v>
      </c>
      <c r="BD26" t="s">
        <v>382</v>
      </c>
      <c r="BE26" t="s">
        <v>96</v>
      </c>
      <c r="BF26">
        <v>34.454406740000003</v>
      </c>
      <c r="BG26">
        <v>-94.143318179999994</v>
      </c>
      <c r="BH26" t="s">
        <v>64</v>
      </c>
      <c r="BI26" t="s">
        <v>60</v>
      </c>
      <c r="BJ26">
        <v>20</v>
      </c>
    </row>
    <row r="27" spans="1:62" x14ac:dyDescent="0.3">
      <c r="A27" s="1" t="s">
        <v>386</v>
      </c>
      <c r="B27" s="1" t="s">
        <v>171</v>
      </c>
      <c r="C27" t="s">
        <v>383</v>
      </c>
      <c r="D27">
        <v>2011</v>
      </c>
      <c r="E27" t="s">
        <v>172</v>
      </c>
      <c r="F27" t="s">
        <v>388</v>
      </c>
      <c r="G27">
        <v>0.14931710923913</v>
      </c>
      <c r="H27">
        <v>0.21569585714285699</v>
      </c>
      <c r="I27">
        <v>0.39506450869565202</v>
      </c>
      <c r="J27">
        <v>0.764133690909091</v>
      </c>
      <c r="K27">
        <v>1.3794125739130401</v>
      </c>
      <c r="L27">
        <v>5.4231039904761902</v>
      </c>
      <c r="M27">
        <v>1</v>
      </c>
      <c r="N27" t="s">
        <v>2581</v>
      </c>
      <c r="O27">
        <v>1.321286442852583</v>
      </c>
      <c r="P27">
        <v>1.2075157635524381</v>
      </c>
      <c r="Q27" s="3">
        <v>0.67040681625786502</v>
      </c>
      <c r="R27">
        <v>0.62793173958147697</v>
      </c>
      <c r="S27" s="5">
        <v>0.17202600000000001</v>
      </c>
      <c r="T27">
        <v>349</v>
      </c>
      <c r="U27">
        <v>52</v>
      </c>
      <c r="V27">
        <v>0</v>
      </c>
      <c r="W27">
        <v>87</v>
      </c>
      <c r="X27">
        <v>88</v>
      </c>
      <c r="Y27">
        <v>86</v>
      </c>
      <c r="Z27">
        <v>88</v>
      </c>
      <c r="AA27">
        <v>1</v>
      </c>
      <c r="AB27">
        <v>14.8997134670487</v>
      </c>
      <c r="AC27" t="s">
        <v>60</v>
      </c>
      <c r="AD27" t="s">
        <v>60</v>
      </c>
      <c r="AE27" t="s">
        <v>172</v>
      </c>
      <c r="AF27" t="s">
        <v>84</v>
      </c>
      <c r="AG27" t="s">
        <v>62</v>
      </c>
      <c r="AI27">
        <v>1</v>
      </c>
      <c r="AJ27" t="s">
        <v>60</v>
      </c>
      <c r="AK27">
        <v>0.7</v>
      </c>
      <c r="AL27" t="s">
        <v>60</v>
      </c>
      <c r="AM27" t="s">
        <v>60</v>
      </c>
      <c r="AN27" t="s">
        <v>60</v>
      </c>
      <c r="AO27" t="s">
        <v>60</v>
      </c>
      <c r="AP27" t="s">
        <v>60</v>
      </c>
      <c r="AQ27" t="s">
        <v>60</v>
      </c>
      <c r="AR27" t="s">
        <v>60</v>
      </c>
      <c r="AS27" t="s">
        <v>60</v>
      </c>
      <c r="AT27">
        <v>2.1331015605590101E-4</v>
      </c>
      <c r="AU27">
        <v>3.0813693877551E-4</v>
      </c>
      <c r="AV27">
        <v>5.6437786956521705E-4</v>
      </c>
      <c r="AW27">
        <v>1.09161955844156E-3</v>
      </c>
      <c r="AX27">
        <v>1.9705893913043501E-3</v>
      </c>
      <c r="AY27">
        <v>7.7472914149659903E-3</v>
      </c>
      <c r="AZ27">
        <v>9.5772402322552195E-4</v>
      </c>
      <c r="BA27">
        <v>2.45751428571429E-4</v>
      </c>
      <c r="BB27" t="s">
        <v>384</v>
      </c>
      <c r="BC27" s="1" t="s">
        <v>387</v>
      </c>
      <c r="BD27" t="s">
        <v>385</v>
      </c>
      <c r="BE27" t="s">
        <v>106</v>
      </c>
      <c r="BF27">
        <v>37.687526699999999</v>
      </c>
      <c r="BG27">
        <v>-121.78421779999999</v>
      </c>
      <c r="BH27" t="s">
        <v>107</v>
      </c>
      <c r="BI27" t="s">
        <v>60</v>
      </c>
      <c r="BJ27">
        <v>700</v>
      </c>
    </row>
    <row r="28" spans="1:62" x14ac:dyDescent="0.3">
      <c r="A28" s="1" t="s">
        <v>386</v>
      </c>
      <c r="B28" s="1" t="s">
        <v>209</v>
      </c>
      <c r="C28" t="s">
        <v>383</v>
      </c>
      <c r="D28">
        <v>2011</v>
      </c>
      <c r="E28" t="s">
        <v>210</v>
      </c>
      <c r="F28" t="s">
        <v>59</v>
      </c>
      <c r="G28">
        <v>0.50330390000000003</v>
      </c>
      <c r="H28">
        <v>0.62912990000000002</v>
      </c>
      <c r="I28">
        <v>0.69204290000000002</v>
      </c>
      <c r="J28">
        <v>0.75495590000000001</v>
      </c>
      <c r="K28">
        <v>0.75495590000000001</v>
      </c>
      <c r="L28">
        <v>0.81786890000000001</v>
      </c>
      <c r="M28">
        <v>7</v>
      </c>
      <c r="N28" t="s">
        <v>2582</v>
      </c>
      <c r="O28">
        <v>0.54702804321113407</v>
      </c>
      <c r="P28">
        <v>2.8043211133999999E-5</v>
      </c>
      <c r="Q28" s="3">
        <v>0.66268351000000003</v>
      </c>
      <c r="R28">
        <v>8.1162661594229996E-3</v>
      </c>
      <c r="S28" s="5">
        <v>6.2912990000000002E-2</v>
      </c>
      <c r="T28">
        <v>30</v>
      </c>
      <c r="U28">
        <v>0</v>
      </c>
      <c r="V28">
        <v>0</v>
      </c>
      <c r="W28">
        <v>8</v>
      </c>
      <c r="X28">
        <v>7</v>
      </c>
      <c r="Y28">
        <v>7</v>
      </c>
      <c r="Z28">
        <v>8</v>
      </c>
      <c r="AA28">
        <v>1</v>
      </c>
      <c r="AB28">
        <v>0</v>
      </c>
      <c r="AC28" t="s">
        <v>60</v>
      </c>
      <c r="AD28" t="s">
        <v>60</v>
      </c>
      <c r="AE28" t="s">
        <v>211</v>
      </c>
      <c r="AF28" t="s">
        <v>93</v>
      </c>
      <c r="AI28">
        <v>1</v>
      </c>
      <c r="AJ28" s="2">
        <v>6.0000000000000002E-6</v>
      </c>
      <c r="AK28">
        <v>0.1</v>
      </c>
      <c r="AL28">
        <v>3.0198233999999999</v>
      </c>
      <c r="AM28">
        <v>3.7747793999999999</v>
      </c>
      <c r="AN28">
        <v>4.1522573999999999</v>
      </c>
      <c r="AO28">
        <v>4.5297353999999999</v>
      </c>
      <c r="AP28">
        <v>4.5297353999999999</v>
      </c>
      <c r="AQ28">
        <v>4.9072133999999998</v>
      </c>
      <c r="AR28">
        <v>3.97610106</v>
      </c>
      <c r="AS28">
        <v>0.37747794000000001</v>
      </c>
      <c r="AT28">
        <v>5.0330389999999996E-3</v>
      </c>
      <c r="AU28">
        <v>6.2912990000000002E-3</v>
      </c>
      <c r="AV28">
        <v>6.9204289999999996E-3</v>
      </c>
      <c r="AW28">
        <v>7.549559E-3</v>
      </c>
      <c r="AX28">
        <v>7.549559E-3</v>
      </c>
      <c r="AY28">
        <v>8.1786889999999994E-3</v>
      </c>
      <c r="AZ28">
        <v>6.6268350999999998E-3</v>
      </c>
      <c r="BA28">
        <v>6.2912989999999995E-4</v>
      </c>
      <c r="BB28" t="s">
        <v>384</v>
      </c>
      <c r="BC28" s="1" t="s">
        <v>387</v>
      </c>
      <c r="BD28" t="s">
        <v>385</v>
      </c>
      <c r="BE28" t="s">
        <v>106</v>
      </c>
      <c r="BF28">
        <v>37.687526699999999</v>
      </c>
      <c r="BG28">
        <v>-121.78421779999999</v>
      </c>
      <c r="BH28" t="s">
        <v>107</v>
      </c>
      <c r="BI28">
        <v>0.16666666666666699</v>
      </c>
      <c r="BJ28">
        <v>100</v>
      </c>
    </row>
    <row r="29" spans="1:62" x14ac:dyDescent="0.3">
      <c r="A29" s="1" t="s">
        <v>386</v>
      </c>
      <c r="B29" s="1" t="s">
        <v>261</v>
      </c>
      <c r="C29" t="s">
        <v>383</v>
      </c>
      <c r="D29">
        <v>2011</v>
      </c>
      <c r="E29" t="s">
        <v>262</v>
      </c>
      <c r="F29" t="s">
        <v>59</v>
      </c>
      <c r="G29">
        <v>0</v>
      </c>
      <c r="H29">
        <v>0</v>
      </c>
      <c r="I29">
        <v>0.1188656</v>
      </c>
      <c r="J29">
        <v>0.52300880000000005</v>
      </c>
      <c r="K29">
        <v>0.72745766999999995</v>
      </c>
      <c r="L29">
        <v>1.3312949999999999</v>
      </c>
      <c r="M29">
        <v>7</v>
      </c>
      <c r="N29" t="s">
        <v>2583</v>
      </c>
      <c r="O29">
        <v>0.25274831538615</v>
      </c>
      <c r="P29">
        <v>0.23674831538614999</v>
      </c>
      <c r="Q29" s="3">
        <v>0.28686237999999997</v>
      </c>
      <c r="R29">
        <v>0.12526836790391899</v>
      </c>
      <c r="S29" s="5">
        <v>0.19018499999999999</v>
      </c>
      <c r="T29">
        <v>30</v>
      </c>
      <c r="U29">
        <v>15</v>
      </c>
      <c r="V29">
        <v>15</v>
      </c>
      <c r="W29">
        <v>8</v>
      </c>
      <c r="X29">
        <v>7</v>
      </c>
      <c r="Y29">
        <v>7</v>
      </c>
      <c r="Z29">
        <v>8</v>
      </c>
      <c r="AA29">
        <v>2</v>
      </c>
      <c r="AB29">
        <v>50</v>
      </c>
      <c r="AC29" t="s">
        <v>60</v>
      </c>
      <c r="AD29" t="s">
        <v>60</v>
      </c>
      <c r="AE29" t="s">
        <v>263</v>
      </c>
      <c r="AF29" t="s">
        <v>68</v>
      </c>
      <c r="AI29">
        <v>1</v>
      </c>
      <c r="AJ29" s="2">
        <v>2.5000000000000002E-6</v>
      </c>
      <c r="AK29">
        <v>1</v>
      </c>
      <c r="AL29">
        <v>0</v>
      </c>
      <c r="AM29">
        <v>0</v>
      </c>
      <c r="AN29">
        <v>0.29716399999999998</v>
      </c>
      <c r="AO29">
        <v>1.3075220000000001</v>
      </c>
      <c r="AP29">
        <v>1.818644175</v>
      </c>
      <c r="AQ29">
        <v>3.3282375000000002</v>
      </c>
      <c r="AR29">
        <v>0.71715594999999999</v>
      </c>
      <c r="AS29">
        <v>0.47546250000000001</v>
      </c>
      <c r="AT29">
        <v>0</v>
      </c>
      <c r="AU29">
        <v>0</v>
      </c>
      <c r="AV29">
        <v>1.188656E-4</v>
      </c>
      <c r="AW29">
        <v>5.2300879999999999E-4</v>
      </c>
      <c r="AX29">
        <v>7.2745766999999996E-4</v>
      </c>
      <c r="AY29">
        <v>1.3312949999999999E-3</v>
      </c>
      <c r="AZ29">
        <v>2.8686237999999998E-4</v>
      </c>
      <c r="BA29">
        <v>1.90185E-4</v>
      </c>
      <c r="BB29" t="s">
        <v>384</v>
      </c>
      <c r="BC29" s="1" t="s">
        <v>387</v>
      </c>
      <c r="BD29" t="s">
        <v>385</v>
      </c>
      <c r="BE29" t="s">
        <v>106</v>
      </c>
      <c r="BF29">
        <v>37.687526699999999</v>
      </c>
      <c r="BG29">
        <v>-121.78421779999999</v>
      </c>
      <c r="BH29" t="s">
        <v>107</v>
      </c>
      <c r="BI29">
        <v>0.4</v>
      </c>
      <c r="BJ29">
        <v>1000</v>
      </c>
    </row>
    <row r="30" spans="1:62" x14ac:dyDescent="0.3">
      <c r="A30" s="1" t="s">
        <v>390</v>
      </c>
      <c r="B30" s="1" t="s">
        <v>209</v>
      </c>
      <c r="C30" t="s">
        <v>383</v>
      </c>
      <c r="D30">
        <v>2011</v>
      </c>
      <c r="E30" t="s">
        <v>210</v>
      </c>
      <c r="F30" t="s">
        <v>59</v>
      </c>
      <c r="G30">
        <v>0.50330390000000003</v>
      </c>
      <c r="H30">
        <v>0.62912990000000002</v>
      </c>
      <c r="I30">
        <v>0.69204290000000002</v>
      </c>
      <c r="J30">
        <v>0.75495590000000001</v>
      </c>
      <c r="K30">
        <v>0.75495590000000001</v>
      </c>
      <c r="L30">
        <v>0.81786890000000001</v>
      </c>
      <c r="M30">
        <v>7</v>
      </c>
      <c r="N30" t="s">
        <v>2584</v>
      </c>
      <c r="O30">
        <v>0.54703469923614001</v>
      </c>
      <c r="P30">
        <v>3.4699236139999997E-5</v>
      </c>
      <c r="Q30" s="3">
        <v>0.66566003548387098</v>
      </c>
      <c r="R30">
        <v>8.3842457396083696E-3</v>
      </c>
      <c r="S30" s="5">
        <v>6.2912990000000002E-2</v>
      </c>
      <c r="T30">
        <v>31</v>
      </c>
      <c r="U30">
        <v>0</v>
      </c>
      <c r="V30">
        <v>0</v>
      </c>
      <c r="W30">
        <v>8</v>
      </c>
      <c r="X30">
        <v>7</v>
      </c>
      <c r="Y30">
        <v>8</v>
      </c>
      <c r="Z30">
        <v>8</v>
      </c>
      <c r="AA30">
        <v>1</v>
      </c>
      <c r="AB30">
        <v>0</v>
      </c>
      <c r="AC30" t="s">
        <v>60</v>
      </c>
      <c r="AD30" t="s">
        <v>60</v>
      </c>
      <c r="AE30" t="s">
        <v>211</v>
      </c>
      <c r="AF30" t="s">
        <v>93</v>
      </c>
      <c r="AI30">
        <v>1</v>
      </c>
      <c r="AJ30" s="2">
        <v>6.0000000000000002E-6</v>
      </c>
      <c r="AK30">
        <v>0.1</v>
      </c>
      <c r="AL30">
        <v>3.0198233999999999</v>
      </c>
      <c r="AM30">
        <v>3.7747793999999999</v>
      </c>
      <c r="AN30">
        <v>4.1522573999999999</v>
      </c>
      <c r="AO30">
        <v>4.5297353999999999</v>
      </c>
      <c r="AP30">
        <v>4.5297353999999999</v>
      </c>
      <c r="AQ30">
        <v>4.9072133999999998</v>
      </c>
      <c r="AR30">
        <v>3.9939602129032301</v>
      </c>
      <c r="AS30">
        <v>0.37747794000000001</v>
      </c>
      <c r="AT30">
        <v>5.0330389999999996E-3</v>
      </c>
      <c r="AU30">
        <v>6.2912990000000002E-3</v>
      </c>
      <c r="AV30">
        <v>6.9204289999999996E-3</v>
      </c>
      <c r="AW30">
        <v>7.549559E-3</v>
      </c>
      <c r="AX30">
        <v>7.549559E-3</v>
      </c>
      <c r="AY30">
        <v>8.1786889999999994E-3</v>
      </c>
      <c r="AZ30">
        <v>6.65660035483871E-3</v>
      </c>
      <c r="BA30">
        <v>6.2912989999999995E-4</v>
      </c>
      <c r="BB30" t="s">
        <v>384</v>
      </c>
      <c r="BC30" s="1" t="s">
        <v>391</v>
      </c>
      <c r="BD30" t="s">
        <v>392</v>
      </c>
      <c r="BE30" t="s">
        <v>106</v>
      </c>
      <c r="BF30">
        <v>37.743064879999999</v>
      </c>
      <c r="BG30">
        <v>-122.1699371</v>
      </c>
      <c r="BH30" t="s">
        <v>109</v>
      </c>
      <c r="BI30">
        <v>0.16666666666666699</v>
      </c>
      <c r="BJ30">
        <v>100</v>
      </c>
    </row>
    <row r="31" spans="1:62" x14ac:dyDescent="0.3">
      <c r="A31" s="1" t="s">
        <v>390</v>
      </c>
      <c r="B31" s="1" t="s">
        <v>261</v>
      </c>
      <c r="C31" t="s">
        <v>383</v>
      </c>
      <c r="D31">
        <v>2011</v>
      </c>
      <c r="E31" t="s">
        <v>262</v>
      </c>
      <c r="F31" t="s">
        <v>59</v>
      </c>
      <c r="G31">
        <v>0</v>
      </c>
      <c r="H31">
        <v>0</v>
      </c>
      <c r="I31">
        <v>0.2377312</v>
      </c>
      <c r="J31">
        <v>0.52300880000000005</v>
      </c>
      <c r="K31">
        <v>0.90337869999999998</v>
      </c>
      <c r="L31">
        <v>1.854304</v>
      </c>
      <c r="M31">
        <v>7</v>
      </c>
      <c r="N31" t="s">
        <v>2586</v>
      </c>
      <c r="O31">
        <v>0.37076225269142604</v>
      </c>
      <c r="P31">
        <v>0.35476225269142603</v>
      </c>
      <c r="Q31" s="3">
        <v>0.36503249999999998</v>
      </c>
      <c r="R31">
        <v>0.19296679827498001</v>
      </c>
      <c r="S31" s="5">
        <v>0.19018499999999999</v>
      </c>
      <c r="T31">
        <v>31</v>
      </c>
      <c r="U31">
        <v>13</v>
      </c>
      <c r="V31">
        <v>13</v>
      </c>
      <c r="W31">
        <v>8</v>
      </c>
      <c r="X31">
        <v>7</v>
      </c>
      <c r="Y31">
        <v>8</v>
      </c>
      <c r="Z31">
        <v>8</v>
      </c>
      <c r="AA31">
        <v>1</v>
      </c>
      <c r="AB31">
        <v>41.935483870967701</v>
      </c>
      <c r="AC31" t="s">
        <v>60</v>
      </c>
      <c r="AD31" t="s">
        <v>60</v>
      </c>
      <c r="AE31" t="s">
        <v>263</v>
      </c>
      <c r="AF31" t="s">
        <v>68</v>
      </c>
      <c r="AI31">
        <v>1</v>
      </c>
      <c r="AJ31" s="2">
        <v>2.5000000000000002E-6</v>
      </c>
      <c r="AK31">
        <v>1</v>
      </c>
      <c r="AL31">
        <v>0</v>
      </c>
      <c r="AM31">
        <v>0</v>
      </c>
      <c r="AN31">
        <v>0.59432799999999997</v>
      </c>
      <c r="AO31">
        <v>1.3075220000000001</v>
      </c>
      <c r="AP31">
        <v>2.2584467500000001</v>
      </c>
      <c r="AQ31">
        <v>4.6357600000000003</v>
      </c>
      <c r="AR31">
        <v>0.91258125000000001</v>
      </c>
      <c r="AS31">
        <v>0.47546250000000001</v>
      </c>
      <c r="AT31">
        <v>0</v>
      </c>
      <c r="AU31">
        <v>0</v>
      </c>
      <c r="AV31">
        <v>2.3773119999999999E-4</v>
      </c>
      <c r="AW31">
        <v>5.2300879999999999E-4</v>
      </c>
      <c r="AX31">
        <v>9.0337869999999995E-4</v>
      </c>
      <c r="AY31">
        <v>1.854304E-3</v>
      </c>
      <c r="AZ31">
        <v>3.6503250000000001E-4</v>
      </c>
      <c r="BA31">
        <v>1.90185E-4</v>
      </c>
      <c r="BB31" t="s">
        <v>384</v>
      </c>
      <c r="BC31" s="1" t="s">
        <v>391</v>
      </c>
      <c r="BD31" t="s">
        <v>392</v>
      </c>
      <c r="BE31" t="s">
        <v>106</v>
      </c>
      <c r="BF31">
        <v>37.743064879999999</v>
      </c>
      <c r="BG31">
        <v>-122.1699371</v>
      </c>
      <c r="BH31" t="s">
        <v>109</v>
      </c>
      <c r="BI31">
        <v>0.4</v>
      </c>
      <c r="BJ31">
        <v>1000</v>
      </c>
    </row>
    <row r="32" spans="1:62" x14ac:dyDescent="0.3">
      <c r="A32" s="1" t="s">
        <v>393</v>
      </c>
      <c r="B32" s="1" t="s">
        <v>209</v>
      </c>
      <c r="C32" t="s">
        <v>383</v>
      </c>
      <c r="D32">
        <v>2011</v>
      </c>
      <c r="E32" t="s">
        <v>210</v>
      </c>
      <c r="F32" t="s">
        <v>59</v>
      </c>
      <c r="G32">
        <v>0.50330390000000003</v>
      </c>
      <c r="H32">
        <v>0.53476045000000005</v>
      </c>
      <c r="I32">
        <v>0.62912990000000002</v>
      </c>
      <c r="J32">
        <v>0.66058640000000002</v>
      </c>
      <c r="K32">
        <v>0.69204290000000002</v>
      </c>
      <c r="L32">
        <v>0.75495590000000001</v>
      </c>
      <c r="M32">
        <v>7</v>
      </c>
      <c r="N32" t="s">
        <v>2587</v>
      </c>
      <c r="O32">
        <v>0.54706195117341805</v>
      </c>
      <c r="P32">
        <v>6.1951173418000002E-5</v>
      </c>
      <c r="Q32" s="3">
        <v>0.60477650000000005</v>
      </c>
      <c r="R32">
        <v>6.24775210847E-3</v>
      </c>
      <c r="S32" s="5">
        <v>6.2912990000000002E-2</v>
      </c>
      <c r="T32">
        <v>31</v>
      </c>
      <c r="U32">
        <v>0</v>
      </c>
      <c r="V32">
        <v>0</v>
      </c>
      <c r="W32">
        <v>8</v>
      </c>
      <c r="X32">
        <v>7</v>
      </c>
      <c r="Y32">
        <v>8</v>
      </c>
      <c r="Z32">
        <v>8</v>
      </c>
      <c r="AA32">
        <v>1</v>
      </c>
      <c r="AB32">
        <v>0</v>
      </c>
      <c r="AC32" t="s">
        <v>60</v>
      </c>
      <c r="AD32" t="s">
        <v>60</v>
      </c>
      <c r="AE32" t="s">
        <v>211</v>
      </c>
      <c r="AF32" t="s">
        <v>93</v>
      </c>
      <c r="AI32">
        <v>1</v>
      </c>
      <c r="AJ32" s="2">
        <v>6.0000000000000002E-6</v>
      </c>
      <c r="AK32">
        <v>0.1</v>
      </c>
      <c r="AL32">
        <v>3.0198233999999999</v>
      </c>
      <c r="AM32">
        <v>3.2085626999999999</v>
      </c>
      <c r="AN32">
        <v>3.7747793999999999</v>
      </c>
      <c r="AO32">
        <v>3.9635183999999999</v>
      </c>
      <c r="AP32">
        <v>4.1522573999999999</v>
      </c>
      <c r="AQ32">
        <v>4.5297353999999999</v>
      </c>
      <c r="AR32">
        <v>3.6286589999999999</v>
      </c>
      <c r="AS32">
        <v>0.37747794000000001</v>
      </c>
      <c r="AT32">
        <v>5.0330389999999996E-3</v>
      </c>
      <c r="AU32">
        <v>5.3476045000000003E-3</v>
      </c>
      <c r="AV32">
        <v>6.2912990000000002E-3</v>
      </c>
      <c r="AW32">
        <v>6.6058640000000004E-3</v>
      </c>
      <c r="AX32">
        <v>6.9204289999999996E-3</v>
      </c>
      <c r="AY32">
        <v>7.549559E-3</v>
      </c>
      <c r="AZ32">
        <v>6.0477650000000001E-3</v>
      </c>
      <c r="BA32">
        <v>6.2912989999999995E-4</v>
      </c>
      <c r="BB32" t="s">
        <v>384</v>
      </c>
      <c r="BC32" s="1" t="s">
        <v>394</v>
      </c>
      <c r="BD32" t="s">
        <v>389</v>
      </c>
      <c r="BE32" t="s">
        <v>106</v>
      </c>
      <c r="BF32">
        <v>37.814781189999998</v>
      </c>
      <c r="BG32">
        <v>-122.28234860000001</v>
      </c>
      <c r="BH32" t="s">
        <v>109</v>
      </c>
      <c r="BI32">
        <v>0.16666666666666699</v>
      </c>
      <c r="BJ32">
        <v>100</v>
      </c>
    </row>
    <row r="33" spans="1:62" x14ac:dyDescent="0.3">
      <c r="A33" s="1" t="s">
        <v>393</v>
      </c>
      <c r="B33" s="1" t="s">
        <v>261</v>
      </c>
      <c r="C33" t="s">
        <v>383</v>
      </c>
      <c r="D33">
        <v>2011</v>
      </c>
      <c r="E33" t="s">
        <v>262</v>
      </c>
      <c r="F33" t="s">
        <v>59</v>
      </c>
      <c r="G33">
        <v>0</v>
      </c>
      <c r="H33">
        <v>0</v>
      </c>
      <c r="I33">
        <v>0.2377312</v>
      </c>
      <c r="J33">
        <v>0.87960559999999999</v>
      </c>
      <c r="K33">
        <v>1.236202</v>
      </c>
      <c r="L33">
        <v>2.4248590000000001</v>
      </c>
      <c r="M33">
        <v>7</v>
      </c>
      <c r="N33" t="s">
        <v>2588</v>
      </c>
      <c r="O33">
        <v>0.32680795031915999</v>
      </c>
      <c r="P33">
        <v>0.31080795031915998</v>
      </c>
      <c r="Q33" s="3">
        <v>0.48159751612903201</v>
      </c>
      <c r="R33">
        <v>0.35684179186877701</v>
      </c>
      <c r="S33" s="5">
        <v>0.19018499999999999</v>
      </c>
      <c r="T33">
        <v>31</v>
      </c>
      <c r="U33">
        <v>12</v>
      </c>
      <c r="V33">
        <v>12</v>
      </c>
      <c r="W33">
        <v>8</v>
      </c>
      <c r="X33">
        <v>7</v>
      </c>
      <c r="Y33">
        <v>8</v>
      </c>
      <c r="Z33">
        <v>8</v>
      </c>
      <c r="AA33">
        <v>1</v>
      </c>
      <c r="AB33">
        <v>38.709677419354797</v>
      </c>
      <c r="AC33" t="s">
        <v>60</v>
      </c>
      <c r="AD33" t="s">
        <v>60</v>
      </c>
      <c r="AE33" t="s">
        <v>263</v>
      </c>
      <c r="AF33" t="s">
        <v>68</v>
      </c>
      <c r="AI33">
        <v>1</v>
      </c>
      <c r="AJ33" s="2">
        <v>2.5000000000000002E-6</v>
      </c>
      <c r="AK33">
        <v>1</v>
      </c>
      <c r="AL33">
        <v>0</v>
      </c>
      <c r="AM33">
        <v>0</v>
      </c>
      <c r="AN33">
        <v>0.59432799999999997</v>
      </c>
      <c r="AO33">
        <v>2.199014</v>
      </c>
      <c r="AP33">
        <v>3.0905049999999998</v>
      </c>
      <c r="AQ33">
        <v>6.0621475</v>
      </c>
      <c r="AR33">
        <v>1.2039937903225799</v>
      </c>
      <c r="AS33">
        <v>0.47546250000000001</v>
      </c>
      <c r="AT33">
        <v>0</v>
      </c>
      <c r="AU33">
        <v>0</v>
      </c>
      <c r="AV33">
        <v>2.3773119999999999E-4</v>
      </c>
      <c r="AW33">
        <v>8.7960559999999998E-4</v>
      </c>
      <c r="AX33">
        <v>1.236202E-3</v>
      </c>
      <c r="AY33">
        <v>2.4248590000000001E-3</v>
      </c>
      <c r="AZ33">
        <v>4.8159751612903199E-4</v>
      </c>
      <c r="BA33">
        <v>1.90185E-4</v>
      </c>
      <c r="BB33" t="s">
        <v>384</v>
      </c>
      <c r="BC33" s="1" t="s">
        <v>394</v>
      </c>
      <c r="BD33" t="s">
        <v>389</v>
      </c>
      <c r="BE33" t="s">
        <v>106</v>
      </c>
      <c r="BF33">
        <v>37.814781189999998</v>
      </c>
      <c r="BG33">
        <v>-122.28234860000001</v>
      </c>
      <c r="BH33" t="s">
        <v>109</v>
      </c>
      <c r="BI33">
        <v>0.4</v>
      </c>
      <c r="BJ33">
        <v>1000</v>
      </c>
    </row>
    <row r="34" spans="1:62" x14ac:dyDescent="0.3">
      <c r="A34" s="1" t="s">
        <v>413</v>
      </c>
      <c r="B34" s="1" t="s">
        <v>171</v>
      </c>
      <c r="C34" t="s">
        <v>383</v>
      </c>
      <c r="D34">
        <v>2011</v>
      </c>
      <c r="E34" t="s">
        <v>172</v>
      </c>
      <c r="F34" t="s">
        <v>388</v>
      </c>
      <c r="G34">
        <v>0.14052275634575601</v>
      </c>
      <c r="H34">
        <v>0.16660758576087001</v>
      </c>
      <c r="I34">
        <v>0.20855200234989599</v>
      </c>
      <c r="J34">
        <v>0.275570619565217</v>
      </c>
      <c r="K34">
        <v>0.358767135652174</v>
      </c>
      <c r="L34">
        <v>0.77398699000000004</v>
      </c>
      <c r="M34">
        <v>1</v>
      </c>
      <c r="N34" t="s">
        <v>2589</v>
      </c>
      <c r="O34">
        <v>0.56947589369701501</v>
      </c>
      <c r="P34">
        <v>0.45570521439687001</v>
      </c>
      <c r="Q34" s="3">
        <v>0.232366743802881</v>
      </c>
      <c r="R34">
        <v>8.5433086110520296E-3</v>
      </c>
      <c r="S34" s="5">
        <v>0.17202600000000001</v>
      </c>
      <c r="T34">
        <v>306</v>
      </c>
      <c r="U34">
        <v>85</v>
      </c>
      <c r="V34">
        <v>0</v>
      </c>
      <c r="W34">
        <v>88</v>
      </c>
      <c r="X34">
        <v>59</v>
      </c>
      <c r="Y34">
        <v>84</v>
      </c>
      <c r="Z34">
        <v>75</v>
      </c>
      <c r="AA34">
        <v>1</v>
      </c>
      <c r="AB34">
        <v>27.7777777777778</v>
      </c>
      <c r="AC34" t="s">
        <v>60</v>
      </c>
      <c r="AD34" t="s">
        <v>60</v>
      </c>
      <c r="AE34" t="s">
        <v>172</v>
      </c>
      <c r="AF34" t="s">
        <v>84</v>
      </c>
      <c r="AG34" t="s">
        <v>62</v>
      </c>
      <c r="AI34">
        <v>1</v>
      </c>
      <c r="AJ34" t="s">
        <v>60</v>
      </c>
      <c r="AK34">
        <v>0.7</v>
      </c>
      <c r="AL34" t="s">
        <v>60</v>
      </c>
      <c r="AM34" t="s">
        <v>60</v>
      </c>
      <c r="AN34" t="s">
        <v>60</v>
      </c>
      <c r="AO34" t="s">
        <v>60</v>
      </c>
      <c r="AP34" t="s">
        <v>60</v>
      </c>
      <c r="AQ34" t="s">
        <v>60</v>
      </c>
      <c r="AR34" t="s">
        <v>60</v>
      </c>
      <c r="AS34" t="s">
        <v>60</v>
      </c>
      <c r="AT34">
        <v>2.0074679477965099E-4</v>
      </c>
      <c r="AU34">
        <v>2.3801083680124199E-4</v>
      </c>
      <c r="AV34">
        <v>2.9793143192842399E-4</v>
      </c>
      <c r="AW34">
        <v>3.93672313664596E-4</v>
      </c>
      <c r="AX34">
        <v>5.1252447950310605E-4</v>
      </c>
      <c r="AY34">
        <v>1.1056957000000001E-3</v>
      </c>
      <c r="AZ34">
        <v>3.3195249114697199E-4</v>
      </c>
      <c r="BA34">
        <v>2.45751428571429E-4</v>
      </c>
      <c r="BB34" t="s">
        <v>384</v>
      </c>
      <c r="BC34" s="1" t="s">
        <v>414</v>
      </c>
      <c r="BD34" t="s">
        <v>110</v>
      </c>
      <c r="BE34" t="s">
        <v>96</v>
      </c>
      <c r="BF34">
        <v>37.689613340000001</v>
      </c>
      <c r="BG34">
        <v>-121.6319122</v>
      </c>
      <c r="BH34" t="s">
        <v>415</v>
      </c>
      <c r="BI34" t="s">
        <v>60</v>
      </c>
      <c r="BJ34">
        <v>700</v>
      </c>
    </row>
    <row r="35" spans="1:62" x14ac:dyDescent="0.3">
      <c r="A35" s="1" t="s">
        <v>416</v>
      </c>
      <c r="B35" s="1" t="s">
        <v>209</v>
      </c>
      <c r="C35" t="s">
        <v>383</v>
      </c>
      <c r="D35">
        <v>2011</v>
      </c>
      <c r="E35" t="s">
        <v>210</v>
      </c>
      <c r="F35" t="s">
        <v>59</v>
      </c>
      <c r="G35">
        <v>0.49575443000000002</v>
      </c>
      <c r="H35">
        <v>0.52375062500000003</v>
      </c>
      <c r="I35">
        <v>0.55048865000000002</v>
      </c>
      <c r="J35">
        <v>0.57722667500000002</v>
      </c>
      <c r="K35">
        <v>0.59138210000000002</v>
      </c>
      <c r="L35">
        <v>0.62912990000000002</v>
      </c>
      <c r="M35">
        <v>7</v>
      </c>
      <c r="N35" t="s">
        <v>2590</v>
      </c>
      <c r="O35">
        <v>0.54700035103933009</v>
      </c>
      <c r="P35">
        <v>3.5103933E-7</v>
      </c>
      <c r="Q35" s="3">
        <v>0.54860129000000002</v>
      </c>
      <c r="R35">
        <v>1.8982228115802401E-3</v>
      </c>
      <c r="S35" s="5">
        <v>0.12582599999999999</v>
      </c>
      <c r="T35">
        <v>30</v>
      </c>
      <c r="U35">
        <v>0</v>
      </c>
      <c r="V35">
        <v>0</v>
      </c>
      <c r="W35">
        <v>8</v>
      </c>
      <c r="X35">
        <v>6</v>
      </c>
      <c r="Y35">
        <v>8</v>
      </c>
      <c r="Z35">
        <v>8</v>
      </c>
      <c r="AA35">
        <v>1</v>
      </c>
      <c r="AB35">
        <v>0</v>
      </c>
      <c r="AC35" t="s">
        <v>60</v>
      </c>
      <c r="AD35" t="s">
        <v>60</v>
      </c>
      <c r="AE35" t="s">
        <v>211</v>
      </c>
      <c r="AF35" t="s">
        <v>93</v>
      </c>
      <c r="AI35">
        <v>1</v>
      </c>
      <c r="AJ35" s="2">
        <v>6.0000000000000002E-6</v>
      </c>
      <c r="AK35">
        <v>0.1</v>
      </c>
      <c r="AL35">
        <v>2.97452658</v>
      </c>
      <c r="AM35">
        <v>3.1425037499999999</v>
      </c>
      <c r="AN35">
        <v>3.3029318999999999</v>
      </c>
      <c r="AO35">
        <v>3.4633600499999999</v>
      </c>
      <c r="AP35">
        <v>3.5482925999999999</v>
      </c>
      <c r="AQ35">
        <v>3.7747793999999999</v>
      </c>
      <c r="AR35">
        <v>3.2916077399999999</v>
      </c>
      <c r="AS35">
        <v>0.75495599999999996</v>
      </c>
      <c r="AT35">
        <v>4.9575443E-3</v>
      </c>
      <c r="AU35">
        <v>5.2375062500000001E-3</v>
      </c>
      <c r="AV35">
        <v>5.5048865000000002E-3</v>
      </c>
      <c r="AW35">
        <v>5.7722667500000003E-3</v>
      </c>
      <c r="AX35">
        <v>5.9138209999999997E-3</v>
      </c>
      <c r="AY35">
        <v>6.2912990000000002E-3</v>
      </c>
      <c r="AZ35">
        <v>5.4860129000000001E-3</v>
      </c>
      <c r="BA35">
        <v>1.25826E-3</v>
      </c>
      <c r="BB35" t="s">
        <v>417</v>
      </c>
      <c r="BC35" s="1" t="s">
        <v>418</v>
      </c>
      <c r="BD35" t="s">
        <v>419</v>
      </c>
      <c r="BE35" t="s">
        <v>63</v>
      </c>
      <c r="BF35">
        <v>39.757370000000002</v>
      </c>
      <c r="BG35">
        <v>-121.8432846</v>
      </c>
      <c r="BH35" t="s">
        <v>107</v>
      </c>
      <c r="BI35">
        <v>0.16666666666666699</v>
      </c>
      <c r="BJ35">
        <v>100</v>
      </c>
    </row>
    <row r="36" spans="1:62" x14ac:dyDescent="0.3">
      <c r="A36" s="1" t="s">
        <v>420</v>
      </c>
      <c r="B36" s="1" t="s">
        <v>209</v>
      </c>
      <c r="C36" t="s">
        <v>383</v>
      </c>
      <c r="D36">
        <v>2011</v>
      </c>
      <c r="E36" t="s">
        <v>210</v>
      </c>
      <c r="F36" t="s">
        <v>59</v>
      </c>
      <c r="G36">
        <v>0.50330390000000003</v>
      </c>
      <c r="H36">
        <v>0.50330390000000003</v>
      </c>
      <c r="I36">
        <v>0.56621699999999997</v>
      </c>
      <c r="J36">
        <v>0.66058640000000002</v>
      </c>
      <c r="K36">
        <v>0.75495590000000001</v>
      </c>
      <c r="L36">
        <v>0.81786890000000001</v>
      </c>
      <c r="M36">
        <v>7</v>
      </c>
      <c r="N36" t="s">
        <v>2591</v>
      </c>
      <c r="O36">
        <v>0.54717712168323507</v>
      </c>
      <c r="P36">
        <v>1.7712168323499999E-4</v>
      </c>
      <c r="Q36" s="3">
        <v>0.58854090322580599</v>
      </c>
      <c r="R36">
        <v>1.04356170670237E-2</v>
      </c>
      <c r="S36" s="5">
        <v>6.2912990000000002E-2</v>
      </c>
      <c r="T36">
        <v>31</v>
      </c>
      <c r="U36">
        <v>0</v>
      </c>
      <c r="V36">
        <v>0</v>
      </c>
      <c r="W36">
        <v>8</v>
      </c>
      <c r="X36">
        <v>7</v>
      </c>
      <c r="Y36">
        <v>8</v>
      </c>
      <c r="Z36">
        <v>8</v>
      </c>
      <c r="AA36">
        <v>1</v>
      </c>
      <c r="AB36">
        <v>0</v>
      </c>
      <c r="AC36" t="s">
        <v>60</v>
      </c>
      <c r="AD36" t="s">
        <v>60</v>
      </c>
      <c r="AE36" t="s">
        <v>211</v>
      </c>
      <c r="AF36" t="s">
        <v>93</v>
      </c>
      <c r="AI36">
        <v>1</v>
      </c>
      <c r="AJ36" s="2">
        <v>6.0000000000000002E-6</v>
      </c>
      <c r="AK36">
        <v>0.1</v>
      </c>
      <c r="AL36">
        <v>3.0198233999999999</v>
      </c>
      <c r="AM36">
        <v>3.0198233999999999</v>
      </c>
      <c r="AN36">
        <v>3.3973019999999998</v>
      </c>
      <c r="AO36">
        <v>3.9635183999999999</v>
      </c>
      <c r="AP36">
        <v>4.5297353999999999</v>
      </c>
      <c r="AQ36">
        <v>4.9072133999999998</v>
      </c>
      <c r="AR36">
        <v>3.5312454193548399</v>
      </c>
      <c r="AS36">
        <v>0.37747794000000001</v>
      </c>
      <c r="AT36">
        <v>5.0330389999999996E-3</v>
      </c>
      <c r="AU36">
        <v>5.0330389999999996E-3</v>
      </c>
      <c r="AV36">
        <v>5.6621700000000002E-3</v>
      </c>
      <c r="AW36">
        <v>6.6058640000000004E-3</v>
      </c>
      <c r="AX36">
        <v>7.549559E-3</v>
      </c>
      <c r="AY36">
        <v>8.1786889999999994E-3</v>
      </c>
      <c r="AZ36">
        <v>5.8854090322580602E-3</v>
      </c>
      <c r="BA36">
        <v>6.2912989999999995E-4</v>
      </c>
      <c r="BB36" t="s">
        <v>421</v>
      </c>
      <c r="BC36" s="1" t="s">
        <v>422</v>
      </c>
      <c r="BD36" t="s">
        <v>423</v>
      </c>
      <c r="BE36" t="s">
        <v>63</v>
      </c>
      <c r="BF36">
        <v>37.936012269999999</v>
      </c>
      <c r="BG36">
        <v>-122.0261536</v>
      </c>
      <c r="BH36" t="s">
        <v>109</v>
      </c>
      <c r="BI36">
        <v>0.16666666666666699</v>
      </c>
      <c r="BJ36">
        <v>100</v>
      </c>
    </row>
    <row r="37" spans="1:62" x14ac:dyDescent="0.3">
      <c r="A37" s="1" t="s">
        <v>425</v>
      </c>
      <c r="B37" s="1" t="s">
        <v>209</v>
      </c>
      <c r="C37" t="s">
        <v>383</v>
      </c>
      <c r="D37">
        <v>2011</v>
      </c>
      <c r="E37" t="s">
        <v>210</v>
      </c>
      <c r="F37" t="s">
        <v>59</v>
      </c>
      <c r="G37">
        <v>0.50330390000000003</v>
      </c>
      <c r="H37">
        <v>0.56621699999999997</v>
      </c>
      <c r="I37">
        <v>0.62912990000000002</v>
      </c>
      <c r="J37">
        <v>0.69204290000000002</v>
      </c>
      <c r="K37">
        <v>0.75495590000000001</v>
      </c>
      <c r="L37">
        <v>0.81786890000000001</v>
      </c>
      <c r="M37">
        <v>7</v>
      </c>
      <c r="N37" t="s">
        <v>2592</v>
      </c>
      <c r="O37">
        <v>0.54710400007898707</v>
      </c>
      <c r="P37">
        <v>1.04000078987E-4</v>
      </c>
      <c r="Q37" s="3">
        <v>0.63699404062499998</v>
      </c>
      <c r="R37">
        <v>8.6183227461424892E-3</v>
      </c>
      <c r="S37" s="5">
        <v>6.2912990000000002E-2</v>
      </c>
      <c r="T37">
        <v>32</v>
      </c>
      <c r="U37">
        <v>0</v>
      </c>
      <c r="V37">
        <v>0</v>
      </c>
      <c r="W37">
        <v>8</v>
      </c>
      <c r="X37">
        <v>7</v>
      </c>
      <c r="Y37">
        <v>8</v>
      </c>
      <c r="Z37">
        <v>9</v>
      </c>
      <c r="AA37">
        <v>1</v>
      </c>
      <c r="AB37">
        <v>0</v>
      </c>
      <c r="AC37" t="s">
        <v>60</v>
      </c>
      <c r="AD37" t="s">
        <v>60</v>
      </c>
      <c r="AE37" t="s">
        <v>211</v>
      </c>
      <c r="AF37" t="s">
        <v>93</v>
      </c>
      <c r="AI37">
        <v>1</v>
      </c>
      <c r="AJ37" s="2">
        <v>6.0000000000000002E-6</v>
      </c>
      <c r="AK37">
        <v>0.1</v>
      </c>
      <c r="AL37">
        <v>3.0198233999999999</v>
      </c>
      <c r="AM37">
        <v>3.3973019999999998</v>
      </c>
      <c r="AN37">
        <v>3.7747793999999999</v>
      </c>
      <c r="AO37">
        <v>4.1522573999999999</v>
      </c>
      <c r="AP37">
        <v>4.5297353999999999</v>
      </c>
      <c r="AQ37">
        <v>4.9072133999999998</v>
      </c>
      <c r="AR37">
        <v>3.8219642437500001</v>
      </c>
      <c r="AS37">
        <v>0.37747794000000001</v>
      </c>
      <c r="AT37">
        <v>5.0330389999999996E-3</v>
      </c>
      <c r="AU37">
        <v>5.6621700000000002E-3</v>
      </c>
      <c r="AV37">
        <v>6.2912990000000002E-3</v>
      </c>
      <c r="AW37">
        <v>6.9204289999999996E-3</v>
      </c>
      <c r="AX37">
        <v>7.549559E-3</v>
      </c>
      <c r="AY37">
        <v>8.1786889999999994E-3</v>
      </c>
      <c r="AZ37">
        <v>6.3699404062499999E-3</v>
      </c>
      <c r="BA37">
        <v>6.2912989999999995E-4</v>
      </c>
      <c r="BB37" t="s">
        <v>421</v>
      </c>
      <c r="BC37" s="1" t="s">
        <v>426</v>
      </c>
      <c r="BD37" t="s">
        <v>427</v>
      </c>
      <c r="BE37" t="s">
        <v>106</v>
      </c>
      <c r="BF37">
        <v>37.948173519999997</v>
      </c>
      <c r="BG37">
        <v>-122.3648529</v>
      </c>
      <c r="BH37" t="s">
        <v>100</v>
      </c>
      <c r="BI37">
        <v>0.16666666666666699</v>
      </c>
      <c r="BJ37">
        <v>100</v>
      </c>
    </row>
    <row r="38" spans="1:62" x14ac:dyDescent="0.3">
      <c r="A38" s="1" t="s">
        <v>425</v>
      </c>
      <c r="B38" s="1" t="s">
        <v>261</v>
      </c>
      <c r="C38" t="s">
        <v>383</v>
      </c>
      <c r="D38">
        <v>2011</v>
      </c>
      <c r="E38" t="s">
        <v>262</v>
      </c>
      <c r="F38" t="s">
        <v>59</v>
      </c>
      <c r="G38">
        <v>0</v>
      </c>
      <c r="H38">
        <v>0</v>
      </c>
      <c r="I38">
        <v>0.3328238</v>
      </c>
      <c r="J38">
        <v>0.42791630000000003</v>
      </c>
      <c r="K38">
        <v>0.61810120000000002</v>
      </c>
      <c r="L38">
        <v>1.1411100000000001</v>
      </c>
      <c r="M38">
        <v>7</v>
      </c>
      <c r="N38" t="s">
        <v>2593</v>
      </c>
      <c r="O38">
        <v>0.20028967687746402</v>
      </c>
      <c r="P38">
        <v>0.184289676877464</v>
      </c>
      <c r="Q38" s="3">
        <v>0.30607899374999997</v>
      </c>
      <c r="R38">
        <v>7.6852844931399295E-2</v>
      </c>
      <c r="S38" s="5">
        <v>0.19018499999999999</v>
      </c>
      <c r="T38">
        <v>32</v>
      </c>
      <c r="U38">
        <v>10</v>
      </c>
      <c r="V38">
        <v>10</v>
      </c>
      <c r="W38">
        <v>8</v>
      </c>
      <c r="X38">
        <v>7</v>
      </c>
      <c r="Y38">
        <v>8</v>
      </c>
      <c r="Z38">
        <v>9</v>
      </c>
      <c r="AA38">
        <v>1</v>
      </c>
      <c r="AB38">
        <v>31.25</v>
      </c>
      <c r="AC38" t="s">
        <v>60</v>
      </c>
      <c r="AD38" t="s">
        <v>60</v>
      </c>
      <c r="AE38" t="s">
        <v>263</v>
      </c>
      <c r="AF38" t="s">
        <v>68</v>
      </c>
      <c r="AI38">
        <v>1</v>
      </c>
      <c r="AJ38" s="2">
        <v>2.5000000000000002E-6</v>
      </c>
      <c r="AK38">
        <v>1</v>
      </c>
      <c r="AL38">
        <v>0</v>
      </c>
      <c r="AM38">
        <v>0</v>
      </c>
      <c r="AN38">
        <v>0.83205949999999995</v>
      </c>
      <c r="AO38">
        <v>1.0697907499999999</v>
      </c>
      <c r="AP38">
        <v>1.545253</v>
      </c>
      <c r="AQ38">
        <v>2.8527749999999998</v>
      </c>
      <c r="AR38">
        <v>0.76519748437500001</v>
      </c>
      <c r="AS38">
        <v>0.47546250000000001</v>
      </c>
      <c r="AT38">
        <v>0</v>
      </c>
      <c r="AU38">
        <v>0</v>
      </c>
      <c r="AV38">
        <v>3.328238E-4</v>
      </c>
      <c r="AW38">
        <v>4.2791630000000002E-4</v>
      </c>
      <c r="AX38">
        <v>6.1810119999999998E-4</v>
      </c>
      <c r="AY38">
        <v>1.1411100000000001E-3</v>
      </c>
      <c r="AZ38">
        <v>3.0607899374999998E-4</v>
      </c>
      <c r="BA38">
        <v>1.90185E-4</v>
      </c>
      <c r="BB38" t="s">
        <v>421</v>
      </c>
      <c r="BC38" s="1" t="s">
        <v>426</v>
      </c>
      <c r="BD38" t="s">
        <v>427</v>
      </c>
      <c r="BE38" t="s">
        <v>106</v>
      </c>
      <c r="BF38">
        <v>37.948173519999997</v>
      </c>
      <c r="BG38">
        <v>-122.3648529</v>
      </c>
      <c r="BH38" t="s">
        <v>100</v>
      </c>
      <c r="BI38">
        <v>0.4</v>
      </c>
      <c r="BJ38">
        <v>1000</v>
      </c>
    </row>
    <row r="39" spans="1:62" x14ac:dyDescent="0.3">
      <c r="A39" s="1" t="s">
        <v>428</v>
      </c>
      <c r="B39" s="1" t="s">
        <v>209</v>
      </c>
      <c r="C39" t="s">
        <v>383</v>
      </c>
      <c r="D39">
        <v>2011</v>
      </c>
      <c r="E39" t="s">
        <v>210</v>
      </c>
      <c r="F39" t="s">
        <v>59</v>
      </c>
      <c r="G39">
        <v>0.50330390000000003</v>
      </c>
      <c r="H39">
        <v>0.53476045000000005</v>
      </c>
      <c r="I39">
        <v>0.62912990000000002</v>
      </c>
      <c r="J39">
        <v>0.69204290000000002</v>
      </c>
      <c r="K39">
        <v>0.69204290000000002</v>
      </c>
      <c r="L39">
        <v>0.81786890000000001</v>
      </c>
      <c r="M39">
        <v>7</v>
      </c>
      <c r="N39" t="s">
        <v>2594</v>
      </c>
      <c r="O39">
        <v>0.54720587307398505</v>
      </c>
      <c r="P39">
        <v>2.0587307398500001E-4</v>
      </c>
      <c r="Q39" s="3">
        <v>0.61086486451612898</v>
      </c>
      <c r="R39">
        <v>9.5503765647750299E-3</v>
      </c>
      <c r="S39" s="5">
        <v>6.2912990000000002E-2</v>
      </c>
      <c r="T39">
        <v>31</v>
      </c>
      <c r="U39">
        <v>0</v>
      </c>
      <c r="V39">
        <v>0</v>
      </c>
      <c r="W39">
        <v>8</v>
      </c>
      <c r="X39">
        <v>7</v>
      </c>
      <c r="Y39">
        <v>8</v>
      </c>
      <c r="Z39">
        <v>8</v>
      </c>
      <c r="AA39">
        <v>1</v>
      </c>
      <c r="AB39">
        <v>0</v>
      </c>
      <c r="AC39" t="s">
        <v>60</v>
      </c>
      <c r="AD39" t="s">
        <v>60</v>
      </c>
      <c r="AE39" t="s">
        <v>211</v>
      </c>
      <c r="AF39" t="s">
        <v>93</v>
      </c>
      <c r="AI39">
        <v>1</v>
      </c>
      <c r="AJ39" s="2">
        <v>6.0000000000000002E-6</v>
      </c>
      <c r="AK39">
        <v>0.1</v>
      </c>
      <c r="AL39">
        <v>3.0198233999999999</v>
      </c>
      <c r="AM39">
        <v>3.2085626999999999</v>
      </c>
      <c r="AN39">
        <v>3.7747793999999999</v>
      </c>
      <c r="AO39">
        <v>4.1522573999999999</v>
      </c>
      <c r="AP39">
        <v>4.1522573999999999</v>
      </c>
      <c r="AQ39">
        <v>4.9072133999999998</v>
      </c>
      <c r="AR39">
        <v>3.6651891870967699</v>
      </c>
      <c r="AS39">
        <v>0.37747794000000001</v>
      </c>
      <c r="AT39">
        <v>5.0330389999999996E-3</v>
      </c>
      <c r="AU39">
        <v>5.3476045000000003E-3</v>
      </c>
      <c r="AV39">
        <v>6.2912990000000002E-3</v>
      </c>
      <c r="AW39">
        <v>6.9204289999999996E-3</v>
      </c>
      <c r="AX39">
        <v>6.9204289999999996E-3</v>
      </c>
      <c r="AY39">
        <v>8.1786889999999994E-3</v>
      </c>
      <c r="AZ39">
        <v>6.1086486451612902E-3</v>
      </c>
      <c r="BA39">
        <v>6.2912989999999995E-4</v>
      </c>
      <c r="BB39" t="s">
        <v>421</v>
      </c>
      <c r="BC39" s="1" t="s">
        <v>429</v>
      </c>
      <c r="BD39" t="s">
        <v>430</v>
      </c>
      <c r="BE39" t="s">
        <v>63</v>
      </c>
      <c r="BF39">
        <v>38.054920199999998</v>
      </c>
      <c r="BG39">
        <v>-122.2332306</v>
      </c>
      <c r="BH39" t="s">
        <v>100</v>
      </c>
      <c r="BI39">
        <v>0.16666666666666699</v>
      </c>
      <c r="BJ39">
        <v>100</v>
      </c>
    </row>
    <row r="40" spans="1:62" x14ac:dyDescent="0.3">
      <c r="A40" s="1" t="s">
        <v>431</v>
      </c>
      <c r="B40" s="1" t="s">
        <v>209</v>
      </c>
      <c r="C40" t="s">
        <v>383</v>
      </c>
      <c r="D40">
        <v>2011</v>
      </c>
      <c r="E40" t="s">
        <v>210</v>
      </c>
      <c r="F40" t="s">
        <v>59</v>
      </c>
      <c r="G40">
        <v>0.50330390000000003</v>
      </c>
      <c r="H40">
        <v>0.50330390000000003</v>
      </c>
      <c r="I40">
        <v>0.56621699999999997</v>
      </c>
      <c r="J40">
        <v>0.62912990000000002</v>
      </c>
      <c r="K40">
        <v>0.69204290000000002</v>
      </c>
      <c r="L40">
        <v>0.75495590000000001</v>
      </c>
      <c r="M40">
        <v>7</v>
      </c>
      <c r="N40" t="s">
        <v>2595</v>
      </c>
      <c r="O40">
        <v>0.54782281140191702</v>
      </c>
      <c r="P40">
        <v>8.2281140191700001E-4</v>
      </c>
      <c r="Q40" s="3">
        <v>0.58448199677419399</v>
      </c>
      <c r="R40">
        <v>7.9671589595403207E-3</v>
      </c>
      <c r="S40" s="5">
        <v>6.2912990000000002E-2</v>
      </c>
      <c r="T40">
        <v>31</v>
      </c>
      <c r="U40">
        <v>0</v>
      </c>
      <c r="V40">
        <v>0</v>
      </c>
      <c r="W40">
        <v>8</v>
      </c>
      <c r="X40">
        <v>7</v>
      </c>
      <c r="Y40">
        <v>8</v>
      </c>
      <c r="Z40">
        <v>8</v>
      </c>
      <c r="AA40">
        <v>1</v>
      </c>
      <c r="AB40">
        <v>0</v>
      </c>
      <c r="AC40" t="s">
        <v>60</v>
      </c>
      <c r="AD40" t="s">
        <v>60</v>
      </c>
      <c r="AE40" t="s">
        <v>211</v>
      </c>
      <c r="AF40" t="s">
        <v>93</v>
      </c>
      <c r="AI40">
        <v>1</v>
      </c>
      <c r="AJ40" s="2">
        <v>6.0000000000000002E-6</v>
      </c>
      <c r="AK40">
        <v>0.1</v>
      </c>
      <c r="AL40">
        <v>3.0198233999999999</v>
      </c>
      <c r="AM40">
        <v>3.0198233999999999</v>
      </c>
      <c r="AN40">
        <v>3.3973019999999998</v>
      </c>
      <c r="AO40">
        <v>3.7747793999999999</v>
      </c>
      <c r="AP40">
        <v>4.1522573999999999</v>
      </c>
      <c r="AQ40">
        <v>4.5297353999999999</v>
      </c>
      <c r="AR40">
        <v>3.5068919806451602</v>
      </c>
      <c r="AS40">
        <v>0.37747794000000001</v>
      </c>
      <c r="AT40">
        <v>5.0330389999999996E-3</v>
      </c>
      <c r="AU40">
        <v>5.0330389999999996E-3</v>
      </c>
      <c r="AV40">
        <v>5.6621700000000002E-3</v>
      </c>
      <c r="AW40">
        <v>6.2912990000000002E-3</v>
      </c>
      <c r="AX40">
        <v>6.9204289999999996E-3</v>
      </c>
      <c r="AY40">
        <v>7.549559E-3</v>
      </c>
      <c r="AZ40">
        <v>5.8448199677419398E-3</v>
      </c>
      <c r="BA40">
        <v>6.2912989999999995E-4</v>
      </c>
      <c r="BB40" t="s">
        <v>421</v>
      </c>
      <c r="BC40" s="1" t="s">
        <v>432</v>
      </c>
      <c r="BD40" t="s">
        <v>433</v>
      </c>
      <c r="BE40" t="s">
        <v>96</v>
      </c>
      <c r="BF40">
        <v>38.006309510000001</v>
      </c>
      <c r="BG40">
        <v>-121.6419144</v>
      </c>
      <c r="BH40" t="s">
        <v>415</v>
      </c>
      <c r="BI40">
        <v>0.16666666666666699</v>
      </c>
      <c r="BJ40">
        <v>100</v>
      </c>
    </row>
    <row r="41" spans="1:62" x14ac:dyDescent="0.3">
      <c r="A41" s="1" t="s">
        <v>435</v>
      </c>
      <c r="B41" s="1" t="s">
        <v>209</v>
      </c>
      <c r="C41" t="s">
        <v>383</v>
      </c>
      <c r="D41">
        <v>2011</v>
      </c>
      <c r="E41" t="s">
        <v>210</v>
      </c>
      <c r="F41" t="s">
        <v>59</v>
      </c>
      <c r="G41">
        <v>0.44668228999999998</v>
      </c>
      <c r="H41">
        <v>0.50330390000000003</v>
      </c>
      <c r="I41">
        <v>0.56621699999999997</v>
      </c>
      <c r="J41">
        <v>0.62912990000000002</v>
      </c>
      <c r="K41">
        <v>0.69204290000000002</v>
      </c>
      <c r="L41">
        <v>0.81786890000000001</v>
      </c>
      <c r="M41">
        <v>7</v>
      </c>
      <c r="N41" t="s">
        <v>2596</v>
      </c>
      <c r="O41">
        <v>0.54711287142364906</v>
      </c>
      <c r="P41">
        <v>1.1287142364900001E-4</v>
      </c>
      <c r="Q41" s="3">
        <v>0.576047096875</v>
      </c>
      <c r="R41">
        <v>9.4761634953254709E-3</v>
      </c>
      <c r="S41" s="5">
        <v>6.2912990000000002E-2</v>
      </c>
      <c r="T41">
        <v>32</v>
      </c>
      <c r="U41">
        <v>0</v>
      </c>
      <c r="V41">
        <v>0</v>
      </c>
      <c r="W41">
        <v>8</v>
      </c>
      <c r="X41">
        <v>7</v>
      </c>
      <c r="Y41">
        <v>9</v>
      </c>
      <c r="Z41">
        <v>8</v>
      </c>
      <c r="AA41">
        <v>1</v>
      </c>
      <c r="AB41">
        <v>0</v>
      </c>
      <c r="AC41" t="s">
        <v>60</v>
      </c>
      <c r="AD41" t="s">
        <v>60</v>
      </c>
      <c r="AE41" t="s">
        <v>211</v>
      </c>
      <c r="AF41" t="s">
        <v>93</v>
      </c>
      <c r="AI41">
        <v>1</v>
      </c>
      <c r="AJ41" s="2">
        <v>6.0000000000000002E-6</v>
      </c>
      <c r="AK41">
        <v>0.1</v>
      </c>
      <c r="AL41">
        <v>2.6800937399999998</v>
      </c>
      <c r="AM41">
        <v>3.0198233999999999</v>
      </c>
      <c r="AN41">
        <v>3.3973019999999998</v>
      </c>
      <c r="AO41">
        <v>3.7747793999999999</v>
      </c>
      <c r="AP41">
        <v>4.1522573999999999</v>
      </c>
      <c r="AQ41">
        <v>4.9072133999999998</v>
      </c>
      <c r="AR41">
        <v>3.45628258125</v>
      </c>
      <c r="AS41">
        <v>0.37747794000000001</v>
      </c>
      <c r="AT41">
        <v>4.4668229000000004E-3</v>
      </c>
      <c r="AU41">
        <v>5.0330389999999996E-3</v>
      </c>
      <c r="AV41">
        <v>5.6621700000000002E-3</v>
      </c>
      <c r="AW41">
        <v>6.2912990000000002E-3</v>
      </c>
      <c r="AX41">
        <v>6.9204289999999996E-3</v>
      </c>
      <c r="AY41">
        <v>8.1786889999999994E-3</v>
      </c>
      <c r="AZ41">
        <v>5.7604709687499997E-3</v>
      </c>
      <c r="BA41">
        <v>6.2912989999999995E-4</v>
      </c>
      <c r="BB41" t="s">
        <v>421</v>
      </c>
      <c r="BC41" s="1" t="s">
        <v>436</v>
      </c>
      <c r="BD41" t="s">
        <v>434</v>
      </c>
      <c r="BE41" t="s">
        <v>106</v>
      </c>
      <c r="BF41">
        <v>37.960399629999998</v>
      </c>
      <c r="BG41">
        <v>-122.35681150000001</v>
      </c>
      <c r="BH41" t="s">
        <v>107</v>
      </c>
      <c r="BI41">
        <v>0.16666666666666699</v>
      </c>
      <c r="BJ41">
        <v>100</v>
      </c>
    </row>
    <row r="42" spans="1:62" x14ac:dyDescent="0.3">
      <c r="A42" s="1" t="s">
        <v>435</v>
      </c>
      <c r="B42" s="1" t="s">
        <v>261</v>
      </c>
      <c r="C42" t="s">
        <v>383</v>
      </c>
      <c r="D42">
        <v>2011</v>
      </c>
      <c r="E42" t="s">
        <v>262</v>
      </c>
      <c r="F42" t="s">
        <v>59</v>
      </c>
      <c r="G42">
        <v>0</v>
      </c>
      <c r="H42">
        <v>0</v>
      </c>
      <c r="I42">
        <v>0.2377312</v>
      </c>
      <c r="J42">
        <v>0.38036999999999999</v>
      </c>
      <c r="K42">
        <v>0.56104575000000001</v>
      </c>
      <c r="L42">
        <v>0.76073999999999997</v>
      </c>
      <c r="M42">
        <v>7</v>
      </c>
      <c r="N42" t="s">
        <v>2597</v>
      </c>
      <c r="O42">
        <v>0.25228854357348401</v>
      </c>
      <c r="P42">
        <v>0.236288543573484</v>
      </c>
      <c r="Q42" s="3">
        <v>0.24218871249999999</v>
      </c>
      <c r="R42">
        <v>5.0515867083920502E-2</v>
      </c>
      <c r="S42" s="5">
        <v>0.19018499999999999</v>
      </c>
      <c r="T42">
        <v>32</v>
      </c>
      <c r="U42">
        <v>11</v>
      </c>
      <c r="V42">
        <v>11</v>
      </c>
      <c r="W42">
        <v>8</v>
      </c>
      <c r="X42">
        <v>7</v>
      </c>
      <c r="Y42">
        <v>9</v>
      </c>
      <c r="Z42">
        <v>8</v>
      </c>
      <c r="AA42">
        <v>1</v>
      </c>
      <c r="AB42">
        <v>34.375</v>
      </c>
      <c r="AC42" t="s">
        <v>60</v>
      </c>
      <c r="AD42" t="s">
        <v>60</v>
      </c>
      <c r="AE42" t="s">
        <v>263</v>
      </c>
      <c r="AF42" t="s">
        <v>68</v>
      </c>
      <c r="AI42">
        <v>1</v>
      </c>
      <c r="AJ42" s="2">
        <v>2.5000000000000002E-6</v>
      </c>
      <c r="AK42">
        <v>1</v>
      </c>
      <c r="AL42">
        <v>0</v>
      </c>
      <c r="AM42">
        <v>0</v>
      </c>
      <c r="AN42">
        <v>0.59432799999999997</v>
      </c>
      <c r="AO42">
        <v>0.95092500000000002</v>
      </c>
      <c r="AP42">
        <v>1.402614375</v>
      </c>
      <c r="AQ42">
        <v>1.90185</v>
      </c>
      <c r="AR42">
        <v>0.60547178125000001</v>
      </c>
      <c r="AS42">
        <v>0.47546250000000001</v>
      </c>
      <c r="AT42">
        <v>0</v>
      </c>
      <c r="AU42">
        <v>0</v>
      </c>
      <c r="AV42">
        <v>2.3773119999999999E-4</v>
      </c>
      <c r="AW42">
        <v>3.8036999999999999E-4</v>
      </c>
      <c r="AX42">
        <v>5.6104574999999996E-4</v>
      </c>
      <c r="AY42">
        <v>7.6073999999999998E-4</v>
      </c>
      <c r="AZ42">
        <v>2.4218871250000001E-4</v>
      </c>
      <c r="BA42">
        <v>1.90185E-4</v>
      </c>
      <c r="BB42" t="s">
        <v>421</v>
      </c>
      <c r="BC42" s="1" t="s">
        <v>436</v>
      </c>
      <c r="BD42" t="s">
        <v>434</v>
      </c>
      <c r="BE42" t="s">
        <v>106</v>
      </c>
      <c r="BF42">
        <v>37.960399629999998</v>
      </c>
      <c r="BG42">
        <v>-122.35681150000001</v>
      </c>
      <c r="BH42" t="s">
        <v>107</v>
      </c>
      <c r="BI42">
        <v>0.4</v>
      </c>
      <c r="BJ42">
        <v>1000</v>
      </c>
    </row>
    <row r="43" spans="1:62" x14ac:dyDescent="0.3">
      <c r="A43" s="1" t="s">
        <v>437</v>
      </c>
      <c r="B43" s="1" t="s">
        <v>209</v>
      </c>
      <c r="C43" t="s">
        <v>383</v>
      </c>
      <c r="D43">
        <v>2011</v>
      </c>
      <c r="E43" t="s">
        <v>210</v>
      </c>
      <c r="F43" t="s">
        <v>59</v>
      </c>
      <c r="G43">
        <v>0.50330390000000003</v>
      </c>
      <c r="H43">
        <v>0.50330390000000003</v>
      </c>
      <c r="I43">
        <v>0.56621699999999997</v>
      </c>
      <c r="J43">
        <v>0.66058640000000002</v>
      </c>
      <c r="K43">
        <v>0.69204290000000002</v>
      </c>
      <c r="L43">
        <v>0.81786890000000001</v>
      </c>
      <c r="M43">
        <v>7</v>
      </c>
      <c r="N43" t="s">
        <v>2598</v>
      </c>
      <c r="O43">
        <v>0.54724376052509605</v>
      </c>
      <c r="P43">
        <v>2.43760525096E-4</v>
      </c>
      <c r="Q43" s="3">
        <v>0.59259980322580597</v>
      </c>
      <c r="R43">
        <v>9.1758527427803199E-3</v>
      </c>
      <c r="S43" s="5">
        <v>6.2912990000000002E-2</v>
      </c>
      <c r="T43">
        <v>31</v>
      </c>
      <c r="U43">
        <v>0</v>
      </c>
      <c r="V43">
        <v>0</v>
      </c>
      <c r="W43">
        <v>8</v>
      </c>
      <c r="X43">
        <v>7</v>
      </c>
      <c r="Y43">
        <v>8</v>
      </c>
      <c r="Z43">
        <v>8</v>
      </c>
      <c r="AA43">
        <v>1</v>
      </c>
      <c r="AB43">
        <v>0</v>
      </c>
      <c r="AC43" t="s">
        <v>60</v>
      </c>
      <c r="AD43" t="s">
        <v>60</v>
      </c>
      <c r="AE43" t="s">
        <v>211</v>
      </c>
      <c r="AF43" t="s">
        <v>93</v>
      </c>
      <c r="AI43">
        <v>1</v>
      </c>
      <c r="AJ43" s="2">
        <v>6.0000000000000002E-6</v>
      </c>
      <c r="AK43">
        <v>0.1</v>
      </c>
      <c r="AL43">
        <v>3.0198233999999999</v>
      </c>
      <c r="AM43">
        <v>3.0198233999999999</v>
      </c>
      <c r="AN43">
        <v>3.3973019999999998</v>
      </c>
      <c r="AO43">
        <v>3.9635183999999999</v>
      </c>
      <c r="AP43">
        <v>4.1522573999999999</v>
      </c>
      <c r="AQ43">
        <v>4.9072133999999998</v>
      </c>
      <c r="AR43">
        <v>3.5555988193548398</v>
      </c>
      <c r="AS43">
        <v>0.37747794000000001</v>
      </c>
      <c r="AT43">
        <v>5.0330389999999996E-3</v>
      </c>
      <c r="AU43">
        <v>5.0330389999999996E-3</v>
      </c>
      <c r="AV43">
        <v>5.6621700000000002E-3</v>
      </c>
      <c r="AW43">
        <v>6.6058640000000004E-3</v>
      </c>
      <c r="AX43">
        <v>6.9204289999999996E-3</v>
      </c>
      <c r="AY43">
        <v>8.1786889999999994E-3</v>
      </c>
      <c r="AZ43">
        <v>5.92599803225806E-3</v>
      </c>
      <c r="BA43">
        <v>6.2912989999999995E-4</v>
      </c>
      <c r="BB43" t="s">
        <v>421</v>
      </c>
      <c r="BC43" s="1" t="s">
        <v>438</v>
      </c>
      <c r="BD43" t="s">
        <v>439</v>
      </c>
      <c r="BE43" t="s">
        <v>106</v>
      </c>
      <c r="BF43">
        <v>38.012817380000001</v>
      </c>
      <c r="BG43">
        <v>-122.13446810000001</v>
      </c>
      <c r="BH43" t="s">
        <v>109</v>
      </c>
      <c r="BI43">
        <v>0.16666666666666699</v>
      </c>
      <c r="BJ43">
        <v>100</v>
      </c>
    </row>
    <row r="44" spans="1:62" x14ac:dyDescent="0.3">
      <c r="A44" s="1" t="s">
        <v>440</v>
      </c>
      <c r="B44" s="1" t="s">
        <v>209</v>
      </c>
      <c r="C44" t="s">
        <v>383</v>
      </c>
      <c r="D44">
        <v>2011</v>
      </c>
      <c r="E44" t="s">
        <v>210</v>
      </c>
      <c r="F44" t="s">
        <v>59</v>
      </c>
      <c r="G44">
        <v>0.46429793000000003</v>
      </c>
      <c r="H44">
        <v>0.52217780000000003</v>
      </c>
      <c r="I44">
        <v>0.55363430000000002</v>
      </c>
      <c r="J44">
        <v>0.57565387499999998</v>
      </c>
      <c r="K44">
        <v>0.62912990000000002</v>
      </c>
      <c r="L44">
        <v>0.62912990000000002</v>
      </c>
      <c r="M44">
        <v>7</v>
      </c>
      <c r="N44" t="s">
        <v>2599</v>
      </c>
      <c r="O44">
        <v>0.54701819907750004</v>
      </c>
      <c r="P44">
        <v>1.8199077499999998E-5</v>
      </c>
      <c r="Q44" s="3">
        <v>0.54440710333333298</v>
      </c>
      <c r="R44">
        <v>2.7617128423334399E-3</v>
      </c>
      <c r="S44" s="5">
        <v>0.12582599999999999</v>
      </c>
      <c r="T44">
        <v>30</v>
      </c>
      <c r="U44">
        <v>0</v>
      </c>
      <c r="V44">
        <v>0</v>
      </c>
      <c r="W44">
        <v>8</v>
      </c>
      <c r="X44">
        <v>6</v>
      </c>
      <c r="Y44">
        <v>8</v>
      </c>
      <c r="Z44">
        <v>8</v>
      </c>
      <c r="AA44">
        <v>1</v>
      </c>
      <c r="AB44">
        <v>0</v>
      </c>
      <c r="AC44" t="s">
        <v>60</v>
      </c>
      <c r="AD44" t="s">
        <v>60</v>
      </c>
      <c r="AE44" t="s">
        <v>211</v>
      </c>
      <c r="AF44" t="s">
        <v>93</v>
      </c>
      <c r="AI44">
        <v>1</v>
      </c>
      <c r="AJ44" s="2">
        <v>6.0000000000000002E-6</v>
      </c>
      <c r="AK44">
        <v>0.1</v>
      </c>
      <c r="AL44">
        <v>2.78578758</v>
      </c>
      <c r="AM44">
        <v>3.1330667999999999</v>
      </c>
      <c r="AN44">
        <v>3.3218057999999999</v>
      </c>
      <c r="AO44">
        <v>3.4539232499999999</v>
      </c>
      <c r="AP44">
        <v>3.7747793999999999</v>
      </c>
      <c r="AQ44">
        <v>3.7747793999999999</v>
      </c>
      <c r="AR44">
        <v>3.2664426199999999</v>
      </c>
      <c r="AS44">
        <v>0.75495599999999996</v>
      </c>
      <c r="AT44">
        <v>4.6429792999999999E-3</v>
      </c>
      <c r="AU44">
        <v>5.2217779999999998E-3</v>
      </c>
      <c r="AV44">
        <v>5.536343E-3</v>
      </c>
      <c r="AW44">
        <v>5.7565387499999999E-3</v>
      </c>
      <c r="AX44">
        <v>6.2912990000000002E-3</v>
      </c>
      <c r="AY44">
        <v>6.2912990000000002E-3</v>
      </c>
      <c r="AZ44">
        <v>5.44407103333333E-3</v>
      </c>
      <c r="BA44">
        <v>1.25826E-3</v>
      </c>
      <c r="BB44" t="s">
        <v>441</v>
      </c>
      <c r="BC44" s="1" t="s">
        <v>442</v>
      </c>
      <c r="BD44" t="s">
        <v>441</v>
      </c>
      <c r="BE44" t="s">
        <v>63</v>
      </c>
      <c r="BF44">
        <v>36.781333920000002</v>
      </c>
      <c r="BG44">
        <v>-119.7731934</v>
      </c>
      <c r="BH44" t="s">
        <v>109</v>
      </c>
      <c r="BI44">
        <v>0.16666666666666699</v>
      </c>
      <c r="BJ44">
        <v>100</v>
      </c>
    </row>
    <row r="45" spans="1:62" x14ac:dyDescent="0.3">
      <c r="A45" s="1" t="s">
        <v>448</v>
      </c>
      <c r="B45" s="1" t="s">
        <v>90</v>
      </c>
      <c r="C45" t="s">
        <v>383</v>
      </c>
      <c r="D45">
        <v>2011</v>
      </c>
      <c r="E45" t="s">
        <v>91</v>
      </c>
      <c r="F45" t="s">
        <v>59</v>
      </c>
      <c r="G45" s="2">
        <v>9.3999999999999994E-5</v>
      </c>
      <c r="H45">
        <v>1.9000000000000001E-4</v>
      </c>
      <c r="I45">
        <v>3.2000000000000003E-4</v>
      </c>
      <c r="J45">
        <v>4.4999999999999999E-4</v>
      </c>
      <c r="K45">
        <v>6.3000000000000003E-4</v>
      </c>
      <c r="L45">
        <v>1.57E-3</v>
      </c>
      <c r="M45">
        <v>3</v>
      </c>
      <c r="N45" t="s">
        <v>2600</v>
      </c>
      <c r="O45">
        <v>3.8590217598500004E-4</v>
      </c>
      <c r="P45">
        <v>1.8590217598500001E-4</v>
      </c>
      <c r="Q45" s="3">
        <v>3.5123893805309698E-4</v>
      </c>
      <c r="R45" s="2">
        <v>5.8005594184576499E-8</v>
      </c>
      <c r="S45" s="5">
        <v>2.2061946902654899E-4</v>
      </c>
      <c r="T45">
        <v>113</v>
      </c>
      <c r="U45">
        <v>35</v>
      </c>
      <c r="V45">
        <v>3</v>
      </c>
      <c r="W45">
        <v>30</v>
      </c>
      <c r="X45">
        <v>27</v>
      </c>
      <c r="Y45">
        <v>31</v>
      </c>
      <c r="Z45">
        <v>25</v>
      </c>
      <c r="AA45">
        <v>1</v>
      </c>
      <c r="AB45">
        <v>30.973451327433601</v>
      </c>
      <c r="AC45" t="s">
        <v>60</v>
      </c>
      <c r="AD45" t="s">
        <v>60</v>
      </c>
      <c r="AE45" t="s">
        <v>92</v>
      </c>
      <c r="AF45" t="s">
        <v>84</v>
      </c>
      <c r="AG45" t="s">
        <v>93</v>
      </c>
      <c r="AH45" t="s">
        <v>94</v>
      </c>
      <c r="AI45">
        <v>1</v>
      </c>
      <c r="AJ45" t="s">
        <v>60</v>
      </c>
      <c r="AK45">
        <v>0.02</v>
      </c>
      <c r="AL45" t="s">
        <v>60</v>
      </c>
      <c r="AM45" t="s">
        <v>60</v>
      </c>
      <c r="AN45" t="s">
        <v>60</v>
      </c>
      <c r="AO45" t="s">
        <v>60</v>
      </c>
      <c r="AP45" t="s">
        <v>60</v>
      </c>
      <c r="AQ45" t="s">
        <v>60</v>
      </c>
      <c r="AR45" t="s">
        <v>60</v>
      </c>
      <c r="AS45" t="s">
        <v>60</v>
      </c>
      <c r="AT45" s="2">
        <v>4.6999999999999999E-6</v>
      </c>
      <c r="AU45" s="2">
        <v>9.5000000000000005E-6</v>
      </c>
      <c r="AV45" s="2">
        <v>1.5999999999999999E-5</v>
      </c>
      <c r="AW45" s="2">
        <v>2.2500000000000001E-5</v>
      </c>
      <c r="AX45" s="2">
        <v>3.15E-5</v>
      </c>
      <c r="AY45" s="2">
        <v>7.8499999999999997E-5</v>
      </c>
      <c r="AZ45" s="2">
        <v>1.7561946902654898E-5</v>
      </c>
      <c r="BA45" s="2">
        <v>1.1030973451327401E-5</v>
      </c>
      <c r="BB45" t="s">
        <v>441</v>
      </c>
      <c r="BC45" s="1" t="s">
        <v>442</v>
      </c>
      <c r="BD45" t="s">
        <v>449</v>
      </c>
      <c r="BE45" t="s">
        <v>96</v>
      </c>
      <c r="BF45">
        <v>36.781799319999998</v>
      </c>
      <c r="BG45">
        <v>-119.773201</v>
      </c>
      <c r="BH45" t="s">
        <v>64</v>
      </c>
      <c r="BI45" t="s">
        <v>60</v>
      </c>
      <c r="BJ45">
        <v>20</v>
      </c>
    </row>
    <row r="46" spans="1:62" x14ac:dyDescent="0.3">
      <c r="A46" s="1" t="s">
        <v>451</v>
      </c>
      <c r="B46" s="1" t="s">
        <v>209</v>
      </c>
      <c r="C46" t="s">
        <v>383</v>
      </c>
      <c r="D46">
        <v>2011</v>
      </c>
      <c r="E46" t="s">
        <v>210</v>
      </c>
      <c r="F46" t="s">
        <v>59</v>
      </c>
      <c r="G46">
        <v>0.49512530999999999</v>
      </c>
      <c r="H46">
        <v>0.51431367500000003</v>
      </c>
      <c r="I46">
        <v>0.55048865000000002</v>
      </c>
      <c r="J46">
        <v>0.57879950000000002</v>
      </c>
      <c r="K46">
        <v>0.62912990000000002</v>
      </c>
      <c r="L46">
        <v>0.62912990000000002</v>
      </c>
      <c r="M46">
        <v>7</v>
      </c>
      <c r="N46" t="s">
        <v>2601</v>
      </c>
      <c r="O46">
        <v>0.54700004086231002</v>
      </c>
      <c r="P46">
        <v>4.0862309999999998E-8</v>
      </c>
      <c r="Q46" s="3">
        <v>0.54779240714285704</v>
      </c>
      <c r="R46">
        <v>3.8112390921073601E-3</v>
      </c>
      <c r="S46" s="5">
        <v>0.12582599999999999</v>
      </c>
      <c r="T46">
        <v>28</v>
      </c>
      <c r="U46">
        <v>0</v>
      </c>
      <c r="V46">
        <v>0</v>
      </c>
      <c r="W46">
        <v>6</v>
      </c>
      <c r="X46">
        <v>6</v>
      </c>
      <c r="Y46">
        <v>8</v>
      </c>
      <c r="Z46">
        <v>8</v>
      </c>
      <c r="AA46">
        <v>1</v>
      </c>
      <c r="AB46">
        <v>0</v>
      </c>
      <c r="AC46" t="s">
        <v>60</v>
      </c>
      <c r="AD46" t="s">
        <v>60</v>
      </c>
      <c r="AE46" t="s">
        <v>211</v>
      </c>
      <c r="AF46" t="s">
        <v>93</v>
      </c>
      <c r="AI46">
        <v>1</v>
      </c>
      <c r="AJ46" s="2">
        <v>6.0000000000000002E-6</v>
      </c>
      <c r="AK46">
        <v>0.1</v>
      </c>
      <c r="AL46">
        <v>2.97075186</v>
      </c>
      <c r="AM46">
        <v>3.0858820499999999</v>
      </c>
      <c r="AN46">
        <v>3.3029318999999999</v>
      </c>
      <c r="AO46">
        <v>3.4727969999999999</v>
      </c>
      <c r="AP46">
        <v>3.7747793999999999</v>
      </c>
      <c r="AQ46">
        <v>3.7747793999999999</v>
      </c>
      <c r="AR46">
        <v>3.28675444285714</v>
      </c>
      <c r="AS46">
        <v>0.75495599999999996</v>
      </c>
      <c r="AT46">
        <v>4.9512530999999997E-3</v>
      </c>
      <c r="AU46">
        <v>5.14313675E-3</v>
      </c>
      <c r="AV46">
        <v>5.5048865000000002E-3</v>
      </c>
      <c r="AW46">
        <v>5.7879949999999998E-3</v>
      </c>
      <c r="AX46">
        <v>6.2912990000000002E-3</v>
      </c>
      <c r="AY46">
        <v>6.2912990000000002E-3</v>
      </c>
      <c r="AZ46">
        <v>5.47792407142857E-3</v>
      </c>
      <c r="BA46">
        <v>1.25826E-3</v>
      </c>
      <c r="BB46" t="s">
        <v>450</v>
      </c>
      <c r="BC46" s="1" t="s">
        <v>452</v>
      </c>
      <c r="BD46" t="s">
        <v>453</v>
      </c>
      <c r="BE46" t="s">
        <v>63</v>
      </c>
      <c r="BF46">
        <v>32.676185609999997</v>
      </c>
      <c r="BG46">
        <v>-115.4841461</v>
      </c>
      <c r="BH46" t="s">
        <v>109</v>
      </c>
      <c r="BI46">
        <v>0.16666666666666699</v>
      </c>
      <c r="BJ46">
        <v>100</v>
      </c>
    </row>
    <row r="47" spans="1:62" x14ac:dyDescent="0.3">
      <c r="A47" s="1" t="s">
        <v>460</v>
      </c>
      <c r="B47" s="1" t="s">
        <v>209</v>
      </c>
      <c r="C47" t="s">
        <v>383</v>
      </c>
      <c r="D47">
        <v>2011</v>
      </c>
      <c r="E47" t="s">
        <v>210</v>
      </c>
      <c r="F47" t="s">
        <v>59</v>
      </c>
      <c r="G47">
        <v>0.50959525000000006</v>
      </c>
      <c r="H47">
        <v>0.53633327500000005</v>
      </c>
      <c r="I47">
        <v>0.55992569999999997</v>
      </c>
      <c r="J47">
        <v>0.59138215000000005</v>
      </c>
      <c r="K47">
        <v>0.61025600000000002</v>
      </c>
      <c r="L47">
        <v>0.66058640000000002</v>
      </c>
      <c r="M47">
        <v>7</v>
      </c>
      <c r="N47" t="s">
        <v>2603</v>
      </c>
      <c r="O47">
        <v>0.54700212377646606</v>
      </c>
      <c r="P47">
        <v>2.1237764659999999E-6</v>
      </c>
      <c r="Q47" s="3">
        <v>0.55840354999999997</v>
      </c>
      <c r="R47">
        <v>2.62805571895633E-3</v>
      </c>
      <c r="S47" s="5">
        <v>0.12582599999999999</v>
      </c>
      <c r="T47">
        <v>31</v>
      </c>
      <c r="U47">
        <v>0</v>
      </c>
      <c r="V47">
        <v>0</v>
      </c>
      <c r="W47">
        <v>7</v>
      </c>
      <c r="X47">
        <v>7</v>
      </c>
      <c r="Y47">
        <v>9</v>
      </c>
      <c r="Z47">
        <v>8</v>
      </c>
      <c r="AA47">
        <v>1</v>
      </c>
      <c r="AB47">
        <v>0</v>
      </c>
      <c r="AC47" t="s">
        <v>60</v>
      </c>
      <c r="AD47" t="s">
        <v>60</v>
      </c>
      <c r="AE47" t="s">
        <v>211</v>
      </c>
      <c r="AF47" t="s">
        <v>93</v>
      </c>
      <c r="AI47">
        <v>1</v>
      </c>
      <c r="AJ47" s="2">
        <v>6.0000000000000002E-6</v>
      </c>
      <c r="AK47">
        <v>0.1</v>
      </c>
      <c r="AL47">
        <v>3.0575714999999999</v>
      </c>
      <c r="AM47">
        <v>3.2179996499999999</v>
      </c>
      <c r="AN47">
        <v>3.3595541999999998</v>
      </c>
      <c r="AO47">
        <v>3.5482928999999999</v>
      </c>
      <c r="AP47">
        <v>3.6615359999999999</v>
      </c>
      <c r="AQ47">
        <v>3.9635183999999999</v>
      </c>
      <c r="AR47">
        <v>3.3504212999999998</v>
      </c>
      <c r="AS47">
        <v>0.75495599999999996</v>
      </c>
      <c r="AT47">
        <v>5.0959524999999997E-3</v>
      </c>
      <c r="AU47">
        <v>5.3633327499999998E-3</v>
      </c>
      <c r="AV47">
        <v>5.5992569999999998E-3</v>
      </c>
      <c r="AW47">
        <v>5.9138215000000003E-3</v>
      </c>
      <c r="AX47">
        <v>6.1025599999999999E-3</v>
      </c>
      <c r="AY47">
        <v>6.6058640000000004E-3</v>
      </c>
      <c r="AZ47">
        <v>5.5840355E-3</v>
      </c>
      <c r="BA47">
        <v>1.25826E-3</v>
      </c>
      <c r="BB47" t="s">
        <v>458</v>
      </c>
      <c r="BC47" s="1" t="s">
        <v>459</v>
      </c>
      <c r="BD47" t="s">
        <v>461</v>
      </c>
      <c r="BE47" t="s">
        <v>106</v>
      </c>
      <c r="BF47">
        <v>35.356090549999998</v>
      </c>
      <c r="BG47">
        <v>-119.04120639999999</v>
      </c>
      <c r="BH47" t="s">
        <v>163</v>
      </c>
      <c r="BI47">
        <v>0.16666666666666699</v>
      </c>
      <c r="BJ47">
        <v>100</v>
      </c>
    </row>
    <row r="48" spans="1:62" x14ac:dyDescent="0.3">
      <c r="A48" s="1" t="s">
        <v>472</v>
      </c>
      <c r="B48" s="1" t="s">
        <v>171</v>
      </c>
      <c r="C48" t="s">
        <v>383</v>
      </c>
      <c r="D48">
        <v>2011</v>
      </c>
      <c r="E48" t="s">
        <v>172</v>
      </c>
      <c r="F48" t="s">
        <v>59</v>
      </c>
      <c r="G48">
        <v>0.43354574000000001</v>
      </c>
      <c r="H48">
        <v>0.68732859999999996</v>
      </c>
      <c r="I48">
        <v>0.96930950000000005</v>
      </c>
      <c r="J48">
        <v>1.33941</v>
      </c>
      <c r="K48">
        <v>1.8587245999999999</v>
      </c>
      <c r="L48">
        <v>7.6076110000000003</v>
      </c>
      <c r="M48">
        <v>6</v>
      </c>
      <c r="N48" t="s">
        <v>2605</v>
      </c>
      <c r="O48">
        <v>1.7172275170772449</v>
      </c>
      <c r="P48">
        <v>1.6034568377770999</v>
      </c>
      <c r="Q48" s="3">
        <v>1.17729110877193</v>
      </c>
      <c r="R48">
        <v>1.0890918643462</v>
      </c>
      <c r="S48" s="5">
        <v>5.8746029999999998E-2</v>
      </c>
      <c r="T48">
        <v>57</v>
      </c>
      <c r="U48">
        <v>0</v>
      </c>
      <c r="V48">
        <v>0</v>
      </c>
      <c r="W48">
        <v>15</v>
      </c>
      <c r="X48">
        <v>14</v>
      </c>
      <c r="Y48">
        <v>14</v>
      </c>
      <c r="Z48">
        <v>14</v>
      </c>
      <c r="AA48">
        <v>1</v>
      </c>
      <c r="AB48">
        <v>0</v>
      </c>
      <c r="AC48" t="s">
        <v>60</v>
      </c>
      <c r="AD48" t="s">
        <v>60</v>
      </c>
      <c r="AE48" t="s">
        <v>172</v>
      </c>
      <c r="AF48" t="s">
        <v>84</v>
      </c>
      <c r="AG48" t="s">
        <v>62</v>
      </c>
      <c r="AI48">
        <v>1</v>
      </c>
      <c r="AJ48" t="s">
        <v>60</v>
      </c>
      <c r="AK48">
        <v>0.7</v>
      </c>
      <c r="AL48" t="s">
        <v>60</v>
      </c>
      <c r="AM48" t="s">
        <v>60</v>
      </c>
      <c r="AN48" t="s">
        <v>60</v>
      </c>
      <c r="AO48" t="s">
        <v>60</v>
      </c>
      <c r="AP48" t="s">
        <v>60</v>
      </c>
      <c r="AQ48" t="s">
        <v>60</v>
      </c>
      <c r="AR48" t="s">
        <v>60</v>
      </c>
      <c r="AS48" t="s">
        <v>60</v>
      </c>
      <c r="AT48">
        <v>6.1935105714285704E-4</v>
      </c>
      <c r="AU48">
        <v>9.8189799999999993E-4</v>
      </c>
      <c r="AV48">
        <v>1.38472785714286E-3</v>
      </c>
      <c r="AW48">
        <v>1.91344285714286E-3</v>
      </c>
      <c r="AX48">
        <v>2.6553208571428598E-3</v>
      </c>
      <c r="AY48">
        <v>1.08680157142857E-2</v>
      </c>
      <c r="AZ48">
        <v>1.6818444411027601E-3</v>
      </c>
      <c r="BA48" s="2">
        <v>8.3922899999999996E-5</v>
      </c>
      <c r="BB48" t="s">
        <v>473</v>
      </c>
      <c r="BC48" s="1" t="s">
        <v>474</v>
      </c>
      <c r="BD48" t="s">
        <v>475</v>
      </c>
      <c r="BE48" t="s">
        <v>63</v>
      </c>
      <c r="BF48">
        <v>34.13650131</v>
      </c>
      <c r="BG48">
        <v>-117.923912</v>
      </c>
      <c r="BH48" t="s">
        <v>109</v>
      </c>
      <c r="BI48" t="s">
        <v>60</v>
      </c>
      <c r="BJ48">
        <v>700</v>
      </c>
    </row>
    <row r="49" spans="1:62" x14ac:dyDescent="0.3">
      <c r="A49" s="1" t="s">
        <v>472</v>
      </c>
      <c r="B49" s="1" t="s">
        <v>209</v>
      </c>
      <c r="C49" t="s">
        <v>383</v>
      </c>
      <c r="D49">
        <v>2011</v>
      </c>
      <c r="E49" t="s">
        <v>210</v>
      </c>
      <c r="F49" t="s">
        <v>59</v>
      </c>
      <c r="G49">
        <v>0.50770780999999998</v>
      </c>
      <c r="H49">
        <v>0.52060497500000003</v>
      </c>
      <c r="I49">
        <v>0.54105179999999997</v>
      </c>
      <c r="J49">
        <v>0.57408102500000002</v>
      </c>
      <c r="K49">
        <v>0.62912990000000002</v>
      </c>
      <c r="L49">
        <v>0.69204290000000002</v>
      </c>
      <c r="M49">
        <v>7</v>
      </c>
      <c r="N49" t="s">
        <v>2606</v>
      </c>
      <c r="O49">
        <v>0.54707813463619404</v>
      </c>
      <c r="P49">
        <v>7.8134636193999995E-5</v>
      </c>
      <c r="Q49" s="3">
        <v>0.55273557142857099</v>
      </c>
      <c r="R49">
        <v>2.6349266466110101E-3</v>
      </c>
      <c r="S49" s="5">
        <v>0.12582599999999999</v>
      </c>
      <c r="T49">
        <v>28</v>
      </c>
      <c r="U49">
        <v>0</v>
      </c>
      <c r="V49">
        <v>0</v>
      </c>
      <c r="W49">
        <v>5</v>
      </c>
      <c r="X49">
        <v>7</v>
      </c>
      <c r="Y49">
        <v>8</v>
      </c>
      <c r="Z49">
        <v>8</v>
      </c>
      <c r="AA49">
        <v>1</v>
      </c>
      <c r="AB49">
        <v>0</v>
      </c>
      <c r="AC49" t="s">
        <v>60</v>
      </c>
      <c r="AD49" t="s">
        <v>60</v>
      </c>
      <c r="AE49" t="s">
        <v>211</v>
      </c>
      <c r="AF49" t="s">
        <v>93</v>
      </c>
      <c r="AI49">
        <v>1</v>
      </c>
      <c r="AJ49" s="2">
        <v>6.0000000000000002E-6</v>
      </c>
      <c r="AK49">
        <v>0.1</v>
      </c>
      <c r="AL49">
        <v>3.0462468600000001</v>
      </c>
      <c r="AM49">
        <v>3.1236298499999999</v>
      </c>
      <c r="AN49">
        <v>3.2463107999999998</v>
      </c>
      <c r="AO49">
        <v>3.4444861499999999</v>
      </c>
      <c r="AP49">
        <v>3.7747793999999999</v>
      </c>
      <c r="AQ49">
        <v>4.1522573999999999</v>
      </c>
      <c r="AR49">
        <v>3.3164134285714302</v>
      </c>
      <c r="AS49">
        <v>0.75495599999999996</v>
      </c>
      <c r="AT49">
        <v>5.0770781000000001E-3</v>
      </c>
      <c r="AU49">
        <v>5.2060497500000004E-3</v>
      </c>
      <c r="AV49">
        <v>5.4105179999999996E-3</v>
      </c>
      <c r="AW49">
        <v>5.7408102499999997E-3</v>
      </c>
      <c r="AX49">
        <v>6.2912990000000002E-3</v>
      </c>
      <c r="AY49">
        <v>6.9204289999999996E-3</v>
      </c>
      <c r="AZ49">
        <v>5.5273557142857099E-3</v>
      </c>
      <c r="BA49">
        <v>1.25826E-3</v>
      </c>
      <c r="BB49" t="s">
        <v>473</v>
      </c>
      <c r="BC49" s="1" t="s">
        <v>474</v>
      </c>
      <c r="BD49" t="s">
        <v>475</v>
      </c>
      <c r="BE49" t="s">
        <v>63</v>
      </c>
      <c r="BF49">
        <v>34.13650131</v>
      </c>
      <c r="BG49">
        <v>-117.923912</v>
      </c>
      <c r="BH49" t="s">
        <v>109</v>
      </c>
      <c r="BI49">
        <v>0.16666666666666699</v>
      </c>
      <c r="BJ49">
        <v>100</v>
      </c>
    </row>
    <row r="50" spans="1:62" x14ac:dyDescent="0.3">
      <c r="A50" s="1" t="s">
        <v>472</v>
      </c>
      <c r="B50" s="1" t="s">
        <v>261</v>
      </c>
      <c r="C50" t="s">
        <v>383</v>
      </c>
      <c r="D50">
        <v>2011</v>
      </c>
      <c r="E50" t="s">
        <v>262</v>
      </c>
      <c r="F50" t="s">
        <v>59</v>
      </c>
      <c r="G50">
        <v>0.12064860500000001</v>
      </c>
      <c r="H50">
        <v>0.18275587500000001</v>
      </c>
      <c r="I50">
        <v>0.42494464999999998</v>
      </c>
      <c r="J50">
        <v>0.61364372499999997</v>
      </c>
      <c r="K50">
        <v>0.91615700499999997</v>
      </c>
      <c r="L50">
        <v>1.7532675</v>
      </c>
      <c r="M50">
        <v>6</v>
      </c>
      <c r="N50" t="s">
        <v>2607</v>
      </c>
      <c r="O50">
        <v>0.31388171389317904</v>
      </c>
      <c r="P50">
        <v>0.29788171389317902</v>
      </c>
      <c r="Q50" s="3">
        <v>0.47095552499999999</v>
      </c>
      <c r="R50">
        <v>0.13994377093445501</v>
      </c>
      <c r="S50" s="5">
        <v>0.30459316224999999</v>
      </c>
      <c r="T50">
        <v>60</v>
      </c>
      <c r="U50">
        <v>22</v>
      </c>
      <c r="V50">
        <v>3</v>
      </c>
      <c r="W50">
        <v>15</v>
      </c>
      <c r="X50">
        <v>15</v>
      </c>
      <c r="Y50">
        <v>16</v>
      </c>
      <c r="Z50">
        <v>14</v>
      </c>
      <c r="AA50">
        <v>1</v>
      </c>
      <c r="AB50">
        <v>36.6666666666667</v>
      </c>
      <c r="AC50" t="s">
        <v>60</v>
      </c>
      <c r="AD50" t="s">
        <v>60</v>
      </c>
      <c r="AE50" t="s">
        <v>263</v>
      </c>
      <c r="AF50" t="s">
        <v>68</v>
      </c>
      <c r="AI50">
        <v>1</v>
      </c>
      <c r="AJ50" s="2">
        <v>2.5000000000000002E-6</v>
      </c>
      <c r="AK50">
        <v>1</v>
      </c>
      <c r="AL50">
        <v>0.30162151250000002</v>
      </c>
      <c r="AM50">
        <v>0.45688968749999997</v>
      </c>
      <c r="AN50">
        <v>1.0623616250000001</v>
      </c>
      <c r="AO50">
        <v>1.5341093125</v>
      </c>
      <c r="AP50">
        <v>2.2903925125</v>
      </c>
      <c r="AQ50">
        <v>4.3831687500000003</v>
      </c>
      <c r="AR50">
        <v>1.1773888125</v>
      </c>
      <c r="AS50">
        <v>0.76148290562499998</v>
      </c>
      <c r="AT50">
        <v>1.20648605E-4</v>
      </c>
      <c r="AU50">
        <v>1.8275587499999999E-4</v>
      </c>
      <c r="AV50">
        <v>4.2494465000000002E-4</v>
      </c>
      <c r="AW50">
        <v>6.1364372500000001E-4</v>
      </c>
      <c r="AX50">
        <v>9.16157005E-4</v>
      </c>
      <c r="AY50">
        <v>1.7532674999999999E-3</v>
      </c>
      <c r="AZ50">
        <v>4.7095552500000002E-4</v>
      </c>
      <c r="BA50">
        <v>3.0459316224999998E-4</v>
      </c>
      <c r="BB50" t="s">
        <v>473</v>
      </c>
      <c r="BC50" s="1" t="s">
        <v>474</v>
      </c>
      <c r="BD50" t="s">
        <v>475</v>
      </c>
      <c r="BE50" t="s">
        <v>63</v>
      </c>
      <c r="BF50">
        <v>34.13650131</v>
      </c>
      <c r="BG50">
        <v>-117.923912</v>
      </c>
      <c r="BH50" t="s">
        <v>109</v>
      </c>
      <c r="BI50">
        <v>0.4</v>
      </c>
      <c r="BJ50">
        <v>1000</v>
      </c>
    </row>
    <row r="51" spans="1:62" x14ac:dyDescent="0.3">
      <c r="A51" s="1" t="s">
        <v>472</v>
      </c>
      <c r="B51" s="1" t="s">
        <v>313</v>
      </c>
      <c r="C51" t="s">
        <v>383</v>
      </c>
      <c r="D51">
        <v>2011</v>
      </c>
      <c r="E51" t="s">
        <v>314</v>
      </c>
      <c r="F51" t="s">
        <v>59</v>
      </c>
      <c r="G51">
        <v>2.7312110000000001E-2</v>
      </c>
      <c r="H51">
        <v>8.7398749999999997E-2</v>
      </c>
      <c r="I51">
        <v>0.103786</v>
      </c>
      <c r="J51">
        <v>0.1365606</v>
      </c>
      <c r="K51">
        <v>0.19118473999999999</v>
      </c>
      <c r="L51">
        <v>0.26219629999999999</v>
      </c>
      <c r="M51">
        <v>6</v>
      </c>
      <c r="N51" t="s">
        <v>2608</v>
      </c>
      <c r="O51">
        <v>1.22317210713E-3</v>
      </c>
      <c r="P51">
        <v>8.4932265608500003E-4</v>
      </c>
      <c r="Q51" s="3">
        <v>0.108960948421053</v>
      </c>
      <c r="R51">
        <v>3.5639648364419502E-3</v>
      </c>
      <c r="S51" s="5">
        <v>5.4624220000000001E-2</v>
      </c>
      <c r="T51">
        <v>57</v>
      </c>
      <c r="U51">
        <v>12</v>
      </c>
      <c r="V51">
        <v>0</v>
      </c>
      <c r="W51">
        <v>15</v>
      </c>
      <c r="X51">
        <v>14</v>
      </c>
      <c r="Y51">
        <v>14</v>
      </c>
      <c r="Z51">
        <v>14</v>
      </c>
      <c r="AA51">
        <v>1</v>
      </c>
      <c r="AB51">
        <v>21.052631578947398</v>
      </c>
      <c r="AC51" t="s">
        <v>60</v>
      </c>
      <c r="AD51" t="s">
        <v>60</v>
      </c>
      <c r="AE51" t="s">
        <v>315</v>
      </c>
      <c r="AF51" t="s">
        <v>70</v>
      </c>
      <c r="AG51" t="s">
        <v>316</v>
      </c>
      <c r="AI51">
        <v>1</v>
      </c>
      <c r="AJ51" t="s">
        <v>60</v>
      </c>
      <c r="AK51">
        <v>0.4</v>
      </c>
      <c r="AL51" t="s">
        <v>60</v>
      </c>
      <c r="AM51" t="s">
        <v>60</v>
      </c>
      <c r="AN51" t="s">
        <v>60</v>
      </c>
      <c r="AO51" t="s">
        <v>60</v>
      </c>
      <c r="AP51" t="s">
        <v>60</v>
      </c>
      <c r="AQ51" t="s">
        <v>60</v>
      </c>
      <c r="AR51" t="s">
        <v>60</v>
      </c>
      <c r="AS51" t="s">
        <v>60</v>
      </c>
      <c r="AT51" s="2">
        <v>6.8280275000000002E-5</v>
      </c>
      <c r="AU51">
        <v>2.1849687499999999E-4</v>
      </c>
      <c r="AV51">
        <v>2.5946500000000001E-4</v>
      </c>
      <c r="AW51">
        <v>3.4140149999999997E-4</v>
      </c>
      <c r="AX51">
        <v>4.7796185000000002E-4</v>
      </c>
      <c r="AY51">
        <v>6.5549075000000004E-4</v>
      </c>
      <c r="AZ51">
        <v>2.7240237105263202E-4</v>
      </c>
      <c r="BA51">
        <v>1.3656055E-4</v>
      </c>
      <c r="BB51" t="s">
        <v>473</v>
      </c>
      <c r="BC51" s="1" t="s">
        <v>474</v>
      </c>
      <c r="BD51" t="s">
        <v>475</v>
      </c>
      <c r="BE51" t="s">
        <v>63</v>
      </c>
      <c r="BF51">
        <v>34.13650131</v>
      </c>
      <c r="BG51">
        <v>-117.923912</v>
      </c>
      <c r="BH51" t="s">
        <v>109</v>
      </c>
      <c r="BI51" t="s">
        <v>60</v>
      </c>
      <c r="BJ51">
        <v>400</v>
      </c>
    </row>
    <row r="52" spans="1:62" x14ac:dyDescent="0.3">
      <c r="A52" s="1" t="s">
        <v>472</v>
      </c>
      <c r="B52" s="1" t="s">
        <v>266</v>
      </c>
      <c r="C52" t="s">
        <v>383</v>
      </c>
      <c r="D52">
        <v>2011</v>
      </c>
      <c r="E52" t="s">
        <v>267</v>
      </c>
      <c r="F52" t="s">
        <v>59</v>
      </c>
      <c r="G52">
        <v>4.7655791000000003E-2</v>
      </c>
      <c r="H52">
        <v>8.3197950000000007E-2</v>
      </c>
      <c r="I52">
        <v>0.15707769999999999</v>
      </c>
      <c r="J52">
        <v>0.23029195</v>
      </c>
      <c r="K52">
        <v>0.34184374000000001</v>
      </c>
      <c r="L52">
        <v>0.72415490000000005</v>
      </c>
      <c r="M52">
        <v>6</v>
      </c>
      <c r="N52" t="s">
        <v>2609</v>
      </c>
      <c r="O52">
        <v>3.5529808348492002E-2</v>
      </c>
      <c r="P52">
        <v>3.4663649903613002E-2</v>
      </c>
      <c r="Q52" s="3">
        <v>0.183390464583333</v>
      </c>
      <c r="R52">
        <v>1.97013649924935E-2</v>
      </c>
      <c r="S52" s="5">
        <v>0.15264050600000001</v>
      </c>
      <c r="T52">
        <v>60</v>
      </c>
      <c r="U52">
        <v>25</v>
      </c>
      <c r="V52">
        <v>3</v>
      </c>
      <c r="W52">
        <v>15</v>
      </c>
      <c r="X52">
        <v>15</v>
      </c>
      <c r="Y52">
        <v>16</v>
      </c>
      <c r="Z52">
        <v>14</v>
      </c>
      <c r="AA52">
        <v>1</v>
      </c>
      <c r="AB52">
        <v>41.6666666666667</v>
      </c>
      <c r="AC52" t="s">
        <v>60</v>
      </c>
      <c r="AD52" t="s">
        <v>60</v>
      </c>
      <c r="AE52" t="s">
        <v>267</v>
      </c>
      <c r="AF52" t="s">
        <v>84</v>
      </c>
      <c r="AI52">
        <v>1</v>
      </c>
      <c r="AJ52" t="s">
        <v>60</v>
      </c>
      <c r="AK52">
        <v>1</v>
      </c>
      <c r="AL52" t="s">
        <v>60</v>
      </c>
      <c r="AM52" t="s">
        <v>60</v>
      </c>
      <c r="AN52" t="s">
        <v>60</v>
      </c>
      <c r="AO52" t="s">
        <v>60</v>
      </c>
      <c r="AP52" t="s">
        <v>60</v>
      </c>
      <c r="AQ52" t="s">
        <v>60</v>
      </c>
      <c r="AR52" t="s">
        <v>60</v>
      </c>
      <c r="AS52" t="s">
        <v>60</v>
      </c>
      <c r="AT52" s="2">
        <v>4.7655791000000001E-5</v>
      </c>
      <c r="AU52" s="2">
        <v>8.3197949999999995E-5</v>
      </c>
      <c r="AV52">
        <v>1.5707770000000001E-4</v>
      </c>
      <c r="AW52">
        <v>2.3029195000000001E-4</v>
      </c>
      <c r="AX52">
        <v>3.4184374000000001E-4</v>
      </c>
      <c r="AY52">
        <v>7.2415489999999995E-4</v>
      </c>
      <c r="AZ52">
        <v>1.83390464583333E-4</v>
      </c>
      <c r="BA52">
        <v>1.5264050600000001E-4</v>
      </c>
      <c r="BB52" t="s">
        <v>473</v>
      </c>
      <c r="BC52" s="1" t="s">
        <v>474</v>
      </c>
      <c r="BD52" t="s">
        <v>475</v>
      </c>
      <c r="BE52" t="s">
        <v>63</v>
      </c>
      <c r="BF52">
        <v>34.13650131</v>
      </c>
      <c r="BG52">
        <v>-117.923912</v>
      </c>
      <c r="BH52" t="s">
        <v>109</v>
      </c>
      <c r="BI52" t="s">
        <v>60</v>
      </c>
      <c r="BJ52">
        <v>1000</v>
      </c>
    </row>
    <row r="53" spans="1:62" x14ac:dyDescent="0.3">
      <c r="A53" s="1" t="s">
        <v>480</v>
      </c>
      <c r="B53" s="1" t="s">
        <v>395</v>
      </c>
      <c r="C53" t="s">
        <v>383</v>
      </c>
      <c r="D53">
        <v>2011</v>
      </c>
      <c r="E53" t="s">
        <v>396</v>
      </c>
      <c r="F53" t="s">
        <v>59</v>
      </c>
      <c r="G53">
        <v>3.220714E-3</v>
      </c>
      <c r="H53">
        <v>4.2191720000000002E-3</v>
      </c>
      <c r="I53">
        <v>5.1610794999999996E-3</v>
      </c>
      <c r="J53">
        <v>6.5612754999999998E-3</v>
      </c>
      <c r="K53">
        <v>9.8778640000000001E-3</v>
      </c>
      <c r="L53">
        <v>1.3046469999999999E-2</v>
      </c>
      <c r="M53">
        <v>7</v>
      </c>
      <c r="N53" t="s">
        <v>2610</v>
      </c>
      <c r="O53">
        <v>1.5775277234500001E-4</v>
      </c>
      <c r="P53">
        <v>9.2078736149000002E-5</v>
      </c>
      <c r="Q53" s="3">
        <v>5.7740752272727302E-3</v>
      </c>
      <c r="R53" s="2">
        <v>8.0136181475928499E-6</v>
      </c>
      <c r="S53" s="5">
        <v>3.0000000000000001E-3</v>
      </c>
      <c r="T53">
        <v>22</v>
      </c>
      <c r="U53">
        <v>2</v>
      </c>
      <c r="V53">
        <v>0</v>
      </c>
      <c r="W53">
        <v>6</v>
      </c>
      <c r="X53">
        <v>3</v>
      </c>
      <c r="Y53">
        <v>6</v>
      </c>
      <c r="Z53">
        <v>7</v>
      </c>
      <c r="AA53">
        <v>1</v>
      </c>
      <c r="AB53">
        <v>9.0909090909090899</v>
      </c>
      <c r="AC53" t="s">
        <v>60</v>
      </c>
      <c r="AD53" t="s">
        <v>60</v>
      </c>
      <c r="AE53" t="s">
        <v>61</v>
      </c>
      <c r="AF53" t="s">
        <v>62</v>
      </c>
      <c r="AI53">
        <v>1</v>
      </c>
      <c r="AJ53" t="s">
        <v>60</v>
      </c>
      <c r="AK53" s="2">
        <v>2.0000000000000001E-4</v>
      </c>
      <c r="AL53" t="s">
        <v>60</v>
      </c>
      <c r="AM53" t="s">
        <v>60</v>
      </c>
      <c r="AN53" t="s">
        <v>60</v>
      </c>
      <c r="AO53" t="s">
        <v>60</v>
      </c>
      <c r="AP53" t="s">
        <v>60</v>
      </c>
      <c r="AQ53" t="s">
        <v>60</v>
      </c>
      <c r="AR53" t="s">
        <v>60</v>
      </c>
      <c r="AS53" t="s">
        <v>60</v>
      </c>
      <c r="AT53">
        <v>1.6103570000000001E-2</v>
      </c>
      <c r="AU53">
        <v>2.1095860000000001E-2</v>
      </c>
      <c r="AV53">
        <v>2.58053975E-2</v>
      </c>
      <c r="AW53">
        <v>3.2806377499999997E-2</v>
      </c>
      <c r="AX53">
        <v>4.938932E-2</v>
      </c>
      <c r="AY53">
        <v>6.5232349999999995E-2</v>
      </c>
      <c r="AZ53">
        <v>2.8870376136363601E-2</v>
      </c>
      <c r="BA53">
        <v>1.4999999999999999E-2</v>
      </c>
      <c r="BB53" t="s">
        <v>473</v>
      </c>
      <c r="BC53" s="1" t="s">
        <v>481</v>
      </c>
      <c r="BD53" t="s">
        <v>482</v>
      </c>
      <c r="BE53" t="s">
        <v>106</v>
      </c>
      <c r="BF53">
        <v>34.176048280000003</v>
      </c>
      <c r="BG53">
        <v>-118.3171234</v>
      </c>
      <c r="BH53" t="s">
        <v>107</v>
      </c>
      <c r="BI53" t="s">
        <v>60</v>
      </c>
      <c r="BJ53">
        <v>0.2</v>
      </c>
    </row>
    <row r="54" spans="1:62" x14ac:dyDescent="0.3">
      <c r="A54" s="1" t="s">
        <v>480</v>
      </c>
      <c r="B54" s="1" t="s">
        <v>171</v>
      </c>
      <c r="C54" t="s">
        <v>383</v>
      </c>
      <c r="D54">
        <v>2011</v>
      </c>
      <c r="E54" t="s">
        <v>172</v>
      </c>
      <c r="F54" t="s">
        <v>59</v>
      </c>
      <c r="G54">
        <v>0.67557940000000005</v>
      </c>
      <c r="H54">
        <v>0.93993649999999995</v>
      </c>
      <c r="I54">
        <v>1.2571654999999999</v>
      </c>
      <c r="J54">
        <v>2.2176627500000001</v>
      </c>
      <c r="K54">
        <v>3.3966957999999998</v>
      </c>
      <c r="L54">
        <v>6.6735490000000004</v>
      </c>
      <c r="M54">
        <v>6</v>
      </c>
      <c r="N54" t="s">
        <v>2611</v>
      </c>
      <c r="O54">
        <v>2.5665306944211541</v>
      </c>
      <c r="P54">
        <v>2.4527600151210089</v>
      </c>
      <c r="Q54" s="3">
        <v>1.7413847296296301</v>
      </c>
      <c r="R54">
        <v>1.4612313292652701</v>
      </c>
      <c r="S54" s="5">
        <v>5.8746029999999998E-2</v>
      </c>
      <c r="T54">
        <v>54</v>
      </c>
      <c r="U54">
        <v>0</v>
      </c>
      <c r="V54">
        <v>0</v>
      </c>
      <c r="W54">
        <v>15</v>
      </c>
      <c r="X54">
        <v>14</v>
      </c>
      <c r="Y54">
        <v>14</v>
      </c>
      <c r="Z54">
        <v>11</v>
      </c>
      <c r="AA54">
        <v>1</v>
      </c>
      <c r="AB54">
        <v>0</v>
      </c>
      <c r="AC54" t="s">
        <v>60</v>
      </c>
      <c r="AD54" t="s">
        <v>60</v>
      </c>
      <c r="AE54" t="s">
        <v>172</v>
      </c>
      <c r="AF54" t="s">
        <v>84</v>
      </c>
      <c r="AG54" t="s">
        <v>62</v>
      </c>
      <c r="AI54">
        <v>1</v>
      </c>
      <c r="AJ54" t="s">
        <v>60</v>
      </c>
      <c r="AK54">
        <v>0.7</v>
      </c>
      <c r="AL54" t="s">
        <v>60</v>
      </c>
      <c r="AM54" t="s">
        <v>60</v>
      </c>
      <c r="AN54" t="s">
        <v>60</v>
      </c>
      <c r="AO54" t="s">
        <v>60</v>
      </c>
      <c r="AP54" t="s">
        <v>60</v>
      </c>
      <c r="AQ54" t="s">
        <v>60</v>
      </c>
      <c r="AR54" t="s">
        <v>60</v>
      </c>
      <c r="AS54" t="s">
        <v>60</v>
      </c>
      <c r="AT54">
        <v>9.6511342857142897E-4</v>
      </c>
      <c r="AU54">
        <v>1.3427664285714301E-3</v>
      </c>
      <c r="AV54">
        <v>1.7959507142857099E-3</v>
      </c>
      <c r="AW54">
        <v>3.1680896428571402E-3</v>
      </c>
      <c r="AX54">
        <v>4.8524225714285697E-3</v>
      </c>
      <c r="AY54">
        <v>9.5336414285714308E-3</v>
      </c>
      <c r="AZ54">
        <v>2.4876924708994701E-3</v>
      </c>
      <c r="BA54" s="2">
        <v>8.3922899999999996E-5</v>
      </c>
      <c r="BB54" t="s">
        <v>473</v>
      </c>
      <c r="BC54" s="1" t="s">
        <v>481</v>
      </c>
      <c r="BD54" t="s">
        <v>482</v>
      </c>
      <c r="BE54" t="s">
        <v>106</v>
      </c>
      <c r="BF54">
        <v>34.176048280000003</v>
      </c>
      <c r="BG54">
        <v>-118.3171234</v>
      </c>
      <c r="BH54" t="s">
        <v>107</v>
      </c>
      <c r="BI54" t="s">
        <v>60</v>
      </c>
      <c r="BJ54">
        <v>700</v>
      </c>
    </row>
    <row r="55" spans="1:62" x14ac:dyDescent="0.3">
      <c r="A55" s="1" t="s">
        <v>480</v>
      </c>
      <c r="B55" s="1" t="s">
        <v>199</v>
      </c>
      <c r="C55" t="s">
        <v>383</v>
      </c>
      <c r="D55">
        <v>2011</v>
      </c>
      <c r="E55" t="s">
        <v>200</v>
      </c>
      <c r="F55" t="s">
        <v>59</v>
      </c>
      <c r="G55">
        <v>0</v>
      </c>
      <c r="H55">
        <v>0</v>
      </c>
      <c r="I55">
        <v>0.52047290000000002</v>
      </c>
      <c r="J55">
        <v>0.90663024999999997</v>
      </c>
      <c r="K55">
        <v>1.665513</v>
      </c>
      <c r="L55">
        <v>10.07367</v>
      </c>
      <c r="M55">
        <v>7</v>
      </c>
      <c r="N55" t="s">
        <v>2612</v>
      </c>
      <c r="O55">
        <v>0.170002336460816</v>
      </c>
      <c r="P55">
        <v>2.3364608160000002E-6</v>
      </c>
      <c r="Q55" s="3">
        <v>0.88113514074074095</v>
      </c>
      <c r="R55">
        <v>3.7177758472829598</v>
      </c>
      <c r="S55" s="5">
        <v>0.50368349999999995</v>
      </c>
      <c r="T55">
        <v>27</v>
      </c>
      <c r="U55">
        <v>12</v>
      </c>
      <c r="V55">
        <v>12</v>
      </c>
      <c r="W55">
        <v>6</v>
      </c>
      <c r="X55">
        <v>6</v>
      </c>
      <c r="Y55">
        <v>7</v>
      </c>
      <c r="Z55">
        <v>8</v>
      </c>
      <c r="AA55">
        <v>1</v>
      </c>
      <c r="AB55">
        <v>44.4444444444444</v>
      </c>
      <c r="AC55" t="s">
        <v>60</v>
      </c>
      <c r="AD55" t="s">
        <v>60</v>
      </c>
      <c r="AE55" t="s">
        <v>200</v>
      </c>
      <c r="AF55" t="s">
        <v>201</v>
      </c>
      <c r="AI55">
        <v>1</v>
      </c>
      <c r="AJ55" t="s">
        <v>60</v>
      </c>
      <c r="AK55">
        <v>0.06</v>
      </c>
      <c r="AL55" t="s">
        <v>60</v>
      </c>
      <c r="AM55" t="s">
        <v>60</v>
      </c>
      <c r="AN55" t="s">
        <v>60</v>
      </c>
      <c r="AO55" t="s">
        <v>60</v>
      </c>
      <c r="AP55" t="s">
        <v>60</v>
      </c>
      <c r="AQ55" t="s">
        <v>60</v>
      </c>
      <c r="AR55" t="s">
        <v>60</v>
      </c>
      <c r="AS55" t="s">
        <v>60</v>
      </c>
      <c r="AT55">
        <v>0</v>
      </c>
      <c r="AU55">
        <v>0</v>
      </c>
      <c r="AV55">
        <v>8.6745483333333304E-3</v>
      </c>
      <c r="AW55">
        <v>1.51105041666667E-2</v>
      </c>
      <c r="AX55">
        <v>2.775855E-2</v>
      </c>
      <c r="AY55">
        <v>0.1678945</v>
      </c>
      <c r="AZ55">
        <v>1.4685585679012301E-2</v>
      </c>
      <c r="BA55">
        <v>8.3947250000000005E-3</v>
      </c>
      <c r="BB55" t="s">
        <v>473</v>
      </c>
      <c r="BC55" s="1" t="s">
        <v>481</v>
      </c>
      <c r="BD55" t="s">
        <v>482</v>
      </c>
      <c r="BE55" t="s">
        <v>106</v>
      </c>
      <c r="BF55">
        <v>34.176048280000003</v>
      </c>
      <c r="BG55">
        <v>-118.3171234</v>
      </c>
      <c r="BH55" t="s">
        <v>107</v>
      </c>
      <c r="BI55" t="s">
        <v>60</v>
      </c>
      <c r="BJ55">
        <v>60</v>
      </c>
    </row>
    <row r="56" spans="1:62" x14ac:dyDescent="0.3">
      <c r="A56" s="1" t="s">
        <v>480</v>
      </c>
      <c r="B56" s="1" t="s">
        <v>209</v>
      </c>
      <c r="C56" t="s">
        <v>383</v>
      </c>
      <c r="D56">
        <v>2011</v>
      </c>
      <c r="E56" t="s">
        <v>210</v>
      </c>
      <c r="F56" t="s">
        <v>59</v>
      </c>
      <c r="G56">
        <v>0.49827090000000002</v>
      </c>
      <c r="H56">
        <v>0.51903215000000003</v>
      </c>
      <c r="I56">
        <v>0.54734300000000002</v>
      </c>
      <c r="J56">
        <v>0.56936260000000005</v>
      </c>
      <c r="K56">
        <v>0.62912990000000002</v>
      </c>
      <c r="L56">
        <v>0.62912990000000002</v>
      </c>
      <c r="M56">
        <v>7</v>
      </c>
      <c r="N56" t="s">
        <v>2613</v>
      </c>
      <c r="O56">
        <v>0.54704770974418104</v>
      </c>
      <c r="P56">
        <v>4.7709744180999999E-5</v>
      </c>
      <c r="Q56" s="3">
        <v>0.55037217407407402</v>
      </c>
      <c r="R56">
        <v>1.90707790997969E-3</v>
      </c>
      <c r="S56" s="5">
        <v>0.12582599999999999</v>
      </c>
      <c r="T56">
        <v>27</v>
      </c>
      <c r="U56">
        <v>0</v>
      </c>
      <c r="V56">
        <v>0</v>
      </c>
      <c r="W56">
        <v>6</v>
      </c>
      <c r="X56">
        <v>6</v>
      </c>
      <c r="Y56">
        <v>7</v>
      </c>
      <c r="Z56">
        <v>8</v>
      </c>
      <c r="AA56">
        <v>1</v>
      </c>
      <c r="AB56">
        <v>0</v>
      </c>
      <c r="AC56" t="s">
        <v>60</v>
      </c>
      <c r="AD56" t="s">
        <v>60</v>
      </c>
      <c r="AE56" t="s">
        <v>211</v>
      </c>
      <c r="AF56" t="s">
        <v>93</v>
      </c>
      <c r="AI56">
        <v>1</v>
      </c>
      <c r="AJ56" s="2">
        <v>6.0000000000000002E-6</v>
      </c>
      <c r="AK56">
        <v>0.1</v>
      </c>
      <c r="AL56">
        <v>2.9896254</v>
      </c>
      <c r="AM56">
        <v>3.1141928999999999</v>
      </c>
      <c r="AN56">
        <v>3.2840579999999999</v>
      </c>
      <c r="AO56">
        <v>3.4161755999999999</v>
      </c>
      <c r="AP56">
        <v>3.7747793999999999</v>
      </c>
      <c r="AQ56">
        <v>3.7747793999999999</v>
      </c>
      <c r="AR56">
        <v>3.3022330444444399</v>
      </c>
      <c r="AS56">
        <v>0.75495599999999996</v>
      </c>
      <c r="AT56">
        <v>4.9827090000000001E-3</v>
      </c>
      <c r="AU56">
        <v>5.1903215000000001E-3</v>
      </c>
      <c r="AV56">
        <v>5.4734299999999996E-3</v>
      </c>
      <c r="AW56">
        <v>5.6936260000000002E-3</v>
      </c>
      <c r="AX56">
        <v>6.2912990000000002E-3</v>
      </c>
      <c r="AY56">
        <v>6.2912990000000002E-3</v>
      </c>
      <c r="AZ56">
        <v>5.5037217407407401E-3</v>
      </c>
      <c r="BA56">
        <v>1.25826E-3</v>
      </c>
      <c r="BB56" t="s">
        <v>473</v>
      </c>
      <c r="BC56" s="1" t="s">
        <v>481</v>
      </c>
      <c r="BD56" t="s">
        <v>482</v>
      </c>
      <c r="BE56" t="s">
        <v>106</v>
      </c>
      <c r="BF56">
        <v>34.176048280000003</v>
      </c>
      <c r="BG56">
        <v>-118.3171234</v>
      </c>
      <c r="BH56" t="s">
        <v>107</v>
      </c>
      <c r="BI56">
        <v>0.16666666666666699</v>
      </c>
      <c r="BJ56">
        <v>100</v>
      </c>
    </row>
    <row r="57" spans="1:62" x14ac:dyDescent="0.3">
      <c r="A57" s="1" t="s">
        <v>480</v>
      </c>
      <c r="B57" s="1" t="s">
        <v>261</v>
      </c>
      <c r="C57" t="s">
        <v>383</v>
      </c>
      <c r="D57">
        <v>2011</v>
      </c>
      <c r="E57" t="s">
        <v>262</v>
      </c>
      <c r="F57" t="s">
        <v>59</v>
      </c>
      <c r="G57">
        <v>0.16760053</v>
      </c>
      <c r="H57">
        <v>0.38036999999999999</v>
      </c>
      <c r="I57">
        <v>0.64187439999999996</v>
      </c>
      <c r="J57">
        <v>1.2644329999999999</v>
      </c>
      <c r="K57">
        <v>1.4763108</v>
      </c>
      <c r="L57">
        <v>2.930037</v>
      </c>
      <c r="M57">
        <v>6</v>
      </c>
      <c r="N57" t="s">
        <v>2615</v>
      </c>
      <c r="O57">
        <v>0.532388788510751</v>
      </c>
      <c r="P57">
        <v>0.51638878851075098</v>
      </c>
      <c r="Q57" s="3">
        <v>0.82955936984126999</v>
      </c>
      <c r="R57">
        <v>0.42898060753759598</v>
      </c>
      <c r="S57" s="5">
        <v>0.31414486428571398</v>
      </c>
      <c r="T57">
        <v>63</v>
      </c>
      <c r="U57">
        <v>15</v>
      </c>
      <c r="V57">
        <v>6</v>
      </c>
      <c r="W57">
        <v>18</v>
      </c>
      <c r="X57">
        <v>16</v>
      </c>
      <c r="Y57">
        <v>16</v>
      </c>
      <c r="Z57">
        <v>13</v>
      </c>
      <c r="AA57">
        <v>1</v>
      </c>
      <c r="AB57">
        <v>23.8095238095238</v>
      </c>
      <c r="AC57" t="s">
        <v>60</v>
      </c>
      <c r="AD57" t="s">
        <v>60</v>
      </c>
      <c r="AE57" t="s">
        <v>263</v>
      </c>
      <c r="AF57" t="s">
        <v>68</v>
      </c>
      <c r="AI57">
        <v>1</v>
      </c>
      <c r="AJ57" s="2">
        <v>2.5000000000000002E-6</v>
      </c>
      <c r="AK57">
        <v>1</v>
      </c>
      <c r="AL57">
        <v>0.41900132499999998</v>
      </c>
      <c r="AM57">
        <v>0.95092500000000002</v>
      </c>
      <c r="AN57">
        <v>1.6046860000000001</v>
      </c>
      <c r="AO57">
        <v>3.1610825</v>
      </c>
      <c r="AP57">
        <v>3.6907770000000002</v>
      </c>
      <c r="AQ57">
        <v>7.3250925000000002</v>
      </c>
      <c r="AR57">
        <v>2.07389842460318</v>
      </c>
      <c r="AS57">
        <v>0.785362160714286</v>
      </c>
      <c r="AT57">
        <v>1.6760053E-4</v>
      </c>
      <c r="AU57">
        <v>3.8036999999999999E-4</v>
      </c>
      <c r="AV57">
        <v>6.4187439999999999E-4</v>
      </c>
      <c r="AW57">
        <v>1.2644329999999999E-3</v>
      </c>
      <c r="AX57">
        <v>1.4763108E-3</v>
      </c>
      <c r="AY57">
        <v>2.9300369999999999E-3</v>
      </c>
      <c r="AZ57">
        <v>8.2955936984127003E-4</v>
      </c>
      <c r="BA57">
        <v>3.1414486428571399E-4</v>
      </c>
      <c r="BB57" t="s">
        <v>473</v>
      </c>
      <c r="BC57" s="1" t="s">
        <v>481</v>
      </c>
      <c r="BD57" t="s">
        <v>482</v>
      </c>
      <c r="BE57" t="s">
        <v>106</v>
      </c>
      <c r="BF57">
        <v>34.176048280000003</v>
      </c>
      <c r="BG57">
        <v>-118.3171234</v>
      </c>
      <c r="BH57" t="s">
        <v>107</v>
      </c>
      <c r="BI57">
        <v>0.4</v>
      </c>
      <c r="BJ57">
        <v>1000</v>
      </c>
    </row>
    <row r="58" spans="1:62" x14ac:dyDescent="0.3">
      <c r="A58" s="1" t="s">
        <v>480</v>
      </c>
      <c r="B58" s="1" t="s">
        <v>313</v>
      </c>
      <c r="C58" t="s">
        <v>383</v>
      </c>
      <c r="D58">
        <v>2011</v>
      </c>
      <c r="E58" t="s">
        <v>314</v>
      </c>
      <c r="F58" t="s">
        <v>59</v>
      </c>
      <c r="G58">
        <v>9.4499905999999995E-2</v>
      </c>
      <c r="H58">
        <v>0.1092484</v>
      </c>
      <c r="I58">
        <v>0.14202300000000001</v>
      </c>
      <c r="J58">
        <v>0.21166887500000001</v>
      </c>
      <c r="K58">
        <v>0.28404590000000002</v>
      </c>
      <c r="L58">
        <v>0.39875680000000002</v>
      </c>
      <c r="M58">
        <v>6</v>
      </c>
      <c r="N58" t="s">
        <v>2616</v>
      </c>
      <c r="O58">
        <v>1.661798481223E-3</v>
      </c>
      <c r="P58">
        <v>1.2879490301779999E-3</v>
      </c>
      <c r="Q58" s="3">
        <v>0.16822236444444399</v>
      </c>
      <c r="R58">
        <v>6.4150463693570204E-3</v>
      </c>
      <c r="S58" s="5">
        <v>5.4624220000000001E-2</v>
      </c>
      <c r="T58">
        <v>54</v>
      </c>
      <c r="U58">
        <v>2</v>
      </c>
      <c r="V58">
        <v>0</v>
      </c>
      <c r="W58">
        <v>15</v>
      </c>
      <c r="X58">
        <v>14</v>
      </c>
      <c r="Y58">
        <v>14</v>
      </c>
      <c r="Z58">
        <v>11</v>
      </c>
      <c r="AA58">
        <v>1</v>
      </c>
      <c r="AB58">
        <v>3.7037037037037002</v>
      </c>
      <c r="AC58" t="s">
        <v>60</v>
      </c>
      <c r="AD58" t="s">
        <v>60</v>
      </c>
      <c r="AE58" t="s">
        <v>315</v>
      </c>
      <c r="AF58" t="s">
        <v>70</v>
      </c>
      <c r="AG58" t="s">
        <v>316</v>
      </c>
      <c r="AI58">
        <v>1</v>
      </c>
      <c r="AJ58" t="s">
        <v>60</v>
      </c>
      <c r="AK58">
        <v>0.4</v>
      </c>
      <c r="AL58" t="s">
        <v>60</v>
      </c>
      <c r="AM58" t="s">
        <v>60</v>
      </c>
      <c r="AN58" t="s">
        <v>60</v>
      </c>
      <c r="AO58" t="s">
        <v>60</v>
      </c>
      <c r="AP58" t="s">
        <v>60</v>
      </c>
      <c r="AQ58" t="s">
        <v>60</v>
      </c>
      <c r="AR58" t="s">
        <v>60</v>
      </c>
      <c r="AS58" t="s">
        <v>60</v>
      </c>
      <c r="AT58">
        <v>2.3624976499999999E-4</v>
      </c>
      <c r="AU58">
        <v>2.7312099999999998E-4</v>
      </c>
      <c r="AV58">
        <v>3.5505749999999999E-4</v>
      </c>
      <c r="AW58">
        <v>5.2917218749999996E-4</v>
      </c>
      <c r="AX58">
        <v>7.1011475000000001E-4</v>
      </c>
      <c r="AY58">
        <v>9.9689200000000009E-4</v>
      </c>
      <c r="AZ58">
        <v>4.2055591111111101E-4</v>
      </c>
      <c r="BA58">
        <v>1.3656055E-4</v>
      </c>
      <c r="BB58" t="s">
        <v>473</v>
      </c>
      <c r="BC58" s="1" t="s">
        <v>481</v>
      </c>
      <c r="BD58" t="s">
        <v>482</v>
      </c>
      <c r="BE58" t="s">
        <v>106</v>
      </c>
      <c r="BF58">
        <v>34.176048280000003</v>
      </c>
      <c r="BG58">
        <v>-118.3171234</v>
      </c>
      <c r="BH58" t="s">
        <v>107</v>
      </c>
      <c r="BI58" t="s">
        <v>60</v>
      </c>
      <c r="BJ58">
        <v>400</v>
      </c>
    </row>
    <row r="59" spans="1:62" x14ac:dyDescent="0.3">
      <c r="A59" s="1" t="s">
        <v>480</v>
      </c>
      <c r="B59" s="1" t="s">
        <v>266</v>
      </c>
      <c r="C59" t="s">
        <v>383</v>
      </c>
      <c r="D59">
        <v>2011</v>
      </c>
      <c r="E59" t="s">
        <v>267</v>
      </c>
      <c r="F59" t="s">
        <v>59</v>
      </c>
      <c r="G59">
        <v>1.437661E-2</v>
      </c>
      <c r="H59">
        <v>0.12912322500000001</v>
      </c>
      <c r="I59">
        <v>0.21831139999999999</v>
      </c>
      <c r="J59">
        <v>0.43662285000000001</v>
      </c>
      <c r="K59">
        <v>0.63683034000000005</v>
      </c>
      <c r="L59">
        <v>2.140517</v>
      </c>
      <c r="M59">
        <v>6</v>
      </c>
      <c r="N59" t="s">
        <v>2617</v>
      </c>
      <c r="O59">
        <v>3.9005891439955004E-2</v>
      </c>
      <c r="P59">
        <v>3.8139732995076003E-2</v>
      </c>
      <c r="Q59" s="3">
        <v>0.33515832650793698</v>
      </c>
      <c r="R59">
        <v>0.128167746113172</v>
      </c>
      <c r="S59" s="5">
        <v>0.159740064285714</v>
      </c>
      <c r="T59">
        <v>63</v>
      </c>
      <c r="U59">
        <v>17</v>
      </c>
      <c r="V59">
        <v>7</v>
      </c>
      <c r="W59">
        <v>18</v>
      </c>
      <c r="X59">
        <v>16</v>
      </c>
      <c r="Y59">
        <v>16</v>
      </c>
      <c r="Z59">
        <v>13</v>
      </c>
      <c r="AA59">
        <v>1</v>
      </c>
      <c r="AB59">
        <v>26.984126984126998</v>
      </c>
      <c r="AC59" t="s">
        <v>60</v>
      </c>
      <c r="AD59" t="s">
        <v>60</v>
      </c>
      <c r="AE59" t="s">
        <v>267</v>
      </c>
      <c r="AF59" t="s">
        <v>84</v>
      </c>
      <c r="AI59">
        <v>1</v>
      </c>
      <c r="AJ59" t="s">
        <v>60</v>
      </c>
      <c r="AK59">
        <v>1</v>
      </c>
      <c r="AL59" t="s">
        <v>60</v>
      </c>
      <c r="AM59" t="s">
        <v>60</v>
      </c>
      <c r="AN59" t="s">
        <v>60</v>
      </c>
      <c r="AO59" t="s">
        <v>60</v>
      </c>
      <c r="AP59" t="s">
        <v>60</v>
      </c>
      <c r="AQ59" t="s">
        <v>60</v>
      </c>
      <c r="AR59" t="s">
        <v>60</v>
      </c>
      <c r="AS59" t="s">
        <v>60</v>
      </c>
      <c r="AT59" s="2">
        <v>1.437661E-5</v>
      </c>
      <c r="AU59">
        <v>1.29123225E-4</v>
      </c>
      <c r="AV59">
        <v>2.1831140000000001E-4</v>
      </c>
      <c r="AW59">
        <v>4.3662284999999997E-4</v>
      </c>
      <c r="AX59">
        <v>6.3683033999999996E-4</v>
      </c>
      <c r="AY59">
        <v>2.1405170000000002E-3</v>
      </c>
      <c r="AZ59">
        <v>3.3515832650793701E-4</v>
      </c>
      <c r="BA59">
        <v>1.59740064285714E-4</v>
      </c>
      <c r="BB59" t="s">
        <v>473</v>
      </c>
      <c r="BC59" s="1" t="s">
        <v>481</v>
      </c>
      <c r="BD59" t="s">
        <v>482</v>
      </c>
      <c r="BE59" t="s">
        <v>106</v>
      </c>
      <c r="BF59">
        <v>34.176048280000003</v>
      </c>
      <c r="BG59">
        <v>-118.3171234</v>
      </c>
      <c r="BH59" t="s">
        <v>107</v>
      </c>
      <c r="BI59" t="s">
        <v>60</v>
      </c>
      <c r="BJ59">
        <v>1000</v>
      </c>
    </row>
    <row r="60" spans="1:62" x14ac:dyDescent="0.3">
      <c r="A60" s="1" t="s">
        <v>483</v>
      </c>
      <c r="B60" s="1" t="s">
        <v>171</v>
      </c>
      <c r="C60" t="s">
        <v>383</v>
      </c>
      <c r="D60">
        <v>2011</v>
      </c>
      <c r="E60" t="s">
        <v>172</v>
      </c>
      <c r="F60" t="s">
        <v>59</v>
      </c>
      <c r="G60">
        <v>0.51226537999999999</v>
      </c>
      <c r="H60">
        <v>0.96930950000000005</v>
      </c>
      <c r="I60">
        <v>1.298287</v>
      </c>
      <c r="J60">
        <v>1.897497</v>
      </c>
      <c r="K60">
        <v>2.4614585999999998</v>
      </c>
      <c r="L60">
        <v>4.2590880000000002</v>
      </c>
      <c r="M60">
        <v>6</v>
      </c>
      <c r="N60" t="s">
        <v>2618</v>
      </c>
      <c r="O60">
        <v>3.1756072718101942</v>
      </c>
      <c r="P60">
        <v>3.061836592510049</v>
      </c>
      <c r="Q60" s="3">
        <v>1.4512331350877199</v>
      </c>
      <c r="R60">
        <v>0.65306328553920601</v>
      </c>
      <c r="S60" s="5">
        <v>5.8746029999999998E-2</v>
      </c>
      <c r="T60">
        <v>57</v>
      </c>
      <c r="U60">
        <v>0</v>
      </c>
      <c r="V60">
        <v>0</v>
      </c>
      <c r="W60">
        <v>14</v>
      </c>
      <c r="X60">
        <v>14</v>
      </c>
      <c r="Y60">
        <v>16</v>
      </c>
      <c r="Z60">
        <v>13</v>
      </c>
      <c r="AA60">
        <v>1</v>
      </c>
      <c r="AB60">
        <v>0</v>
      </c>
      <c r="AC60" t="s">
        <v>484</v>
      </c>
      <c r="AD60" t="s">
        <v>323</v>
      </c>
      <c r="AE60" t="s">
        <v>172</v>
      </c>
      <c r="AF60" t="s">
        <v>84</v>
      </c>
      <c r="AG60" t="s">
        <v>62</v>
      </c>
      <c r="AI60">
        <v>1</v>
      </c>
      <c r="AJ60" t="s">
        <v>60</v>
      </c>
      <c r="AK60">
        <v>0.7</v>
      </c>
      <c r="AL60" t="s">
        <v>60</v>
      </c>
      <c r="AM60" t="s">
        <v>60</v>
      </c>
      <c r="AN60" t="s">
        <v>60</v>
      </c>
      <c r="AO60" t="s">
        <v>60</v>
      </c>
      <c r="AP60" t="s">
        <v>60</v>
      </c>
      <c r="AQ60" t="s">
        <v>60</v>
      </c>
      <c r="AR60" t="s">
        <v>60</v>
      </c>
      <c r="AS60" t="s">
        <v>60</v>
      </c>
      <c r="AT60">
        <v>7.3180768571428603E-4</v>
      </c>
      <c r="AU60">
        <v>1.38472785714286E-3</v>
      </c>
      <c r="AV60">
        <v>1.85469571428571E-3</v>
      </c>
      <c r="AW60">
        <v>2.7107099999999999E-3</v>
      </c>
      <c r="AX60">
        <v>3.5163694285714302E-3</v>
      </c>
      <c r="AY60">
        <v>6.0844114285714297E-3</v>
      </c>
      <c r="AZ60">
        <v>2.0731901929824598E-3</v>
      </c>
      <c r="BA60" s="2">
        <v>8.3922899999999996E-5</v>
      </c>
      <c r="BB60" t="s">
        <v>473</v>
      </c>
      <c r="BC60" s="1" t="s">
        <v>485</v>
      </c>
      <c r="BD60" t="s">
        <v>473</v>
      </c>
      <c r="BE60" t="s">
        <v>106</v>
      </c>
      <c r="BF60">
        <v>34.066589999999998</v>
      </c>
      <c r="BG60">
        <v>-118.22687999999999</v>
      </c>
      <c r="BH60" t="s">
        <v>109</v>
      </c>
      <c r="BI60" t="s">
        <v>60</v>
      </c>
      <c r="BJ60">
        <v>700</v>
      </c>
    </row>
    <row r="61" spans="1:62" x14ac:dyDescent="0.3">
      <c r="A61" s="1" t="s">
        <v>483</v>
      </c>
      <c r="B61" s="1" t="s">
        <v>209</v>
      </c>
      <c r="C61" t="s">
        <v>383</v>
      </c>
      <c r="D61">
        <v>2011</v>
      </c>
      <c r="E61" t="s">
        <v>210</v>
      </c>
      <c r="F61" t="s">
        <v>59</v>
      </c>
      <c r="G61">
        <v>0.44039099999999998</v>
      </c>
      <c r="H61">
        <v>0.47342030000000002</v>
      </c>
      <c r="I61">
        <v>0.50959520000000003</v>
      </c>
      <c r="J61">
        <v>0.56393545</v>
      </c>
      <c r="K61">
        <v>0.58267252000000003</v>
      </c>
      <c r="L61">
        <v>0.62912990000000002</v>
      </c>
      <c r="M61">
        <v>6</v>
      </c>
      <c r="N61" t="s">
        <v>2619</v>
      </c>
      <c r="O61">
        <v>0.54708113417975501</v>
      </c>
      <c r="P61">
        <v>8.1134179755000001E-5</v>
      </c>
      <c r="Q61" s="3">
        <v>0.51329022363636401</v>
      </c>
      <c r="R61">
        <v>4.0303223136301698E-3</v>
      </c>
      <c r="S61" s="5">
        <v>0.39806766090909101</v>
      </c>
      <c r="T61">
        <v>55</v>
      </c>
      <c r="U61">
        <v>20</v>
      </c>
      <c r="V61">
        <v>0</v>
      </c>
      <c r="W61">
        <v>15</v>
      </c>
      <c r="X61">
        <v>15</v>
      </c>
      <c r="Y61">
        <v>13</v>
      </c>
      <c r="Z61">
        <v>12</v>
      </c>
      <c r="AA61">
        <v>1</v>
      </c>
      <c r="AB61">
        <v>36.363636363636402</v>
      </c>
      <c r="AC61" t="s">
        <v>484</v>
      </c>
      <c r="AD61" t="s">
        <v>323</v>
      </c>
      <c r="AE61" t="s">
        <v>211</v>
      </c>
      <c r="AF61" t="s">
        <v>93</v>
      </c>
      <c r="AI61">
        <v>1</v>
      </c>
      <c r="AJ61" s="2">
        <v>6.0000000000000002E-6</v>
      </c>
      <c r="AK61">
        <v>0.1</v>
      </c>
      <c r="AL61">
        <v>2.6423459999999999</v>
      </c>
      <c r="AM61">
        <v>2.8405217999999999</v>
      </c>
      <c r="AN61">
        <v>3.0575711999999999</v>
      </c>
      <c r="AO61">
        <v>3.3836127</v>
      </c>
      <c r="AP61">
        <v>3.4960351200000002</v>
      </c>
      <c r="AQ61">
        <v>3.7747793999999999</v>
      </c>
      <c r="AR61">
        <v>3.0797413418181798</v>
      </c>
      <c r="AS61">
        <v>2.3884059654545502</v>
      </c>
      <c r="AT61">
        <v>4.4039099999999996E-3</v>
      </c>
      <c r="AU61">
        <v>4.7342030000000002E-3</v>
      </c>
      <c r="AV61">
        <v>5.0959519999999999E-3</v>
      </c>
      <c r="AW61">
        <v>5.6393544999999998E-3</v>
      </c>
      <c r="AX61">
        <v>5.8267251999999997E-3</v>
      </c>
      <c r="AY61">
        <v>6.2912990000000002E-3</v>
      </c>
      <c r="AZ61">
        <v>5.1329022363636404E-3</v>
      </c>
      <c r="BA61">
        <v>3.9806766090909104E-3</v>
      </c>
      <c r="BB61" t="s">
        <v>473</v>
      </c>
      <c r="BC61" s="1" t="s">
        <v>485</v>
      </c>
      <c r="BD61" t="s">
        <v>473</v>
      </c>
      <c r="BE61" t="s">
        <v>106</v>
      </c>
      <c r="BF61">
        <v>34.066589999999998</v>
      </c>
      <c r="BG61">
        <v>-118.22687999999999</v>
      </c>
      <c r="BH61" t="s">
        <v>109</v>
      </c>
      <c r="BI61">
        <v>0.16666666666666699</v>
      </c>
      <c r="BJ61">
        <v>100</v>
      </c>
    </row>
    <row r="62" spans="1:62" x14ac:dyDescent="0.3">
      <c r="A62" s="1" t="s">
        <v>483</v>
      </c>
      <c r="B62" s="1" t="s">
        <v>261</v>
      </c>
      <c r="C62" t="s">
        <v>383</v>
      </c>
      <c r="D62">
        <v>2011</v>
      </c>
      <c r="E62" t="s">
        <v>262</v>
      </c>
      <c r="F62" t="s">
        <v>59</v>
      </c>
      <c r="G62">
        <v>0.18424170000000001</v>
      </c>
      <c r="H62">
        <v>0.29122074999999997</v>
      </c>
      <c r="I62">
        <v>0.4581152</v>
      </c>
      <c r="J62">
        <v>0.89743550000000005</v>
      </c>
      <c r="K62">
        <v>1.253593</v>
      </c>
      <c r="L62">
        <v>2.522513</v>
      </c>
      <c r="M62">
        <v>6</v>
      </c>
      <c r="N62" t="s">
        <v>2621</v>
      </c>
      <c r="O62">
        <v>0.64950944332245197</v>
      </c>
      <c r="P62">
        <v>0.63350944332245196</v>
      </c>
      <c r="Q62" s="3">
        <v>0.62915910636612005</v>
      </c>
      <c r="R62">
        <v>0.23799583099534499</v>
      </c>
      <c r="S62" s="5">
        <v>0.265499032540984</v>
      </c>
      <c r="T62">
        <v>61</v>
      </c>
      <c r="U62">
        <v>19</v>
      </c>
      <c r="V62">
        <v>2</v>
      </c>
      <c r="W62">
        <v>15</v>
      </c>
      <c r="X62">
        <v>15</v>
      </c>
      <c r="Y62">
        <v>16</v>
      </c>
      <c r="Z62">
        <v>15</v>
      </c>
      <c r="AA62">
        <v>1</v>
      </c>
      <c r="AB62">
        <v>31.1475409836066</v>
      </c>
      <c r="AC62" t="s">
        <v>484</v>
      </c>
      <c r="AD62" t="s">
        <v>323</v>
      </c>
      <c r="AE62" t="s">
        <v>263</v>
      </c>
      <c r="AF62" t="s">
        <v>68</v>
      </c>
      <c r="AI62">
        <v>1</v>
      </c>
      <c r="AJ62" s="2">
        <v>2.5000000000000002E-6</v>
      </c>
      <c r="AK62">
        <v>1</v>
      </c>
      <c r="AL62">
        <v>0.46060424999999999</v>
      </c>
      <c r="AM62">
        <v>0.72805187500000001</v>
      </c>
      <c r="AN62">
        <v>1.1452880000000001</v>
      </c>
      <c r="AO62">
        <v>2.2435887499999998</v>
      </c>
      <c r="AP62">
        <v>3.1339825000000001</v>
      </c>
      <c r="AQ62">
        <v>6.3062825</v>
      </c>
      <c r="AR62">
        <v>1.5728977659153001</v>
      </c>
      <c r="AS62">
        <v>0.66374758135245904</v>
      </c>
      <c r="AT62">
        <v>1.8424169999999999E-4</v>
      </c>
      <c r="AU62">
        <v>2.9122075000000001E-4</v>
      </c>
      <c r="AV62">
        <v>4.581152E-4</v>
      </c>
      <c r="AW62">
        <v>8.9743549999999998E-4</v>
      </c>
      <c r="AX62">
        <v>1.2535929999999999E-3</v>
      </c>
      <c r="AY62">
        <v>2.5225130000000001E-3</v>
      </c>
      <c r="AZ62">
        <v>6.2915910636612003E-4</v>
      </c>
      <c r="BA62">
        <v>2.65499032540984E-4</v>
      </c>
      <c r="BB62" t="s">
        <v>473</v>
      </c>
      <c r="BC62" s="1" t="s">
        <v>485</v>
      </c>
      <c r="BD62" t="s">
        <v>473</v>
      </c>
      <c r="BE62" t="s">
        <v>106</v>
      </c>
      <c r="BF62">
        <v>34.066589999999998</v>
      </c>
      <c r="BG62">
        <v>-118.22687999999999</v>
      </c>
      <c r="BH62" t="s">
        <v>109</v>
      </c>
      <c r="BI62">
        <v>0.4</v>
      </c>
      <c r="BJ62">
        <v>1000</v>
      </c>
    </row>
    <row r="63" spans="1:62" x14ac:dyDescent="0.3">
      <c r="A63" s="1" t="s">
        <v>483</v>
      </c>
      <c r="B63" s="1" t="s">
        <v>313</v>
      </c>
      <c r="C63" t="s">
        <v>383</v>
      </c>
      <c r="D63">
        <v>2011</v>
      </c>
      <c r="E63" t="s">
        <v>314</v>
      </c>
      <c r="F63" t="s">
        <v>59</v>
      </c>
      <c r="G63">
        <v>9.0676207999999994E-2</v>
      </c>
      <c r="H63">
        <v>9.8323599999999997E-2</v>
      </c>
      <c r="I63">
        <v>0.12563569999999999</v>
      </c>
      <c r="J63">
        <v>0.16387270000000001</v>
      </c>
      <c r="K63">
        <v>0.21303449999999999</v>
      </c>
      <c r="L63">
        <v>0.2895083</v>
      </c>
      <c r="M63">
        <v>6</v>
      </c>
      <c r="N63" t="s">
        <v>2622</v>
      </c>
      <c r="O63">
        <v>2.0654819367149999E-3</v>
      </c>
      <c r="P63">
        <v>1.6916324856700001E-3</v>
      </c>
      <c r="Q63" s="3">
        <v>0.13358976543859599</v>
      </c>
      <c r="R63">
        <v>2.9796178045073101E-3</v>
      </c>
      <c r="S63" s="5">
        <v>5.4624220000000001E-2</v>
      </c>
      <c r="T63">
        <v>57</v>
      </c>
      <c r="U63">
        <v>4</v>
      </c>
      <c r="V63">
        <v>0</v>
      </c>
      <c r="W63">
        <v>14</v>
      </c>
      <c r="X63">
        <v>14</v>
      </c>
      <c r="Y63">
        <v>16</v>
      </c>
      <c r="Z63">
        <v>13</v>
      </c>
      <c r="AA63">
        <v>1</v>
      </c>
      <c r="AB63">
        <v>7.0175438596491198</v>
      </c>
      <c r="AC63" t="s">
        <v>484</v>
      </c>
      <c r="AD63" t="s">
        <v>323</v>
      </c>
      <c r="AE63" t="s">
        <v>315</v>
      </c>
      <c r="AF63" t="s">
        <v>70</v>
      </c>
      <c r="AG63" t="s">
        <v>316</v>
      </c>
      <c r="AI63">
        <v>1</v>
      </c>
      <c r="AJ63" t="s">
        <v>60</v>
      </c>
      <c r="AK63">
        <v>0.4</v>
      </c>
      <c r="AL63" t="s">
        <v>60</v>
      </c>
      <c r="AM63" t="s">
        <v>60</v>
      </c>
      <c r="AN63" t="s">
        <v>60</v>
      </c>
      <c r="AO63" t="s">
        <v>60</v>
      </c>
      <c r="AP63" t="s">
        <v>60</v>
      </c>
      <c r="AQ63" t="s">
        <v>60</v>
      </c>
      <c r="AR63" t="s">
        <v>60</v>
      </c>
      <c r="AS63" t="s">
        <v>60</v>
      </c>
      <c r="AT63">
        <v>2.2669052E-4</v>
      </c>
      <c r="AU63">
        <v>2.4580899999999999E-4</v>
      </c>
      <c r="AV63">
        <v>3.1408925000000001E-4</v>
      </c>
      <c r="AW63">
        <v>4.0968174999999999E-4</v>
      </c>
      <c r="AX63">
        <v>5.3258625000000002E-4</v>
      </c>
      <c r="AY63">
        <v>7.2377075000000003E-4</v>
      </c>
      <c r="AZ63">
        <v>3.33974413596491E-4</v>
      </c>
      <c r="BA63">
        <v>1.3656055E-4</v>
      </c>
      <c r="BB63" t="s">
        <v>473</v>
      </c>
      <c r="BC63" s="1" t="s">
        <v>485</v>
      </c>
      <c r="BD63" t="s">
        <v>473</v>
      </c>
      <c r="BE63" t="s">
        <v>106</v>
      </c>
      <c r="BF63">
        <v>34.066589999999998</v>
      </c>
      <c r="BG63">
        <v>-118.22687999999999</v>
      </c>
      <c r="BH63" t="s">
        <v>109</v>
      </c>
      <c r="BI63" t="s">
        <v>60</v>
      </c>
      <c r="BJ63">
        <v>400</v>
      </c>
    </row>
    <row r="64" spans="1:62" x14ac:dyDescent="0.3">
      <c r="A64" s="1" t="s">
        <v>483</v>
      </c>
      <c r="B64" s="1" t="s">
        <v>329</v>
      </c>
      <c r="C64" t="s">
        <v>383</v>
      </c>
      <c r="D64">
        <v>2011</v>
      </c>
      <c r="E64" t="s">
        <v>330</v>
      </c>
      <c r="F64" t="s">
        <v>59</v>
      </c>
      <c r="G64">
        <v>2E-3</v>
      </c>
      <c r="H64">
        <v>3.0000000000000001E-3</v>
      </c>
      <c r="I64">
        <v>4.0000000000000001E-3</v>
      </c>
      <c r="J64">
        <v>7.0000000000000001E-3</v>
      </c>
      <c r="K64">
        <v>0.01</v>
      </c>
      <c r="L64">
        <v>0.02</v>
      </c>
      <c r="M64">
        <v>6</v>
      </c>
      <c r="N64" t="s">
        <v>2623</v>
      </c>
      <c r="O64">
        <v>2.2500695377099998E-4</v>
      </c>
      <c r="P64">
        <v>1.5933291757499999E-4</v>
      </c>
      <c r="Q64" s="3">
        <v>5.2389830508474599E-3</v>
      </c>
      <c r="R64" s="2">
        <v>1.11420748100526E-5</v>
      </c>
      <c r="S64" s="6">
        <v>9.9915254237288104E-5</v>
      </c>
      <c r="T64">
        <v>59</v>
      </c>
      <c r="U64">
        <v>0</v>
      </c>
      <c r="V64">
        <v>0</v>
      </c>
      <c r="W64">
        <v>14</v>
      </c>
      <c r="X64">
        <v>15</v>
      </c>
      <c r="Y64">
        <v>16</v>
      </c>
      <c r="Z64">
        <v>14</v>
      </c>
      <c r="AA64">
        <v>1</v>
      </c>
      <c r="AB64">
        <v>0</v>
      </c>
      <c r="AC64" t="s">
        <v>484</v>
      </c>
      <c r="AD64" t="s">
        <v>323</v>
      </c>
      <c r="AE64" t="s">
        <v>61</v>
      </c>
      <c r="AF64" t="s">
        <v>62</v>
      </c>
      <c r="AI64">
        <v>1</v>
      </c>
      <c r="AJ64" t="s">
        <v>60</v>
      </c>
      <c r="AK64" s="2">
        <v>2.0000000000000001E-4</v>
      </c>
      <c r="AL64" t="s">
        <v>60</v>
      </c>
      <c r="AM64" t="s">
        <v>60</v>
      </c>
      <c r="AN64" t="s">
        <v>60</v>
      </c>
      <c r="AO64" t="s">
        <v>60</v>
      </c>
      <c r="AP64" t="s">
        <v>60</v>
      </c>
      <c r="AQ64" t="s">
        <v>60</v>
      </c>
      <c r="AR64" t="s">
        <v>60</v>
      </c>
      <c r="AS64" t="s">
        <v>60</v>
      </c>
      <c r="AT64">
        <v>0.01</v>
      </c>
      <c r="AU64">
        <v>1.4999999999999999E-2</v>
      </c>
      <c r="AV64">
        <v>0.02</v>
      </c>
      <c r="AW64">
        <v>3.5000000000000003E-2</v>
      </c>
      <c r="AX64">
        <v>0.05</v>
      </c>
      <c r="AY64">
        <v>0.1</v>
      </c>
      <c r="AZ64">
        <v>2.6194915254237301E-2</v>
      </c>
      <c r="BA64">
        <v>4.9957627118644098E-4</v>
      </c>
      <c r="BB64" t="s">
        <v>473</v>
      </c>
      <c r="BC64" s="1" t="s">
        <v>485</v>
      </c>
      <c r="BD64" t="s">
        <v>473</v>
      </c>
      <c r="BE64" t="s">
        <v>106</v>
      </c>
      <c r="BF64">
        <v>34.066589999999998</v>
      </c>
      <c r="BG64">
        <v>-118.22687999999999</v>
      </c>
      <c r="BH64" t="s">
        <v>109</v>
      </c>
      <c r="BI64" t="s">
        <v>60</v>
      </c>
      <c r="BJ64">
        <v>0.2</v>
      </c>
    </row>
    <row r="65" spans="1:62" x14ac:dyDescent="0.3">
      <c r="A65" s="1" t="s">
        <v>497</v>
      </c>
      <c r="B65" s="1" t="s">
        <v>171</v>
      </c>
      <c r="C65" t="s">
        <v>383</v>
      </c>
      <c r="D65">
        <v>2011</v>
      </c>
      <c r="E65" t="s">
        <v>172</v>
      </c>
      <c r="F65" t="s">
        <v>59</v>
      </c>
      <c r="G65">
        <v>0.56513681999999998</v>
      </c>
      <c r="H65">
        <v>0.78132230000000003</v>
      </c>
      <c r="I65">
        <v>1.1396729999999999</v>
      </c>
      <c r="J65">
        <v>1.6037669999999999</v>
      </c>
      <c r="K65">
        <v>2.6964432</v>
      </c>
      <c r="L65">
        <v>5.5162529999999999</v>
      </c>
      <c r="M65">
        <v>6</v>
      </c>
      <c r="N65" t="s">
        <v>2624</v>
      </c>
      <c r="O65">
        <v>2.9793733165372411</v>
      </c>
      <c r="P65">
        <v>2.865602637237096</v>
      </c>
      <c r="Q65" s="3">
        <v>1.41969583333333</v>
      </c>
      <c r="R65">
        <v>0.96806019797464005</v>
      </c>
      <c r="S65" s="5">
        <v>5.8746029999999998E-2</v>
      </c>
      <c r="T65">
        <v>57</v>
      </c>
      <c r="U65">
        <v>0</v>
      </c>
      <c r="V65">
        <v>0</v>
      </c>
      <c r="W65">
        <v>12</v>
      </c>
      <c r="X65">
        <v>14</v>
      </c>
      <c r="Y65">
        <v>16</v>
      </c>
      <c r="Z65">
        <v>15</v>
      </c>
      <c r="AA65">
        <v>1</v>
      </c>
      <c r="AB65">
        <v>0</v>
      </c>
      <c r="AC65" t="s">
        <v>60</v>
      </c>
      <c r="AD65" t="s">
        <v>60</v>
      </c>
      <c r="AE65" t="s">
        <v>172</v>
      </c>
      <c r="AF65" t="s">
        <v>84</v>
      </c>
      <c r="AG65" t="s">
        <v>62</v>
      </c>
      <c r="AI65">
        <v>1</v>
      </c>
      <c r="AJ65" t="s">
        <v>60</v>
      </c>
      <c r="AK65">
        <v>0.7</v>
      </c>
      <c r="AL65" t="s">
        <v>60</v>
      </c>
      <c r="AM65" t="s">
        <v>60</v>
      </c>
      <c r="AN65" t="s">
        <v>60</v>
      </c>
      <c r="AO65" t="s">
        <v>60</v>
      </c>
      <c r="AP65" t="s">
        <v>60</v>
      </c>
      <c r="AQ65" t="s">
        <v>60</v>
      </c>
      <c r="AR65" t="s">
        <v>60</v>
      </c>
      <c r="AS65" t="s">
        <v>60</v>
      </c>
      <c r="AT65">
        <v>8.0733831428571399E-4</v>
      </c>
      <c r="AU65">
        <v>1.1161747142857099E-3</v>
      </c>
      <c r="AV65">
        <v>1.6281042857142899E-3</v>
      </c>
      <c r="AW65">
        <v>2.2910957142857099E-3</v>
      </c>
      <c r="AX65">
        <v>3.8520617142857099E-3</v>
      </c>
      <c r="AY65">
        <v>7.8803614285714307E-3</v>
      </c>
      <c r="AZ65">
        <v>2.0281369047619002E-3</v>
      </c>
      <c r="BA65" s="2">
        <v>8.3922899999999996E-5</v>
      </c>
      <c r="BB65" t="s">
        <v>473</v>
      </c>
      <c r="BC65" s="1" t="s">
        <v>498</v>
      </c>
      <c r="BD65" t="s">
        <v>499</v>
      </c>
      <c r="BE65" t="s">
        <v>63</v>
      </c>
      <c r="BF65">
        <v>34.011940000000003</v>
      </c>
      <c r="BG65">
        <v>-118.0699463</v>
      </c>
      <c r="BH65" t="s">
        <v>107</v>
      </c>
      <c r="BI65" t="s">
        <v>60</v>
      </c>
      <c r="BJ65">
        <v>700</v>
      </c>
    </row>
    <row r="66" spans="1:62" x14ac:dyDescent="0.3">
      <c r="A66" s="1" t="s">
        <v>497</v>
      </c>
      <c r="B66" s="1" t="s">
        <v>261</v>
      </c>
      <c r="C66" t="s">
        <v>383</v>
      </c>
      <c r="D66">
        <v>2011</v>
      </c>
      <c r="E66" t="s">
        <v>262</v>
      </c>
      <c r="F66" t="s">
        <v>59</v>
      </c>
      <c r="G66">
        <v>0.22703329999999999</v>
      </c>
      <c r="H66">
        <v>0.32688050000000002</v>
      </c>
      <c r="I66">
        <v>0.4576326</v>
      </c>
      <c r="J66">
        <v>0.77856979999999998</v>
      </c>
      <c r="K66">
        <v>1.0888089999999999</v>
      </c>
      <c r="L66">
        <v>2.2287300000000001</v>
      </c>
      <c r="M66">
        <v>6</v>
      </c>
      <c r="N66" t="s">
        <v>2625</v>
      </c>
      <c r="O66">
        <v>0.58747412677257804</v>
      </c>
      <c r="P66">
        <v>0.57147412677257803</v>
      </c>
      <c r="Q66" s="3">
        <v>0.60246101578947397</v>
      </c>
      <c r="R66">
        <v>0.18576101766627301</v>
      </c>
      <c r="S66" s="5">
        <v>5.9432810000000003E-2</v>
      </c>
      <c r="T66">
        <v>57</v>
      </c>
      <c r="U66">
        <v>0</v>
      </c>
      <c r="V66">
        <v>0</v>
      </c>
      <c r="W66">
        <v>12</v>
      </c>
      <c r="X66">
        <v>14</v>
      </c>
      <c r="Y66">
        <v>16</v>
      </c>
      <c r="Z66">
        <v>15</v>
      </c>
      <c r="AA66">
        <v>1</v>
      </c>
      <c r="AB66">
        <v>0</v>
      </c>
      <c r="AC66" t="s">
        <v>60</v>
      </c>
      <c r="AD66" t="s">
        <v>60</v>
      </c>
      <c r="AE66" t="s">
        <v>263</v>
      </c>
      <c r="AF66" t="s">
        <v>68</v>
      </c>
      <c r="AI66">
        <v>1</v>
      </c>
      <c r="AJ66" s="2">
        <v>2.5000000000000002E-6</v>
      </c>
      <c r="AK66">
        <v>1</v>
      </c>
      <c r="AL66">
        <v>0.56758324999999998</v>
      </c>
      <c r="AM66">
        <v>0.81720124999999999</v>
      </c>
      <c r="AN66">
        <v>1.1440815</v>
      </c>
      <c r="AO66">
        <v>1.9464245</v>
      </c>
      <c r="AP66">
        <v>2.7220225</v>
      </c>
      <c r="AQ66">
        <v>5.5718249999999996</v>
      </c>
      <c r="AR66">
        <v>1.5061525394736801</v>
      </c>
      <c r="AS66">
        <v>0.14858202500000001</v>
      </c>
      <c r="AT66">
        <v>2.2703329999999999E-4</v>
      </c>
      <c r="AU66">
        <v>3.268805E-4</v>
      </c>
      <c r="AV66">
        <v>4.5763260000000001E-4</v>
      </c>
      <c r="AW66">
        <v>7.7856979999999995E-4</v>
      </c>
      <c r="AX66">
        <v>1.088809E-3</v>
      </c>
      <c r="AY66">
        <v>2.2287299999999999E-3</v>
      </c>
      <c r="AZ66">
        <v>6.0246101578947399E-4</v>
      </c>
      <c r="BA66" s="2">
        <v>5.9432809999999999E-5</v>
      </c>
      <c r="BB66" t="s">
        <v>473</v>
      </c>
      <c r="BC66" s="1" t="s">
        <v>498</v>
      </c>
      <c r="BD66" t="s">
        <v>499</v>
      </c>
      <c r="BE66" t="s">
        <v>63</v>
      </c>
      <c r="BF66">
        <v>34.011940000000003</v>
      </c>
      <c r="BG66">
        <v>-118.0699463</v>
      </c>
      <c r="BH66" t="s">
        <v>107</v>
      </c>
      <c r="BI66">
        <v>0.4</v>
      </c>
      <c r="BJ66">
        <v>1000</v>
      </c>
    </row>
    <row r="67" spans="1:62" x14ac:dyDescent="0.3">
      <c r="A67" s="1" t="s">
        <v>497</v>
      </c>
      <c r="B67" s="1" t="s">
        <v>313</v>
      </c>
      <c r="C67" t="s">
        <v>383</v>
      </c>
      <c r="D67">
        <v>2011</v>
      </c>
      <c r="E67" t="s">
        <v>314</v>
      </c>
      <c r="F67" t="s">
        <v>59</v>
      </c>
      <c r="G67">
        <v>9.0676207999999994E-2</v>
      </c>
      <c r="H67">
        <v>9.8323599999999997E-2</v>
      </c>
      <c r="I67">
        <v>0.1147109</v>
      </c>
      <c r="J67">
        <v>0.16387270000000001</v>
      </c>
      <c r="K67">
        <v>0.20647956000000001</v>
      </c>
      <c r="L67">
        <v>0.27858349999999998</v>
      </c>
      <c r="M67">
        <v>6</v>
      </c>
      <c r="N67" t="s">
        <v>2626</v>
      </c>
      <c r="O67">
        <v>1.9332393014880002E-3</v>
      </c>
      <c r="P67">
        <v>1.5593898504430001E-3</v>
      </c>
      <c r="Q67" s="3">
        <v>0.12985231754386001</v>
      </c>
      <c r="R67">
        <v>2.8889824046469401E-3</v>
      </c>
      <c r="S67" s="5">
        <v>5.4624220000000001E-2</v>
      </c>
      <c r="T67">
        <v>57</v>
      </c>
      <c r="U67">
        <v>4</v>
      </c>
      <c r="V67">
        <v>0</v>
      </c>
      <c r="W67">
        <v>12</v>
      </c>
      <c r="X67">
        <v>14</v>
      </c>
      <c r="Y67">
        <v>16</v>
      </c>
      <c r="Z67">
        <v>15</v>
      </c>
      <c r="AA67">
        <v>1</v>
      </c>
      <c r="AB67">
        <v>7.0175438596491198</v>
      </c>
      <c r="AC67" t="s">
        <v>60</v>
      </c>
      <c r="AD67" t="s">
        <v>60</v>
      </c>
      <c r="AE67" t="s">
        <v>315</v>
      </c>
      <c r="AF67" t="s">
        <v>70</v>
      </c>
      <c r="AG67" t="s">
        <v>316</v>
      </c>
      <c r="AI67">
        <v>1</v>
      </c>
      <c r="AJ67" t="s">
        <v>60</v>
      </c>
      <c r="AK67">
        <v>0.4</v>
      </c>
      <c r="AL67" t="s">
        <v>60</v>
      </c>
      <c r="AM67" t="s">
        <v>60</v>
      </c>
      <c r="AN67" t="s">
        <v>60</v>
      </c>
      <c r="AO67" t="s">
        <v>60</v>
      </c>
      <c r="AP67" t="s">
        <v>60</v>
      </c>
      <c r="AQ67" t="s">
        <v>60</v>
      </c>
      <c r="AR67" t="s">
        <v>60</v>
      </c>
      <c r="AS67" t="s">
        <v>60</v>
      </c>
      <c r="AT67">
        <v>2.2669052E-4</v>
      </c>
      <c r="AU67">
        <v>2.4580899999999999E-4</v>
      </c>
      <c r="AV67">
        <v>2.8677725000000003E-4</v>
      </c>
      <c r="AW67">
        <v>4.0968174999999999E-4</v>
      </c>
      <c r="AX67">
        <v>5.1619890000000003E-4</v>
      </c>
      <c r="AY67">
        <v>6.9645874999999999E-4</v>
      </c>
      <c r="AZ67">
        <v>3.2463079385964898E-4</v>
      </c>
      <c r="BA67">
        <v>1.3656055E-4</v>
      </c>
      <c r="BB67" t="s">
        <v>473</v>
      </c>
      <c r="BC67" s="1" t="s">
        <v>498</v>
      </c>
      <c r="BD67" t="s">
        <v>499</v>
      </c>
      <c r="BE67" t="s">
        <v>63</v>
      </c>
      <c r="BF67">
        <v>34.011940000000003</v>
      </c>
      <c r="BG67">
        <v>-118.0699463</v>
      </c>
      <c r="BH67" t="s">
        <v>107</v>
      </c>
      <c r="BI67" t="s">
        <v>60</v>
      </c>
      <c r="BJ67">
        <v>400</v>
      </c>
    </row>
    <row r="68" spans="1:62" x14ac:dyDescent="0.3">
      <c r="A68" s="1" t="s">
        <v>497</v>
      </c>
      <c r="B68" s="1" t="s">
        <v>266</v>
      </c>
      <c r="C68" t="s">
        <v>383</v>
      </c>
      <c r="D68">
        <v>2011</v>
      </c>
      <c r="E68" t="s">
        <v>267</v>
      </c>
      <c r="F68" t="s">
        <v>59</v>
      </c>
      <c r="G68">
        <v>0.1171427</v>
      </c>
      <c r="H68">
        <v>0.14909069999999999</v>
      </c>
      <c r="I68">
        <v>0.21831139999999999</v>
      </c>
      <c r="J68">
        <v>0.26623340000000001</v>
      </c>
      <c r="K68">
        <v>0.34397358</v>
      </c>
      <c r="L68">
        <v>0.63363559999999997</v>
      </c>
      <c r="M68">
        <v>6</v>
      </c>
      <c r="N68" t="s">
        <v>2627</v>
      </c>
      <c r="O68">
        <v>7.0262687672086002E-2</v>
      </c>
      <c r="P68">
        <v>6.9396529227207002E-2</v>
      </c>
      <c r="Q68" s="3">
        <v>0.22868050649122801</v>
      </c>
      <c r="R68">
        <v>1.16906042412476E-2</v>
      </c>
      <c r="S68" s="5">
        <v>5.3246689999999999E-2</v>
      </c>
      <c r="T68">
        <v>57</v>
      </c>
      <c r="U68">
        <v>0</v>
      </c>
      <c r="V68">
        <v>0</v>
      </c>
      <c r="W68">
        <v>12</v>
      </c>
      <c r="X68">
        <v>14</v>
      </c>
      <c r="Y68">
        <v>16</v>
      </c>
      <c r="Z68">
        <v>15</v>
      </c>
      <c r="AA68">
        <v>1</v>
      </c>
      <c r="AB68">
        <v>0</v>
      </c>
      <c r="AC68" t="s">
        <v>60</v>
      </c>
      <c r="AD68" t="s">
        <v>60</v>
      </c>
      <c r="AE68" t="s">
        <v>267</v>
      </c>
      <c r="AF68" t="s">
        <v>84</v>
      </c>
      <c r="AI68">
        <v>1</v>
      </c>
      <c r="AJ68" t="s">
        <v>60</v>
      </c>
      <c r="AK68">
        <v>1</v>
      </c>
      <c r="AL68" t="s">
        <v>60</v>
      </c>
      <c r="AM68" t="s">
        <v>60</v>
      </c>
      <c r="AN68" t="s">
        <v>60</v>
      </c>
      <c r="AO68" t="s">
        <v>60</v>
      </c>
      <c r="AP68" t="s">
        <v>60</v>
      </c>
      <c r="AQ68" t="s">
        <v>60</v>
      </c>
      <c r="AR68" t="s">
        <v>60</v>
      </c>
      <c r="AS68" t="s">
        <v>60</v>
      </c>
      <c r="AT68">
        <v>1.1714270000000001E-4</v>
      </c>
      <c r="AU68">
        <v>1.4909069999999999E-4</v>
      </c>
      <c r="AV68">
        <v>2.1831140000000001E-4</v>
      </c>
      <c r="AW68">
        <v>2.6623340000000002E-4</v>
      </c>
      <c r="AX68">
        <v>3.4397357999999998E-4</v>
      </c>
      <c r="AY68">
        <v>6.336356E-4</v>
      </c>
      <c r="AZ68">
        <v>2.2868050649122801E-4</v>
      </c>
      <c r="BA68" s="2">
        <v>5.3246689999999999E-5</v>
      </c>
      <c r="BB68" t="s">
        <v>473</v>
      </c>
      <c r="BC68" s="1" t="s">
        <v>498</v>
      </c>
      <c r="BD68" t="s">
        <v>499</v>
      </c>
      <c r="BE68" t="s">
        <v>63</v>
      </c>
      <c r="BF68">
        <v>34.011940000000003</v>
      </c>
      <c r="BG68">
        <v>-118.0699463</v>
      </c>
      <c r="BH68" t="s">
        <v>107</v>
      </c>
      <c r="BI68" t="s">
        <v>60</v>
      </c>
      <c r="BJ68">
        <v>1000</v>
      </c>
    </row>
    <row r="69" spans="1:62" x14ac:dyDescent="0.3">
      <c r="A69" s="1" t="s">
        <v>500</v>
      </c>
      <c r="B69" s="1" t="s">
        <v>209</v>
      </c>
      <c r="C69" t="s">
        <v>383</v>
      </c>
      <c r="D69">
        <v>2011</v>
      </c>
      <c r="E69" t="s">
        <v>210</v>
      </c>
      <c r="F69" t="s">
        <v>59</v>
      </c>
      <c r="G69">
        <v>0.48380086999999999</v>
      </c>
      <c r="H69">
        <v>0.50487672500000003</v>
      </c>
      <c r="I69">
        <v>0.55678000000000005</v>
      </c>
      <c r="J69">
        <v>0.58980929999999998</v>
      </c>
      <c r="K69">
        <v>0.62912990000000002</v>
      </c>
      <c r="L69">
        <v>0.62912990000000002</v>
      </c>
      <c r="M69">
        <v>7</v>
      </c>
      <c r="N69" t="s">
        <v>2628</v>
      </c>
      <c r="O69">
        <v>0.54709515775443007</v>
      </c>
      <c r="P69">
        <v>9.5157754429999996E-5</v>
      </c>
      <c r="Q69" s="3">
        <v>0.55174694000000002</v>
      </c>
      <c r="R69">
        <v>3.1832222792404102E-3</v>
      </c>
      <c r="S69" s="5">
        <v>0.12582599999999999</v>
      </c>
      <c r="T69">
        <v>30</v>
      </c>
      <c r="U69">
        <v>0</v>
      </c>
      <c r="V69">
        <v>0</v>
      </c>
      <c r="W69">
        <v>8</v>
      </c>
      <c r="X69">
        <v>7</v>
      </c>
      <c r="Y69">
        <v>7</v>
      </c>
      <c r="Z69">
        <v>8</v>
      </c>
      <c r="AA69">
        <v>1</v>
      </c>
      <c r="AB69">
        <v>0</v>
      </c>
      <c r="AC69" t="s">
        <v>60</v>
      </c>
      <c r="AD69" t="s">
        <v>60</v>
      </c>
      <c r="AE69" t="s">
        <v>211</v>
      </c>
      <c r="AF69" t="s">
        <v>93</v>
      </c>
      <c r="AI69">
        <v>1</v>
      </c>
      <c r="AJ69" s="2">
        <v>6.0000000000000002E-6</v>
      </c>
      <c r="AK69">
        <v>0.1</v>
      </c>
      <c r="AL69">
        <v>2.9028052199999999</v>
      </c>
      <c r="AM69">
        <v>3.0292603499999999</v>
      </c>
      <c r="AN69">
        <v>3.3406799999999999</v>
      </c>
      <c r="AO69">
        <v>3.5388557999999999</v>
      </c>
      <c r="AP69">
        <v>3.7747793999999999</v>
      </c>
      <c r="AQ69">
        <v>3.7747793999999999</v>
      </c>
      <c r="AR69">
        <v>3.3104816399999999</v>
      </c>
      <c r="AS69">
        <v>0.75495599999999996</v>
      </c>
      <c r="AT69">
        <v>4.8380087000000002E-3</v>
      </c>
      <c r="AU69">
        <v>5.0487672499999999E-3</v>
      </c>
      <c r="AV69">
        <v>5.5678000000000004E-3</v>
      </c>
      <c r="AW69">
        <v>5.8980930000000001E-3</v>
      </c>
      <c r="AX69">
        <v>6.2912990000000002E-3</v>
      </c>
      <c r="AY69">
        <v>6.2912990000000002E-3</v>
      </c>
      <c r="AZ69">
        <v>5.5174693999999998E-3</v>
      </c>
      <c r="BA69">
        <v>1.25826E-3</v>
      </c>
      <c r="BB69" t="s">
        <v>473</v>
      </c>
      <c r="BC69" s="1" t="s">
        <v>501</v>
      </c>
      <c r="BD69" t="s">
        <v>502</v>
      </c>
      <c r="BE69" t="s">
        <v>63</v>
      </c>
      <c r="BF69">
        <v>33.82376</v>
      </c>
      <c r="BG69">
        <v>-118.18921</v>
      </c>
      <c r="BH69" t="s">
        <v>109</v>
      </c>
      <c r="BI69">
        <v>0.16666666666666699</v>
      </c>
      <c r="BJ69">
        <v>100</v>
      </c>
    </row>
    <row r="70" spans="1:62" x14ac:dyDescent="0.3">
      <c r="A70" s="1" t="s">
        <v>503</v>
      </c>
      <c r="B70" s="1" t="s">
        <v>171</v>
      </c>
      <c r="C70" t="s">
        <v>383</v>
      </c>
      <c r="D70">
        <v>2011</v>
      </c>
      <c r="E70" t="s">
        <v>172</v>
      </c>
      <c r="F70" t="s">
        <v>59</v>
      </c>
      <c r="G70">
        <v>0.16037667999999999</v>
      </c>
      <c r="H70">
        <v>0.21736030000000001</v>
      </c>
      <c r="I70">
        <v>0.34366429999999998</v>
      </c>
      <c r="J70">
        <v>0.7020151</v>
      </c>
      <c r="K70">
        <v>1.5044858000000001</v>
      </c>
      <c r="L70">
        <v>2.849183</v>
      </c>
      <c r="M70">
        <v>6</v>
      </c>
      <c r="N70" t="s">
        <v>2630</v>
      </c>
      <c r="O70">
        <v>1.3436470715427469</v>
      </c>
      <c r="P70">
        <v>1.2298763922426019</v>
      </c>
      <c r="Q70" s="3">
        <v>0.59659862629629601</v>
      </c>
      <c r="R70">
        <v>0.33819405819777398</v>
      </c>
      <c r="S70" s="5">
        <v>5.8746029999999998E-2</v>
      </c>
      <c r="T70">
        <v>54</v>
      </c>
      <c r="U70">
        <v>1</v>
      </c>
      <c r="V70">
        <v>0</v>
      </c>
      <c r="W70">
        <v>12</v>
      </c>
      <c r="X70">
        <v>14</v>
      </c>
      <c r="Y70">
        <v>16</v>
      </c>
      <c r="Z70">
        <v>12</v>
      </c>
      <c r="AA70">
        <v>1</v>
      </c>
      <c r="AB70">
        <v>1.8518518518518501</v>
      </c>
      <c r="AC70" t="s">
        <v>60</v>
      </c>
      <c r="AD70" t="s">
        <v>60</v>
      </c>
      <c r="AE70" t="s">
        <v>172</v>
      </c>
      <c r="AF70" t="s">
        <v>84</v>
      </c>
      <c r="AG70" t="s">
        <v>62</v>
      </c>
      <c r="AI70">
        <v>1</v>
      </c>
      <c r="AJ70" t="s">
        <v>60</v>
      </c>
      <c r="AK70">
        <v>0.7</v>
      </c>
      <c r="AL70" t="s">
        <v>60</v>
      </c>
      <c r="AM70" t="s">
        <v>60</v>
      </c>
      <c r="AN70" t="s">
        <v>60</v>
      </c>
      <c r="AO70" t="s">
        <v>60</v>
      </c>
      <c r="AP70" t="s">
        <v>60</v>
      </c>
      <c r="AQ70" t="s">
        <v>60</v>
      </c>
      <c r="AR70" t="s">
        <v>60</v>
      </c>
      <c r="AS70" t="s">
        <v>60</v>
      </c>
      <c r="AT70">
        <v>2.2910954285714299E-4</v>
      </c>
      <c r="AU70">
        <v>3.1051471428571398E-4</v>
      </c>
      <c r="AV70">
        <v>4.9094899999999996E-4</v>
      </c>
      <c r="AW70">
        <v>1.00287871428571E-3</v>
      </c>
      <c r="AX70">
        <v>2.1492654285714301E-3</v>
      </c>
      <c r="AY70">
        <v>4.0702614285714296E-3</v>
      </c>
      <c r="AZ70">
        <v>8.5228375185185195E-4</v>
      </c>
      <c r="BA70" s="2">
        <v>8.3922899999999996E-5</v>
      </c>
      <c r="BB70" t="s">
        <v>473</v>
      </c>
      <c r="BC70" s="1" t="s">
        <v>504</v>
      </c>
      <c r="BD70" t="s">
        <v>488</v>
      </c>
      <c r="BE70" t="s">
        <v>63</v>
      </c>
      <c r="BF70">
        <v>33.950801849999998</v>
      </c>
      <c r="BG70">
        <v>-118.4304276</v>
      </c>
      <c r="BH70" t="s">
        <v>109</v>
      </c>
      <c r="BI70" t="s">
        <v>60</v>
      </c>
      <c r="BJ70">
        <v>700</v>
      </c>
    </row>
    <row r="71" spans="1:62" x14ac:dyDescent="0.3">
      <c r="A71" s="1" t="s">
        <v>503</v>
      </c>
      <c r="B71" s="1" t="s">
        <v>261</v>
      </c>
      <c r="C71" t="s">
        <v>383</v>
      </c>
      <c r="D71">
        <v>2011</v>
      </c>
      <c r="E71" t="s">
        <v>262</v>
      </c>
      <c r="F71" t="s">
        <v>59</v>
      </c>
      <c r="G71">
        <v>5.5272514000000002E-2</v>
      </c>
      <c r="H71">
        <v>0.10697909999999999</v>
      </c>
      <c r="I71">
        <v>0.16344025000000001</v>
      </c>
      <c r="J71">
        <v>0.33430955000000001</v>
      </c>
      <c r="K71">
        <v>0.52716911</v>
      </c>
      <c r="L71">
        <v>1.0460179999999999</v>
      </c>
      <c r="M71">
        <v>6</v>
      </c>
      <c r="N71" t="s">
        <v>2631</v>
      </c>
      <c r="O71">
        <v>0.29016929328197599</v>
      </c>
      <c r="P71">
        <v>0.27416929328197598</v>
      </c>
      <c r="Q71" s="3">
        <v>0.25016812685185202</v>
      </c>
      <c r="R71">
        <v>4.6439586577381398E-2</v>
      </c>
      <c r="S71" s="5">
        <v>5.9432810000000003E-2</v>
      </c>
      <c r="T71">
        <v>54</v>
      </c>
      <c r="U71">
        <v>6</v>
      </c>
      <c r="V71">
        <v>0</v>
      </c>
      <c r="W71">
        <v>12</v>
      </c>
      <c r="X71">
        <v>14</v>
      </c>
      <c r="Y71">
        <v>16</v>
      </c>
      <c r="Z71">
        <v>12</v>
      </c>
      <c r="AA71">
        <v>1</v>
      </c>
      <c r="AB71">
        <v>11.1111111111111</v>
      </c>
      <c r="AC71" t="s">
        <v>60</v>
      </c>
      <c r="AD71" t="s">
        <v>60</v>
      </c>
      <c r="AE71" t="s">
        <v>263</v>
      </c>
      <c r="AF71" t="s">
        <v>68</v>
      </c>
      <c r="AI71">
        <v>1</v>
      </c>
      <c r="AJ71" s="2">
        <v>2.5000000000000002E-6</v>
      </c>
      <c r="AK71">
        <v>1</v>
      </c>
      <c r="AL71">
        <v>0.13818128499999999</v>
      </c>
      <c r="AM71">
        <v>0.26744774999999998</v>
      </c>
      <c r="AN71">
        <v>0.408600625</v>
      </c>
      <c r="AO71">
        <v>0.835773875</v>
      </c>
      <c r="AP71">
        <v>1.317922775</v>
      </c>
      <c r="AQ71">
        <v>2.6150449999999998</v>
      </c>
      <c r="AR71">
        <v>0.62542031712962998</v>
      </c>
      <c r="AS71">
        <v>0.14858202500000001</v>
      </c>
      <c r="AT71" s="2">
        <v>5.5272514000000001E-5</v>
      </c>
      <c r="AU71">
        <v>1.069791E-4</v>
      </c>
      <c r="AV71">
        <v>1.6344025E-4</v>
      </c>
      <c r="AW71">
        <v>3.3430955E-4</v>
      </c>
      <c r="AX71">
        <v>5.2716910999999996E-4</v>
      </c>
      <c r="AY71">
        <v>1.0460179999999999E-3</v>
      </c>
      <c r="AZ71">
        <v>2.5016812685185199E-4</v>
      </c>
      <c r="BA71" s="2">
        <v>5.9432809999999999E-5</v>
      </c>
      <c r="BB71" t="s">
        <v>473</v>
      </c>
      <c r="BC71" s="1" t="s">
        <v>504</v>
      </c>
      <c r="BD71" t="s">
        <v>488</v>
      </c>
      <c r="BE71" t="s">
        <v>63</v>
      </c>
      <c r="BF71">
        <v>33.950801849999998</v>
      </c>
      <c r="BG71">
        <v>-118.4304276</v>
      </c>
      <c r="BH71" t="s">
        <v>109</v>
      </c>
      <c r="BI71">
        <v>0.4</v>
      </c>
      <c r="BJ71">
        <v>1000</v>
      </c>
    </row>
    <row r="72" spans="1:62" x14ac:dyDescent="0.3">
      <c r="A72" s="1" t="s">
        <v>503</v>
      </c>
      <c r="B72" s="1" t="s">
        <v>266</v>
      </c>
      <c r="C72" t="s">
        <v>383</v>
      </c>
      <c r="D72">
        <v>2011</v>
      </c>
      <c r="E72" t="s">
        <v>267</v>
      </c>
      <c r="F72" t="s">
        <v>59</v>
      </c>
      <c r="G72">
        <v>9.584405E-2</v>
      </c>
      <c r="H72">
        <v>0.111818</v>
      </c>
      <c r="I72">
        <v>0.15175305</v>
      </c>
      <c r="J72">
        <v>0.21831139999999999</v>
      </c>
      <c r="K72">
        <v>0.28593476000000001</v>
      </c>
      <c r="L72">
        <v>1.1554530000000001</v>
      </c>
      <c r="M72">
        <v>6</v>
      </c>
      <c r="N72" t="s">
        <v>2632</v>
      </c>
      <c r="O72">
        <v>6.9968134636554005E-2</v>
      </c>
      <c r="P72">
        <v>6.9101976191675005E-2</v>
      </c>
      <c r="Q72" s="3">
        <v>0.19523785129629601</v>
      </c>
      <c r="R72">
        <v>2.5552190018759E-2</v>
      </c>
      <c r="S72" s="5">
        <v>5.3246689999999999E-2</v>
      </c>
      <c r="T72">
        <v>54</v>
      </c>
      <c r="U72">
        <v>1</v>
      </c>
      <c r="V72">
        <v>0</v>
      </c>
      <c r="W72">
        <v>12</v>
      </c>
      <c r="X72">
        <v>14</v>
      </c>
      <c r="Y72">
        <v>16</v>
      </c>
      <c r="Z72">
        <v>12</v>
      </c>
      <c r="AA72">
        <v>1</v>
      </c>
      <c r="AB72">
        <v>1.8518518518518501</v>
      </c>
      <c r="AC72" t="s">
        <v>60</v>
      </c>
      <c r="AD72" t="s">
        <v>60</v>
      </c>
      <c r="AE72" t="s">
        <v>267</v>
      </c>
      <c r="AF72" t="s">
        <v>84</v>
      </c>
      <c r="AI72">
        <v>1</v>
      </c>
      <c r="AJ72" t="s">
        <v>60</v>
      </c>
      <c r="AK72">
        <v>1</v>
      </c>
      <c r="AL72" t="s">
        <v>60</v>
      </c>
      <c r="AM72" t="s">
        <v>60</v>
      </c>
      <c r="AN72" t="s">
        <v>60</v>
      </c>
      <c r="AO72" t="s">
        <v>60</v>
      </c>
      <c r="AP72" t="s">
        <v>60</v>
      </c>
      <c r="AQ72" t="s">
        <v>60</v>
      </c>
      <c r="AR72" t="s">
        <v>60</v>
      </c>
      <c r="AS72" t="s">
        <v>60</v>
      </c>
      <c r="AT72" s="2">
        <v>9.5844050000000003E-5</v>
      </c>
      <c r="AU72">
        <v>1.1181800000000001E-4</v>
      </c>
      <c r="AV72">
        <v>1.5175305000000001E-4</v>
      </c>
      <c r="AW72">
        <v>2.1831140000000001E-4</v>
      </c>
      <c r="AX72">
        <v>2.8593476E-4</v>
      </c>
      <c r="AY72">
        <v>1.1554530000000001E-3</v>
      </c>
      <c r="AZ72">
        <v>1.95237851296296E-4</v>
      </c>
      <c r="BA72" s="2">
        <v>5.3246689999999999E-5</v>
      </c>
      <c r="BB72" t="s">
        <v>473</v>
      </c>
      <c r="BC72" s="1" t="s">
        <v>504</v>
      </c>
      <c r="BD72" t="s">
        <v>488</v>
      </c>
      <c r="BE72" t="s">
        <v>63</v>
      </c>
      <c r="BF72">
        <v>33.950801849999998</v>
      </c>
      <c r="BG72">
        <v>-118.4304276</v>
      </c>
      <c r="BH72" t="s">
        <v>109</v>
      </c>
      <c r="BI72" t="s">
        <v>60</v>
      </c>
      <c r="BJ72">
        <v>1000</v>
      </c>
    </row>
    <row r="73" spans="1:62" x14ac:dyDescent="0.3">
      <c r="A73" s="1" t="s">
        <v>505</v>
      </c>
      <c r="B73" s="1" t="s">
        <v>171</v>
      </c>
      <c r="C73" t="s">
        <v>383</v>
      </c>
      <c r="D73">
        <v>2011</v>
      </c>
      <c r="E73" t="s">
        <v>172</v>
      </c>
      <c r="F73" t="s">
        <v>59</v>
      </c>
      <c r="G73">
        <v>0.25730757999999998</v>
      </c>
      <c r="H73">
        <v>0.41122219999999998</v>
      </c>
      <c r="I73">
        <v>0.66970479999999999</v>
      </c>
      <c r="J73">
        <v>0.96930950000000005</v>
      </c>
      <c r="K73">
        <v>1.1478974</v>
      </c>
      <c r="L73">
        <v>1.8093779999999999</v>
      </c>
      <c r="M73">
        <v>6</v>
      </c>
      <c r="N73" t="s">
        <v>2633</v>
      </c>
      <c r="O73">
        <v>0.97258401627957203</v>
      </c>
      <c r="P73">
        <v>0.85881333697942697</v>
      </c>
      <c r="Q73" s="3">
        <v>0.69505832631578901</v>
      </c>
      <c r="R73">
        <v>0.127243362918077</v>
      </c>
      <c r="S73" s="5">
        <v>5.8746029999999998E-2</v>
      </c>
      <c r="T73">
        <v>57</v>
      </c>
      <c r="U73">
        <v>0</v>
      </c>
      <c r="V73">
        <v>0</v>
      </c>
      <c r="W73">
        <v>15</v>
      </c>
      <c r="X73">
        <v>15</v>
      </c>
      <c r="Y73">
        <v>15</v>
      </c>
      <c r="Z73">
        <v>12</v>
      </c>
      <c r="AA73">
        <v>1</v>
      </c>
      <c r="AB73">
        <v>0</v>
      </c>
      <c r="AC73" t="s">
        <v>60</v>
      </c>
      <c r="AD73" t="s">
        <v>60</v>
      </c>
      <c r="AE73" t="s">
        <v>172</v>
      </c>
      <c r="AF73" t="s">
        <v>84</v>
      </c>
      <c r="AG73" t="s">
        <v>62</v>
      </c>
      <c r="AI73">
        <v>1</v>
      </c>
      <c r="AJ73" t="s">
        <v>60</v>
      </c>
      <c r="AK73">
        <v>0.7</v>
      </c>
      <c r="AL73" t="s">
        <v>60</v>
      </c>
      <c r="AM73" t="s">
        <v>60</v>
      </c>
      <c r="AN73" t="s">
        <v>60</v>
      </c>
      <c r="AO73" t="s">
        <v>60</v>
      </c>
      <c r="AP73" t="s">
        <v>60</v>
      </c>
      <c r="AQ73" t="s">
        <v>60</v>
      </c>
      <c r="AR73" t="s">
        <v>60</v>
      </c>
      <c r="AS73" t="s">
        <v>60</v>
      </c>
      <c r="AT73">
        <v>3.6758225714285701E-4</v>
      </c>
      <c r="AU73">
        <v>5.8746028571428604E-4</v>
      </c>
      <c r="AV73">
        <v>9.56721142857143E-4</v>
      </c>
      <c r="AW73">
        <v>1.38472785714286E-3</v>
      </c>
      <c r="AX73">
        <v>1.63985342857143E-3</v>
      </c>
      <c r="AY73">
        <v>2.5848257142857098E-3</v>
      </c>
      <c r="AZ73">
        <v>9.9294046616541301E-4</v>
      </c>
      <c r="BA73" s="2">
        <v>8.3922899999999996E-5</v>
      </c>
      <c r="BB73" t="s">
        <v>473</v>
      </c>
      <c r="BC73" s="1" t="s">
        <v>506</v>
      </c>
      <c r="BD73" t="s">
        <v>507</v>
      </c>
      <c r="BE73" t="s">
        <v>63</v>
      </c>
      <c r="BF73">
        <v>34.38343811</v>
      </c>
      <c r="BG73">
        <v>-118.52839659999999</v>
      </c>
      <c r="BH73" t="s">
        <v>107</v>
      </c>
      <c r="BI73" t="s">
        <v>60</v>
      </c>
      <c r="BJ73">
        <v>700</v>
      </c>
    </row>
    <row r="74" spans="1:62" x14ac:dyDescent="0.3">
      <c r="A74" s="1" t="s">
        <v>505</v>
      </c>
      <c r="B74" s="1" t="s">
        <v>261</v>
      </c>
      <c r="C74" t="s">
        <v>383</v>
      </c>
      <c r="D74">
        <v>2011</v>
      </c>
      <c r="E74" t="s">
        <v>262</v>
      </c>
      <c r="F74" t="s">
        <v>59</v>
      </c>
      <c r="G74">
        <v>0.13431818000000001</v>
      </c>
      <c r="H74">
        <v>0.23178789999999999</v>
      </c>
      <c r="I74">
        <v>0.32688050000000002</v>
      </c>
      <c r="J74">
        <v>0.51112219999999997</v>
      </c>
      <c r="K74">
        <v>0.57293232000000005</v>
      </c>
      <c r="L74">
        <v>0.64187439999999996</v>
      </c>
      <c r="M74">
        <v>6</v>
      </c>
      <c r="N74" t="s">
        <v>2634</v>
      </c>
      <c r="O74">
        <v>0.206191238686592</v>
      </c>
      <c r="P74">
        <v>0.19019123868659199</v>
      </c>
      <c r="Q74" s="3">
        <v>0.35774382298245599</v>
      </c>
      <c r="R74">
        <v>2.7234272644079901E-2</v>
      </c>
      <c r="S74" s="5">
        <v>5.9432810000000003E-2</v>
      </c>
      <c r="T74">
        <v>57</v>
      </c>
      <c r="U74">
        <v>1</v>
      </c>
      <c r="V74">
        <v>0</v>
      </c>
      <c r="W74">
        <v>15</v>
      </c>
      <c r="X74">
        <v>15</v>
      </c>
      <c r="Y74">
        <v>15</v>
      </c>
      <c r="Z74">
        <v>12</v>
      </c>
      <c r="AA74">
        <v>1</v>
      </c>
      <c r="AB74">
        <v>1.7543859649122799</v>
      </c>
      <c r="AC74" t="s">
        <v>60</v>
      </c>
      <c r="AD74" t="s">
        <v>60</v>
      </c>
      <c r="AE74" t="s">
        <v>263</v>
      </c>
      <c r="AF74" t="s">
        <v>68</v>
      </c>
      <c r="AI74">
        <v>1</v>
      </c>
      <c r="AJ74" s="2">
        <v>2.5000000000000002E-6</v>
      </c>
      <c r="AK74">
        <v>1</v>
      </c>
      <c r="AL74">
        <v>0.33579545</v>
      </c>
      <c r="AM74">
        <v>0.57946975000000001</v>
      </c>
      <c r="AN74">
        <v>0.81720124999999999</v>
      </c>
      <c r="AO74">
        <v>1.2778054999999999</v>
      </c>
      <c r="AP74">
        <v>1.4323307999999999</v>
      </c>
      <c r="AQ74">
        <v>1.6046860000000001</v>
      </c>
      <c r="AR74">
        <v>0.89435955745614004</v>
      </c>
      <c r="AS74">
        <v>0.14858202500000001</v>
      </c>
      <c r="AT74">
        <v>1.3431818000000001E-4</v>
      </c>
      <c r="AU74">
        <v>2.3178789999999999E-4</v>
      </c>
      <c r="AV74">
        <v>3.268805E-4</v>
      </c>
      <c r="AW74">
        <v>5.1112219999999999E-4</v>
      </c>
      <c r="AX74">
        <v>5.7293231999999998E-4</v>
      </c>
      <c r="AY74">
        <v>6.4187439999999999E-4</v>
      </c>
      <c r="AZ74">
        <v>3.5774382298245599E-4</v>
      </c>
      <c r="BA74" s="2">
        <v>5.9432809999999999E-5</v>
      </c>
      <c r="BB74" t="s">
        <v>473</v>
      </c>
      <c r="BC74" s="1" t="s">
        <v>506</v>
      </c>
      <c r="BD74" t="s">
        <v>507</v>
      </c>
      <c r="BE74" t="s">
        <v>63</v>
      </c>
      <c r="BF74">
        <v>34.38343811</v>
      </c>
      <c r="BG74">
        <v>-118.52839659999999</v>
      </c>
      <c r="BH74" t="s">
        <v>107</v>
      </c>
      <c r="BI74">
        <v>0.4</v>
      </c>
      <c r="BJ74">
        <v>1000</v>
      </c>
    </row>
    <row r="75" spans="1:62" x14ac:dyDescent="0.3">
      <c r="A75" s="1" t="s">
        <v>505</v>
      </c>
      <c r="B75" s="1" t="s">
        <v>313</v>
      </c>
      <c r="C75" t="s">
        <v>383</v>
      </c>
      <c r="D75">
        <v>2011</v>
      </c>
      <c r="E75" t="s">
        <v>314</v>
      </c>
      <c r="F75" t="s">
        <v>59</v>
      </c>
      <c r="G75">
        <v>2.7312110000000001E-2</v>
      </c>
      <c r="H75">
        <v>3.8236949999999999E-2</v>
      </c>
      <c r="I75">
        <v>9.8323599999999997E-2</v>
      </c>
      <c r="J75">
        <v>0.1147109</v>
      </c>
      <c r="K75">
        <v>0.13328309999999999</v>
      </c>
      <c r="L75">
        <v>0.2021096</v>
      </c>
      <c r="M75">
        <v>6</v>
      </c>
      <c r="N75" t="s">
        <v>2635</v>
      </c>
      <c r="O75">
        <v>9.5580721245100008E-4</v>
      </c>
      <c r="P75">
        <v>5.8195776140600002E-4</v>
      </c>
      <c r="Q75" s="3">
        <v>8.6344604912280701E-2</v>
      </c>
      <c r="R75">
        <v>1.9228910506433701E-3</v>
      </c>
      <c r="S75" s="5">
        <v>5.4624220000000001E-2</v>
      </c>
      <c r="T75">
        <v>57</v>
      </c>
      <c r="U75">
        <v>18</v>
      </c>
      <c r="V75">
        <v>0</v>
      </c>
      <c r="W75">
        <v>15</v>
      </c>
      <c r="X75">
        <v>15</v>
      </c>
      <c r="Y75">
        <v>15</v>
      </c>
      <c r="Z75">
        <v>12</v>
      </c>
      <c r="AA75">
        <v>1</v>
      </c>
      <c r="AB75">
        <v>31.578947368421101</v>
      </c>
      <c r="AC75" t="s">
        <v>60</v>
      </c>
      <c r="AD75" t="s">
        <v>60</v>
      </c>
      <c r="AE75" t="s">
        <v>315</v>
      </c>
      <c r="AF75" t="s">
        <v>70</v>
      </c>
      <c r="AG75" t="s">
        <v>316</v>
      </c>
      <c r="AI75">
        <v>1</v>
      </c>
      <c r="AJ75" t="s">
        <v>60</v>
      </c>
      <c r="AK75">
        <v>0.4</v>
      </c>
      <c r="AL75" t="s">
        <v>60</v>
      </c>
      <c r="AM75" t="s">
        <v>60</v>
      </c>
      <c r="AN75" t="s">
        <v>60</v>
      </c>
      <c r="AO75" t="s">
        <v>60</v>
      </c>
      <c r="AP75" t="s">
        <v>60</v>
      </c>
      <c r="AQ75" t="s">
        <v>60</v>
      </c>
      <c r="AR75" t="s">
        <v>60</v>
      </c>
      <c r="AS75" t="s">
        <v>60</v>
      </c>
      <c r="AT75" s="2">
        <v>6.8280275000000002E-5</v>
      </c>
      <c r="AU75" s="2">
        <v>9.5592374999999995E-5</v>
      </c>
      <c r="AV75">
        <v>2.4580899999999999E-4</v>
      </c>
      <c r="AW75">
        <v>2.8677725000000003E-4</v>
      </c>
      <c r="AX75">
        <v>3.3320775000000001E-4</v>
      </c>
      <c r="AY75">
        <v>5.05274E-4</v>
      </c>
      <c r="AZ75">
        <v>2.1586151228070199E-4</v>
      </c>
      <c r="BA75">
        <v>1.3656055E-4</v>
      </c>
      <c r="BB75" t="s">
        <v>473</v>
      </c>
      <c r="BC75" s="1" t="s">
        <v>506</v>
      </c>
      <c r="BD75" t="s">
        <v>507</v>
      </c>
      <c r="BE75" t="s">
        <v>63</v>
      </c>
      <c r="BF75">
        <v>34.38343811</v>
      </c>
      <c r="BG75">
        <v>-118.52839659999999</v>
      </c>
      <c r="BH75" t="s">
        <v>107</v>
      </c>
      <c r="BI75" t="s">
        <v>60</v>
      </c>
      <c r="BJ75">
        <v>400</v>
      </c>
    </row>
    <row r="76" spans="1:62" x14ac:dyDescent="0.3">
      <c r="A76" s="1" t="s">
        <v>505</v>
      </c>
      <c r="B76" s="1" t="s">
        <v>266</v>
      </c>
      <c r="C76" t="s">
        <v>383</v>
      </c>
      <c r="D76">
        <v>2011</v>
      </c>
      <c r="E76" t="s">
        <v>267</v>
      </c>
      <c r="F76" t="s">
        <v>59</v>
      </c>
      <c r="G76">
        <v>9.584405E-2</v>
      </c>
      <c r="H76">
        <v>0.111818</v>
      </c>
      <c r="I76">
        <v>0.13844139999999999</v>
      </c>
      <c r="J76">
        <v>0.1810387</v>
      </c>
      <c r="K76">
        <v>0.22363611999999999</v>
      </c>
      <c r="L76">
        <v>0.57506429999999997</v>
      </c>
      <c r="M76">
        <v>6</v>
      </c>
      <c r="N76" t="s">
        <v>2636</v>
      </c>
      <c r="O76">
        <v>1.1845491980482001E-2</v>
      </c>
      <c r="P76">
        <v>1.0979333535603E-2</v>
      </c>
      <c r="Q76" s="3">
        <v>0.15824541789473701</v>
      </c>
      <c r="R76">
        <v>6.7029981801592798E-3</v>
      </c>
      <c r="S76" s="5">
        <v>5.3246689999999999E-2</v>
      </c>
      <c r="T76">
        <v>57</v>
      </c>
      <c r="U76">
        <v>1</v>
      </c>
      <c r="V76">
        <v>0</v>
      </c>
      <c r="W76">
        <v>15</v>
      </c>
      <c r="X76">
        <v>15</v>
      </c>
      <c r="Y76">
        <v>15</v>
      </c>
      <c r="Z76">
        <v>12</v>
      </c>
      <c r="AA76">
        <v>1</v>
      </c>
      <c r="AB76">
        <v>1.7543859649122799</v>
      </c>
      <c r="AC76" t="s">
        <v>60</v>
      </c>
      <c r="AD76" t="s">
        <v>60</v>
      </c>
      <c r="AE76" t="s">
        <v>267</v>
      </c>
      <c r="AF76" t="s">
        <v>84</v>
      </c>
      <c r="AI76">
        <v>1</v>
      </c>
      <c r="AJ76" t="s">
        <v>60</v>
      </c>
      <c r="AK76">
        <v>1</v>
      </c>
      <c r="AL76" t="s">
        <v>60</v>
      </c>
      <c r="AM76" t="s">
        <v>60</v>
      </c>
      <c r="AN76" t="s">
        <v>60</v>
      </c>
      <c r="AO76" t="s">
        <v>60</v>
      </c>
      <c r="AP76" t="s">
        <v>60</v>
      </c>
      <c r="AQ76" t="s">
        <v>60</v>
      </c>
      <c r="AR76" t="s">
        <v>60</v>
      </c>
      <c r="AS76" t="s">
        <v>60</v>
      </c>
      <c r="AT76" s="2">
        <v>9.5844050000000003E-5</v>
      </c>
      <c r="AU76">
        <v>1.1181800000000001E-4</v>
      </c>
      <c r="AV76">
        <v>1.384414E-4</v>
      </c>
      <c r="AW76">
        <v>1.8103870000000001E-4</v>
      </c>
      <c r="AX76">
        <v>2.2363611999999999E-4</v>
      </c>
      <c r="AY76">
        <v>5.7506430000000002E-4</v>
      </c>
      <c r="AZ76">
        <v>1.5824541789473699E-4</v>
      </c>
      <c r="BA76" s="2">
        <v>5.3246689999999999E-5</v>
      </c>
      <c r="BB76" t="s">
        <v>473</v>
      </c>
      <c r="BC76" s="1" t="s">
        <v>506</v>
      </c>
      <c r="BD76" t="s">
        <v>507</v>
      </c>
      <c r="BE76" t="s">
        <v>63</v>
      </c>
      <c r="BF76">
        <v>34.38343811</v>
      </c>
      <c r="BG76">
        <v>-118.52839659999999</v>
      </c>
      <c r="BH76" t="s">
        <v>107</v>
      </c>
      <c r="BI76" t="s">
        <v>60</v>
      </c>
      <c r="BJ76">
        <v>1000</v>
      </c>
    </row>
    <row r="77" spans="1:62" x14ac:dyDescent="0.3">
      <c r="A77" s="1" t="s">
        <v>511</v>
      </c>
      <c r="B77" s="1" t="s">
        <v>209</v>
      </c>
      <c r="C77" t="s">
        <v>383</v>
      </c>
      <c r="D77">
        <v>2011</v>
      </c>
      <c r="E77" t="s">
        <v>210</v>
      </c>
      <c r="F77" t="s">
        <v>59</v>
      </c>
      <c r="G77">
        <v>0.44668228999999998</v>
      </c>
      <c r="H77">
        <v>0.50330390000000003</v>
      </c>
      <c r="I77">
        <v>0.56621699999999997</v>
      </c>
      <c r="J77">
        <v>0.64485815000000002</v>
      </c>
      <c r="K77">
        <v>0.75495590000000001</v>
      </c>
      <c r="L77">
        <v>0.81786890000000001</v>
      </c>
      <c r="M77">
        <v>7</v>
      </c>
      <c r="N77" t="s">
        <v>2637</v>
      </c>
      <c r="O77">
        <v>0.54702070234480704</v>
      </c>
      <c r="P77">
        <v>2.0702344806999999E-5</v>
      </c>
      <c r="Q77" s="3">
        <v>0.59570740624999996</v>
      </c>
      <c r="R77">
        <v>1.1487104543487701E-2</v>
      </c>
      <c r="S77" s="5">
        <v>6.2912990000000002E-2</v>
      </c>
      <c r="T77">
        <v>32</v>
      </c>
      <c r="U77">
        <v>0</v>
      </c>
      <c r="V77">
        <v>0</v>
      </c>
      <c r="W77">
        <v>8</v>
      </c>
      <c r="X77">
        <v>7</v>
      </c>
      <c r="Y77">
        <v>8</v>
      </c>
      <c r="Z77">
        <v>9</v>
      </c>
      <c r="AA77">
        <v>1</v>
      </c>
      <c r="AB77">
        <v>0</v>
      </c>
      <c r="AC77" t="s">
        <v>60</v>
      </c>
      <c r="AD77" t="s">
        <v>60</v>
      </c>
      <c r="AE77" t="s">
        <v>211</v>
      </c>
      <c r="AF77" t="s">
        <v>93</v>
      </c>
      <c r="AI77">
        <v>1</v>
      </c>
      <c r="AJ77" s="2">
        <v>6.0000000000000002E-6</v>
      </c>
      <c r="AK77">
        <v>0.1</v>
      </c>
      <c r="AL77">
        <v>2.6800937399999998</v>
      </c>
      <c r="AM77">
        <v>3.0198233999999999</v>
      </c>
      <c r="AN77">
        <v>3.3973019999999998</v>
      </c>
      <c r="AO77">
        <v>3.8691488999999999</v>
      </c>
      <c r="AP77">
        <v>4.5297353999999999</v>
      </c>
      <c r="AQ77">
        <v>4.9072133999999998</v>
      </c>
      <c r="AR77">
        <v>3.5742444375</v>
      </c>
      <c r="AS77">
        <v>0.37747794000000001</v>
      </c>
      <c r="AT77">
        <v>4.4668229000000004E-3</v>
      </c>
      <c r="AU77">
        <v>5.0330389999999996E-3</v>
      </c>
      <c r="AV77">
        <v>5.6621700000000002E-3</v>
      </c>
      <c r="AW77">
        <v>6.4485814999999998E-3</v>
      </c>
      <c r="AX77">
        <v>7.549559E-3</v>
      </c>
      <c r="AY77">
        <v>8.1786889999999994E-3</v>
      </c>
      <c r="AZ77">
        <v>5.9570740624999997E-3</v>
      </c>
      <c r="BA77">
        <v>6.2912989999999995E-4</v>
      </c>
      <c r="BB77" t="s">
        <v>512</v>
      </c>
      <c r="BC77" s="1" t="s">
        <v>513</v>
      </c>
      <c r="BD77" t="s">
        <v>514</v>
      </c>
      <c r="BE77" t="s">
        <v>106</v>
      </c>
      <c r="BF77">
        <v>37.972309109999998</v>
      </c>
      <c r="BG77">
        <v>-122.5200043</v>
      </c>
      <c r="BH77" t="s">
        <v>107</v>
      </c>
      <c r="BI77">
        <v>0.16666666666666699</v>
      </c>
      <c r="BJ77">
        <v>100</v>
      </c>
    </row>
    <row r="78" spans="1:62" x14ac:dyDescent="0.3">
      <c r="A78" s="1" t="s">
        <v>518</v>
      </c>
      <c r="B78" s="1" t="s">
        <v>209</v>
      </c>
      <c r="C78" t="s">
        <v>383</v>
      </c>
      <c r="D78">
        <v>2011</v>
      </c>
      <c r="E78" t="s">
        <v>210</v>
      </c>
      <c r="F78" t="s">
        <v>59</v>
      </c>
      <c r="G78">
        <v>0.50330390000000003</v>
      </c>
      <c r="H78">
        <v>0.50330390000000003</v>
      </c>
      <c r="I78">
        <v>0.56621699999999997</v>
      </c>
      <c r="J78">
        <v>0.62912990000000002</v>
      </c>
      <c r="K78">
        <v>0.69204290000000002</v>
      </c>
      <c r="L78">
        <v>0.75495590000000001</v>
      </c>
      <c r="M78">
        <v>7</v>
      </c>
      <c r="N78" t="s">
        <v>2638</v>
      </c>
      <c r="O78">
        <v>0.54700816629018201</v>
      </c>
      <c r="P78">
        <v>8.1662901820000002E-6</v>
      </c>
      <c r="Q78" s="3">
        <v>0.57230530645161304</v>
      </c>
      <c r="R78">
        <v>6.4265009299612902E-3</v>
      </c>
      <c r="S78" s="5">
        <v>6.2912990000000002E-2</v>
      </c>
      <c r="T78">
        <v>31</v>
      </c>
      <c r="U78">
        <v>0</v>
      </c>
      <c r="V78">
        <v>0</v>
      </c>
      <c r="W78">
        <v>8</v>
      </c>
      <c r="X78">
        <v>7</v>
      </c>
      <c r="Y78">
        <v>8</v>
      </c>
      <c r="Z78">
        <v>8</v>
      </c>
      <c r="AA78">
        <v>1</v>
      </c>
      <c r="AB78">
        <v>0</v>
      </c>
      <c r="AC78" t="s">
        <v>60</v>
      </c>
      <c r="AD78" t="s">
        <v>60</v>
      </c>
      <c r="AE78" t="s">
        <v>211</v>
      </c>
      <c r="AF78" t="s">
        <v>93</v>
      </c>
      <c r="AI78">
        <v>1</v>
      </c>
      <c r="AJ78" s="2">
        <v>6.0000000000000002E-6</v>
      </c>
      <c r="AK78">
        <v>0.1</v>
      </c>
      <c r="AL78">
        <v>3.0198233999999999</v>
      </c>
      <c r="AM78">
        <v>3.0198233999999999</v>
      </c>
      <c r="AN78">
        <v>3.3973019999999998</v>
      </c>
      <c r="AO78">
        <v>3.7747793999999999</v>
      </c>
      <c r="AP78">
        <v>4.1522573999999999</v>
      </c>
      <c r="AQ78">
        <v>4.5297353999999999</v>
      </c>
      <c r="AR78">
        <v>3.43383183870968</v>
      </c>
      <c r="AS78">
        <v>0.37747794000000001</v>
      </c>
      <c r="AT78">
        <v>5.0330389999999996E-3</v>
      </c>
      <c r="AU78">
        <v>5.0330389999999996E-3</v>
      </c>
      <c r="AV78">
        <v>5.6621700000000002E-3</v>
      </c>
      <c r="AW78">
        <v>6.2912990000000002E-3</v>
      </c>
      <c r="AX78">
        <v>6.9204289999999996E-3</v>
      </c>
      <c r="AY78">
        <v>7.549559E-3</v>
      </c>
      <c r="AZ78">
        <v>5.7230530645161299E-3</v>
      </c>
      <c r="BA78">
        <v>6.2912989999999995E-4</v>
      </c>
      <c r="BB78" t="s">
        <v>512</v>
      </c>
      <c r="BC78" s="1" t="s">
        <v>519</v>
      </c>
      <c r="BD78" t="s">
        <v>110</v>
      </c>
      <c r="BE78" t="s">
        <v>96</v>
      </c>
      <c r="BF78">
        <v>37.832725519999997</v>
      </c>
      <c r="BG78">
        <v>-122.5276566</v>
      </c>
      <c r="BH78" t="s">
        <v>64</v>
      </c>
      <c r="BI78">
        <v>0.16666666666666699</v>
      </c>
      <c r="BJ78">
        <v>100</v>
      </c>
    </row>
    <row r="79" spans="1:62" x14ac:dyDescent="0.3">
      <c r="A79" s="1" t="s">
        <v>528</v>
      </c>
      <c r="B79" s="1" t="s">
        <v>209</v>
      </c>
      <c r="C79" t="s">
        <v>383</v>
      </c>
      <c r="D79">
        <v>2011</v>
      </c>
      <c r="E79" t="s">
        <v>210</v>
      </c>
      <c r="F79" t="s">
        <v>59</v>
      </c>
      <c r="G79">
        <v>0.50330390000000003</v>
      </c>
      <c r="H79">
        <v>0.56621699999999997</v>
      </c>
      <c r="I79">
        <v>0.62912990000000002</v>
      </c>
      <c r="J79">
        <v>0.75495590000000001</v>
      </c>
      <c r="K79">
        <v>0.75495590000000001</v>
      </c>
      <c r="L79">
        <v>0.81786890000000001</v>
      </c>
      <c r="M79">
        <v>7</v>
      </c>
      <c r="N79" t="s">
        <v>2639</v>
      </c>
      <c r="O79">
        <v>0.54701905118499705</v>
      </c>
      <c r="P79">
        <v>1.9051184996999999E-5</v>
      </c>
      <c r="Q79" s="3">
        <v>0.63115938064516097</v>
      </c>
      <c r="R79">
        <v>1.3321157706257599E-2</v>
      </c>
      <c r="S79" s="5">
        <v>6.2912990000000002E-2</v>
      </c>
      <c r="T79">
        <v>31</v>
      </c>
      <c r="U79">
        <v>0</v>
      </c>
      <c r="V79">
        <v>0</v>
      </c>
      <c r="W79">
        <v>8</v>
      </c>
      <c r="X79">
        <v>7</v>
      </c>
      <c r="Y79">
        <v>8</v>
      </c>
      <c r="Z79">
        <v>8</v>
      </c>
      <c r="AA79">
        <v>1</v>
      </c>
      <c r="AB79">
        <v>0</v>
      </c>
      <c r="AC79" t="s">
        <v>60</v>
      </c>
      <c r="AD79" t="s">
        <v>60</v>
      </c>
      <c r="AE79" t="s">
        <v>211</v>
      </c>
      <c r="AF79" t="s">
        <v>93</v>
      </c>
      <c r="AI79">
        <v>1</v>
      </c>
      <c r="AJ79" s="2">
        <v>6.0000000000000002E-6</v>
      </c>
      <c r="AK79">
        <v>0.1</v>
      </c>
      <c r="AL79">
        <v>3.0198233999999999</v>
      </c>
      <c r="AM79">
        <v>3.3973019999999998</v>
      </c>
      <c r="AN79">
        <v>3.7747793999999999</v>
      </c>
      <c r="AO79">
        <v>4.5297353999999999</v>
      </c>
      <c r="AP79">
        <v>4.5297353999999999</v>
      </c>
      <c r="AQ79">
        <v>4.9072133999999998</v>
      </c>
      <c r="AR79">
        <v>3.7869562838709698</v>
      </c>
      <c r="AS79">
        <v>0.37747794000000001</v>
      </c>
      <c r="AT79">
        <v>5.0330389999999996E-3</v>
      </c>
      <c r="AU79">
        <v>5.6621700000000002E-3</v>
      </c>
      <c r="AV79">
        <v>6.2912990000000002E-3</v>
      </c>
      <c r="AW79">
        <v>7.549559E-3</v>
      </c>
      <c r="AX79">
        <v>7.549559E-3</v>
      </c>
      <c r="AY79">
        <v>8.1786889999999994E-3</v>
      </c>
      <c r="AZ79">
        <v>6.3115938064516102E-3</v>
      </c>
      <c r="BA79">
        <v>6.2912989999999995E-4</v>
      </c>
      <c r="BB79" t="s">
        <v>529</v>
      </c>
      <c r="BC79" s="1" t="s">
        <v>530</v>
      </c>
      <c r="BD79" t="s">
        <v>531</v>
      </c>
      <c r="BE79" t="s">
        <v>106</v>
      </c>
      <c r="BF79">
        <v>38.310943600000002</v>
      </c>
      <c r="BG79">
        <v>-122.29618840000001</v>
      </c>
      <c r="BH79" t="s">
        <v>107</v>
      </c>
      <c r="BI79">
        <v>0.16666666666666699</v>
      </c>
      <c r="BJ79">
        <v>100</v>
      </c>
    </row>
    <row r="80" spans="1:62" x14ac:dyDescent="0.3">
      <c r="A80" s="1" t="s">
        <v>533</v>
      </c>
      <c r="B80" s="1" t="s">
        <v>209</v>
      </c>
      <c r="C80" t="s">
        <v>383</v>
      </c>
      <c r="D80">
        <v>2011</v>
      </c>
      <c r="E80" t="s">
        <v>210</v>
      </c>
      <c r="F80" t="s">
        <v>59</v>
      </c>
      <c r="G80">
        <v>0.49701269999999997</v>
      </c>
      <c r="H80">
        <v>0.51588650000000003</v>
      </c>
      <c r="I80">
        <v>0.56621699999999997</v>
      </c>
      <c r="J80">
        <v>0.58194520000000005</v>
      </c>
      <c r="K80">
        <v>0.62912990000000002</v>
      </c>
      <c r="L80">
        <v>0.88078190000000001</v>
      </c>
      <c r="M80">
        <v>7</v>
      </c>
      <c r="N80" t="s">
        <v>2640</v>
      </c>
      <c r="O80">
        <v>0.54700862697460306</v>
      </c>
      <c r="P80">
        <v>8.626974603E-6</v>
      </c>
      <c r="Q80" s="3">
        <v>0.56357864838709704</v>
      </c>
      <c r="R80">
        <v>5.4694213637439103E-3</v>
      </c>
      <c r="S80" s="5">
        <v>0.12582599999999999</v>
      </c>
      <c r="T80">
        <v>31</v>
      </c>
      <c r="U80">
        <v>0</v>
      </c>
      <c r="V80">
        <v>0</v>
      </c>
      <c r="W80">
        <v>8</v>
      </c>
      <c r="X80">
        <v>7</v>
      </c>
      <c r="Y80">
        <v>8</v>
      </c>
      <c r="Z80">
        <v>8</v>
      </c>
      <c r="AA80">
        <v>1</v>
      </c>
      <c r="AB80">
        <v>0</v>
      </c>
      <c r="AC80" t="s">
        <v>60</v>
      </c>
      <c r="AD80" t="s">
        <v>60</v>
      </c>
      <c r="AE80" t="s">
        <v>211</v>
      </c>
      <c r="AF80" t="s">
        <v>93</v>
      </c>
      <c r="AI80">
        <v>1</v>
      </c>
      <c r="AJ80" s="2">
        <v>6.0000000000000002E-6</v>
      </c>
      <c r="AK80">
        <v>0.1</v>
      </c>
      <c r="AL80">
        <v>2.9820761999999998</v>
      </c>
      <c r="AM80">
        <v>3.0953189999999999</v>
      </c>
      <c r="AN80">
        <v>3.3973019999999998</v>
      </c>
      <c r="AO80">
        <v>3.4916711999999999</v>
      </c>
      <c r="AP80">
        <v>3.7747793999999999</v>
      </c>
      <c r="AQ80">
        <v>5.2846913999999998</v>
      </c>
      <c r="AR80">
        <v>3.38147189032258</v>
      </c>
      <c r="AS80">
        <v>0.75495599999999996</v>
      </c>
      <c r="AT80">
        <v>4.9701270000000004E-3</v>
      </c>
      <c r="AU80">
        <v>5.1588650000000003E-3</v>
      </c>
      <c r="AV80">
        <v>5.6621700000000002E-3</v>
      </c>
      <c r="AW80">
        <v>5.8194520000000001E-3</v>
      </c>
      <c r="AX80">
        <v>6.2912990000000002E-3</v>
      </c>
      <c r="AY80">
        <v>8.8078189999999997E-3</v>
      </c>
      <c r="AZ80">
        <v>5.6357864838709696E-3</v>
      </c>
      <c r="BA80">
        <v>1.25826E-3</v>
      </c>
      <c r="BB80" t="s">
        <v>534</v>
      </c>
      <c r="BC80" s="1" t="s">
        <v>535</v>
      </c>
      <c r="BD80" t="s">
        <v>536</v>
      </c>
      <c r="BE80" t="s">
        <v>63</v>
      </c>
      <c r="BF80">
        <v>38.745727539999997</v>
      </c>
      <c r="BG80">
        <v>-121.26631159999999</v>
      </c>
      <c r="BH80" t="s">
        <v>163</v>
      </c>
      <c r="BI80">
        <v>0.16666666666666699</v>
      </c>
      <c r="BJ80">
        <v>100</v>
      </c>
    </row>
    <row r="81" spans="1:62" x14ac:dyDescent="0.3">
      <c r="A81" s="1" t="s">
        <v>542</v>
      </c>
      <c r="B81" s="1" t="s">
        <v>171</v>
      </c>
      <c r="C81" t="s">
        <v>383</v>
      </c>
      <c r="D81">
        <v>2011</v>
      </c>
      <c r="E81" t="s">
        <v>172</v>
      </c>
      <c r="F81" t="s">
        <v>59</v>
      </c>
      <c r="G81">
        <v>0.32075335999999999</v>
      </c>
      <c r="H81">
        <v>0.41122219999999998</v>
      </c>
      <c r="I81">
        <v>0.73432540000000002</v>
      </c>
      <c r="J81">
        <v>1.1866699999999999</v>
      </c>
      <c r="K81">
        <v>1.62609</v>
      </c>
      <c r="L81">
        <v>3.4601410000000001</v>
      </c>
      <c r="M81">
        <v>6</v>
      </c>
      <c r="N81" t="s">
        <v>2641</v>
      </c>
      <c r="O81">
        <v>1.456022914849002</v>
      </c>
      <c r="P81">
        <v>1.3422522355488571</v>
      </c>
      <c r="Q81" s="3">
        <v>0.90262762631578997</v>
      </c>
      <c r="R81">
        <v>0.50283639299180305</v>
      </c>
      <c r="S81" s="5">
        <v>5.8746029999999998E-2</v>
      </c>
      <c r="T81">
        <v>57</v>
      </c>
      <c r="U81">
        <v>0</v>
      </c>
      <c r="V81">
        <v>0</v>
      </c>
      <c r="W81">
        <v>14</v>
      </c>
      <c r="X81">
        <v>14</v>
      </c>
      <c r="Y81">
        <v>15</v>
      </c>
      <c r="Z81">
        <v>14</v>
      </c>
      <c r="AA81">
        <v>1</v>
      </c>
      <c r="AB81">
        <v>0</v>
      </c>
      <c r="AC81" t="s">
        <v>543</v>
      </c>
      <c r="AD81" t="s">
        <v>323</v>
      </c>
      <c r="AE81" t="s">
        <v>172</v>
      </c>
      <c r="AF81" t="s">
        <v>84</v>
      </c>
      <c r="AG81" t="s">
        <v>62</v>
      </c>
      <c r="AI81">
        <v>1</v>
      </c>
      <c r="AJ81" t="s">
        <v>60</v>
      </c>
      <c r="AK81">
        <v>0.7</v>
      </c>
      <c r="AL81" t="s">
        <v>60</v>
      </c>
      <c r="AM81" t="s">
        <v>60</v>
      </c>
      <c r="AN81" t="s">
        <v>60</v>
      </c>
      <c r="AO81" t="s">
        <v>60</v>
      </c>
      <c r="AP81" t="s">
        <v>60</v>
      </c>
      <c r="AQ81" t="s">
        <v>60</v>
      </c>
      <c r="AR81" t="s">
        <v>60</v>
      </c>
      <c r="AS81" t="s">
        <v>60</v>
      </c>
      <c r="AT81">
        <v>4.5821908571428598E-4</v>
      </c>
      <c r="AU81">
        <v>5.8746028571428604E-4</v>
      </c>
      <c r="AV81">
        <v>1.0490362857142901E-3</v>
      </c>
      <c r="AW81">
        <v>1.69524285714286E-3</v>
      </c>
      <c r="AX81">
        <v>2.3229857142857101E-3</v>
      </c>
      <c r="AY81">
        <v>4.9430585714285696E-3</v>
      </c>
      <c r="AZ81">
        <v>1.28946803759398E-3</v>
      </c>
      <c r="BA81" s="2">
        <v>8.3922899999999996E-5</v>
      </c>
      <c r="BB81" t="s">
        <v>541</v>
      </c>
      <c r="BC81" s="1" t="s">
        <v>544</v>
      </c>
      <c r="BD81" t="s">
        <v>545</v>
      </c>
      <c r="BE81" t="s">
        <v>63</v>
      </c>
      <c r="BF81">
        <v>33.999580000000002</v>
      </c>
      <c r="BG81">
        <v>-117.41601</v>
      </c>
      <c r="BH81" t="s">
        <v>109</v>
      </c>
      <c r="BI81" t="s">
        <v>60</v>
      </c>
      <c r="BJ81">
        <v>700</v>
      </c>
    </row>
    <row r="82" spans="1:62" x14ac:dyDescent="0.3">
      <c r="A82" s="1" t="s">
        <v>542</v>
      </c>
      <c r="B82" s="1" t="s">
        <v>209</v>
      </c>
      <c r="C82" t="s">
        <v>383</v>
      </c>
      <c r="D82">
        <v>2011</v>
      </c>
      <c r="E82" t="s">
        <v>210</v>
      </c>
      <c r="F82" t="s">
        <v>59</v>
      </c>
      <c r="G82">
        <v>0.39319047000000001</v>
      </c>
      <c r="H82">
        <v>0.44342310000000001</v>
      </c>
      <c r="I82">
        <v>0.50330390000000003</v>
      </c>
      <c r="J82">
        <v>0.53790605000000002</v>
      </c>
      <c r="K82">
        <v>0.56621697000000004</v>
      </c>
      <c r="L82">
        <v>0.62912990000000002</v>
      </c>
      <c r="M82">
        <v>6</v>
      </c>
      <c r="N82" t="s">
        <v>2642</v>
      </c>
      <c r="O82">
        <v>0.54714683809059805</v>
      </c>
      <c r="P82">
        <v>1.4683809059799999E-4</v>
      </c>
      <c r="Q82" s="3">
        <v>0.49053884640350898</v>
      </c>
      <c r="R82">
        <v>5.1563851070468396E-3</v>
      </c>
      <c r="S82" s="5">
        <v>0.40893445087719299</v>
      </c>
      <c r="T82">
        <v>57</v>
      </c>
      <c r="U82">
        <v>20</v>
      </c>
      <c r="V82">
        <v>0</v>
      </c>
      <c r="W82">
        <v>14</v>
      </c>
      <c r="X82">
        <v>16</v>
      </c>
      <c r="Y82">
        <v>14</v>
      </c>
      <c r="Z82">
        <v>13</v>
      </c>
      <c r="AA82">
        <v>1</v>
      </c>
      <c r="AB82">
        <v>35.087719298245602</v>
      </c>
      <c r="AC82" t="s">
        <v>543</v>
      </c>
      <c r="AD82" t="s">
        <v>323</v>
      </c>
      <c r="AE82" t="s">
        <v>211</v>
      </c>
      <c r="AF82" t="s">
        <v>93</v>
      </c>
      <c r="AI82">
        <v>1</v>
      </c>
      <c r="AJ82" s="2">
        <v>6.0000000000000002E-6</v>
      </c>
      <c r="AK82">
        <v>0.1</v>
      </c>
      <c r="AL82">
        <v>2.3591428200000002</v>
      </c>
      <c r="AM82">
        <v>2.6605386000000002</v>
      </c>
      <c r="AN82">
        <v>3.0198233999999999</v>
      </c>
      <c r="AO82">
        <v>3.2274362999999999</v>
      </c>
      <c r="AP82">
        <v>3.39730182</v>
      </c>
      <c r="AQ82">
        <v>3.7747793999999999</v>
      </c>
      <c r="AR82">
        <v>2.9432330784210499</v>
      </c>
      <c r="AS82">
        <v>2.45360670526316</v>
      </c>
      <c r="AT82">
        <v>3.9319046999999998E-3</v>
      </c>
      <c r="AU82">
        <v>4.4342310000000003E-3</v>
      </c>
      <c r="AV82">
        <v>5.0330389999999996E-3</v>
      </c>
      <c r="AW82">
        <v>5.3790605000000003E-3</v>
      </c>
      <c r="AX82">
        <v>5.6621696999999997E-3</v>
      </c>
      <c r="AY82">
        <v>6.2912990000000002E-3</v>
      </c>
      <c r="AZ82">
        <v>4.90538846403509E-3</v>
      </c>
      <c r="BA82">
        <v>4.0893445087719299E-3</v>
      </c>
      <c r="BB82" t="s">
        <v>541</v>
      </c>
      <c r="BC82" s="1" t="s">
        <v>544</v>
      </c>
      <c r="BD82" t="s">
        <v>545</v>
      </c>
      <c r="BE82" t="s">
        <v>63</v>
      </c>
      <c r="BF82">
        <v>33.999580000000002</v>
      </c>
      <c r="BG82">
        <v>-117.41601</v>
      </c>
      <c r="BH82" t="s">
        <v>109</v>
      </c>
      <c r="BI82">
        <v>0.16666666666666699</v>
      </c>
      <c r="BJ82">
        <v>100</v>
      </c>
    </row>
    <row r="83" spans="1:62" x14ac:dyDescent="0.3">
      <c r="A83" s="1" t="s">
        <v>542</v>
      </c>
      <c r="B83" s="1" t="s">
        <v>261</v>
      </c>
      <c r="C83" t="s">
        <v>383</v>
      </c>
      <c r="D83">
        <v>2011</v>
      </c>
      <c r="E83" t="s">
        <v>262</v>
      </c>
      <c r="F83" t="s">
        <v>59</v>
      </c>
      <c r="G83">
        <v>0.117745473333333</v>
      </c>
      <c r="H83">
        <v>0.18944208749999999</v>
      </c>
      <c r="I83">
        <v>0.34354960000000001</v>
      </c>
      <c r="J83">
        <v>0.66374798749999997</v>
      </c>
      <c r="K83">
        <v>0.88524913500000002</v>
      </c>
      <c r="L83">
        <v>1.569026</v>
      </c>
      <c r="M83">
        <v>6</v>
      </c>
      <c r="N83" t="s">
        <v>2643</v>
      </c>
      <c r="O83">
        <v>0.27355200280974201</v>
      </c>
      <c r="P83">
        <v>0.257552002809742</v>
      </c>
      <c r="Q83" s="3">
        <v>0.450238370694444</v>
      </c>
      <c r="R83">
        <v>0.123892814973253</v>
      </c>
      <c r="S83" s="5">
        <v>0.25110362525000002</v>
      </c>
      <c r="T83">
        <v>60</v>
      </c>
      <c r="U83">
        <v>23</v>
      </c>
      <c r="V83">
        <v>0</v>
      </c>
      <c r="W83">
        <v>14</v>
      </c>
      <c r="X83">
        <v>16</v>
      </c>
      <c r="Y83">
        <v>16</v>
      </c>
      <c r="Z83">
        <v>14</v>
      </c>
      <c r="AA83">
        <v>1</v>
      </c>
      <c r="AB83">
        <v>38.3333333333333</v>
      </c>
      <c r="AC83" t="s">
        <v>543</v>
      </c>
      <c r="AD83" t="s">
        <v>323</v>
      </c>
      <c r="AE83" t="s">
        <v>263</v>
      </c>
      <c r="AF83" t="s">
        <v>68</v>
      </c>
      <c r="AI83">
        <v>1</v>
      </c>
      <c r="AJ83" s="2">
        <v>2.5000000000000002E-6</v>
      </c>
      <c r="AK83">
        <v>1</v>
      </c>
      <c r="AL83">
        <v>0.29436368333333301</v>
      </c>
      <c r="AM83">
        <v>0.47360521875</v>
      </c>
      <c r="AN83">
        <v>0.85887400000000003</v>
      </c>
      <c r="AO83">
        <v>1.6593699687500001</v>
      </c>
      <c r="AP83">
        <v>2.2131228374999998</v>
      </c>
      <c r="AQ83">
        <v>3.9225650000000001</v>
      </c>
      <c r="AR83">
        <v>1.12559592673611</v>
      </c>
      <c r="AS83">
        <v>0.62775906312499996</v>
      </c>
      <c r="AT83">
        <v>1.17745473333333E-4</v>
      </c>
      <c r="AU83">
        <v>1.8944208750000001E-4</v>
      </c>
      <c r="AV83">
        <v>3.435496E-4</v>
      </c>
      <c r="AW83">
        <v>6.6374798749999997E-4</v>
      </c>
      <c r="AX83">
        <v>8.8524913499999996E-4</v>
      </c>
      <c r="AY83">
        <v>1.5690260000000001E-3</v>
      </c>
      <c r="AZ83">
        <v>4.5023837069444399E-4</v>
      </c>
      <c r="BA83">
        <v>2.5110362525000002E-4</v>
      </c>
      <c r="BB83" t="s">
        <v>541</v>
      </c>
      <c r="BC83" s="1" t="s">
        <v>544</v>
      </c>
      <c r="BD83" t="s">
        <v>545</v>
      </c>
      <c r="BE83" t="s">
        <v>63</v>
      </c>
      <c r="BF83">
        <v>33.999580000000002</v>
      </c>
      <c r="BG83">
        <v>-117.41601</v>
      </c>
      <c r="BH83" t="s">
        <v>109</v>
      </c>
      <c r="BI83">
        <v>0.4</v>
      </c>
      <c r="BJ83">
        <v>1000</v>
      </c>
    </row>
    <row r="84" spans="1:62" x14ac:dyDescent="0.3">
      <c r="A84" s="1" t="s">
        <v>542</v>
      </c>
      <c r="B84" s="1" t="s">
        <v>313</v>
      </c>
      <c r="C84" t="s">
        <v>383</v>
      </c>
      <c r="D84">
        <v>2011</v>
      </c>
      <c r="E84" t="s">
        <v>314</v>
      </c>
      <c r="F84" t="s">
        <v>59</v>
      </c>
      <c r="G84">
        <v>2.7312110000000001E-2</v>
      </c>
      <c r="H84">
        <v>3.2774530000000003E-2</v>
      </c>
      <c r="I84">
        <v>7.6473910000000006E-2</v>
      </c>
      <c r="J84">
        <v>0.1092484</v>
      </c>
      <c r="K84">
        <v>0.16387270000000001</v>
      </c>
      <c r="L84">
        <v>0.29497079999999998</v>
      </c>
      <c r="M84">
        <v>6</v>
      </c>
      <c r="N84" t="s">
        <v>2644</v>
      </c>
      <c r="O84">
        <v>9.0528775885199996E-4</v>
      </c>
      <c r="P84">
        <v>5.3143830780700001E-4</v>
      </c>
      <c r="Q84" s="3">
        <v>8.5673778245613993E-2</v>
      </c>
      <c r="R84">
        <v>3.8226368073414401E-3</v>
      </c>
      <c r="S84" s="5">
        <v>5.4624220000000001E-2</v>
      </c>
      <c r="T84">
        <v>57</v>
      </c>
      <c r="U84">
        <v>23</v>
      </c>
      <c r="V84">
        <v>0</v>
      </c>
      <c r="W84">
        <v>14</v>
      </c>
      <c r="X84">
        <v>14</v>
      </c>
      <c r="Y84">
        <v>15</v>
      </c>
      <c r="Z84">
        <v>14</v>
      </c>
      <c r="AA84">
        <v>1</v>
      </c>
      <c r="AB84">
        <v>40.350877192982502</v>
      </c>
      <c r="AC84" t="s">
        <v>543</v>
      </c>
      <c r="AD84" t="s">
        <v>323</v>
      </c>
      <c r="AE84" t="s">
        <v>315</v>
      </c>
      <c r="AF84" t="s">
        <v>70</v>
      </c>
      <c r="AG84" t="s">
        <v>316</v>
      </c>
      <c r="AI84">
        <v>1</v>
      </c>
      <c r="AJ84" t="s">
        <v>60</v>
      </c>
      <c r="AK84">
        <v>0.4</v>
      </c>
      <c r="AL84" t="s">
        <v>60</v>
      </c>
      <c r="AM84" t="s">
        <v>60</v>
      </c>
      <c r="AN84" t="s">
        <v>60</v>
      </c>
      <c r="AO84" t="s">
        <v>60</v>
      </c>
      <c r="AP84" t="s">
        <v>60</v>
      </c>
      <c r="AQ84" t="s">
        <v>60</v>
      </c>
      <c r="AR84" t="s">
        <v>60</v>
      </c>
      <c r="AS84" t="s">
        <v>60</v>
      </c>
      <c r="AT84" s="2">
        <v>6.8280275000000002E-5</v>
      </c>
      <c r="AU84" s="2">
        <v>8.1936324999999999E-5</v>
      </c>
      <c r="AV84">
        <v>1.91184775E-4</v>
      </c>
      <c r="AW84">
        <v>2.7312099999999998E-4</v>
      </c>
      <c r="AX84">
        <v>4.0968174999999999E-4</v>
      </c>
      <c r="AY84">
        <v>7.3742700000000003E-4</v>
      </c>
      <c r="AZ84">
        <v>2.1418444561403501E-4</v>
      </c>
      <c r="BA84">
        <v>1.3656055E-4</v>
      </c>
      <c r="BB84" t="s">
        <v>541</v>
      </c>
      <c r="BC84" s="1" t="s">
        <v>544</v>
      </c>
      <c r="BD84" t="s">
        <v>545</v>
      </c>
      <c r="BE84" t="s">
        <v>63</v>
      </c>
      <c r="BF84">
        <v>33.999580000000002</v>
      </c>
      <c r="BG84">
        <v>-117.41601</v>
      </c>
      <c r="BH84" t="s">
        <v>109</v>
      </c>
      <c r="BI84" t="s">
        <v>60</v>
      </c>
      <c r="BJ84">
        <v>400</v>
      </c>
    </row>
    <row r="85" spans="1:62" x14ac:dyDescent="0.3">
      <c r="A85" s="1" t="s">
        <v>542</v>
      </c>
      <c r="B85" s="1" t="s">
        <v>329</v>
      </c>
      <c r="C85" t="s">
        <v>383</v>
      </c>
      <c r="D85">
        <v>2011</v>
      </c>
      <c r="E85" t="s">
        <v>330</v>
      </c>
      <c r="F85" t="s">
        <v>59</v>
      </c>
      <c r="G85">
        <v>1E-3</v>
      </c>
      <c r="H85">
        <v>2E-3</v>
      </c>
      <c r="I85">
        <v>3.0000000000000001E-3</v>
      </c>
      <c r="J85">
        <v>4.0000000000000001E-3</v>
      </c>
      <c r="K85">
        <v>5.7000000000000002E-3</v>
      </c>
      <c r="L85">
        <v>8.9999999999999993E-3</v>
      </c>
      <c r="M85">
        <v>6</v>
      </c>
      <c r="N85" t="s">
        <v>2645</v>
      </c>
      <c r="O85">
        <v>1.1250036022999999E-4</v>
      </c>
      <c r="P85">
        <v>4.6826324033999999E-5</v>
      </c>
      <c r="Q85" s="3">
        <v>3.1685185185185202E-3</v>
      </c>
      <c r="R85" s="2">
        <v>3.82446191474493E-6</v>
      </c>
      <c r="S85" s="6">
        <v>9.5462962962963006E-5</v>
      </c>
      <c r="T85">
        <v>54</v>
      </c>
      <c r="U85">
        <v>0</v>
      </c>
      <c r="V85">
        <v>0</v>
      </c>
      <c r="W85">
        <v>11</v>
      </c>
      <c r="X85">
        <v>12</v>
      </c>
      <c r="Y85">
        <v>16</v>
      </c>
      <c r="Z85">
        <v>15</v>
      </c>
      <c r="AA85">
        <v>1</v>
      </c>
      <c r="AB85">
        <v>0</v>
      </c>
      <c r="AC85" t="s">
        <v>543</v>
      </c>
      <c r="AD85" t="s">
        <v>323</v>
      </c>
      <c r="AE85" t="s">
        <v>61</v>
      </c>
      <c r="AF85" t="s">
        <v>62</v>
      </c>
      <c r="AI85">
        <v>1</v>
      </c>
      <c r="AJ85" t="s">
        <v>60</v>
      </c>
      <c r="AK85" s="2">
        <v>2.0000000000000001E-4</v>
      </c>
      <c r="AL85" t="s">
        <v>60</v>
      </c>
      <c r="AM85" t="s">
        <v>60</v>
      </c>
      <c r="AN85" t="s">
        <v>60</v>
      </c>
      <c r="AO85" t="s">
        <v>60</v>
      </c>
      <c r="AP85" t="s">
        <v>60</v>
      </c>
      <c r="AQ85" t="s">
        <v>60</v>
      </c>
      <c r="AR85" t="s">
        <v>60</v>
      </c>
      <c r="AS85" t="s">
        <v>60</v>
      </c>
      <c r="AT85">
        <v>5.0000000000000001E-3</v>
      </c>
      <c r="AU85">
        <v>0.01</v>
      </c>
      <c r="AV85">
        <v>1.4999999999999999E-2</v>
      </c>
      <c r="AW85">
        <v>0.02</v>
      </c>
      <c r="AX85">
        <v>2.8500000000000001E-2</v>
      </c>
      <c r="AY85">
        <v>4.4999999999999998E-2</v>
      </c>
      <c r="AZ85">
        <v>1.5842592592592599E-2</v>
      </c>
      <c r="BA85">
        <v>4.7731481481481502E-4</v>
      </c>
      <c r="BB85" t="s">
        <v>541</v>
      </c>
      <c r="BC85" s="1" t="s">
        <v>544</v>
      </c>
      <c r="BD85" t="s">
        <v>545</v>
      </c>
      <c r="BE85" t="s">
        <v>63</v>
      </c>
      <c r="BF85">
        <v>33.999580000000002</v>
      </c>
      <c r="BG85">
        <v>-117.41601</v>
      </c>
      <c r="BH85" t="s">
        <v>109</v>
      </c>
      <c r="BI85" t="s">
        <v>60</v>
      </c>
      <c r="BJ85">
        <v>0.2</v>
      </c>
    </row>
    <row r="86" spans="1:62" x14ac:dyDescent="0.3">
      <c r="A86" s="1" t="s">
        <v>566</v>
      </c>
      <c r="B86" s="1" t="s">
        <v>199</v>
      </c>
      <c r="C86" t="s">
        <v>383</v>
      </c>
      <c r="D86">
        <v>2011</v>
      </c>
      <c r="E86" t="s">
        <v>200</v>
      </c>
      <c r="F86" t="s">
        <v>59</v>
      </c>
      <c r="G86">
        <v>0</v>
      </c>
      <c r="H86">
        <v>0</v>
      </c>
      <c r="I86">
        <v>0.50368349999999995</v>
      </c>
      <c r="J86">
        <v>0.73873580000000005</v>
      </c>
      <c r="K86">
        <v>1.343156</v>
      </c>
      <c r="L86">
        <v>16.621559999999999</v>
      </c>
      <c r="M86">
        <v>7</v>
      </c>
      <c r="N86" t="s">
        <v>2646</v>
      </c>
      <c r="O86">
        <v>0.17676319868072501</v>
      </c>
      <c r="P86">
        <v>6.7631986807249996E-3</v>
      </c>
      <c r="Q86" s="3">
        <v>1.0024927645161299</v>
      </c>
      <c r="R86">
        <v>8.7174153980863895</v>
      </c>
      <c r="S86" s="5">
        <v>0.50368349999999995</v>
      </c>
      <c r="T86">
        <v>31</v>
      </c>
      <c r="U86">
        <v>14</v>
      </c>
      <c r="V86">
        <v>14</v>
      </c>
      <c r="W86">
        <v>8</v>
      </c>
      <c r="X86">
        <v>7</v>
      </c>
      <c r="Y86">
        <v>8</v>
      </c>
      <c r="Z86">
        <v>8</v>
      </c>
      <c r="AA86">
        <v>1</v>
      </c>
      <c r="AB86">
        <v>45.161290322580598</v>
      </c>
      <c r="AC86" t="s">
        <v>60</v>
      </c>
      <c r="AD86" t="s">
        <v>60</v>
      </c>
      <c r="AE86" t="s">
        <v>200</v>
      </c>
      <c r="AF86" t="s">
        <v>201</v>
      </c>
      <c r="AI86">
        <v>1</v>
      </c>
      <c r="AJ86" t="s">
        <v>60</v>
      </c>
      <c r="AK86">
        <v>0.06</v>
      </c>
      <c r="AL86" t="s">
        <v>60</v>
      </c>
      <c r="AM86" t="s">
        <v>60</v>
      </c>
      <c r="AN86" t="s">
        <v>60</v>
      </c>
      <c r="AO86" t="s">
        <v>60</v>
      </c>
      <c r="AP86" t="s">
        <v>60</v>
      </c>
      <c r="AQ86" t="s">
        <v>60</v>
      </c>
      <c r="AR86" t="s">
        <v>60</v>
      </c>
      <c r="AS86" t="s">
        <v>60</v>
      </c>
      <c r="AT86">
        <v>0</v>
      </c>
      <c r="AU86">
        <v>0</v>
      </c>
      <c r="AV86">
        <v>8.3947250000000005E-3</v>
      </c>
      <c r="AW86">
        <v>1.2312263333333301E-2</v>
      </c>
      <c r="AX86">
        <v>2.2385933333333299E-2</v>
      </c>
      <c r="AY86">
        <v>0.27702599999999999</v>
      </c>
      <c r="AZ86">
        <v>1.6708212741935499E-2</v>
      </c>
      <c r="BA86">
        <v>8.3947250000000005E-3</v>
      </c>
      <c r="BB86" t="s">
        <v>567</v>
      </c>
      <c r="BC86" s="1" t="s">
        <v>568</v>
      </c>
      <c r="BD86" t="s">
        <v>569</v>
      </c>
      <c r="BE86" t="s">
        <v>63</v>
      </c>
      <c r="BF86">
        <v>32.631229400000002</v>
      </c>
      <c r="BG86">
        <v>-117.0590744</v>
      </c>
      <c r="BH86" t="s">
        <v>109</v>
      </c>
      <c r="BI86" t="s">
        <v>60</v>
      </c>
      <c r="BJ86">
        <v>60</v>
      </c>
    </row>
    <row r="87" spans="1:62" x14ac:dyDescent="0.3">
      <c r="A87" s="1" t="s">
        <v>566</v>
      </c>
      <c r="B87" s="1" t="s">
        <v>209</v>
      </c>
      <c r="C87" t="s">
        <v>383</v>
      </c>
      <c r="D87">
        <v>2011</v>
      </c>
      <c r="E87" t="s">
        <v>210</v>
      </c>
      <c r="F87" t="s">
        <v>59</v>
      </c>
      <c r="G87">
        <v>0.49449616000000002</v>
      </c>
      <c r="H87">
        <v>0.52217780000000003</v>
      </c>
      <c r="I87">
        <v>0.54734300000000002</v>
      </c>
      <c r="J87">
        <v>0.58509089999999997</v>
      </c>
      <c r="K87">
        <v>0.62912990000000002</v>
      </c>
      <c r="L87">
        <v>0.62912990000000002</v>
      </c>
      <c r="M87">
        <v>7</v>
      </c>
      <c r="N87" t="s">
        <v>2647</v>
      </c>
      <c r="O87">
        <v>0.54701686229033009</v>
      </c>
      <c r="P87">
        <v>1.686229033E-5</v>
      </c>
      <c r="Q87" s="3">
        <v>0.55385127586206895</v>
      </c>
      <c r="R87">
        <v>2.2037338402840401E-3</v>
      </c>
      <c r="S87" s="5">
        <v>0.12582599999999999</v>
      </c>
      <c r="T87">
        <v>29</v>
      </c>
      <c r="U87">
        <v>0</v>
      </c>
      <c r="V87">
        <v>0</v>
      </c>
      <c r="W87">
        <v>6</v>
      </c>
      <c r="X87">
        <v>7</v>
      </c>
      <c r="Y87">
        <v>8</v>
      </c>
      <c r="Z87">
        <v>8</v>
      </c>
      <c r="AA87">
        <v>1</v>
      </c>
      <c r="AB87">
        <v>0</v>
      </c>
      <c r="AC87" t="s">
        <v>60</v>
      </c>
      <c r="AD87" t="s">
        <v>60</v>
      </c>
      <c r="AE87" t="s">
        <v>211</v>
      </c>
      <c r="AF87" t="s">
        <v>93</v>
      </c>
      <c r="AI87">
        <v>1</v>
      </c>
      <c r="AJ87" s="2">
        <v>6.0000000000000002E-6</v>
      </c>
      <c r="AK87">
        <v>0.1</v>
      </c>
      <c r="AL87">
        <v>2.9669769600000002</v>
      </c>
      <c r="AM87">
        <v>3.1330667999999999</v>
      </c>
      <c r="AN87">
        <v>3.2840579999999999</v>
      </c>
      <c r="AO87">
        <v>3.5105453999999998</v>
      </c>
      <c r="AP87">
        <v>3.7747793999999999</v>
      </c>
      <c r="AQ87">
        <v>3.7747793999999999</v>
      </c>
      <c r="AR87">
        <v>3.3231076551724099</v>
      </c>
      <c r="AS87">
        <v>0.75495599999999996</v>
      </c>
      <c r="AT87">
        <v>4.9449615999999997E-3</v>
      </c>
      <c r="AU87">
        <v>5.2217779999999998E-3</v>
      </c>
      <c r="AV87">
        <v>5.4734299999999996E-3</v>
      </c>
      <c r="AW87">
        <v>5.8509089999999996E-3</v>
      </c>
      <c r="AX87">
        <v>6.2912990000000002E-3</v>
      </c>
      <c r="AY87">
        <v>6.2912990000000002E-3</v>
      </c>
      <c r="AZ87">
        <v>5.5385127586206903E-3</v>
      </c>
      <c r="BA87">
        <v>1.25826E-3</v>
      </c>
      <c r="BB87" t="s">
        <v>567</v>
      </c>
      <c r="BC87" s="1" t="s">
        <v>568</v>
      </c>
      <c r="BD87" t="s">
        <v>569</v>
      </c>
      <c r="BE87" t="s">
        <v>63</v>
      </c>
      <c r="BF87">
        <v>32.631229400000002</v>
      </c>
      <c r="BG87">
        <v>-117.0590744</v>
      </c>
      <c r="BH87" t="s">
        <v>109</v>
      </c>
      <c r="BI87">
        <v>0.16666666666666699</v>
      </c>
      <c r="BJ87">
        <v>100</v>
      </c>
    </row>
    <row r="88" spans="1:62" x14ac:dyDescent="0.3">
      <c r="A88" s="1" t="s">
        <v>570</v>
      </c>
      <c r="B88" s="1" t="s">
        <v>209</v>
      </c>
      <c r="C88" t="s">
        <v>383</v>
      </c>
      <c r="D88">
        <v>2011</v>
      </c>
      <c r="E88" t="s">
        <v>210</v>
      </c>
      <c r="F88" t="s">
        <v>59</v>
      </c>
      <c r="G88">
        <v>0.50204565999999995</v>
      </c>
      <c r="H88">
        <v>0.53476049999999997</v>
      </c>
      <c r="I88">
        <v>0.55363430000000002</v>
      </c>
      <c r="J88">
        <v>0.57250820000000002</v>
      </c>
      <c r="K88">
        <v>0.59893165999999998</v>
      </c>
      <c r="L88">
        <v>0.69204290000000002</v>
      </c>
      <c r="M88">
        <v>7</v>
      </c>
      <c r="N88" t="s">
        <v>2648</v>
      </c>
      <c r="O88">
        <v>0.54701500974575501</v>
      </c>
      <c r="P88">
        <v>1.5009745755E-5</v>
      </c>
      <c r="Q88" s="3">
        <v>0.54907857586206898</v>
      </c>
      <c r="R88">
        <v>4.1273814436068998E-3</v>
      </c>
      <c r="S88" s="5">
        <v>0.12582599999999999</v>
      </c>
      <c r="T88">
        <v>29</v>
      </c>
      <c r="U88">
        <v>0</v>
      </c>
      <c r="V88">
        <v>0</v>
      </c>
      <c r="W88">
        <v>6</v>
      </c>
      <c r="X88">
        <v>7</v>
      </c>
      <c r="Y88">
        <v>8</v>
      </c>
      <c r="Z88">
        <v>8</v>
      </c>
      <c r="AA88">
        <v>1</v>
      </c>
      <c r="AB88">
        <v>0</v>
      </c>
      <c r="AC88" t="s">
        <v>60</v>
      </c>
      <c r="AD88" t="s">
        <v>60</v>
      </c>
      <c r="AE88" t="s">
        <v>211</v>
      </c>
      <c r="AF88" t="s">
        <v>93</v>
      </c>
      <c r="AI88">
        <v>1</v>
      </c>
      <c r="AJ88" s="2">
        <v>6.0000000000000002E-6</v>
      </c>
      <c r="AK88">
        <v>0.1</v>
      </c>
      <c r="AL88">
        <v>3.0122739599999999</v>
      </c>
      <c r="AM88">
        <v>3.2085629999999998</v>
      </c>
      <c r="AN88">
        <v>3.3218057999999999</v>
      </c>
      <c r="AO88">
        <v>3.4350491999999999</v>
      </c>
      <c r="AP88">
        <v>3.5935899600000001</v>
      </c>
      <c r="AQ88">
        <v>4.1522573999999999</v>
      </c>
      <c r="AR88">
        <v>3.2944714551724101</v>
      </c>
      <c r="AS88">
        <v>0.75495599999999996</v>
      </c>
      <c r="AT88">
        <v>5.0204565999999997E-3</v>
      </c>
      <c r="AU88">
        <v>5.3476050000000001E-3</v>
      </c>
      <c r="AV88">
        <v>5.536343E-3</v>
      </c>
      <c r="AW88">
        <v>5.7250820000000003E-3</v>
      </c>
      <c r="AX88">
        <v>5.9893165999999999E-3</v>
      </c>
      <c r="AY88">
        <v>6.9204289999999996E-3</v>
      </c>
      <c r="AZ88">
        <v>5.4907857586206903E-3</v>
      </c>
      <c r="BA88">
        <v>1.25826E-3</v>
      </c>
      <c r="BB88" t="s">
        <v>567</v>
      </c>
      <c r="BC88" s="1" t="s">
        <v>571</v>
      </c>
      <c r="BD88" t="s">
        <v>572</v>
      </c>
      <c r="BE88" t="s">
        <v>63</v>
      </c>
      <c r="BF88">
        <v>32.791194920000002</v>
      </c>
      <c r="BG88">
        <v>-116.94209290000001</v>
      </c>
      <c r="BH88" t="s">
        <v>107</v>
      </c>
      <c r="BI88">
        <v>0.16666666666666699</v>
      </c>
      <c r="BJ88">
        <v>100</v>
      </c>
    </row>
    <row r="89" spans="1:62" x14ac:dyDescent="0.3">
      <c r="A89" s="1" t="s">
        <v>570</v>
      </c>
      <c r="B89" s="1" t="s">
        <v>261</v>
      </c>
      <c r="C89" t="s">
        <v>383</v>
      </c>
      <c r="D89">
        <v>2011</v>
      </c>
      <c r="E89" t="s">
        <v>262</v>
      </c>
      <c r="F89" t="s">
        <v>59</v>
      </c>
      <c r="G89">
        <v>0</v>
      </c>
      <c r="H89">
        <v>8.1720100000000004E-2</v>
      </c>
      <c r="I89">
        <v>0.23773122499999999</v>
      </c>
      <c r="J89">
        <v>0.50517889999999999</v>
      </c>
      <c r="K89">
        <v>1.1209024999999999</v>
      </c>
      <c r="L89">
        <v>1.9612830000000001</v>
      </c>
      <c r="M89">
        <v>6</v>
      </c>
      <c r="N89" t="s">
        <v>2649</v>
      </c>
      <c r="O89">
        <v>0.77792968505561</v>
      </c>
      <c r="P89">
        <v>0.76192968505560998</v>
      </c>
      <c r="Q89" s="3">
        <v>0.411115068269231</v>
      </c>
      <c r="R89">
        <v>0.23027803195032301</v>
      </c>
      <c r="S89" s="5">
        <v>0.43660258269230801</v>
      </c>
      <c r="T89">
        <v>52</v>
      </c>
      <c r="U89">
        <v>26</v>
      </c>
      <c r="V89">
        <v>11</v>
      </c>
      <c r="W89">
        <v>16</v>
      </c>
      <c r="X89">
        <v>16</v>
      </c>
      <c r="Y89">
        <v>8</v>
      </c>
      <c r="Z89">
        <v>12</v>
      </c>
      <c r="AA89">
        <v>1</v>
      </c>
      <c r="AB89">
        <v>50</v>
      </c>
      <c r="AC89" t="s">
        <v>60</v>
      </c>
      <c r="AD89" t="s">
        <v>60</v>
      </c>
      <c r="AE89" t="s">
        <v>263</v>
      </c>
      <c r="AF89" t="s">
        <v>68</v>
      </c>
      <c r="AI89">
        <v>1</v>
      </c>
      <c r="AJ89" s="2">
        <v>2.5000000000000002E-6</v>
      </c>
      <c r="AK89">
        <v>1</v>
      </c>
      <c r="AL89">
        <v>0</v>
      </c>
      <c r="AM89">
        <v>0.20430024999999999</v>
      </c>
      <c r="AN89">
        <v>0.59432806250000003</v>
      </c>
      <c r="AO89">
        <v>1.2629472500000001</v>
      </c>
      <c r="AP89">
        <v>2.8022562500000001</v>
      </c>
      <c r="AQ89">
        <v>4.9032074999999997</v>
      </c>
      <c r="AR89">
        <v>1.02778767067308</v>
      </c>
      <c r="AS89">
        <v>1.09150645673077</v>
      </c>
      <c r="AT89">
        <v>0</v>
      </c>
      <c r="AU89" s="2">
        <v>8.1720100000000004E-5</v>
      </c>
      <c r="AV89">
        <v>2.37731225E-4</v>
      </c>
      <c r="AW89">
        <v>5.0517889999999999E-4</v>
      </c>
      <c r="AX89">
        <v>1.1209025E-3</v>
      </c>
      <c r="AY89">
        <v>1.9612829999999999E-3</v>
      </c>
      <c r="AZ89">
        <v>4.1111506826923102E-4</v>
      </c>
      <c r="BA89">
        <v>4.36602582692308E-4</v>
      </c>
      <c r="BB89" t="s">
        <v>567</v>
      </c>
      <c r="BC89" s="1" t="s">
        <v>571</v>
      </c>
      <c r="BD89" t="s">
        <v>572</v>
      </c>
      <c r="BE89" t="s">
        <v>63</v>
      </c>
      <c r="BF89">
        <v>32.791194920000002</v>
      </c>
      <c r="BG89">
        <v>-116.94209290000001</v>
      </c>
      <c r="BH89" t="s">
        <v>107</v>
      </c>
      <c r="BI89">
        <v>0.4</v>
      </c>
      <c r="BJ89">
        <v>1000</v>
      </c>
    </row>
    <row r="90" spans="1:62" x14ac:dyDescent="0.3">
      <c r="A90" s="1" t="s">
        <v>575</v>
      </c>
      <c r="B90" s="1" t="s">
        <v>171</v>
      </c>
      <c r="C90" t="s">
        <v>383</v>
      </c>
      <c r="D90">
        <v>2011</v>
      </c>
      <c r="E90" t="s">
        <v>172</v>
      </c>
      <c r="F90" t="s">
        <v>59</v>
      </c>
      <c r="G90">
        <v>0.20584611999999999</v>
      </c>
      <c r="H90">
        <v>0.22910949999999999</v>
      </c>
      <c r="I90">
        <v>0.48113</v>
      </c>
      <c r="J90">
        <v>0.91379452500000002</v>
      </c>
      <c r="K90">
        <v>1.2424786000000001</v>
      </c>
      <c r="L90">
        <v>2.4602840000000001</v>
      </c>
      <c r="M90">
        <v>6</v>
      </c>
      <c r="N90" t="s">
        <v>2650</v>
      </c>
      <c r="O90">
        <v>2.067652382661985</v>
      </c>
      <c r="P90">
        <v>1.9538817033618401</v>
      </c>
      <c r="Q90" s="3">
        <v>0.63423687500000003</v>
      </c>
      <c r="R90">
        <v>0.26035753363443598</v>
      </c>
      <c r="S90" s="5">
        <v>7.0495230000000006E-2</v>
      </c>
      <c r="T90">
        <v>48</v>
      </c>
      <c r="U90">
        <v>0</v>
      </c>
      <c r="V90">
        <v>0</v>
      </c>
      <c r="W90">
        <v>5</v>
      </c>
      <c r="X90">
        <v>13</v>
      </c>
      <c r="Y90">
        <v>15</v>
      </c>
      <c r="Z90">
        <v>15</v>
      </c>
      <c r="AA90">
        <v>1</v>
      </c>
      <c r="AB90">
        <v>0</v>
      </c>
      <c r="AC90" t="s">
        <v>60</v>
      </c>
      <c r="AD90" t="s">
        <v>60</v>
      </c>
      <c r="AE90" t="s">
        <v>172</v>
      </c>
      <c r="AF90" t="s">
        <v>84</v>
      </c>
      <c r="AG90" t="s">
        <v>62</v>
      </c>
      <c r="AI90">
        <v>1</v>
      </c>
      <c r="AJ90" t="s">
        <v>60</v>
      </c>
      <c r="AK90">
        <v>0.7</v>
      </c>
      <c r="AL90" t="s">
        <v>60</v>
      </c>
      <c r="AM90" t="s">
        <v>60</v>
      </c>
      <c r="AN90" t="s">
        <v>60</v>
      </c>
      <c r="AO90" t="s">
        <v>60</v>
      </c>
      <c r="AP90" t="s">
        <v>60</v>
      </c>
      <c r="AQ90" t="s">
        <v>60</v>
      </c>
      <c r="AR90" t="s">
        <v>60</v>
      </c>
      <c r="AS90" t="s">
        <v>60</v>
      </c>
      <c r="AT90">
        <v>2.9406588571428602E-4</v>
      </c>
      <c r="AU90">
        <v>3.2729928571428602E-4</v>
      </c>
      <c r="AV90">
        <v>6.8732857142857098E-4</v>
      </c>
      <c r="AW90">
        <v>1.3054207500000001E-3</v>
      </c>
      <c r="AX90">
        <v>1.77496942857143E-3</v>
      </c>
      <c r="AY90">
        <v>3.51469142857143E-3</v>
      </c>
      <c r="AZ90">
        <v>9.0605267857142905E-4</v>
      </c>
      <c r="BA90">
        <v>1.00707471428571E-4</v>
      </c>
      <c r="BB90" t="s">
        <v>567</v>
      </c>
      <c r="BC90" s="1" t="s">
        <v>576</v>
      </c>
      <c r="BD90" t="s">
        <v>577</v>
      </c>
      <c r="BE90" t="s">
        <v>106</v>
      </c>
      <c r="BF90">
        <v>33.127712250000002</v>
      </c>
      <c r="BG90">
        <v>-117.07532500000001</v>
      </c>
      <c r="BH90" t="s">
        <v>107</v>
      </c>
      <c r="BI90" t="s">
        <v>60</v>
      </c>
      <c r="BJ90">
        <v>700</v>
      </c>
    </row>
    <row r="91" spans="1:62" x14ac:dyDescent="0.3">
      <c r="A91" s="1" t="s">
        <v>575</v>
      </c>
      <c r="B91" s="1" t="s">
        <v>196</v>
      </c>
      <c r="C91" t="s">
        <v>383</v>
      </c>
      <c r="D91">
        <v>2011</v>
      </c>
      <c r="E91" t="s">
        <v>197</v>
      </c>
      <c r="F91" t="s">
        <v>59</v>
      </c>
      <c r="G91">
        <v>0.1106067</v>
      </c>
      <c r="H91">
        <v>0.12801702500000001</v>
      </c>
      <c r="I91">
        <v>0.14747560000000001</v>
      </c>
      <c r="J91">
        <v>0.18332034999999999</v>
      </c>
      <c r="K91">
        <v>0.20933336</v>
      </c>
      <c r="L91">
        <v>0.28675810000000002</v>
      </c>
      <c r="M91">
        <v>6</v>
      </c>
      <c r="N91" t="s">
        <v>2651</v>
      </c>
      <c r="O91">
        <v>0.21215419875237398</v>
      </c>
      <c r="P91">
        <v>0.207560792475741</v>
      </c>
      <c r="Q91" s="3">
        <v>0.1579627358</v>
      </c>
      <c r="R91">
        <v>1.96253772645506E-3</v>
      </c>
      <c r="S91" s="5">
        <v>8.1930879999999998E-2</v>
      </c>
      <c r="T91">
        <v>50</v>
      </c>
      <c r="U91">
        <v>1</v>
      </c>
      <c r="V91">
        <v>0</v>
      </c>
      <c r="W91">
        <v>5</v>
      </c>
      <c r="X91">
        <v>15</v>
      </c>
      <c r="Y91">
        <v>15</v>
      </c>
      <c r="Z91">
        <v>15</v>
      </c>
      <c r="AA91">
        <v>1</v>
      </c>
      <c r="AB91">
        <v>2</v>
      </c>
      <c r="AC91" t="s">
        <v>60</v>
      </c>
      <c r="AD91" t="s">
        <v>60</v>
      </c>
      <c r="AE91" t="s">
        <v>198</v>
      </c>
      <c r="AF91" t="s">
        <v>68</v>
      </c>
      <c r="AI91">
        <v>1</v>
      </c>
      <c r="AJ91" t="s">
        <v>60</v>
      </c>
      <c r="AK91">
        <v>3</v>
      </c>
      <c r="AL91" t="s">
        <v>60</v>
      </c>
      <c r="AM91" t="s">
        <v>60</v>
      </c>
      <c r="AN91" t="s">
        <v>60</v>
      </c>
      <c r="AO91" t="s">
        <v>60</v>
      </c>
      <c r="AP91" t="s">
        <v>60</v>
      </c>
      <c r="AQ91" t="s">
        <v>60</v>
      </c>
      <c r="AR91" t="s">
        <v>60</v>
      </c>
      <c r="AS91" t="s">
        <v>60</v>
      </c>
      <c r="AT91" s="2">
        <v>3.6868900000000002E-5</v>
      </c>
      <c r="AU91" s="2">
        <v>4.26723416666667E-5</v>
      </c>
      <c r="AV91" s="2">
        <v>4.91585333333333E-5</v>
      </c>
      <c r="AW91" s="2">
        <v>6.1106783333333305E-5</v>
      </c>
      <c r="AX91" s="2">
        <v>6.9777786666666696E-5</v>
      </c>
      <c r="AY91" s="2">
        <v>9.5586033333333302E-5</v>
      </c>
      <c r="AZ91" s="2">
        <v>5.2654245266666698E-5</v>
      </c>
      <c r="BA91" s="2">
        <v>2.7310293333333298E-5</v>
      </c>
      <c r="BB91" t="s">
        <v>567</v>
      </c>
      <c r="BC91" s="1" t="s">
        <v>576</v>
      </c>
      <c r="BD91" t="s">
        <v>577</v>
      </c>
      <c r="BE91" t="s">
        <v>106</v>
      </c>
      <c r="BF91">
        <v>33.127712250000002</v>
      </c>
      <c r="BG91">
        <v>-117.07532500000001</v>
      </c>
      <c r="BH91" t="s">
        <v>107</v>
      </c>
      <c r="BI91" t="s">
        <v>60</v>
      </c>
      <c r="BJ91">
        <v>3000</v>
      </c>
    </row>
    <row r="92" spans="1:62" x14ac:dyDescent="0.3">
      <c r="A92" s="1" t="s">
        <v>575</v>
      </c>
      <c r="B92" s="1" t="s">
        <v>199</v>
      </c>
      <c r="C92" t="s">
        <v>383</v>
      </c>
      <c r="D92">
        <v>2011</v>
      </c>
      <c r="E92" t="s">
        <v>200</v>
      </c>
      <c r="F92" t="s">
        <v>59</v>
      </c>
      <c r="G92">
        <v>0.1108104</v>
      </c>
      <c r="H92">
        <v>0.148166925</v>
      </c>
      <c r="I92">
        <v>0.17880765000000001</v>
      </c>
      <c r="J92">
        <v>0.22497865</v>
      </c>
      <c r="K92">
        <v>0.28726749000000001</v>
      </c>
      <c r="L92">
        <v>0.36265209999999998</v>
      </c>
      <c r="M92">
        <v>6</v>
      </c>
      <c r="N92" t="s">
        <v>2652</v>
      </c>
      <c r="O92">
        <v>0.17149693498535901</v>
      </c>
      <c r="P92">
        <v>1.496934985359E-3</v>
      </c>
      <c r="Q92" s="3">
        <v>0.1896200428</v>
      </c>
      <c r="R92">
        <v>3.9785456876454701E-3</v>
      </c>
      <c r="S92" s="5">
        <v>3.3578900000000002E-2</v>
      </c>
      <c r="T92">
        <v>50</v>
      </c>
      <c r="U92">
        <v>0</v>
      </c>
      <c r="V92">
        <v>0</v>
      </c>
      <c r="W92">
        <v>5</v>
      </c>
      <c r="X92">
        <v>15</v>
      </c>
      <c r="Y92">
        <v>15</v>
      </c>
      <c r="Z92">
        <v>15</v>
      </c>
      <c r="AA92">
        <v>1</v>
      </c>
      <c r="AB92">
        <v>0</v>
      </c>
      <c r="AC92" t="s">
        <v>60</v>
      </c>
      <c r="AD92" t="s">
        <v>60</v>
      </c>
      <c r="AE92" t="s">
        <v>200</v>
      </c>
      <c r="AF92" t="s">
        <v>201</v>
      </c>
      <c r="AI92">
        <v>1</v>
      </c>
      <c r="AJ92" t="s">
        <v>60</v>
      </c>
      <c r="AK92">
        <v>0.06</v>
      </c>
      <c r="AL92" t="s">
        <v>60</v>
      </c>
      <c r="AM92" t="s">
        <v>60</v>
      </c>
      <c r="AN92" t="s">
        <v>60</v>
      </c>
      <c r="AO92" t="s">
        <v>60</v>
      </c>
      <c r="AP92" t="s">
        <v>60</v>
      </c>
      <c r="AQ92" t="s">
        <v>60</v>
      </c>
      <c r="AR92" t="s">
        <v>60</v>
      </c>
      <c r="AS92" t="s">
        <v>60</v>
      </c>
      <c r="AT92">
        <v>1.84684E-3</v>
      </c>
      <c r="AU92">
        <v>2.46944875E-3</v>
      </c>
      <c r="AV92">
        <v>2.9801275000000001E-3</v>
      </c>
      <c r="AW92">
        <v>3.7496441666666699E-3</v>
      </c>
      <c r="AX92">
        <v>4.7877915000000002E-3</v>
      </c>
      <c r="AY92">
        <v>6.0442016666666697E-3</v>
      </c>
      <c r="AZ92">
        <v>3.16033404666667E-3</v>
      </c>
      <c r="BA92">
        <v>5.5964833333333299E-4</v>
      </c>
      <c r="BB92" t="s">
        <v>567</v>
      </c>
      <c r="BC92" s="1" t="s">
        <v>576</v>
      </c>
      <c r="BD92" t="s">
        <v>577</v>
      </c>
      <c r="BE92" t="s">
        <v>106</v>
      </c>
      <c r="BF92">
        <v>33.127712250000002</v>
      </c>
      <c r="BG92">
        <v>-117.07532500000001</v>
      </c>
      <c r="BH92" t="s">
        <v>107</v>
      </c>
      <c r="BI92" t="s">
        <v>60</v>
      </c>
      <c r="BJ92">
        <v>60</v>
      </c>
    </row>
    <row r="93" spans="1:62" x14ac:dyDescent="0.3">
      <c r="A93" s="1" t="s">
        <v>575</v>
      </c>
      <c r="B93" s="1" t="s">
        <v>177</v>
      </c>
      <c r="C93" t="s">
        <v>383</v>
      </c>
      <c r="D93">
        <v>2011</v>
      </c>
      <c r="E93" t="s">
        <v>178</v>
      </c>
      <c r="F93" t="s">
        <v>59</v>
      </c>
      <c r="G93">
        <v>1.154358</v>
      </c>
      <c r="H93">
        <v>1.1873990000000001</v>
      </c>
      <c r="I93">
        <v>1.2844555</v>
      </c>
      <c r="J93">
        <v>1.3464069999999999</v>
      </c>
      <c r="K93">
        <v>1.4405730000000001</v>
      </c>
      <c r="L93">
        <v>1.577691</v>
      </c>
      <c r="M93">
        <v>6</v>
      </c>
      <c r="N93" t="s">
        <v>2653</v>
      </c>
      <c r="O93">
        <v>1.091398814059537</v>
      </c>
      <c r="P93">
        <v>1.3988140595370001E-3</v>
      </c>
      <c r="Q93" s="3">
        <v>1.28201188333333</v>
      </c>
      <c r="R93">
        <v>1.3933067435155599E-2</v>
      </c>
      <c r="S93" s="5">
        <v>4.1300820000000002E-2</v>
      </c>
      <c r="T93">
        <v>60</v>
      </c>
      <c r="U93">
        <v>0</v>
      </c>
      <c r="V93">
        <v>0</v>
      </c>
      <c r="W93">
        <v>15</v>
      </c>
      <c r="X93">
        <v>15</v>
      </c>
      <c r="Y93">
        <v>15</v>
      </c>
      <c r="Z93">
        <v>15</v>
      </c>
      <c r="AA93">
        <v>1</v>
      </c>
      <c r="AB93">
        <v>0</v>
      </c>
      <c r="AC93" t="s">
        <v>60</v>
      </c>
      <c r="AD93" t="s">
        <v>60</v>
      </c>
      <c r="AE93" t="s">
        <v>179</v>
      </c>
      <c r="AF93" t="s">
        <v>84</v>
      </c>
      <c r="AI93">
        <v>1</v>
      </c>
      <c r="AJ93" t="s">
        <v>60</v>
      </c>
      <c r="AK93">
        <v>0.09</v>
      </c>
      <c r="AL93" t="s">
        <v>60</v>
      </c>
      <c r="AM93" t="s">
        <v>60</v>
      </c>
      <c r="AN93" t="s">
        <v>60</v>
      </c>
      <c r="AO93" t="s">
        <v>60</v>
      </c>
      <c r="AP93" t="s">
        <v>60</v>
      </c>
      <c r="AQ93" t="s">
        <v>60</v>
      </c>
      <c r="AR93" t="s">
        <v>60</v>
      </c>
      <c r="AS93" t="s">
        <v>60</v>
      </c>
      <c r="AT93">
        <v>1.2826199999999999E-2</v>
      </c>
      <c r="AU93">
        <v>1.3193322222222199E-2</v>
      </c>
      <c r="AV93">
        <v>1.42717277777778E-2</v>
      </c>
      <c r="AW93">
        <v>1.4960077777777799E-2</v>
      </c>
      <c r="AX93">
        <v>1.6006366666666699E-2</v>
      </c>
      <c r="AY93">
        <v>1.7529900000000001E-2</v>
      </c>
      <c r="AZ93">
        <v>1.4244576481481501E-2</v>
      </c>
      <c r="BA93">
        <v>4.5889800000000001E-4</v>
      </c>
      <c r="BB93" t="s">
        <v>567</v>
      </c>
      <c r="BC93" s="1" t="s">
        <v>576</v>
      </c>
      <c r="BD93" t="s">
        <v>577</v>
      </c>
      <c r="BE93" t="s">
        <v>106</v>
      </c>
      <c r="BF93">
        <v>33.127712250000002</v>
      </c>
      <c r="BG93">
        <v>-117.07532500000001</v>
      </c>
      <c r="BH93" t="s">
        <v>107</v>
      </c>
      <c r="BI93" t="s">
        <v>60</v>
      </c>
      <c r="BJ93">
        <v>90</v>
      </c>
    </row>
    <row r="94" spans="1:62" x14ac:dyDescent="0.3">
      <c r="A94" s="1" t="s">
        <v>575</v>
      </c>
      <c r="B94" s="1" t="s">
        <v>209</v>
      </c>
      <c r="C94" t="s">
        <v>383</v>
      </c>
      <c r="D94">
        <v>2011</v>
      </c>
      <c r="E94" t="s">
        <v>210</v>
      </c>
      <c r="F94" t="s">
        <v>59</v>
      </c>
      <c r="G94">
        <v>0.50959520000000003</v>
      </c>
      <c r="H94">
        <v>0.52846910000000002</v>
      </c>
      <c r="I94">
        <v>0.55048865000000002</v>
      </c>
      <c r="J94">
        <v>0.57250820000000002</v>
      </c>
      <c r="K94">
        <v>0.6184347</v>
      </c>
      <c r="L94">
        <v>0.71091689999999996</v>
      </c>
      <c r="M94">
        <v>6</v>
      </c>
      <c r="N94" t="s">
        <v>2654</v>
      </c>
      <c r="O94">
        <v>0.54710263925596403</v>
      </c>
      <c r="P94">
        <v>1.02639255964E-4</v>
      </c>
      <c r="Q94" s="3">
        <v>0.55782853833333301</v>
      </c>
      <c r="R94">
        <v>2.4964762309902001E-3</v>
      </c>
      <c r="S94" s="5">
        <v>0.12582599999999999</v>
      </c>
      <c r="T94">
        <v>60</v>
      </c>
      <c r="U94">
        <v>0</v>
      </c>
      <c r="V94">
        <v>0</v>
      </c>
      <c r="W94">
        <v>15</v>
      </c>
      <c r="X94">
        <v>15</v>
      </c>
      <c r="Y94">
        <v>15</v>
      </c>
      <c r="Z94">
        <v>15</v>
      </c>
      <c r="AA94">
        <v>1</v>
      </c>
      <c r="AB94">
        <v>0</v>
      </c>
      <c r="AC94" t="s">
        <v>60</v>
      </c>
      <c r="AD94" t="s">
        <v>60</v>
      </c>
      <c r="AE94" t="s">
        <v>211</v>
      </c>
      <c r="AF94" t="s">
        <v>93</v>
      </c>
      <c r="AI94">
        <v>1</v>
      </c>
      <c r="AJ94" s="2">
        <v>6.0000000000000002E-6</v>
      </c>
      <c r="AK94">
        <v>0.1</v>
      </c>
      <c r="AL94">
        <v>3.0575711999999999</v>
      </c>
      <c r="AM94">
        <v>3.1708145999999999</v>
      </c>
      <c r="AN94">
        <v>3.3029318999999999</v>
      </c>
      <c r="AO94">
        <v>3.4350491999999999</v>
      </c>
      <c r="AP94">
        <v>3.7106081999999998</v>
      </c>
      <c r="AQ94">
        <v>4.2655013999999998</v>
      </c>
      <c r="AR94">
        <v>3.3469712299999999</v>
      </c>
      <c r="AS94">
        <v>0.75495599999999996</v>
      </c>
      <c r="AT94">
        <v>5.0959519999999999E-3</v>
      </c>
      <c r="AU94">
        <v>5.2846910000000002E-3</v>
      </c>
      <c r="AV94">
        <v>5.5048865000000002E-3</v>
      </c>
      <c r="AW94">
        <v>5.7250820000000003E-3</v>
      </c>
      <c r="AX94">
        <v>6.1843469999999998E-3</v>
      </c>
      <c r="AY94">
        <v>7.1091690000000003E-3</v>
      </c>
      <c r="AZ94">
        <v>5.57828538333333E-3</v>
      </c>
      <c r="BA94">
        <v>1.25826E-3</v>
      </c>
      <c r="BB94" t="s">
        <v>567</v>
      </c>
      <c r="BC94" s="1" t="s">
        <v>576</v>
      </c>
      <c r="BD94" t="s">
        <v>577</v>
      </c>
      <c r="BE94" t="s">
        <v>106</v>
      </c>
      <c r="BF94">
        <v>33.127712250000002</v>
      </c>
      <c r="BG94">
        <v>-117.07532500000001</v>
      </c>
      <c r="BH94" t="s">
        <v>107</v>
      </c>
      <c r="BI94">
        <v>0.16666666666666699</v>
      </c>
      <c r="BJ94">
        <v>100</v>
      </c>
    </row>
    <row r="95" spans="1:62" x14ac:dyDescent="0.3">
      <c r="A95" s="1" t="s">
        <v>575</v>
      </c>
      <c r="B95" s="1" t="s">
        <v>261</v>
      </c>
      <c r="C95" t="s">
        <v>383</v>
      </c>
      <c r="D95">
        <v>2011</v>
      </c>
      <c r="E95" t="s">
        <v>262</v>
      </c>
      <c r="F95" t="s">
        <v>59</v>
      </c>
      <c r="G95">
        <v>0.14644246999999999</v>
      </c>
      <c r="H95">
        <v>0.19969429999999999</v>
      </c>
      <c r="I95">
        <v>0.36372880000000002</v>
      </c>
      <c r="J95">
        <v>0.69536387499999996</v>
      </c>
      <c r="K95">
        <v>0.98278098999999997</v>
      </c>
      <c r="L95">
        <v>1.7639659999999999</v>
      </c>
      <c r="M95">
        <v>6</v>
      </c>
      <c r="N95" t="s">
        <v>2655</v>
      </c>
      <c r="O95">
        <v>0.67393552566872406</v>
      </c>
      <c r="P95">
        <v>0.65793552566872404</v>
      </c>
      <c r="Q95" s="3">
        <v>0.48766605883333303</v>
      </c>
      <c r="R95">
        <v>0.150341697341483</v>
      </c>
      <c r="S95" s="5">
        <v>9.5092510000000005E-2</v>
      </c>
      <c r="T95">
        <v>60</v>
      </c>
      <c r="U95">
        <v>0</v>
      </c>
      <c r="V95">
        <v>0</v>
      </c>
      <c r="W95">
        <v>15</v>
      </c>
      <c r="X95">
        <v>15</v>
      </c>
      <c r="Y95">
        <v>15</v>
      </c>
      <c r="Z95">
        <v>15</v>
      </c>
      <c r="AA95">
        <v>1</v>
      </c>
      <c r="AB95">
        <v>0</v>
      </c>
      <c r="AC95" t="s">
        <v>60</v>
      </c>
      <c r="AD95" t="s">
        <v>60</v>
      </c>
      <c r="AE95" t="s">
        <v>263</v>
      </c>
      <c r="AF95" t="s">
        <v>68</v>
      </c>
      <c r="AI95">
        <v>1</v>
      </c>
      <c r="AJ95" s="2">
        <v>2.5000000000000002E-6</v>
      </c>
      <c r="AK95">
        <v>1</v>
      </c>
      <c r="AL95">
        <v>0.36610617499999998</v>
      </c>
      <c r="AM95">
        <v>0.49923574999999998</v>
      </c>
      <c r="AN95">
        <v>0.90932199999999996</v>
      </c>
      <c r="AO95">
        <v>1.7384096874999999</v>
      </c>
      <c r="AP95">
        <v>2.456952475</v>
      </c>
      <c r="AQ95">
        <v>4.4099149999999998</v>
      </c>
      <c r="AR95">
        <v>1.21916514708333</v>
      </c>
      <c r="AS95">
        <v>0.23773127499999999</v>
      </c>
      <c r="AT95">
        <v>1.4644247000000001E-4</v>
      </c>
      <c r="AU95">
        <v>1.9969430000000001E-4</v>
      </c>
      <c r="AV95">
        <v>3.6372880000000001E-4</v>
      </c>
      <c r="AW95">
        <v>6.9536387500000003E-4</v>
      </c>
      <c r="AX95">
        <v>9.827809900000001E-4</v>
      </c>
      <c r="AY95">
        <v>1.7639660000000001E-3</v>
      </c>
      <c r="AZ95">
        <v>4.87666058833333E-4</v>
      </c>
      <c r="BA95" s="2">
        <v>9.5092509999999999E-5</v>
      </c>
      <c r="BB95" t="s">
        <v>567</v>
      </c>
      <c r="BC95" s="1" t="s">
        <v>576</v>
      </c>
      <c r="BD95" t="s">
        <v>577</v>
      </c>
      <c r="BE95" t="s">
        <v>106</v>
      </c>
      <c r="BF95">
        <v>33.127712250000002</v>
      </c>
      <c r="BG95">
        <v>-117.07532500000001</v>
      </c>
      <c r="BH95" t="s">
        <v>107</v>
      </c>
      <c r="BI95">
        <v>0.4</v>
      </c>
      <c r="BJ95">
        <v>1000</v>
      </c>
    </row>
    <row r="96" spans="1:62" x14ac:dyDescent="0.3">
      <c r="A96" s="1" t="s">
        <v>575</v>
      </c>
      <c r="B96" s="1" t="s">
        <v>266</v>
      </c>
      <c r="C96" t="s">
        <v>383</v>
      </c>
      <c r="D96">
        <v>2011</v>
      </c>
      <c r="E96" t="s">
        <v>267</v>
      </c>
      <c r="F96" t="s">
        <v>59</v>
      </c>
      <c r="G96">
        <v>5.4950586000000003E-2</v>
      </c>
      <c r="H96">
        <v>8.093496E-2</v>
      </c>
      <c r="I96">
        <v>0.13631155</v>
      </c>
      <c r="J96">
        <v>0.2129868</v>
      </c>
      <c r="K96">
        <v>0.2513244</v>
      </c>
      <c r="L96">
        <v>0.47283059999999999</v>
      </c>
      <c r="M96">
        <v>6</v>
      </c>
      <c r="N96" t="s">
        <v>2656</v>
      </c>
      <c r="O96">
        <v>4.5415399472143E-2</v>
      </c>
      <c r="P96">
        <v>4.4549241027264E-2</v>
      </c>
      <c r="Q96" s="3">
        <v>0.156048300666667</v>
      </c>
      <c r="R96">
        <v>8.9613198284814195E-3</v>
      </c>
      <c r="S96" s="5">
        <v>8.5194699999999998E-2</v>
      </c>
      <c r="T96">
        <v>60</v>
      </c>
      <c r="U96">
        <v>16</v>
      </c>
      <c r="V96">
        <v>1</v>
      </c>
      <c r="W96">
        <v>15</v>
      </c>
      <c r="X96">
        <v>15</v>
      </c>
      <c r="Y96">
        <v>15</v>
      </c>
      <c r="Z96">
        <v>15</v>
      </c>
      <c r="AA96">
        <v>1</v>
      </c>
      <c r="AB96">
        <v>26.6666666666667</v>
      </c>
      <c r="AC96" t="s">
        <v>60</v>
      </c>
      <c r="AD96" t="s">
        <v>60</v>
      </c>
      <c r="AE96" t="s">
        <v>267</v>
      </c>
      <c r="AF96" t="s">
        <v>84</v>
      </c>
      <c r="AI96">
        <v>1</v>
      </c>
      <c r="AJ96" t="s">
        <v>60</v>
      </c>
      <c r="AK96">
        <v>1</v>
      </c>
      <c r="AL96" t="s">
        <v>60</v>
      </c>
      <c r="AM96" t="s">
        <v>60</v>
      </c>
      <c r="AN96" t="s">
        <v>60</v>
      </c>
      <c r="AO96" t="s">
        <v>60</v>
      </c>
      <c r="AP96" t="s">
        <v>60</v>
      </c>
      <c r="AQ96" t="s">
        <v>60</v>
      </c>
      <c r="AR96" t="s">
        <v>60</v>
      </c>
      <c r="AS96" t="s">
        <v>60</v>
      </c>
      <c r="AT96" s="2">
        <v>5.4950585999999997E-5</v>
      </c>
      <c r="AU96" s="2">
        <v>8.0934959999999994E-5</v>
      </c>
      <c r="AV96">
        <v>1.3631154999999999E-4</v>
      </c>
      <c r="AW96">
        <v>2.129868E-4</v>
      </c>
      <c r="AX96">
        <v>2.5132440000000001E-4</v>
      </c>
      <c r="AY96">
        <v>4.7283060000000003E-4</v>
      </c>
      <c r="AZ96">
        <v>1.5604830066666701E-4</v>
      </c>
      <c r="BA96" s="2">
        <v>8.5194700000000006E-5</v>
      </c>
      <c r="BB96" t="s">
        <v>567</v>
      </c>
      <c r="BC96" s="1" t="s">
        <v>576</v>
      </c>
      <c r="BD96" t="s">
        <v>577</v>
      </c>
      <c r="BE96" t="s">
        <v>106</v>
      </c>
      <c r="BF96">
        <v>33.127712250000002</v>
      </c>
      <c r="BG96">
        <v>-117.07532500000001</v>
      </c>
      <c r="BH96" t="s">
        <v>107</v>
      </c>
      <c r="BI96" t="s">
        <v>60</v>
      </c>
      <c r="BJ96">
        <v>1000</v>
      </c>
    </row>
    <row r="97" spans="1:62" x14ac:dyDescent="0.3">
      <c r="A97" s="1" t="s">
        <v>581</v>
      </c>
      <c r="B97" s="1" t="s">
        <v>171</v>
      </c>
      <c r="C97" t="s">
        <v>383</v>
      </c>
      <c r="D97">
        <v>2011</v>
      </c>
      <c r="E97" t="s">
        <v>172</v>
      </c>
      <c r="F97" t="s">
        <v>59</v>
      </c>
      <c r="G97">
        <v>0.1078577</v>
      </c>
      <c r="H97">
        <v>0.1515648</v>
      </c>
      <c r="I97">
        <v>0.32427810000000001</v>
      </c>
      <c r="J97">
        <v>0.69790289999999999</v>
      </c>
      <c r="K97">
        <v>1.2921777999999999</v>
      </c>
      <c r="L97">
        <v>2.1959270000000002</v>
      </c>
      <c r="M97">
        <v>6</v>
      </c>
      <c r="N97" t="s">
        <v>2657</v>
      </c>
      <c r="O97">
        <v>2.6610266786339101</v>
      </c>
      <c r="P97">
        <v>2.5472559993337649</v>
      </c>
      <c r="Q97" s="3">
        <v>0.54619424510204095</v>
      </c>
      <c r="R97">
        <v>0.267253084878327</v>
      </c>
      <c r="S97" s="5">
        <v>7.0495230000000006E-2</v>
      </c>
      <c r="T97">
        <v>49</v>
      </c>
      <c r="U97">
        <v>1</v>
      </c>
      <c r="V97">
        <v>0</v>
      </c>
      <c r="W97">
        <v>5</v>
      </c>
      <c r="X97">
        <v>13</v>
      </c>
      <c r="Y97">
        <v>16</v>
      </c>
      <c r="Z97">
        <v>15</v>
      </c>
      <c r="AA97">
        <v>1</v>
      </c>
      <c r="AB97">
        <v>2.0408163265306101</v>
      </c>
      <c r="AC97" t="s">
        <v>60</v>
      </c>
      <c r="AD97" t="s">
        <v>60</v>
      </c>
      <c r="AE97" t="s">
        <v>172</v>
      </c>
      <c r="AF97" t="s">
        <v>84</v>
      </c>
      <c r="AG97" t="s">
        <v>62</v>
      </c>
      <c r="AI97">
        <v>1</v>
      </c>
      <c r="AJ97" t="s">
        <v>60</v>
      </c>
      <c r="AK97">
        <v>0.7</v>
      </c>
      <c r="AL97" t="s">
        <v>60</v>
      </c>
      <c r="AM97" t="s">
        <v>60</v>
      </c>
      <c r="AN97" t="s">
        <v>60</v>
      </c>
      <c r="AO97" t="s">
        <v>60</v>
      </c>
      <c r="AP97" t="s">
        <v>60</v>
      </c>
      <c r="AQ97" t="s">
        <v>60</v>
      </c>
      <c r="AR97" t="s">
        <v>60</v>
      </c>
      <c r="AS97" t="s">
        <v>60</v>
      </c>
      <c r="AT97">
        <v>1.5408242857142899E-4</v>
      </c>
      <c r="AU97">
        <v>2.1652114285714301E-4</v>
      </c>
      <c r="AV97">
        <v>4.6325442857142902E-4</v>
      </c>
      <c r="AW97">
        <v>9.970041428571429E-4</v>
      </c>
      <c r="AX97">
        <v>1.84596828571429E-3</v>
      </c>
      <c r="AY97">
        <v>3.1370385714285698E-3</v>
      </c>
      <c r="AZ97">
        <v>7.8027749300291595E-4</v>
      </c>
      <c r="BA97">
        <v>1.00707471428571E-4</v>
      </c>
      <c r="BB97" t="s">
        <v>567</v>
      </c>
      <c r="BC97" s="1" t="s">
        <v>580</v>
      </c>
      <c r="BD97" t="s">
        <v>582</v>
      </c>
      <c r="BE97" t="s">
        <v>106</v>
      </c>
      <c r="BF97">
        <v>32.701492309999999</v>
      </c>
      <c r="BG97">
        <v>-117.1496506</v>
      </c>
      <c r="BH97" t="s">
        <v>107</v>
      </c>
      <c r="BI97" t="s">
        <v>60</v>
      </c>
      <c r="BJ97">
        <v>700</v>
      </c>
    </row>
    <row r="98" spans="1:62" x14ac:dyDescent="0.3">
      <c r="A98" s="1" t="s">
        <v>581</v>
      </c>
      <c r="B98" s="1" t="s">
        <v>196</v>
      </c>
      <c r="C98" t="s">
        <v>383</v>
      </c>
      <c r="D98">
        <v>2011</v>
      </c>
      <c r="E98" t="s">
        <v>197</v>
      </c>
      <c r="F98" t="s">
        <v>59</v>
      </c>
      <c r="G98">
        <v>0.1228963</v>
      </c>
      <c r="H98">
        <v>0.13723425</v>
      </c>
      <c r="I98">
        <v>0.1679583</v>
      </c>
      <c r="J98">
        <v>0.20687544999999999</v>
      </c>
      <c r="K98">
        <v>0.30724079999999998</v>
      </c>
      <c r="L98">
        <v>0.56122649999999996</v>
      </c>
      <c r="M98">
        <v>6</v>
      </c>
      <c r="N98" t="s">
        <v>2658</v>
      </c>
      <c r="O98">
        <v>0.46216274187213002</v>
      </c>
      <c r="P98">
        <v>0.45756933559549701</v>
      </c>
      <c r="Q98" s="3">
        <v>0.18699518686274499</v>
      </c>
      <c r="R98">
        <v>6.9273558568983601E-3</v>
      </c>
      <c r="S98" s="5">
        <v>8.1930879999999998E-2</v>
      </c>
      <c r="T98">
        <v>51</v>
      </c>
      <c r="U98">
        <v>2</v>
      </c>
      <c r="V98">
        <v>0</v>
      </c>
      <c r="W98">
        <v>5</v>
      </c>
      <c r="X98">
        <v>15</v>
      </c>
      <c r="Y98">
        <v>16</v>
      </c>
      <c r="Z98">
        <v>15</v>
      </c>
      <c r="AA98">
        <v>1</v>
      </c>
      <c r="AB98">
        <v>3.9215686274509798</v>
      </c>
      <c r="AC98" t="s">
        <v>60</v>
      </c>
      <c r="AD98" t="s">
        <v>60</v>
      </c>
      <c r="AE98" t="s">
        <v>198</v>
      </c>
      <c r="AF98" t="s">
        <v>68</v>
      </c>
      <c r="AI98">
        <v>1</v>
      </c>
      <c r="AJ98" t="s">
        <v>60</v>
      </c>
      <c r="AK98">
        <v>3</v>
      </c>
      <c r="AL98" t="s">
        <v>60</v>
      </c>
      <c r="AM98" t="s">
        <v>60</v>
      </c>
      <c r="AN98" t="s">
        <v>60</v>
      </c>
      <c r="AO98" t="s">
        <v>60</v>
      </c>
      <c r="AP98" t="s">
        <v>60</v>
      </c>
      <c r="AQ98" t="s">
        <v>60</v>
      </c>
      <c r="AR98" t="s">
        <v>60</v>
      </c>
      <c r="AS98" t="s">
        <v>60</v>
      </c>
      <c r="AT98" s="2">
        <v>4.0965433333333299E-5</v>
      </c>
      <c r="AU98" s="2">
        <v>4.5744749999999999E-5</v>
      </c>
      <c r="AV98" s="2">
        <v>5.5986100000000003E-5</v>
      </c>
      <c r="AW98" s="2">
        <v>6.8958483333333303E-5</v>
      </c>
      <c r="AX98">
        <v>1.024136E-4</v>
      </c>
      <c r="AY98">
        <v>1.8707549999999999E-4</v>
      </c>
      <c r="AZ98" s="2">
        <v>6.2331728954248401E-5</v>
      </c>
      <c r="BA98" s="2">
        <v>2.7310293333333298E-5</v>
      </c>
      <c r="BB98" t="s">
        <v>567</v>
      </c>
      <c r="BC98" s="1" t="s">
        <v>580</v>
      </c>
      <c r="BD98" t="s">
        <v>582</v>
      </c>
      <c r="BE98" t="s">
        <v>106</v>
      </c>
      <c r="BF98">
        <v>32.701492309999999</v>
      </c>
      <c r="BG98">
        <v>-117.1496506</v>
      </c>
      <c r="BH98" t="s">
        <v>107</v>
      </c>
      <c r="BI98" t="s">
        <v>60</v>
      </c>
      <c r="BJ98">
        <v>3000</v>
      </c>
    </row>
    <row r="99" spans="1:62" x14ac:dyDescent="0.3">
      <c r="A99" s="1" t="s">
        <v>581</v>
      </c>
      <c r="B99" s="1" t="s">
        <v>199</v>
      </c>
      <c r="C99" t="s">
        <v>383</v>
      </c>
      <c r="D99">
        <v>2011</v>
      </c>
      <c r="E99" t="s">
        <v>200</v>
      </c>
      <c r="F99" t="s">
        <v>59</v>
      </c>
      <c r="G99">
        <v>0.1007367</v>
      </c>
      <c r="H99">
        <v>0.1183656</v>
      </c>
      <c r="I99">
        <v>0.16957340000000001</v>
      </c>
      <c r="J99">
        <v>0.20399185</v>
      </c>
      <c r="K99">
        <v>0.23001550000000001</v>
      </c>
      <c r="L99">
        <v>0.25016280000000002</v>
      </c>
      <c r="M99">
        <v>6</v>
      </c>
      <c r="N99" t="s">
        <v>2659</v>
      </c>
      <c r="O99">
        <v>0.180935483990282</v>
      </c>
      <c r="P99">
        <v>1.0935483990282E-2</v>
      </c>
      <c r="Q99" s="3">
        <v>0.16200173254902001</v>
      </c>
      <c r="R99">
        <v>2.4455690436549099E-3</v>
      </c>
      <c r="S99" s="5">
        <v>3.3578900000000002E-2</v>
      </c>
      <c r="T99">
        <v>51</v>
      </c>
      <c r="U99">
        <v>0</v>
      </c>
      <c r="V99">
        <v>0</v>
      </c>
      <c r="W99">
        <v>5</v>
      </c>
      <c r="X99">
        <v>15</v>
      </c>
      <c r="Y99">
        <v>16</v>
      </c>
      <c r="Z99">
        <v>15</v>
      </c>
      <c r="AA99">
        <v>1</v>
      </c>
      <c r="AB99">
        <v>0</v>
      </c>
      <c r="AC99" t="s">
        <v>60</v>
      </c>
      <c r="AD99" t="s">
        <v>60</v>
      </c>
      <c r="AE99" t="s">
        <v>200</v>
      </c>
      <c r="AF99" t="s">
        <v>201</v>
      </c>
      <c r="AI99">
        <v>1</v>
      </c>
      <c r="AJ99" t="s">
        <v>60</v>
      </c>
      <c r="AK99">
        <v>0.06</v>
      </c>
      <c r="AL99" t="s">
        <v>60</v>
      </c>
      <c r="AM99" t="s">
        <v>60</v>
      </c>
      <c r="AN99" t="s">
        <v>60</v>
      </c>
      <c r="AO99" t="s">
        <v>60</v>
      </c>
      <c r="AP99" t="s">
        <v>60</v>
      </c>
      <c r="AQ99" t="s">
        <v>60</v>
      </c>
      <c r="AR99" t="s">
        <v>60</v>
      </c>
      <c r="AS99" t="s">
        <v>60</v>
      </c>
      <c r="AT99">
        <v>1.678945E-3</v>
      </c>
      <c r="AU99">
        <v>1.9727600000000001E-3</v>
      </c>
      <c r="AV99">
        <v>2.8262233333333298E-3</v>
      </c>
      <c r="AW99">
        <v>3.3998641666666699E-3</v>
      </c>
      <c r="AX99">
        <v>3.8335916666666701E-3</v>
      </c>
      <c r="AY99">
        <v>4.1693800000000003E-3</v>
      </c>
      <c r="AZ99">
        <v>2.7000288758169898E-3</v>
      </c>
      <c r="BA99">
        <v>5.5964833333333299E-4</v>
      </c>
      <c r="BB99" t="s">
        <v>567</v>
      </c>
      <c r="BC99" s="1" t="s">
        <v>580</v>
      </c>
      <c r="BD99" t="s">
        <v>582</v>
      </c>
      <c r="BE99" t="s">
        <v>106</v>
      </c>
      <c r="BF99">
        <v>32.701492309999999</v>
      </c>
      <c r="BG99">
        <v>-117.1496506</v>
      </c>
      <c r="BH99" t="s">
        <v>107</v>
      </c>
      <c r="BI99" t="s">
        <v>60</v>
      </c>
      <c r="BJ99">
        <v>60</v>
      </c>
    </row>
    <row r="100" spans="1:62" x14ac:dyDescent="0.3">
      <c r="A100" s="1" t="s">
        <v>581</v>
      </c>
      <c r="B100" s="1" t="s">
        <v>177</v>
      </c>
      <c r="C100" t="s">
        <v>383</v>
      </c>
      <c r="D100">
        <v>2011</v>
      </c>
      <c r="E100" t="s">
        <v>178</v>
      </c>
      <c r="F100" t="s">
        <v>59</v>
      </c>
      <c r="G100">
        <v>1.086212</v>
      </c>
      <c r="H100">
        <v>1.1750080000000001</v>
      </c>
      <c r="I100">
        <v>1.2555449999999999</v>
      </c>
      <c r="J100">
        <v>1.338147</v>
      </c>
      <c r="K100">
        <v>1.3711869999999999</v>
      </c>
      <c r="L100">
        <v>1.567366</v>
      </c>
      <c r="M100">
        <v>6</v>
      </c>
      <c r="N100" t="s">
        <v>2660</v>
      </c>
      <c r="O100">
        <v>1.0929134998105872</v>
      </c>
      <c r="P100">
        <v>2.9134998105869998E-3</v>
      </c>
      <c r="Q100" s="3">
        <v>1.25080555081967</v>
      </c>
      <c r="R100">
        <v>1.42161186934099E-2</v>
      </c>
      <c r="S100" s="5">
        <v>4.1300820000000002E-2</v>
      </c>
      <c r="T100">
        <v>61</v>
      </c>
      <c r="U100">
        <v>0</v>
      </c>
      <c r="V100">
        <v>0</v>
      </c>
      <c r="W100">
        <v>15</v>
      </c>
      <c r="X100">
        <v>15</v>
      </c>
      <c r="Y100">
        <v>16</v>
      </c>
      <c r="Z100">
        <v>15</v>
      </c>
      <c r="AA100">
        <v>1</v>
      </c>
      <c r="AB100">
        <v>0</v>
      </c>
      <c r="AC100" t="s">
        <v>60</v>
      </c>
      <c r="AD100" t="s">
        <v>60</v>
      </c>
      <c r="AE100" t="s">
        <v>179</v>
      </c>
      <c r="AF100" t="s">
        <v>84</v>
      </c>
      <c r="AI100">
        <v>1</v>
      </c>
      <c r="AJ100" t="s">
        <v>60</v>
      </c>
      <c r="AK100">
        <v>0.09</v>
      </c>
      <c r="AL100" t="s">
        <v>60</v>
      </c>
      <c r="AM100" t="s">
        <v>60</v>
      </c>
      <c r="AN100" t="s">
        <v>60</v>
      </c>
      <c r="AO100" t="s">
        <v>60</v>
      </c>
      <c r="AP100" t="s">
        <v>60</v>
      </c>
      <c r="AQ100" t="s">
        <v>60</v>
      </c>
      <c r="AR100" t="s">
        <v>60</v>
      </c>
      <c r="AS100" t="s">
        <v>60</v>
      </c>
      <c r="AT100">
        <v>1.2069022222222199E-2</v>
      </c>
      <c r="AU100">
        <v>1.30556444444444E-2</v>
      </c>
      <c r="AV100">
        <v>1.3950499999999999E-2</v>
      </c>
      <c r="AW100">
        <v>1.4868299999999999E-2</v>
      </c>
      <c r="AX100">
        <v>1.52354111111111E-2</v>
      </c>
      <c r="AY100">
        <v>1.7415177777777801E-2</v>
      </c>
      <c r="AZ100">
        <v>1.38978394535519E-2</v>
      </c>
      <c r="BA100">
        <v>4.5889800000000001E-4</v>
      </c>
      <c r="BB100" t="s">
        <v>567</v>
      </c>
      <c r="BC100" s="1" t="s">
        <v>580</v>
      </c>
      <c r="BD100" t="s">
        <v>582</v>
      </c>
      <c r="BE100" t="s">
        <v>106</v>
      </c>
      <c r="BF100">
        <v>32.701492309999999</v>
      </c>
      <c r="BG100">
        <v>-117.1496506</v>
      </c>
      <c r="BH100" t="s">
        <v>107</v>
      </c>
      <c r="BI100" t="s">
        <v>60</v>
      </c>
      <c r="BJ100">
        <v>90</v>
      </c>
    </row>
    <row r="101" spans="1:62" x14ac:dyDescent="0.3">
      <c r="A101" s="1" t="s">
        <v>581</v>
      </c>
      <c r="B101" s="1" t="s">
        <v>209</v>
      </c>
      <c r="C101" t="s">
        <v>383</v>
      </c>
      <c r="D101">
        <v>2011</v>
      </c>
      <c r="E101" t="s">
        <v>210</v>
      </c>
      <c r="F101" t="s">
        <v>59</v>
      </c>
      <c r="G101">
        <v>0.51588650000000003</v>
      </c>
      <c r="H101">
        <v>0.52846910000000002</v>
      </c>
      <c r="I101">
        <v>0.54734300000000002</v>
      </c>
      <c r="J101">
        <v>0.57879950000000002</v>
      </c>
      <c r="K101">
        <v>0.64800380000000002</v>
      </c>
      <c r="L101">
        <v>0.70462550000000002</v>
      </c>
      <c r="M101">
        <v>6</v>
      </c>
      <c r="N101" t="s">
        <v>2661</v>
      </c>
      <c r="O101">
        <v>0.54704163979518305</v>
      </c>
      <c r="P101">
        <v>4.1639795182999998E-5</v>
      </c>
      <c r="Q101" s="3">
        <v>0.56075072622950795</v>
      </c>
      <c r="R101">
        <v>2.76598043492963E-3</v>
      </c>
      <c r="S101" s="5">
        <v>0.12582599999999999</v>
      </c>
      <c r="T101">
        <v>61</v>
      </c>
      <c r="U101">
        <v>0</v>
      </c>
      <c r="V101">
        <v>0</v>
      </c>
      <c r="W101">
        <v>15</v>
      </c>
      <c r="X101">
        <v>15</v>
      </c>
      <c r="Y101">
        <v>16</v>
      </c>
      <c r="Z101">
        <v>15</v>
      </c>
      <c r="AA101">
        <v>1</v>
      </c>
      <c r="AB101">
        <v>0</v>
      </c>
      <c r="AC101" t="s">
        <v>60</v>
      </c>
      <c r="AD101" t="s">
        <v>60</v>
      </c>
      <c r="AE101" t="s">
        <v>211</v>
      </c>
      <c r="AF101" t="s">
        <v>93</v>
      </c>
      <c r="AI101">
        <v>1</v>
      </c>
      <c r="AJ101" s="2">
        <v>6.0000000000000002E-6</v>
      </c>
      <c r="AK101">
        <v>0.1</v>
      </c>
      <c r="AL101">
        <v>3.0953189999999999</v>
      </c>
      <c r="AM101">
        <v>3.1708145999999999</v>
      </c>
      <c r="AN101">
        <v>3.2840579999999999</v>
      </c>
      <c r="AO101">
        <v>3.4727969999999999</v>
      </c>
      <c r="AP101">
        <v>3.8880227999999999</v>
      </c>
      <c r="AQ101">
        <v>4.2277529999999999</v>
      </c>
      <c r="AR101">
        <v>3.3645043573770499</v>
      </c>
      <c r="AS101">
        <v>0.75495599999999996</v>
      </c>
      <c r="AT101">
        <v>5.1588650000000003E-3</v>
      </c>
      <c r="AU101">
        <v>5.2846910000000002E-3</v>
      </c>
      <c r="AV101">
        <v>5.4734299999999996E-3</v>
      </c>
      <c r="AW101">
        <v>5.7879949999999998E-3</v>
      </c>
      <c r="AX101">
        <v>6.4800379999999996E-3</v>
      </c>
      <c r="AY101">
        <v>7.0462550000000004E-3</v>
      </c>
      <c r="AZ101">
        <v>5.60750726229508E-3</v>
      </c>
      <c r="BA101">
        <v>1.25826E-3</v>
      </c>
      <c r="BB101" t="s">
        <v>567</v>
      </c>
      <c r="BC101" s="1" t="s">
        <v>580</v>
      </c>
      <c r="BD101" t="s">
        <v>582</v>
      </c>
      <c r="BE101" t="s">
        <v>106</v>
      </c>
      <c r="BF101">
        <v>32.701492309999999</v>
      </c>
      <c r="BG101">
        <v>-117.1496506</v>
      </c>
      <c r="BH101" t="s">
        <v>107</v>
      </c>
      <c r="BI101">
        <v>0.16666666666666699</v>
      </c>
      <c r="BJ101">
        <v>100</v>
      </c>
    </row>
    <row r="102" spans="1:62" x14ac:dyDescent="0.3">
      <c r="A102" s="1" t="s">
        <v>581</v>
      </c>
      <c r="B102" s="1" t="s">
        <v>261</v>
      </c>
      <c r="C102" t="s">
        <v>383</v>
      </c>
      <c r="D102">
        <v>2011</v>
      </c>
      <c r="E102" t="s">
        <v>262</v>
      </c>
      <c r="F102" t="s">
        <v>59</v>
      </c>
      <c r="G102">
        <v>0.10460170000000001</v>
      </c>
      <c r="H102">
        <v>0.12837489999999999</v>
      </c>
      <c r="I102">
        <v>0.25199510000000003</v>
      </c>
      <c r="J102">
        <v>0.61810120000000002</v>
      </c>
      <c r="K102">
        <v>1.2219390000000001</v>
      </c>
      <c r="L102">
        <v>2.153845</v>
      </c>
      <c r="M102">
        <v>6</v>
      </c>
      <c r="N102" t="s">
        <v>2662</v>
      </c>
      <c r="O102">
        <v>1.070253041071918</v>
      </c>
      <c r="P102">
        <v>1.054253041071918</v>
      </c>
      <c r="Q102" s="3">
        <v>0.47756701163934401</v>
      </c>
      <c r="R102">
        <v>0.22766251386942399</v>
      </c>
      <c r="S102" s="5">
        <v>9.5092510000000005E-2</v>
      </c>
      <c r="T102">
        <v>61</v>
      </c>
      <c r="U102">
        <v>5</v>
      </c>
      <c r="V102">
        <v>0</v>
      </c>
      <c r="W102">
        <v>15</v>
      </c>
      <c r="X102">
        <v>15</v>
      </c>
      <c r="Y102">
        <v>16</v>
      </c>
      <c r="Z102">
        <v>15</v>
      </c>
      <c r="AA102">
        <v>1</v>
      </c>
      <c r="AB102">
        <v>8.1967213114754092</v>
      </c>
      <c r="AC102" t="s">
        <v>60</v>
      </c>
      <c r="AD102" t="s">
        <v>60</v>
      </c>
      <c r="AE102" t="s">
        <v>263</v>
      </c>
      <c r="AF102" t="s">
        <v>68</v>
      </c>
      <c r="AI102">
        <v>1</v>
      </c>
      <c r="AJ102" s="2">
        <v>2.5000000000000002E-6</v>
      </c>
      <c r="AK102">
        <v>1</v>
      </c>
      <c r="AL102">
        <v>0.26150424999999999</v>
      </c>
      <c r="AM102">
        <v>0.32093725000000001</v>
      </c>
      <c r="AN102">
        <v>0.62998774999999996</v>
      </c>
      <c r="AO102">
        <v>1.545253</v>
      </c>
      <c r="AP102">
        <v>3.0548475000000002</v>
      </c>
      <c r="AQ102">
        <v>5.3846125000000002</v>
      </c>
      <c r="AR102">
        <v>1.1939175290983599</v>
      </c>
      <c r="AS102">
        <v>0.23773127499999999</v>
      </c>
      <c r="AT102">
        <v>1.0460170000000001E-4</v>
      </c>
      <c r="AU102">
        <v>1.2837490000000001E-4</v>
      </c>
      <c r="AV102">
        <v>2.5199510000000001E-4</v>
      </c>
      <c r="AW102">
        <v>6.1810119999999998E-4</v>
      </c>
      <c r="AX102">
        <v>1.221939E-3</v>
      </c>
      <c r="AY102">
        <v>2.1538450000000002E-3</v>
      </c>
      <c r="AZ102">
        <v>4.7756701163934398E-4</v>
      </c>
      <c r="BA102" s="2">
        <v>9.5092509999999999E-5</v>
      </c>
      <c r="BB102" t="s">
        <v>567</v>
      </c>
      <c r="BC102" s="1" t="s">
        <v>580</v>
      </c>
      <c r="BD102" t="s">
        <v>582</v>
      </c>
      <c r="BE102" t="s">
        <v>106</v>
      </c>
      <c r="BF102">
        <v>32.701492309999999</v>
      </c>
      <c r="BG102">
        <v>-117.1496506</v>
      </c>
      <c r="BH102" t="s">
        <v>107</v>
      </c>
      <c r="BI102">
        <v>0.4</v>
      </c>
      <c r="BJ102">
        <v>1000</v>
      </c>
    </row>
    <row r="103" spans="1:62" x14ac:dyDescent="0.3">
      <c r="A103" s="1" t="s">
        <v>581</v>
      </c>
      <c r="B103" s="1" t="s">
        <v>266</v>
      </c>
      <c r="C103" t="s">
        <v>383</v>
      </c>
      <c r="D103">
        <v>2011</v>
      </c>
      <c r="E103" t="s">
        <v>267</v>
      </c>
      <c r="F103" t="s">
        <v>59</v>
      </c>
      <c r="G103">
        <v>2.9818150000000002E-2</v>
      </c>
      <c r="H103">
        <v>4.6857089999999997E-2</v>
      </c>
      <c r="I103">
        <v>9.7973909999999997E-2</v>
      </c>
      <c r="J103">
        <v>0.1746491</v>
      </c>
      <c r="K103">
        <v>0.29818139999999999</v>
      </c>
      <c r="L103">
        <v>0.4600514</v>
      </c>
      <c r="M103">
        <v>6</v>
      </c>
      <c r="N103" t="s">
        <v>2663</v>
      </c>
      <c r="O103">
        <v>5.4711508415442998E-2</v>
      </c>
      <c r="P103">
        <v>5.3845349970563998E-2</v>
      </c>
      <c r="Q103" s="3">
        <v>0.13170262919672099</v>
      </c>
      <c r="R103">
        <v>1.28724850569989E-2</v>
      </c>
      <c r="S103" s="5">
        <v>8.5194699999999998E-2</v>
      </c>
      <c r="T103">
        <v>61</v>
      </c>
      <c r="U103">
        <v>22</v>
      </c>
      <c r="V103">
        <v>4</v>
      </c>
      <c r="W103">
        <v>15</v>
      </c>
      <c r="X103">
        <v>15</v>
      </c>
      <c r="Y103">
        <v>16</v>
      </c>
      <c r="Z103">
        <v>15</v>
      </c>
      <c r="AA103">
        <v>1</v>
      </c>
      <c r="AB103">
        <v>36.065573770491802</v>
      </c>
      <c r="AC103" t="s">
        <v>60</v>
      </c>
      <c r="AD103" t="s">
        <v>60</v>
      </c>
      <c r="AE103" t="s">
        <v>267</v>
      </c>
      <c r="AF103" t="s">
        <v>84</v>
      </c>
      <c r="AI103">
        <v>1</v>
      </c>
      <c r="AJ103" t="s">
        <v>60</v>
      </c>
      <c r="AK103">
        <v>1</v>
      </c>
      <c r="AL103" t="s">
        <v>60</v>
      </c>
      <c r="AM103" t="s">
        <v>60</v>
      </c>
      <c r="AN103" t="s">
        <v>60</v>
      </c>
      <c r="AO103" t="s">
        <v>60</v>
      </c>
      <c r="AP103" t="s">
        <v>60</v>
      </c>
      <c r="AQ103" t="s">
        <v>60</v>
      </c>
      <c r="AR103" t="s">
        <v>60</v>
      </c>
      <c r="AS103" t="s">
        <v>60</v>
      </c>
      <c r="AT103" s="2">
        <v>2.9818149999999998E-5</v>
      </c>
      <c r="AU103" s="2">
        <v>4.6857090000000002E-5</v>
      </c>
      <c r="AV103" s="2">
        <v>9.7973910000000001E-5</v>
      </c>
      <c r="AW103">
        <v>1.7464910000000001E-4</v>
      </c>
      <c r="AX103">
        <v>2.9818139999999998E-4</v>
      </c>
      <c r="AY103">
        <v>4.6005139999999998E-4</v>
      </c>
      <c r="AZ103">
        <v>1.3170262919672099E-4</v>
      </c>
      <c r="BA103" s="2">
        <v>8.5194700000000006E-5</v>
      </c>
      <c r="BB103" t="s">
        <v>567</v>
      </c>
      <c r="BC103" s="1" t="s">
        <v>580</v>
      </c>
      <c r="BD103" t="s">
        <v>582</v>
      </c>
      <c r="BE103" t="s">
        <v>106</v>
      </c>
      <c r="BF103">
        <v>32.701492309999999</v>
      </c>
      <c r="BG103">
        <v>-117.1496506</v>
      </c>
      <c r="BH103" t="s">
        <v>107</v>
      </c>
      <c r="BI103" t="s">
        <v>60</v>
      </c>
      <c r="BJ103">
        <v>1000</v>
      </c>
    </row>
    <row r="104" spans="1:62" x14ac:dyDescent="0.3">
      <c r="A104" s="1" t="s">
        <v>583</v>
      </c>
      <c r="B104" s="1" t="s">
        <v>171</v>
      </c>
      <c r="C104" t="s">
        <v>383</v>
      </c>
      <c r="D104">
        <v>2011</v>
      </c>
      <c r="E104" t="s">
        <v>172</v>
      </c>
      <c r="F104" t="s">
        <v>59</v>
      </c>
      <c r="G104">
        <v>0.26682449000000003</v>
      </c>
      <c r="H104">
        <v>0.34278314999999998</v>
      </c>
      <c r="I104">
        <v>0.54633814999999997</v>
      </c>
      <c r="J104">
        <v>1.2874194999999999</v>
      </c>
      <c r="K104">
        <v>1.7740130000000001</v>
      </c>
      <c r="L104">
        <v>2.7845620000000002</v>
      </c>
      <c r="M104">
        <v>6</v>
      </c>
      <c r="N104" t="s">
        <v>2664</v>
      </c>
      <c r="O104">
        <v>1.1070383369343471</v>
      </c>
      <c r="P104">
        <v>0.99326765763420199</v>
      </c>
      <c r="Q104" s="3">
        <v>0.84418054166666701</v>
      </c>
      <c r="R104">
        <v>0.442287296327185</v>
      </c>
      <c r="S104" s="5">
        <v>7.0495230000000006E-2</v>
      </c>
      <c r="T104">
        <v>48</v>
      </c>
      <c r="U104">
        <v>0</v>
      </c>
      <c r="V104">
        <v>0</v>
      </c>
      <c r="W104">
        <v>4</v>
      </c>
      <c r="X104">
        <v>13</v>
      </c>
      <c r="Y104">
        <v>16</v>
      </c>
      <c r="Z104">
        <v>15</v>
      </c>
      <c r="AA104">
        <v>1</v>
      </c>
      <c r="AB104">
        <v>0</v>
      </c>
      <c r="AC104" t="s">
        <v>60</v>
      </c>
      <c r="AD104" t="s">
        <v>60</v>
      </c>
      <c r="AE104" t="s">
        <v>172</v>
      </c>
      <c r="AF104" t="s">
        <v>84</v>
      </c>
      <c r="AG104" t="s">
        <v>62</v>
      </c>
      <c r="AI104">
        <v>1</v>
      </c>
      <c r="AJ104" t="s">
        <v>60</v>
      </c>
      <c r="AK104">
        <v>0.7</v>
      </c>
      <c r="AL104" t="s">
        <v>60</v>
      </c>
      <c r="AM104" t="s">
        <v>60</v>
      </c>
      <c r="AN104" t="s">
        <v>60</v>
      </c>
      <c r="AO104" t="s">
        <v>60</v>
      </c>
      <c r="AP104" t="s">
        <v>60</v>
      </c>
      <c r="AQ104" t="s">
        <v>60</v>
      </c>
      <c r="AR104" t="s">
        <v>60</v>
      </c>
      <c r="AS104" t="s">
        <v>60</v>
      </c>
      <c r="AT104">
        <v>3.8117784285714298E-4</v>
      </c>
      <c r="AU104">
        <v>4.8969021428571405E-4</v>
      </c>
      <c r="AV104">
        <v>7.8048307142857096E-4</v>
      </c>
      <c r="AW104">
        <v>1.83917071428571E-3</v>
      </c>
      <c r="AX104">
        <v>2.5343042857142901E-3</v>
      </c>
      <c r="AY104">
        <v>3.9779457142857097E-3</v>
      </c>
      <c r="AZ104">
        <v>1.2059722023809499E-3</v>
      </c>
      <c r="BA104">
        <v>1.00707471428571E-4</v>
      </c>
      <c r="BB104" t="s">
        <v>567</v>
      </c>
      <c r="BC104" s="1" t="s">
        <v>584</v>
      </c>
      <c r="BD104" t="s">
        <v>582</v>
      </c>
      <c r="BE104" t="s">
        <v>96</v>
      </c>
      <c r="BF104">
        <v>32.552162170000003</v>
      </c>
      <c r="BG104">
        <v>-116.93777470000001</v>
      </c>
      <c r="BH104" t="s">
        <v>163</v>
      </c>
      <c r="BI104" t="s">
        <v>60</v>
      </c>
      <c r="BJ104">
        <v>700</v>
      </c>
    </row>
    <row r="105" spans="1:62" x14ac:dyDescent="0.3">
      <c r="A105" s="1" t="s">
        <v>583</v>
      </c>
      <c r="B105" s="1" t="s">
        <v>192</v>
      </c>
      <c r="C105" t="s">
        <v>383</v>
      </c>
      <c r="D105">
        <v>2011</v>
      </c>
      <c r="E105" t="s">
        <v>193</v>
      </c>
      <c r="F105" t="s">
        <v>59</v>
      </c>
      <c r="G105">
        <v>7.5712050000000201E-3</v>
      </c>
      <c r="H105">
        <v>6.2192030000000002E-2</v>
      </c>
      <c r="I105">
        <v>0.1171734</v>
      </c>
      <c r="J105">
        <v>0.18477337499999999</v>
      </c>
      <c r="K105">
        <v>0.35260181000000002</v>
      </c>
      <c r="L105">
        <v>0.666987</v>
      </c>
      <c r="M105">
        <v>6</v>
      </c>
      <c r="N105" t="s">
        <v>2665</v>
      </c>
      <c r="O105">
        <v>0</v>
      </c>
      <c r="P105">
        <v>0</v>
      </c>
      <c r="Q105" s="3">
        <v>0.15115701703703699</v>
      </c>
      <c r="R105">
        <v>2.03765795126465E-2</v>
      </c>
      <c r="S105" s="5">
        <v>7.2106699999999996E-2</v>
      </c>
      <c r="T105">
        <v>54</v>
      </c>
      <c r="U105">
        <v>16</v>
      </c>
      <c r="V105">
        <v>6</v>
      </c>
      <c r="W105">
        <v>9</v>
      </c>
      <c r="X105">
        <v>15</v>
      </c>
      <c r="Y105">
        <v>15</v>
      </c>
      <c r="Z105">
        <v>15</v>
      </c>
      <c r="AA105">
        <v>1</v>
      </c>
      <c r="AB105">
        <v>29.629629629629601</v>
      </c>
      <c r="AC105" t="s">
        <v>60</v>
      </c>
      <c r="AD105" t="s">
        <v>60</v>
      </c>
      <c r="AE105" t="s">
        <v>194</v>
      </c>
      <c r="AF105" t="s">
        <v>93</v>
      </c>
      <c r="AG105" t="s">
        <v>70</v>
      </c>
      <c r="AH105" t="s">
        <v>195</v>
      </c>
      <c r="AI105">
        <v>1</v>
      </c>
      <c r="AJ105" s="2">
        <v>2.6E-7</v>
      </c>
      <c r="AK105">
        <v>3</v>
      </c>
      <c r="AL105">
        <v>1.9685133E-3</v>
      </c>
      <c r="AM105">
        <v>1.6169927800000001E-2</v>
      </c>
      <c r="AN105">
        <v>3.0465084E-2</v>
      </c>
      <c r="AO105">
        <v>4.8041077500000001E-2</v>
      </c>
      <c r="AP105">
        <v>9.1676470600000004E-2</v>
      </c>
      <c r="AQ105">
        <v>0.17341661999999999</v>
      </c>
      <c r="AR105">
        <v>3.9300824429629601E-2</v>
      </c>
      <c r="AS105">
        <v>1.8747742000000001E-2</v>
      </c>
      <c r="AT105" s="2">
        <v>2.5237350000000102E-6</v>
      </c>
      <c r="AU105" s="2">
        <v>2.0730676666666699E-5</v>
      </c>
      <c r="AV105" s="2">
        <v>3.9057799999999997E-5</v>
      </c>
      <c r="AW105" s="2">
        <v>6.1591125000000002E-5</v>
      </c>
      <c r="AX105">
        <v>1.17533936666667E-4</v>
      </c>
      <c r="AY105">
        <v>2.2232900000000001E-4</v>
      </c>
      <c r="AZ105" s="2">
        <v>5.0385672345679002E-5</v>
      </c>
      <c r="BA105" s="2">
        <v>2.4035566666666701E-5</v>
      </c>
      <c r="BB105" t="s">
        <v>567</v>
      </c>
      <c r="BC105" s="1" t="s">
        <v>584</v>
      </c>
      <c r="BD105" t="s">
        <v>582</v>
      </c>
      <c r="BE105" t="s">
        <v>96</v>
      </c>
      <c r="BF105">
        <v>32.552162170000003</v>
      </c>
      <c r="BG105">
        <v>-116.93777470000001</v>
      </c>
      <c r="BH105" t="s">
        <v>163</v>
      </c>
      <c r="BI105">
        <v>3.8461538461538498</v>
      </c>
      <c r="BJ105">
        <v>3000</v>
      </c>
    </row>
    <row r="106" spans="1:62" x14ac:dyDescent="0.3">
      <c r="A106" s="1" t="s">
        <v>583</v>
      </c>
      <c r="B106" s="1" t="s">
        <v>196</v>
      </c>
      <c r="C106" t="s">
        <v>383</v>
      </c>
      <c r="D106">
        <v>2011</v>
      </c>
      <c r="E106" t="s">
        <v>197</v>
      </c>
      <c r="F106" t="s">
        <v>59</v>
      </c>
      <c r="G106">
        <v>0.1679583</v>
      </c>
      <c r="H106">
        <v>0.20073070000000001</v>
      </c>
      <c r="I106">
        <v>0.25603399999999998</v>
      </c>
      <c r="J106">
        <v>0.3195305</v>
      </c>
      <c r="K106">
        <v>0.53910522000000005</v>
      </c>
      <c r="L106">
        <v>0.83979150000000002</v>
      </c>
      <c r="M106">
        <v>6</v>
      </c>
      <c r="N106" t="s">
        <v>2666</v>
      </c>
      <c r="O106">
        <v>0.19024080195017798</v>
      </c>
      <c r="P106">
        <v>0.18564739567354499</v>
      </c>
      <c r="Q106" s="3">
        <v>0.29495117999999998</v>
      </c>
      <c r="R106">
        <v>2.2492237518638401E-2</v>
      </c>
      <c r="S106" s="5">
        <v>8.1930879999999998E-2</v>
      </c>
      <c r="T106">
        <v>50</v>
      </c>
      <c r="U106">
        <v>0</v>
      </c>
      <c r="V106">
        <v>0</v>
      </c>
      <c r="W106">
        <v>4</v>
      </c>
      <c r="X106">
        <v>15</v>
      </c>
      <c r="Y106">
        <v>16</v>
      </c>
      <c r="Z106">
        <v>15</v>
      </c>
      <c r="AA106">
        <v>1</v>
      </c>
      <c r="AB106">
        <v>0</v>
      </c>
      <c r="AC106" t="s">
        <v>60</v>
      </c>
      <c r="AD106" t="s">
        <v>60</v>
      </c>
      <c r="AE106" t="s">
        <v>198</v>
      </c>
      <c r="AF106" t="s">
        <v>68</v>
      </c>
      <c r="AI106">
        <v>1</v>
      </c>
      <c r="AJ106" t="s">
        <v>60</v>
      </c>
      <c r="AK106">
        <v>3</v>
      </c>
      <c r="AL106" t="s">
        <v>60</v>
      </c>
      <c r="AM106" t="s">
        <v>60</v>
      </c>
      <c r="AN106" t="s">
        <v>60</v>
      </c>
      <c r="AO106" t="s">
        <v>60</v>
      </c>
      <c r="AP106" t="s">
        <v>60</v>
      </c>
      <c r="AQ106" t="s">
        <v>60</v>
      </c>
      <c r="AR106" t="s">
        <v>60</v>
      </c>
      <c r="AS106" t="s">
        <v>60</v>
      </c>
      <c r="AT106" s="2">
        <v>5.5986100000000003E-5</v>
      </c>
      <c r="AU106" s="2">
        <v>6.6910233333333295E-5</v>
      </c>
      <c r="AV106" s="2">
        <v>8.5344666666666697E-5</v>
      </c>
      <c r="AW106">
        <v>1.0651016666666699E-4</v>
      </c>
      <c r="AX106">
        <v>1.7970173999999999E-4</v>
      </c>
      <c r="AY106">
        <v>2.7993050000000002E-4</v>
      </c>
      <c r="AZ106" s="2">
        <v>9.8317060000000005E-5</v>
      </c>
      <c r="BA106" s="2">
        <v>2.7310293333333298E-5</v>
      </c>
      <c r="BB106" t="s">
        <v>567</v>
      </c>
      <c r="BC106" s="1" t="s">
        <v>584</v>
      </c>
      <c r="BD106" t="s">
        <v>582</v>
      </c>
      <c r="BE106" t="s">
        <v>96</v>
      </c>
      <c r="BF106">
        <v>32.552162170000003</v>
      </c>
      <c r="BG106">
        <v>-116.93777470000001</v>
      </c>
      <c r="BH106" t="s">
        <v>163</v>
      </c>
      <c r="BI106" t="s">
        <v>60</v>
      </c>
      <c r="BJ106">
        <v>3000</v>
      </c>
    </row>
    <row r="107" spans="1:62" x14ac:dyDescent="0.3">
      <c r="A107" s="1" t="s">
        <v>583</v>
      </c>
      <c r="B107" s="1" t="s">
        <v>199</v>
      </c>
      <c r="C107" t="s">
        <v>383</v>
      </c>
      <c r="D107">
        <v>2011</v>
      </c>
      <c r="E107" t="s">
        <v>200</v>
      </c>
      <c r="F107" t="s">
        <v>59</v>
      </c>
      <c r="G107">
        <v>0.13733771</v>
      </c>
      <c r="H107">
        <v>0.16117875000000001</v>
      </c>
      <c r="I107">
        <v>0.18804180000000001</v>
      </c>
      <c r="J107">
        <v>0.23882990000000001</v>
      </c>
      <c r="K107">
        <v>0.29129692000000001</v>
      </c>
      <c r="L107">
        <v>0.38112049999999997</v>
      </c>
      <c r="M107">
        <v>6</v>
      </c>
      <c r="N107" t="s">
        <v>2667</v>
      </c>
      <c r="O107">
        <v>0.174575637420883</v>
      </c>
      <c r="P107">
        <v>4.5756374208829999E-3</v>
      </c>
      <c r="Q107" s="3">
        <v>0.2057379168</v>
      </c>
      <c r="R107">
        <v>4.3649943415927199E-3</v>
      </c>
      <c r="S107" s="5">
        <v>3.3578900000000002E-2</v>
      </c>
      <c r="T107">
        <v>50</v>
      </c>
      <c r="U107">
        <v>0</v>
      </c>
      <c r="V107">
        <v>0</v>
      </c>
      <c r="W107">
        <v>4</v>
      </c>
      <c r="X107">
        <v>15</v>
      </c>
      <c r="Y107">
        <v>16</v>
      </c>
      <c r="Z107">
        <v>15</v>
      </c>
      <c r="AA107">
        <v>1</v>
      </c>
      <c r="AB107">
        <v>0</v>
      </c>
      <c r="AC107" t="s">
        <v>60</v>
      </c>
      <c r="AD107" t="s">
        <v>60</v>
      </c>
      <c r="AE107" t="s">
        <v>200</v>
      </c>
      <c r="AF107" t="s">
        <v>201</v>
      </c>
      <c r="AI107">
        <v>1</v>
      </c>
      <c r="AJ107" t="s">
        <v>60</v>
      </c>
      <c r="AK107">
        <v>0.06</v>
      </c>
      <c r="AL107" t="s">
        <v>60</v>
      </c>
      <c r="AM107" t="s">
        <v>60</v>
      </c>
      <c r="AN107" t="s">
        <v>60</v>
      </c>
      <c r="AO107" t="s">
        <v>60</v>
      </c>
      <c r="AP107" t="s">
        <v>60</v>
      </c>
      <c r="AQ107" t="s">
        <v>60</v>
      </c>
      <c r="AR107" t="s">
        <v>60</v>
      </c>
      <c r="AS107" t="s">
        <v>60</v>
      </c>
      <c r="AT107">
        <v>2.2889618333333298E-3</v>
      </c>
      <c r="AU107">
        <v>2.6863124999999999E-3</v>
      </c>
      <c r="AV107">
        <v>3.1340299999999999E-3</v>
      </c>
      <c r="AW107">
        <v>3.9804983333333304E-3</v>
      </c>
      <c r="AX107">
        <v>4.8549486666666702E-3</v>
      </c>
      <c r="AY107">
        <v>6.3520083333333298E-3</v>
      </c>
      <c r="AZ107">
        <v>3.4289652800000001E-3</v>
      </c>
      <c r="BA107">
        <v>5.5964833333333299E-4</v>
      </c>
      <c r="BB107" t="s">
        <v>567</v>
      </c>
      <c r="BC107" s="1" t="s">
        <v>584</v>
      </c>
      <c r="BD107" t="s">
        <v>582</v>
      </c>
      <c r="BE107" t="s">
        <v>96</v>
      </c>
      <c r="BF107">
        <v>32.552162170000003</v>
      </c>
      <c r="BG107">
        <v>-116.93777470000001</v>
      </c>
      <c r="BH107" t="s">
        <v>163</v>
      </c>
      <c r="BI107" t="s">
        <v>60</v>
      </c>
      <c r="BJ107">
        <v>60</v>
      </c>
    </row>
    <row r="108" spans="1:62" x14ac:dyDescent="0.3">
      <c r="A108" s="1" t="s">
        <v>583</v>
      </c>
      <c r="B108" s="1" t="s">
        <v>177</v>
      </c>
      <c r="C108" t="s">
        <v>383</v>
      </c>
      <c r="D108">
        <v>2011</v>
      </c>
      <c r="E108" t="s">
        <v>178</v>
      </c>
      <c r="F108" t="s">
        <v>59</v>
      </c>
      <c r="G108">
        <v>1.1553905</v>
      </c>
      <c r="H108">
        <v>1.19411025</v>
      </c>
      <c r="I108">
        <v>1.2710325</v>
      </c>
      <c r="J108">
        <v>1.340212</v>
      </c>
      <c r="K108">
        <v>1.4135205</v>
      </c>
      <c r="L108">
        <v>1.5343249999999999</v>
      </c>
      <c r="M108">
        <v>6</v>
      </c>
      <c r="N108" t="s">
        <v>2668</v>
      </c>
      <c r="O108">
        <v>1.0908151586797712</v>
      </c>
      <c r="P108">
        <v>8.1515867977099998E-4</v>
      </c>
      <c r="Q108" s="3">
        <v>1.2741671428571399</v>
      </c>
      <c r="R108">
        <v>1.11084295258338E-2</v>
      </c>
      <c r="S108" s="5">
        <v>4.1300820000000002E-2</v>
      </c>
      <c r="T108">
        <v>56</v>
      </c>
      <c r="U108">
        <v>0</v>
      </c>
      <c r="V108">
        <v>0</v>
      </c>
      <c r="W108">
        <v>10</v>
      </c>
      <c r="X108">
        <v>15</v>
      </c>
      <c r="Y108">
        <v>16</v>
      </c>
      <c r="Z108">
        <v>15</v>
      </c>
      <c r="AA108">
        <v>1</v>
      </c>
      <c r="AB108">
        <v>0</v>
      </c>
      <c r="AC108" t="s">
        <v>60</v>
      </c>
      <c r="AD108" t="s">
        <v>60</v>
      </c>
      <c r="AE108" t="s">
        <v>179</v>
      </c>
      <c r="AF108" t="s">
        <v>84</v>
      </c>
      <c r="AI108">
        <v>1</v>
      </c>
      <c r="AJ108" t="s">
        <v>60</v>
      </c>
      <c r="AK108">
        <v>0.09</v>
      </c>
      <c r="AL108" t="s">
        <v>60</v>
      </c>
      <c r="AM108" t="s">
        <v>60</v>
      </c>
      <c r="AN108" t="s">
        <v>60</v>
      </c>
      <c r="AO108" t="s">
        <v>60</v>
      </c>
      <c r="AP108" t="s">
        <v>60</v>
      </c>
      <c r="AQ108" t="s">
        <v>60</v>
      </c>
      <c r="AR108" t="s">
        <v>60</v>
      </c>
      <c r="AS108" t="s">
        <v>60</v>
      </c>
      <c r="AT108">
        <v>1.28376722222222E-2</v>
      </c>
      <c r="AU108">
        <v>1.32678916666667E-2</v>
      </c>
      <c r="AV108">
        <v>1.41225833333333E-2</v>
      </c>
      <c r="AW108">
        <v>1.4891244444444399E-2</v>
      </c>
      <c r="AX108">
        <v>1.5705783333333299E-2</v>
      </c>
      <c r="AY108">
        <v>1.7048055555555601E-2</v>
      </c>
      <c r="AZ108">
        <v>1.41574126984127E-2</v>
      </c>
      <c r="BA108">
        <v>4.5889800000000001E-4</v>
      </c>
      <c r="BB108" t="s">
        <v>567</v>
      </c>
      <c r="BC108" s="1" t="s">
        <v>584</v>
      </c>
      <c r="BD108" t="s">
        <v>582</v>
      </c>
      <c r="BE108" t="s">
        <v>96</v>
      </c>
      <c r="BF108">
        <v>32.552162170000003</v>
      </c>
      <c r="BG108">
        <v>-116.93777470000001</v>
      </c>
      <c r="BH108" t="s">
        <v>163</v>
      </c>
      <c r="BI108" t="s">
        <v>60</v>
      </c>
      <c r="BJ108">
        <v>90</v>
      </c>
    </row>
    <row r="109" spans="1:62" x14ac:dyDescent="0.3">
      <c r="A109" s="1" t="s">
        <v>583</v>
      </c>
      <c r="B109" s="1" t="s">
        <v>209</v>
      </c>
      <c r="C109" t="s">
        <v>383</v>
      </c>
      <c r="D109">
        <v>2011</v>
      </c>
      <c r="E109" t="s">
        <v>210</v>
      </c>
      <c r="F109" t="s">
        <v>59</v>
      </c>
      <c r="G109">
        <v>0.50644955000000003</v>
      </c>
      <c r="H109">
        <v>0.52689627500000003</v>
      </c>
      <c r="I109">
        <v>0.55363430000000002</v>
      </c>
      <c r="J109">
        <v>0.58351799999999998</v>
      </c>
      <c r="K109">
        <v>0.64800380000000002</v>
      </c>
      <c r="L109">
        <v>0.71091689999999996</v>
      </c>
      <c r="M109">
        <v>6</v>
      </c>
      <c r="N109" t="s">
        <v>2669</v>
      </c>
      <c r="O109">
        <v>0.54700995269473907</v>
      </c>
      <c r="P109">
        <v>9.9526947389999993E-6</v>
      </c>
      <c r="Q109" s="3">
        <v>0.56397004642857096</v>
      </c>
      <c r="R109">
        <v>3.23469988720217E-3</v>
      </c>
      <c r="S109" s="5">
        <v>0.12582599999999999</v>
      </c>
      <c r="T109">
        <v>56</v>
      </c>
      <c r="U109">
        <v>0</v>
      </c>
      <c r="V109">
        <v>0</v>
      </c>
      <c r="W109">
        <v>10</v>
      </c>
      <c r="X109">
        <v>15</v>
      </c>
      <c r="Y109">
        <v>16</v>
      </c>
      <c r="Z109">
        <v>15</v>
      </c>
      <c r="AA109">
        <v>1</v>
      </c>
      <c r="AB109">
        <v>0</v>
      </c>
      <c r="AC109" t="s">
        <v>60</v>
      </c>
      <c r="AD109" t="s">
        <v>60</v>
      </c>
      <c r="AE109" t="s">
        <v>211</v>
      </c>
      <c r="AF109" t="s">
        <v>93</v>
      </c>
      <c r="AI109">
        <v>1</v>
      </c>
      <c r="AJ109" s="2">
        <v>6.0000000000000002E-6</v>
      </c>
      <c r="AK109">
        <v>0.1</v>
      </c>
      <c r="AL109">
        <v>3.0386972999999999</v>
      </c>
      <c r="AM109">
        <v>3.1613776499999999</v>
      </c>
      <c r="AN109">
        <v>3.3218057999999999</v>
      </c>
      <c r="AO109">
        <v>3.5011079999999999</v>
      </c>
      <c r="AP109">
        <v>3.8880227999999999</v>
      </c>
      <c r="AQ109">
        <v>4.2655013999999998</v>
      </c>
      <c r="AR109">
        <v>3.38382027857143</v>
      </c>
      <c r="AS109">
        <v>0.75495599999999996</v>
      </c>
      <c r="AT109">
        <v>5.0644955000000002E-3</v>
      </c>
      <c r="AU109">
        <v>5.2689627499999999E-3</v>
      </c>
      <c r="AV109">
        <v>5.536343E-3</v>
      </c>
      <c r="AW109">
        <v>5.8351799999999997E-3</v>
      </c>
      <c r="AX109">
        <v>6.4800379999999996E-3</v>
      </c>
      <c r="AY109">
        <v>7.1091690000000003E-3</v>
      </c>
      <c r="AZ109">
        <v>5.6397004642857098E-3</v>
      </c>
      <c r="BA109">
        <v>1.25826E-3</v>
      </c>
      <c r="BB109" t="s">
        <v>567</v>
      </c>
      <c r="BC109" s="1" t="s">
        <v>584</v>
      </c>
      <c r="BD109" t="s">
        <v>582</v>
      </c>
      <c r="BE109" t="s">
        <v>96</v>
      </c>
      <c r="BF109">
        <v>32.552162170000003</v>
      </c>
      <c r="BG109">
        <v>-116.93777470000001</v>
      </c>
      <c r="BH109" t="s">
        <v>163</v>
      </c>
      <c r="BI109">
        <v>0.16666666666666699</v>
      </c>
      <c r="BJ109">
        <v>100</v>
      </c>
    </row>
    <row r="110" spans="1:62" x14ac:dyDescent="0.3">
      <c r="A110" s="1" t="s">
        <v>583</v>
      </c>
      <c r="B110" s="1" t="s">
        <v>229</v>
      </c>
      <c r="C110" t="s">
        <v>383</v>
      </c>
      <c r="D110">
        <v>2011</v>
      </c>
      <c r="E110" t="s">
        <v>230</v>
      </c>
      <c r="F110" t="s">
        <v>59</v>
      </c>
      <c r="G110">
        <v>1.16491415E-2</v>
      </c>
      <c r="H110">
        <v>3.7859697499999997E-2</v>
      </c>
      <c r="I110">
        <v>7.5719394999999995E-2</v>
      </c>
      <c r="J110">
        <v>0.11260829999999999</v>
      </c>
      <c r="K110">
        <v>0.14755570000000001</v>
      </c>
      <c r="L110">
        <v>0.61740430000000002</v>
      </c>
      <c r="M110">
        <v>6</v>
      </c>
      <c r="N110" t="s">
        <v>2670</v>
      </c>
      <c r="O110">
        <v>4.5852399682923997E-2</v>
      </c>
      <c r="P110">
        <v>1.6452399682924002E-2</v>
      </c>
      <c r="Q110" s="3">
        <v>8.6189755053571404E-2</v>
      </c>
      <c r="R110">
        <v>8.3682713452885894E-3</v>
      </c>
      <c r="S110" s="5">
        <v>7.7660919999999994E-2</v>
      </c>
      <c r="T110">
        <v>56</v>
      </c>
      <c r="U110">
        <v>28</v>
      </c>
      <c r="V110">
        <v>5</v>
      </c>
      <c r="W110">
        <v>10</v>
      </c>
      <c r="X110">
        <v>15</v>
      </c>
      <c r="Y110">
        <v>16</v>
      </c>
      <c r="Z110">
        <v>15</v>
      </c>
      <c r="AA110">
        <v>1</v>
      </c>
      <c r="AB110">
        <v>50</v>
      </c>
      <c r="AC110" t="s">
        <v>60</v>
      </c>
      <c r="AD110" t="s">
        <v>60</v>
      </c>
      <c r="AE110" t="s">
        <v>231</v>
      </c>
      <c r="AF110" t="s">
        <v>62</v>
      </c>
      <c r="AI110">
        <v>1</v>
      </c>
      <c r="AJ110" t="s">
        <v>60</v>
      </c>
      <c r="AK110">
        <v>5.0000000000000001E-3</v>
      </c>
      <c r="AL110" t="s">
        <v>60</v>
      </c>
      <c r="AM110" t="s">
        <v>60</v>
      </c>
      <c r="AN110" t="s">
        <v>60</v>
      </c>
      <c r="AO110" t="s">
        <v>60</v>
      </c>
      <c r="AP110" t="s">
        <v>60</v>
      </c>
      <c r="AQ110" t="s">
        <v>60</v>
      </c>
      <c r="AR110" t="s">
        <v>60</v>
      </c>
      <c r="AS110" t="s">
        <v>60</v>
      </c>
      <c r="AT110">
        <v>2.3298283E-3</v>
      </c>
      <c r="AU110">
        <v>7.5719395000000004E-3</v>
      </c>
      <c r="AV110">
        <v>1.5143879000000001E-2</v>
      </c>
      <c r="AW110">
        <v>2.2521659999999999E-2</v>
      </c>
      <c r="AX110">
        <v>2.9511140000000002E-2</v>
      </c>
      <c r="AY110">
        <v>0.12348086</v>
      </c>
      <c r="AZ110">
        <v>1.7237951010714299E-2</v>
      </c>
      <c r="BA110">
        <v>1.5532183999999999E-2</v>
      </c>
      <c r="BB110" t="s">
        <v>567</v>
      </c>
      <c r="BC110" s="1" t="s">
        <v>584</v>
      </c>
      <c r="BD110" t="s">
        <v>582</v>
      </c>
      <c r="BE110" t="s">
        <v>96</v>
      </c>
      <c r="BF110">
        <v>32.552162170000003</v>
      </c>
      <c r="BG110">
        <v>-116.93777470000001</v>
      </c>
      <c r="BH110" t="s">
        <v>163</v>
      </c>
      <c r="BI110" t="s">
        <v>60</v>
      </c>
      <c r="BJ110">
        <v>5</v>
      </c>
    </row>
    <row r="111" spans="1:62" x14ac:dyDescent="0.3">
      <c r="A111" s="1" t="s">
        <v>583</v>
      </c>
      <c r="B111" s="1" t="s">
        <v>261</v>
      </c>
      <c r="C111" t="s">
        <v>383</v>
      </c>
      <c r="D111">
        <v>2011</v>
      </c>
      <c r="E111" t="s">
        <v>262</v>
      </c>
      <c r="F111" t="s">
        <v>59</v>
      </c>
      <c r="G111">
        <v>0.28290019999999999</v>
      </c>
      <c r="H111">
        <v>0.3518423</v>
      </c>
      <c r="I111">
        <v>0.60383735000000005</v>
      </c>
      <c r="J111">
        <v>1.7461359999999999</v>
      </c>
      <c r="K111">
        <v>2.4700275</v>
      </c>
      <c r="L111">
        <v>3.6467969999999998</v>
      </c>
      <c r="M111">
        <v>6</v>
      </c>
      <c r="N111" t="s">
        <v>2671</v>
      </c>
      <c r="O111">
        <v>0.419351885708169</v>
      </c>
      <c r="P111">
        <v>0.40335188570816899</v>
      </c>
      <c r="Q111" s="3">
        <v>1.0650359625000001</v>
      </c>
      <c r="R111">
        <v>0.79505420988158604</v>
      </c>
      <c r="S111" s="5">
        <v>9.5092510000000005E-2</v>
      </c>
      <c r="T111">
        <v>56</v>
      </c>
      <c r="U111">
        <v>0</v>
      </c>
      <c r="V111">
        <v>0</v>
      </c>
      <c r="W111">
        <v>10</v>
      </c>
      <c r="X111">
        <v>15</v>
      </c>
      <c r="Y111">
        <v>16</v>
      </c>
      <c r="Z111">
        <v>15</v>
      </c>
      <c r="AA111">
        <v>1</v>
      </c>
      <c r="AB111">
        <v>0</v>
      </c>
      <c r="AC111" t="s">
        <v>60</v>
      </c>
      <c r="AD111" t="s">
        <v>60</v>
      </c>
      <c r="AE111" t="s">
        <v>263</v>
      </c>
      <c r="AF111" t="s">
        <v>68</v>
      </c>
      <c r="AI111">
        <v>1</v>
      </c>
      <c r="AJ111" s="2">
        <v>2.5000000000000002E-6</v>
      </c>
      <c r="AK111">
        <v>1</v>
      </c>
      <c r="AL111">
        <v>0.7072505</v>
      </c>
      <c r="AM111">
        <v>0.87960574999999996</v>
      </c>
      <c r="AN111">
        <v>1.5095933749999999</v>
      </c>
      <c r="AO111">
        <v>4.3653399999999998</v>
      </c>
      <c r="AP111">
        <v>6.1750687500000003</v>
      </c>
      <c r="AQ111">
        <v>9.1169925000000003</v>
      </c>
      <c r="AR111">
        <v>2.66258990625</v>
      </c>
      <c r="AS111">
        <v>0.23773127499999999</v>
      </c>
      <c r="AT111">
        <v>2.8290020000000001E-4</v>
      </c>
      <c r="AU111">
        <v>3.5184229999999999E-4</v>
      </c>
      <c r="AV111">
        <v>6.0383734999999998E-4</v>
      </c>
      <c r="AW111">
        <v>1.7461359999999999E-3</v>
      </c>
      <c r="AX111">
        <v>2.4700274999999998E-3</v>
      </c>
      <c r="AY111">
        <v>3.6467969999999998E-3</v>
      </c>
      <c r="AZ111">
        <v>1.0650359625E-3</v>
      </c>
      <c r="BA111" s="2">
        <v>9.5092509999999999E-5</v>
      </c>
      <c r="BB111" t="s">
        <v>567</v>
      </c>
      <c r="BC111" s="1" t="s">
        <v>584</v>
      </c>
      <c r="BD111" t="s">
        <v>582</v>
      </c>
      <c r="BE111" t="s">
        <v>96</v>
      </c>
      <c r="BF111">
        <v>32.552162170000003</v>
      </c>
      <c r="BG111">
        <v>-116.93777470000001</v>
      </c>
      <c r="BH111" t="s">
        <v>163</v>
      </c>
      <c r="BI111">
        <v>0.4</v>
      </c>
      <c r="BJ111">
        <v>1000</v>
      </c>
    </row>
    <row r="112" spans="1:62" x14ac:dyDescent="0.3">
      <c r="A112" s="1" t="s">
        <v>583</v>
      </c>
      <c r="B112" s="1" t="s">
        <v>266</v>
      </c>
      <c r="C112" t="s">
        <v>383</v>
      </c>
      <c r="D112">
        <v>2011</v>
      </c>
      <c r="E112" t="s">
        <v>267</v>
      </c>
      <c r="F112" t="s">
        <v>59</v>
      </c>
      <c r="G112">
        <v>8.9454434999999999E-2</v>
      </c>
      <c r="H112">
        <v>0.12992192499999999</v>
      </c>
      <c r="I112">
        <v>0.27475295</v>
      </c>
      <c r="J112">
        <v>0.75929774999999999</v>
      </c>
      <c r="K112">
        <v>1.3929335</v>
      </c>
      <c r="L112">
        <v>3.271477</v>
      </c>
      <c r="M112">
        <v>6</v>
      </c>
      <c r="N112" t="s">
        <v>2672</v>
      </c>
      <c r="O112">
        <v>1.5811547870974999E-2</v>
      </c>
      <c r="P112">
        <v>1.4945389426096E-2</v>
      </c>
      <c r="Q112" s="3">
        <v>0.58206236910714304</v>
      </c>
      <c r="R112">
        <v>0.45328154324402598</v>
      </c>
      <c r="S112" s="5">
        <v>8.5194699999999998E-2</v>
      </c>
      <c r="T112">
        <v>56</v>
      </c>
      <c r="U112">
        <v>5</v>
      </c>
      <c r="V112">
        <v>1</v>
      </c>
      <c r="W112">
        <v>10</v>
      </c>
      <c r="X112">
        <v>15</v>
      </c>
      <c r="Y112">
        <v>16</v>
      </c>
      <c r="Z112">
        <v>15</v>
      </c>
      <c r="AA112">
        <v>1</v>
      </c>
      <c r="AB112">
        <v>8.9285714285714306</v>
      </c>
      <c r="AC112" t="s">
        <v>60</v>
      </c>
      <c r="AD112" t="s">
        <v>60</v>
      </c>
      <c r="AE112" t="s">
        <v>267</v>
      </c>
      <c r="AF112" t="s">
        <v>84</v>
      </c>
      <c r="AI112">
        <v>1</v>
      </c>
      <c r="AJ112" t="s">
        <v>60</v>
      </c>
      <c r="AK112">
        <v>1</v>
      </c>
      <c r="AL112" t="s">
        <v>60</v>
      </c>
      <c r="AM112" t="s">
        <v>60</v>
      </c>
      <c r="AN112" t="s">
        <v>60</v>
      </c>
      <c r="AO112" t="s">
        <v>60</v>
      </c>
      <c r="AP112" t="s">
        <v>60</v>
      </c>
      <c r="AQ112" t="s">
        <v>60</v>
      </c>
      <c r="AR112" t="s">
        <v>60</v>
      </c>
      <c r="AS112" t="s">
        <v>60</v>
      </c>
      <c r="AT112" s="2">
        <v>8.9454434999999998E-5</v>
      </c>
      <c r="AU112">
        <v>1.2992192500000001E-4</v>
      </c>
      <c r="AV112">
        <v>2.7475295000000001E-4</v>
      </c>
      <c r="AW112">
        <v>7.5929774999999996E-4</v>
      </c>
      <c r="AX112">
        <v>1.3929335E-3</v>
      </c>
      <c r="AY112">
        <v>3.2714770000000001E-3</v>
      </c>
      <c r="AZ112">
        <v>5.8206236910714301E-4</v>
      </c>
      <c r="BA112" s="2">
        <v>8.5194700000000006E-5</v>
      </c>
      <c r="BB112" t="s">
        <v>567</v>
      </c>
      <c r="BC112" s="1" t="s">
        <v>584</v>
      </c>
      <c r="BD112" t="s">
        <v>582</v>
      </c>
      <c r="BE112" t="s">
        <v>96</v>
      </c>
      <c r="BF112">
        <v>32.552162170000003</v>
      </c>
      <c r="BG112">
        <v>-116.93777470000001</v>
      </c>
      <c r="BH112" t="s">
        <v>163</v>
      </c>
      <c r="BI112" t="s">
        <v>60</v>
      </c>
      <c r="BJ112">
        <v>1000</v>
      </c>
    </row>
    <row r="113" spans="1:62" x14ac:dyDescent="0.3">
      <c r="A113" s="1" t="s">
        <v>585</v>
      </c>
      <c r="B113" s="1" t="s">
        <v>209</v>
      </c>
      <c r="C113" t="s">
        <v>383</v>
      </c>
      <c r="D113">
        <v>2011</v>
      </c>
      <c r="E113" t="s">
        <v>210</v>
      </c>
      <c r="F113" t="s">
        <v>59</v>
      </c>
      <c r="G113">
        <v>0.51588655000000005</v>
      </c>
      <c r="H113">
        <v>0.54577022500000005</v>
      </c>
      <c r="I113">
        <v>0.58509085000000005</v>
      </c>
      <c r="J113">
        <v>0.60553752500000002</v>
      </c>
      <c r="K113">
        <v>0.62912990000000002</v>
      </c>
      <c r="L113">
        <v>0.69518855000000002</v>
      </c>
      <c r="M113">
        <v>7</v>
      </c>
      <c r="N113" t="s">
        <v>2673</v>
      </c>
      <c r="O113">
        <v>0.54700771566836404</v>
      </c>
      <c r="P113">
        <v>7.7156683640000005E-6</v>
      </c>
      <c r="Q113" s="3">
        <v>0.57504504999999995</v>
      </c>
      <c r="R113">
        <v>2.6389722812433301E-3</v>
      </c>
      <c r="S113" s="5">
        <v>9.4369494999999998E-2</v>
      </c>
      <c r="T113">
        <v>31</v>
      </c>
      <c r="U113">
        <v>0</v>
      </c>
      <c r="V113">
        <v>0</v>
      </c>
      <c r="W113">
        <v>8</v>
      </c>
      <c r="X113">
        <v>7</v>
      </c>
      <c r="Y113">
        <v>8</v>
      </c>
      <c r="Z113">
        <v>8</v>
      </c>
      <c r="AA113">
        <v>1</v>
      </c>
      <c r="AB113">
        <v>0</v>
      </c>
      <c r="AC113" t="s">
        <v>60</v>
      </c>
      <c r="AD113" t="s">
        <v>60</v>
      </c>
      <c r="AE113" t="s">
        <v>211</v>
      </c>
      <c r="AF113" t="s">
        <v>93</v>
      </c>
      <c r="AI113">
        <v>1</v>
      </c>
      <c r="AJ113" s="2">
        <v>6.0000000000000002E-6</v>
      </c>
      <c r="AK113">
        <v>0.1</v>
      </c>
      <c r="AL113">
        <v>3.0953192999999999</v>
      </c>
      <c r="AM113">
        <v>3.2746213499999999</v>
      </c>
      <c r="AN113">
        <v>3.5105450999999999</v>
      </c>
      <c r="AO113">
        <v>3.6332251499999999</v>
      </c>
      <c r="AP113">
        <v>3.7747793999999999</v>
      </c>
      <c r="AQ113">
        <v>4.1711312999999999</v>
      </c>
      <c r="AR113">
        <v>3.4502703000000001</v>
      </c>
      <c r="AS113">
        <v>0.56621697000000004</v>
      </c>
      <c r="AT113">
        <v>5.1588655000000001E-3</v>
      </c>
      <c r="AU113">
        <v>5.4577022499999999E-3</v>
      </c>
      <c r="AV113">
        <v>5.8509084999999999E-3</v>
      </c>
      <c r="AW113">
        <v>6.0553752499999999E-3</v>
      </c>
      <c r="AX113">
        <v>6.2912990000000002E-3</v>
      </c>
      <c r="AY113">
        <v>6.9518855000000003E-3</v>
      </c>
      <c r="AZ113">
        <v>5.7504504999999996E-3</v>
      </c>
      <c r="BA113">
        <v>9.4369495000000002E-4</v>
      </c>
      <c r="BB113" t="s">
        <v>586</v>
      </c>
      <c r="BC113" s="1" t="s">
        <v>587</v>
      </c>
      <c r="BD113" t="s">
        <v>586</v>
      </c>
      <c r="BE113" t="s">
        <v>106</v>
      </c>
      <c r="BF113">
        <v>37.765945430000002</v>
      </c>
      <c r="BG113">
        <v>-122.3990402</v>
      </c>
      <c r="BH113" t="s">
        <v>100</v>
      </c>
      <c r="BI113">
        <v>0.16666666666666699</v>
      </c>
      <c r="BJ113">
        <v>100</v>
      </c>
    </row>
    <row r="114" spans="1:62" x14ac:dyDescent="0.3">
      <c r="A114" s="1" t="s">
        <v>588</v>
      </c>
      <c r="B114" s="1" t="s">
        <v>199</v>
      </c>
      <c r="C114" t="s">
        <v>383</v>
      </c>
      <c r="D114">
        <v>2011</v>
      </c>
      <c r="E114" t="s">
        <v>200</v>
      </c>
      <c r="F114" t="s">
        <v>59</v>
      </c>
      <c r="G114">
        <v>0</v>
      </c>
      <c r="H114">
        <v>0</v>
      </c>
      <c r="I114">
        <v>0.61281490000000005</v>
      </c>
      <c r="J114">
        <v>1.4187086250000001</v>
      </c>
      <c r="K114">
        <v>4.3484670999999997</v>
      </c>
      <c r="L114">
        <v>7.2194630000000002</v>
      </c>
      <c r="M114">
        <v>7</v>
      </c>
      <c r="N114" t="s">
        <v>2674</v>
      </c>
      <c r="O114">
        <v>0.17000023474476703</v>
      </c>
      <c r="P114">
        <v>2.34744767E-7</v>
      </c>
      <c r="Q114" s="3">
        <v>1.37393659</v>
      </c>
      <c r="R114">
        <v>4.5865330136043099</v>
      </c>
      <c r="S114" s="5">
        <v>0.50368349999999995</v>
      </c>
      <c r="T114">
        <v>30</v>
      </c>
      <c r="U114">
        <v>14</v>
      </c>
      <c r="V114">
        <v>14</v>
      </c>
      <c r="W114">
        <v>8</v>
      </c>
      <c r="X114">
        <v>7</v>
      </c>
      <c r="Y114">
        <v>7</v>
      </c>
      <c r="Z114">
        <v>8</v>
      </c>
      <c r="AA114">
        <v>1</v>
      </c>
      <c r="AB114">
        <v>46.6666666666667</v>
      </c>
      <c r="AC114" t="s">
        <v>60</v>
      </c>
      <c r="AD114" t="s">
        <v>60</v>
      </c>
      <c r="AE114" t="s">
        <v>200</v>
      </c>
      <c r="AF114" t="s">
        <v>201</v>
      </c>
      <c r="AI114">
        <v>1</v>
      </c>
      <c r="AJ114" t="s">
        <v>60</v>
      </c>
      <c r="AK114">
        <v>0.06</v>
      </c>
      <c r="AL114" t="s">
        <v>60</v>
      </c>
      <c r="AM114" t="s">
        <v>60</v>
      </c>
      <c r="AN114" t="s">
        <v>60</v>
      </c>
      <c r="AO114" t="s">
        <v>60</v>
      </c>
      <c r="AP114" t="s">
        <v>60</v>
      </c>
      <c r="AQ114" t="s">
        <v>60</v>
      </c>
      <c r="AR114" t="s">
        <v>60</v>
      </c>
      <c r="AS114" t="s">
        <v>60</v>
      </c>
      <c r="AT114">
        <v>0</v>
      </c>
      <c r="AU114">
        <v>0</v>
      </c>
      <c r="AV114">
        <v>1.02135816666667E-2</v>
      </c>
      <c r="AW114">
        <v>2.364514375E-2</v>
      </c>
      <c r="AX114">
        <v>7.2474451666666703E-2</v>
      </c>
      <c r="AY114">
        <v>0.12032438333333299</v>
      </c>
      <c r="AZ114">
        <v>2.2898943166666699E-2</v>
      </c>
      <c r="BA114">
        <v>8.3947250000000005E-3</v>
      </c>
      <c r="BB114" t="s">
        <v>589</v>
      </c>
      <c r="BC114" s="1" t="s">
        <v>590</v>
      </c>
      <c r="BD114" t="s">
        <v>591</v>
      </c>
      <c r="BE114" t="s">
        <v>106</v>
      </c>
      <c r="BF114">
        <v>37.950740809999999</v>
      </c>
      <c r="BG114">
        <v>-121.2685242</v>
      </c>
      <c r="BH114" t="s">
        <v>109</v>
      </c>
      <c r="BI114" t="s">
        <v>60</v>
      </c>
      <c r="BJ114">
        <v>60</v>
      </c>
    </row>
    <row r="115" spans="1:62" x14ac:dyDescent="0.3">
      <c r="A115" s="1" t="s">
        <v>588</v>
      </c>
      <c r="B115" s="1" t="s">
        <v>209</v>
      </c>
      <c r="C115" t="s">
        <v>383</v>
      </c>
      <c r="D115">
        <v>2011</v>
      </c>
      <c r="E115" t="s">
        <v>210</v>
      </c>
      <c r="F115" t="s">
        <v>59</v>
      </c>
      <c r="G115">
        <v>0.47625134000000002</v>
      </c>
      <c r="H115">
        <v>0.50015827499999999</v>
      </c>
      <c r="I115">
        <v>0.53790614999999997</v>
      </c>
      <c r="J115">
        <v>0.57879950000000002</v>
      </c>
      <c r="K115">
        <v>0.62912990000000002</v>
      </c>
      <c r="L115">
        <v>0.62912990000000002</v>
      </c>
      <c r="M115">
        <v>7</v>
      </c>
      <c r="N115" t="s">
        <v>2675</v>
      </c>
      <c r="O115">
        <v>0.54700073687291506</v>
      </c>
      <c r="P115">
        <v>7.3687291499999999E-7</v>
      </c>
      <c r="Q115" s="3">
        <v>0.53206415714285704</v>
      </c>
      <c r="R115">
        <v>5.0763479177929104E-3</v>
      </c>
      <c r="S115" s="5">
        <v>0.12582599999999999</v>
      </c>
      <c r="T115">
        <v>28</v>
      </c>
      <c r="U115">
        <v>0</v>
      </c>
      <c r="V115">
        <v>0</v>
      </c>
      <c r="W115">
        <v>6</v>
      </c>
      <c r="X115">
        <v>7</v>
      </c>
      <c r="Y115">
        <v>7</v>
      </c>
      <c r="Z115">
        <v>8</v>
      </c>
      <c r="AA115">
        <v>1</v>
      </c>
      <c r="AB115">
        <v>0</v>
      </c>
      <c r="AC115" t="s">
        <v>60</v>
      </c>
      <c r="AD115" t="s">
        <v>60</v>
      </c>
      <c r="AE115" t="s">
        <v>211</v>
      </c>
      <c r="AF115" t="s">
        <v>93</v>
      </c>
      <c r="AI115">
        <v>1</v>
      </c>
      <c r="AJ115" s="2">
        <v>6.0000000000000002E-6</v>
      </c>
      <c r="AK115">
        <v>0.1</v>
      </c>
      <c r="AL115">
        <v>2.8575080399999999</v>
      </c>
      <c r="AM115">
        <v>3.0009496499999999</v>
      </c>
      <c r="AN115">
        <v>3.2274368999999998</v>
      </c>
      <c r="AO115">
        <v>3.4727969999999999</v>
      </c>
      <c r="AP115">
        <v>3.7747793999999999</v>
      </c>
      <c r="AQ115">
        <v>3.7747793999999999</v>
      </c>
      <c r="AR115">
        <v>3.19238494285714</v>
      </c>
      <c r="AS115">
        <v>0.75495599999999996</v>
      </c>
      <c r="AT115">
        <v>4.7625133999999996E-3</v>
      </c>
      <c r="AU115">
        <v>5.0015827499999997E-3</v>
      </c>
      <c r="AV115">
        <v>5.3790614999999998E-3</v>
      </c>
      <c r="AW115">
        <v>5.7879949999999998E-3</v>
      </c>
      <c r="AX115">
        <v>6.2912990000000002E-3</v>
      </c>
      <c r="AY115">
        <v>6.2912990000000002E-3</v>
      </c>
      <c r="AZ115">
        <v>5.3206415714285703E-3</v>
      </c>
      <c r="BA115">
        <v>1.25826E-3</v>
      </c>
      <c r="BB115" t="s">
        <v>589</v>
      </c>
      <c r="BC115" s="1" t="s">
        <v>590</v>
      </c>
      <c r="BD115" t="s">
        <v>591</v>
      </c>
      <c r="BE115" t="s">
        <v>106</v>
      </c>
      <c r="BF115">
        <v>37.950740809999999</v>
      </c>
      <c r="BG115">
        <v>-121.2685242</v>
      </c>
      <c r="BH115" t="s">
        <v>109</v>
      </c>
      <c r="BI115">
        <v>0.16666666666666699</v>
      </c>
      <c r="BJ115">
        <v>100</v>
      </c>
    </row>
    <row r="116" spans="1:62" x14ac:dyDescent="0.3">
      <c r="A116" s="1" t="s">
        <v>592</v>
      </c>
      <c r="B116" s="1" t="s">
        <v>209</v>
      </c>
      <c r="C116" t="s">
        <v>383</v>
      </c>
      <c r="D116">
        <v>2011</v>
      </c>
      <c r="E116" t="s">
        <v>210</v>
      </c>
      <c r="F116" t="s">
        <v>59</v>
      </c>
      <c r="G116">
        <v>0.50330390000000003</v>
      </c>
      <c r="H116">
        <v>0.56621699999999997</v>
      </c>
      <c r="I116">
        <v>0.56621699999999997</v>
      </c>
      <c r="J116">
        <v>0.64485815000000002</v>
      </c>
      <c r="K116">
        <v>0.72349940000000001</v>
      </c>
      <c r="L116">
        <v>0.75495590000000001</v>
      </c>
      <c r="M116">
        <v>7</v>
      </c>
      <c r="N116" t="s">
        <v>2676</v>
      </c>
      <c r="O116">
        <v>0.54700567474203809</v>
      </c>
      <c r="P116">
        <v>5.6747420380000003E-6</v>
      </c>
      <c r="Q116" s="3">
        <v>0.60291618888888898</v>
      </c>
      <c r="R116">
        <v>6.8700325826781599E-3</v>
      </c>
      <c r="S116" s="5">
        <v>6.2912990000000002E-2</v>
      </c>
      <c r="T116">
        <v>36</v>
      </c>
      <c r="U116">
        <v>0</v>
      </c>
      <c r="V116">
        <v>0</v>
      </c>
      <c r="W116">
        <v>10</v>
      </c>
      <c r="X116">
        <v>9</v>
      </c>
      <c r="Y116">
        <v>8</v>
      </c>
      <c r="Z116">
        <v>9</v>
      </c>
      <c r="AA116">
        <v>1</v>
      </c>
      <c r="AB116">
        <v>0</v>
      </c>
      <c r="AC116" t="s">
        <v>60</v>
      </c>
      <c r="AD116" t="s">
        <v>60</v>
      </c>
      <c r="AE116" t="s">
        <v>211</v>
      </c>
      <c r="AF116" t="s">
        <v>93</v>
      </c>
      <c r="AI116">
        <v>1</v>
      </c>
      <c r="AJ116" s="2">
        <v>6.0000000000000002E-6</v>
      </c>
      <c r="AK116">
        <v>0.1</v>
      </c>
      <c r="AL116">
        <v>3.0198233999999999</v>
      </c>
      <c r="AM116">
        <v>3.3973019999999998</v>
      </c>
      <c r="AN116">
        <v>3.3973019999999998</v>
      </c>
      <c r="AO116">
        <v>3.8691488999999999</v>
      </c>
      <c r="AP116">
        <v>4.3409963999999999</v>
      </c>
      <c r="AQ116">
        <v>4.5297353999999999</v>
      </c>
      <c r="AR116">
        <v>3.6174971333333299</v>
      </c>
      <c r="AS116">
        <v>0.37747794000000001</v>
      </c>
      <c r="AT116">
        <v>5.0330389999999996E-3</v>
      </c>
      <c r="AU116">
        <v>5.6621700000000002E-3</v>
      </c>
      <c r="AV116">
        <v>5.6621700000000002E-3</v>
      </c>
      <c r="AW116">
        <v>6.4485814999999998E-3</v>
      </c>
      <c r="AX116">
        <v>7.2349939999999998E-3</v>
      </c>
      <c r="AY116">
        <v>7.549559E-3</v>
      </c>
      <c r="AZ116">
        <v>6.0291618888888903E-3</v>
      </c>
      <c r="BA116">
        <v>6.2912989999999995E-4</v>
      </c>
      <c r="BB116" t="s">
        <v>593</v>
      </c>
      <c r="BC116" s="1" t="s">
        <v>594</v>
      </c>
      <c r="BD116" t="s">
        <v>595</v>
      </c>
      <c r="BE116" t="s">
        <v>63</v>
      </c>
      <c r="BF116">
        <v>37.482933039999999</v>
      </c>
      <c r="BG116">
        <v>-122.2033691</v>
      </c>
      <c r="BH116" t="s">
        <v>100</v>
      </c>
      <c r="BI116">
        <v>0.16666666666666699</v>
      </c>
      <c r="BJ116">
        <v>100</v>
      </c>
    </row>
    <row r="117" spans="1:62" x14ac:dyDescent="0.3">
      <c r="A117" s="1" t="s">
        <v>592</v>
      </c>
      <c r="B117" s="1" t="s">
        <v>261</v>
      </c>
      <c r="C117" t="s">
        <v>383</v>
      </c>
      <c r="D117">
        <v>2011</v>
      </c>
      <c r="E117" t="s">
        <v>262</v>
      </c>
      <c r="F117" t="s">
        <v>59</v>
      </c>
      <c r="G117">
        <v>0.21395810000000001</v>
      </c>
      <c r="H117">
        <v>0.3328238</v>
      </c>
      <c r="I117">
        <v>0.68942064999999997</v>
      </c>
      <c r="J117">
        <v>1.0460179999999999</v>
      </c>
      <c r="K117">
        <v>1.7592110000000001</v>
      </c>
      <c r="L117">
        <v>4.2316159999999998</v>
      </c>
      <c r="M117">
        <v>7</v>
      </c>
      <c r="N117" t="s">
        <v>2677</v>
      </c>
      <c r="O117">
        <v>0.352076245900868</v>
      </c>
      <c r="P117">
        <v>0.33607624590086799</v>
      </c>
      <c r="Q117" s="3">
        <v>0.87828490555555505</v>
      </c>
      <c r="R117">
        <v>0.62232161299038302</v>
      </c>
      <c r="S117" s="5">
        <v>0.19018499999999999</v>
      </c>
      <c r="T117">
        <v>36</v>
      </c>
      <c r="U117">
        <v>2</v>
      </c>
      <c r="V117">
        <v>2</v>
      </c>
      <c r="W117">
        <v>10</v>
      </c>
      <c r="X117">
        <v>9</v>
      </c>
      <c r="Y117">
        <v>8</v>
      </c>
      <c r="Z117">
        <v>9</v>
      </c>
      <c r="AA117">
        <v>1</v>
      </c>
      <c r="AB117">
        <v>5.5555555555555598</v>
      </c>
      <c r="AC117" t="s">
        <v>60</v>
      </c>
      <c r="AD117" t="s">
        <v>60</v>
      </c>
      <c r="AE117" t="s">
        <v>263</v>
      </c>
      <c r="AF117" t="s">
        <v>68</v>
      </c>
      <c r="AI117">
        <v>1</v>
      </c>
      <c r="AJ117" s="2">
        <v>2.5000000000000002E-6</v>
      </c>
      <c r="AK117">
        <v>1</v>
      </c>
      <c r="AL117">
        <v>0.53489525000000004</v>
      </c>
      <c r="AM117">
        <v>0.83205949999999995</v>
      </c>
      <c r="AN117">
        <v>1.723551625</v>
      </c>
      <c r="AO117">
        <v>2.6150449999999998</v>
      </c>
      <c r="AP117">
        <v>4.3980275000000004</v>
      </c>
      <c r="AQ117">
        <v>10.579040000000001</v>
      </c>
      <c r="AR117">
        <v>2.1957122638888902</v>
      </c>
      <c r="AS117">
        <v>0.47546250000000001</v>
      </c>
      <c r="AT117">
        <v>2.1395809999999999E-4</v>
      </c>
      <c r="AU117">
        <v>3.328238E-4</v>
      </c>
      <c r="AV117">
        <v>6.8942064999999995E-4</v>
      </c>
      <c r="AW117">
        <v>1.0460179999999999E-3</v>
      </c>
      <c r="AX117">
        <v>1.7592110000000001E-3</v>
      </c>
      <c r="AY117">
        <v>4.2316159999999997E-3</v>
      </c>
      <c r="AZ117">
        <v>8.7828490555555503E-4</v>
      </c>
      <c r="BA117">
        <v>1.90185E-4</v>
      </c>
      <c r="BB117" t="s">
        <v>593</v>
      </c>
      <c r="BC117" s="1" t="s">
        <v>594</v>
      </c>
      <c r="BD117" t="s">
        <v>595</v>
      </c>
      <c r="BE117" t="s">
        <v>63</v>
      </c>
      <c r="BF117">
        <v>37.482933039999999</v>
      </c>
      <c r="BG117">
        <v>-122.2033691</v>
      </c>
      <c r="BH117" t="s">
        <v>100</v>
      </c>
      <c r="BI117">
        <v>0.4</v>
      </c>
      <c r="BJ117">
        <v>1000</v>
      </c>
    </row>
    <row r="118" spans="1:62" x14ac:dyDescent="0.3">
      <c r="A118" s="1" t="s">
        <v>602</v>
      </c>
      <c r="B118" s="1" t="s">
        <v>209</v>
      </c>
      <c r="C118" t="s">
        <v>383</v>
      </c>
      <c r="D118">
        <v>2011</v>
      </c>
      <c r="E118" t="s">
        <v>210</v>
      </c>
      <c r="F118" t="s">
        <v>59</v>
      </c>
      <c r="G118">
        <v>0.50330390000000003</v>
      </c>
      <c r="H118">
        <v>0.55678000000000005</v>
      </c>
      <c r="I118">
        <v>0.59767345000000005</v>
      </c>
      <c r="J118">
        <v>0.62912990000000002</v>
      </c>
      <c r="K118">
        <v>0.69204290000000002</v>
      </c>
      <c r="L118">
        <v>0.81786890000000001</v>
      </c>
      <c r="M118">
        <v>6</v>
      </c>
      <c r="N118" t="s">
        <v>2678</v>
      </c>
      <c r="O118">
        <v>0.54754429218802902</v>
      </c>
      <c r="P118">
        <v>5.4429218802899996E-4</v>
      </c>
      <c r="Q118" s="3">
        <v>0.59872198253968301</v>
      </c>
      <c r="R118">
        <v>6.06091343284163E-3</v>
      </c>
      <c r="S118" s="5">
        <v>8.0388826111111103E-2</v>
      </c>
      <c r="T118">
        <v>63</v>
      </c>
      <c r="U118">
        <v>0</v>
      </c>
      <c r="V118">
        <v>0</v>
      </c>
      <c r="W118">
        <v>15</v>
      </c>
      <c r="X118">
        <v>15</v>
      </c>
      <c r="Y118">
        <v>17</v>
      </c>
      <c r="Z118">
        <v>16</v>
      </c>
      <c r="AA118">
        <v>1</v>
      </c>
      <c r="AB118">
        <v>0</v>
      </c>
      <c r="AC118" t="s">
        <v>603</v>
      </c>
      <c r="AD118" t="s">
        <v>323</v>
      </c>
      <c r="AE118" t="s">
        <v>211</v>
      </c>
      <c r="AF118" t="s">
        <v>93</v>
      </c>
      <c r="AI118">
        <v>1</v>
      </c>
      <c r="AJ118" s="2">
        <v>6.0000000000000002E-6</v>
      </c>
      <c r="AK118">
        <v>0.1</v>
      </c>
      <c r="AL118">
        <v>3.0198233999999999</v>
      </c>
      <c r="AM118">
        <v>3.3406799999999999</v>
      </c>
      <c r="AN118">
        <v>3.5860406999999999</v>
      </c>
      <c r="AO118">
        <v>3.7747793999999999</v>
      </c>
      <c r="AP118">
        <v>4.1522573999999999</v>
      </c>
      <c r="AQ118">
        <v>4.9072133999999998</v>
      </c>
      <c r="AR118">
        <v>3.5923318952380998</v>
      </c>
      <c r="AS118">
        <v>0.48233295666666698</v>
      </c>
      <c r="AT118">
        <v>5.0330389999999996E-3</v>
      </c>
      <c r="AU118">
        <v>5.5678000000000004E-3</v>
      </c>
      <c r="AV118">
        <v>5.9767344999999998E-3</v>
      </c>
      <c r="AW118">
        <v>6.2912990000000002E-3</v>
      </c>
      <c r="AX118">
        <v>6.9204289999999996E-3</v>
      </c>
      <c r="AY118">
        <v>8.1786889999999994E-3</v>
      </c>
      <c r="AZ118">
        <v>5.9872198253968301E-3</v>
      </c>
      <c r="BA118">
        <v>8.0388826111111103E-4</v>
      </c>
      <c r="BB118" t="s">
        <v>600</v>
      </c>
      <c r="BC118" s="1" t="s">
        <v>604</v>
      </c>
      <c r="BD118" t="s">
        <v>601</v>
      </c>
      <c r="BE118" t="s">
        <v>106</v>
      </c>
      <c r="BF118">
        <v>37.348497000000002</v>
      </c>
      <c r="BG118">
        <v>-121.894898</v>
      </c>
      <c r="BH118" t="s">
        <v>107</v>
      </c>
      <c r="BI118">
        <v>0.16666666666666699</v>
      </c>
      <c r="BJ118">
        <v>100</v>
      </c>
    </row>
    <row r="119" spans="1:62" x14ac:dyDescent="0.3">
      <c r="A119" s="1" t="s">
        <v>602</v>
      </c>
      <c r="B119" s="1" t="s">
        <v>329</v>
      </c>
      <c r="C119" t="s">
        <v>383</v>
      </c>
      <c r="D119">
        <v>2011</v>
      </c>
      <c r="E119" t="s">
        <v>330</v>
      </c>
      <c r="F119" t="s">
        <v>59</v>
      </c>
      <c r="G119">
        <v>8.5999999999999998E-4</v>
      </c>
      <c r="H119">
        <v>1.14E-3</v>
      </c>
      <c r="I119">
        <v>1.8799999999999999E-3</v>
      </c>
      <c r="J119">
        <v>3.8500000000000001E-3</v>
      </c>
      <c r="K119">
        <v>6.9499999999999996E-3</v>
      </c>
      <c r="L119">
        <v>8.8699999999999994E-3</v>
      </c>
      <c r="M119">
        <v>6</v>
      </c>
      <c r="N119" t="s">
        <v>2679</v>
      </c>
      <c r="O119">
        <v>1.73500591179E-4</v>
      </c>
      <c r="P119">
        <v>1.0782655498299999E-4</v>
      </c>
      <c r="Q119" s="3">
        <v>2.7734426065573799E-3</v>
      </c>
      <c r="R119" s="2">
        <v>5.4007627519344401E-6</v>
      </c>
      <c r="S119" s="6">
        <v>2.0000000000000002E-5</v>
      </c>
      <c r="T119">
        <v>61</v>
      </c>
      <c r="U119">
        <v>0</v>
      </c>
      <c r="V119">
        <v>0</v>
      </c>
      <c r="W119">
        <v>15</v>
      </c>
      <c r="X119">
        <v>15</v>
      </c>
      <c r="Y119">
        <v>16</v>
      </c>
      <c r="Z119">
        <v>15</v>
      </c>
      <c r="AA119">
        <v>1</v>
      </c>
      <c r="AB119">
        <v>0</v>
      </c>
      <c r="AC119" t="s">
        <v>603</v>
      </c>
      <c r="AD119" t="s">
        <v>323</v>
      </c>
      <c r="AE119" t="s">
        <v>61</v>
      </c>
      <c r="AF119" t="s">
        <v>62</v>
      </c>
      <c r="AI119">
        <v>1</v>
      </c>
      <c r="AJ119" t="s">
        <v>60</v>
      </c>
      <c r="AK119" s="2">
        <v>2.0000000000000001E-4</v>
      </c>
      <c r="AL119" t="s">
        <v>60</v>
      </c>
      <c r="AM119" t="s">
        <v>60</v>
      </c>
      <c r="AN119" t="s">
        <v>60</v>
      </c>
      <c r="AO119" t="s">
        <v>60</v>
      </c>
      <c r="AP119" t="s">
        <v>60</v>
      </c>
      <c r="AQ119" t="s">
        <v>60</v>
      </c>
      <c r="AR119" t="s">
        <v>60</v>
      </c>
      <c r="AS119" t="s">
        <v>60</v>
      </c>
      <c r="AT119">
        <v>4.3E-3</v>
      </c>
      <c r="AU119">
        <v>5.7000000000000002E-3</v>
      </c>
      <c r="AV119">
        <v>9.4000000000000004E-3</v>
      </c>
      <c r="AW119">
        <v>1.925E-2</v>
      </c>
      <c r="AX119">
        <v>3.4750000000000003E-2</v>
      </c>
      <c r="AY119">
        <v>4.4350000000000001E-2</v>
      </c>
      <c r="AZ119">
        <v>1.38672130327869E-2</v>
      </c>
      <c r="BA119" s="2">
        <v>1E-4</v>
      </c>
      <c r="BB119" t="s">
        <v>600</v>
      </c>
      <c r="BC119" s="1" t="s">
        <v>604</v>
      </c>
      <c r="BD119" t="s">
        <v>601</v>
      </c>
      <c r="BE119" t="s">
        <v>106</v>
      </c>
      <c r="BF119">
        <v>37.348497000000002</v>
      </c>
      <c r="BG119">
        <v>-121.894898</v>
      </c>
      <c r="BH119" t="s">
        <v>107</v>
      </c>
      <c r="BI119" t="s">
        <v>60</v>
      </c>
      <c r="BJ119">
        <v>0.2</v>
      </c>
    </row>
    <row r="120" spans="1:62" x14ac:dyDescent="0.3">
      <c r="A120" s="1" t="s">
        <v>602</v>
      </c>
      <c r="B120" s="1" t="s">
        <v>340</v>
      </c>
      <c r="C120" t="s">
        <v>383</v>
      </c>
      <c r="D120">
        <v>2011</v>
      </c>
      <c r="E120" t="s">
        <v>341</v>
      </c>
      <c r="F120" t="s">
        <v>59</v>
      </c>
      <c r="G120" s="2">
        <v>6.0000000000000002E-5</v>
      </c>
      <c r="H120" s="2">
        <v>8.0000000000000007E-5</v>
      </c>
      <c r="I120">
        <v>1.7000000000000001E-4</v>
      </c>
      <c r="J120">
        <v>2.5000000000000001E-4</v>
      </c>
      <c r="K120">
        <v>3.2000000000000003E-4</v>
      </c>
      <c r="L120">
        <v>5.2999999999999998E-4</v>
      </c>
      <c r="M120">
        <v>6</v>
      </c>
      <c r="N120" t="s">
        <v>2680</v>
      </c>
      <c r="O120">
        <v>5.197116049E-5</v>
      </c>
      <c r="P120">
        <v>1.097116049E-5</v>
      </c>
      <c r="Q120" s="3">
        <v>1.8000000000000001E-4</v>
      </c>
      <c r="R120" s="2">
        <v>1.3399999999999999E-8</v>
      </c>
      <c r="S120" s="6">
        <v>2.0000000000000002E-5</v>
      </c>
      <c r="T120">
        <v>61</v>
      </c>
      <c r="U120">
        <v>0</v>
      </c>
      <c r="V120">
        <v>0</v>
      </c>
      <c r="W120">
        <v>15</v>
      </c>
      <c r="X120">
        <v>15</v>
      </c>
      <c r="Y120">
        <v>16</v>
      </c>
      <c r="Z120">
        <v>15</v>
      </c>
      <c r="AA120">
        <v>1</v>
      </c>
      <c r="AB120">
        <v>0</v>
      </c>
      <c r="AC120" t="s">
        <v>603</v>
      </c>
      <c r="AD120" t="s">
        <v>323</v>
      </c>
      <c r="AE120" t="s">
        <v>74</v>
      </c>
      <c r="AF120" t="s">
        <v>62</v>
      </c>
      <c r="AI120">
        <v>1</v>
      </c>
      <c r="AJ120" t="s">
        <v>60</v>
      </c>
      <c r="AK120" s="2">
        <v>1E-4</v>
      </c>
      <c r="AL120" t="s">
        <v>60</v>
      </c>
      <c r="AM120" t="s">
        <v>60</v>
      </c>
      <c r="AN120" t="s">
        <v>60</v>
      </c>
      <c r="AO120" t="s">
        <v>60</v>
      </c>
      <c r="AP120" t="s">
        <v>60</v>
      </c>
      <c r="AQ120" t="s">
        <v>60</v>
      </c>
      <c r="AR120" t="s">
        <v>60</v>
      </c>
      <c r="AS120" t="s">
        <v>60</v>
      </c>
      <c r="AT120" s="2">
        <v>5.9999999999999995E-4</v>
      </c>
      <c r="AU120" s="2">
        <v>8.0000000000000004E-4</v>
      </c>
      <c r="AV120">
        <v>1.6999999999999999E-3</v>
      </c>
      <c r="AW120">
        <v>2.5000000000000001E-3</v>
      </c>
      <c r="AX120">
        <v>3.2000000000000002E-3</v>
      </c>
      <c r="AY120">
        <v>5.3E-3</v>
      </c>
      <c r="AZ120">
        <v>1.8E-3</v>
      </c>
      <c r="BA120" s="2">
        <v>2.0000000000000001E-4</v>
      </c>
      <c r="BB120" t="s">
        <v>600</v>
      </c>
      <c r="BC120" s="1" t="s">
        <v>604</v>
      </c>
      <c r="BD120" t="s">
        <v>601</v>
      </c>
      <c r="BE120" t="s">
        <v>106</v>
      </c>
      <c r="BF120">
        <v>37.348497000000002</v>
      </c>
      <c r="BG120">
        <v>-121.894898</v>
      </c>
      <c r="BH120" t="s">
        <v>107</v>
      </c>
      <c r="BI120" t="s">
        <v>60</v>
      </c>
      <c r="BJ120">
        <v>0.1</v>
      </c>
    </row>
    <row r="121" spans="1:62" x14ac:dyDescent="0.3">
      <c r="A121" s="1" t="s">
        <v>602</v>
      </c>
      <c r="B121" s="1" t="s">
        <v>348</v>
      </c>
      <c r="C121" t="s">
        <v>383</v>
      </c>
      <c r="D121">
        <v>2011</v>
      </c>
      <c r="E121" t="s">
        <v>349</v>
      </c>
      <c r="F121" t="s">
        <v>59</v>
      </c>
      <c r="G121">
        <v>0</v>
      </c>
      <c r="H121" s="2">
        <v>9.0000000000000006E-5</v>
      </c>
      <c r="I121">
        <v>3.3E-4</v>
      </c>
      <c r="J121">
        <v>5.4000000000000001E-4</v>
      </c>
      <c r="K121">
        <v>9.1E-4</v>
      </c>
      <c r="L121">
        <v>2.15E-3</v>
      </c>
      <c r="M121">
        <v>6</v>
      </c>
      <c r="N121" t="s">
        <v>2681</v>
      </c>
      <c r="O121">
        <v>7.1032838011599996E-4</v>
      </c>
      <c r="P121">
        <v>5.1032838011599998E-4</v>
      </c>
      <c r="Q121" s="3">
        <v>4.3147540983606597E-4</v>
      </c>
      <c r="R121" s="2">
        <v>2.4324278688524599E-7</v>
      </c>
      <c r="S121" s="6">
        <v>6.0000000000000002E-5</v>
      </c>
      <c r="T121">
        <v>61</v>
      </c>
      <c r="U121">
        <v>11</v>
      </c>
      <c r="V121">
        <v>9</v>
      </c>
      <c r="W121">
        <v>15</v>
      </c>
      <c r="X121">
        <v>15</v>
      </c>
      <c r="Y121">
        <v>16</v>
      </c>
      <c r="Z121">
        <v>15</v>
      </c>
      <c r="AA121">
        <v>1</v>
      </c>
      <c r="AB121">
        <v>18.032786885245901</v>
      </c>
      <c r="AC121" t="s">
        <v>603</v>
      </c>
      <c r="AD121" t="s">
        <v>323</v>
      </c>
      <c r="AE121" t="s">
        <v>92</v>
      </c>
      <c r="AF121" t="s">
        <v>84</v>
      </c>
      <c r="AG121" t="s">
        <v>93</v>
      </c>
      <c r="AH121" t="s">
        <v>94</v>
      </c>
      <c r="AI121">
        <v>1</v>
      </c>
      <c r="AJ121" t="s">
        <v>60</v>
      </c>
      <c r="AK121">
        <v>0.02</v>
      </c>
      <c r="AL121" t="s">
        <v>60</v>
      </c>
      <c r="AM121" t="s">
        <v>60</v>
      </c>
      <c r="AN121" t="s">
        <v>60</v>
      </c>
      <c r="AO121" t="s">
        <v>60</v>
      </c>
      <c r="AP121" t="s">
        <v>60</v>
      </c>
      <c r="AQ121" t="s">
        <v>60</v>
      </c>
      <c r="AR121" t="s">
        <v>60</v>
      </c>
      <c r="AS121" t="s">
        <v>60</v>
      </c>
      <c r="AT121">
        <v>0</v>
      </c>
      <c r="AU121" s="2">
        <v>4.5000000000000001E-6</v>
      </c>
      <c r="AV121" s="2">
        <v>1.6500000000000001E-5</v>
      </c>
      <c r="AW121" s="2">
        <v>2.6999999999999999E-5</v>
      </c>
      <c r="AX121" s="2">
        <v>4.5500000000000001E-5</v>
      </c>
      <c r="AY121">
        <v>1.075E-4</v>
      </c>
      <c r="AZ121" s="2">
        <v>2.1573770491803299E-5</v>
      </c>
      <c r="BA121" s="2">
        <v>3.0000000000000001E-6</v>
      </c>
      <c r="BB121" t="s">
        <v>600</v>
      </c>
      <c r="BC121" s="1" t="s">
        <v>604</v>
      </c>
      <c r="BD121" t="s">
        <v>601</v>
      </c>
      <c r="BE121" t="s">
        <v>106</v>
      </c>
      <c r="BF121">
        <v>37.348497000000002</v>
      </c>
      <c r="BG121">
        <v>-121.894898</v>
      </c>
      <c r="BH121" t="s">
        <v>107</v>
      </c>
      <c r="BI121" t="s">
        <v>60</v>
      </c>
      <c r="BJ121">
        <v>20</v>
      </c>
    </row>
    <row r="122" spans="1:62" x14ac:dyDescent="0.3">
      <c r="A122" s="1" t="s">
        <v>605</v>
      </c>
      <c r="B122" s="1" t="s">
        <v>405</v>
      </c>
      <c r="C122" t="s">
        <v>383</v>
      </c>
      <c r="D122">
        <v>2011</v>
      </c>
      <c r="E122" t="s">
        <v>406</v>
      </c>
      <c r="F122" t="s">
        <v>59</v>
      </c>
      <c r="G122">
        <v>0</v>
      </c>
      <c r="H122">
        <v>0</v>
      </c>
      <c r="I122">
        <v>7.249868E-4</v>
      </c>
      <c r="J122">
        <v>9.5123389999999999E-4</v>
      </c>
      <c r="K122">
        <v>1.697781E-3</v>
      </c>
      <c r="L122">
        <v>5.5873900000000002E-3</v>
      </c>
      <c r="M122">
        <v>6</v>
      </c>
      <c r="N122" t="s">
        <v>2682</v>
      </c>
      <c r="O122">
        <v>4.3155168383000003E-5</v>
      </c>
      <c r="P122">
        <v>2.1551683829999999E-6</v>
      </c>
      <c r="Q122" s="3">
        <v>7.4032598032786902E-4</v>
      </c>
      <c r="R122" s="2">
        <v>1.0464738271947101E-6</v>
      </c>
      <c r="S122" s="6">
        <v>3.0819672131147503E-5</v>
      </c>
      <c r="T122">
        <v>61</v>
      </c>
      <c r="U122">
        <v>27</v>
      </c>
      <c r="V122">
        <v>27</v>
      </c>
      <c r="W122">
        <v>15</v>
      </c>
      <c r="X122">
        <v>15</v>
      </c>
      <c r="Y122">
        <v>16</v>
      </c>
      <c r="Z122">
        <v>15</v>
      </c>
      <c r="AA122">
        <v>1</v>
      </c>
      <c r="AB122">
        <v>44.262295081967203</v>
      </c>
      <c r="AC122" t="s">
        <v>60</v>
      </c>
      <c r="AD122" t="s">
        <v>60</v>
      </c>
      <c r="AE122" t="s">
        <v>74</v>
      </c>
      <c r="AF122" t="s">
        <v>62</v>
      </c>
      <c r="AI122">
        <v>1</v>
      </c>
      <c r="AJ122" t="s">
        <v>60</v>
      </c>
      <c r="AK122" s="2">
        <v>1E-4</v>
      </c>
      <c r="AL122" t="s">
        <v>60</v>
      </c>
      <c r="AM122" t="s">
        <v>60</v>
      </c>
      <c r="AN122" t="s">
        <v>60</v>
      </c>
      <c r="AO122" t="s">
        <v>60</v>
      </c>
      <c r="AP122" t="s">
        <v>60</v>
      </c>
      <c r="AQ122" t="s">
        <v>60</v>
      </c>
      <c r="AR122" t="s">
        <v>60</v>
      </c>
      <c r="AS122" t="s">
        <v>60</v>
      </c>
      <c r="AT122">
        <v>0</v>
      </c>
      <c r="AU122">
        <v>0</v>
      </c>
      <c r="AV122">
        <v>7.2498679999999996E-3</v>
      </c>
      <c r="AW122">
        <v>9.5123389999999999E-3</v>
      </c>
      <c r="AX122">
        <v>1.6977809999999999E-2</v>
      </c>
      <c r="AY122">
        <v>5.5873899999999997E-2</v>
      </c>
      <c r="AZ122">
        <v>7.4032598032786898E-3</v>
      </c>
      <c r="BA122">
        <v>3.0819672131147501E-4</v>
      </c>
      <c r="BB122" t="s">
        <v>600</v>
      </c>
      <c r="BC122" s="1" t="s">
        <v>606</v>
      </c>
      <c r="BD122" t="s">
        <v>607</v>
      </c>
      <c r="BE122" t="s">
        <v>63</v>
      </c>
      <c r="BF122">
        <v>37.31843567</v>
      </c>
      <c r="BG122">
        <v>-122.0697021</v>
      </c>
      <c r="BH122" t="s">
        <v>109</v>
      </c>
      <c r="BI122" t="s">
        <v>60</v>
      </c>
      <c r="BJ122">
        <v>0.1</v>
      </c>
    </row>
    <row r="123" spans="1:62" x14ac:dyDescent="0.3">
      <c r="A123" s="1" t="s">
        <v>605</v>
      </c>
      <c r="B123" s="1" t="s">
        <v>166</v>
      </c>
      <c r="C123" t="s">
        <v>383</v>
      </c>
      <c r="D123">
        <v>2011</v>
      </c>
      <c r="E123" t="s">
        <v>167</v>
      </c>
      <c r="F123" t="s">
        <v>59</v>
      </c>
      <c r="G123">
        <v>0</v>
      </c>
      <c r="H123">
        <v>2.9169459999999999E-4</v>
      </c>
      <c r="I123">
        <v>4.4878209999999998E-4</v>
      </c>
      <c r="J123">
        <v>9.4833999999999999E-4</v>
      </c>
      <c r="K123">
        <v>1.1921729999999999E-3</v>
      </c>
      <c r="L123">
        <v>2.5201949999999998E-3</v>
      </c>
      <c r="M123">
        <v>6</v>
      </c>
      <c r="N123" t="s">
        <v>2683</v>
      </c>
      <c r="O123">
        <v>6.2036458354999997E-4</v>
      </c>
      <c r="P123">
        <v>4.2036458354999999E-4</v>
      </c>
      <c r="Q123" s="3">
        <v>5.7995581311475397E-4</v>
      </c>
      <c r="R123" s="2">
        <v>2.5753288906011298E-7</v>
      </c>
      <c r="S123" s="6">
        <v>2.0000000000000002E-5</v>
      </c>
      <c r="T123">
        <v>61</v>
      </c>
      <c r="U123">
        <v>14</v>
      </c>
      <c r="V123">
        <v>14</v>
      </c>
      <c r="W123">
        <v>15</v>
      </c>
      <c r="X123">
        <v>15</v>
      </c>
      <c r="Y123">
        <v>16</v>
      </c>
      <c r="Z123">
        <v>15</v>
      </c>
      <c r="AA123">
        <v>1</v>
      </c>
      <c r="AB123">
        <v>22.9508196721311</v>
      </c>
      <c r="AC123" t="s">
        <v>60</v>
      </c>
      <c r="AD123" t="s">
        <v>60</v>
      </c>
      <c r="AE123" t="s">
        <v>92</v>
      </c>
      <c r="AF123" t="s">
        <v>84</v>
      </c>
      <c r="AG123" t="s">
        <v>93</v>
      </c>
      <c r="AH123" t="s">
        <v>94</v>
      </c>
      <c r="AI123">
        <v>1</v>
      </c>
      <c r="AJ123" t="s">
        <v>60</v>
      </c>
      <c r="AK123">
        <v>0.02</v>
      </c>
      <c r="AL123" t="s">
        <v>60</v>
      </c>
      <c r="AM123" t="s">
        <v>60</v>
      </c>
      <c r="AN123" t="s">
        <v>60</v>
      </c>
      <c r="AO123" t="s">
        <v>60</v>
      </c>
      <c r="AP123" t="s">
        <v>60</v>
      </c>
      <c r="AQ123" t="s">
        <v>60</v>
      </c>
      <c r="AR123" t="s">
        <v>60</v>
      </c>
      <c r="AS123" t="s">
        <v>60</v>
      </c>
      <c r="AT123">
        <v>0</v>
      </c>
      <c r="AU123" s="2">
        <v>1.458473E-5</v>
      </c>
      <c r="AV123" s="2">
        <v>2.2439105E-5</v>
      </c>
      <c r="AW123" s="2">
        <v>4.7416999999999997E-5</v>
      </c>
      <c r="AX123" s="2">
        <v>5.9608650000000001E-5</v>
      </c>
      <c r="AY123">
        <v>1.2600974999999999E-4</v>
      </c>
      <c r="AZ123" s="2">
        <v>2.89977906557377E-5</v>
      </c>
      <c r="BA123" s="2">
        <v>9.9999999999999995E-7</v>
      </c>
      <c r="BB123" t="s">
        <v>600</v>
      </c>
      <c r="BC123" s="1" t="s">
        <v>606</v>
      </c>
      <c r="BD123" t="s">
        <v>607</v>
      </c>
      <c r="BE123" t="s">
        <v>63</v>
      </c>
      <c r="BF123">
        <v>37.31843567</v>
      </c>
      <c r="BG123">
        <v>-122.0697021</v>
      </c>
      <c r="BH123" t="s">
        <v>109</v>
      </c>
      <c r="BI123" t="s">
        <v>60</v>
      </c>
      <c r="BJ123">
        <v>20</v>
      </c>
    </row>
    <row r="124" spans="1:62" x14ac:dyDescent="0.3">
      <c r="A124" s="1" t="s">
        <v>605</v>
      </c>
      <c r="B124" s="1" t="s">
        <v>209</v>
      </c>
      <c r="C124" t="s">
        <v>383</v>
      </c>
      <c r="D124">
        <v>2011</v>
      </c>
      <c r="E124" t="s">
        <v>210</v>
      </c>
      <c r="F124" t="s">
        <v>59</v>
      </c>
      <c r="G124">
        <v>0.50330390000000003</v>
      </c>
      <c r="H124">
        <v>0.56621699999999997</v>
      </c>
      <c r="I124">
        <v>0.56621699999999997</v>
      </c>
      <c r="J124">
        <v>0.62912990000000002</v>
      </c>
      <c r="K124">
        <v>0.69204290000000002</v>
      </c>
      <c r="L124">
        <v>0.81786890000000001</v>
      </c>
      <c r="M124">
        <v>6</v>
      </c>
      <c r="N124" t="s">
        <v>2684</v>
      </c>
      <c r="O124">
        <v>0.54700881911082699</v>
      </c>
      <c r="P124">
        <v>8.8191108270000004E-6</v>
      </c>
      <c r="Q124" s="3">
        <v>0.59970289677419397</v>
      </c>
      <c r="R124">
        <v>6.4519657921324504E-3</v>
      </c>
      <c r="S124" s="5">
        <v>6.2912990000000002E-2</v>
      </c>
      <c r="T124">
        <v>62</v>
      </c>
      <c r="U124">
        <v>0</v>
      </c>
      <c r="V124">
        <v>0</v>
      </c>
      <c r="W124">
        <v>15</v>
      </c>
      <c r="X124">
        <v>15</v>
      </c>
      <c r="Y124">
        <v>17</v>
      </c>
      <c r="Z124">
        <v>15</v>
      </c>
      <c r="AA124">
        <v>1</v>
      </c>
      <c r="AB124">
        <v>0</v>
      </c>
      <c r="AC124" t="s">
        <v>60</v>
      </c>
      <c r="AD124" t="s">
        <v>60</v>
      </c>
      <c r="AE124" t="s">
        <v>211</v>
      </c>
      <c r="AF124" t="s">
        <v>93</v>
      </c>
      <c r="AI124">
        <v>1</v>
      </c>
      <c r="AJ124" s="2">
        <v>6.0000000000000002E-6</v>
      </c>
      <c r="AK124">
        <v>0.1</v>
      </c>
      <c r="AL124">
        <v>3.0198233999999999</v>
      </c>
      <c r="AM124">
        <v>3.3973019999999998</v>
      </c>
      <c r="AN124">
        <v>3.3973019999999998</v>
      </c>
      <c r="AO124">
        <v>3.7747793999999999</v>
      </c>
      <c r="AP124">
        <v>4.1522573999999999</v>
      </c>
      <c r="AQ124">
        <v>4.9072133999999998</v>
      </c>
      <c r="AR124">
        <v>3.5982173806451598</v>
      </c>
      <c r="AS124">
        <v>0.37747794000000001</v>
      </c>
      <c r="AT124">
        <v>5.0330389999999996E-3</v>
      </c>
      <c r="AU124">
        <v>5.6621700000000002E-3</v>
      </c>
      <c r="AV124">
        <v>5.6621700000000002E-3</v>
      </c>
      <c r="AW124">
        <v>6.2912990000000002E-3</v>
      </c>
      <c r="AX124">
        <v>6.9204289999999996E-3</v>
      </c>
      <c r="AY124">
        <v>8.1786889999999994E-3</v>
      </c>
      <c r="AZ124">
        <v>5.9970289677419297E-3</v>
      </c>
      <c r="BA124">
        <v>6.2912989999999995E-4</v>
      </c>
      <c r="BB124" t="s">
        <v>600</v>
      </c>
      <c r="BC124" s="1" t="s">
        <v>606</v>
      </c>
      <c r="BD124" t="s">
        <v>607</v>
      </c>
      <c r="BE124" t="s">
        <v>63</v>
      </c>
      <c r="BF124">
        <v>37.31843567</v>
      </c>
      <c r="BG124">
        <v>-122.0697021</v>
      </c>
      <c r="BH124" t="s">
        <v>109</v>
      </c>
      <c r="BI124">
        <v>0.16666666666666699</v>
      </c>
      <c r="BJ124">
        <v>100</v>
      </c>
    </row>
    <row r="125" spans="1:62" x14ac:dyDescent="0.3">
      <c r="A125" s="1" t="s">
        <v>616</v>
      </c>
      <c r="B125" s="1" t="s">
        <v>209</v>
      </c>
      <c r="C125" t="s">
        <v>383</v>
      </c>
      <c r="D125">
        <v>2011</v>
      </c>
      <c r="E125" t="s">
        <v>210</v>
      </c>
      <c r="F125" t="s">
        <v>59</v>
      </c>
      <c r="G125">
        <v>0.50330390000000003</v>
      </c>
      <c r="H125">
        <v>0.50330390000000003</v>
      </c>
      <c r="I125">
        <v>0.56621699999999997</v>
      </c>
      <c r="J125">
        <v>0.62912990000000002</v>
      </c>
      <c r="K125">
        <v>0.69204290000000002</v>
      </c>
      <c r="L125">
        <v>0.75495590000000001</v>
      </c>
      <c r="M125">
        <v>7</v>
      </c>
      <c r="N125" t="s">
        <v>2685</v>
      </c>
      <c r="O125">
        <v>0.54722875173532604</v>
      </c>
      <c r="P125">
        <v>2.2875173532600001E-4</v>
      </c>
      <c r="Q125" s="3">
        <v>0.57604709374999996</v>
      </c>
      <c r="R125">
        <v>6.9225865840748003E-3</v>
      </c>
      <c r="S125" s="5">
        <v>6.2912990000000002E-2</v>
      </c>
      <c r="T125">
        <v>32</v>
      </c>
      <c r="U125">
        <v>0</v>
      </c>
      <c r="V125">
        <v>0</v>
      </c>
      <c r="W125">
        <v>8</v>
      </c>
      <c r="X125">
        <v>7</v>
      </c>
      <c r="Y125">
        <v>8</v>
      </c>
      <c r="Z125">
        <v>9</v>
      </c>
      <c r="AA125">
        <v>1</v>
      </c>
      <c r="AB125">
        <v>0</v>
      </c>
      <c r="AC125" t="s">
        <v>60</v>
      </c>
      <c r="AD125" t="s">
        <v>60</v>
      </c>
      <c r="AE125" t="s">
        <v>211</v>
      </c>
      <c r="AF125" t="s">
        <v>93</v>
      </c>
      <c r="AI125">
        <v>1</v>
      </c>
      <c r="AJ125" s="2">
        <v>6.0000000000000002E-6</v>
      </c>
      <c r="AK125">
        <v>0.1</v>
      </c>
      <c r="AL125">
        <v>3.0198233999999999</v>
      </c>
      <c r="AM125">
        <v>3.0198233999999999</v>
      </c>
      <c r="AN125">
        <v>3.3973019999999998</v>
      </c>
      <c r="AO125">
        <v>3.7747793999999999</v>
      </c>
      <c r="AP125">
        <v>4.1522573999999999</v>
      </c>
      <c r="AQ125">
        <v>4.5297353999999999</v>
      </c>
      <c r="AR125">
        <v>3.4562825625000002</v>
      </c>
      <c r="AS125">
        <v>0.37747794000000001</v>
      </c>
      <c r="AT125">
        <v>5.0330389999999996E-3</v>
      </c>
      <c r="AU125">
        <v>5.0330389999999996E-3</v>
      </c>
      <c r="AV125">
        <v>5.6621700000000002E-3</v>
      </c>
      <c r="AW125">
        <v>6.2912990000000002E-3</v>
      </c>
      <c r="AX125">
        <v>6.9204289999999996E-3</v>
      </c>
      <c r="AY125">
        <v>7.549559E-3</v>
      </c>
      <c r="AZ125">
        <v>5.7604709374999997E-3</v>
      </c>
      <c r="BA125">
        <v>6.2912989999999995E-4</v>
      </c>
      <c r="BB125" t="s">
        <v>617</v>
      </c>
      <c r="BC125" s="1" t="s">
        <v>618</v>
      </c>
      <c r="BD125" t="s">
        <v>619</v>
      </c>
      <c r="BE125" t="s">
        <v>106</v>
      </c>
      <c r="BF125">
        <v>38.102508540000002</v>
      </c>
      <c r="BG125">
        <v>-122.2379761</v>
      </c>
      <c r="BH125" t="s">
        <v>107</v>
      </c>
      <c r="BI125">
        <v>0.16666666666666699</v>
      </c>
      <c r="BJ125">
        <v>100</v>
      </c>
    </row>
    <row r="126" spans="1:62" x14ac:dyDescent="0.3">
      <c r="A126" s="1" t="s">
        <v>616</v>
      </c>
      <c r="B126" s="1" t="s">
        <v>261</v>
      </c>
      <c r="C126" t="s">
        <v>383</v>
      </c>
      <c r="D126">
        <v>2011</v>
      </c>
      <c r="E126" t="s">
        <v>262</v>
      </c>
      <c r="F126" t="s">
        <v>59</v>
      </c>
      <c r="G126">
        <v>0</v>
      </c>
      <c r="H126">
        <v>0</v>
      </c>
      <c r="I126">
        <v>0.21395810000000001</v>
      </c>
      <c r="J126">
        <v>0.48734907500000002</v>
      </c>
      <c r="K126">
        <v>0.76073999999999997</v>
      </c>
      <c r="L126">
        <v>0.90337869999999998</v>
      </c>
      <c r="M126">
        <v>7</v>
      </c>
      <c r="N126" t="s">
        <v>2686</v>
      </c>
      <c r="O126">
        <v>0.36316127171888402</v>
      </c>
      <c r="P126">
        <v>0.347161271718884</v>
      </c>
      <c r="Q126" s="3">
        <v>0.30013570312499999</v>
      </c>
      <c r="R126">
        <v>9.4573390914821004E-2</v>
      </c>
      <c r="S126" s="5">
        <v>0.19018499999999999</v>
      </c>
      <c r="T126">
        <v>32</v>
      </c>
      <c r="U126">
        <v>13</v>
      </c>
      <c r="V126">
        <v>13</v>
      </c>
      <c r="W126">
        <v>8</v>
      </c>
      <c r="X126">
        <v>7</v>
      </c>
      <c r="Y126">
        <v>8</v>
      </c>
      <c r="Z126">
        <v>9</v>
      </c>
      <c r="AA126">
        <v>1</v>
      </c>
      <c r="AB126">
        <v>40.625</v>
      </c>
      <c r="AC126" t="s">
        <v>60</v>
      </c>
      <c r="AD126" t="s">
        <v>60</v>
      </c>
      <c r="AE126" t="s">
        <v>263</v>
      </c>
      <c r="AF126" t="s">
        <v>68</v>
      </c>
      <c r="AI126">
        <v>1</v>
      </c>
      <c r="AJ126" s="2">
        <v>2.5000000000000002E-6</v>
      </c>
      <c r="AK126">
        <v>1</v>
      </c>
      <c r="AL126">
        <v>0</v>
      </c>
      <c r="AM126">
        <v>0</v>
      </c>
      <c r="AN126">
        <v>0.53489525000000004</v>
      </c>
      <c r="AO126">
        <v>1.2183726875000001</v>
      </c>
      <c r="AP126">
        <v>1.90185</v>
      </c>
      <c r="AQ126">
        <v>2.2584467500000001</v>
      </c>
      <c r="AR126">
        <v>0.75033925781249999</v>
      </c>
      <c r="AS126">
        <v>0.47546250000000001</v>
      </c>
      <c r="AT126">
        <v>0</v>
      </c>
      <c r="AU126">
        <v>0</v>
      </c>
      <c r="AV126">
        <v>2.1395809999999999E-4</v>
      </c>
      <c r="AW126">
        <v>4.8734907500000001E-4</v>
      </c>
      <c r="AX126">
        <v>7.6073999999999998E-4</v>
      </c>
      <c r="AY126">
        <v>9.0337869999999995E-4</v>
      </c>
      <c r="AZ126">
        <v>3.0013570312499999E-4</v>
      </c>
      <c r="BA126">
        <v>1.90185E-4</v>
      </c>
      <c r="BB126" t="s">
        <v>617</v>
      </c>
      <c r="BC126" s="1" t="s">
        <v>618</v>
      </c>
      <c r="BD126" t="s">
        <v>619</v>
      </c>
      <c r="BE126" t="s">
        <v>106</v>
      </c>
      <c r="BF126">
        <v>38.102508540000002</v>
      </c>
      <c r="BG126">
        <v>-122.2379761</v>
      </c>
      <c r="BH126" t="s">
        <v>107</v>
      </c>
      <c r="BI126">
        <v>0.4</v>
      </c>
      <c r="BJ126">
        <v>1000</v>
      </c>
    </row>
    <row r="127" spans="1:62" x14ac:dyDescent="0.3">
      <c r="A127" s="1" t="s">
        <v>620</v>
      </c>
      <c r="B127" s="1" t="s">
        <v>209</v>
      </c>
      <c r="C127" t="s">
        <v>383</v>
      </c>
      <c r="D127">
        <v>2011</v>
      </c>
      <c r="E127" t="s">
        <v>210</v>
      </c>
      <c r="F127" t="s">
        <v>59</v>
      </c>
      <c r="G127">
        <v>0.50330390000000003</v>
      </c>
      <c r="H127">
        <v>0.56621699999999997</v>
      </c>
      <c r="I127">
        <v>0.56621699999999997</v>
      </c>
      <c r="J127">
        <v>0.62912990000000002</v>
      </c>
      <c r="K127">
        <v>0.69204290000000002</v>
      </c>
      <c r="L127">
        <v>0.69204290000000002</v>
      </c>
      <c r="M127">
        <v>7</v>
      </c>
      <c r="N127" t="s">
        <v>2687</v>
      </c>
      <c r="O127">
        <v>0.54700472775647702</v>
      </c>
      <c r="P127">
        <v>4.7277564770000003E-6</v>
      </c>
      <c r="Q127" s="3">
        <v>0.58299374333333298</v>
      </c>
      <c r="R127">
        <v>4.6222669362756402E-3</v>
      </c>
      <c r="S127" s="5">
        <v>6.2912990000000002E-2</v>
      </c>
      <c r="T127">
        <v>30</v>
      </c>
      <c r="U127">
        <v>0</v>
      </c>
      <c r="V127">
        <v>0</v>
      </c>
      <c r="W127">
        <v>8</v>
      </c>
      <c r="X127">
        <v>7</v>
      </c>
      <c r="Y127">
        <v>7</v>
      </c>
      <c r="Z127">
        <v>8</v>
      </c>
      <c r="AA127">
        <v>1</v>
      </c>
      <c r="AB127">
        <v>0</v>
      </c>
      <c r="AC127" t="s">
        <v>60</v>
      </c>
      <c r="AD127" t="s">
        <v>60</v>
      </c>
      <c r="AE127" t="s">
        <v>211</v>
      </c>
      <c r="AF127" t="s">
        <v>93</v>
      </c>
      <c r="AI127">
        <v>1</v>
      </c>
      <c r="AJ127" s="2">
        <v>6.0000000000000002E-6</v>
      </c>
      <c r="AK127">
        <v>0.1</v>
      </c>
      <c r="AL127">
        <v>3.0198233999999999</v>
      </c>
      <c r="AM127">
        <v>3.3973019999999998</v>
      </c>
      <c r="AN127">
        <v>3.3973019999999998</v>
      </c>
      <c r="AO127">
        <v>3.7747793999999999</v>
      </c>
      <c r="AP127">
        <v>4.1522573999999999</v>
      </c>
      <c r="AQ127">
        <v>4.1522573999999999</v>
      </c>
      <c r="AR127">
        <v>3.4979624600000001</v>
      </c>
      <c r="AS127">
        <v>0.37747794000000001</v>
      </c>
      <c r="AT127">
        <v>5.0330389999999996E-3</v>
      </c>
      <c r="AU127">
        <v>5.6621700000000002E-3</v>
      </c>
      <c r="AV127">
        <v>5.6621700000000002E-3</v>
      </c>
      <c r="AW127">
        <v>6.2912990000000002E-3</v>
      </c>
      <c r="AX127">
        <v>6.9204289999999996E-3</v>
      </c>
      <c r="AY127">
        <v>6.9204289999999996E-3</v>
      </c>
      <c r="AZ127">
        <v>5.8299374333333296E-3</v>
      </c>
      <c r="BA127">
        <v>6.2912989999999995E-4</v>
      </c>
      <c r="BB127" t="s">
        <v>621</v>
      </c>
      <c r="BC127" s="1" t="s">
        <v>622</v>
      </c>
      <c r="BD127" t="s">
        <v>623</v>
      </c>
      <c r="BE127" t="s">
        <v>106</v>
      </c>
      <c r="BF127">
        <v>38.443504330000003</v>
      </c>
      <c r="BG127">
        <v>-122.7101669</v>
      </c>
      <c r="BH127" t="s">
        <v>107</v>
      </c>
      <c r="BI127">
        <v>0.16666666666666699</v>
      </c>
      <c r="BJ127">
        <v>100</v>
      </c>
    </row>
    <row r="128" spans="1:62" x14ac:dyDescent="0.3">
      <c r="A128" s="1" t="s">
        <v>635</v>
      </c>
      <c r="B128" s="1" t="s">
        <v>209</v>
      </c>
      <c r="C128" t="s">
        <v>383</v>
      </c>
      <c r="D128">
        <v>2011</v>
      </c>
      <c r="E128" t="s">
        <v>210</v>
      </c>
      <c r="F128" t="s">
        <v>59</v>
      </c>
      <c r="G128">
        <v>0.48568835999999999</v>
      </c>
      <c r="H128">
        <v>0.52846910000000002</v>
      </c>
      <c r="I128">
        <v>0.55992569999999997</v>
      </c>
      <c r="J128">
        <v>0.59138210000000002</v>
      </c>
      <c r="K128">
        <v>0.62912990000000002</v>
      </c>
      <c r="L128">
        <v>0.62912990000000002</v>
      </c>
      <c r="M128">
        <v>7</v>
      </c>
      <c r="N128" t="s">
        <v>2689</v>
      </c>
      <c r="O128">
        <v>0.54703096264503004</v>
      </c>
      <c r="P128">
        <v>3.096264503E-5</v>
      </c>
      <c r="Q128" s="3">
        <v>0.55233268965517202</v>
      </c>
      <c r="R128">
        <v>4.9627636996723897E-3</v>
      </c>
      <c r="S128" s="5">
        <v>0.12582599999999999</v>
      </c>
      <c r="T128">
        <v>29</v>
      </c>
      <c r="U128">
        <v>0</v>
      </c>
      <c r="V128">
        <v>0</v>
      </c>
      <c r="W128">
        <v>6</v>
      </c>
      <c r="X128">
        <v>7</v>
      </c>
      <c r="Y128">
        <v>8</v>
      </c>
      <c r="Z128">
        <v>8</v>
      </c>
      <c r="AA128">
        <v>1</v>
      </c>
      <c r="AB128">
        <v>0</v>
      </c>
      <c r="AC128" t="s">
        <v>60</v>
      </c>
      <c r="AD128" t="s">
        <v>60</v>
      </c>
      <c r="AE128" t="s">
        <v>211</v>
      </c>
      <c r="AF128" t="s">
        <v>93</v>
      </c>
      <c r="AI128">
        <v>1</v>
      </c>
      <c r="AJ128" s="2">
        <v>6.0000000000000002E-6</v>
      </c>
      <c r="AK128">
        <v>0.1</v>
      </c>
      <c r="AL128">
        <v>2.91413016</v>
      </c>
      <c r="AM128">
        <v>3.1708145999999999</v>
      </c>
      <c r="AN128">
        <v>3.3595541999999998</v>
      </c>
      <c r="AO128">
        <v>3.5482925999999999</v>
      </c>
      <c r="AP128">
        <v>3.7747793999999999</v>
      </c>
      <c r="AQ128">
        <v>3.7747793999999999</v>
      </c>
      <c r="AR128">
        <v>3.3139961379310301</v>
      </c>
      <c r="AS128">
        <v>0.75495599999999996</v>
      </c>
      <c r="AT128">
        <v>4.8568836000000004E-3</v>
      </c>
      <c r="AU128">
        <v>5.2846910000000002E-3</v>
      </c>
      <c r="AV128">
        <v>5.5992569999999998E-3</v>
      </c>
      <c r="AW128">
        <v>5.9138209999999997E-3</v>
      </c>
      <c r="AX128">
        <v>6.2912990000000002E-3</v>
      </c>
      <c r="AY128">
        <v>6.2912990000000002E-3</v>
      </c>
      <c r="AZ128">
        <v>5.5233268965517203E-3</v>
      </c>
      <c r="BA128">
        <v>1.25826E-3</v>
      </c>
      <c r="BB128" t="s">
        <v>636</v>
      </c>
      <c r="BC128" s="1" t="s">
        <v>637</v>
      </c>
      <c r="BD128" t="s">
        <v>638</v>
      </c>
      <c r="BE128" t="s">
        <v>63</v>
      </c>
      <c r="BF128">
        <v>34.275737759999998</v>
      </c>
      <c r="BG128">
        <v>-118.6847305</v>
      </c>
      <c r="BH128" t="s">
        <v>109</v>
      </c>
      <c r="BI128">
        <v>0.16666666666666699</v>
      </c>
      <c r="BJ128">
        <v>100</v>
      </c>
    </row>
    <row r="129" spans="1:62" x14ac:dyDescent="0.3">
      <c r="A129" s="1" t="s">
        <v>654</v>
      </c>
      <c r="B129" s="1" t="s">
        <v>171</v>
      </c>
      <c r="C129" t="s">
        <v>639</v>
      </c>
      <c r="D129">
        <v>2011</v>
      </c>
      <c r="E129" t="s">
        <v>172</v>
      </c>
      <c r="F129" t="s">
        <v>59</v>
      </c>
      <c r="G129">
        <v>0.83066894000000002</v>
      </c>
      <c r="H129">
        <v>1.5332710000000001</v>
      </c>
      <c r="I129">
        <v>2.6083240000000001</v>
      </c>
      <c r="J129">
        <v>4.0006050000000002</v>
      </c>
      <c r="K129">
        <v>6.7675430000000096</v>
      </c>
      <c r="L129">
        <v>14.45152</v>
      </c>
      <c r="M129">
        <v>6</v>
      </c>
      <c r="N129" t="s">
        <v>2690</v>
      </c>
      <c r="O129">
        <v>0.171735859834901</v>
      </c>
      <c r="P129">
        <v>5.7965180534756001E-2</v>
      </c>
      <c r="Q129" s="3">
        <v>3.3431312933962301</v>
      </c>
      <c r="R129">
        <v>8.5078174989328001</v>
      </c>
      <c r="S129" s="5">
        <v>0.1057429</v>
      </c>
      <c r="T129">
        <v>53</v>
      </c>
      <c r="U129">
        <v>0</v>
      </c>
      <c r="V129">
        <v>0</v>
      </c>
      <c r="W129">
        <v>15</v>
      </c>
      <c r="X129">
        <v>11</v>
      </c>
      <c r="Y129">
        <v>12</v>
      </c>
      <c r="Z129">
        <v>15</v>
      </c>
      <c r="AA129">
        <v>1</v>
      </c>
      <c r="AB129">
        <v>0</v>
      </c>
      <c r="AC129" t="s">
        <v>60</v>
      </c>
      <c r="AD129" t="s">
        <v>60</v>
      </c>
      <c r="AE129" t="s">
        <v>172</v>
      </c>
      <c r="AF129" t="s">
        <v>84</v>
      </c>
      <c r="AG129" t="s">
        <v>62</v>
      </c>
      <c r="AI129">
        <v>1</v>
      </c>
      <c r="AJ129" t="s">
        <v>60</v>
      </c>
      <c r="AK129">
        <v>0.7</v>
      </c>
      <c r="AL129" t="s">
        <v>60</v>
      </c>
      <c r="AM129" t="s">
        <v>60</v>
      </c>
      <c r="AN129" t="s">
        <v>60</v>
      </c>
      <c r="AO129" t="s">
        <v>60</v>
      </c>
      <c r="AP129" t="s">
        <v>60</v>
      </c>
      <c r="AQ129" t="s">
        <v>60</v>
      </c>
      <c r="AR129" t="s">
        <v>60</v>
      </c>
      <c r="AS129" t="s">
        <v>60</v>
      </c>
      <c r="AT129">
        <v>1.1866699142857101E-3</v>
      </c>
      <c r="AU129">
        <v>2.19038714285714E-3</v>
      </c>
      <c r="AV129">
        <v>3.72617714285714E-3</v>
      </c>
      <c r="AW129">
        <v>5.7151499999999996E-3</v>
      </c>
      <c r="AX129">
        <v>9.6679185714285808E-3</v>
      </c>
      <c r="AY129">
        <v>2.0645028571428602E-2</v>
      </c>
      <c r="AZ129">
        <v>4.7759018477089004E-3</v>
      </c>
      <c r="BA129">
        <v>1.5106128571428599E-4</v>
      </c>
      <c r="BB129" t="s">
        <v>655</v>
      </c>
      <c r="BC129" s="1" t="s">
        <v>656</v>
      </c>
      <c r="BD129" t="s">
        <v>657</v>
      </c>
      <c r="BE129" t="s">
        <v>106</v>
      </c>
      <c r="BF129">
        <v>39.453654</v>
      </c>
      <c r="BG129">
        <v>-108.053259</v>
      </c>
      <c r="BH129" t="s">
        <v>109</v>
      </c>
      <c r="BI129" t="s">
        <v>60</v>
      </c>
      <c r="BJ129">
        <v>700</v>
      </c>
    </row>
    <row r="130" spans="1:62" x14ac:dyDescent="0.3">
      <c r="A130" s="1" t="s">
        <v>654</v>
      </c>
      <c r="B130" s="1" t="s">
        <v>261</v>
      </c>
      <c r="C130" t="s">
        <v>639</v>
      </c>
      <c r="D130">
        <v>2011</v>
      </c>
      <c r="E130" t="s">
        <v>262</v>
      </c>
      <c r="F130" t="s">
        <v>59</v>
      </c>
      <c r="G130">
        <v>0.14061799999999999</v>
      </c>
      <c r="H130">
        <v>0.1913736</v>
      </c>
      <c r="I130">
        <v>0.25734410000000002</v>
      </c>
      <c r="J130">
        <v>0.35421960000000002</v>
      </c>
      <c r="K130">
        <v>0.49293577999999999</v>
      </c>
      <c r="L130">
        <v>1.723552</v>
      </c>
      <c r="M130">
        <v>6</v>
      </c>
      <c r="N130" t="s">
        <v>2691</v>
      </c>
      <c r="O130">
        <v>2.7660522835609998E-2</v>
      </c>
      <c r="P130">
        <v>1.1660522835609999E-2</v>
      </c>
      <c r="Q130" s="3">
        <v>0.34570274377358501</v>
      </c>
      <c r="R130">
        <v>8.7829982461287995E-2</v>
      </c>
      <c r="S130" s="5">
        <v>0.10697909999999999</v>
      </c>
      <c r="T130">
        <v>53</v>
      </c>
      <c r="U130">
        <v>2</v>
      </c>
      <c r="V130">
        <v>0</v>
      </c>
      <c r="W130">
        <v>15</v>
      </c>
      <c r="X130">
        <v>11</v>
      </c>
      <c r="Y130">
        <v>12</v>
      </c>
      <c r="Z130">
        <v>15</v>
      </c>
      <c r="AA130">
        <v>1</v>
      </c>
      <c r="AB130">
        <v>3.7735849056603801</v>
      </c>
      <c r="AC130" t="s">
        <v>60</v>
      </c>
      <c r="AD130" t="s">
        <v>60</v>
      </c>
      <c r="AE130" t="s">
        <v>263</v>
      </c>
      <c r="AF130" t="s">
        <v>68</v>
      </c>
      <c r="AI130">
        <v>1</v>
      </c>
      <c r="AJ130" s="2">
        <v>2.5000000000000002E-6</v>
      </c>
      <c r="AK130">
        <v>1</v>
      </c>
      <c r="AL130">
        <v>0.351545</v>
      </c>
      <c r="AM130">
        <v>0.47843400000000003</v>
      </c>
      <c r="AN130">
        <v>0.64336024999999997</v>
      </c>
      <c r="AO130">
        <v>0.88554900000000003</v>
      </c>
      <c r="AP130">
        <v>1.23233945</v>
      </c>
      <c r="AQ130">
        <v>4.3088800000000003</v>
      </c>
      <c r="AR130">
        <v>0.86425685943396202</v>
      </c>
      <c r="AS130">
        <v>0.26744774999999998</v>
      </c>
      <c r="AT130">
        <v>1.4061799999999999E-4</v>
      </c>
      <c r="AU130">
        <v>1.9137359999999999E-4</v>
      </c>
      <c r="AV130">
        <v>2.5734409999999999E-4</v>
      </c>
      <c r="AW130">
        <v>3.5421960000000001E-4</v>
      </c>
      <c r="AX130">
        <v>4.9293578000000004E-4</v>
      </c>
      <c r="AY130">
        <v>1.7235519999999999E-3</v>
      </c>
      <c r="AZ130">
        <v>3.4570274377358502E-4</v>
      </c>
      <c r="BA130">
        <v>1.069791E-4</v>
      </c>
      <c r="BB130" t="s">
        <v>655</v>
      </c>
      <c r="BC130" s="1" t="s">
        <v>656</v>
      </c>
      <c r="BD130" t="s">
        <v>657</v>
      </c>
      <c r="BE130" t="s">
        <v>106</v>
      </c>
      <c r="BF130">
        <v>39.453654</v>
      </c>
      <c r="BG130">
        <v>-108.053259</v>
      </c>
      <c r="BH130" t="s">
        <v>109</v>
      </c>
      <c r="BI130">
        <v>0.4</v>
      </c>
      <c r="BJ130">
        <v>1000</v>
      </c>
    </row>
    <row r="131" spans="1:62" x14ac:dyDescent="0.3">
      <c r="A131" s="1" t="s">
        <v>658</v>
      </c>
      <c r="B131" s="1" t="s">
        <v>171</v>
      </c>
      <c r="C131" t="s">
        <v>639</v>
      </c>
      <c r="D131">
        <v>2011</v>
      </c>
      <c r="E131" t="s">
        <v>172</v>
      </c>
      <c r="F131" t="s">
        <v>59</v>
      </c>
      <c r="G131">
        <v>0.96930959999999999</v>
      </c>
      <c r="H131">
        <v>1.398156</v>
      </c>
      <c r="I131">
        <v>2.4379599999999999</v>
      </c>
      <c r="J131">
        <v>5.1461519999999998</v>
      </c>
      <c r="K131">
        <v>7.8249719999999998</v>
      </c>
      <c r="L131">
        <v>39.888559999999998</v>
      </c>
      <c r="M131">
        <v>6</v>
      </c>
      <c r="N131" t="s">
        <v>2692</v>
      </c>
      <c r="O131">
        <v>0.145096215720041</v>
      </c>
      <c r="P131">
        <v>3.1325536419896001E-2</v>
      </c>
      <c r="Q131" s="3">
        <v>4.3979164735849103</v>
      </c>
      <c r="R131">
        <v>40.293625798318502</v>
      </c>
      <c r="S131" s="5">
        <v>0.1057429</v>
      </c>
      <c r="T131">
        <v>53</v>
      </c>
      <c r="U131">
        <v>0</v>
      </c>
      <c r="V131">
        <v>0</v>
      </c>
      <c r="W131">
        <v>15</v>
      </c>
      <c r="X131">
        <v>13</v>
      </c>
      <c r="Y131">
        <v>11</v>
      </c>
      <c r="Z131">
        <v>14</v>
      </c>
      <c r="AA131">
        <v>1</v>
      </c>
      <c r="AB131">
        <v>0</v>
      </c>
      <c r="AC131" t="s">
        <v>60</v>
      </c>
      <c r="AD131" t="s">
        <v>60</v>
      </c>
      <c r="AE131" t="s">
        <v>172</v>
      </c>
      <c r="AF131" t="s">
        <v>84</v>
      </c>
      <c r="AG131" t="s">
        <v>62</v>
      </c>
      <c r="AI131">
        <v>1</v>
      </c>
      <c r="AJ131" t="s">
        <v>60</v>
      </c>
      <c r="AK131">
        <v>0.7</v>
      </c>
      <c r="AL131" t="s">
        <v>60</v>
      </c>
      <c r="AM131" t="s">
        <v>60</v>
      </c>
      <c r="AN131" t="s">
        <v>60</v>
      </c>
      <c r="AO131" t="s">
        <v>60</v>
      </c>
      <c r="AP131" t="s">
        <v>60</v>
      </c>
      <c r="AQ131" t="s">
        <v>60</v>
      </c>
      <c r="AR131" t="s">
        <v>60</v>
      </c>
      <c r="AS131" t="s">
        <v>60</v>
      </c>
      <c r="AT131">
        <v>1.384728E-3</v>
      </c>
      <c r="AU131">
        <v>1.9973657142857101E-3</v>
      </c>
      <c r="AV131">
        <v>3.4827999999999999E-3</v>
      </c>
      <c r="AW131">
        <v>7.35164571428571E-3</v>
      </c>
      <c r="AX131">
        <v>1.1178531428571401E-2</v>
      </c>
      <c r="AY131">
        <v>5.6983657142857101E-2</v>
      </c>
      <c r="AZ131">
        <v>6.2827378194070102E-3</v>
      </c>
      <c r="BA131">
        <v>1.5106128571428599E-4</v>
      </c>
      <c r="BB131" t="s">
        <v>655</v>
      </c>
      <c r="BC131" s="1" t="s">
        <v>659</v>
      </c>
      <c r="BD131" t="s">
        <v>660</v>
      </c>
      <c r="BE131" t="s">
        <v>106</v>
      </c>
      <c r="BF131">
        <v>39.531813</v>
      </c>
      <c r="BG131">
        <v>-107.782298</v>
      </c>
      <c r="BH131" t="s">
        <v>107</v>
      </c>
      <c r="BI131" t="s">
        <v>60</v>
      </c>
      <c r="BJ131">
        <v>700</v>
      </c>
    </row>
    <row r="132" spans="1:62" x14ac:dyDescent="0.3">
      <c r="A132" s="1" t="s">
        <v>658</v>
      </c>
      <c r="B132" s="1" t="s">
        <v>261</v>
      </c>
      <c r="C132" t="s">
        <v>639</v>
      </c>
      <c r="D132">
        <v>2011</v>
      </c>
      <c r="E132" t="s">
        <v>262</v>
      </c>
      <c r="F132" t="s">
        <v>59</v>
      </c>
      <c r="G132">
        <v>0.19161136000000001</v>
      </c>
      <c r="H132">
        <v>0.26150440000000003</v>
      </c>
      <c r="I132">
        <v>0.34768189999999999</v>
      </c>
      <c r="J132">
        <v>0.49210369999999998</v>
      </c>
      <c r="K132">
        <v>0.57317010000000002</v>
      </c>
      <c r="L132">
        <v>0.93309520000000001</v>
      </c>
      <c r="M132">
        <v>6</v>
      </c>
      <c r="N132" t="s">
        <v>2693</v>
      </c>
      <c r="O132">
        <v>2.4673635788735999E-2</v>
      </c>
      <c r="P132">
        <v>8.6736357887360008E-3</v>
      </c>
      <c r="Q132" s="3">
        <v>0.38195674339622598</v>
      </c>
      <c r="R132">
        <v>2.84027148714345E-2</v>
      </c>
      <c r="S132" s="5">
        <v>0.10697909999999999</v>
      </c>
      <c r="T132">
        <v>53</v>
      </c>
      <c r="U132">
        <v>0</v>
      </c>
      <c r="V132">
        <v>0</v>
      </c>
      <c r="W132">
        <v>15</v>
      </c>
      <c r="X132">
        <v>13</v>
      </c>
      <c r="Y132">
        <v>11</v>
      </c>
      <c r="Z132">
        <v>14</v>
      </c>
      <c r="AA132">
        <v>1</v>
      </c>
      <c r="AB132">
        <v>0</v>
      </c>
      <c r="AC132" t="s">
        <v>60</v>
      </c>
      <c r="AD132" t="s">
        <v>60</v>
      </c>
      <c r="AE132" t="s">
        <v>263</v>
      </c>
      <c r="AF132" t="s">
        <v>68</v>
      </c>
      <c r="AI132">
        <v>1</v>
      </c>
      <c r="AJ132" s="2">
        <v>2.5000000000000002E-6</v>
      </c>
      <c r="AK132">
        <v>1</v>
      </c>
      <c r="AL132">
        <v>0.47902840000000002</v>
      </c>
      <c r="AM132">
        <v>0.65376100000000004</v>
      </c>
      <c r="AN132">
        <v>0.86920474999999997</v>
      </c>
      <c r="AO132">
        <v>1.23025925</v>
      </c>
      <c r="AP132">
        <v>1.43292525</v>
      </c>
      <c r="AQ132">
        <v>2.332738</v>
      </c>
      <c r="AR132">
        <v>0.95489185849056601</v>
      </c>
      <c r="AS132">
        <v>0.26744774999999998</v>
      </c>
      <c r="AT132">
        <v>1.9161136E-4</v>
      </c>
      <c r="AU132">
        <v>2.615044E-4</v>
      </c>
      <c r="AV132">
        <v>3.476819E-4</v>
      </c>
      <c r="AW132">
        <v>4.9210370000000005E-4</v>
      </c>
      <c r="AX132">
        <v>5.7317010000000005E-4</v>
      </c>
      <c r="AY132">
        <v>9.3309519999999996E-4</v>
      </c>
      <c r="AZ132">
        <v>3.8195674339622601E-4</v>
      </c>
      <c r="BA132">
        <v>1.069791E-4</v>
      </c>
      <c r="BB132" t="s">
        <v>655</v>
      </c>
      <c r="BC132" s="1" t="s">
        <v>659</v>
      </c>
      <c r="BD132" t="s">
        <v>660</v>
      </c>
      <c r="BE132" t="s">
        <v>106</v>
      </c>
      <c r="BF132">
        <v>39.531813</v>
      </c>
      <c r="BG132">
        <v>-107.782298</v>
      </c>
      <c r="BH132" t="s">
        <v>107</v>
      </c>
      <c r="BI132">
        <v>0.4</v>
      </c>
      <c r="BJ132">
        <v>1000</v>
      </c>
    </row>
    <row r="133" spans="1:62" x14ac:dyDescent="0.3">
      <c r="A133" s="1" t="s">
        <v>661</v>
      </c>
      <c r="B133" s="1" t="s">
        <v>171</v>
      </c>
      <c r="C133" t="s">
        <v>639</v>
      </c>
      <c r="D133">
        <v>2011</v>
      </c>
      <c r="E133" t="s">
        <v>172</v>
      </c>
      <c r="F133" t="s">
        <v>59</v>
      </c>
      <c r="G133">
        <v>1.2747888000000001</v>
      </c>
      <c r="H133">
        <v>1.56998825</v>
      </c>
      <c r="I133">
        <v>2.3527784999999999</v>
      </c>
      <c r="J133">
        <v>4.30461575</v>
      </c>
      <c r="K133">
        <v>5.9891576999999998</v>
      </c>
      <c r="L133">
        <v>20.267379999999999</v>
      </c>
      <c r="M133">
        <v>6</v>
      </c>
      <c r="N133" t="s">
        <v>2694</v>
      </c>
      <c r="O133">
        <v>0.18247372614910601</v>
      </c>
      <c r="P133">
        <v>6.8703046848961002E-2</v>
      </c>
      <c r="Q133" s="3">
        <v>3.46212129814815</v>
      </c>
      <c r="R133">
        <v>9.9756105526459304</v>
      </c>
      <c r="S133" s="5">
        <v>0.1057429</v>
      </c>
      <c r="T133">
        <v>54</v>
      </c>
      <c r="U133">
        <v>0</v>
      </c>
      <c r="V133">
        <v>0</v>
      </c>
      <c r="W133">
        <v>15</v>
      </c>
      <c r="X133">
        <v>13</v>
      </c>
      <c r="Y133">
        <v>11</v>
      </c>
      <c r="Z133">
        <v>15</v>
      </c>
      <c r="AA133">
        <v>1</v>
      </c>
      <c r="AB133">
        <v>0</v>
      </c>
      <c r="AC133" t="s">
        <v>60</v>
      </c>
      <c r="AD133" t="s">
        <v>60</v>
      </c>
      <c r="AE133" t="s">
        <v>172</v>
      </c>
      <c r="AF133" t="s">
        <v>84</v>
      </c>
      <c r="AG133" t="s">
        <v>62</v>
      </c>
      <c r="AI133">
        <v>1</v>
      </c>
      <c r="AJ133" t="s">
        <v>60</v>
      </c>
      <c r="AK133">
        <v>0.7</v>
      </c>
      <c r="AL133" t="s">
        <v>60</v>
      </c>
      <c r="AM133" t="s">
        <v>60</v>
      </c>
      <c r="AN133" t="s">
        <v>60</v>
      </c>
      <c r="AO133" t="s">
        <v>60</v>
      </c>
      <c r="AP133" t="s">
        <v>60</v>
      </c>
      <c r="AQ133" t="s">
        <v>60</v>
      </c>
      <c r="AR133" t="s">
        <v>60</v>
      </c>
      <c r="AS133" t="s">
        <v>60</v>
      </c>
      <c r="AT133">
        <v>1.8211268571428599E-3</v>
      </c>
      <c r="AU133">
        <v>2.2428403571428598E-3</v>
      </c>
      <c r="AV133">
        <v>3.36111214285714E-3</v>
      </c>
      <c r="AW133">
        <v>6.1494510714285699E-3</v>
      </c>
      <c r="AX133">
        <v>8.5559395714285696E-3</v>
      </c>
      <c r="AY133">
        <v>2.8953400000000001E-2</v>
      </c>
      <c r="AZ133">
        <v>4.9458875687830696E-3</v>
      </c>
      <c r="BA133">
        <v>1.5106128571428599E-4</v>
      </c>
      <c r="BB133" t="s">
        <v>655</v>
      </c>
      <c r="BC133" s="1" t="s">
        <v>662</v>
      </c>
      <c r="BD133" t="s">
        <v>663</v>
      </c>
      <c r="BE133" t="s">
        <v>96</v>
      </c>
      <c r="BF133">
        <v>39.487755</v>
      </c>
      <c r="BG133">
        <v>-107.659685</v>
      </c>
      <c r="BH133" t="s">
        <v>415</v>
      </c>
      <c r="BI133" t="s">
        <v>60</v>
      </c>
      <c r="BJ133">
        <v>700</v>
      </c>
    </row>
    <row r="134" spans="1:62" x14ac:dyDescent="0.3">
      <c r="A134" s="1" t="s">
        <v>661</v>
      </c>
      <c r="B134" s="1" t="s">
        <v>261</v>
      </c>
      <c r="C134" t="s">
        <v>639</v>
      </c>
      <c r="D134">
        <v>2011</v>
      </c>
      <c r="E134" t="s">
        <v>262</v>
      </c>
      <c r="F134" t="s">
        <v>59</v>
      </c>
      <c r="G134">
        <v>9.5270803000000001E-2</v>
      </c>
      <c r="H134">
        <v>0.11203085</v>
      </c>
      <c r="I134">
        <v>0.15482245</v>
      </c>
      <c r="J134">
        <v>0.197614125</v>
      </c>
      <c r="K134">
        <v>0.28153324000000002</v>
      </c>
      <c r="L134">
        <v>0.39463389999999998</v>
      </c>
      <c r="M134">
        <v>6</v>
      </c>
      <c r="N134" t="s">
        <v>2695</v>
      </c>
      <c r="O134">
        <v>2.6717407571334999E-2</v>
      </c>
      <c r="P134">
        <v>1.0717407571335E-2</v>
      </c>
      <c r="Q134" s="3">
        <v>0.171144481111111</v>
      </c>
      <c r="R134">
        <v>6.7484148391117899E-3</v>
      </c>
      <c r="S134" s="5">
        <v>0.10697909999999999</v>
      </c>
      <c r="T134">
        <v>54</v>
      </c>
      <c r="U134">
        <v>12</v>
      </c>
      <c r="V134">
        <v>1</v>
      </c>
      <c r="W134">
        <v>15</v>
      </c>
      <c r="X134">
        <v>13</v>
      </c>
      <c r="Y134">
        <v>11</v>
      </c>
      <c r="Z134">
        <v>15</v>
      </c>
      <c r="AA134">
        <v>1</v>
      </c>
      <c r="AB134">
        <v>22.2222222222222</v>
      </c>
      <c r="AC134" t="s">
        <v>60</v>
      </c>
      <c r="AD134" t="s">
        <v>60</v>
      </c>
      <c r="AE134" t="s">
        <v>263</v>
      </c>
      <c r="AF134" t="s">
        <v>68</v>
      </c>
      <c r="AI134">
        <v>1</v>
      </c>
      <c r="AJ134" s="2">
        <v>2.5000000000000002E-6</v>
      </c>
      <c r="AK134">
        <v>1</v>
      </c>
      <c r="AL134">
        <v>0.23817700750000001</v>
      </c>
      <c r="AM134">
        <v>0.28007712499999998</v>
      </c>
      <c r="AN134">
        <v>0.38705612499999997</v>
      </c>
      <c r="AO134">
        <v>0.49403531249999999</v>
      </c>
      <c r="AP134">
        <v>0.70383309999999999</v>
      </c>
      <c r="AQ134">
        <v>0.98658475000000001</v>
      </c>
      <c r="AR134">
        <v>0.427861202777778</v>
      </c>
      <c r="AS134">
        <v>0.26744774999999998</v>
      </c>
      <c r="AT134" s="2">
        <v>9.5270803000000004E-5</v>
      </c>
      <c r="AU134">
        <v>1.1203085E-4</v>
      </c>
      <c r="AV134">
        <v>1.5482245000000001E-4</v>
      </c>
      <c r="AW134">
        <v>1.97614125E-4</v>
      </c>
      <c r="AX134">
        <v>2.8153324000000001E-4</v>
      </c>
      <c r="AY134">
        <v>3.9463390000000001E-4</v>
      </c>
      <c r="AZ134">
        <v>1.7114448111111099E-4</v>
      </c>
      <c r="BA134">
        <v>1.069791E-4</v>
      </c>
      <c r="BB134" t="s">
        <v>655</v>
      </c>
      <c r="BC134" s="1" t="s">
        <v>662</v>
      </c>
      <c r="BD134" t="s">
        <v>663</v>
      </c>
      <c r="BE134" t="s">
        <v>96</v>
      </c>
      <c r="BF134">
        <v>39.487755</v>
      </c>
      <c r="BG134">
        <v>-107.659685</v>
      </c>
      <c r="BH134" t="s">
        <v>415</v>
      </c>
      <c r="BI134">
        <v>0.4</v>
      </c>
      <c r="BJ134">
        <v>1000</v>
      </c>
    </row>
    <row r="135" spans="1:62" x14ac:dyDescent="0.3">
      <c r="A135" s="1" t="s">
        <v>680</v>
      </c>
      <c r="B135" s="1" t="s">
        <v>160</v>
      </c>
      <c r="C135" t="s">
        <v>639</v>
      </c>
      <c r="D135">
        <v>2011</v>
      </c>
      <c r="E135" t="s">
        <v>161</v>
      </c>
      <c r="F135" t="s">
        <v>59</v>
      </c>
      <c r="G135">
        <v>0.63177313000000002</v>
      </c>
      <c r="H135">
        <v>0.73483725</v>
      </c>
      <c r="I135">
        <v>1.285965</v>
      </c>
      <c r="J135">
        <v>2.0153534999999998</v>
      </c>
      <c r="K135">
        <v>2.9461992000000001</v>
      </c>
      <c r="L135">
        <v>4.3903410000000003</v>
      </c>
      <c r="M135">
        <v>6</v>
      </c>
      <c r="N135" t="s">
        <v>2696</v>
      </c>
      <c r="O135">
        <v>5.4614904250920001E-3</v>
      </c>
      <c r="P135">
        <v>3.7575039E-8</v>
      </c>
      <c r="Q135" s="3">
        <v>1.50018879333333</v>
      </c>
      <c r="R135">
        <v>0.81978611801337198</v>
      </c>
      <c r="S135" s="5">
        <v>0.1027527</v>
      </c>
      <c r="T135">
        <v>60</v>
      </c>
      <c r="U135">
        <v>0</v>
      </c>
      <c r="V135">
        <v>0</v>
      </c>
      <c r="W135">
        <v>15</v>
      </c>
      <c r="X135">
        <v>15</v>
      </c>
      <c r="Y135">
        <v>16</v>
      </c>
      <c r="Z135">
        <v>14</v>
      </c>
      <c r="AA135">
        <v>1</v>
      </c>
      <c r="AB135">
        <v>0</v>
      </c>
      <c r="AC135" t="s">
        <v>681</v>
      </c>
      <c r="AD135" t="s">
        <v>323</v>
      </c>
      <c r="AE135" t="s">
        <v>162</v>
      </c>
      <c r="AF135" t="s">
        <v>84</v>
      </c>
      <c r="AI135">
        <v>1</v>
      </c>
      <c r="AJ135" t="s">
        <v>60</v>
      </c>
      <c r="AK135">
        <v>0.7</v>
      </c>
      <c r="AL135" t="s">
        <v>60</v>
      </c>
      <c r="AM135" t="s">
        <v>60</v>
      </c>
      <c r="AN135" t="s">
        <v>60</v>
      </c>
      <c r="AO135" t="s">
        <v>60</v>
      </c>
      <c r="AP135" t="s">
        <v>60</v>
      </c>
      <c r="AQ135" t="s">
        <v>60</v>
      </c>
      <c r="AR135" t="s">
        <v>60</v>
      </c>
      <c r="AS135" t="s">
        <v>60</v>
      </c>
      <c r="AT135">
        <v>9.0253304285714303E-4</v>
      </c>
      <c r="AU135">
        <v>1.0497675E-3</v>
      </c>
      <c r="AV135">
        <v>1.83709285714286E-3</v>
      </c>
      <c r="AW135">
        <v>2.87907642857143E-3</v>
      </c>
      <c r="AX135">
        <v>4.2088560000000004E-3</v>
      </c>
      <c r="AY135">
        <v>6.2719157142857203E-3</v>
      </c>
      <c r="AZ135">
        <v>2.14312684761905E-3</v>
      </c>
      <c r="BA135">
        <v>1.46789571428571E-4</v>
      </c>
      <c r="BB135" t="s">
        <v>675</v>
      </c>
      <c r="BC135" s="1" t="s">
        <v>679</v>
      </c>
      <c r="BD135" t="s">
        <v>676</v>
      </c>
      <c r="BE135" t="s">
        <v>106</v>
      </c>
      <c r="BF135">
        <v>39.064250000000001</v>
      </c>
      <c r="BG135">
        <v>-108.561605</v>
      </c>
      <c r="BH135" t="s">
        <v>107</v>
      </c>
      <c r="BI135" t="s">
        <v>60</v>
      </c>
      <c r="BJ135">
        <v>700</v>
      </c>
    </row>
    <row r="136" spans="1:62" x14ac:dyDescent="0.3">
      <c r="A136" s="1" t="s">
        <v>680</v>
      </c>
      <c r="B136" s="1" t="s">
        <v>326</v>
      </c>
      <c r="C136" t="s">
        <v>639</v>
      </c>
      <c r="D136">
        <v>2011</v>
      </c>
      <c r="E136" t="s">
        <v>327</v>
      </c>
      <c r="F136" t="s">
        <v>59</v>
      </c>
      <c r="G136">
        <v>0.1781604</v>
      </c>
      <c r="H136">
        <v>0.23992264999999999</v>
      </c>
      <c r="I136">
        <v>0.32900289999999999</v>
      </c>
      <c r="J136">
        <v>0.43827462499999997</v>
      </c>
      <c r="K136">
        <v>0.51809044999999998</v>
      </c>
      <c r="L136">
        <v>1.08084</v>
      </c>
      <c r="M136">
        <v>6</v>
      </c>
      <c r="N136" t="s">
        <v>2697</v>
      </c>
      <c r="O136">
        <v>2.3098334144388E-2</v>
      </c>
      <c r="P136">
        <v>2.3000479830456E-2</v>
      </c>
      <c r="Q136" s="3">
        <v>0.35137191499999998</v>
      </c>
      <c r="R136">
        <v>2.57200583370664E-2</v>
      </c>
      <c r="S136" s="5">
        <v>6.8096874000000002E-3</v>
      </c>
      <c r="T136">
        <v>60</v>
      </c>
      <c r="U136">
        <v>0</v>
      </c>
      <c r="V136">
        <v>0</v>
      </c>
      <c r="W136">
        <v>15</v>
      </c>
      <c r="X136">
        <v>15</v>
      </c>
      <c r="Y136">
        <v>16</v>
      </c>
      <c r="Z136">
        <v>14</v>
      </c>
      <c r="AA136">
        <v>1</v>
      </c>
      <c r="AB136">
        <v>0</v>
      </c>
      <c r="AC136" t="s">
        <v>681</v>
      </c>
      <c r="AD136" t="s">
        <v>323</v>
      </c>
      <c r="AE136" t="s">
        <v>328</v>
      </c>
      <c r="AI136">
        <v>1</v>
      </c>
      <c r="AJ136" t="s">
        <v>60</v>
      </c>
      <c r="AK136">
        <v>8.0000000000000002E-3</v>
      </c>
      <c r="AL136" t="s">
        <v>60</v>
      </c>
      <c r="AM136" t="s">
        <v>60</v>
      </c>
      <c r="AN136" t="s">
        <v>60</v>
      </c>
      <c r="AO136" t="s">
        <v>60</v>
      </c>
      <c r="AP136" t="s">
        <v>60</v>
      </c>
      <c r="AQ136" t="s">
        <v>60</v>
      </c>
      <c r="AR136" t="s">
        <v>60</v>
      </c>
      <c r="AS136" t="s">
        <v>60</v>
      </c>
      <c r="AT136">
        <v>2.227005E-2</v>
      </c>
      <c r="AU136">
        <v>2.9990331249999998E-2</v>
      </c>
      <c r="AV136">
        <v>4.1125362499999998E-2</v>
      </c>
      <c r="AW136">
        <v>5.4784328124999997E-2</v>
      </c>
      <c r="AX136">
        <v>6.4761306249999998E-2</v>
      </c>
      <c r="AY136">
        <v>0.135105</v>
      </c>
      <c r="AZ136">
        <v>4.3921489374999997E-2</v>
      </c>
      <c r="BA136">
        <v>8.5121092500000002E-4</v>
      </c>
      <c r="BB136" t="s">
        <v>675</v>
      </c>
      <c r="BC136" s="1" t="s">
        <v>679</v>
      </c>
      <c r="BD136" t="s">
        <v>676</v>
      </c>
      <c r="BE136" t="s">
        <v>106</v>
      </c>
      <c r="BF136">
        <v>39.064250000000001</v>
      </c>
      <c r="BG136">
        <v>-108.561605</v>
      </c>
      <c r="BH136" t="s">
        <v>107</v>
      </c>
      <c r="BI136" t="s">
        <v>60</v>
      </c>
      <c r="BJ136">
        <v>8</v>
      </c>
    </row>
    <row r="137" spans="1:62" x14ac:dyDescent="0.3">
      <c r="A137" s="1" t="s">
        <v>680</v>
      </c>
      <c r="B137" s="1" t="s">
        <v>196</v>
      </c>
      <c r="C137" t="s">
        <v>639</v>
      </c>
      <c r="D137">
        <v>2011</v>
      </c>
      <c r="E137" t="s">
        <v>197</v>
      </c>
      <c r="F137" t="s">
        <v>59</v>
      </c>
      <c r="G137">
        <v>6.5135054999999997E-2</v>
      </c>
      <c r="H137">
        <v>9.8317059999999998E-2</v>
      </c>
      <c r="I137">
        <v>0.1597652</v>
      </c>
      <c r="J137">
        <v>0.19048927500000001</v>
      </c>
      <c r="K137">
        <v>0.22162304999999999</v>
      </c>
      <c r="L137">
        <v>0.60628859999999996</v>
      </c>
      <c r="M137">
        <v>6</v>
      </c>
      <c r="N137" t="s">
        <v>2698</v>
      </c>
      <c r="O137">
        <v>0.104179552477977</v>
      </c>
      <c r="P137">
        <v>9.9586146201343997E-2</v>
      </c>
      <c r="Q137" s="3">
        <v>0.15341557250000001</v>
      </c>
      <c r="R137">
        <v>8.4360210488919497E-3</v>
      </c>
      <c r="S137" s="5">
        <v>9.0123969999999998E-2</v>
      </c>
      <c r="T137">
        <v>60</v>
      </c>
      <c r="U137">
        <v>10</v>
      </c>
      <c r="V137">
        <v>4</v>
      </c>
      <c r="W137">
        <v>15</v>
      </c>
      <c r="X137">
        <v>15</v>
      </c>
      <c r="Y137">
        <v>16</v>
      </c>
      <c r="Z137">
        <v>14</v>
      </c>
      <c r="AA137">
        <v>1</v>
      </c>
      <c r="AB137">
        <v>16.6666666666667</v>
      </c>
      <c r="AC137" t="s">
        <v>681</v>
      </c>
      <c r="AD137" t="s">
        <v>323</v>
      </c>
      <c r="AE137" t="s">
        <v>198</v>
      </c>
      <c r="AF137" t="s">
        <v>68</v>
      </c>
      <c r="AI137">
        <v>1</v>
      </c>
      <c r="AJ137" t="s">
        <v>60</v>
      </c>
      <c r="AK137">
        <v>3</v>
      </c>
      <c r="AL137" t="s">
        <v>60</v>
      </c>
      <c r="AM137" t="s">
        <v>60</v>
      </c>
      <c r="AN137" t="s">
        <v>60</v>
      </c>
      <c r="AO137" t="s">
        <v>60</v>
      </c>
      <c r="AP137" t="s">
        <v>60</v>
      </c>
      <c r="AQ137" t="s">
        <v>60</v>
      </c>
      <c r="AR137" t="s">
        <v>60</v>
      </c>
      <c r="AS137" t="s">
        <v>60</v>
      </c>
      <c r="AT137" s="2">
        <v>2.1711685E-5</v>
      </c>
      <c r="AU137" s="2">
        <v>3.2772353333333299E-5</v>
      </c>
      <c r="AV137" s="2">
        <v>5.3255066666666698E-5</v>
      </c>
      <c r="AW137" s="2">
        <v>6.3496424999999999E-5</v>
      </c>
      <c r="AX137" s="2">
        <v>7.3874350000000002E-5</v>
      </c>
      <c r="AY137">
        <v>2.0209620000000001E-4</v>
      </c>
      <c r="AZ137" s="2">
        <v>5.1138524166666699E-5</v>
      </c>
      <c r="BA137" s="2">
        <v>3.0041323333333299E-5</v>
      </c>
      <c r="BB137" t="s">
        <v>675</v>
      </c>
      <c r="BC137" s="1" t="s">
        <v>679</v>
      </c>
      <c r="BD137" t="s">
        <v>676</v>
      </c>
      <c r="BE137" t="s">
        <v>106</v>
      </c>
      <c r="BF137">
        <v>39.064250000000001</v>
      </c>
      <c r="BG137">
        <v>-108.561605</v>
      </c>
      <c r="BH137" t="s">
        <v>107</v>
      </c>
      <c r="BI137" t="s">
        <v>60</v>
      </c>
      <c r="BJ137">
        <v>3000</v>
      </c>
    </row>
    <row r="138" spans="1:62" x14ac:dyDescent="0.3">
      <c r="A138" s="1" t="s">
        <v>680</v>
      </c>
      <c r="B138" s="1" t="s">
        <v>199</v>
      </c>
      <c r="C138" t="s">
        <v>639</v>
      </c>
      <c r="D138">
        <v>2011</v>
      </c>
      <c r="E138" t="s">
        <v>200</v>
      </c>
      <c r="F138" t="s">
        <v>59</v>
      </c>
      <c r="G138">
        <v>0.19912292000000001</v>
      </c>
      <c r="H138">
        <v>0.28835877500000001</v>
      </c>
      <c r="I138">
        <v>0.39958890000000002</v>
      </c>
      <c r="J138">
        <v>0.508720375</v>
      </c>
      <c r="K138">
        <v>1.1430258</v>
      </c>
      <c r="L138">
        <v>2.652733</v>
      </c>
      <c r="M138">
        <v>6</v>
      </c>
      <c r="N138" t="s">
        <v>2699</v>
      </c>
      <c r="O138">
        <v>0.17</v>
      </c>
      <c r="P138">
        <v>0</v>
      </c>
      <c r="Q138" s="3">
        <v>0.53824178166666703</v>
      </c>
      <c r="R138">
        <v>0.20916602563581699</v>
      </c>
      <c r="S138" s="5">
        <v>4.0294679999999999E-2</v>
      </c>
      <c r="T138">
        <v>60</v>
      </c>
      <c r="U138">
        <v>0</v>
      </c>
      <c r="V138">
        <v>0</v>
      </c>
      <c r="W138">
        <v>15</v>
      </c>
      <c r="X138">
        <v>15</v>
      </c>
      <c r="Y138">
        <v>16</v>
      </c>
      <c r="Z138">
        <v>14</v>
      </c>
      <c r="AA138">
        <v>1</v>
      </c>
      <c r="AB138">
        <v>0</v>
      </c>
      <c r="AC138" t="s">
        <v>681</v>
      </c>
      <c r="AD138" t="s">
        <v>323</v>
      </c>
      <c r="AE138" t="s">
        <v>200</v>
      </c>
      <c r="AF138" t="s">
        <v>201</v>
      </c>
      <c r="AI138">
        <v>1</v>
      </c>
      <c r="AJ138" t="s">
        <v>60</v>
      </c>
      <c r="AK138">
        <v>0.06</v>
      </c>
      <c r="AL138" t="s">
        <v>60</v>
      </c>
      <c r="AM138" t="s">
        <v>60</v>
      </c>
      <c r="AN138" t="s">
        <v>60</v>
      </c>
      <c r="AO138" t="s">
        <v>60</v>
      </c>
      <c r="AP138" t="s">
        <v>60</v>
      </c>
      <c r="AQ138" t="s">
        <v>60</v>
      </c>
      <c r="AR138" t="s">
        <v>60</v>
      </c>
      <c r="AS138" t="s">
        <v>60</v>
      </c>
      <c r="AT138">
        <v>3.31871533333333E-3</v>
      </c>
      <c r="AU138">
        <v>4.8059795833333297E-3</v>
      </c>
      <c r="AV138">
        <v>6.6598150000000004E-3</v>
      </c>
      <c r="AW138">
        <v>8.4786729166666693E-3</v>
      </c>
      <c r="AX138">
        <v>1.905043E-2</v>
      </c>
      <c r="AY138">
        <v>4.42122166666667E-2</v>
      </c>
      <c r="AZ138">
        <v>8.97069636111111E-3</v>
      </c>
      <c r="BA138">
        <v>6.7157800000000004E-4</v>
      </c>
      <c r="BB138" t="s">
        <v>675</v>
      </c>
      <c r="BC138" s="1" t="s">
        <v>679</v>
      </c>
      <c r="BD138" t="s">
        <v>676</v>
      </c>
      <c r="BE138" t="s">
        <v>106</v>
      </c>
      <c r="BF138">
        <v>39.064250000000001</v>
      </c>
      <c r="BG138">
        <v>-108.561605</v>
      </c>
      <c r="BH138" t="s">
        <v>107</v>
      </c>
      <c r="BI138" t="s">
        <v>60</v>
      </c>
      <c r="BJ138">
        <v>60</v>
      </c>
    </row>
    <row r="139" spans="1:62" x14ac:dyDescent="0.3">
      <c r="A139" s="1" t="s">
        <v>680</v>
      </c>
      <c r="B139" s="1" t="s">
        <v>177</v>
      </c>
      <c r="C139" t="s">
        <v>639</v>
      </c>
      <c r="D139">
        <v>2011</v>
      </c>
      <c r="E139" t="s">
        <v>178</v>
      </c>
      <c r="F139" t="s">
        <v>59</v>
      </c>
      <c r="G139">
        <v>1.0750599999999999</v>
      </c>
      <c r="H139">
        <v>1.1621017499999999</v>
      </c>
      <c r="I139">
        <v>1.2596750000000001</v>
      </c>
      <c r="J139">
        <v>1.3598297500000001</v>
      </c>
      <c r="K139">
        <v>1.4581255</v>
      </c>
      <c r="L139">
        <v>1.707789</v>
      </c>
      <c r="M139">
        <v>6</v>
      </c>
      <c r="N139" t="s">
        <v>2700</v>
      </c>
      <c r="O139">
        <v>1.0900001531907781</v>
      </c>
      <c r="P139">
        <v>1.53190778E-7</v>
      </c>
      <c r="Q139" s="3">
        <v>1.26762543166667</v>
      </c>
      <c r="R139">
        <v>2.78187365556859E-2</v>
      </c>
      <c r="S139" s="5">
        <v>2.4780489999999999E-2</v>
      </c>
      <c r="T139">
        <v>60</v>
      </c>
      <c r="U139">
        <v>0</v>
      </c>
      <c r="V139">
        <v>0</v>
      </c>
      <c r="W139">
        <v>15</v>
      </c>
      <c r="X139">
        <v>15</v>
      </c>
      <c r="Y139">
        <v>16</v>
      </c>
      <c r="Z139">
        <v>14</v>
      </c>
      <c r="AA139">
        <v>1</v>
      </c>
      <c r="AB139">
        <v>0</v>
      </c>
      <c r="AC139" t="s">
        <v>681</v>
      </c>
      <c r="AD139" t="s">
        <v>323</v>
      </c>
      <c r="AE139" t="s">
        <v>179</v>
      </c>
      <c r="AF139" t="s">
        <v>84</v>
      </c>
      <c r="AI139">
        <v>1</v>
      </c>
      <c r="AJ139" t="s">
        <v>60</v>
      </c>
      <c r="AK139">
        <v>0.09</v>
      </c>
      <c r="AL139" t="s">
        <v>60</v>
      </c>
      <c r="AM139" t="s">
        <v>60</v>
      </c>
      <c r="AN139" t="s">
        <v>60</v>
      </c>
      <c r="AO139" t="s">
        <v>60</v>
      </c>
      <c r="AP139" t="s">
        <v>60</v>
      </c>
      <c r="AQ139" t="s">
        <v>60</v>
      </c>
      <c r="AR139" t="s">
        <v>60</v>
      </c>
      <c r="AS139" t="s">
        <v>60</v>
      </c>
      <c r="AT139">
        <v>1.1945111111111101E-2</v>
      </c>
      <c r="AU139">
        <v>1.2912241666666701E-2</v>
      </c>
      <c r="AV139">
        <v>1.39963888888889E-2</v>
      </c>
      <c r="AW139">
        <v>1.51092194444444E-2</v>
      </c>
      <c r="AX139">
        <v>1.6201394444444399E-2</v>
      </c>
      <c r="AY139">
        <v>1.8975433333333298E-2</v>
      </c>
      <c r="AZ139">
        <v>1.4084727018518499E-2</v>
      </c>
      <c r="BA139">
        <v>2.7533877777777803E-4</v>
      </c>
      <c r="BB139" t="s">
        <v>675</v>
      </c>
      <c r="BC139" s="1" t="s">
        <v>679</v>
      </c>
      <c r="BD139" t="s">
        <v>676</v>
      </c>
      <c r="BE139" t="s">
        <v>106</v>
      </c>
      <c r="BF139">
        <v>39.064250000000001</v>
      </c>
      <c r="BG139">
        <v>-108.561605</v>
      </c>
      <c r="BH139" t="s">
        <v>107</v>
      </c>
      <c r="BI139" t="s">
        <v>60</v>
      </c>
      <c r="BJ139">
        <v>90</v>
      </c>
    </row>
    <row r="140" spans="1:62" x14ac:dyDescent="0.3">
      <c r="A140" s="1" t="s">
        <v>680</v>
      </c>
      <c r="B140" s="1" t="s">
        <v>209</v>
      </c>
      <c r="C140" t="s">
        <v>639</v>
      </c>
      <c r="D140">
        <v>2011</v>
      </c>
      <c r="E140" t="s">
        <v>210</v>
      </c>
      <c r="F140" t="s">
        <v>59</v>
      </c>
      <c r="G140">
        <v>0.32463108000000002</v>
      </c>
      <c r="H140">
        <v>0.44982787499999999</v>
      </c>
      <c r="I140">
        <v>0.56936260000000005</v>
      </c>
      <c r="J140">
        <v>0.64328532500000002</v>
      </c>
      <c r="K140">
        <v>0.71154602</v>
      </c>
      <c r="L140">
        <v>0.90594710000000001</v>
      </c>
      <c r="M140">
        <v>6</v>
      </c>
      <c r="N140" t="s">
        <v>2701</v>
      </c>
      <c r="O140">
        <v>0.54700100051672607</v>
      </c>
      <c r="P140">
        <v>1.0005167260000001E-6</v>
      </c>
      <c r="Q140" s="3">
        <v>0.53591384500000006</v>
      </c>
      <c r="R140">
        <v>2.4500281669639801E-2</v>
      </c>
      <c r="S140" s="5">
        <v>0.15099119999999999</v>
      </c>
      <c r="T140">
        <v>60</v>
      </c>
      <c r="U140">
        <v>2</v>
      </c>
      <c r="V140">
        <v>0</v>
      </c>
      <c r="W140">
        <v>15</v>
      </c>
      <c r="X140">
        <v>15</v>
      </c>
      <c r="Y140">
        <v>16</v>
      </c>
      <c r="Z140">
        <v>14</v>
      </c>
      <c r="AA140">
        <v>1</v>
      </c>
      <c r="AB140">
        <v>3.3333333333333299</v>
      </c>
      <c r="AC140" t="s">
        <v>681</v>
      </c>
      <c r="AD140" t="s">
        <v>323</v>
      </c>
      <c r="AE140" t="s">
        <v>211</v>
      </c>
      <c r="AF140" t="s">
        <v>93</v>
      </c>
      <c r="AI140">
        <v>1</v>
      </c>
      <c r="AJ140" s="2">
        <v>6.0000000000000002E-6</v>
      </c>
      <c r="AK140">
        <v>0.1</v>
      </c>
      <c r="AL140">
        <v>1.94778648</v>
      </c>
      <c r="AM140">
        <v>2.6989672499999999</v>
      </c>
      <c r="AN140">
        <v>3.4161755999999999</v>
      </c>
      <c r="AO140">
        <v>3.8597119499999999</v>
      </c>
      <c r="AP140">
        <v>4.2692761199999998</v>
      </c>
      <c r="AQ140">
        <v>5.4356825999999998</v>
      </c>
      <c r="AR140">
        <v>3.2154830699999999</v>
      </c>
      <c r="AS140">
        <v>0.90594719999999995</v>
      </c>
      <c r="AT140">
        <v>3.2463107999999999E-3</v>
      </c>
      <c r="AU140">
        <v>4.4982787500000001E-3</v>
      </c>
      <c r="AV140">
        <v>5.6936260000000002E-3</v>
      </c>
      <c r="AW140">
        <v>6.4328532500000004E-3</v>
      </c>
      <c r="AX140">
        <v>7.1154601999999997E-3</v>
      </c>
      <c r="AY140">
        <v>9.0594709999999995E-3</v>
      </c>
      <c r="AZ140">
        <v>5.3591384500000002E-3</v>
      </c>
      <c r="BA140">
        <v>1.509912E-3</v>
      </c>
      <c r="BB140" t="s">
        <v>675</v>
      </c>
      <c r="BC140" s="1" t="s">
        <v>679</v>
      </c>
      <c r="BD140" t="s">
        <v>676</v>
      </c>
      <c r="BE140" t="s">
        <v>106</v>
      </c>
      <c r="BF140">
        <v>39.064250000000001</v>
      </c>
      <c r="BG140">
        <v>-108.561605</v>
      </c>
      <c r="BH140" t="s">
        <v>107</v>
      </c>
      <c r="BI140">
        <v>0.16666666666666699</v>
      </c>
      <c r="BJ140">
        <v>100</v>
      </c>
    </row>
    <row r="141" spans="1:62" x14ac:dyDescent="0.3">
      <c r="A141" s="1" t="s">
        <v>680</v>
      </c>
      <c r="B141" s="1" t="s">
        <v>229</v>
      </c>
      <c r="C141" t="s">
        <v>639</v>
      </c>
      <c r="D141">
        <v>2011</v>
      </c>
      <c r="E141" t="s">
        <v>230</v>
      </c>
      <c r="F141" t="s">
        <v>59</v>
      </c>
      <c r="G141">
        <v>0</v>
      </c>
      <c r="H141">
        <v>0</v>
      </c>
      <c r="I141">
        <v>3.8830459999999997E-2</v>
      </c>
      <c r="J141">
        <v>6.2128740000000002E-2</v>
      </c>
      <c r="K141">
        <v>6.9894830000000005E-2</v>
      </c>
      <c r="L141">
        <v>0.22133359999999999</v>
      </c>
      <c r="M141">
        <v>6</v>
      </c>
      <c r="N141" t="s">
        <v>2702</v>
      </c>
      <c r="O141">
        <v>2.9400046246159998E-2</v>
      </c>
      <c r="P141">
        <v>4.6246160000000001E-8</v>
      </c>
      <c r="Q141" s="3">
        <v>3.6177046499999997E-2</v>
      </c>
      <c r="R141">
        <v>1.5044780241236001E-3</v>
      </c>
      <c r="S141" s="5">
        <v>3.4947409999999998E-2</v>
      </c>
      <c r="T141">
        <v>60</v>
      </c>
      <c r="U141">
        <v>27</v>
      </c>
      <c r="V141">
        <v>25</v>
      </c>
      <c r="W141">
        <v>15</v>
      </c>
      <c r="X141">
        <v>15</v>
      </c>
      <c r="Y141">
        <v>16</v>
      </c>
      <c r="Z141">
        <v>14</v>
      </c>
      <c r="AA141">
        <v>1</v>
      </c>
      <c r="AB141">
        <v>45</v>
      </c>
      <c r="AC141" t="s">
        <v>681</v>
      </c>
      <c r="AD141" t="s">
        <v>323</v>
      </c>
      <c r="AE141" t="s">
        <v>231</v>
      </c>
      <c r="AF141" t="s">
        <v>62</v>
      </c>
      <c r="AI141">
        <v>1</v>
      </c>
      <c r="AJ141" t="s">
        <v>60</v>
      </c>
      <c r="AK141">
        <v>5.0000000000000001E-3</v>
      </c>
      <c r="AL141" t="s">
        <v>60</v>
      </c>
      <c r="AM141" t="s">
        <v>60</v>
      </c>
      <c r="AN141" t="s">
        <v>60</v>
      </c>
      <c r="AO141" t="s">
        <v>60</v>
      </c>
      <c r="AP141" t="s">
        <v>60</v>
      </c>
      <c r="AQ141" t="s">
        <v>60</v>
      </c>
      <c r="AR141" t="s">
        <v>60</v>
      </c>
      <c r="AS141" t="s">
        <v>60</v>
      </c>
      <c r="AT141">
        <v>0</v>
      </c>
      <c r="AU141">
        <v>0</v>
      </c>
      <c r="AV141">
        <v>7.7660919999999996E-3</v>
      </c>
      <c r="AW141">
        <v>1.2425748E-2</v>
      </c>
      <c r="AX141">
        <v>1.3978966000000001E-2</v>
      </c>
      <c r="AY141">
        <v>4.4266720000000002E-2</v>
      </c>
      <c r="AZ141">
        <v>7.2354092999999996E-3</v>
      </c>
      <c r="BA141">
        <v>6.989482E-3</v>
      </c>
      <c r="BB141" t="s">
        <v>675</v>
      </c>
      <c r="BC141" s="1" t="s">
        <v>679</v>
      </c>
      <c r="BD141" t="s">
        <v>676</v>
      </c>
      <c r="BE141" t="s">
        <v>106</v>
      </c>
      <c r="BF141">
        <v>39.064250000000001</v>
      </c>
      <c r="BG141">
        <v>-108.561605</v>
      </c>
      <c r="BH141" t="s">
        <v>107</v>
      </c>
      <c r="BI141" t="s">
        <v>60</v>
      </c>
      <c r="BJ141">
        <v>5</v>
      </c>
    </row>
    <row r="142" spans="1:62" x14ac:dyDescent="0.3">
      <c r="A142" s="1" t="s">
        <v>680</v>
      </c>
      <c r="B142" s="1" t="s">
        <v>261</v>
      </c>
      <c r="C142" t="s">
        <v>639</v>
      </c>
      <c r="D142">
        <v>2011</v>
      </c>
      <c r="E142" t="s">
        <v>262</v>
      </c>
      <c r="F142" t="s">
        <v>59</v>
      </c>
      <c r="G142">
        <v>0.28004743999999998</v>
      </c>
      <c r="H142">
        <v>0.33638974999999999</v>
      </c>
      <c r="I142">
        <v>0.55866839999999995</v>
      </c>
      <c r="J142">
        <v>0.85820980000000002</v>
      </c>
      <c r="K142">
        <v>1.1620301</v>
      </c>
      <c r="L142">
        <v>2.6863630000000001</v>
      </c>
      <c r="M142">
        <v>6</v>
      </c>
      <c r="N142" t="s">
        <v>2703</v>
      </c>
      <c r="O142">
        <v>0.44475694528259202</v>
      </c>
      <c r="P142">
        <v>0.42875694528259201</v>
      </c>
      <c r="Q142" s="3">
        <v>0.67824725333333302</v>
      </c>
      <c r="R142">
        <v>0.229473812474529</v>
      </c>
      <c r="S142" s="5">
        <v>8.0828629999999999E-2</v>
      </c>
      <c r="T142">
        <v>60</v>
      </c>
      <c r="U142">
        <v>0</v>
      </c>
      <c r="V142">
        <v>0</v>
      </c>
      <c r="W142">
        <v>15</v>
      </c>
      <c r="X142">
        <v>15</v>
      </c>
      <c r="Y142">
        <v>16</v>
      </c>
      <c r="Z142">
        <v>14</v>
      </c>
      <c r="AA142">
        <v>1</v>
      </c>
      <c r="AB142">
        <v>0</v>
      </c>
      <c r="AC142" t="s">
        <v>681</v>
      </c>
      <c r="AD142" t="s">
        <v>323</v>
      </c>
      <c r="AE142" t="s">
        <v>263</v>
      </c>
      <c r="AF142" t="s">
        <v>68</v>
      </c>
      <c r="AI142">
        <v>1</v>
      </c>
      <c r="AJ142" s="2">
        <v>2.5000000000000002E-6</v>
      </c>
      <c r="AK142">
        <v>1</v>
      </c>
      <c r="AL142">
        <v>0.70011860000000004</v>
      </c>
      <c r="AM142">
        <v>0.84097437500000005</v>
      </c>
      <c r="AN142">
        <v>1.396671</v>
      </c>
      <c r="AO142">
        <v>2.1455245000000001</v>
      </c>
      <c r="AP142">
        <v>2.9050752499999999</v>
      </c>
      <c r="AQ142">
        <v>6.7159075000000001</v>
      </c>
      <c r="AR142">
        <v>1.69561813333333</v>
      </c>
      <c r="AS142">
        <v>0.202071575</v>
      </c>
      <c r="AT142">
        <v>2.8004743999999999E-4</v>
      </c>
      <c r="AU142">
        <v>3.3638975000000002E-4</v>
      </c>
      <c r="AV142">
        <v>5.5866840000000004E-4</v>
      </c>
      <c r="AW142">
        <v>8.5820980000000002E-4</v>
      </c>
      <c r="AX142">
        <v>1.1620300999999999E-3</v>
      </c>
      <c r="AY142">
        <v>2.6863630000000002E-3</v>
      </c>
      <c r="AZ142">
        <v>6.7824725333333303E-4</v>
      </c>
      <c r="BA142" s="2">
        <v>8.0828629999999996E-5</v>
      </c>
      <c r="BB142" t="s">
        <v>675</v>
      </c>
      <c r="BC142" s="1" t="s">
        <v>679</v>
      </c>
      <c r="BD142" t="s">
        <v>676</v>
      </c>
      <c r="BE142" t="s">
        <v>106</v>
      </c>
      <c r="BF142">
        <v>39.064250000000001</v>
      </c>
      <c r="BG142">
        <v>-108.561605</v>
      </c>
      <c r="BH142" t="s">
        <v>107</v>
      </c>
      <c r="BI142">
        <v>0.4</v>
      </c>
      <c r="BJ142">
        <v>1000</v>
      </c>
    </row>
    <row r="143" spans="1:62" x14ac:dyDescent="0.3">
      <c r="A143" s="1" t="s">
        <v>680</v>
      </c>
      <c r="B143" s="1" t="s">
        <v>266</v>
      </c>
      <c r="C143" t="s">
        <v>639</v>
      </c>
      <c r="D143">
        <v>2011</v>
      </c>
      <c r="E143" t="s">
        <v>267</v>
      </c>
      <c r="F143" t="s">
        <v>59</v>
      </c>
      <c r="G143">
        <v>0.19339196</v>
      </c>
      <c r="H143">
        <v>0.31415547500000002</v>
      </c>
      <c r="I143">
        <v>0.6559992</v>
      </c>
      <c r="J143">
        <v>1.6495825</v>
      </c>
      <c r="K143">
        <v>4.2895532000000003</v>
      </c>
      <c r="L143">
        <v>8.6898590000000002</v>
      </c>
      <c r="M143">
        <v>6</v>
      </c>
      <c r="N143" t="s">
        <v>2704</v>
      </c>
      <c r="O143">
        <v>0.75822768374039307</v>
      </c>
      <c r="P143">
        <v>0.75736152529551404</v>
      </c>
      <c r="Q143" s="3">
        <v>1.44980082183333</v>
      </c>
      <c r="R143">
        <v>3.4409865679692899</v>
      </c>
      <c r="S143" s="5">
        <v>9.3714169999999999E-2</v>
      </c>
      <c r="T143">
        <v>60</v>
      </c>
      <c r="U143">
        <v>0</v>
      </c>
      <c r="V143">
        <v>0</v>
      </c>
      <c r="W143">
        <v>15</v>
      </c>
      <c r="X143">
        <v>15</v>
      </c>
      <c r="Y143">
        <v>16</v>
      </c>
      <c r="Z143">
        <v>14</v>
      </c>
      <c r="AA143">
        <v>1</v>
      </c>
      <c r="AB143">
        <v>0</v>
      </c>
      <c r="AC143" t="s">
        <v>681</v>
      </c>
      <c r="AD143" t="s">
        <v>323</v>
      </c>
      <c r="AE143" t="s">
        <v>267</v>
      </c>
      <c r="AF143" t="s">
        <v>84</v>
      </c>
      <c r="AI143">
        <v>1</v>
      </c>
      <c r="AJ143" t="s">
        <v>60</v>
      </c>
      <c r="AK143">
        <v>1</v>
      </c>
      <c r="AL143" t="s">
        <v>60</v>
      </c>
      <c r="AM143" t="s">
        <v>60</v>
      </c>
      <c r="AN143" t="s">
        <v>60</v>
      </c>
      <c r="AO143" t="s">
        <v>60</v>
      </c>
      <c r="AP143" t="s">
        <v>60</v>
      </c>
      <c r="AQ143" t="s">
        <v>60</v>
      </c>
      <c r="AR143" t="s">
        <v>60</v>
      </c>
      <c r="AS143" t="s">
        <v>60</v>
      </c>
      <c r="AT143">
        <v>1.9339195999999999E-4</v>
      </c>
      <c r="AU143">
        <v>3.1415547499999999E-4</v>
      </c>
      <c r="AV143">
        <v>6.5599919999999995E-4</v>
      </c>
      <c r="AW143">
        <v>1.6495825000000001E-3</v>
      </c>
      <c r="AX143">
        <v>4.2895531999999998E-3</v>
      </c>
      <c r="AY143">
        <v>8.6898589999999994E-3</v>
      </c>
      <c r="AZ143">
        <v>1.4498008218333299E-3</v>
      </c>
      <c r="BA143" s="2">
        <v>9.3714170000000003E-5</v>
      </c>
      <c r="BB143" t="s">
        <v>675</v>
      </c>
      <c r="BC143" s="1" t="s">
        <v>679</v>
      </c>
      <c r="BD143" t="s">
        <v>676</v>
      </c>
      <c r="BE143" t="s">
        <v>106</v>
      </c>
      <c r="BF143">
        <v>39.064250000000001</v>
      </c>
      <c r="BG143">
        <v>-108.561605</v>
      </c>
      <c r="BH143" t="s">
        <v>107</v>
      </c>
      <c r="BI143" t="s">
        <v>60</v>
      </c>
      <c r="BJ143">
        <v>1000</v>
      </c>
    </row>
    <row r="144" spans="1:62" x14ac:dyDescent="0.3">
      <c r="A144" s="1" t="s">
        <v>707</v>
      </c>
      <c r="B144" s="1" t="s">
        <v>171</v>
      </c>
      <c r="C144" t="s">
        <v>704</v>
      </c>
      <c r="D144">
        <v>2011</v>
      </c>
      <c r="E144" t="s">
        <v>172</v>
      </c>
      <c r="F144" t="s">
        <v>59</v>
      </c>
      <c r="G144">
        <v>3.8772381000000002E-2</v>
      </c>
      <c r="H144">
        <v>0.1057429</v>
      </c>
      <c r="I144">
        <v>0.31722860000000003</v>
      </c>
      <c r="J144">
        <v>0.45821909999999999</v>
      </c>
      <c r="K144">
        <v>0.84241812999999999</v>
      </c>
      <c r="L144">
        <v>1.1631720000000001</v>
      </c>
      <c r="M144">
        <v>6</v>
      </c>
      <c r="N144" t="s">
        <v>2705</v>
      </c>
      <c r="O144">
        <v>0.28089504587234504</v>
      </c>
      <c r="P144">
        <v>0.16712436657220001</v>
      </c>
      <c r="Q144" s="3">
        <v>0.36590389071428597</v>
      </c>
      <c r="R144">
        <v>9.5813055732153901E-2</v>
      </c>
      <c r="S144" s="5">
        <v>8.2244473333333304E-2</v>
      </c>
      <c r="T144">
        <v>42</v>
      </c>
      <c r="U144">
        <v>8</v>
      </c>
      <c r="V144">
        <v>4</v>
      </c>
      <c r="W144">
        <v>14</v>
      </c>
      <c r="X144">
        <v>0</v>
      </c>
      <c r="Y144">
        <v>14</v>
      </c>
      <c r="Z144">
        <v>14</v>
      </c>
      <c r="AA144">
        <v>1</v>
      </c>
      <c r="AB144">
        <v>19.047619047619001</v>
      </c>
      <c r="AC144" t="s">
        <v>60</v>
      </c>
      <c r="AD144" t="s">
        <v>60</v>
      </c>
      <c r="AE144" t="s">
        <v>172</v>
      </c>
      <c r="AF144" t="s">
        <v>84</v>
      </c>
      <c r="AG144" t="s">
        <v>62</v>
      </c>
      <c r="AI144">
        <v>1</v>
      </c>
      <c r="AJ144" t="s">
        <v>60</v>
      </c>
      <c r="AK144">
        <v>0.7</v>
      </c>
      <c r="AL144" t="s">
        <v>60</v>
      </c>
      <c r="AM144" t="s">
        <v>60</v>
      </c>
      <c r="AN144" t="s">
        <v>60</v>
      </c>
      <c r="AO144" t="s">
        <v>60</v>
      </c>
      <c r="AP144" t="s">
        <v>60</v>
      </c>
      <c r="AQ144" t="s">
        <v>60</v>
      </c>
      <c r="AR144" t="s">
        <v>60</v>
      </c>
      <c r="AS144" t="s">
        <v>60</v>
      </c>
      <c r="AT144" s="2">
        <v>5.5389115714285702E-5</v>
      </c>
      <c r="AU144">
        <v>1.5106128571428599E-4</v>
      </c>
      <c r="AV144">
        <v>4.5318371428571398E-4</v>
      </c>
      <c r="AW144">
        <v>6.5459871428571396E-4</v>
      </c>
      <c r="AX144">
        <v>1.2034544714285701E-3</v>
      </c>
      <c r="AY144">
        <v>1.66167428571429E-3</v>
      </c>
      <c r="AZ144">
        <v>5.22719843877551E-4</v>
      </c>
      <c r="BA144">
        <v>1.1749210476190499E-4</v>
      </c>
      <c r="BB144" t="s">
        <v>706</v>
      </c>
      <c r="BC144" s="1" t="s">
        <v>708</v>
      </c>
      <c r="BD144" t="s">
        <v>709</v>
      </c>
      <c r="BE144" t="s">
        <v>96</v>
      </c>
      <c r="BF144">
        <v>39.577796939999999</v>
      </c>
      <c r="BG144">
        <v>-75.610740660000005</v>
      </c>
      <c r="BH144" t="s">
        <v>415</v>
      </c>
      <c r="BI144" t="s">
        <v>60</v>
      </c>
      <c r="BJ144">
        <v>700</v>
      </c>
    </row>
    <row r="145" spans="1:62" x14ac:dyDescent="0.3">
      <c r="A145" s="1" t="s">
        <v>707</v>
      </c>
      <c r="B145" s="1" t="s">
        <v>177</v>
      </c>
      <c r="C145" t="s">
        <v>704</v>
      </c>
      <c r="D145">
        <v>2011</v>
      </c>
      <c r="E145" t="s">
        <v>178</v>
      </c>
      <c r="F145" t="s">
        <v>59</v>
      </c>
      <c r="G145">
        <v>0.97056929999999997</v>
      </c>
      <c r="H145">
        <v>1.0376835</v>
      </c>
      <c r="I145">
        <v>1.1151219999999999</v>
      </c>
      <c r="J145">
        <v>1.19256125</v>
      </c>
      <c r="K145">
        <v>1.2803249999999999</v>
      </c>
      <c r="L145">
        <v>1.362927</v>
      </c>
      <c r="M145">
        <v>6</v>
      </c>
      <c r="N145" t="s">
        <v>2706</v>
      </c>
      <c r="O145">
        <v>1.090496837993254</v>
      </c>
      <c r="P145">
        <v>4.9683799325399996E-4</v>
      </c>
      <c r="Q145" s="3">
        <v>1.11413881428571</v>
      </c>
      <c r="R145">
        <v>1.67029418436461E-2</v>
      </c>
      <c r="S145" s="5">
        <v>2.753388E-2</v>
      </c>
      <c r="T145">
        <v>42</v>
      </c>
      <c r="U145">
        <v>0</v>
      </c>
      <c r="V145">
        <v>0</v>
      </c>
      <c r="W145">
        <v>14</v>
      </c>
      <c r="X145">
        <v>0</v>
      </c>
      <c r="Y145">
        <v>14</v>
      </c>
      <c r="Z145">
        <v>14</v>
      </c>
      <c r="AA145">
        <v>1</v>
      </c>
      <c r="AB145">
        <v>0</v>
      </c>
      <c r="AC145" t="s">
        <v>60</v>
      </c>
      <c r="AD145" t="s">
        <v>60</v>
      </c>
      <c r="AE145" t="s">
        <v>179</v>
      </c>
      <c r="AF145" t="s">
        <v>84</v>
      </c>
      <c r="AI145">
        <v>1</v>
      </c>
      <c r="AJ145" t="s">
        <v>60</v>
      </c>
      <c r="AK145">
        <v>0.09</v>
      </c>
      <c r="AL145" t="s">
        <v>60</v>
      </c>
      <c r="AM145" t="s">
        <v>60</v>
      </c>
      <c r="AN145" t="s">
        <v>60</v>
      </c>
      <c r="AO145" t="s">
        <v>60</v>
      </c>
      <c r="AP145" t="s">
        <v>60</v>
      </c>
      <c r="AQ145" t="s">
        <v>60</v>
      </c>
      <c r="AR145" t="s">
        <v>60</v>
      </c>
      <c r="AS145" t="s">
        <v>60</v>
      </c>
      <c r="AT145">
        <v>1.07841033333333E-2</v>
      </c>
      <c r="AU145">
        <v>1.1529816666666699E-2</v>
      </c>
      <c r="AV145">
        <v>1.23902444444444E-2</v>
      </c>
      <c r="AW145">
        <v>1.3250680555555601E-2</v>
      </c>
      <c r="AX145">
        <v>1.42258333333333E-2</v>
      </c>
      <c r="AY145">
        <v>1.51436333333333E-2</v>
      </c>
      <c r="AZ145">
        <v>1.23793201587302E-2</v>
      </c>
      <c r="BA145">
        <v>3.0593200000000002E-4</v>
      </c>
      <c r="BB145" t="s">
        <v>706</v>
      </c>
      <c r="BC145" s="1" t="s">
        <v>708</v>
      </c>
      <c r="BD145" t="s">
        <v>709</v>
      </c>
      <c r="BE145" t="s">
        <v>96</v>
      </c>
      <c r="BF145">
        <v>39.577796939999999</v>
      </c>
      <c r="BG145">
        <v>-75.610740660000005</v>
      </c>
      <c r="BH145" t="s">
        <v>415</v>
      </c>
      <c r="BI145" t="s">
        <v>60</v>
      </c>
      <c r="BJ145">
        <v>90</v>
      </c>
    </row>
    <row r="146" spans="1:62" x14ac:dyDescent="0.3">
      <c r="A146" s="1" t="s">
        <v>707</v>
      </c>
      <c r="B146" s="1" t="s">
        <v>209</v>
      </c>
      <c r="C146" t="s">
        <v>704</v>
      </c>
      <c r="D146">
        <v>2011</v>
      </c>
      <c r="E146" t="s">
        <v>210</v>
      </c>
      <c r="F146" t="s">
        <v>59</v>
      </c>
      <c r="G146">
        <v>0.37747799999999998</v>
      </c>
      <c r="H146">
        <v>0.37747799999999998</v>
      </c>
      <c r="I146">
        <v>0.44039099999999998</v>
      </c>
      <c r="J146">
        <v>0.56621699999999997</v>
      </c>
      <c r="K146">
        <v>0.62912990000000002</v>
      </c>
      <c r="L146">
        <v>0.69204290000000002</v>
      </c>
      <c r="M146">
        <v>6</v>
      </c>
      <c r="N146" t="s">
        <v>2707</v>
      </c>
      <c r="O146">
        <v>0.54705037848806304</v>
      </c>
      <c r="P146">
        <v>5.0378488062999999E-5</v>
      </c>
      <c r="Q146" s="3">
        <v>0.47783918809523801</v>
      </c>
      <c r="R146">
        <v>1.0051405853298201E-2</v>
      </c>
      <c r="S146" s="5">
        <v>8.3883993333333295E-2</v>
      </c>
      <c r="T146">
        <v>42</v>
      </c>
      <c r="U146">
        <v>0</v>
      </c>
      <c r="V146">
        <v>0</v>
      </c>
      <c r="W146">
        <v>14</v>
      </c>
      <c r="X146">
        <v>0</v>
      </c>
      <c r="Y146">
        <v>14</v>
      </c>
      <c r="Z146">
        <v>14</v>
      </c>
      <c r="AA146">
        <v>1</v>
      </c>
      <c r="AB146">
        <v>0</v>
      </c>
      <c r="AC146" t="s">
        <v>60</v>
      </c>
      <c r="AD146" t="s">
        <v>60</v>
      </c>
      <c r="AE146" t="s">
        <v>211</v>
      </c>
      <c r="AF146" t="s">
        <v>93</v>
      </c>
      <c r="AI146">
        <v>1</v>
      </c>
      <c r="AJ146" s="2">
        <v>6.0000000000000002E-6</v>
      </c>
      <c r="AK146">
        <v>0.1</v>
      </c>
      <c r="AL146">
        <v>2.2648679999999999</v>
      </c>
      <c r="AM146">
        <v>2.2648679999999999</v>
      </c>
      <c r="AN146">
        <v>2.6423459999999999</v>
      </c>
      <c r="AO146">
        <v>3.3973019999999998</v>
      </c>
      <c r="AP146">
        <v>3.7747793999999999</v>
      </c>
      <c r="AQ146">
        <v>4.1522573999999999</v>
      </c>
      <c r="AR146">
        <v>2.8670351285714299</v>
      </c>
      <c r="AS146">
        <v>0.50330395999999999</v>
      </c>
      <c r="AT146">
        <v>3.7747800000000001E-3</v>
      </c>
      <c r="AU146">
        <v>3.7747800000000001E-3</v>
      </c>
      <c r="AV146">
        <v>4.4039099999999996E-3</v>
      </c>
      <c r="AW146">
        <v>5.6621700000000002E-3</v>
      </c>
      <c r="AX146">
        <v>6.2912990000000002E-3</v>
      </c>
      <c r="AY146">
        <v>6.9204289999999996E-3</v>
      </c>
      <c r="AZ146">
        <v>4.7783918809523804E-3</v>
      </c>
      <c r="BA146">
        <v>8.3883993333333301E-4</v>
      </c>
      <c r="BB146" t="s">
        <v>706</v>
      </c>
      <c r="BC146" s="1" t="s">
        <v>708</v>
      </c>
      <c r="BD146" t="s">
        <v>709</v>
      </c>
      <c r="BE146" t="s">
        <v>96</v>
      </c>
      <c r="BF146">
        <v>39.577796939999999</v>
      </c>
      <c r="BG146">
        <v>-75.610740660000005</v>
      </c>
      <c r="BH146" t="s">
        <v>415</v>
      </c>
      <c r="BI146">
        <v>0.16666666666666699</v>
      </c>
      <c r="BJ146">
        <v>100</v>
      </c>
    </row>
    <row r="147" spans="1:62" x14ac:dyDescent="0.3">
      <c r="A147" s="1" t="s">
        <v>710</v>
      </c>
      <c r="B147" s="1" t="s">
        <v>171</v>
      </c>
      <c r="C147" t="s">
        <v>704</v>
      </c>
      <c r="D147">
        <v>2011</v>
      </c>
      <c r="E147" t="s">
        <v>172</v>
      </c>
      <c r="F147" t="s">
        <v>59</v>
      </c>
      <c r="G147">
        <v>0.1057429</v>
      </c>
      <c r="H147">
        <v>0.1938619</v>
      </c>
      <c r="I147">
        <v>0.28198089999999998</v>
      </c>
      <c r="J147">
        <v>0.45821905000000002</v>
      </c>
      <c r="K147">
        <v>0.60625907999999995</v>
      </c>
      <c r="L147">
        <v>1.9033720000000001</v>
      </c>
      <c r="M147">
        <v>6</v>
      </c>
      <c r="N147" t="s">
        <v>2708</v>
      </c>
      <c r="O147">
        <v>1.45251095513468</v>
      </c>
      <c r="P147">
        <v>1.338740275834535</v>
      </c>
      <c r="Q147" s="3">
        <v>0.36657525200000002</v>
      </c>
      <c r="R147">
        <v>8.8835855135460606E-2</v>
      </c>
      <c r="S147" s="5">
        <v>6.7290929090909099E-2</v>
      </c>
      <c r="T147">
        <v>55</v>
      </c>
      <c r="U147">
        <v>2</v>
      </c>
      <c r="V147">
        <v>2</v>
      </c>
      <c r="W147">
        <v>15</v>
      </c>
      <c r="X147">
        <v>15</v>
      </c>
      <c r="Y147">
        <v>15</v>
      </c>
      <c r="Z147">
        <v>10</v>
      </c>
      <c r="AA147">
        <v>1</v>
      </c>
      <c r="AB147">
        <v>3.6363636363636398</v>
      </c>
      <c r="AC147" t="s">
        <v>60</v>
      </c>
      <c r="AD147" t="s">
        <v>60</v>
      </c>
      <c r="AE147" t="s">
        <v>172</v>
      </c>
      <c r="AF147" t="s">
        <v>84</v>
      </c>
      <c r="AG147" t="s">
        <v>62</v>
      </c>
      <c r="AI147">
        <v>1</v>
      </c>
      <c r="AJ147" t="s">
        <v>60</v>
      </c>
      <c r="AK147">
        <v>0.7</v>
      </c>
      <c r="AL147" t="s">
        <v>60</v>
      </c>
      <c r="AM147" t="s">
        <v>60</v>
      </c>
      <c r="AN147" t="s">
        <v>60</v>
      </c>
      <c r="AO147" t="s">
        <v>60</v>
      </c>
      <c r="AP147" t="s">
        <v>60</v>
      </c>
      <c r="AQ147" t="s">
        <v>60</v>
      </c>
      <c r="AR147" t="s">
        <v>60</v>
      </c>
      <c r="AS147" t="s">
        <v>60</v>
      </c>
      <c r="AT147">
        <v>1.5106128571428599E-4</v>
      </c>
      <c r="AU147">
        <v>2.7694557142857098E-4</v>
      </c>
      <c r="AV147">
        <v>4.0282985714285702E-4</v>
      </c>
      <c r="AW147">
        <v>6.54598642857143E-4</v>
      </c>
      <c r="AX147">
        <v>8.6608439999999996E-4</v>
      </c>
      <c r="AY147">
        <v>2.7191028571428599E-3</v>
      </c>
      <c r="AZ147">
        <v>5.2367893142857204E-4</v>
      </c>
      <c r="BA147" s="2">
        <v>9.6129898701298696E-5</v>
      </c>
      <c r="BB147" t="s">
        <v>706</v>
      </c>
      <c r="BC147" s="1" t="s">
        <v>711</v>
      </c>
      <c r="BD147" t="s">
        <v>712</v>
      </c>
      <c r="BE147" t="s">
        <v>106</v>
      </c>
      <c r="BF147">
        <v>39.739444730000002</v>
      </c>
      <c r="BG147">
        <v>-75.558059689999993</v>
      </c>
      <c r="BH147" t="s">
        <v>107</v>
      </c>
      <c r="BI147" t="s">
        <v>60</v>
      </c>
      <c r="BJ147">
        <v>700</v>
      </c>
    </row>
    <row r="148" spans="1:62" x14ac:dyDescent="0.3">
      <c r="A148" s="1" t="s">
        <v>710</v>
      </c>
      <c r="B148" s="1" t="s">
        <v>177</v>
      </c>
      <c r="C148" t="s">
        <v>704</v>
      </c>
      <c r="D148">
        <v>2011</v>
      </c>
      <c r="E148" t="s">
        <v>178</v>
      </c>
      <c r="F148" t="s">
        <v>59</v>
      </c>
      <c r="G148">
        <v>0.97056929999999997</v>
      </c>
      <c r="H148">
        <v>1.0428459999999999</v>
      </c>
      <c r="I148">
        <v>1.1151219999999999</v>
      </c>
      <c r="J148">
        <v>1.197724</v>
      </c>
      <c r="K148">
        <v>1.272065</v>
      </c>
      <c r="L148">
        <v>1.631383</v>
      </c>
      <c r="M148">
        <v>6</v>
      </c>
      <c r="N148" t="s">
        <v>2709</v>
      </c>
      <c r="O148">
        <v>1.092387752051601</v>
      </c>
      <c r="P148">
        <v>2.3877520516009999E-3</v>
      </c>
      <c r="Q148" s="3">
        <v>1.13089159090909</v>
      </c>
      <c r="R148">
        <v>1.61567411841105E-2</v>
      </c>
      <c r="S148" s="5">
        <v>3.1914270000000002E-2</v>
      </c>
      <c r="T148">
        <v>55</v>
      </c>
      <c r="U148">
        <v>0</v>
      </c>
      <c r="V148">
        <v>0</v>
      </c>
      <c r="W148">
        <v>15</v>
      </c>
      <c r="X148">
        <v>15</v>
      </c>
      <c r="Y148">
        <v>15</v>
      </c>
      <c r="Z148">
        <v>10</v>
      </c>
      <c r="AA148">
        <v>1</v>
      </c>
      <c r="AB148">
        <v>0</v>
      </c>
      <c r="AC148" t="s">
        <v>60</v>
      </c>
      <c r="AD148" t="s">
        <v>60</v>
      </c>
      <c r="AE148" t="s">
        <v>179</v>
      </c>
      <c r="AF148" t="s">
        <v>84</v>
      </c>
      <c r="AI148">
        <v>1</v>
      </c>
      <c r="AJ148" t="s">
        <v>60</v>
      </c>
      <c r="AK148">
        <v>0.09</v>
      </c>
      <c r="AL148" t="s">
        <v>60</v>
      </c>
      <c r="AM148" t="s">
        <v>60</v>
      </c>
      <c r="AN148" t="s">
        <v>60</v>
      </c>
      <c r="AO148" t="s">
        <v>60</v>
      </c>
      <c r="AP148" t="s">
        <v>60</v>
      </c>
      <c r="AQ148" t="s">
        <v>60</v>
      </c>
      <c r="AR148" t="s">
        <v>60</v>
      </c>
      <c r="AS148" t="s">
        <v>60</v>
      </c>
      <c r="AT148">
        <v>1.07841033333333E-2</v>
      </c>
      <c r="AU148">
        <v>1.1587177777777799E-2</v>
      </c>
      <c r="AV148">
        <v>1.23902444444444E-2</v>
      </c>
      <c r="AW148">
        <v>1.3308044444444399E-2</v>
      </c>
      <c r="AX148">
        <v>1.4134055555555599E-2</v>
      </c>
      <c r="AY148">
        <v>1.8126477777777799E-2</v>
      </c>
      <c r="AZ148">
        <v>1.2565462121212101E-2</v>
      </c>
      <c r="BA148">
        <v>3.5460299999999999E-4</v>
      </c>
      <c r="BB148" t="s">
        <v>706</v>
      </c>
      <c r="BC148" s="1" t="s">
        <v>711</v>
      </c>
      <c r="BD148" t="s">
        <v>712</v>
      </c>
      <c r="BE148" t="s">
        <v>106</v>
      </c>
      <c r="BF148">
        <v>39.739444730000002</v>
      </c>
      <c r="BG148">
        <v>-75.558059689999993</v>
      </c>
      <c r="BH148" t="s">
        <v>107</v>
      </c>
      <c r="BI148" t="s">
        <v>60</v>
      </c>
      <c r="BJ148">
        <v>90</v>
      </c>
    </row>
    <row r="149" spans="1:62" x14ac:dyDescent="0.3">
      <c r="A149" s="1" t="s">
        <v>710</v>
      </c>
      <c r="B149" s="1" t="s">
        <v>209</v>
      </c>
      <c r="C149" t="s">
        <v>704</v>
      </c>
      <c r="D149">
        <v>2011</v>
      </c>
      <c r="E149" t="s">
        <v>210</v>
      </c>
      <c r="F149" t="s">
        <v>59</v>
      </c>
      <c r="G149">
        <v>0.37747799999999998</v>
      </c>
      <c r="H149">
        <v>0.37747799999999998</v>
      </c>
      <c r="I149">
        <v>0.44039099999999998</v>
      </c>
      <c r="J149">
        <v>0.53476045000000005</v>
      </c>
      <c r="K149">
        <v>0.62912990000000002</v>
      </c>
      <c r="L149">
        <v>0.69204290000000002</v>
      </c>
      <c r="M149">
        <v>6</v>
      </c>
      <c r="N149" t="s">
        <v>2710</v>
      </c>
      <c r="O149">
        <v>0.5472565328190151</v>
      </c>
      <c r="P149">
        <v>2.5653281901499999E-4</v>
      </c>
      <c r="Q149" s="3">
        <v>0.47013166363636399</v>
      </c>
      <c r="R149">
        <v>8.1879515561838392E-3</v>
      </c>
      <c r="S149" s="5">
        <v>9.7229177272727299E-2</v>
      </c>
      <c r="T149">
        <v>55</v>
      </c>
      <c r="U149">
        <v>0</v>
      </c>
      <c r="V149">
        <v>0</v>
      </c>
      <c r="W149">
        <v>15</v>
      </c>
      <c r="X149">
        <v>15</v>
      </c>
      <c r="Y149">
        <v>15</v>
      </c>
      <c r="Z149">
        <v>10</v>
      </c>
      <c r="AA149">
        <v>1</v>
      </c>
      <c r="AB149">
        <v>0</v>
      </c>
      <c r="AC149" t="s">
        <v>60</v>
      </c>
      <c r="AD149" t="s">
        <v>60</v>
      </c>
      <c r="AE149" t="s">
        <v>211</v>
      </c>
      <c r="AF149" t="s">
        <v>93</v>
      </c>
      <c r="AI149">
        <v>1</v>
      </c>
      <c r="AJ149" s="2">
        <v>6.0000000000000002E-6</v>
      </c>
      <c r="AK149">
        <v>0.1</v>
      </c>
      <c r="AL149">
        <v>2.2648679999999999</v>
      </c>
      <c r="AM149">
        <v>2.2648679999999999</v>
      </c>
      <c r="AN149">
        <v>2.6423459999999999</v>
      </c>
      <c r="AO149">
        <v>3.2085626999999999</v>
      </c>
      <c r="AP149">
        <v>3.7747793999999999</v>
      </c>
      <c r="AQ149">
        <v>4.1522573999999999</v>
      </c>
      <c r="AR149">
        <v>2.8207899818181801</v>
      </c>
      <c r="AS149">
        <v>0.58337506363636404</v>
      </c>
      <c r="AT149">
        <v>3.7747800000000001E-3</v>
      </c>
      <c r="AU149">
        <v>3.7747800000000001E-3</v>
      </c>
      <c r="AV149">
        <v>4.4039099999999996E-3</v>
      </c>
      <c r="AW149">
        <v>5.3476045000000003E-3</v>
      </c>
      <c r="AX149">
        <v>6.2912990000000002E-3</v>
      </c>
      <c r="AY149">
        <v>6.9204289999999996E-3</v>
      </c>
      <c r="AZ149">
        <v>4.7013166363636403E-3</v>
      </c>
      <c r="BA149">
        <v>9.7229177272727303E-4</v>
      </c>
      <c r="BB149" t="s">
        <v>706</v>
      </c>
      <c r="BC149" s="1" t="s">
        <v>711</v>
      </c>
      <c r="BD149" t="s">
        <v>712</v>
      </c>
      <c r="BE149" t="s">
        <v>106</v>
      </c>
      <c r="BF149">
        <v>39.739444730000002</v>
      </c>
      <c r="BG149">
        <v>-75.558059689999993</v>
      </c>
      <c r="BH149" t="s">
        <v>107</v>
      </c>
      <c r="BI149">
        <v>0.16666666666666699</v>
      </c>
      <c r="BJ149">
        <v>100</v>
      </c>
    </row>
    <row r="150" spans="1:62" x14ac:dyDescent="0.3">
      <c r="A150" s="1" t="s">
        <v>710</v>
      </c>
      <c r="B150" s="1" t="s">
        <v>261</v>
      </c>
      <c r="C150" t="s">
        <v>704</v>
      </c>
      <c r="D150">
        <v>2011</v>
      </c>
      <c r="E150" t="s">
        <v>262</v>
      </c>
      <c r="F150" t="s">
        <v>59</v>
      </c>
      <c r="G150">
        <v>0.14263870000000001</v>
      </c>
      <c r="H150">
        <v>0.14263870000000001</v>
      </c>
      <c r="I150">
        <v>0.19018499999999999</v>
      </c>
      <c r="J150">
        <v>0.28527750000000002</v>
      </c>
      <c r="K150">
        <v>0.3328238</v>
      </c>
      <c r="L150">
        <v>1.0460179999999999</v>
      </c>
      <c r="M150">
        <v>6</v>
      </c>
      <c r="N150" t="s">
        <v>2711</v>
      </c>
      <c r="O150">
        <v>0.44561315710146404</v>
      </c>
      <c r="P150">
        <v>0.42961315710146403</v>
      </c>
      <c r="Q150" s="3">
        <v>0.23946019909090899</v>
      </c>
      <c r="R150">
        <v>2.5785081560378498E-2</v>
      </c>
      <c r="S150" s="5">
        <v>9.0770090909090898E-2</v>
      </c>
      <c r="T150">
        <v>55</v>
      </c>
      <c r="U150">
        <v>0</v>
      </c>
      <c r="V150">
        <v>0</v>
      </c>
      <c r="W150">
        <v>15</v>
      </c>
      <c r="X150">
        <v>15</v>
      </c>
      <c r="Y150">
        <v>15</v>
      </c>
      <c r="Z150">
        <v>10</v>
      </c>
      <c r="AA150">
        <v>1</v>
      </c>
      <c r="AB150">
        <v>0</v>
      </c>
      <c r="AC150" t="s">
        <v>60</v>
      </c>
      <c r="AD150" t="s">
        <v>60</v>
      </c>
      <c r="AE150" t="s">
        <v>263</v>
      </c>
      <c r="AF150" t="s">
        <v>68</v>
      </c>
      <c r="AI150">
        <v>1</v>
      </c>
      <c r="AJ150" s="2">
        <v>2.5000000000000002E-6</v>
      </c>
      <c r="AK150">
        <v>1</v>
      </c>
      <c r="AL150">
        <v>0.35659675000000002</v>
      </c>
      <c r="AM150">
        <v>0.35659675000000002</v>
      </c>
      <c r="AN150">
        <v>0.47546250000000001</v>
      </c>
      <c r="AO150">
        <v>0.71319374999999996</v>
      </c>
      <c r="AP150">
        <v>0.83205949999999995</v>
      </c>
      <c r="AQ150">
        <v>2.6150449999999998</v>
      </c>
      <c r="AR150">
        <v>0.59865049772727297</v>
      </c>
      <c r="AS150">
        <v>0.22692522727272699</v>
      </c>
      <c r="AT150">
        <v>1.4263869999999999E-4</v>
      </c>
      <c r="AU150">
        <v>1.4263869999999999E-4</v>
      </c>
      <c r="AV150">
        <v>1.90185E-4</v>
      </c>
      <c r="AW150">
        <v>2.8527750000000002E-4</v>
      </c>
      <c r="AX150">
        <v>3.328238E-4</v>
      </c>
      <c r="AY150">
        <v>1.0460179999999999E-3</v>
      </c>
      <c r="AZ150">
        <v>2.39460199090909E-4</v>
      </c>
      <c r="BA150" s="2">
        <v>9.0770090909090897E-5</v>
      </c>
      <c r="BB150" t="s">
        <v>706</v>
      </c>
      <c r="BC150" s="1" t="s">
        <v>711</v>
      </c>
      <c r="BD150" t="s">
        <v>712</v>
      </c>
      <c r="BE150" t="s">
        <v>106</v>
      </c>
      <c r="BF150">
        <v>39.739444730000002</v>
      </c>
      <c r="BG150">
        <v>-75.558059689999993</v>
      </c>
      <c r="BH150" t="s">
        <v>107</v>
      </c>
      <c r="BI150">
        <v>0.4</v>
      </c>
      <c r="BJ150">
        <v>1000</v>
      </c>
    </row>
    <row r="151" spans="1:62" x14ac:dyDescent="0.3">
      <c r="A151" s="1" t="s">
        <v>716</v>
      </c>
      <c r="B151" s="1" t="s">
        <v>90</v>
      </c>
      <c r="C151" t="s">
        <v>713</v>
      </c>
      <c r="D151">
        <v>2011</v>
      </c>
      <c r="E151" t="s">
        <v>91</v>
      </c>
      <c r="F151" t="s">
        <v>59</v>
      </c>
      <c r="G151">
        <v>2.4600000000000002E-4</v>
      </c>
      <c r="H151">
        <v>3.6999999999999999E-4</v>
      </c>
      <c r="I151">
        <v>5.8E-4</v>
      </c>
      <c r="J151">
        <v>8.8500000000000004E-4</v>
      </c>
      <c r="K151">
        <v>1.168E-3</v>
      </c>
      <c r="L151">
        <v>2.1800000000000001E-3</v>
      </c>
      <c r="M151">
        <v>3</v>
      </c>
      <c r="N151" t="s">
        <v>2712</v>
      </c>
      <c r="O151">
        <v>2.9006880605999999E-4</v>
      </c>
      <c r="P151">
        <v>9.0068806060000003E-5</v>
      </c>
      <c r="Q151" s="3">
        <v>6.4515151515151504E-4</v>
      </c>
      <c r="R151" s="2">
        <v>1.44155844155844E-7</v>
      </c>
      <c r="S151" s="5">
        <v>2.14242424242424E-4</v>
      </c>
      <c r="T151">
        <v>99</v>
      </c>
      <c r="U151">
        <v>7</v>
      </c>
      <c r="V151">
        <v>1</v>
      </c>
      <c r="W151">
        <v>25</v>
      </c>
      <c r="X151">
        <v>26</v>
      </c>
      <c r="Y151">
        <v>21</v>
      </c>
      <c r="Z151">
        <v>27</v>
      </c>
      <c r="AA151">
        <v>1</v>
      </c>
      <c r="AB151">
        <v>7.0707070707070701</v>
      </c>
      <c r="AC151" t="s">
        <v>60</v>
      </c>
      <c r="AD151" t="s">
        <v>60</v>
      </c>
      <c r="AE151" t="s">
        <v>92</v>
      </c>
      <c r="AF151" t="s">
        <v>84</v>
      </c>
      <c r="AG151" t="s">
        <v>93</v>
      </c>
      <c r="AH151" t="s">
        <v>94</v>
      </c>
      <c r="AI151">
        <v>1</v>
      </c>
      <c r="AJ151" t="s">
        <v>60</v>
      </c>
      <c r="AK151">
        <v>0.02</v>
      </c>
      <c r="AL151" t="s">
        <v>60</v>
      </c>
      <c r="AM151" t="s">
        <v>60</v>
      </c>
      <c r="AN151" t="s">
        <v>60</v>
      </c>
      <c r="AO151" t="s">
        <v>60</v>
      </c>
      <c r="AP151" t="s">
        <v>60</v>
      </c>
      <c r="AQ151" t="s">
        <v>60</v>
      </c>
      <c r="AR151" t="s">
        <v>60</v>
      </c>
      <c r="AS151" t="s">
        <v>60</v>
      </c>
      <c r="AT151" s="2">
        <v>1.2300000000000001E-5</v>
      </c>
      <c r="AU151" s="2">
        <v>1.8499999999999999E-5</v>
      </c>
      <c r="AV151" s="2">
        <v>2.9E-5</v>
      </c>
      <c r="AW151" s="2">
        <v>4.4249999999999998E-5</v>
      </c>
      <c r="AX151" s="2">
        <v>5.8400000000000003E-5</v>
      </c>
      <c r="AY151">
        <v>1.0900000000000001E-4</v>
      </c>
      <c r="AZ151" s="2">
        <v>3.2257575757575798E-5</v>
      </c>
      <c r="BA151" s="2">
        <v>1.07121212121212E-5</v>
      </c>
      <c r="BB151" t="s">
        <v>714</v>
      </c>
      <c r="BC151" s="1" t="s">
        <v>717</v>
      </c>
      <c r="BD151" t="s">
        <v>715</v>
      </c>
      <c r="BE151" t="s">
        <v>106</v>
      </c>
      <c r="BF151">
        <v>38.880832669999997</v>
      </c>
      <c r="BG151">
        <v>-77.03250122</v>
      </c>
      <c r="BH151" t="s">
        <v>109</v>
      </c>
      <c r="BI151" t="s">
        <v>60</v>
      </c>
      <c r="BJ151">
        <v>20</v>
      </c>
    </row>
    <row r="152" spans="1:62" x14ac:dyDescent="0.3">
      <c r="A152" s="1" t="s">
        <v>718</v>
      </c>
      <c r="B152" s="1" t="s">
        <v>160</v>
      </c>
      <c r="C152" t="s">
        <v>713</v>
      </c>
      <c r="D152">
        <v>2011</v>
      </c>
      <c r="E152" t="s">
        <v>161</v>
      </c>
      <c r="F152" t="s">
        <v>59</v>
      </c>
      <c r="G152">
        <v>0</v>
      </c>
      <c r="H152">
        <v>3.1137169999999999E-2</v>
      </c>
      <c r="I152">
        <v>6.2274339999999997E-2</v>
      </c>
      <c r="J152">
        <v>9.3411499999999995E-2</v>
      </c>
      <c r="K152">
        <v>0.1245487</v>
      </c>
      <c r="L152">
        <v>0.24909729999999999</v>
      </c>
      <c r="M152">
        <v>6</v>
      </c>
      <c r="N152" t="s">
        <v>2713</v>
      </c>
      <c r="O152">
        <v>7.2027589832519999E-3</v>
      </c>
      <c r="P152">
        <v>1.741306133199E-3</v>
      </c>
      <c r="Q152" s="3">
        <v>7.2653392280701806E-2</v>
      </c>
      <c r="R152">
        <v>2.88548525811979E-3</v>
      </c>
      <c r="S152" s="5">
        <v>4.6978888070175397E-2</v>
      </c>
      <c r="T152">
        <v>57</v>
      </c>
      <c r="U152">
        <v>19</v>
      </c>
      <c r="V152">
        <v>7</v>
      </c>
      <c r="W152">
        <v>15</v>
      </c>
      <c r="X152">
        <v>14</v>
      </c>
      <c r="Y152">
        <v>14</v>
      </c>
      <c r="Z152">
        <v>14</v>
      </c>
      <c r="AA152">
        <v>1</v>
      </c>
      <c r="AB152">
        <v>33.3333333333333</v>
      </c>
      <c r="AC152" t="s">
        <v>719</v>
      </c>
      <c r="AD152" t="s">
        <v>323</v>
      </c>
      <c r="AE152" t="s">
        <v>162</v>
      </c>
      <c r="AF152" t="s">
        <v>84</v>
      </c>
      <c r="AI152">
        <v>1</v>
      </c>
      <c r="AJ152" t="s">
        <v>60</v>
      </c>
      <c r="AK152">
        <v>0.7</v>
      </c>
      <c r="AL152" t="s">
        <v>60</v>
      </c>
      <c r="AM152" t="s">
        <v>60</v>
      </c>
      <c r="AN152" t="s">
        <v>60</v>
      </c>
      <c r="AO152" t="s">
        <v>60</v>
      </c>
      <c r="AP152" t="s">
        <v>60</v>
      </c>
      <c r="AQ152" t="s">
        <v>60</v>
      </c>
      <c r="AR152" t="s">
        <v>60</v>
      </c>
      <c r="AS152" t="s">
        <v>60</v>
      </c>
      <c r="AT152">
        <v>0</v>
      </c>
      <c r="AU152" s="2">
        <v>4.4481671428571402E-5</v>
      </c>
      <c r="AV152" s="2">
        <v>8.8963342857142899E-5</v>
      </c>
      <c r="AW152">
        <v>1.3344499999999999E-4</v>
      </c>
      <c r="AX152">
        <v>1.7792671428571401E-4</v>
      </c>
      <c r="AY152">
        <v>3.5585328571428599E-4</v>
      </c>
      <c r="AZ152">
        <v>1.0379056040100299E-4</v>
      </c>
      <c r="BA152" s="2">
        <v>6.7112697243107804E-5</v>
      </c>
      <c r="BB152" t="s">
        <v>714</v>
      </c>
      <c r="BC152" s="1" t="s">
        <v>720</v>
      </c>
      <c r="BD152" t="s">
        <v>715</v>
      </c>
      <c r="BE152" t="s">
        <v>106</v>
      </c>
      <c r="BF152">
        <v>38.921847</v>
      </c>
      <c r="BG152">
        <v>-77.013177999999996</v>
      </c>
      <c r="BH152" t="s">
        <v>107</v>
      </c>
      <c r="BI152" t="s">
        <v>60</v>
      </c>
      <c r="BJ152">
        <v>700</v>
      </c>
    </row>
    <row r="153" spans="1:62" x14ac:dyDescent="0.3">
      <c r="A153" s="1" t="s">
        <v>718</v>
      </c>
      <c r="B153" s="1" t="s">
        <v>171</v>
      </c>
      <c r="C153" t="s">
        <v>713</v>
      </c>
      <c r="D153">
        <v>2011</v>
      </c>
      <c r="E153" t="s">
        <v>172</v>
      </c>
      <c r="F153" t="s">
        <v>59</v>
      </c>
      <c r="G153">
        <v>0.11925443600000001</v>
      </c>
      <c r="H153">
        <v>0.1879873</v>
      </c>
      <c r="I153">
        <v>0.22617219999999999</v>
      </c>
      <c r="J153">
        <v>0.35247620000000002</v>
      </c>
      <c r="K153">
        <v>0.63445717000000001</v>
      </c>
      <c r="L153">
        <v>1.1308612499999999</v>
      </c>
      <c r="M153">
        <v>6</v>
      </c>
      <c r="N153" t="s">
        <v>2714</v>
      </c>
      <c r="O153">
        <v>1.9316954996585389</v>
      </c>
      <c r="P153">
        <v>1.817924820358394</v>
      </c>
      <c r="Q153" s="3">
        <v>0.303984955350877</v>
      </c>
      <c r="R153">
        <v>5.4269455894218402E-2</v>
      </c>
      <c r="S153" s="5">
        <v>6.5342088947368399E-2</v>
      </c>
      <c r="T153">
        <v>57</v>
      </c>
      <c r="U153">
        <v>3</v>
      </c>
      <c r="V153">
        <v>1</v>
      </c>
      <c r="W153">
        <v>15</v>
      </c>
      <c r="X153">
        <v>14</v>
      </c>
      <c r="Y153">
        <v>14</v>
      </c>
      <c r="Z153">
        <v>14</v>
      </c>
      <c r="AA153">
        <v>1</v>
      </c>
      <c r="AB153">
        <v>5.2631578947368398</v>
      </c>
      <c r="AC153" t="s">
        <v>719</v>
      </c>
      <c r="AD153" t="s">
        <v>323</v>
      </c>
      <c r="AE153" t="s">
        <v>172</v>
      </c>
      <c r="AF153" t="s">
        <v>84</v>
      </c>
      <c r="AG153" t="s">
        <v>62</v>
      </c>
      <c r="AI153">
        <v>1</v>
      </c>
      <c r="AJ153" t="s">
        <v>60</v>
      </c>
      <c r="AK153">
        <v>0.7</v>
      </c>
      <c r="AL153" t="s">
        <v>60</v>
      </c>
      <c r="AM153" t="s">
        <v>60</v>
      </c>
      <c r="AN153" t="s">
        <v>60</v>
      </c>
      <c r="AO153" t="s">
        <v>60</v>
      </c>
      <c r="AP153" t="s">
        <v>60</v>
      </c>
      <c r="AQ153" t="s">
        <v>60</v>
      </c>
      <c r="AR153" t="s">
        <v>60</v>
      </c>
      <c r="AS153" t="s">
        <v>60</v>
      </c>
      <c r="AT153">
        <v>1.7036347999999999E-4</v>
      </c>
      <c r="AU153">
        <v>2.6855328571428599E-4</v>
      </c>
      <c r="AV153">
        <v>3.2310314285714298E-4</v>
      </c>
      <c r="AW153">
        <v>5.0353742857142897E-4</v>
      </c>
      <c r="AX153">
        <v>9.0636738571428597E-4</v>
      </c>
      <c r="AY153">
        <v>1.6155160714285701E-3</v>
      </c>
      <c r="AZ153">
        <v>4.3426422192982501E-4</v>
      </c>
      <c r="BA153" s="2">
        <v>9.3345841353383496E-5</v>
      </c>
      <c r="BB153" t="s">
        <v>714</v>
      </c>
      <c r="BC153" s="1" t="s">
        <v>720</v>
      </c>
      <c r="BD153" t="s">
        <v>715</v>
      </c>
      <c r="BE153" t="s">
        <v>106</v>
      </c>
      <c r="BF153">
        <v>38.921847</v>
      </c>
      <c r="BG153">
        <v>-77.013177999999996</v>
      </c>
      <c r="BH153" t="s">
        <v>107</v>
      </c>
      <c r="BI153" t="s">
        <v>60</v>
      </c>
      <c r="BJ153">
        <v>700</v>
      </c>
    </row>
    <row r="154" spans="1:62" x14ac:dyDescent="0.3">
      <c r="A154" s="1" t="s">
        <v>718</v>
      </c>
      <c r="B154" s="1" t="s">
        <v>326</v>
      </c>
      <c r="C154" t="s">
        <v>713</v>
      </c>
      <c r="D154">
        <v>2011</v>
      </c>
      <c r="E154" t="s">
        <v>327</v>
      </c>
      <c r="F154" t="s">
        <v>59</v>
      </c>
      <c r="G154">
        <v>0.22956726</v>
      </c>
      <c r="H154">
        <v>0.33410255</v>
      </c>
      <c r="I154">
        <v>0.46528950000000002</v>
      </c>
      <c r="J154">
        <v>0.58114730000000003</v>
      </c>
      <c r="K154">
        <v>0.7691519</v>
      </c>
      <c r="L154">
        <v>0.98691490000000004</v>
      </c>
      <c r="M154">
        <v>6</v>
      </c>
      <c r="N154" t="s">
        <v>2715</v>
      </c>
      <c r="O154">
        <v>5.8340044196375999E-2</v>
      </c>
      <c r="P154">
        <v>5.8242189882444E-2</v>
      </c>
      <c r="Q154" s="3">
        <v>0.46672202830508502</v>
      </c>
      <c r="R154">
        <v>4.1410404455421101E-2</v>
      </c>
      <c r="S154" s="5">
        <v>1.0293709999999999E-2</v>
      </c>
      <c r="T154">
        <v>59</v>
      </c>
      <c r="U154">
        <v>0</v>
      </c>
      <c r="V154">
        <v>0</v>
      </c>
      <c r="W154">
        <v>15</v>
      </c>
      <c r="X154">
        <v>15</v>
      </c>
      <c r="Y154">
        <v>14</v>
      </c>
      <c r="Z154">
        <v>15</v>
      </c>
      <c r="AA154">
        <v>1</v>
      </c>
      <c r="AB154">
        <v>0</v>
      </c>
      <c r="AC154" t="s">
        <v>719</v>
      </c>
      <c r="AD154" t="s">
        <v>323</v>
      </c>
      <c r="AE154" t="s">
        <v>328</v>
      </c>
      <c r="AI154">
        <v>1</v>
      </c>
      <c r="AJ154" t="s">
        <v>60</v>
      </c>
      <c r="AK154">
        <v>8.0000000000000002E-3</v>
      </c>
      <c r="AL154" t="s">
        <v>60</v>
      </c>
      <c r="AM154" t="s">
        <v>60</v>
      </c>
      <c r="AN154" t="s">
        <v>60</v>
      </c>
      <c r="AO154" t="s">
        <v>60</v>
      </c>
      <c r="AP154" t="s">
        <v>60</v>
      </c>
      <c r="AQ154" t="s">
        <v>60</v>
      </c>
      <c r="AR154" t="s">
        <v>60</v>
      </c>
      <c r="AS154" t="s">
        <v>60</v>
      </c>
      <c r="AT154">
        <v>2.8695907499999999E-2</v>
      </c>
      <c r="AU154">
        <v>4.176281875E-2</v>
      </c>
      <c r="AV154">
        <v>5.8161187500000003E-2</v>
      </c>
      <c r="AW154">
        <v>7.2643412500000004E-2</v>
      </c>
      <c r="AX154">
        <v>9.61439875E-2</v>
      </c>
      <c r="AY154">
        <v>0.1233643625</v>
      </c>
      <c r="AZ154">
        <v>5.83402535381356E-2</v>
      </c>
      <c r="BA154">
        <v>1.2867137499999999E-3</v>
      </c>
      <c r="BB154" t="s">
        <v>714</v>
      </c>
      <c r="BC154" s="1" t="s">
        <v>720</v>
      </c>
      <c r="BD154" t="s">
        <v>715</v>
      </c>
      <c r="BE154" t="s">
        <v>106</v>
      </c>
      <c r="BF154">
        <v>38.921847</v>
      </c>
      <c r="BG154">
        <v>-77.013177999999996</v>
      </c>
      <c r="BH154" t="s">
        <v>107</v>
      </c>
      <c r="BI154" t="s">
        <v>60</v>
      </c>
      <c r="BJ154">
        <v>8</v>
      </c>
    </row>
    <row r="155" spans="1:62" x14ac:dyDescent="0.3">
      <c r="A155" s="1" t="s">
        <v>718</v>
      </c>
      <c r="B155" s="1" t="s">
        <v>199</v>
      </c>
      <c r="C155" t="s">
        <v>713</v>
      </c>
      <c r="D155">
        <v>2011</v>
      </c>
      <c r="E155" t="s">
        <v>200</v>
      </c>
      <c r="F155" t="s">
        <v>59</v>
      </c>
      <c r="G155">
        <v>0.29549434000000002</v>
      </c>
      <c r="H155">
        <v>0.73873580000000005</v>
      </c>
      <c r="I155">
        <v>1.981155</v>
      </c>
      <c r="J155">
        <v>3.1564160000000001</v>
      </c>
      <c r="K155">
        <v>3.9891732000000002</v>
      </c>
      <c r="L155">
        <v>5.893097</v>
      </c>
      <c r="M155">
        <v>6</v>
      </c>
      <c r="N155" t="s">
        <v>2716</v>
      </c>
      <c r="O155">
        <v>0.17014012149845101</v>
      </c>
      <c r="P155">
        <v>1.4012149845100001E-4</v>
      </c>
      <c r="Q155" s="3">
        <v>2.0712878684210501</v>
      </c>
      <c r="R155">
        <v>2.0241061256500501</v>
      </c>
      <c r="S155" s="5">
        <v>5.8910350877192999E-2</v>
      </c>
      <c r="T155">
        <v>57</v>
      </c>
      <c r="U155">
        <v>0</v>
      </c>
      <c r="V155">
        <v>0</v>
      </c>
      <c r="W155">
        <v>15</v>
      </c>
      <c r="X155">
        <v>14</v>
      </c>
      <c r="Y155">
        <v>14</v>
      </c>
      <c r="Z155">
        <v>14</v>
      </c>
      <c r="AA155">
        <v>1</v>
      </c>
      <c r="AB155">
        <v>0</v>
      </c>
      <c r="AC155" t="s">
        <v>719</v>
      </c>
      <c r="AD155" t="s">
        <v>323</v>
      </c>
      <c r="AE155" t="s">
        <v>200</v>
      </c>
      <c r="AF155" t="s">
        <v>201</v>
      </c>
      <c r="AI155">
        <v>1</v>
      </c>
      <c r="AJ155" t="s">
        <v>60</v>
      </c>
      <c r="AK155">
        <v>0.06</v>
      </c>
      <c r="AL155" t="s">
        <v>60</v>
      </c>
      <c r="AM155" t="s">
        <v>60</v>
      </c>
      <c r="AN155" t="s">
        <v>60</v>
      </c>
      <c r="AO155" t="s">
        <v>60</v>
      </c>
      <c r="AP155" t="s">
        <v>60</v>
      </c>
      <c r="AQ155" t="s">
        <v>60</v>
      </c>
      <c r="AR155" t="s">
        <v>60</v>
      </c>
      <c r="AS155" t="s">
        <v>60</v>
      </c>
      <c r="AT155">
        <v>4.92490566666667E-3</v>
      </c>
      <c r="AU155">
        <v>1.2312263333333301E-2</v>
      </c>
      <c r="AV155">
        <v>3.301925E-2</v>
      </c>
      <c r="AW155">
        <v>5.26069333333333E-2</v>
      </c>
      <c r="AX155">
        <v>6.6486219999999999E-2</v>
      </c>
      <c r="AY155">
        <v>9.8218283333333295E-2</v>
      </c>
      <c r="AZ155">
        <v>3.4521464473684198E-2</v>
      </c>
      <c r="BA155">
        <v>9.8183918128654998E-4</v>
      </c>
      <c r="BB155" t="s">
        <v>714</v>
      </c>
      <c r="BC155" s="1" t="s">
        <v>720</v>
      </c>
      <c r="BD155" t="s">
        <v>715</v>
      </c>
      <c r="BE155" t="s">
        <v>106</v>
      </c>
      <c r="BF155">
        <v>38.921847</v>
      </c>
      <c r="BG155">
        <v>-77.013177999999996</v>
      </c>
      <c r="BH155" t="s">
        <v>107</v>
      </c>
      <c r="BI155" t="s">
        <v>60</v>
      </c>
      <c r="BJ155">
        <v>60</v>
      </c>
    </row>
    <row r="156" spans="1:62" x14ac:dyDescent="0.3">
      <c r="A156" s="1" t="s">
        <v>718</v>
      </c>
      <c r="B156" s="1" t="s">
        <v>177</v>
      </c>
      <c r="C156" t="s">
        <v>713</v>
      </c>
      <c r="D156">
        <v>2011</v>
      </c>
      <c r="E156" t="s">
        <v>178</v>
      </c>
      <c r="F156" t="s">
        <v>59</v>
      </c>
      <c r="G156">
        <v>0.97056929999999997</v>
      </c>
      <c r="H156">
        <v>1.032521</v>
      </c>
      <c r="I156">
        <v>1.1151219999999999</v>
      </c>
      <c r="J156">
        <v>1.177073</v>
      </c>
      <c r="K156">
        <v>1.239025</v>
      </c>
      <c r="L156">
        <v>1.2596750000000001</v>
      </c>
      <c r="M156">
        <v>6</v>
      </c>
      <c r="N156" t="s">
        <v>2717</v>
      </c>
      <c r="O156">
        <v>1.0900079851825601</v>
      </c>
      <c r="P156">
        <v>7.9851825600000005E-6</v>
      </c>
      <c r="Q156" s="3">
        <v>1.1111370473684199</v>
      </c>
      <c r="R156">
        <v>8.9619046423693293E-3</v>
      </c>
      <c r="S156" s="5">
        <v>3.1156758947368399E-2</v>
      </c>
      <c r="T156">
        <v>57</v>
      </c>
      <c r="U156">
        <v>0</v>
      </c>
      <c r="V156">
        <v>0</v>
      </c>
      <c r="W156">
        <v>15</v>
      </c>
      <c r="X156">
        <v>14</v>
      </c>
      <c r="Y156">
        <v>14</v>
      </c>
      <c r="Z156">
        <v>14</v>
      </c>
      <c r="AA156">
        <v>1</v>
      </c>
      <c r="AB156">
        <v>0</v>
      </c>
      <c r="AC156" t="s">
        <v>719</v>
      </c>
      <c r="AD156" t="s">
        <v>323</v>
      </c>
      <c r="AE156" t="s">
        <v>179</v>
      </c>
      <c r="AF156" t="s">
        <v>84</v>
      </c>
      <c r="AI156">
        <v>1</v>
      </c>
      <c r="AJ156" t="s">
        <v>60</v>
      </c>
      <c r="AK156">
        <v>0.09</v>
      </c>
      <c r="AL156" t="s">
        <v>60</v>
      </c>
      <c r="AM156" t="s">
        <v>60</v>
      </c>
      <c r="AN156" t="s">
        <v>60</v>
      </c>
      <c r="AO156" t="s">
        <v>60</v>
      </c>
      <c r="AP156" t="s">
        <v>60</v>
      </c>
      <c r="AQ156" t="s">
        <v>60</v>
      </c>
      <c r="AR156" t="s">
        <v>60</v>
      </c>
      <c r="AS156" t="s">
        <v>60</v>
      </c>
      <c r="AT156">
        <v>1.07841033333333E-2</v>
      </c>
      <c r="AU156">
        <v>1.1472455555555599E-2</v>
      </c>
      <c r="AV156">
        <v>1.23902444444444E-2</v>
      </c>
      <c r="AW156">
        <v>1.30785888888889E-2</v>
      </c>
      <c r="AX156">
        <v>1.3766944444444399E-2</v>
      </c>
      <c r="AY156">
        <v>1.39963888888889E-2</v>
      </c>
      <c r="AZ156">
        <v>1.2345967192982501E-2</v>
      </c>
      <c r="BA156">
        <v>3.4618621052631601E-4</v>
      </c>
      <c r="BB156" t="s">
        <v>714</v>
      </c>
      <c r="BC156" s="1" t="s">
        <v>720</v>
      </c>
      <c r="BD156" t="s">
        <v>715</v>
      </c>
      <c r="BE156" t="s">
        <v>106</v>
      </c>
      <c r="BF156">
        <v>38.921847</v>
      </c>
      <c r="BG156">
        <v>-77.013177999999996</v>
      </c>
      <c r="BH156" t="s">
        <v>107</v>
      </c>
      <c r="BI156" t="s">
        <v>60</v>
      </c>
      <c r="BJ156">
        <v>90</v>
      </c>
    </row>
    <row r="157" spans="1:62" x14ac:dyDescent="0.3">
      <c r="A157" s="1" t="s">
        <v>718</v>
      </c>
      <c r="B157" s="1" t="s">
        <v>209</v>
      </c>
      <c r="C157" t="s">
        <v>713</v>
      </c>
      <c r="D157">
        <v>2011</v>
      </c>
      <c r="E157" t="s">
        <v>210</v>
      </c>
      <c r="F157" t="s">
        <v>59</v>
      </c>
      <c r="G157">
        <v>0.37747799999999998</v>
      </c>
      <c r="H157">
        <v>0.44039099999999998</v>
      </c>
      <c r="I157">
        <v>0.44039099999999998</v>
      </c>
      <c r="J157">
        <v>0.50330390000000003</v>
      </c>
      <c r="K157">
        <v>0.62912990000000002</v>
      </c>
      <c r="L157">
        <v>0.69204290000000002</v>
      </c>
      <c r="M157">
        <v>6</v>
      </c>
      <c r="N157" t="s">
        <v>2718</v>
      </c>
      <c r="O157">
        <v>0.54700002238234202</v>
      </c>
      <c r="P157">
        <v>2.2382342000000001E-8</v>
      </c>
      <c r="Q157" s="3">
        <v>0.48233297368421102</v>
      </c>
      <c r="R157">
        <v>6.6909770767412599E-3</v>
      </c>
      <c r="S157" s="5">
        <v>9.4921363508771894E-2</v>
      </c>
      <c r="T157">
        <v>57</v>
      </c>
      <c r="U157">
        <v>0</v>
      </c>
      <c r="V157">
        <v>0</v>
      </c>
      <c r="W157">
        <v>15</v>
      </c>
      <c r="X157">
        <v>14</v>
      </c>
      <c r="Y157">
        <v>14</v>
      </c>
      <c r="Z157">
        <v>14</v>
      </c>
      <c r="AA157">
        <v>1</v>
      </c>
      <c r="AB157">
        <v>0</v>
      </c>
      <c r="AC157" t="s">
        <v>719</v>
      </c>
      <c r="AD157" t="s">
        <v>323</v>
      </c>
      <c r="AE157" t="s">
        <v>211</v>
      </c>
      <c r="AF157" t="s">
        <v>93</v>
      </c>
      <c r="AI157">
        <v>1</v>
      </c>
      <c r="AJ157" s="2">
        <v>6.0000000000000002E-6</v>
      </c>
      <c r="AK157">
        <v>0.1</v>
      </c>
      <c r="AL157">
        <v>2.2648679999999999</v>
      </c>
      <c r="AM157">
        <v>2.6423459999999999</v>
      </c>
      <c r="AN157">
        <v>2.6423459999999999</v>
      </c>
      <c r="AO157">
        <v>3.0198233999999999</v>
      </c>
      <c r="AP157">
        <v>3.7747793999999999</v>
      </c>
      <c r="AQ157">
        <v>4.1522573999999999</v>
      </c>
      <c r="AR157">
        <v>2.8939978421052599</v>
      </c>
      <c r="AS157">
        <v>0.56952818105263103</v>
      </c>
      <c r="AT157">
        <v>3.7747800000000001E-3</v>
      </c>
      <c r="AU157">
        <v>4.4039099999999996E-3</v>
      </c>
      <c r="AV157">
        <v>4.4039099999999996E-3</v>
      </c>
      <c r="AW157">
        <v>5.0330389999999996E-3</v>
      </c>
      <c r="AX157">
        <v>6.2912990000000002E-3</v>
      </c>
      <c r="AY157">
        <v>6.9204289999999996E-3</v>
      </c>
      <c r="AZ157">
        <v>4.8233297368421102E-3</v>
      </c>
      <c r="BA157">
        <v>9.4921363508771903E-4</v>
      </c>
      <c r="BB157" t="s">
        <v>714</v>
      </c>
      <c r="BC157" s="1" t="s">
        <v>720</v>
      </c>
      <c r="BD157" t="s">
        <v>715</v>
      </c>
      <c r="BE157" t="s">
        <v>106</v>
      </c>
      <c r="BF157">
        <v>38.921847</v>
      </c>
      <c r="BG157">
        <v>-77.013177999999996</v>
      </c>
      <c r="BH157" t="s">
        <v>107</v>
      </c>
      <c r="BI157">
        <v>0.16666666666666699</v>
      </c>
      <c r="BJ157">
        <v>100</v>
      </c>
    </row>
    <row r="158" spans="1:62" x14ac:dyDescent="0.3">
      <c r="A158" s="1" t="s">
        <v>718</v>
      </c>
      <c r="B158" s="1" t="s">
        <v>261</v>
      </c>
      <c r="C158" t="s">
        <v>713</v>
      </c>
      <c r="D158">
        <v>2011</v>
      </c>
      <c r="E158" t="s">
        <v>262</v>
      </c>
      <c r="F158" t="s">
        <v>59</v>
      </c>
      <c r="G158">
        <v>7.6074014999999995E-2</v>
      </c>
      <c r="H158">
        <v>0.109950705</v>
      </c>
      <c r="I158">
        <v>0.145610405</v>
      </c>
      <c r="J158">
        <v>0.19018499999999999</v>
      </c>
      <c r="K158">
        <v>0.29062645999999998</v>
      </c>
      <c r="L158">
        <v>0.58244154999999997</v>
      </c>
      <c r="M158">
        <v>6</v>
      </c>
      <c r="N158" t="s">
        <v>2719</v>
      </c>
      <c r="O158">
        <v>0.55441363605065197</v>
      </c>
      <c r="P158">
        <v>0.53841363605065196</v>
      </c>
      <c r="Q158" s="3">
        <v>0.17438837780701799</v>
      </c>
      <c r="R158">
        <v>1.1551798325092099E-2</v>
      </c>
      <c r="S158" s="5">
        <v>7.9452271052631598E-2</v>
      </c>
      <c r="T158">
        <v>57</v>
      </c>
      <c r="U158">
        <v>1</v>
      </c>
      <c r="V158">
        <v>0</v>
      </c>
      <c r="W158">
        <v>15</v>
      </c>
      <c r="X158">
        <v>14</v>
      </c>
      <c r="Y158">
        <v>14</v>
      </c>
      <c r="Z158">
        <v>14</v>
      </c>
      <c r="AA158">
        <v>1</v>
      </c>
      <c r="AB158">
        <v>1.7543859649122799</v>
      </c>
      <c r="AC158" t="s">
        <v>719</v>
      </c>
      <c r="AD158" t="s">
        <v>323</v>
      </c>
      <c r="AE158" t="s">
        <v>263</v>
      </c>
      <c r="AF158" t="s">
        <v>68</v>
      </c>
      <c r="AI158">
        <v>1</v>
      </c>
      <c r="AJ158" s="2">
        <v>2.5000000000000002E-6</v>
      </c>
      <c r="AK158">
        <v>1</v>
      </c>
      <c r="AL158">
        <v>0.19018503749999999</v>
      </c>
      <c r="AM158">
        <v>0.27487676249999998</v>
      </c>
      <c r="AN158">
        <v>0.3640260125</v>
      </c>
      <c r="AO158">
        <v>0.47546250000000001</v>
      </c>
      <c r="AP158">
        <v>0.72656615000000002</v>
      </c>
      <c r="AQ158">
        <v>1.4561038749999999</v>
      </c>
      <c r="AR158">
        <v>0.43597094451754398</v>
      </c>
      <c r="AS158">
        <v>0.19863067763157899</v>
      </c>
      <c r="AT158" s="2">
        <v>7.6074014999999998E-5</v>
      </c>
      <c r="AU158">
        <v>1.09950705E-4</v>
      </c>
      <c r="AV158">
        <v>1.4561040499999999E-4</v>
      </c>
      <c r="AW158">
        <v>1.90185E-4</v>
      </c>
      <c r="AX158">
        <v>2.9062646E-4</v>
      </c>
      <c r="AY158">
        <v>5.8244155000000003E-4</v>
      </c>
      <c r="AZ158">
        <v>1.74388377807018E-4</v>
      </c>
      <c r="BA158" s="2">
        <v>7.9452271052631604E-5</v>
      </c>
      <c r="BB158" t="s">
        <v>714</v>
      </c>
      <c r="BC158" s="1" t="s">
        <v>720</v>
      </c>
      <c r="BD158" t="s">
        <v>715</v>
      </c>
      <c r="BE158" t="s">
        <v>106</v>
      </c>
      <c r="BF158">
        <v>38.921847</v>
      </c>
      <c r="BG158">
        <v>-77.013177999999996</v>
      </c>
      <c r="BH158" t="s">
        <v>107</v>
      </c>
      <c r="BI158">
        <v>0.4</v>
      </c>
      <c r="BJ158">
        <v>1000</v>
      </c>
    </row>
    <row r="159" spans="1:62" x14ac:dyDescent="0.3">
      <c r="A159" s="1" t="s">
        <v>724</v>
      </c>
      <c r="B159" s="1" t="s">
        <v>177</v>
      </c>
      <c r="C159" t="s">
        <v>721</v>
      </c>
      <c r="D159">
        <v>2011</v>
      </c>
      <c r="E159" t="s">
        <v>178</v>
      </c>
      <c r="F159" t="s">
        <v>59</v>
      </c>
      <c r="G159">
        <v>1.1015752000000001</v>
      </c>
      <c r="H159">
        <v>1.5256525000000001</v>
      </c>
      <c r="I159">
        <v>1.9328780000000001</v>
      </c>
      <c r="J159">
        <v>2.3309150000000001</v>
      </c>
      <c r="K159">
        <v>2.8902315999999999</v>
      </c>
      <c r="L159">
        <v>4.4251769999999997</v>
      </c>
      <c r="M159">
        <v>6</v>
      </c>
      <c r="N159" t="s">
        <v>2720</v>
      </c>
      <c r="O159">
        <v>1.0900034505539411</v>
      </c>
      <c r="P159">
        <v>3.4505539410000002E-6</v>
      </c>
      <c r="Q159" s="3">
        <v>1.98750404237288</v>
      </c>
      <c r="R159">
        <v>0.58458892160554998</v>
      </c>
      <c r="S159" s="5">
        <v>0.10612910474576299</v>
      </c>
      <c r="T159">
        <v>59</v>
      </c>
      <c r="U159">
        <v>0</v>
      </c>
      <c r="V159">
        <v>0</v>
      </c>
      <c r="W159">
        <v>15</v>
      </c>
      <c r="X159">
        <v>15</v>
      </c>
      <c r="Y159">
        <v>16</v>
      </c>
      <c r="Z159">
        <v>13</v>
      </c>
      <c r="AA159">
        <v>1</v>
      </c>
      <c r="AB159">
        <v>0</v>
      </c>
      <c r="AC159" t="s">
        <v>60</v>
      </c>
      <c r="AD159" t="s">
        <v>60</v>
      </c>
      <c r="AE159" t="s">
        <v>179</v>
      </c>
      <c r="AF159" t="s">
        <v>84</v>
      </c>
      <c r="AI159">
        <v>1</v>
      </c>
      <c r="AJ159" t="s">
        <v>60</v>
      </c>
      <c r="AK159">
        <v>0.09</v>
      </c>
      <c r="AL159" t="s">
        <v>60</v>
      </c>
      <c r="AM159" t="s">
        <v>60</v>
      </c>
      <c r="AN159" t="s">
        <v>60</v>
      </c>
      <c r="AO159" t="s">
        <v>60</v>
      </c>
      <c r="AP159" t="s">
        <v>60</v>
      </c>
      <c r="AQ159" t="s">
        <v>60</v>
      </c>
      <c r="AR159" t="s">
        <v>60</v>
      </c>
      <c r="AS159" t="s">
        <v>60</v>
      </c>
      <c r="AT159">
        <v>1.22397244444444E-2</v>
      </c>
      <c r="AU159">
        <v>1.6951694444444401E-2</v>
      </c>
      <c r="AV159">
        <v>2.1476422222222201E-2</v>
      </c>
      <c r="AW159">
        <v>2.5899055555555599E-2</v>
      </c>
      <c r="AX159">
        <v>3.2113684444444401E-2</v>
      </c>
      <c r="AY159">
        <v>4.9168633333333302E-2</v>
      </c>
      <c r="AZ159">
        <v>2.2083378248587599E-2</v>
      </c>
      <c r="BA159">
        <v>1.17921227495292E-3</v>
      </c>
      <c r="BB159" t="s">
        <v>722</v>
      </c>
      <c r="BC159" s="1" t="s">
        <v>725</v>
      </c>
      <c r="BD159" t="s">
        <v>723</v>
      </c>
      <c r="BE159" t="s">
        <v>63</v>
      </c>
      <c r="BF159">
        <v>26.128610609999999</v>
      </c>
      <c r="BG159">
        <v>-80.167221069999997</v>
      </c>
      <c r="BH159" t="s">
        <v>109</v>
      </c>
      <c r="BI159" t="s">
        <v>60</v>
      </c>
      <c r="BJ159">
        <v>90</v>
      </c>
    </row>
    <row r="160" spans="1:62" x14ac:dyDescent="0.3">
      <c r="A160" s="1" t="s">
        <v>724</v>
      </c>
      <c r="B160" s="1" t="s">
        <v>209</v>
      </c>
      <c r="C160" t="s">
        <v>721</v>
      </c>
      <c r="D160">
        <v>2011</v>
      </c>
      <c r="E160" t="s">
        <v>210</v>
      </c>
      <c r="F160" t="s">
        <v>59</v>
      </c>
      <c r="G160">
        <v>0.33167732</v>
      </c>
      <c r="H160">
        <v>0.40232859999999998</v>
      </c>
      <c r="I160">
        <v>0.4687018</v>
      </c>
      <c r="J160">
        <v>0.57659760000000004</v>
      </c>
      <c r="K160">
        <v>0.62422270000000002</v>
      </c>
      <c r="L160">
        <v>0.74803560000000002</v>
      </c>
      <c r="M160">
        <v>6</v>
      </c>
      <c r="N160" t="s">
        <v>2721</v>
      </c>
      <c r="O160">
        <v>0.54700003475582704</v>
      </c>
      <c r="P160">
        <v>3.4755826999999998E-8</v>
      </c>
      <c r="Q160" s="3">
        <v>0.483513019322034</v>
      </c>
      <c r="R160">
        <v>1.62791150777893E-2</v>
      </c>
      <c r="S160" s="5">
        <v>0.34643733220339001</v>
      </c>
      <c r="T160">
        <v>59</v>
      </c>
      <c r="U160">
        <v>4</v>
      </c>
      <c r="V160">
        <v>0</v>
      </c>
      <c r="W160">
        <v>15</v>
      </c>
      <c r="X160">
        <v>15</v>
      </c>
      <c r="Y160">
        <v>16</v>
      </c>
      <c r="Z160">
        <v>13</v>
      </c>
      <c r="AA160">
        <v>1</v>
      </c>
      <c r="AB160">
        <v>6.7796610169491496</v>
      </c>
      <c r="AC160" t="s">
        <v>60</v>
      </c>
      <c r="AD160" t="s">
        <v>60</v>
      </c>
      <c r="AE160" t="s">
        <v>211</v>
      </c>
      <c r="AF160" t="s">
        <v>93</v>
      </c>
      <c r="AI160">
        <v>1</v>
      </c>
      <c r="AJ160" s="2">
        <v>6.0000000000000002E-6</v>
      </c>
      <c r="AK160">
        <v>0.1</v>
      </c>
      <c r="AL160">
        <v>1.9900639200000001</v>
      </c>
      <c r="AM160">
        <v>2.4139716</v>
      </c>
      <c r="AN160">
        <v>2.8122107999999999</v>
      </c>
      <c r="AO160">
        <v>3.4595856</v>
      </c>
      <c r="AP160">
        <v>3.7453362000000001</v>
      </c>
      <c r="AQ160">
        <v>4.4882135999999999</v>
      </c>
      <c r="AR160">
        <v>2.9010781159321999</v>
      </c>
      <c r="AS160">
        <v>2.0786239932203401</v>
      </c>
      <c r="AT160">
        <v>3.3167731999999999E-3</v>
      </c>
      <c r="AU160">
        <v>4.023286E-3</v>
      </c>
      <c r="AV160">
        <v>4.6870180000000003E-3</v>
      </c>
      <c r="AW160">
        <v>5.7659759999999999E-3</v>
      </c>
      <c r="AX160">
        <v>6.2422270000000004E-3</v>
      </c>
      <c r="AY160">
        <v>7.4803559999999996E-3</v>
      </c>
      <c r="AZ160">
        <v>4.8351301932203399E-3</v>
      </c>
      <c r="BA160">
        <v>3.4643733220339002E-3</v>
      </c>
      <c r="BB160" t="s">
        <v>722</v>
      </c>
      <c r="BC160" s="1" t="s">
        <v>725</v>
      </c>
      <c r="BD160" t="s">
        <v>723</v>
      </c>
      <c r="BE160" t="s">
        <v>63</v>
      </c>
      <c r="BF160">
        <v>26.128610609999999</v>
      </c>
      <c r="BG160">
        <v>-80.167221069999997</v>
      </c>
      <c r="BH160" t="s">
        <v>109</v>
      </c>
      <c r="BI160">
        <v>0.16666666666666699</v>
      </c>
      <c r="BJ160">
        <v>100</v>
      </c>
    </row>
    <row r="161" spans="1:62" x14ac:dyDescent="0.3">
      <c r="A161" s="1" t="s">
        <v>724</v>
      </c>
      <c r="B161" s="1" t="s">
        <v>261</v>
      </c>
      <c r="C161" t="s">
        <v>721</v>
      </c>
      <c r="D161">
        <v>2011</v>
      </c>
      <c r="E161" t="s">
        <v>262</v>
      </c>
      <c r="F161" t="s">
        <v>59</v>
      </c>
      <c r="G161">
        <v>0.32849707</v>
      </c>
      <c r="H161">
        <v>0.436474625</v>
      </c>
      <c r="I161">
        <v>0.62642184999999995</v>
      </c>
      <c r="J161">
        <v>0.99347874999999997</v>
      </c>
      <c r="K161">
        <v>1.2130951000000001</v>
      </c>
      <c r="L161">
        <v>2.3254869999999999</v>
      </c>
      <c r="M161">
        <v>6</v>
      </c>
      <c r="N161" t="s">
        <v>2722</v>
      </c>
      <c r="O161">
        <v>0.50599827263673303</v>
      </c>
      <c r="P161">
        <v>0.48999827263673301</v>
      </c>
      <c r="Q161" s="3">
        <v>0.74709094241379304</v>
      </c>
      <c r="R161">
        <v>0.19166193413890301</v>
      </c>
      <c r="S161" s="5">
        <v>0.105142791724138</v>
      </c>
      <c r="T161">
        <v>58</v>
      </c>
      <c r="U161">
        <v>2</v>
      </c>
      <c r="V161">
        <v>0</v>
      </c>
      <c r="W161">
        <v>14</v>
      </c>
      <c r="X161">
        <v>15</v>
      </c>
      <c r="Y161">
        <v>16</v>
      </c>
      <c r="Z161">
        <v>13</v>
      </c>
      <c r="AA161">
        <v>1</v>
      </c>
      <c r="AB161">
        <v>3.4482758620689702</v>
      </c>
      <c r="AC161" t="s">
        <v>60</v>
      </c>
      <c r="AD161" t="s">
        <v>60</v>
      </c>
      <c r="AE161" t="s">
        <v>263</v>
      </c>
      <c r="AF161" t="s">
        <v>68</v>
      </c>
      <c r="AI161">
        <v>1</v>
      </c>
      <c r="AJ161" s="2">
        <v>2.5000000000000002E-6</v>
      </c>
      <c r="AK161">
        <v>1</v>
      </c>
      <c r="AL161">
        <v>0.82124267500000003</v>
      </c>
      <c r="AM161">
        <v>1.0911865624999999</v>
      </c>
      <c r="AN161">
        <v>1.566054625</v>
      </c>
      <c r="AO161">
        <v>2.4836968750000001</v>
      </c>
      <c r="AP161">
        <v>3.0327377499999999</v>
      </c>
      <c r="AQ161">
        <v>5.8137175000000001</v>
      </c>
      <c r="AR161">
        <v>1.86772735603448</v>
      </c>
      <c r="AS161">
        <v>0.26285697931034502</v>
      </c>
      <c r="AT161">
        <v>3.2849707000000001E-4</v>
      </c>
      <c r="AU161">
        <v>4.3647462500000001E-4</v>
      </c>
      <c r="AV161">
        <v>6.2642185000000002E-4</v>
      </c>
      <c r="AW161">
        <v>9.9347874999999993E-4</v>
      </c>
      <c r="AX161">
        <v>1.2130951E-3</v>
      </c>
      <c r="AY161">
        <v>2.3254870000000002E-3</v>
      </c>
      <c r="AZ161">
        <v>7.47090942413793E-4</v>
      </c>
      <c r="BA161">
        <v>1.05142791724138E-4</v>
      </c>
      <c r="BB161" t="s">
        <v>722</v>
      </c>
      <c r="BC161" s="1" t="s">
        <v>725</v>
      </c>
      <c r="BD161" t="s">
        <v>723</v>
      </c>
      <c r="BE161" t="s">
        <v>63</v>
      </c>
      <c r="BF161">
        <v>26.128610609999999</v>
      </c>
      <c r="BG161">
        <v>-80.167221069999997</v>
      </c>
      <c r="BH161" t="s">
        <v>109</v>
      </c>
      <c r="BI161">
        <v>0.4</v>
      </c>
      <c r="BJ161">
        <v>1000</v>
      </c>
    </row>
    <row r="162" spans="1:62" x14ac:dyDescent="0.3">
      <c r="A162" s="1" t="s">
        <v>726</v>
      </c>
      <c r="B162" s="1" t="s">
        <v>177</v>
      </c>
      <c r="C162" t="s">
        <v>721</v>
      </c>
      <c r="D162">
        <v>2011</v>
      </c>
      <c r="E162" t="s">
        <v>178</v>
      </c>
      <c r="F162" t="s">
        <v>59</v>
      </c>
      <c r="G162">
        <v>0.97965550000000001</v>
      </c>
      <c r="H162">
        <v>1.2530669999999999</v>
      </c>
      <c r="I162">
        <v>1.847386</v>
      </c>
      <c r="J162">
        <v>2.4396390000000001</v>
      </c>
      <c r="K162">
        <v>3.057293</v>
      </c>
      <c r="L162">
        <v>4.1226479999999999</v>
      </c>
      <c r="M162">
        <v>6</v>
      </c>
      <c r="N162" t="s">
        <v>2724</v>
      </c>
      <c r="O162">
        <v>1.09000487127513</v>
      </c>
      <c r="P162">
        <v>4.8712751299999996E-6</v>
      </c>
      <c r="Q162" s="3">
        <v>1.9341209065573799</v>
      </c>
      <c r="R162">
        <v>0.67708086035451398</v>
      </c>
      <c r="S162" s="5">
        <v>0.102713789672131</v>
      </c>
      <c r="T162">
        <v>61</v>
      </c>
      <c r="U162">
        <v>0</v>
      </c>
      <c r="V162">
        <v>0</v>
      </c>
      <c r="W162">
        <v>15</v>
      </c>
      <c r="X162">
        <v>15</v>
      </c>
      <c r="Y162">
        <v>16</v>
      </c>
      <c r="Z162">
        <v>15</v>
      </c>
      <c r="AA162">
        <v>1</v>
      </c>
      <c r="AB162">
        <v>0</v>
      </c>
      <c r="AC162" t="s">
        <v>60</v>
      </c>
      <c r="AD162" t="s">
        <v>60</v>
      </c>
      <c r="AE162" t="s">
        <v>179</v>
      </c>
      <c r="AF162" t="s">
        <v>84</v>
      </c>
      <c r="AI162">
        <v>1</v>
      </c>
      <c r="AJ162" t="s">
        <v>60</v>
      </c>
      <c r="AK162">
        <v>0.09</v>
      </c>
      <c r="AL162" t="s">
        <v>60</v>
      </c>
      <c r="AM162" t="s">
        <v>60</v>
      </c>
      <c r="AN162" t="s">
        <v>60</v>
      </c>
      <c r="AO162" t="s">
        <v>60</v>
      </c>
      <c r="AP162" t="s">
        <v>60</v>
      </c>
      <c r="AQ162" t="s">
        <v>60</v>
      </c>
      <c r="AR162" t="s">
        <v>60</v>
      </c>
      <c r="AS162" t="s">
        <v>60</v>
      </c>
      <c r="AT162">
        <v>1.0885061111111099E-2</v>
      </c>
      <c r="AU162">
        <v>1.3922966666666699E-2</v>
      </c>
      <c r="AV162">
        <v>2.05265111111111E-2</v>
      </c>
      <c r="AW162">
        <v>2.7107099999999999E-2</v>
      </c>
      <c r="AX162">
        <v>3.3969922222222199E-2</v>
      </c>
      <c r="AY162">
        <v>4.5807199999999999E-2</v>
      </c>
      <c r="AZ162">
        <v>2.1490232295081999E-2</v>
      </c>
      <c r="BA162">
        <v>1.14126432969035E-3</v>
      </c>
      <c r="BB162" t="s">
        <v>722</v>
      </c>
      <c r="BC162" s="1" t="s">
        <v>727</v>
      </c>
      <c r="BD162" t="s">
        <v>728</v>
      </c>
      <c r="BE162" t="s">
        <v>63</v>
      </c>
      <c r="BF162">
        <v>26.083143230000001</v>
      </c>
      <c r="BG162">
        <v>-80.237586980000003</v>
      </c>
      <c r="BH162" t="s">
        <v>107</v>
      </c>
      <c r="BI162" t="s">
        <v>60</v>
      </c>
      <c r="BJ162">
        <v>90</v>
      </c>
    </row>
    <row r="163" spans="1:62" x14ac:dyDescent="0.3">
      <c r="A163" s="1" t="s">
        <v>726</v>
      </c>
      <c r="B163" s="1" t="s">
        <v>209</v>
      </c>
      <c r="C163" t="s">
        <v>721</v>
      </c>
      <c r="D163">
        <v>2011</v>
      </c>
      <c r="E163" t="s">
        <v>210</v>
      </c>
      <c r="F163" t="s">
        <v>59</v>
      </c>
      <c r="G163">
        <v>0.33973019999999998</v>
      </c>
      <c r="H163">
        <v>0.42969580000000002</v>
      </c>
      <c r="I163">
        <v>0.49890010000000001</v>
      </c>
      <c r="J163">
        <v>0.59452780000000005</v>
      </c>
      <c r="K163">
        <v>0.69707600000000003</v>
      </c>
      <c r="L163">
        <v>0.87197420000000003</v>
      </c>
      <c r="M163">
        <v>6</v>
      </c>
      <c r="N163" t="s">
        <v>2725</v>
      </c>
      <c r="O163">
        <v>0.54700004906609101</v>
      </c>
      <c r="P163">
        <v>4.9066091000000003E-8</v>
      </c>
      <c r="Q163" s="3">
        <v>0.50864640819672102</v>
      </c>
      <c r="R163">
        <v>1.6792210356632399E-2</v>
      </c>
      <c r="S163" s="5">
        <v>0.33534688196721302</v>
      </c>
      <c r="T163">
        <v>61</v>
      </c>
      <c r="U163">
        <v>3</v>
      </c>
      <c r="V163">
        <v>0</v>
      </c>
      <c r="W163">
        <v>15</v>
      </c>
      <c r="X163">
        <v>15</v>
      </c>
      <c r="Y163">
        <v>16</v>
      </c>
      <c r="Z163">
        <v>15</v>
      </c>
      <c r="AA163">
        <v>1</v>
      </c>
      <c r="AB163">
        <v>4.9180327868852496</v>
      </c>
      <c r="AC163" t="s">
        <v>60</v>
      </c>
      <c r="AD163" t="s">
        <v>60</v>
      </c>
      <c r="AE163" t="s">
        <v>211</v>
      </c>
      <c r="AF163" t="s">
        <v>93</v>
      </c>
      <c r="AI163">
        <v>1</v>
      </c>
      <c r="AJ163" s="2">
        <v>6.0000000000000002E-6</v>
      </c>
      <c r="AK163">
        <v>0.1</v>
      </c>
      <c r="AL163">
        <v>2.0383811999999999</v>
      </c>
      <c r="AM163">
        <v>2.5781748000000002</v>
      </c>
      <c r="AN163">
        <v>2.9934006000000002</v>
      </c>
      <c r="AO163">
        <v>3.5671667999999999</v>
      </c>
      <c r="AP163">
        <v>4.1824560000000002</v>
      </c>
      <c r="AQ163">
        <v>5.2318452000000004</v>
      </c>
      <c r="AR163">
        <v>3.0518784491803301</v>
      </c>
      <c r="AS163">
        <v>2.01208129180328</v>
      </c>
      <c r="AT163">
        <v>3.397302E-3</v>
      </c>
      <c r="AU163">
        <v>4.296958E-3</v>
      </c>
      <c r="AV163">
        <v>4.9890009999999999E-3</v>
      </c>
      <c r="AW163">
        <v>5.945278E-3</v>
      </c>
      <c r="AX163">
        <v>6.9707600000000003E-3</v>
      </c>
      <c r="AY163">
        <v>8.7197420000000008E-3</v>
      </c>
      <c r="AZ163">
        <v>5.0864640819672097E-3</v>
      </c>
      <c r="BA163">
        <v>3.3534688196721302E-3</v>
      </c>
      <c r="BB163" t="s">
        <v>722</v>
      </c>
      <c r="BC163" s="1" t="s">
        <v>727</v>
      </c>
      <c r="BD163" t="s">
        <v>728</v>
      </c>
      <c r="BE163" t="s">
        <v>63</v>
      </c>
      <c r="BF163">
        <v>26.083143230000001</v>
      </c>
      <c r="BG163">
        <v>-80.237586980000003</v>
      </c>
      <c r="BH163" t="s">
        <v>107</v>
      </c>
      <c r="BI163">
        <v>0.16666666666666699</v>
      </c>
      <c r="BJ163">
        <v>100</v>
      </c>
    </row>
    <row r="164" spans="1:62" x14ac:dyDescent="0.3">
      <c r="A164" s="1" t="s">
        <v>726</v>
      </c>
      <c r="B164" s="1" t="s">
        <v>261</v>
      </c>
      <c r="C164" t="s">
        <v>721</v>
      </c>
      <c r="D164">
        <v>2011</v>
      </c>
      <c r="E164" t="s">
        <v>262</v>
      </c>
      <c r="F164" t="s">
        <v>59</v>
      </c>
      <c r="G164">
        <v>0.19955165999999999</v>
      </c>
      <c r="H164">
        <v>0.27148907500000002</v>
      </c>
      <c r="I164">
        <v>0.36040060000000002</v>
      </c>
      <c r="J164">
        <v>0.55819297499999998</v>
      </c>
      <c r="K164">
        <v>0.91488497999999996</v>
      </c>
      <c r="L164">
        <v>2.144336</v>
      </c>
      <c r="M164">
        <v>6</v>
      </c>
      <c r="N164" t="s">
        <v>2726</v>
      </c>
      <c r="O164">
        <v>0.48452714967562399</v>
      </c>
      <c r="P164">
        <v>0.46852714967562398</v>
      </c>
      <c r="Q164" s="3">
        <v>0.49476628583333299</v>
      </c>
      <c r="R164">
        <v>0.151226135111627</v>
      </c>
      <c r="S164" s="5">
        <v>0.10160633016666699</v>
      </c>
      <c r="T164">
        <v>60</v>
      </c>
      <c r="U164">
        <v>2</v>
      </c>
      <c r="V164">
        <v>0</v>
      </c>
      <c r="W164">
        <v>14</v>
      </c>
      <c r="X164">
        <v>15</v>
      </c>
      <c r="Y164">
        <v>16</v>
      </c>
      <c r="Z164">
        <v>15</v>
      </c>
      <c r="AA164">
        <v>1</v>
      </c>
      <c r="AB164">
        <v>3.3333333333333299</v>
      </c>
      <c r="AC164" t="s">
        <v>60</v>
      </c>
      <c r="AD164" t="s">
        <v>60</v>
      </c>
      <c r="AE164" t="s">
        <v>263</v>
      </c>
      <c r="AF164" t="s">
        <v>68</v>
      </c>
      <c r="AI164">
        <v>1</v>
      </c>
      <c r="AJ164" s="2">
        <v>2.5000000000000002E-6</v>
      </c>
      <c r="AK164">
        <v>1</v>
      </c>
      <c r="AL164">
        <v>0.49887914999999999</v>
      </c>
      <c r="AM164">
        <v>0.67872268749999998</v>
      </c>
      <c r="AN164">
        <v>0.90100150000000001</v>
      </c>
      <c r="AO164">
        <v>1.3954824374999999</v>
      </c>
      <c r="AP164">
        <v>2.2872124500000002</v>
      </c>
      <c r="AQ164">
        <v>5.3608399999999996</v>
      </c>
      <c r="AR164">
        <v>1.2369157145833301</v>
      </c>
      <c r="AS164">
        <v>0.25401582541666701</v>
      </c>
      <c r="AT164">
        <v>1.9955166000000001E-4</v>
      </c>
      <c r="AU164">
        <v>2.71489075E-4</v>
      </c>
      <c r="AV164">
        <v>3.6040060000000002E-4</v>
      </c>
      <c r="AW164">
        <v>5.5819297500000001E-4</v>
      </c>
      <c r="AX164">
        <v>9.1488498000000002E-4</v>
      </c>
      <c r="AY164">
        <v>2.1443360000000002E-3</v>
      </c>
      <c r="AZ164">
        <v>4.9476628583333302E-4</v>
      </c>
      <c r="BA164">
        <v>1.01606330166667E-4</v>
      </c>
      <c r="BB164" t="s">
        <v>722</v>
      </c>
      <c r="BC164" s="1" t="s">
        <v>727</v>
      </c>
      <c r="BD164" t="s">
        <v>728</v>
      </c>
      <c r="BE164" t="s">
        <v>63</v>
      </c>
      <c r="BF164">
        <v>26.083143230000001</v>
      </c>
      <c r="BG164">
        <v>-80.237586980000003</v>
      </c>
      <c r="BH164" t="s">
        <v>107</v>
      </c>
      <c r="BI164">
        <v>0.4</v>
      </c>
      <c r="BJ164">
        <v>1000</v>
      </c>
    </row>
    <row r="165" spans="1:62" x14ac:dyDescent="0.3">
      <c r="A165" s="1" t="s">
        <v>731</v>
      </c>
      <c r="B165" s="1" t="s">
        <v>177</v>
      </c>
      <c r="C165" t="s">
        <v>721</v>
      </c>
      <c r="D165">
        <v>2011</v>
      </c>
      <c r="E165" t="s">
        <v>178</v>
      </c>
      <c r="F165" t="s">
        <v>59</v>
      </c>
      <c r="G165">
        <v>0.95665085999999999</v>
      </c>
      <c r="H165">
        <v>1.39240575</v>
      </c>
      <c r="I165">
        <v>1.7008715000000001</v>
      </c>
      <c r="J165">
        <v>2.3393299999999999</v>
      </c>
      <c r="K165">
        <v>2.8208253999999999</v>
      </c>
      <c r="L165">
        <v>3.685066</v>
      </c>
      <c r="M165">
        <v>6</v>
      </c>
      <c r="N165" t="s">
        <v>2728</v>
      </c>
      <c r="O165">
        <v>1.0900010959336421</v>
      </c>
      <c r="P165">
        <v>1.095933642E-6</v>
      </c>
      <c r="Q165" s="3">
        <v>1.81034578</v>
      </c>
      <c r="R165">
        <v>0.52561968636237499</v>
      </c>
      <c r="S165" s="5">
        <v>0.103850915</v>
      </c>
      <c r="T165">
        <v>60</v>
      </c>
      <c r="U165">
        <v>0</v>
      </c>
      <c r="V165">
        <v>0</v>
      </c>
      <c r="W165">
        <v>14</v>
      </c>
      <c r="X165">
        <v>15</v>
      </c>
      <c r="Y165">
        <v>16</v>
      </c>
      <c r="Z165">
        <v>15</v>
      </c>
      <c r="AA165">
        <v>1</v>
      </c>
      <c r="AB165">
        <v>0</v>
      </c>
      <c r="AC165" t="s">
        <v>60</v>
      </c>
      <c r="AD165" t="s">
        <v>60</v>
      </c>
      <c r="AE165" t="s">
        <v>179</v>
      </c>
      <c r="AF165" t="s">
        <v>84</v>
      </c>
      <c r="AI165">
        <v>1</v>
      </c>
      <c r="AJ165" t="s">
        <v>60</v>
      </c>
      <c r="AK165">
        <v>0.09</v>
      </c>
      <c r="AL165" t="s">
        <v>60</v>
      </c>
      <c r="AM165" t="s">
        <v>60</v>
      </c>
      <c r="AN165" t="s">
        <v>60</v>
      </c>
      <c r="AO165" t="s">
        <v>60</v>
      </c>
      <c r="AP165" t="s">
        <v>60</v>
      </c>
      <c r="AQ165" t="s">
        <v>60</v>
      </c>
      <c r="AR165" t="s">
        <v>60</v>
      </c>
      <c r="AS165" t="s">
        <v>60</v>
      </c>
      <c r="AT165">
        <v>1.0629454E-2</v>
      </c>
      <c r="AU165">
        <v>1.5471175E-2</v>
      </c>
      <c r="AV165">
        <v>1.8898572222222201E-2</v>
      </c>
      <c r="AW165">
        <v>2.5992555555555599E-2</v>
      </c>
      <c r="AX165">
        <v>3.1342504444444398E-2</v>
      </c>
      <c r="AY165">
        <v>4.09451777777778E-2</v>
      </c>
      <c r="AZ165">
        <v>2.0114953111111101E-2</v>
      </c>
      <c r="BA165">
        <v>1.15389905555556E-3</v>
      </c>
      <c r="BB165" t="s">
        <v>722</v>
      </c>
      <c r="BC165" s="1" t="s">
        <v>732</v>
      </c>
      <c r="BD165" t="s">
        <v>733</v>
      </c>
      <c r="BE165" t="s">
        <v>63</v>
      </c>
      <c r="BF165">
        <v>26.295555109999999</v>
      </c>
      <c r="BG165">
        <v>-80.177497860000003</v>
      </c>
      <c r="BH165" t="s">
        <v>109</v>
      </c>
      <c r="BI165" t="s">
        <v>60</v>
      </c>
      <c r="BJ165">
        <v>90</v>
      </c>
    </row>
    <row r="166" spans="1:62" x14ac:dyDescent="0.3">
      <c r="A166" s="1" t="s">
        <v>731</v>
      </c>
      <c r="B166" s="1" t="s">
        <v>209</v>
      </c>
      <c r="C166" t="s">
        <v>721</v>
      </c>
      <c r="D166">
        <v>2011</v>
      </c>
      <c r="E166" t="s">
        <v>210</v>
      </c>
      <c r="F166" t="s">
        <v>59</v>
      </c>
      <c r="G166">
        <v>0.36023983999999998</v>
      </c>
      <c r="H166">
        <v>0.41176550000000001</v>
      </c>
      <c r="I166">
        <v>0.47971154999999999</v>
      </c>
      <c r="J166">
        <v>0.61387354999999999</v>
      </c>
      <c r="K166">
        <v>0.66027186999999998</v>
      </c>
      <c r="L166">
        <v>0.7939621</v>
      </c>
      <c r="M166">
        <v>6</v>
      </c>
      <c r="N166" t="s">
        <v>2729</v>
      </c>
      <c r="O166">
        <v>0.54700001103882701</v>
      </c>
      <c r="P166">
        <v>1.1038827E-8</v>
      </c>
      <c r="Q166" s="3">
        <v>0.50210860999999996</v>
      </c>
      <c r="R166">
        <v>1.5726073588084599E-2</v>
      </c>
      <c r="S166" s="5">
        <v>0.33902764666666702</v>
      </c>
      <c r="T166">
        <v>60</v>
      </c>
      <c r="U166">
        <v>3</v>
      </c>
      <c r="V166">
        <v>0</v>
      </c>
      <c r="W166">
        <v>14</v>
      </c>
      <c r="X166">
        <v>15</v>
      </c>
      <c r="Y166">
        <v>16</v>
      </c>
      <c r="Z166">
        <v>15</v>
      </c>
      <c r="AA166">
        <v>1</v>
      </c>
      <c r="AB166">
        <v>5</v>
      </c>
      <c r="AC166" t="s">
        <v>60</v>
      </c>
      <c r="AD166" t="s">
        <v>60</v>
      </c>
      <c r="AE166" t="s">
        <v>211</v>
      </c>
      <c r="AF166" t="s">
        <v>93</v>
      </c>
      <c r="AI166">
        <v>1</v>
      </c>
      <c r="AJ166" s="2">
        <v>6.0000000000000002E-6</v>
      </c>
      <c r="AK166">
        <v>0.1</v>
      </c>
      <c r="AL166">
        <v>2.1614390399999999</v>
      </c>
      <c r="AM166">
        <v>2.470593</v>
      </c>
      <c r="AN166">
        <v>2.8782692999999999</v>
      </c>
      <c r="AO166">
        <v>3.6832413000000002</v>
      </c>
      <c r="AP166">
        <v>3.9616312200000001</v>
      </c>
      <c r="AQ166">
        <v>4.7637726000000002</v>
      </c>
      <c r="AR166">
        <v>3.01265166</v>
      </c>
      <c r="AS166">
        <v>2.0341658800000002</v>
      </c>
      <c r="AT166">
        <v>3.6023983999999998E-3</v>
      </c>
      <c r="AU166">
        <v>4.1176549999999996E-3</v>
      </c>
      <c r="AV166">
        <v>4.7971155E-3</v>
      </c>
      <c r="AW166">
        <v>6.1387354999999999E-3</v>
      </c>
      <c r="AX166">
        <v>6.6027187000000003E-3</v>
      </c>
      <c r="AY166">
        <v>7.9396209999999991E-3</v>
      </c>
      <c r="AZ166">
        <v>5.0210860999999997E-3</v>
      </c>
      <c r="BA166">
        <v>3.3902764666666699E-3</v>
      </c>
      <c r="BB166" t="s">
        <v>722</v>
      </c>
      <c r="BC166" s="1" t="s">
        <v>732</v>
      </c>
      <c r="BD166" t="s">
        <v>733</v>
      </c>
      <c r="BE166" t="s">
        <v>63</v>
      </c>
      <c r="BF166">
        <v>26.295555109999999</v>
      </c>
      <c r="BG166">
        <v>-80.177497860000003</v>
      </c>
      <c r="BH166" t="s">
        <v>109</v>
      </c>
      <c r="BI166">
        <v>0.16666666666666699</v>
      </c>
      <c r="BJ166">
        <v>100</v>
      </c>
    </row>
    <row r="167" spans="1:62" x14ac:dyDescent="0.3">
      <c r="A167" s="1" t="s">
        <v>731</v>
      </c>
      <c r="B167" s="1" t="s">
        <v>261</v>
      </c>
      <c r="C167" t="s">
        <v>721</v>
      </c>
      <c r="D167">
        <v>2011</v>
      </c>
      <c r="E167" t="s">
        <v>262</v>
      </c>
      <c r="F167" t="s">
        <v>59</v>
      </c>
      <c r="G167">
        <v>7.1699745999999995E-2</v>
      </c>
      <c r="H167">
        <v>0.14406515</v>
      </c>
      <c r="I167">
        <v>0.2591271</v>
      </c>
      <c r="J167">
        <v>0.44503290000000001</v>
      </c>
      <c r="K167">
        <v>0.93513959999999996</v>
      </c>
      <c r="L167">
        <v>8.3543520000000004</v>
      </c>
      <c r="M167">
        <v>6</v>
      </c>
      <c r="N167" t="s">
        <v>2730</v>
      </c>
      <c r="O167">
        <v>0.265884293920925</v>
      </c>
      <c r="P167">
        <v>0.24988429392092501</v>
      </c>
      <c r="Q167" s="3">
        <v>0.644896396271186</v>
      </c>
      <c r="R167">
        <v>2.0885453711502402</v>
      </c>
      <c r="S167" s="5">
        <v>0.102788545932203</v>
      </c>
      <c r="T167">
        <v>59</v>
      </c>
      <c r="U167">
        <v>9</v>
      </c>
      <c r="V167">
        <v>0</v>
      </c>
      <c r="W167">
        <v>13</v>
      </c>
      <c r="X167">
        <v>15</v>
      </c>
      <c r="Y167">
        <v>16</v>
      </c>
      <c r="Z167">
        <v>15</v>
      </c>
      <c r="AA167">
        <v>1</v>
      </c>
      <c r="AB167">
        <v>15.254237288135601</v>
      </c>
      <c r="AC167" t="s">
        <v>60</v>
      </c>
      <c r="AD167" t="s">
        <v>60</v>
      </c>
      <c r="AE167" t="s">
        <v>263</v>
      </c>
      <c r="AF167" t="s">
        <v>68</v>
      </c>
      <c r="AI167">
        <v>1</v>
      </c>
      <c r="AJ167" s="2">
        <v>2.5000000000000002E-6</v>
      </c>
      <c r="AK167">
        <v>1</v>
      </c>
      <c r="AL167">
        <v>0.17924936499999999</v>
      </c>
      <c r="AM167">
        <v>0.36016287499999999</v>
      </c>
      <c r="AN167">
        <v>0.64781774999999997</v>
      </c>
      <c r="AO167">
        <v>1.11258225</v>
      </c>
      <c r="AP167">
        <v>2.3378489999999998</v>
      </c>
      <c r="AQ167">
        <v>20.88588</v>
      </c>
      <c r="AR167">
        <v>1.61224099067797</v>
      </c>
      <c r="AS167">
        <v>0.25697136483050798</v>
      </c>
      <c r="AT167" s="2">
        <v>7.1699746000000007E-5</v>
      </c>
      <c r="AU167">
        <v>1.4406514999999999E-4</v>
      </c>
      <c r="AV167">
        <v>2.5912709999999998E-4</v>
      </c>
      <c r="AW167">
        <v>4.4503290000000003E-4</v>
      </c>
      <c r="AX167">
        <v>9.3513959999999997E-4</v>
      </c>
      <c r="AY167">
        <v>8.3543520000000007E-3</v>
      </c>
      <c r="AZ167">
        <v>6.4489639627118595E-4</v>
      </c>
      <c r="BA167">
        <v>1.02788545932203E-4</v>
      </c>
      <c r="BB167" t="s">
        <v>722</v>
      </c>
      <c r="BC167" s="1" t="s">
        <v>732</v>
      </c>
      <c r="BD167" t="s">
        <v>733</v>
      </c>
      <c r="BE167" t="s">
        <v>63</v>
      </c>
      <c r="BF167">
        <v>26.295555109999999</v>
      </c>
      <c r="BG167">
        <v>-80.177497860000003</v>
      </c>
      <c r="BH167" t="s">
        <v>109</v>
      </c>
      <c r="BI167">
        <v>0.4</v>
      </c>
      <c r="BJ167">
        <v>1000</v>
      </c>
    </row>
    <row r="168" spans="1:62" x14ac:dyDescent="0.3">
      <c r="A168" s="1" t="s">
        <v>734</v>
      </c>
      <c r="B168" s="1" t="s">
        <v>177</v>
      </c>
      <c r="C168" t="s">
        <v>721</v>
      </c>
      <c r="D168">
        <v>2011</v>
      </c>
      <c r="E168" t="s">
        <v>178</v>
      </c>
      <c r="F168" t="s">
        <v>59</v>
      </c>
      <c r="G168">
        <v>0.65949148000000002</v>
      </c>
      <c r="H168">
        <v>0.97831322499999995</v>
      </c>
      <c r="I168">
        <v>1.2931284999999999</v>
      </c>
      <c r="J168">
        <v>1.77815525</v>
      </c>
      <c r="K168">
        <v>2.1629656000000002</v>
      </c>
      <c r="L168">
        <v>2.9269889999999998</v>
      </c>
      <c r="M168">
        <v>6</v>
      </c>
      <c r="N168" t="s">
        <v>2732</v>
      </c>
      <c r="O168">
        <v>1.0900041697535821</v>
      </c>
      <c r="P168">
        <v>4.1697535819999998E-6</v>
      </c>
      <c r="Q168" s="3">
        <v>1.4017712310344801</v>
      </c>
      <c r="R168">
        <v>0.378489252535334</v>
      </c>
      <c r="S168" s="5">
        <v>9.0993542241379302E-2</v>
      </c>
      <c r="T168">
        <v>58</v>
      </c>
      <c r="U168">
        <v>0</v>
      </c>
      <c r="V168">
        <v>0</v>
      </c>
      <c r="W168">
        <v>13</v>
      </c>
      <c r="X168">
        <v>15</v>
      </c>
      <c r="Y168">
        <v>16</v>
      </c>
      <c r="Z168">
        <v>14</v>
      </c>
      <c r="AA168">
        <v>1</v>
      </c>
      <c r="AB168">
        <v>0</v>
      </c>
      <c r="AC168" t="s">
        <v>60</v>
      </c>
      <c r="AD168" t="s">
        <v>60</v>
      </c>
      <c r="AE168" t="s">
        <v>179</v>
      </c>
      <c r="AF168" t="s">
        <v>84</v>
      </c>
      <c r="AI168">
        <v>1</v>
      </c>
      <c r="AJ168" t="s">
        <v>60</v>
      </c>
      <c r="AK168">
        <v>0.09</v>
      </c>
      <c r="AL168" t="s">
        <v>60</v>
      </c>
      <c r="AM168" t="s">
        <v>60</v>
      </c>
      <c r="AN168" t="s">
        <v>60</v>
      </c>
      <c r="AO168" t="s">
        <v>60</v>
      </c>
      <c r="AP168" t="s">
        <v>60</v>
      </c>
      <c r="AQ168" t="s">
        <v>60</v>
      </c>
      <c r="AR168" t="s">
        <v>60</v>
      </c>
      <c r="AS168" t="s">
        <v>60</v>
      </c>
      <c r="AT168">
        <v>7.3276831111111097E-3</v>
      </c>
      <c r="AU168">
        <v>1.08701469444444E-2</v>
      </c>
      <c r="AV168">
        <v>1.4368094444444399E-2</v>
      </c>
      <c r="AW168">
        <v>1.97572805555556E-2</v>
      </c>
      <c r="AX168">
        <v>2.40329511111111E-2</v>
      </c>
      <c r="AY168">
        <v>3.2522099999999998E-2</v>
      </c>
      <c r="AZ168">
        <v>1.5575235900383099E-2</v>
      </c>
      <c r="BA168">
        <v>1.0110393582375499E-3</v>
      </c>
      <c r="BB168" t="s">
        <v>722</v>
      </c>
      <c r="BC168" s="1" t="s">
        <v>735</v>
      </c>
      <c r="BD168" t="s">
        <v>736</v>
      </c>
      <c r="BE168" t="s">
        <v>63</v>
      </c>
      <c r="BF168">
        <v>26.086999890000001</v>
      </c>
      <c r="BG168">
        <v>-80.111000059999995</v>
      </c>
      <c r="BH168" t="s">
        <v>109</v>
      </c>
      <c r="BI168" t="s">
        <v>60</v>
      </c>
      <c r="BJ168">
        <v>90</v>
      </c>
    </row>
    <row r="169" spans="1:62" x14ac:dyDescent="0.3">
      <c r="A169" s="1" t="s">
        <v>734</v>
      </c>
      <c r="B169" s="1" t="s">
        <v>209</v>
      </c>
      <c r="C169" t="s">
        <v>721</v>
      </c>
      <c r="D169">
        <v>2011</v>
      </c>
      <c r="E169" t="s">
        <v>210</v>
      </c>
      <c r="F169" t="s">
        <v>59</v>
      </c>
      <c r="G169">
        <v>0.35420011000000001</v>
      </c>
      <c r="H169">
        <v>0.42073060000000001</v>
      </c>
      <c r="I169">
        <v>0.48096984999999998</v>
      </c>
      <c r="J169">
        <v>0.53177209999999997</v>
      </c>
      <c r="K169">
        <v>0.62699088999999997</v>
      </c>
      <c r="L169">
        <v>0.69644680000000003</v>
      </c>
      <c r="M169">
        <v>6</v>
      </c>
      <c r="N169" t="s">
        <v>2733</v>
      </c>
      <c r="O169">
        <v>0.54700004199999108</v>
      </c>
      <c r="P169">
        <v>4.1999990999999999E-8</v>
      </c>
      <c r="Q169" s="3">
        <v>0.46981905758620701</v>
      </c>
      <c r="R169">
        <v>1.5660277165486201E-2</v>
      </c>
      <c r="S169" s="5">
        <v>0.29706864999999999</v>
      </c>
      <c r="T169">
        <v>58</v>
      </c>
      <c r="U169">
        <v>3</v>
      </c>
      <c r="V169">
        <v>1</v>
      </c>
      <c r="W169">
        <v>13</v>
      </c>
      <c r="X169">
        <v>15</v>
      </c>
      <c r="Y169">
        <v>16</v>
      </c>
      <c r="Z169">
        <v>14</v>
      </c>
      <c r="AA169">
        <v>1</v>
      </c>
      <c r="AB169">
        <v>5.1724137931034502</v>
      </c>
      <c r="AC169" t="s">
        <v>60</v>
      </c>
      <c r="AD169" t="s">
        <v>60</v>
      </c>
      <c r="AE169" t="s">
        <v>211</v>
      </c>
      <c r="AF169" t="s">
        <v>93</v>
      </c>
      <c r="AI169">
        <v>1</v>
      </c>
      <c r="AJ169" s="2">
        <v>6.0000000000000002E-6</v>
      </c>
      <c r="AK169">
        <v>0.1</v>
      </c>
      <c r="AL169">
        <v>2.12520066</v>
      </c>
      <c r="AM169">
        <v>2.5243836000000002</v>
      </c>
      <c r="AN169">
        <v>2.8858191</v>
      </c>
      <c r="AO169">
        <v>3.1906325999999998</v>
      </c>
      <c r="AP169">
        <v>3.76194534</v>
      </c>
      <c r="AQ169">
        <v>4.1786808000000004</v>
      </c>
      <c r="AR169">
        <v>2.8189143455172401</v>
      </c>
      <c r="AS169">
        <v>1.7824119</v>
      </c>
      <c r="AT169">
        <v>3.5420011E-3</v>
      </c>
      <c r="AU169">
        <v>4.2073060000000001E-3</v>
      </c>
      <c r="AV169">
        <v>4.8096985E-3</v>
      </c>
      <c r="AW169">
        <v>5.3177210000000001E-3</v>
      </c>
      <c r="AX169">
        <v>6.2699089000000001E-3</v>
      </c>
      <c r="AY169">
        <v>6.9644679999999997E-3</v>
      </c>
      <c r="AZ169">
        <v>4.6981905758620704E-3</v>
      </c>
      <c r="BA169">
        <v>2.9706864999999999E-3</v>
      </c>
      <c r="BB169" t="s">
        <v>722</v>
      </c>
      <c r="BC169" s="1" t="s">
        <v>735</v>
      </c>
      <c r="BD169" t="s">
        <v>736</v>
      </c>
      <c r="BE169" t="s">
        <v>63</v>
      </c>
      <c r="BF169">
        <v>26.086999890000001</v>
      </c>
      <c r="BG169">
        <v>-80.111000059999995</v>
      </c>
      <c r="BH169" t="s">
        <v>109</v>
      </c>
      <c r="BI169">
        <v>0.16666666666666699</v>
      </c>
      <c r="BJ169">
        <v>100</v>
      </c>
    </row>
    <row r="170" spans="1:62" x14ac:dyDescent="0.3">
      <c r="A170" s="1" t="s">
        <v>734</v>
      </c>
      <c r="B170" s="1" t="s">
        <v>261</v>
      </c>
      <c r="C170" t="s">
        <v>721</v>
      </c>
      <c r="D170">
        <v>2011</v>
      </c>
      <c r="E170" t="s">
        <v>262</v>
      </c>
      <c r="F170" t="s">
        <v>59</v>
      </c>
      <c r="G170">
        <v>0.17687204000000001</v>
      </c>
      <c r="H170">
        <v>0.4127015</v>
      </c>
      <c r="I170">
        <v>4.3338409999999996</v>
      </c>
      <c r="J170">
        <v>23.180219999999998</v>
      </c>
      <c r="K170">
        <v>36.624491999999996</v>
      </c>
      <c r="L170">
        <v>98.896199999999993</v>
      </c>
      <c r="M170">
        <v>6</v>
      </c>
      <c r="N170" t="s">
        <v>2734</v>
      </c>
      <c r="O170">
        <v>0.20343044739673399</v>
      </c>
      <c r="P170">
        <v>0.18743044739673401</v>
      </c>
      <c r="Q170" s="3">
        <v>13.792758094736801</v>
      </c>
      <c r="R170">
        <v>413.20474377547902</v>
      </c>
      <c r="S170" s="5">
        <v>9.0112658245614E-2</v>
      </c>
      <c r="T170">
        <v>57</v>
      </c>
      <c r="U170">
        <v>3</v>
      </c>
      <c r="V170">
        <v>0</v>
      </c>
      <c r="W170">
        <v>12</v>
      </c>
      <c r="X170">
        <v>15</v>
      </c>
      <c r="Y170">
        <v>16</v>
      </c>
      <c r="Z170">
        <v>14</v>
      </c>
      <c r="AA170">
        <v>1</v>
      </c>
      <c r="AB170">
        <v>5.2631578947368398</v>
      </c>
      <c r="AC170" t="s">
        <v>60</v>
      </c>
      <c r="AD170" t="s">
        <v>60</v>
      </c>
      <c r="AE170" t="s">
        <v>263</v>
      </c>
      <c r="AF170" t="s">
        <v>68</v>
      </c>
      <c r="AI170">
        <v>1</v>
      </c>
      <c r="AJ170" s="2">
        <v>2.5000000000000002E-6</v>
      </c>
      <c r="AK170">
        <v>1</v>
      </c>
      <c r="AL170">
        <v>0.44218010000000002</v>
      </c>
      <c r="AM170">
        <v>1.03175375</v>
      </c>
      <c r="AN170">
        <v>10.834602500000001</v>
      </c>
      <c r="AO170">
        <v>57.95055</v>
      </c>
      <c r="AP170">
        <v>91.561229999999995</v>
      </c>
      <c r="AQ170">
        <v>247.2405</v>
      </c>
      <c r="AR170">
        <v>34.481895236842099</v>
      </c>
      <c r="AS170">
        <v>0.22528164561403499</v>
      </c>
      <c r="AT170">
        <v>1.7687204000000001E-4</v>
      </c>
      <c r="AU170">
        <v>4.1270150000000003E-4</v>
      </c>
      <c r="AV170">
        <v>4.3338409999999997E-3</v>
      </c>
      <c r="AW170">
        <v>2.3180220000000001E-2</v>
      </c>
      <c r="AX170">
        <v>3.6624492000000002E-2</v>
      </c>
      <c r="AY170">
        <v>9.8896200000000004E-2</v>
      </c>
      <c r="AZ170">
        <v>1.37927580947368E-2</v>
      </c>
      <c r="BA170" s="2">
        <v>9.0112658245614002E-5</v>
      </c>
      <c r="BB170" t="s">
        <v>722</v>
      </c>
      <c r="BC170" s="1" t="s">
        <v>735</v>
      </c>
      <c r="BD170" t="s">
        <v>736</v>
      </c>
      <c r="BE170" t="s">
        <v>63</v>
      </c>
      <c r="BF170">
        <v>26.086999890000001</v>
      </c>
      <c r="BG170">
        <v>-80.111000059999995</v>
      </c>
      <c r="BH170" t="s">
        <v>109</v>
      </c>
      <c r="BI170">
        <v>0.4</v>
      </c>
      <c r="BJ170">
        <v>1000</v>
      </c>
    </row>
    <row r="171" spans="1:62" x14ac:dyDescent="0.3">
      <c r="A171" s="1" t="s">
        <v>734</v>
      </c>
      <c r="B171" s="1" t="s">
        <v>266</v>
      </c>
      <c r="C171" t="s">
        <v>721</v>
      </c>
      <c r="D171">
        <v>2011</v>
      </c>
      <c r="E171" t="s">
        <v>267</v>
      </c>
      <c r="F171" t="s">
        <v>59</v>
      </c>
      <c r="G171">
        <v>9.7164554E-2</v>
      </c>
      <c r="H171">
        <v>0.23790625000000001</v>
      </c>
      <c r="I171">
        <v>0.43534489999999998</v>
      </c>
      <c r="J171">
        <v>1.6248754999999999</v>
      </c>
      <c r="K171">
        <v>2.1020086999999998</v>
      </c>
      <c r="L171">
        <v>7.4144949999999996</v>
      </c>
      <c r="M171">
        <v>6</v>
      </c>
      <c r="N171" t="s">
        <v>2735</v>
      </c>
      <c r="O171">
        <v>1.8413774904888002E-2</v>
      </c>
      <c r="P171">
        <v>1.7547616460009002E-2</v>
      </c>
      <c r="Q171" s="3">
        <v>1.01051930293103</v>
      </c>
      <c r="R171">
        <v>1.5991944483929399</v>
      </c>
      <c r="S171" s="5">
        <v>0.135085015517241</v>
      </c>
      <c r="T171">
        <v>58</v>
      </c>
      <c r="U171">
        <v>11</v>
      </c>
      <c r="V171">
        <v>3</v>
      </c>
      <c r="W171">
        <v>13</v>
      </c>
      <c r="X171">
        <v>15</v>
      </c>
      <c r="Y171">
        <v>16</v>
      </c>
      <c r="Z171">
        <v>14</v>
      </c>
      <c r="AA171">
        <v>1</v>
      </c>
      <c r="AB171">
        <v>18.965517241379299</v>
      </c>
      <c r="AC171" t="s">
        <v>60</v>
      </c>
      <c r="AD171" t="s">
        <v>60</v>
      </c>
      <c r="AE171" t="s">
        <v>267</v>
      </c>
      <c r="AF171" t="s">
        <v>84</v>
      </c>
      <c r="AI171">
        <v>1</v>
      </c>
      <c r="AJ171" t="s">
        <v>60</v>
      </c>
      <c r="AK171">
        <v>1</v>
      </c>
      <c r="AL171" t="s">
        <v>60</v>
      </c>
      <c r="AM171" t="s">
        <v>60</v>
      </c>
      <c r="AN171" t="s">
        <v>60</v>
      </c>
      <c r="AO171" t="s">
        <v>60</v>
      </c>
      <c r="AP171" t="s">
        <v>60</v>
      </c>
      <c r="AQ171" t="s">
        <v>60</v>
      </c>
      <c r="AR171" t="s">
        <v>60</v>
      </c>
      <c r="AS171" t="s">
        <v>60</v>
      </c>
      <c r="AT171" s="2">
        <v>9.7164554000000002E-5</v>
      </c>
      <c r="AU171">
        <v>2.3790625E-4</v>
      </c>
      <c r="AV171">
        <v>4.3534489999999998E-4</v>
      </c>
      <c r="AW171">
        <v>1.6248755E-3</v>
      </c>
      <c r="AX171">
        <v>2.1020087000000001E-3</v>
      </c>
      <c r="AY171">
        <v>7.4144950000000001E-3</v>
      </c>
      <c r="AZ171">
        <v>1.01051930293103E-3</v>
      </c>
      <c r="BA171">
        <v>1.3508501551724099E-4</v>
      </c>
      <c r="BB171" t="s">
        <v>722</v>
      </c>
      <c r="BC171" s="1" t="s">
        <v>735</v>
      </c>
      <c r="BD171" t="s">
        <v>736</v>
      </c>
      <c r="BE171" t="s">
        <v>63</v>
      </c>
      <c r="BF171">
        <v>26.086999890000001</v>
      </c>
      <c r="BG171">
        <v>-80.111000059999995</v>
      </c>
      <c r="BH171" t="s">
        <v>109</v>
      </c>
      <c r="BI171" t="s">
        <v>60</v>
      </c>
      <c r="BJ171">
        <v>1000</v>
      </c>
    </row>
    <row r="172" spans="1:62" x14ac:dyDescent="0.3">
      <c r="A172" s="1" t="s">
        <v>737</v>
      </c>
      <c r="B172" s="1" t="s">
        <v>90</v>
      </c>
      <c r="C172" t="s">
        <v>721</v>
      </c>
      <c r="D172">
        <v>2011</v>
      </c>
      <c r="E172" t="s">
        <v>91</v>
      </c>
      <c r="F172" t="s">
        <v>59</v>
      </c>
      <c r="G172" s="2">
        <v>8.0000000000000007E-5</v>
      </c>
      <c r="H172" s="2">
        <v>2.0000000000000001E-4</v>
      </c>
      <c r="I172">
        <v>3.1500000000000001E-4</v>
      </c>
      <c r="J172">
        <v>4.6999999999999999E-4</v>
      </c>
      <c r="K172">
        <v>7.5000000000000002E-4</v>
      </c>
      <c r="L172">
        <v>1.2700000000000001E-3</v>
      </c>
      <c r="M172">
        <v>3</v>
      </c>
      <c r="N172" t="s">
        <v>2737</v>
      </c>
      <c r="O172">
        <v>3.2167777729100004E-4</v>
      </c>
      <c r="P172">
        <v>1.21677777291E-4</v>
      </c>
      <c r="Q172" s="3">
        <v>3.5258620689655198E-4</v>
      </c>
      <c r="R172" s="2">
        <v>5.9991514242878594E-8</v>
      </c>
      <c r="S172" s="5">
        <v>2.1008620689655201E-4</v>
      </c>
      <c r="T172">
        <v>116</v>
      </c>
      <c r="U172">
        <v>30</v>
      </c>
      <c r="V172">
        <v>8</v>
      </c>
      <c r="W172">
        <v>30</v>
      </c>
      <c r="X172">
        <v>27</v>
      </c>
      <c r="Y172">
        <v>29</v>
      </c>
      <c r="Z172">
        <v>30</v>
      </c>
      <c r="AA172">
        <v>1</v>
      </c>
      <c r="AB172">
        <v>25.862068965517199</v>
      </c>
      <c r="AC172" t="s">
        <v>60</v>
      </c>
      <c r="AD172" t="s">
        <v>60</v>
      </c>
      <c r="AE172" t="s">
        <v>92</v>
      </c>
      <c r="AF172" t="s">
        <v>84</v>
      </c>
      <c r="AG172" t="s">
        <v>93</v>
      </c>
      <c r="AH172" t="s">
        <v>94</v>
      </c>
      <c r="AI172">
        <v>1</v>
      </c>
      <c r="AJ172" t="s">
        <v>60</v>
      </c>
      <c r="AK172">
        <v>0.02</v>
      </c>
      <c r="AL172" t="s">
        <v>60</v>
      </c>
      <c r="AM172" t="s">
        <v>60</v>
      </c>
      <c r="AN172" t="s">
        <v>60</v>
      </c>
      <c r="AO172" t="s">
        <v>60</v>
      </c>
      <c r="AP172" t="s">
        <v>60</v>
      </c>
      <c r="AQ172" t="s">
        <v>60</v>
      </c>
      <c r="AR172" t="s">
        <v>60</v>
      </c>
      <c r="AS172" t="s">
        <v>60</v>
      </c>
      <c r="AT172" s="2">
        <v>3.9999999999999998E-6</v>
      </c>
      <c r="AU172" s="2">
        <v>1.0000000000000001E-5</v>
      </c>
      <c r="AV172" s="2">
        <v>1.575E-5</v>
      </c>
      <c r="AW172" s="2">
        <v>2.3499999999999999E-5</v>
      </c>
      <c r="AX172" s="2">
        <v>3.7499999999999997E-5</v>
      </c>
      <c r="AY172" s="2">
        <v>6.3499999999999999E-5</v>
      </c>
      <c r="AZ172" s="2">
        <v>1.7629310344827599E-5</v>
      </c>
      <c r="BA172" s="2">
        <v>1.05043103448276E-5</v>
      </c>
      <c r="BB172" t="s">
        <v>738</v>
      </c>
      <c r="BC172" s="1" t="s">
        <v>739</v>
      </c>
      <c r="BD172" t="s">
        <v>110</v>
      </c>
      <c r="BE172" t="s">
        <v>96</v>
      </c>
      <c r="BF172">
        <v>28.748678210000001</v>
      </c>
      <c r="BG172">
        <v>-82.554771419999994</v>
      </c>
      <c r="BH172" t="s">
        <v>64</v>
      </c>
      <c r="BI172" t="s">
        <v>60</v>
      </c>
      <c r="BJ172">
        <v>20</v>
      </c>
    </row>
    <row r="173" spans="1:62" x14ac:dyDescent="0.3">
      <c r="A173" s="1" t="s">
        <v>748</v>
      </c>
      <c r="B173" s="1" t="s">
        <v>326</v>
      </c>
      <c r="C173" t="s">
        <v>721</v>
      </c>
      <c r="D173">
        <v>2011</v>
      </c>
      <c r="E173" t="s">
        <v>327</v>
      </c>
      <c r="F173" t="s">
        <v>59</v>
      </c>
      <c r="G173">
        <v>0.11616056</v>
      </c>
      <c r="H173">
        <v>0.15262410000000001</v>
      </c>
      <c r="I173">
        <v>0.1983519</v>
      </c>
      <c r="J173">
        <v>0.27674244999999997</v>
      </c>
      <c r="K173">
        <v>0.30881130000000001</v>
      </c>
      <c r="L173">
        <v>0.46559250000000002</v>
      </c>
      <c r="M173">
        <v>6</v>
      </c>
      <c r="N173" t="s">
        <v>2738</v>
      </c>
      <c r="O173">
        <v>9.0402576275759993E-3</v>
      </c>
      <c r="P173">
        <v>8.9424033136439995E-3</v>
      </c>
      <c r="Q173" s="3">
        <v>0.21561368249999999</v>
      </c>
      <c r="R173">
        <v>7.5695458075662201E-3</v>
      </c>
      <c r="S173" s="5">
        <v>4.8697185999999996E-3</v>
      </c>
      <c r="T173">
        <v>60</v>
      </c>
      <c r="U173">
        <v>0</v>
      </c>
      <c r="V173">
        <v>0</v>
      </c>
      <c r="W173">
        <v>15</v>
      </c>
      <c r="X173">
        <v>14</v>
      </c>
      <c r="Y173">
        <v>16</v>
      </c>
      <c r="Z173">
        <v>15</v>
      </c>
      <c r="AA173">
        <v>1</v>
      </c>
      <c r="AB173">
        <v>0</v>
      </c>
      <c r="AC173" t="s">
        <v>749</v>
      </c>
      <c r="AD173" t="s">
        <v>323</v>
      </c>
      <c r="AE173" t="s">
        <v>328</v>
      </c>
      <c r="AI173">
        <v>1</v>
      </c>
      <c r="AJ173" t="s">
        <v>60</v>
      </c>
      <c r="AK173">
        <v>8.0000000000000002E-3</v>
      </c>
      <c r="AL173" t="s">
        <v>60</v>
      </c>
      <c r="AM173" t="s">
        <v>60</v>
      </c>
      <c r="AN173" t="s">
        <v>60</v>
      </c>
      <c r="AO173" t="s">
        <v>60</v>
      </c>
      <c r="AP173" t="s">
        <v>60</v>
      </c>
      <c r="AQ173" t="s">
        <v>60</v>
      </c>
      <c r="AR173" t="s">
        <v>60</v>
      </c>
      <c r="AS173" t="s">
        <v>60</v>
      </c>
      <c r="AT173">
        <v>1.452007E-2</v>
      </c>
      <c r="AU173">
        <v>1.9078012500000002E-2</v>
      </c>
      <c r="AV173">
        <v>2.47939875E-2</v>
      </c>
      <c r="AW173">
        <v>3.4592806249999997E-2</v>
      </c>
      <c r="AX173">
        <v>3.8601412500000001E-2</v>
      </c>
      <c r="AY173">
        <v>5.8199062500000003E-2</v>
      </c>
      <c r="AZ173">
        <v>2.6951710312499998E-2</v>
      </c>
      <c r="BA173">
        <v>6.0871482499999996E-4</v>
      </c>
      <c r="BB173" t="s">
        <v>740</v>
      </c>
      <c r="BC173" s="1" t="s">
        <v>750</v>
      </c>
      <c r="BD173" t="s">
        <v>751</v>
      </c>
      <c r="BE173" t="s">
        <v>96</v>
      </c>
      <c r="BF173">
        <v>27.96565</v>
      </c>
      <c r="BG173">
        <v>-82.230400000000003</v>
      </c>
      <c r="BH173" t="s">
        <v>109</v>
      </c>
      <c r="BI173" t="s">
        <v>60</v>
      </c>
      <c r="BJ173">
        <v>8</v>
      </c>
    </row>
    <row r="174" spans="1:62" x14ac:dyDescent="0.3">
      <c r="A174" s="1" t="s">
        <v>748</v>
      </c>
      <c r="B174" s="1" t="s">
        <v>177</v>
      </c>
      <c r="C174" t="s">
        <v>721</v>
      </c>
      <c r="D174">
        <v>2011</v>
      </c>
      <c r="E174" t="s">
        <v>178</v>
      </c>
      <c r="F174" t="s">
        <v>59</v>
      </c>
      <c r="G174">
        <v>1.102732</v>
      </c>
      <c r="H174">
        <v>1.2111464999999999</v>
      </c>
      <c r="I174">
        <v>1.3205935</v>
      </c>
      <c r="J174">
        <v>1.4646302499999999</v>
      </c>
      <c r="K174">
        <v>1.5803756</v>
      </c>
      <c r="L174">
        <v>1.7883260000000001</v>
      </c>
      <c r="M174">
        <v>6</v>
      </c>
      <c r="N174" t="s">
        <v>2739</v>
      </c>
      <c r="O174">
        <v>1.090076645416322</v>
      </c>
      <c r="P174">
        <v>7.6645416321999995E-5</v>
      </c>
      <c r="Q174" s="3">
        <v>1.33129758333333</v>
      </c>
      <c r="R174">
        <v>3.07592352879421E-2</v>
      </c>
      <c r="S174" s="5">
        <v>4.5430900000000003E-2</v>
      </c>
      <c r="T174">
        <v>60</v>
      </c>
      <c r="U174">
        <v>0</v>
      </c>
      <c r="V174">
        <v>0</v>
      </c>
      <c r="W174">
        <v>15</v>
      </c>
      <c r="X174">
        <v>15</v>
      </c>
      <c r="Y174">
        <v>16</v>
      </c>
      <c r="Z174">
        <v>14</v>
      </c>
      <c r="AA174">
        <v>1</v>
      </c>
      <c r="AB174">
        <v>0</v>
      </c>
      <c r="AC174" t="s">
        <v>749</v>
      </c>
      <c r="AD174" t="s">
        <v>323</v>
      </c>
      <c r="AE174" t="s">
        <v>179</v>
      </c>
      <c r="AF174" t="s">
        <v>84</v>
      </c>
      <c r="AI174">
        <v>1</v>
      </c>
      <c r="AJ174" t="s">
        <v>60</v>
      </c>
      <c r="AK174">
        <v>0.09</v>
      </c>
      <c r="AL174" t="s">
        <v>60</v>
      </c>
      <c r="AM174" t="s">
        <v>60</v>
      </c>
      <c r="AN174" t="s">
        <v>60</v>
      </c>
      <c r="AO174" t="s">
        <v>60</v>
      </c>
      <c r="AP174" t="s">
        <v>60</v>
      </c>
      <c r="AQ174" t="s">
        <v>60</v>
      </c>
      <c r="AR174" t="s">
        <v>60</v>
      </c>
      <c r="AS174" t="s">
        <v>60</v>
      </c>
      <c r="AT174">
        <v>1.2252577777777799E-2</v>
      </c>
      <c r="AU174">
        <v>1.3457183333333299E-2</v>
      </c>
      <c r="AV174">
        <v>1.4673261111111099E-2</v>
      </c>
      <c r="AW174">
        <v>1.6273669444444399E-2</v>
      </c>
      <c r="AX174">
        <v>1.75597288888889E-2</v>
      </c>
      <c r="AY174">
        <v>1.98702888888889E-2</v>
      </c>
      <c r="AZ174">
        <v>1.47921953703704E-2</v>
      </c>
      <c r="BA174">
        <v>5.0478777777777798E-4</v>
      </c>
      <c r="BB174" t="s">
        <v>740</v>
      </c>
      <c r="BC174" s="1" t="s">
        <v>750</v>
      </c>
      <c r="BD174" t="s">
        <v>751</v>
      </c>
      <c r="BE174" t="s">
        <v>96</v>
      </c>
      <c r="BF174">
        <v>27.96565</v>
      </c>
      <c r="BG174">
        <v>-82.230400000000003</v>
      </c>
      <c r="BH174" t="s">
        <v>109</v>
      </c>
      <c r="BI174" t="s">
        <v>60</v>
      </c>
      <c r="BJ174">
        <v>90</v>
      </c>
    </row>
    <row r="175" spans="1:62" x14ac:dyDescent="0.3">
      <c r="A175" s="1" t="s">
        <v>748</v>
      </c>
      <c r="B175" s="1" t="s">
        <v>209</v>
      </c>
      <c r="C175" t="s">
        <v>721</v>
      </c>
      <c r="D175">
        <v>2011</v>
      </c>
      <c r="E175" t="s">
        <v>210</v>
      </c>
      <c r="F175" t="s">
        <v>59</v>
      </c>
      <c r="G175">
        <v>0.48443000000000003</v>
      </c>
      <c r="H175">
        <v>0.49072139999999997</v>
      </c>
      <c r="I175">
        <v>0.50644955000000003</v>
      </c>
      <c r="J175">
        <v>0.52846910000000002</v>
      </c>
      <c r="K175">
        <v>0.54168092000000001</v>
      </c>
      <c r="L175">
        <v>0.69833420000000002</v>
      </c>
      <c r="M175">
        <v>6</v>
      </c>
      <c r="N175" t="s">
        <v>2740</v>
      </c>
      <c r="O175">
        <v>0.54700011067042209</v>
      </c>
      <c r="P175">
        <v>1.1067042200000001E-7</v>
      </c>
      <c r="Q175" s="3">
        <v>0.51295059166666701</v>
      </c>
      <c r="R175">
        <v>1.39600469226451E-3</v>
      </c>
      <c r="S175" s="5">
        <v>4.4039099999999998E-2</v>
      </c>
      <c r="T175">
        <v>60</v>
      </c>
      <c r="U175">
        <v>0</v>
      </c>
      <c r="V175">
        <v>0</v>
      </c>
      <c r="W175">
        <v>15</v>
      </c>
      <c r="X175">
        <v>15</v>
      </c>
      <c r="Y175">
        <v>16</v>
      </c>
      <c r="Z175">
        <v>14</v>
      </c>
      <c r="AA175">
        <v>1</v>
      </c>
      <c r="AB175">
        <v>0</v>
      </c>
      <c r="AC175" t="s">
        <v>749</v>
      </c>
      <c r="AD175" t="s">
        <v>323</v>
      </c>
      <c r="AE175" t="s">
        <v>211</v>
      </c>
      <c r="AF175" t="s">
        <v>93</v>
      </c>
      <c r="AI175">
        <v>1</v>
      </c>
      <c r="AJ175" s="2">
        <v>6.0000000000000002E-6</v>
      </c>
      <c r="AK175">
        <v>0.1</v>
      </c>
      <c r="AL175">
        <v>2.9065799999999999</v>
      </c>
      <c r="AM175">
        <v>2.9443283999999998</v>
      </c>
      <c r="AN175">
        <v>3.0386972999999999</v>
      </c>
      <c r="AO175">
        <v>3.1708145999999999</v>
      </c>
      <c r="AP175">
        <v>3.2500855199999998</v>
      </c>
      <c r="AQ175">
        <v>4.1900051999999999</v>
      </c>
      <c r="AR175">
        <v>3.0777035499999998</v>
      </c>
      <c r="AS175">
        <v>0.26423459999999999</v>
      </c>
      <c r="AT175">
        <v>4.8443000000000002E-3</v>
      </c>
      <c r="AU175">
        <v>4.907214E-3</v>
      </c>
      <c r="AV175">
        <v>5.0644955000000002E-3</v>
      </c>
      <c r="AW175">
        <v>5.2846910000000002E-3</v>
      </c>
      <c r="AX175">
        <v>5.4168091999999999E-3</v>
      </c>
      <c r="AY175">
        <v>6.983342E-3</v>
      </c>
      <c r="AZ175">
        <v>5.12950591666667E-3</v>
      </c>
      <c r="BA175">
        <v>4.4039099999999999E-4</v>
      </c>
      <c r="BB175" t="s">
        <v>740</v>
      </c>
      <c r="BC175" s="1" t="s">
        <v>750</v>
      </c>
      <c r="BD175" t="s">
        <v>751</v>
      </c>
      <c r="BE175" t="s">
        <v>96</v>
      </c>
      <c r="BF175">
        <v>27.96565</v>
      </c>
      <c r="BG175">
        <v>-82.230400000000003</v>
      </c>
      <c r="BH175" t="s">
        <v>109</v>
      </c>
      <c r="BI175">
        <v>0.16666666666666699</v>
      </c>
      <c r="BJ175">
        <v>100</v>
      </c>
    </row>
    <row r="176" spans="1:62" x14ac:dyDescent="0.3">
      <c r="A176" s="1" t="s">
        <v>748</v>
      </c>
      <c r="B176" s="1" t="s">
        <v>229</v>
      </c>
      <c r="C176" t="s">
        <v>721</v>
      </c>
      <c r="D176">
        <v>2011</v>
      </c>
      <c r="E176" t="s">
        <v>230</v>
      </c>
      <c r="F176" t="s">
        <v>59</v>
      </c>
      <c r="G176">
        <v>2.3298280000000001E-2</v>
      </c>
      <c r="H176">
        <v>3.4947409999999998E-2</v>
      </c>
      <c r="I176">
        <v>4.6596560000000002E-2</v>
      </c>
      <c r="J176">
        <v>5.8245690000000003E-2</v>
      </c>
      <c r="K176">
        <v>8.1543969999999993E-2</v>
      </c>
      <c r="L176">
        <v>0.39218769999999997</v>
      </c>
      <c r="M176">
        <v>6</v>
      </c>
      <c r="N176" t="s">
        <v>2742</v>
      </c>
      <c r="O176">
        <v>4.0014564013787002E-2</v>
      </c>
      <c r="P176">
        <v>1.0614564013786999E-2</v>
      </c>
      <c r="Q176" s="3">
        <v>5.6886627666666703E-2</v>
      </c>
      <c r="R176">
        <v>2.99047548974585E-3</v>
      </c>
      <c r="S176" s="5">
        <v>3.1064370000000001E-2</v>
      </c>
      <c r="T176">
        <v>60</v>
      </c>
      <c r="U176">
        <v>7</v>
      </c>
      <c r="V176">
        <v>5</v>
      </c>
      <c r="W176">
        <v>15</v>
      </c>
      <c r="X176">
        <v>15</v>
      </c>
      <c r="Y176">
        <v>16</v>
      </c>
      <c r="Z176">
        <v>14</v>
      </c>
      <c r="AA176">
        <v>1</v>
      </c>
      <c r="AB176">
        <v>11.6666666666667</v>
      </c>
      <c r="AC176" t="s">
        <v>749</v>
      </c>
      <c r="AD176" t="s">
        <v>323</v>
      </c>
      <c r="AE176" t="s">
        <v>231</v>
      </c>
      <c r="AF176" t="s">
        <v>62</v>
      </c>
      <c r="AI176">
        <v>1</v>
      </c>
      <c r="AJ176" t="s">
        <v>60</v>
      </c>
      <c r="AK176">
        <v>5.0000000000000001E-3</v>
      </c>
      <c r="AL176" t="s">
        <v>60</v>
      </c>
      <c r="AM176" t="s">
        <v>60</v>
      </c>
      <c r="AN176" t="s">
        <v>60</v>
      </c>
      <c r="AO176" t="s">
        <v>60</v>
      </c>
      <c r="AP176" t="s">
        <v>60</v>
      </c>
      <c r="AQ176" t="s">
        <v>60</v>
      </c>
      <c r="AR176" t="s">
        <v>60</v>
      </c>
      <c r="AS176" t="s">
        <v>60</v>
      </c>
      <c r="AT176">
        <v>4.6596559999999999E-3</v>
      </c>
      <c r="AU176">
        <v>6.989482E-3</v>
      </c>
      <c r="AV176">
        <v>9.3193119999999997E-3</v>
      </c>
      <c r="AW176">
        <v>1.1649138E-2</v>
      </c>
      <c r="AX176">
        <v>1.6308794000000001E-2</v>
      </c>
      <c r="AY176">
        <v>7.843754E-2</v>
      </c>
      <c r="AZ176">
        <v>1.13773255333333E-2</v>
      </c>
      <c r="BA176">
        <v>6.2128740000000002E-3</v>
      </c>
      <c r="BB176" t="s">
        <v>740</v>
      </c>
      <c r="BC176" s="1" t="s">
        <v>750</v>
      </c>
      <c r="BD176" t="s">
        <v>751</v>
      </c>
      <c r="BE176" t="s">
        <v>96</v>
      </c>
      <c r="BF176">
        <v>27.96565</v>
      </c>
      <c r="BG176">
        <v>-82.230400000000003</v>
      </c>
      <c r="BH176" t="s">
        <v>109</v>
      </c>
      <c r="BI176" t="s">
        <v>60</v>
      </c>
      <c r="BJ176">
        <v>5</v>
      </c>
    </row>
    <row r="177" spans="1:62" x14ac:dyDescent="0.3">
      <c r="A177" s="1" t="s">
        <v>748</v>
      </c>
      <c r="B177" s="1" t="s">
        <v>261</v>
      </c>
      <c r="C177" t="s">
        <v>721</v>
      </c>
      <c r="D177">
        <v>2011</v>
      </c>
      <c r="E177" t="s">
        <v>262</v>
      </c>
      <c r="F177" t="s">
        <v>59</v>
      </c>
      <c r="G177">
        <v>5.7055500000000002E-2</v>
      </c>
      <c r="H177">
        <v>7.1319370000000007E-2</v>
      </c>
      <c r="I177">
        <v>9.9847130000000006E-2</v>
      </c>
      <c r="J177">
        <v>0.14858199999999999</v>
      </c>
      <c r="K177">
        <v>0.18115117</v>
      </c>
      <c r="L177">
        <v>0.25674970000000003</v>
      </c>
      <c r="M177">
        <v>6</v>
      </c>
      <c r="N177" t="s">
        <v>2743</v>
      </c>
      <c r="O177">
        <v>0.142747238837657</v>
      </c>
      <c r="P177">
        <v>0.12674723883765701</v>
      </c>
      <c r="Q177" s="3">
        <v>0.11466570333333299</v>
      </c>
      <c r="R177">
        <v>2.62241899472359E-3</v>
      </c>
      <c r="S177" s="5">
        <v>5.7055500000000002E-2</v>
      </c>
      <c r="T177">
        <v>60</v>
      </c>
      <c r="U177">
        <v>4</v>
      </c>
      <c r="V177">
        <v>0</v>
      </c>
      <c r="W177">
        <v>15</v>
      </c>
      <c r="X177">
        <v>15</v>
      </c>
      <c r="Y177">
        <v>16</v>
      </c>
      <c r="Z177">
        <v>14</v>
      </c>
      <c r="AA177">
        <v>1</v>
      </c>
      <c r="AB177">
        <v>6.6666666666666696</v>
      </c>
      <c r="AC177" t="s">
        <v>749</v>
      </c>
      <c r="AD177" t="s">
        <v>323</v>
      </c>
      <c r="AE177" t="s">
        <v>263</v>
      </c>
      <c r="AF177" t="s">
        <v>68</v>
      </c>
      <c r="AI177">
        <v>1</v>
      </c>
      <c r="AJ177" s="2">
        <v>2.5000000000000002E-6</v>
      </c>
      <c r="AK177">
        <v>1</v>
      </c>
      <c r="AL177">
        <v>0.14263875000000001</v>
      </c>
      <c r="AM177">
        <v>0.17829842500000001</v>
      </c>
      <c r="AN177">
        <v>0.24961782499999999</v>
      </c>
      <c r="AO177">
        <v>0.37145499999999998</v>
      </c>
      <c r="AP177">
        <v>0.45287792500000001</v>
      </c>
      <c r="AQ177">
        <v>0.64187424999999998</v>
      </c>
      <c r="AR177">
        <v>0.28666425833333298</v>
      </c>
      <c r="AS177">
        <v>0.14263875000000001</v>
      </c>
      <c r="AT177" s="2">
        <v>5.7055500000000003E-5</v>
      </c>
      <c r="AU177" s="2">
        <v>7.1319369999999998E-5</v>
      </c>
      <c r="AV177" s="2">
        <v>9.9847130000000004E-5</v>
      </c>
      <c r="AW177">
        <v>1.4858199999999999E-4</v>
      </c>
      <c r="AX177">
        <v>1.8115117E-4</v>
      </c>
      <c r="AY177">
        <v>2.5674969999999999E-4</v>
      </c>
      <c r="AZ177">
        <v>1.1466570333333299E-4</v>
      </c>
      <c r="BA177" s="2">
        <v>5.7055500000000003E-5</v>
      </c>
      <c r="BB177" t="s">
        <v>740</v>
      </c>
      <c r="BC177" s="1" t="s">
        <v>750</v>
      </c>
      <c r="BD177" t="s">
        <v>751</v>
      </c>
      <c r="BE177" t="s">
        <v>96</v>
      </c>
      <c r="BF177">
        <v>27.96565</v>
      </c>
      <c r="BG177">
        <v>-82.230400000000003</v>
      </c>
      <c r="BH177" t="s">
        <v>109</v>
      </c>
      <c r="BI177">
        <v>0.4</v>
      </c>
      <c r="BJ177">
        <v>1000</v>
      </c>
    </row>
    <row r="178" spans="1:62" x14ac:dyDescent="0.3">
      <c r="A178" s="1" t="s">
        <v>752</v>
      </c>
      <c r="B178" s="1" t="s">
        <v>177</v>
      </c>
      <c r="C178" t="s">
        <v>721</v>
      </c>
      <c r="D178">
        <v>2011</v>
      </c>
      <c r="E178" t="s">
        <v>178</v>
      </c>
      <c r="F178" t="s">
        <v>59</v>
      </c>
      <c r="G178">
        <v>0</v>
      </c>
      <c r="H178">
        <v>2.0650410000000001E-2</v>
      </c>
      <c r="I178">
        <v>0.24780489999999999</v>
      </c>
      <c r="J178">
        <v>0.28910570000000002</v>
      </c>
      <c r="K178">
        <v>0.33040649999999999</v>
      </c>
      <c r="L178">
        <v>0.47495949999999998</v>
      </c>
      <c r="M178">
        <v>7</v>
      </c>
      <c r="N178" t="s">
        <v>2744</v>
      </c>
      <c r="O178">
        <v>1.090002083119219</v>
      </c>
      <c r="P178">
        <v>2.083119219E-6</v>
      </c>
      <c r="Q178" s="3">
        <v>0.195845813870968</v>
      </c>
      <c r="R178">
        <v>2.0522282329777701E-2</v>
      </c>
      <c r="S178" s="5">
        <v>0.21982694516129</v>
      </c>
      <c r="T178">
        <v>31</v>
      </c>
      <c r="U178">
        <v>11</v>
      </c>
      <c r="V178">
        <v>7</v>
      </c>
      <c r="W178">
        <v>8</v>
      </c>
      <c r="X178">
        <v>7</v>
      </c>
      <c r="Y178">
        <v>8</v>
      </c>
      <c r="Z178">
        <v>8</v>
      </c>
      <c r="AA178">
        <v>1</v>
      </c>
      <c r="AB178">
        <v>35.4838709677419</v>
      </c>
      <c r="AC178" t="s">
        <v>60</v>
      </c>
      <c r="AD178" t="s">
        <v>60</v>
      </c>
      <c r="AE178" t="s">
        <v>179</v>
      </c>
      <c r="AF178" t="s">
        <v>84</v>
      </c>
      <c r="AI178">
        <v>1</v>
      </c>
      <c r="AJ178" t="s">
        <v>60</v>
      </c>
      <c r="AK178">
        <v>0.09</v>
      </c>
      <c r="AL178" t="s">
        <v>60</v>
      </c>
      <c r="AM178" t="s">
        <v>60</v>
      </c>
      <c r="AN178" t="s">
        <v>60</v>
      </c>
      <c r="AO178" t="s">
        <v>60</v>
      </c>
      <c r="AP178" t="s">
        <v>60</v>
      </c>
      <c r="AQ178" t="s">
        <v>60</v>
      </c>
      <c r="AR178" t="s">
        <v>60</v>
      </c>
      <c r="AS178" t="s">
        <v>60</v>
      </c>
      <c r="AT178">
        <v>0</v>
      </c>
      <c r="AU178">
        <v>2.29449E-4</v>
      </c>
      <c r="AV178">
        <v>2.7533877777777801E-3</v>
      </c>
      <c r="AW178">
        <v>3.2122855555555599E-3</v>
      </c>
      <c r="AX178">
        <v>3.6711833333333299E-3</v>
      </c>
      <c r="AY178">
        <v>5.2773277777777797E-3</v>
      </c>
      <c r="AZ178">
        <v>2.1760645985663099E-3</v>
      </c>
      <c r="BA178">
        <v>2.4425216129032299E-3</v>
      </c>
      <c r="BB178" t="s">
        <v>753</v>
      </c>
      <c r="BC178" s="1" t="s">
        <v>754</v>
      </c>
      <c r="BD178" t="s">
        <v>755</v>
      </c>
      <c r="BE178" t="s">
        <v>63</v>
      </c>
      <c r="BF178">
        <v>30.439722060000001</v>
      </c>
      <c r="BG178">
        <v>-84.346389770000002</v>
      </c>
      <c r="BH178" t="s">
        <v>107</v>
      </c>
      <c r="BI178" t="s">
        <v>60</v>
      </c>
      <c r="BJ178">
        <v>90</v>
      </c>
    </row>
    <row r="179" spans="1:62" x14ac:dyDescent="0.3">
      <c r="A179" s="1" t="s">
        <v>760</v>
      </c>
      <c r="B179" s="1" t="s">
        <v>329</v>
      </c>
      <c r="C179" t="s">
        <v>721</v>
      </c>
      <c r="D179">
        <v>2011</v>
      </c>
      <c r="E179" t="s">
        <v>330</v>
      </c>
      <c r="F179" t="s">
        <v>59</v>
      </c>
      <c r="G179">
        <v>4.1063599999999998E-4</v>
      </c>
      <c r="H179">
        <v>5.0696035E-4</v>
      </c>
      <c r="I179">
        <v>7.4991010000000004E-4</v>
      </c>
      <c r="J179">
        <v>9.1704850000000001E-4</v>
      </c>
      <c r="K179">
        <v>1.2628419999999999E-3</v>
      </c>
      <c r="L179">
        <v>2.529281E-3</v>
      </c>
      <c r="M179">
        <v>7</v>
      </c>
      <c r="N179" t="s">
        <v>2745</v>
      </c>
      <c r="O179">
        <v>6.5866933155999991E-5</v>
      </c>
      <c r="P179">
        <v>1.9289696E-7</v>
      </c>
      <c r="Q179" s="3">
        <v>8.3909891612903205E-4</v>
      </c>
      <c r="R179" s="2">
        <v>2.1370981235876801E-7</v>
      </c>
      <c r="S179" s="6">
        <v>2.23225806451613E-5</v>
      </c>
      <c r="T179">
        <v>31</v>
      </c>
      <c r="U179">
        <v>0</v>
      </c>
      <c r="V179">
        <v>0</v>
      </c>
      <c r="W179">
        <v>8</v>
      </c>
      <c r="X179">
        <v>7</v>
      </c>
      <c r="Y179">
        <v>8</v>
      </c>
      <c r="Z179">
        <v>8</v>
      </c>
      <c r="AA179">
        <v>1</v>
      </c>
      <c r="AB179">
        <v>0</v>
      </c>
      <c r="AC179" t="s">
        <v>60</v>
      </c>
      <c r="AD179" t="s">
        <v>60</v>
      </c>
      <c r="AE179" t="s">
        <v>61</v>
      </c>
      <c r="AF179" t="s">
        <v>62</v>
      </c>
      <c r="AI179">
        <v>1</v>
      </c>
      <c r="AJ179" t="s">
        <v>60</v>
      </c>
      <c r="AK179" s="2">
        <v>2.0000000000000001E-4</v>
      </c>
      <c r="AL179" t="s">
        <v>60</v>
      </c>
      <c r="AM179" t="s">
        <v>60</v>
      </c>
      <c r="AN179" t="s">
        <v>60</v>
      </c>
      <c r="AO179" t="s">
        <v>60</v>
      </c>
      <c r="AP179" t="s">
        <v>60</v>
      </c>
      <c r="AQ179" t="s">
        <v>60</v>
      </c>
      <c r="AR179" t="s">
        <v>60</v>
      </c>
      <c r="AS179" t="s">
        <v>60</v>
      </c>
      <c r="AT179">
        <v>2.0531799999999999E-3</v>
      </c>
      <c r="AU179">
        <v>2.5348017500000002E-3</v>
      </c>
      <c r="AV179">
        <v>3.7495505000000001E-3</v>
      </c>
      <c r="AW179">
        <v>4.5852425000000004E-3</v>
      </c>
      <c r="AX179">
        <v>6.3142099999999998E-3</v>
      </c>
      <c r="AY179">
        <v>1.2646404999999999E-2</v>
      </c>
      <c r="AZ179">
        <v>4.1954945806451597E-3</v>
      </c>
      <c r="BA179">
        <v>1.11612903225806E-4</v>
      </c>
      <c r="BB179" t="s">
        <v>532</v>
      </c>
      <c r="BC179" s="1" t="s">
        <v>761</v>
      </c>
      <c r="BD179" t="s">
        <v>759</v>
      </c>
      <c r="BE179" t="s">
        <v>63</v>
      </c>
      <c r="BF179">
        <v>28.550832750000001</v>
      </c>
      <c r="BG179">
        <v>-81.345558170000004</v>
      </c>
      <c r="BH179" t="s">
        <v>107</v>
      </c>
      <c r="BI179" t="s">
        <v>60</v>
      </c>
      <c r="BJ179">
        <v>0.2</v>
      </c>
    </row>
    <row r="180" spans="1:62" x14ac:dyDescent="0.3">
      <c r="A180" s="1" t="s">
        <v>760</v>
      </c>
      <c r="B180" s="1" t="s">
        <v>340</v>
      </c>
      <c r="C180" t="s">
        <v>721</v>
      </c>
      <c r="D180">
        <v>2011</v>
      </c>
      <c r="E180" t="s">
        <v>341</v>
      </c>
      <c r="F180" t="s">
        <v>59</v>
      </c>
      <c r="G180" s="2">
        <v>1.5133999999999999E-5</v>
      </c>
      <c r="H180" s="2">
        <v>3.3646780000000003E-5</v>
      </c>
      <c r="I180" s="2">
        <v>5.8231350000000003E-5</v>
      </c>
      <c r="J180">
        <v>1.0477375000000001E-4</v>
      </c>
      <c r="K180">
        <v>1.421188E-4</v>
      </c>
      <c r="L180">
        <v>2.7600859999999999E-4</v>
      </c>
      <c r="M180">
        <v>7</v>
      </c>
      <c r="N180" t="s">
        <v>2746</v>
      </c>
      <c r="O180">
        <v>4.2118013325000004E-5</v>
      </c>
      <c r="P180">
        <v>1.1180133250000001E-6</v>
      </c>
      <c r="Q180" s="4">
        <v>7.56569355483871E-5</v>
      </c>
      <c r="R180" s="2">
        <v>3.59934789310003E-9</v>
      </c>
      <c r="S180" s="6">
        <v>3.5580645161290299E-5</v>
      </c>
      <c r="T180">
        <v>31</v>
      </c>
      <c r="U180">
        <v>10</v>
      </c>
      <c r="V180">
        <v>1</v>
      </c>
      <c r="W180">
        <v>8</v>
      </c>
      <c r="X180">
        <v>7</v>
      </c>
      <c r="Y180">
        <v>8</v>
      </c>
      <c r="Z180">
        <v>8</v>
      </c>
      <c r="AA180">
        <v>1</v>
      </c>
      <c r="AB180">
        <v>32.258064516128997</v>
      </c>
      <c r="AC180" t="s">
        <v>60</v>
      </c>
      <c r="AD180" t="s">
        <v>60</v>
      </c>
      <c r="AE180" t="s">
        <v>74</v>
      </c>
      <c r="AF180" t="s">
        <v>62</v>
      </c>
      <c r="AI180">
        <v>1</v>
      </c>
      <c r="AJ180" t="s">
        <v>60</v>
      </c>
      <c r="AK180" s="2">
        <v>1E-4</v>
      </c>
      <c r="AL180" t="s">
        <v>60</v>
      </c>
      <c r="AM180" t="s">
        <v>60</v>
      </c>
      <c r="AN180" t="s">
        <v>60</v>
      </c>
      <c r="AO180" t="s">
        <v>60</v>
      </c>
      <c r="AP180" t="s">
        <v>60</v>
      </c>
      <c r="AQ180" t="s">
        <v>60</v>
      </c>
      <c r="AR180" t="s">
        <v>60</v>
      </c>
      <c r="AS180" t="s">
        <v>60</v>
      </c>
      <c r="AT180">
        <v>1.5134E-4</v>
      </c>
      <c r="AU180">
        <v>3.3646780000000002E-4</v>
      </c>
      <c r="AV180">
        <v>5.8231349999999995E-4</v>
      </c>
      <c r="AW180">
        <v>1.0477374999999999E-3</v>
      </c>
      <c r="AX180">
        <v>1.4211880000000001E-3</v>
      </c>
      <c r="AY180">
        <v>2.7600860000000001E-3</v>
      </c>
      <c r="AZ180">
        <v>7.5656935548387098E-4</v>
      </c>
      <c r="BA180">
        <v>3.5580645161290301E-4</v>
      </c>
      <c r="BB180" t="s">
        <v>532</v>
      </c>
      <c r="BC180" s="1" t="s">
        <v>761</v>
      </c>
      <c r="BD180" t="s">
        <v>759</v>
      </c>
      <c r="BE180" t="s">
        <v>63</v>
      </c>
      <c r="BF180">
        <v>28.550832750000001</v>
      </c>
      <c r="BG180">
        <v>-81.345558170000004</v>
      </c>
      <c r="BH180" t="s">
        <v>107</v>
      </c>
      <c r="BI180" t="s">
        <v>60</v>
      </c>
      <c r="BJ180">
        <v>0.1</v>
      </c>
    </row>
    <row r="181" spans="1:62" x14ac:dyDescent="0.3">
      <c r="A181" s="1" t="s">
        <v>760</v>
      </c>
      <c r="B181" s="1" t="s">
        <v>348</v>
      </c>
      <c r="C181" t="s">
        <v>721</v>
      </c>
      <c r="D181">
        <v>2011</v>
      </c>
      <c r="E181" t="s">
        <v>349</v>
      </c>
      <c r="F181" t="s">
        <v>59</v>
      </c>
      <c r="G181">
        <v>2.1153790000000001E-4</v>
      </c>
      <c r="H181">
        <v>2.7500140000000001E-4</v>
      </c>
      <c r="I181">
        <v>3.323178E-4</v>
      </c>
      <c r="J181">
        <v>4.5189494999999999E-4</v>
      </c>
      <c r="K181">
        <v>6.3753129999999999E-4</v>
      </c>
      <c r="L181">
        <v>1.2157069999999999E-3</v>
      </c>
      <c r="M181">
        <v>7</v>
      </c>
      <c r="N181" t="s">
        <v>2747</v>
      </c>
      <c r="O181">
        <v>2.23830719678E-4</v>
      </c>
      <c r="P181">
        <v>2.3830719678000002E-5</v>
      </c>
      <c r="Q181" s="3">
        <v>4.03205677419355E-4</v>
      </c>
      <c r="R181" s="2">
        <v>4.9533286025261099E-8</v>
      </c>
      <c r="S181" s="6">
        <v>3.9225806451612898E-5</v>
      </c>
      <c r="T181">
        <v>31</v>
      </c>
      <c r="U181">
        <v>0</v>
      </c>
      <c r="V181">
        <v>0</v>
      </c>
      <c r="W181">
        <v>8</v>
      </c>
      <c r="X181">
        <v>7</v>
      </c>
      <c r="Y181">
        <v>8</v>
      </c>
      <c r="Z181">
        <v>8</v>
      </c>
      <c r="AA181">
        <v>1</v>
      </c>
      <c r="AB181">
        <v>0</v>
      </c>
      <c r="AC181" t="s">
        <v>60</v>
      </c>
      <c r="AD181" t="s">
        <v>60</v>
      </c>
      <c r="AE181" t="s">
        <v>92</v>
      </c>
      <c r="AF181" t="s">
        <v>84</v>
      </c>
      <c r="AG181" t="s">
        <v>93</v>
      </c>
      <c r="AH181" t="s">
        <v>94</v>
      </c>
      <c r="AI181">
        <v>1</v>
      </c>
      <c r="AJ181" t="s">
        <v>60</v>
      </c>
      <c r="AK181">
        <v>0.02</v>
      </c>
      <c r="AL181" t="s">
        <v>60</v>
      </c>
      <c r="AM181" t="s">
        <v>60</v>
      </c>
      <c r="AN181" t="s">
        <v>60</v>
      </c>
      <c r="AO181" t="s">
        <v>60</v>
      </c>
      <c r="AP181" t="s">
        <v>60</v>
      </c>
      <c r="AQ181" t="s">
        <v>60</v>
      </c>
      <c r="AR181" t="s">
        <v>60</v>
      </c>
      <c r="AS181" t="s">
        <v>60</v>
      </c>
      <c r="AT181" s="2">
        <v>1.0576895E-5</v>
      </c>
      <c r="AU181" s="2">
        <v>1.375007E-5</v>
      </c>
      <c r="AV181" s="2">
        <v>1.6615890000000001E-5</v>
      </c>
      <c r="AW181" s="2">
        <v>2.2594747499999999E-5</v>
      </c>
      <c r="AX181" s="2">
        <v>3.1876565000000003E-5</v>
      </c>
      <c r="AY181" s="2">
        <v>6.0785349999999999E-5</v>
      </c>
      <c r="AZ181" s="2">
        <v>2.01602838709677E-5</v>
      </c>
      <c r="BA181" s="2">
        <v>1.96129032258065E-6</v>
      </c>
      <c r="BB181" t="s">
        <v>532</v>
      </c>
      <c r="BC181" s="1" t="s">
        <v>761</v>
      </c>
      <c r="BD181" t="s">
        <v>759</v>
      </c>
      <c r="BE181" t="s">
        <v>63</v>
      </c>
      <c r="BF181">
        <v>28.550832750000001</v>
      </c>
      <c r="BG181">
        <v>-81.345558170000004</v>
      </c>
      <c r="BH181" t="s">
        <v>107</v>
      </c>
      <c r="BI181" t="s">
        <v>60</v>
      </c>
      <c r="BJ181">
        <v>20</v>
      </c>
    </row>
    <row r="182" spans="1:62" x14ac:dyDescent="0.3">
      <c r="A182" s="1" t="s">
        <v>762</v>
      </c>
      <c r="B182" s="1" t="s">
        <v>326</v>
      </c>
      <c r="C182" t="s">
        <v>721</v>
      </c>
      <c r="D182">
        <v>2011</v>
      </c>
      <c r="E182" t="s">
        <v>327</v>
      </c>
      <c r="F182" t="s">
        <v>59</v>
      </c>
      <c r="G182">
        <v>0.15179265</v>
      </c>
      <c r="H182">
        <v>0.19894582499999999</v>
      </c>
      <c r="I182">
        <v>0.24229809999999999</v>
      </c>
      <c r="J182">
        <v>0.32128265</v>
      </c>
      <c r="K182">
        <v>0.37865028000000001</v>
      </c>
      <c r="L182">
        <v>0.4418378</v>
      </c>
      <c r="M182">
        <v>6</v>
      </c>
      <c r="N182" t="s">
        <v>2748</v>
      </c>
      <c r="O182">
        <v>5.9298578231703002E-2</v>
      </c>
      <c r="P182">
        <v>5.9200723917771002E-2</v>
      </c>
      <c r="Q182" s="3">
        <v>0.255838343333333</v>
      </c>
      <c r="R182">
        <v>6.8021031647699497E-3</v>
      </c>
      <c r="S182" s="5">
        <v>4.7509450000000003E-3</v>
      </c>
      <c r="T182">
        <v>60</v>
      </c>
      <c r="U182">
        <v>0</v>
      </c>
      <c r="V182">
        <v>0</v>
      </c>
      <c r="W182">
        <v>15</v>
      </c>
      <c r="X182">
        <v>15</v>
      </c>
      <c r="Y182">
        <v>16</v>
      </c>
      <c r="Z182">
        <v>14</v>
      </c>
      <c r="AA182">
        <v>1</v>
      </c>
      <c r="AB182">
        <v>0</v>
      </c>
      <c r="AC182" t="s">
        <v>60</v>
      </c>
      <c r="AD182" t="s">
        <v>60</v>
      </c>
      <c r="AE182" t="s">
        <v>328</v>
      </c>
      <c r="AI182">
        <v>1</v>
      </c>
      <c r="AJ182" t="s">
        <v>60</v>
      </c>
      <c r="AK182">
        <v>8.0000000000000002E-3</v>
      </c>
      <c r="AL182" t="s">
        <v>60</v>
      </c>
      <c r="AM182" t="s">
        <v>60</v>
      </c>
      <c r="AN182" t="s">
        <v>60</v>
      </c>
      <c r="AO182" t="s">
        <v>60</v>
      </c>
      <c r="AP182" t="s">
        <v>60</v>
      </c>
      <c r="AQ182" t="s">
        <v>60</v>
      </c>
      <c r="AR182" t="s">
        <v>60</v>
      </c>
      <c r="AS182" t="s">
        <v>60</v>
      </c>
      <c r="AT182">
        <v>1.897408125E-2</v>
      </c>
      <c r="AU182">
        <v>2.4868228124999999E-2</v>
      </c>
      <c r="AV182">
        <v>3.0287262499999999E-2</v>
      </c>
      <c r="AW182">
        <v>4.016033125E-2</v>
      </c>
      <c r="AX182">
        <v>4.7331285000000001E-2</v>
      </c>
      <c r="AY182">
        <v>5.5229725E-2</v>
      </c>
      <c r="AZ182">
        <v>3.1979792916666701E-2</v>
      </c>
      <c r="BA182">
        <v>5.9386812500000004E-4</v>
      </c>
      <c r="BB182" t="s">
        <v>532</v>
      </c>
      <c r="BC182" s="1" t="s">
        <v>763</v>
      </c>
      <c r="BD182" t="s">
        <v>764</v>
      </c>
      <c r="BE182" t="s">
        <v>106</v>
      </c>
      <c r="BF182">
        <v>28.596389769999998</v>
      </c>
      <c r="BG182">
        <v>-81.362503050000001</v>
      </c>
      <c r="BH182" t="s">
        <v>107</v>
      </c>
      <c r="BI182" t="s">
        <v>60</v>
      </c>
      <c r="BJ182">
        <v>8</v>
      </c>
    </row>
    <row r="183" spans="1:62" x14ac:dyDescent="0.3">
      <c r="A183" s="1" t="s">
        <v>762</v>
      </c>
      <c r="B183" s="1" t="s">
        <v>177</v>
      </c>
      <c r="C183" t="s">
        <v>721</v>
      </c>
      <c r="D183">
        <v>2011</v>
      </c>
      <c r="E183" t="s">
        <v>178</v>
      </c>
      <c r="F183" t="s">
        <v>59</v>
      </c>
      <c r="G183">
        <v>1.108927</v>
      </c>
      <c r="H183">
        <v>1.150228</v>
      </c>
      <c r="I183">
        <v>1.2576099999999999</v>
      </c>
      <c r="J183">
        <v>1.369122</v>
      </c>
      <c r="K183">
        <v>1.548781</v>
      </c>
      <c r="L183">
        <v>1.7635449999999999</v>
      </c>
      <c r="M183">
        <v>6</v>
      </c>
      <c r="N183" t="s">
        <v>2749</v>
      </c>
      <c r="O183">
        <v>1.090016203818166</v>
      </c>
      <c r="P183">
        <v>1.6203818166000001E-5</v>
      </c>
      <c r="Q183" s="3">
        <v>1.2790051311475401</v>
      </c>
      <c r="R183">
        <v>2.9293138556949198E-2</v>
      </c>
      <c r="S183" s="5">
        <v>4.5430900000000003E-2</v>
      </c>
      <c r="T183">
        <v>61</v>
      </c>
      <c r="U183">
        <v>0</v>
      </c>
      <c r="V183">
        <v>0</v>
      </c>
      <c r="W183">
        <v>15</v>
      </c>
      <c r="X183">
        <v>15</v>
      </c>
      <c r="Y183">
        <v>16</v>
      </c>
      <c r="Z183">
        <v>15</v>
      </c>
      <c r="AA183">
        <v>1</v>
      </c>
      <c r="AB183">
        <v>0</v>
      </c>
      <c r="AC183" t="s">
        <v>60</v>
      </c>
      <c r="AD183" t="s">
        <v>60</v>
      </c>
      <c r="AE183" t="s">
        <v>179</v>
      </c>
      <c r="AF183" t="s">
        <v>84</v>
      </c>
      <c r="AI183">
        <v>1</v>
      </c>
      <c r="AJ183" t="s">
        <v>60</v>
      </c>
      <c r="AK183">
        <v>0.09</v>
      </c>
      <c r="AL183" t="s">
        <v>60</v>
      </c>
      <c r="AM183" t="s">
        <v>60</v>
      </c>
      <c r="AN183" t="s">
        <v>60</v>
      </c>
      <c r="AO183" t="s">
        <v>60</v>
      </c>
      <c r="AP183" t="s">
        <v>60</v>
      </c>
      <c r="AQ183" t="s">
        <v>60</v>
      </c>
      <c r="AR183" t="s">
        <v>60</v>
      </c>
      <c r="AS183" t="s">
        <v>60</v>
      </c>
      <c r="AT183">
        <v>1.23214111111111E-2</v>
      </c>
      <c r="AU183">
        <v>1.27803111111111E-2</v>
      </c>
      <c r="AV183">
        <v>1.3973444444444399E-2</v>
      </c>
      <c r="AW183">
        <v>1.52124666666667E-2</v>
      </c>
      <c r="AX183">
        <v>1.7208677777777799E-2</v>
      </c>
      <c r="AY183">
        <v>1.9594944444444401E-2</v>
      </c>
      <c r="AZ183">
        <v>1.42111681238616E-2</v>
      </c>
      <c r="BA183">
        <v>5.0478777777777798E-4</v>
      </c>
      <c r="BB183" t="s">
        <v>532</v>
      </c>
      <c r="BC183" s="1" t="s">
        <v>763</v>
      </c>
      <c r="BD183" t="s">
        <v>764</v>
      </c>
      <c r="BE183" t="s">
        <v>106</v>
      </c>
      <c r="BF183">
        <v>28.596389769999998</v>
      </c>
      <c r="BG183">
        <v>-81.362503050000001</v>
      </c>
      <c r="BH183" t="s">
        <v>107</v>
      </c>
      <c r="BI183" t="s">
        <v>60</v>
      </c>
      <c r="BJ183">
        <v>90</v>
      </c>
    </row>
    <row r="184" spans="1:62" x14ac:dyDescent="0.3">
      <c r="A184" s="1" t="s">
        <v>762</v>
      </c>
      <c r="B184" s="1" t="s">
        <v>209</v>
      </c>
      <c r="C184" t="s">
        <v>721</v>
      </c>
      <c r="D184">
        <v>2011</v>
      </c>
      <c r="E184" t="s">
        <v>210</v>
      </c>
      <c r="F184" t="s">
        <v>59</v>
      </c>
      <c r="G184">
        <v>0.47184749999999998</v>
      </c>
      <c r="H184">
        <v>0.49072139999999997</v>
      </c>
      <c r="I184">
        <v>0.50959520000000003</v>
      </c>
      <c r="J184">
        <v>0.52846910000000002</v>
      </c>
      <c r="K184">
        <v>0.54105179999999997</v>
      </c>
      <c r="L184">
        <v>0.61654730000000002</v>
      </c>
      <c r="M184">
        <v>6</v>
      </c>
      <c r="N184" t="s">
        <v>2750</v>
      </c>
      <c r="O184">
        <v>0.54700049701830999</v>
      </c>
      <c r="P184">
        <v>4.9701831E-7</v>
      </c>
      <c r="Q184" s="3">
        <v>0.51011091147540999</v>
      </c>
      <c r="R184">
        <v>1.6983902871550299E-3</v>
      </c>
      <c r="S184" s="5">
        <v>4.4039099999999998E-2</v>
      </c>
      <c r="T184">
        <v>61</v>
      </c>
      <c r="U184">
        <v>0</v>
      </c>
      <c r="V184">
        <v>0</v>
      </c>
      <c r="W184">
        <v>15</v>
      </c>
      <c r="X184">
        <v>15</v>
      </c>
      <c r="Y184">
        <v>16</v>
      </c>
      <c r="Z184">
        <v>15</v>
      </c>
      <c r="AA184">
        <v>1</v>
      </c>
      <c r="AB184">
        <v>0</v>
      </c>
      <c r="AC184" t="s">
        <v>60</v>
      </c>
      <c r="AD184" t="s">
        <v>60</v>
      </c>
      <c r="AE184" t="s">
        <v>211</v>
      </c>
      <c r="AF184" t="s">
        <v>93</v>
      </c>
      <c r="AI184">
        <v>1</v>
      </c>
      <c r="AJ184" s="2">
        <v>6.0000000000000002E-6</v>
      </c>
      <c r="AK184">
        <v>0.1</v>
      </c>
      <c r="AL184">
        <v>2.8310849999999999</v>
      </c>
      <c r="AM184">
        <v>2.9443283999999998</v>
      </c>
      <c r="AN184">
        <v>3.0575711999999999</v>
      </c>
      <c r="AO184">
        <v>3.1708145999999999</v>
      </c>
      <c r="AP184">
        <v>3.2463107999999998</v>
      </c>
      <c r="AQ184">
        <v>3.6992837999999999</v>
      </c>
      <c r="AR184">
        <v>3.0606654688524602</v>
      </c>
      <c r="AS184">
        <v>0.26423459999999999</v>
      </c>
      <c r="AT184">
        <v>4.7184749999999998E-3</v>
      </c>
      <c r="AU184">
        <v>4.907214E-3</v>
      </c>
      <c r="AV184">
        <v>5.0959519999999999E-3</v>
      </c>
      <c r="AW184">
        <v>5.2846910000000002E-3</v>
      </c>
      <c r="AX184">
        <v>5.4105179999999996E-3</v>
      </c>
      <c r="AY184">
        <v>6.1654730000000003E-3</v>
      </c>
      <c r="AZ184">
        <v>5.1011091147540998E-3</v>
      </c>
      <c r="BA184">
        <v>4.4039099999999999E-4</v>
      </c>
      <c r="BB184" t="s">
        <v>532</v>
      </c>
      <c r="BC184" s="1" t="s">
        <v>763</v>
      </c>
      <c r="BD184" t="s">
        <v>764</v>
      </c>
      <c r="BE184" t="s">
        <v>106</v>
      </c>
      <c r="BF184">
        <v>28.596389769999998</v>
      </c>
      <c r="BG184">
        <v>-81.362503050000001</v>
      </c>
      <c r="BH184" t="s">
        <v>107</v>
      </c>
      <c r="BI184">
        <v>0.16666666666666699</v>
      </c>
      <c r="BJ184">
        <v>100</v>
      </c>
    </row>
    <row r="185" spans="1:62" x14ac:dyDescent="0.3">
      <c r="A185" s="1" t="s">
        <v>762</v>
      </c>
      <c r="B185" s="1" t="s">
        <v>229</v>
      </c>
      <c r="C185" t="s">
        <v>721</v>
      </c>
      <c r="D185">
        <v>2011</v>
      </c>
      <c r="E185" t="s">
        <v>230</v>
      </c>
      <c r="F185" t="s">
        <v>59</v>
      </c>
      <c r="G185">
        <v>0</v>
      </c>
      <c r="H185">
        <v>3.1064370000000001E-2</v>
      </c>
      <c r="I185">
        <v>4.2713510000000003E-2</v>
      </c>
      <c r="J185">
        <v>5.8245690000000003E-2</v>
      </c>
      <c r="K185">
        <v>6.9894830000000005E-2</v>
      </c>
      <c r="L185">
        <v>0.12814049999999999</v>
      </c>
      <c r="M185">
        <v>6</v>
      </c>
      <c r="N185" t="s">
        <v>2752</v>
      </c>
      <c r="O185">
        <v>2.9402953677786999E-2</v>
      </c>
      <c r="P185">
        <v>2.9536777870000002E-6</v>
      </c>
      <c r="Q185" s="3">
        <v>4.3477387262295102E-2</v>
      </c>
      <c r="R185">
        <v>7.9552777020031095E-4</v>
      </c>
      <c r="S185" s="5">
        <v>3.1064370000000001E-2</v>
      </c>
      <c r="T185">
        <v>61</v>
      </c>
      <c r="U185">
        <v>15</v>
      </c>
      <c r="V185">
        <v>9</v>
      </c>
      <c r="W185">
        <v>15</v>
      </c>
      <c r="X185">
        <v>15</v>
      </c>
      <c r="Y185">
        <v>16</v>
      </c>
      <c r="Z185">
        <v>15</v>
      </c>
      <c r="AA185">
        <v>1</v>
      </c>
      <c r="AB185">
        <v>24.590163934426201</v>
      </c>
      <c r="AC185" t="s">
        <v>60</v>
      </c>
      <c r="AD185" t="s">
        <v>60</v>
      </c>
      <c r="AE185" t="s">
        <v>231</v>
      </c>
      <c r="AF185" t="s">
        <v>62</v>
      </c>
      <c r="AI185">
        <v>1</v>
      </c>
      <c r="AJ185" t="s">
        <v>60</v>
      </c>
      <c r="AK185">
        <v>5.0000000000000001E-3</v>
      </c>
      <c r="AL185" t="s">
        <v>60</v>
      </c>
      <c r="AM185" t="s">
        <v>60</v>
      </c>
      <c r="AN185" t="s">
        <v>60</v>
      </c>
      <c r="AO185" t="s">
        <v>60</v>
      </c>
      <c r="AP185" t="s">
        <v>60</v>
      </c>
      <c r="AQ185" t="s">
        <v>60</v>
      </c>
      <c r="AR185" t="s">
        <v>60</v>
      </c>
      <c r="AS185" t="s">
        <v>60</v>
      </c>
      <c r="AT185">
        <v>0</v>
      </c>
      <c r="AU185">
        <v>6.2128740000000002E-3</v>
      </c>
      <c r="AV185">
        <v>8.5427019999999992E-3</v>
      </c>
      <c r="AW185">
        <v>1.1649138E-2</v>
      </c>
      <c r="AX185">
        <v>1.3978966000000001E-2</v>
      </c>
      <c r="AY185">
        <v>2.5628100000000001E-2</v>
      </c>
      <c r="AZ185">
        <v>8.69547745245902E-3</v>
      </c>
      <c r="BA185">
        <v>6.2128740000000002E-3</v>
      </c>
      <c r="BB185" t="s">
        <v>532</v>
      </c>
      <c r="BC185" s="1" t="s">
        <v>763</v>
      </c>
      <c r="BD185" t="s">
        <v>764</v>
      </c>
      <c r="BE185" t="s">
        <v>106</v>
      </c>
      <c r="BF185">
        <v>28.596389769999998</v>
      </c>
      <c r="BG185">
        <v>-81.362503050000001</v>
      </c>
      <c r="BH185" t="s">
        <v>107</v>
      </c>
      <c r="BI185" t="s">
        <v>60</v>
      </c>
      <c r="BJ185">
        <v>5</v>
      </c>
    </row>
    <row r="186" spans="1:62" x14ac:dyDescent="0.3">
      <c r="A186" s="1" t="s">
        <v>762</v>
      </c>
      <c r="B186" s="1" t="s">
        <v>261</v>
      </c>
      <c r="C186" t="s">
        <v>721</v>
      </c>
      <c r="D186">
        <v>2011</v>
      </c>
      <c r="E186" t="s">
        <v>262</v>
      </c>
      <c r="F186" t="s">
        <v>59</v>
      </c>
      <c r="G186">
        <v>8.558325E-2</v>
      </c>
      <c r="H186">
        <v>9.9847130000000006E-2</v>
      </c>
      <c r="I186">
        <v>0.13788410000000001</v>
      </c>
      <c r="J186">
        <v>0.19493959999999999</v>
      </c>
      <c r="K186">
        <v>0.27101360000000002</v>
      </c>
      <c r="L186">
        <v>0.56580039999999998</v>
      </c>
      <c r="M186">
        <v>6</v>
      </c>
      <c r="N186" t="s">
        <v>2753</v>
      </c>
      <c r="O186">
        <v>0.94635303081000499</v>
      </c>
      <c r="P186">
        <v>0.93035303081000498</v>
      </c>
      <c r="Q186" s="3">
        <v>0.167503096557377</v>
      </c>
      <c r="R186">
        <v>9.7248418555262207E-3</v>
      </c>
      <c r="S186" s="5">
        <v>5.7055500000000002E-2</v>
      </c>
      <c r="T186">
        <v>61</v>
      </c>
      <c r="U186">
        <v>0</v>
      </c>
      <c r="V186">
        <v>0</v>
      </c>
      <c r="W186">
        <v>15</v>
      </c>
      <c r="X186">
        <v>15</v>
      </c>
      <c r="Y186">
        <v>16</v>
      </c>
      <c r="Z186">
        <v>15</v>
      </c>
      <c r="AA186">
        <v>1</v>
      </c>
      <c r="AB186">
        <v>0</v>
      </c>
      <c r="AC186" t="s">
        <v>60</v>
      </c>
      <c r="AD186" t="s">
        <v>60</v>
      </c>
      <c r="AE186" t="s">
        <v>263</v>
      </c>
      <c r="AF186" t="s">
        <v>68</v>
      </c>
      <c r="AI186">
        <v>1</v>
      </c>
      <c r="AJ186" s="2">
        <v>2.5000000000000002E-6</v>
      </c>
      <c r="AK186">
        <v>1</v>
      </c>
      <c r="AL186">
        <v>0.213958125</v>
      </c>
      <c r="AM186">
        <v>0.24961782499999999</v>
      </c>
      <c r="AN186">
        <v>0.34471025</v>
      </c>
      <c r="AO186">
        <v>0.48734899999999998</v>
      </c>
      <c r="AP186">
        <v>0.67753399999999997</v>
      </c>
      <c r="AQ186">
        <v>1.414501</v>
      </c>
      <c r="AR186">
        <v>0.41875774139344302</v>
      </c>
      <c r="AS186">
        <v>0.14263875000000001</v>
      </c>
      <c r="AT186" s="2">
        <v>8.5583250000000001E-5</v>
      </c>
      <c r="AU186" s="2">
        <v>9.9847130000000004E-5</v>
      </c>
      <c r="AV186">
        <v>1.3788409999999999E-4</v>
      </c>
      <c r="AW186">
        <v>1.949396E-4</v>
      </c>
      <c r="AX186">
        <v>2.710136E-4</v>
      </c>
      <c r="AY186">
        <v>5.6580040000000001E-4</v>
      </c>
      <c r="AZ186">
        <v>1.67503096557377E-4</v>
      </c>
      <c r="BA186" s="2">
        <v>5.7055500000000003E-5</v>
      </c>
      <c r="BB186" t="s">
        <v>532</v>
      </c>
      <c r="BC186" s="1" t="s">
        <v>763</v>
      </c>
      <c r="BD186" t="s">
        <v>764</v>
      </c>
      <c r="BE186" t="s">
        <v>106</v>
      </c>
      <c r="BF186">
        <v>28.596389769999998</v>
      </c>
      <c r="BG186">
        <v>-81.362503050000001</v>
      </c>
      <c r="BH186" t="s">
        <v>107</v>
      </c>
      <c r="BI186">
        <v>0.4</v>
      </c>
      <c r="BJ186">
        <v>1000</v>
      </c>
    </row>
    <row r="187" spans="1:62" x14ac:dyDescent="0.3">
      <c r="A187" s="1" t="s">
        <v>766</v>
      </c>
      <c r="B187" s="1" t="s">
        <v>326</v>
      </c>
      <c r="C187" t="s">
        <v>721</v>
      </c>
      <c r="D187">
        <v>2011</v>
      </c>
      <c r="E187" t="s">
        <v>327</v>
      </c>
      <c r="F187" t="s">
        <v>59</v>
      </c>
      <c r="G187">
        <v>0.10000737699999999</v>
      </c>
      <c r="H187">
        <v>0.13837127499999999</v>
      </c>
      <c r="I187">
        <v>0.216168</v>
      </c>
      <c r="J187">
        <v>0.25952029999999998</v>
      </c>
      <c r="K187">
        <v>0.31071170999999997</v>
      </c>
      <c r="L187">
        <v>0.38957740000000002</v>
      </c>
      <c r="M187">
        <v>6</v>
      </c>
      <c r="N187" t="s">
        <v>2754</v>
      </c>
      <c r="O187">
        <v>1.4926530751576E-2</v>
      </c>
      <c r="P187">
        <v>1.4828676437644E-2</v>
      </c>
      <c r="Q187" s="3">
        <v>0.204865313064516</v>
      </c>
      <c r="R187">
        <v>6.3760117056022103E-3</v>
      </c>
      <c r="S187" s="5">
        <v>7.0881029354838698E-3</v>
      </c>
      <c r="T187">
        <v>62</v>
      </c>
      <c r="U187">
        <v>0</v>
      </c>
      <c r="V187">
        <v>0</v>
      </c>
      <c r="W187">
        <v>15</v>
      </c>
      <c r="X187">
        <v>15</v>
      </c>
      <c r="Y187">
        <v>14</v>
      </c>
      <c r="Z187">
        <v>18</v>
      </c>
      <c r="AA187">
        <v>1</v>
      </c>
      <c r="AB187">
        <v>0</v>
      </c>
      <c r="AC187" t="s">
        <v>60</v>
      </c>
      <c r="AD187" t="s">
        <v>60</v>
      </c>
      <c r="AE187" t="s">
        <v>328</v>
      </c>
      <c r="AI187">
        <v>1</v>
      </c>
      <c r="AJ187" t="s">
        <v>60</v>
      </c>
      <c r="AK187">
        <v>8.0000000000000002E-3</v>
      </c>
      <c r="AL187" t="s">
        <v>60</v>
      </c>
      <c r="AM187" t="s">
        <v>60</v>
      </c>
      <c r="AN187" t="s">
        <v>60</v>
      </c>
      <c r="AO187" t="s">
        <v>60</v>
      </c>
      <c r="AP187" t="s">
        <v>60</v>
      </c>
      <c r="AQ187" t="s">
        <v>60</v>
      </c>
      <c r="AR187" t="s">
        <v>60</v>
      </c>
      <c r="AS187" t="s">
        <v>60</v>
      </c>
      <c r="AT187">
        <v>1.2500922124999999E-2</v>
      </c>
      <c r="AU187">
        <v>1.7296409374999999E-2</v>
      </c>
      <c r="AV187">
        <v>2.7021E-2</v>
      </c>
      <c r="AW187">
        <v>3.2440037499999998E-2</v>
      </c>
      <c r="AX187">
        <v>3.8838963749999997E-2</v>
      </c>
      <c r="AY187">
        <v>4.8697175000000002E-2</v>
      </c>
      <c r="AZ187">
        <v>2.56081641330645E-2</v>
      </c>
      <c r="BA187">
        <v>8.8601286693548405E-4</v>
      </c>
      <c r="BB187" t="s">
        <v>765</v>
      </c>
      <c r="BC187" s="1" t="s">
        <v>767</v>
      </c>
      <c r="BD187" t="s">
        <v>768</v>
      </c>
      <c r="BE187" t="s">
        <v>63</v>
      </c>
      <c r="BF187">
        <v>27.785865780000002</v>
      </c>
      <c r="BG187">
        <v>-82.739875789999999</v>
      </c>
      <c r="BH187" t="s">
        <v>109</v>
      </c>
      <c r="BI187" t="s">
        <v>60</v>
      </c>
      <c r="BJ187">
        <v>8</v>
      </c>
    </row>
    <row r="188" spans="1:62" x14ac:dyDescent="0.3">
      <c r="A188" s="1" t="s">
        <v>766</v>
      </c>
      <c r="B188" s="1" t="s">
        <v>177</v>
      </c>
      <c r="C188" t="s">
        <v>721</v>
      </c>
      <c r="D188">
        <v>2011</v>
      </c>
      <c r="E188" t="s">
        <v>178</v>
      </c>
      <c r="F188" t="s">
        <v>59</v>
      </c>
      <c r="G188">
        <v>1.108927</v>
      </c>
      <c r="H188">
        <v>1.1399030000000001</v>
      </c>
      <c r="I188">
        <v>1.2514149999999999</v>
      </c>
      <c r="J188">
        <v>1.4290080000000001</v>
      </c>
      <c r="K188">
        <v>1.5178050000000001</v>
      </c>
      <c r="L188">
        <v>1.683009</v>
      </c>
      <c r="M188">
        <v>6</v>
      </c>
      <c r="N188" t="s">
        <v>2755</v>
      </c>
      <c r="O188">
        <v>1.0900932818064042</v>
      </c>
      <c r="P188">
        <v>9.3281806404000003E-5</v>
      </c>
      <c r="Q188" s="3">
        <v>1.2809686147541</v>
      </c>
      <c r="R188">
        <v>2.7778768581301301E-2</v>
      </c>
      <c r="S188" s="5">
        <v>4.5430900000000003E-2</v>
      </c>
      <c r="T188">
        <v>61</v>
      </c>
      <c r="U188">
        <v>0</v>
      </c>
      <c r="V188">
        <v>0</v>
      </c>
      <c r="W188">
        <v>15</v>
      </c>
      <c r="X188">
        <v>15</v>
      </c>
      <c r="Y188">
        <v>16</v>
      </c>
      <c r="Z188">
        <v>15</v>
      </c>
      <c r="AA188">
        <v>1</v>
      </c>
      <c r="AB188">
        <v>0</v>
      </c>
      <c r="AC188" t="s">
        <v>60</v>
      </c>
      <c r="AD188" t="s">
        <v>60</v>
      </c>
      <c r="AE188" t="s">
        <v>179</v>
      </c>
      <c r="AF188" t="s">
        <v>84</v>
      </c>
      <c r="AI188">
        <v>1</v>
      </c>
      <c r="AJ188" t="s">
        <v>60</v>
      </c>
      <c r="AK188">
        <v>0.09</v>
      </c>
      <c r="AL188" t="s">
        <v>60</v>
      </c>
      <c r="AM188" t="s">
        <v>60</v>
      </c>
      <c r="AN188" t="s">
        <v>60</v>
      </c>
      <c r="AO188" t="s">
        <v>60</v>
      </c>
      <c r="AP188" t="s">
        <v>60</v>
      </c>
      <c r="AQ188" t="s">
        <v>60</v>
      </c>
      <c r="AR188" t="s">
        <v>60</v>
      </c>
      <c r="AS188" t="s">
        <v>60</v>
      </c>
      <c r="AT188">
        <v>1.23214111111111E-2</v>
      </c>
      <c r="AU188">
        <v>1.26655888888889E-2</v>
      </c>
      <c r="AV188">
        <v>1.39046111111111E-2</v>
      </c>
      <c r="AW188">
        <v>1.5877866666666698E-2</v>
      </c>
      <c r="AX188">
        <v>1.6864500000000001E-2</v>
      </c>
      <c r="AY188">
        <v>1.8700100000000001E-2</v>
      </c>
      <c r="AZ188">
        <v>1.42329846083789E-2</v>
      </c>
      <c r="BA188">
        <v>5.0478777777777798E-4</v>
      </c>
      <c r="BB188" t="s">
        <v>765</v>
      </c>
      <c r="BC188" s="1" t="s">
        <v>767</v>
      </c>
      <c r="BD188" t="s">
        <v>768</v>
      </c>
      <c r="BE188" t="s">
        <v>63</v>
      </c>
      <c r="BF188">
        <v>27.785865780000002</v>
      </c>
      <c r="BG188">
        <v>-82.739875789999999</v>
      </c>
      <c r="BH188" t="s">
        <v>109</v>
      </c>
      <c r="BI188" t="s">
        <v>60</v>
      </c>
      <c r="BJ188">
        <v>90</v>
      </c>
    </row>
    <row r="189" spans="1:62" x14ac:dyDescent="0.3">
      <c r="A189" s="1" t="s">
        <v>766</v>
      </c>
      <c r="B189" s="1" t="s">
        <v>209</v>
      </c>
      <c r="C189" t="s">
        <v>721</v>
      </c>
      <c r="D189">
        <v>2011</v>
      </c>
      <c r="E189" t="s">
        <v>210</v>
      </c>
      <c r="F189" t="s">
        <v>59</v>
      </c>
      <c r="G189">
        <v>0.48443000000000003</v>
      </c>
      <c r="H189">
        <v>0.49072139999999997</v>
      </c>
      <c r="I189">
        <v>0.50959520000000003</v>
      </c>
      <c r="J189">
        <v>0.52846910000000002</v>
      </c>
      <c r="K189">
        <v>0.54734300000000002</v>
      </c>
      <c r="L189">
        <v>0.58509089999999997</v>
      </c>
      <c r="M189">
        <v>6</v>
      </c>
      <c r="N189" t="s">
        <v>2756</v>
      </c>
      <c r="O189">
        <v>0.54700053563025208</v>
      </c>
      <c r="P189">
        <v>5.3563025199999995E-7</v>
      </c>
      <c r="Q189" s="3">
        <v>0.51042031475409799</v>
      </c>
      <c r="R189">
        <v>7.6584870147227899E-4</v>
      </c>
      <c r="S189" s="5">
        <v>4.4039099999999998E-2</v>
      </c>
      <c r="T189">
        <v>61</v>
      </c>
      <c r="U189">
        <v>0</v>
      </c>
      <c r="V189">
        <v>0</v>
      </c>
      <c r="W189">
        <v>15</v>
      </c>
      <c r="X189">
        <v>15</v>
      </c>
      <c r="Y189">
        <v>16</v>
      </c>
      <c r="Z189">
        <v>15</v>
      </c>
      <c r="AA189">
        <v>1</v>
      </c>
      <c r="AB189">
        <v>0</v>
      </c>
      <c r="AC189" t="s">
        <v>60</v>
      </c>
      <c r="AD189" t="s">
        <v>60</v>
      </c>
      <c r="AE189" t="s">
        <v>211</v>
      </c>
      <c r="AF189" t="s">
        <v>93</v>
      </c>
      <c r="AI189">
        <v>1</v>
      </c>
      <c r="AJ189" s="2">
        <v>6.0000000000000002E-6</v>
      </c>
      <c r="AK189">
        <v>0.1</v>
      </c>
      <c r="AL189">
        <v>2.9065799999999999</v>
      </c>
      <c r="AM189">
        <v>2.9443283999999998</v>
      </c>
      <c r="AN189">
        <v>3.0575711999999999</v>
      </c>
      <c r="AO189">
        <v>3.1708145999999999</v>
      </c>
      <c r="AP189">
        <v>3.2840579999999999</v>
      </c>
      <c r="AQ189">
        <v>3.5105453999999998</v>
      </c>
      <c r="AR189">
        <v>3.0625218885245902</v>
      </c>
      <c r="AS189">
        <v>0.26423459999999999</v>
      </c>
      <c r="AT189">
        <v>4.8443000000000002E-3</v>
      </c>
      <c r="AU189">
        <v>4.907214E-3</v>
      </c>
      <c r="AV189">
        <v>5.0959519999999999E-3</v>
      </c>
      <c r="AW189">
        <v>5.2846910000000002E-3</v>
      </c>
      <c r="AX189">
        <v>5.4734299999999996E-3</v>
      </c>
      <c r="AY189">
        <v>5.8509089999999996E-3</v>
      </c>
      <c r="AZ189">
        <v>5.1042031475409802E-3</v>
      </c>
      <c r="BA189">
        <v>4.4039099999999999E-4</v>
      </c>
      <c r="BB189" t="s">
        <v>765</v>
      </c>
      <c r="BC189" s="1" t="s">
        <v>767</v>
      </c>
      <c r="BD189" t="s">
        <v>768</v>
      </c>
      <c r="BE189" t="s">
        <v>63</v>
      </c>
      <c r="BF189">
        <v>27.785865780000002</v>
      </c>
      <c r="BG189">
        <v>-82.739875789999999</v>
      </c>
      <c r="BH189" t="s">
        <v>109</v>
      </c>
      <c r="BI189">
        <v>0.16666666666666699</v>
      </c>
      <c r="BJ189">
        <v>100</v>
      </c>
    </row>
    <row r="190" spans="1:62" x14ac:dyDescent="0.3">
      <c r="A190" s="1" t="s">
        <v>766</v>
      </c>
      <c r="B190" s="1" t="s">
        <v>229</v>
      </c>
      <c r="C190" t="s">
        <v>721</v>
      </c>
      <c r="D190">
        <v>2011</v>
      </c>
      <c r="E190" t="s">
        <v>230</v>
      </c>
      <c r="F190" t="s">
        <v>59</v>
      </c>
      <c r="G190">
        <v>0</v>
      </c>
      <c r="H190">
        <v>3.4947409999999998E-2</v>
      </c>
      <c r="I190">
        <v>4.2713510000000003E-2</v>
      </c>
      <c r="J190">
        <v>5.4362649999999998E-2</v>
      </c>
      <c r="K190">
        <v>7.7660919999999994E-2</v>
      </c>
      <c r="L190">
        <v>0.15143880000000001</v>
      </c>
      <c r="M190">
        <v>6</v>
      </c>
      <c r="N190" t="s">
        <v>2758</v>
      </c>
      <c r="O190">
        <v>2.9443151163210998E-2</v>
      </c>
      <c r="P190">
        <v>4.3151163211E-5</v>
      </c>
      <c r="Q190" s="3">
        <v>4.4877829016393402E-2</v>
      </c>
      <c r="R190">
        <v>7.0641890529654595E-4</v>
      </c>
      <c r="S190" s="5">
        <v>3.1064370000000001E-2</v>
      </c>
      <c r="T190">
        <v>61</v>
      </c>
      <c r="U190">
        <v>12</v>
      </c>
      <c r="V190">
        <v>7</v>
      </c>
      <c r="W190">
        <v>15</v>
      </c>
      <c r="X190">
        <v>15</v>
      </c>
      <c r="Y190">
        <v>16</v>
      </c>
      <c r="Z190">
        <v>15</v>
      </c>
      <c r="AA190">
        <v>1</v>
      </c>
      <c r="AB190">
        <v>19.672131147540998</v>
      </c>
      <c r="AC190" t="s">
        <v>60</v>
      </c>
      <c r="AD190" t="s">
        <v>60</v>
      </c>
      <c r="AE190" t="s">
        <v>231</v>
      </c>
      <c r="AF190" t="s">
        <v>62</v>
      </c>
      <c r="AI190">
        <v>1</v>
      </c>
      <c r="AJ190" t="s">
        <v>60</v>
      </c>
      <c r="AK190">
        <v>5.0000000000000001E-3</v>
      </c>
      <c r="AL190" t="s">
        <v>60</v>
      </c>
      <c r="AM190" t="s">
        <v>60</v>
      </c>
      <c r="AN190" t="s">
        <v>60</v>
      </c>
      <c r="AO190" t="s">
        <v>60</v>
      </c>
      <c r="AP190" t="s">
        <v>60</v>
      </c>
      <c r="AQ190" t="s">
        <v>60</v>
      </c>
      <c r="AR190" t="s">
        <v>60</v>
      </c>
      <c r="AS190" t="s">
        <v>60</v>
      </c>
      <c r="AT190">
        <v>0</v>
      </c>
      <c r="AU190">
        <v>6.989482E-3</v>
      </c>
      <c r="AV190">
        <v>8.5427019999999992E-3</v>
      </c>
      <c r="AW190">
        <v>1.087253E-2</v>
      </c>
      <c r="AX190">
        <v>1.5532183999999999E-2</v>
      </c>
      <c r="AY190">
        <v>3.028776E-2</v>
      </c>
      <c r="AZ190">
        <v>8.9755658032786897E-3</v>
      </c>
      <c r="BA190">
        <v>6.2128740000000002E-3</v>
      </c>
      <c r="BB190" t="s">
        <v>765</v>
      </c>
      <c r="BC190" s="1" t="s">
        <v>767</v>
      </c>
      <c r="BD190" t="s">
        <v>768</v>
      </c>
      <c r="BE190" t="s">
        <v>63</v>
      </c>
      <c r="BF190">
        <v>27.785865780000002</v>
      </c>
      <c r="BG190">
        <v>-82.739875789999999</v>
      </c>
      <c r="BH190" t="s">
        <v>109</v>
      </c>
      <c r="BI190" t="s">
        <v>60</v>
      </c>
      <c r="BJ190">
        <v>5</v>
      </c>
    </row>
    <row r="191" spans="1:62" x14ac:dyDescent="0.3">
      <c r="A191" s="1" t="s">
        <v>766</v>
      </c>
      <c r="B191" s="1" t="s">
        <v>261</v>
      </c>
      <c r="C191" t="s">
        <v>721</v>
      </c>
      <c r="D191">
        <v>2011</v>
      </c>
      <c r="E191" t="s">
        <v>262</v>
      </c>
      <c r="F191" t="s">
        <v>59</v>
      </c>
      <c r="G191">
        <v>8.0828629999999999E-2</v>
      </c>
      <c r="H191">
        <v>0.1236202</v>
      </c>
      <c r="I191">
        <v>0.1664119</v>
      </c>
      <c r="J191">
        <v>0.28527750000000002</v>
      </c>
      <c r="K191">
        <v>0.39463389999999998</v>
      </c>
      <c r="L191">
        <v>0.72270299999999998</v>
      </c>
      <c r="M191">
        <v>6</v>
      </c>
      <c r="N191" t="s">
        <v>2759</v>
      </c>
      <c r="O191">
        <v>0.27335756953896601</v>
      </c>
      <c r="P191">
        <v>0.25735756953896599</v>
      </c>
      <c r="Q191" s="3">
        <v>0.21380223639344301</v>
      </c>
      <c r="R191">
        <v>1.7839489521471401E-2</v>
      </c>
      <c r="S191" s="5">
        <v>5.7055500000000002E-2</v>
      </c>
      <c r="T191">
        <v>61</v>
      </c>
      <c r="U191">
        <v>2</v>
      </c>
      <c r="V191">
        <v>0</v>
      </c>
      <c r="W191">
        <v>15</v>
      </c>
      <c r="X191">
        <v>15</v>
      </c>
      <c r="Y191">
        <v>16</v>
      </c>
      <c r="Z191">
        <v>15</v>
      </c>
      <c r="AA191">
        <v>1</v>
      </c>
      <c r="AB191">
        <v>3.27868852459016</v>
      </c>
      <c r="AC191" t="s">
        <v>60</v>
      </c>
      <c r="AD191" t="s">
        <v>60</v>
      </c>
      <c r="AE191" t="s">
        <v>263</v>
      </c>
      <c r="AF191" t="s">
        <v>68</v>
      </c>
      <c r="AI191">
        <v>1</v>
      </c>
      <c r="AJ191" s="2">
        <v>2.5000000000000002E-6</v>
      </c>
      <c r="AK191">
        <v>1</v>
      </c>
      <c r="AL191">
        <v>0.202071575</v>
      </c>
      <c r="AM191">
        <v>0.30905050000000001</v>
      </c>
      <c r="AN191">
        <v>0.41602974999999998</v>
      </c>
      <c r="AO191">
        <v>0.71319374999999996</v>
      </c>
      <c r="AP191">
        <v>0.98658475000000001</v>
      </c>
      <c r="AQ191">
        <v>1.8067575</v>
      </c>
      <c r="AR191">
        <v>0.53450559098360695</v>
      </c>
      <c r="AS191">
        <v>0.14263875000000001</v>
      </c>
      <c r="AT191" s="2">
        <v>8.0828629999999996E-5</v>
      </c>
      <c r="AU191">
        <v>1.236202E-4</v>
      </c>
      <c r="AV191">
        <v>1.664119E-4</v>
      </c>
      <c r="AW191">
        <v>2.8527750000000002E-4</v>
      </c>
      <c r="AX191">
        <v>3.9463390000000001E-4</v>
      </c>
      <c r="AY191">
        <v>7.22703E-4</v>
      </c>
      <c r="AZ191">
        <v>2.1380223639344301E-4</v>
      </c>
      <c r="BA191" s="2">
        <v>5.7055500000000003E-5</v>
      </c>
      <c r="BB191" t="s">
        <v>765</v>
      </c>
      <c r="BC191" s="1" t="s">
        <v>767</v>
      </c>
      <c r="BD191" t="s">
        <v>768</v>
      </c>
      <c r="BE191" t="s">
        <v>63</v>
      </c>
      <c r="BF191">
        <v>27.785865780000002</v>
      </c>
      <c r="BG191">
        <v>-82.739875789999999</v>
      </c>
      <c r="BH191" t="s">
        <v>109</v>
      </c>
      <c r="BI191">
        <v>0.4</v>
      </c>
      <c r="BJ191">
        <v>1000</v>
      </c>
    </row>
    <row r="192" spans="1:62" x14ac:dyDescent="0.3">
      <c r="A192" s="1" t="s">
        <v>766</v>
      </c>
      <c r="B192" s="1" t="s">
        <v>266</v>
      </c>
      <c r="C192" t="s">
        <v>721</v>
      </c>
      <c r="D192">
        <v>2011</v>
      </c>
      <c r="E192" t="s">
        <v>267</v>
      </c>
      <c r="F192" t="s">
        <v>59</v>
      </c>
      <c r="G192">
        <v>3.8337610000000001E-2</v>
      </c>
      <c r="H192">
        <v>4.6857089999999997E-2</v>
      </c>
      <c r="I192">
        <v>7.2415499999999994E-2</v>
      </c>
      <c r="J192">
        <v>0.1150128</v>
      </c>
      <c r="K192">
        <v>0.20020750000000001</v>
      </c>
      <c r="L192">
        <v>0.80083020000000005</v>
      </c>
      <c r="M192">
        <v>6</v>
      </c>
      <c r="N192" t="s">
        <v>2760</v>
      </c>
      <c r="O192">
        <v>3.5668714944715997E-2</v>
      </c>
      <c r="P192">
        <v>3.4802556499836997E-2</v>
      </c>
      <c r="Q192" s="3">
        <v>0.10321127737704899</v>
      </c>
      <c r="R192">
        <v>1.30304084354416E-2</v>
      </c>
      <c r="S192" s="5">
        <v>5.111682E-2</v>
      </c>
      <c r="T192">
        <v>61</v>
      </c>
      <c r="U192">
        <v>20</v>
      </c>
      <c r="V192">
        <v>0</v>
      </c>
      <c r="W192">
        <v>15</v>
      </c>
      <c r="X192">
        <v>15</v>
      </c>
      <c r="Y192">
        <v>16</v>
      </c>
      <c r="Z192">
        <v>15</v>
      </c>
      <c r="AA192">
        <v>1</v>
      </c>
      <c r="AB192">
        <v>32.786885245901601</v>
      </c>
      <c r="AC192" t="s">
        <v>60</v>
      </c>
      <c r="AD192" t="s">
        <v>60</v>
      </c>
      <c r="AE192" t="s">
        <v>267</v>
      </c>
      <c r="AF192" t="s">
        <v>84</v>
      </c>
      <c r="AI192">
        <v>1</v>
      </c>
      <c r="AJ192" t="s">
        <v>60</v>
      </c>
      <c r="AK192">
        <v>1</v>
      </c>
      <c r="AL192" t="s">
        <v>60</v>
      </c>
      <c r="AM192" t="s">
        <v>60</v>
      </c>
      <c r="AN192" t="s">
        <v>60</v>
      </c>
      <c r="AO192" t="s">
        <v>60</v>
      </c>
      <c r="AP192" t="s">
        <v>60</v>
      </c>
      <c r="AQ192" t="s">
        <v>60</v>
      </c>
      <c r="AR192" t="s">
        <v>60</v>
      </c>
      <c r="AS192" t="s">
        <v>60</v>
      </c>
      <c r="AT192" s="2">
        <v>3.8337609999999998E-5</v>
      </c>
      <c r="AU192" s="2">
        <v>4.6857090000000002E-5</v>
      </c>
      <c r="AV192" s="2">
        <v>7.2415499999999998E-5</v>
      </c>
      <c r="AW192">
        <v>1.150128E-4</v>
      </c>
      <c r="AX192">
        <v>2.002075E-4</v>
      </c>
      <c r="AY192">
        <v>8.0083019999999995E-4</v>
      </c>
      <c r="AZ192">
        <v>1.0321127737704899E-4</v>
      </c>
      <c r="BA192" s="2">
        <v>5.111682E-5</v>
      </c>
      <c r="BB192" t="s">
        <v>765</v>
      </c>
      <c r="BC192" s="1" t="s">
        <v>767</v>
      </c>
      <c r="BD192" t="s">
        <v>768</v>
      </c>
      <c r="BE192" t="s">
        <v>63</v>
      </c>
      <c r="BF192">
        <v>27.785865780000002</v>
      </c>
      <c r="BG192">
        <v>-82.739875789999999</v>
      </c>
      <c r="BH192" t="s">
        <v>109</v>
      </c>
      <c r="BI192" t="s">
        <v>60</v>
      </c>
      <c r="BJ192">
        <v>1000</v>
      </c>
    </row>
    <row r="193" spans="1:62" x14ac:dyDescent="0.3">
      <c r="A193" s="1" t="s">
        <v>766</v>
      </c>
      <c r="B193" s="1" t="s">
        <v>268</v>
      </c>
      <c r="C193" t="s">
        <v>721</v>
      </c>
      <c r="D193">
        <v>2011</v>
      </c>
      <c r="E193" t="s">
        <v>269</v>
      </c>
      <c r="F193" t="s">
        <v>59</v>
      </c>
      <c r="G193">
        <v>2.3018520000000001E-2</v>
      </c>
      <c r="H193">
        <v>2.3018520000000001E-2</v>
      </c>
      <c r="I193">
        <v>2.7622219999999999E-2</v>
      </c>
      <c r="J193">
        <v>4.1433329999999997E-2</v>
      </c>
      <c r="K193">
        <v>5.0640739999999997E-2</v>
      </c>
      <c r="L193">
        <v>8.2866670000000003E-2</v>
      </c>
      <c r="M193">
        <v>6</v>
      </c>
      <c r="N193" t="s">
        <v>2761</v>
      </c>
      <c r="O193">
        <v>1.97975458026E-4</v>
      </c>
      <c r="P193">
        <v>1.97975458026E-4</v>
      </c>
      <c r="Q193" s="3">
        <v>3.4791924426229498E-2</v>
      </c>
      <c r="R193">
        <v>2.29973248793582E-4</v>
      </c>
      <c r="S193" s="5">
        <v>1.381111E-2</v>
      </c>
      <c r="T193">
        <v>61</v>
      </c>
      <c r="U193">
        <v>1</v>
      </c>
      <c r="V193">
        <v>1</v>
      </c>
      <c r="W193">
        <v>15</v>
      </c>
      <c r="X193">
        <v>15</v>
      </c>
      <c r="Y193">
        <v>16</v>
      </c>
      <c r="Z193">
        <v>15</v>
      </c>
      <c r="AA193">
        <v>1</v>
      </c>
      <c r="AB193">
        <v>1.63934426229508</v>
      </c>
      <c r="AC193" t="s">
        <v>60</v>
      </c>
      <c r="AD193" t="s">
        <v>60</v>
      </c>
      <c r="AE193" t="s">
        <v>269</v>
      </c>
      <c r="AF193" t="s">
        <v>170</v>
      </c>
      <c r="AG193" t="s">
        <v>70</v>
      </c>
      <c r="AH193" t="s">
        <v>93</v>
      </c>
      <c r="AI193">
        <v>1</v>
      </c>
      <c r="AJ193" t="s">
        <v>60</v>
      </c>
      <c r="AK193">
        <v>1</v>
      </c>
      <c r="AL193" t="s">
        <v>60</v>
      </c>
      <c r="AM193" t="s">
        <v>60</v>
      </c>
      <c r="AN193" t="s">
        <v>60</v>
      </c>
      <c r="AO193" t="s">
        <v>60</v>
      </c>
      <c r="AP193" t="s">
        <v>60</v>
      </c>
      <c r="AQ193" t="s">
        <v>60</v>
      </c>
      <c r="AR193" t="s">
        <v>60</v>
      </c>
      <c r="AS193" t="s">
        <v>60</v>
      </c>
      <c r="AT193" s="2">
        <v>2.3018520000000001E-5</v>
      </c>
      <c r="AU193" s="2">
        <v>2.3018520000000001E-5</v>
      </c>
      <c r="AV193" s="2">
        <v>2.7622219999999999E-5</v>
      </c>
      <c r="AW193" s="2">
        <v>4.1433329999999997E-5</v>
      </c>
      <c r="AX193" s="2">
        <v>5.0640740000000001E-5</v>
      </c>
      <c r="AY193" s="2">
        <v>8.2866669999999995E-5</v>
      </c>
      <c r="AZ193" s="2">
        <v>3.47919244262295E-5</v>
      </c>
      <c r="BA193" s="2">
        <v>1.381111E-5</v>
      </c>
      <c r="BB193" t="s">
        <v>765</v>
      </c>
      <c r="BC193" s="1" t="s">
        <v>767</v>
      </c>
      <c r="BD193" t="s">
        <v>768</v>
      </c>
      <c r="BE193" t="s">
        <v>63</v>
      </c>
      <c r="BF193">
        <v>27.785865780000002</v>
      </c>
      <c r="BG193">
        <v>-82.739875789999999</v>
      </c>
      <c r="BH193" t="s">
        <v>109</v>
      </c>
      <c r="BI193" t="s">
        <v>60</v>
      </c>
      <c r="BJ193">
        <v>1000</v>
      </c>
    </row>
    <row r="194" spans="1:62" x14ac:dyDescent="0.3">
      <c r="A194" s="1" t="s">
        <v>769</v>
      </c>
      <c r="B194" s="1" t="s">
        <v>326</v>
      </c>
      <c r="C194" t="s">
        <v>721</v>
      </c>
      <c r="D194">
        <v>2011</v>
      </c>
      <c r="E194" t="s">
        <v>327</v>
      </c>
      <c r="F194" t="s">
        <v>59</v>
      </c>
      <c r="G194">
        <v>0.1092717</v>
      </c>
      <c r="H194">
        <v>0.17578489999999999</v>
      </c>
      <c r="I194">
        <v>0.23992269999999999</v>
      </c>
      <c r="J194">
        <v>0.28268120000000002</v>
      </c>
      <c r="K194">
        <v>0.32781510000000003</v>
      </c>
      <c r="L194">
        <v>0.89080199999999998</v>
      </c>
      <c r="M194">
        <v>6</v>
      </c>
      <c r="N194" t="s">
        <v>2762</v>
      </c>
      <c r="O194">
        <v>2.1262750972288001E-2</v>
      </c>
      <c r="P194">
        <v>2.1164896658356001E-2</v>
      </c>
      <c r="Q194" s="3">
        <v>0.24179190393442601</v>
      </c>
      <c r="R194">
        <v>1.5346738730723499E-2</v>
      </c>
      <c r="S194" s="5">
        <v>5.5687304426229496E-3</v>
      </c>
      <c r="T194">
        <v>61</v>
      </c>
      <c r="U194">
        <v>0</v>
      </c>
      <c r="V194">
        <v>0</v>
      </c>
      <c r="W194">
        <v>15</v>
      </c>
      <c r="X194">
        <v>15</v>
      </c>
      <c r="Y194">
        <v>16</v>
      </c>
      <c r="Z194">
        <v>15</v>
      </c>
      <c r="AA194">
        <v>1</v>
      </c>
      <c r="AB194">
        <v>0</v>
      </c>
      <c r="AC194" t="s">
        <v>770</v>
      </c>
      <c r="AD194" t="s">
        <v>323</v>
      </c>
      <c r="AE194" t="s">
        <v>328</v>
      </c>
      <c r="AI194">
        <v>1</v>
      </c>
      <c r="AJ194" t="s">
        <v>60</v>
      </c>
      <c r="AK194">
        <v>8.0000000000000002E-3</v>
      </c>
      <c r="AL194" t="s">
        <v>60</v>
      </c>
      <c r="AM194" t="s">
        <v>60</v>
      </c>
      <c r="AN194" t="s">
        <v>60</v>
      </c>
      <c r="AO194" t="s">
        <v>60</v>
      </c>
      <c r="AP194" t="s">
        <v>60</v>
      </c>
      <c r="AQ194" t="s">
        <v>60</v>
      </c>
      <c r="AR194" t="s">
        <v>60</v>
      </c>
      <c r="AS194" t="s">
        <v>60</v>
      </c>
      <c r="AT194">
        <v>1.36589625E-2</v>
      </c>
      <c r="AU194">
        <v>2.1973112499999999E-2</v>
      </c>
      <c r="AV194">
        <v>2.9990337499999999E-2</v>
      </c>
      <c r="AW194">
        <v>3.5335150000000003E-2</v>
      </c>
      <c r="AX194">
        <v>4.0976887500000003E-2</v>
      </c>
      <c r="AY194">
        <v>0.11135025</v>
      </c>
      <c r="AZ194">
        <v>3.02239879918033E-2</v>
      </c>
      <c r="BA194">
        <v>6.9609130532786903E-4</v>
      </c>
      <c r="BB194" t="s">
        <v>765</v>
      </c>
      <c r="BC194" s="1" t="s">
        <v>771</v>
      </c>
      <c r="BD194" t="s">
        <v>772</v>
      </c>
      <c r="BE194" t="s">
        <v>63</v>
      </c>
      <c r="BF194">
        <v>27.850041000000001</v>
      </c>
      <c r="BG194">
        <v>-82.714590000000001</v>
      </c>
      <c r="BH194" t="s">
        <v>109</v>
      </c>
      <c r="BI194" t="s">
        <v>60</v>
      </c>
      <c r="BJ194">
        <v>8</v>
      </c>
    </row>
    <row r="195" spans="1:62" x14ac:dyDescent="0.3">
      <c r="A195" s="1" t="s">
        <v>769</v>
      </c>
      <c r="B195" s="1" t="s">
        <v>177</v>
      </c>
      <c r="C195" t="s">
        <v>721</v>
      </c>
      <c r="D195">
        <v>2011</v>
      </c>
      <c r="E195" t="s">
        <v>178</v>
      </c>
      <c r="F195" t="s">
        <v>59</v>
      </c>
      <c r="G195">
        <v>1.1006670000000001</v>
      </c>
      <c r="H195">
        <v>1.181203</v>
      </c>
      <c r="I195">
        <v>1.3071710000000001</v>
      </c>
      <c r="J195">
        <v>1.4248780000000001</v>
      </c>
      <c r="K195">
        <v>1.540521</v>
      </c>
      <c r="L195">
        <v>1.6892039999999999</v>
      </c>
      <c r="M195">
        <v>6</v>
      </c>
      <c r="N195" t="s">
        <v>2763</v>
      </c>
      <c r="O195">
        <v>1.0902124839893741</v>
      </c>
      <c r="P195">
        <v>2.1248398937400001E-4</v>
      </c>
      <c r="Q195" s="3">
        <v>1.31516036065574</v>
      </c>
      <c r="R195">
        <v>2.6833078639701101E-2</v>
      </c>
      <c r="S195" s="5">
        <v>4.5430900000000003E-2</v>
      </c>
      <c r="T195">
        <v>61</v>
      </c>
      <c r="U195">
        <v>0</v>
      </c>
      <c r="V195">
        <v>0</v>
      </c>
      <c r="W195">
        <v>15</v>
      </c>
      <c r="X195">
        <v>15</v>
      </c>
      <c r="Y195">
        <v>16</v>
      </c>
      <c r="Z195">
        <v>15</v>
      </c>
      <c r="AA195">
        <v>1</v>
      </c>
      <c r="AB195">
        <v>0</v>
      </c>
      <c r="AC195" t="s">
        <v>770</v>
      </c>
      <c r="AD195" t="s">
        <v>323</v>
      </c>
      <c r="AE195" t="s">
        <v>179</v>
      </c>
      <c r="AF195" t="s">
        <v>84</v>
      </c>
      <c r="AI195">
        <v>1</v>
      </c>
      <c r="AJ195" t="s">
        <v>60</v>
      </c>
      <c r="AK195">
        <v>0.09</v>
      </c>
      <c r="AL195" t="s">
        <v>60</v>
      </c>
      <c r="AM195" t="s">
        <v>60</v>
      </c>
      <c r="AN195" t="s">
        <v>60</v>
      </c>
      <c r="AO195" t="s">
        <v>60</v>
      </c>
      <c r="AP195" t="s">
        <v>60</v>
      </c>
      <c r="AQ195" t="s">
        <v>60</v>
      </c>
      <c r="AR195" t="s">
        <v>60</v>
      </c>
      <c r="AS195" t="s">
        <v>60</v>
      </c>
      <c r="AT195">
        <v>1.22296333333333E-2</v>
      </c>
      <c r="AU195">
        <v>1.3124477777777799E-2</v>
      </c>
      <c r="AV195">
        <v>1.4524122222222199E-2</v>
      </c>
      <c r="AW195">
        <v>1.5831977777777801E-2</v>
      </c>
      <c r="AX195">
        <v>1.7116900000000001E-2</v>
      </c>
      <c r="AY195">
        <v>1.87689333333333E-2</v>
      </c>
      <c r="AZ195">
        <v>1.4612892896174901E-2</v>
      </c>
      <c r="BA195">
        <v>5.0478777777777798E-4</v>
      </c>
      <c r="BB195" t="s">
        <v>765</v>
      </c>
      <c r="BC195" s="1" t="s">
        <v>771</v>
      </c>
      <c r="BD195" t="s">
        <v>772</v>
      </c>
      <c r="BE195" t="s">
        <v>63</v>
      </c>
      <c r="BF195">
        <v>27.850041000000001</v>
      </c>
      <c r="BG195">
        <v>-82.714590000000001</v>
      </c>
      <c r="BH195" t="s">
        <v>109</v>
      </c>
      <c r="BI195" t="s">
        <v>60</v>
      </c>
      <c r="BJ195">
        <v>90</v>
      </c>
    </row>
    <row r="196" spans="1:62" x14ac:dyDescent="0.3">
      <c r="A196" s="1" t="s">
        <v>769</v>
      </c>
      <c r="B196" s="1" t="s">
        <v>209</v>
      </c>
      <c r="C196" t="s">
        <v>721</v>
      </c>
      <c r="D196">
        <v>2011</v>
      </c>
      <c r="E196" t="s">
        <v>210</v>
      </c>
      <c r="F196" t="s">
        <v>59</v>
      </c>
      <c r="G196">
        <v>0.47184749999999998</v>
      </c>
      <c r="H196">
        <v>0.49072139999999997</v>
      </c>
      <c r="I196">
        <v>0.50330390000000003</v>
      </c>
      <c r="J196">
        <v>0.50959520000000003</v>
      </c>
      <c r="K196">
        <v>0.54105179999999997</v>
      </c>
      <c r="L196">
        <v>0.61654730000000002</v>
      </c>
      <c r="M196">
        <v>6</v>
      </c>
      <c r="N196" t="s">
        <v>2764</v>
      </c>
      <c r="O196">
        <v>0.54700202358009209</v>
      </c>
      <c r="P196">
        <v>2.0235800920000002E-6</v>
      </c>
      <c r="Q196" s="3">
        <v>0.50536665573770501</v>
      </c>
      <c r="R196">
        <v>8.9151116170750903E-4</v>
      </c>
      <c r="S196" s="5">
        <v>4.4039099999999998E-2</v>
      </c>
      <c r="T196">
        <v>61</v>
      </c>
      <c r="U196">
        <v>0</v>
      </c>
      <c r="V196">
        <v>0</v>
      </c>
      <c r="W196">
        <v>15</v>
      </c>
      <c r="X196">
        <v>15</v>
      </c>
      <c r="Y196">
        <v>16</v>
      </c>
      <c r="Z196">
        <v>15</v>
      </c>
      <c r="AA196">
        <v>1</v>
      </c>
      <c r="AB196">
        <v>0</v>
      </c>
      <c r="AC196" t="s">
        <v>770</v>
      </c>
      <c r="AD196" t="s">
        <v>323</v>
      </c>
      <c r="AE196" t="s">
        <v>211</v>
      </c>
      <c r="AF196" t="s">
        <v>93</v>
      </c>
      <c r="AI196">
        <v>1</v>
      </c>
      <c r="AJ196" s="2">
        <v>6.0000000000000002E-6</v>
      </c>
      <c r="AK196">
        <v>0.1</v>
      </c>
      <c r="AL196">
        <v>2.8310849999999999</v>
      </c>
      <c r="AM196">
        <v>2.9443283999999998</v>
      </c>
      <c r="AN196">
        <v>3.0198233999999999</v>
      </c>
      <c r="AO196">
        <v>3.0575711999999999</v>
      </c>
      <c r="AP196">
        <v>3.2463107999999998</v>
      </c>
      <c r="AQ196">
        <v>3.6992837999999999</v>
      </c>
      <c r="AR196">
        <v>3.03219993442623</v>
      </c>
      <c r="AS196">
        <v>0.26423459999999999</v>
      </c>
      <c r="AT196">
        <v>4.7184749999999998E-3</v>
      </c>
      <c r="AU196">
        <v>4.907214E-3</v>
      </c>
      <c r="AV196">
        <v>5.0330389999999996E-3</v>
      </c>
      <c r="AW196">
        <v>5.0959519999999999E-3</v>
      </c>
      <c r="AX196">
        <v>5.4105179999999996E-3</v>
      </c>
      <c r="AY196">
        <v>6.1654730000000003E-3</v>
      </c>
      <c r="AZ196">
        <v>5.05366655737705E-3</v>
      </c>
      <c r="BA196">
        <v>4.4039099999999999E-4</v>
      </c>
      <c r="BB196" t="s">
        <v>765</v>
      </c>
      <c r="BC196" s="1" t="s">
        <v>771</v>
      </c>
      <c r="BD196" t="s">
        <v>772</v>
      </c>
      <c r="BE196" t="s">
        <v>63</v>
      </c>
      <c r="BF196">
        <v>27.850041000000001</v>
      </c>
      <c r="BG196">
        <v>-82.714590000000001</v>
      </c>
      <c r="BH196" t="s">
        <v>109</v>
      </c>
      <c r="BI196">
        <v>0.16666666666666699</v>
      </c>
      <c r="BJ196">
        <v>100</v>
      </c>
    </row>
    <row r="197" spans="1:62" x14ac:dyDescent="0.3">
      <c r="A197" s="1" t="s">
        <v>769</v>
      </c>
      <c r="B197" s="1" t="s">
        <v>229</v>
      </c>
      <c r="C197" t="s">
        <v>721</v>
      </c>
      <c r="D197">
        <v>2011</v>
      </c>
      <c r="E197" t="s">
        <v>230</v>
      </c>
      <c r="F197" t="s">
        <v>59</v>
      </c>
      <c r="G197">
        <v>0</v>
      </c>
      <c r="H197">
        <v>3.1064370000000001E-2</v>
      </c>
      <c r="I197">
        <v>4.2713510000000003E-2</v>
      </c>
      <c r="J197">
        <v>5.8245690000000003E-2</v>
      </c>
      <c r="K197">
        <v>6.9894830000000005E-2</v>
      </c>
      <c r="L197">
        <v>0.1048423</v>
      </c>
      <c r="M197">
        <v>6</v>
      </c>
      <c r="N197" t="s">
        <v>2766</v>
      </c>
      <c r="O197">
        <v>2.9437778948598999E-2</v>
      </c>
      <c r="P197">
        <v>3.7778948598999999E-5</v>
      </c>
      <c r="Q197" s="3">
        <v>4.3668356393442603E-2</v>
      </c>
      <c r="R197">
        <v>6.2405827035759702E-4</v>
      </c>
      <c r="S197" s="5">
        <v>3.1064370000000001E-2</v>
      </c>
      <c r="T197">
        <v>61</v>
      </c>
      <c r="U197">
        <v>11</v>
      </c>
      <c r="V197">
        <v>9</v>
      </c>
      <c r="W197">
        <v>15</v>
      </c>
      <c r="X197">
        <v>15</v>
      </c>
      <c r="Y197">
        <v>16</v>
      </c>
      <c r="Z197">
        <v>15</v>
      </c>
      <c r="AA197">
        <v>1</v>
      </c>
      <c r="AB197">
        <v>18.032786885245901</v>
      </c>
      <c r="AC197" t="s">
        <v>770</v>
      </c>
      <c r="AD197" t="s">
        <v>323</v>
      </c>
      <c r="AE197" t="s">
        <v>231</v>
      </c>
      <c r="AF197" t="s">
        <v>62</v>
      </c>
      <c r="AI197">
        <v>1</v>
      </c>
      <c r="AJ197" t="s">
        <v>60</v>
      </c>
      <c r="AK197">
        <v>5.0000000000000001E-3</v>
      </c>
      <c r="AL197" t="s">
        <v>60</v>
      </c>
      <c r="AM197" t="s">
        <v>60</v>
      </c>
      <c r="AN197" t="s">
        <v>60</v>
      </c>
      <c r="AO197" t="s">
        <v>60</v>
      </c>
      <c r="AP197" t="s">
        <v>60</v>
      </c>
      <c r="AQ197" t="s">
        <v>60</v>
      </c>
      <c r="AR197" t="s">
        <v>60</v>
      </c>
      <c r="AS197" t="s">
        <v>60</v>
      </c>
      <c r="AT197">
        <v>0</v>
      </c>
      <c r="AU197">
        <v>6.2128740000000002E-3</v>
      </c>
      <c r="AV197">
        <v>8.5427019999999992E-3</v>
      </c>
      <c r="AW197">
        <v>1.1649138E-2</v>
      </c>
      <c r="AX197">
        <v>1.3978966000000001E-2</v>
      </c>
      <c r="AY197">
        <v>2.0968460000000001E-2</v>
      </c>
      <c r="AZ197">
        <v>8.7336712786885307E-3</v>
      </c>
      <c r="BA197">
        <v>6.2128740000000002E-3</v>
      </c>
      <c r="BB197" t="s">
        <v>765</v>
      </c>
      <c r="BC197" s="1" t="s">
        <v>771</v>
      </c>
      <c r="BD197" t="s">
        <v>772</v>
      </c>
      <c r="BE197" t="s">
        <v>63</v>
      </c>
      <c r="BF197">
        <v>27.850041000000001</v>
      </c>
      <c r="BG197">
        <v>-82.714590000000001</v>
      </c>
      <c r="BH197" t="s">
        <v>109</v>
      </c>
      <c r="BI197" t="s">
        <v>60</v>
      </c>
      <c r="BJ197">
        <v>5</v>
      </c>
    </row>
    <row r="198" spans="1:62" x14ac:dyDescent="0.3">
      <c r="A198" s="1" t="s">
        <v>769</v>
      </c>
      <c r="B198" s="1" t="s">
        <v>261</v>
      </c>
      <c r="C198" t="s">
        <v>721</v>
      </c>
      <c r="D198">
        <v>2011</v>
      </c>
      <c r="E198" t="s">
        <v>262</v>
      </c>
      <c r="F198" t="s">
        <v>59</v>
      </c>
      <c r="G198">
        <v>0.10935640000000001</v>
      </c>
      <c r="H198">
        <v>0.15214800000000001</v>
      </c>
      <c r="I198">
        <v>0.26625900000000002</v>
      </c>
      <c r="J198">
        <v>0.46595330000000001</v>
      </c>
      <c r="K198">
        <v>0.684666</v>
      </c>
      <c r="L198">
        <v>1.226693</v>
      </c>
      <c r="M198">
        <v>6</v>
      </c>
      <c r="N198" t="s">
        <v>2767</v>
      </c>
      <c r="O198">
        <v>0.39201291768896301</v>
      </c>
      <c r="P198">
        <v>0.376012917688963</v>
      </c>
      <c r="Q198" s="3">
        <v>0.344905167868852</v>
      </c>
      <c r="R198">
        <v>6.3848594727071495E-2</v>
      </c>
      <c r="S198" s="5">
        <v>5.7055500000000002E-2</v>
      </c>
      <c r="T198">
        <v>61</v>
      </c>
      <c r="U198">
        <v>1</v>
      </c>
      <c r="V198">
        <v>0</v>
      </c>
      <c r="W198">
        <v>15</v>
      </c>
      <c r="X198">
        <v>15</v>
      </c>
      <c r="Y198">
        <v>16</v>
      </c>
      <c r="Z198">
        <v>15</v>
      </c>
      <c r="AA198">
        <v>1</v>
      </c>
      <c r="AB198">
        <v>1.63934426229508</v>
      </c>
      <c r="AC198" t="s">
        <v>770</v>
      </c>
      <c r="AD198" t="s">
        <v>323</v>
      </c>
      <c r="AE198" t="s">
        <v>263</v>
      </c>
      <c r="AF198" t="s">
        <v>68</v>
      </c>
      <c r="AI198">
        <v>1</v>
      </c>
      <c r="AJ198" s="2">
        <v>2.5000000000000002E-6</v>
      </c>
      <c r="AK198">
        <v>1</v>
      </c>
      <c r="AL198">
        <v>0.273391</v>
      </c>
      <c r="AM198">
        <v>0.38036999999999999</v>
      </c>
      <c r="AN198">
        <v>0.66564749999999995</v>
      </c>
      <c r="AO198">
        <v>1.1648832499999999</v>
      </c>
      <c r="AP198">
        <v>1.711665</v>
      </c>
      <c r="AQ198">
        <v>3.0667325000000001</v>
      </c>
      <c r="AR198">
        <v>0.86226291967213098</v>
      </c>
      <c r="AS198">
        <v>0.14263875000000001</v>
      </c>
      <c r="AT198">
        <v>1.093564E-4</v>
      </c>
      <c r="AU198">
        <v>1.5214800000000001E-4</v>
      </c>
      <c r="AV198">
        <v>2.6625900000000003E-4</v>
      </c>
      <c r="AW198">
        <v>4.6595330000000001E-4</v>
      </c>
      <c r="AX198">
        <v>6.8466600000000001E-4</v>
      </c>
      <c r="AY198">
        <v>1.2266930000000001E-3</v>
      </c>
      <c r="AZ198">
        <v>3.4490516786885202E-4</v>
      </c>
      <c r="BA198" s="2">
        <v>5.7055500000000003E-5</v>
      </c>
      <c r="BB198" t="s">
        <v>765</v>
      </c>
      <c r="BC198" s="1" t="s">
        <v>771</v>
      </c>
      <c r="BD198" t="s">
        <v>772</v>
      </c>
      <c r="BE198" t="s">
        <v>63</v>
      </c>
      <c r="BF198">
        <v>27.850041000000001</v>
      </c>
      <c r="BG198">
        <v>-82.714590000000001</v>
      </c>
      <c r="BH198" t="s">
        <v>109</v>
      </c>
      <c r="BI198">
        <v>0.4</v>
      </c>
      <c r="BJ198">
        <v>1000</v>
      </c>
    </row>
    <row r="199" spans="1:62" x14ac:dyDescent="0.3">
      <c r="A199" s="1" t="s">
        <v>769</v>
      </c>
      <c r="B199" s="1" t="s">
        <v>266</v>
      </c>
      <c r="C199" t="s">
        <v>721</v>
      </c>
      <c r="D199">
        <v>2011</v>
      </c>
      <c r="E199" t="s">
        <v>267</v>
      </c>
      <c r="F199" t="s">
        <v>59</v>
      </c>
      <c r="G199">
        <v>3.4077879999999998E-2</v>
      </c>
      <c r="H199">
        <v>7.6675229999999997E-2</v>
      </c>
      <c r="I199">
        <v>0.1235323</v>
      </c>
      <c r="J199">
        <v>0.2300257</v>
      </c>
      <c r="K199">
        <v>0.31948009999999999</v>
      </c>
      <c r="L199">
        <v>2.9221780000000002</v>
      </c>
      <c r="M199">
        <v>6</v>
      </c>
      <c r="N199" t="s">
        <v>2768</v>
      </c>
      <c r="O199">
        <v>0.105003531164252</v>
      </c>
      <c r="P199">
        <v>0.104137372719373</v>
      </c>
      <c r="Q199" s="3">
        <v>0.21131078770491801</v>
      </c>
      <c r="R199">
        <v>0.143013270392226</v>
      </c>
      <c r="S199" s="5">
        <v>5.111682E-2</v>
      </c>
      <c r="T199">
        <v>61</v>
      </c>
      <c r="U199">
        <v>7</v>
      </c>
      <c r="V199">
        <v>0</v>
      </c>
      <c r="W199">
        <v>15</v>
      </c>
      <c r="X199">
        <v>15</v>
      </c>
      <c r="Y199">
        <v>16</v>
      </c>
      <c r="Z199">
        <v>15</v>
      </c>
      <c r="AA199">
        <v>1</v>
      </c>
      <c r="AB199">
        <v>11.4754098360656</v>
      </c>
      <c r="AC199" t="s">
        <v>770</v>
      </c>
      <c r="AD199" t="s">
        <v>323</v>
      </c>
      <c r="AE199" t="s">
        <v>267</v>
      </c>
      <c r="AF199" t="s">
        <v>84</v>
      </c>
      <c r="AI199">
        <v>1</v>
      </c>
      <c r="AJ199" t="s">
        <v>60</v>
      </c>
      <c r="AK199">
        <v>1</v>
      </c>
      <c r="AL199" t="s">
        <v>60</v>
      </c>
      <c r="AM199" t="s">
        <v>60</v>
      </c>
      <c r="AN199" t="s">
        <v>60</v>
      </c>
      <c r="AO199" t="s">
        <v>60</v>
      </c>
      <c r="AP199" t="s">
        <v>60</v>
      </c>
      <c r="AQ199" t="s">
        <v>60</v>
      </c>
      <c r="AR199" t="s">
        <v>60</v>
      </c>
      <c r="AS199" t="s">
        <v>60</v>
      </c>
      <c r="AT199" s="2">
        <v>3.407788E-5</v>
      </c>
      <c r="AU199" s="2">
        <v>7.6675229999999996E-5</v>
      </c>
      <c r="AV199">
        <v>1.235323E-4</v>
      </c>
      <c r="AW199">
        <v>2.3002569999999999E-4</v>
      </c>
      <c r="AX199">
        <v>3.194801E-4</v>
      </c>
      <c r="AY199">
        <v>2.9221780000000001E-3</v>
      </c>
      <c r="AZ199">
        <v>2.1131078770491801E-4</v>
      </c>
      <c r="BA199" s="2">
        <v>5.111682E-5</v>
      </c>
      <c r="BB199" t="s">
        <v>765</v>
      </c>
      <c r="BC199" s="1" t="s">
        <v>771</v>
      </c>
      <c r="BD199" t="s">
        <v>772</v>
      </c>
      <c r="BE199" t="s">
        <v>63</v>
      </c>
      <c r="BF199">
        <v>27.850041000000001</v>
      </c>
      <c r="BG199">
        <v>-82.714590000000001</v>
      </c>
      <c r="BH199" t="s">
        <v>109</v>
      </c>
      <c r="BI199" t="s">
        <v>60</v>
      </c>
      <c r="BJ199">
        <v>1000</v>
      </c>
    </row>
    <row r="200" spans="1:62" x14ac:dyDescent="0.3">
      <c r="A200" s="1" t="s">
        <v>773</v>
      </c>
      <c r="B200" s="1" t="s">
        <v>90</v>
      </c>
      <c r="C200" t="s">
        <v>721</v>
      </c>
      <c r="D200">
        <v>2011</v>
      </c>
      <c r="E200" t="s">
        <v>91</v>
      </c>
      <c r="F200" t="s">
        <v>59</v>
      </c>
      <c r="G200">
        <v>1.21E-4</v>
      </c>
      <c r="H200">
        <v>2.1499999999999999E-4</v>
      </c>
      <c r="I200">
        <v>3.1500000000000001E-4</v>
      </c>
      <c r="J200">
        <v>4.4000000000000002E-4</v>
      </c>
      <c r="K200">
        <v>6.4899999999999995E-4</v>
      </c>
      <c r="L200">
        <v>1.2149999999999999E-3</v>
      </c>
      <c r="M200">
        <v>3</v>
      </c>
      <c r="N200" t="s">
        <v>2769</v>
      </c>
      <c r="O200">
        <v>2.0015684545000002E-4</v>
      </c>
      <c r="P200">
        <v>1.5684544999999999E-7</v>
      </c>
      <c r="Q200" s="3">
        <v>3.6486725663716801E-4</v>
      </c>
      <c r="R200" s="2">
        <v>5.7188598293299598E-8</v>
      </c>
      <c r="S200" s="5">
        <v>2.1402654867256601E-4</v>
      </c>
      <c r="T200">
        <v>113</v>
      </c>
      <c r="U200">
        <v>28</v>
      </c>
      <c r="V200">
        <v>2</v>
      </c>
      <c r="W200">
        <v>30</v>
      </c>
      <c r="X200">
        <v>28</v>
      </c>
      <c r="Y200">
        <v>28</v>
      </c>
      <c r="Z200">
        <v>27</v>
      </c>
      <c r="AA200">
        <v>1</v>
      </c>
      <c r="AB200">
        <v>24.778761061946899</v>
      </c>
      <c r="AC200" t="s">
        <v>60</v>
      </c>
      <c r="AD200" t="s">
        <v>60</v>
      </c>
      <c r="AE200" t="s">
        <v>92</v>
      </c>
      <c r="AF200" t="s">
        <v>84</v>
      </c>
      <c r="AG200" t="s">
        <v>93</v>
      </c>
      <c r="AH200" t="s">
        <v>94</v>
      </c>
      <c r="AI200">
        <v>1</v>
      </c>
      <c r="AJ200" t="s">
        <v>60</v>
      </c>
      <c r="AK200">
        <v>0.02</v>
      </c>
      <c r="AL200" t="s">
        <v>60</v>
      </c>
      <c r="AM200" t="s">
        <v>60</v>
      </c>
      <c r="AN200" t="s">
        <v>60</v>
      </c>
      <c r="AO200" t="s">
        <v>60</v>
      </c>
      <c r="AP200" t="s">
        <v>60</v>
      </c>
      <c r="AQ200" t="s">
        <v>60</v>
      </c>
      <c r="AR200" t="s">
        <v>60</v>
      </c>
      <c r="AS200" t="s">
        <v>60</v>
      </c>
      <c r="AT200" s="2">
        <v>6.0499999999999997E-6</v>
      </c>
      <c r="AU200" s="2">
        <v>1.075E-5</v>
      </c>
      <c r="AV200" s="2">
        <v>1.575E-5</v>
      </c>
      <c r="AW200" s="2">
        <v>2.1999999999999999E-5</v>
      </c>
      <c r="AX200" s="2">
        <v>3.2450000000000003E-5</v>
      </c>
      <c r="AY200" s="2">
        <v>6.0749999999999999E-5</v>
      </c>
      <c r="AZ200" s="2">
        <v>1.8243362831858401E-5</v>
      </c>
      <c r="BA200" s="2">
        <v>1.07013274336283E-5</v>
      </c>
      <c r="BB200" t="s">
        <v>774</v>
      </c>
      <c r="BC200" s="1" t="s">
        <v>775</v>
      </c>
      <c r="BD200" t="s">
        <v>110</v>
      </c>
      <c r="BE200" t="s">
        <v>96</v>
      </c>
      <c r="BF200">
        <v>30.092500690000001</v>
      </c>
      <c r="BG200">
        <v>-84.161109920000001</v>
      </c>
      <c r="BH200" t="s">
        <v>64</v>
      </c>
      <c r="BI200" t="s">
        <v>60</v>
      </c>
      <c r="BJ200">
        <v>20</v>
      </c>
    </row>
    <row r="201" spans="1:62" x14ac:dyDescent="0.3">
      <c r="A201" s="1" t="s">
        <v>782</v>
      </c>
      <c r="B201" s="1" t="s">
        <v>395</v>
      </c>
      <c r="C201" t="s">
        <v>776</v>
      </c>
      <c r="D201">
        <v>2011</v>
      </c>
      <c r="E201" t="s">
        <v>396</v>
      </c>
      <c r="F201" t="s">
        <v>59</v>
      </c>
      <c r="G201">
        <v>3.3188199999999998E-4</v>
      </c>
      <c r="H201">
        <v>4.4251495000000002E-4</v>
      </c>
      <c r="I201">
        <v>7.9898424999999996E-4</v>
      </c>
      <c r="J201">
        <v>1.10957125E-3</v>
      </c>
      <c r="K201">
        <v>1.9759776000000001E-3</v>
      </c>
      <c r="L201">
        <v>1.1143699999999999E-2</v>
      </c>
      <c r="M201">
        <v>7</v>
      </c>
      <c r="N201" t="s">
        <v>2770</v>
      </c>
      <c r="O201">
        <v>6.6575207859999997E-5</v>
      </c>
      <c r="P201">
        <v>9.0117166399999996E-7</v>
      </c>
      <c r="Q201" s="3">
        <v>1.3033611625000001E-3</v>
      </c>
      <c r="R201" s="2">
        <v>4.6922559852226298E-6</v>
      </c>
      <c r="S201" s="6">
        <v>3.0000000000000001E-5</v>
      </c>
      <c r="T201">
        <v>24</v>
      </c>
      <c r="U201">
        <v>0</v>
      </c>
      <c r="V201">
        <v>0</v>
      </c>
      <c r="W201">
        <v>8</v>
      </c>
      <c r="X201">
        <v>7</v>
      </c>
      <c r="Y201">
        <v>3</v>
      </c>
      <c r="Z201">
        <v>6</v>
      </c>
      <c r="AA201">
        <v>1</v>
      </c>
      <c r="AB201">
        <v>0</v>
      </c>
      <c r="AC201" t="s">
        <v>60</v>
      </c>
      <c r="AD201" t="s">
        <v>60</v>
      </c>
      <c r="AE201" t="s">
        <v>61</v>
      </c>
      <c r="AF201" t="s">
        <v>62</v>
      </c>
      <c r="AI201">
        <v>1</v>
      </c>
      <c r="AJ201" t="s">
        <v>60</v>
      </c>
      <c r="AK201" s="2">
        <v>2.0000000000000001E-4</v>
      </c>
      <c r="AL201" t="s">
        <v>60</v>
      </c>
      <c r="AM201" t="s">
        <v>60</v>
      </c>
      <c r="AN201" t="s">
        <v>60</v>
      </c>
      <c r="AO201" t="s">
        <v>60</v>
      </c>
      <c r="AP201" t="s">
        <v>60</v>
      </c>
      <c r="AQ201" t="s">
        <v>60</v>
      </c>
      <c r="AR201" t="s">
        <v>60</v>
      </c>
      <c r="AS201" t="s">
        <v>60</v>
      </c>
      <c r="AT201">
        <v>1.6594100000000001E-3</v>
      </c>
      <c r="AU201">
        <v>2.2125747500000002E-3</v>
      </c>
      <c r="AV201">
        <v>3.9949212500000001E-3</v>
      </c>
      <c r="AW201">
        <v>5.5478562500000002E-3</v>
      </c>
      <c r="AX201">
        <v>9.8798879999999999E-3</v>
      </c>
      <c r="AY201">
        <v>5.5718499999999997E-2</v>
      </c>
      <c r="AZ201">
        <v>6.5168058125000001E-3</v>
      </c>
      <c r="BA201">
        <v>1.4999999999999999E-4</v>
      </c>
      <c r="BB201" t="s">
        <v>95</v>
      </c>
      <c r="BC201" s="1" t="s">
        <v>781</v>
      </c>
      <c r="BD201" t="s">
        <v>783</v>
      </c>
      <c r="BE201" t="s">
        <v>96</v>
      </c>
      <c r="BF201">
        <v>32.805408479999997</v>
      </c>
      <c r="BG201">
        <v>-83.543518070000005</v>
      </c>
      <c r="BH201" t="s">
        <v>100</v>
      </c>
      <c r="BI201" t="s">
        <v>60</v>
      </c>
      <c r="BJ201">
        <v>0.2</v>
      </c>
    </row>
    <row r="202" spans="1:62" x14ac:dyDescent="0.3">
      <c r="A202" s="1" t="s">
        <v>782</v>
      </c>
      <c r="B202" s="1" t="s">
        <v>405</v>
      </c>
      <c r="C202" t="s">
        <v>776</v>
      </c>
      <c r="D202">
        <v>2011</v>
      </c>
      <c r="E202" t="s">
        <v>406</v>
      </c>
      <c r="F202" t="s">
        <v>59</v>
      </c>
      <c r="G202" s="2">
        <v>5.2127416999999998E-5</v>
      </c>
      <c r="H202" s="2">
        <v>6.6736107499999997E-5</v>
      </c>
      <c r="I202" s="2">
        <v>8.4932205E-5</v>
      </c>
      <c r="J202">
        <v>1.04060075E-4</v>
      </c>
      <c r="K202">
        <v>1.2399624000000001E-4</v>
      </c>
      <c r="L202">
        <v>1.2947330000000001E-4</v>
      </c>
      <c r="M202">
        <v>7</v>
      </c>
      <c r="N202" t="s">
        <v>2771</v>
      </c>
      <c r="O202">
        <v>4.3059118645000002E-5</v>
      </c>
      <c r="P202">
        <v>2.0591186450000001E-6</v>
      </c>
      <c r="Q202" s="4">
        <v>8.5316393333333305E-5</v>
      </c>
      <c r="R202" s="2">
        <v>6.6477332718852696E-10</v>
      </c>
      <c r="S202" s="6">
        <v>2.0000000000000002E-5</v>
      </c>
      <c r="T202">
        <v>24</v>
      </c>
      <c r="U202">
        <v>0</v>
      </c>
      <c r="V202">
        <v>0</v>
      </c>
      <c r="W202">
        <v>8</v>
      </c>
      <c r="X202">
        <v>7</v>
      </c>
      <c r="Y202">
        <v>3</v>
      </c>
      <c r="Z202">
        <v>6</v>
      </c>
      <c r="AA202">
        <v>1</v>
      </c>
      <c r="AB202">
        <v>0</v>
      </c>
      <c r="AC202" t="s">
        <v>60</v>
      </c>
      <c r="AD202" t="s">
        <v>60</v>
      </c>
      <c r="AE202" t="s">
        <v>74</v>
      </c>
      <c r="AF202" t="s">
        <v>62</v>
      </c>
      <c r="AI202">
        <v>1</v>
      </c>
      <c r="AJ202" t="s">
        <v>60</v>
      </c>
      <c r="AK202" s="2">
        <v>1E-4</v>
      </c>
      <c r="AL202" t="s">
        <v>60</v>
      </c>
      <c r="AM202" t="s">
        <v>60</v>
      </c>
      <c r="AN202" t="s">
        <v>60</v>
      </c>
      <c r="AO202" t="s">
        <v>60</v>
      </c>
      <c r="AP202" t="s">
        <v>60</v>
      </c>
      <c r="AQ202" t="s">
        <v>60</v>
      </c>
      <c r="AR202" t="s">
        <v>60</v>
      </c>
      <c r="AS202" t="s">
        <v>60</v>
      </c>
      <c r="AT202">
        <v>5.2127417000000004E-4</v>
      </c>
      <c r="AU202">
        <v>6.6736107500000002E-4</v>
      </c>
      <c r="AV202">
        <v>8.4932205000000003E-4</v>
      </c>
      <c r="AW202">
        <v>1.0406007500000001E-3</v>
      </c>
      <c r="AX202">
        <v>1.2399624E-3</v>
      </c>
      <c r="AY202">
        <v>1.294733E-3</v>
      </c>
      <c r="AZ202">
        <v>8.5316393333333303E-4</v>
      </c>
      <c r="BA202" s="2">
        <v>2.0000000000000001E-4</v>
      </c>
      <c r="BB202" t="s">
        <v>95</v>
      </c>
      <c r="BC202" s="1" t="s">
        <v>781</v>
      </c>
      <c r="BD202" t="s">
        <v>783</v>
      </c>
      <c r="BE202" t="s">
        <v>96</v>
      </c>
      <c r="BF202">
        <v>32.805408479999997</v>
      </c>
      <c r="BG202">
        <v>-83.543518070000005</v>
      </c>
      <c r="BH202" t="s">
        <v>100</v>
      </c>
      <c r="BI202" t="s">
        <v>60</v>
      </c>
      <c r="BJ202">
        <v>0.1</v>
      </c>
    </row>
    <row r="203" spans="1:62" x14ac:dyDescent="0.3">
      <c r="A203" s="1" t="s">
        <v>782</v>
      </c>
      <c r="B203" s="1" t="s">
        <v>166</v>
      </c>
      <c r="C203" t="s">
        <v>776</v>
      </c>
      <c r="D203">
        <v>2011</v>
      </c>
      <c r="E203" t="s">
        <v>167</v>
      </c>
      <c r="F203" t="s">
        <v>59</v>
      </c>
      <c r="G203">
        <v>2.411925E-4</v>
      </c>
      <c r="H203">
        <v>3.2251662500000001E-4</v>
      </c>
      <c r="I203">
        <v>4.7379315000000002E-4</v>
      </c>
      <c r="J203">
        <v>6.0027457500000001E-4</v>
      </c>
      <c r="K203">
        <v>8.1368653000000004E-4</v>
      </c>
      <c r="L203">
        <v>1.4150390000000001E-3</v>
      </c>
      <c r="M203">
        <v>7</v>
      </c>
      <c r="N203" t="s">
        <v>2772</v>
      </c>
      <c r="O203">
        <v>2.4195420663000001E-4</v>
      </c>
      <c r="P203">
        <v>4.1954206630000001E-5</v>
      </c>
      <c r="Q203" s="3">
        <v>5.1371534999999999E-4</v>
      </c>
      <c r="R203" s="2">
        <v>8.8118099503766106E-8</v>
      </c>
      <c r="S203" s="5">
        <v>1.6333333333333301E-4</v>
      </c>
      <c r="T203">
        <v>24</v>
      </c>
      <c r="U203">
        <v>1</v>
      </c>
      <c r="V203">
        <v>1</v>
      </c>
      <c r="W203">
        <v>8</v>
      </c>
      <c r="X203">
        <v>7</v>
      </c>
      <c r="Y203">
        <v>3</v>
      </c>
      <c r="Z203">
        <v>6</v>
      </c>
      <c r="AA203">
        <v>1</v>
      </c>
      <c r="AB203">
        <v>4.1666666666666696</v>
      </c>
      <c r="AC203" t="s">
        <v>60</v>
      </c>
      <c r="AD203" t="s">
        <v>60</v>
      </c>
      <c r="AE203" t="s">
        <v>92</v>
      </c>
      <c r="AF203" t="s">
        <v>84</v>
      </c>
      <c r="AG203" t="s">
        <v>93</v>
      </c>
      <c r="AH203" t="s">
        <v>94</v>
      </c>
      <c r="AI203">
        <v>1</v>
      </c>
      <c r="AJ203" t="s">
        <v>60</v>
      </c>
      <c r="AK203">
        <v>0.02</v>
      </c>
      <c r="AL203" t="s">
        <v>60</v>
      </c>
      <c r="AM203" t="s">
        <v>60</v>
      </c>
      <c r="AN203" t="s">
        <v>60</v>
      </c>
      <c r="AO203" t="s">
        <v>60</v>
      </c>
      <c r="AP203" t="s">
        <v>60</v>
      </c>
      <c r="AQ203" t="s">
        <v>60</v>
      </c>
      <c r="AR203" t="s">
        <v>60</v>
      </c>
      <c r="AS203" t="s">
        <v>60</v>
      </c>
      <c r="AT203" s="2">
        <v>1.2059625000000001E-5</v>
      </c>
      <c r="AU203" s="2">
        <v>1.6125831250000001E-5</v>
      </c>
      <c r="AV203" s="2">
        <v>2.3689657500000002E-5</v>
      </c>
      <c r="AW203" s="2">
        <v>3.0013728750000001E-5</v>
      </c>
      <c r="AX203" s="2">
        <v>4.0684326500000002E-5</v>
      </c>
      <c r="AY203" s="2">
        <v>7.0751949999999999E-5</v>
      </c>
      <c r="AZ203" s="2">
        <v>2.5685767499999998E-5</v>
      </c>
      <c r="BA203" s="2">
        <v>8.1666666666666692E-6</v>
      </c>
      <c r="BB203" t="s">
        <v>95</v>
      </c>
      <c r="BC203" s="1" t="s">
        <v>781</v>
      </c>
      <c r="BD203" t="s">
        <v>783</v>
      </c>
      <c r="BE203" t="s">
        <v>96</v>
      </c>
      <c r="BF203">
        <v>32.805408479999997</v>
      </c>
      <c r="BG203">
        <v>-83.543518070000005</v>
      </c>
      <c r="BH203" t="s">
        <v>100</v>
      </c>
      <c r="BI203" t="s">
        <v>60</v>
      </c>
      <c r="BJ203">
        <v>20</v>
      </c>
    </row>
    <row r="204" spans="1:62" x14ac:dyDescent="0.3">
      <c r="A204" s="1" t="s">
        <v>782</v>
      </c>
      <c r="B204" s="1" t="s">
        <v>177</v>
      </c>
      <c r="C204" t="s">
        <v>776</v>
      </c>
      <c r="D204">
        <v>2011</v>
      </c>
      <c r="E204" t="s">
        <v>178</v>
      </c>
      <c r="F204" t="s">
        <v>59</v>
      </c>
      <c r="G204">
        <v>0.8466669</v>
      </c>
      <c r="H204">
        <v>1.0221955</v>
      </c>
      <c r="I204">
        <v>1.156423</v>
      </c>
      <c r="J204">
        <v>1.24935</v>
      </c>
      <c r="K204">
        <v>1.362927</v>
      </c>
      <c r="L204">
        <v>1.8585370000000001</v>
      </c>
      <c r="M204">
        <v>7</v>
      </c>
      <c r="N204" t="s">
        <v>2773</v>
      </c>
      <c r="O204">
        <v>1.090042105150772</v>
      </c>
      <c r="P204">
        <v>4.2105150771999999E-5</v>
      </c>
      <c r="Q204" s="3">
        <v>1.15575685483871</v>
      </c>
      <c r="R204">
        <v>4.8315110803043897E-2</v>
      </c>
      <c r="S204" s="5">
        <v>0.13076373032258101</v>
      </c>
      <c r="T204">
        <v>31</v>
      </c>
      <c r="U204">
        <v>0</v>
      </c>
      <c r="V204">
        <v>0</v>
      </c>
      <c r="W204">
        <v>8</v>
      </c>
      <c r="X204">
        <v>7</v>
      </c>
      <c r="Y204">
        <v>8</v>
      </c>
      <c r="Z204">
        <v>8</v>
      </c>
      <c r="AA204">
        <v>1</v>
      </c>
      <c r="AB204">
        <v>0</v>
      </c>
      <c r="AC204" t="s">
        <v>60</v>
      </c>
      <c r="AD204" t="s">
        <v>60</v>
      </c>
      <c r="AE204" t="s">
        <v>179</v>
      </c>
      <c r="AF204" t="s">
        <v>84</v>
      </c>
      <c r="AI204">
        <v>1</v>
      </c>
      <c r="AJ204" t="s">
        <v>60</v>
      </c>
      <c r="AK204">
        <v>0.09</v>
      </c>
      <c r="AL204" t="s">
        <v>60</v>
      </c>
      <c r="AM204" t="s">
        <v>60</v>
      </c>
      <c r="AN204" t="s">
        <v>60</v>
      </c>
      <c r="AO204" t="s">
        <v>60</v>
      </c>
      <c r="AP204" t="s">
        <v>60</v>
      </c>
      <c r="AQ204" t="s">
        <v>60</v>
      </c>
      <c r="AR204" t="s">
        <v>60</v>
      </c>
      <c r="AS204" t="s">
        <v>60</v>
      </c>
      <c r="AT204">
        <v>9.4074099999999997E-3</v>
      </c>
      <c r="AU204">
        <v>1.13577277777778E-2</v>
      </c>
      <c r="AV204">
        <v>1.28491444444444E-2</v>
      </c>
      <c r="AW204">
        <v>1.38816666666667E-2</v>
      </c>
      <c r="AX204">
        <v>1.51436333333333E-2</v>
      </c>
      <c r="AY204">
        <v>2.06504111111111E-2</v>
      </c>
      <c r="AZ204">
        <v>1.28417428315412E-2</v>
      </c>
      <c r="BA204">
        <v>1.4529303369175601E-3</v>
      </c>
      <c r="BB204" t="s">
        <v>95</v>
      </c>
      <c r="BC204" s="1" t="s">
        <v>781</v>
      </c>
      <c r="BD204" t="s">
        <v>783</v>
      </c>
      <c r="BE204" t="s">
        <v>96</v>
      </c>
      <c r="BF204">
        <v>32.805408479999997</v>
      </c>
      <c r="BG204">
        <v>-83.543518070000005</v>
      </c>
      <c r="BH204" t="s">
        <v>100</v>
      </c>
      <c r="BI204" t="s">
        <v>60</v>
      </c>
      <c r="BJ204">
        <v>90</v>
      </c>
    </row>
    <row r="205" spans="1:62" x14ac:dyDescent="0.3">
      <c r="A205" s="1" t="s">
        <v>784</v>
      </c>
      <c r="B205" s="1" t="s">
        <v>90</v>
      </c>
      <c r="C205" t="s">
        <v>776</v>
      </c>
      <c r="D205">
        <v>2011</v>
      </c>
      <c r="E205" t="s">
        <v>91</v>
      </c>
      <c r="F205" t="s">
        <v>59</v>
      </c>
      <c r="G205" s="2">
        <v>6.3999999999999997E-5</v>
      </c>
      <c r="H205">
        <v>1.8000000000000001E-4</v>
      </c>
      <c r="I205">
        <v>3.6999999999999999E-4</v>
      </c>
      <c r="J205">
        <v>5.6999999999999998E-4</v>
      </c>
      <c r="K205">
        <v>7.3200000000000001E-4</v>
      </c>
      <c r="L205">
        <v>1.2199999999999999E-3</v>
      </c>
      <c r="M205">
        <v>3</v>
      </c>
      <c r="N205" t="s">
        <v>2774</v>
      </c>
      <c r="O205">
        <v>2.00024376899E-4</v>
      </c>
      <c r="P205">
        <v>2.4376899000000001E-8</v>
      </c>
      <c r="Q205" s="3">
        <v>3.9713043478260899E-4</v>
      </c>
      <c r="R205" s="2">
        <v>7.3857482837528601E-8</v>
      </c>
      <c r="S205" s="5">
        <v>2.3060869565217401E-4</v>
      </c>
      <c r="T205">
        <v>115</v>
      </c>
      <c r="U205">
        <v>35</v>
      </c>
      <c r="V205">
        <v>7</v>
      </c>
      <c r="W205">
        <v>30</v>
      </c>
      <c r="X205">
        <v>25</v>
      </c>
      <c r="Y205">
        <v>30</v>
      </c>
      <c r="Z205">
        <v>30</v>
      </c>
      <c r="AA205">
        <v>1</v>
      </c>
      <c r="AB205">
        <v>30.434782608695699</v>
      </c>
      <c r="AC205" t="s">
        <v>60</v>
      </c>
      <c r="AD205" t="s">
        <v>60</v>
      </c>
      <c r="AE205" t="s">
        <v>92</v>
      </c>
      <c r="AF205" t="s">
        <v>84</v>
      </c>
      <c r="AG205" t="s">
        <v>93</v>
      </c>
      <c r="AH205" t="s">
        <v>94</v>
      </c>
      <c r="AI205">
        <v>1</v>
      </c>
      <c r="AJ205" t="s">
        <v>60</v>
      </c>
      <c r="AK205">
        <v>0.02</v>
      </c>
      <c r="AL205" t="s">
        <v>60</v>
      </c>
      <c r="AM205" t="s">
        <v>60</v>
      </c>
      <c r="AN205" t="s">
        <v>60</v>
      </c>
      <c r="AO205" t="s">
        <v>60</v>
      </c>
      <c r="AP205" t="s">
        <v>60</v>
      </c>
      <c r="AQ205" t="s">
        <v>60</v>
      </c>
      <c r="AR205" t="s">
        <v>60</v>
      </c>
      <c r="AS205" t="s">
        <v>60</v>
      </c>
      <c r="AT205" s="2">
        <v>3.1999999999999999E-6</v>
      </c>
      <c r="AU205" s="2">
        <v>9.0000000000000002E-6</v>
      </c>
      <c r="AV205" s="2">
        <v>1.8499999999999999E-5</v>
      </c>
      <c r="AW205" s="2">
        <v>2.8500000000000002E-5</v>
      </c>
      <c r="AX205" s="2">
        <v>3.6600000000000002E-5</v>
      </c>
      <c r="AY205" s="2">
        <v>6.0999999999999999E-5</v>
      </c>
      <c r="AZ205" s="2">
        <v>1.9856521739130399E-5</v>
      </c>
      <c r="BA205" s="2">
        <v>1.1530434782608701E-5</v>
      </c>
      <c r="BB205" t="s">
        <v>785</v>
      </c>
      <c r="BC205" s="1" t="s">
        <v>786</v>
      </c>
      <c r="BD205" t="s">
        <v>787</v>
      </c>
      <c r="BE205" t="s">
        <v>96</v>
      </c>
      <c r="BF205">
        <v>30.74071884</v>
      </c>
      <c r="BG205">
        <v>-82.128150939999998</v>
      </c>
      <c r="BH205" t="s">
        <v>64</v>
      </c>
      <c r="BI205" t="s">
        <v>60</v>
      </c>
      <c r="BJ205">
        <v>20</v>
      </c>
    </row>
    <row r="206" spans="1:62" x14ac:dyDescent="0.3">
      <c r="A206" s="1" t="s">
        <v>789</v>
      </c>
      <c r="B206" s="1" t="s">
        <v>395</v>
      </c>
      <c r="C206" t="s">
        <v>776</v>
      </c>
      <c r="D206">
        <v>2011</v>
      </c>
      <c r="E206" t="s">
        <v>396</v>
      </c>
      <c r="F206" t="s">
        <v>59</v>
      </c>
      <c r="G206">
        <v>2.5319699999999998E-4</v>
      </c>
      <c r="H206">
        <v>4.2053795000000001E-4</v>
      </c>
      <c r="I206">
        <v>5.8255605000000004E-4</v>
      </c>
      <c r="J206">
        <v>8.6199305000000004E-4</v>
      </c>
      <c r="K206">
        <v>1.3578867E-3</v>
      </c>
      <c r="L206">
        <v>3.2011259999999999E-3</v>
      </c>
      <c r="M206">
        <v>7</v>
      </c>
      <c r="N206" t="s">
        <v>2775</v>
      </c>
      <c r="O206">
        <v>6.7976908032000002E-5</v>
      </c>
      <c r="P206">
        <v>2.3028718359999999E-6</v>
      </c>
      <c r="Q206" s="3">
        <v>7.4372832307692299E-4</v>
      </c>
      <c r="R206" s="2">
        <v>4.2918723806654898E-7</v>
      </c>
      <c r="S206" s="6">
        <v>3.42307692307692E-5</v>
      </c>
      <c r="T206">
        <v>26</v>
      </c>
      <c r="U206">
        <v>0</v>
      </c>
      <c r="V206">
        <v>0</v>
      </c>
      <c r="W206">
        <v>8</v>
      </c>
      <c r="X206">
        <v>4</v>
      </c>
      <c r="Y206">
        <v>7</v>
      </c>
      <c r="Z206">
        <v>7</v>
      </c>
      <c r="AA206">
        <v>1</v>
      </c>
      <c r="AB206">
        <v>0</v>
      </c>
      <c r="AC206" t="s">
        <v>60</v>
      </c>
      <c r="AD206" t="s">
        <v>60</v>
      </c>
      <c r="AE206" t="s">
        <v>61</v>
      </c>
      <c r="AF206" t="s">
        <v>62</v>
      </c>
      <c r="AI206">
        <v>1</v>
      </c>
      <c r="AJ206" t="s">
        <v>60</v>
      </c>
      <c r="AK206" s="2">
        <v>2.0000000000000001E-4</v>
      </c>
      <c r="AL206" t="s">
        <v>60</v>
      </c>
      <c r="AM206" t="s">
        <v>60</v>
      </c>
      <c r="AN206" t="s">
        <v>60</v>
      </c>
      <c r="AO206" t="s">
        <v>60</v>
      </c>
      <c r="AP206" t="s">
        <v>60</v>
      </c>
      <c r="AQ206" t="s">
        <v>60</v>
      </c>
      <c r="AR206" t="s">
        <v>60</v>
      </c>
      <c r="AS206" t="s">
        <v>60</v>
      </c>
      <c r="AT206">
        <v>1.2659850000000001E-3</v>
      </c>
      <c r="AU206">
        <v>2.1026897500000001E-3</v>
      </c>
      <c r="AV206">
        <v>2.9127802500000001E-3</v>
      </c>
      <c r="AW206">
        <v>4.3099652499999997E-3</v>
      </c>
      <c r="AX206">
        <v>6.7894334999999998E-3</v>
      </c>
      <c r="AY206">
        <v>1.600563E-2</v>
      </c>
      <c r="AZ206">
        <v>3.71864161538462E-3</v>
      </c>
      <c r="BA206">
        <v>1.71153846153846E-4</v>
      </c>
      <c r="BB206" t="s">
        <v>788</v>
      </c>
      <c r="BC206" s="1" t="s">
        <v>790</v>
      </c>
      <c r="BD206" t="s">
        <v>791</v>
      </c>
      <c r="BE206" t="s">
        <v>63</v>
      </c>
      <c r="BF206">
        <v>32.069229129999997</v>
      </c>
      <c r="BG206">
        <v>-81.048767089999998</v>
      </c>
      <c r="BH206" t="s">
        <v>107</v>
      </c>
      <c r="BI206" t="s">
        <v>60</v>
      </c>
      <c r="BJ206">
        <v>0.2</v>
      </c>
    </row>
    <row r="207" spans="1:62" x14ac:dyDescent="0.3">
      <c r="A207" s="1" t="s">
        <v>789</v>
      </c>
      <c r="B207" s="1" t="s">
        <v>405</v>
      </c>
      <c r="C207" t="s">
        <v>776</v>
      </c>
      <c r="D207">
        <v>2011</v>
      </c>
      <c r="E207" t="s">
        <v>406</v>
      </c>
      <c r="F207" t="s">
        <v>59</v>
      </c>
      <c r="G207" s="2">
        <v>6.9547485000000004E-5</v>
      </c>
      <c r="H207" s="2">
        <v>7.3972242499999996E-5</v>
      </c>
      <c r="I207">
        <v>1.0654595E-4</v>
      </c>
      <c r="J207">
        <v>1.3871362499999999E-4</v>
      </c>
      <c r="K207">
        <v>1.4320435E-4</v>
      </c>
      <c r="L207">
        <v>8.3569009999999997E-4</v>
      </c>
      <c r="M207">
        <v>7</v>
      </c>
      <c r="N207" t="s">
        <v>2776</v>
      </c>
      <c r="O207">
        <v>7.0712124200999999E-5</v>
      </c>
      <c r="P207">
        <v>2.9712124200999999E-5</v>
      </c>
      <c r="Q207" s="3">
        <v>1.3212313730769201E-4</v>
      </c>
      <c r="R207" s="2">
        <v>2.15837580366082E-8</v>
      </c>
      <c r="S207" s="6">
        <v>2.0000000000000002E-5</v>
      </c>
      <c r="T207">
        <v>26</v>
      </c>
      <c r="U207">
        <v>0</v>
      </c>
      <c r="V207">
        <v>0</v>
      </c>
      <c r="W207">
        <v>8</v>
      </c>
      <c r="X207">
        <v>4</v>
      </c>
      <c r="Y207">
        <v>7</v>
      </c>
      <c r="Z207">
        <v>7</v>
      </c>
      <c r="AA207">
        <v>1</v>
      </c>
      <c r="AB207">
        <v>0</v>
      </c>
      <c r="AC207" t="s">
        <v>60</v>
      </c>
      <c r="AD207" t="s">
        <v>60</v>
      </c>
      <c r="AE207" t="s">
        <v>74</v>
      </c>
      <c r="AF207" t="s">
        <v>62</v>
      </c>
      <c r="AI207">
        <v>1</v>
      </c>
      <c r="AJ207" t="s">
        <v>60</v>
      </c>
      <c r="AK207" s="2">
        <v>1E-4</v>
      </c>
      <c r="AL207" t="s">
        <v>60</v>
      </c>
      <c r="AM207" t="s">
        <v>60</v>
      </c>
      <c r="AN207" t="s">
        <v>60</v>
      </c>
      <c r="AO207" t="s">
        <v>60</v>
      </c>
      <c r="AP207" t="s">
        <v>60</v>
      </c>
      <c r="AQ207" t="s">
        <v>60</v>
      </c>
      <c r="AR207" t="s">
        <v>60</v>
      </c>
      <c r="AS207" t="s">
        <v>60</v>
      </c>
      <c r="AT207">
        <v>6.9547485000000004E-4</v>
      </c>
      <c r="AU207">
        <v>7.3972242499999999E-4</v>
      </c>
      <c r="AV207">
        <v>1.0654595000000001E-3</v>
      </c>
      <c r="AW207">
        <v>1.3871362500000001E-3</v>
      </c>
      <c r="AX207">
        <v>1.4320435E-3</v>
      </c>
      <c r="AY207">
        <v>8.3569009999999999E-3</v>
      </c>
      <c r="AZ207">
        <v>1.32123137307692E-3</v>
      </c>
      <c r="BA207" s="2">
        <v>2.0000000000000001E-4</v>
      </c>
      <c r="BB207" t="s">
        <v>788</v>
      </c>
      <c r="BC207" s="1" t="s">
        <v>790</v>
      </c>
      <c r="BD207" t="s">
        <v>791</v>
      </c>
      <c r="BE207" t="s">
        <v>63</v>
      </c>
      <c r="BF207">
        <v>32.069229129999997</v>
      </c>
      <c r="BG207">
        <v>-81.048767089999998</v>
      </c>
      <c r="BH207" t="s">
        <v>107</v>
      </c>
      <c r="BI207" t="s">
        <v>60</v>
      </c>
      <c r="BJ207">
        <v>0.1</v>
      </c>
    </row>
    <row r="208" spans="1:62" x14ac:dyDescent="0.3">
      <c r="A208" s="1" t="s">
        <v>789</v>
      </c>
      <c r="B208" s="1" t="s">
        <v>166</v>
      </c>
      <c r="C208" t="s">
        <v>776</v>
      </c>
      <c r="D208">
        <v>2011</v>
      </c>
      <c r="E208" t="s">
        <v>167</v>
      </c>
      <c r="F208" t="s">
        <v>59</v>
      </c>
      <c r="G208">
        <v>2.6865104999999998E-4</v>
      </c>
      <c r="H208">
        <v>4.33613125E-4</v>
      </c>
      <c r="I208">
        <v>5.7439315000000003E-4</v>
      </c>
      <c r="J208">
        <v>7.3411950000000004E-4</v>
      </c>
      <c r="K208">
        <v>1.2466235E-3</v>
      </c>
      <c r="L208">
        <v>4.2472719999999999E-3</v>
      </c>
      <c r="M208">
        <v>7</v>
      </c>
      <c r="N208" t="s">
        <v>2777</v>
      </c>
      <c r="O208">
        <v>2.0210942332700001E-4</v>
      </c>
      <c r="P208">
        <v>2.1094233270000001E-6</v>
      </c>
      <c r="Q208" s="3">
        <v>8.2715356538461495E-4</v>
      </c>
      <c r="R208" s="2">
        <v>8.6159429522346496E-7</v>
      </c>
      <c r="S208" s="5">
        <v>1.6692307692307701E-4</v>
      </c>
      <c r="T208">
        <v>26</v>
      </c>
      <c r="U208">
        <v>1</v>
      </c>
      <c r="V208">
        <v>1</v>
      </c>
      <c r="W208">
        <v>8</v>
      </c>
      <c r="X208">
        <v>4</v>
      </c>
      <c r="Y208">
        <v>7</v>
      </c>
      <c r="Z208">
        <v>7</v>
      </c>
      <c r="AA208">
        <v>1</v>
      </c>
      <c r="AB208">
        <v>3.8461538461538498</v>
      </c>
      <c r="AC208" t="s">
        <v>60</v>
      </c>
      <c r="AD208" t="s">
        <v>60</v>
      </c>
      <c r="AE208" t="s">
        <v>92</v>
      </c>
      <c r="AF208" t="s">
        <v>84</v>
      </c>
      <c r="AG208" t="s">
        <v>93</v>
      </c>
      <c r="AH208" t="s">
        <v>94</v>
      </c>
      <c r="AI208">
        <v>1</v>
      </c>
      <c r="AJ208" t="s">
        <v>60</v>
      </c>
      <c r="AK208">
        <v>0.02</v>
      </c>
      <c r="AL208" t="s">
        <v>60</v>
      </c>
      <c r="AM208" t="s">
        <v>60</v>
      </c>
      <c r="AN208" t="s">
        <v>60</v>
      </c>
      <c r="AO208" t="s">
        <v>60</v>
      </c>
      <c r="AP208" t="s">
        <v>60</v>
      </c>
      <c r="AQ208" t="s">
        <v>60</v>
      </c>
      <c r="AR208" t="s">
        <v>60</v>
      </c>
      <c r="AS208" t="s">
        <v>60</v>
      </c>
      <c r="AT208" s="2">
        <v>1.3432552499999999E-5</v>
      </c>
      <c r="AU208" s="2">
        <v>2.1680656249999999E-5</v>
      </c>
      <c r="AV208" s="2">
        <v>2.8719657499999999E-5</v>
      </c>
      <c r="AW208" s="2">
        <v>3.6705975000000002E-5</v>
      </c>
      <c r="AX208" s="2">
        <v>6.2331175000000002E-5</v>
      </c>
      <c r="AY208">
        <v>2.1236359999999999E-4</v>
      </c>
      <c r="AZ208" s="2">
        <v>4.1357678269230803E-5</v>
      </c>
      <c r="BA208" s="2">
        <v>8.3461538461538503E-6</v>
      </c>
      <c r="BB208" t="s">
        <v>788</v>
      </c>
      <c r="BC208" s="1" t="s">
        <v>790</v>
      </c>
      <c r="BD208" t="s">
        <v>791</v>
      </c>
      <c r="BE208" t="s">
        <v>63</v>
      </c>
      <c r="BF208">
        <v>32.069229129999997</v>
      </c>
      <c r="BG208">
        <v>-81.048767089999998</v>
      </c>
      <c r="BH208" t="s">
        <v>107</v>
      </c>
      <c r="BI208" t="s">
        <v>60</v>
      </c>
      <c r="BJ208">
        <v>20</v>
      </c>
    </row>
    <row r="209" spans="1:62" x14ac:dyDescent="0.3">
      <c r="A209" s="1" t="s">
        <v>789</v>
      </c>
      <c r="B209" s="1" t="s">
        <v>268</v>
      </c>
      <c r="C209" t="s">
        <v>776</v>
      </c>
      <c r="D209">
        <v>2011</v>
      </c>
      <c r="E209" t="s">
        <v>269</v>
      </c>
      <c r="F209" t="s">
        <v>59</v>
      </c>
      <c r="G209">
        <v>0</v>
      </c>
      <c r="H209">
        <v>0.65602784999999997</v>
      </c>
      <c r="I209">
        <v>1.289037</v>
      </c>
      <c r="J209">
        <v>2.0601577500000001</v>
      </c>
      <c r="K209">
        <v>2.1637409999999999</v>
      </c>
      <c r="L209">
        <v>2.393926</v>
      </c>
      <c r="M209">
        <v>7</v>
      </c>
      <c r="N209" t="s">
        <v>2778</v>
      </c>
      <c r="O209">
        <v>7.9125475039999997E-5</v>
      </c>
      <c r="P209">
        <v>7.9125475039999997E-5</v>
      </c>
      <c r="Q209" s="3">
        <v>1.2522075100000001</v>
      </c>
      <c r="R209">
        <v>0.64582056052819103</v>
      </c>
      <c r="S209" s="5">
        <v>0.19519705600000001</v>
      </c>
      <c r="T209">
        <v>30</v>
      </c>
      <c r="U209">
        <v>5</v>
      </c>
      <c r="V209">
        <v>5</v>
      </c>
      <c r="W209">
        <v>8</v>
      </c>
      <c r="X209">
        <v>7</v>
      </c>
      <c r="Y209">
        <v>8</v>
      </c>
      <c r="Z209">
        <v>7</v>
      </c>
      <c r="AA209">
        <v>1</v>
      </c>
      <c r="AB209">
        <v>16.6666666666667</v>
      </c>
      <c r="AC209" t="s">
        <v>60</v>
      </c>
      <c r="AD209" t="s">
        <v>60</v>
      </c>
      <c r="AE209" t="s">
        <v>269</v>
      </c>
      <c r="AF209" t="s">
        <v>170</v>
      </c>
      <c r="AG209" t="s">
        <v>70</v>
      </c>
      <c r="AH209" t="s">
        <v>93</v>
      </c>
      <c r="AI209">
        <v>1</v>
      </c>
      <c r="AJ209" t="s">
        <v>60</v>
      </c>
      <c r="AK209">
        <v>1</v>
      </c>
      <c r="AL209" t="s">
        <v>60</v>
      </c>
      <c r="AM209" t="s">
        <v>60</v>
      </c>
      <c r="AN209" t="s">
        <v>60</v>
      </c>
      <c r="AO209" t="s">
        <v>60</v>
      </c>
      <c r="AP209" t="s">
        <v>60</v>
      </c>
      <c r="AQ209" t="s">
        <v>60</v>
      </c>
      <c r="AR209" t="s">
        <v>60</v>
      </c>
      <c r="AS209" t="s">
        <v>60</v>
      </c>
      <c r="AT209">
        <v>0</v>
      </c>
      <c r="AU209">
        <v>6.5602784999999996E-4</v>
      </c>
      <c r="AV209">
        <v>1.289037E-3</v>
      </c>
      <c r="AW209">
        <v>2.06015775E-3</v>
      </c>
      <c r="AX209">
        <v>2.1637409999999998E-3</v>
      </c>
      <c r="AY209">
        <v>2.3939260000000002E-3</v>
      </c>
      <c r="AZ209">
        <v>1.2522075100000001E-3</v>
      </c>
      <c r="BA209">
        <v>1.95197056E-4</v>
      </c>
      <c r="BB209" t="s">
        <v>788</v>
      </c>
      <c r="BC209" s="1" t="s">
        <v>790</v>
      </c>
      <c r="BD209" t="s">
        <v>791</v>
      </c>
      <c r="BE209" t="s">
        <v>63</v>
      </c>
      <c r="BF209">
        <v>32.069229129999997</v>
      </c>
      <c r="BG209">
        <v>-81.048767089999998</v>
      </c>
      <c r="BH209" t="s">
        <v>107</v>
      </c>
      <c r="BI209" t="s">
        <v>60</v>
      </c>
      <c r="BJ209">
        <v>1000</v>
      </c>
    </row>
    <row r="210" spans="1:62" x14ac:dyDescent="0.3">
      <c r="A210" s="1" t="s">
        <v>792</v>
      </c>
      <c r="B210" s="1" t="s">
        <v>395</v>
      </c>
      <c r="C210" t="s">
        <v>776</v>
      </c>
      <c r="D210">
        <v>2011</v>
      </c>
      <c r="E210" t="s">
        <v>396</v>
      </c>
      <c r="F210" t="s">
        <v>59</v>
      </c>
      <c r="G210">
        <v>1.5542170000000001E-4</v>
      </c>
      <c r="H210">
        <v>1.9393065000000001E-4</v>
      </c>
      <c r="I210">
        <v>3.2102399999999999E-4</v>
      </c>
      <c r="J210">
        <v>6.0891864999999996E-4</v>
      </c>
      <c r="K210">
        <v>1.3954518000000001E-3</v>
      </c>
      <c r="L210">
        <v>1.0115549999999999E-2</v>
      </c>
      <c r="M210">
        <v>7</v>
      </c>
      <c r="N210" t="s">
        <v>2779</v>
      </c>
      <c r="O210">
        <v>6.5674036195999995E-5</v>
      </c>
      <c r="P210">
        <v>0</v>
      </c>
      <c r="Q210" s="3">
        <v>8.4428961111111095E-4</v>
      </c>
      <c r="R210" s="2">
        <v>3.6473383389297001E-6</v>
      </c>
      <c r="S210" s="6">
        <v>3.9629629629629599E-5</v>
      </c>
      <c r="T210">
        <v>27</v>
      </c>
      <c r="U210">
        <v>0</v>
      </c>
      <c r="V210">
        <v>0</v>
      </c>
      <c r="W210">
        <v>7</v>
      </c>
      <c r="X210">
        <v>6</v>
      </c>
      <c r="Y210">
        <v>7</v>
      </c>
      <c r="Z210">
        <v>7</v>
      </c>
      <c r="AA210">
        <v>1</v>
      </c>
      <c r="AB210">
        <v>0</v>
      </c>
      <c r="AC210" t="s">
        <v>60</v>
      </c>
      <c r="AD210" t="s">
        <v>60</v>
      </c>
      <c r="AE210" t="s">
        <v>61</v>
      </c>
      <c r="AF210" t="s">
        <v>62</v>
      </c>
      <c r="AI210">
        <v>1</v>
      </c>
      <c r="AJ210" t="s">
        <v>60</v>
      </c>
      <c r="AK210" s="2">
        <v>2.0000000000000001E-4</v>
      </c>
      <c r="AL210" t="s">
        <v>60</v>
      </c>
      <c r="AM210" t="s">
        <v>60</v>
      </c>
      <c r="AN210" t="s">
        <v>60</v>
      </c>
      <c r="AO210" t="s">
        <v>60</v>
      </c>
      <c r="AP210" t="s">
        <v>60</v>
      </c>
      <c r="AQ210" t="s">
        <v>60</v>
      </c>
      <c r="AR210" t="s">
        <v>60</v>
      </c>
      <c r="AS210" t="s">
        <v>60</v>
      </c>
      <c r="AT210">
        <v>7.7710850000000005E-4</v>
      </c>
      <c r="AU210">
        <v>9.6965324999999998E-4</v>
      </c>
      <c r="AV210">
        <v>1.60512E-3</v>
      </c>
      <c r="AW210">
        <v>3.0445932499999998E-3</v>
      </c>
      <c r="AX210">
        <v>6.97725900000001E-3</v>
      </c>
      <c r="AY210">
        <v>5.0577749999999998E-2</v>
      </c>
      <c r="AZ210">
        <v>4.2214480555555498E-3</v>
      </c>
      <c r="BA210">
        <v>1.9814814814814801E-4</v>
      </c>
      <c r="BB210" t="s">
        <v>793</v>
      </c>
      <c r="BC210" s="1" t="s">
        <v>794</v>
      </c>
      <c r="BD210" t="s">
        <v>285</v>
      </c>
      <c r="BE210" t="s">
        <v>96</v>
      </c>
      <c r="BF210">
        <v>31.51328659</v>
      </c>
      <c r="BG210">
        <v>-82.750137330000001</v>
      </c>
      <c r="BH210" t="s">
        <v>415</v>
      </c>
      <c r="BI210" t="s">
        <v>60</v>
      </c>
      <c r="BJ210">
        <v>0.2</v>
      </c>
    </row>
    <row r="211" spans="1:62" x14ac:dyDescent="0.3">
      <c r="A211" s="1" t="s">
        <v>792</v>
      </c>
      <c r="B211" s="1" t="s">
        <v>405</v>
      </c>
      <c r="C211" t="s">
        <v>776</v>
      </c>
      <c r="D211">
        <v>2011</v>
      </c>
      <c r="E211" t="s">
        <v>406</v>
      </c>
      <c r="F211" t="s">
        <v>59</v>
      </c>
      <c r="G211" s="2">
        <v>3.6965097999999997E-5</v>
      </c>
      <c r="H211" s="2">
        <v>6.3778769999999998E-5</v>
      </c>
      <c r="I211" s="2">
        <v>8.8531900000000005E-5</v>
      </c>
      <c r="J211" s="2">
        <v>9.8176590000000004E-5</v>
      </c>
      <c r="K211">
        <v>1.1149124E-4</v>
      </c>
      <c r="L211">
        <v>1.296797E-4</v>
      </c>
      <c r="M211">
        <v>7</v>
      </c>
      <c r="N211" t="s">
        <v>2780</v>
      </c>
      <c r="O211">
        <v>1.2214535265799999E-4</v>
      </c>
      <c r="P211">
        <v>8.1145352657999994E-5</v>
      </c>
      <c r="Q211" s="4">
        <v>7.9517445925925896E-5</v>
      </c>
      <c r="R211" s="2">
        <v>9.34990197113833E-10</v>
      </c>
      <c r="S211" s="6">
        <v>1.96296296296296E-5</v>
      </c>
      <c r="T211">
        <v>27</v>
      </c>
      <c r="U211">
        <v>1</v>
      </c>
      <c r="V211">
        <v>1</v>
      </c>
      <c r="W211">
        <v>7</v>
      </c>
      <c r="X211">
        <v>6</v>
      </c>
      <c r="Y211">
        <v>7</v>
      </c>
      <c r="Z211">
        <v>7</v>
      </c>
      <c r="AA211">
        <v>1</v>
      </c>
      <c r="AB211">
        <v>3.7037037037037002</v>
      </c>
      <c r="AC211" t="s">
        <v>60</v>
      </c>
      <c r="AD211" t="s">
        <v>60</v>
      </c>
      <c r="AE211" t="s">
        <v>74</v>
      </c>
      <c r="AF211" t="s">
        <v>62</v>
      </c>
      <c r="AI211">
        <v>1</v>
      </c>
      <c r="AJ211" t="s">
        <v>60</v>
      </c>
      <c r="AK211" s="2">
        <v>1E-4</v>
      </c>
      <c r="AL211" t="s">
        <v>60</v>
      </c>
      <c r="AM211" t="s">
        <v>60</v>
      </c>
      <c r="AN211" t="s">
        <v>60</v>
      </c>
      <c r="AO211" t="s">
        <v>60</v>
      </c>
      <c r="AP211" t="s">
        <v>60</v>
      </c>
      <c r="AQ211" t="s">
        <v>60</v>
      </c>
      <c r="AR211" t="s">
        <v>60</v>
      </c>
      <c r="AS211" t="s">
        <v>60</v>
      </c>
      <c r="AT211">
        <v>3.6965098E-4</v>
      </c>
      <c r="AU211">
        <v>6.3778770000000003E-4</v>
      </c>
      <c r="AV211">
        <v>8.8531899999999997E-4</v>
      </c>
      <c r="AW211">
        <v>9.8176589999999998E-4</v>
      </c>
      <c r="AX211">
        <v>1.1149123999999999E-3</v>
      </c>
      <c r="AY211">
        <v>1.2967969999999999E-3</v>
      </c>
      <c r="AZ211">
        <v>7.9517445925925904E-4</v>
      </c>
      <c r="BA211">
        <v>1.96296296296296E-4</v>
      </c>
      <c r="BB211" t="s">
        <v>793</v>
      </c>
      <c r="BC211" s="1" t="s">
        <v>794</v>
      </c>
      <c r="BD211" t="s">
        <v>285</v>
      </c>
      <c r="BE211" t="s">
        <v>96</v>
      </c>
      <c r="BF211">
        <v>31.51328659</v>
      </c>
      <c r="BG211">
        <v>-82.750137330000001</v>
      </c>
      <c r="BH211" t="s">
        <v>415</v>
      </c>
      <c r="BI211" t="s">
        <v>60</v>
      </c>
      <c r="BJ211">
        <v>0.1</v>
      </c>
    </row>
    <row r="212" spans="1:62" x14ac:dyDescent="0.3">
      <c r="A212" s="1" t="s">
        <v>792</v>
      </c>
      <c r="B212" s="1" t="s">
        <v>166</v>
      </c>
      <c r="C212" t="s">
        <v>776</v>
      </c>
      <c r="D212">
        <v>2011</v>
      </c>
      <c r="E212" t="s">
        <v>167</v>
      </c>
      <c r="F212" t="s">
        <v>59</v>
      </c>
      <c r="G212">
        <v>2.0210682E-4</v>
      </c>
      <c r="H212">
        <v>2.6880354999999999E-4</v>
      </c>
      <c r="I212">
        <v>4.0558370000000002E-4</v>
      </c>
      <c r="J212">
        <v>5.7521025000000002E-4</v>
      </c>
      <c r="K212">
        <v>6.5255252000000002E-4</v>
      </c>
      <c r="L212">
        <v>7.204698E-4</v>
      </c>
      <c r="M212">
        <v>7</v>
      </c>
      <c r="N212" t="s">
        <v>2781</v>
      </c>
      <c r="O212">
        <v>2.0004101626500001E-4</v>
      </c>
      <c r="P212">
        <v>4.1016265000000003E-8</v>
      </c>
      <c r="Q212" s="3">
        <v>4.1124102185185199E-4</v>
      </c>
      <c r="R212" s="2">
        <v>3.7344660476134702E-8</v>
      </c>
      <c r="S212" s="5">
        <v>1.6703703703703699E-4</v>
      </c>
      <c r="T212">
        <v>27</v>
      </c>
      <c r="U212">
        <v>2</v>
      </c>
      <c r="V212">
        <v>1</v>
      </c>
      <c r="W212">
        <v>7</v>
      </c>
      <c r="X212">
        <v>6</v>
      </c>
      <c r="Y212">
        <v>7</v>
      </c>
      <c r="Z212">
        <v>7</v>
      </c>
      <c r="AA212">
        <v>1</v>
      </c>
      <c r="AB212">
        <v>7.4074074074074101</v>
      </c>
      <c r="AC212" t="s">
        <v>60</v>
      </c>
      <c r="AD212" t="s">
        <v>60</v>
      </c>
      <c r="AE212" t="s">
        <v>92</v>
      </c>
      <c r="AF212" t="s">
        <v>84</v>
      </c>
      <c r="AG212" t="s">
        <v>93</v>
      </c>
      <c r="AH212" t="s">
        <v>94</v>
      </c>
      <c r="AI212">
        <v>1</v>
      </c>
      <c r="AJ212" t="s">
        <v>60</v>
      </c>
      <c r="AK212">
        <v>0.02</v>
      </c>
      <c r="AL212" t="s">
        <v>60</v>
      </c>
      <c r="AM212" t="s">
        <v>60</v>
      </c>
      <c r="AN212" t="s">
        <v>60</v>
      </c>
      <c r="AO212" t="s">
        <v>60</v>
      </c>
      <c r="AP212" t="s">
        <v>60</v>
      </c>
      <c r="AQ212" t="s">
        <v>60</v>
      </c>
      <c r="AR212" t="s">
        <v>60</v>
      </c>
      <c r="AS212" t="s">
        <v>60</v>
      </c>
      <c r="AT212" s="2">
        <v>1.0105341E-5</v>
      </c>
      <c r="AU212" s="2">
        <v>1.3440177500000001E-5</v>
      </c>
      <c r="AV212" s="2">
        <v>2.0279185E-5</v>
      </c>
      <c r="AW212" s="2">
        <v>2.8760512500000001E-5</v>
      </c>
      <c r="AX212" s="2">
        <v>3.2627625999999997E-5</v>
      </c>
      <c r="AY212" s="2">
        <v>3.6023489999999998E-5</v>
      </c>
      <c r="AZ212" s="2">
        <v>2.05620510925926E-5</v>
      </c>
      <c r="BA212" s="2">
        <v>8.3518518518518496E-6</v>
      </c>
      <c r="BB212" t="s">
        <v>793</v>
      </c>
      <c r="BC212" s="1" t="s">
        <v>794</v>
      </c>
      <c r="BD212" t="s">
        <v>285</v>
      </c>
      <c r="BE212" t="s">
        <v>96</v>
      </c>
      <c r="BF212">
        <v>31.51328659</v>
      </c>
      <c r="BG212">
        <v>-82.750137330000001</v>
      </c>
      <c r="BH212" t="s">
        <v>415</v>
      </c>
      <c r="BI212" t="s">
        <v>60</v>
      </c>
      <c r="BJ212">
        <v>20</v>
      </c>
    </row>
    <row r="213" spans="1:62" x14ac:dyDescent="0.3">
      <c r="A213" s="1" t="s">
        <v>792</v>
      </c>
      <c r="B213" s="1" t="s">
        <v>177</v>
      </c>
      <c r="C213" t="s">
        <v>776</v>
      </c>
      <c r="D213">
        <v>2011</v>
      </c>
      <c r="E213" t="s">
        <v>178</v>
      </c>
      <c r="F213" t="s">
        <v>59</v>
      </c>
      <c r="G213">
        <v>1.1151219999999999</v>
      </c>
      <c r="H213">
        <v>1.197724</v>
      </c>
      <c r="I213">
        <v>1.2906504999999999</v>
      </c>
      <c r="J213">
        <v>1.4506915</v>
      </c>
      <c r="K213">
        <v>1.5591059</v>
      </c>
      <c r="L213">
        <v>1.9824390000000001</v>
      </c>
      <c r="M213">
        <v>7</v>
      </c>
      <c r="N213" t="s">
        <v>2782</v>
      </c>
      <c r="O213">
        <v>1.090000000208561</v>
      </c>
      <c r="P213">
        <v>2.0856100000000001E-10</v>
      </c>
      <c r="Q213" s="3">
        <v>1.3400640964285699</v>
      </c>
      <c r="R213">
        <v>4.4423594182489999E-2</v>
      </c>
      <c r="S213" s="5">
        <v>0.13599770571428599</v>
      </c>
      <c r="T213">
        <v>28</v>
      </c>
      <c r="U213">
        <v>0</v>
      </c>
      <c r="V213">
        <v>0</v>
      </c>
      <c r="W213">
        <v>6</v>
      </c>
      <c r="X213">
        <v>7</v>
      </c>
      <c r="Y213">
        <v>8</v>
      </c>
      <c r="Z213">
        <v>7</v>
      </c>
      <c r="AA213">
        <v>1</v>
      </c>
      <c r="AB213">
        <v>0</v>
      </c>
      <c r="AC213" t="s">
        <v>60</v>
      </c>
      <c r="AD213" t="s">
        <v>60</v>
      </c>
      <c r="AE213" t="s">
        <v>179</v>
      </c>
      <c r="AF213" t="s">
        <v>84</v>
      </c>
      <c r="AI213">
        <v>1</v>
      </c>
      <c r="AJ213" t="s">
        <v>60</v>
      </c>
      <c r="AK213">
        <v>0.09</v>
      </c>
      <c r="AL213" t="s">
        <v>60</v>
      </c>
      <c r="AM213" t="s">
        <v>60</v>
      </c>
      <c r="AN213" t="s">
        <v>60</v>
      </c>
      <c r="AO213" t="s">
        <v>60</v>
      </c>
      <c r="AP213" t="s">
        <v>60</v>
      </c>
      <c r="AQ213" t="s">
        <v>60</v>
      </c>
      <c r="AR213" t="s">
        <v>60</v>
      </c>
      <c r="AS213" t="s">
        <v>60</v>
      </c>
      <c r="AT213">
        <v>1.23902444444444E-2</v>
      </c>
      <c r="AU213">
        <v>1.3308044444444399E-2</v>
      </c>
      <c r="AV213">
        <v>1.4340561111111099E-2</v>
      </c>
      <c r="AW213">
        <v>1.61187944444444E-2</v>
      </c>
      <c r="AX213">
        <v>1.73233988888889E-2</v>
      </c>
      <c r="AY213">
        <v>2.2027100000000001E-2</v>
      </c>
      <c r="AZ213">
        <v>1.48896010714286E-2</v>
      </c>
      <c r="BA213">
        <v>1.5110856190476199E-3</v>
      </c>
      <c r="BB213" t="s">
        <v>793</v>
      </c>
      <c r="BC213" s="1" t="s">
        <v>794</v>
      </c>
      <c r="BD213" t="s">
        <v>285</v>
      </c>
      <c r="BE213" t="s">
        <v>96</v>
      </c>
      <c r="BF213">
        <v>31.51328659</v>
      </c>
      <c r="BG213">
        <v>-82.750137330000001</v>
      </c>
      <c r="BH213" t="s">
        <v>415</v>
      </c>
      <c r="BI213" t="s">
        <v>60</v>
      </c>
      <c r="BJ213">
        <v>90</v>
      </c>
    </row>
    <row r="214" spans="1:62" x14ac:dyDescent="0.3">
      <c r="A214" s="1" t="s">
        <v>792</v>
      </c>
      <c r="B214" s="1" t="s">
        <v>209</v>
      </c>
      <c r="C214" t="s">
        <v>776</v>
      </c>
      <c r="D214">
        <v>2011</v>
      </c>
      <c r="E214" t="s">
        <v>210</v>
      </c>
      <c r="F214" t="s">
        <v>59</v>
      </c>
      <c r="G214">
        <v>0</v>
      </c>
      <c r="H214">
        <v>0</v>
      </c>
      <c r="I214">
        <v>0.37747799999999998</v>
      </c>
      <c r="J214">
        <v>0.47184749999999998</v>
      </c>
      <c r="K214">
        <v>0.64800380000000002</v>
      </c>
      <c r="L214">
        <v>0.81786890000000001</v>
      </c>
      <c r="M214">
        <v>7</v>
      </c>
      <c r="N214" t="s">
        <v>2783</v>
      </c>
      <c r="O214">
        <v>0.54700000000000004</v>
      </c>
      <c r="P214">
        <v>0</v>
      </c>
      <c r="Q214" s="3">
        <v>0.28984915714285697</v>
      </c>
      <c r="R214">
        <v>8.7762835988258098E-2</v>
      </c>
      <c r="S214" s="5">
        <v>7.5495591428571401E-2</v>
      </c>
      <c r="T214">
        <v>28</v>
      </c>
      <c r="U214">
        <v>13</v>
      </c>
      <c r="V214">
        <v>13</v>
      </c>
      <c r="W214">
        <v>6</v>
      </c>
      <c r="X214">
        <v>7</v>
      </c>
      <c r="Y214">
        <v>8</v>
      </c>
      <c r="Z214">
        <v>7</v>
      </c>
      <c r="AA214">
        <v>1</v>
      </c>
      <c r="AB214">
        <v>46.428571428571402</v>
      </c>
      <c r="AC214" t="s">
        <v>60</v>
      </c>
      <c r="AD214" t="s">
        <v>60</v>
      </c>
      <c r="AE214" t="s">
        <v>211</v>
      </c>
      <c r="AF214" t="s">
        <v>93</v>
      </c>
      <c r="AI214">
        <v>1</v>
      </c>
      <c r="AJ214" s="2">
        <v>6.0000000000000002E-6</v>
      </c>
      <c r="AK214">
        <v>0.1</v>
      </c>
      <c r="AL214">
        <v>0</v>
      </c>
      <c r="AM214">
        <v>0</v>
      </c>
      <c r="AN214">
        <v>2.2648679999999999</v>
      </c>
      <c r="AO214">
        <v>2.8310849999999999</v>
      </c>
      <c r="AP214">
        <v>3.8880227999999999</v>
      </c>
      <c r="AQ214">
        <v>4.9072133999999998</v>
      </c>
      <c r="AR214">
        <v>1.7390949428571401</v>
      </c>
      <c r="AS214">
        <v>0.45297354857142902</v>
      </c>
      <c r="AT214">
        <v>0</v>
      </c>
      <c r="AU214">
        <v>0</v>
      </c>
      <c r="AV214">
        <v>3.7747800000000001E-3</v>
      </c>
      <c r="AW214">
        <v>4.7184749999999998E-3</v>
      </c>
      <c r="AX214">
        <v>6.4800379999999996E-3</v>
      </c>
      <c r="AY214">
        <v>8.1786889999999994E-3</v>
      </c>
      <c r="AZ214">
        <v>2.8984915714285698E-3</v>
      </c>
      <c r="BA214">
        <v>7.5495591428571395E-4</v>
      </c>
      <c r="BB214" t="s">
        <v>793</v>
      </c>
      <c r="BC214" s="1" t="s">
        <v>794</v>
      </c>
      <c r="BD214" t="s">
        <v>285</v>
      </c>
      <c r="BE214" t="s">
        <v>96</v>
      </c>
      <c r="BF214">
        <v>31.51328659</v>
      </c>
      <c r="BG214">
        <v>-82.750137330000001</v>
      </c>
      <c r="BH214" t="s">
        <v>415</v>
      </c>
      <c r="BI214">
        <v>0.16666666666666699</v>
      </c>
      <c r="BJ214">
        <v>100</v>
      </c>
    </row>
    <row r="215" spans="1:62" x14ac:dyDescent="0.3">
      <c r="A215" s="1" t="s">
        <v>795</v>
      </c>
      <c r="B215" s="1" t="s">
        <v>395</v>
      </c>
      <c r="C215" t="s">
        <v>776</v>
      </c>
      <c r="D215">
        <v>2011</v>
      </c>
      <c r="E215" t="s">
        <v>396</v>
      </c>
      <c r="F215" t="s">
        <v>59</v>
      </c>
      <c r="G215">
        <v>2.3530570799999999E-4</v>
      </c>
      <c r="H215">
        <v>3.4482220000000001E-4</v>
      </c>
      <c r="I215">
        <v>5.8917430000000003E-4</v>
      </c>
      <c r="J215">
        <v>7.449078E-4</v>
      </c>
      <c r="K215">
        <v>1.2297272E-3</v>
      </c>
      <c r="L215">
        <v>1.5354059999999999E-2</v>
      </c>
      <c r="M215">
        <v>7</v>
      </c>
      <c r="N215" t="s">
        <v>2784</v>
      </c>
      <c r="O215">
        <v>6.5674036195999995E-5</v>
      </c>
      <c r="P215">
        <v>0</v>
      </c>
      <c r="Q215" s="3">
        <v>1.1001974668965501E-3</v>
      </c>
      <c r="R215" s="2">
        <v>7.63650564795153E-6</v>
      </c>
      <c r="S215" s="6">
        <v>2.5517241379310301E-5</v>
      </c>
      <c r="T215">
        <v>29</v>
      </c>
      <c r="U215">
        <v>1</v>
      </c>
      <c r="V215">
        <v>1</v>
      </c>
      <c r="W215">
        <v>8</v>
      </c>
      <c r="X215">
        <v>7</v>
      </c>
      <c r="Y215">
        <v>8</v>
      </c>
      <c r="Z215">
        <v>6</v>
      </c>
      <c r="AA215">
        <v>1</v>
      </c>
      <c r="AB215">
        <v>3.4482758620689702</v>
      </c>
      <c r="AC215" t="s">
        <v>60</v>
      </c>
      <c r="AD215" t="s">
        <v>60</v>
      </c>
      <c r="AE215" t="s">
        <v>61</v>
      </c>
      <c r="AF215" t="s">
        <v>62</v>
      </c>
      <c r="AI215">
        <v>1</v>
      </c>
      <c r="AJ215" t="s">
        <v>60</v>
      </c>
      <c r="AK215" s="2">
        <v>2.0000000000000001E-4</v>
      </c>
      <c r="AL215" t="s">
        <v>60</v>
      </c>
      <c r="AM215" t="s">
        <v>60</v>
      </c>
      <c r="AN215" t="s">
        <v>60</v>
      </c>
      <c r="AO215" t="s">
        <v>60</v>
      </c>
      <c r="AP215" t="s">
        <v>60</v>
      </c>
      <c r="AQ215" t="s">
        <v>60</v>
      </c>
      <c r="AR215" t="s">
        <v>60</v>
      </c>
      <c r="AS215" t="s">
        <v>60</v>
      </c>
      <c r="AT215">
        <v>1.17652854E-3</v>
      </c>
      <c r="AU215">
        <v>1.724111E-3</v>
      </c>
      <c r="AV215">
        <v>2.9458714999999998E-3</v>
      </c>
      <c r="AW215">
        <v>3.7245389999999998E-3</v>
      </c>
      <c r="AX215">
        <v>6.1486359999999999E-3</v>
      </c>
      <c r="AY215">
        <v>7.67703E-2</v>
      </c>
      <c r="AZ215">
        <v>5.5009873344827598E-3</v>
      </c>
      <c r="BA215">
        <v>1.2758620689655201E-4</v>
      </c>
      <c r="BB215" t="s">
        <v>796</v>
      </c>
      <c r="BC215" s="1" t="s">
        <v>797</v>
      </c>
      <c r="BD215" t="s">
        <v>798</v>
      </c>
      <c r="BE215" t="s">
        <v>96</v>
      </c>
      <c r="BF215">
        <v>34.376316070000001</v>
      </c>
      <c r="BG215">
        <v>-84.059768680000005</v>
      </c>
      <c r="BH215" t="s">
        <v>294</v>
      </c>
      <c r="BI215" t="s">
        <v>60</v>
      </c>
      <c r="BJ215">
        <v>0.2</v>
      </c>
    </row>
    <row r="216" spans="1:62" x14ac:dyDescent="0.3">
      <c r="A216" s="1" t="s">
        <v>795</v>
      </c>
      <c r="B216" s="1" t="s">
        <v>405</v>
      </c>
      <c r="C216" t="s">
        <v>776</v>
      </c>
      <c r="D216">
        <v>2011</v>
      </c>
      <c r="E216" t="s">
        <v>406</v>
      </c>
      <c r="F216" t="s">
        <v>59</v>
      </c>
      <c r="G216" s="2">
        <v>2.9886554E-5</v>
      </c>
      <c r="H216" s="2">
        <v>4.7543639999999999E-5</v>
      </c>
      <c r="I216" s="2">
        <v>6.2440089999999998E-5</v>
      </c>
      <c r="J216" s="2">
        <v>7.7636879999999994E-5</v>
      </c>
      <c r="K216">
        <v>1.0467132E-4</v>
      </c>
      <c r="L216">
        <v>1.776084E-4</v>
      </c>
      <c r="M216">
        <v>7</v>
      </c>
      <c r="N216" t="s">
        <v>2785</v>
      </c>
      <c r="O216">
        <v>4.1001393935E-5</v>
      </c>
      <c r="P216">
        <v>1.3939349999999999E-9</v>
      </c>
      <c r="Q216" s="4">
        <v>6.6861644482758606E-5</v>
      </c>
      <c r="R216" s="2">
        <v>1.0645181657785299E-9</v>
      </c>
      <c r="S216" s="6">
        <v>2.0000000000000002E-5</v>
      </c>
      <c r="T216">
        <v>29</v>
      </c>
      <c r="U216">
        <v>0</v>
      </c>
      <c r="V216">
        <v>0</v>
      </c>
      <c r="W216">
        <v>8</v>
      </c>
      <c r="X216">
        <v>7</v>
      </c>
      <c r="Y216">
        <v>8</v>
      </c>
      <c r="Z216">
        <v>6</v>
      </c>
      <c r="AA216">
        <v>1</v>
      </c>
      <c r="AB216">
        <v>0</v>
      </c>
      <c r="AC216" t="s">
        <v>60</v>
      </c>
      <c r="AD216" t="s">
        <v>60</v>
      </c>
      <c r="AE216" t="s">
        <v>74</v>
      </c>
      <c r="AF216" t="s">
        <v>62</v>
      </c>
      <c r="AI216">
        <v>1</v>
      </c>
      <c r="AJ216" t="s">
        <v>60</v>
      </c>
      <c r="AK216" s="2">
        <v>1E-4</v>
      </c>
      <c r="AL216" t="s">
        <v>60</v>
      </c>
      <c r="AM216" t="s">
        <v>60</v>
      </c>
      <c r="AN216" t="s">
        <v>60</v>
      </c>
      <c r="AO216" t="s">
        <v>60</v>
      </c>
      <c r="AP216" t="s">
        <v>60</v>
      </c>
      <c r="AQ216" t="s">
        <v>60</v>
      </c>
      <c r="AR216" t="s">
        <v>60</v>
      </c>
      <c r="AS216" t="s">
        <v>60</v>
      </c>
      <c r="AT216">
        <v>2.9886554E-4</v>
      </c>
      <c r="AU216">
        <v>4.7543640000000001E-4</v>
      </c>
      <c r="AV216">
        <v>6.2440089999999998E-4</v>
      </c>
      <c r="AW216">
        <v>7.7636879999999999E-4</v>
      </c>
      <c r="AX216">
        <v>1.0467132E-3</v>
      </c>
      <c r="AY216">
        <v>1.776084E-3</v>
      </c>
      <c r="AZ216">
        <v>6.6861644482758603E-4</v>
      </c>
      <c r="BA216" s="2">
        <v>2.0000000000000001E-4</v>
      </c>
      <c r="BB216" t="s">
        <v>796</v>
      </c>
      <c r="BC216" s="1" t="s">
        <v>797</v>
      </c>
      <c r="BD216" t="s">
        <v>798</v>
      </c>
      <c r="BE216" t="s">
        <v>96</v>
      </c>
      <c r="BF216">
        <v>34.376316070000001</v>
      </c>
      <c r="BG216">
        <v>-84.059768680000005</v>
      </c>
      <c r="BH216" t="s">
        <v>294</v>
      </c>
      <c r="BI216" t="s">
        <v>60</v>
      </c>
      <c r="BJ216">
        <v>0.1</v>
      </c>
    </row>
    <row r="217" spans="1:62" x14ac:dyDescent="0.3">
      <c r="A217" s="1" t="s">
        <v>795</v>
      </c>
      <c r="B217" s="1" t="s">
        <v>166</v>
      </c>
      <c r="C217" t="s">
        <v>776</v>
      </c>
      <c r="D217">
        <v>2011</v>
      </c>
      <c r="E217" t="s">
        <v>167</v>
      </c>
      <c r="F217" t="s">
        <v>59</v>
      </c>
      <c r="G217">
        <v>1.5573487999999999E-4</v>
      </c>
      <c r="H217">
        <v>2.708756E-4</v>
      </c>
      <c r="I217">
        <v>4.7404009999999999E-4</v>
      </c>
      <c r="J217">
        <v>6.2154639999999998E-4</v>
      </c>
      <c r="K217">
        <v>7.8601273999999997E-4</v>
      </c>
      <c r="L217">
        <v>1.1140919999999999E-3</v>
      </c>
      <c r="M217">
        <v>7</v>
      </c>
      <c r="N217" t="s">
        <v>2786</v>
      </c>
      <c r="O217">
        <v>2.0013318461000002E-4</v>
      </c>
      <c r="P217">
        <v>1.3318461E-7</v>
      </c>
      <c r="Q217" s="3">
        <v>4.6684511724137901E-4</v>
      </c>
      <c r="R217" s="2">
        <v>6.9384193954684303E-8</v>
      </c>
      <c r="S217" s="5">
        <v>1.5724137931034501E-4</v>
      </c>
      <c r="T217">
        <v>29</v>
      </c>
      <c r="U217">
        <v>3</v>
      </c>
      <c r="V217">
        <v>3</v>
      </c>
      <c r="W217">
        <v>8</v>
      </c>
      <c r="X217">
        <v>7</v>
      </c>
      <c r="Y217">
        <v>8</v>
      </c>
      <c r="Z217">
        <v>6</v>
      </c>
      <c r="AA217">
        <v>1</v>
      </c>
      <c r="AB217">
        <v>10.3448275862069</v>
      </c>
      <c r="AC217" t="s">
        <v>60</v>
      </c>
      <c r="AD217" t="s">
        <v>60</v>
      </c>
      <c r="AE217" t="s">
        <v>92</v>
      </c>
      <c r="AF217" t="s">
        <v>84</v>
      </c>
      <c r="AG217" t="s">
        <v>93</v>
      </c>
      <c r="AH217" t="s">
        <v>94</v>
      </c>
      <c r="AI217">
        <v>1</v>
      </c>
      <c r="AJ217" t="s">
        <v>60</v>
      </c>
      <c r="AK217">
        <v>0.02</v>
      </c>
      <c r="AL217" t="s">
        <v>60</v>
      </c>
      <c r="AM217" t="s">
        <v>60</v>
      </c>
      <c r="AN217" t="s">
        <v>60</v>
      </c>
      <c r="AO217" t="s">
        <v>60</v>
      </c>
      <c r="AP217" t="s">
        <v>60</v>
      </c>
      <c r="AQ217" t="s">
        <v>60</v>
      </c>
      <c r="AR217" t="s">
        <v>60</v>
      </c>
      <c r="AS217" t="s">
        <v>60</v>
      </c>
      <c r="AT217" s="2">
        <v>7.7867439999999999E-6</v>
      </c>
      <c r="AU217" s="2">
        <v>1.3543779999999999E-5</v>
      </c>
      <c r="AV217" s="2">
        <v>2.3702005000000001E-5</v>
      </c>
      <c r="AW217" s="2">
        <v>3.1077320000000003E-5</v>
      </c>
      <c r="AX217" s="2">
        <v>3.9300637000000002E-5</v>
      </c>
      <c r="AY217" s="2">
        <v>5.5704600000000002E-5</v>
      </c>
      <c r="AZ217" s="2">
        <v>2.3342255862069E-5</v>
      </c>
      <c r="BA217" s="2">
        <v>7.8620689655172403E-6</v>
      </c>
      <c r="BB217" t="s">
        <v>796</v>
      </c>
      <c r="BC217" s="1" t="s">
        <v>797</v>
      </c>
      <c r="BD217" t="s">
        <v>798</v>
      </c>
      <c r="BE217" t="s">
        <v>96</v>
      </c>
      <c r="BF217">
        <v>34.376316070000001</v>
      </c>
      <c r="BG217">
        <v>-84.059768680000005</v>
      </c>
      <c r="BH217" t="s">
        <v>294</v>
      </c>
      <c r="BI217" t="s">
        <v>60</v>
      </c>
      <c r="BJ217">
        <v>20</v>
      </c>
    </row>
    <row r="218" spans="1:62" x14ac:dyDescent="0.3">
      <c r="A218" s="1" t="s">
        <v>795</v>
      </c>
      <c r="B218" s="1" t="s">
        <v>177</v>
      </c>
      <c r="C218" t="s">
        <v>776</v>
      </c>
      <c r="D218">
        <v>2011</v>
      </c>
      <c r="E218" t="s">
        <v>178</v>
      </c>
      <c r="F218" t="s">
        <v>59</v>
      </c>
      <c r="G218">
        <v>0.99121970000000004</v>
      </c>
      <c r="H218">
        <v>1.1047972500000001</v>
      </c>
      <c r="I218">
        <v>1.2183740000000001</v>
      </c>
      <c r="J218">
        <v>1.3371142499999999</v>
      </c>
      <c r="K218">
        <v>1.447594</v>
      </c>
      <c r="L218">
        <v>1.6933339999999999</v>
      </c>
      <c r="M218">
        <v>7</v>
      </c>
      <c r="N218" t="s">
        <v>2787</v>
      </c>
      <c r="O218">
        <v>1.0900185354357501</v>
      </c>
      <c r="P218">
        <v>1.8535435750000002E-5</v>
      </c>
      <c r="Q218" s="3">
        <v>1.2307644799999999</v>
      </c>
      <c r="R218">
        <v>3.5191560484847201E-2</v>
      </c>
      <c r="S218" s="5">
        <v>0.13009758799999999</v>
      </c>
      <c r="T218">
        <v>30</v>
      </c>
      <c r="U218">
        <v>0</v>
      </c>
      <c r="V218">
        <v>0</v>
      </c>
      <c r="W218">
        <v>8</v>
      </c>
      <c r="X218">
        <v>7</v>
      </c>
      <c r="Y218">
        <v>8</v>
      </c>
      <c r="Z218">
        <v>7</v>
      </c>
      <c r="AA218">
        <v>1</v>
      </c>
      <c r="AB218">
        <v>0</v>
      </c>
      <c r="AC218" t="s">
        <v>60</v>
      </c>
      <c r="AD218" t="s">
        <v>60</v>
      </c>
      <c r="AE218" t="s">
        <v>179</v>
      </c>
      <c r="AF218" t="s">
        <v>84</v>
      </c>
      <c r="AI218">
        <v>1</v>
      </c>
      <c r="AJ218" t="s">
        <v>60</v>
      </c>
      <c r="AK218">
        <v>0.09</v>
      </c>
      <c r="AL218" t="s">
        <v>60</v>
      </c>
      <c r="AM218" t="s">
        <v>60</v>
      </c>
      <c r="AN218" t="s">
        <v>60</v>
      </c>
      <c r="AO218" t="s">
        <v>60</v>
      </c>
      <c r="AP218" t="s">
        <v>60</v>
      </c>
      <c r="AQ218" t="s">
        <v>60</v>
      </c>
      <c r="AR218" t="s">
        <v>60</v>
      </c>
      <c r="AS218" t="s">
        <v>60</v>
      </c>
      <c r="AT218">
        <v>1.10135522222222E-2</v>
      </c>
      <c r="AU218">
        <v>1.2275525000000001E-2</v>
      </c>
      <c r="AV218">
        <v>1.35374888888889E-2</v>
      </c>
      <c r="AW218">
        <v>1.4856825000000001E-2</v>
      </c>
      <c r="AX218">
        <v>1.6084377777777801E-2</v>
      </c>
      <c r="AY218">
        <v>1.8814822222222201E-2</v>
      </c>
      <c r="AZ218">
        <v>1.36751608888889E-2</v>
      </c>
      <c r="BA218">
        <v>1.4455287555555599E-3</v>
      </c>
      <c r="BB218" t="s">
        <v>796</v>
      </c>
      <c r="BC218" s="1" t="s">
        <v>797</v>
      </c>
      <c r="BD218" t="s">
        <v>798</v>
      </c>
      <c r="BE218" t="s">
        <v>96</v>
      </c>
      <c r="BF218">
        <v>34.376316070000001</v>
      </c>
      <c r="BG218">
        <v>-84.059768680000005</v>
      </c>
      <c r="BH218" t="s">
        <v>294</v>
      </c>
      <c r="BI218" t="s">
        <v>60</v>
      </c>
      <c r="BJ218">
        <v>90</v>
      </c>
    </row>
    <row r="219" spans="1:62" x14ac:dyDescent="0.3">
      <c r="A219" s="1" t="s">
        <v>799</v>
      </c>
      <c r="B219" s="1" t="s">
        <v>329</v>
      </c>
      <c r="C219" t="s">
        <v>776</v>
      </c>
      <c r="D219">
        <v>2011</v>
      </c>
      <c r="E219" t="s">
        <v>330</v>
      </c>
      <c r="F219" t="s">
        <v>59</v>
      </c>
      <c r="G219">
        <v>2.8561222000000002E-4</v>
      </c>
      <c r="H219">
        <v>5.261695E-4</v>
      </c>
      <c r="I219">
        <v>8.7730855000000001E-4</v>
      </c>
      <c r="J219">
        <v>1.704283E-3</v>
      </c>
      <c r="K219">
        <v>1.9927733999999999E-3</v>
      </c>
      <c r="L219">
        <v>4.9773075E-3</v>
      </c>
      <c r="M219">
        <v>6</v>
      </c>
      <c r="N219" t="s">
        <v>2788</v>
      </c>
      <c r="O219">
        <v>7.2988578481E-5</v>
      </c>
      <c r="P219">
        <v>7.314542285E-6</v>
      </c>
      <c r="Q219" s="3">
        <v>1.13813406491228E-3</v>
      </c>
      <c r="R219" s="2">
        <v>8.425820600121E-7</v>
      </c>
      <c r="S219" s="6">
        <v>2.7456140350877201E-5</v>
      </c>
      <c r="T219">
        <v>57</v>
      </c>
      <c r="U219">
        <v>0</v>
      </c>
      <c r="V219">
        <v>0</v>
      </c>
      <c r="W219">
        <v>15</v>
      </c>
      <c r="X219">
        <v>13</v>
      </c>
      <c r="Y219">
        <v>15</v>
      </c>
      <c r="Z219">
        <v>14</v>
      </c>
      <c r="AA219">
        <v>1</v>
      </c>
      <c r="AB219">
        <v>0</v>
      </c>
      <c r="AC219" t="s">
        <v>800</v>
      </c>
      <c r="AD219" t="s">
        <v>323</v>
      </c>
      <c r="AE219" t="s">
        <v>61</v>
      </c>
      <c r="AF219" t="s">
        <v>62</v>
      </c>
      <c r="AI219">
        <v>1</v>
      </c>
      <c r="AJ219" t="s">
        <v>60</v>
      </c>
      <c r="AK219" s="2">
        <v>2.0000000000000001E-4</v>
      </c>
      <c r="AL219" t="s">
        <v>60</v>
      </c>
      <c r="AM219" t="s">
        <v>60</v>
      </c>
      <c r="AN219" t="s">
        <v>60</v>
      </c>
      <c r="AO219" t="s">
        <v>60</v>
      </c>
      <c r="AP219" t="s">
        <v>60</v>
      </c>
      <c r="AQ219" t="s">
        <v>60</v>
      </c>
      <c r="AR219" t="s">
        <v>60</v>
      </c>
      <c r="AS219" t="s">
        <v>60</v>
      </c>
      <c r="AT219">
        <v>1.4280611E-3</v>
      </c>
      <c r="AU219">
        <v>2.6308475000000001E-3</v>
      </c>
      <c r="AV219">
        <v>4.3865427499999998E-3</v>
      </c>
      <c r="AW219">
        <v>8.5214149999999992E-3</v>
      </c>
      <c r="AX219">
        <v>9.9638669999999995E-3</v>
      </c>
      <c r="AY219">
        <v>2.48865375E-2</v>
      </c>
      <c r="AZ219">
        <v>5.6906703245614004E-3</v>
      </c>
      <c r="BA219">
        <v>1.3728070175438601E-4</v>
      </c>
      <c r="BB219" t="s">
        <v>801</v>
      </c>
      <c r="BC219" s="1" t="s">
        <v>802</v>
      </c>
      <c r="BD219" t="s">
        <v>803</v>
      </c>
      <c r="BE219" t="s">
        <v>63</v>
      </c>
      <c r="BF219">
        <v>33.688006999999999</v>
      </c>
      <c r="BG219">
        <v>-84.290324999999996</v>
      </c>
      <c r="BH219" t="s">
        <v>109</v>
      </c>
      <c r="BI219" t="s">
        <v>60</v>
      </c>
      <c r="BJ219">
        <v>0.2</v>
      </c>
    </row>
    <row r="220" spans="1:62" x14ac:dyDescent="0.3">
      <c r="A220" s="1" t="s">
        <v>799</v>
      </c>
      <c r="B220" s="1" t="s">
        <v>340</v>
      </c>
      <c r="C220" t="s">
        <v>776</v>
      </c>
      <c r="D220">
        <v>2011</v>
      </c>
      <c r="E220" t="s">
        <v>341</v>
      </c>
      <c r="F220" t="s">
        <v>59</v>
      </c>
      <c r="G220" s="2">
        <v>3.1501185999999998E-5</v>
      </c>
      <c r="H220" s="2">
        <v>4.0927319999999998E-5</v>
      </c>
      <c r="I220" s="2">
        <v>5.3797800000000002E-5</v>
      </c>
      <c r="J220" s="2">
        <v>6.8525820000000002E-5</v>
      </c>
      <c r="K220" s="2">
        <v>7.7827759999999998E-5</v>
      </c>
      <c r="L220">
        <v>1.6411330000000001E-4</v>
      </c>
      <c r="M220">
        <v>6</v>
      </c>
      <c r="N220" t="s">
        <v>2789</v>
      </c>
      <c r="O220">
        <v>4.2692060799000001E-5</v>
      </c>
      <c r="P220">
        <v>1.6920607990000001E-6</v>
      </c>
      <c r="Q220" s="4">
        <v>5.8043185438596498E-5</v>
      </c>
      <c r="R220" s="2">
        <v>6.9426478001778597E-10</v>
      </c>
      <c r="S220" s="6">
        <v>1.60526315789474E-5</v>
      </c>
      <c r="T220">
        <v>57</v>
      </c>
      <c r="U220">
        <v>1</v>
      </c>
      <c r="V220">
        <v>0</v>
      </c>
      <c r="W220">
        <v>15</v>
      </c>
      <c r="X220">
        <v>13</v>
      </c>
      <c r="Y220">
        <v>15</v>
      </c>
      <c r="Z220">
        <v>14</v>
      </c>
      <c r="AA220">
        <v>1</v>
      </c>
      <c r="AB220">
        <v>1.7543859649122799</v>
      </c>
      <c r="AC220" t="s">
        <v>800</v>
      </c>
      <c r="AD220" t="s">
        <v>323</v>
      </c>
      <c r="AE220" t="s">
        <v>74</v>
      </c>
      <c r="AF220" t="s">
        <v>62</v>
      </c>
      <c r="AI220">
        <v>1</v>
      </c>
      <c r="AJ220" t="s">
        <v>60</v>
      </c>
      <c r="AK220" s="2">
        <v>1E-4</v>
      </c>
      <c r="AL220" t="s">
        <v>60</v>
      </c>
      <c r="AM220" t="s">
        <v>60</v>
      </c>
      <c r="AN220" t="s">
        <v>60</v>
      </c>
      <c r="AO220" t="s">
        <v>60</v>
      </c>
      <c r="AP220" t="s">
        <v>60</v>
      </c>
      <c r="AQ220" t="s">
        <v>60</v>
      </c>
      <c r="AR220" t="s">
        <v>60</v>
      </c>
      <c r="AS220" t="s">
        <v>60</v>
      </c>
      <c r="AT220">
        <v>3.1501186E-4</v>
      </c>
      <c r="AU220">
        <v>4.092732E-4</v>
      </c>
      <c r="AV220">
        <v>5.3797800000000005E-4</v>
      </c>
      <c r="AW220">
        <v>6.8525819999999996E-4</v>
      </c>
      <c r="AX220">
        <v>7.7827759999999995E-4</v>
      </c>
      <c r="AY220">
        <v>1.6411329999999999E-3</v>
      </c>
      <c r="AZ220">
        <v>5.8043185438596504E-4</v>
      </c>
      <c r="BA220">
        <v>1.60526315789474E-4</v>
      </c>
      <c r="BB220" t="s">
        <v>801</v>
      </c>
      <c r="BC220" s="1" t="s">
        <v>802</v>
      </c>
      <c r="BD220" t="s">
        <v>803</v>
      </c>
      <c r="BE220" t="s">
        <v>63</v>
      </c>
      <c r="BF220">
        <v>33.688006999999999</v>
      </c>
      <c r="BG220">
        <v>-84.290324999999996</v>
      </c>
      <c r="BH220" t="s">
        <v>109</v>
      </c>
      <c r="BI220" t="s">
        <v>60</v>
      </c>
      <c r="BJ220">
        <v>0.1</v>
      </c>
    </row>
    <row r="221" spans="1:62" x14ac:dyDescent="0.3">
      <c r="A221" s="1" t="s">
        <v>799</v>
      </c>
      <c r="B221" s="1" t="s">
        <v>348</v>
      </c>
      <c r="C221" t="s">
        <v>776</v>
      </c>
      <c r="D221">
        <v>2011</v>
      </c>
      <c r="E221" t="s">
        <v>349</v>
      </c>
      <c r="F221" t="s">
        <v>59</v>
      </c>
      <c r="G221">
        <v>1.7401410000000001E-4</v>
      </c>
      <c r="H221">
        <v>2.1703289999999999E-4</v>
      </c>
      <c r="I221">
        <v>3.3505589999999999E-4</v>
      </c>
      <c r="J221">
        <v>5.3210889999999998E-4</v>
      </c>
      <c r="K221">
        <v>6.5107692000000001E-4</v>
      </c>
      <c r="L221">
        <v>5.121914E-3</v>
      </c>
      <c r="M221">
        <v>6</v>
      </c>
      <c r="N221" t="s">
        <v>2790</v>
      </c>
      <c r="O221">
        <v>2.2759470604E-4</v>
      </c>
      <c r="P221">
        <v>2.7594706040000001E-5</v>
      </c>
      <c r="Q221" s="3">
        <v>4.6938915175438598E-4</v>
      </c>
      <c r="R221" s="2">
        <v>4.6067695045132702E-7</v>
      </c>
      <c r="S221" s="5">
        <v>1.2815789473684199E-4</v>
      </c>
      <c r="T221">
        <v>57</v>
      </c>
      <c r="U221">
        <v>4</v>
      </c>
      <c r="V221">
        <v>3</v>
      </c>
      <c r="W221">
        <v>15</v>
      </c>
      <c r="X221">
        <v>13</v>
      </c>
      <c r="Y221">
        <v>15</v>
      </c>
      <c r="Z221">
        <v>14</v>
      </c>
      <c r="AA221">
        <v>1</v>
      </c>
      <c r="AB221">
        <v>7.0175438596491198</v>
      </c>
      <c r="AC221" t="s">
        <v>800</v>
      </c>
      <c r="AD221" t="s">
        <v>323</v>
      </c>
      <c r="AE221" t="s">
        <v>92</v>
      </c>
      <c r="AF221" t="s">
        <v>84</v>
      </c>
      <c r="AG221" t="s">
        <v>93</v>
      </c>
      <c r="AH221" t="s">
        <v>94</v>
      </c>
      <c r="AI221">
        <v>1</v>
      </c>
      <c r="AJ221" t="s">
        <v>60</v>
      </c>
      <c r="AK221">
        <v>0.02</v>
      </c>
      <c r="AL221" t="s">
        <v>60</v>
      </c>
      <c r="AM221" t="s">
        <v>60</v>
      </c>
      <c r="AN221" t="s">
        <v>60</v>
      </c>
      <c r="AO221" t="s">
        <v>60</v>
      </c>
      <c r="AP221" t="s">
        <v>60</v>
      </c>
      <c r="AQ221" t="s">
        <v>60</v>
      </c>
      <c r="AR221" t="s">
        <v>60</v>
      </c>
      <c r="AS221" t="s">
        <v>60</v>
      </c>
      <c r="AT221" s="2">
        <v>8.7007049999999999E-6</v>
      </c>
      <c r="AU221" s="2">
        <v>1.0851644999999999E-5</v>
      </c>
      <c r="AV221" s="2">
        <v>1.6752795E-5</v>
      </c>
      <c r="AW221" s="2">
        <v>2.6605445000000001E-5</v>
      </c>
      <c r="AX221" s="2">
        <v>3.2553845999999999E-5</v>
      </c>
      <c r="AY221">
        <v>2.5609569999999999E-4</v>
      </c>
      <c r="AZ221" s="2">
        <v>2.3469457587719301E-5</v>
      </c>
      <c r="BA221" s="2">
        <v>6.4078947368421003E-6</v>
      </c>
      <c r="BB221" t="s">
        <v>801</v>
      </c>
      <c r="BC221" s="1" t="s">
        <v>802</v>
      </c>
      <c r="BD221" t="s">
        <v>803</v>
      </c>
      <c r="BE221" t="s">
        <v>63</v>
      </c>
      <c r="BF221">
        <v>33.688006999999999</v>
      </c>
      <c r="BG221">
        <v>-84.290324999999996</v>
      </c>
      <c r="BH221" t="s">
        <v>109</v>
      </c>
      <c r="BI221" t="s">
        <v>60</v>
      </c>
      <c r="BJ221">
        <v>20</v>
      </c>
    </row>
    <row r="222" spans="1:62" x14ac:dyDescent="0.3">
      <c r="A222" s="1" t="s">
        <v>813</v>
      </c>
      <c r="B222" s="1" t="s">
        <v>90</v>
      </c>
      <c r="C222" t="s">
        <v>776</v>
      </c>
      <c r="D222">
        <v>2011</v>
      </c>
      <c r="E222" t="s">
        <v>91</v>
      </c>
      <c r="F222" t="s">
        <v>59</v>
      </c>
      <c r="G222" s="2">
        <v>6.0000000000000103E-5</v>
      </c>
      <c r="H222" s="2">
        <v>2.0000000000000001E-4</v>
      </c>
      <c r="I222" s="2">
        <v>4.0000000000000002E-4</v>
      </c>
      <c r="J222" s="2">
        <v>5.9999999999999995E-4</v>
      </c>
      <c r="K222" s="2">
        <v>8.0000000000000004E-4</v>
      </c>
      <c r="L222">
        <v>1.1999999999999999E-3</v>
      </c>
      <c r="M222">
        <v>3</v>
      </c>
      <c r="N222" t="s">
        <v>2791</v>
      </c>
      <c r="O222">
        <v>2.00240730242E-4</v>
      </c>
      <c r="P222">
        <v>2.4073024199999999E-7</v>
      </c>
      <c r="Q222" s="3">
        <v>4.2474226804123703E-4</v>
      </c>
      <c r="R222" s="2">
        <v>7.7506443298969105E-8</v>
      </c>
      <c r="S222" s="5">
        <v>2.0824742268041199E-4</v>
      </c>
      <c r="T222">
        <v>97</v>
      </c>
      <c r="U222">
        <v>19</v>
      </c>
      <c r="V222">
        <v>10</v>
      </c>
      <c r="W222">
        <v>23</v>
      </c>
      <c r="X222">
        <v>22</v>
      </c>
      <c r="Y222">
        <v>27</v>
      </c>
      <c r="Z222">
        <v>25</v>
      </c>
      <c r="AA222">
        <v>1</v>
      </c>
      <c r="AB222">
        <v>19.587628865979401</v>
      </c>
      <c r="AC222" t="s">
        <v>60</v>
      </c>
      <c r="AD222" t="s">
        <v>60</v>
      </c>
      <c r="AE222" t="s">
        <v>92</v>
      </c>
      <c r="AF222" t="s">
        <v>84</v>
      </c>
      <c r="AG222" t="s">
        <v>93</v>
      </c>
      <c r="AH222" t="s">
        <v>94</v>
      </c>
      <c r="AI222">
        <v>1</v>
      </c>
      <c r="AJ222" t="s">
        <v>60</v>
      </c>
      <c r="AK222">
        <v>0.02</v>
      </c>
      <c r="AL222" t="s">
        <v>60</v>
      </c>
      <c r="AM222" t="s">
        <v>60</v>
      </c>
      <c r="AN222" t="s">
        <v>60</v>
      </c>
      <c r="AO222" t="s">
        <v>60</v>
      </c>
      <c r="AP222" t="s">
        <v>60</v>
      </c>
      <c r="AQ222" t="s">
        <v>60</v>
      </c>
      <c r="AR222" t="s">
        <v>60</v>
      </c>
      <c r="AS222" t="s">
        <v>60</v>
      </c>
      <c r="AT222" s="2">
        <v>3.0000000000000098E-6</v>
      </c>
      <c r="AU222" s="2">
        <v>1.0000000000000001E-5</v>
      </c>
      <c r="AV222" s="2">
        <v>2.0000000000000002E-5</v>
      </c>
      <c r="AW222" s="2">
        <v>3.0000000000000001E-5</v>
      </c>
      <c r="AX222" s="2">
        <v>4.0000000000000003E-5</v>
      </c>
      <c r="AY222" s="2">
        <v>6.0000000000000002E-5</v>
      </c>
      <c r="AZ222" s="2">
        <v>2.1237113402061901E-5</v>
      </c>
      <c r="BA222" s="2">
        <v>1.04123711340206E-5</v>
      </c>
      <c r="BB222" t="s">
        <v>814</v>
      </c>
      <c r="BC222" s="1" t="s">
        <v>815</v>
      </c>
      <c r="BD222" t="s">
        <v>816</v>
      </c>
      <c r="BE222" t="s">
        <v>96</v>
      </c>
      <c r="BF222">
        <v>34.785198209999997</v>
      </c>
      <c r="BG222">
        <v>-84.626419069999997</v>
      </c>
      <c r="BH222" t="s">
        <v>64</v>
      </c>
      <c r="BI222" t="s">
        <v>60</v>
      </c>
      <c r="BJ222">
        <v>20</v>
      </c>
    </row>
    <row r="223" spans="1:62" x14ac:dyDescent="0.3">
      <c r="A223" s="1" t="s">
        <v>817</v>
      </c>
      <c r="B223" s="1" t="s">
        <v>90</v>
      </c>
      <c r="C223" t="s">
        <v>776</v>
      </c>
      <c r="D223">
        <v>2011</v>
      </c>
      <c r="E223" t="s">
        <v>91</v>
      </c>
      <c r="F223" t="s">
        <v>59</v>
      </c>
      <c r="G223" s="2">
        <v>7.4000000000000105E-5</v>
      </c>
      <c r="H223">
        <v>2.2000000000000001E-4</v>
      </c>
      <c r="I223">
        <v>4.2000000000000002E-4</v>
      </c>
      <c r="J223">
        <v>6.2E-4</v>
      </c>
      <c r="K223">
        <v>7.7800000000000005E-4</v>
      </c>
      <c r="L223">
        <v>1.1999999999999999E-3</v>
      </c>
      <c r="M223">
        <v>3</v>
      </c>
      <c r="N223" t="s">
        <v>2792</v>
      </c>
      <c r="O223">
        <v>2.00240730242E-4</v>
      </c>
      <c r="P223">
        <v>2.4073024199999999E-7</v>
      </c>
      <c r="Q223" s="3">
        <v>4.3412371134020599E-4</v>
      </c>
      <c r="R223" s="2">
        <v>7.7941151202749103E-8</v>
      </c>
      <c r="S223" s="5">
        <v>2.2783505154639201E-4</v>
      </c>
      <c r="T223">
        <v>97</v>
      </c>
      <c r="U223">
        <v>25</v>
      </c>
      <c r="V223">
        <v>7</v>
      </c>
      <c r="W223">
        <v>23</v>
      </c>
      <c r="X223">
        <v>22</v>
      </c>
      <c r="Y223">
        <v>27</v>
      </c>
      <c r="Z223">
        <v>25</v>
      </c>
      <c r="AA223">
        <v>1</v>
      </c>
      <c r="AB223">
        <v>25.7731958762887</v>
      </c>
      <c r="AC223" t="s">
        <v>60</v>
      </c>
      <c r="AD223" t="s">
        <v>60</v>
      </c>
      <c r="AE223" t="s">
        <v>92</v>
      </c>
      <c r="AF223" t="s">
        <v>84</v>
      </c>
      <c r="AG223" t="s">
        <v>93</v>
      </c>
      <c r="AH223" t="s">
        <v>94</v>
      </c>
      <c r="AI223">
        <v>1</v>
      </c>
      <c r="AJ223" t="s">
        <v>60</v>
      </c>
      <c r="AK223">
        <v>0.02</v>
      </c>
      <c r="AL223" t="s">
        <v>60</v>
      </c>
      <c r="AM223" t="s">
        <v>60</v>
      </c>
      <c r="AN223" t="s">
        <v>60</v>
      </c>
      <c r="AO223" t="s">
        <v>60</v>
      </c>
      <c r="AP223" t="s">
        <v>60</v>
      </c>
      <c r="AQ223" t="s">
        <v>60</v>
      </c>
      <c r="AR223" t="s">
        <v>60</v>
      </c>
      <c r="AS223" t="s">
        <v>60</v>
      </c>
      <c r="AT223" s="2">
        <v>3.7000000000000002E-6</v>
      </c>
      <c r="AU223" s="2">
        <v>1.1E-5</v>
      </c>
      <c r="AV223" s="2">
        <v>2.0999999999999999E-5</v>
      </c>
      <c r="AW223" s="2">
        <v>3.1000000000000001E-5</v>
      </c>
      <c r="AX223" s="2">
        <v>3.8899999999999997E-5</v>
      </c>
      <c r="AY223" s="2">
        <v>6.0000000000000002E-5</v>
      </c>
      <c r="AZ223" s="2">
        <v>2.17061855670103E-5</v>
      </c>
      <c r="BA223" s="2">
        <v>1.13917525773196E-5</v>
      </c>
      <c r="BB223" t="s">
        <v>814</v>
      </c>
      <c r="BC223" s="1" t="s">
        <v>815</v>
      </c>
      <c r="BD223" t="s">
        <v>110</v>
      </c>
      <c r="BE223" t="s">
        <v>96</v>
      </c>
      <c r="BF223">
        <v>34.785320280000001</v>
      </c>
      <c r="BG223">
        <v>-84.626426699999996</v>
      </c>
      <c r="BH223" t="s">
        <v>64</v>
      </c>
      <c r="BI223" t="s">
        <v>60</v>
      </c>
      <c r="BJ223">
        <v>20</v>
      </c>
    </row>
    <row r="224" spans="1:62" x14ac:dyDescent="0.3">
      <c r="A224" s="1" t="s">
        <v>819</v>
      </c>
      <c r="B224" s="1" t="s">
        <v>395</v>
      </c>
      <c r="C224" t="s">
        <v>776</v>
      </c>
      <c r="D224">
        <v>2011</v>
      </c>
      <c r="E224" t="s">
        <v>396</v>
      </c>
      <c r="F224" t="s">
        <v>59</v>
      </c>
      <c r="G224">
        <v>2.9301959999999998E-4</v>
      </c>
      <c r="H224">
        <v>4.4183535000000003E-4</v>
      </c>
      <c r="I224">
        <v>5.4515719999999996E-4</v>
      </c>
      <c r="J224">
        <v>7.6197185000000003E-4</v>
      </c>
      <c r="K224">
        <v>1.2123660000000001E-3</v>
      </c>
      <c r="L224">
        <v>2.340398E-3</v>
      </c>
      <c r="M224">
        <v>7</v>
      </c>
      <c r="N224" t="s">
        <v>2793</v>
      </c>
      <c r="O224">
        <v>6.9579038905999996E-5</v>
      </c>
      <c r="P224">
        <v>3.9050027099999998E-6</v>
      </c>
      <c r="Q224" s="3">
        <v>6.7320418064516099E-4</v>
      </c>
      <c r="R224" s="2">
        <v>1.8115137867290301E-7</v>
      </c>
      <c r="S224" s="6">
        <v>3.0967741935483899E-5</v>
      </c>
      <c r="T224">
        <v>31</v>
      </c>
      <c r="U224">
        <v>0</v>
      </c>
      <c r="V224">
        <v>0</v>
      </c>
      <c r="W224">
        <v>8</v>
      </c>
      <c r="X224">
        <v>7</v>
      </c>
      <c r="Y224">
        <v>8</v>
      </c>
      <c r="Z224">
        <v>8</v>
      </c>
      <c r="AA224">
        <v>1</v>
      </c>
      <c r="AB224">
        <v>0</v>
      </c>
      <c r="AC224" t="s">
        <v>60</v>
      </c>
      <c r="AD224" t="s">
        <v>60</v>
      </c>
      <c r="AE224" t="s">
        <v>61</v>
      </c>
      <c r="AF224" t="s">
        <v>62</v>
      </c>
      <c r="AI224">
        <v>1</v>
      </c>
      <c r="AJ224" t="s">
        <v>60</v>
      </c>
      <c r="AK224" s="2">
        <v>2.0000000000000001E-4</v>
      </c>
      <c r="AL224" t="s">
        <v>60</v>
      </c>
      <c r="AM224" t="s">
        <v>60</v>
      </c>
      <c r="AN224" t="s">
        <v>60</v>
      </c>
      <c r="AO224" t="s">
        <v>60</v>
      </c>
      <c r="AP224" t="s">
        <v>60</v>
      </c>
      <c r="AQ224" t="s">
        <v>60</v>
      </c>
      <c r="AR224" t="s">
        <v>60</v>
      </c>
      <c r="AS224" t="s">
        <v>60</v>
      </c>
      <c r="AT224">
        <v>1.465098E-3</v>
      </c>
      <c r="AU224">
        <v>2.2091767499999998E-3</v>
      </c>
      <c r="AV224">
        <v>2.725786E-3</v>
      </c>
      <c r="AW224">
        <v>3.8098592499999999E-3</v>
      </c>
      <c r="AX224">
        <v>6.0618299999999998E-3</v>
      </c>
      <c r="AY224">
        <v>1.1701990000000001E-2</v>
      </c>
      <c r="AZ224">
        <v>3.3660209032258101E-3</v>
      </c>
      <c r="BA224">
        <v>1.5483870967741899E-4</v>
      </c>
      <c r="BB224" t="s">
        <v>820</v>
      </c>
      <c r="BC224" s="1" t="s">
        <v>821</v>
      </c>
      <c r="BD224" t="s">
        <v>822</v>
      </c>
      <c r="BE224" t="s">
        <v>96</v>
      </c>
      <c r="BF224">
        <v>33.928501130000001</v>
      </c>
      <c r="BG224">
        <v>-85.045341489999998</v>
      </c>
      <c r="BH224" t="s">
        <v>415</v>
      </c>
      <c r="BI224" t="s">
        <v>60</v>
      </c>
      <c r="BJ224">
        <v>0.2</v>
      </c>
    </row>
    <row r="225" spans="1:62" x14ac:dyDescent="0.3">
      <c r="A225" s="1" t="s">
        <v>819</v>
      </c>
      <c r="B225" s="1" t="s">
        <v>405</v>
      </c>
      <c r="C225" t="s">
        <v>776</v>
      </c>
      <c r="D225">
        <v>2011</v>
      </c>
      <c r="E225" t="s">
        <v>406</v>
      </c>
      <c r="F225" t="s">
        <v>59</v>
      </c>
      <c r="G225" s="2">
        <v>2.9606150000000001E-5</v>
      </c>
      <c r="H225" s="2">
        <v>3.8843724999999997E-5</v>
      </c>
      <c r="I225" s="2">
        <v>4.843927E-5</v>
      </c>
      <c r="J225" s="2">
        <v>6.2886894999999996E-5</v>
      </c>
      <c r="K225" s="2">
        <v>7.1154459999999995E-5</v>
      </c>
      <c r="L225">
        <v>1.225128E-4</v>
      </c>
      <c r="M225">
        <v>7</v>
      </c>
      <c r="N225" t="s">
        <v>2794</v>
      </c>
      <c r="O225">
        <v>4.2534185645E-5</v>
      </c>
      <c r="P225">
        <v>1.534185645E-6</v>
      </c>
      <c r="Q225" s="4">
        <v>5.3143979999999997E-5</v>
      </c>
      <c r="R225" s="2">
        <v>4.9152979631701999E-10</v>
      </c>
      <c r="S225" s="6">
        <v>2.0000000000000002E-5</v>
      </c>
      <c r="T225">
        <v>31</v>
      </c>
      <c r="U225">
        <v>0</v>
      </c>
      <c r="V225">
        <v>0</v>
      </c>
      <c r="W225">
        <v>8</v>
      </c>
      <c r="X225">
        <v>7</v>
      </c>
      <c r="Y225">
        <v>8</v>
      </c>
      <c r="Z225">
        <v>8</v>
      </c>
      <c r="AA225">
        <v>1</v>
      </c>
      <c r="AB225">
        <v>0</v>
      </c>
      <c r="AC225" t="s">
        <v>60</v>
      </c>
      <c r="AD225" t="s">
        <v>60</v>
      </c>
      <c r="AE225" t="s">
        <v>74</v>
      </c>
      <c r="AF225" t="s">
        <v>62</v>
      </c>
      <c r="AI225">
        <v>1</v>
      </c>
      <c r="AJ225" t="s">
        <v>60</v>
      </c>
      <c r="AK225" s="2">
        <v>1E-4</v>
      </c>
      <c r="AL225" t="s">
        <v>60</v>
      </c>
      <c r="AM225" t="s">
        <v>60</v>
      </c>
      <c r="AN225" t="s">
        <v>60</v>
      </c>
      <c r="AO225" t="s">
        <v>60</v>
      </c>
      <c r="AP225" t="s">
        <v>60</v>
      </c>
      <c r="AQ225" t="s">
        <v>60</v>
      </c>
      <c r="AR225" t="s">
        <v>60</v>
      </c>
      <c r="AS225" t="s">
        <v>60</v>
      </c>
      <c r="AT225">
        <v>2.9606149999999998E-4</v>
      </c>
      <c r="AU225">
        <v>3.8843725000000003E-4</v>
      </c>
      <c r="AV225">
        <v>4.8439270000000002E-4</v>
      </c>
      <c r="AW225">
        <v>6.2886894999999998E-4</v>
      </c>
      <c r="AX225">
        <v>7.1154460000000003E-4</v>
      </c>
      <c r="AY225">
        <v>1.225128E-3</v>
      </c>
      <c r="AZ225">
        <v>5.3143980000000003E-4</v>
      </c>
      <c r="BA225" s="2">
        <v>2.0000000000000001E-4</v>
      </c>
      <c r="BB225" t="s">
        <v>820</v>
      </c>
      <c r="BC225" s="1" t="s">
        <v>821</v>
      </c>
      <c r="BD225" t="s">
        <v>822</v>
      </c>
      <c r="BE225" t="s">
        <v>96</v>
      </c>
      <c r="BF225">
        <v>33.928501130000001</v>
      </c>
      <c r="BG225">
        <v>-85.045341489999998</v>
      </c>
      <c r="BH225" t="s">
        <v>415</v>
      </c>
      <c r="BI225" t="s">
        <v>60</v>
      </c>
      <c r="BJ225">
        <v>0.1</v>
      </c>
    </row>
    <row r="226" spans="1:62" x14ac:dyDescent="0.3">
      <c r="A226" s="1" t="s">
        <v>819</v>
      </c>
      <c r="B226" s="1" t="s">
        <v>166</v>
      </c>
      <c r="C226" t="s">
        <v>776</v>
      </c>
      <c r="D226">
        <v>2011</v>
      </c>
      <c r="E226" t="s">
        <v>167</v>
      </c>
      <c r="F226" t="s">
        <v>59</v>
      </c>
      <c r="G226">
        <v>0</v>
      </c>
      <c r="H226">
        <v>2.0712470000000001E-4</v>
      </c>
      <c r="I226">
        <v>2.83379E-4</v>
      </c>
      <c r="J226">
        <v>4.6321010000000001E-4</v>
      </c>
      <c r="K226">
        <v>6.3022519999999995E-4</v>
      </c>
      <c r="L226">
        <v>1.713706E-3</v>
      </c>
      <c r="M226">
        <v>7</v>
      </c>
      <c r="N226" t="s">
        <v>2795</v>
      </c>
      <c r="O226">
        <v>2.32442082749E-4</v>
      </c>
      <c r="P226">
        <v>3.2442082749E-5</v>
      </c>
      <c r="Q226" s="3">
        <v>3.6718107419354801E-4</v>
      </c>
      <c r="R226" s="2">
        <v>1.20320242030925E-7</v>
      </c>
      <c r="S226" s="5">
        <v>1.64193548387097E-4</v>
      </c>
      <c r="T226">
        <v>31</v>
      </c>
      <c r="U226">
        <v>5</v>
      </c>
      <c r="V226">
        <v>5</v>
      </c>
      <c r="W226">
        <v>8</v>
      </c>
      <c r="X226">
        <v>7</v>
      </c>
      <c r="Y226">
        <v>8</v>
      </c>
      <c r="Z226">
        <v>8</v>
      </c>
      <c r="AA226">
        <v>1</v>
      </c>
      <c r="AB226">
        <v>16.129032258064498</v>
      </c>
      <c r="AC226" t="s">
        <v>60</v>
      </c>
      <c r="AD226" t="s">
        <v>60</v>
      </c>
      <c r="AE226" t="s">
        <v>92</v>
      </c>
      <c r="AF226" t="s">
        <v>84</v>
      </c>
      <c r="AG226" t="s">
        <v>93</v>
      </c>
      <c r="AH226" t="s">
        <v>94</v>
      </c>
      <c r="AI226">
        <v>1</v>
      </c>
      <c r="AJ226" t="s">
        <v>60</v>
      </c>
      <c r="AK226">
        <v>0.02</v>
      </c>
      <c r="AL226" t="s">
        <v>60</v>
      </c>
      <c r="AM226" t="s">
        <v>60</v>
      </c>
      <c r="AN226" t="s">
        <v>60</v>
      </c>
      <c r="AO226" t="s">
        <v>60</v>
      </c>
      <c r="AP226" t="s">
        <v>60</v>
      </c>
      <c r="AQ226" t="s">
        <v>60</v>
      </c>
      <c r="AR226" t="s">
        <v>60</v>
      </c>
      <c r="AS226" t="s">
        <v>60</v>
      </c>
      <c r="AT226">
        <v>0</v>
      </c>
      <c r="AU226" s="2">
        <v>1.0356235E-5</v>
      </c>
      <c r="AV226" s="2">
        <v>1.4168949999999999E-5</v>
      </c>
      <c r="AW226" s="2">
        <v>2.3160505E-5</v>
      </c>
      <c r="AX226" s="2">
        <v>3.1511260000000002E-5</v>
      </c>
      <c r="AY226" s="2">
        <v>8.5685299999999998E-5</v>
      </c>
      <c r="AZ226" s="2">
        <v>1.83590537096774E-5</v>
      </c>
      <c r="BA226" s="2">
        <v>8.2096774193548406E-6</v>
      </c>
      <c r="BB226" t="s">
        <v>820</v>
      </c>
      <c r="BC226" s="1" t="s">
        <v>821</v>
      </c>
      <c r="BD226" t="s">
        <v>822</v>
      </c>
      <c r="BE226" t="s">
        <v>96</v>
      </c>
      <c r="BF226">
        <v>33.928501130000001</v>
      </c>
      <c r="BG226">
        <v>-85.045341489999998</v>
      </c>
      <c r="BH226" t="s">
        <v>415</v>
      </c>
      <c r="BI226" t="s">
        <v>60</v>
      </c>
      <c r="BJ226">
        <v>20</v>
      </c>
    </row>
    <row r="227" spans="1:62" x14ac:dyDescent="0.3">
      <c r="A227" s="1" t="s">
        <v>819</v>
      </c>
      <c r="B227" s="1" t="s">
        <v>171</v>
      </c>
      <c r="C227" t="s">
        <v>776</v>
      </c>
      <c r="D227">
        <v>2011</v>
      </c>
      <c r="E227" t="s">
        <v>172</v>
      </c>
      <c r="F227" t="s">
        <v>59</v>
      </c>
      <c r="G227">
        <v>0</v>
      </c>
      <c r="H227">
        <v>0</v>
      </c>
      <c r="I227">
        <v>0.1468651</v>
      </c>
      <c r="J227">
        <v>0.23351545000000001</v>
      </c>
      <c r="K227">
        <v>0.28021855000000001</v>
      </c>
      <c r="L227">
        <v>0.70495249999999998</v>
      </c>
      <c r="M227">
        <v>6</v>
      </c>
      <c r="N227" t="s">
        <v>2796</v>
      </c>
      <c r="O227">
        <v>0.29782049489504203</v>
      </c>
      <c r="P227">
        <v>0.184049815594897</v>
      </c>
      <c r="Q227" s="3">
        <v>0.150781485185185</v>
      </c>
      <c r="R227">
        <v>2.37917298695496E-2</v>
      </c>
      <c r="S227" s="5">
        <v>0.1174921</v>
      </c>
      <c r="T227">
        <v>54</v>
      </c>
      <c r="U227">
        <v>20</v>
      </c>
      <c r="V227">
        <v>20</v>
      </c>
      <c r="W227">
        <v>14</v>
      </c>
      <c r="X227">
        <v>12</v>
      </c>
      <c r="Y227">
        <v>13</v>
      </c>
      <c r="Z227">
        <v>15</v>
      </c>
      <c r="AA227">
        <v>1</v>
      </c>
      <c r="AB227">
        <v>37.037037037037003</v>
      </c>
      <c r="AC227" t="s">
        <v>60</v>
      </c>
      <c r="AD227" t="s">
        <v>60</v>
      </c>
      <c r="AE227" t="s">
        <v>172</v>
      </c>
      <c r="AF227" t="s">
        <v>84</v>
      </c>
      <c r="AG227" t="s">
        <v>62</v>
      </c>
      <c r="AI227">
        <v>1</v>
      </c>
      <c r="AJ227" t="s">
        <v>60</v>
      </c>
      <c r="AK227">
        <v>0.7</v>
      </c>
      <c r="AL227" t="s">
        <v>60</v>
      </c>
      <c r="AM227" t="s">
        <v>60</v>
      </c>
      <c r="AN227" t="s">
        <v>60</v>
      </c>
      <c r="AO227" t="s">
        <v>60</v>
      </c>
      <c r="AP227" t="s">
        <v>60</v>
      </c>
      <c r="AQ227" t="s">
        <v>60</v>
      </c>
      <c r="AR227" t="s">
        <v>60</v>
      </c>
      <c r="AS227" t="s">
        <v>60</v>
      </c>
      <c r="AT227">
        <v>0</v>
      </c>
      <c r="AU227">
        <v>0</v>
      </c>
      <c r="AV227">
        <v>2.09807285714286E-4</v>
      </c>
      <c r="AW227">
        <v>3.3359349999999998E-4</v>
      </c>
      <c r="AX227">
        <v>4.0031221428571401E-4</v>
      </c>
      <c r="AY227">
        <v>1.0070750000000001E-3</v>
      </c>
      <c r="AZ227">
        <v>2.1540212169312201E-4</v>
      </c>
      <c r="BA227">
        <v>1.6784585714285701E-4</v>
      </c>
      <c r="BB227" t="s">
        <v>820</v>
      </c>
      <c r="BC227" s="1" t="s">
        <v>821</v>
      </c>
      <c r="BD227" t="s">
        <v>822</v>
      </c>
      <c r="BE227" t="s">
        <v>96</v>
      </c>
      <c r="BF227">
        <v>33.928501130000001</v>
      </c>
      <c r="BG227">
        <v>-85.045341489999998</v>
      </c>
      <c r="BH227" t="s">
        <v>415</v>
      </c>
      <c r="BI227" t="s">
        <v>60</v>
      </c>
      <c r="BJ227">
        <v>700</v>
      </c>
    </row>
    <row r="228" spans="1:62" x14ac:dyDescent="0.3">
      <c r="A228" s="1" t="s">
        <v>819</v>
      </c>
      <c r="B228" s="1" t="s">
        <v>177</v>
      </c>
      <c r="C228" t="s">
        <v>776</v>
      </c>
      <c r="D228">
        <v>2011</v>
      </c>
      <c r="E228" t="s">
        <v>178</v>
      </c>
      <c r="F228" t="s">
        <v>59</v>
      </c>
      <c r="G228">
        <v>0.93959369999999998</v>
      </c>
      <c r="H228">
        <v>1.1047972500000001</v>
      </c>
      <c r="I228">
        <v>1.197724</v>
      </c>
      <c r="J228">
        <v>1.31130075</v>
      </c>
      <c r="K228">
        <v>1.4765045000000001</v>
      </c>
      <c r="L228">
        <v>1.775935</v>
      </c>
      <c r="M228">
        <v>7</v>
      </c>
      <c r="N228" t="s">
        <v>2797</v>
      </c>
      <c r="O228">
        <v>1.090069822036223</v>
      </c>
      <c r="P228">
        <v>6.9822036223000006E-5</v>
      </c>
      <c r="Q228" s="3">
        <v>1.20884328076923</v>
      </c>
      <c r="R228">
        <v>4.1218972033956802E-2</v>
      </c>
      <c r="S228" s="5">
        <v>0.13089183461538501</v>
      </c>
      <c r="T228">
        <v>26</v>
      </c>
      <c r="U228">
        <v>0</v>
      </c>
      <c r="V228">
        <v>0</v>
      </c>
      <c r="W228">
        <v>7</v>
      </c>
      <c r="X228">
        <v>5</v>
      </c>
      <c r="Y228">
        <v>6</v>
      </c>
      <c r="Z228">
        <v>8</v>
      </c>
      <c r="AA228">
        <v>1</v>
      </c>
      <c r="AB228">
        <v>0</v>
      </c>
      <c r="AC228" t="s">
        <v>60</v>
      </c>
      <c r="AD228" t="s">
        <v>60</v>
      </c>
      <c r="AE228" t="s">
        <v>179</v>
      </c>
      <c r="AF228" t="s">
        <v>84</v>
      </c>
      <c r="AI228">
        <v>1</v>
      </c>
      <c r="AJ228" t="s">
        <v>60</v>
      </c>
      <c r="AK228">
        <v>0.09</v>
      </c>
      <c r="AL228" t="s">
        <v>60</v>
      </c>
      <c r="AM228" t="s">
        <v>60</v>
      </c>
      <c r="AN228" t="s">
        <v>60</v>
      </c>
      <c r="AO228" t="s">
        <v>60</v>
      </c>
      <c r="AP228" t="s">
        <v>60</v>
      </c>
      <c r="AQ228" t="s">
        <v>60</v>
      </c>
      <c r="AR228" t="s">
        <v>60</v>
      </c>
      <c r="AS228" t="s">
        <v>60</v>
      </c>
      <c r="AT228">
        <v>1.043993E-2</v>
      </c>
      <c r="AU228">
        <v>1.2275525000000001E-2</v>
      </c>
      <c r="AV228">
        <v>1.3308044444444399E-2</v>
      </c>
      <c r="AW228">
        <v>1.4570008333333301E-2</v>
      </c>
      <c r="AX228">
        <v>1.6405605555555602E-2</v>
      </c>
      <c r="AY228">
        <v>1.97326111111111E-2</v>
      </c>
      <c r="AZ228">
        <v>1.3431592008547001E-2</v>
      </c>
      <c r="BA228">
        <v>1.45435371794872E-3</v>
      </c>
      <c r="BB228" t="s">
        <v>820</v>
      </c>
      <c r="BC228" s="1" t="s">
        <v>821</v>
      </c>
      <c r="BD228" t="s">
        <v>822</v>
      </c>
      <c r="BE228" t="s">
        <v>96</v>
      </c>
      <c r="BF228">
        <v>33.928501130000001</v>
      </c>
      <c r="BG228">
        <v>-85.045341489999998</v>
      </c>
      <c r="BH228" t="s">
        <v>415</v>
      </c>
      <c r="BI228" t="s">
        <v>60</v>
      </c>
      <c r="BJ228">
        <v>90</v>
      </c>
    </row>
    <row r="229" spans="1:62" x14ac:dyDescent="0.3">
      <c r="A229" s="1" t="s">
        <v>819</v>
      </c>
      <c r="B229" s="1" t="s">
        <v>266</v>
      </c>
      <c r="C229" t="s">
        <v>776</v>
      </c>
      <c r="D229">
        <v>2011</v>
      </c>
      <c r="E229" t="s">
        <v>267</v>
      </c>
      <c r="F229" t="s">
        <v>59</v>
      </c>
      <c r="G229">
        <v>0</v>
      </c>
      <c r="H229">
        <v>8.0535612500000006E-2</v>
      </c>
      <c r="I229">
        <v>0.186363425</v>
      </c>
      <c r="J229">
        <v>0.33678530000000001</v>
      </c>
      <c r="K229">
        <v>0.39402549999999997</v>
      </c>
      <c r="L229">
        <v>1.863634</v>
      </c>
      <c r="M229">
        <v>6</v>
      </c>
      <c r="N229" t="s">
        <v>2798</v>
      </c>
      <c r="O229">
        <v>6.5500683600739993E-3</v>
      </c>
      <c r="P229">
        <v>5.6839099151949997E-3</v>
      </c>
      <c r="Q229" s="3">
        <v>0.229059362037037</v>
      </c>
      <c r="R229">
        <v>7.1575659374085498E-2</v>
      </c>
      <c r="S229" s="5">
        <v>0.114460676851852</v>
      </c>
      <c r="T229">
        <v>54</v>
      </c>
      <c r="U229">
        <v>16</v>
      </c>
      <c r="V229">
        <v>11</v>
      </c>
      <c r="W229">
        <v>14</v>
      </c>
      <c r="X229">
        <v>12</v>
      </c>
      <c r="Y229">
        <v>13</v>
      </c>
      <c r="Z229">
        <v>15</v>
      </c>
      <c r="AA229">
        <v>1</v>
      </c>
      <c r="AB229">
        <v>29.629629629629601</v>
      </c>
      <c r="AC229" t="s">
        <v>60</v>
      </c>
      <c r="AD229" t="s">
        <v>60</v>
      </c>
      <c r="AE229" t="s">
        <v>267</v>
      </c>
      <c r="AF229" t="s">
        <v>84</v>
      </c>
      <c r="AI229">
        <v>1</v>
      </c>
      <c r="AJ229" t="s">
        <v>60</v>
      </c>
      <c r="AK229">
        <v>1</v>
      </c>
      <c r="AL229" t="s">
        <v>60</v>
      </c>
      <c r="AM229" t="s">
        <v>60</v>
      </c>
      <c r="AN229" t="s">
        <v>60</v>
      </c>
      <c r="AO229" t="s">
        <v>60</v>
      </c>
      <c r="AP229" t="s">
        <v>60</v>
      </c>
      <c r="AQ229" t="s">
        <v>60</v>
      </c>
      <c r="AR229" t="s">
        <v>60</v>
      </c>
      <c r="AS229" t="s">
        <v>60</v>
      </c>
      <c r="AT229">
        <v>0</v>
      </c>
      <c r="AU229" s="2">
        <v>8.0535612500000006E-5</v>
      </c>
      <c r="AV229">
        <v>1.86363425E-4</v>
      </c>
      <c r="AW229">
        <v>3.3678529999999998E-4</v>
      </c>
      <c r="AX229">
        <v>3.940255E-4</v>
      </c>
      <c r="AY229">
        <v>1.8636340000000001E-3</v>
      </c>
      <c r="AZ229">
        <v>2.29059362037037E-4</v>
      </c>
      <c r="BA229">
        <v>1.14460676851852E-4</v>
      </c>
      <c r="BB229" t="s">
        <v>820</v>
      </c>
      <c r="BC229" s="1" t="s">
        <v>821</v>
      </c>
      <c r="BD229" t="s">
        <v>822</v>
      </c>
      <c r="BE229" t="s">
        <v>96</v>
      </c>
      <c r="BF229">
        <v>33.928501130000001</v>
      </c>
      <c r="BG229">
        <v>-85.045341489999998</v>
      </c>
      <c r="BH229" t="s">
        <v>415</v>
      </c>
      <c r="BI229" t="s">
        <v>60</v>
      </c>
      <c r="BJ229">
        <v>1000</v>
      </c>
    </row>
    <row r="230" spans="1:62" x14ac:dyDescent="0.3">
      <c r="A230" s="1" t="s">
        <v>823</v>
      </c>
      <c r="B230" s="1" t="s">
        <v>171</v>
      </c>
      <c r="C230" t="s">
        <v>776</v>
      </c>
      <c r="D230">
        <v>2011</v>
      </c>
      <c r="E230" t="s">
        <v>172</v>
      </c>
      <c r="F230" t="s">
        <v>59</v>
      </c>
      <c r="G230">
        <v>0</v>
      </c>
      <c r="H230">
        <v>0.13658455</v>
      </c>
      <c r="I230">
        <v>0.19679920000000001</v>
      </c>
      <c r="J230">
        <v>0.27170042500000002</v>
      </c>
      <c r="K230">
        <v>0.35188873999999998</v>
      </c>
      <c r="L230">
        <v>1.057429</v>
      </c>
      <c r="M230">
        <v>6</v>
      </c>
      <c r="N230" t="s">
        <v>2799</v>
      </c>
      <c r="O230">
        <v>0.56559470220021302</v>
      </c>
      <c r="P230">
        <v>0.45182402290006801</v>
      </c>
      <c r="Q230" s="3">
        <v>0.22070277586206899</v>
      </c>
      <c r="R230">
        <v>4.6271483201580803E-2</v>
      </c>
      <c r="S230" s="5">
        <v>0.1174921</v>
      </c>
      <c r="T230">
        <v>58</v>
      </c>
      <c r="U230">
        <v>13</v>
      </c>
      <c r="V230">
        <v>13</v>
      </c>
      <c r="W230">
        <v>14</v>
      </c>
      <c r="X230">
        <v>15</v>
      </c>
      <c r="Y230">
        <v>15</v>
      </c>
      <c r="Z230">
        <v>14</v>
      </c>
      <c r="AA230">
        <v>1</v>
      </c>
      <c r="AB230">
        <v>22.413793103448299</v>
      </c>
      <c r="AC230" t="s">
        <v>60</v>
      </c>
      <c r="AD230" t="s">
        <v>60</v>
      </c>
      <c r="AE230" t="s">
        <v>172</v>
      </c>
      <c r="AF230" t="s">
        <v>84</v>
      </c>
      <c r="AG230" t="s">
        <v>62</v>
      </c>
      <c r="AI230">
        <v>1</v>
      </c>
      <c r="AJ230" t="s">
        <v>60</v>
      </c>
      <c r="AK230">
        <v>0.7</v>
      </c>
      <c r="AL230" t="s">
        <v>60</v>
      </c>
      <c r="AM230" t="s">
        <v>60</v>
      </c>
      <c r="AN230" t="s">
        <v>60</v>
      </c>
      <c r="AO230" t="s">
        <v>60</v>
      </c>
      <c r="AP230" t="s">
        <v>60</v>
      </c>
      <c r="AQ230" t="s">
        <v>60</v>
      </c>
      <c r="AR230" t="s">
        <v>60</v>
      </c>
      <c r="AS230" t="s">
        <v>60</v>
      </c>
      <c r="AT230">
        <v>0</v>
      </c>
      <c r="AU230">
        <v>1.9512078571428599E-4</v>
      </c>
      <c r="AV230">
        <v>2.8114171428571402E-4</v>
      </c>
      <c r="AW230">
        <v>3.8814346428571401E-4</v>
      </c>
      <c r="AX230">
        <v>5.0269819999999995E-4</v>
      </c>
      <c r="AY230">
        <v>1.5106128571428601E-3</v>
      </c>
      <c r="AZ230">
        <v>3.1528967980295602E-4</v>
      </c>
      <c r="BA230">
        <v>1.6784585714285701E-4</v>
      </c>
      <c r="BB230" t="s">
        <v>824</v>
      </c>
      <c r="BC230" s="1" t="s">
        <v>825</v>
      </c>
      <c r="BD230" t="s">
        <v>826</v>
      </c>
      <c r="BE230" t="s">
        <v>96</v>
      </c>
      <c r="BF230">
        <v>33.5910759</v>
      </c>
      <c r="BG230">
        <v>-84.065292360000001</v>
      </c>
      <c r="BH230" t="s">
        <v>415</v>
      </c>
      <c r="BI230" t="s">
        <v>60</v>
      </c>
      <c r="BJ230">
        <v>700</v>
      </c>
    </row>
    <row r="231" spans="1:62" x14ac:dyDescent="0.3">
      <c r="A231" s="1" t="s">
        <v>823</v>
      </c>
      <c r="B231" s="1" t="s">
        <v>266</v>
      </c>
      <c r="C231" t="s">
        <v>776</v>
      </c>
      <c r="D231">
        <v>2011</v>
      </c>
      <c r="E231" t="s">
        <v>267</v>
      </c>
      <c r="F231" t="s">
        <v>59</v>
      </c>
      <c r="G231">
        <v>0</v>
      </c>
      <c r="H231">
        <v>0.146428425</v>
      </c>
      <c r="I231">
        <v>0.30350614999999997</v>
      </c>
      <c r="J231">
        <v>0.46058387499999998</v>
      </c>
      <c r="K231">
        <v>0.63896019999999998</v>
      </c>
      <c r="L231">
        <v>1.064934</v>
      </c>
      <c r="M231">
        <v>6</v>
      </c>
      <c r="N231" t="s">
        <v>2800</v>
      </c>
      <c r="O231">
        <v>1.139828202473E-2</v>
      </c>
      <c r="P231">
        <v>1.0532123579851E-2</v>
      </c>
      <c r="Q231" s="3">
        <v>0.31204396034482801</v>
      </c>
      <c r="R231">
        <v>5.6819540115257902E-2</v>
      </c>
      <c r="S231" s="5">
        <v>0.1064934</v>
      </c>
      <c r="T231">
        <v>58</v>
      </c>
      <c r="U231">
        <v>12</v>
      </c>
      <c r="V231">
        <v>12</v>
      </c>
      <c r="W231">
        <v>14</v>
      </c>
      <c r="X231">
        <v>15</v>
      </c>
      <c r="Y231">
        <v>15</v>
      </c>
      <c r="Z231">
        <v>14</v>
      </c>
      <c r="AA231">
        <v>1</v>
      </c>
      <c r="AB231">
        <v>20.689655172413801</v>
      </c>
      <c r="AC231" t="s">
        <v>60</v>
      </c>
      <c r="AD231" t="s">
        <v>60</v>
      </c>
      <c r="AE231" t="s">
        <v>267</v>
      </c>
      <c r="AF231" t="s">
        <v>84</v>
      </c>
      <c r="AI231">
        <v>1</v>
      </c>
      <c r="AJ231" t="s">
        <v>60</v>
      </c>
      <c r="AK231">
        <v>1</v>
      </c>
      <c r="AL231" t="s">
        <v>60</v>
      </c>
      <c r="AM231" t="s">
        <v>60</v>
      </c>
      <c r="AN231" t="s">
        <v>60</v>
      </c>
      <c r="AO231" t="s">
        <v>60</v>
      </c>
      <c r="AP231" t="s">
        <v>60</v>
      </c>
      <c r="AQ231" t="s">
        <v>60</v>
      </c>
      <c r="AR231" t="s">
        <v>60</v>
      </c>
      <c r="AS231" t="s">
        <v>60</v>
      </c>
      <c r="AT231">
        <v>0</v>
      </c>
      <c r="AU231">
        <v>1.46428425E-4</v>
      </c>
      <c r="AV231">
        <v>3.0350614999999999E-4</v>
      </c>
      <c r="AW231">
        <v>4.60583875E-4</v>
      </c>
      <c r="AX231">
        <v>6.3896020000000001E-4</v>
      </c>
      <c r="AY231">
        <v>1.064934E-3</v>
      </c>
      <c r="AZ231">
        <v>3.1204396034482799E-4</v>
      </c>
      <c r="BA231">
        <v>1.064934E-4</v>
      </c>
      <c r="BB231" t="s">
        <v>824</v>
      </c>
      <c r="BC231" s="1" t="s">
        <v>825</v>
      </c>
      <c r="BD231" t="s">
        <v>826</v>
      </c>
      <c r="BE231" t="s">
        <v>96</v>
      </c>
      <c r="BF231">
        <v>33.5910759</v>
      </c>
      <c r="BG231">
        <v>-84.065292360000001</v>
      </c>
      <c r="BH231" t="s">
        <v>415</v>
      </c>
      <c r="BI231" t="s">
        <v>60</v>
      </c>
      <c r="BJ231">
        <v>1000</v>
      </c>
    </row>
    <row r="232" spans="1:62" x14ac:dyDescent="0.3">
      <c r="A232" s="1" t="s">
        <v>846</v>
      </c>
      <c r="B232" s="1" t="s">
        <v>90</v>
      </c>
      <c r="C232" t="s">
        <v>847</v>
      </c>
      <c r="D232">
        <v>2011</v>
      </c>
      <c r="E232" t="s">
        <v>91</v>
      </c>
      <c r="F232" t="s">
        <v>59</v>
      </c>
      <c r="G232">
        <v>2.7999999999999998E-4</v>
      </c>
      <c r="H232">
        <v>4.6000000000000001E-4</v>
      </c>
      <c r="I232">
        <v>7.3999999999999999E-4</v>
      </c>
      <c r="J232">
        <v>1.2199999999999999E-3</v>
      </c>
      <c r="K232">
        <v>1.74E-3</v>
      </c>
      <c r="L232">
        <v>2.7399999999999998E-3</v>
      </c>
      <c r="M232">
        <v>3</v>
      </c>
      <c r="N232" t="s">
        <v>2801</v>
      </c>
      <c r="O232">
        <v>2.2860828663700001E-4</v>
      </c>
      <c r="P232">
        <v>2.8608286637000002E-5</v>
      </c>
      <c r="Q232" s="3">
        <v>8.74545454545455E-4</v>
      </c>
      <c r="R232" s="2">
        <v>3.0724833333333302E-7</v>
      </c>
      <c r="S232" s="5">
        <v>2.2049586776859501E-4</v>
      </c>
      <c r="T232">
        <v>121</v>
      </c>
      <c r="U232">
        <v>9</v>
      </c>
      <c r="V232">
        <v>1</v>
      </c>
      <c r="W232">
        <v>30</v>
      </c>
      <c r="X232">
        <v>30</v>
      </c>
      <c r="Y232">
        <v>31</v>
      </c>
      <c r="Z232">
        <v>30</v>
      </c>
      <c r="AA232">
        <v>1</v>
      </c>
      <c r="AB232">
        <v>7.4380165289256199</v>
      </c>
      <c r="AC232" t="s">
        <v>60</v>
      </c>
      <c r="AD232" t="s">
        <v>60</v>
      </c>
      <c r="AE232" t="s">
        <v>92</v>
      </c>
      <c r="AF232" t="s">
        <v>84</v>
      </c>
      <c r="AG232" t="s">
        <v>93</v>
      </c>
      <c r="AH232" t="s">
        <v>94</v>
      </c>
      <c r="AI232">
        <v>1</v>
      </c>
      <c r="AJ232" t="s">
        <v>60</v>
      </c>
      <c r="AK232">
        <v>0.02</v>
      </c>
      <c r="AL232" t="s">
        <v>60</v>
      </c>
      <c r="AM232" t="s">
        <v>60</v>
      </c>
      <c r="AN232" t="s">
        <v>60</v>
      </c>
      <c r="AO232" t="s">
        <v>60</v>
      </c>
      <c r="AP232" t="s">
        <v>60</v>
      </c>
      <c r="AQ232" t="s">
        <v>60</v>
      </c>
      <c r="AR232" t="s">
        <v>60</v>
      </c>
      <c r="AS232" t="s">
        <v>60</v>
      </c>
      <c r="AT232" s="2">
        <v>1.4E-5</v>
      </c>
      <c r="AU232" s="2">
        <v>2.3E-5</v>
      </c>
      <c r="AV232" s="2">
        <v>3.6999999999999998E-5</v>
      </c>
      <c r="AW232" s="2">
        <v>6.0999999999999999E-5</v>
      </c>
      <c r="AX232" s="2">
        <v>8.7000000000000001E-5</v>
      </c>
      <c r="AY232">
        <v>1.37E-4</v>
      </c>
      <c r="AZ232" s="2">
        <v>4.3727272727272701E-5</v>
      </c>
      <c r="BA232" s="2">
        <v>1.10247933884298E-5</v>
      </c>
      <c r="BB232" t="s">
        <v>848</v>
      </c>
      <c r="BC232" s="1" t="s">
        <v>849</v>
      </c>
      <c r="BD232" t="s">
        <v>110</v>
      </c>
      <c r="BE232" t="s">
        <v>96</v>
      </c>
      <c r="BF232">
        <v>40.052242280000002</v>
      </c>
      <c r="BG232">
        <v>-88.372550959999998</v>
      </c>
      <c r="BH232" t="s">
        <v>415</v>
      </c>
      <c r="BI232" t="s">
        <v>60</v>
      </c>
      <c r="BJ232">
        <v>20</v>
      </c>
    </row>
    <row r="233" spans="1:62" x14ac:dyDescent="0.3">
      <c r="A233" s="1" t="s">
        <v>868</v>
      </c>
      <c r="B233" s="1" t="s">
        <v>160</v>
      </c>
      <c r="C233" t="s">
        <v>847</v>
      </c>
      <c r="D233">
        <v>2011</v>
      </c>
      <c r="E233" t="s">
        <v>161</v>
      </c>
      <c r="F233" t="s">
        <v>59</v>
      </c>
      <c r="G233">
        <v>2.0815195000000002</v>
      </c>
      <c r="H233">
        <v>22.854679999999998</v>
      </c>
      <c r="I233">
        <v>30.15635</v>
      </c>
      <c r="J233">
        <v>39.388517499999999</v>
      </c>
      <c r="K233">
        <v>45.927325000000003</v>
      </c>
      <c r="L233">
        <v>76.908810000000003</v>
      </c>
      <c r="M233">
        <v>6</v>
      </c>
      <c r="N233" t="s">
        <v>2802</v>
      </c>
      <c r="O233">
        <v>6.0777918651230001E-3</v>
      </c>
      <c r="P233">
        <v>6.1633901506999997E-4</v>
      </c>
      <c r="Q233" s="3">
        <v>29.500076992678601</v>
      </c>
      <c r="R233">
        <v>263.05388234165298</v>
      </c>
      <c r="S233" s="5">
        <v>0.1027527</v>
      </c>
      <c r="T233">
        <v>56</v>
      </c>
      <c r="U233">
        <v>5</v>
      </c>
      <c r="V233">
        <v>0</v>
      </c>
      <c r="W233">
        <v>15</v>
      </c>
      <c r="X233">
        <v>14</v>
      </c>
      <c r="Y233">
        <v>12</v>
      </c>
      <c r="Z233">
        <v>15</v>
      </c>
      <c r="AA233">
        <v>1</v>
      </c>
      <c r="AB233">
        <v>8.9285714285714306</v>
      </c>
      <c r="AC233" t="s">
        <v>60</v>
      </c>
      <c r="AD233" t="s">
        <v>60</v>
      </c>
      <c r="AE233" t="s">
        <v>162</v>
      </c>
      <c r="AF233" t="s">
        <v>84</v>
      </c>
      <c r="AI233">
        <v>1</v>
      </c>
      <c r="AJ233" t="s">
        <v>60</v>
      </c>
      <c r="AK233">
        <v>0.7</v>
      </c>
      <c r="AL233" t="s">
        <v>60</v>
      </c>
      <c r="AM233" t="s">
        <v>60</v>
      </c>
      <c r="AN233" t="s">
        <v>60</v>
      </c>
      <c r="AO233" t="s">
        <v>60</v>
      </c>
      <c r="AP233" t="s">
        <v>60</v>
      </c>
      <c r="AQ233" t="s">
        <v>60</v>
      </c>
      <c r="AR233" t="s">
        <v>60</v>
      </c>
      <c r="AS233" t="s">
        <v>60</v>
      </c>
      <c r="AT233">
        <v>2.9735992857142898E-3</v>
      </c>
      <c r="AU233">
        <v>3.2649542857142902E-2</v>
      </c>
      <c r="AV233">
        <v>4.3080500000000001E-2</v>
      </c>
      <c r="AW233">
        <v>5.6269310714285703E-2</v>
      </c>
      <c r="AX233">
        <v>6.5610464285714307E-2</v>
      </c>
      <c r="AY233">
        <v>0.109869728571429</v>
      </c>
      <c r="AZ233">
        <v>4.2142967132397999E-2</v>
      </c>
      <c r="BA233">
        <v>1.46789571428571E-4</v>
      </c>
      <c r="BB233" t="s">
        <v>850</v>
      </c>
      <c r="BC233" s="1" t="s">
        <v>867</v>
      </c>
      <c r="BD233" t="s">
        <v>869</v>
      </c>
      <c r="BE233" t="s">
        <v>63</v>
      </c>
      <c r="BF233">
        <v>41.965194699999998</v>
      </c>
      <c r="BG233">
        <v>-87.876266479999998</v>
      </c>
      <c r="BH233" t="s">
        <v>163</v>
      </c>
      <c r="BI233" t="s">
        <v>60</v>
      </c>
      <c r="BJ233">
        <v>700</v>
      </c>
    </row>
    <row r="234" spans="1:62" x14ac:dyDescent="0.3">
      <c r="A234" s="1" t="s">
        <v>868</v>
      </c>
      <c r="B234" s="1" t="s">
        <v>326</v>
      </c>
      <c r="C234" t="s">
        <v>847</v>
      </c>
      <c r="D234">
        <v>2011</v>
      </c>
      <c r="E234" t="s">
        <v>327</v>
      </c>
      <c r="F234" t="s">
        <v>59</v>
      </c>
      <c r="G234">
        <v>0.18552435</v>
      </c>
      <c r="H234">
        <v>0.25655097500000001</v>
      </c>
      <c r="I234">
        <v>0.36344720000000003</v>
      </c>
      <c r="J234">
        <v>0.45193357499999998</v>
      </c>
      <c r="K234">
        <v>0.56702516000000003</v>
      </c>
      <c r="L234">
        <v>1.204364</v>
      </c>
      <c r="M234">
        <v>6</v>
      </c>
      <c r="N234" t="s">
        <v>2803</v>
      </c>
      <c r="O234">
        <v>5.9125197537457999E-2</v>
      </c>
      <c r="P234">
        <v>5.9027343223525999E-2</v>
      </c>
      <c r="Q234" s="3">
        <v>0.38183796983870999</v>
      </c>
      <c r="R234">
        <v>3.1817982956660697E-2</v>
      </c>
      <c r="S234" s="5">
        <v>4.7509450000000003E-3</v>
      </c>
      <c r="T234">
        <v>62</v>
      </c>
      <c r="U234">
        <v>0</v>
      </c>
      <c r="V234">
        <v>0</v>
      </c>
      <c r="W234">
        <v>15</v>
      </c>
      <c r="X234">
        <v>15</v>
      </c>
      <c r="Y234">
        <v>16</v>
      </c>
      <c r="Z234">
        <v>16</v>
      </c>
      <c r="AA234">
        <v>1</v>
      </c>
      <c r="AB234">
        <v>0</v>
      </c>
      <c r="AC234" t="s">
        <v>60</v>
      </c>
      <c r="AD234" t="s">
        <v>60</v>
      </c>
      <c r="AE234" t="s">
        <v>328</v>
      </c>
      <c r="AI234">
        <v>1</v>
      </c>
      <c r="AJ234" t="s">
        <v>60</v>
      </c>
      <c r="AK234">
        <v>8.0000000000000002E-3</v>
      </c>
      <c r="AL234" t="s">
        <v>60</v>
      </c>
      <c r="AM234" t="s">
        <v>60</v>
      </c>
      <c r="AN234" t="s">
        <v>60</v>
      </c>
      <c r="AO234" t="s">
        <v>60</v>
      </c>
      <c r="AP234" t="s">
        <v>60</v>
      </c>
      <c r="AQ234" t="s">
        <v>60</v>
      </c>
      <c r="AR234" t="s">
        <v>60</v>
      </c>
      <c r="AS234" t="s">
        <v>60</v>
      </c>
      <c r="AT234">
        <v>2.3190543750000001E-2</v>
      </c>
      <c r="AU234">
        <v>3.2068871875000002E-2</v>
      </c>
      <c r="AV234">
        <v>4.5430900000000003E-2</v>
      </c>
      <c r="AW234">
        <v>5.6491696874999997E-2</v>
      </c>
      <c r="AX234">
        <v>7.0878145000000004E-2</v>
      </c>
      <c r="AY234">
        <v>0.1505455</v>
      </c>
      <c r="AZ234">
        <v>4.77297462298387E-2</v>
      </c>
      <c r="BA234">
        <v>5.9386812500000004E-4</v>
      </c>
      <c r="BB234" t="s">
        <v>850</v>
      </c>
      <c r="BC234" s="1" t="s">
        <v>867</v>
      </c>
      <c r="BD234" t="s">
        <v>869</v>
      </c>
      <c r="BE234" t="s">
        <v>63</v>
      </c>
      <c r="BF234">
        <v>41.965194699999998</v>
      </c>
      <c r="BG234">
        <v>-87.876266479999998</v>
      </c>
      <c r="BH234" t="s">
        <v>163</v>
      </c>
      <c r="BI234" t="s">
        <v>60</v>
      </c>
      <c r="BJ234">
        <v>8</v>
      </c>
    </row>
    <row r="235" spans="1:62" x14ac:dyDescent="0.3">
      <c r="A235" s="1" t="s">
        <v>868</v>
      </c>
      <c r="B235" s="1" t="s">
        <v>196</v>
      </c>
      <c r="C235" t="s">
        <v>847</v>
      </c>
      <c r="D235">
        <v>2011</v>
      </c>
      <c r="E235" t="s">
        <v>197</v>
      </c>
      <c r="F235" t="s">
        <v>59</v>
      </c>
      <c r="G235">
        <v>0.1187998</v>
      </c>
      <c r="H235">
        <v>0.16181352500000001</v>
      </c>
      <c r="I235">
        <v>0.21097199999999999</v>
      </c>
      <c r="J235">
        <v>0.30621670000000001</v>
      </c>
      <c r="K235">
        <v>0.42194405000000001</v>
      </c>
      <c r="L235">
        <v>0.58990229999999999</v>
      </c>
      <c r="M235">
        <v>6</v>
      </c>
      <c r="N235" t="s">
        <v>2804</v>
      </c>
      <c r="O235">
        <v>0.18741571791258199</v>
      </c>
      <c r="P235">
        <v>0.182822311635949</v>
      </c>
      <c r="Q235" s="3">
        <v>0.243744375714286</v>
      </c>
      <c r="R235">
        <v>1.6078674401794901E-2</v>
      </c>
      <c r="S235" s="5">
        <v>9.0123969999999998E-2</v>
      </c>
      <c r="T235">
        <v>56</v>
      </c>
      <c r="U235">
        <v>3</v>
      </c>
      <c r="V235">
        <v>2</v>
      </c>
      <c r="W235">
        <v>15</v>
      </c>
      <c r="X235">
        <v>14</v>
      </c>
      <c r="Y235">
        <v>12</v>
      </c>
      <c r="Z235">
        <v>15</v>
      </c>
      <c r="AA235">
        <v>1</v>
      </c>
      <c r="AB235">
        <v>5.3571428571428603</v>
      </c>
      <c r="AC235" t="s">
        <v>60</v>
      </c>
      <c r="AD235" t="s">
        <v>60</v>
      </c>
      <c r="AE235" t="s">
        <v>198</v>
      </c>
      <c r="AF235" t="s">
        <v>68</v>
      </c>
      <c r="AI235">
        <v>1</v>
      </c>
      <c r="AJ235" t="s">
        <v>60</v>
      </c>
      <c r="AK235">
        <v>3</v>
      </c>
      <c r="AL235" t="s">
        <v>60</v>
      </c>
      <c r="AM235" t="s">
        <v>60</v>
      </c>
      <c r="AN235" t="s">
        <v>60</v>
      </c>
      <c r="AO235" t="s">
        <v>60</v>
      </c>
      <c r="AP235" t="s">
        <v>60</v>
      </c>
      <c r="AQ235" t="s">
        <v>60</v>
      </c>
      <c r="AR235" t="s">
        <v>60</v>
      </c>
      <c r="AS235" t="s">
        <v>60</v>
      </c>
      <c r="AT235" s="2">
        <v>3.95999333333333E-5</v>
      </c>
      <c r="AU235" s="2">
        <v>5.3937841666666703E-5</v>
      </c>
      <c r="AV235" s="2">
        <v>7.0324E-5</v>
      </c>
      <c r="AW235">
        <v>1.02072233333333E-4</v>
      </c>
      <c r="AX235">
        <v>1.4064801666666699E-4</v>
      </c>
      <c r="AY235">
        <v>1.9663410000000001E-4</v>
      </c>
      <c r="AZ235" s="2">
        <v>8.1248125238095196E-5</v>
      </c>
      <c r="BA235" s="2">
        <v>3.0041323333333299E-5</v>
      </c>
      <c r="BB235" t="s">
        <v>850</v>
      </c>
      <c r="BC235" s="1" t="s">
        <v>867</v>
      </c>
      <c r="BD235" t="s">
        <v>869</v>
      </c>
      <c r="BE235" t="s">
        <v>63</v>
      </c>
      <c r="BF235">
        <v>41.965194699999998</v>
      </c>
      <c r="BG235">
        <v>-87.876266479999998</v>
      </c>
      <c r="BH235" t="s">
        <v>163</v>
      </c>
      <c r="BI235" t="s">
        <v>60</v>
      </c>
      <c r="BJ235">
        <v>3000</v>
      </c>
    </row>
    <row r="236" spans="1:62" x14ac:dyDescent="0.3">
      <c r="A236" s="1" t="s">
        <v>868</v>
      </c>
      <c r="B236" s="1" t="s">
        <v>199</v>
      </c>
      <c r="C236" t="s">
        <v>847</v>
      </c>
      <c r="D236">
        <v>2011</v>
      </c>
      <c r="E236" t="s">
        <v>200</v>
      </c>
      <c r="F236" t="s">
        <v>59</v>
      </c>
      <c r="G236">
        <v>0.85794084999999998</v>
      </c>
      <c r="H236">
        <v>1.1781995000000001</v>
      </c>
      <c r="I236">
        <v>2.2749704999999998</v>
      </c>
      <c r="J236">
        <v>3.6055342499999998</v>
      </c>
      <c r="K236">
        <v>5.8007549999999997</v>
      </c>
      <c r="L236">
        <v>11.08104</v>
      </c>
      <c r="M236">
        <v>6</v>
      </c>
      <c r="N236" t="s">
        <v>2805</v>
      </c>
      <c r="O236">
        <v>0.17037496092280702</v>
      </c>
      <c r="P236">
        <v>3.7496092280700001E-4</v>
      </c>
      <c r="Q236" s="3">
        <v>2.86212149821429</v>
      </c>
      <c r="R236">
        <v>5.3142453825277496</v>
      </c>
      <c r="S236" s="5">
        <v>4.0294679999999999E-2</v>
      </c>
      <c r="T236">
        <v>56</v>
      </c>
      <c r="U236">
        <v>0</v>
      </c>
      <c r="V236">
        <v>0</v>
      </c>
      <c r="W236">
        <v>15</v>
      </c>
      <c r="X236">
        <v>14</v>
      </c>
      <c r="Y236">
        <v>12</v>
      </c>
      <c r="Z236">
        <v>15</v>
      </c>
      <c r="AA236">
        <v>1</v>
      </c>
      <c r="AB236">
        <v>0</v>
      </c>
      <c r="AC236" t="s">
        <v>60</v>
      </c>
      <c r="AD236" t="s">
        <v>60</v>
      </c>
      <c r="AE236" t="s">
        <v>200</v>
      </c>
      <c r="AF236" t="s">
        <v>201</v>
      </c>
      <c r="AI236">
        <v>1</v>
      </c>
      <c r="AJ236" t="s">
        <v>60</v>
      </c>
      <c r="AK236">
        <v>0.06</v>
      </c>
      <c r="AL236" t="s">
        <v>60</v>
      </c>
      <c r="AM236" t="s">
        <v>60</v>
      </c>
      <c r="AN236" t="s">
        <v>60</v>
      </c>
      <c r="AO236" t="s">
        <v>60</v>
      </c>
      <c r="AP236" t="s">
        <v>60</v>
      </c>
      <c r="AQ236" t="s">
        <v>60</v>
      </c>
      <c r="AR236" t="s">
        <v>60</v>
      </c>
      <c r="AS236" t="s">
        <v>60</v>
      </c>
      <c r="AT236">
        <v>1.42990141666667E-2</v>
      </c>
      <c r="AU236">
        <v>1.96366583333333E-2</v>
      </c>
      <c r="AV236">
        <v>3.7916175000000003E-2</v>
      </c>
      <c r="AW236">
        <v>6.0092237499999999E-2</v>
      </c>
      <c r="AX236">
        <v>9.6679249999999994E-2</v>
      </c>
      <c r="AY236">
        <v>0.18468399999999999</v>
      </c>
      <c r="AZ236">
        <v>4.7702024970238101E-2</v>
      </c>
      <c r="BA236">
        <v>6.7157800000000004E-4</v>
      </c>
      <c r="BB236" t="s">
        <v>850</v>
      </c>
      <c r="BC236" s="1" t="s">
        <v>867</v>
      </c>
      <c r="BD236" t="s">
        <v>869</v>
      </c>
      <c r="BE236" t="s">
        <v>63</v>
      </c>
      <c r="BF236">
        <v>41.965194699999998</v>
      </c>
      <c r="BG236">
        <v>-87.876266479999998</v>
      </c>
      <c r="BH236" t="s">
        <v>163</v>
      </c>
      <c r="BI236" t="s">
        <v>60</v>
      </c>
      <c r="BJ236">
        <v>60</v>
      </c>
    </row>
    <row r="237" spans="1:62" x14ac:dyDescent="0.3">
      <c r="A237" s="1" t="s">
        <v>868</v>
      </c>
      <c r="B237" s="1" t="s">
        <v>177</v>
      </c>
      <c r="C237" t="s">
        <v>847</v>
      </c>
      <c r="D237">
        <v>2011</v>
      </c>
      <c r="E237" t="s">
        <v>178</v>
      </c>
      <c r="F237" t="s">
        <v>59</v>
      </c>
      <c r="G237">
        <v>1.0521385000000001</v>
      </c>
      <c r="H237">
        <v>1.108927</v>
      </c>
      <c r="I237">
        <v>1.1708780000000001</v>
      </c>
      <c r="J237">
        <v>1.2534799999999999</v>
      </c>
      <c r="K237">
        <v>1.3825445000000001</v>
      </c>
      <c r="L237">
        <v>1.480634</v>
      </c>
      <c r="M237">
        <v>6</v>
      </c>
      <c r="N237" t="s">
        <v>2806</v>
      </c>
      <c r="O237">
        <v>1.090087876961096</v>
      </c>
      <c r="P237">
        <v>8.7876961095999996E-5</v>
      </c>
      <c r="Q237" s="3">
        <v>1.1932986571428601</v>
      </c>
      <c r="R237">
        <v>1.5795054547282101E-2</v>
      </c>
      <c r="S237" s="5">
        <v>2.4780489999999999E-2</v>
      </c>
      <c r="T237">
        <v>56</v>
      </c>
      <c r="U237">
        <v>0</v>
      </c>
      <c r="V237">
        <v>0</v>
      </c>
      <c r="W237">
        <v>15</v>
      </c>
      <c r="X237">
        <v>14</v>
      </c>
      <c r="Y237">
        <v>12</v>
      </c>
      <c r="Z237">
        <v>15</v>
      </c>
      <c r="AA237">
        <v>1</v>
      </c>
      <c r="AB237">
        <v>0</v>
      </c>
      <c r="AC237" t="s">
        <v>60</v>
      </c>
      <c r="AD237" t="s">
        <v>60</v>
      </c>
      <c r="AE237" t="s">
        <v>179</v>
      </c>
      <c r="AF237" t="s">
        <v>84</v>
      </c>
      <c r="AI237">
        <v>1</v>
      </c>
      <c r="AJ237" t="s">
        <v>60</v>
      </c>
      <c r="AK237">
        <v>0.09</v>
      </c>
      <c r="AL237" t="s">
        <v>60</v>
      </c>
      <c r="AM237" t="s">
        <v>60</v>
      </c>
      <c r="AN237" t="s">
        <v>60</v>
      </c>
      <c r="AO237" t="s">
        <v>60</v>
      </c>
      <c r="AP237" t="s">
        <v>60</v>
      </c>
      <c r="AQ237" t="s">
        <v>60</v>
      </c>
      <c r="AR237" t="s">
        <v>60</v>
      </c>
      <c r="AS237" t="s">
        <v>60</v>
      </c>
      <c r="AT237">
        <v>1.16904277777778E-2</v>
      </c>
      <c r="AU237">
        <v>1.23214111111111E-2</v>
      </c>
      <c r="AV237">
        <v>1.3009755555555599E-2</v>
      </c>
      <c r="AW237">
        <v>1.3927555555555599E-2</v>
      </c>
      <c r="AX237">
        <v>1.53616055555556E-2</v>
      </c>
      <c r="AY237">
        <v>1.64514888888889E-2</v>
      </c>
      <c r="AZ237">
        <v>1.3258873968254E-2</v>
      </c>
      <c r="BA237">
        <v>2.7533877777777803E-4</v>
      </c>
      <c r="BB237" t="s">
        <v>850</v>
      </c>
      <c r="BC237" s="1" t="s">
        <v>867</v>
      </c>
      <c r="BD237" t="s">
        <v>869</v>
      </c>
      <c r="BE237" t="s">
        <v>63</v>
      </c>
      <c r="BF237">
        <v>41.965194699999998</v>
      </c>
      <c r="BG237">
        <v>-87.876266479999998</v>
      </c>
      <c r="BH237" t="s">
        <v>163</v>
      </c>
      <c r="BI237" t="s">
        <v>60</v>
      </c>
      <c r="BJ237">
        <v>90</v>
      </c>
    </row>
    <row r="238" spans="1:62" x14ac:dyDescent="0.3">
      <c r="A238" s="1" t="s">
        <v>868</v>
      </c>
      <c r="B238" s="1" t="s">
        <v>209</v>
      </c>
      <c r="C238" t="s">
        <v>847</v>
      </c>
      <c r="D238">
        <v>2011</v>
      </c>
      <c r="E238" t="s">
        <v>210</v>
      </c>
      <c r="F238" t="s">
        <v>59</v>
      </c>
      <c r="G238">
        <v>0.48443000000000003</v>
      </c>
      <c r="H238">
        <v>0.51588650000000003</v>
      </c>
      <c r="I238">
        <v>0.57565385000000002</v>
      </c>
      <c r="J238">
        <v>0.64171250000000002</v>
      </c>
      <c r="K238">
        <v>0.69833420000000002</v>
      </c>
      <c r="L238">
        <v>0.82416020000000001</v>
      </c>
      <c r="M238">
        <v>6</v>
      </c>
      <c r="N238" t="s">
        <v>2807</v>
      </c>
      <c r="O238">
        <v>0.54700090088879505</v>
      </c>
      <c r="P238">
        <v>9.0088879500000004E-7</v>
      </c>
      <c r="Q238" s="3">
        <v>0.58093406785714297</v>
      </c>
      <c r="R238">
        <v>8.9642907321327708E-3</v>
      </c>
      <c r="S238" s="5">
        <v>0.15099119999999999</v>
      </c>
      <c r="T238">
        <v>56</v>
      </c>
      <c r="U238">
        <v>0</v>
      </c>
      <c r="V238">
        <v>0</v>
      </c>
      <c r="W238">
        <v>15</v>
      </c>
      <c r="X238">
        <v>14</v>
      </c>
      <c r="Y238">
        <v>12</v>
      </c>
      <c r="Z238">
        <v>15</v>
      </c>
      <c r="AA238">
        <v>1</v>
      </c>
      <c r="AB238">
        <v>0</v>
      </c>
      <c r="AC238" t="s">
        <v>60</v>
      </c>
      <c r="AD238" t="s">
        <v>60</v>
      </c>
      <c r="AE238" t="s">
        <v>211</v>
      </c>
      <c r="AF238" t="s">
        <v>93</v>
      </c>
      <c r="AI238">
        <v>1</v>
      </c>
      <c r="AJ238" s="2">
        <v>6.0000000000000002E-6</v>
      </c>
      <c r="AK238">
        <v>0.1</v>
      </c>
      <c r="AL238">
        <v>2.9065799999999999</v>
      </c>
      <c r="AM238">
        <v>3.0953189999999999</v>
      </c>
      <c r="AN238">
        <v>3.4539230999999999</v>
      </c>
      <c r="AO238">
        <v>3.8502749999999999</v>
      </c>
      <c r="AP238">
        <v>4.1900051999999999</v>
      </c>
      <c r="AQ238">
        <v>4.9449611999999998</v>
      </c>
      <c r="AR238">
        <v>3.4856044071428598</v>
      </c>
      <c r="AS238">
        <v>0.90594719999999995</v>
      </c>
      <c r="AT238">
        <v>4.8443000000000002E-3</v>
      </c>
      <c r="AU238">
        <v>5.1588650000000003E-3</v>
      </c>
      <c r="AV238">
        <v>5.7565385E-3</v>
      </c>
      <c r="AW238">
        <v>6.4171250000000001E-3</v>
      </c>
      <c r="AX238">
        <v>6.983342E-3</v>
      </c>
      <c r="AY238">
        <v>8.2416020000000006E-3</v>
      </c>
      <c r="AZ238">
        <v>5.8093406785714296E-3</v>
      </c>
      <c r="BA238">
        <v>1.509912E-3</v>
      </c>
      <c r="BB238" t="s">
        <v>850</v>
      </c>
      <c r="BC238" s="1" t="s">
        <v>867</v>
      </c>
      <c r="BD238" t="s">
        <v>869</v>
      </c>
      <c r="BE238" t="s">
        <v>63</v>
      </c>
      <c r="BF238">
        <v>41.965194699999998</v>
      </c>
      <c r="BG238">
        <v>-87.876266479999998</v>
      </c>
      <c r="BH238" t="s">
        <v>163</v>
      </c>
      <c r="BI238">
        <v>0.16666666666666699</v>
      </c>
      <c r="BJ238">
        <v>100</v>
      </c>
    </row>
    <row r="239" spans="1:62" x14ac:dyDescent="0.3">
      <c r="A239" s="1" t="s">
        <v>868</v>
      </c>
      <c r="B239" s="1" t="s">
        <v>261</v>
      </c>
      <c r="C239" t="s">
        <v>847</v>
      </c>
      <c r="D239">
        <v>2011</v>
      </c>
      <c r="E239" t="s">
        <v>262</v>
      </c>
      <c r="F239" t="s">
        <v>59</v>
      </c>
      <c r="G239">
        <v>0.11173370000000001</v>
      </c>
      <c r="H239">
        <v>0.18067569999999999</v>
      </c>
      <c r="I239">
        <v>0.27576830000000002</v>
      </c>
      <c r="J239">
        <v>0.36016287499999999</v>
      </c>
      <c r="K239">
        <v>0.50636755</v>
      </c>
      <c r="L239">
        <v>1.217184</v>
      </c>
      <c r="M239">
        <v>6</v>
      </c>
      <c r="N239" t="s">
        <v>2808</v>
      </c>
      <c r="O239">
        <v>0.34045972144771702</v>
      </c>
      <c r="P239">
        <v>0.32445972144771701</v>
      </c>
      <c r="Q239" s="3">
        <v>0.30081493964285699</v>
      </c>
      <c r="R239">
        <v>4.1884006069351602E-2</v>
      </c>
      <c r="S239" s="5">
        <v>8.0828629999999999E-2</v>
      </c>
      <c r="T239">
        <v>56</v>
      </c>
      <c r="U239">
        <v>3</v>
      </c>
      <c r="V239">
        <v>1</v>
      </c>
      <c r="W239">
        <v>15</v>
      </c>
      <c r="X239">
        <v>14</v>
      </c>
      <c r="Y239">
        <v>12</v>
      </c>
      <c r="Z239">
        <v>15</v>
      </c>
      <c r="AA239">
        <v>1</v>
      </c>
      <c r="AB239">
        <v>5.3571428571428603</v>
      </c>
      <c r="AC239" t="s">
        <v>60</v>
      </c>
      <c r="AD239" t="s">
        <v>60</v>
      </c>
      <c r="AE239" t="s">
        <v>263</v>
      </c>
      <c r="AF239" t="s">
        <v>68</v>
      </c>
      <c r="AI239">
        <v>1</v>
      </c>
      <c r="AJ239" s="2">
        <v>2.5000000000000002E-6</v>
      </c>
      <c r="AK239">
        <v>1</v>
      </c>
      <c r="AL239">
        <v>0.27933425000000001</v>
      </c>
      <c r="AM239">
        <v>0.45168924999999999</v>
      </c>
      <c r="AN239">
        <v>0.68942075000000003</v>
      </c>
      <c r="AO239">
        <v>0.90040718750000004</v>
      </c>
      <c r="AP239">
        <v>1.2659188750000001</v>
      </c>
      <c r="AQ239">
        <v>3.0429599999999999</v>
      </c>
      <c r="AR239">
        <v>0.75203734910714304</v>
      </c>
      <c r="AS239">
        <v>0.202071575</v>
      </c>
      <c r="AT239">
        <v>1.117337E-4</v>
      </c>
      <c r="AU239">
        <v>1.8067570000000001E-4</v>
      </c>
      <c r="AV239">
        <v>2.7576830000000001E-4</v>
      </c>
      <c r="AW239">
        <v>3.60162875E-4</v>
      </c>
      <c r="AX239">
        <v>5.0636755000000005E-4</v>
      </c>
      <c r="AY239">
        <v>1.2171840000000001E-3</v>
      </c>
      <c r="AZ239">
        <v>3.0081493964285701E-4</v>
      </c>
      <c r="BA239" s="2">
        <v>8.0828629999999996E-5</v>
      </c>
      <c r="BB239" t="s">
        <v>850</v>
      </c>
      <c r="BC239" s="1" t="s">
        <v>867</v>
      </c>
      <c r="BD239" t="s">
        <v>869</v>
      </c>
      <c r="BE239" t="s">
        <v>63</v>
      </c>
      <c r="BF239">
        <v>41.965194699999998</v>
      </c>
      <c r="BG239">
        <v>-87.876266479999998</v>
      </c>
      <c r="BH239" t="s">
        <v>163</v>
      </c>
      <c r="BI239">
        <v>0.4</v>
      </c>
      <c r="BJ239">
        <v>1000</v>
      </c>
    </row>
    <row r="240" spans="1:62" x14ac:dyDescent="0.3">
      <c r="A240" s="1" t="s">
        <v>868</v>
      </c>
      <c r="B240" s="1" t="s">
        <v>266</v>
      </c>
      <c r="C240" t="s">
        <v>847</v>
      </c>
      <c r="D240">
        <v>2011</v>
      </c>
      <c r="E240" t="s">
        <v>267</v>
      </c>
      <c r="F240" t="s">
        <v>59</v>
      </c>
      <c r="G240">
        <v>9.7973909999999997E-2</v>
      </c>
      <c r="H240">
        <v>0.13524657500000001</v>
      </c>
      <c r="I240">
        <v>0.17677899999999999</v>
      </c>
      <c r="J240">
        <v>0.23535035000000001</v>
      </c>
      <c r="K240">
        <v>0.28114254999999999</v>
      </c>
      <c r="L240">
        <v>0.50264880000000001</v>
      </c>
      <c r="M240">
        <v>6</v>
      </c>
      <c r="N240" t="s">
        <v>2809</v>
      </c>
      <c r="O240">
        <v>4.4132507574730001E-2</v>
      </c>
      <c r="P240">
        <v>4.3266349129851001E-2</v>
      </c>
      <c r="Q240" s="3">
        <v>0.18765655196428599</v>
      </c>
      <c r="R240">
        <v>8.1749205788861998E-3</v>
      </c>
      <c r="S240" s="5">
        <v>9.3714169999999999E-2</v>
      </c>
      <c r="T240">
        <v>56</v>
      </c>
      <c r="U240">
        <v>4</v>
      </c>
      <c r="V240">
        <v>1</v>
      </c>
      <c r="W240">
        <v>15</v>
      </c>
      <c r="X240">
        <v>14</v>
      </c>
      <c r="Y240">
        <v>12</v>
      </c>
      <c r="Z240">
        <v>15</v>
      </c>
      <c r="AA240">
        <v>1</v>
      </c>
      <c r="AB240">
        <v>7.1428571428571397</v>
      </c>
      <c r="AC240" t="s">
        <v>60</v>
      </c>
      <c r="AD240" t="s">
        <v>60</v>
      </c>
      <c r="AE240" t="s">
        <v>267</v>
      </c>
      <c r="AF240" t="s">
        <v>84</v>
      </c>
      <c r="AI240">
        <v>1</v>
      </c>
      <c r="AJ240" t="s">
        <v>60</v>
      </c>
      <c r="AK240">
        <v>1</v>
      </c>
      <c r="AL240" t="s">
        <v>60</v>
      </c>
      <c r="AM240" t="s">
        <v>60</v>
      </c>
      <c r="AN240" t="s">
        <v>60</v>
      </c>
      <c r="AO240" t="s">
        <v>60</v>
      </c>
      <c r="AP240" t="s">
        <v>60</v>
      </c>
      <c r="AQ240" t="s">
        <v>60</v>
      </c>
      <c r="AR240" t="s">
        <v>60</v>
      </c>
      <c r="AS240" t="s">
        <v>60</v>
      </c>
      <c r="AT240" s="2">
        <v>9.7973910000000001E-5</v>
      </c>
      <c r="AU240">
        <v>1.3524657500000001E-4</v>
      </c>
      <c r="AV240">
        <v>1.7677900000000001E-4</v>
      </c>
      <c r="AW240">
        <v>2.3535035000000001E-4</v>
      </c>
      <c r="AX240">
        <v>2.8114254999999998E-4</v>
      </c>
      <c r="AY240">
        <v>5.0264880000000002E-4</v>
      </c>
      <c r="AZ240">
        <v>1.8765655196428601E-4</v>
      </c>
      <c r="BA240" s="2">
        <v>9.3714170000000003E-5</v>
      </c>
      <c r="BB240" t="s">
        <v>850</v>
      </c>
      <c r="BC240" s="1" t="s">
        <v>867</v>
      </c>
      <c r="BD240" t="s">
        <v>869</v>
      </c>
      <c r="BE240" t="s">
        <v>63</v>
      </c>
      <c r="BF240">
        <v>41.965194699999998</v>
      </c>
      <c r="BG240">
        <v>-87.876266479999998</v>
      </c>
      <c r="BH240" t="s">
        <v>163</v>
      </c>
      <c r="BI240" t="s">
        <v>60</v>
      </c>
      <c r="BJ240">
        <v>1000</v>
      </c>
    </row>
    <row r="241" spans="1:62" x14ac:dyDescent="0.3">
      <c r="A241" s="1" t="s">
        <v>871</v>
      </c>
      <c r="B241" s="1" t="s">
        <v>160</v>
      </c>
      <c r="C241" t="s">
        <v>847</v>
      </c>
      <c r="D241">
        <v>2011</v>
      </c>
      <c r="E241" t="s">
        <v>161</v>
      </c>
      <c r="F241" t="s">
        <v>59</v>
      </c>
      <c r="G241">
        <v>9.7770711999999996E-2</v>
      </c>
      <c r="H241">
        <v>0.12610555000000001</v>
      </c>
      <c r="I241">
        <v>0.62585710000000006</v>
      </c>
      <c r="J241">
        <v>0.96213850000000001</v>
      </c>
      <c r="K241">
        <v>1.2996652</v>
      </c>
      <c r="L241">
        <v>1.9990060000000001</v>
      </c>
      <c r="M241">
        <v>6</v>
      </c>
      <c r="N241" t="s">
        <v>2810</v>
      </c>
      <c r="O241">
        <v>5.9084126641119998E-3</v>
      </c>
      <c r="P241">
        <v>4.4695981405899998E-4</v>
      </c>
      <c r="Q241" s="3">
        <v>0.67929982363636399</v>
      </c>
      <c r="R241">
        <v>0.25776422296270601</v>
      </c>
      <c r="S241" s="5">
        <v>0.1027527</v>
      </c>
      <c r="T241">
        <v>55</v>
      </c>
      <c r="U241">
        <v>7</v>
      </c>
      <c r="V241">
        <v>0</v>
      </c>
      <c r="W241">
        <v>15</v>
      </c>
      <c r="X241">
        <v>15</v>
      </c>
      <c r="Y241">
        <v>10</v>
      </c>
      <c r="Z241">
        <v>15</v>
      </c>
      <c r="AA241">
        <v>1</v>
      </c>
      <c r="AB241">
        <v>12.7272727272727</v>
      </c>
      <c r="AC241" t="s">
        <v>872</v>
      </c>
      <c r="AD241" t="s">
        <v>323</v>
      </c>
      <c r="AE241" t="s">
        <v>162</v>
      </c>
      <c r="AF241" t="s">
        <v>84</v>
      </c>
      <c r="AI241">
        <v>1</v>
      </c>
      <c r="AJ241" t="s">
        <v>60</v>
      </c>
      <c r="AK241">
        <v>0.7</v>
      </c>
      <c r="AL241" t="s">
        <v>60</v>
      </c>
      <c r="AM241" t="s">
        <v>60</v>
      </c>
      <c r="AN241" t="s">
        <v>60</v>
      </c>
      <c r="AO241" t="s">
        <v>60</v>
      </c>
      <c r="AP241" t="s">
        <v>60</v>
      </c>
      <c r="AQ241" t="s">
        <v>60</v>
      </c>
      <c r="AR241" t="s">
        <v>60</v>
      </c>
      <c r="AS241" t="s">
        <v>60</v>
      </c>
      <c r="AT241">
        <v>1.3967244571428601E-4</v>
      </c>
      <c r="AU241">
        <v>1.8015078571428599E-4</v>
      </c>
      <c r="AV241">
        <v>8.9408157142857104E-4</v>
      </c>
      <c r="AW241">
        <v>1.37448357142857E-3</v>
      </c>
      <c r="AX241">
        <v>1.8566645714285701E-3</v>
      </c>
      <c r="AY241">
        <v>2.8557228571428599E-3</v>
      </c>
      <c r="AZ241">
        <v>9.7042831948051904E-4</v>
      </c>
      <c r="BA241">
        <v>1.46789571428571E-4</v>
      </c>
      <c r="BB241" t="s">
        <v>850</v>
      </c>
      <c r="BC241" s="1" t="s">
        <v>873</v>
      </c>
      <c r="BD241" t="s">
        <v>874</v>
      </c>
      <c r="BE241" t="s">
        <v>63</v>
      </c>
      <c r="BF241">
        <v>42.139995999999996</v>
      </c>
      <c r="BG241">
        <v>-87.799227000000002</v>
      </c>
      <c r="BH241" t="s">
        <v>109</v>
      </c>
      <c r="BI241" t="s">
        <v>60</v>
      </c>
      <c r="BJ241">
        <v>700</v>
      </c>
    </row>
    <row r="242" spans="1:62" x14ac:dyDescent="0.3">
      <c r="A242" s="1" t="s">
        <v>871</v>
      </c>
      <c r="B242" s="1" t="s">
        <v>171</v>
      </c>
      <c r="C242" t="s">
        <v>847</v>
      </c>
      <c r="D242">
        <v>2011</v>
      </c>
      <c r="E242" t="s">
        <v>172</v>
      </c>
      <c r="F242" t="s">
        <v>59</v>
      </c>
      <c r="G242">
        <v>0.28726807999999998</v>
      </c>
      <c r="H242">
        <v>0.35438542499999998</v>
      </c>
      <c r="I242">
        <v>0.50991555</v>
      </c>
      <c r="J242">
        <v>0.66236154999999997</v>
      </c>
      <c r="K242">
        <v>1.0738776000000001</v>
      </c>
      <c r="L242">
        <v>2.2323490000000001</v>
      </c>
      <c r="M242">
        <v>6</v>
      </c>
      <c r="N242" t="s">
        <v>2811</v>
      </c>
      <c r="O242">
        <v>1.142342260460397</v>
      </c>
      <c r="P242">
        <v>1.028571581160252</v>
      </c>
      <c r="Q242" s="3">
        <v>0.62424186481481503</v>
      </c>
      <c r="R242">
        <v>0.18332303712461701</v>
      </c>
      <c r="S242" s="5">
        <v>0.1057429</v>
      </c>
      <c r="T242">
        <v>54</v>
      </c>
      <c r="U242">
        <v>0</v>
      </c>
      <c r="V242">
        <v>0</v>
      </c>
      <c r="W242">
        <v>15</v>
      </c>
      <c r="X242">
        <v>15</v>
      </c>
      <c r="Y242">
        <v>10</v>
      </c>
      <c r="Z242">
        <v>14</v>
      </c>
      <c r="AA242">
        <v>1</v>
      </c>
      <c r="AB242">
        <v>0</v>
      </c>
      <c r="AC242" t="s">
        <v>872</v>
      </c>
      <c r="AD242" t="s">
        <v>323</v>
      </c>
      <c r="AE242" t="s">
        <v>172</v>
      </c>
      <c r="AF242" t="s">
        <v>84</v>
      </c>
      <c r="AG242" t="s">
        <v>62</v>
      </c>
      <c r="AI242">
        <v>1</v>
      </c>
      <c r="AJ242" t="s">
        <v>60</v>
      </c>
      <c r="AK242">
        <v>0.7</v>
      </c>
      <c r="AL242" t="s">
        <v>60</v>
      </c>
      <c r="AM242" t="s">
        <v>60</v>
      </c>
      <c r="AN242" t="s">
        <v>60</v>
      </c>
      <c r="AO242" t="s">
        <v>60</v>
      </c>
      <c r="AP242" t="s">
        <v>60</v>
      </c>
      <c r="AQ242" t="s">
        <v>60</v>
      </c>
      <c r="AR242" t="s">
        <v>60</v>
      </c>
      <c r="AS242" t="s">
        <v>60</v>
      </c>
      <c r="AT242">
        <v>4.1038297142857098E-4</v>
      </c>
      <c r="AU242">
        <v>5.0626489285714301E-4</v>
      </c>
      <c r="AV242">
        <v>7.2845078571428601E-4</v>
      </c>
      <c r="AW242">
        <v>9.46230785714286E-4</v>
      </c>
      <c r="AX242">
        <v>1.5341108571428599E-3</v>
      </c>
      <c r="AY242">
        <v>3.18907E-3</v>
      </c>
      <c r="AZ242">
        <v>8.9177409259259301E-4</v>
      </c>
      <c r="BA242">
        <v>1.5106128571428599E-4</v>
      </c>
      <c r="BB242" t="s">
        <v>850</v>
      </c>
      <c r="BC242" s="1" t="s">
        <v>873</v>
      </c>
      <c r="BD242" t="s">
        <v>874</v>
      </c>
      <c r="BE242" t="s">
        <v>63</v>
      </c>
      <c r="BF242">
        <v>42.139995999999996</v>
      </c>
      <c r="BG242">
        <v>-87.799227000000002</v>
      </c>
      <c r="BH242" t="s">
        <v>109</v>
      </c>
      <c r="BI242" t="s">
        <v>60</v>
      </c>
      <c r="BJ242">
        <v>700</v>
      </c>
    </row>
    <row r="243" spans="1:62" x14ac:dyDescent="0.3">
      <c r="A243" s="1" t="s">
        <v>871</v>
      </c>
      <c r="B243" s="1" t="s">
        <v>326</v>
      </c>
      <c r="C243" t="s">
        <v>847</v>
      </c>
      <c r="D243">
        <v>2011</v>
      </c>
      <c r="E243" t="s">
        <v>327</v>
      </c>
      <c r="F243" t="s">
        <v>59</v>
      </c>
      <c r="G243">
        <v>0.1192487</v>
      </c>
      <c r="H243">
        <v>0.14787315000000001</v>
      </c>
      <c r="I243">
        <v>0.216168</v>
      </c>
      <c r="J243">
        <v>0.29099534999999999</v>
      </c>
      <c r="K243">
        <v>0.45751591000000003</v>
      </c>
      <c r="L243">
        <v>0.5487341</v>
      </c>
      <c r="M243">
        <v>6</v>
      </c>
      <c r="N243" t="s">
        <v>2812</v>
      </c>
      <c r="O243">
        <v>2.6973490951586999E-2</v>
      </c>
      <c r="P243">
        <v>2.6875636637655E-2</v>
      </c>
      <c r="Q243" s="3">
        <v>0.24279623774193501</v>
      </c>
      <c r="R243">
        <v>1.4501639143347801E-2</v>
      </c>
      <c r="S243" s="5">
        <v>5.2873419032258102E-3</v>
      </c>
      <c r="T243">
        <v>62</v>
      </c>
      <c r="U243">
        <v>0</v>
      </c>
      <c r="V243">
        <v>0</v>
      </c>
      <c r="W243">
        <v>14</v>
      </c>
      <c r="X243">
        <v>15</v>
      </c>
      <c r="Y243">
        <v>16</v>
      </c>
      <c r="Z243">
        <v>17</v>
      </c>
      <c r="AA243">
        <v>1</v>
      </c>
      <c r="AB243">
        <v>0</v>
      </c>
      <c r="AC243" t="s">
        <v>872</v>
      </c>
      <c r="AD243" t="s">
        <v>323</v>
      </c>
      <c r="AE243" t="s">
        <v>328</v>
      </c>
      <c r="AI243">
        <v>1</v>
      </c>
      <c r="AJ243" t="s">
        <v>60</v>
      </c>
      <c r="AK243">
        <v>8.0000000000000002E-3</v>
      </c>
      <c r="AL243" t="s">
        <v>60</v>
      </c>
      <c r="AM243" t="s">
        <v>60</v>
      </c>
      <c r="AN243" t="s">
        <v>60</v>
      </c>
      <c r="AO243" t="s">
        <v>60</v>
      </c>
      <c r="AP243" t="s">
        <v>60</v>
      </c>
      <c r="AQ243" t="s">
        <v>60</v>
      </c>
      <c r="AR243" t="s">
        <v>60</v>
      </c>
      <c r="AS243" t="s">
        <v>60</v>
      </c>
      <c r="AT243">
        <v>1.49060875E-2</v>
      </c>
      <c r="AU243">
        <v>1.8484143750000001E-2</v>
      </c>
      <c r="AV243">
        <v>2.7021E-2</v>
      </c>
      <c r="AW243">
        <v>3.6374418749999998E-2</v>
      </c>
      <c r="AX243">
        <v>5.7189488750000003E-2</v>
      </c>
      <c r="AY243">
        <v>6.85917625E-2</v>
      </c>
      <c r="AZ243">
        <v>3.0349529717741901E-2</v>
      </c>
      <c r="BA243">
        <v>6.6091773790322595E-4</v>
      </c>
      <c r="BB243" t="s">
        <v>850</v>
      </c>
      <c r="BC243" s="1" t="s">
        <v>873</v>
      </c>
      <c r="BD243" t="s">
        <v>874</v>
      </c>
      <c r="BE243" t="s">
        <v>63</v>
      </c>
      <c r="BF243">
        <v>42.139995999999996</v>
      </c>
      <c r="BG243">
        <v>-87.799227000000002</v>
      </c>
      <c r="BH243" t="s">
        <v>109</v>
      </c>
      <c r="BI243" t="s">
        <v>60</v>
      </c>
      <c r="BJ243">
        <v>8</v>
      </c>
    </row>
    <row r="244" spans="1:62" x14ac:dyDescent="0.3">
      <c r="A244" s="1" t="s">
        <v>871</v>
      </c>
      <c r="B244" s="1" t="s">
        <v>196</v>
      </c>
      <c r="C244" t="s">
        <v>847</v>
      </c>
      <c r="D244">
        <v>2011</v>
      </c>
      <c r="E244" t="s">
        <v>197</v>
      </c>
      <c r="F244" t="s">
        <v>59</v>
      </c>
      <c r="G244">
        <v>6.5544710000000006E-2</v>
      </c>
      <c r="H244">
        <v>8.6027419999999993E-2</v>
      </c>
      <c r="I244">
        <v>0.1228963</v>
      </c>
      <c r="J244">
        <v>0.20482719999999999</v>
      </c>
      <c r="K244">
        <v>0.30724084000000002</v>
      </c>
      <c r="L244">
        <v>0.5980955</v>
      </c>
      <c r="M244">
        <v>6</v>
      </c>
      <c r="N244" t="s">
        <v>2813</v>
      </c>
      <c r="O244">
        <v>0.13200869564295598</v>
      </c>
      <c r="P244">
        <v>0.12741528936632299</v>
      </c>
      <c r="Q244" s="3">
        <v>0.15835004854545501</v>
      </c>
      <c r="R244">
        <v>1.5806608593153901E-2</v>
      </c>
      <c r="S244" s="5">
        <v>9.0123969999999998E-2</v>
      </c>
      <c r="T244">
        <v>55</v>
      </c>
      <c r="U244">
        <v>15</v>
      </c>
      <c r="V244">
        <v>5</v>
      </c>
      <c r="W244">
        <v>15</v>
      </c>
      <c r="X244">
        <v>15</v>
      </c>
      <c r="Y244">
        <v>10</v>
      </c>
      <c r="Z244">
        <v>15</v>
      </c>
      <c r="AA244">
        <v>1</v>
      </c>
      <c r="AB244">
        <v>27.272727272727298</v>
      </c>
      <c r="AC244" t="s">
        <v>872</v>
      </c>
      <c r="AD244" t="s">
        <v>323</v>
      </c>
      <c r="AE244" t="s">
        <v>198</v>
      </c>
      <c r="AF244" t="s">
        <v>68</v>
      </c>
      <c r="AI244">
        <v>1</v>
      </c>
      <c r="AJ244" t="s">
        <v>60</v>
      </c>
      <c r="AK244">
        <v>3</v>
      </c>
      <c r="AL244" t="s">
        <v>60</v>
      </c>
      <c r="AM244" t="s">
        <v>60</v>
      </c>
      <c r="AN244" t="s">
        <v>60</v>
      </c>
      <c r="AO244" t="s">
        <v>60</v>
      </c>
      <c r="AP244" t="s">
        <v>60</v>
      </c>
      <c r="AQ244" t="s">
        <v>60</v>
      </c>
      <c r="AR244" t="s">
        <v>60</v>
      </c>
      <c r="AS244" t="s">
        <v>60</v>
      </c>
      <c r="AT244" s="2">
        <v>2.1848236666666701E-5</v>
      </c>
      <c r="AU244" s="2">
        <v>2.8675806666666701E-5</v>
      </c>
      <c r="AV244" s="2">
        <v>4.0965433333333299E-5</v>
      </c>
      <c r="AW244" s="2">
        <v>6.82757333333333E-5</v>
      </c>
      <c r="AX244">
        <v>1.02413613333333E-4</v>
      </c>
      <c r="AY244">
        <v>1.99365166666667E-4</v>
      </c>
      <c r="AZ244" s="2">
        <v>5.27833495151515E-5</v>
      </c>
      <c r="BA244" s="2">
        <v>3.0041323333333299E-5</v>
      </c>
      <c r="BB244" t="s">
        <v>850</v>
      </c>
      <c r="BC244" s="1" t="s">
        <v>873</v>
      </c>
      <c r="BD244" t="s">
        <v>874</v>
      </c>
      <c r="BE244" t="s">
        <v>63</v>
      </c>
      <c r="BF244">
        <v>42.139995999999996</v>
      </c>
      <c r="BG244">
        <v>-87.799227000000002</v>
      </c>
      <c r="BH244" t="s">
        <v>109</v>
      </c>
      <c r="BI244" t="s">
        <v>60</v>
      </c>
      <c r="BJ244">
        <v>3000</v>
      </c>
    </row>
    <row r="245" spans="1:62" x14ac:dyDescent="0.3">
      <c r="A245" s="1" t="s">
        <v>871</v>
      </c>
      <c r="B245" s="1" t="s">
        <v>199</v>
      </c>
      <c r="C245" t="s">
        <v>847</v>
      </c>
      <c r="D245">
        <v>2011</v>
      </c>
      <c r="E245" t="s">
        <v>200</v>
      </c>
      <c r="F245" t="s">
        <v>59</v>
      </c>
      <c r="G245">
        <v>0.29818062000000001</v>
      </c>
      <c r="H245">
        <v>0.39539154999999998</v>
      </c>
      <c r="I245">
        <v>0.71523049999999999</v>
      </c>
      <c r="J245">
        <v>1.0644512500000001</v>
      </c>
      <c r="K245">
        <v>1.6279048</v>
      </c>
      <c r="L245">
        <v>51.711509999999997</v>
      </c>
      <c r="M245">
        <v>6</v>
      </c>
      <c r="N245" t="s">
        <v>2814</v>
      </c>
      <c r="O245">
        <v>0.17004457771973402</v>
      </c>
      <c r="P245">
        <v>4.4577719734000002E-5</v>
      </c>
      <c r="Q245" s="3">
        <v>2.27225362363636</v>
      </c>
      <c r="R245">
        <v>62.403273863530202</v>
      </c>
      <c r="S245" s="5">
        <v>4.0294679999999999E-2</v>
      </c>
      <c r="T245">
        <v>55</v>
      </c>
      <c r="U245">
        <v>0</v>
      </c>
      <c r="V245">
        <v>0</v>
      </c>
      <c r="W245">
        <v>15</v>
      </c>
      <c r="X245">
        <v>15</v>
      </c>
      <c r="Y245">
        <v>10</v>
      </c>
      <c r="Z245">
        <v>15</v>
      </c>
      <c r="AA245">
        <v>1</v>
      </c>
      <c r="AB245">
        <v>0</v>
      </c>
      <c r="AC245" t="s">
        <v>872</v>
      </c>
      <c r="AD245" t="s">
        <v>323</v>
      </c>
      <c r="AE245" t="s">
        <v>200</v>
      </c>
      <c r="AF245" t="s">
        <v>201</v>
      </c>
      <c r="AI245">
        <v>1</v>
      </c>
      <c r="AJ245" t="s">
        <v>60</v>
      </c>
      <c r="AK245">
        <v>0.06</v>
      </c>
      <c r="AL245" t="s">
        <v>60</v>
      </c>
      <c r="AM245" t="s">
        <v>60</v>
      </c>
      <c r="AN245" t="s">
        <v>60</v>
      </c>
      <c r="AO245" t="s">
        <v>60</v>
      </c>
      <c r="AP245" t="s">
        <v>60</v>
      </c>
      <c r="AQ245" t="s">
        <v>60</v>
      </c>
      <c r="AR245" t="s">
        <v>60</v>
      </c>
      <c r="AS245" t="s">
        <v>60</v>
      </c>
      <c r="AT245">
        <v>4.9696769999999996E-3</v>
      </c>
      <c r="AU245">
        <v>6.58985916666667E-3</v>
      </c>
      <c r="AV245">
        <v>1.19205083333333E-2</v>
      </c>
      <c r="AW245">
        <v>1.7740854166666702E-2</v>
      </c>
      <c r="AX245">
        <v>2.7131746666666699E-2</v>
      </c>
      <c r="AY245">
        <v>0.86185849999999997</v>
      </c>
      <c r="AZ245">
        <v>3.7870893727272703E-2</v>
      </c>
      <c r="BA245">
        <v>6.7157800000000004E-4</v>
      </c>
      <c r="BB245" t="s">
        <v>850</v>
      </c>
      <c r="BC245" s="1" t="s">
        <v>873</v>
      </c>
      <c r="BD245" t="s">
        <v>874</v>
      </c>
      <c r="BE245" t="s">
        <v>63</v>
      </c>
      <c r="BF245">
        <v>42.139995999999996</v>
      </c>
      <c r="BG245">
        <v>-87.799227000000002</v>
      </c>
      <c r="BH245" t="s">
        <v>109</v>
      </c>
      <c r="BI245" t="s">
        <v>60</v>
      </c>
      <c r="BJ245">
        <v>60</v>
      </c>
    </row>
    <row r="246" spans="1:62" x14ac:dyDescent="0.3">
      <c r="A246" s="1" t="s">
        <v>871</v>
      </c>
      <c r="B246" s="1" t="s">
        <v>177</v>
      </c>
      <c r="C246" t="s">
        <v>847</v>
      </c>
      <c r="D246">
        <v>2011</v>
      </c>
      <c r="E246" t="s">
        <v>178</v>
      </c>
      <c r="F246" t="s">
        <v>59</v>
      </c>
      <c r="G246">
        <v>1.039955</v>
      </c>
      <c r="H246">
        <v>1.14713</v>
      </c>
      <c r="I246">
        <v>1.2555449999999999</v>
      </c>
      <c r="J246">
        <v>1.3877075000000001</v>
      </c>
      <c r="K246">
        <v>1.459158</v>
      </c>
      <c r="L246">
        <v>1.577691</v>
      </c>
      <c r="M246">
        <v>6</v>
      </c>
      <c r="N246" t="s">
        <v>2815</v>
      </c>
      <c r="O246">
        <v>1.0900976020136761</v>
      </c>
      <c r="P246">
        <v>9.7602013675999994E-5</v>
      </c>
      <c r="Q246" s="3">
        <v>1.2605009763636399</v>
      </c>
      <c r="R246">
        <v>2.5304068208736701E-2</v>
      </c>
      <c r="S246" s="5">
        <v>2.4780489999999999E-2</v>
      </c>
      <c r="T246">
        <v>55</v>
      </c>
      <c r="U246">
        <v>0</v>
      </c>
      <c r="V246">
        <v>0</v>
      </c>
      <c r="W246">
        <v>15</v>
      </c>
      <c r="X246">
        <v>15</v>
      </c>
      <c r="Y246">
        <v>10</v>
      </c>
      <c r="Z246">
        <v>15</v>
      </c>
      <c r="AA246">
        <v>1</v>
      </c>
      <c r="AB246">
        <v>0</v>
      </c>
      <c r="AC246" t="s">
        <v>872</v>
      </c>
      <c r="AD246" t="s">
        <v>323</v>
      </c>
      <c r="AE246" t="s">
        <v>179</v>
      </c>
      <c r="AF246" t="s">
        <v>84</v>
      </c>
      <c r="AI246">
        <v>1</v>
      </c>
      <c r="AJ246" t="s">
        <v>60</v>
      </c>
      <c r="AK246">
        <v>0.09</v>
      </c>
      <c r="AL246" t="s">
        <v>60</v>
      </c>
      <c r="AM246" t="s">
        <v>60</v>
      </c>
      <c r="AN246" t="s">
        <v>60</v>
      </c>
      <c r="AO246" t="s">
        <v>60</v>
      </c>
      <c r="AP246" t="s">
        <v>60</v>
      </c>
      <c r="AQ246" t="s">
        <v>60</v>
      </c>
      <c r="AR246" t="s">
        <v>60</v>
      </c>
      <c r="AS246" t="s">
        <v>60</v>
      </c>
      <c r="AT246">
        <v>1.15550555555556E-2</v>
      </c>
      <c r="AU246">
        <v>1.27458888888889E-2</v>
      </c>
      <c r="AV246">
        <v>1.3950499999999999E-2</v>
      </c>
      <c r="AW246">
        <v>1.54189722222222E-2</v>
      </c>
      <c r="AX246">
        <v>1.62128666666667E-2</v>
      </c>
      <c r="AY246">
        <v>1.7529900000000001E-2</v>
      </c>
      <c r="AZ246">
        <v>1.4005566404040401E-2</v>
      </c>
      <c r="BA246">
        <v>2.7533877777777803E-4</v>
      </c>
      <c r="BB246" t="s">
        <v>850</v>
      </c>
      <c r="BC246" s="1" t="s">
        <v>873</v>
      </c>
      <c r="BD246" t="s">
        <v>874</v>
      </c>
      <c r="BE246" t="s">
        <v>63</v>
      </c>
      <c r="BF246">
        <v>42.139995999999996</v>
      </c>
      <c r="BG246">
        <v>-87.799227000000002</v>
      </c>
      <c r="BH246" t="s">
        <v>109</v>
      </c>
      <c r="BI246" t="s">
        <v>60</v>
      </c>
      <c r="BJ246">
        <v>90</v>
      </c>
    </row>
    <row r="247" spans="1:62" x14ac:dyDescent="0.3">
      <c r="A247" s="1" t="s">
        <v>871</v>
      </c>
      <c r="B247" s="1" t="s">
        <v>209</v>
      </c>
      <c r="C247" t="s">
        <v>847</v>
      </c>
      <c r="D247">
        <v>2011</v>
      </c>
      <c r="E247" t="s">
        <v>210</v>
      </c>
      <c r="F247" t="s">
        <v>59</v>
      </c>
      <c r="G247">
        <v>0.49952918000000002</v>
      </c>
      <c r="H247">
        <v>0.55678000000000005</v>
      </c>
      <c r="I247">
        <v>0.61654730000000002</v>
      </c>
      <c r="J247">
        <v>0.72349940000000001</v>
      </c>
      <c r="K247">
        <v>0.80151152000000003</v>
      </c>
      <c r="L247">
        <v>0.9185297</v>
      </c>
      <c r="M247">
        <v>6</v>
      </c>
      <c r="N247" t="s">
        <v>2816</v>
      </c>
      <c r="O247">
        <v>0.54700038922651706</v>
      </c>
      <c r="P247">
        <v>3.8922651700000002E-7</v>
      </c>
      <c r="Q247" s="3">
        <v>0.63462052181818196</v>
      </c>
      <c r="R247">
        <v>1.5684195915269501E-2</v>
      </c>
      <c r="S247" s="5">
        <v>0.15099119999999999</v>
      </c>
      <c r="T247">
        <v>55</v>
      </c>
      <c r="U247">
        <v>0</v>
      </c>
      <c r="V247">
        <v>0</v>
      </c>
      <c r="W247">
        <v>15</v>
      </c>
      <c r="X247">
        <v>15</v>
      </c>
      <c r="Y247">
        <v>10</v>
      </c>
      <c r="Z247">
        <v>15</v>
      </c>
      <c r="AA247">
        <v>1</v>
      </c>
      <c r="AB247">
        <v>0</v>
      </c>
      <c r="AC247" t="s">
        <v>872</v>
      </c>
      <c r="AD247" t="s">
        <v>323</v>
      </c>
      <c r="AE247" t="s">
        <v>211</v>
      </c>
      <c r="AF247" t="s">
        <v>93</v>
      </c>
      <c r="AI247">
        <v>1</v>
      </c>
      <c r="AJ247" s="2">
        <v>6.0000000000000002E-6</v>
      </c>
      <c r="AK247">
        <v>0.1</v>
      </c>
      <c r="AL247">
        <v>2.9971750799999999</v>
      </c>
      <c r="AM247">
        <v>3.3406799999999999</v>
      </c>
      <c r="AN247">
        <v>3.6992837999999999</v>
      </c>
      <c r="AO247">
        <v>4.3409963999999999</v>
      </c>
      <c r="AP247">
        <v>4.8090691200000002</v>
      </c>
      <c r="AQ247">
        <v>5.5111781999999998</v>
      </c>
      <c r="AR247">
        <v>3.80772313090909</v>
      </c>
      <c r="AS247">
        <v>0.90594719999999995</v>
      </c>
      <c r="AT247">
        <v>4.9952918000000001E-3</v>
      </c>
      <c r="AU247">
        <v>5.5678000000000004E-3</v>
      </c>
      <c r="AV247">
        <v>6.1654730000000003E-3</v>
      </c>
      <c r="AW247">
        <v>7.2349939999999998E-3</v>
      </c>
      <c r="AX247">
        <v>8.0151152000000007E-3</v>
      </c>
      <c r="AY247">
        <v>9.1852970000000003E-3</v>
      </c>
      <c r="AZ247">
        <v>6.3462052181818204E-3</v>
      </c>
      <c r="BA247">
        <v>1.509912E-3</v>
      </c>
      <c r="BB247" t="s">
        <v>850</v>
      </c>
      <c r="BC247" s="1" t="s">
        <v>873</v>
      </c>
      <c r="BD247" t="s">
        <v>874</v>
      </c>
      <c r="BE247" t="s">
        <v>63</v>
      </c>
      <c r="BF247">
        <v>42.139995999999996</v>
      </c>
      <c r="BG247">
        <v>-87.799227000000002</v>
      </c>
      <c r="BH247" t="s">
        <v>109</v>
      </c>
      <c r="BI247">
        <v>0.16666666666666699</v>
      </c>
      <c r="BJ247">
        <v>100</v>
      </c>
    </row>
    <row r="248" spans="1:62" x14ac:dyDescent="0.3">
      <c r="A248" s="1" t="s">
        <v>871</v>
      </c>
      <c r="B248" s="1" t="s">
        <v>261</v>
      </c>
      <c r="C248" t="s">
        <v>847</v>
      </c>
      <c r="D248">
        <v>2011</v>
      </c>
      <c r="E248" t="s">
        <v>262</v>
      </c>
      <c r="F248" t="s">
        <v>59</v>
      </c>
      <c r="G248">
        <v>0.122193857</v>
      </c>
      <c r="H248">
        <v>0.14353022500000001</v>
      </c>
      <c r="I248">
        <v>0.19999140000000001</v>
      </c>
      <c r="J248">
        <v>0.29344952499999999</v>
      </c>
      <c r="K248">
        <v>0.43427557</v>
      </c>
      <c r="L248">
        <v>2.7398525</v>
      </c>
      <c r="M248">
        <v>6</v>
      </c>
      <c r="N248" t="s">
        <v>2817</v>
      </c>
      <c r="O248">
        <v>0.28403092847315403</v>
      </c>
      <c r="P248">
        <v>0.26803092847315402</v>
      </c>
      <c r="Q248" s="3">
        <v>0.28788712927272703</v>
      </c>
      <c r="R248">
        <v>0.138731722869852</v>
      </c>
      <c r="S248" s="5">
        <v>9.3666133454545497E-2</v>
      </c>
      <c r="T248">
        <v>55</v>
      </c>
      <c r="U248">
        <v>2</v>
      </c>
      <c r="V248">
        <v>0</v>
      </c>
      <c r="W248">
        <v>15</v>
      </c>
      <c r="X248">
        <v>15</v>
      </c>
      <c r="Y248">
        <v>10</v>
      </c>
      <c r="Z248">
        <v>15</v>
      </c>
      <c r="AA248">
        <v>1</v>
      </c>
      <c r="AB248">
        <v>3.6363636363636398</v>
      </c>
      <c r="AC248" t="s">
        <v>872</v>
      </c>
      <c r="AD248" t="s">
        <v>323</v>
      </c>
      <c r="AE248" t="s">
        <v>263</v>
      </c>
      <c r="AF248" t="s">
        <v>68</v>
      </c>
      <c r="AI248">
        <v>1</v>
      </c>
      <c r="AJ248" s="2">
        <v>2.5000000000000002E-6</v>
      </c>
      <c r="AK248">
        <v>1</v>
      </c>
      <c r="AL248">
        <v>0.30548464250000001</v>
      </c>
      <c r="AM248">
        <v>0.35882556249999997</v>
      </c>
      <c r="AN248">
        <v>0.49997849999999999</v>
      </c>
      <c r="AO248">
        <v>0.73362381249999997</v>
      </c>
      <c r="AP248">
        <v>1.0856889249999999</v>
      </c>
      <c r="AQ248">
        <v>6.8496312499999998</v>
      </c>
      <c r="AR248">
        <v>0.71971782318181798</v>
      </c>
      <c r="AS248">
        <v>0.23416533363636399</v>
      </c>
      <c r="AT248">
        <v>1.22193857E-4</v>
      </c>
      <c r="AU248">
        <v>1.43530225E-4</v>
      </c>
      <c r="AV248">
        <v>1.999914E-4</v>
      </c>
      <c r="AW248">
        <v>2.93449525E-4</v>
      </c>
      <c r="AX248">
        <v>4.3427557000000002E-4</v>
      </c>
      <c r="AY248">
        <v>2.7398524999999998E-3</v>
      </c>
      <c r="AZ248">
        <v>2.8788712927272698E-4</v>
      </c>
      <c r="BA248" s="2">
        <v>9.3666133454545396E-5</v>
      </c>
      <c r="BB248" t="s">
        <v>850</v>
      </c>
      <c r="BC248" s="1" t="s">
        <v>873</v>
      </c>
      <c r="BD248" t="s">
        <v>874</v>
      </c>
      <c r="BE248" t="s">
        <v>63</v>
      </c>
      <c r="BF248">
        <v>42.139995999999996</v>
      </c>
      <c r="BG248">
        <v>-87.799227000000002</v>
      </c>
      <c r="BH248" t="s">
        <v>109</v>
      </c>
      <c r="BI248">
        <v>0.4</v>
      </c>
      <c r="BJ248">
        <v>1000</v>
      </c>
    </row>
    <row r="249" spans="1:62" x14ac:dyDescent="0.3">
      <c r="A249" s="1" t="s">
        <v>871</v>
      </c>
      <c r="B249" s="1" t="s">
        <v>329</v>
      </c>
      <c r="C249" t="s">
        <v>847</v>
      </c>
      <c r="D249">
        <v>2011</v>
      </c>
      <c r="E249" t="s">
        <v>330</v>
      </c>
      <c r="F249" t="s">
        <v>59</v>
      </c>
      <c r="G249">
        <v>3.0839734000000002E-4</v>
      </c>
      <c r="H249">
        <v>4.6210469999999999E-4</v>
      </c>
      <c r="I249">
        <v>6.9929430000000004E-4</v>
      </c>
      <c r="J249">
        <v>1.2118579999999999E-3</v>
      </c>
      <c r="K249">
        <v>1.3898866000000001E-3</v>
      </c>
      <c r="L249">
        <v>3.4417900000000001E-3</v>
      </c>
      <c r="M249">
        <v>6</v>
      </c>
      <c r="N249" t="s">
        <v>2818</v>
      </c>
      <c r="O249">
        <v>8.5931956531999998E-5</v>
      </c>
      <c r="P249">
        <v>2.0257920335999999E-5</v>
      </c>
      <c r="Q249" s="3">
        <v>8.6505631132075499E-4</v>
      </c>
      <c r="R249" s="2">
        <v>3.81091510759476E-7</v>
      </c>
      <c r="S249" s="6">
        <v>1.3433962264150901E-5</v>
      </c>
      <c r="T249">
        <v>53</v>
      </c>
      <c r="U249">
        <v>0</v>
      </c>
      <c r="V249">
        <v>0</v>
      </c>
      <c r="W249">
        <v>10</v>
      </c>
      <c r="X249">
        <v>13</v>
      </c>
      <c r="Y249">
        <v>16</v>
      </c>
      <c r="Z249">
        <v>14</v>
      </c>
      <c r="AA249">
        <v>1</v>
      </c>
      <c r="AB249">
        <v>0</v>
      </c>
      <c r="AC249" t="s">
        <v>872</v>
      </c>
      <c r="AD249" t="s">
        <v>323</v>
      </c>
      <c r="AE249" t="s">
        <v>61</v>
      </c>
      <c r="AF249" t="s">
        <v>62</v>
      </c>
      <c r="AI249">
        <v>1</v>
      </c>
      <c r="AJ249" t="s">
        <v>60</v>
      </c>
      <c r="AK249" s="2">
        <v>2.0000000000000001E-4</v>
      </c>
      <c r="AL249" t="s">
        <v>60</v>
      </c>
      <c r="AM249" t="s">
        <v>60</v>
      </c>
      <c r="AN249" t="s">
        <v>60</v>
      </c>
      <c r="AO249" t="s">
        <v>60</v>
      </c>
      <c r="AP249" t="s">
        <v>60</v>
      </c>
      <c r="AQ249" t="s">
        <v>60</v>
      </c>
      <c r="AR249" t="s">
        <v>60</v>
      </c>
      <c r="AS249" t="s">
        <v>60</v>
      </c>
      <c r="AT249">
        <v>1.5419867E-3</v>
      </c>
      <c r="AU249">
        <v>2.3105234999999998E-3</v>
      </c>
      <c r="AV249">
        <v>3.4964714999999999E-3</v>
      </c>
      <c r="AW249">
        <v>6.0592900000000002E-3</v>
      </c>
      <c r="AX249">
        <v>6.9494329999999997E-3</v>
      </c>
      <c r="AY249">
        <v>1.7208950000000001E-2</v>
      </c>
      <c r="AZ249">
        <v>4.3252815566037703E-3</v>
      </c>
      <c r="BA249" s="2">
        <v>6.7169811320754699E-5</v>
      </c>
      <c r="BB249" t="s">
        <v>850</v>
      </c>
      <c r="BC249" s="1" t="s">
        <v>873</v>
      </c>
      <c r="BD249" t="s">
        <v>874</v>
      </c>
      <c r="BE249" t="s">
        <v>63</v>
      </c>
      <c r="BF249">
        <v>42.139995999999996</v>
      </c>
      <c r="BG249">
        <v>-87.799227000000002</v>
      </c>
      <c r="BH249" t="s">
        <v>109</v>
      </c>
      <c r="BI249" t="s">
        <v>60</v>
      </c>
      <c r="BJ249">
        <v>0.2</v>
      </c>
    </row>
    <row r="250" spans="1:62" x14ac:dyDescent="0.3">
      <c r="A250" s="1" t="s">
        <v>871</v>
      </c>
      <c r="B250" s="1" t="s">
        <v>340</v>
      </c>
      <c r="C250" t="s">
        <v>847</v>
      </c>
      <c r="D250">
        <v>2011</v>
      </c>
      <c r="E250" t="s">
        <v>341</v>
      </c>
      <c r="F250" t="s">
        <v>59</v>
      </c>
      <c r="G250" s="2">
        <v>4.3299963999999997E-5</v>
      </c>
      <c r="H250" s="2">
        <v>6.6143829999999997E-5</v>
      </c>
      <c r="I250" s="2">
        <v>9.3482409999999999E-5</v>
      </c>
      <c r="J250">
        <v>1.4104340000000001E-4</v>
      </c>
      <c r="K250">
        <v>2.5979071999999997E-4</v>
      </c>
      <c r="L250">
        <v>4.4879129999999997E-4</v>
      </c>
      <c r="M250">
        <v>6</v>
      </c>
      <c r="N250" t="s">
        <v>2819</v>
      </c>
      <c r="O250">
        <v>7.0111365327999995E-5</v>
      </c>
      <c r="P250">
        <v>2.9111365327999998E-5</v>
      </c>
      <c r="Q250" s="3">
        <v>1.2252160490565999E-4</v>
      </c>
      <c r="R250" s="2">
        <v>8.1207998908394308E-9</v>
      </c>
      <c r="S250" s="6">
        <v>2.6433962264150901E-5</v>
      </c>
      <c r="T250">
        <v>53</v>
      </c>
      <c r="U250">
        <v>1</v>
      </c>
      <c r="V250">
        <v>0</v>
      </c>
      <c r="W250">
        <v>10</v>
      </c>
      <c r="X250">
        <v>13</v>
      </c>
      <c r="Y250">
        <v>16</v>
      </c>
      <c r="Z250">
        <v>14</v>
      </c>
      <c r="AA250">
        <v>1</v>
      </c>
      <c r="AB250">
        <v>1.88679245283019</v>
      </c>
      <c r="AC250" t="s">
        <v>872</v>
      </c>
      <c r="AD250" t="s">
        <v>323</v>
      </c>
      <c r="AE250" t="s">
        <v>74</v>
      </c>
      <c r="AF250" t="s">
        <v>62</v>
      </c>
      <c r="AI250">
        <v>1</v>
      </c>
      <c r="AJ250" t="s">
        <v>60</v>
      </c>
      <c r="AK250" s="2">
        <v>1E-4</v>
      </c>
      <c r="AL250" t="s">
        <v>60</v>
      </c>
      <c r="AM250" t="s">
        <v>60</v>
      </c>
      <c r="AN250" t="s">
        <v>60</v>
      </c>
      <c r="AO250" t="s">
        <v>60</v>
      </c>
      <c r="AP250" t="s">
        <v>60</v>
      </c>
      <c r="AQ250" t="s">
        <v>60</v>
      </c>
      <c r="AR250" t="s">
        <v>60</v>
      </c>
      <c r="AS250" t="s">
        <v>60</v>
      </c>
      <c r="AT250">
        <v>4.3299963999999998E-4</v>
      </c>
      <c r="AU250">
        <v>6.6143829999999997E-4</v>
      </c>
      <c r="AV250">
        <v>9.3482410000000004E-4</v>
      </c>
      <c r="AW250">
        <v>1.4104339999999999E-3</v>
      </c>
      <c r="AX250">
        <v>2.5979072000000001E-3</v>
      </c>
      <c r="AY250">
        <v>4.4879129999999996E-3</v>
      </c>
      <c r="AZ250">
        <v>1.2252160490566E-3</v>
      </c>
      <c r="BA250">
        <v>2.6433962264150898E-4</v>
      </c>
      <c r="BB250" t="s">
        <v>850</v>
      </c>
      <c r="BC250" s="1" t="s">
        <v>873</v>
      </c>
      <c r="BD250" t="s">
        <v>874</v>
      </c>
      <c r="BE250" t="s">
        <v>63</v>
      </c>
      <c r="BF250">
        <v>42.139995999999996</v>
      </c>
      <c r="BG250">
        <v>-87.799227000000002</v>
      </c>
      <c r="BH250" t="s">
        <v>109</v>
      </c>
      <c r="BI250" t="s">
        <v>60</v>
      </c>
      <c r="BJ250">
        <v>0.1</v>
      </c>
    </row>
    <row r="251" spans="1:62" x14ac:dyDescent="0.3">
      <c r="A251" s="1" t="s">
        <v>871</v>
      </c>
      <c r="B251" s="1" t="s">
        <v>348</v>
      </c>
      <c r="C251" t="s">
        <v>847</v>
      </c>
      <c r="D251">
        <v>2011</v>
      </c>
      <c r="E251" t="s">
        <v>349</v>
      </c>
      <c r="F251" t="s">
        <v>59</v>
      </c>
      <c r="G251">
        <v>2.3741556E-4</v>
      </c>
      <c r="H251">
        <v>3.5304009999999997E-4</v>
      </c>
      <c r="I251">
        <v>6.2698639999999998E-4</v>
      </c>
      <c r="J251">
        <v>1.102958E-3</v>
      </c>
      <c r="K251">
        <v>1.8807952000000001E-3</v>
      </c>
      <c r="L251">
        <v>3.069581E-3</v>
      </c>
      <c r="M251">
        <v>6</v>
      </c>
      <c r="N251" t="s">
        <v>2820</v>
      </c>
      <c r="O251">
        <v>2.6377412627800003E-4</v>
      </c>
      <c r="P251">
        <v>6.3774126277999995E-5</v>
      </c>
      <c r="Q251" s="3">
        <v>8.4582446981132104E-4</v>
      </c>
      <c r="R251" s="2">
        <v>4.7235048708641402E-7</v>
      </c>
      <c r="S251" s="6">
        <v>2.00754716981132E-5</v>
      </c>
      <c r="T251">
        <v>53</v>
      </c>
      <c r="U251">
        <v>0</v>
      </c>
      <c r="V251">
        <v>0</v>
      </c>
      <c r="W251">
        <v>10</v>
      </c>
      <c r="X251">
        <v>13</v>
      </c>
      <c r="Y251">
        <v>16</v>
      </c>
      <c r="Z251">
        <v>14</v>
      </c>
      <c r="AA251">
        <v>1</v>
      </c>
      <c r="AB251">
        <v>0</v>
      </c>
      <c r="AC251" t="s">
        <v>872</v>
      </c>
      <c r="AD251" t="s">
        <v>323</v>
      </c>
      <c r="AE251" t="s">
        <v>92</v>
      </c>
      <c r="AF251" t="s">
        <v>84</v>
      </c>
      <c r="AG251" t="s">
        <v>93</v>
      </c>
      <c r="AH251" t="s">
        <v>94</v>
      </c>
      <c r="AI251">
        <v>1</v>
      </c>
      <c r="AJ251" t="s">
        <v>60</v>
      </c>
      <c r="AK251">
        <v>0.02</v>
      </c>
      <c r="AL251" t="s">
        <v>60</v>
      </c>
      <c r="AM251" t="s">
        <v>60</v>
      </c>
      <c r="AN251" t="s">
        <v>60</v>
      </c>
      <c r="AO251" t="s">
        <v>60</v>
      </c>
      <c r="AP251" t="s">
        <v>60</v>
      </c>
      <c r="AQ251" t="s">
        <v>60</v>
      </c>
      <c r="AR251" t="s">
        <v>60</v>
      </c>
      <c r="AS251" t="s">
        <v>60</v>
      </c>
      <c r="AT251" s="2">
        <v>1.1870778E-5</v>
      </c>
      <c r="AU251" s="2">
        <v>1.7652005E-5</v>
      </c>
      <c r="AV251" s="2">
        <v>3.1349320000000003E-5</v>
      </c>
      <c r="AW251" s="2">
        <v>5.5147900000000001E-5</v>
      </c>
      <c r="AX251" s="2">
        <v>9.4039759999999998E-5</v>
      </c>
      <c r="AY251">
        <v>1.5347905E-4</v>
      </c>
      <c r="AZ251" s="2">
        <v>4.2291223490565998E-5</v>
      </c>
      <c r="BA251" s="2">
        <v>1.00377358490566E-6</v>
      </c>
      <c r="BB251" t="s">
        <v>850</v>
      </c>
      <c r="BC251" s="1" t="s">
        <v>873</v>
      </c>
      <c r="BD251" t="s">
        <v>874</v>
      </c>
      <c r="BE251" t="s">
        <v>63</v>
      </c>
      <c r="BF251">
        <v>42.139995999999996</v>
      </c>
      <c r="BG251">
        <v>-87.799227000000002</v>
      </c>
      <c r="BH251" t="s">
        <v>109</v>
      </c>
      <c r="BI251" t="s">
        <v>60</v>
      </c>
      <c r="BJ251">
        <v>20</v>
      </c>
    </row>
    <row r="252" spans="1:62" x14ac:dyDescent="0.3">
      <c r="A252" s="1" t="s">
        <v>904</v>
      </c>
      <c r="B252" s="1" t="s">
        <v>160</v>
      </c>
      <c r="C252" t="s">
        <v>899</v>
      </c>
      <c r="D252">
        <v>2011</v>
      </c>
      <c r="E252" t="s">
        <v>161</v>
      </c>
      <c r="F252" t="s">
        <v>59</v>
      </c>
      <c r="G252">
        <v>3.1137169999999999E-2</v>
      </c>
      <c r="H252">
        <v>3.1137169999999999E-2</v>
      </c>
      <c r="I252">
        <v>6.2274339999999997E-2</v>
      </c>
      <c r="J252">
        <v>0.18682299999999999</v>
      </c>
      <c r="K252">
        <v>0.24909729999999999</v>
      </c>
      <c r="L252">
        <v>0.40478320000000001</v>
      </c>
      <c r="M252">
        <v>6</v>
      </c>
      <c r="N252" t="s">
        <v>2821</v>
      </c>
      <c r="O252">
        <v>5.6724721135479996E-3</v>
      </c>
      <c r="P252">
        <v>2.11019263495E-4</v>
      </c>
      <c r="Q252" s="3">
        <v>9.9026404262295101E-2</v>
      </c>
      <c r="R252">
        <v>8.7421323024412592E-3</v>
      </c>
      <c r="S252" s="5">
        <v>2.9452701147541002E-2</v>
      </c>
      <c r="T252">
        <v>61</v>
      </c>
      <c r="U252">
        <v>3</v>
      </c>
      <c r="V252">
        <v>0</v>
      </c>
      <c r="W252">
        <v>15</v>
      </c>
      <c r="X252">
        <v>15</v>
      </c>
      <c r="Y252">
        <v>16</v>
      </c>
      <c r="Z252">
        <v>15</v>
      </c>
      <c r="AA252">
        <v>1</v>
      </c>
      <c r="AB252">
        <v>4.9180327868852496</v>
      </c>
      <c r="AC252" t="s">
        <v>60</v>
      </c>
      <c r="AD252" t="s">
        <v>60</v>
      </c>
      <c r="AE252" t="s">
        <v>162</v>
      </c>
      <c r="AF252" t="s">
        <v>84</v>
      </c>
      <c r="AI252">
        <v>1</v>
      </c>
      <c r="AJ252" t="s">
        <v>60</v>
      </c>
      <c r="AK252">
        <v>0.7</v>
      </c>
      <c r="AL252" t="s">
        <v>60</v>
      </c>
      <c r="AM252" t="s">
        <v>60</v>
      </c>
      <c r="AN252" t="s">
        <v>60</v>
      </c>
      <c r="AO252" t="s">
        <v>60</v>
      </c>
      <c r="AP252" t="s">
        <v>60</v>
      </c>
      <c r="AQ252" t="s">
        <v>60</v>
      </c>
      <c r="AR252" t="s">
        <v>60</v>
      </c>
      <c r="AS252" t="s">
        <v>60</v>
      </c>
      <c r="AT252" s="2">
        <v>4.4481671428571402E-5</v>
      </c>
      <c r="AU252" s="2">
        <v>4.4481671428571402E-5</v>
      </c>
      <c r="AV252" s="2">
        <v>8.8963342857142899E-5</v>
      </c>
      <c r="AW252">
        <v>2.6688999999999999E-4</v>
      </c>
      <c r="AX252">
        <v>3.5585328571428599E-4</v>
      </c>
      <c r="AY252">
        <v>5.7826171428571396E-4</v>
      </c>
      <c r="AZ252">
        <v>1.41466291803279E-4</v>
      </c>
      <c r="BA252" s="2">
        <v>4.2075287353629999E-5</v>
      </c>
      <c r="BB252" t="s">
        <v>901</v>
      </c>
      <c r="BC252" s="1" t="s">
        <v>905</v>
      </c>
      <c r="BD252" t="s">
        <v>906</v>
      </c>
      <c r="BE252" t="s">
        <v>106</v>
      </c>
      <c r="BF252">
        <v>38.276683810000002</v>
      </c>
      <c r="BG252">
        <v>-85.763763429999997</v>
      </c>
      <c r="BH252" t="s">
        <v>109</v>
      </c>
      <c r="BI252" t="s">
        <v>60</v>
      </c>
      <c r="BJ252">
        <v>700</v>
      </c>
    </row>
    <row r="253" spans="1:62" x14ac:dyDescent="0.3">
      <c r="A253" s="1" t="s">
        <v>904</v>
      </c>
      <c r="B253" s="1" t="s">
        <v>171</v>
      </c>
      <c r="C253" t="s">
        <v>899</v>
      </c>
      <c r="D253">
        <v>2011</v>
      </c>
      <c r="E253" t="s">
        <v>172</v>
      </c>
      <c r="F253" t="s">
        <v>59</v>
      </c>
      <c r="G253">
        <v>0.24673329999999999</v>
      </c>
      <c r="H253">
        <v>0.35247620000000002</v>
      </c>
      <c r="I253">
        <v>0.70495240000000003</v>
      </c>
      <c r="J253">
        <v>1.2336670000000001</v>
      </c>
      <c r="K253">
        <v>1.8681239999999999</v>
      </c>
      <c r="L253">
        <v>3.5952570000000001</v>
      </c>
      <c r="M253">
        <v>6</v>
      </c>
      <c r="N253" t="s">
        <v>2822</v>
      </c>
      <c r="O253">
        <v>1.539673983610014</v>
      </c>
      <c r="P253">
        <v>1.425903304309869</v>
      </c>
      <c r="Q253" s="3">
        <v>0.91470465901639297</v>
      </c>
      <c r="R253">
        <v>0.58849861378282897</v>
      </c>
      <c r="S253" s="5">
        <v>4.5706339016393399E-2</v>
      </c>
      <c r="T253">
        <v>61</v>
      </c>
      <c r="U253">
        <v>0</v>
      </c>
      <c r="V253">
        <v>0</v>
      </c>
      <c r="W253">
        <v>15</v>
      </c>
      <c r="X253">
        <v>15</v>
      </c>
      <c r="Y253">
        <v>16</v>
      </c>
      <c r="Z253">
        <v>15</v>
      </c>
      <c r="AA253">
        <v>1</v>
      </c>
      <c r="AB253">
        <v>0</v>
      </c>
      <c r="AC253" t="s">
        <v>60</v>
      </c>
      <c r="AD253" t="s">
        <v>60</v>
      </c>
      <c r="AE253" t="s">
        <v>172</v>
      </c>
      <c r="AF253" t="s">
        <v>84</v>
      </c>
      <c r="AG253" t="s">
        <v>62</v>
      </c>
      <c r="AI253">
        <v>1</v>
      </c>
      <c r="AJ253" t="s">
        <v>60</v>
      </c>
      <c r="AK253">
        <v>0.7</v>
      </c>
      <c r="AL253" t="s">
        <v>60</v>
      </c>
      <c r="AM253" t="s">
        <v>60</v>
      </c>
      <c r="AN253" t="s">
        <v>60</v>
      </c>
      <c r="AO253" t="s">
        <v>60</v>
      </c>
      <c r="AP253" t="s">
        <v>60</v>
      </c>
      <c r="AQ253" t="s">
        <v>60</v>
      </c>
      <c r="AR253" t="s">
        <v>60</v>
      </c>
      <c r="AS253" t="s">
        <v>60</v>
      </c>
      <c r="AT253">
        <v>3.52476142857143E-4</v>
      </c>
      <c r="AU253">
        <v>5.0353742857142897E-4</v>
      </c>
      <c r="AV253">
        <v>1.0070748571428601E-3</v>
      </c>
      <c r="AW253">
        <v>1.76238142857143E-3</v>
      </c>
      <c r="AX253">
        <v>2.6687485714285701E-3</v>
      </c>
      <c r="AY253">
        <v>5.1360814285714299E-3</v>
      </c>
      <c r="AZ253">
        <v>1.3067209414519901E-3</v>
      </c>
      <c r="BA253" s="2">
        <v>6.5294770023419202E-5</v>
      </c>
      <c r="BB253" t="s">
        <v>901</v>
      </c>
      <c r="BC253" s="1" t="s">
        <v>905</v>
      </c>
      <c r="BD253" t="s">
        <v>906</v>
      </c>
      <c r="BE253" t="s">
        <v>106</v>
      </c>
      <c r="BF253">
        <v>38.276683810000002</v>
      </c>
      <c r="BG253">
        <v>-85.763763429999997</v>
      </c>
      <c r="BH253" t="s">
        <v>109</v>
      </c>
      <c r="BI253" t="s">
        <v>60</v>
      </c>
      <c r="BJ253">
        <v>700</v>
      </c>
    </row>
    <row r="254" spans="1:62" x14ac:dyDescent="0.3">
      <c r="A254" s="1" t="s">
        <v>904</v>
      </c>
      <c r="B254" s="1" t="s">
        <v>578</v>
      </c>
      <c r="C254" t="s">
        <v>899</v>
      </c>
      <c r="D254">
        <v>2011</v>
      </c>
      <c r="E254" t="s">
        <v>579</v>
      </c>
      <c r="F254" t="s">
        <v>59</v>
      </c>
      <c r="G254">
        <v>0.8802702</v>
      </c>
      <c r="H254">
        <v>1.3028</v>
      </c>
      <c r="I254">
        <v>2.4295460000000002</v>
      </c>
      <c r="J254">
        <v>3.4858699999999998</v>
      </c>
      <c r="K254">
        <v>4.9647240000000004</v>
      </c>
      <c r="L254">
        <v>7.0421610000000001</v>
      </c>
      <c r="M254">
        <v>6</v>
      </c>
      <c r="N254" t="s">
        <v>2823</v>
      </c>
      <c r="O254">
        <v>2.9263786255999999E-4</v>
      </c>
      <c r="P254">
        <v>2.5746120692300001E-4</v>
      </c>
      <c r="Q254" s="3">
        <v>2.5726978983606599</v>
      </c>
      <c r="R254">
        <v>2.3707833335564099</v>
      </c>
      <c r="S254" s="5">
        <v>4.5774049999999997E-2</v>
      </c>
      <c r="T254">
        <v>61</v>
      </c>
      <c r="U254">
        <v>0</v>
      </c>
      <c r="V254">
        <v>0</v>
      </c>
      <c r="W254">
        <v>15</v>
      </c>
      <c r="X254">
        <v>15</v>
      </c>
      <c r="Y254">
        <v>16</v>
      </c>
      <c r="Z254">
        <v>15</v>
      </c>
      <c r="AA254">
        <v>1</v>
      </c>
      <c r="AB254">
        <v>0</v>
      </c>
      <c r="AC254" t="s">
        <v>60</v>
      </c>
      <c r="AD254" t="s">
        <v>60</v>
      </c>
      <c r="AE254" t="s">
        <v>579</v>
      </c>
      <c r="AF254" t="s">
        <v>62</v>
      </c>
      <c r="AI254">
        <v>1</v>
      </c>
      <c r="AJ254" t="s">
        <v>60</v>
      </c>
      <c r="AK254">
        <v>0.2</v>
      </c>
      <c r="AL254" t="s">
        <v>60</v>
      </c>
      <c r="AM254" t="s">
        <v>60</v>
      </c>
      <c r="AN254" t="s">
        <v>60</v>
      </c>
      <c r="AO254" t="s">
        <v>60</v>
      </c>
      <c r="AP254" t="s">
        <v>60</v>
      </c>
      <c r="AQ254" t="s">
        <v>60</v>
      </c>
      <c r="AR254" t="s">
        <v>60</v>
      </c>
      <c r="AS254" t="s">
        <v>60</v>
      </c>
      <c r="AT254">
        <v>4.4013510000000004E-3</v>
      </c>
      <c r="AU254">
        <v>6.5139999999999998E-3</v>
      </c>
      <c r="AV254">
        <v>1.2147730000000001E-2</v>
      </c>
      <c r="AW254">
        <v>1.742935E-2</v>
      </c>
      <c r="AX254">
        <v>2.4823620000000001E-2</v>
      </c>
      <c r="AY254">
        <v>3.5210804999999998E-2</v>
      </c>
      <c r="AZ254">
        <v>1.28634894918033E-2</v>
      </c>
      <c r="BA254">
        <v>2.2887025E-4</v>
      </c>
      <c r="BB254" t="s">
        <v>901</v>
      </c>
      <c r="BC254" s="1" t="s">
        <v>905</v>
      </c>
      <c r="BD254" t="s">
        <v>906</v>
      </c>
      <c r="BE254" t="s">
        <v>106</v>
      </c>
      <c r="BF254">
        <v>38.276683810000002</v>
      </c>
      <c r="BG254">
        <v>-85.763763429999997</v>
      </c>
      <c r="BH254" t="s">
        <v>109</v>
      </c>
      <c r="BI254" t="s">
        <v>60</v>
      </c>
      <c r="BJ254">
        <v>200</v>
      </c>
    </row>
    <row r="255" spans="1:62" x14ac:dyDescent="0.3">
      <c r="A255" s="1" t="s">
        <v>904</v>
      </c>
      <c r="B255" s="1" t="s">
        <v>196</v>
      </c>
      <c r="C255" t="s">
        <v>899</v>
      </c>
      <c r="D255">
        <v>2011</v>
      </c>
      <c r="E255" t="s">
        <v>197</v>
      </c>
      <c r="F255" t="s">
        <v>59</v>
      </c>
      <c r="G255">
        <v>4.0965439999999999E-2</v>
      </c>
      <c r="H255">
        <v>4.0965439999999999E-2</v>
      </c>
      <c r="I255">
        <v>0.1638618</v>
      </c>
      <c r="J255">
        <v>0.28675810000000002</v>
      </c>
      <c r="K255">
        <v>0.40965439999999997</v>
      </c>
      <c r="L255">
        <v>5.4074390000000001</v>
      </c>
      <c r="M255">
        <v>6</v>
      </c>
      <c r="N255" t="s">
        <v>2824</v>
      </c>
      <c r="O255">
        <v>0.210044300045377</v>
      </c>
      <c r="P255">
        <v>0.20545089376874401</v>
      </c>
      <c r="Q255" s="3">
        <v>0.29817469508196698</v>
      </c>
      <c r="R255">
        <v>0.477725776917586</v>
      </c>
      <c r="S255" s="5">
        <v>5.5001143442623003E-2</v>
      </c>
      <c r="T255">
        <v>61</v>
      </c>
      <c r="U255">
        <v>11</v>
      </c>
      <c r="V255">
        <v>2</v>
      </c>
      <c r="W255">
        <v>15</v>
      </c>
      <c r="X255">
        <v>15</v>
      </c>
      <c r="Y255">
        <v>16</v>
      </c>
      <c r="Z255">
        <v>15</v>
      </c>
      <c r="AA255">
        <v>1</v>
      </c>
      <c r="AB255">
        <v>18.032786885245901</v>
      </c>
      <c r="AC255" t="s">
        <v>60</v>
      </c>
      <c r="AD255" t="s">
        <v>60</v>
      </c>
      <c r="AE255" t="s">
        <v>198</v>
      </c>
      <c r="AF255" t="s">
        <v>68</v>
      </c>
      <c r="AI255">
        <v>1</v>
      </c>
      <c r="AJ255" t="s">
        <v>60</v>
      </c>
      <c r="AK255">
        <v>3</v>
      </c>
      <c r="AL255" t="s">
        <v>60</v>
      </c>
      <c r="AM255" t="s">
        <v>60</v>
      </c>
      <c r="AN255" t="s">
        <v>60</v>
      </c>
      <c r="AO255" t="s">
        <v>60</v>
      </c>
      <c r="AP255" t="s">
        <v>60</v>
      </c>
      <c r="AQ255" t="s">
        <v>60</v>
      </c>
      <c r="AR255" t="s">
        <v>60</v>
      </c>
      <c r="AS255" t="s">
        <v>60</v>
      </c>
      <c r="AT255" s="2">
        <v>1.36551466666667E-5</v>
      </c>
      <c r="AU255" s="2">
        <v>1.36551466666667E-5</v>
      </c>
      <c r="AV255" s="2">
        <v>5.4620599999999997E-5</v>
      </c>
      <c r="AW255" s="2">
        <v>9.5586033333333302E-5</v>
      </c>
      <c r="AX255">
        <v>1.3655146666666701E-4</v>
      </c>
      <c r="AY255">
        <v>1.8024796666666701E-3</v>
      </c>
      <c r="AZ255" s="2">
        <v>9.9391565027322399E-5</v>
      </c>
      <c r="BA255" s="2">
        <v>1.8333714480874301E-5</v>
      </c>
      <c r="BB255" t="s">
        <v>901</v>
      </c>
      <c r="BC255" s="1" t="s">
        <v>905</v>
      </c>
      <c r="BD255" t="s">
        <v>906</v>
      </c>
      <c r="BE255" t="s">
        <v>106</v>
      </c>
      <c r="BF255">
        <v>38.276683810000002</v>
      </c>
      <c r="BG255">
        <v>-85.763763429999997</v>
      </c>
      <c r="BH255" t="s">
        <v>109</v>
      </c>
      <c r="BI255" t="s">
        <v>60</v>
      </c>
      <c r="BJ255">
        <v>3000</v>
      </c>
    </row>
    <row r="256" spans="1:62" x14ac:dyDescent="0.3">
      <c r="A256" s="1" t="s">
        <v>904</v>
      </c>
      <c r="B256" s="1" t="s">
        <v>177</v>
      </c>
      <c r="C256" t="s">
        <v>899</v>
      </c>
      <c r="D256">
        <v>2011</v>
      </c>
      <c r="E256" t="s">
        <v>178</v>
      </c>
      <c r="F256" t="s">
        <v>59</v>
      </c>
      <c r="G256">
        <v>1.032521</v>
      </c>
      <c r="H256">
        <v>1.1357729999999999</v>
      </c>
      <c r="I256">
        <v>1.2803249999999999</v>
      </c>
      <c r="J256">
        <v>1.3422769999999999</v>
      </c>
      <c r="K256">
        <v>1.4455290000000001</v>
      </c>
      <c r="L256">
        <v>1.631383</v>
      </c>
      <c r="M256">
        <v>6</v>
      </c>
      <c r="N256" t="s">
        <v>2825</v>
      </c>
      <c r="O256">
        <v>1.090061444503001</v>
      </c>
      <c r="P256">
        <v>6.1444503000999999E-5</v>
      </c>
      <c r="Q256" s="3">
        <v>1.2390246475409801</v>
      </c>
      <c r="R256">
        <v>3.5764044970507503E-2</v>
      </c>
      <c r="S256" s="5">
        <v>1.75020703278689E-2</v>
      </c>
      <c r="T256">
        <v>61</v>
      </c>
      <c r="U256">
        <v>0</v>
      </c>
      <c r="V256">
        <v>0</v>
      </c>
      <c r="W256">
        <v>15</v>
      </c>
      <c r="X256">
        <v>15</v>
      </c>
      <c r="Y256">
        <v>16</v>
      </c>
      <c r="Z256">
        <v>15</v>
      </c>
      <c r="AA256">
        <v>1</v>
      </c>
      <c r="AB256">
        <v>0</v>
      </c>
      <c r="AC256" t="s">
        <v>60</v>
      </c>
      <c r="AD256" t="s">
        <v>60</v>
      </c>
      <c r="AE256" t="s">
        <v>179</v>
      </c>
      <c r="AF256" t="s">
        <v>84</v>
      </c>
      <c r="AI256">
        <v>1</v>
      </c>
      <c r="AJ256" t="s">
        <v>60</v>
      </c>
      <c r="AK256">
        <v>0.09</v>
      </c>
      <c r="AL256" t="s">
        <v>60</v>
      </c>
      <c r="AM256" t="s">
        <v>60</v>
      </c>
      <c r="AN256" t="s">
        <v>60</v>
      </c>
      <c r="AO256" t="s">
        <v>60</v>
      </c>
      <c r="AP256" t="s">
        <v>60</v>
      </c>
      <c r="AQ256" t="s">
        <v>60</v>
      </c>
      <c r="AR256" t="s">
        <v>60</v>
      </c>
      <c r="AS256" t="s">
        <v>60</v>
      </c>
      <c r="AT256">
        <v>1.1472455555555599E-2</v>
      </c>
      <c r="AU256">
        <v>1.2619699999999999E-2</v>
      </c>
      <c r="AV256">
        <v>1.42258333333333E-2</v>
      </c>
      <c r="AW256">
        <v>1.49141888888889E-2</v>
      </c>
      <c r="AX256">
        <v>1.6061433333333298E-2</v>
      </c>
      <c r="AY256">
        <v>1.8126477777777799E-2</v>
      </c>
      <c r="AZ256">
        <v>1.37669405282332E-2</v>
      </c>
      <c r="BA256">
        <v>1.9446744808743199E-4</v>
      </c>
      <c r="BB256" t="s">
        <v>901</v>
      </c>
      <c r="BC256" s="1" t="s">
        <v>905</v>
      </c>
      <c r="BD256" t="s">
        <v>906</v>
      </c>
      <c r="BE256" t="s">
        <v>106</v>
      </c>
      <c r="BF256">
        <v>38.276683810000002</v>
      </c>
      <c r="BG256">
        <v>-85.763763429999997</v>
      </c>
      <c r="BH256" t="s">
        <v>109</v>
      </c>
      <c r="BI256" t="s">
        <v>60</v>
      </c>
      <c r="BJ256">
        <v>90</v>
      </c>
    </row>
    <row r="257" spans="1:62" x14ac:dyDescent="0.3">
      <c r="A257" s="1" t="s">
        <v>904</v>
      </c>
      <c r="B257" s="1" t="s">
        <v>209</v>
      </c>
      <c r="C257" t="s">
        <v>899</v>
      </c>
      <c r="D257">
        <v>2011</v>
      </c>
      <c r="E257" t="s">
        <v>210</v>
      </c>
      <c r="F257" t="s">
        <v>59</v>
      </c>
      <c r="G257">
        <v>0.50330390000000003</v>
      </c>
      <c r="H257">
        <v>0.56621699999999997</v>
      </c>
      <c r="I257">
        <v>0.56621699999999997</v>
      </c>
      <c r="J257">
        <v>0.62912990000000002</v>
      </c>
      <c r="K257">
        <v>0.69204290000000002</v>
      </c>
      <c r="L257">
        <v>0.75495590000000001</v>
      </c>
      <c r="M257">
        <v>6</v>
      </c>
      <c r="N257" t="s">
        <v>2826</v>
      </c>
      <c r="O257">
        <v>0.54702239941279707</v>
      </c>
      <c r="P257">
        <v>2.2399412796999999E-5</v>
      </c>
      <c r="Q257" s="3">
        <v>0.55177790163934404</v>
      </c>
      <c r="R257">
        <v>3.7125592458345201E-2</v>
      </c>
      <c r="S257" s="5">
        <v>3.2900404918032797E-2</v>
      </c>
      <c r="T257">
        <v>61</v>
      </c>
      <c r="U257">
        <v>6</v>
      </c>
      <c r="V257">
        <v>6</v>
      </c>
      <c r="W257">
        <v>15</v>
      </c>
      <c r="X257">
        <v>15</v>
      </c>
      <c r="Y257">
        <v>16</v>
      </c>
      <c r="Z257">
        <v>15</v>
      </c>
      <c r="AA257">
        <v>1</v>
      </c>
      <c r="AB257">
        <v>9.8360655737704903</v>
      </c>
      <c r="AC257" t="s">
        <v>60</v>
      </c>
      <c r="AD257" t="s">
        <v>60</v>
      </c>
      <c r="AE257" t="s">
        <v>211</v>
      </c>
      <c r="AF257" t="s">
        <v>93</v>
      </c>
      <c r="AI257">
        <v>1</v>
      </c>
      <c r="AJ257" s="2">
        <v>6.0000000000000002E-6</v>
      </c>
      <c r="AK257">
        <v>0.1</v>
      </c>
      <c r="AL257">
        <v>3.0198233999999999</v>
      </c>
      <c r="AM257">
        <v>3.3973019999999998</v>
      </c>
      <c r="AN257">
        <v>3.3973019999999998</v>
      </c>
      <c r="AO257">
        <v>3.7747793999999999</v>
      </c>
      <c r="AP257">
        <v>4.1522573999999999</v>
      </c>
      <c r="AQ257">
        <v>4.5297353999999999</v>
      </c>
      <c r="AR257">
        <v>3.31066740983607</v>
      </c>
      <c r="AS257">
        <v>0.197402429508197</v>
      </c>
      <c r="AT257">
        <v>5.0330389999999996E-3</v>
      </c>
      <c r="AU257">
        <v>5.6621700000000002E-3</v>
      </c>
      <c r="AV257">
        <v>5.6621700000000002E-3</v>
      </c>
      <c r="AW257">
        <v>6.2912990000000002E-3</v>
      </c>
      <c r="AX257">
        <v>6.9204289999999996E-3</v>
      </c>
      <c r="AY257">
        <v>7.549559E-3</v>
      </c>
      <c r="AZ257">
        <v>5.51777901639344E-3</v>
      </c>
      <c r="BA257">
        <v>3.2900404918032798E-4</v>
      </c>
      <c r="BB257" t="s">
        <v>901</v>
      </c>
      <c r="BC257" s="1" t="s">
        <v>905</v>
      </c>
      <c r="BD257" t="s">
        <v>906</v>
      </c>
      <c r="BE257" t="s">
        <v>106</v>
      </c>
      <c r="BF257">
        <v>38.276683810000002</v>
      </c>
      <c r="BG257">
        <v>-85.763763429999997</v>
      </c>
      <c r="BH257" t="s">
        <v>109</v>
      </c>
      <c r="BI257">
        <v>0.16666666666666699</v>
      </c>
      <c r="BJ257">
        <v>100</v>
      </c>
    </row>
    <row r="258" spans="1:62" x14ac:dyDescent="0.3">
      <c r="A258" s="1" t="s">
        <v>904</v>
      </c>
      <c r="B258" s="1" t="s">
        <v>229</v>
      </c>
      <c r="C258" t="s">
        <v>899</v>
      </c>
      <c r="D258">
        <v>2011</v>
      </c>
      <c r="E258" t="s">
        <v>230</v>
      </c>
      <c r="F258" t="s">
        <v>59</v>
      </c>
      <c r="G258">
        <v>0</v>
      </c>
      <c r="H258">
        <v>0</v>
      </c>
      <c r="I258">
        <v>3.8830459999999997E-2</v>
      </c>
      <c r="J258">
        <v>3.8830459999999997E-2</v>
      </c>
      <c r="K258">
        <v>3.8830459999999997E-2</v>
      </c>
      <c r="L258">
        <v>0.23298279999999999</v>
      </c>
      <c r="M258">
        <v>6</v>
      </c>
      <c r="N258" t="s">
        <v>2827</v>
      </c>
      <c r="O258">
        <v>2.9423931901644999E-2</v>
      </c>
      <c r="P258">
        <v>2.3931901645E-5</v>
      </c>
      <c r="Q258" s="3">
        <v>2.9918551803278699E-2</v>
      </c>
      <c r="R258">
        <v>1.22601845667124E-3</v>
      </c>
      <c r="S258" s="5">
        <v>2.6035509672131099E-2</v>
      </c>
      <c r="T258">
        <v>61</v>
      </c>
      <c r="U258">
        <v>25</v>
      </c>
      <c r="V258">
        <v>23</v>
      </c>
      <c r="W258">
        <v>15</v>
      </c>
      <c r="X258">
        <v>15</v>
      </c>
      <c r="Y258">
        <v>16</v>
      </c>
      <c r="Z258">
        <v>15</v>
      </c>
      <c r="AA258">
        <v>1</v>
      </c>
      <c r="AB258">
        <v>40.983606557377101</v>
      </c>
      <c r="AC258" t="s">
        <v>60</v>
      </c>
      <c r="AD258" t="s">
        <v>60</v>
      </c>
      <c r="AE258" t="s">
        <v>231</v>
      </c>
      <c r="AF258" t="s">
        <v>62</v>
      </c>
      <c r="AI258">
        <v>1</v>
      </c>
      <c r="AJ258" t="s">
        <v>60</v>
      </c>
      <c r="AK258">
        <v>5.0000000000000001E-3</v>
      </c>
      <c r="AL258" t="s">
        <v>60</v>
      </c>
      <c r="AM258" t="s">
        <v>60</v>
      </c>
      <c r="AN258" t="s">
        <v>60</v>
      </c>
      <c r="AO258" t="s">
        <v>60</v>
      </c>
      <c r="AP258" t="s">
        <v>60</v>
      </c>
      <c r="AQ258" t="s">
        <v>60</v>
      </c>
      <c r="AR258" t="s">
        <v>60</v>
      </c>
      <c r="AS258" t="s">
        <v>60</v>
      </c>
      <c r="AT258">
        <v>0</v>
      </c>
      <c r="AU258">
        <v>0</v>
      </c>
      <c r="AV258">
        <v>7.7660919999999996E-3</v>
      </c>
      <c r="AW258">
        <v>7.7660919999999996E-3</v>
      </c>
      <c r="AX258">
        <v>7.7660919999999996E-3</v>
      </c>
      <c r="AY258">
        <v>4.6596560000000002E-2</v>
      </c>
      <c r="AZ258">
        <v>5.9837103606557402E-3</v>
      </c>
      <c r="BA258">
        <v>5.2071019344262304E-3</v>
      </c>
      <c r="BB258" t="s">
        <v>901</v>
      </c>
      <c r="BC258" s="1" t="s">
        <v>905</v>
      </c>
      <c r="BD258" t="s">
        <v>906</v>
      </c>
      <c r="BE258" t="s">
        <v>106</v>
      </c>
      <c r="BF258">
        <v>38.276683810000002</v>
      </c>
      <c r="BG258">
        <v>-85.763763429999997</v>
      </c>
      <c r="BH258" t="s">
        <v>109</v>
      </c>
      <c r="BI258" t="s">
        <v>60</v>
      </c>
      <c r="BJ258">
        <v>5</v>
      </c>
    </row>
    <row r="259" spans="1:62" x14ac:dyDescent="0.3">
      <c r="A259" s="1" t="s">
        <v>904</v>
      </c>
      <c r="B259" s="1" t="s">
        <v>261</v>
      </c>
      <c r="C259" t="s">
        <v>899</v>
      </c>
      <c r="D259">
        <v>2011</v>
      </c>
      <c r="E259" t="s">
        <v>262</v>
      </c>
      <c r="F259" t="s">
        <v>59</v>
      </c>
      <c r="G259">
        <v>0.2377312</v>
      </c>
      <c r="H259">
        <v>0.3328238</v>
      </c>
      <c r="I259">
        <v>0.57055500000000003</v>
      </c>
      <c r="J259">
        <v>1.093564</v>
      </c>
      <c r="K259">
        <v>1.5214799999999999</v>
      </c>
      <c r="L259">
        <v>2.6625899999999998</v>
      </c>
      <c r="M259">
        <v>6</v>
      </c>
      <c r="N259" t="s">
        <v>2828</v>
      </c>
      <c r="O259">
        <v>0.36866711680619701</v>
      </c>
      <c r="P259">
        <v>0.352667116806197</v>
      </c>
      <c r="Q259" s="3">
        <v>0.74593053049180302</v>
      </c>
      <c r="R259">
        <v>0.280360858375717</v>
      </c>
      <c r="S259" s="5">
        <v>6.3836683934426194E-2</v>
      </c>
      <c r="T259">
        <v>61</v>
      </c>
      <c r="U259">
        <v>2</v>
      </c>
      <c r="V259">
        <v>0</v>
      </c>
      <c r="W259">
        <v>15</v>
      </c>
      <c r="X259">
        <v>15</v>
      </c>
      <c r="Y259">
        <v>16</v>
      </c>
      <c r="Z259">
        <v>15</v>
      </c>
      <c r="AA259">
        <v>1</v>
      </c>
      <c r="AB259">
        <v>3.27868852459016</v>
      </c>
      <c r="AC259" t="s">
        <v>60</v>
      </c>
      <c r="AD259" t="s">
        <v>60</v>
      </c>
      <c r="AE259" t="s">
        <v>263</v>
      </c>
      <c r="AF259" t="s">
        <v>68</v>
      </c>
      <c r="AI259">
        <v>1</v>
      </c>
      <c r="AJ259" s="2">
        <v>2.5000000000000002E-6</v>
      </c>
      <c r="AK259">
        <v>1</v>
      </c>
      <c r="AL259">
        <v>0.59432799999999997</v>
      </c>
      <c r="AM259">
        <v>0.83205949999999995</v>
      </c>
      <c r="AN259">
        <v>1.4263874999999999</v>
      </c>
      <c r="AO259">
        <v>2.7339099999999998</v>
      </c>
      <c r="AP259">
        <v>3.8037000000000001</v>
      </c>
      <c r="AQ259">
        <v>6.6564750000000004</v>
      </c>
      <c r="AR259">
        <v>1.8648263262295099</v>
      </c>
      <c r="AS259">
        <v>0.15959170983606599</v>
      </c>
      <c r="AT259">
        <v>2.3773119999999999E-4</v>
      </c>
      <c r="AU259">
        <v>3.328238E-4</v>
      </c>
      <c r="AV259">
        <v>5.7055500000000004E-4</v>
      </c>
      <c r="AW259">
        <v>1.093564E-3</v>
      </c>
      <c r="AX259">
        <v>1.52148E-3</v>
      </c>
      <c r="AY259">
        <v>2.6625899999999998E-3</v>
      </c>
      <c r="AZ259">
        <v>7.4593053049180295E-4</v>
      </c>
      <c r="BA259" s="2">
        <v>6.38366839344262E-5</v>
      </c>
      <c r="BB259" t="s">
        <v>901</v>
      </c>
      <c r="BC259" s="1" t="s">
        <v>905</v>
      </c>
      <c r="BD259" t="s">
        <v>906</v>
      </c>
      <c r="BE259" t="s">
        <v>106</v>
      </c>
      <c r="BF259">
        <v>38.276683810000002</v>
      </c>
      <c r="BG259">
        <v>-85.763763429999997</v>
      </c>
      <c r="BH259" t="s">
        <v>109</v>
      </c>
      <c r="BI259">
        <v>0.4</v>
      </c>
      <c r="BJ259">
        <v>1000</v>
      </c>
    </row>
    <row r="260" spans="1:62" x14ac:dyDescent="0.3">
      <c r="A260" s="1" t="s">
        <v>904</v>
      </c>
      <c r="B260" s="1" t="s">
        <v>266</v>
      </c>
      <c r="C260" t="s">
        <v>899</v>
      </c>
      <c r="D260">
        <v>2011</v>
      </c>
      <c r="E260" t="s">
        <v>267</v>
      </c>
      <c r="F260" t="s">
        <v>59</v>
      </c>
      <c r="G260">
        <v>0</v>
      </c>
      <c r="H260">
        <v>0</v>
      </c>
      <c r="I260">
        <v>4.2597349999999999E-2</v>
      </c>
      <c r="J260">
        <v>0.1703894</v>
      </c>
      <c r="K260">
        <v>0.2129868</v>
      </c>
      <c r="L260">
        <v>1.8742829999999999</v>
      </c>
      <c r="M260">
        <v>6</v>
      </c>
      <c r="N260" t="s">
        <v>2829</v>
      </c>
      <c r="O260">
        <v>3.2540147032729998E-2</v>
      </c>
      <c r="P260">
        <v>3.1673988587850997E-2</v>
      </c>
      <c r="Q260" s="3">
        <v>0.16061295573770501</v>
      </c>
      <c r="R260">
        <v>0.11173860099461499</v>
      </c>
      <c r="S260" s="5">
        <v>4.75554059016393E-2</v>
      </c>
      <c r="T260">
        <v>61</v>
      </c>
      <c r="U260">
        <v>29</v>
      </c>
      <c r="V260">
        <v>19</v>
      </c>
      <c r="W260">
        <v>15</v>
      </c>
      <c r="X260">
        <v>15</v>
      </c>
      <c r="Y260">
        <v>16</v>
      </c>
      <c r="Z260">
        <v>15</v>
      </c>
      <c r="AA260">
        <v>1</v>
      </c>
      <c r="AB260">
        <v>47.540983606557397</v>
      </c>
      <c r="AC260" t="s">
        <v>60</v>
      </c>
      <c r="AD260" t="s">
        <v>60</v>
      </c>
      <c r="AE260" t="s">
        <v>267</v>
      </c>
      <c r="AF260" t="s">
        <v>84</v>
      </c>
      <c r="AI260">
        <v>1</v>
      </c>
      <c r="AJ260" t="s">
        <v>60</v>
      </c>
      <c r="AK260">
        <v>1</v>
      </c>
      <c r="AL260" t="s">
        <v>60</v>
      </c>
      <c r="AM260" t="s">
        <v>60</v>
      </c>
      <c r="AN260" t="s">
        <v>60</v>
      </c>
      <c r="AO260" t="s">
        <v>60</v>
      </c>
      <c r="AP260" t="s">
        <v>60</v>
      </c>
      <c r="AQ260" t="s">
        <v>60</v>
      </c>
      <c r="AR260" t="s">
        <v>60</v>
      </c>
      <c r="AS260" t="s">
        <v>60</v>
      </c>
      <c r="AT260">
        <v>0</v>
      </c>
      <c r="AU260">
        <v>0</v>
      </c>
      <c r="AV260" s="2">
        <v>4.2597350000000003E-5</v>
      </c>
      <c r="AW260">
        <v>1.7038940000000001E-4</v>
      </c>
      <c r="AX260">
        <v>2.129868E-4</v>
      </c>
      <c r="AY260">
        <v>1.874283E-3</v>
      </c>
      <c r="AZ260">
        <v>1.6061295573770499E-4</v>
      </c>
      <c r="BA260" s="2">
        <v>4.75554059016393E-5</v>
      </c>
      <c r="BB260" t="s">
        <v>901</v>
      </c>
      <c r="BC260" s="1" t="s">
        <v>905</v>
      </c>
      <c r="BD260" t="s">
        <v>906</v>
      </c>
      <c r="BE260" t="s">
        <v>106</v>
      </c>
      <c r="BF260">
        <v>38.276683810000002</v>
      </c>
      <c r="BG260">
        <v>-85.763763429999997</v>
      </c>
      <c r="BH260" t="s">
        <v>109</v>
      </c>
      <c r="BI260" t="s">
        <v>60</v>
      </c>
      <c r="BJ260">
        <v>1000</v>
      </c>
    </row>
    <row r="261" spans="1:62" x14ac:dyDescent="0.3">
      <c r="A261" s="1" t="s">
        <v>917</v>
      </c>
      <c r="B261" s="1" t="s">
        <v>171</v>
      </c>
      <c r="C261" t="s">
        <v>899</v>
      </c>
      <c r="D261">
        <v>2011</v>
      </c>
      <c r="E261" t="s">
        <v>172</v>
      </c>
      <c r="F261" t="s">
        <v>59</v>
      </c>
      <c r="G261">
        <v>6.4620650599999996E-2</v>
      </c>
      <c r="H261">
        <v>0.21736030000000001</v>
      </c>
      <c r="I261">
        <v>0.35835080000000002</v>
      </c>
      <c r="J261">
        <v>0.59920954999999998</v>
      </c>
      <c r="K261">
        <v>0.72022633999999996</v>
      </c>
      <c r="L261">
        <v>3.4016894500000001</v>
      </c>
      <c r="M261">
        <v>6</v>
      </c>
      <c r="N261" t="s">
        <v>2830</v>
      </c>
      <c r="O261">
        <v>0.73143040050575503</v>
      </c>
      <c r="P261">
        <v>0.61765972120560997</v>
      </c>
      <c r="Q261" s="3">
        <v>0.448443005815789</v>
      </c>
      <c r="R261">
        <v>0.226303455804649</v>
      </c>
      <c r="S261" s="5">
        <v>0.15156476499999999</v>
      </c>
      <c r="T261">
        <v>57</v>
      </c>
      <c r="U261">
        <v>11</v>
      </c>
      <c r="V261">
        <v>0</v>
      </c>
      <c r="W261">
        <v>15</v>
      </c>
      <c r="X261">
        <v>12</v>
      </c>
      <c r="Y261">
        <v>16</v>
      </c>
      <c r="Z261">
        <v>14</v>
      </c>
      <c r="AA261">
        <v>1</v>
      </c>
      <c r="AB261">
        <v>19.2982456140351</v>
      </c>
      <c r="AC261" t="s">
        <v>60</v>
      </c>
      <c r="AD261" t="s">
        <v>60</v>
      </c>
      <c r="AE261" t="s">
        <v>172</v>
      </c>
      <c r="AF261" t="s">
        <v>84</v>
      </c>
      <c r="AG261" t="s">
        <v>62</v>
      </c>
      <c r="AI261">
        <v>1</v>
      </c>
      <c r="AJ261" t="s">
        <v>60</v>
      </c>
      <c r="AK261">
        <v>0.7</v>
      </c>
      <c r="AL261" t="s">
        <v>60</v>
      </c>
      <c r="AM261" t="s">
        <v>60</v>
      </c>
      <c r="AN261" t="s">
        <v>60</v>
      </c>
      <c r="AO261" t="s">
        <v>60</v>
      </c>
      <c r="AP261" t="s">
        <v>60</v>
      </c>
      <c r="AQ261" t="s">
        <v>60</v>
      </c>
      <c r="AR261" t="s">
        <v>60</v>
      </c>
      <c r="AS261" t="s">
        <v>60</v>
      </c>
      <c r="AT261" s="2">
        <v>9.2315215142857197E-5</v>
      </c>
      <c r="AU261">
        <v>3.1051471428571398E-4</v>
      </c>
      <c r="AV261">
        <v>5.1192971428571396E-4</v>
      </c>
      <c r="AW261">
        <v>8.5601364285714304E-4</v>
      </c>
      <c r="AX261">
        <v>1.0288947714285699E-3</v>
      </c>
      <c r="AY261">
        <v>4.8595563571428597E-3</v>
      </c>
      <c r="AZ261">
        <v>6.40632865451128E-4</v>
      </c>
      <c r="BA261">
        <v>2.1652109285714299E-4</v>
      </c>
      <c r="BB261" t="s">
        <v>467</v>
      </c>
      <c r="BC261" s="1" t="s">
        <v>918</v>
      </c>
      <c r="BD261" t="s">
        <v>919</v>
      </c>
      <c r="BE261" t="s">
        <v>106</v>
      </c>
      <c r="BF261">
        <v>41.606681819999999</v>
      </c>
      <c r="BG261">
        <v>-87.304725649999995</v>
      </c>
      <c r="BH261" t="s">
        <v>100</v>
      </c>
      <c r="BI261" t="s">
        <v>60</v>
      </c>
      <c r="BJ261">
        <v>700</v>
      </c>
    </row>
    <row r="262" spans="1:62" x14ac:dyDescent="0.3">
      <c r="A262" s="1" t="s">
        <v>917</v>
      </c>
      <c r="B262" s="1" t="s">
        <v>578</v>
      </c>
      <c r="C262" t="s">
        <v>899</v>
      </c>
      <c r="D262">
        <v>2011</v>
      </c>
      <c r="E262" t="s">
        <v>579</v>
      </c>
      <c r="F262" t="s">
        <v>59</v>
      </c>
      <c r="G262">
        <v>0.44365618000000001</v>
      </c>
      <c r="H262">
        <v>0.8802702</v>
      </c>
      <c r="I262">
        <v>1.514065</v>
      </c>
      <c r="J262">
        <v>2.0774379999999999</v>
      </c>
      <c r="K262">
        <v>2.4647559999999999</v>
      </c>
      <c r="L262">
        <v>3.9083999999999999</v>
      </c>
      <c r="M262">
        <v>6</v>
      </c>
      <c r="N262" t="s">
        <v>2831</v>
      </c>
      <c r="O262">
        <v>9.5157064266499999E-4</v>
      </c>
      <c r="P262">
        <v>9.1639398702799996E-4</v>
      </c>
      <c r="Q262" s="3">
        <v>1.46773476701754</v>
      </c>
      <c r="R262">
        <v>0.64700601992766305</v>
      </c>
      <c r="S262" s="5">
        <v>8.8027030000000006E-2</v>
      </c>
      <c r="T262">
        <v>57</v>
      </c>
      <c r="U262">
        <v>2</v>
      </c>
      <c r="V262">
        <v>0</v>
      </c>
      <c r="W262">
        <v>15</v>
      </c>
      <c r="X262">
        <v>12</v>
      </c>
      <c r="Y262">
        <v>16</v>
      </c>
      <c r="Z262">
        <v>14</v>
      </c>
      <c r="AA262">
        <v>1</v>
      </c>
      <c r="AB262">
        <v>3.5087719298245599</v>
      </c>
      <c r="AC262" t="s">
        <v>60</v>
      </c>
      <c r="AD262" t="s">
        <v>60</v>
      </c>
      <c r="AE262" t="s">
        <v>579</v>
      </c>
      <c r="AF262" t="s">
        <v>62</v>
      </c>
      <c r="AI262">
        <v>1</v>
      </c>
      <c r="AJ262" t="s">
        <v>60</v>
      </c>
      <c r="AK262">
        <v>0.2</v>
      </c>
      <c r="AL262" t="s">
        <v>60</v>
      </c>
      <c r="AM262" t="s">
        <v>60</v>
      </c>
      <c r="AN262" t="s">
        <v>60</v>
      </c>
      <c r="AO262" t="s">
        <v>60</v>
      </c>
      <c r="AP262" t="s">
        <v>60</v>
      </c>
      <c r="AQ262" t="s">
        <v>60</v>
      </c>
      <c r="AR262" t="s">
        <v>60</v>
      </c>
      <c r="AS262" t="s">
        <v>60</v>
      </c>
      <c r="AT262">
        <v>2.2182808999999999E-3</v>
      </c>
      <c r="AU262">
        <v>4.4013510000000004E-3</v>
      </c>
      <c r="AV262">
        <v>7.5703250000000001E-3</v>
      </c>
      <c r="AW262">
        <v>1.0387189999999999E-2</v>
      </c>
      <c r="AX262">
        <v>1.2323779999999999E-2</v>
      </c>
      <c r="AY262">
        <v>1.9542E-2</v>
      </c>
      <c r="AZ262">
        <v>7.3386738350877199E-3</v>
      </c>
      <c r="BA262">
        <v>4.4013515000000002E-4</v>
      </c>
      <c r="BB262" t="s">
        <v>467</v>
      </c>
      <c r="BC262" s="1" t="s">
        <v>918</v>
      </c>
      <c r="BD262" t="s">
        <v>919</v>
      </c>
      <c r="BE262" t="s">
        <v>106</v>
      </c>
      <c r="BF262">
        <v>41.606681819999999</v>
      </c>
      <c r="BG262">
        <v>-87.304725649999995</v>
      </c>
      <c r="BH262" t="s">
        <v>100</v>
      </c>
      <c r="BI262" t="s">
        <v>60</v>
      </c>
      <c r="BJ262">
        <v>200</v>
      </c>
    </row>
    <row r="263" spans="1:62" x14ac:dyDescent="0.3">
      <c r="A263" s="1" t="s">
        <v>917</v>
      </c>
      <c r="B263" s="1" t="s">
        <v>326</v>
      </c>
      <c r="C263" t="s">
        <v>899</v>
      </c>
      <c r="D263">
        <v>2011</v>
      </c>
      <c r="E263" t="s">
        <v>327</v>
      </c>
      <c r="F263" t="s">
        <v>59</v>
      </c>
      <c r="G263">
        <v>0.15321792000000001</v>
      </c>
      <c r="H263">
        <v>0.1781604</v>
      </c>
      <c r="I263">
        <v>0.2232944</v>
      </c>
      <c r="J263">
        <v>0.26961610000000003</v>
      </c>
      <c r="K263">
        <v>0.36582268000000001</v>
      </c>
      <c r="L263">
        <v>0.82666430000000002</v>
      </c>
      <c r="M263">
        <v>6</v>
      </c>
      <c r="N263" t="s">
        <v>2832</v>
      </c>
      <c r="O263">
        <v>1.3214463163664E-2</v>
      </c>
      <c r="P263">
        <v>1.3116608849732E-2</v>
      </c>
      <c r="Q263" s="3">
        <v>0.24523623210526299</v>
      </c>
      <c r="R263">
        <v>1.2452604901377199E-2</v>
      </c>
      <c r="S263" s="5">
        <v>1.44612047368421E-2</v>
      </c>
      <c r="T263">
        <v>57</v>
      </c>
      <c r="U263">
        <v>0</v>
      </c>
      <c r="V263">
        <v>0</v>
      </c>
      <c r="W263">
        <v>15</v>
      </c>
      <c r="X263">
        <v>11</v>
      </c>
      <c r="Y263">
        <v>16</v>
      </c>
      <c r="Z263">
        <v>15</v>
      </c>
      <c r="AA263">
        <v>1</v>
      </c>
      <c r="AB263">
        <v>0</v>
      </c>
      <c r="AC263" t="s">
        <v>60</v>
      </c>
      <c r="AD263" t="s">
        <v>60</v>
      </c>
      <c r="AE263" t="s">
        <v>328</v>
      </c>
      <c r="AI263">
        <v>1</v>
      </c>
      <c r="AJ263" t="s">
        <v>60</v>
      </c>
      <c r="AK263">
        <v>8.0000000000000002E-3</v>
      </c>
      <c r="AL263" t="s">
        <v>60</v>
      </c>
      <c r="AM263" t="s">
        <v>60</v>
      </c>
      <c r="AN263" t="s">
        <v>60</v>
      </c>
      <c r="AO263" t="s">
        <v>60</v>
      </c>
      <c r="AP263" t="s">
        <v>60</v>
      </c>
      <c r="AQ263" t="s">
        <v>60</v>
      </c>
      <c r="AR263" t="s">
        <v>60</v>
      </c>
      <c r="AS263" t="s">
        <v>60</v>
      </c>
      <c r="AT263">
        <v>1.9152240000000001E-2</v>
      </c>
      <c r="AU263">
        <v>2.227005E-2</v>
      </c>
      <c r="AV263">
        <v>2.79118E-2</v>
      </c>
      <c r="AW263">
        <v>3.3702012500000003E-2</v>
      </c>
      <c r="AX263">
        <v>4.5727835000000001E-2</v>
      </c>
      <c r="AY263">
        <v>0.1033330375</v>
      </c>
      <c r="AZ263">
        <v>3.0654529013157902E-2</v>
      </c>
      <c r="BA263">
        <v>1.8076505921052601E-3</v>
      </c>
      <c r="BB263" t="s">
        <v>467</v>
      </c>
      <c r="BC263" s="1" t="s">
        <v>918</v>
      </c>
      <c r="BD263" t="s">
        <v>919</v>
      </c>
      <c r="BE263" t="s">
        <v>106</v>
      </c>
      <c r="BF263">
        <v>41.606681819999999</v>
      </c>
      <c r="BG263">
        <v>-87.304725649999995</v>
      </c>
      <c r="BH263" t="s">
        <v>100</v>
      </c>
      <c r="BI263" t="s">
        <v>60</v>
      </c>
      <c r="BJ263">
        <v>8</v>
      </c>
    </row>
    <row r="264" spans="1:62" x14ac:dyDescent="0.3">
      <c r="A264" s="1" t="s">
        <v>917</v>
      </c>
      <c r="B264" s="1" t="s">
        <v>177</v>
      </c>
      <c r="C264" t="s">
        <v>899</v>
      </c>
      <c r="D264">
        <v>2011</v>
      </c>
      <c r="E264" t="s">
        <v>178</v>
      </c>
      <c r="F264" t="s">
        <v>59</v>
      </c>
      <c r="G264">
        <v>0.95404898000000005</v>
      </c>
      <c r="H264">
        <v>1.0738209999999999</v>
      </c>
      <c r="I264">
        <v>1.177073</v>
      </c>
      <c r="J264">
        <v>1.239025</v>
      </c>
      <c r="K264">
        <v>1.3092360000000001</v>
      </c>
      <c r="L264">
        <v>1.4455290000000001</v>
      </c>
      <c r="M264">
        <v>6</v>
      </c>
      <c r="N264" t="s">
        <v>2833</v>
      </c>
      <c r="O264">
        <v>1.0900870458164651</v>
      </c>
      <c r="P264">
        <v>8.7045816464999997E-5</v>
      </c>
      <c r="Q264" s="3">
        <v>1.15098862807018</v>
      </c>
      <c r="R264">
        <v>2.24417759501663E-2</v>
      </c>
      <c r="S264" s="5">
        <v>0.2065041</v>
      </c>
      <c r="T264">
        <v>57</v>
      </c>
      <c r="U264">
        <v>0</v>
      </c>
      <c r="V264">
        <v>0</v>
      </c>
      <c r="W264">
        <v>15</v>
      </c>
      <c r="X264">
        <v>12</v>
      </c>
      <c r="Y264">
        <v>16</v>
      </c>
      <c r="Z264">
        <v>14</v>
      </c>
      <c r="AA264">
        <v>1</v>
      </c>
      <c r="AB264">
        <v>0</v>
      </c>
      <c r="AC264" t="s">
        <v>60</v>
      </c>
      <c r="AD264" t="s">
        <v>60</v>
      </c>
      <c r="AE264" t="s">
        <v>179</v>
      </c>
      <c r="AF264" t="s">
        <v>84</v>
      </c>
      <c r="AI264">
        <v>1</v>
      </c>
      <c r="AJ264" t="s">
        <v>60</v>
      </c>
      <c r="AK264">
        <v>0.09</v>
      </c>
      <c r="AL264" t="s">
        <v>60</v>
      </c>
      <c r="AM264" t="s">
        <v>60</v>
      </c>
      <c r="AN264" t="s">
        <v>60</v>
      </c>
      <c r="AO264" t="s">
        <v>60</v>
      </c>
      <c r="AP264" t="s">
        <v>60</v>
      </c>
      <c r="AQ264" t="s">
        <v>60</v>
      </c>
      <c r="AR264" t="s">
        <v>60</v>
      </c>
      <c r="AS264" t="s">
        <v>60</v>
      </c>
      <c r="AT264">
        <v>1.0600544222222201E-2</v>
      </c>
      <c r="AU264">
        <v>1.19313444444444E-2</v>
      </c>
      <c r="AV264">
        <v>1.30785888888889E-2</v>
      </c>
      <c r="AW264">
        <v>1.3766944444444399E-2</v>
      </c>
      <c r="AX264">
        <v>1.45470666666667E-2</v>
      </c>
      <c r="AY264">
        <v>1.6061433333333298E-2</v>
      </c>
      <c r="AZ264">
        <v>1.27887625341131E-2</v>
      </c>
      <c r="BA264">
        <v>2.2944900000000002E-3</v>
      </c>
      <c r="BB264" t="s">
        <v>467</v>
      </c>
      <c r="BC264" s="1" t="s">
        <v>918</v>
      </c>
      <c r="BD264" t="s">
        <v>919</v>
      </c>
      <c r="BE264" t="s">
        <v>106</v>
      </c>
      <c r="BF264">
        <v>41.606681819999999</v>
      </c>
      <c r="BG264">
        <v>-87.304725649999995</v>
      </c>
      <c r="BH264" t="s">
        <v>100</v>
      </c>
      <c r="BI264" t="s">
        <v>60</v>
      </c>
      <c r="BJ264">
        <v>90</v>
      </c>
    </row>
    <row r="265" spans="1:62" x14ac:dyDescent="0.3">
      <c r="A265" s="1" t="s">
        <v>920</v>
      </c>
      <c r="B265" s="1" t="s">
        <v>171</v>
      </c>
      <c r="C265" t="s">
        <v>899</v>
      </c>
      <c r="D265">
        <v>2011</v>
      </c>
      <c r="E265" t="s">
        <v>172</v>
      </c>
      <c r="F265" t="s">
        <v>59</v>
      </c>
      <c r="G265">
        <v>0.1057429</v>
      </c>
      <c r="H265">
        <v>0.24673329999999999</v>
      </c>
      <c r="I265">
        <v>0.4229714</v>
      </c>
      <c r="J265">
        <v>0.81069519999999995</v>
      </c>
      <c r="K265">
        <v>1.3394090000000001</v>
      </c>
      <c r="L265">
        <v>3.137038</v>
      </c>
      <c r="M265">
        <v>6</v>
      </c>
      <c r="N265" t="s">
        <v>2834</v>
      </c>
      <c r="O265">
        <v>1.088875313674194</v>
      </c>
      <c r="P265">
        <v>0.97510463437404904</v>
      </c>
      <c r="Q265" s="3">
        <v>0.592275561803279</v>
      </c>
      <c r="R265">
        <v>0.284832212145259</v>
      </c>
      <c r="S265" s="5">
        <v>5.8746029999999998E-2</v>
      </c>
      <c r="T265">
        <v>61</v>
      </c>
      <c r="U265">
        <v>2</v>
      </c>
      <c r="V265">
        <v>0</v>
      </c>
      <c r="W265">
        <v>15</v>
      </c>
      <c r="X265">
        <v>15</v>
      </c>
      <c r="Y265">
        <v>16</v>
      </c>
      <c r="Z265">
        <v>15</v>
      </c>
      <c r="AA265">
        <v>1</v>
      </c>
      <c r="AB265">
        <v>3.27868852459016</v>
      </c>
      <c r="AC265" t="s">
        <v>60</v>
      </c>
      <c r="AD265" t="s">
        <v>60</v>
      </c>
      <c r="AE265" t="s">
        <v>172</v>
      </c>
      <c r="AF265" t="s">
        <v>84</v>
      </c>
      <c r="AG265" t="s">
        <v>62</v>
      </c>
      <c r="AI265">
        <v>1</v>
      </c>
      <c r="AJ265" t="s">
        <v>60</v>
      </c>
      <c r="AK265">
        <v>0.7</v>
      </c>
      <c r="AL265" t="s">
        <v>60</v>
      </c>
      <c r="AM265" t="s">
        <v>60</v>
      </c>
      <c r="AN265" t="s">
        <v>60</v>
      </c>
      <c r="AO265" t="s">
        <v>60</v>
      </c>
      <c r="AP265" t="s">
        <v>60</v>
      </c>
      <c r="AQ265" t="s">
        <v>60</v>
      </c>
      <c r="AR265" t="s">
        <v>60</v>
      </c>
      <c r="AS265" t="s">
        <v>60</v>
      </c>
      <c r="AT265">
        <v>1.5106128571428599E-4</v>
      </c>
      <c r="AU265">
        <v>3.52476142857143E-4</v>
      </c>
      <c r="AV265">
        <v>6.04244857142857E-4</v>
      </c>
      <c r="AW265">
        <v>1.1581359999999999E-3</v>
      </c>
      <c r="AX265">
        <v>1.91344142857143E-3</v>
      </c>
      <c r="AY265">
        <v>4.4814828571428603E-3</v>
      </c>
      <c r="AZ265">
        <v>8.4610794543325504E-4</v>
      </c>
      <c r="BA265" s="2">
        <v>8.3922899999999996E-5</v>
      </c>
      <c r="BB265" t="s">
        <v>467</v>
      </c>
      <c r="BC265" s="1" t="s">
        <v>921</v>
      </c>
      <c r="BD265" t="s">
        <v>922</v>
      </c>
      <c r="BE265" t="s">
        <v>106</v>
      </c>
      <c r="BF265">
        <v>41.652740479999999</v>
      </c>
      <c r="BG265">
        <v>-87.439552309999996</v>
      </c>
      <c r="BH265" t="s">
        <v>100</v>
      </c>
      <c r="BI265" t="s">
        <v>60</v>
      </c>
      <c r="BJ265">
        <v>700</v>
      </c>
    </row>
    <row r="266" spans="1:62" x14ac:dyDescent="0.3">
      <c r="A266" s="1" t="s">
        <v>920</v>
      </c>
      <c r="B266" s="1" t="s">
        <v>578</v>
      </c>
      <c r="C266" t="s">
        <v>899</v>
      </c>
      <c r="D266">
        <v>2011</v>
      </c>
      <c r="E266" t="s">
        <v>579</v>
      </c>
      <c r="F266" t="s">
        <v>59</v>
      </c>
      <c r="G266">
        <v>0.8802702</v>
      </c>
      <c r="H266">
        <v>1.514065</v>
      </c>
      <c r="I266">
        <v>2.3239139999999998</v>
      </c>
      <c r="J266">
        <v>3.3098160000000001</v>
      </c>
      <c r="K266">
        <v>4.5774049999999997</v>
      </c>
      <c r="L266">
        <v>8.0984859999999994</v>
      </c>
      <c r="M266">
        <v>6</v>
      </c>
      <c r="N266" t="s">
        <v>2835</v>
      </c>
      <c r="O266">
        <v>6.3409966431130001E-3</v>
      </c>
      <c r="P266">
        <v>6.3058199874760001E-3</v>
      </c>
      <c r="Q266" s="3">
        <v>2.5034307280327899</v>
      </c>
      <c r="R266">
        <v>2.1302552402503201</v>
      </c>
      <c r="S266" s="5">
        <v>8.8027030000000006E-2</v>
      </c>
      <c r="T266">
        <v>61</v>
      </c>
      <c r="U266">
        <v>1</v>
      </c>
      <c r="V266">
        <v>0</v>
      </c>
      <c r="W266">
        <v>15</v>
      </c>
      <c r="X266">
        <v>15</v>
      </c>
      <c r="Y266">
        <v>16</v>
      </c>
      <c r="Z266">
        <v>15</v>
      </c>
      <c r="AA266">
        <v>1</v>
      </c>
      <c r="AB266">
        <v>1.63934426229508</v>
      </c>
      <c r="AC266" t="s">
        <v>60</v>
      </c>
      <c r="AD266" t="s">
        <v>60</v>
      </c>
      <c r="AE266" t="s">
        <v>579</v>
      </c>
      <c r="AF266" t="s">
        <v>62</v>
      </c>
      <c r="AI266">
        <v>1</v>
      </c>
      <c r="AJ266" t="s">
        <v>60</v>
      </c>
      <c r="AK266">
        <v>0.2</v>
      </c>
      <c r="AL266" t="s">
        <v>60</v>
      </c>
      <c r="AM266" t="s">
        <v>60</v>
      </c>
      <c r="AN266" t="s">
        <v>60</v>
      </c>
      <c r="AO266" t="s">
        <v>60</v>
      </c>
      <c r="AP266" t="s">
        <v>60</v>
      </c>
      <c r="AQ266" t="s">
        <v>60</v>
      </c>
      <c r="AR266" t="s">
        <v>60</v>
      </c>
      <c r="AS266" t="s">
        <v>60</v>
      </c>
      <c r="AT266">
        <v>4.4013510000000004E-3</v>
      </c>
      <c r="AU266">
        <v>7.5703250000000001E-3</v>
      </c>
      <c r="AV266">
        <v>1.1619569999999999E-2</v>
      </c>
      <c r="AW266">
        <v>1.6549080000000001E-2</v>
      </c>
      <c r="AX266">
        <v>2.2887024999999998E-2</v>
      </c>
      <c r="AY266">
        <v>4.0492430000000003E-2</v>
      </c>
      <c r="AZ266">
        <v>1.2517153640163901E-2</v>
      </c>
      <c r="BA266">
        <v>4.4013515000000002E-4</v>
      </c>
      <c r="BB266" t="s">
        <v>467</v>
      </c>
      <c r="BC266" s="1" t="s">
        <v>921</v>
      </c>
      <c r="BD266" t="s">
        <v>922</v>
      </c>
      <c r="BE266" t="s">
        <v>106</v>
      </c>
      <c r="BF266">
        <v>41.652740479999999</v>
      </c>
      <c r="BG266">
        <v>-87.439552309999996</v>
      </c>
      <c r="BH266" t="s">
        <v>100</v>
      </c>
      <c r="BI266" t="s">
        <v>60</v>
      </c>
      <c r="BJ266">
        <v>200</v>
      </c>
    </row>
    <row r="267" spans="1:62" x14ac:dyDescent="0.3">
      <c r="A267" s="1" t="s">
        <v>920</v>
      </c>
      <c r="B267" s="1" t="s">
        <v>196</v>
      </c>
      <c r="C267" t="s">
        <v>899</v>
      </c>
      <c r="D267">
        <v>2011</v>
      </c>
      <c r="E267" t="s">
        <v>197</v>
      </c>
      <c r="F267" t="s">
        <v>59</v>
      </c>
      <c r="G267">
        <v>0.1228963</v>
      </c>
      <c r="H267">
        <v>0.1228963</v>
      </c>
      <c r="I267">
        <v>0.20482719999999999</v>
      </c>
      <c r="J267">
        <v>0.2457926</v>
      </c>
      <c r="K267">
        <v>0.40965439999999997</v>
      </c>
      <c r="L267">
        <v>1.1060669999999999</v>
      </c>
      <c r="M267">
        <v>6</v>
      </c>
      <c r="N267" t="s">
        <v>2836</v>
      </c>
      <c r="O267">
        <v>0.105770292571437</v>
      </c>
      <c r="P267">
        <v>0.10117688629480399</v>
      </c>
      <c r="Q267" s="3">
        <v>0.238405432786885</v>
      </c>
      <c r="R267">
        <v>3.3368022704679402E-2</v>
      </c>
      <c r="S267" s="5">
        <v>6.8275730000000007E-2</v>
      </c>
      <c r="T267">
        <v>61</v>
      </c>
      <c r="U267">
        <v>5</v>
      </c>
      <c r="V267">
        <v>0</v>
      </c>
      <c r="W267">
        <v>15</v>
      </c>
      <c r="X267">
        <v>15</v>
      </c>
      <c r="Y267">
        <v>16</v>
      </c>
      <c r="Z267">
        <v>15</v>
      </c>
      <c r="AA267">
        <v>1</v>
      </c>
      <c r="AB267">
        <v>8.1967213114754092</v>
      </c>
      <c r="AC267" t="s">
        <v>60</v>
      </c>
      <c r="AD267" t="s">
        <v>60</v>
      </c>
      <c r="AE267" t="s">
        <v>198</v>
      </c>
      <c r="AF267" t="s">
        <v>68</v>
      </c>
      <c r="AI267">
        <v>1</v>
      </c>
      <c r="AJ267" t="s">
        <v>60</v>
      </c>
      <c r="AK267">
        <v>3</v>
      </c>
      <c r="AL267" t="s">
        <v>60</v>
      </c>
      <c r="AM267" t="s">
        <v>60</v>
      </c>
      <c r="AN267" t="s">
        <v>60</v>
      </c>
      <c r="AO267" t="s">
        <v>60</v>
      </c>
      <c r="AP267" t="s">
        <v>60</v>
      </c>
      <c r="AQ267" t="s">
        <v>60</v>
      </c>
      <c r="AR267" t="s">
        <v>60</v>
      </c>
      <c r="AS267" t="s">
        <v>60</v>
      </c>
      <c r="AT267" s="2">
        <v>4.0965433333333299E-5</v>
      </c>
      <c r="AU267" s="2">
        <v>4.0965433333333299E-5</v>
      </c>
      <c r="AV267" s="2">
        <v>6.82757333333333E-5</v>
      </c>
      <c r="AW267" s="2">
        <v>8.1930866666666706E-5</v>
      </c>
      <c r="AX267">
        <v>1.3655146666666701E-4</v>
      </c>
      <c r="AY267">
        <v>3.6868900000000001E-4</v>
      </c>
      <c r="AZ267" s="2">
        <v>7.9468477595628402E-5</v>
      </c>
      <c r="BA267" s="2">
        <v>2.27585766666667E-5</v>
      </c>
      <c r="BB267" t="s">
        <v>467</v>
      </c>
      <c r="BC267" s="1" t="s">
        <v>921</v>
      </c>
      <c r="BD267" t="s">
        <v>922</v>
      </c>
      <c r="BE267" t="s">
        <v>106</v>
      </c>
      <c r="BF267">
        <v>41.652740479999999</v>
      </c>
      <c r="BG267">
        <v>-87.439552309999996</v>
      </c>
      <c r="BH267" t="s">
        <v>100</v>
      </c>
      <c r="BI267" t="s">
        <v>60</v>
      </c>
      <c r="BJ267">
        <v>3000</v>
      </c>
    </row>
    <row r="268" spans="1:62" x14ac:dyDescent="0.3">
      <c r="A268" s="1" t="s">
        <v>920</v>
      </c>
      <c r="B268" s="1" t="s">
        <v>177</v>
      </c>
      <c r="C268" t="s">
        <v>899</v>
      </c>
      <c r="D268">
        <v>2011</v>
      </c>
      <c r="E268" t="s">
        <v>178</v>
      </c>
      <c r="F268" t="s">
        <v>59</v>
      </c>
      <c r="G268">
        <v>1.0738209999999999</v>
      </c>
      <c r="H268">
        <v>1.156423</v>
      </c>
      <c r="I268">
        <v>1.2596750000000001</v>
      </c>
      <c r="J268">
        <v>1.3422769999999999</v>
      </c>
      <c r="K268">
        <v>1.4248780000000001</v>
      </c>
      <c r="L268">
        <v>2.0030899999999998</v>
      </c>
      <c r="M268">
        <v>6</v>
      </c>
      <c r="N268" t="s">
        <v>2837</v>
      </c>
      <c r="O268">
        <v>1.0901090518017571</v>
      </c>
      <c r="P268">
        <v>1.0905180175699999E-4</v>
      </c>
      <c r="Q268" s="3">
        <v>1.2417328049180301</v>
      </c>
      <c r="R268">
        <v>4.18831212886875E-2</v>
      </c>
      <c r="S268" s="5">
        <v>0.2065041</v>
      </c>
      <c r="T268">
        <v>61</v>
      </c>
      <c r="U268">
        <v>0</v>
      </c>
      <c r="V268">
        <v>0</v>
      </c>
      <c r="W268">
        <v>15</v>
      </c>
      <c r="X268">
        <v>15</v>
      </c>
      <c r="Y268">
        <v>16</v>
      </c>
      <c r="Z268">
        <v>15</v>
      </c>
      <c r="AA268">
        <v>1</v>
      </c>
      <c r="AB268">
        <v>0</v>
      </c>
      <c r="AC268" t="s">
        <v>60</v>
      </c>
      <c r="AD268" t="s">
        <v>60</v>
      </c>
      <c r="AE268" t="s">
        <v>179</v>
      </c>
      <c r="AF268" t="s">
        <v>84</v>
      </c>
      <c r="AI268">
        <v>1</v>
      </c>
      <c r="AJ268" t="s">
        <v>60</v>
      </c>
      <c r="AK268">
        <v>0.09</v>
      </c>
      <c r="AL268" t="s">
        <v>60</v>
      </c>
      <c r="AM268" t="s">
        <v>60</v>
      </c>
      <c r="AN268" t="s">
        <v>60</v>
      </c>
      <c r="AO268" t="s">
        <v>60</v>
      </c>
      <c r="AP268" t="s">
        <v>60</v>
      </c>
      <c r="AQ268" t="s">
        <v>60</v>
      </c>
      <c r="AR268" t="s">
        <v>60</v>
      </c>
      <c r="AS268" t="s">
        <v>60</v>
      </c>
      <c r="AT268">
        <v>1.19313444444444E-2</v>
      </c>
      <c r="AU268">
        <v>1.28491444444444E-2</v>
      </c>
      <c r="AV268">
        <v>1.39963888888889E-2</v>
      </c>
      <c r="AW268">
        <v>1.49141888888889E-2</v>
      </c>
      <c r="AX268">
        <v>1.5831977777777801E-2</v>
      </c>
      <c r="AY268">
        <v>2.2256555555555599E-2</v>
      </c>
      <c r="AZ268">
        <v>1.37970311657559E-2</v>
      </c>
      <c r="BA268">
        <v>2.2944900000000002E-3</v>
      </c>
      <c r="BB268" t="s">
        <v>467</v>
      </c>
      <c r="BC268" s="1" t="s">
        <v>921</v>
      </c>
      <c r="BD268" t="s">
        <v>922</v>
      </c>
      <c r="BE268" t="s">
        <v>106</v>
      </c>
      <c r="BF268">
        <v>41.652740479999999</v>
      </c>
      <c r="BG268">
        <v>-87.439552309999996</v>
      </c>
      <c r="BH268" t="s">
        <v>100</v>
      </c>
      <c r="BI268" t="s">
        <v>60</v>
      </c>
      <c r="BJ268">
        <v>90</v>
      </c>
    </row>
    <row r="269" spans="1:62" x14ac:dyDescent="0.3">
      <c r="A269" s="1" t="s">
        <v>920</v>
      </c>
      <c r="B269" s="1" t="s">
        <v>261</v>
      </c>
      <c r="C269" t="s">
        <v>899</v>
      </c>
      <c r="D269">
        <v>2011</v>
      </c>
      <c r="E269" t="s">
        <v>262</v>
      </c>
      <c r="F269" t="s">
        <v>59</v>
      </c>
      <c r="G269">
        <v>0</v>
      </c>
      <c r="H269">
        <v>4.7546249999999998E-2</v>
      </c>
      <c r="I269">
        <v>9.5092510000000005E-2</v>
      </c>
      <c r="J269">
        <v>0.28527750000000002</v>
      </c>
      <c r="K269">
        <v>0.38036999999999999</v>
      </c>
      <c r="L269">
        <v>1.1411100000000001</v>
      </c>
      <c r="M269">
        <v>6</v>
      </c>
      <c r="N269" t="s">
        <v>2838</v>
      </c>
      <c r="O269">
        <v>0.24071252908144197</v>
      </c>
      <c r="P269">
        <v>0.22471252908144199</v>
      </c>
      <c r="Q269" s="3">
        <v>0.175375511311475</v>
      </c>
      <c r="R269">
        <v>4.02049079476944E-2</v>
      </c>
      <c r="S269" s="5">
        <v>5.9432810000000003E-2</v>
      </c>
      <c r="T269">
        <v>61</v>
      </c>
      <c r="U269">
        <v>28</v>
      </c>
      <c r="V269">
        <v>8</v>
      </c>
      <c r="W269">
        <v>15</v>
      </c>
      <c r="X269">
        <v>15</v>
      </c>
      <c r="Y269">
        <v>16</v>
      </c>
      <c r="Z269">
        <v>15</v>
      </c>
      <c r="AA269">
        <v>1</v>
      </c>
      <c r="AB269">
        <v>45.9016393442623</v>
      </c>
      <c r="AC269" t="s">
        <v>60</v>
      </c>
      <c r="AD269" t="s">
        <v>60</v>
      </c>
      <c r="AE269" t="s">
        <v>263</v>
      </c>
      <c r="AF269" t="s">
        <v>68</v>
      </c>
      <c r="AI269">
        <v>1</v>
      </c>
      <c r="AJ269" s="2">
        <v>2.5000000000000002E-6</v>
      </c>
      <c r="AK269">
        <v>1</v>
      </c>
      <c r="AL269">
        <v>0</v>
      </c>
      <c r="AM269">
        <v>0.118865625</v>
      </c>
      <c r="AN269">
        <v>0.23773127499999999</v>
      </c>
      <c r="AO269">
        <v>0.71319374999999996</v>
      </c>
      <c r="AP269">
        <v>0.95092500000000002</v>
      </c>
      <c r="AQ269">
        <v>2.8527749999999998</v>
      </c>
      <c r="AR269">
        <v>0.43843877827868899</v>
      </c>
      <c r="AS269">
        <v>0.14858202500000001</v>
      </c>
      <c r="AT269">
        <v>0</v>
      </c>
      <c r="AU269" s="2">
        <v>4.7546249999999999E-5</v>
      </c>
      <c r="AV269" s="2">
        <v>9.5092509999999999E-5</v>
      </c>
      <c r="AW269">
        <v>2.8527750000000002E-4</v>
      </c>
      <c r="AX269">
        <v>3.8036999999999999E-4</v>
      </c>
      <c r="AY269">
        <v>1.1411100000000001E-3</v>
      </c>
      <c r="AZ269">
        <v>1.7537551131147501E-4</v>
      </c>
      <c r="BA269" s="2">
        <v>5.9432809999999999E-5</v>
      </c>
      <c r="BB269" t="s">
        <v>467</v>
      </c>
      <c r="BC269" s="1" t="s">
        <v>921</v>
      </c>
      <c r="BD269" t="s">
        <v>922</v>
      </c>
      <c r="BE269" t="s">
        <v>106</v>
      </c>
      <c r="BF269">
        <v>41.652740479999999</v>
      </c>
      <c r="BG269">
        <v>-87.439552309999996</v>
      </c>
      <c r="BH269" t="s">
        <v>100</v>
      </c>
      <c r="BI269">
        <v>0.4</v>
      </c>
      <c r="BJ269">
        <v>1000</v>
      </c>
    </row>
    <row r="270" spans="1:62" x14ac:dyDescent="0.3">
      <c r="A270" s="1" t="s">
        <v>924</v>
      </c>
      <c r="B270" s="1" t="s">
        <v>171</v>
      </c>
      <c r="C270" t="s">
        <v>899</v>
      </c>
      <c r="D270">
        <v>2011</v>
      </c>
      <c r="E270" t="s">
        <v>172</v>
      </c>
      <c r="F270" t="s">
        <v>59</v>
      </c>
      <c r="G270">
        <v>0.14099049999999999</v>
      </c>
      <c r="H270">
        <v>0.24673329999999999</v>
      </c>
      <c r="I270">
        <v>0.38772380000000001</v>
      </c>
      <c r="J270">
        <v>0.74901192500000002</v>
      </c>
      <c r="K270">
        <v>1.2336665</v>
      </c>
      <c r="L270">
        <v>3.3485239999999998</v>
      </c>
      <c r="M270">
        <v>6</v>
      </c>
      <c r="N270" t="s">
        <v>2839</v>
      </c>
      <c r="O270">
        <v>1.4894263670256329</v>
      </c>
      <c r="P270">
        <v>1.375655687725488</v>
      </c>
      <c r="Q270" s="3">
        <v>0.63005120446428597</v>
      </c>
      <c r="R270">
        <v>0.446632426612532</v>
      </c>
      <c r="S270" s="5">
        <v>5.8746029999999998E-2</v>
      </c>
      <c r="T270">
        <v>56</v>
      </c>
      <c r="U270">
        <v>2</v>
      </c>
      <c r="V270">
        <v>1</v>
      </c>
      <c r="W270">
        <v>15</v>
      </c>
      <c r="X270">
        <v>12</v>
      </c>
      <c r="Y270">
        <v>14</v>
      </c>
      <c r="Z270">
        <v>15</v>
      </c>
      <c r="AA270">
        <v>1</v>
      </c>
      <c r="AB270">
        <v>3.5714285714285698</v>
      </c>
      <c r="AC270" t="s">
        <v>60</v>
      </c>
      <c r="AD270" t="s">
        <v>60</v>
      </c>
      <c r="AE270" t="s">
        <v>172</v>
      </c>
      <c r="AF270" t="s">
        <v>84</v>
      </c>
      <c r="AG270" t="s">
        <v>62</v>
      </c>
      <c r="AI270">
        <v>1</v>
      </c>
      <c r="AJ270" t="s">
        <v>60</v>
      </c>
      <c r="AK270">
        <v>0.7</v>
      </c>
      <c r="AL270" t="s">
        <v>60</v>
      </c>
      <c r="AM270" t="s">
        <v>60</v>
      </c>
      <c r="AN270" t="s">
        <v>60</v>
      </c>
      <c r="AO270" t="s">
        <v>60</v>
      </c>
      <c r="AP270" t="s">
        <v>60</v>
      </c>
      <c r="AQ270" t="s">
        <v>60</v>
      </c>
      <c r="AR270" t="s">
        <v>60</v>
      </c>
      <c r="AS270" t="s">
        <v>60</v>
      </c>
      <c r="AT270">
        <v>2.0141500000000001E-4</v>
      </c>
      <c r="AU270">
        <v>3.52476142857143E-4</v>
      </c>
      <c r="AV270">
        <v>5.5389114285714304E-4</v>
      </c>
      <c r="AW270">
        <v>1.07001703571429E-3</v>
      </c>
      <c r="AX270">
        <v>1.76238071428571E-3</v>
      </c>
      <c r="AY270">
        <v>4.7836057142857102E-3</v>
      </c>
      <c r="AZ270">
        <v>9.0007314923469398E-4</v>
      </c>
      <c r="BA270" s="2">
        <v>8.3922899999999996E-5</v>
      </c>
      <c r="BB270" t="s">
        <v>467</v>
      </c>
      <c r="BC270" s="1" t="s">
        <v>925</v>
      </c>
      <c r="BD270" t="s">
        <v>926</v>
      </c>
      <c r="BE270" t="s">
        <v>106</v>
      </c>
      <c r="BF270">
        <v>41.6814003</v>
      </c>
      <c r="BG270">
        <v>-87.494735719999994</v>
      </c>
      <c r="BH270" t="s">
        <v>109</v>
      </c>
      <c r="BI270" t="s">
        <v>60</v>
      </c>
      <c r="BJ270">
        <v>700</v>
      </c>
    </row>
    <row r="271" spans="1:62" x14ac:dyDescent="0.3">
      <c r="A271" s="1" t="s">
        <v>924</v>
      </c>
      <c r="B271" s="1" t="s">
        <v>578</v>
      </c>
      <c r="C271" t="s">
        <v>899</v>
      </c>
      <c r="D271">
        <v>2011</v>
      </c>
      <c r="E271" t="s">
        <v>579</v>
      </c>
      <c r="F271" t="s">
        <v>59</v>
      </c>
      <c r="G271">
        <v>0.77463780000000004</v>
      </c>
      <c r="H271">
        <v>1.2851945</v>
      </c>
      <c r="I271">
        <v>1.8661730000000001</v>
      </c>
      <c r="J271">
        <v>2.2534915</v>
      </c>
      <c r="K271">
        <v>3.2041840000000001</v>
      </c>
      <c r="L271">
        <v>6.4787889999999999</v>
      </c>
      <c r="M271">
        <v>6</v>
      </c>
      <c r="N271" t="s">
        <v>2840</v>
      </c>
      <c r="O271">
        <v>4.1551073687819996E-3</v>
      </c>
      <c r="P271">
        <v>4.1199307131449996E-3</v>
      </c>
      <c r="Q271" s="3">
        <v>1.9617450376785699</v>
      </c>
      <c r="R271">
        <v>1.43567678196369</v>
      </c>
      <c r="S271" s="5">
        <v>8.8027030000000006E-2</v>
      </c>
      <c r="T271">
        <v>56</v>
      </c>
      <c r="U271">
        <v>1</v>
      </c>
      <c r="V271">
        <v>0</v>
      </c>
      <c r="W271">
        <v>15</v>
      </c>
      <c r="X271">
        <v>12</v>
      </c>
      <c r="Y271">
        <v>14</v>
      </c>
      <c r="Z271">
        <v>15</v>
      </c>
      <c r="AA271">
        <v>1</v>
      </c>
      <c r="AB271">
        <v>1.78571428571429</v>
      </c>
      <c r="AC271" t="s">
        <v>60</v>
      </c>
      <c r="AD271" t="s">
        <v>60</v>
      </c>
      <c r="AE271" t="s">
        <v>579</v>
      </c>
      <c r="AF271" t="s">
        <v>62</v>
      </c>
      <c r="AI271">
        <v>1</v>
      </c>
      <c r="AJ271" t="s">
        <v>60</v>
      </c>
      <c r="AK271">
        <v>0.2</v>
      </c>
      <c r="AL271" t="s">
        <v>60</v>
      </c>
      <c r="AM271" t="s">
        <v>60</v>
      </c>
      <c r="AN271" t="s">
        <v>60</v>
      </c>
      <c r="AO271" t="s">
        <v>60</v>
      </c>
      <c r="AP271" t="s">
        <v>60</v>
      </c>
      <c r="AQ271" t="s">
        <v>60</v>
      </c>
      <c r="AR271" t="s">
        <v>60</v>
      </c>
      <c r="AS271" t="s">
        <v>60</v>
      </c>
      <c r="AT271">
        <v>3.873189E-3</v>
      </c>
      <c r="AU271">
        <v>6.4259725E-3</v>
      </c>
      <c r="AV271">
        <v>9.3308650000000007E-3</v>
      </c>
      <c r="AW271">
        <v>1.12674575E-2</v>
      </c>
      <c r="AX271">
        <v>1.6020920000000001E-2</v>
      </c>
      <c r="AY271">
        <v>3.2393945E-2</v>
      </c>
      <c r="AZ271">
        <v>9.8087251883928594E-3</v>
      </c>
      <c r="BA271">
        <v>4.4013515000000002E-4</v>
      </c>
      <c r="BB271" t="s">
        <v>467</v>
      </c>
      <c r="BC271" s="1" t="s">
        <v>925</v>
      </c>
      <c r="BD271" t="s">
        <v>926</v>
      </c>
      <c r="BE271" t="s">
        <v>106</v>
      </c>
      <c r="BF271">
        <v>41.6814003</v>
      </c>
      <c r="BG271">
        <v>-87.494735719999994</v>
      </c>
      <c r="BH271" t="s">
        <v>109</v>
      </c>
      <c r="BI271" t="s">
        <v>60</v>
      </c>
      <c r="BJ271">
        <v>200</v>
      </c>
    </row>
    <row r="272" spans="1:62" x14ac:dyDescent="0.3">
      <c r="A272" s="1" t="s">
        <v>924</v>
      </c>
      <c r="B272" s="1" t="s">
        <v>196</v>
      </c>
      <c r="C272" t="s">
        <v>899</v>
      </c>
      <c r="D272">
        <v>2011</v>
      </c>
      <c r="E272" t="s">
        <v>197</v>
      </c>
      <c r="F272" t="s">
        <v>59</v>
      </c>
      <c r="G272">
        <v>0</v>
      </c>
      <c r="H272">
        <v>4.0965439999999999E-2</v>
      </c>
      <c r="I272">
        <v>8.1930870000000003E-2</v>
      </c>
      <c r="J272">
        <v>0.1638618</v>
      </c>
      <c r="K272">
        <v>0.2457926</v>
      </c>
      <c r="L272">
        <v>0.36868899999999999</v>
      </c>
      <c r="M272">
        <v>6</v>
      </c>
      <c r="N272" t="s">
        <v>2841</v>
      </c>
      <c r="O272">
        <v>0.16175686093572098</v>
      </c>
      <c r="P272">
        <v>0.15716345465908799</v>
      </c>
      <c r="Q272" s="3">
        <v>0.107534276428571</v>
      </c>
      <c r="R272">
        <v>1.0103329832397701E-2</v>
      </c>
      <c r="S272" s="5">
        <v>6.8275730000000007E-2</v>
      </c>
      <c r="T272">
        <v>56</v>
      </c>
      <c r="U272">
        <v>28</v>
      </c>
      <c r="V272">
        <v>11</v>
      </c>
      <c r="W272">
        <v>15</v>
      </c>
      <c r="X272">
        <v>12</v>
      </c>
      <c r="Y272">
        <v>14</v>
      </c>
      <c r="Z272">
        <v>15</v>
      </c>
      <c r="AA272">
        <v>1</v>
      </c>
      <c r="AB272">
        <v>50</v>
      </c>
      <c r="AC272" t="s">
        <v>60</v>
      </c>
      <c r="AD272" t="s">
        <v>60</v>
      </c>
      <c r="AE272" t="s">
        <v>198</v>
      </c>
      <c r="AF272" t="s">
        <v>68</v>
      </c>
      <c r="AI272">
        <v>1</v>
      </c>
      <c r="AJ272" t="s">
        <v>60</v>
      </c>
      <c r="AK272">
        <v>3</v>
      </c>
      <c r="AL272" t="s">
        <v>60</v>
      </c>
      <c r="AM272" t="s">
        <v>60</v>
      </c>
      <c r="AN272" t="s">
        <v>60</v>
      </c>
      <c r="AO272" t="s">
        <v>60</v>
      </c>
      <c r="AP272" t="s">
        <v>60</v>
      </c>
      <c r="AQ272" t="s">
        <v>60</v>
      </c>
      <c r="AR272" t="s">
        <v>60</v>
      </c>
      <c r="AS272" t="s">
        <v>60</v>
      </c>
      <c r="AT272">
        <v>0</v>
      </c>
      <c r="AU272" s="2">
        <v>1.36551466666667E-5</v>
      </c>
      <c r="AV272" s="2">
        <v>2.7310290000000001E-5</v>
      </c>
      <c r="AW272" s="2">
        <v>5.4620599999999997E-5</v>
      </c>
      <c r="AX272" s="2">
        <v>8.1930866666666706E-5</v>
      </c>
      <c r="AY272">
        <v>1.2289633333333299E-4</v>
      </c>
      <c r="AZ272" s="2">
        <v>3.5844758809523799E-5</v>
      </c>
      <c r="BA272" s="2">
        <v>2.27585766666667E-5</v>
      </c>
      <c r="BB272" t="s">
        <v>467</v>
      </c>
      <c r="BC272" s="1" t="s">
        <v>925</v>
      </c>
      <c r="BD272" t="s">
        <v>926</v>
      </c>
      <c r="BE272" t="s">
        <v>106</v>
      </c>
      <c r="BF272">
        <v>41.6814003</v>
      </c>
      <c r="BG272">
        <v>-87.494735719999994</v>
      </c>
      <c r="BH272" t="s">
        <v>109</v>
      </c>
      <c r="BI272" t="s">
        <v>60</v>
      </c>
      <c r="BJ272">
        <v>3000</v>
      </c>
    </row>
    <row r="273" spans="1:62" x14ac:dyDescent="0.3">
      <c r="A273" s="1" t="s">
        <v>924</v>
      </c>
      <c r="B273" s="1" t="s">
        <v>177</v>
      </c>
      <c r="C273" t="s">
        <v>899</v>
      </c>
      <c r="D273">
        <v>2011</v>
      </c>
      <c r="E273" t="s">
        <v>178</v>
      </c>
      <c r="F273" t="s">
        <v>59</v>
      </c>
      <c r="G273">
        <v>1.0015448499999999</v>
      </c>
      <c r="H273">
        <v>1.1357729999999999</v>
      </c>
      <c r="I273">
        <v>1.2080489999999999</v>
      </c>
      <c r="J273">
        <v>1.3009759999999999</v>
      </c>
      <c r="K273">
        <v>1.3526020000000001</v>
      </c>
      <c r="L273">
        <v>1.548781</v>
      </c>
      <c r="M273">
        <v>6</v>
      </c>
      <c r="N273" t="s">
        <v>2842</v>
      </c>
      <c r="O273">
        <v>1.0901601191357282</v>
      </c>
      <c r="P273">
        <v>1.6011913572800001E-4</v>
      </c>
      <c r="Q273" s="3">
        <v>1.1921923946428601</v>
      </c>
      <c r="R273">
        <v>2.8524768625198701E-2</v>
      </c>
      <c r="S273" s="5">
        <v>0.2065041</v>
      </c>
      <c r="T273">
        <v>56</v>
      </c>
      <c r="U273">
        <v>0</v>
      </c>
      <c r="V273">
        <v>0</v>
      </c>
      <c r="W273">
        <v>15</v>
      </c>
      <c r="X273">
        <v>12</v>
      </c>
      <c r="Y273">
        <v>14</v>
      </c>
      <c r="Z273">
        <v>15</v>
      </c>
      <c r="AA273">
        <v>1</v>
      </c>
      <c r="AB273">
        <v>0</v>
      </c>
      <c r="AC273" t="s">
        <v>60</v>
      </c>
      <c r="AD273" t="s">
        <v>60</v>
      </c>
      <c r="AE273" t="s">
        <v>179</v>
      </c>
      <c r="AF273" t="s">
        <v>84</v>
      </c>
      <c r="AI273">
        <v>1</v>
      </c>
      <c r="AJ273" t="s">
        <v>60</v>
      </c>
      <c r="AK273">
        <v>0.09</v>
      </c>
      <c r="AL273" t="s">
        <v>60</v>
      </c>
      <c r="AM273" t="s">
        <v>60</v>
      </c>
      <c r="AN273" t="s">
        <v>60</v>
      </c>
      <c r="AO273" t="s">
        <v>60</v>
      </c>
      <c r="AP273" t="s">
        <v>60</v>
      </c>
      <c r="AQ273" t="s">
        <v>60</v>
      </c>
      <c r="AR273" t="s">
        <v>60</v>
      </c>
      <c r="AS273" t="s">
        <v>60</v>
      </c>
      <c r="AT273">
        <v>1.1128276111111101E-2</v>
      </c>
      <c r="AU273">
        <v>1.2619699999999999E-2</v>
      </c>
      <c r="AV273">
        <v>1.34227666666667E-2</v>
      </c>
      <c r="AW273">
        <v>1.44552888888889E-2</v>
      </c>
      <c r="AX273">
        <v>1.50289111111111E-2</v>
      </c>
      <c r="AY273">
        <v>1.7208677777777799E-2</v>
      </c>
      <c r="AZ273">
        <v>1.32465821626984E-2</v>
      </c>
      <c r="BA273">
        <v>2.2944900000000002E-3</v>
      </c>
      <c r="BB273" t="s">
        <v>467</v>
      </c>
      <c r="BC273" s="1" t="s">
        <v>925</v>
      </c>
      <c r="BD273" t="s">
        <v>926</v>
      </c>
      <c r="BE273" t="s">
        <v>106</v>
      </c>
      <c r="BF273">
        <v>41.6814003</v>
      </c>
      <c r="BG273">
        <v>-87.494735719999994</v>
      </c>
      <c r="BH273" t="s">
        <v>109</v>
      </c>
      <c r="BI273" t="s">
        <v>60</v>
      </c>
      <c r="BJ273">
        <v>90</v>
      </c>
    </row>
    <row r="274" spans="1:62" x14ac:dyDescent="0.3">
      <c r="A274" s="1" t="s">
        <v>924</v>
      </c>
      <c r="B274" s="1" t="s">
        <v>261</v>
      </c>
      <c r="C274" t="s">
        <v>899</v>
      </c>
      <c r="D274">
        <v>2011</v>
      </c>
      <c r="E274" t="s">
        <v>262</v>
      </c>
      <c r="F274" t="s">
        <v>59</v>
      </c>
      <c r="G274">
        <v>4.7546249999999998E-2</v>
      </c>
      <c r="H274">
        <v>4.7546249999999998E-2</v>
      </c>
      <c r="I274">
        <v>9.5092510000000005E-2</v>
      </c>
      <c r="J274">
        <v>0.28527750000000002</v>
      </c>
      <c r="K274">
        <v>0.40414315000000001</v>
      </c>
      <c r="L274">
        <v>1.093564</v>
      </c>
      <c r="M274">
        <v>6</v>
      </c>
      <c r="N274" t="s">
        <v>2843</v>
      </c>
      <c r="O274">
        <v>0.366645444553518</v>
      </c>
      <c r="P274">
        <v>0.35064544455351798</v>
      </c>
      <c r="Q274" s="3">
        <v>0.18424172232142899</v>
      </c>
      <c r="R274">
        <v>4.48070376026347E-2</v>
      </c>
      <c r="S274" s="5">
        <v>5.9432810000000003E-2</v>
      </c>
      <c r="T274">
        <v>56</v>
      </c>
      <c r="U274">
        <v>24</v>
      </c>
      <c r="V274">
        <v>5</v>
      </c>
      <c r="W274">
        <v>15</v>
      </c>
      <c r="X274">
        <v>12</v>
      </c>
      <c r="Y274">
        <v>14</v>
      </c>
      <c r="Z274">
        <v>15</v>
      </c>
      <c r="AA274">
        <v>1</v>
      </c>
      <c r="AB274">
        <v>42.857142857142897</v>
      </c>
      <c r="AC274" t="s">
        <v>60</v>
      </c>
      <c r="AD274" t="s">
        <v>60</v>
      </c>
      <c r="AE274" t="s">
        <v>263</v>
      </c>
      <c r="AF274" t="s">
        <v>68</v>
      </c>
      <c r="AI274">
        <v>1</v>
      </c>
      <c r="AJ274" s="2">
        <v>2.5000000000000002E-6</v>
      </c>
      <c r="AK274">
        <v>1</v>
      </c>
      <c r="AL274">
        <v>0.118865625</v>
      </c>
      <c r="AM274">
        <v>0.118865625</v>
      </c>
      <c r="AN274">
        <v>0.23773127499999999</v>
      </c>
      <c r="AO274">
        <v>0.71319374999999996</v>
      </c>
      <c r="AP274">
        <v>1.010357875</v>
      </c>
      <c r="AQ274">
        <v>2.7339099999999998</v>
      </c>
      <c r="AR274">
        <v>0.46060430580357098</v>
      </c>
      <c r="AS274">
        <v>0.14858202500000001</v>
      </c>
      <c r="AT274" s="2">
        <v>4.7546249999999999E-5</v>
      </c>
      <c r="AU274" s="2">
        <v>4.7546249999999999E-5</v>
      </c>
      <c r="AV274" s="2">
        <v>9.5092509999999999E-5</v>
      </c>
      <c r="AW274">
        <v>2.8527750000000002E-4</v>
      </c>
      <c r="AX274">
        <v>4.0414314999999998E-4</v>
      </c>
      <c r="AY274">
        <v>1.093564E-3</v>
      </c>
      <c r="AZ274">
        <v>1.8424172232142899E-4</v>
      </c>
      <c r="BA274" s="2">
        <v>5.9432809999999999E-5</v>
      </c>
      <c r="BB274" t="s">
        <v>467</v>
      </c>
      <c r="BC274" s="1" t="s">
        <v>925</v>
      </c>
      <c r="BD274" t="s">
        <v>926</v>
      </c>
      <c r="BE274" t="s">
        <v>106</v>
      </c>
      <c r="BF274">
        <v>41.6814003</v>
      </c>
      <c r="BG274">
        <v>-87.494735719999994</v>
      </c>
      <c r="BH274" t="s">
        <v>109</v>
      </c>
      <c r="BI274">
        <v>0.4</v>
      </c>
      <c r="BJ274">
        <v>1000</v>
      </c>
    </row>
    <row r="275" spans="1:62" x14ac:dyDescent="0.3">
      <c r="A275" s="1" t="s">
        <v>934</v>
      </c>
      <c r="B275" s="1" t="s">
        <v>171</v>
      </c>
      <c r="C275" t="s">
        <v>899</v>
      </c>
      <c r="D275">
        <v>2011</v>
      </c>
      <c r="E275" t="s">
        <v>172</v>
      </c>
      <c r="F275" t="s">
        <v>59</v>
      </c>
      <c r="G275">
        <v>0.31722860000000003</v>
      </c>
      <c r="H275">
        <v>0.52871440000000003</v>
      </c>
      <c r="I275">
        <v>0.86356664999999999</v>
      </c>
      <c r="J275">
        <v>1.9474309999999999</v>
      </c>
      <c r="K275">
        <v>3.5952570000000001</v>
      </c>
      <c r="L275">
        <v>6.3798190000000004</v>
      </c>
      <c r="M275">
        <v>6</v>
      </c>
      <c r="N275" t="s">
        <v>2844</v>
      </c>
      <c r="O275">
        <v>1.6951518244938519</v>
      </c>
      <c r="P275">
        <v>1.581381145193707</v>
      </c>
      <c r="Q275" s="3">
        <v>1.4527893833333301</v>
      </c>
      <c r="R275">
        <v>1.9339701747403799</v>
      </c>
      <c r="S275" s="5">
        <v>5.8746029999999998E-2</v>
      </c>
      <c r="T275">
        <v>60</v>
      </c>
      <c r="U275">
        <v>0</v>
      </c>
      <c r="V275">
        <v>0</v>
      </c>
      <c r="W275">
        <v>15</v>
      </c>
      <c r="X275">
        <v>15</v>
      </c>
      <c r="Y275">
        <v>16</v>
      </c>
      <c r="Z275">
        <v>14</v>
      </c>
      <c r="AA275">
        <v>1</v>
      </c>
      <c r="AB275">
        <v>0</v>
      </c>
      <c r="AC275" t="s">
        <v>60</v>
      </c>
      <c r="AD275" t="s">
        <v>60</v>
      </c>
      <c r="AE275" t="s">
        <v>172</v>
      </c>
      <c r="AF275" t="s">
        <v>84</v>
      </c>
      <c r="AG275" t="s">
        <v>62</v>
      </c>
      <c r="AI275">
        <v>1</v>
      </c>
      <c r="AJ275" t="s">
        <v>60</v>
      </c>
      <c r="AK275">
        <v>0.7</v>
      </c>
      <c r="AL275" t="s">
        <v>60</v>
      </c>
      <c r="AM275" t="s">
        <v>60</v>
      </c>
      <c r="AN275" t="s">
        <v>60</v>
      </c>
      <c r="AO275" t="s">
        <v>60</v>
      </c>
      <c r="AP275" t="s">
        <v>60</v>
      </c>
      <c r="AQ275" t="s">
        <v>60</v>
      </c>
      <c r="AR275" t="s">
        <v>60</v>
      </c>
      <c r="AS275" t="s">
        <v>60</v>
      </c>
      <c r="AT275">
        <v>4.5318371428571398E-4</v>
      </c>
      <c r="AU275">
        <v>7.5530628571428597E-4</v>
      </c>
      <c r="AV275">
        <v>1.2336666428571399E-3</v>
      </c>
      <c r="AW275">
        <v>2.7820442857142899E-3</v>
      </c>
      <c r="AX275">
        <v>5.1360814285714299E-3</v>
      </c>
      <c r="AY275">
        <v>9.1140271428571396E-3</v>
      </c>
      <c r="AZ275">
        <v>2.0754134047619001E-3</v>
      </c>
      <c r="BA275" s="2">
        <v>8.3922899999999996E-5</v>
      </c>
      <c r="BB275" t="s">
        <v>467</v>
      </c>
      <c r="BC275" s="1" t="s">
        <v>935</v>
      </c>
      <c r="BD275" t="s">
        <v>923</v>
      </c>
      <c r="BE275" t="s">
        <v>63</v>
      </c>
      <c r="BF275">
        <v>41.639461519999998</v>
      </c>
      <c r="BG275">
        <v>-87.493621829999995</v>
      </c>
      <c r="BH275" t="s">
        <v>107</v>
      </c>
      <c r="BI275" t="s">
        <v>60</v>
      </c>
      <c r="BJ275">
        <v>700</v>
      </c>
    </row>
    <row r="276" spans="1:62" x14ac:dyDescent="0.3">
      <c r="A276" s="1" t="s">
        <v>934</v>
      </c>
      <c r="B276" s="1" t="s">
        <v>578</v>
      </c>
      <c r="C276" t="s">
        <v>899</v>
      </c>
      <c r="D276">
        <v>2011</v>
      </c>
      <c r="E276" t="s">
        <v>579</v>
      </c>
      <c r="F276" t="s">
        <v>59</v>
      </c>
      <c r="G276">
        <v>0.52464102000000001</v>
      </c>
      <c r="H276">
        <v>1.48765675</v>
      </c>
      <c r="I276">
        <v>2.570389</v>
      </c>
      <c r="J276">
        <v>4.1636777499999997</v>
      </c>
      <c r="K276">
        <v>5.9682322000000001</v>
      </c>
      <c r="L276">
        <v>9.7181829999999998</v>
      </c>
      <c r="M276">
        <v>6</v>
      </c>
      <c r="N276" t="s">
        <v>2845</v>
      </c>
      <c r="O276">
        <v>6.5288060927360001E-3</v>
      </c>
      <c r="P276">
        <v>6.4936294370990001E-3</v>
      </c>
      <c r="Q276" s="3">
        <v>3.10676700166667</v>
      </c>
      <c r="R276">
        <v>5.3547372448534896</v>
      </c>
      <c r="S276" s="5">
        <v>8.8027030000000006E-2</v>
      </c>
      <c r="T276">
        <v>60</v>
      </c>
      <c r="U276">
        <v>0</v>
      </c>
      <c r="V276">
        <v>0</v>
      </c>
      <c r="W276">
        <v>15</v>
      </c>
      <c r="X276">
        <v>15</v>
      </c>
      <c r="Y276">
        <v>16</v>
      </c>
      <c r="Z276">
        <v>14</v>
      </c>
      <c r="AA276">
        <v>1</v>
      </c>
      <c r="AB276">
        <v>0</v>
      </c>
      <c r="AC276" t="s">
        <v>60</v>
      </c>
      <c r="AD276" t="s">
        <v>60</v>
      </c>
      <c r="AE276" t="s">
        <v>579</v>
      </c>
      <c r="AF276" t="s">
        <v>62</v>
      </c>
      <c r="AI276">
        <v>1</v>
      </c>
      <c r="AJ276" t="s">
        <v>60</v>
      </c>
      <c r="AK276">
        <v>0.2</v>
      </c>
      <c r="AL276" t="s">
        <v>60</v>
      </c>
      <c r="AM276" t="s">
        <v>60</v>
      </c>
      <c r="AN276" t="s">
        <v>60</v>
      </c>
      <c r="AO276" t="s">
        <v>60</v>
      </c>
      <c r="AP276" t="s">
        <v>60</v>
      </c>
      <c r="AQ276" t="s">
        <v>60</v>
      </c>
      <c r="AR276" t="s">
        <v>60</v>
      </c>
      <c r="AS276" t="s">
        <v>60</v>
      </c>
      <c r="AT276">
        <v>2.6232051E-3</v>
      </c>
      <c r="AU276">
        <v>7.43828375E-3</v>
      </c>
      <c r="AV276">
        <v>1.2851945E-2</v>
      </c>
      <c r="AW276">
        <v>2.081838875E-2</v>
      </c>
      <c r="AX276">
        <v>2.9841161000000001E-2</v>
      </c>
      <c r="AY276">
        <v>4.8590914999999998E-2</v>
      </c>
      <c r="AZ276">
        <v>1.55338350083333E-2</v>
      </c>
      <c r="BA276">
        <v>4.4013515000000002E-4</v>
      </c>
      <c r="BB276" t="s">
        <v>467</v>
      </c>
      <c r="BC276" s="1" t="s">
        <v>935</v>
      </c>
      <c r="BD276" t="s">
        <v>923</v>
      </c>
      <c r="BE276" t="s">
        <v>63</v>
      </c>
      <c r="BF276">
        <v>41.639461519999998</v>
      </c>
      <c r="BG276">
        <v>-87.493621829999995</v>
      </c>
      <c r="BH276" t="s">
        <v>107</v>
      </c>
      <c r="BI276" t="s">
        <v>60</v>
      </c>
      <c r="BJ276">
        <v>200</v>
      </c>
    </row>
    <row r="277" spans="1:62" x14ac:dyDescent="0.3">
      <c r="A277" s="1" t="s">
        <v>934</v>
      </c>
      <c r="B277" s="1" t="s">
        <v>196</v>
      </c>
      <c r="C277" t="s">
        <v>899</v>
      </c>
      <c r="D277">
        <v>2011</v>
      </c>
      <c r="E277" t="s">
        <v>197</v>
      </c>
      <c r="F277" t="s">
        <v>59</v>
      </c>
      <c r="G277">
        <v>4.0965439999999999E-2</v>
      </c>
      <c r="H277">
        <v>4.0965439999999999E-2</v>
      </c>
      <c r="I277">
        <v>0.1228963</v>
      </c>
      <c r="J277">
        <v>0.20482719999999999</v>
      </c>
      <c r="K277">
        <v>0.3277235</v>
      </c>
      <c r="L277">
        <v>0.77834340000000002</v>
      </c>
      <c r="M277">
        <v>6</v>
      </c>
      <c r="N277" t="s">
        <v>2846</v>
      </c>
      <c r="O277">
        <v>0.12675118324446599</v>
      </c>
      <c r="P277">
        <v>0.122157776967833</v>
      </c>
      <c r="Q277" s="3">
        <v>0.16591002666666699</v>
      </c>
      <c r="R277">
        <v>2.20394561951427E-2</v>
      </c>
      <c r="S277" s="5">
        <v>6.8275730000000007E-2</v>
      </c>
      <c r="T277">
        <v>60</v>
      </c>
      <c r="U277">
        <v>17</v>
      </c>
      <c r="V277">
        <v>2</v>
      </c>
      <c r="W277">
        <v>15</v>
      </c>
      <c r="X277">
        <v>15</v>
      </c>
      <c r="Y277">
        <v>16</v>
      </c>
      <c r="Z277">
        <v>14</v>
      </c>
      <c r="AA277">
        <v>1</v>
      </c>
      <c r="AB277">
        <v>28.3333333333333</v>
      </c>
      <c r="AC277" t="s">
        <v>60</v>
      </c>
      <c r="AD277" t="s">
        <v>60</v>
      </c>
      <c r="AE277" t="s">
        <v>198</v>
      </c>
      <c r="AF277" t="s">
        <v>68</v>
      </c>
      <c r="AI277">
        <v>1</v>
      </c>
      <c r="AJ277" t="s">
        <v>60</v>
      </c>
      <c r="AK277">
        <v>3</v>
      </c>
      <c r="AL277" t="s">
        <v>60</v>
      </c>
      <c r="AM277" t="s">
        <v>60</v>
      </c>
      <c r="AN277" t="s">
        <v>60</v>
      </c>
      <c r="AO277" t="s">
        <v>60</v>
      </c>
      <c r="AP277" t="s">
        <v>60</v>
      </c>
      <c r="AQ277" t="s">
        <v>60</v>
      </c>
      <c r="AR277" t="s">
        <v>60</v>
      </c>
      <c r="AS277" t="s">
        <v>60</v>
      </c>
      <c r="AT277" s="2">
        <v>1.36551466666667E-5</v>
      </c>
      <c r="AU277" s="2">
        <v>1.36551466666667E-5</v>
      </c>
      <c r="AV277" s="2">
        <v>4.0965433333333299E-5</v>
      </c>
      <c r="AW277" s="2">
        <v>6.82757333333333E-5</v>
      </c>
      <c r="AX277">
        <v>1.0924116666666701E-4</v>
      </c>
      <c r="AY277">
        <v>2.594478E-4</v>
      </c>
      <c r="AZ277" s="2">
        <v>5.5303342222222202E-5</v>
      </c>
      <c r="BA277" s="2">
        <v>2.27585766666667E-5</v>
      </c>
      <c r="BB277" t="s">
        <v>467</v>
      </c>
      <c r="BC277" s="1" t="s">
        <v>935</v>
      </c>
      <c r="BD277" t="s">
        <v>923</v>
      </c>
      <c r="BE277" t="s">
        <v>63</v>
      </c>
      <c r="BF277">
        <v>41.639461519999998</v>
      </c>
      <c r="BG277">
        <v>-87.493621829999995</v>
      </c>
      <c r="BH277" t="s">
        <v>107</v>
      </c>
      <c r="BI277" t="s">
        <v>60</v>
      </c>
      <c r="BJ277">
        <v>3000</v>
      </c>
    </row>
    <row r="278" spans="1:62" x14ac:dyDescent="0.3">
      <c r="A278" s="1" t="s">
        <v>934</v>
      </c>
      <c r="B278" s="1" t="s">
        <v>177</v>
      </c>
      <c r="C278" t="s">
        <v>899</v>
      </c>
      <c r="D278">
        <v>2011</v>
      </c>
      <c r="E278" t="s">
        <v>178</v>
      </c>
      <c r="F278" t="s">
        <v>59</v>
      </c>
      <c r="G278">
        <v>0.99121970000000004</v>
      </c>
      <c r="H278">
        <v>1.0944719999999999</v>
      </c>
      <c r="I278">
        <v>1.177073</v>
      </c>
      <c r="J278">
        <v>1.2648375000000001</v>
      </c>
      <c r="K278">
        <v>1.321626</v>
      </c>
      <c r="L278">
        <v>1.3835770000000001</v>
      </c>
      <c r="M278">
        <v>6</v>
      </c>
      <c r="N278" t="s">
        <v>2847</v>
      </c>
      <c r="O278">
        <v>1.0901316618097612</v>
      </c>
      <c r="P278">
        <v>1.3166180976099999E-4</v>
      </c>
      <c r="Q278" s="3">
        <v>1.15711130833333</v>
      </c>
      <c r="R278">
        <v>2.9011848833055701E-2</v>
      </c>
      <c r="S278" s="5">
        <v>0.2065041</v>
      </c>
      <c r="T278">
        <v>60</v>
      </c>
      <c r="U278">
        <v>0</v>
      </c>
      <c r="V278">
        <v>0</v>
      </c>
      <c r="W278">
        <v>15</v>
      </c>
      <c r="X278">
        <v>15</v>
      </c>
      <c r="Y278">
        <v>16</v>
      </c>
      <c r="Z278">
        <v>14</v>
      </c>
      <c r="AA278">
        <v>1</v>
      </c>
      <c r="AB278">
        <v>0</v>
      </c>
      <c r="AC278" t="s">
        <v>60</v>
      </c>
      <c r="AD278" t="s">
        <v>60</v>
      </c>
      <c r="AE278" t="s">
        <v>179</v>
      </c>
      <c r="AF278" t="s">
        <v>84</v>
      </c>
      <c r="AI278">
        <v>1</v>
      </c>
      <c r="AJ278" t="s">
        <v>60</v>
      </c>
      <c r="AK278">
        <v>0.09</v>
      </c>
      <c r="AL278" t="s">
        <v>60</v>
      </c>
      <c r="AM278" t="s">
        <v>60</v>
      </c>
      <c r="AN278" t="s">
        <v>60</v>
      </c>
      <c r="AO278" t="s">
        <v>60</v>
      </c>
      <c r="AP278" t="s">
        <v>60</v>
      </c>
      <c r="AQ278" t="s">
        <v>60</v>
      </c>
      <c r="AR278" t="s">
        <v>60</v>
      </c>
      <c r="AS278" t="s">
        <v>60</v>
      </c>
      <c r="AT278">
        <v>1.10135522222222E-2</v>
      </c>
      <c r="AU278">
        <v>1.2160799999999999E-2</v>
      </c>
      <c r="AV278">
        <v>1.30785888888889E-2</v>
      </c>
      <c r="AW278">
        <v>1.405375E-2</v>
      </c>
      <c r="AX278">
        <v>1.46847333333333E-2</v>
      </c>
      <c r="AY278">
        <v>1.5373077777777799E-2</v>
      </c>
      <c r="AZ278">
        <v>1.28567923148148E-2</v>
      </c>
      <c r="BA278">
        <v>2.2944900000000002E-3</v>
      </c>
      <c r="BB278" t="s">
        <v>467</v>
      </c>
      <c r="BC278" s="1" t="s">
        <v>935</v>
      </c>
      <c r="BD278" t="s">
        <v>923</v>
      </c>
      <c r="BE278" t="s">
        <v>63</v>
      </c>
      <c r="BF278">
        <v>41.639461519999998</v>
      </c>
      <c r="BG278">
        <v>-87.493621829999995</v>
      </c>
      <c r="BH278" t="s">
        <v>107</v>
      </c>
      <c r="BI278" t="s">
        <v>60</v>
      </c>
      <c r="BJ278">
        <v>90</v>
      </c>
    </row>
    <row r="279" spans="1:62" x14ac:dyDescent="0.3">
      <c r="A279" s="1" t="s">
        <v>934</v>
      </c>
      <c r="B279" s="1" t="s">
        <v>261</v>
      </c>
      <c r="C279" t="s">
        <v>899</v>
      </c>
      <c r="D279">
        <v>2011</v>
      </c>
      <c r="E279" t="s">
        <v>262</v>
      </c>
      <c r="F279" t="s">
        <v>59</v>
      </c>
      <c r="G279">
        <v>4.7546249999999998E-2</v>
      </c>
      <c r="H279">
        <v>9.5092510000000005E-2</v>
      </c>
      <c r="I279">
        <v>0.2377312</v>
      </c>
      <c r="J279">
        <v>0.42791630000000003</v>
      </c>
      <c r="K279">
        <v>0.61810120000000002</v>
      </c>
      <c r="L279">
        <v>0.9984712</v>
      </c>
      <c r="M279">
        <v>6</v>
      </c>
      <c r="N279" t="s">
        <v>2848</v>
      </c>
      <c r="O279">
        <v>0.27842835148766604</v>
      </c>
      <c r="P279">
        <v>0.26242835148766602</v>
      </c>
      <c r="Q279" s="3">
        <v>0.28606994116666701</v>
      </c>
      <c r="R279">
        <v>5.5672555625611103E-2</v>
      </c>
      <c r="S279" s="5">
        <v>5.9432810000000003E-2</v>
      </c>
      <c r="T279">
        <v>60</v>
      </c>
      <c r="U279">
        <v>13</v>
      </c>
      <c r="V279">
        <v>0</v>
      </c>
      <c r="W279">
        <v>15</v>
      </c>
      <c r="X279">
        <v>15</v>
      </c>
      <c r="Y279">
        <v>16</v>
      </c>
      <c r="Z279">
        <v>14</v>
      </c>
      <c r="AA279">
        <v>1</v>
      </c>
      <c r="AB279">
        <v>21.6666666666667</v>
      </c>
      <c r="AC279" t="s">
        <v>60</v>
      </c>
      <c r="AD279" t="s">
        <v>60</v>
      </c>
      <c r="AE279" t="s">
        <v>263</v>
      </c>
      <c r="AF279" t="s">
        <v>68</v>
      </c>
      <c r="AI279">
        <v>1</v>
      </c>
      <c r="AJ279" s="2">
        <v>2.5000000000000002E-6</v>
      </c>
      <c r="AK279">
        <v>1</v>
      </c>
      <c r="AL279">
        <v>0.118865625</v>
      </c>
      <c r="AM279">
        <v>0.23773127499999999</v>
      </c>
      <c r="AN279">
        <v>0.59432799999999997</v>
      </c>
      <c r="AO279">
        <v>1.0697907499999999</v>
      </c>
      <c r="AP279">
        <v>1.545253</v>
      </c>
      <c r="AQ279">
        <v>2.496178</v>
      </c>
      <c r="AR279">
        <v>0.71517485291666705</v>
      </c>
      <c r="AS279">
        <v>0.14858202500000001</v>
      </c>
      <c r="AT279" s="2">
        <v>4.7546249999999999E-5</v>
      </c>
      <c r="AU279" s="2">
        <v>9.5092509999999999E-5</v>
      </c>
      <c r="AV279">
        <v>2.3773119999999999E-4</v>
      </c>
      <c r="AW279">
        <v>4.2791630000000002E-4</v>
      </c>
      <c r="AX279">
        <v>6.1810119999999998E-4</v>
      </c>
      <c r="AY279">
        <v>9.9847119999999998E-4</v>
      </c>
      <c r="AZ279">
        <v>2.8606994116666702E-4</v>
      </c>
      <c r="BA279" s="2">
        <v>5.9432809999999999E-5</v>
      </c>
      <c r="BB279" t="s">
        <v>467</v>
      </c>
      <c r="BC279" s="1" t="s">
        <v>935</v>
      </c>
      <c r="BD279" t="s">
        <v>923</v>
      </c>
      <c r="BE279" t="s">
        <v>63</v>
      </c>
      <c r="BF279">
        <v>41.639461519999998</v>
      </c>
      <c r="BG279">
        <v>-87.493621829999995</v>
      </c>
      <c r="BH279" t="s">
        <v>107</v>
      </c>
      <c r="BI279">
        <v>0.4</v>
      </c>
      <c r="BJ279">
        <v>1000</v>
      </c>
    </row>
    <row r="280" spans="1:62" x14ac:dyDescent="0.3">
      <c r="A280" s="1" t="s">
        <v>940</v>
      </c>
      <c r="B280" s="1" t="s">
        <v>326</v>
      </c>
      <c r="C280" t="s">
        <v>899</v>
      </c>
      <c r="D280">
        <v>2011</v>
      </c>
      <c r="E280" t="s">
        <v>327</v>
      </c>
      <c r="F280" t="s">
        <v>59</v>
      </c>
      <c r="G280">
        <v>0.1876623</v>
      </c>
      <c r="H280">
        <v>0.24051655</v>
      </c>
      <c r="I280">
        <v>0.33731699999999998</v>
      </c>
      <c r="J280">
        <v>0.44540099999999999</v>
      </c>
      <c r="K280">
        <v>0.53685669999999996</v>
      </c>
      <c r="L280">
        <v>0.79103219999999996</v>
      </c>
      <c r="M280">
        <v>6</v>
      </c>
      <c r="N280" t="s">
        <v>2849</v>
      </c>
      <c r="O280">
        <v>2.6639080260222998E-2</v>
      </c>
      <c r="P280">
        <v>2.6541225946290999E-2</v>
      </c>
      <c r="Q280" s="3">
        <v>0.35906890490196097</v>
      </c>
      <c r="R280">
        <v>2.41594019729949E-2</v>
      </c>
      <c r="S280" s="5">
        <v>1.39267852058824E-2</v>
      </c>
      <c r="T280">
        <v>51</v>
      </c>
      <c r="U280">
        <v>0</v>
      </c>
      <c r="V280">
        <v>0</v>
      </c>
      <c r="W280">
        <v>10</v>
      </c>
      <c r="X280">
        <v>13</v>
      </c>
      <c r="Y280">
        <v>12</v>
      </c>
      <c r="Z280">
        <v>16</v>
      </c>
      <c r="AA280">
        <v>1</v>
      </c>
      <c r="AB280">
        <v>0</v>
      </c>
      <c r="AC280" t="s">
        <v>60</v>
      </c>
      <c r="AD280" t="s">
        <v>60</v>
      </c>
      <c r="AE280" t="s">
        <v>328</v>
      </c>
      <c r="AI280">
        <v>1</v>
      </c>
      <c r="AJ280" t="s">
        <v>60</v>
      </c>
      <c r="AK280">
        <v>8.0000000000000002E-3</v>
      </c>
      <c r="AL280" t="s">
        <v>60</v>
      </c>
      <c r="AM280" t="s">
        <v>60</v>
      </c>
      <c r="AN280" t="s">
        <v>60</v>
      </c>
      <c r="AO280" t="s">
        <v>60</v>
      </c>
      <c r="AP280" t="s">
        <v>60</v>
      </c>
      <c r="AQ280" t="s">
        <v>60</v>
      </c>
      <c r="AR280" t="s">
        <v>60</v>
      </c>
      <c r="AS280" t="s">
        <v>60</v>
      </c>
      <c r="AT280">
        <v>2.3457787500000001E-2</v>
      </c>
      <c r="AU280">
        <v>3.0064568749999999E-2</v>
      </c>
      <c r="AV280">
        <v>4.2164624999999997E-2</v>
      </c>
      <c r="AW280">
        <v>5.5675124999999999E-2</v>
      </c>
      <c r="AX280">
        <v>6.7107087499999996E-2</v>
      </c>
      <c r="AY280">
        <v>9.8879024999999995E-2</v>
      </c>
      <c r="AZ280">
        <v>4.4883613112745101E-2</v>
      </c>
      <c r="BA280">
        <v>1.7408481507352901E-3</v>
      </c>
      <c r="BB280" t="s">
        <v>375</v>
      </c>
      <c r="BC280" s="1" t="s">
        <v>941</v>
      </c>
      <c r="BD280" t="s">
        <v>939</v>
      </c>
      <c r="BE280" t="s">
        <v>63</v>
      </c>
      <c r="BF280">
        <v>39.811096190000001</v>
      </c>
      <c r="BG280">
        <v>-86.114471440000003</v>
      </c>
      <c r="BH280" t="s">
        <v>109</v>
      </c>
      <c r="BI280" t="s">
        <v>60</v>
      </c>
      <c r="BJ280">
        <v>8</v>
      </c>
    </row>
    <row r="281" spans="1:62" x14ac:dyDescent="0.3">
      <c r="A281" s="1" t="s">
        <v>942</v>
      </c>
      <c r="B281" s="1" t="s">
        <v>171</v>
      </c>
      <c r="C281" t="s">
        <v>899</v>
      </c>
      <c r="D281">
        <v>2011</v>
      </c>
      <c r="E281" t="s">
        <v>172</v>
      </c>
      <c r="F281" t="s">
        <v>59</v>
      </c>
      <c r="G281">
        <v>0.1057429</v>
      </c>
      <c r="H281">
        <v>0.17623810000000001</v>
      </c>
      <c r="I281">
        <v>0.24673329999999999</v>
      </c>
      <c r="J281">
        <v>0.38772380000000001</v>
      </c>
      <c r="K281">
        <v>0.55338765000000001</v>
      </c>
      <c r="L281">
        <v>1.092676</v>
      </c>
      <c r="M281">
        <v>6</v>
      </c>
      <c r="N281" t="s">
        <v>2850</v>
      </c>
      <c r="O281">
        <v>1.1387359518963889</v>
      </c>
      <c r="P281">
        <v>1.0249652725962439</v>
      </c>
      <c r="Q281" s="3">
        <v>0.31331217259259297</v>
      </c>
      <c r="R281">
        <v>5.2727539481794101E-2</v>
      </c>
      <c r="S281" s="5">
        <v>5.8746029999999998E-2</v>
      </c>
      <c r="T281">
        <v>54</v>
      </c>
      <c r="U281">
        <v>2</v>
      </c>
      <c r="V281">
        <v>1</v>
      </c>
      <c r="W281">
        <v>14</v>
      </c>
      <c r="X281">
        <v>14</v>
      </c>
      <c r="Y281">
        <v>13</v>
      </c>
      <c r="Z281">
        <v>13</v>
      </c>
      <c r="AA281">
        <v>1</v>
      </c>
      <c r="AB281">
        <v>3.7037037037037002</v>
      </c>
      <c r="AC281" t="s">
        <v>60</v>
      </c>
      <c r="AD281" t="s">
        <v>60</v>
      </c>
      <c r="AE281" t="s">
        <v>172</v>
      </c>
      <c r="AF281" t="s">
        <v>84</v>
      </c>
      <c r="AG281" t="s">
        <v>62</v>
      </c>
      <c r="AI281">
        <v>1</v>
      </c>
      <c r="AJ281" t="s">
        <v>60</v>
      </c>
      <c r="AK281">
        <v>0.7</v>
      </c>
      <c r="AL281" t="s">
        <v>60</v>
      </c>
      <c r="AM281" t="s">
        <v>60</v>
      </c>
      <c r="AN281" t="s">
        <v>60</v>
      </c>
      <c r="AO281" t="s">
        <v>60</v>
      </c>
      <c r="AP281" t="s">
        <v>60</v>
      </c>
      <c r="AQ281" t="s">
        <v>60</v>
      </c>
      <c r="AR281" t="s">
        <v>60</v>
      </c>
      <c r="AS281" t="s">
        <v>60</v>
      </c>
      <c r="AT281">
        <v>1.5106128571428599E-4</v>
      </c>
      <c r="AU281">
        <v>2.51768714285714E-4</v>
      </c>
      <c r="AV281">
        <v>3.52476142857143E-4</v>
      </c>
      <c r="AW281">
        <v>5.5389114285714304E-4</v>
      </c>
      <c r="AX281">
        <v>7.90553785714286E-4</v>
      </c>
      <c r="AY281">
        <v>1.5609657142857101E-3</v>
      </c>
      <c r="AZ281">
        <v>4.4758881798941802E-4</v>
      </c>
      <c r="BA281" s="2">
        <v>8.3922899999999996E-5</v>
      </c>
      <c r="BB281" t="s">
        <v>943</v>
      </c>
      <c r="BC281" s="1" t="s">
        <v>944</v>
      </c>
      <c r="BD281" t="s">
        <v>945</v>
      </c>
      <c r="BE281" t="s">
        <v>63</v>
      </c>
      <c r="BF281">
        <v>40.431640629999997</v>
      </c>
      <c r="BG281">
        <v>-86.852500919999997</v>
      </c>
      <c r="BH281" t="s">
        <v>100</v>
      </c>
      <c r="BI281" t="s">
        <v>60</v>
      </c>
      <c r="BJ281">
        <v>700</v>
      </c>
    </row>
    <row r="282" spans="1:62" x14ac:dyDescent="0.3">
      <c r="A282" s="1" t="s">
        <v>942</v>
      </c>
      <c r="B282" s="1" t="s">
        <v>578</v>
      </c>
      <c r="C282" t="s">
        <v>899</v>
      </c>
      <c r="D282">
        <v>2011</v>
      </c>
      <c r="E282" t="s">
        <v>579</v>
      </c>
      <c r="F282" t="s">
        <v>59</v>
      </c>
      <c r="G282">
        <v>0.64435777000000005</v>
      </c>
      <c r="H282">
        <v>0.98590270000000002</v>
      </c>
      <c r="I282">
        <v>1.4084319999999999</v>
      </c>
      <c r="J282">
        <v>1.9277915000000001</v>
      </c>
      <c r="K282">
        <v>2.4823618000000001</v>
      </c>
      <c r="L282">
        <v>7.6055349999999997</v>
      </c>
      <c r="M282">
        <v>6</v>
      </c>
      <c r="N282" t="s">
        <v>2851</v>
      </c>
      <c r="O282">
        <v>3.9774145985000004E-5</v>
      </c>
      <c r="P282">
        <v>4.5974903479999997E-6</v>
      </c>
      <c r="Q282" s="3">
        <v>1.5870945409259301</v>
      </c>
      <c r="R282">
        <v>1.2136413683065601</v>
      </c>
      <c r="S282" s="5">
        <v>8.8027030000000006E-2</v>
      </c>
      <c r="T282">
        <v>54</v>
      </c>
      <c r="U282">
        <v>1</v>
      </c>
      <c r="V282">
        <v>0</v>
      </c>
      <c r="W282">
        <v>14</v>
      </c>
      <c r="X282">
        <v>14</v>
      </c>
      <c r="Y282">
        <v>13</v>
      </c>
      <c r="Z282">
        <v>13</v>
      </c>
      <c r="AA282">
        <v>1</v>
      </c>
      <c r="AB282">
        <v>1.8518518518518501</v>
      </c>
      <c r="AC282" t="s">
        <v>60</v>
      </c>
      <c r="AD282" t="s">
        <v>60</v>
      </c>
      <c r="AE282" t="s">
        <v>579</v>
      </c>
      <c r="AF282" t="s">
        <v>62</v>
      </c>
      <c r="AI282">
        <v>1</v>
      </c>
      <c r="AJ282" t="s">
        <v>60</v>
      </c>
      <c r="AK282">
        <v>0.2</v>
      </c>
      <c r="AL282" t="s">
        <v>60</v>
      </c>
      <c r="AM282" t="s">
        <v>60</v>
      </c>
      <c r="AN282" t="s">
        <v>60</v>
      </c>
      <c r="AO282" t="s">
        <v>60</v>
      </c>
      <c r="AP282" t="s">
        <v>60</v>
      </c>
      <c r="AQ282" t="s">
        <v>60</v>
      </c>
      <c r="AR282" t="s">
        <v>60</v>
      </c>
      <c r="AS282" t="s">
        <v>60</v>
      </c>
      <c r="AT282">
        <v>3.2217888499999998E-3</v>
      </c>
      <c r="AU282">
        <v>4.9295134999999997E-3</v>
      </c>
      <c r="AV282">
        <v>7.0421600000000004E-3</v>
      </c>
      <c r="AW282">
        <v>9.6389574999999998E-3</v>
      </c>
      <c r="AX282">
        <v>1.2411808999999999E-2</v>
      </c>
      <c r="AY282">
        <v>3.8027674999999997E-2</v>
      </c>
      <c r="AZ282">
        <v>7.9354727046296297E-3</v>
      </c>
      <c r="BA282">
        <v>4.4013515000000002E-4</v>
      </c>
      <c r="BB282" t="s">
        <v>943</v>
      </c>
      <c r="BC282" s="1" t="s">
        <v>944</v>
      </c>
      <c r="BD282" t="s">
        <v>945</v>
      </c>
      <c r="BE282" t="s">
        <v>63</v>
      </c>
      <c r="BF282">
        <v>40.431640629999997</v>
      </c>
      <c r="BG282">
        <v>-86.852500919999997</v>
      </c>
      <c r="BH282" t="s">
        <v>100</v>
      </c>
      <c r="BI282" t="s">
        <v>60</v>
      </c>
      <c r="BJ282">
        <v>200</v>
      </c>
    </row>
    <row r="283" spans="1:62" x14ac:dyDescent="0.3">
      <c r="A283" s="1" t="s">
        <v>942</v>
      </c>
      <c r="B283" s="1" t="s">
        <v>177</v>
      </c>
      <c r="C283" t="s">
        <v>899</v>
      </c>
      <c r="D283">
        <v>2011</v>
      </c>
      <c r="E283" t="s">
        <v>178</v>
      </c>
      <c r="F283" t="s">
        <v>59</v>
      </c>
      <c r="G283">
        <v>0.93339857999999998</v>
      </c>
      <c r="H283">
        <v>1.1151219999999999</v>
      </c>
      <c r="I283">
        <v>1.1873985</v>
      </c>
      <c r="J283">
        <v>1.2803249999999999</v>
      </c>
      <c r="K283">
        <v>1.3422769999999999</v>
      </c>
      <c r="L283">
        <v>1.4868300000000001</v>
      </c>
      <c r="M283">
        <v>6</v>
      </c>
      <c r="N283" t="s">
        <v>2852</v>
      </c>
      <c r="O283">
        <v>1.0900238307884311</v>
      </c>
      <c r="P283">
        <v>2.3830788430999999E-5</v>
      </c>
      <c r="Q283" s="3">
        <v>1.1579526388888901</v>
      </c>
      <c r="R283">
        <v>4.5441573917236001E-2</v>
      </c>
      <c r="S283" s="5">
        <v>0.2065041</v>
      </c>
      <c r="T283">
        <v>54</v>
      </c>
      <c r="U283">
        <v>0</v>
      </c>
      <c r="V283">
        <v>0</v>
      </c>
      <c r="W283">
        <v>14</v>
      </c>
      <c r="X283">
        <v>14</v>
      </c>
      <c r="Y283">
        <v>13</v>
      </c>
      <c r="Z283">
        <v>13</v>
      </c>
      <c r="AA283">
        <v>1</v>
      </c>
      <c r="AB283">
        <v>0</v>
      </c>
      <c r="AC283" t="s">
        <v>60</v>
      </c>
      <c r="AD283" t="s">
        <v>60</v>
      </c>
      <c r="AE283" t="s">
        <v>179</v>
      </c>
      <c r="AF283" t="s">
        <v>84</v>
      </c>
      <c r="AI283">
        <v>1</v>
      </c>
      <c r="AJ283" t="s">
        <v>60</v>
      </c>
      <c r="AK283">
        <v>0.09</v>
      </c>
      <c r="AL283" t="s">
        <v>60</v>
      </c>
      <c r="AM283" t="s">
        <v>60</v>
      </c>
      <c r="AN283" t="s">
        <v>60</v>
      </c>
      <c r="AO283" t="s">
        <v>60</v>
      </c>
      <c r="AP283" t="s">
        <v>60</v>
      </c>
      <c r="AQ283" t="s">
        <v>60</v>
      </c>
      <c r="AR283" t="s">
        <v>60</v>
      </c>
      <c r="AS283" t="s">
        <v>60</v>
      </c>
      <c r="AT283">
        <v>1.0371095333333301E-2</v>
      </c>
      <c r="AU283">
        <v>1.23902444444444E-2</v>
      </c>
      <c r="AV283">
        <v>1.3193316666666699E-2</v>
      </c>
      <c r="AW283">
        <v>1.42258333333333E-2</v>
      </c>
      <c r="AX283">
        <v>1.49141888888889E-2</v>
      </c>
      <c r="AY283">
        <v>1.65203333333333E-2</v>
      </c>
      <c r="AZ283">
        <v>1.2866140432098799E-2</v>
      </c>
      <c r="BA283">
        <v>2.2944900000000002E-3</v>
      </c>
      <c r="BB283" t="s">
        <v>943</v>
      </c>
      <c r="BC283" s="1" t="s">
        <v>944</v>
      </c>
      <c r="BD283" t="s">
        <v>945</v>
      </c>
      <c r="BE283" t="s">
        <v>63</v>
      </c>
      <c r="BF283">
        <v>40.431640629999997</v>
      </c>
      <c r="BG283">
        <v>-86.852500919999997</v>
      </c>
      <c r="BH283" t="s">
        <v>100</v>
      </c>
      <c r="BI283" t="s">
        <v>60</v>
      </c>
      <c r="BJ283">
        <v>90</v>
      </c>
    </row>
    <row r="284" spans="1:62" x14ac:dyDescent="0.3">
      <c r="A284" s="1" t="s">
        <v>952</v>
      </c>
      <c r="B284" s="1" t="s">
        <v>171</v>
      </c>
      <c r="C284" t="s">
        <v>946</v>
      </c>
      <c r="D284">
        <v>2011</v>
      </c>
      <c r="E284" t="s">
        <v>172</v>
      </c>
      <c r="F284" t="s">
        <v>59</v>
      </c>
      <c r="G284">
        <v>0.20032396</v>
      </c>
      <c r="H284">
        <v>0.30254209999999998</v>
      </c>
      <c r="I284">
        <v>0.47290559999999998</v>
      </c>
      <c r="J284">
        <v>0.76957302500000002</v>
      </c>
      <c r="K284">
        <v>0.92701237999999997</v>
      </c>
      <c r="L284">
        <v>2.5613269999999999</v>
      </c>
      <c r="M284">
        <v>7</v>
      </c>
      <c r="N284" t="s">
        <v>2853</v>
      </c>
      <c r="O284">
        <v>2.9341955595697611</v>
      </c>
      <c r="P284">
        <v>2.8204248802696159</v>
      </c>
      <c r="Q284" s="3">
        <v>0.58654245000000005</v>
      </c>
      <c r="R284">
        <v>0.206088600475823</v>
      </c>
      <c r="S284" s="5">
        <v>7.6369839999999994E-2</v>
      </c>
      <c r="T284">
        <v>32</v>
      </c>
      <c r="U284">
        <v>0</v>
      </c>
      <c r="V284">
        <v>0</v>
      </c>
      <c r="W284">
        <v>5</v>
      </c>
      <c r="X284">
        <v>11</v>
      </c>
      <c r="Y284">
        <v>8</v>
      </c>
      <c r="Z284">
        <v>8</v>
      </c>
      <c r="AA284">
        <v>1</v>
      </c>
      <c r="AB284">
        <v>0</v>
      </c>
      <c r="AC284" t="s">
        <v>60</v>
      </c>
      <c r="AD284" t="s">
        <v>60</v>
      </c>
      <c r="AE284" t="s">
        <v>172</v>
      </c>
      <c r="AF284" t="s">
        <v>84</v>
      </c>
      <c r="AG284" t="s">
        <v>62</v>
      </c>
      <c r="AI284">
        <v>1</v>
      </c>
      <c r="AJ284" t="s">
        <v>60</v>
      </c>
      <c r="AK284">
        <v>0.7</v>
      </c>
      <c r="AL284" t="s">
        <v>60</v>
      </c>
      <c r="AM284" t="s">
        <v>60</v>
      </c>
      <c r="AN284" t="s">
        <v>60</v>
      </c>
      <c r="AO284" t="s">
        <v>60</v>
      </c>
      <c r="AP284" t="s">
        <v>60</v>
      </c>
      <c r="AQ284" t="s">
        <v>60</v>
      </c>
      <c r="AR284" t="s">
        <v>60</v>
      </c>
      <c r="AS284" t="s">
        <v>60</v>
      </c>
      <c r="AT284">
        <v>2.8617708571428602E-4</v>
      </c>
      <c r="AU284">
        <v>4.3220299999999998E-4</v>
      </c>
      <c r="AV284">
        <v>6.7557942857142904E-4</v>
      </c>
      <c r="AW284">
        <v>1.09939003571429E-3</v>
      </c>
      <c r="AX284">
        <v>1.3243033999999999E-3</v>
      </c>
      <c r="AY284">
        <v>3.6590385714285701E-3</v>
      </c>
      <c r="AZ284">
        <v>8.3791778571428604E-4</v>
      </c>
      <c r="BA284">
        <v>1.09099771428571E-4</v>
      </c>
      <c r="BB284" t="s">
        <v>951</v>
      </c>
      <c r="BC284" s="1" t="s">
        <v>953</v>
      </c>
      <c r="BD284" t="s">
        <v>954</v>
      </c>
      <c r="BE284" t="s">
        <v>106</v>
      </c>
      <c r="BF284">
        <v>41.976768489999998</v>
      </c>
      <c r="BG284">
        <v>-91.687660219999998</v>
      </c>
      <c r="BH284" t="s">
        <v>109</v>
      </c>
      <c r="BI284" t="s">
        <v>60</v>
      </c>
      <c r="BJ284">
        <v>700</v>
      </c>
    </row>
    <row r="285" spans="1:62" x14ac:dyDescent="0.3">
      <c r="A285" s="1" t="s">
        <v>952</v>
      </c>
      <c r="B285" s="1" t="s">
        <v>326</v>
      </c>
      <c r="C285" t="s">
        <v>946</v>
      </c>
      <c r="D285">
        <v>2011</v>
      </c>
      <c r="E285" t="s">
        <v>327</v>
      </c>
      <c r="F285" t="s">
        <v>59</v>
      </c>
      <c r="G285">
        <v>0.20775959999999999</v>
      </c>
      <c r="H285">
        <v>0.26820860000000002</v>
      </c>
      <c r="I285">
        <v>0.33849040000000002</v>
      </c>
      <c r="J285">
        <v>0.38806970000000002</v>
      </c>
      <c r="K285">
        <v>0.46947016000000003</v>
      </c>
      <c r="L285">
        <v>0.66303279999999998</v>
      </c>
      <c r="M285">
        <v>7</v>
      </c>
      <c r="N285" t="s">
        <v>2854</v>
      </c>
      <c r="O285">
        <v>1.7570470997558998E-2</v>
      </c>
      <c r="P285">
        <v>1.7472616683626999E-2</v>
      </c>
      <c r="Q285" s="3">
        <v>0.34145407959183699</v>
      </c>
      <c r="R285">
        <v>1.30433944647479E-2</v>
      </c>
      <c r="S285" s="5">
        <v>1.6574976326530599E-2</v>
      </c>
      <c r="T285">
        <v>49</v>
      </c>
      <c r="U285">
        <v>0</v>
      </c>
      <c r="V285">
        <v>0</v>
      </c>
      <c r="W285">
        <v>7</v>
      </c>
      <c r="X285">
        <v>16</v>
      </c>
      <c r="Y285">
        <v>16</v>
      </c>
      <c r="Z285">
        <v>10</v>
      </c>
      <c r="AA285">
        <v>1</v>
      </c>
      <c r="AB285">
        <v>0</v>
      </c>
      <c r="AC285" t="s">
        <v>60</v>
      </c>
      <c r="AD285" t="s">
        <v>60</v>
      </c>
      <c r="AE285" t="s">
        <v>328</v>
      </c>
      <c r="AI285">
        <v>1</v>
      </c>
      <c r="AJ285" t="s">
        <v>60</v>
      </c>
      <c r="AK285">
        <v>8.0000000000000002E-3</v>
      </c>
      <c r="AL285" t="s">
        <v>60</v>
      </c>
      <c r="AM285" t="s">
        <v>60</v>
      </c>
      <c r="AN285" t="s">
        <v>60</v>
      </c>
      <c r="AO285" t="s">
        <v>60</v>
      </c>
      <c r="AP285" t="s">
        <v>60</v>
      </c>
      <c r="AQ285" t="s">
        <v>60</v>
      </c>
      <c r="AR285" t="s">
        <v>60</v>
      </c>
      <c r="AS285" t="s">
        <v>60</v>
      </c>
      <c r="AT285">
        <v>2.5969949999999999E-2</v>
      </c>
      <c r="AU285">
        <v>3.3526075000000002E-2</v>
      </c>
      <c r="AV285">
        <v>4.2311300000000003E-2</v>
      </c>
      <c r="AW285">
        <v>4.8508712500000002E-2</v>
      </c>
      <c r="AX285">
        <v>5.8683770000000003E-2</v>
      </c>
      <c r="AY285">
        <v>8.2879099999999997E-2</v>
      </c>
      <c r="AZ285">
        <v>4.2681759948979603E-2</v>
      </c>
      <c r="BA285">
        <v>2.0718720408163301E-3</v>
      </c>
      <c r="BB285" t="s">
        <v>951</v>
      </c>
      <c r="BC285" s="1" t="s">
        <v>953</v>
      </c>
      <c r="BD285" t="s">
        <v>954</v>
      </c>
      <c r="BE285" t="s">
        <v>106</v>
      </c>
      <c r="BF285">
        <v>41.976768489999998</v>
      </c>
      <c r="BG285">
        <v>-91.687660219999998</v>
      </c>
      <c r="BH285" t="s">
        <v>109</v>
      </c>
      <c r="BI285" t="s">
        <v>60</v>
      </c>
      <c r="BJ285">
        <v>8</v>
      </c>
    </row>
    <row r="286" spans="1:62" x14ac:dyDescent="0.3">
      <c r="A286" s="1" t="s">
        <v>952</v>
      </c>
      <c r="B286" s="1" t="s">
        <v>177</v>
      </c>
      <c r="C286" t="s">
        <v>946</v>
      </c>
      <c r="D286">
        <v>2011</v>
      </c>
      <c r="E286" t="s">
        <v>178</v>
      </c>
      <c r="F286" t="s">
        <v>59</v>
      </c>
      <c r="G286">
        <v>0.90861809999999998</v>
      </c>
      <c r="H286">
        <v>0.94991890000000001</v>
      </c>
      <c r="I286">
        <v>1.104797</v>
      </c>
      <c r="J286">
        <v>1.18223575</v>
      </c>
      <c r="K286">
        <v>1.27826</v>
      </c>
      <c r="L286">
        <v>1.5074799999999999</v>
      </c>
      <c r="M286">
        <v>7</v>
      </c>
      <c r="N286" t="s">
        <v>2855</v>
      </c>
      <c r="O286">
        <v>1.0900473158656681</v>
      </c>
      <c r="P286">
        <v>4.7315865668000001E-5</v>
      </c>
      <c r="Q286" s="3">
        <v>1.0912451406250001</v>
      </c>
      <c r="R286">
        <v>2.88908248332818E-2</v>
      </c>
      <c r="S286" s="5">
        <v>0.39235779999999998</v>
      </c>
      <c r="T286">
        <v>32</v>
      </c>
      <c r="U286">
        <v>0</v>
      </c>
      <c r="V286">
        <v>0</v>
      </c>
      <c r="W286">
        <v>5</v>
      </c>
      <c r="X286">
        <v>11</v>
      </c>
      <c r="Y286">
        <v>8</v>
      </c>
      <c r="Z286">
        <v>8</v>
      </c>
      <c r="AA286">
        <v>1</v>
      </c>
      <c r="AB286">
        <v>0</v>
      </c>
      <c r="AC286" t="s">
        <v>60</v>
      </c>
      <c r="AD286" t="s">
        <v>60</v>
      </c>
      <c r="AE286" t="s">
        <v>179</v>
      </c>
      <c r="AF286" t="s">
        <v>84</v>
      </c>
      <c r="AI286">
        <v>1</v>
      </c>
      <c r="AJ286" t="s">
        <v>60</v>
      </c>
      <c r="AK286">
        <v>0.09</v>
      </c>
      <c r="AL286" t="s">
        <v>60</v>
      </c>
      <c r="AM286" t="s">
        <v>60</v>
      </c>
      <c r="AN286" t="s">
        <v>60</v>
      </c>
      <c r="AO286" t="s">
        <v>60</v>
      </c>
      <c r="AP286" t="s">
        <v>60</v>
      </c>
      <c r="AQ286" t="s">
        <v>60</v>
      </c>
      <c r="AR286" t="s">
        <v>60</v>
      </c>
      <c r="AS286" t="s">
        <v>60</v>
      </c>
      <c r="AT286">
        <v>1.00957566666667E-2</v>
      </c>
      <c r="AU286">
        <v>1.05546544444444E-2</v>
      </c>
      <c r="AV286">
        <v>1.2275522222222199E-2</v>
      </c>
      <c r="AW286">
        <v>1.31359527777778E-2</v>
      </c>
      <c r="AX286">
        <v>1.42028888888889E-2</v>
      </c>
      <c r="AY286">
        <v>1.6749777777777801E-2</v>
      </c>
      <c r="AZ286">
        <v>1.2124946006944399E-2</v>
      </c>
      <c r="BA286">
        <v>4.3595311111111097E-3</v>
      </c>
      <c r="BB286" t="s">
        <v>951</v>
      </c>
      <c r="BC286" s="1" t="s">
        <v>953</v>
      </c>
      <c r="BD286" t="s">
        <v>954</v>
      </c>
      <c r="BE286" t="s">
        <v>106</v>
      </c>
      <c r="BF286">
        <v>41.976768489999998</v>
      </c>
      <c r="BG286">
        <v>-91.687660219999998</v>
      </c>
      <c r="BH286" t="s">
        <v>109</v>
      </c>
      <c r="BI286" t="s">
        <v>60</v>
      </c>
      <c r="BJ286">
        <v>90</v>
      </c>
    </row>
    <row r="287" spans="1:62" x14ac:dyDescent="0.3">
      <c r="A287" s="1" t="s">
        <v>952</v>
      </c>
      <c r="B287" s="1" t="s">
        <v>266</v>
      </c>
      <c r="C287" t="s">
        <v>946</v>
      </c>
      <c r="D287">
        <v>2011</v>
      </c>
      <c r="E287" t="s">
        <v>267</v>
      </c>
      <c r="F287" t="s">
        <v>59</v>
      </c>
      <c r="G287">
        <v>0.18183745000000001</v>
      </c>
      <c r="H287">
        <v>0.23827894999999999</v>
      </c>
      <c r="I287">
        <v>0.61366799999999999</v>
      </c>
      <c r="J287">
        <v>1.4057124750000001</v>
      </c>
      <c r="K287">
        <v>1.9368481500000001</v>
      </c>
      <c r="L287">
        <v>3.7964889999999998</v>
      </c>
      <c r="M287">
        <v>7</v>
      </c>
      <c r="N287" t="s">
        <v>2856</v>
      </c>
      <c r="O287">
        <v>1.5945988521046998E-2</v>
      </c>
      <c r="P287">
        <v>1.5079830076168E-2</v>
      </c>
      <c r="Q287" s="3">
        <v>0.93972081406249997</v>
      </c>
      <c r="R287">
        <v>0.93401117458581695</v>
      </c>
      <c r="S287" s="5">
        <v>0.431298195</v>
      </c>
      <c r="T287">
        <v>32</v>
      </c>
      <c r="U287">
        <v>15</v>
      </c>
      <c r="V287">
        <v>1</v>
      </c>
      <c r="W287">
        <v>5</v>
      </c>
      <c r="X287">
        <v>11</v>
      </c>
      <c r="Y287">
        <v>8</v>
      </c>
      <c r="Z287">
        <v>8</v>
      </c>
      <c r="AA287">
        <v>1</v>
      </c>
      <c r="AB287">
        <v>46.875</v>
      </c>
      <c r="AC287" t="s">
        <v>60</v>
      </c>
      <c r="AD287" t="s">
        <v>60</v>
      </c>
      <c r="AE287" t="s">
        <v>267</v>
      </c>
      <c r="AF287" t="s">
        <v>84</v>
      </c>
      <c r="AI287">
        <v>1</v>
      </c>
      <c r="AJ287" t="s">
        <v>60</v>
      </c>
      <c r="AK287">
        <v>1</v>
      </c>
      <c r="AL287" t="s">
        <v>60</v>
      </c>
      <c r="AM287" t="s">
        <v>60</v>
      </c>
      <c r="AN287" t="s">
        <v>60</v>
      </c>
      <c r="AO287" t="s">
        <v>60</v>
      </c>
      <c r="AP287" t="s">
        <v>60</v>
      </c>
      <c r="AQ287" t="s">
        <v>60</v>
      </c>
      <c r="AR287" t="s">
        <v>60</v>
      </c>
      <c r="AS287" t="s">
        <v>60</v>
      </c>
      <c r="AT287">
        <v>1.8183745000000001E-4</v>
      </c>
      <c r="AU287">
        <v>2.3827895E-4</v>
      </c>
      <c r="AV287">
        <v>6.1366800000000005E-4</v>
      </c>
      <c r="AW287">
        <v>1.405712475E-3</v>
      </c>
      <c r="AX287">
        <v>1.93684815E-3</v>
      </c>
      <c r="AY287">
        <v>3.7964890000000001E-3</v>
      </c>
      <c r="AZ287">
        <v>9.3972081406250004E-4</v>
      </c>
      <c r="BA287">
        <v>4.3129819500000002E-4</v>
      </c>
      <c r="BB287" t="s">
        <v>951</v>
      </c>
      <c r="BC287" s="1" t="s">
        <v>953</v>
      </c>
      <c r="BD287" t="s">
        <v>954</v>
      </c>
      <c r="BE287" t="s">
        <v>106</v>
      </c>
      <c r="BF287">
        <v>41.976768489999998</v>
      </c>
      <c r="BG287">
        <v>-91.687660219999998</v>
      </c>
      <c r="BH287" t="s">
        <v>109</v>
      </c>
      <c r="BI287" t="s">
        <v>60</v>
      </c>
      <c r="BJ287">
        <v>1000</v>
      </c>
    </row>
    <row r="288" spans="1:62" x14ac:dyDescent="0.3">
      <c r="A288" s="1" t="s">
        <v>955</v>
      </c>
      <c r="B288" s="1" t="s">
        <v>90</v>
      </c>
      <c r="C288" t="s">
        <v>946</v>
      </c>
      <c r="D288">
        <v>2011</v>
      </c>
      <c r="E288" t="s">
        <v>91</v>
      </c>
      <c r="F288" t="s">
        <v>59</v>
      </c>
      <c r="G288" s="2">
        <v>8.0000000000000007E-5</v>
      </c>
      <c r="H288">
        <v>2.4250000000000001E-4</v>
      </c>
      <c r="I288">
        <v>4.4999999999999999E-4</v>
      </c>
      <c r="J288">
        <v>7.2499999999999995E-4</v>
      </c>
      <c r="K288">
        <v>1.057E-3</v>
      </c>
      <c r="L288">
        <v>1.6299999999999999E-3</v>
      </c>
      <c r="M288">
        <v>3</v>
      </c>
      <c r="N288" t="s">
        <v>2857</v>
      </c>
      <c r="O288">
        <v>2.01518593655E-4</v>
      </c>
      <c r="P288">
        <v>1.5185936549999999E-6</v>
      </c>
      <c r="Q288" s="3">
        <v>5.1898305084745796E-4</v>
      </c>
      <c r="R288" s="2">
        <v>1.41292974069245E-7</v>
      </c>
      <c r="S288" s="5">
        <v>2.13898305084746E-4</v>
      </c>
      <c r="T288">
        <v>118</v>
      </c>
      <c r="U288">
        <v>24</v>
      </c>
      <c r="V288">
        <v>5</v>
      </c>
      <c r="W288">
        <v>30</v>
      </c>
      <c r="X288">
        <v>28</v>
      </c>
      <c r="Y288">
        <v>31</v>
      </c>
      <c r="Z288">
        <v>29</v>
      </c>
      <c r="AA288">
        <v>1</v>
      </c>
      <c r="AB288">
        <v>20.338983050847499</v>
      </c>
      <c r="AC288" t="s">
        <v>60</v>
      </c>
      <c r="AD288" t="s">
        <v>60</v>
      </c>
      <c r="AE288" t="s">
        <v>92</v>
      </c>
      <c r="AF288" t="s">
        <v>84</v>
      </c>
      <c r="AG288" t="s">
        <v>93</v>
      </c>
      <c r="AH288" t="s">
        <v>94</v>
      </c>
      <c r="AI288">
        <v>1</v>
      </c>
      <c r="AJ288" t="s">
        <v>60</v>
      </c>
      <c r="AK288">
        <v>0.02</v>
      </c>
      <c r="AL288" t="s">
        <v>60</v>
      </c>
      <c r="AM288" t="s">
        <v>60</v>
      </c>
      <c r="AN288" t="s">
        <v>60</v>
      </c>
      <c r="AO288" t="s">
        <v>60</v>
      </c>
      <c r="AP288" t="s">
        <v>60</v>
      </c>
      <c r="AQ288" t="s">
        <v>60</v>
      </c>
      <c r="AR288" t="s">
        <v>60</v>
      </c>
      <c r="AS288" t="s">
        <v>60</v>
      </c>
      <c r="AT288" s="2">
        <v>3.9999999999999998E-6</v>
      </c>
      <c r="AU288" s="2">
        <v>1.2125E-5</v>
      </c>
      <c r="AV288" s="2">
        <v>2.2500000000000001E-5</v>
      </c>
      <c r="AW288" s="2">
        <v>3.625E-5</v>
      </c>
      <c r="AX288" s="2">
        <v>5.2849999999999997E-5</v>
      </c>
      <c r="AY288" s="2">
        <v>8.1500000000000002E-5</v>
      </c>
      <c r="AZ288" s="2">
        <v>2.59491525423729E-5</v>
      </c>
      <c r="BA288" s="2">
        <v>1.0694915254237299E-5</v>
      </c>
      <c r="BB288" t="s">
        <v>182</v>
      </c>
      <c r="BC288" s="1" t="s">
        <v>956</v>
      </c>
      <c r="BD288" t="s">
        <v>110</v>
      </c>
      <c r="BE288" t="s">
        <v>96</v>
      </c>
      <c r="BF288">
        <v>40.9691124</v>
      </c>
      <c r="BG288">
        <v>-95.044952390000006</v>
      </c>
      <c r="BH288" t="s">
        <v>415</v>
      </c>
      <c r="BI288" t="s">
        <v>60</v>
      </c>
      <c r="BJ288">
        <v>20</v>
      </c>
    </row>
    <row r="289" spans="1:62" x14ac:dyDescent="0.3">
      <c r="A289" s="1" t="s">
        <v>957</v>
      </c>
      <c r="B289" s="1" t="s">
        <v>171</v>
      </c>
      <c r="C289" t="s">
        <v>946</v>
      </c>
      <c r="D289">
        <v>2011</v>
      </c>
      <c r="E289" t="s">
        <v>172</v>
      </c>
      <c r="F289" t="s">
        <v>59</v>
      </c>
      <c r="G289">
        <v>0.21736030000000001</v>
      </c>
      <c r="H289">
        <v>0.28638692500000001</v>
      </c>
      <c r="I289">
        <v>0.32897779999999999</v>
      </c>
      <c r="J289">
        <v>0.49640400000000001</v>
      </c>
      <c r="K289">
        <v>0.76017363999999998</v>
      </c>
      <c r="L289">
        <v>1.374657</v>
      </c>
      <c r="M289">
        <v>7</v>
      </c>
      <c r="N289" t="s">
        <v>2858</v>
      </c>
      <c r="O289">
        <v>1.395291647897966</v>
      </c>
      <c r="P289">
        <v>1.2815209685978211</v>
      </c>
      <c r="Q289" s="3">
        <v>0.46391009374999997</v>
      </c>
      <c r="R289">
        <v>9.9377091393265796E-2</v>
      </c>
      <c r="S289" s="5">
        <v>7.4717607812500003E-2</v>
      </c>
      <c r="T289">
        <v>32</v>
      </c>
      <c r="U289">
        <v>0</v>
      </c>
      <c r="V289">
        <v>0</v>
      </c>
      <c r="W289">
        <v>5</v>
      </c>
      <c r="X289">
        <v>11</v>
      </c>
      <c r="Y289">
        <v>8</v>
      </c>
      <c r="Z289">
        <v>8</v>
      </c>
      <c r="AA289">
        <v>1</v>
      </c>
      <c r="AB289">
        <v>0</v>
      </c>
      <c r="AC289" t="s">
        <v>60</v>
      </c>
      <c r="AD289" t="s">
        <v>60</v>
      </c>
      <c r="AE289" t="s">
        <v>172</v>
      </c>
      <c r="AF289" t="s">
        <v>84</v>
      </c>
      <c r="AG289" t="s">
        <v>62</v>
      </c>
      <c r="AI289">
        <v>1</v>
      </c>
      <c r="AJ289" t="s">
        <v>60</v>
      </c>
      <c r="AK289">
        <v>0.7</v>
      </c>
      <c r="AL289" t="s">
        <v>60</v>
      </c>
      <c r="AM289" t="s">
        <v>60</v>
      </c>
      <c r="AN289" t="s">
        <v>60</v>
      </c>
      <c r="AO289" t="s">
        <v>60</v>
      </c>
      <c r="AP289" t="s">
        <v>60</v>
      </c>
      <c r="AQ289" t="s">
        <v>60</v>
      </c>
      <c r="AR289" t="s">
        <v>60</v>
      </c>
      <c r="AS289" t="s">
        <v>60</v>
      </c>
      <c r="AT289">
        <v>3.1051471428571398E-4</v>
      </c>
      <c r="AU289">
        <v>4.0912417857142801E-4</v>
      </c>
      <c r="AV289">
        <v>4.6996828571428602E-4</v>
      </c>
      <c r="AW289">
        <v>7.0914857142857096E-4</v>
      </c>
      <c r="AX289">
        <v>1.08596234285714E-3</v>
      </c>
      <c r="AY289">
        <v>1.96379571428571E-3</v>
      </c>
      <c r="AZ289">
        <v>6.6272870535714304E-4</v>
      </c>
      <c r="BA289">
        <v>1.06739439732143E-4</v>
      </c>
      <c r="BB289" t="s">
        <v>380</v>
      </c>
      <c r="BC289" s="1" t="s">
        <v>958</v>
      </c>
      <c r="BD289" t="s">
        <v>959</v>
      </c>
      <c r="BE289" t="s">
        <v>106</v>
      </c>
      <c r="BF289">
        <v>41.603160860000003</v>
      </c>
      <c r="BG289">
        <v>-93.643119810000002</v>
      </c>
      <c r="BH289" t="s">
        <v>107</v>
      </c>
      <c r="BI289" t="s">
        <v>60</v>
      </c>
      <c r="BJ289">
        <v>700</v>
      </c>
    </row>
    <row r="290" spans="1:62" x14ac:dyDescent="0.3">
      <c r="A290" s="1" t="s">
        <v>957</v>
      </c>
      <c r="B290" s="1" t="s">
        <v>326</v>
      </c>
      <c r="C290" t="s">
        <v>946</v>
      </c>
      <c r="D290">
        <v>2011</v>
      </c>
      <c r="E290" t="s">
        <v>327</v>
      </c>
      <c r="F290" t="s">
        <v>59</v>
      </c>
      <c r="G290">
        <v>0.14807767999999999</v>
      </c>
      <c r="H290">
        <v>0.22419069999999999</v>
      </c>
      <c r="I290">
        <v>0.28058359999999999</v>
      </c>
      <c r="J290">
        <v>0.41002749999999999</v>
      </c>
      <c r="K290">
        <v>0.45232035999999998</v>
      </c>
      <c r="L290">
        <v>0.60985610000000001</v>
      </c>
      <c r="M290">
        <v>7</v>
      </c>
      <c r="N290" t="s">
        <v>2859</v>
      </c>
      <c r="O290">
        <v>1.5703696482519E-2</v>
      </c>
      <c r="P290">
        <v>1.5605842168587E-2</v>
      </c>
      <c r="Q290" s="3">
        <v>0.305850069387755</v>
      </c>
      <c r="R290">
        <v>1.3478966280463E-2</v>
      </c>
      <c r="S290" s="5">
        <v>1.6608911836734699E-2</v>
      </c>
      <c r="T290">
        <v>49</v>
      </c>
      <c r="U290">
        <v>0</v>
      </c>
      <c r="V290">
        <v>0</v>
      </c>
      <c r="W290">
        <v>7</v>
      </c>
      <c r="X290">
        <v>16</v>
      </c>
      <c r="Y290">
        <v>16</v>
      </c>
      <c r="Z290">
        <v>10</v>
      </c>
      <c r="AA290">
        <v>1</v>
      </c>
      <c r="AB290">
        <v>0</v>
      </c>
      <c r="AC290" t="s">
        <v>60</v>
      </c>
      <c r="AD290" t="s">
        <v>60</v>
      </c>
      <c r="AE290" t="s">
        <v>328</v>
      </c>
      <c r="AI290">
        <v>1</v>
      </c>
      <c r="AJ290" t="s">
        <v>60</v>
      </c>
      <c r="AK290">
        <v>8.0000000000000002E-3</v>
      </c>
      <c r="AL290" t="s">
        <v>60</v>
      </c>
      <c r="AM290" t="s">
        <v>60</v>
      </c>
      <c r="AN290" t="s">
        <v>60</v>
      </c>
      <c r="AO290" t="s">
        <v>60</v>
      </c>
      <c r="AP290" t="s">
        <v>60</v>
      </c>
      <c r="AQ290" t="s">
        <v>60</v>
      </c>
      <c r="AR290" t="s">
        <v>60</v>
      </c>
      <c r="AS290" t="s">
        <v>60</v>
      </c>
      <c r="AT290">
        <v>1.8509709999999999E-2</v>
      </c>
      <c r="AU290">
        <v>2.8023837499999999E-2</v>
      </c>
      <c r="AV290">
        <v>3.5072949999999999E-2</v>
      </c>
      <c r="AW290">
        <v>5.1253437499999999E-2</v>
      </c>
      <c r="AX290">
        <v>5.6540044999999997E-2</v>
      </c>
      <c r="AY290">
        <v>7.6232012500000002E-2</v>
      </c>
      <c r="AZ290">
        <v>3.8231258673469402E-2</v>
      </c>
      <c r="BA290">
        <v>2.07611397959184E-3</v>
      </c>
      <c r="BB290" t="s">
        <v>380</v>
      </c>
      <c r="BC290" s="1" t="s">
        <v>958</v>
      </c>
      <c r="BD290" t="s">
        <v>959</v>
      </c>
      <c r="BE290" t="s">
        <v>106</v>
      </c>
      <c r="BF290">
        <v>41.603160860000003</v>
      </c>
      <c r="BG290">
        <v>-93.643119810000002</v>
      </c>
      <c r="BH290" t="s">
        <v>107</v>
      </c>
      <c r="BI290" t="s">
        <v>60</v>
      </c>
      <c r="BJ290">
        <v>8</v>
      </c>
    </row>
    <row r="291" spans="1:62" x14ac:dyDescent="0.3">
      <c r="A291" s="1" t="s">
        <v>957</v>
      </c>
      <c r="B291" s="1" t="s">
        <v>177</v>
      </c>
      <c r="C291" t="s">
        <v>946</v>
      </c>
      <c r="D291">
        <v>2011</v>
      </c>
      <c r="E291" t="s">
        <v>178</v>
      </c>
      <c r="F291" t="s">
        <v>59</v>
      </c>
      <c r="G291">
        <v>0.82601639999999998</v>
      </c>
      <c r="H291">
        <v>0.9808945</v>
      </c>
      <c r="I291">
        <v>1.063496</v>
      </c>
      <c r="J291">
        <v>1.1512607500000001</v>
      </c>
      <c r="K291">
        <v>1.2596750000000001</v>
      </c>
      <c r="L291">
        <v>1.6933339999999999</v>
      </c>
      <c r="M291">
        <v>7</v>
      </c>
      <c r="N291" t="s">
        <v>2860</v>
      </c>
      <c r="O291">
        <v>1.0900787652936441</v>
      </c>
      <c r="P291">
        <v>7.8765293643999994E-5</v>
      </c>
      <c r="Q291" s="3">
        <v>1.0744667562500001</v>
      </c>
      <c r="R291">
        <v>3.8695526892428299E-2</v>
      </c>
      <c r="S291" s="5">
        <v>0.39235779999999998</v>
      </c>
      <c r="T291">
        <v>32</v>
      </c>
      <c r="U291">
        <v>0</v>
      </c>
      <c r="V291">
        <v>0</v>
      </c>
      <c r="W291">
        <v>5</v>
      </c>
      <c r="X291">
        <v>11</v>
      </c>
      <c r="Y291">
        <v>8</v>
      </c>
      <c r="Z291">
        <v>8</v>
      </c>
      <c r="AA291">
        <v>1</v>
      </c>
      <c r="AB291">
        <v>0</v>
      </c>
      <c r="AC291" t="s">
        <v>60</v>
      </c>
      <c r="AD291" t="s">
        <v>60</v>
      </c>
      <c r="AE291" t="s">
        <v>179</v>
      </c>
      <c r="AF291" t="s">
        <v>84</v>
      </c>
      <c r="AI291">
        <v>1</v>
      </c>
      <c r="AJ291" t="s">
        <v>60</v>
      </c>
      <c r="AK291">
        <v>0.09</v>
      </c>
      <c r="AL291" t="s">
        <v>60</v>
      </c>
      <c r="AM291" t="s">
        <v>60</v>
      </c>
      <c r="AN291" t="s">
        <v>60</v>
      </c>
      <c r="AO291" t="s">
        <v>60</v>
      </c>
      <c r="AP291" t="s">
        <v>60</v>
      </c>
      <c r="AQ291" t="s">
        <v>60</v>
      </c>
      <c r="AR291" t="s">
        <v>60</v>
      </c>
      <c r="AS291" t="s">
        <v>60</v>
      </c>
      <c r="AT291">
        <v>9.1779600000000006E-3</v>
      </c>
      <c r="AU291">
        <v>1.08988277777778E-2</v>
      </c>
      <c r="AV291">
        <v>1.18166222222222E-2</v>
      </c>
      <c r="AW291">
        <v>1.2791786111111101E-2</v>
      </c>
      <c r="AX291">
        <v>1.39963888888889E-2</v>
      </c>
      <c r="AY291">
        <v>1.8814822222222201E-2</v>
      </c>
      <c r="AZ291">
        <v>1.19385195138889E-2</v>
      </c>
      <c r="BA291">
        <v>4.3595311111111097E-3</v>
      </c>
      <c r="BB291" t="s">
        <v>380</v>
      </c>
      <c r="BC291" s="1" t="s">
        <v>958</v>
      </c>
      <c r="BD291" t="s">
        <v>959</v>
      </c>
      <c r="BE291" t="s">
        <v>106</v>
      </c>
      <c r="BF291">
        <v>41.603160860000003</v>
      </c>
      <c r="BG291">
        <v>-93.643119810000002</v>
      </c>
      <c r="BH291" t="s">
        <v>107</v>
      </c>
      <c r="BI291" t="s">
        <v>60</v>
      </c>
      <c r="BJ291">
        <v>90</v>
      </c>
    </row>
    <row r="292" spans="1:62" x14ac:dyDescent="0.3">
      <c r="A292" s="1" t="s">
        <v>964</v>
      </c>
      <c r="B292" s="1" t="s">
        <v>326</v>
      </c>
      <c r="C292" t="s">
        <v>946</v>
      </c>
      <c r="D292">
        <v>2011</v>
      </c>
      <c r="E292" t="s">
        <v>327</v>
      </c>
      <c r="F292" t="s">
        <v>59</v>
      </c>
      <c r="G292">
        <v>0.15860526</v>
      </c>
      <c r="H292">
        <v>0.201338725</v>
      </c>
      <c r="I292">
        <v>0.26771465</v>
      </c>
      <c r="J292">
        <v>0.31795527499999998</v>
      </c>
      <c r="K292">
        <v>0.37346604</v>
      </c>
      <c r="L292">
        <v>0.56933420000000001</v>
      </c>
      <c r="M292">
        <v>7</v>
      </c>
      <c r="N292" t="s">
        <v>2861</v>
      </c>
      <c r="O292">
        <v>2.0684029810746001E-2</v>
      </c>
      <c r="P292">
        <v>2.0586175496814001E-2</v>
      </c>
      <c r="Q292" s="3">
        <v>0.2667479606</v>
      </c>
      <c r="R292">
        <v>9.5714250395390905E-3</v>
      </c>
      <c r="S292" s="5">
        <v>1.6290990599999999E-2</v>
      </c>
      <c r="T292">
        <v>50</v>
      </c>
      <c r="U292">
        <v>0</v>
      </c>
      <c r="V292">
        <v>0</v>
      </c>
      <c r="W292">
        <v>7</v>
      </c>
      <c r="X292">
        <v>17</v>
      </c>
      <c r="Y292">
        <v>15</v>
      </c>
      <c r="Z292">
        <v>11</v>
      </c>
      <c r="AA292">
        <v>1</v>
      </c>
      <c r="AB292">
        <v>0</v>
      </c>
      <c r="AC292" t="s">
        <v>60</v>
      </c>
      <c r="AD292" t="s">
        <v>60</v>
      </c>
      <c r="AE292" t="s">
        <v>328</v>
      </c>
      <c r="AI292">
        <v>1</v>
      </c>
      <c r="AJ292" t="s">
        <v>60</v>
      </c>
      <c r="AK292">
        <v>8.0000000000000002E-3</v>
      </c>
      <c r="AL292" t="s">
        <v>60</v>
      </c>
      <c r="AM292" t="s">
        <v>60</v>
      </c>
      <c r="AN292" t="s">
        <v>60</v>
      </c>
      <c r="AO292" t="s">
        <v>60</v>
      </c>
      <c r="AP292" t="s">
        <v>60</v>
      </c>
      <c r="AQ292" t="s">
        <v>60</v>
      </c>
      <c r="AR292" t="s">
        <v>60</v>
      </c>
      <c r="AS292" t="s">
        <v>60</v>
      </c>
      <c r="AT292">
        <v>1.98256575E-2</v>
      </c>
      <c r="AU292">
        <v>2.5167340625E-2</v>
      </c>
      <c r="AV292">
        <v>3.346433125E-2</v>
      </c>
      <c r="AW292">
        <v>3.9744409374999998E-2</v>
      </c>
      <c r="AX292">
        <v>4.6683255E-2</v>
      </c>
      <c r="AY292">
        <v>7.1166775000000002E-2</v>
      </c>
      <c r="AZ292">
        <v>3.3343495075E-2</v>
      </c>
      <c r="BA292">
        <v>2.0363738249999999E-3</v>
      </c>
      <c r="BB292" t="s">
        <v>965</v>
      </c>
      <c r="BC292" s="1" t="s">
        <v>966</v>
      </c>
      <c r="BD292" t="s">
        <v>967</v>
      </c>
      <c r="BE292" t="s">
        <v>106</v>
      </c>
      <c r="BF292">
        <v>41.530010220000001</v>
      </c>
      <c r="BG292">
        <v>-90.587608340000003</v>
      </c>
      <c r="BH292" t="s">
        <v>109</v>
      </c>
      <c r="BI292" t="s">
        <v>60</v>
      </c>
      <c r="BJ292">
        <v>8</v>
      </c>
    </row>
    <row r="293" spans="1:62" x14ac:dyDescent="0.3">
      <c r="A293" s="1" t="s">
        <v>968</v>
      </c>
      <c r="B293" s="1" t="s">
        <v>90</v>
      </c>
      <c r="C293" t="s">
        <v>946</v>
      </c>
      <c r="D293">
        <v>2011</v>
      </c>
      <c r="E293" t="s">
        <v>91</v>
      </c>
      <c r="F293" t="s">
        <v>59</v>
      </c>
      <c r="G293">
        <v>1.7699999999999999E-4</v>
      </c>
      <c r="H293">
        <v>3.1250000000000001E-4</v>
      </c>
      <c r="I293">
        <v>5.4000000000000001E-4</v>
      </c>
      <c r="J293">
        <v>7.7749999999999998E-4</v>
      </c>
      <c r="K293">
        <v>1.096E-3</v>
      </c>
      <c r="L293">
        <v>1.91E-3</v>
      </c>
      <c r="M293">
        <v>3</v>
      </c>
      <c r="N293" t="s">
        <v>2862</v>
      </c>
      <c r="O293">
        <v>2.02077264141E-4</v>
      </c>
      <c r="P293">
        <v>2.0772641409999998E-6</v>
      </c>
      <c r="Q293" s="3">
        <v>5.8652542372881404E-4</v>
      </c>
      <c r="R293" s="2">
        <v>1.45027995074605E-7</v>
      </c>
      <c r="S293" s="5">
        <v>2.13898305084746E-4</v>
      </c>
      <c r="T293">
        <v>118</v>
      </c>
      <c r="U293">
        <v>16</v>
      </c>
      <c r="V293">
        <v>1</v>
      </c>
      <c r="W293">
        <v>30</v>
      </c>
      <c r="X293">
        <v>30</v>
      </c>
      <c r="Y293">
        <v>31</v>
      </c>
      <c r="Z293">
        <v>27</v>
      </c>
      <c r="AA293">
        <v>1</v>
      </c>
      <c r="AB293">
        <v>13.559322033898299</v>
      </c>
      <c r="AC293" t="s">
        <v>60</v>
      </c>
      <c r="AD293" t="s">
        <v>60</v>
      </c>
      <c r="AE293" t="s">
        <v>92</v>
      </c>
      <c r="AF293" t="s">
        <v>84</v>
      </c>
      <c r="AG293" t="s">
        <v>93</v>
      </c>
      <c r="AH293" t="s">
        <v>94</v>
      </c>
      <c r="AI293">
        <v>1</v>
      </c>
      <c r="AJ293" t="s">
        <v>60</v>
      </c>
      <c r="AK293">
        <v>0.02</v>
      </c>
      <c r="AL293" t="s">
        <v>60</v>
      </c>
      <c r="AM293" t="s">
        <v>60</v>
      </c>
      <c r="AN293" t="s">
        <v>60</v>
      </c>
      <c r="AO293" t="s">
        <v>60</v>
      </c>
      <c r="AP293" t="s">
        <v>60</v>
      </c>
      <c r="AQ293" t="s">
        <v>60</v>
      </c>
      <c r="AR293" t="s">
        <v>60</v>
      </c>
      <c r="AS293" t="s">
        <v>60</v>
      </c>
      <c r="AT293" s="2">
        <v>8.85E-6</v>
      </c>
      <c r="AU293" s="2">
        <v>1.5625E-5</v>
      </c>
      <c r="AV293" s="2">
        <v>2.6999999999999999E-5</v>
      </c>
      <c r="AW293" s="2">
        <v>3.8875000000000003E-5</v>
      </c>
      <c r="AX293" s="2">
        <v>5.4799999999999997E-5</v>
      </c>
      <c r="AY293" s="2">
        <v>9.5500000000000004E-5</v>
      </c>
      <c r="AZ293" s="2">
        <v>2.9326271186440701E-5</v>
      </c>
      <c r="BA293" s="2">
        <v>1.0694915254237299E-5</v>
      </c>
      <c r="BB293" t="s">
        <v>969</v>
      </c>
      <c r="BC293" s="1" t="s">
        <v>970</v>
      </c>
      <c r="BD293" t="s">
        <v>110</v>
      </c>
      <c r="BE293" t="s">
        <v>96</v>
      </c>
      <c r="BF293">
        <v>40.695079800000002</v>
      </c>
      <c r="BG293">
        <v>-92.006317139999993</v>
      </c>
      <c r="BH293" t="s">
        <v>64</v>
      </c>
      <c r="BI293" t="s">
        <v>60</v>
      </c>
      <c r="BJ293">
        <v>20</v>
      </c>
    </row>
    <row r="294" spans="1:62" x14ac:dyDescent="0.3">
      <c r="A294" s="1" t="s">
        <v>972</v>
      </c>
      <c r="B294" s="1" t="s">
        <v>90</v>
      </c>
      <c r="C294" t="s">
        <v>971</v>
      </c>
      <c r="D294">
        <v>2011</v>
      </c>
      <c r="E294" t="s">
        <v>91</v>
      </c>
      <c r="F294" t="s">
        <v>59</v>
      </c>
      <c r="G294">
        <v>1.02E-4</v>
      </c>
      <c r="H294">
        <v>2.1000000000000001E-4</v>
      </c>
      <c r="I294">
        <v>3.6000000000000002E-4</v>
      </c>
      <c r="J294">
        <v>5.4000000000000001E-4</v>
      </c>
      <c r="K294">
        <v>7.3999999999999999E-4</v>
      </c>
      <c r="L294">
        <v>1.33E-3</v>
      </c>
      <c r="M294">
        <v>3</v>
      </c>
      <c r="N294" t="s">
        <v>2863</v>
      </c>
      <c r="O294">
        <v>2.00007559471E-4</v>
      </c>
      <c r="P294">
        <v>7.5594709999999997E-9</v>
      </c>
      <c r="Q294" s="3">
        <v>4.0692307692307702E-4</v>
      </c>
      <c r="R294" s="2">
        <v>7.3507692307692295E-8</v>
      </c>
      <c r="S294" s="5">
        <v>2.2068376068376099E-4</v>
      </c>
      <c r="T294">
        <v>117</v>
      </c>
      <c r="U294">
        <v>31</v>
      </c>
      <c r="V294">
        <v>6</v>
      </c>
      <c r="W294">
        <v>28</v>
      </c>
      <c r="X294">
        <v>28</v>
      </c>
      <c r="Y294">
        <v>31</v>
      </c>
      <c r="Z294">
        <v>30</v>
      </c>
      <c r="AA294">
        <v>1</v>
      </c>
      <c r="AB294">
        <v>26.495726495726501</v>
      </c>
      <c r="AC294" t="s">
        <v>60</v>
      </c>
      <c r="AD294" t="s">
        <v>60</v>
      </c>
      <c r="AE294" t="s">
        <v>92</v>
      </c>
      <c r="AF294" t="s">
        <v>84</v>
      </c>
      <c r="AG294" t="s">
        <v>93</v>
      </c>
      <c r="AH294" t="s">
        <v>94</v>
      </c>
      <c r="AI294">
        <v>1</v>
      </c>
      <c r="AJ294" t="s">
        <v>60</v>
      </c>
      <c r="AK294">
        <v>0.02</v>
      </c>
      <c r="AL294" t="s">
        <v>60</v>
      </c>
      <c r="AM294" t="s">
        <v>60</v>
      </c>
      <c r="AN294" t="s">
        <v>60</v>
      </c>
      <c r="AO294" t="s">
        <v>60</v>
      </c>
      <c r="AP294" t="s">
        <v>60</v>
      </c>
      <c r="AQ294" t="s">
        <v>60</v>
      </c>
      <c r="AR294" t="s">
        <v>60</v>
      </c>
      <c r="AS294" t="s">
        <v>60</v>
      </c>
      <c r="AT294" s="2">
        <v>5.1000000000000003E-6</v>
      </c>
      <c r="AU294" s="2">
        <v>1.0499999999999999E-5</v>
      </c>
      <c r="AV294" s="2">
        <v>1.8E-5</v>
      </c>
      <c r="AW294" s="2">
        <v>2.6999999999999999E-5</v>
      </c>
      <c r="AX294" s="2">
        <v>3.6999999999999998E-5</v>
      </c>
      <c r="AY294" s="2">
        <v>6.6500000000000004E-5</v>
      </c>
      <c r="AZ294" s="2">
        <v>2.0346153846153801E-5</v>
      </c>
      <c r="BA294" s="2">
        <v>1.1034188034188E-5</v>
      </c>
      <c r="BB294" t="s">
        <v>973</v>
      </c>
      <c r="BC294" s="1" t="s">
        <v>974</v>
      </c>
      <c r="BD294" t="s">
        <v>975</v>
      </c>
      <c r="BE294" t="s">
        <v>96</v>
      </c>
      <c r="BF294">
        <v>38.434139250000001</v>
      </c>
      <c r="BG294">
        <v>-96.560501099999996</v>
      </c>
      <c r="BH294" t="s">
        <v>64</v>
      </c>
      <c r="BI294" t="s">
        <v>60</v>
      </c>
      <c r="BJ294">
        <v>20</v>
      </c>
    </row>
    <row r="295" spans="1:62" x14ac:dyDescent="0.3">
      <c r="A295" s="1" t="s">
        <v>985</v>
      </c>
      <c r="B295" s="1" t="s">
        <v>90</v>
      </c>
      <c r="C295" t="s">
        <v>971</v>
      </c>
      <c r="D295">
        <v>2011</v>
      </c>
      <c r="E295" t="s">
        <v>91</v>
      </c>
      <c r="F295" t="s">
        <v>59</v>
      </c>
      <c r="G295" s="2">
        <v>5.0000000000000004E-6</v>
      </c>
      <c r="H295">
        <v>1.9000000000000001E-4</v>
      </c>
      <c r="I295">
        <v>3.8000000000000002E-4</v>
      </c>
      <c r="J295">
        <v>6.0999999999999997E-4</v>
      </c>
      <c r="K295">
        <v>8.6499999999999999E-4</v>
      </c>
      <c r="L295">
        <v>1.6000000000000001E-3</v>
      </c>
      <c r="M295">
        <v>3</v>
      </c>
      <c r="N295" t="s">
        <v>2864</v>
      </c>
      <c r="O295">
        <v>2.00005979586E-4</v>
      </c>
      <c r="P295">
        <v>5.979586E-9</v>
      </c>
      <c r="Q295" s="3">
        <v>4.22155172413793E-4</v>
      </c>
      <c r="R295" s="2">
        <v>1.05166619190405E-7</v>
      </c>
      <c r="S295" s="5">
        <v>2.23879310344828E-4</v>
      </c>
      <c r="T295">
        <v>116</v>
      </c>
      <c r="U295">
        <v>35</v>
      </c>
      <c r="V295">
        <v>12</v>
      </c>
      <c r="W295">
        <v>25</v>
      </c>
      <c r="X295">
        <v>30</v>
      </c>
      <c r="Y295">
        <v>31</v>
      </c>
      <c r="Z295">
        <v>30</v>
      </c>
      <c r="AA295">
        <v>1</v>
      </c>
      <c r="AB295">
        <v>30.172413793103399</v>
      </c>
      <c r="AC295" t="s">
        <v>60</v>
      </c>
      <c r="AD295" t="s">
        <v>60</v>
      </c>
      <c r="AE295" t="s">
        <v>92</v>
      </c>
      <c r="AF295" t="s">
        <v>84</v>
      </c>
      <c r="AG295" t="s">
        <v>93</v>
      </c>
      <c r="AH295" t="s">
        <v>94</v>
      </c>
      <c r="AI295">
        <v>1</v>
      </c>
      <c r="AJ295" t="s">
        <v>60</v>
      </c>
      <c r="AK295">
        <v>0.02</v>
      </c>
      <c r="AL295" t="s">
        <v>60</v>
      </c>
      <c r="AM295" t="s">
        <v>60</v>
      </c>
      <c r="AN295" t="s">
        <v>60</v>
      </c>
      <c r="AO295" t="s">
        <v>60</v>
      </c>
      <c r="AP295" t="s">
        <v>60</v>
      </c>
      <c r="AQ295" t="s">
        <v>60</v>
      </c>
      <c r="AR295" t="s">
        <v>60</v>
      </c>
      <c r="AS295" t="s">
        <v>60</v>
      </c>
      <c r="AT295" s="2">
        <v>2.4999999999999999E-7</v>
      </c>
      <c r="AU295" s="2">
        <v>9.5000000000000005E-6</v>
      </c>
      <c r="AV295" s="2">
        <v>1.9000000000000001E-5</v>
      </c>
      <c r="AW295" s="2">
        <v>3.0499999999999999E-5</v>
      </c>
      <c r="AX295" s="2">
        <v>4.3250000000000001E-5</v>
      </c>
      <c r="AY295" s="2">
        <v>8.0000000000000007E-5</v>
      </c>
      <c r="AZ295" s="2">
        <v>2.1107758620689701E-5</v>
      </c>
      <c r="BA295" s="2">
        <v>1.11939655172414E-5</v>
      </c>
      <c r="BB295" t="s">
        <v>986</v>
      </c>
      <c r="BC295" s="1" t="s">
        <v>987</v>
      </c>
      <c r="BD295" t="s">
        <v>988</v>
      </c>
      <c r="BE295" t="s">
        <v>96</v>
      </c>
      <c r="BF295">
        <v>38.770080569999998</v>
      </c>
      <c r="BG295">
        <v>-99.763427730000004</v>
      </c>
      <c r="BH295" t="s">
        <v>415</v>
      </c>
      <c r="BI295" t="s">
        <v>60</v>
      </c>
      <c r="BJ295">
        <v>20</v>
      </c>
    </row>
    <row r="296" spans="1:62" x14ac:dyDescent="0.3">
      <c r="A296" s="1" t="s">
        <v>1000</v>
      </c>
      <c r="B296" s="1" t="s">
        <v>196</v>
      </c>
      <c r="C296" t="s">
        <v>994</v>
      </c>
      <c r="D296">
        <v>2011</v>
      </c>
      <c r="E296" t="s">
        <v>197</v>
      </c>
      <c r="F296" t="s">
        <v>59</v>
      </c>
      <c r="G296">
        <v>7.3737789999999998E-2</v>
      </c>
      <c r="H296">
        <v>9.0123969999999998E-2</v>
      </c>
      <c r="I296">
        <v>0.11470320000000001</v>
      </c>
      <c r="J296">
        <v>0.1638618</v>
      </c>
      <c r="K296">
        <v>0.1904893</v>
      </c>
      <c r="L296">
        <v>0.3195305</v>
      </c>
      <c r="M296">
        <v>6</v>
      </c>
      <c r="N296" t="s">
        <v>2865</v>
      </c>
      <c r="O296">
        <v>7.7487824496289999E-3</v>
      </c>
      <c r="P296">
        <v>3.155376172996E-3</v>
      </c>
      <c r="Q296" s="3">
        <v>0.12786589795082001</v>
      </c>
      <c r="R296">
        <v>3.4316370875845702E-3</v>
      </c>
      <c r="S296" s="5">
        <v>9.0123969999999998E-2</v>
      </c>
      <c r="T296">
        <v>61</v>
      </c>
      <c r="U296">
        <v>14</v>
      </c>
      <c r="V296">
        <v>2</v>
      </c>
      <c r="W296">
        <v>15</v>
      </c>
      <c r="X296">
        <v>15</v>
      </c>
      <c r="Y296">
        <v>16</v>
      </c>
      <c r="Z296">
        <v>15</v>
      </c>
      <c r="AA296">
        <v>1</v>
      </c>
      <c r="AB296">
        <v>22.9508196721311</v>
      </c>
      <c r="AC296" t="s">
        <v>1001</v>
      </c>
      <c r="AD296" t="s">
        <v>1002</v>
      </c>
      <c r="AE296" t="s">
        <v>198</v>
      </c>
      <c r="AF296" t="s">
        <v>68</v>
      </c>
      <c r="AI296">
        <v>1</v>
      </c>
      <c r="AJ296" t="s">
        <v>60</v>
      </c>
      <c r="AK296">
        <v>3</v>
      </c>
      <c r="AL296" t="s">
        <v>60</v>
      </c>
      <c r="AM296" t="s">
        <v>60</v>
      </c>
      <c r="AN296" t="s">
        <v>60</v>
      </c>
      <c r="AO296" t="s">
        <v>60</v>
      </c>
      <c r="AP296" t="s">
        <v>60</v>
      </c>
      <c r="AQ296" t="s">
        <v>60</v>
      </c>
      <c r="AR296" t="s">
        <v>60</v>
      </c>
      <c r="AS296" t="s">
        <v>60</v>
      </c>
      <c r="AT296" s="2">
        <v>2.4579263333333298E-5</v>
      </c>
      <c r="AU296" s="2">
        <v>3.0041323333333299E-5</v>
      </c>
      <c r="AV296" s="2">
        <v>3.8234400000000001E-5</v>
      </c>
      <c r="AW296" s="2">
        <v>5.4620599999999997E-5</v>
      </c>
      <c r="AX296" s="2">
        <v>6.3496433333333304E-5</v>
      </c>
      <c r="AY296">
        <v>1.0651016666666699E-4</v>
      </c>
      <c r="AZ296" s="2">
        <v>4.2621965983606599E-5</v>
      </c>
      <c r="BA296" s="2">
        <v>3.0041323333333299E-5</v>
      </c>
      <c r="BB296" t="s">
        <v>1003</v>
      </c>
      <c r="BC296" s="1" t="s">
        <v>1004</v>
      </c>
      <c r="BD296" t="s">
        <v>1005</v>
      </c>
      <c r="BE296" t="s">
        <v>96</v>
      </c>
      <c r="BF296">
        <v>38.238332999999997</v>
      </c>
      <c r="BG296">
        <v>-82.988332999999997</v>
      </c>
      <c r="BH296" t="s">
        <v>109</v>
      </c>
      <c r="BI296" t="s">
        <v>60</v>
      </c>
      <c r="BJ296">
        <v>3000</v>
      </c>
    </row>
    <row r="297" spans="1:62" x14ac:dyDescent="0.3">
      <c r="A297" s="1" t="s">
        <v>1000</v>
      </c>
      <c r="B297" s="1" t="s">
        <v>199</v>
      </c>
      <c r="C297" t="s">
        <v>994</v>
      </c>
      <c r="D297">
        <v>2011</v>
      </c>
      <c r="E297" t="s">
        <v>200</v>
      </c>
      <c r="F297" t="s">
        <v>59</v>
      </c>
      <c r="G297">
        <v>30.3889</v>
      </c>
      <c r="H297">
        <v>45.163620000000002</v>
      </c>
      <c r="I297">
        <v>65.143069999999994</v>
      </c>
      <c r="J297">
        <v>88.816180000000003</v>
      </c>
      <c r="K297">
        <v>129.27879999999999</v>
      </c>
      <c r="L297">
        <v>298.85219999999998</v>
      </c>
      <c r="M297">
        <v>6</v>
      </c>
      <c r="N297" t="s">
        <v>2866</v>
      </c>
      <c r="O297">
        <v>0.17000029159206301</v>
      </c>
      <c r="P297">
        <v>2.91592063E-7</v>
      </c>
      <c r="Q297" s="3">
        <v>75.132512213114794</v>
      </c>
      <c r="R297">
        <v>2233.8261849652399</v>
      </c>
      <c r="S297" s="5">
        <v>4.0294679999999999E-2</v>
      </c>
      <c r="T297">
        <v>61</v>
      </c>
      <c r="U297">
        <v>0</v>
      </c>
      <c r="V297">
        <v>0</v>
      </c>
      <c r="W297">
        <v>15</v>
      </c>
      <c r="X297">
        <v>15</v>
      </c>
      <c r="Y297">
        <v>16</v>
      </c>
      <c r="Z297">
        <v>15</v>
      </c>
      <c r="AA297">
        <v>1</v>
      </c>
      <c r="AB297">
        <v>0</v>
      </c>
      <c r="AC297" t="s">
        <v>1001</v>
      </c>
      <c r="AD297" t="s">
        <v>1002</v>
      </c>
      <c r="AE297" t="s">
        <v>200</v>
      </c>
      <c r="AF297" t="s">
        <v>201</v>
      </c>
      <c r="AI297">
        <v>1</v>
      </c>
      <c r="AJ297" t="s">
        <v>60</v>
      </c>
      <c r="AK297">
        <v>0.06</v>
      </c>
      <c r="AL297" t="s">
        <v>60</v>
      </c>
      <c r="AM297" t="s">
        <v>60</v>
      </c>
      <c r="AN297" t="s">
        <v>60</v>
      </c>
      <c r="AO297" t="s">
        <v>60</v>
      </c>
      <c r="AP297" t="s">
        <v>60</v>
      </c>
      <c r="AQ297" t="s">
        <v>60</v>
      </c>
      <c r="AR297" t="s">
        <v>60</v>
      </c>
      <c r="AS297" t="s">
        <v>60</v>
      </c>
      <c r="AT297">
        <v>0.50648166666666705</v>
      </c>
      <c r="AU297">
        <v>0.75272700000000003</v>
      </c>
      <c r="AV297">
        <v>1.0857178333333299</v>
      </c>
      <c r="AW297">
        <v>1.4802696666666699</v>
      </c>
      <c r="AX297">
        <v>2.1546466666666699</v>
      </c>
      <c r="AY297">
        <v>4.9808700000000004</v>
      </c>
      <c r="AZ297">
        <v>1.25220853688525</v>
      </c>
      <c r="BA297">
        <v>6.7157800000000004E-4</v>
      </c>
      <c r="BB297" t="s">
        <v>1003</v>
      </c>
      <c r="BC297" s="1" t="s">
        <v>1004</v>
      </c>
      <c r="BD297" t="s">
        <v>1005</v>
      </c>
      <c r="BE297" t="s">
        <v>96</v>
      </c>
      <c r="BF297">
        <v>38.238332999999997</v>
      </c>
      <c r="BG297">
        <v>-82.988332999999997</v>
      </c>
      <c r="BH297" t="s">
        <v>109</v>
      </c>
      <c r="BI297" t="s">
        <v>60</v>
      </c>
      <c r="BJ297">
        <v>60</v>
      </c>
    </row>
    <row r="298" spans="1:62" x14ac:dyDescent="0.3">
      <c r="A298" s="1" t="s">
        <v>1000</v>
      </c>
      <c r="B298" s="1" t="s">
        <v>177</v>
      </c>
      <c r="C298" t="s">
        <v>994</v>
      </c>
      <c r="D298">
        <v>2011</v>
      </c>
      <c r="E298" t="s">
        <v>178</v>
      </c>
      <c r="F298" t="s">
        <v>59</v>
      </c>
      <c r="G298">
        <v>1.0098050000000001</v>
      </c>
      <c r="H298">
        <v>1.0469759999999999</v>
      </c>
      <c r="I298">
        <v>1.1708780000000001</v>
      </c>
      <c r="J298">
        <v>1.2555449999999999</v>
      </c>
      <c r="K298">
        <v>1.315431</v>
      </c>
      <c r="L298">
        <v>1.548781</v>
      </c>
      <c r="M298">
        <v>6</v>
      </c>
      <c r="N298" t="s">
        <v>2867</v>
      </c>
      <c r="O298">
        <v>1.0906426230047102</v>
      </c>
      <c r="P298">
        <v>6.4262300471000001E-4</v>
      </c>
      <c r="Q298" s="3">
        <v>1.1562368122950799</v>
      </c>
      <c r="R298">
        <v>2.2506252635903098E-2</v>
      </c>
      <c r="S298" s="5">
        <v>2.4780489999999999E-2</v>
      </c>
      <c r="T298">
        <v>61</v>
      </c>
      <c r="U298">
        <v>0</v>
      </c>
      <c r="V298">
        <v>0</v>
      </c>
      <c r="W298">
        <v>15</v>
      </c>
      <c r="X298">
        <v>15</v>
      </c>
      <c r="Y298">
        <v>16</v>
      </c>
      <c r="Z298">
        <v>15</v>
      </c>
      <c r="AA298">
        <v>1</v>
      </c>
      <c r="AB298">
        <v>0</v>
      </c>
      <c r="AC298" t="s">
        <v>1001</v>
      </c>
      <c r="AD298" t="s">
        <v>1002</v>
      </c>
      <c r="AE298" t="s">
        <v>179</v>
      </c>
      <c r="AF298" t="s">
        <v>84</v>
      </c>
      <c r="AI298">
        <v>1</v>
      </c>
      <c r="AJ298" t="s">
        <v>60</v>
      </c>
      <c r="AK298">
        <v>0.09</v>
      </c>
      <c r="AL298" t="s">
        <v>60</v>
      </c>
      <c r="AM298" t="s">
        <v>60</v>
      </c>
      <c r="AN298" t="s">
        <v>60</v>
      </c>
      <c r="AO298" t="s">
        <v>60</v>
      </c>
      <c r="AP298" t="s">
        <v>60</v>
      </c>
      <c r="AQ298" t="s">
        <v>60</v>
      </c>
      <c r="AR298" t="s">
        <v>60</v>
      </c>
      <c r="AS298" t="s">
        <v>60</v>
      </c>
      <c r="AT298">
        <v>1.1220055555555599E-2</v>
      </c>
      <c r="AU298">
        <v>1.16330666666667E-2</v>
      </c>
      <c r="AV298">
        <v>1.3009755555555599E-2</v>
      </c>
      <c r="AW298">
        <v>1.3950499999999999E-2</v>
      </c>
      <c r="AX298">
        <v>1.4615899999999999E-2</v>
      </c>
      <c r="AY298">
        <v>1.7208677777777799E-2</v>
      </c>
      <c r="AZ298">
        <v>1.28470756921676E-2</v>
      </c>
      <c r="BA298">
        <v>2.7533877777777803E-4</v>
      </c>
      <c r="BB298" t="s">
        <v>1003</v>
      </c>
      <c r="BC298" s="1" t="s">
        <v>1004</v>
      </c>
      <c r="BD298" t="s">
        <v>1005</v>
      </c>
      <c r="BE298" t="s">
        <v>96</v>
      </c>
      <c r="BF298">
        <v>38.238332999999997</v>
      </c>
      <c r="BG298">
        <v>-82.988332999999997</v>
      </c>
      <c r="BH298" t="s">
        <v>109</v>
      </c>
      <c r="BI298" t="s">
        <v>60</v>
      </c>
      <c r="BJ298">
        <v>90</v>
      </c>
    </row>
    <row r="299" spans="1:62" x14ac:dyDescent="0.3">
      <c r="A299" s="1" t="s">
        <v>1000</v>
      </c>
      <c r="B299" s="1" t="s">
        <v>209</v>
      </c>
      <c r="C299" t="s">
        <v>994</v>
      </c>
      <c r="D299">
        <v>2011</v>
      </c>
      <c r="E299" t="s">
        <v>210</v>
      </c>
      <c r="F299" t="s">
        <v>59</v>
      </c>
      <c r="G299">
        <v>0.49701269999999997</v>
      </c>
      <c r="H299">
        <v>0.55363430000000002</v>
      </c>
      <c r="I299">
        <v>0.62912990000000002</v>
      </c>
      <c r="J299">
        <v>0.69833420000000002</v>
      </c>
      <c r="K299">
        <v>0.75495590000000001</v>
      </c>
      <c r="L299">
        <v>0.84303410000000001</v>
      </c>
      <c r="M299">
        <v>6</v>
      </c>
      <c r="N299" t="s">
        <v>2868</v>
      </c>
      <c r="O299">
        <v>0.5470013927165891</v>
      </c>
      <c r="P299">
        <v>1.392716589E-6</v>
      </c>
      <c r="Q299" s="3">
        <v>0.62263235409836104</v>
      </c>
      <c r="R299">
        <v>1.4382499356111699E-2</v>
      </c>
      <c r="S299" s="5">
        <v>0.15099119999999999</v>
      </c>
      <c r="T299">
        <v>61</v>
      </c>
      <c r="U299">
        <v>1</v>
      </c>
      <c r="V299">
        <v>0</v>
      </c>
      <c r="W299">
        <v>15</v>
      </c>
      <c r="X299">
        <v>15</v>
      </c>
      <c r="Y299">
        <v>16</v>
      </c>
      <c r="Z299">
        <v>15</v>
      </c>
      <c r="AA299">
        <v>1</v>
      </c>
      <c r="AB299">
        <v>1.63934426229508</v>
      </c>
      <c r="AC299" t="s">
        <v>1001</v>
      </c>
      <c r="AD299" t="s">
        <v>1002</v>
      </c>
      <c r="AE299" t="s">
        <v>211</v>
      </c>
      <c r="AF299" t="s">
        <v>93</v>
      </c>
      <c r="AI299">
        <v>1</v>
      </c>
      <c r="AJ299" s="2">
        <v>6.0000000000000002E-6</v>
      </c>
      <c r="AK299">
        <v>0.1</v>
      </c>
      <c r="AL299">
        <v>2.9820761999999998</v>
      </c>
      <c r="AM299">
        <v>3.3218057999999999</v>
      </c>
      <c r="AN299">
        <v>3.7747793999999999</v>
      </c>
      <c r="AO299">
        <v>4.1900051999999999</v>
      </c>
      <c r="AP299">
        <v>4.5297353999999999</v>
      </c>
      <c r="AQ299">
        <v>5.0582045999999998</v>
      </c>
      <c r="AR299">
        <v>3.7357941245901598</v>
      </c>
      <c r="AS299">
        <v>0.90594719999999995</v>
      </c>
      <c r="AT299">
        <v>4.9701270000000004E-3</v>
      </c>
      <c r="AU299">
        <v>5.536343E-3</v>
      </c>
      <c r="AV299">
        <v>6.2912990000000002E-3</v>
      </c>
      <c r="AW299">
        <v>6.983342E-3</v>
      </c>
      <c r="AX299">
        <v>7.549559E-3</v>
      </c>
      <c r="AY299">
        <v>8.4303409999999992E-3</v>
      </c>
      <c r="AZ299">
        <v>6.2263235409836101E-3</v>
      </c>
      <c r="BA299">
        <v>1.509912E-3</v>
      </c>
      <c r="BB299" t="s">
        <v>1003</v>
      </c>
      <c r="BC299" s="1" t="s">
        <v>1004</v>
      </c>
      <c r="BD299" t="s">
        <v>1005</v>
      </c>
      <c r="BE299" t="s">
        <v>96</v>
      </c>
      <c r="BF299">
        <v>38.238332999999997</v>
      </c>
      <c r="BG299">
        <v>-82.988332999999997</v>
      </c>
      <c r="BH299" t="s">
        <v>109</v>
      </c>
      <c r="BI299">
        <v>0.16666666666666699</v>
      </c>
      <c r="BJ299">
        <v>100</v>
      </c>
    </row>
    <row r="300" spans="1:62" x14ac:dyDescent="0.3">
      <c r="A300" s="1" t="s">
        <v>1000</v>
      </c>
      <c r="B300" s="1" t="s">
        <v>229</v>
      </c>
      <c r="C300" t="s">
        <v>994</v>
      </c>
      <c r="D300">
        <v>2011</v>
      </c>
      <c r="E300" t="s">
        <v>230</v>
      </c>
      <c r="F300" t="s">
        <v>59</v>
      </c>
      <c r="G300">
        <v>0</v>
      </c>
      <c r="H300">
        <v>0</v>
      </c>
      <c r="I300">
        <v>3.4947409999999998E-2</v>
      </c>
      <c r="J300">
        <v>5.0479599999999999E-2</v>
      </c>
      <c r="K300">
        <v>6.2128740000000002E-2</v>
      </c>
      <c r="L300">
        <v>7.3777869999999995E-2</v>
      </c>
      <c r="M300">
        <v>6</v>
      </c>
      <c r="N300" t="s">
        <v>2869</v>
      </c>
      <c r="O300">
        <v>2.9400700246926998E-2</v>
      </c>
      <c r="P300">
        <v>7.0024692699999996E-7</v>
      </c>
      <c r="Q300" s="3">
        <v>2.9250159016393398E-2</v>
      </c>
      <c r="R300">
        <v>7.1744726743024295E-4</v>
      </c>
      <c r="S300" s="5">
        <v>3.4947409999999998E-2</v>
      </c>
      <c r="T300">
        <v>61</v>
      </c>
      <c r="U300">
        <v>28</v>
      </c>
      <c r="V300">
        <v>25</v>
      </c>
      <c r="W300">
        <v>15</v>
      </c>
      <c r="X300">
        <v>15</v>
      </c>
      <c r="Y300">
        <v>16</v>
      </c>
      <c r="Z300">
        <v>15</v>
      </c>
      <c r="AA300">
        <v>1</v>
      </c>
      <c r="AB300">
        <v>45.9016393442623</v>
      </c>
      <c r="AC300" t="s">
        <v>1001</v>
      </c>
      <c r="AD300" t="s">
        <v>1002</v>
      </c>
      <c r="AE300" t="s">
        <v>231</v>
      </c>
      <c r="AF300" t="s">
        <v>62</v>
      </c>
      <c r="AI300">
        <v>1</v>
      </c>
      <c r="AJ300" t="s">
        <v>60</v>
      </c>
      <c r="AK300">
        <v>5.0000000000000001E-3</v>
      </c>
      <c r="AL300" t="s">
        <v>60</v>
      </c>
      <c r="AM300" t="s">
        <v>60</v>
      </c>
      <c r="AN300" t="s">
        <v>60</v>
      </c>
      <c r="AO300" t="s">
        <v>60</v>
      </c>
      <c r="AP300" t="s">
        <v>60</v>
      </c>
      <c r="AQ300" t="s">
        <v>60</v>
      </c>
      <c r="AR300" t="s">
        <v>60</v>
      </c>
      <c r="AS300" t="s">
        <v>60</v>
      </c>
      <c r="AT300">
        <v>0</v>
      </c>
      <c r="AU300">
        <v>0</v>
      </c>
      <c r="AV300">
        <v>6.989482E-3</v>
      </c>
      <c r="AW300">
        <v>1.009592E-2</v>
      </c>
      <c r="AX300">
        <v>1.2425748E-2</v>
      </c>
      <c r="AY300">
        <v>1.4755574E-2</v>
      </c>
      <c r="AZ300">
        <v>5.8500318032786904E-3</v>
      </c>
      <c r="BA300">
        <v>6.989482E-3</v>
      </c>
      <c r="BB300" t="s">
        <v>1003</v>
      </c>
      <c r="BC300" s="1" t="s">
        <v>1004</v>
      </c>
      <c r="BD300" t="s">
        <v>1005</v>
      </c>
      <c r="BE300" t="s">
        <v>96</v>
      </c>
      <c r="BF300">
        <v>38.238332999999997</v>
      </c>
      <c r="BG300">
        <v>-82.988332999999997</v>
      </c>
      <c r="BH300" t="s">
        <v>109</v>
      </c>
      <c r="BI300" t="s">
        <v>60</v>
      </c>
      <c r="BJ300">
        <v>5</v>
      </c>
    </row>
    <row r="301" spans="1:62" x14ac:dyDescent="0.3">
      <c r="A301" s="1" t="s">
        <v>1000</v>
      </c>
      <c r="B301" s="1" t="s">
        <v>261</v>
      </c>
      <c r="C301" t="s">
        <v>994</v>
      </c>
      <c r="D301">
        <v>2011</v>
      </c>
      <c r="E301" t="s">
        <v>262</v>
      </c>
      <c r="F301" t="s">
        <v>59</v>
      </c>
      <c r="G301">
        <v>9.0337870000000001E-2</v>
      </c>
      <c r="H301">
        <v>0.1236202</v>
      </c>
      <c r="I301">
        <v>0.16403455</v>
      </c>
      <c r="J301">
        <v>0.21871270000000001</v>
      </c>
      <c r="K301">
        <v>0.25674970000000003</v>
      </c>
      <c r="L301">
        <v>0.37561539999999999</v>
      </c>
      <c r="M301">
        <v>6</v>
      </c>
      <c r="N301" t="s">
        <v>2870</v>
      </c>
      <c r="O301">
        <v>3.0275734858858001E-2</v>
      </c>
      <c r="P301">
        <v>1.4275734858858E-2</v>
      </c>
      <c r="Q301" s="3">
        <v>0.174401196885246</v>
      </c>
      <c r="R301">
        <v>4.9204909716499996E-3</v>
      </c>
      <c r="S301" s="5">
        <v>8.0828629999999999E-2</v>
      </c>
      <c r="T301">
        <v>61</v>
      </c>
      <c r="U301">
        <v>4</v>
      </c>
      <c r="V301">
        <v>0</v>
      </c>
      <c r="W301">
        <v>15</v>
      </c>
      <c r="X301">
        <v>15</v>
      </c>
      <c r="Y301">
        <v>16</v>
      </c>
      <c r="Z301">
        <v>15</v>
      </c>
      <c r="AA301">
        <v>1</v>
      </c>
      <c r="AB301">
        <v>6.5573770491803298</v>
      </c>
      <c r="AC301" t="s">
        <v>1001</v>
      </c>
      <c r="AD301" t="s">
        <v>1002</v>
      </c>
      <c r="AE301" t="s">
        <v>263</v>
      </c>
      <c r="AF301" t="s">
        <v>68</v>
      </c>
      <c r="AI301">
        <v>1</v>
      </c>
      <c r="AJ301" s="2">
        <v>2.5000000000000002E-6</v>
      </c>
      <c r="AK301">
        <v>1</v>
      </c>
      <c r="AL301">
        <v>0.22584467499999999</v>
      </c>
      <c r="AM301">
        <v>0.30905050000000001</v>
      </c>
      <c r="AN301">
        <v>0.410086375</v>
      </c>
      <c r="AO301">
        <v>0.54678174999999996</v>
      </c>
      <c r="AP301">
        <v>0.64187424999999998</v>
      </c>
      <c r="AQ301">
        <v>0.9390385</v>
      </c>
      <c r="AR301">
        <v>0.436002992213115</v>
      </c>
      <c r="AS301">
        <v>0.202071575</v>
      </c>
      <c r="AT301" s="2">
        <v>9.0337870000000006E-5</v>
      </c>
      <c r="AU301">
        <v>1.236202E-4</v>
      </c>
      <c r="AV301">
        <v>1.6403454999999999E-4</v>
      </c>
      <c r="AW301">
        <v>2.187127E-4</v>
      </c>
      <c r="AX301">
        <v>2.5674969999999999E-4</v>
      </c>
      <c r="AY301">
        <v>3.7561540000000002E-4</v>
      </c>
      <c r="AZ301">
        <v>1.7440119688524601E-4</v>
      </c>
      <c r="BA301" s="2">
        <v>8.0828629999999996E-5</v>
      </c>
      <c r="BB301" t="s">
        <v>1003</v>
      </c>
      <c r="BC301" s="1" t="s">
        <v>1004</v>
      </c>
      <c r="BD301" t="s">
        <v>1005</v>
      </c>
      <c r="BE301" t="s">
        <v>96</v>
      </c>
      <c r="BF301">
        <v>38.238332999999997</v>
      </c>
      <c r="BG301">
        <v>-82.988332999999997</v>
      </c>
      <c r="BH301" t="s">
        <v>109</v>
      </c>
      <c r="BI301">
        <v>0.4</v>
      </c>
      <c r="BJ301">
        <v>1000</v>
      </c>
    </row>
    <row r="302" spans="1:62" x14ac:dyDescent="0.3">
      <c r="A302" s="1" t="s">
        <v>1000</v>
      </c>
      <c r="B302" s="1" t="s">
        <v>266</v>
      </c>
      <c r="C302" t="s">
        <v>994</v>
      </c>
      <c r="D302">
        <v>2011</v>
      </c>
      <c r="E302" t="s">
        <v>267</v>
      </c>
      <c r="F302" t="s">
        <v>59</v>
      </c>
      <c r="G302">
        <v>5.111682E-2</v>
      </c>
      <c r="H302">
        <v>8.093496E-2</v>
      </c>
      <c r="I302">
        <v>0.1150128</v>
      </c>
      <c r="J302">
        <v>0.14909069999999999</v>
      </c>
      <c r="K302">
        <v>0.21724650000000001</v>
      </c>
      <c r="L302">
        <v>0.43023329999999999</v>
      </c>
      <c r="M302">
        <v>6</v>
      </c>
      <c r="N302" t="s">
        <v>2871</v>
      </c>
      <c r="O302">
        <v>5.340056553024E-3</v>
      </c>
      <c r="P302">
        <v>4.4738981081450004E-3</v>
      </c>
      <c r="Q302" s="3">
        <v>0.125766924426229</v>
      </c>
      <c r="R302">
        <v>5.0966378230364101E-3</v>
      </c>
      <c r="S302" s="5">
        <v>9.3714169999999999E-2</v>
      </c>
      <c r="T302">
        <v>61</v>
      </c>
      <c r="U302">
        <v>20</v>
      </c>
      <c r="V302">
        <v>2</v>
      </c>
      <c r="W302">
        <v>15</v>
      </c>
      <c r="X302">
        <v>15</v>
      </c>
      <c r="Y302">
        <v>16</v>
      </c>
      <c r="Z302">
        <v>15</v>
      </c>
      <c r="AA302">
        <v>1</v>
      </c>
      <c r="AB302">
        <v>32.786885245901601</v>
      </c>
      <c r="AC302" t="s">
        <v>1001</v>
      </c>
      <c r="AD302" t="s">
        <v>1002</v>
      </c>
      <c r="AE302" t="s">
        <v>267</v>
      </c>
      <c r="AF302" t="s">
        <v>84</v>
      </c>
      <c r="AI302">
        <v>1</v>
      </c>
      <c r="AJ302" t="s">
        <v>60</v>
      </c>
      <c r="AK302">
        <v>1</v>
      </c>
      <c r="AL302" t="s">
        <v>60</v>
      </c>
      <c r="AM302" t="s">
        <v>60</v>
      </c>
      <c r="AN302" t="s">
        <v>60</v>
      </c>
      <c r="AO302" t="s">
        <v>60</v>
      </c>
      <c r="AP302" t="s">
        <v>60</v>
      </c>
      <c r="AQ302" t="s">
        <v>60</v>
      </c>
      <c r="AR302" t="s">
        <v>60</v>
      </c>
      <c r="AS302" t="s">
        <v>60</v>
      </c>
      <c r="AT302" s="2">
        <v>5.111682E-5</v>
      </c>
      <c r="AU302" s="2">
        <v>8.0934959999999994E-5</v>
      </c>
      <c r="AV302">
        <v>1.150128E-4</v>
      </c>
      <c r="AW302">
        <v>1.4909069999999999E-4</v>
      </c>
      <c r="AX302">
        <v>2.1724649999999999E-4</v>
      </c>
      <c r="AY302">
        <v>4.3023330000000002E-4</v>
      </c>
      <c r="AZ302">
        <v>1.2576692442622901E-4</v>
      </c>
      <c r="BA302" s="2">
        <v>9.3714170000000003E-5</v>
      </c>
      <c r="BB302" t="s">
        <v>1003</v>
      </c>
      <c r="BC302" s="1" t="s">
        <v>1004</v>
      </c>
      <c r="BD302" t="s">
        <v>1005</v>
      </c>
      <c r="BE302" t="s">
        <v>96</v>
      </c>
      <c r="BF302">
        <v>38.238332999999997</v>
      </c>
      <c r="BG302">
        <v>-82.988332999999997</v>
      </c>
      <c r="BH302" t="s">
        <v>109</v>
      </c>
      <c r="BI302" t="s">
        <v>60</v>
      </c>
      <c r="BJ302">
        <v>1000</v>
      </c>
    </row>
    <row r="303" spans="1:62" x14ac:dyDescent="0.3">
      <c r="A303" s="1" t="s">
        <v>1000</v>
      </c>
      <c r="B303" s="1" t="s">
        <v>329</v>
      </c>
      <c r="C303" t="s">
        <v>994</v>
      </c>
      <c r="D303">
        <v>2011</v>
      </c>
      <c r="E303" t="s">
        <v>330</v>
      </c>
      <c r="F303" t="s">
        <v>59</v>
      </c>
      <c r="G303">
        <v>1.5585026499999999E-4</v>
      </c>
      <c r="H303">
        <v>3.1101016250000002E-4</v>
      </c>
      <c r="I303">
        <v>6.9008007499999995E-4</v>
      </c>
      <c r="J303">
        <v>9.9179292500000001E-4</v>
      </c>
      <c r="K303">
        <v>1.5776422500000001E-3</v>
      </c>
      <c r="L303">
        <v>8.8324865000000002E-3</v>
      </c>
      <c r="M303">
        <v>6</v>
      </c>
      <c r="N303" t="s">
        <v>2872</v>
      </c>
      <c r="O303">
        <v>6.6043043668999993E-5</v>
      </c>
      <c r="P303">
        <v>3.6900747299999999E-7</v>
      </c>
      <c r="Q303" s="3">
        <v>8.9059266250000001E-4</v>
      </c>
      <c r="R303" s="2">
        <v>1.4263675065365201E-6</v>
      </c>
      <c r="S303" s="6">
        <v>8.8083333333333297E-5</v>
      </c>
      <c r="T303">
        <v>60</v>
      </c>
      <c r="U303">
        <v>6</v>
      </c>
      <c r="V303">
        <v>4</v>
      </c>
      <c r="W303">
        <v>15</v>
      </c>
      <c r="X303">
        <v>14</v>
      </c>
      <c r="Y303">
        <v>16</v>
      </c>
      <c r="Z303">
        <v>15</v>
      </c>
      <c r="AA303">
        <v>1</v>
      </c>
      <c r="AB303">
        <v>10</v>
      </c>
      <c r="AC303" t="s">
        <v>1001</v>
      </c>
      <c r="AD303" t="s">
        <v>1002</v>
      </c>
      <c r="AE303" t="s">
        <v>61</v>
      </c>
      <c r="AF303" t="s">
        <v>62</v>
      </c>
      <c r="AI303">
        <v>1</v>
      </c>
      <c r="AJ303" t="s">
        <v>60</v>
      </c>
      <c r="AK303" s="2">
        <v>2.0000000000000001E-4</v>
      </c>
      <c r="AL303" t="s">
        <v>60</v>
      </c>
      <c r="AM303" t="s">
        <v>60</v>
      </c>
      <c r="AN303" t="s">
        <v>60</v>
      </c>
      <c r="AO303" t="s">
        <v>60</v>
      </c>
      <c r="AP303" t="s">
        <v>60</v>
      </c>
      <c r="AQ303" t="s">
        <v>60</v>
      </c>
      <c r="AR303" t="s">
        <v>60</v>
      </c>
      <c r="AS303" t="s">
        <v>60</v>
      </c>
      <c r="AT303">
        <v>7.7925132500000001E-4</v>
      </c>
      <c r="AU303">
        <v>1.5550508125000001E-3</v>
      </c>
      <c r="AV303">
        <v>3.450400375E-3</v>
      </c>
      <c r="AW303">
        <v>4.9589646250000003E-3</v>
      </c>
      <c r="AX303">
        <v>7.8882112500000007E-3</v>
      </c>
      <c r="AY303">
        <v>4.4162432500000001E-2</v>
      </c>
      <c r="AZ303">
        <v>4.4529633124999997E-3</v>
      </c>
      <c r="BA303">
        <v>4.4041666666666703E-4</v>
      </c>
      <c r="BB303" t="s">
        <v>1003</v>
      </c>
      <c r="BC303" s="1" t="s">
        <v>1004</v>
      </c>
      <c r="BD303" t="s">
        <v>1005</v>
      </c>
      <c r="BE303" t="s">
        <v>96</v>
      </c>
      <c r="BF303">
        <v>38.238332999999997</v>
      </c>
      <c r="BG303">
        <v>-82.988332999999997</v>
      </c>
      <c r="BH303" t="s">
        <v>109</v>
      </c>
      <c r="BI303" t="s">
        <v>60</v>
      </c>
      <c r="BJ303">
        <v>0.2</v>
      </c>
    </row>
    <row r="304" spans="1:62" x14ac:dyDescent="0.3">
      <c r="A304" s="1" t="s">
        <v>1006</v>
      </c>
      <c r="B304" s="1" t="s">
        <v>90</v>
      </c>
      <c r="C304" t="s">
        <v>994</v>
      </c>
      <c r="D304">
        <v>2011</v>
      </c>
      <c r="E304" t="s">
        <v>91</v>
      </c>
      <c r="F304" t="s">
        <v>59</v>
      </c>
      <c r="G304" s="2">
        <v>2.9999999999999997E-4</v>
      </c>
      <c r="H304" s="2">
        <v>4.0000000000000002E-4</v>
      </c>
      <c r="I304" s="2">
        <v>5.9999999999999995E-4</v>
      </c>
      <c r="J304" s="2">
        <v>8.9999999999999998E-4</v>
      </c>
      <c r="K304">
        <v>1.1999999999999999E-3</v>
      </c>
      <c r="L304">
        <v>1.9E-3</v>
      </c>
      <c r="M304">
        <v>3</v>
      </c>
      <c r="N304" t="s">
        <v>2873</v>
      </c>
      <c r="O304">
        <v>2.0634324958400001E-4</v>
      </c>
      <c r="P304">
        <v>6.343249584E-6</v>
      </c>
      <c r="Q304" s="3">
        <v>6.8181818181818198E-4</v>
      </c>
      <c r="R304" s="2">
        <v>1.3050000000000001E-7</v>
      </c>
      <c r="S304" s="5">
        <v>2.0661157024793399E-4</v>
      </c>
      <c r="T304">
        <v>121</v>
      </c>
      <c r="U304">
        <v>5</v>
      </c>
      <c r="V304">
        <v>3</v>
      </c>
      <c r="W304">
        <v>30</v>
      </c>
      <c r="X304">
        <v>30</v>
      </c>
      <c r="Y304">
        <v>31</v>
      </c>
      <c r="Z304">
        <v>30</v>
      </c>
      <c r="AA304">
        <v>1</v>
      </c>
      <c r="AB304">
        <v>4.1322314049586799</v>
      </c>
      <c r="AC304" t="s">
        <v>60</v>
      </c>
      <c r="AD304" t="s">
        <v>60</v>
      </c>
      <c r="AE304" t="s">
        <v>92</v>
      </c>
      <c r="AF304" t="s">
        <v>84</v>
      </c>
      <c r="AG304" t="s">
        <v>93</v>
      </c>
      <c r="AH304" t="s">
        <v>94</v>
      </c>
      <c r="AI304">
        <v>1</v>
      </c>
      <c r="AJ304" t="s">
        <v>60</v>
      </c>
      <c r="AK304">
        <v>0.02</v>
      </c>
      <c r="AL304" t="s">
        <v>60</v>
      </c>
      <c r="AM304" t="s">
        <v>60</v>
      </c>
      <c r="AN304" t="s">
        <v>60</v>
      </c>
      <c r="AO304" t="s">
        <v>60</v>
      </c>
      <c r="AP304" t="s">
        <v>60</v>
      </c>
      <c r="AQ304" t="s">
        <v>60</v>
      </c>
      <c r="AR304" t="s">
        <v>60</v>
      </c>
      <c r="AS304" t="s">
        <v>60</v>
      </c>
      <c r="AT304" s="2">
        <v>1.5E-5</v>
      </c>
      <c r="AU304" s="2">
        <v>2.0000000000000002E-5</v>
      </c>
      <c r="AV304" s="2">
        <v>3.0000000000000001E-5</v>
      </c>
      <c r="AW304" s="2">
        <v>4.5000000000000003E-5</v>
      </c>
      <c r="AX304" s="2">
        <v>6.0000000000000002E-5</v>
      </c>
      <c r="AY304" s="2">
        <v>9.5000000000000005E-5</v>
      </c>
      <c r="AZ304" s="2">
        <v>3.4090909090909099E-5</v>
      </c>
      <c r="BA304" s="2">
        <v>1.03305785123967E-5</v>
      </c>
      <c r="BB304" t="s">
        <v>1007</v>
      </c>
      <c r="BC304" s="1" t="s">
        <v>1008</v>
      </c>
      <c r="BD304" t="s">
        <v>110</v>
      </c>
      <c r="BE304" t="s">
        <v>96</v>
      </c>
      <c r="BF304">
        <v>37.13194275</v>
      </c>
      <c r="BG304">
        <v>-86.147781370000004</v>
      </c>
      <c r="BH304" t="s">
        <v>64</v>
      </c>
      <c r="BI304" t="s">
        <v>60</v>
      </c>
      <c r="BJ304">
        <v>20</v>
      </c>
    </row>
    <row r="305" spans="1:62" x14ac:dyDescent="0.3">
      <c r="A305" s="1" t="s">
        <v>1009</v>
      </c>
      <c r="B305" s="1" t="s">
        <v>90</v>
      </c>
      <c r="C305" t="s">
        <v>994</v>
      </c>
      <c r="D305">
        <v>2011</v>
      </c>
      <c r="E305" t="s">
        <v>91</v>
      </c>
      <c r="F305" t="s">
        <v>59</v>
      </c>
      <c r="G305">
        <v>2.7E-4</v>
      </c>
      <c r="H305">
        <v>4.2999999999999999E-4</v>
      </c>
      <c r="I305">
        <v>6.6E-4</v>
      </c>
      <c r="J305">
        <v>8.8999999999999995E-4</v>
      </c>
      <c r="K305">
        <v>1.1299999999999999E-3</v>
      </c>
      <c r="L305">
        <v>1.92E-3</v>
      </c>
      <c r="M305">
        <v>3</v>
      </c>
      <c r="N305" t="s">
        <v>2874</v>
      </c>
      <c r="O305">
        <v>2.0634559182400002E-4</v>
      </c>
      <c r="P305">
        <v>6.3455918239999998E-6</v>
      </c>
      <c r="Q305" s="3">
        <v>6.8776859504132205E-4</v>
      </c>
      <c r="R305" s="2">
        <v>1.2804414600551001E-7</v>
      </c>
      <c r="S305" s="5">
        <v>2.21487603305785E-4</v>
      </c>
      <c r="T305">
        <v>121</v>
      </c>
      <c r="U305">
        <v>9</v>
      </c>
      <c r="V305">
        <v>2</v>
      </c>
      <c r="W305">
        <v>30</v>
      </c>
      <c r="X305">
        <v>30</v>
      </c>
      <c r="Y305">
        <v>31</v>
      </c>
      <c r="Z305">
        <v>30</v>
      </c>
      <c r="AA305">
        <v>1</v>
      </c>
      <c r="AB305">
        <v>7.4380165289256199</v>
      </c>
      <c r="AC305" t="s">
        <v>60</v>
      </c>
      <c r="AD305" t="s">
        <v>60</v>
      </c>
      <c r="AE305" t="s">
        <v>92</v>
      </c>
      <c r="AF305" t="s">
        <v>84</v>
      </c>
      <c r="AG305" t="s">
        <v>93</v>
      </c>
      <c r="AH305" t="s">
        <v>94</v>
      </c>
      <c r="AI305">
        <v>1</v>
      </c>
      <c r="AJ305" t="s">
        <v>60</v>
      </c>
      <c r="AK305">
        <v>0.02</v>
      </c>
      <c r="AL305" t="s">
        <v>60</v>
      </c>
      <c r="AM305" t="s">
        <v>60</v>
      </c>
      <c r="AN305" t="s">
        <v>60</v>
      </c>
      <c r="AO305" t="s">
        <v>60</v>
      </c>
      <c r="AP305" t="s">
        <v>60</v>
      </c>
      <c r="AQ305" t="s">
        <v>60</v>
      </c>
      <c r="AR305" t="s">
        <v>60</v>
      </c>
      <c r="AS305" t="s">
        <v>60</v>
      </c>
      <c r="AT305" s="2">
        <v>1.3499999999999999E-5</v>
      </c>
      <c r="AU305" s="2">
        <v>2.1500000000000001E-5</v>
      </c>
      <c r="AV305" s="2">
        <v>3.3000000000000003E-5</v>
      </c>
      <c r="AW305" s="2">
        <v>4.4499999999999997E-5</v>
      </c>
      <c r="AX305" s="2">
        <v>5.6499999999999998E-5</v>
      </c>
      <c r="AY305" s="2">
        <v>9.6000000000000002E-5</v>
      </c>
      <c r="AZ305" s="2">
        <v>3.4388429752066097E-5</v>
      </c>
      <c r="BA305" s="2">
        <v>1.10743801652893E-5</v>
      </c>
      <c r="BB305" t="s">
        <v>1007</v>
      </c>
      <c r="BC305" s="1" t="s">
        <v>1008</v>
      </c>
      <c r="BD305" t="s">
        <v>1010</v>
      </c>
      <c r="BE305" t="s">
        <v>96</v>
      </c>
      <c r="BF305">
        <v>37.131874080000003</v>
      </c>
      <c r="BG305">
        <v>-86.147865300000007</v>
      </c>
      <c r="BH305" t="s">
        <v>415</v>
      </c>
      <c r="BI305" t="s">
        <v>60</v>
      </c>
      <c r="BJ305">
        <v>20</v>
      </c>
    </row>
    <row r="306" spans="1:62" x14ac:dyDescent="0.3">
      <c r="A306" s="1" t="s">
        <v>1024</v>
      </c>
      <c r="B306" s="1" t="s">
        <v>171</v>
      </c>
      <c r="C306" t="s">
        <v>1025</v>
      </c>
      <c r="D306">
        <v>2011</v>
      </c>
      <c r="E306" t="s">
        <v>172</v>
      </c>
      <c r="F306" t="s">
        <v>59</v>
      </c>
      <c r="G306">
        <v>0.2996047</v>
      </c>
      <c r="H306">
        <v>0.40534759999999997</v>
      </c>
      <c r="I306">
        <v>0.53458890000000003</v>
      </c>
      <c r="J306">
        <v>0.90468890000000002</v>
      </c>
      <c r="K306">
        <v>2.0267379999999999</v>
      </c>
      <c r="L306">
        <v>4.5586919999999997</v>
      </c>
      <c r="M306">
        <v>6</v>
      </c>
      <c r="N306" t="s">
        <v>2875</v>
      </c>
      <c r="O306">
        <v>1.503513023611305</v>
      </c>
      <c r="P306">
        <v>1.3897423443111601</v>
      </c>
      <c r="Q306" s="3">
        <v>0.87184889508196695</v>
      </c>
      <c r="R306">
        <v>0.76151589332416203</v>
      </c>
      <c r="S306" s="5">
        <v>5.8746029999999999E-3</v>
      </c>
      <c r="T306">
        <v>61</v>
      </c>
      <c r="U306">
        <v>0</v>
      </c>
      <c r="V306">
        <v>0</v>
      </c>
      <c r="W306">
        <v>15</v>
      </c>
      <c r="X306">
        <v>15</v>
      </c>
      <c r="Y306">
        <v>16</v>
      </c>
      <c r="Z306">
        <v>15</v>
      </c>
      <c r="AA306">
        <v>1</v>
      </c>
      <c r="AB306">
        <v>0</v>
      </c>
      <c r="AC306" t="s">
        <v>60</v>
      </c>
      <c r="AD306" t="s">
        <v>60</v>
      </c>
      <c r="AE306" t="s">
        <v>172</v>
      </c>
      <c r="AF306" t="s">
        <v>84</v>
      </c>
      <c r="AG306" t="s">
        <v>62</v>
      </c>
      <c r="AI306">
        <v>1</v>
      </c>
      <c r="AJ306" t="s">
        <v>60</v>
      </c>
      <c r="AK306">
        <v>0.7</v>
      </c>
      <c r="AL306" t="s">
        <v>60</v>
      </c>
      <c r="AM306" t="s">
        <v>60</v>
      </c>
      <c r="AN306" t="s">
        <v>60</v>
      </c>
      <c r="AO306" t="s">
        <v>60</v>
      </c>
      <c r="AP306" t="s">
        <v>60</v>
      </c>
      <c r="AQ306" t="s">
        <v>60</v>
      </c>
      <c r="AR306" t="s">
        <v>60</v>
      </c>
      <c r="AS306" t="s">
        <v>60</v>
      </c>
      <c r="AT306">
        <v>4.28006714285714E-4</v>
      </c>
      <c r="AU306">
        <v>5.7906799999999997E-4</v>
      </c>
      <c r="AV306">
        <v>7.6369842857142904E-4</v>
      </c>
      <c r="AW306">
        <v>1.29241271428571E-3</v>
      </c>
      <c r="AX306">
        <v>2.8953400000000002E-3</v>
      </c>
      <c r="AY306">
        <v>6.5124171428571397E-3</v>
      </c>
      <c r="AZ306">
        <v>1.2454984215456699E-3</v>
      </c>
      <c r="BA306" s="2">
        <v>8.3922900000000002E-6</v>
      </c>
      <c r="BB306" t="s">
        <v>1026</v>
      </c>
      <c r="BC306" s="1" t="s">
        <v>1027</v>
      </c>
      <c r="BD306" t="s">
        <v>110</v>
      </c>
      <c r="BE306" t="s">
        <v>96</v>
      </c>
      <c r="BF306">
        <v>30.233888629999999</v>
      </c>
      <c r="BG306">
        <v>-90.968330379999998</v>
      </c>
      <c r="BH306" t="s">
        <v>415</v>
      </c>
      <c r="BI306" t="s">
        <v>60</v>
      </c>
      <c r="BJ306">
        <v>700</v>
      </c>
    </row>
    <row r="307" spans="1:62" x14ac:dyDescent="0.3">
      <c r="A307" s="1" t="s">
        <v>1024</v>
      </c>
      <c r="B307" s="1" t="s">
        <v>261</v>
      </c>
      <c r="C307" t="s">
        <v>1025</v>
      </c>
      <c r="D307">
        <v>2011</v>
      </c>
      <c r="E307" t="s">
        <v>262</v>
      </c>
      <c r="F307" t="s">
        <v>59</v>
      </c>
      <c r="G307">
        <v>0.1010358</v>
      </c>
      <c r="H307">
        <v>0.1366955</v>
      </c>
      <c r="I307">
        <v>0.17235510000000001</v>
      </c>
      <c r="J307">
        <v>0.27933419999999998</v>
      </c>
      <c r="K307">
        <v>0.35065360000000001</v>
      </c>
      <c r="L307">
        <v>0.75479669999999999</v>
      </c>
      <c r="M307">
        <v>6</v>
      </c>
      <c r="N307" t="s">
        <v>2876</v>
      </c>
      <c r="O307">
        <v>0.106241483833052</v>
      </c>
      <c r="P307">
        <v>9.0241483833052E-2</v>
      </c>
      <c r="Q307" s="3">
        <v>0.20538421196721299</v>
      </c>
      <c r="R307">
        <v>1.32677833231723E-2</v>
      </c>
      <c r="S307" s="5">
        <v>5.9432820000000003E-3</v>
      </c>
      <c r="T307">
        <v>61</v>
      </c>
      <c r="U307">
        <v>0</v>
      </c>
      <c r="V307">
        <v>0</v>
      </c>
      <c r="W307">
        <v>15</v>
      </c>
      <c r="X307">
        <v>15</v>
      </c>
      <c r="Y307">
        <v>16</v>
      </c>
      <c r="Z307">
        <v>15</v>
      </c>
      <c r="AA307">
        <v>1</v>
      </c>
      <c r="AB307">
        <v>0</v>
      </c>
      <c r="AC307" t="s">
        <v>60</v>
      </c>
      <c r="AD307" t="s">
        <v>60</v>
      </c>
      <c r="AE307" t="s">
        <v>263</v>
      </c>
      <c r="AF307" t="s">
        <v>68</v>
      </c>
      <c r="AI307">
        <v>1</v>
      </c>
      <c r="AJ307" s="2">
        <v>2.5000000000000002E-6</v>
      </c>
      <c r="AK307">
        <v>1</v>
      </c>
      <c r="AL307">
        <v>0.25258950000000002</v>
      </c>
      <c r="AM307">
        <v>0.34173874999999998</v>
      </c>
      <c r="AN307">
        <v>0.43088775000000001</v>
      </c>
      <c r="AO307">
        <v>0.6983355</v>
      </c>
      <c r="AP307">
        <v>0.87663400000000002</v>
      </c>
      <c r="AQ307">
        <v>1.88699175</v>
      </c>
      <c r="AR307">
        <v>0.51346052991803304</v>
      </c>
      <c r="AS307">
        <v>1.4858204999999999E-2</v>
      </c>
      <c r="AT307">
        <v>1.010358E-4</v>
      </c>
      <c r="AU307">
        <v>1.366955E-4</v>
      </c>
      <c r="AV307">
        <v>1.7235509999999999E-4</v>
      </c>
      <c r="AW307">
        <v>2.7933420000000002E-4</v>
      </c>
      <c r="AX307">
        <v>3.5065360000000002E-4</v>
      </c>
      <c r="AY307">
        <v>7.5479669999999998E-4</v>
      </c>
      <c r="AZ307">
        <v>2.0538421196721301E-4</v>
      </c>
      <c r="BA307" s="2">
        <v>5.9432820000000003E-6</v>
      </c>
      <c r="BB307" t="s">
        <v>1026</v>
      </c>
      <c r="BC307" s="1" t="s">
        <v>1027</v>
      </c>
      <c r="BD307" t="s">
        <v>110</v>
      </c>
      <c r="BE307" t="s">
        <v>96</v>
      </c>
      <c r="BF307">
        <v>30.233888629999999</v>
      </c>
      <c r="BG307">
        <v>-90.968330379999998</v>
      </c>
      <c r="BH307" t="s">
        <v>415</v>
      </c>
      <c r="BI307">
        <v>0.4</v>
      </c>
      <c r="BJ307">
        <v>1000</v>
      </c>
    </row>
    <row r="308" spans="1:62" x14ac:dyDescent="0.3">
      <c r="A308" s="1" t="s">
        <v>1024</v>
      </c>
      <c r="B308" s="1" t="s">
        <v>313</v>
      </c>
      <c r="C308" t="s">
        <v>1025</v>
      </c>
      <c r="D308">
        <v>2011</v>
      </c>
      <c r="E308" t="s">
        <v>314</v>
      </c>
      <c r="F308" t="s">
        <v>59</v>
      </c>
      <c r="G308">
        <v>0</v>
      </c>
      <c r="H308">
        <v>0</v>
      </c>
      <c r="I308">
        <v>3.8236949999999999E-2</v>
      </c>
      <c r="J308">
        <v>6.0086639999999997E-2</v>
      </c>
      <c r="K308">
        <v>0.12563569999999999</v>
      </c>
      <c r="L308">
        <v>0.20757200000000001</v>
      </c>
      <c r="M308">
        <v>6</v>
      </c>
      <c r="N308" t="s">
        <v>2877</v>
      </c>
      <c r="O308">
        <v>3.308870498396E-3</v>
      </c>
      <c r="P308">
        <v>2.9350210473510002E-3</v>
      </c>
      <c r="Q308" s="3">
        <v>4.7997673442622901E-2</v>
      </c>
      <c r="R308">
        <v>2.30759013568779E-3</v>
      </c>
      <c r="S308" s="5">
        <v>5.4624219999999998E-3</v>
      </c>
      <c r="T308">
        <v>61</v>
      </c>
      <c r="U308">
        <v>18</v>
      </c>
      <c r="V308">
        <v>18</v>
      </c>
      <c r="W308">
        <v>15</v>
      </c>
      <c r="X308">
        <v>15</v>
      </c>
      <c r="Y308">
        <v>16</v>
      </c>
      <c r="Z308">
        <v>15</v>
      </c>
      <c r="AA308">
        <v>1</v>
      </c>
      <c r="AB308">
        <v>29.508196721311499</v>
      </c>
      <c r="AC308" t="s">
        <v>60</v>
      </c>
      <c r="AD308" t="s">
        <v>60</v>
      </c>
      <c r="AE308" t="s">
        <v>315</v>
      </c>
      <c r="AF308" t="s">
        <v>70</v>
      </c>
      <c r="AG308" t="s">
        <v>316</v>
      </c>
      <c r="AI308">
        <v>1</v>
      </c>
      <c r="AJ308" t="s">
        <v>60</v>
      </c>
      <c r="AK308">
        <v>0.4</v>
      </c>
      <c r="AL308" t="s">
        <v>60</v>
      </c>
      <c r="AM308" t="s">
        <v>60</v>
      </c>
      <c r="AN308" t="s">
        <v>60</v>
      </c>
      <c r="AO308" t="s">
        <v>60</v>
      </c>
      <c r="AP308" t="s">
        <v>60</v>
      </c>
      <c r="AQ308" t="s">
        <v>60</v>
      </c>
      <c r="AR308" t="s">
        <v>60</v>
      </c>
      <c r="AS308" t="s">
        <v>60</v>
      </c>
      <c r="AT308">
        <v>0</v>
      </c>
      <c r="AU308">
        <v>0</v>
      </c>
      <c r="AV308" s="2">
        <v>9.5592374999999995E-5</v>
      </c>
      <c r="AW308">
        <v>1.5021659999999999E-4</v>
      </c>
      <c r="AX308">
        <v>3.1408925000000001E-4</v>
      </c>
      <c r="AY308">
        <v>5.1893000000000002E-4</v>
      </c>
      <c r="AZ308">
        <v>1.19994183606557E-4</v>
      </c>
      <c r="BA308" s="2">
        <v>1.3656055E-5</v>
      </c>
      <c r="BB308" t="s">
        <v>1026</v>
      </c>
      <c r="BC308" s="1" t="s">
        <v>1027</v>
      </c>
      <c r="BD308" t="s">
        <v>110</v>
      </c>
      <c r="BE308" t="s">
        <v>96</v>
      </c>
      <c r="BF308">
        <v>30.233888629999999</v>
      </c>
      <c r="BG308">
        <v>-90.968330379999998</v>
      </c>
      <c r="BH308" t="s">
        <v>415</v>
      </c>
      <c r="BI308" t="s">
        <v>60</v>
      </c>
      <c r="BJ308">
        <v>400</v>
      </c>
    </row>
    <row r="309" spans="1:62" x14ac:dyDescent="0.3">
      <c r="A309" s="1" t="s">
        <v>1024</v>
      </c>
      <c r="B309" s="1" t="s">
        <v>266</v>
      </c>
      <c r="C309" t="s">
        <v>1025</v>
      </c>
      <c r="D309">
        <v>2011</v>
      </c>
      <c r="E309" t="s">
        <v>267</v>
      </c>
      <c r="F309" t="s">
        <v>59</v>
      </c>
      <c r="G309">
        <v>3.7272680000000002E-2</v>
      </c>
      <c r="H309">
        <v>6.3896019999999998E-2</v>
      </c>
      <c r="I309">
        <v>0.1064934</v>
      </c>
      <c r="J309">
        <v>0.1703894</v>
      </c>
      <c r="K309">
        <v>0.21831139999999999</v>
      </c>
      <c r="L309">
        <v>0.35675279999999998</v>
      </c>
      <c r="M309">
        <v>6</v>
      </c>
      <c r="N309" t="s">
        <v>2878</v>
      </c>
      <c r="O309">
        <v>7.3305305883473004E-2</v>
      </c>
      <c r="P309">
        <v>7.2439147438594004E-2</v>
      </c>
      <c r="Q309" s="3">
        <v>0.12499878098360701</v>
      </c>
      <c r="R309">
        <v>7.6452440065580196E-3</v>
      </c>
      <c r="S309" s="5">
        <v>5.3246689999999998E-3</v>
      </c>
      <c r="T309">
        <v>61</v>
      </c>
      <c r="U309">
        <v>2</v>
      </c>
      <c r="V309">
        <v>2</v>
      </c>
      <c r="W309">
        <v>15</v>
      </c>
      <c r="X309">
        <v>15</v>
      </c>
      <c r="Y309">
        <v>16</v>
      </c>
      <c r="Z309">
        <v>15</v>
      </c>
      <c r="AA309">
        <v>1</v>
      </c>
      <c r="AB309">
        <v>3.27868852459016</v>
      </c>
      <c r="AC309" t="s">
        <v>60</v>
      </c>
      <c r="AD309" t="s">
        <v>60</v>
      </c>
      <c r="AE309" t="s">
        <v>267</v>
      </c>
      <c r="AF309" t="s">
        <v>84</v>
      </c>
      <c r="AI309">
        <v>1</v>
      </c>
      <c r="AJ309" t="s">
        <v>60</v>
      </c>
      <c r="AK309">
        <v>1</v>
      </c>
      <c r="AL309" t="s">
        <v>60</v>
      </c>
      <c r="AM309" t="s">
        <v>60</v>
      </c>
      <c r="AN309" t="s">
        <v>60</v>
      </c>
      <c r="AO309" t="s">
        <v>60</v>
      </c>
      <c r="AP309" t="s">
        <v>60</v>
      </c>
      <c r="AQ309" t="s">
        <v>60</v>
      </c>
      <c r="AR309" t="s">
        <v>60</v>
      </c>
      <c r="AS309" t="s">
        <v>60</v>
      </c>
      <c r="AT309" s="2">
        <v>3.7272679999999998E-5</v>
      </c>
      <c r="AU309" s="2">
        <v>6.3896020000000001E-5</v>
      </c>
      <c r="AV309">
        <v>1.064934E-4</v>
      </c>
      <c r="AW309">
        <v>1.7038940000000001E-4</v>
      </c>
      <c r="AX309">
        <v>2.1831140000000001E-4</v>
      </c>
      <c r="AY309">
        <v>3.567528E-4</v>
      </c>
      <c r="AZ309">
        <v>1.2499878098360699E-4</v>
      </c>
      <c r="BA309" s="2">
        <v>5.3246690000000002E-6</v>
      </c>
      <c r="BB309" t="s">
        <v>1026</v>
      </c>
      <c r="BC309" s="1" t="s">
        <v>1027</v>
      </c>
      <c r="BD309" t="s">
        <v>110</v>
      </c>
      <c r="BE309" t="s">
        <v>96</v>
      </c>
      <c r="BF309">
        <v>30.233888629999999</v>
      </c>
      <c r="BG309">
        <v>-90.968330379999998</v>
      </c>
      <c r="BH309" t="s">
        <v>415</v>
      </c>
      <c r="BI309" t="s">
        <v>60</v>
      </c>
      <c r="BJ309">
        <v>1000</v>
      </c>
    </row>
    <row r="310" spans="1:62" x14ac:dyDescent="0.3">
      <c r="A310" s="1" t="s">
        <v>1029</v>
      </c>
      <c r="B310" s="1" t="s">
        <v>171</v>
      </c>
      <c r="C310" t="s">
        <v>1025</v>
      </c>
      <c r="D310">
        <v>2011</v>
      </c>
      <c r="E310" t="s">
        <v>172</v>
      </c>
      <c r="F310" t="s">
        <v>59</v>
      </c>
      <c r="G310">
        <v>0.43472060000000001</v>
      </c>
      <c r="H310">
        <v>0.67851669999999997</v>
      </c>
      <c r="I310">
        <v>1.1161745000000001</v>
      </c>
      <c r="J310">
        <v>1.64782625</v>
      </c>
      <c r="K310">
        <v>2.7963114999999998</v>
      </c>
      <c r="L310">
        <v>5.4575060000000004</v>
      </c>
      <c r="M310">
        <v>6</v>
      </c>
      <c r="N310" t="s">
        <v>2879</v>
      </c>
      <c r="O310">
        <v>3.1090595654402713</v>
      </c>
      <c r="P310">
        <v>2.9952888861401261</v>
      </c>
      <c r="Q310" s="3">
        <v>1.4149401767857099</v>
      </c>
      <c r="R310">
        <v>1.2402743364997699</v>
      </c>
      <c r="S310" s="5">
        <v>5.8746029999999999E-3</v>
      </c>
      <c r="T310">
        <v>56</v>
      </c>
      <c r="U310">
        <v>0</v>
      </c>
      <c r="V310">
        <v>0</v>
      </c>
      <c r="W310">
        <v>15</v>
      </c>
      <c r="X310">
        <v>14</v>
      </c>
      <c r="Y310">
        <v>13</v>
      </c>
      <c r="Z310">
        <v>14</v>
      </c>
      <c r="AA310">
        <v>1</v>
      </c>
      <c r="AB310">
        <v>0</v>
      </c>
      <c r="AC310" t="s">
        <v>60</v>
      </c>
      <c r="AD310" t="s">
        <v>60</v>
      </c>
      <c r="AE310" t="s">
        <v>172</v>
      </c>
      <c r="AF310" t="s">
        <v>84</v>
      </c>
      <c r="AG310" t="s">
        <v>62</v>
      </c>
      <c r="AI310">
        <v>1</v>
      </c>
      <c r="AJ310" t="s">
        <v>60</v>
      </c>
      <c r="AK310">
        <v>0.7</v>
      </c>
      <c r="AL310" t="s">
        <v>60</v>
      </c>
      <c r="AM310" t="s">
        <v>60</v>
      </c>
      <c r="AN310" t="s">
        <v>60</v>
      </c>
      <c r="AO310" t="s">
        <v>60</v>
      </c>
      <c r="AP310" t="s">
        <v>60</v>
      </c>
      <c r="AQ310" t="s">
        <v>60</v>
      </c>
      <c r="AR310" t="s">
        <v>60</v>
      </c>
      <c r="AS310" t="s">
        <v>60</v>
      </c>
      <c r="AT310">
        <v>6.2102942857142904E-4</v>
      </c>
      <c r="AU310">
        <v>9.6930957142857103E-4</v>
      </c>
      <c r="AV310">
        <v>1.594535E-3</v>
      </c>
      <c r="AW310">
        <v>2.3540375E-3</v>
      </c>
      <c r="AX310">
        <v>3.9947307142857097E-3</v>
      </c>
      <c r="AY310">
        <v>7.79643714285714E-3</v>
      </c>
      <c r="AZ310">
        <v>2.0213431096938799E-3</v>
      </c>
      <c r="BA310" s="2">
        <v>8.3922900000000002E-6</v>
      </c>
      <c r="BB310" t="s">
        <v>1028</v>
      </c>
      <c r="BC310" s="1" t="s">
        <v>1030</v>
      </c>
      <c r="BD310" t="s">
        <v>1031</v>
      </c>
      <c r="BE310" t="s">
        <v>106</v>
      </c>
      <c r="BF310">
        <v>30.461980820000001</v>
      </c>
      <c r="BG310">
        <v>-91.179222109999998</v>
      </c>
      <c r="BH310" t="s">
        <v>107</v>
      </c>
      <c r="BI310" t="s">
        <v>60</v>
      </c>
      <c r="BJ310">
        <v>700</v>
      </c>
    </row>
    <row r="311" spans="1:62" x14ac:dyDescent="0.3">
      <c r="A311" s="1" t="s">
        <v>1029</v>
      </c>
      <c r="B311" s="1" t="s">
        <v>261</v>
      </c>
      <c r="C311" t="s">
        <v>1025</v>
      </c>
      <c r="D311">
        <v>2011</v>
      </c>
      <c r="E311" t="s">
        <v>262</v>
      </c>
      <c r="F311" t="s">
        <v>59</v>
      </c>
      <c r="G311">
        <v>0.1545253</v>
      </c>
      <c r="H311">
        <v>0.1782984</v>
      </c>
      <c r="I311">
        <v>0.24664615000000001</v>
      </c>
      <c r="J311">
        <v>0.36402600000000002</v>
      </c>
      <c r="K311">
        <v>0.49032065000000002</v>
      </c>
      <c r="L311">
        <v>0.9806414</v>
      </c>
      <c r="M311">
        <v>6</v>
      </c>
      <c r="N311" t="s">
        <v>2880</v>
      </c>
      <c r="O311">
        <v>0.47777421564980699</v>
      </c>
      <c r="P311">
        <v>0.46177421564980697</v>
      </c>
      <c r="Q311" s="3">
        <v>0.30172764285714299</v>
      </c>
      <c r="R311">
        <v>3.2020242794001001E-2</v>
      </c>
      <c r="S311" s="5">
        <v>5.9432820000000003E-3</v>
      </c>
      <c r="T311">
        <v>56</v>
      </c>
      <c r="U311">
        <v>0</v>
      </c>
      <c r="V311">
        <v>0</v>
      </c>
      <c r="W311">
        <v>15</v>
      </c>
      <c r="X311">
        <v>14</v>
      </c>
      <c r="Y311">
        <v>13</v>
      </c>
      <c r="Z311">
        <v>14</v>
      </c>
      <c r="AA311">
        <v>1</v>
      </c>
      <c r="AB311">
        <v>0</v>
      </c>
      <c r="AC311" t="s">
        <v>60</v>
      </c>
      <c r="AD311" t="s">
        <v>60</v>
      </c>
      <c r="AE311" t="s">
        <v>263</v>
      </c>
      <c r="AF311" t="s">
        <v>68</v>
      </c>
      <c r="AI311">
        <v>1</v>
      </c>
      <c r="AJ311" s="2">
        <v>2.5000000000000002E-6</v>
      </c>
      <c r="AK311">
        <v>1</v>
      </c>
      <c r="AL311">
        <v>0.38631325</v>
      </c>
      <c r="AM311">
        <v>0.44574599999999998</v>
      </c>
      <c r="AN311">
        <v>0.61661537499999997</v>
      </c>
      <c r="AO311">
        <v>0.91006500000000001</v>
      </c>
      <c r="AP311">
        <v>1.2258016249999999</v>
      </c>
      <c r="AQ311">
        <v>2.4516035</v>
      </c>
      <c r="AR311">
        <v>0.75431910714285699</v>
      </c>
      <c r="AS311">
        <v>1.4858204999999999E-2</v>
      </c>
      <c r="AT311">
        <v>1.545253E-4</v>
      </c>
      <c r="AU311">
        <v>1.7829839999999999E-4</v>
      </c>
      <c r="AV311">
        <v>2.4664614999999999E-4</v>
      </c>
      <c r="AW311">
        <v>3.6402599999999999E-4</v>
      </c>
      <c r="AX311">
        <v>4.9032065000000004E-4</v>
      </c>
      <c r="AY311">
        <v>9.806413999999999E-4</v>
      </c>
      <c r="AZ311">
        <v>3.0172764285714301E-4</v>
      </c>
      <c r="BA311" s="2">
        <v>5.9432820000000003E-6</v>
      </c>
      <c r="BB311" t="s">
        <v>1028</v>
      </c>
      <c r="BC311" s="1" t="s">
        <v>1030</v>
      </c>
      <c r="BD311" t="s">
        <v>1031</v>
      </c>
      <c r="BE311" t="s">
        <v>106</v>
      </c>
      <c r="BF311">
        <v>30.461980820000001</v>
      </c>
      <c r="BG311">
        <v>-91.179222109999998</v>
      </c>
      <c r="BH311" t="s">
        <v>107</v>
      </c>
      <c r="BI311">
        <v>0.4</v>
      </c>
      <c r="BJ311">
        <v>1000</v>
      </c>
    </row>
    <row r="312" spans="1:62" x14ac:dyDescent="0.3">
      <c r="A312" s="1" t="s">
        <v>1029</v>
      </c>
      <c r="B312" s="1" t="s">
        <v>313</v>
      </c>
      <c r="C312" t="s">
        <v>1025</v>
      </c>
      <c r="D312">
        <v>2011</v>
      </c>
      <c r="E312" t="s">
        <v>314</v>
      </c>
      <c r="F312" t="s">
        <v>59</v>
      </c>
      <c r="G312">
        <v>0</v>
      </c>
      <c r="H312">
        <v>3.8236949999999999E-2</v>
      </c>
      <c r="I312">
        <v>6.0086639999999997E-2</v>
      </c>
      <c r="J312">
        <v>0.1051516</v>
      </c>
      <c r="K312">
        <v>0.13929179999999999</v>
      </c>
      <c r="L312">
        <v>0.26219629999999999</v>
      </c>
      <c r="M312">
        <v>6</v>
      </c>
      <c r="N312" t="s">
        <v>2881</v>
      </c>
      <c r="O312">
        <v>1.9972986800176999E-2</v>
      </c>
      <c r="P312">
        <v>1.9599137349132E-2</v>
      </c>
      <c r="Q312" s="3">
        <v>7.4327956249999994E-2</v>
      </c>
      <c r="R312">
        <v>3.4239751049938601E-3</v>
      </c>
      <c r="S312" s="5">
        <v>5.4624219999999998E-3</v>
      </c>
      <c r="T312">
        <v>56</v>
      </c>
      <c r="U312">
        <v>8</v>
      </c>
      <c r="V312">
        <v>8</v>
      </c>
      <c r="W312">
        <v>15</v>
      </c>
      <c r="X312">
        <v>14</v>
      </c>
      <c r="Y312">
        <v>13</v>
      </c>
      <c r="Z312">
        <v>14</v>
      </c>
      <c r="AA312">
        <v>1</v>
      </c>
      <c r="AB312">
        <v>14.285714285714301</v>
      </c>
      <c r="AC312" t="s">
        <v>60</v>
      </c>
      <c r="AD312" t="s">
        <v>60</v>
      </c>
      <c r="AE312" t="s">
        <v>315</v>
      </c>
      <c r="AF312" t="s">
        <v>70</v>
      </c>
      <c r="AG312" t="s">
        <v>316</v>
      </c>
      <c r="AI312">
        <v>1</v>
      </c>
      <c r="AJ312" t="s">
        <v>60</v>
      </c>
      <c r="AK312">
        <v>0.4</v>
      </c>
      <c r="AL312" t="s">
        <v>60</v>
      </c>
      <c r="AM312" t="s">
        <v>60</v>
      </c>
      <c r="AN312" t="s">
        <v>60</v>
      </c>
      <c r="AO312" t="s">
        <v>60</v>
      </c>
      <c r="AP312" t="s">
        <v>60</v>
      </c>
      <c r="AQ312" t="s">
        <v>60</v>
      </c>
      <c r="AR312" t="s">
        <v>60</v>
      </c>
      <c r="AS312" t="s">
        <v>60</v>
      </c>
      <c r="AT312">
        <v>0</v>
      </c>
      <c r="AU312" s="2">
        <v>9.5592374999999995E-5</v>
      </c>
      <c r="AV312">
        <v>1.5021659999999999E-4</v>
      </c>
      <c r="AW312">
        <v>2.6287899999999999E-4</v>
      </c>
      <c r="AX312">
        <v>3.4822949999999998E-4</v>
      </c>
      <c r="AY312">
        <v>6.5549075000000004E-4</v>
      </c>
      <c r="AZ312">
        <v>1.8581989062500001E-4</v>
      </c>
      <c r="BA312" s="2">
        <v>1.3656055E-5</v>
      </c>
      <c r="BB312" t="s">
        <v>1028</v>
      </c>
      <c r="BC312" s="1" t="s">
        <v>1030</v>
      </c>
      <c r="BD312" t="s">
        <v>1031</v>
      </c>
      <c r="BE312" t="s">
        <v>106</v>
      </c>
      <c r="BF312">
        <v>30.461980820000001</v>
      </c>
      <c r="BG312">
        <v>-91.179222109999998</v>
      </c>
      <c r="BH312" t="s">
        <v>107</v>
      </c>
      <c r="BI312" t="s">
        <v>60</v>
      </c>
      <c r="BJ312">
        <v>400</v>
      </c>
    </row>
    <row r="313" spans="1:62" x14ac:dyDescent="0.3">
      <c r="A313" s="1" t="s">
        <v>1029</v>
      </c>
      <c r="B313" s="1" t="s">
        <v>266</v>
      </c>
      <c r="C313" t="s">
        <v>1025</v>
      </c>
      <c r="D313">
        <v>2011</v>
      </c>
      <c r="E313" t="s">
        <v>267</v>
      </c>
      <c r="F313" t="s">
        <v>59</v>
      </c>
      <c r="G313">
        <v>2.3961005E-2</v>
      </c>
      <c r="H313">
        <v>6.2564855000000003E-2</v>
      </c>
      <c r="I313">
        <v>8.7857035E-2</v>
      </c>
      <c r="J313">
        <v>0.155746575</v>
      </c>
      <c r="K313">
        <v>0.29551915000000001</v>
      </c>
      <c r="L313">
        <v>0.55909019999999998</v>
      </c>
      <c r="M313">
        <v>6</v>
      </c>
      <c r="N313" t="s">
        <v>2882</v>
      </c>
      <c r="O313">
        <v>0.24495711685375601</v>
      </c>
      <c r="P313">
        <v>0.24409095840887701</v>
      </c>
      <c r="Q313" s="3">
        <v>0.13492330678571399</v>
      </c>
      <c r="R313">
        <v>1.76177639966127E-2</v>
      </c>
      <c r="S313" s="5">
        <v>5.3246689999999998E-3</v>
      </c>
      <c r="T313">
        <v>56</v>
      </c>
      <c r="U313">
        <v>1</v>
      </c>
      <c r="V313">
        <v>1</v>
      </c>
      <c r="W313">
        <v>15</v>
      </c>
      <c r="X313">
        <v>14</v>
      </c>
      <c r="Y313">
        <v>13</v>
      </c>
      <c r="Z313">
        <v>14</v>
      </c>
      <c r="AA313">
        <v>1</v>
      </c>
      <c r="AB313">
        <v>1.78571428571429</v>
      </c>
      <c r="AC313" t="s">
        <v>60</v>
      </c>
      <c r="AD313" t="s">
        <v>60</v>
      </c>
      <c r="AE313" t="s">
        <v>267</v>
      </c>
      <c r="AF313" t="s">
        <v>84</v>
      </c>
      <c r="AI313">
        <v>1</v>
      </c>
      <c r="AJ313" t="s">
        <v>60</v>
      </c>
      <c r="AK313">
        <v>1</v>
      </c>
      <c r="AL313" t="s">
        <v>60</v>
      </c>
      <c r="AM313" t="s">
        <v>60</v>
      </c>
      <c r="AN313" t="s">
        <v>60</v>
      </c>
      <c r="AO313" t="s">
        <v>60</v>
      </c>
      <c r="AP313" t="s">
        <v>60</v>
      </c>
      <c r="AQ313" t="s">
        <v>60</v>
      </c>
      <c r="AR313" t="s">
        <v>60</v>
      </c>
      <c r="AS313" t="s">
        <v>60</v>
      </c>
      <c r="AT313" s="2">
        <v>2.3961005E-5</v>
      </c>
      <c r="AU313" s="2">
        <v>6.2564855000000005E-5</v>
      </c>
      <c r="AV313" s="2">
        <v>8.7857035000000005E-5</v>
      </c>
      <c r="AW313">
        <v>1.5574657499999999E-4</v>
      </c>
      <c r="AX313">
        <v>2.9551915E-4</v>
      </c>
      <c r="AY313">
        <v>5.590902E-4</v>
      </c>
      <c r="AZ313">
        <v>1.34923306785714E-4</v>
      </c>
      <c r="BA313" s="2">
        <v>5.3246690000000002E-6</v>
      </c>
      <c r="BB313" t="s">
        <v>1028</v>
      </c>
      <c r="BC313" s="1" t="s">
        <v>1030</v>
      </c>
      <c r="BD313" t="s">
        <v>1031</v>
      </c>
      <c r="BE313" t="s">
        <v>106</v>
      </c>
      <c r="BF313">
        <v>30.461980820000001</v>
      </c>
      <c r="BG313">
        <v>-91.179222109999998</v>
      </c>
      <c r="BH313" t="s">
        <v>107</v>
      </c>
      <c r="BI313" t="s">
        <v>60</v>
      </c>
      <c r="BJ313">
        <v>1000</v>
      </c>
    </row>
    <row r="314" spans="1:62" x14ac:dyDescent="0.3">
      <c r="A314" s="1" t="s">
        <v>1032</v>
      </c>
      <c r="B314" s="1" t="s">
        <v>171</v>
      </c>
      <c r="C314" t="s">
        <v>1025</v>
      </c>
      <c r="D314">
        <v>2011</v>
      </c>
      <c r="E314" t="s">
        <v>172</v>
      </c>
      <c r="F314" t="s">
        <v>59</v>
      </c>
      <c r="G314">
        <v>0.16448889999999999</v>
      </c>
      <c r="H314">
        <v>0.24673329999999999</v>
      </c>
      <c r="I314">
        <v>0.37009999999999998</v>
      </c>
      <c r="J314">
        <v>0.5110905</v>
      </c>
      <c r="K314">
        <v>0.59920949999999995</v>
      </c>
      <c r="L314">
        <v>0.98693339999999996</v>
      </c>
      <c r="M314">
        <v>6</v>
      </c>
      <c r="N314" t="s">
        <v>2883</v>
      </c>
      <c r="O314">
        <v>0.37028186019402598</v>
      </c>
      <c r="P314">
        <v>0.25651118089388097</v>
      </c>
      <c r="Q314" s="3">
        <v>0.39966563934426202</v>
      </c>
      <c r="R314">
        <v>3.6952003735369103E-2</v>
      </c>
      <c r="S314" s="5">
        <v>5.8746029999999999E-3</v>
      </c>
      <c r="T314">
        <v>61</v>
      </c>
      <c r="U314">
        <v>0</v>
      </c>
      <c r="V314">
        <v>0</v>
      </c>
      <c r="W314">
        <v>15</v>
      </c>
      <c r="X314">
        <v>15</v>
      </c>
      <c r="Y314">
        <v>16</v>
      </c>
      <c r="Z314">
        <v>15</v>
      </c>
      <c r="AA314">
        <v>1</v>
      </c>
      <c r="AB314">
        <v>0</v>
      </c>
      <c r="AC314" t="s">
        <v>60</v>
      </c>
      <c r="AD314" t="s">
        <v>60</v>
      </c>
      <c r="AE314" t="s">
        <v>172</v>
      </c>
      <c r="AF314" t="s">
        <v>84</v>
      </c>
      <c r="AG314" t="s">
        <v>62</v>
      </c>
      <c r="AI314">
        <v>1</v>
      </c>
      <c r="AJ314" t="s">
        <v>60</v>
      </c>
      <c r="AK314">
        <v>0.7</v>
      </c>
      <c r="AL314" t="s">
        <v>60</v>
      </c>
      <c r="AM314" t="s">
        <v>60</v>
      </c>
      <c r="AN314" t="s">
        <v>60</v>
      </c>
      <c r="AO314" t="s">
        <v>60</v>
      </c>
      <c r="AP314" t="s">
        <v>60</v>
      </c>
      <c r="AQ314" t="s">
        <v>60</v>
      </c>
      <c r="AR314" t="s">
        <v>60</v>
      </c>
      <c r="AS314" t="s">
        <v>60</v>
      </c>
      <c r="AT314">
        <v>2.3498414285714301E-4</v>
      </c>
      <c r="AU314">
        <v>3.52476142857143E-4</v>
      </c>
      <c r="AV314">
        <v>5.28714285714286E-4</v>
      </c>
      <c r="AW314">
        <v>7.3012928571428604E-4</v>
      </c>
      <c r="AX314">
        <v>8.56013571428571E-4</v>
      </c>
      <c r="AY314">
        <v>1.40990485714286E-3</v>
      </c>
      <c r="AZ314">
        <v>5.7095091334894604E-4</v>
      </c>
      <c r="BA314" s="2">
        <v>8.3922900000000002E-6</v>
      </c>
      <c r="BB314" t="s">
        <v>1028</v>
      </c>
      <c r="BC314" s="1" t="s">
        <v>1033</v>
      </c>
      <c r="BD314" t="s">
        <v>1034</v>
      </c>
      <c r="BE314" t="s">
        <v>96</v>
      </c>
      <c r="BF314">
        <v>30.700920100000001</v>
      </c>
      <c r="BG314">
        <v>-91.056137079999999</v>
      </c>
      <c r="BH314" t="s">
        <v>415</v>
      </c>
      <c r="BI314" t="s">
        <v>60</v>
      </c>
      <c r="BJ314">
        <v>700</v>
      </c>
    </row>
    <row r="315" spans="1:62" x14ac:dyDescent="0.3">
      <c r="A315" s="1" t="s">
        <v>1032</v>
      </c>
      <c r="B315" s="1" t="s">
        <v>261</v>
      </c>
      <c r="C315" t="s">
        <v>1025</v>
      </c>
      <c r="D315">
        <v>2011</v>
      </c>
      <c r="E315" t="s">
        <v>262</v>
      </c>
      <c r="F315" t="s">
        <v>59</v>
      </c>
      <c r="G315">
        <v>5.348953E-2</v>
      </c>
      <c r="H315">
        <v>7.1319370000000007E-2</v>
      </c>
      <c r="I315">
        <v>0.1010358</v>
      </c>
      <c r="J315">
        <v>0.14263870000000001</v>
      </c>
      <c r="K315">
        <v>0.18424170000000001</v>
      </c>
      <c r="L315">
        <v>0.28527750000000002</v>
      </c>
      <c r="M315">
        <v>6</v>
      </c>
      <c r="N315" t="s">
        <v>2884</v>
      </c>
      <c r="O315">
        <v>6.4084052715904005E-2</v>
      </c>
      <c r="P315">
        <v>4.8084052715903998E-2</v>
      </c>
      <c r="Q315" s="3">
        <v>0.10853795052459</v>
      </c>
      <c r="R315">
        <v>2.8586587845769902E-3</v>
      </c>
      <c r="S315" s="5">
        <v>5.9432820000000003E-3</v>
      </c>
      <c r="T315">
        <v>61</v>
      </c>
      <c r="U315">
        <v>0</v>
      </c>
      <c r="V315">
        <v>0</v>
      </c>
      <c r="W315">
        <v>15</v>
      </c>
      <c r="X315">
        <v>15</v>
      </c>
      <c r="Y315">
        <v>16</v>
      </c>
      <c r="Z315">
        <v>15</v>
      </c>
      <c r="AA315">
        <v>1</v>
      </c>
      <c r="AB315">
        <v>0</v>
      </c>
      <c r="AC315" t="s">
        <v>60</v>
      </c>
      <c r="AD315" t="s">
        <v>60</v>
      </c>
      <c r="AE315" t="s">
        <v>263</v>
      </c>
      <c r="AF315" t="s">
        <v>68</v>
      </c>
      <c r="AI315">
        <v>1</v>
      </c>
      <c r="AJ315" s="2">
        <v>2.5000000000000002E-6</v>
      </c>
      <c r="AK315">
        <v>1</v>
      </c>
      <c r="AL315">
        <v>0.13372382499999999</v>
      </c>
      <c r="AM315">
        <v>0.17829842500000001</v>
      </c>
      <c r="AN315">
        <v>0.25258950000000002</v>
      </c>
      <c r="AO315">
        <v>0.35659675000000002</v>
      </c>
      <c r="AP315">
        <v>0.46060424999999999</v>
      </c>
      <c r="AQ315">
        <v>0.71319374999999996</v>
      </c>
      <c r="AR315">
        <v>0.27134487631147503</v>
      </c>
      <c r="AS315">
        <v>1.4858204999999999E-2</v>
      </c>
      <c r="AT315" s="2">
        <v>5.3489529999999999E-5</v>
      </c>
      <c r="AU315" s="2">
        <v>7.1319369999999998E-5</v>
      </c>
      <c r="AV315">
        <v>1.010358E-4</v>
      </c>
      <c r="AW315">
        <v>1.4263869999999999E-4</v>
      </c>
      <c r="AX315">
        <v>1.8424169999999999E-4</v>
      </c>
      <c r="AY315">
        <v>2.8527750000000002E-4</v>
      </c>
      <c r="AZ315">
        <v>1.0853795052458999E-4</v>
      </c>
      <c r="BA315" s="2">
        <v>5.9432820000000003E-6</v>
      </c>
      <c r="BB315" t="s">
        <v>1028</v>
      </c>
      <c r="BC315" s="1" t="s">
        <v>1033</v>
      </c>
      <c r="BD315" t="s">
        <v>1034</v>
      </c>
      <c r="BE315" t="s">
        <v>96</v>
      </c>
      <c r="BF315">
        <v>30.700920100000001</v>
      </c>
      <c r="BG315">
        <v>-91.056137079999999</v>
      </c>
      <c r="BH315" t="s">
        <v>415</v>
      </c>
      <c r="BI315">
        <v>0.4</v>
      </c>
      <c r="BJ315">
        <v>1000</v>
      </c>
    </row>
    <row r="316" spans="1:62" x14ac:dyDescent="0.3">
      <c r="A316" s="1" t="s">
        <v>1032</v>
      </c>
      <c r="B316" s="1" t="s">
        <v>313</v>
      </c>
      <c r="C316" t="s">
        <v>1025</v>
      </c>
      <c r="D316">
        <v>2011</v>
      </c>
      <c r="E316" t="s">
        <v>314</v>
      </c>
      <c r="F316" t="s">
        <v>59</v>
      </c>
      <c r="G316">
        <v>0</v>
      </c>
      <c r="H316">
        <v>0</v>
      </c>
      <c r="I316">
        <v>2.7312110000000001E-2</v>
      </c>
      <c r="J316">
        <v>4.3699370000000001E-2</v>
      </c>
      <c r="K316">
        <v>8.1936339999999996E-2</v>
      </c>
      <c r="L316">
        <v>0.14202300000000001</v>
      </c>
      <c r="M316">
        <v>6</v>
      </c>
      <c r="N316" t="s">
        <v>2885</v>
      </c>
      <c r="O316">
        <v>1.01025078214E-3</v>
      </c>
      <c r="P316">
        <v>6.3640133109500003E-4</v>
      </c>
      <c r="Q316" s="3">
        <v>3.1431313606557397E-2</v>
      </c>
      <c r="R316">
        <v>1.15041204811516E-3</v>
      </c>
      <c r="S316" s="5">
        <v>5.4624219999999998E-3</v>
      </c>
      <c r="T316">
        <v>61</v>
      </c>
      <c r="U316">
        <v>18</v>
      </c>
      <c r="V316">
        <v>18</v>
      </c>
      <c r="W316">
        <v>15</v>
      </c>
      <c r="X316">
        <v>15</v>
      </c>
      <c r="Y316">
        <v>16</v>
      </c>
      <c r="Z316">
        <v>15</v>
      </c>
      <c r="AA316">
        <v>1</v>
      </c>
      <c r="AB316">
        <v>29.508196721311499</v>
      </c>
      <c r="AC316" t="s">
        <v>60</v>
      </c>
      <c r="AD316" t="s">
        <v>60</v>
      </c>
      <c r="AE316" t="s">
        <v>315</v>
      </c>
      <c r="AF316" t="s">
        <v>70</v>
      </c>
      <c r="AG316" t="s">
        <v>316</v>
      </c>
      <c r="AI316">
        <v>1</v>
      </c>
      <c r="AJ316" t="s">
        <v>60</v>
      </c>
      <c r="AK316">
        <v>0.4</v>
      </c>
      <c r="AL316" t="s">
        <v>60</v>
      </c>
      <c r="AM316" t="s">
        <v>60</v>
      </c>
      <c r="AN316" t="s">
        <v>60</v>
      </c>
      <c r="AO316" t="s">
        <v>60</v>
      </c>
      <c r="AP316" t="s">
        <v>60</v>
      </c>
      <c r="AQ316" t="s">
        <v>60</v>
      </c>
      <c r="AR316" t="s">
        <v>60</v>
      </c>
      <c r="AS316" t="s">
        <v>60</v>
      </c>
      <c r="AT316">
        <v>0</v>
      </c>
      <c r="AU316">
        <v>0</v>
      </c>
      <c r="AV316" s="2">
        <v>6.8280275000000002E-5</v>
      </c>
      <c r="AW316">
        <v>1.09248425E-4</v>
      </c>
      <c r="AX316">
        <v>2.0484084999999999E-4</v>
      </c>
      <c r="AY316">
        <v>3.5505749999999999E-4</v>
      </c>
      <c r="AZ316" s="2">
        <v>7.8578284016393404E-5</v>
      </c>
      <c r="BA316" s="2">
        <v>1.3656055E-5</v>
      </c>
      <c r="BB316" t="s">
        <v>1028</v>
      </c>
      <c r="BC316" s="1" t="s">
        <v>1033</v>
      </c>
      <c r="BD316" t="s">
        <v>1034</v>
      </c>
      <c r="BE316" t="s">
        <v>96</v>
      </c>
      <c r="BF316">
        <v>30.700920100000001</v>
      </c>
      <c r="BG316">
        <v>-91.056137079999999</v>
      </c>
      <c r="BH316" t="s">
        <v>415</v>
      </c>
      <c r="BI316" t="s">
        <v>60</v>
      </c>
      <c r="BJ316">
        <v>400</v>
      </c>
    </row>
    <row r="317" spans="1:62" x14ac:dyDescent="0.3">
      <c r="A317" s="1" t="s">
        <v>1032</v>
      </c>
      <c r="B317" s="1" t="s">
        <v>266</v>
      </c>
      <c r="C317" t="s">
        <v>1025</v>
      </c>
      <c r="D317">
        <v>2011</v>
      </c>
      <c r="E317" t="s">
        <v>267</v>
      </c>
      <c r="F317" t="s">
        <v>59</v>
      </c>
      <c r="G317">
        <v>1.597401E-2</v>
      </c>
      <c r="H317">
        <v>3.7272680000000002E-2</v>
      </c>
      <c r="I317">
        <v>7.4545360000000005E-2</v>
      </c>
      <c r="J317">
        <v>0.1171427</v>
      </c>
      <c r="K317">
        <v>0.17571410000000001</v>
      </c>
      <c r="L317">
        <v>0.31948009999999999</v>
      </c>
      <c r="M317">
        <v>6</v>
      </c>
      <c r="N317" t="s">
        <v>2886</v>
      </c>
      <c r="O317">
        <v>2.3902132410304002E-2</v>
      </c>
      <c r="P317">
        <v>2.3035973965425002E-2</v>
      </c>
      <c r="Q317" s="3">
        <v>8.6154890327868897E-2</v>
      </c>
      <c r="R317">
        <v>5.1397714921234804E-3</v>
      </c>
      <c r="S317" s="5">
        <v>5.3246689999999998E-3</v>
      </c>
      <c r="T317">
        <v>61</v>
      </c>
      <c r="U317">
        <v>1</v>
      </c>
      <c r="V317">
        <v>1</v>
      </c>
      <c r="W317">
        <v>15</v>
      </c>
      <c r="X317">
        <v>15</v>
      </c>
      <c r="Y317">
        <v>16</v>
      </c>
      <c r="Z317">
        <v>15</v>
      </c>
      <c r="AA317">
        <v>1</v>
      </c>
      <c r="AB317">
        <v>1.63934426229508</v>
      </c>
      <c r="AC317" t="s">
        <v>60</v>
      </c>
      <c r="AD317" t="s">
        <v>60</v>
      </c>
      <c r="AE317" t="s">
        <v>267</v>
      </c>
      <c r="AF317" t="s">
        <v>84</v>
      </c>
      <c r="AI317">
        <v>1</v>
      </c>
      <c r="AJ317" t="s">
        <v>60</v>
      </c>
      <c r="AK317">
        <v>1</v>
      </c>
      <c r="AL317" t="s">
        <v>60</v>
      </c>
      <c r="AM317" t="s">
        <v>60</v>
      </c>
      <c r="AN317" t="s">
        <v>60</v>
      </c>
      <c r="AO317" t="s">
        <v>60</v>
      </c>
      <c r="AP317" t="s">
        <v>60</v>
      </c>
      <c r="AQ317" t="s">
        <v>60</v>
      </c>
      <c r="AR317" t="s">
        <v>60</v>
      </c>
      <c r="AS317" t="s">
        <v>60</v>
      </c>
      <c r="AT317" s="2">
        <v>1.5974010000000001E-5</v>
      </c>
      <c r="AU317" s="2">
        <v>3.7272679999999998E-5</v>
      </c>
      <c r="AV317" s="2">
        <v>7.4545359999999997E-5</v>
      </c>
      <c r="AW317">
        <v>1.1714270000000001E-4</v>
      </c>
      <c r="AX317">
        <v>1.757141E-4</v>
      </c>
      <c r="AY317">
        <v>3.194801E-4</v>
      </c>
      <c r="AZ317" s="2">
        <v>8.61548903278689E-5</v>
      </c>
      <c r="BA317" s="2">
        <v>5.3246690000000002E-6</v>
      </c>
      <c r="BB317" t="s">
        <v>1028</v>
      </c>
      <c r="BC317" s="1" t="s">
        <v>1033</v>
      </c>
      <c r="BD317" t="s">
        <v>1034</v>
      </c>
      <c r="BE317" t="s">
        <v>96</v>
      </c>
      <c r="BF317">
        <v>30.700920100000001</v>
      </c>
      <c r="BG317">
        <v>-91.056137079999999</v>
      </c>
      <c r="BH317" t="s">
        <v>415</v>
      </c>
      <c r="BI317" t="s">
        <v>60</v>
      </c>
      <c r="BJ317">
        <v>1000</v>
      </c>
    </row>
    <row r="318" spans="1:62" x14ac:dyDescent="0.3">
      <c r="A318" s="1" t="s">
        <v>1035</v>
      </c>
      <c r="B318" s="1" t="s">
        <v>171</v>
      </c>
      <c r="C318" t="s">
        <v>1025</v>
      </c>
      <c r="D318">
        <v>2011</v>
      </c>
      <c r="E318" t="s">
        <v>172</v>
      </c>
      <c r="F318" t="s">
        <v>59</v>
      </c>
      <c r="G318">
        <v>0.28021855000000001</v>
      </c>
      <c r="H318">
        <v>0.34660160000000001</v>
      </c>
      <c r="I318">
        <v>0.46115634999999999</v>
      </c>
      <c r="J318">
        <v>0.59480354999999996</v>
      </c>
      <c r="K318">
        <v>0.86062939999999999</v>
      </c>
      <c r="L318">
        <v>1.4569019999999999</v>
      </c>
      <c r="M318">
        <v>6</v>
      </c>
      <c r="N318" t="s">
        <v>2887</v>
      </c>
      <c r="O318">
        <v>0.368261238182648</v>
      </c>
      <c r="P318">
        <v>0.25449055888250299</v>
      </c>
      <c r="Q318" s="3">
        <v>0.51797796034482801</v>
      </c>
      <c r="R318">
        <v>6.06317096430063E-2</v>
      </c>
      <c r="S318" s="5">
        <v>5.8746029999999999E-3</v>
      </c>
      <c r="T318">
        <v>58</v>
      </c>
      <c r="U318">
        <v>0</v>
      </c>
      <c r="V318">
        <v>0</v>
      </c>
      <c r="W318">
        <v>14</v>
      </c>
      <c r="X318">
        <v>15</v>
      </c>
      <c r="Y318">
        <v>16</v>
      </c>
      <c r="Z318">
        <v>13</v>
      </c>
      <c r="AA318">
        <v>1</v>
      </c>
      <c r="AB318">
        <v>0</v>
      </c>
      <c r="AC318" t="s">
        <v>60</v>
      </c>
      <c r="AD318" t="s">
        <v>60</v>
      </c>
      <c r="AE318" t="s">
        <v>172</v>
      </c>
      <c r="AF318" t="s">
        <v>84</v>
      </c>
      <c r="AG318" t="s">
        <v>62</v>
      </c>
      <c r="AI318">
        <v>1</v>
      </c>
      <c r="AJ318" t="s">
        <v>60</v>
      </c>
      <c r="AK318">
        <v>0.7</v>
      </c>
      <c r="AL318" t="s">
        <v>60</v>
      </c>
      <c r="AM318" t="s">
        <v>60</v>
      </c>
      <c r="AN318" t="s">
        <v>60</v>
      </c>
      <c r="AO318" t="s">
        <v>60</v>
      </c>
      <c r="AP318" t="s">
        <v>60</v>
      </c>
      <c r="AQ318" t="s">
        <v>60</v>
      </c>
      <c r="AR318" t="s">
        <v>60</v>
      </c>
      <c r="AS318" t="s">
        <v>60</v>
      </c>
      <c r="AT318">
        <v>4.0031221428571401E-4</v>
      </c>
      <c r="AU318">
        <v>4.95145142857143E-4</v>
      </c>
      <c r="AV318">
        <v>6.5879478571428604E-4</v>
      </c>
      <c r="AW318">
        <v>8.4971935714285704E-4</v>
      </c>
      <c r="AX318">
        <v>1.2294705714285699E-3</v>
      </c>
      <c r="AY318">
        <v>2.08128857142857E-3</v>
      </c>
      <c r="AZ318">
        <v>7.3996851477832503E-4</v>
      </c>
      <c r="BA318" s="2">
        <v>8.3922900000000002E-6</v>
      </c>
      <c r="BB318" t="s">
        <v>1036</v>
      </c>
      <c r="BC318" s="1" t="s">
        <v>1037</v>
      </c>
      <c r="BD318" t="s">
        <v>110</v>
      </c>
      <c r="BE318" t="s">
        <v>96</v>
      </c>
      <c r="BF318">
        <v>30.220556259999999</v>
      </c>
      <c r="BG318">
        <v>-91.316108700000001</v>
      </c>
      <c r="BH318" t="s">
        <v>415</v>
      </c>
      <c r="BI318" t="s">
        <v>60</v>
      </c>
      <c r="BJ318">
        <v>700</v>
      </c>
    </row>
    <row r="319" spans="1:62" x14ac:dyDescent="0.3">
      <c r="A319" s="1" t="s">
        <v>1035</v>
      </c>
      <c r="B319" s="1" t="s">
        <v>261</v>
      </c>
      <c r="C319" t="s">
        <v>1025</v>
      </c>
      <c r="D319">
        <v>2011</v>
      </c>
      <c r="E319" t="s">
        <v>262</v>
      </c>
      <c r="F319" t="s">
        <v>59</v>
      </c>
      <c r="G319">
        <v>0.10697909999999999</v>
      </c>
      <c r="H319">
        <v>0.13372382499999999</v>
      </c>
      <c r="I319">
        <v>0.18721335</v>
      </c>
      <c r="J319">
        <v>0.34916779999999997</v>
      </c>
      <c r="K319">
        <v>0.54202726999999995</v>
      </c>
      <c r="L319">
        <v>1.6284590000000001</v>
      </c>
      <c r="M319">
        <v>6</v>
      </c>
      <c r="N319" t="s">
        <v>2888</v>
      </c>
      <c r="O319">
        <v>5.6519476862029003E-2</v>
      </c>
      <c r="P319">
        <v>4.0519476862029002E-2</v>
      </c>
      <c r="Q319" s="3">
        <v>0.27779715775862102</v>
      </c>
      <c r="R319">
        <v>5.79656872621062E-2</v>
      </c>
      <c r="S319" s="5">
        <v>5.9432820000000003E-3</v>
      </c>
      <c r="T319">
        <v>58</v>
      </c>
      <c r="U319">
        <v>0</v>
      </c>
      <c r="V319">
        <v>0</v>
      </c>
      <c r="W319">
        <v>14</v>
      </c>
      <c r="X319">
        <v>15</v>
      </c>
      <c r="Y319">
        <v>16</v>
      </c>
      <c r="Z319">
        <v>13</v>
      </c>
      <c r="AA319">
        <v>1</v>
      </c>
      <c r="AB319">
        <v>0</v>
      </c>
      <c r="AC319" t="s">
        <v>60</v>
      </c>
      <c r="AD319" t="s">
        <v>60</v>
      </c>
      <c r="AE319" t="s">
        <v>263</v>
      </c>
      <c r="AF319" t="s">
        <v>68</v>
      </c>
      <c r="AI319">
        <v>1</v>
      </c>
      <c r="AJ319" s="2">
        <v>2.5000000000000002E-6</v>
      </c>
      <c r="AK319">
        <v>1</v>
      </c>
      <c r="AL319">
        <v>0.26744774999999998</v>
      </c>
      <c r="AM319">
        <v>0.33430956249999999</v>
      </c>
      <c r="AN319">
        <v>0.46803337499999997</v>
      </c>
      <c r="AO319">
        <v>0.87291949999999996</v>
      </c>
      <c r="AP319">
        <v>1.355068175</v>
      </c>
      <c r="AQ319">
        <v>4.0711475000000004</v>
      </c>
      <c r="AR319">
        <v>0.69449289439655204</v>
      </c>
      <c r="AS319">
        <v>1.4858204999999999E-2</v>
      </c>
      <c r="AT319">
        <v>1.069791E-4</v>
      </c>
      <c r="AU319">
        <v>1.3372382499999999E-4</v>
      </c>
      <c r="AV319">
        <v>1.8721335E-4</v>
      </c>
      <c r="AW319">
        <v>3.491678E-4</v>
      </c>
      <c r="AX319">
        <v>5.4202727000000005E-4</v>
      </c>
      <c r="AY319">
        <v>1.6284590000000001E-3</v>
      </c>
      <c r="AZ319">
        <v>2.7779715775862098E-4</v>
      </c>
      <c r="BA319" s="2">
        <v>5.9432820000000003E-6</v>
      </c>
      <c r="BB319" t="s">
        <v>1036</v>
      </c>
      <c r="BC319" s="1" t="s">
        <v>1037</v>
      </c>
      <c r="BD319" t="s">
        <v>110</v>
      </c>
      <c r="BE319" t="s">
        <v>96</v>
      </c>
      <c r="BF319">
        <v>30.220556259999999</v>
      </c>
      <c r="BG319">
        <v>-91.316108700000001</v>
      </c>
      <c r="BH319" t="s">
        <v>415</v>
      </c>
      <c r="BI319">
        <v>0.4</v>
      </c>
      <c r="BJ319">
        <v>1000</v>
      </c>
    </row>
    <row r="320" spans="1:62" x14ac:dyDescent="0.3">
      <c r="A320" s="1" t="s">
        <v>1035</v>
      </c>
      <c r="B320" s="1" t="s">
        <v>313</v>
      </c>
      <c r="C320" t="s">
        <v>1025</v>
      </c>
      <c r="D320">
        <v>2011</v>
      </c>
      <c r="E320" t="s">
        <v>314</v>
      </c>
      <c r="F320" t="s">
        <v>59</v>
      </c>
      <c r="G320">
        <v>0</v>
      </c>
      <c r="H320">
        <v>0</v>
      </c>
      <c r="I320">
        <v>3.8236949999999999E-2</v>
      </c>
      <c r="J320">
        <v>9.0129970000000004E-2</v>
      </c>
      <c r="K320">
        <v>0.19664719999999999</v>
      </c>
      <c r="L320">
        <v>0.56809189999999998</v>
      </c>
      <c r="M320">
        <v>6</v>
      </c>
      <c r="N320" t="s">
        <v>2889</v>
      </c>
      <c r="O320">
        <v>1.1150947891782E-2</v>
      </c>
      <c r="P320">
        <v>1.0777098440737E-2</v>
      </c>
      <c r="Q320" s="3">
        <v>8.4573362413793096E-2</v>
      </c>
      <c r="R320">
        <v>1.7574343820093499E-2</v>
      </c>
      <c r="S320" s="5">
        <v>5.4624219999999998E-3</v>
      </c>
      <c r="T320">
        <v>58</v>
      </c>
      <c r="U320">
        <v>16</v>
      </c>
      <c r="V320">
        <v>16</v>
      </c>
      <c r="W320">
        <v>14</v>
      </c>
      <c r="X320">
        <v>15</v>
      </c>
      <c r="Y320">
        <v>16</v>
      </c>
      <c r="Z320">
        <v>13</v>
      </c>
      <c r="AA320">
        <v>1</v>
      </c>
      <c r="AB320">
        <v>27.586206896551701</v>
      </c>
      <c r="AC320" t="s">
        <v>60</v>
      </c>
      <c r="AD320" t="s">
        <v>60</v>
      </c>
      <c r="AE320" t="s">
        <v>315</v>
      </c>
      <c r="AF320" t="s">
        <v>70</v>
      </c>
      <c r="AG320" t="s">
        <v>316</v>
      </c>
      <c r="AI320">
        <v>1</v>
      </c>
      <c r="AJ320" t="s">
        <v>60</v>
      </c>
      <c r="AK320">
        <v>0.4</v>
      </c>
      <c r="AL320" t="s">
        <v>60</v>
      </c>
      <c r="AM320" t="s">
        <v>60</v>
      </c>
      <c r="AN320" t="s">
        <v>60</v>
      </c>
      <c r="AO320" t="s">
        <v>60</v>
      </c>
      <c r="AP320" t="s">
        <v>60</v>
      </c>
      <c r="AQ320" t="s">
        <v>60</v>
      </c>
      <c r="AR320" t="s">
        <v>60</v>
      </c>
      <c r="AS320" t="s">
        <v>60</v>
      </c>
      <c r="AT320">
        <v>0</v>
      </c>
      <c r="AU320">
        <v>0</v>
      </c>
      <c r="AV320" s="2">
        <v>9.5592374999999995E-5</v>
      </c>
      <c r="AW320">
        <v>2.2532492499999999E-4</v>
      </c>
      <c r="AX320">
        <v>4.9161799999999998E-4</v>
      </c>
      <c r="AY320">
        <v>1.4202297500000001E-3</v>
      </c>
      <c r="AZ320">
        <v>2.1143340603448299E-4</v>
      </c>
      <c r="BA320" s="2">
        <v>1.3656055E-5</v>
      </c>
      <c r="BB320" t="s">
        <v>1036</v>
      </c>
      <c r="BC320" s="1" t="s">
        <v>1037</v>
      </c>
      <c r="BD320" t="s">
        <v>110</v>
      </c>
      <c r="BE320" t="s">
        <v>96</v>
      </c>
      <c r="BF320">
        <v>30.220556259999999</v>
      </c>
      <c r="BG320">
        <v>-91.316108700000001</v>
      </c>
      <c r="BH320" t="s">
        <v>415</v>
      </c>
      <c r="BI320" t="s">
        <v>60</v>
      </c>
      <c r="BJ320">
        <v>400</v>
      </c>
    </row>
    <row r="321" spans="1:62" x14ac:dyDescent="0.3">
      <c r="A321" s="1" t="s">
        <v>1035</v>
      </c>
      <c r="B321" s="1" t="s">
        <v>266</v>
      </c>
      <c r="C321" t="s">
        <v>1025</v>
      </c>
      <c r="D321">
        <v>2011</v>
      </c>
      <c r="E321" t="s">
        <v>267</v>
      </c>
      <c r="F321" t="s">
        <v>59</v>
      </c>
      <c r="G321">
        <v>9.0519386999999996E-3</v>
      </c>
      <c r="H321">
        <v>4.39285175E-2</v>
      </c>
      <c r="I321">
        <v>6.9220690000000001E-2</v>
      </c>
      <c r="J321">
        <v>0.10249989249999999</v>
      </c>
      <c r="K321">
        <v>0.20766209999999999</v>
      </c>
      <c r="L321">
        <v>0.4845449</v>
      </c>
      <c r="M321">
        <v>6</v>
      </c>
      <c r="N321" t="s">
        <v>2890</v>
      </c>
      <c r="O321">
        <v>4.5619795097819001E-2</v>
      </c>
      <c r="P321">
        <v>4.475363665294E-2</v>
      </c>
      <c r="Q321" s="3">
        <v>8.9142300327586202E-2</v>
      </c>
      <c r="R321">
        <v>6.9702000400209303E-3</v>
      </c>
      <c r="S321" s="5">
        <v>5.3246689999999998E-3</v>
      </c>
      <c r="T321">
        <v>58</v>
      </c>
      <c r="U321">
        <v>5</v>
      </c>
      <c r="V321">
        <v>5</v>
      </c>
      <c r="W321">
        <v>14</v>
      </c>
      <c r="X321">
        <v>15</v>
      </c>
      <c r="Y321">
        <v>16</v>
      </c>
      <c r="Z321">
        <v>13</v>
      </c>
      <c r="AA321">
        <v>1</v>
      </c>
      <c r="AB321">
        <v>8.6206896551724093</v>
      </c>
      <c r="AC321" t="s">
        <v>60</v>
      </c>
      <c r="AD321" t="s">
        <v>60</v>
      </c>
      <c r="AE321" t="s">
        <v>267</v>
      </c>
      <c r="AF321" t="s">
        <v>84</v>
      </c>
      <c r="AI321">
        <v>1</v>
      </c>
      <c r="AJ321" t="s">
        <v>60</v>
      </c>
      <c r="AK321">
        <v>1</v>
      </c>
      <c r="AL321" t="s">
        <v>60</v>
      </c>
      <c r="AM321" t="s">
        <v>60</v>
      </c>
      <c r="AN321" t="s">
        <v>60</v>
      </c>
      <c r="AO321" t="s">
        <v>60</v>
      </c>
      <c r="AP321" t="s">
        <v>60</v>
      </c>
      <c r="AQ321" t="s">
        <v>60</v>
      </c>
      <c r="AR321" t="s">
        <v>60</v>
      </c>
      <c r="AS321" t="s">
        <v>60</v>
      </c>
      <c r="AT321" s="2">
        <v>9.0519387000000007E-6</v>
      </c>
      <c r="AU321" s="2">
        <v>4.3928517500000003E-5</v>
      </c>
      <c r="AV321" s="2">
        <v>6.9220689999999999E-5</v>
      </c>
      <c r="AW321">
        <v>1.0249989249999999E-4</v>
      </c>
      <c r="AX321">
        <v>2.0766210000000001E-4</v>
      </c>
      <c r="AY321">
        <v>4.8454489999999998E-4</v>
      </c>
      <c r="AZ321" s="2">
        <v>8.91423003275862E-5</v>
      </c>
      <c r="BA321" s="2">
        <v>5.3246690000000002E-6</v>
      </c>
      <c r="BB321" t="s">
        <v>1036</v>
      </c>
      <c r="BC321" s="1" t="s">
        <v>1037</v>
      </c>
      <c r="BD321" t="s">
        <v>110</v>
      </c>
      <c r="BE321" t="s">
        <v>96</v>
      </c>
      <c r="BF321">
        <v>30.220556259999999</v>
      </c>
      <c r="BG321">
        <v>-91.316108700000001</v>
      </c>
      <c r="BH321" t="s">
        <v>415</v>
      </c>
      <c r="BI321" t="s">
        <v>60</v>
      </c>
      <c r="BJ321">
        <v>1000</v>
      </c>
    </row>
    <row r="322" spans="1:62" x14ac:dyDescent="0.3">
      <c r="A322" s="1" t="s">
        <v>1039</v>
      </c>
      <c r="B322" s="1" t="s">
        <v>90</v>
      </c>
      <c r="C322" t="s">
        <v>1025</v>
      </c>
      <c r="D322">
        <v>2011</v>
      </c>
      <c r="E322" t="s">
        <v>91</v>
      </c>
      <c r="F322" t="s">
        <v>59</v>
      </c>
      <c r="G322">
        <v>2.3000000000000001E-4</v>
      </c>
      <c r="H322" s="2">
        <v>2.9999999999999997E-4</v>
      </c>
      <c r="I322" s="2">
        <v>5.0000000000000001E-4</v>
      </c>
      <c r="J322" s="2">
        <v>6.9999999999999999E-4</v>
      </c>
      <c r="K322">
        <v>8.7000000000000001E-4</v>
      </c>
      <c r="L322">
        <v>1.5E-3</v>
      </c>
      <c r="M322">
        <v>3</v>
      </c>
      <c r="N322" t="s">
        <v>2891</v>
      </c>
      <c r="O322">
        <v>2.1134603048800002E-4</v>
      </c>
      <c r="P322">
        <v>1.1346030488000001E-5</v>
      </c>
      <c r="Q322" s="3">
        <v>5.3421052631578904E-4</v>
      </c>
      <c r="R322" s="2">
        <v>8.4571495109455099E-8</v>
      </c>
      <c r="S322" s="6">
        <v>2.0000000000000001E-4</v>
      </c>
      <c r="T322">
        <v>114</v>
      </c>
      <c r="U322">
        <v>8</v>
      </c>
      <c r="V322">
        <v>5</v>
      </c>
      <c r="W322">
        <v>28</v>
      </c>
      <c r="X322">
        <v>30</v>
      </c>
      <c r="Y322">
        <v>26</v>
      </c>
      <c r="Z322">
        <v>30</v>
      </c>
      <c r="AA322">
        <v>1</v>
      </c>
      <c r="AB322">
        <v>7.0175438596491198</v>
      </c>
      <c r="AC322" t="s">
        <v>60</v>
      </c>
      <c r="AD322" t="s">
        <v>60</v>
      </c>
      <c r="AE322" t="s">
        <v>92</v>
      </c>
      <c r="AF322" t="s">
        <v>84</v>
      </c>
      <c r="AG322" t="s">
        <v>93</v>
      </c>
      <c r="AH322" t="s">
        <v>94</v>
      </c>
      <c r="AI322">
        <v>1</v>
      </c>
      <c r="AJ322" t="s">
        <v>60</v>
      </c>
      <c r="AK322">
        <v>0.02</v>
      </c>
      <c r="AL322" t="s">
        <v>60</v>
      </c>
      <c r="AM322" t="s">
        <v>60</v>
      </c>
      <c r="AN322" t="s">
        <v>60</v>
      </c>
      <c r="AO322" t="s">
        <v>60</v>
      </c>
      <c r="AP322" t="s">
        <v>60</v>
      </c>
      <c r="AQ322" t="s">
        <v>60</v>
      </c>
      <c r="AR322" t="s">
        <v>60</v>
      </c>
      <c r="AS322" t="s">
        <v>60</v>
      </c>
      <c r="AT322" s="2">
        <v>1.15E-5</v>
      </c>
      <c r="AU322" s="2">
        <v>1.5E-5</v>
      </c>
      <c r="AV322" s="2">
        <v>2.5000000000000001E-5</v>
      </c>
      <c r="AW322" s="2">
        <v>3.4999999999999997E-5</v>
      </c>
      <c r="AX322" s="2">
        <v>4.35E-5</v>
      </c>
      <c r="AY322" s="2">
        <v>7.4999999999999993E-5</v>
      </c>
      <c r="AZ322" s="2">
        <v>2.6710526315789501E-5</v>
      </c>
      <c r="BA322" s="2">
        <v>1.0000000000000001E-5</v>
      </c>
      <c r="BB322" t="s">
        <v>1038</v>
      </c>
      <c r="BC322" s="1" t="s">
        <v>1040</v>
      </c>
      <c r="BD322" t="s">
        <v>1041</v>
      </c>
      <c r="BE322" t="s">
        <v>96</v>
      </c>
      <c r="BF322">
        <v>30.108633040000001</v>
      </c>
      <c r="BG322">
        <v>-89.761680600000005</v>
      </c>
      <c r="BH322" t="s">
        <v>64</v>
      </c>
      <c r="BI322" t="s">
        <v>60</v>
      </c>
      <c r="BJ322">
        <v>20</v>
      </c>
    </row>
    <row r="323" spans="1:62" x14ac:dyDescent="0.3">
      <c r="A323" s="1" t="s">
        <v>1043</v>
      </c>
      <c r="B323" s="1" t="s">
        <v>90</v>
      </c>
      <c r="C323" t="s">
        <v>1025</v>
      </c>
      <c r="D323">
        <v>2011</v>
      </c>
      <c r="E323" t="s">
        <v>91</v>
      </c>
      <c r="F323" t="s">
        <v>59</v>
      </c>
      <c r="G323">
        <v>2.1599999999999999E-4</v>
      </c>
      <c r="H323">
        <v>3.3E-4</v>
      </c>
      <c r="I323">
        <v>5.1500000000000005E-4</v>
      </c>
      <c r="J323">
        <v>7.0750000000000001E-4</v>
      </c>
      <c r="K323">
        <v>8.34E-4</v>
      </c>
      <c r="L323">
        <v>1.5E-3</v>
      </c>
      <c r="M323">
        <v>3</v>
      </c>
      <c r="N323" t="s">
        <v>2892</v>
      </c>
      <c r="O323">
        <v>2.0000000000000001E-4</v>
      </c>
      <c r="P323">
        <v>0</v>
      </c>
      <c r="Q323" s="3">
        <v>5.3640350877193004E-4</v>
      </c>
      <c r="R323" s="2">
        <v>8.5228543704393696E-8</v>
      </c>
      <c r="S323" s="5">
        <v>2.18070175438596E-4</v>
      </c>
      <c r="T323">
        <v>114</v>
      </c>
      <c r="U323">
        <v>12</v>
      </c>
      <c r="V323">
        <v>2</v>
      </c>
      <c r="W323">
        <v>28</v>
      </c>
      <c r="X323">
        <v>30</v>
      </c>
      <c r="Y323">
        <v>26</v>
      </c>
      <c r="Z323">
        <v>30</v>
      </c>
      <c r="AA323">
        <v>1</v>
      </c>
      <c r="AB323">
        <v>10.526315789473699</v>
      </c>
      <c r="AC323" t="s">
        <v>60</v>
      </c>
      <c r="AD323" t="s">
        <v>60</v>
      </c>
      <c r="AE323" t="s">
        <v>92</v>
      </c>
      <c r="AF323" t="s">
        <v>84</v>
      </c>
      <c r="AG323" t="s">
        <v>93</v>
      </c>
      <c r="AH323" t="s">
        <v>94</v>
      </c>
      <c r="AI323">
        <v>1</v>
      </c>
      <c r="AJ323" t="s">
        <v>60</v>
      </c>
      <c r="AK323">
        <v>0.02</v>
      </c>
      <c r="AL323" t="s">
        <v>60</v>
      </c>
      <c r="AM323" t="s">
        <v>60</v>
      </c>
      <c r="AN323" t="s">
        <v>60</v>
      </c>
      <c r="AO323" t="s">
        <v>60</v>
      </c>
      <c r="AP323" t="s">
        <v>60</v>
      </c>
      <c r="AQ323" t="s">
        <v>60</v>
      </c>
      <c r="AR323" t="s">
        <v>60</v>
      </c>
      <c r="AS323" t="s">
        <v>60</v>
      </c>
      <c r="AT323" s="2">
        <v>1.08E-5</v>
      </c>
      <c r="AU323" s="2">
        <v>1.6500000000000001E-5</v>
      </c>
      <c r="AV323" s="2">
        <v>2.5749999999999999E-5</v>
      </c>
      <c r="AW323" s="2">
        <v>3.5374999999999999E-5</v>
      </c>
      <c r="AX323" s="2">
        <v>4.1699999999999997E-5</v>
      </c>
      <c r="AY323" s="2">
        <v>7.4999999999999993E-5</v>
      </c>
      <c r="AZ323" s="2">
        <v>2.6820175438596499E-5</v>
      </c>
      <c r="BA323" s="2">
        <v>1.09035087719298E-5</v>
      </c>
      <c r="BB323" t="s">
        <v>1044</v>
      </c>
      <c r="BC323" s="1" t="s">
        <v>1045</v>
      </c>
      <c r="BD323" t="s">
        <v>1046</v>
      </c>
      <c r="BE323" t="s">
        <v>96</v>
      </c>
      <c r="BF323">
        <v>29.11916733</v>
      </c>
      <c r="BG323">
        <v>-89.206657410000005</v>
      </c>
      <c r="BH323" t="s">
        <v>64</v>
      </c>
      <c r="BI323" t="s">
        <v>60</v>
      </c>
      <c r="BJ323">
        <v>20</v>
      </c>
    </row>
    <row r="324" spans="1:62" x14ac:dyDescent="0.3">
      <c r="A324" s="1" t="s">
        <v>1059</v>
      </c>
      <c r="B324" s="1" t="s">
        <v>90</v>
      </c>
      <c r="C324" t="s">
        <v>1051</v>
      </c>
      <c r="D324">
        <v>2011</v>
      </c>
      <c r="E324" t="s">
        <v>91</v>
      </c>
      <c r="F324" t="s">
        <v>59</v>
      </c>
      <c r="G324">
        <v>0</v>
      </c>
      <c r="H324">
        <v>0</v>
      </c>
      <c r="I324" s="2">
        <v>2.0000000000000001E-4</v>
      </c>
      <c r="J324" s="2">
        <v>2.9999999999999997E-4</v>
      </c>
      <c r="K324" s="2">
        <v>4.0000000000000002E-4</v>
      </c>
      <c r="L324" s="2">
        <v>6.9999999999999999E-4</v>
      </c>
      <c r="M324">
        <v>3</v>
      </c>
      <c r="N324" t="s">
        <v>2893</v>
      </c>
      <c r="O324">
        <v>2.1772067065500001E-4</v>
      </c>
      <c r="P324">
        <v>1.7720670655E-5</v>
      </c>
      <c r="Q324" s="3">
        <v>1.82905982905983E-4</v>
      </c>
      <c r="R324" s="2">
        <v>2.97052755673445E-8</v>
      </c>
      <c r="S324" s="6">
        <v>2.0000000000000001E-4</v>
      </c>
      <c r="T324">
        <v>117</v>
      </c>
      <c r="U324">
        <v>58</v>
      </c>
      <c r="V324">
        <v>31</v>
      </c>
      <c r="W324">
        <v>26</v>
      </c>
      <c r="X324">
        <v>30</v>
      </c>
      <c r="Y324">
        <v>31</v>
      </c>
      <c r="Z324">
        <v>30</v>
      </c>
      <c r="AA324">
        <v>1</v>
      </c>
      <c r="AB324">
        <v>49.572649572649603</v>
      </c>
      <c r="AC324" t="s">
        <v>60</v>
      </c>
      <c r="AD324" t="s">
        <v>60</v>
      </c>
      <c r="AE324" t="s">
        <v>92</v>
      </c>
      <c r="AF324" t="s">
        <v>84</v>
      </c>
      <c r="AG324" t="s">
        <v>93</v>
      </c>
      <c r="AH324" t="s">
        <v>94</v>
      </c>
      <c r="AI324">
        <v>1</v>
      </c>
      <c r="AJ324" t="s">
        <v>60</v>
      </c>
      <c r="AK324">
        <v>0.02</v>
      </c>
      <c r="AL324" t="s">
        <v>60</v>
      </c>
      <c r="AM324" t="s">
        <v>60</v>
      </c>
      <c r="AN324" t="s">
        <v>60</v>
      </c>
      <c r="AO324" t="s">
        <v>60</v>
      </c>
      <c r="AP324" t="s">
        <v>60</v>
      </c>
      <c r="AQ324" t="s">
        <v>60</v>
      </c>
      <c r="AR324" t="s">
        <v>60</v>
      </c>
      <c r="AS324" t="s">
        <v>60</v>
      </c>
      <c r="AT324">
        <v>0</v>
      </c>
      <c r="AU324">
        <v>0</v>
      </c>
      <c r="AV324" s="2">
        <v>1.0000000000000001E-5</v>
      </c>
      <c r="AW324" s="2">
        <v>1.5E-5</v>
      </c>
      <c r="AX324" s="2">
        <v>2.0000000000000002E-5</v>
      </c>
      <c r="AY324" s="2">
        <v>3.4999999999999997E-5</v>
      </c>
      <c r="AZ324" s="2">
        <v>9.1452991452991501E-6</v>
      </c>
      <c r="BA324" s="2">
        <v>1.0000000000000001E-5</v>
      </c>
      <c r="BB324" t="s">
        <v>1060</v>
      </c>
      <c r="BC324" s="1" t="s">
        <v>1061</v>
      </c>
      <c r="BD324" t="s">
        <v>110</v>
      </c>
      <c r="BE324" t="s">
        <v>294</v>
      </c>
      <c r="BF324">
        <v>44.107524869999999</v>
      </c>
      <c r="BG324">
        <v>-70.729164119999993</v>
      </c>
      <c r="BH324" t="s">
        <v>294</v>
      </c>
      <c r="BI324" t="s">
        <v>60</v>
      </c>
      <c r="BJ324">
        <v>20</v>
      </c>
    </row>
    <row r="325" spans="1:62" x14ac:dyDescent="0.3">
      <c r="A325" s="1" t="s">
        <v>1081</v>
      </c>
      <c r="B325" s="1" t="s">
        <v>171</v>
      </c>
      <c r="C325" t="s">
        <v>1080</v>
      </c>
      <c r="D325">
        <v>2011</v>
      </c>
      <c r="E325" t="s">
        <v>172</v>
      </c>
      <c r="F325" t="s">
        <v>59</v>
      </c>
      <c r="G325">
        <v>0.18211271500000001</v>
      </c>
      <c r="H325">
        <v>0.25554526500000002</v>
      </c>
      <c r="I325">
        <v>0.42003410000000002</v>
      </c>
      <c r="J325">
        <v>0.64620639999999996</v>
      </c>
      <c r="K325">
        <v>0.98693324999999998</v>
      </c>
      <c r="L325">
        <v>2.1736035</v>
      </c>
      <c r="M325">
        <v>6</v>
      </c>
      <c r="N325" t="s">
        <v>2894</v>
      </c>
      <c r="O325">
        <v>0.68526638041313892</v>
      </c>
      <c r="P325">
        <v>0.57149570111299397</v>
      </c>
      <c r="Q325" s="3">
        <v>0.50473435245901599</v>
      </c>
      <c r="R325">
        <v>0.12900664173745599</v>
      </c>
      <c r="S325" s="5">
        <v>6.52947799180328E-2</v>
      </c>
      <c r="T325">
        <v>61</v>
      </c>
      <c r="U325">
        <v>0</v>
      </c>
      <c r="V325">
        <v>0</v>
      </c>
      <c r="W325">
        <v>15</v>
      </c>
      <c r="X325">
        <v>15</v>
      </c>
      <c r="Y325">
        <v>16</v>
      </c>
      <c r="Z325">
        <v>15</v>
      </c>
      <c r="AA325">
        <v>1</v>
      </c>
      <c r="AB325">
        <v>0</v>
      </c>
      <c r="AC325" t="s">
        <v>60</v>
      </c>
      <c r="AD325" t="s">
        <v>60</v>
      </c>
      <c r="AE325" t="s">
        <v>172</v>
      </c>
      <c r="AF325" t="s">
        <v>84</v>
      </c>
      <c r="AG325" t="s">
        <v>62</v>
      </c>
      <c r="AI325">
        <v>1</v>
      </c>
      <c r="AJ325" t="s">
        <v>60</v>
      </c>
      <c r="AK325">
        <v>0.7</v>
      </c>
      <c r="AL325" t="s">
        <v>60</v>
      </c>
      <c r="AM325" t="s">
        <v>60</v>
      </c>
      <c r="AN325" t="s">
        <v>60</v>
      </c>
      <c r="AO325" t="s">
        <v>60</v>
      </c>
      <c r="AP325" t="s">
        <v>60</v>
      </c>
      <c r="AQ325" t="s">
        <v>60</v>
      </c>
      <c r="AR325" t="s">
        <v>60</v>
      </c>
      <c r="AS325" t="s">
        <v>60</v>
      </c>
      <c r="AT325">
        <v>2.6016102142857101E-4</v>
      </c>
      <c r="AU325">
        <v>3.6506466428571401E-4</v>
      </c>
      <c r="AV325">
        <v>6.0004871428571396E-4</v>
      </c>
      <c r="AW325">
        <v>9.23152E-4</v>
      </c>
      <c r="AX325">
        <v>1.4099046428571399E-3</v>
      </c>
      <c r="AY325">
        <v>3.1051478571428601E-3</v>
      </c>
      <c r="AZ325">
        <v>7.21049074941452E-4</v>
      </c>
      <c r="BA325" s="2">
        <v>9.3278257025761104E-5</v>
      </c>
      <c r="BB325" t="s">
        <v>1082</v>
      </c>
      <c r="BC325" s="1" t="s">
        <v>1083</v>
      </c>
      <c r="BD325" t="s">
        <v>1084</v>
      </c>
      <c r="BE325" t="s">
        <v>63</v>
      </c>
      <c r="BF325">
        <v>39.310832980000001</v>
      </c>
      <c r="BG325">
        <v>-76.474441530000007</v>
      </c>
      <c r="BH325" t="s">
        <v>109</v>
      </c>
      <c r="BI325" t="s">
        <v>60</v>
      </c>
      <c r="BJ325">
        <v>700</v>
      </c>
    </row>
    <row r="326" spans="1:62" x14ac:dyDescent="0.3">
      <c r="A326" s="1" t="s">
        <v>1081</v>
      </c>
      <c r="B326" s="1" t="s">
        <v>177</v>
      </c>
      <c r="C326" t="s">
        <v>1080</v>
      </c>
      <c r="D326">
        <v>2011</v>
      </c>
      <c r="E326" t="s">
        <v>178</v>
      </c>
      <c r="F326" t="s">
        <v>59</v>
      </c>
      <c r="G326">
        <v>1.032521</v>
      </c>
      <c r="H326">
        <v>1.0738209999999999</v>
      </c>
      <c r="I326">
        <v>1.156423</v>
      </c>
      <c r="J326">
        <v>1.239025</v>
      </c>
      <c r="K326">
        <v>1.2638050000000001</v>
      </c>
      <c r="L326">
        <v>1.3009759999999999</v>
      </c>
      <c r="M326">
        <v>6</v>
      </c>
      <c r="N326" t="s">
        <v>2895</v>
      </c>
      <c r="O326">
        <v>1.09010982852827</v>
      </c>
      <c r="P326">
        <v>1.0982852827E-4</v>
      </c>
      <c r="Q326" s="3">
        <v>1.1553729864406801</v>
      </c>
      <c r="R326">
        <v>8.2850376721401598E-3</v>
      </c>
      <c r="S326" s="5">
        <v>3.04506045762712E-2</v>
      </c>
      <c r="T326">
        <v>59</v>
      </c>
      <c r="U326">
        <v>0</v>
      </c>
      <c r="V326">
        <v>0</v>
      </c>
      <c r="W326">
        <v>15</v>
      </c>
      <c r="X326">
        <v>13</v>
      </c>
      <c r="Y326">
        <v>16</v>
      </c>
      <c r="Z326">
        <v>15</v>
      </c>
      <c r="AA326">
        <v>1</v>
      </c>
      <c r="AB326">
        <v>0</v>
      </c>
      <c r="AC326" t="s">
        <v>60</v>
      </c>
      <c r="AD326" t="s">
        <v>60</v>
      </c>
      <c r="AE326" t="s">
        <v>179</v>
      </c>
      <c r="AF326" t="s">
        <v>84</v>
      </c>
      <c r="AI326">
        <v>1</v>
      </c>
      <c r="AJ326" t="s">
        <v>60</v>
      </c>
      <c r="AK326">
        <v>0.09</v>
      </c>
      <c r="AL326" t="s">
        <v>60</v>
      </c>
      <c r="AM326" t="s">
        <v>60</v>
      </c>
      <c r="AN326" t="s">
        <v>60</v>
      </c>
      <c r="AO326" t="s">
        <v>60</v>
      </c>
      <c r="AP326" t="s">
        <v>60</v>
      </c>
      <c r="AQ326" t="s">
        <v>60</v>
      </c>
      <c r="AR326" t="s">
        <v>60</v>
      </c>
      <c r="AS326" t="s">
        <v>60</v>
      </c>
      <c r="AT326">
        <v>1.1472455555555599E-2</v>
      </c>
      <c r="AU326">
        <v>1.19313444444444E-2</v>
      </c>
      <c r="AV326">
        <v>1.28491444444444E-2</v>
      </c>
      <c r="AW326">
        <v>1.3766944444444399E-2</v>
      </c>
      <c r="AX326">
        <v>1.4042277777777799E-2</v>
      </c>
      <c r="AY326">
        <v>1.44552888888889E-2</v>
      </c>
      <c r="AZ326">
        <v>1.28374776271186E-2</v>
      </c>
      <c r="BA326">
        <v>3.3834005084745799E-4</v>
      </c>
      <c r="BB326" t="s">
        <v>1082</v>
      </c>
      <c r="BC326" s="1" t="s">
        <v>1083</v>
      </c>
      <c r="BD326" t="s">
        <v>1084</v>
      </c>
      <c r="BE326" t="s">
        <v>63</v>
      </c>
      <c r="BF326">
        <v>39.310832980000001</v>
      </c>
      <c r="BG326">
        <v>-76.474441530000007</v>
      </c>
      <c r="BH326" t="s">
        <v>109</v>
      </c>
      <c r="BI326" t="s">
        <v>60</v>
      </c>
      <c r="BJ326">
        <v>90</v>
      </c>
    </row>
    <row r="327" spans="1:62" x14ac:dyDescent="0.3">
      <c r="A327" s="1" t="s">
        <v>1081</v>
      </c>
      <c r="B327" s="1" t="s">
        <v>209</v>
      </c>
      <c r="C327" t="s">
        <v>1080</v>
      </c>
      <c r="D327">
        <v>2011</v>
      </c>
      <c r="E327" t="s">
        <v>210</v>
      </c>
      <c r="F327" t="s">
        <v>59</v>
      </c>
      <c r="G327">
        <v>0.37747799999999998</v>
      </c>
      <c r="H327">
        <v>0.44039099999999998</v>
      </c>
      <c r="I327">
        <v>0.44039099999999998</v>
      </c>
      <c r="J327">
        <v>0.53476045000000005</v>
      </c>
      <c r="K327">
        <v>0.62912990000000002</v>
      </c>
      <c r="L327">
        <v>0.81786890000000001</v>
      </c>
      <c r="M327">
        <v>6</v>
      </c>
      <c r="N327" t="s">
        <v>2896</v>
      </c>
      <c r="O327">
        <v>0.54700719337686299</v>
      </c>
      <c r="P327">
        <v>7.1933768630000001E-6</v>
      </c>
      <c r="Q327" s="3">
        <v>0.47344696610169501</v>
      </c>
      <c r="R327">
        <v>9.8754453404902107E-3</v>
      </c>
      <c r="S327" s="5">
        <v>9.2770011694915194E-2</v>
      </c>
      <c r="T327">
        <v>59</v>
      </c>
      <c r="U327">
        <v>0</v>
      </c>
      <c r="V327">
        <v>0</v>
      </c>
      <c r="W327">
        <v>15</v>
      </c>
      <c r="X327">
        <v>13</v>
      </c>
      <c r="Y327">
        <v>16</v>
      </c>
      <c r="Z327">
        <v>15</v>
      </c>
      <c r="AA327">
        <v>1</v>
      </c>
      <c r="AB327">
        <v>0</v>
      </c>
      <c r="AC327" t="s">
        <v>60</v>
      </c>
      <c r="AD327" t="s">
        <v>60</v>
      </c>
      <c r="AE327" t="s">
        <v>211</v>
      </c>
      <c r="AF327" t="s">
        <v>93</v>
      </c>
      <c r="AI327">
        <v>1</v>
      </c>
      <c r="AJ327" s="2">
        <v>6.0000000000000002E-6</v>
      </c>
      <c r="AK327">
        <v>0.1</v>
      </c>
      <c r="AL327">
        <v>2.2648679999999999</v>
      </c>
      <c r="AM327">
        <v>2.6423459999999999</v>
      </c>
      <c r="AN327">
        <v>2.6423459999999999</v>
      </c>
      <c r="AO327">
        <v>3.2085626999999999</v>
      </c>
      <c r="AP327">
        <v>3.7747793999999999</v>
      </c>
      <c r="AQ327">
        <v>4.9072133999999998</v>
      </c>
      <c r="AR327">
        <v>2.8406817966101698</v>
      </c>
      <c r="AS327">
        <v>0.556620070169491</v>
      </c>
      <c r="AT327">
        <v>3.7747800000000001E-3</v>
      </c>
      <c r="AU327">
        <v>4.4039099999999996E-3</v>
      </c>
      <c r="AV327">
        <v>4.4039099999999996E-3</v>
      </c>
      <c r="AW327">
        <v>5.3476045000000003E-3</v>
      </c>
      <c r="AX327">
        <v>6.2912990000000002E-3</v>
      </c>
      <c r="AY327">
        <v>8.1786889999999994E-3</v>
      </c>
      <c r="AZ327">
        <v>4.7344696610169502E-3</v>
      </c>
      <c r="BA327">
        <v>9.2770011694915202E-4</v>
      </c>
      <c r="BB327" t="s">
        <v>1082</v>
      </c>
      <c r="BC327" s="1" t="s">
        <v>1083</v>
      </c>
      <c r="BD327" t="s">
        <v>1084</v>
      </c>
      <c r="BE327" t="s">
        <v>63</v>
      </c>
      <c r="BF327">
        <v>39.310832980000001</v>
      </c>
      <c r="BG327">
        <v>-76.474441530000007</v>
      </c>
      <c r="BH327" t="s">
        <v>109</v>
      </c>
      <c r="BI327">
        <v>0.16666666666666699</v>
      </c>
      <c r="BJ327">
        <v>100</v>
      </c>
    </row>
    <row r="328" spans="1:62" x14ac:dyDescent="0.3">
      <c r="A328" s="1" t="s">
        <v>1081</v>
      </c>
      <c r="B328" s="1" t="s">
        <v>261</v>
      </c>
      <c r="C328" t="s">
        <v>1080</v>
      </c>
      <c r="D328">
        <v>2011</v>
      </c>
      <c r="E328" t="s">
        <v>262</v>
      </c>
      <c r="F328" t="s">
        <v>59</v>
      </c>
      <c r="G328">
        <v>0.13075220500000001</v>
      </c>
      <c r="H328">
        <v>0.1782984</v>
      </c>
      <c r="I328">
        <v>0.25258944999999999</v>
      </c>
      <c r="J328">
        <v>0.42791630000000003</v>
      </c>
      <c r="K328">
        <v>0.54381029999999997</v>
      </c>
      <c r="L328">
        <v>0.97172650000000005</v>
      </c>
      <c r="M328">
        <v>6</v>
      </c>
      <c r="N328" t="s">
        <v>2897</v>
      </c>
      <c r="O328">
        <v>0.29201545966440201</v>
      </c>
      <c r="P328">
        <v>0.276015459664402</v>
      </c>
      <c r="Q328" s="3">
        <v>0.30861218614754099</v>
      </c>
      <c r="R328">
        <v>3.4411521836421897E-2</v>
      </c>
      <c r="S328" s="5">
        <v>7.7847227295082005E-2</v>
      </c>
      <c r="T328">
        <v>61</v>
      </c>
      <c r="U328">
        <v>0</v>
      </c>
      <c r="V328">
        <v>0</v>
      </c>
      <c r="W328">
        <v>15</v>
      </c>
      <c r="X328">
        <v>15</v>
      </c>
      <c r="Y328">
        <v>16</v>
      </c>
      <c r="Z328">
        <v>15</v>
      </c>
      <c r="AA328">
        <v>1</v>
      </c>
      <c r="AB328">
        <v>0</v>
      </c>
      <c r="AC328" t="s">
        <v>60</v>
      </c>
      <c r="AD328" t="s">
        <v>60</v>
      </c>
      <c r="AE328" t="s">
        <v>263</v>
      </c>
      <c r="AF328" t="s">
        <v>68</v>
      </c>
      <c r="AI328">
        <v>1</v>
      </c>
      <c r="AJ328" s="2">
        <v>2.5000000000000002E-6</v>
      </c>
      <c r="AK328">
        <v>1</v>
      </c>
      <c r="AL328">
        <v>0.3268805125</v>
      </c>
      <c r="AM328">
        <v>0.44574599999999998</v>
      </c>
      <c r="AN328">
        <v>0.63147362500000004</v>
      </c>
      <c r="AO328">
        <v>1.0697907499999999</v>
      </c>
      <c r="AP328">
        <v>1.35952575</v>
      </c>
      <c r="AQ328">
        <v>2.4293162499999998</v>
      </c>
      <c r="AR328">
        <v>0.77153046536885295</v>
      </c>
      <c r="AS328">
        <v>0.194618068237705</v>
      </c>
      <c r="AT328">
        <v>1.3075220500000001E-4</v>
      </c>
      <c r="AU328">
        <v>1.7829839999999999E-4</v>
      </c>
      <c r="AV328">
        <v>2.5258944999999999E-4</v>
      </c>
      <c r="AW328">
        <v>4.2791630000000002E-4</v>
      </c>
      <c r="AX328">
        <v>5.4381030000000003E-4</v>
      </c>
      <c r="AY328">
        <v>9.7172649999999997E-4</v>
      </c>
      <c r="AZ328">
        <v>3.08612186147541E-4</v>
      </c>
      <c r="BA328" s="2">
        <v>7.7847227295081996E-5</v>
      </c>
      <c r="BB328" t="s">
        <v>1082</v>
      </c>
      <c r="BC328" s="1" t="s">
        <v>1083</v>
      </c>
      <c r="BD328" t="s">
        <v>1084</v>
      </c>
      <c r="BE328" t="s">
        <v>63</v>
      </c>
      <c r="BF328">
        <v>39.310832980000001</v>
      </c>
      <c r="BG328">
        <v>-76.474441530000007</v>
      </c>
      <c r="BH328" t="s">
        <v>109</v>
      </c>
      <c r="BI328">
        <v>0.4</v>
      </c>
      <c r="BJ328">
        <v>1000</v>
      </c>
    </row>
    <row r="329" spans="1:62" x14ac:dyDescent="0.3">
      <c r="A329" s="1" t="s">
        <v>1081</v>
      </c>
      <c r="B329" s="1" t="s">
        <v>266</v>
      </c>
      <c r="C329" t="s">
        <v>1080</v>
      </c>
      <c r="D329">
        <v>2011</v>
      </c>
      <c r="E329" t="s">
        <v>267</v>
      </c>
      <c r="F329" t="s">
        <v>59</v>
      </c>
      <c r="G329">
        <v>4.5259685000000001E-2</v>
      </c>
      <c r="H329">
        <v>7.1883050000000004E-2</v>
      </c>
      <c r="I329">
        <v>0.11980505</v>
      </c>
      <c r="J329">
        <v>0.14909072500000001</v>
      </c>
      <c r="K329">
        <v>0.20766209999999999</v>
      </c>
      <c r="L329">
        <v>0.53246700000000002</v>
      </c>
      <c r="M329">
        <v>6</v>
      </c>
      <c r="N329" t="s">
        <v>2898</v>
      </c>
      <c r="O329">
        <v>1.9754223895637999E-2</v>
      </c>
      <c r="P329">
        <v>1.8888065450758999E-2</v>
      </c>
      <c r="Q329" s="3">
        <v>0.125740751065574</v>
      </c>
      <c r="R329">
        <v>6.3667946298329404E-3</v>
      </c>
      <c r="S329" s="5">
        <v>8.9297290737704899E-2</v>
      </c>
      <c r="T329">
        <v>61</v>
      </c>
      <c r="U329">
        <v>21</v>
      </c>
      <c r="V329">
        <v>0</v>
      </c>
      <c r="W329">
        <v>15</v>
      </c>
      <c r="X329">
        <v>15</v>
      </c>
      <c r="Y329">
        <v>16</v>
      </c>
      <c r="Z329">
        <v>15</v>
      </c>
      <c r="AA329">
        <v>1</v>
      </c>
      <c r="AB329">
        <v>34.426229508196698</v>
      </c>
      <c r="AC329" t="s">
        <v>60</v>
      </c>
      <c r="AD329" t="s">
        <v>60</v>
      </c>
      <c r="AE329" t="s">
        <v>267</v>
      </c>
      <c r="AF329" t="s">
        <v>84</v>
      </c>
      <c r="AI329">
        <v>1</v>
      </c>
      <c r="AJ329" t="s">
        <v>60</v>
      </c>
      <c r="AK329">
        <v>1</v>
      </c>
      <c r="AL329" t="s">
        <v>60</v>
      </c>
      <c r="AM329" t="s">
        <v>60</v>
      </c>
      <c r="AN329" t="s">
        <v>60</v>
      </c>
      <c r="AO329" t="s">
        <v>60</v>
      </c>
      <c r="AP329" t="s">
        <v>60</v>
      </c>
      <c r="AQ329" t="s">
        <v>60</v>
      </c>
      <c r="AR329" t="s">
        <v>60</v>
      </c>
      <c r="AS329" t="s">
        <v>60</v>
      </c>
      <c r="AT329" s="2">
        <v>4.5259685000000002E-5</v>
      </c>
      <c r="AU329" s="2">
        <v>7.1883050000000006E-5</v>
      </c>
      <c r="AV329">
        <v>1.1980505E-4</v>
      </c>
      <c r="AW329">
        <v>1.49090725E-4</v>
      </c>
      <c r="AX329">
        <v>2.0766210000000001E-4</v>
      </c>
      <c r="AY329">
        <v>5.3246700000000001E-4</v>
      </c>
      <c r="AZ329">
        <v>1.2574075106557399E-4</v>
      </c>
      <c r="BA329" s="2">
        <v>8.9297290737704903E-5</v>
      </c>
      <c r="BB329" t="s">
        <v>1082</v>
      </c>
      <c r="BC329" s="1" t="s">
        <v>1083</v>
      </c>
      <c r="BD329" t="s">
        <v>1084</v>
      </c>
      <c r="BE329" t="s">
        <v>63</v>
      </c>
      <c r="BF329">
        <v>39.310832980000001</v>
      </c>
      <c r="BG329">
        <v>-76.474441530000007</v>
      </c>
      <c r="BH329" t="s">
        <v>109</v>
      </c>
      <c r="BI329" t="s">
        <v>60</v>
      </c>
      <c r="BJ329">
        <v>1000</v>
      </c>
    </row>
    <row r="330" spans="1:62" x14ac:dyDescent="0.3">
      <c r="A330" s="1" t="s">
        <v>1085</v>
      </c>
      <c r="B330" s="1" t="s">
        <v>90</v>
      </c>
      <c r="C330" t="s">
        <v>1080</v>
      </c>
      <c r="D330">
        <v>2011</v>
      </c>
      <c r="E330" t="s">
        <v>91</v>
      </c>
      <c r="F330" t="s">
        <v>59</v>
      </c>
      <c r="G330" s="2">
        <v>2.0000000000000001E-4</v>
      </c>
      <c r="H330" s="2">
        <v>4.0000000000000002E-4</v>
      </c>
      <c r="I330" s="2">
        <v>5.9999999999999995E-4</v>
      </c>
      <c r="J330">
        <v>1.1000000000000001E-3</v>
      </c>
      <c r="K330">
        <v>1.4E-3</v>
      </c>
      <c r="L330">
        <v>2.0999999999999999E-3</v>
      </c>
      <c r="M330">
        <v>3</v>
      </c>
      <c r="N330" t="s">
        <v>2899</v>
      </c>
      <c r="O330">
        <v>2.0658486318900001E-4</v>
      </c>
      <c r="P330">
        <v>6.5848631889999996E-6</v>
      </c>
      <c r="Q330" s="3">
        <v>7.5652173913043504E-4</v>
      </c>
      <c r="R330" s="2">
        <v>2.4125095347063298E-7</v>
      </c>
      <c r="S330" s="5">
        <v>2.0695652173913001E-4</v>
      </c>
      <c r="T330">
        <v>115</v>
      </c>
      <c r="U330">
        <v>9</v>
      </c>
      <c r="V330">
        <v>1</v>
      </c>
      <c r="W330">
        <v>29</v>
      </c>
      <c r="X330">
        <v>28</v>
      </c>
      <c r="Y330">
        <v>28</v>
      </c>
      <c r="Z330">
        <v>30</v>
      </c>
      <c r="AA330">
        <v>1</v>
      </c>
      <c r="AB330">
        <v>7.8260869565217401</v>
      </c>
      <c r="AC330" t="s">
        <v>60</v>
      </c>
      <c r="AD330" t="s">
        <v>60</v>
      </c>
      <c r="AE330" t="s">
        <v>92</v>
      </c>
      <c r="AF330" t="s">
        <v>84</v>
      </c>
      <c r="AG330" t="s">
        <v>93</v>
      </c>
      <c r="AH330" t="s">
        <v>94</v>
      </c>
      <c r="AI330">
        <v>1</v>
      </c>
      <c r="AJ330" t="s">
        <v>60</v>
      </c>
      <c r="AK330">
        <v>0.02</v>
      </c>
      <c r="AL330" t="s">
        <v>60</v>
      </c>
      <c r="AM330" t="s">
        <v>60</v>
      </c>
      <c r="AN330" t="s">
        <v>60</v>
      </c>
      <c r="AO330" t="s">
        <v>60</v>
      </c>
      <c r="AP330" t="s">
        <v>60</v>
      </c>
      <c r="AQ330" t="s">
        <v>60</v>
      </c>
      <c r="AR330" t="s">
        <v>60</v>
      </c>
      <c r="AS330" t="s">
        <v>60</v>
      </c>
      <c r="AT330" s="2">
        <v>1.0000000000000001E-5</v>
      </c>
      <c r="AU330" s="2">
        <v>2.0000000000000002E-5</v>
      </c>
      <c r="AV330" s="2">
        <v>3.0000000000000001E-5</v>
      </c>
      <c r="AW330" s="2">
        <v>5.5000000000000002E-5</v>
      </c>
      <c r="AX330" s="2">
        <v>6.9999999999999994E-5</v>
      </c>
      <c r="AY330">
        <v>1.05E-4</v>
      </c>
      <c r="AZ330" s="2">
        <v>3.7826086956521702E-5</v>
      </c>
      <c r="BA330" s="2">
        <v>1.0347826086956499E-5</v>
      </c>
      <c r="BB330" t="s">
        <v>1086</v>
      </c>
      <c r="BC330" s="1" t="s">
        <v>1087</v>
      </c>
      <c r="BD330" t="s">
        <v>1088</v>
      </c>
      <c r="BE330" t="s">
        <v>96</v>
      </c>
      <c r="BF330">
        <v>39.705951689999999</v>
      </c>
      <c r="BG330">
        <v>-79.012001040000001</v>
      </c>
      <c r="BH330" t="s">
        <v>64</v>
      </c>
      <c r="BI330" t="s">
        <v>60</v>
      </c>
      <c r="BJ330">
        <v>20</v>
      </c>
    </row>
    <row r="331" spans="1:62" x14ac:dyDescent="0.3">
      <c r="A331" s="1" t="s">
        <v>1089</v>
      </c>
      <c r="B331" s="1" t="s">
        <v>90</v>
      </c>
      <c r="C331" t="s">
        <v>1080</v>
      </c>
      <c r="D331">
        <v>2011</v>
      </c>
      <c r="E331" t="s">
        <v>91</v>
      </c>
      <c r="F331" t="s">
        <v>59</v>
      </c>
      <c r="G331">
        <v>2.1000000000000001E-4</v>
      </c>
      <c r="H331">
        <v>4.0499999999999998E-4</v>
      </c>
      <c r="I331">
        <v>6.6E-4</v>
      </c>
      <c r="J331">
        <v>1.0549999999999999E-3</v>
      </c>
      <c r="K331">
        <v>1.482E-3</v>
      </c>
      <c r="L331">
        <v>2.1199999999999999E-3</v>
      </c>
      <c r="M331">
        <v>3</v>
      </c>
      <c r="N331" t="s">
        <v>2900</v>
      </c>
      <c r="O331">
        <v>2.0658486318900001E-4</v>
      </c>
      <c r="P331">
        <v>6.5848631889999996E-6</v>
      </c>
      <c r="Q331" s="3">
        <v>7.7747826086956495E-4</v>
      </c>
      <c r="R331" s="2">
        <v>2.4534709382150999E-7</v>
      </c>
      <c r="S331" s="5">
        <v>2.22E-4</v>
      </c>
      <c r="T331">
        <v>115</v>
      </c>
      <c r="U331">
        <v>16</v>
      </c>
      <c r="V331">
        <v>1</v>
      </c>
      <c r="W331">
        <v>29</v>
      </c>
      <c r="X331">
        <v>28</v>
      </c>
      <c r="Y331">
        <v>28</v>
      </c>
      <c r="Z331">
        <v>30</v>
      </c>
      <c r="AA331">
        <v>1</v>
      </c>
      <c r="AB331">
        <v>13.913043478260899</v>
      </c>
      <c r="AC331" t="s">
        <v>60</v>
      </c>
      <c r="AD331" t="s">
        <v>60</v>
      </c>
      <c r="AE331" t="s">
        <v>92</v>
      </c>
      <c r="AF331" t="s">
        <v>84</v>
      </c>
      <c r="AG331" t="s">
        <v>93</v>
      </c>
      <c r="AH331" t="s">
        <v>94</v>
      </c>
      <c r="AI331">
        <v>1</v>
      </c>
      <c r="AJ331" t="s">
        <v>60</v>
      </c>
      <c r="AK331">
        <v>0.02</v>
      </c>
      <c r="AL331" t="s">
        <v>60</v>
      </c>
      <c r="AM331" t="s">
        <v>60</v>
      </c>
      <c r="AN331" t="s">
        <v>60</v>
      </c>
      <c r="AO331" t="s">
        <v>60</v>
      </c>
      <c r="AP331" t="s">
        <v>60</v>
      </c>
      <c r="AQ331" t="s">
        <v>60</v>
      </c>
      <c r="AR331" t="s">
        <v>60</v>
      </c>
      <c r="AS331" t="s">
        <v>60</v>
      </c>
      <c r="AT331" s="2">
        <v>1.0499999999999999E-5</v>
      </c>
      <c r="AU331" s="2">
        <v>2.0250000000000001E-5</v>
      </c>
      <c r="AV331" s="2">
        <v>3.3000000000000003E-5</v>
      </c>
      <c r="AW331" s="2">
        <v>5.2750000000000001E-5</v>
      </c>
      <c r="AX331" s="2">
        <v>7.4099999999999999E-5</v>
      </c>
      <c r="AY331">
        <v>1.06E-4</v>
      </c>
      <c r="AZ331" s="2">
        <v>3.8873913043478299E-5</v>
      </c>
      <c r="BA331" s="2">
        <v>1.11E-5</v>
      </c>
      <c r="BB331" t="s">
        <v>1086</v>
      </c>
      <c r="BC331" s="1" t="s">
        <v>1087</v>
      </c>
      <c r="BD331" t="s">
        <v>1090</v>
      </c>
      <c r="BE331" t="s">
        <v>96</v>
      </c>
      <c r="BF331">
        <v>39.705894469999997</v>
      </c>
      <c r="BG331">
        <v>-79.012115480000006</v>
      </c>
      <c r="BH331" t="s">
        <v>64</v>
      </c>
      <c r="BI331" t="s">
        <v>60</v>
      </c>
      <c r="BJ331">
        <v>20</v>
      </c>
    </row>
    <row r="332" spans="1:62" x14ac:dyDescent="0.3">
      <c r="A332" s="1" t="s">
        <v>1091</v>
      </c>
      <c r="B332" s="1" t="s">
        <v>171</v>
      </c>
      <c r="C332" t="s">
        <v>1080</v>
      </c>
      <c r="D332">
        <v>2011</v>
      </c>
      <c r="E332" t="s">
        <v>172</v>
      </c>
      <c r="F332" t="s">
        <v>59</v>
      </c>
      <c r="G332">
        <v>7.9013428999999996E-2</v>
      </c>
      <c r="H332">
        <v>0.11382043875</v>
      </c>
      <c r="I332">
        <v>0.16448890999999999</v>
      </c>
      <c r="J332">
        <v>0.24820196250000001</v>
      </c>
      <c r="K332">
        <v>0.39712320499999998</v>
      </c>
      <c r="L332">
        <v>0.65795559999999997</v>
      </c>
      <c r="M332">
        <v>6</v>
      </c>
      <c r="N332" t="s">
        <v>2901</v>
      </c>
      <c r="O332">
        <v>0.63897723389245709</v>
      </c>
      <c r="P332">
        <v>0.52520655459231202</v>
      </c>
      <c r="Q332" s="3">
        <v>0.20321232116666699</v>
      </c>
      <c r="R332">
        <v>1.65981611248757E-2</v>
      </c>
      <c r="S332" s="5">
        <v>6.5208105666666696E-2</v>
      </c>
      <c r="T332">
        <v>60</v>
      </c>
      <c r="U332">
        <v>3</v>
      </c>
      <c r="V332">
        <v>0</v>
      </c>
      <c r="W332">
        <v>14</v>
      </c>
      <c r="X332">
        <v>15</v>
      </c>
      <c r="Y332">
        <v>16</v>
      </c>
      <c r="Z332">
        <v>15</v>
      </c>
      <c r="AA332">
        <v>1</v>
      </c>
      <c r="AB332">
        <v>5</v>
      </c>
      <c r="AC332" t="s">
        <v>60</v>
      </c>
      <c r="AD332" t="s">
        <v>60</v>
      </c>
      <c r="AE332" t="s">
        <v>172</v>
      </c>
      <c r="AF332" t="s">
        <v>84</v>
      </c>
      <c r="AG332" t="s">
        <v>62</v>
      </c>
      <c r="AI332">
        <v>1</v>
      </c>
      <c r="AJ332" t="s">
        <v>60</v>
      </c>
      <c r="AK332">
        <v>0.7</v>
      </c>
      <c r="AL332" t="s">
        <v>60</v>
      </c>
      <c r="AM332" t="s">
        <v>60</v>
      </c>
      <c r="AN332" t="s">
        <v>60</v>
      </c>
      <c r="AO332" t="s">
        <v>60</v>
      </c>
      <c r="AP332" t="s">
        <v>60</v>
      </c>
      <c r="AQ332" t="s">
        <v>60</v>
      </c>
      <c r="AR332" t="s">
        <v>60</v>
      </c>
      <c r="AS332" t="s">
        <v>60</v>
      </c>
      <c r="AT332">
        <v>1.12876327142857E-4</v>
      </c>
      <c r="AU332">
        <v>1.6260062678571401E-4</v>
      </c>
      <c r="AV332">
        <v>2.3498415714285701E-4</v>
      </c>
      <c r="AW332">
        <v>3.5457423214285699E-4</v>
      </c>
      <c r="AX332">
        <v>5.6731886428571399E-4</v>
      </c>
      <c r="AY332">
        <v>9.3993657142857096E-4</v>
      </c>
      <c r="AZ332">
        <v>2.9030331595238101E-4</v>
      </c>
      <c r="BA332" s="2">
        <v>9.3154436666666702E-5</v>
      </c>
      <c r="BB332" t="s">
        <v>1092</v>
      </c>
      <c r="BC332" s="1" t="s">
        <v>1093</v>
      </c>
      <c r="BD332" t="s">
        <v>1094</v>
      </c>
      <c r="BE332" t="s">
        <v>63</v>
      </c>
      <c r="BF332">
        <v>39.055278780000002</v>
      </c>
      <c r="BG332">
        <v>-76.878334050000007</v>
      </c>
      <c r="BH332" t="s">
        <v>109</v>
      </c>
      <c r="BI332" t="s">
        <v>60</v>
      </c>
      <c r="BJ332">
        <v>700</v>
      </c>
    </row>
    <row r="333" spans="1:62" x14ac:dyDescent="0.3">
      <c r="A333" s="1" t="s">
        <v>1091</v>
      </c>
      <c r="B333" s="1" t="s">
        <v>177</v>
      </c>
      <c r="C333" t="s">
        <v>1080</v>
      </c>
      <c r="D333">
        <v>2011</v>
      </c>
      <c r="E333" t="s">
        <v>178</v>
      </c>
      <c r="F333" t="s">
        <v>59</v>
      </c>
      <c r="G333">
        <v>0.94991890000000001</v>
      </c>
      <c r="H333">
        <v>0.99121970000000004</v>
      </c>
      <c r="I333">
        <v>1.0841464999999999</v>
      </c>
      <c r="J333">
        <v>1.156423</v>
      </c>
      <c r="K333">
        <v>1.197724</v>
      </c>
      <c r="L333">
        <v>1.2596750000000001</v>
      </c>
      <c r="M333">
        <v>6</v>
      </c>
      <c r="N333" t="s">
        <v>2902</v>
      </c>
      <c r="O333">
        <v>1.0900207848777901</v>
      </c>
      <c r="P333">
        <v>2.0784877790000002E-5</v>
      </c>
      <c r="Q333" s="3">
        <v>1.0782956583333301</v>
      </c>
      <c r="R333">
        <v>9.1517048911987399E-3</v>
      </c>
      <c r="S333" s="5">
        <v>3.0631441499999999E-2</v>
      </c>
      <c r="T333">
        <v>60</v>
      </c>
      <c r="U333">
        <v>0</v>
      </c>
      <c r="V333">
        <v>0</v>
      </c>
      <c r="W333">
        <v>14</v>
      </c>
      <c r="X333">
        <v>15</v>
      </c>
      <c r="Y333">
        <v>16</v>
      </c>
      <c r="Z333">
        <v>15</v>
      </c>
      <c r="AA333">
        <v>1</v>
      </c>
      <c r="AB333">
        <v>0</v>
      </c>
      <c r="AC333" t="s">
        <v>60</v>
      </c>
      <c r="AD333" t="s">
        <v>60</v>
      </c>
      <c r="AE333" t="s">
        <v>179</v>
      </c>
      <c r="AF333" t="s">
        <v>84</v>
      </c>
      <c r="AI333">
        <v>1</v>
      </c>
      <c r="AJ333" t="s">
        <v>60</v>
      </c>
      <c r="AK333">
        <v>0.09</v>
      </c>
      <c r="AL333" t="s">
        <v>60</v>
      </c>
      <c r="AM333" t="s">
        <v>60</v>
      </c>
      <c r="AN333" t="s">
        <v>60</v>
      </c>
      <c r="AO333" t="s">
        <v>60</v>
      </c>
      <c r="AP333" t="s">
        <v>60</v>
      </c>
      <c r="AQ333" t="s">
        <v>60</v>
      </c>
      <c r="AR333" t="s">
        <v>60</v>
      </c>
      <c r="AS333" t="s">
        <v>60</v>
      </c>
      <c r="AT333">
        <v>1.05546544444444E-2</v>
      </c>
      <c r="AU333">
        <v>1.10135522222222E-2</v>
      </c>
      <c r="AV333">
        <v>1.20460722222222E-2</v>
      </c>
      <c r="AW333">
        <v>1.28491444444444E-2</v>
      </c>
      <c r="AX333">
        <v>1.3308044444444399E-2</v>
      </c>
      <c r="AY333">
        <v>1.39963888888889E-2</v>
      </c>
      <c r="AZ333">
        <v>1.19810628703704E-2</v>
      </c>
      <c r="BA333">
        <v>3.4034935E-4</v>
      </c>
      <c r="BB333" t="s">
        <v>1092</v>
      </c>
      <c r="BC333" s="1" t="s">
        <v>1093</v>
      </c>
      <c r="BD333" t="s">
        <v>1094</v>
      </c>
      <c r="BE333" t="s">
        <v>63</v>
      </c>
      <c r="BF333">
        <v>39.055278780000002</v>
      </c>
      <c r="BG333">
        <v>-76.878334050000007</v>
      </c>
      <c r="BH333" t="s">
        <v>109</v>
      </c>
      <c r="BI333" t="s">
        <v>60</v>
      </c>
      <c r="BJ333">
        <v>90</v>
      </c>
    </row>
    <row r="334" spans="1:62" x14ac:dyDescent="0.3">
      <c r="A334" s="1" t="s">
        <v>1091</v>
      </c>
      <c r="B334" s="1" t="s">
        <v>209</v>
      </c>
      <c r="C334" t="s">
        <v>1080</v>
      </c>
      <c r="D334">
        <v>2011</v>
      </c>
      <c r="E334" t="s">
        <v>210</v>
      </c>
      <c r="F334" t="s">
        <v>59</v>
      </c>
      <c r="G334">
        <v>0.37747799999999998</v>
      </c>
      <c r="H334">
        <v>0.44039099999999998</v>
      </c>
      <c r="I334">
        <v>0.44039099999999998</v>
      </c>
      <c r="J334">
        <v>0.50330390000000003</v>
      </c>
      <c r="K334">
        <v>0.62912990000000002</v>
      </c>
      <c r="L334">
        <v>0.75495590000000001</v>
      </c>
      <c r="M334">
        <v>6</v>
      </c>
      <c r="N334" t="s">
        <v>2903</v>
      </c>
      <c r="O334">
        <v>0.54700078941520203</v>
      </c>
      <c r="P334">
        <v>7.89415202E-7</v>
      </c>
      <c r="Q334" s="3">
        <v>0.47184748333333298</v>
      </c>
      <c r="R334">
        <v>7.5806588555912399E-3</v>
      </c>
      <c r="S334" s="5">
        <v>9.3320944833333294E-2</v>
      </c>
      <c r="T334">
        <v>60</v>
      </c>
      <c r="U334">
        <v>0</v>
      </c>
      <c r="V334">
        <v>0</v>
      </c>
      <c r="W334">
        <v>14</v>
      </c>
      <c r="X334">
        <v>15</v>
      </c>
      <c r="Y334">
        <v>16</v>
      </c>
      <c r="Z334">
        <v>15</v>
      </c>
      <c r="AA334">
        <v>1</v>
      </c>
      <c r="AB334">
        <v>0</v>
      </c>
      <c r="AC334" t="s">
        <v>60</v>
      </c>
      <c r="AD334" t="s">
        <v>60</v>
      </c>
      <c r="AE334" t="s">
        <v>211</v>
      </c>
      <c r="AF334" t="s">
        <v>93</v>
      </c>
      <c r="AI334">
        <v>1</v>
      </c>
      <c r="AJ334" s="2">
        <v>6.0000000000000002E-6</v>
      </c>
      <c r="AK334">
        <v>0.1</v>
      </c>
      <c r="AL334">
        <v>2.2648679999999999</v>
      </c>
      <c r="AM334">
        <v>2.6423459999999999</v>
      </c>
      <c r="AN334">
        <v>2.6423459999999999</v>
      </c>
      <c r="AO334">
        <v>3.0198233999999999</v>
      </c>
      <c r="AP334">
        <v>3.7747793999999999</v>
      </c>
      <c r="AQ334">
        <v>4.5297353999999999</v>
      </c>
      <c r="AR334">
        <v>2.8310849</v>
      </c>
      <c r="AS334">
        <v>0.55992566899999996</v>
      </c>
      <c r="AT334">
        <v>3.7747800000000001E-3</v>
      </c>
      <c r="AU334">
        <v>4.4039099999999996E-3</v>
      </c>
      <c r="AV334">
        <v>4.4039099999999996E-3</v>
      </c>
      <c r="AW334">
        <v>5.0330389999999996E-3</v>
      </c>
      <c r="AX334">
        <v>6.2912990000000002E-3</v>
      </c>
      <c r="AY334">
        <v>7.549559E-3</v>
      </c>
      <c r="AZ334">
        <v>4.7184748333333297E-3</v>
      </c>
      <c r="BA334">
        <v>9.3320944833333297E-4</v>
      </c>
      <c r="BB334" t="s">
        <v>1092</v>
      </c>
      <c r="BC334" s="1" t="s">
        <v>1093</v>
      </c>
      <c r="BD334" t="s">
        <v>1094</v>
      </c>
      <c r="BE334" t="s">
        <v>63</v>
      </c>
      <c r="BF334">
        <v>39.055278780000002</v>
      </c>
      <c r="BG334">
        <v>-76.878334050000007</v>
      </c>
      <c r="BH334" t="s">
        <v>109</v>
      </c>
      <c r="BI334">
        <v>0.16666666666666699</v>
      </c>
      <c r="BJ334">
        <v>100</v>
      </c>
    </row>
    <row r="335" spans="1:62" x14ac:dyDescent="0.3">
      <c r="A335" s="1" t="s">
        <v>1091</v>
      </c>
      <c r="B335" s="1" t="s">
        <v>261</v>
      </c>
      <c r="C335" t="s">
        <v>1080</v>
      </c>
      <c r="D335">
        <v>2011</v>
      </c>
      <c r="E335" t="s">
        <v>262</v>
      </c>
      <c r="F335" t="s">
        <v>59</v>
      </c>
      <c r="G335">
        <v>4.7546249999999998E-2</v>
      </c>
      <c r="H335">
        <v>6.5376094999999995E-2</v>
      </c>
      <c r="I335">
        <v>9.8064125000000002E-2</v>
      </c>
      <c r="J335">
        <v>0.131495105</v>
      </c>
      <c r="K335">
        <v>0.19018494999999999</v>
      </c>
      <c r="L335">
        <v>0.3328238</v>
      </c>
      <c r="M335">
        <v>6</v>
      </c>
      <c r="N335" t="s">
        <v>2904</v>
      </c>
      <c r="O335">
        <v>0.25025106938507102</v>
      </c>
      <c r="P335">
        <v>0.23425106938507101</v>
      </c>
      <c r="Q335" s="3">
        <v>0.11411099675</v>
      </c>
      <c r="R335">
        <v>3.8583042368887E-3</v>
      </c>
      <c r="S335" s="5">
        <v>7.6569259583333299E-2</v>
      </c>
      <c r="T335">
        <v>60</v>
      </c>
      <c r="U335">
        <v>9</v>
      </c>
      <c r="V335">
        <v>0</v>
      </c>
      <c r="W335">
        <v>14</v>
      </c>
      <c r="X335">
        <v>15</v>
      </c>
      <c r="Y335">
        <v>16</v>
      </c>
      <c r="Z335">
        <v>15</v>
      </c>
      <c r="AA335">
        <v>1</v>
      </c>
      <c r="AB335">
        <v>15</v>
      </c>
      <c r="AC335" t="s">
        <v>60</v>
      </c>
      <c r="AD335" t="s">
        <v>60</v>
      </c>
      <c r="AE335" t="s">
        <v>263</v>
      </c>
      <c r="AF335" t="s">
        <v>68</v>
      </c>
      <c r="AI335">
        <v>1</v>
      </c>
      <c r="AJ335" s="2">
        <v>2.5000000000000002E-6</v>
      </c>
      <c r="AK335">
        <v>1</v>
      </c>
      <c r="AL335">
        <v>0.118865625</v>
      </c>
      <c r="AM335">
        <v>0.1634402375</v>
      </c>
      <c r="AN335">
        <v>0.2451603125</v>
      </c>
      <c r="AO335">
        <v>0.32873776249999997</v>
      </c>
      <c r="AP335">
        <v>0.47546237499999999</v>
      </c>
      <c r="AQ335">
        <v>0.83205949999999995</v>
      </c>
      <c r="AR335">
        <v>0.28527749187500001</v>
      </c>
      <c r="AS335">
        <v>0.19142314895833301</v>
      </c>
      <c r="AT335" s="2">
        <v>4.7546249999999999E-5</v>
      </c>
      <c r="AU335" s="2">
        <v>6.5376095000000005E-5</v>
      </c>
      <c r="AV335" s="2">
        <v>9.8064125000000004E-5</v>
      </c>
      <c r="AW335">
        <v>1.3149510499999999E-4</v>
      </c>
      <c r="AX335">
        <v>1.9018495000000001E-4</v>
      </c>
      <c r="AY335">
        <v>3.328238E-4</v>
      </c>
      <c r="AZ335">
        <v>1.1411099675000001E-4</v>
      </c>
      <c r="BA335" s="2">
        <v>7.6569259583333295E-5</v>
      </c>
      <c r="BB335" t="s">
        <v>1092</v>
      </c>
      <c r="BC335" s="1" t="s">
        <v>1093</v>
      </c>
      <c r="BD335" t="s">
        <v>1094</v>
      </c>
      <c r="BE335" t="s">
        <v>63</v>
      </c>
      <c r="BF335">
        <v>39.055278780000002</v>
      </c>
      <c r="BG335">
        <v>-76.878334050000007</v>
      </c>
      <c r="BH335" t="s">
        <v>109</v>
      </c>
      <c r="BI335">
        <v>0.4</v>
      </c>
      <c r="BJ335">
        <v>1000</v>
      </c>
    </row>
    <row r="336" spans="1:62" x14ac:dyDescent="0.3">
      <c r="A336" s="1" t="s">
        <v>1091</v>
      </c>
      <c r="B336" s="1" t="s">
        <v>266</v>
      </c>
      <c r="C336" t="s">
        <v>1080</v>
      </c>
      <c r="D336">
        <v>2011</v>
      </c>
      <c r="E336" t="s">
        <v>267</v>
      </c>
      <c r="F336" t="s">
        <v>59</v>
      </c>
      <c r="G336">
        <v>1.251297E-2</v>
      </c>
      <c r="H336">
        <v>5.1249946249999997E-2</v>
      </c>
      <c r="I336">
        <v>9.0519387500000006E-2</v>
      </c>
      <c r="J336">
        <v>0.17105498750000001</v>
      </c>
      <c r="K336">
        <v>0.245999685</v>
      </c>
      <c r="L336">
        <v>0.7667524</v>
      </c>
      <c r="M336">
        <v>6</v>
      </c>
      <c r="N336" t="s">
        <v>2905</v>
      </c>
      <c r="O336">
        <v>1.5808263169087001E-2</v>
      </c>
      <c r="P336">
        <v>1.4942104724208E-2</v>
      </c>
      <c r="Q336" s="3">
        <v>0.12242300891666701</v>
      </c>
      <c r="R336">
        <v>1.3733107311474001E-2</v>
      </c>
      <c r="S336" s="5">
        <v>9.9837508749999998E-2</v>
      </c>
      <c r="T336">
        <v>60</v>
      </c>
      <c r="U336">
        <v>30</v>
      </c>
      <c r="V336">
        <v>5</v>
      </c>
      <c r="W336">
        <v>14</v>
      </c>
      <c r="X336">
        <v>15</v>
      </c>
      <c r="Y336">
        <v>16</v>
      </c>
      <c r="Z336">
        <v>15</v>
      </c>
      <c r="AA336">
        <v>1</v>
      </c>
      <c r="AB336">
        <v>50</v>
      </c>
      <c r="AC336" t="s">
        <v>60</v>
      </c>
      <c r="AD336" t="s">
        <v>60</v>
      </c>
      <c r="AE336" t="s">
        <v>267</v>
      </c>
      <c r="AF336" t="s">
        <v>84</v>
      </c>
      <c r="AI336">
        <v>1</v>
      </c>
      <c r="AJ336" t="s">
        <v>60</v>
      </c>
      <c r="AK336">
        <v>1</v>
      </c>
      <c r="AL336" t="s">
        <v>60</v>
      </c>
      <c r="AM336" t="s">
        <v>60</v>
      </c>
      <c r="AN336" t="s">
        <v>60</v>
      </c>
      <c r="AO336" t="s">
        <v>60</v>
      </c>
      <c r="AP336" t="s">
        <v>60</v>
      </c>
      <c r="AQ336" t="s">
        <v>60</v>
      </c>
      <c r="AR336" t="s">
        <v>60</v>
      </c>
      <c r="AS336" t="s">
        <v>60</v>
      </c>
      <c r="AT336" s="2">
        <v>1.251297E-5</v>
      </c>
      <c r="AU336" s="2">
        <v>5.1249946249999997E-5</v>
      </c>
      <c r="AV336" s="2">
        <v>9.0519387500000002E-5</v>
      </c>
      <c r="AW336">
        <v>1.710549875E-4</v>
      </c>
      <c r="AX336">
        <v>2.4599968499999997E-4</v>
      </c>
      <c r="AY336">
        <v>7.6675240000000002E-4</v>
      </c>
      <c r="AZ336">
        <v>1.22423008916667E-4</v>
      </c>
      <c r="BA336" s="2">
        <v>9.983750875E-5</v>
      </c>
      <c r="BB336" t="s">
        <v>1092</v>
      </c>
      <c r="BC336" s="1" t="s">
        <v>1093</v>
      </c>
      <c r="BD336" t="s">
        <v>1094</v>
      </c>
      <c r="BE336" t="s">
        <v>63</v>
      </c>
      <c r="BF336">
        <v>39.055278780000002</v>
      </c>
      <c r="BG336">
        <v>-76.878334050000007</v>
      </c>
      <c r="BH336" t="s">
        <v>109</v>
      </c>
      <c r="BI336" t="s">
        <v>60</v>
      </c>
      <c r="BJ336">
        <v>1000</v>
      </c>
    </row>
    <row r="337" spans="1:62" x14ac:dyDescent="0.3">
      <c r="A337" s="1" t="s">
        <v>1095</v>
      </c>
      <c r="B337" s="1" t="s">
        <v>171</v>
      </c>
      <c r="C337" t="s">
        <v>1080</v>
      </c>
      <c r="D337">
        <v>2011</v>
      </c>
      <c r="E337" t="s">
        <v>172</v>
      </c>
      <c r="F337" t="s">
        <v>59</v>
      </c>
      <c r="G337">
        <v>0</v>
      </c>
      <c r="H337">
        <v>7.0495230000000006E-2</v>
      </c>
      <c r="I337">
        <v>0.17623810000000001</v>
      </c>
      <c r="J337">
        <v>0.24673329999999999</v>
      </c>
      <c r="K337">
        <v>0.45116956000000003</v>
      </c>
      <c r="L337">
        <v>1.092676</v>
      </c>
      <c r="M337">
        <v>6</v>
      </c>
      <c r="N337" t="s">
        <v>2906</v>
      </c>
      <c r="O337">
        <v>0.8157343828406971</v>
      </c>
      <c r="P337">
        <v>0.70196370354055204</v>
      </c>
      <c r="Q337" s="3">
        <v>0.216806106603774</v>
      </c>
      <c r="R337">
        <v>4.8328962829294199E-2</v>
      </c>
      <c r="S337" s="5">
        <v>7.1160309811320793E-2</v>
      </c>
      <c r="T337">
        <v>53</v>
      </c>
      <c r="U337">
        <v>11</v>
      </c>
      <c r="V337">
        <v>8</v>
      </c>
      <c r="W337">
        <v>14</v>
      </c>
      <c r="X337">
        <v>12</v>
      </c>
      <c r="Y337">
        <v>12</v>
      </c>
      <c r="Z337">
        <v>15</v>
      </c>
      <c r="AA337">
        <v>1</v>
      </c>
      <c r="AB337">
        <v>20.754716981132098</v>
      </c>
      <c r="AC337" t="s">
        <v>60</v>
      </c>
      <c r="AD337" t="s">
        <v>60</v>
      </c>
      <c r="AE337" t="s">
        <v>172</v>
      </c>
      <c r="AF337" t="s">
        <v>84</v>
      </c>
      <c r="AG337" t="s">
        <v>62</v>
      </c>
      <c r="AI337">
        <v>1</v>
      </c>
      <c r="AJ337" t="s">
        <v>60</v>
      </c>
      <c r="AK337">
        <v>0.7</v>
      </c>
      <c r="AL337" t="s">
        <v>60</v>
      </c>
      <c r="AM337" t="s">
        <v>60</v>
      </c>
      <c r="AN337" t="s">
        <v>60</v>
      </c>
      <c r="AO337" t="s">
        <v>60</v>
      </c>
      <c r="AP337" t="s">
        <v>60</v>
      </c>
      <c r="AQ337" t="s">
        <v>60</v>
      </c>
      <c r="AR337" t="s">
        <v>60</v>
      </c>
      <c r="AS337" t="s">
        <v>60</v>
      </c>
      <c r="AT337">
        <v>0</v>
      </c>
      <c r="AU337">
        <v>1.00707471428571E-4</v>
      </c>
      <c r="AV337">
        <v>2.51768714285714E-4</v>
      </c>
      <c r="AW337">
        <v>3.52476142857143E-4</v>
      </c>
      <c r="AX337">
        <v>6.4452794285714305E-4</v>
      </c>
      <c r="AY337">
        <v>1.5609657142857101E-3</v>
      </c>
      <c r="AZ337">
        <v>3.09723009433962E-4</v>
      </c>
      <c r="BA337">
        <v>1.01657585444744E-4</v>
      </c>
      <c r="BB337" t="s">
        <v>1096</v>
      </c>
      <c r="BC337" s="1" t="s">
        <v>1097</v>
      </c>
      <c r="BD337" t="s">
        <v>1082</v>
      </c>
      <c r="BE337" t="s">
        <v>63</v>
      </c>
      <c r="BF337">
        <v>39.340557099999998</v>
      </c>
      <c r="BG337">
        <v>-76.58222198</v>
      </c>
      <c r="BH337" t="s">
        <v>109</v>
      </c>
      <c r="BI337" t="s">
        <v>60</v>
      </c>
      <c r="BJ337">
        <v>700</v>
      </c>
    </row>
    <row r="338" spans="1:62" x14ac:dyDescent="0.3">
      <c r="A338" s="1" t="s">
        <v>1095</v>
      </c>
      <c r="B338" s="1" t="s">
        <v>177</v>
      </c>
      <c r="C338" t="s">
        <v>1080</v>
      </c>
      <c r="D338">
        <v>2011</v>
      </c>
      <c r="E338" t="s">
        <v>178</v>
      </c>
      <c r="F338" t="s">
        <v>59</v>
      </c>
      <c r="G338">
        <v>0.94991890000000001</v>
      </c>
      <c r="H338">
        <v>1.01187</v>
      </c>
      <c r="I338">
        <v>1.1151219999999999</v>
      </c>
      <c r="J338">
        <v>1.177073</v>
      </c>
      <c r="K338">
        <v>1.2142440000000001</v>
      </c>
      <c r="L338">
        <v>1.2803249999999999</v>
      </c>
      <c r="M338">
        <v>6</v>
      </c>
      <c r="N338" t="s">
        <v>2907</v>
      </c>
      <c r="O338">
        <v>1.0900845315964911</v>
      </c>
      <c r="P338">
        <v>8.4531596491000007E-5</v>
      </c>
      <c r="Q338" s="3">
        <v>1.09408216415094</v>
      </c>
      <c r="R338">
        <v>9.8817538499688801E-3</v>
      </c>
      <c r="S338" s="5">
        <v>3.07807998113208E-2</v>
      </c>
      <c r="T338">
        <v>53</v>
      </c>
      <c r="U338">
        <v>0</v>
      </c>
      <c r="V338">
        <v>0</v>
      </c>
      <c r="W338">
        <v>14</v>
      </c>
      <c r="X338">
        <v>12</v>
      </c>
      <c r="Y338">
        <v>12</v>
      </c>
      <c r="Z338">
        <v>15</v>
      </c>
      <c r="AA338">
        <v>1</v>
      </c>
      <c r="AB338">
        <v>0</v>
      </c>
      <c r="AC338" t="s">
        <v>60</v>
      </c>
      <c r="AD338" t="s">
        <v>60</v>
      </c>
      <c r="AE338" t="s">
        <v>179</v>
      </c>
      <c r="AF338" t="s">
        <v>84</v>
      </c>
      <c r="AI338">
        <v>1</v>
      </c>
      <c r="AJ338" t="s">
        <v>60</v>
      </c>
      <c r="AK338">
        <v>0.09</v>
      </c>
      <c r="AL338" t="s">
        <v>60</v>
      </c>
      <c r="AM338" t="s">
        <v>60</v>
      </c>
      <c r="AN338" t="s">
        <v>60</v>
      </c>
      <c r="AO338" t="s">
        <v>60</v>
      </c>
      <c r="AP338" t="s">
        <v>60</v>
      </c>
      <c r="AQ338" t="s">
        <v>60</v>
      </c>
      <c r="AR338" t="s">
        <v>60</v>
      </c>
      <c r="AS338" t="s">
        <v>60</v>
      </c>
      <c r="AT338">
        <v>1.05546544444444E-2</v>
      </c>
      <c r="AU338">
        <v>1.1243E-2</v>
      </c>
      <c r="AV338">
        <v>1.23902444444444E-2</v>
      </c>
      <c r="AW338">
        <v>1.30785888888889E-2</v>
      </c>
      <c r="AX338">
        <v>1.3491599999999999E-2</v>
      </c>
      <c r="AY338">
        <v>1.42258333333333E-2</v>
      </c>
      <c r="AZ338">
        <v>1.2156468490565999E-2</v>
      </c>
      <c r="BA338">
        <v>3.4200888679245298E-4</v>
      </c>
      <c r="BB338" t="s">
        <v>1096</v>
      </c>
      <c r="BC338" s="1" t="s">
        <v>1097</v>
      </c>
      <c r="BD338" t="s">
        <v>1082</v>
      </c>
      <c r="BE338" t="s">
        <v>63</v>
      </c>
      <c r="BF338">
        <v>39.340557099999998</v>
      </c>
      <c r="BG338">
        <v>-76.58222198</v>
      </c>
      <c r="BH338" t="s">
        <v>109</v>
      </c>
      <c r="BI338" t="s">
        <v>60</v>
      </c>
      <c r="BJ338">
        <v>90</v>
      </c>
    </row>
    <row r="339" spans="1:62" x14ac:dyDescent="0.3">
      <c r="A339" s="1" t="s">
        <v>1095</v>
      </c>
      <c r="B339" s="1" t="s">
        <v>209</v>
      </c>
      <c r="C339" t="s">
        <v>1080</v>
      </c>
      <c r="D339">
        <v>2011</v>
      </c>
      <c r="E339" t="s">
        <v>210</v>
      </c>
      <c r="F339" t="s">
        <v>59</v>
      </c>
      <c r="G339">
        <v>0.37747799999999998</v>
      </c>
      <c r="H339">
        <v>0.44039099999999998</v>
      </c>
      <c r="I339">
        <v>0.44039099999999998</v>
      </c>
      <c r="J339">
        <v>0.56621699999999997</v>
      </c>
      <c r="K339">
        <v>0.62912990000000002</v>
      </c>
      <c r="L339">
        <v>0.75495590000000001</v>
      </c>
      <c r="M339">
        <v>6</v>
      </c>
      <c r="N339" t="s">
        <v>2908</v>
      </c>
      <c r="O339">
        <v>0.54701069882652209</v>
      </c>
      <c r="P339">
        <v>1.0698826521999999E-5</v>
      </c>
      <c r="Q339" s="3">
        <v>0.48312433018867901</v>
      </c>
      <c r="R339">
        <v>1.03173365338148E-2</v>
      </c>
      <c r="S339" s="5">
        <v>9.3775976037735895E-2</v>
      </c>
      <c r="T339">
        <v>53</v>
      </c>
      <c r="U339">
        <v>0</v>
      </c>
      <c r="V339">
        <v>0</v>
      </c>
      <c r="W339">
        <v>14</v>
      </c>
      <c r="X339">
        <v>12</v>
      </c>
      <c r="Y339">
        <v>12</v>
      </c>
      <c r="Z339">
        <v>15</v>
      </c>
      <c r="AA339">
        <v>1</v>
      </c>
      <c r="AB339">
        <v>0</v>
      </c>
      <c r="AC339" t="s">
        <v>60</v>
      </c>
      <c r="AD339" t="s">
        <v>60</v>
      </c>
      <c r="AE339" t="s">
        <v>211</v>
      </c>
      <c r="AF339" t="s">
        <v>93</v>
      </c>
      <c r="AI339">
        <v>1</v>
      </c>
      <c r="AJ339" s="2">
        <v>6.0000000000000002E-6</v>
      </c>
      <c r="AK339">
        <v>0.1</v>
      </c>
      <c r="AL339">
        <v>2.2648679999999999</v>
      </c>
      <c r="AM339">
        <v>2.6423459999999999</v>
      </c>
      <c r="AN339">
        <v>2.6423459999999999</v>
      </c>
      <c r="AO339">
        <v>3.3973019999999998</v>
      </c>
      <c r="AP339">
        <v>3.7747793999999999</v>
      </c>
      <c r="AQ339">
        <v>4.5297353999999999</v>
      </c>
      <c r="AR339">
        <v>2.8987459811320799</v>
      </c>
      <c r="AS339">
        <v>0.56265585622641501</v>
      </c>
      <c r="AT339">
        <v>3.7747800000000001E-3</v>
      </c>
      <c r="AU339">
        <v>4.4039099999999996E-3</v>
      </c>
      <c r="AV339">
        <v>4.4039099999999996E-3</v>
      </c>
      <c r="AW339">
        <v>5.6621700000000002E-3</v>
      </c>
      <c r="AX339">
        <v>6.2912990000000002E-3</v>
      </c>
      <c r="AY339">
        <v>7.549559E-3</v>
      </c>
      <c r="AZ339">
        <v>4.8312433018867897E-3</v>
      </c>
      <c r="BA339">
        <v>9.3775976037735898E-4</v>
      </c>
      <c r="BB339" t="s">
        <v>1096</v>
      </c>
      <c r="BC339" s="1" t="s">
        <v>1097</v>
      </c>
      <c r="BD339" t="s">
        <v>1082</v>
      </c>
      <c r="BE339" t="s">
        <v>63</v>
      </c>
      <c r="BF339">
        <v>39.340557099999998</v>
      </c>
      <c r="BG339">
        <v>-76.58222198</v>
      </c>
      <c r="BH339" t="s">
        <v>109</v>
      </c>
      <c r="BI339">
        <v>0.16666666666666699</v>
      </c>
      <c r="BJ339">
        <v>100</v>
      </c>
    </row>
    <row r="340" spans="1:62" x14ac:dyDescent="0.3">
      <c r="A340" s="1" t="s">
        <v>1095</v>
      </c>
      <c r="B340" s="1" t="s">
        <v>261</v>
      </c>
      <c r="C340" t="s">
        <v>1080</v>
      </c>
      <c r="D340">
        <v>2011</v>
      </c>
      <c r="E340" t="s">
        <v>262</v>
      </c>
      <c r="F340" t="s">
        <v>59</v>
      </c>
      <c r="G340">
        <v>5.7055502000000001E-2</v>
      </c>
      <c r="H340">
        <v>9.5092510000000005E-2</v>
      </c>
      <c r="I340">
        <v>0.14263870000000001</v>
      </c>
      <c r="J340">
        <v>0.19018499999999999</v>
      </c>
      <c r="K340">
        <v>0.3328238</v>
      </c>
      <c r="L340">
        <v>0.71319379999999999</v>
      </c>
      <c r="M340">
        <v>6</v>
      </c>
      <c r="N340" t="s">
        <v>2909</v>
      </c>
      <c r="O340">
        <v>0.34870243713322402</v>
      </c>
      <c r="P340">
        <v>0.332702437133224</v>
      </c>
      <c r="Q340" s="3">
        <v>0.17762560075471701</v>
      </c>
      <c r="R340">
        <v>1.7228812770669798E-2</v>
      </c>
      <c r="S340" s="5">
        <v>9.5989573584905702E-2</v>
      </c>
      <c r="T340">
        <v>53</v>
      </c>
      <c r="U340">
        <v>9</v>
      </c>
      <c r="V340">
        <v>0</v>
      </c>
      <c r="W340">
        <v>14</v>
      </c>
      <c r="X340">
        <v>12</v>
      </c>
      <c r="Y340">
        <v>12</v>
      </c>
      <c r="Z340">
        <v>15</v>
      </c>
      <c r="AA340">
        <v>1</v>
      </c>
      <c r="AB340">
        <v>16.981132075471699</v>
      </c>
      <c r="AC340" t="s">
        <v>60</v>
      </c>
      <c r="AD340" t="s">
        <v>60</v>
      </c>
      <c r="AE340" t="s">
        <v>263</v>
      </c>
      <c r="AF340" t="s">
        <v>68</v>
      </c>
      <c r="AI340">
        <v>1</v>
      </c>
      <c r="AJ340" s="2">
        <v>2.5000000000000002E-6</v>
      </c>
      <c r="AK340">
        <v>1</v>
      </c>
      <c r="AL340">
        <v>0.14263875500000001</v>
      </c>
      <c r="AM340">
        <v>0.23773127499999999</v>
      </c>
      <c r="AN340">
        <v>0.35659675000000002</v>
      </c>
      <c r="AO340">
        <v>0.47546250000000001</v>
      </c>
      <c r="AP340">
        <v>0.83205949999999995</v>
      </c>
      <c r="AQ340">
        <v>1.7829845</v>
      </c>
      <c r="AR340">
        <v>0.44406400188679301</v>
      </c>
      <c r="AS340">
        <v>0.23997393396226399</v>
      </c>
      <c r="AT340" s="2">
        <v>5.7055502000000002E-5</v>
      </c>
      <c r="AU340" s="2">
        <v>9.5092509999999999E-5</v>
      </c>
      <c r="AV340">
        <v>1.4263869999999999E-4</v>
      </c>
      <c r="AW340">
        <v>1.90185E-4</v>
      </c>
      <c r="AX340">
        <v>3.328238E-4</v>
      </c>
      <c r="AY340">
        <v>7.1319380000000004E-4</v>
      </c>
      <c r="AZ340">
        <v>1.7762560075471699E-4</v>
      </c>
      <c r="BA340" s="2">
        <v>9.5989573584905706E-5</v>
      </c>
      <c r="BB340" t="s">
        <v>1096</v>
      </c>
      <c r="BC340" s="1" t="s">
        <v>1097</v>
      </c>
      <c r="BD340" t="s">
        <v>1082</v>
      </c>
      <c r="BE340" t="s">
        <v>63</v>
      </c>
      <c r="BF340">
        <v>39.340557099999998</v>
      </c>
      <c r="BG340">
        <v>-76.58222198</v>
      </c>
      <c r="BH340" t="s">
        <v>109</v>
      </c>
      <c r="BI340">
        <v>0.4</v>
      </c>
      <c r="BJ340">
        <v>1000</v>
      </c>
    </row>
    <row r="341" spans="1:62" x14ac:dyDescent="0.3">
      <c r="A341" s="1" t="s">
        <v>1098</v>
      </c>
      <c r="B341" s="1" t="s">
        <v>171</v>
      </c>
      <c r="C341" t="s">
        <v>1080</v>
      </c>
      <c r="D341">
        <v>2011</v>
      </c>
      <c r="E341" t="s">
        <v>172</v>
      </c>
      <c r="F341" t="s">
        <v>59</v>
      </c>
      <c r="G341">
        <v>0</v>
      </c>
      <c r="H341">
        <v>0.2114857</v>
      </c>
      <c r="I341">
        <v>0.31722860000000003</v>
      </c>
      <c r="J341">
        <v>0.38772380000000001</v>
      </c>
      <c r="K341">
        <v>0.57453617999999995</v>
      </c>
      <c r="L341">
        <v>1.2336670000000001</v>
      </c>
      <c r="M341">
        <v>6</v>
      </c>
      <c r="N341" t="s">
        <v>2910</v>
      </c>
      <c r="O341">
        <v>1.5868681488965339</v>
      </c>
      <c r="P341">
        <v>1.473097469596389</v>
      </c>
      <c r="Q341" s="3">
        <v>0.32452118362068999</v>
      </c>
      <c r="R341">
        <v>5.3913778471922497E-2</v>
      </c>
      <c r="S341" s="5">
        <v>7.1710695862069004E-2</v>
      </c>
      <c r="T341">
        <v>58</v>
      </c>
      <c r="U341">
        <v>8</v>
      </c>
      <c r="V341">
        <v>7</v>
      </c>
      <c r="W341">
        <v>14</v>
      </c>
      <c r="X341">
        <v>14</v>
      </c>
      <c r="Y341">
        <v>15</v>
      </c>
      <c r="Z341">
        <v>15</v>
      </c>
      <c r="AA341">
        <v>1</v>
      </c>
      <c r="AB341">
        <v>13.7931034482759</v>
      </c>
      <c r="AC341" t="s">
        <v>60</v>
      </c>
      <c r="AD341" t="s">
        <v>60</v>
      </c>
      <c r="AE341" t="s">
        <v>172</v>
      </c>
      <c r="AF341" t="s">
        <v>84</v>
      </c>
      <c r="AG341" t="s">
        <v>62</v>
      </c>
      <c r="AI341">
        <v>1</v>
      </c>
      <c r="AJ341" t="s">
        <v>60</v>
      </c>
      <c r="AK341">
        <v>0.7</v>
      </c>
      <c r="AL341" t="s">
        <v>60</v>
      </c>
      <c r="AM341" t="s">
        <v>60</v>
      </c>
      <c r="AN341" t="s">
        <v>60</v>
      </c>
      <c r="AO341" t="s">
        <v>60</v>
      </c>
      <c r="AP341" t="s">
        <v>60</v>
      </c>
      <c r="AQ341" t="s">
        <v>60</v>
      </c>
      <c r="AR341" t="s">
        <v>60</v>
      </c>
      <c r="AS341" t="s">
        <v>60</v>
      </c>
      <c r="AT341">
        <v>0</v>
      </c>
      <c r="AU341">
        <v>3.0212242857142899E-4</v>
      </c>
      <c r="AV341">
        <v>4.5318371428571398E-4</v>
      </c>
      <c r="AW341">
        <v>5.5389114285714304E-4</v>
      </c>
      <c r="AX341">
        <v>8.2076597142857202E-4</v>
      </c>
      <c r="AY341">
        <v>1.76238142857143E-3</v>
      </c>
      <c r="AZ341">
        <v>4.6360169088670002E-4</v>
      </c>
      <c r="BA341">
        <v>1.0244385123152701E-4</v>
      </c>
      <c r="BB341" t="s">
        <v>1096</v>
      </c>
      <c r="BC341" s="1" t="s">
        <v>1099</v>
      </c>
      <c r="BD341" t="s">
        <v>1082</v>
      </c>
      <c r="BE341" t="s">
        <v>106</v>
      </c>
      <c r="BF341">
        <v>39.298057559999997</v>
      </c>
      <c r="BG341">
        <v>-76.604721069999997</v>
      </c>
      <c r="BH341" t="s">
        <v>109</v>
      </c>
      <c r="BI341" t="s">
        <v>60</v>
      </c>
      <c r="BJ341">
        <v>700</v>
      </c>
    </row>
    <row r="342" spans="1:62" x14ac:dyDescent="0.3">
      <c r="A342" s="1" t="s">
        <v>1098</v>
      </c>
      <c r="B342" s="1" t="s">
        <v>177</v>
      </c>
      <c r="C342" t="s">
        <v>1080</v>
      </c>
      <c r="D342">
        <v>2011</v>
      </c>
      <c r="E342" t="s">
        <v>178</v>
      </c>
      <c r="F342" t="s">
        <v>59</v>
      </c>
      <c r="G342">
        <v>0.98502458000000004</v>
      </c>
      <c r="H342">
        <v>1.0531710000000001</v>
      </c>
      <c r="I342">
        <v>1.1357729999999999</v>
      </c>
      <c r="J342">
        <v>1.2183740000000001</v>
      </c>
      <c r="K342">
        <v>1.2865203000000001</v>
      </c>
      <c r="L342">
        <v>1.4455290000000001</v>
      </c>
      <c r="M342">
        <v>6</v>
      </c>
      <c r="N342" t="s">
        <v>2911</v>
      </c>
      <c r="O342">
        <v>1.0900924509246401</v>
      </c>
      <c r="P342">
        <v>9.2450924639999994E-5</v>
      </c>
      <c r="Q342" s="3">
        <v>1.13434847758621</v>
      </c>
      <c r="R342">
        <v>1.47063634614495E-2</v>
      </c>
      <c r="S342" s="5">
        <v>3.06195734482759E-2</v>
      </c>
      <c r="T342">
        <v>58</v>
      </c>
      <c r="U342">
        <v>0</v>
      </c>
      <c r="V342">
        <v>0</v>
      </c>
      <c r="W342">
        <v>14</v>
      </c>
      <c r="X342">
        <v>14</v>
      </c>
      <c r="Y342">
        <v>15</v>
      </c>
      <c r="Z342">
        <v>15</v>
      </c>
      <c r="AA342">
        <v>1</v>
      </c>
      <c r="AB342">
        <v>0</v>
      </c>
      <c r="AC342" t="s">
        <v>60</v>
      </c>
      <c r="AD342" t="s">
        <v>60</v>
      </c>
      <c r="AE342" t="s">
        <v>179</v>
      </c>
      <c r="AF342" t="s">
        <v>84</v>
      </c>
      <c r="AI342">
        <v>1</v>
      </c>
      <c r="AJ342" t="s">
        <v>60</v>
      </c>
      <c r="AK342">
        <v>0.09</v>
      </c>
      <c r="AL342" t="s">
        <v>60</v>
      </c>
      <c r="AM342" t="s">
        <v>60</v>
      </c>
      <c r="AN342" t="s">
        <v>60</v>
      </c>
      <c r="AO342" t="s">
        <v>60</v>
      </c>
      <c r="AP342" t="s">
        <v>60</v>
      </c>
      <c r="AQ342" t="s">
        <v>60</v>
      </c>
      <c r="AR342" t="s">
        <v>60</v>
      </c>
      <c r="AS342" t="s">
        <v>60</v>
      </c>
      <c r="AT342">
        <v>1.0944717555555599E-2</v>
      </c>
      <c r="AU342">
        <v>1.1701899999999999E-2</v>
      </c>
      <c r="AV342">
        <v>1.2619699999999999E-2</v>
      </c>
      <c r="AW342">
        <v>1.35374888888889E-2</v>
      </c>
      <c r="AX342">
        <v>1.4294670000000001E-2</v>
      </c>
      <c r="AY342">
        <v>1.6061433333333298E-2</v>
      </c>
      <c r="AZ342">
        <v>1.26038719731801E-2</v>
      </c>
      <c r="BA342">
        <v>3.4021748275862097E-4</v>
      </c>
      <c r="BB342" t="s">
        <v>1096</v>
      </c>
      <c r="BC342" s="1" t="s">
        <v>1099</v>
      </c>
      <c r="BD342" t="s">
        <v>1082</v>
      </c>
      <c r="BE342" t="s">
        <v>106</v>
      </c>
      <c r="BF342">
        <v>39.298057559999997</v>
      </c>
      <c r="BG342">
        <v>-76.604721069999997</v>
      </c>
      <c r="BH342" t="s">
        <v>109</v>
      </c>
      <c r="BI342" t="s">
        <v>60</v>
      </c>
      <c r="BJ342">
        <v>90</v>
      </c>
    </row>
    <row r="343" spans="1:62" x14ac:dyDescent="0.3">
      <c r="A343" s="1" t="s">
        <v>1098</v>
      </c>
      <c r="B343" s="1" t="s">
        <v>209</v>
      </c>
      <c r="C343" t="s">
        <v>1080</v>
      </c>
      <c r="D343">
        <v>2011</v>
      </c>
      <c r="E343" t="s">
        <v>210</v>
      </c>
      <c r="F343" t="s">
        <v>59</v>
      </c>
      <c r="G343">
        <v>0.37747799999999998</v>
      </c>
      <c r="H343">
        <v>0.37747799999999998</v>
      </c>
      <c r="I343">
        <v>0.44039099999999998</v>
      </c>
      <c r="J343">
        <v>0.50330390000000003</v>
      </c>
      <c r="K343">
        <v>0.62912990000000002</v>
      </c>
      <c r="L343">
        <v>0.75495590000000001</v>
      </c>
      <c r="M343">
        <v>6</v>
      </c>
      <c r="N343" t="s">
        <v>2912</v>
      </c>
      <c r="O343">
        <v>0.54704158816783599</v>
      </c>
      <c r="P343">
        <v>4.1588167836000003E-5</v>
      </c>
      <c r="Q343" s="3">
        <v>0.46859335689655202</v>
      </c>
      <c r="R343">
        <v>9.0510603149603908E-3</v>
      </c>
      <c r="S343" s="5">
        <v>9.3284787931034494E-2</v>
      </c>
      <c r="T343">
        <v>58</v>
      </c>
      <c r="U343">
        <v>0</v>
      </c>
      <c r="V343">
        <v>0</v>
      </c>
      <c r="W343">
        <v>14</v>
      </c>
      <c r="X343">
        <v>14</v>
      </c>
      <c r="Y343">
        <v>15</v>
      </c>
      <c r="Z343">
        <v>15</v>
      </c>
      <c r="AA343">
        <v>1</v>
      </c>
      <c r="AB343">
        <v>0</v>
      </c>
      <c r="AC343" t="s">
        <v>60</v>
      </c>
      <c r="AD343" t="s">
        <v>60</v>
      </c>
      <c r="AE343" t="s">
        <v>211</v>
      </c>
      <c r="AF343" t="s">
        <v>93</v>
      </c>
      <c r="AI343">
        <v>1</v>
      </c>
      <c r="AJ343" s="2">
        <v>6.0000000000000002E-6</v>
      </c>
      <c r="AK343">
        <v>0.1</v>
      </c>
      <c r="AL343">
        <v>2.2648679999999999</v>
      </c>
      <c r="AM343">
        <v>2.2648679999999999</v>
      </c>
      <c r="AN343">
        <v>2.6423459999999999</v>
      </c>
      <c r="AO343">
        <v>3.0198233999999999</v>
      </c>
      <c r="AP343">
        <v>3.7747793999999999</v>
      </c>
      <c r="AQ343">
        <v>4.5297353999999999</v>
      </c>
      <c r="AR343">
        <v>2.8115601413793101</v>
      </c>
      <c r="AS343">
        <v>0.55970872758620704</v>
      </c>
      <c r="AT343">
        <v>3.7747800000000001E-3</v>
      </c>
      <c r="AU343">
        <v>3.7747800000000001E-3</v>
      </c>
      <c r="AV343">
        <v>4.4039099999999996E-3</v>
      </c>
      <c r="AW343">
        <v>5.0330389999999996E-3</v>
      </c>
      <c r="AX343">
        <v>6.2912990000000002E-3</v>
      </c>
      <c r="AY343">
        <v>7.549559E-3</v>
      </c>
      <c r="AZ343">
        <v>4.6859335689655203E-3</v>
      </c>
      <c r="BA343">
        <v>9.3284787931034502E-4</v>
      </c>
      <c r="BB343" t="s">
        <v>1096</v>
      </c>
      <c r="BC343" s="1" t="s">
        <v>1099</v>
      </c>
      <c r="BD343" t="s">
        <v>1082</v>
      </c>
      <c r="BE343" t="s">
        <v>106</v>
      </c>
      <c r="BF343">
        <v>39.298057559999997</v>
      </c>
      <c r="BG343">
        <v>-76.604721069999997</v>
      </c>
      <c r="BH343" t="s">
        <v>109</v>
      </c>
      <c r="BI343">
        <v>0.16666666666666699</v>
      </c>
      <c r="BJ343">
        <v>100</v>
      </c>
    </row>
    <row r="344" spans="1:62" x14ac:dyDescent="0.3">
      <c r="A344" s="1" t="s">
        <v>1098</v>
      </c>
      <c r="B344" s="1" t="s">
        <v>261</v>
      </c>
      <c r="C344" t="s">
        <v>1080</v>
      </c>
      <c r="D344">
        <v>2011</v>
      </c>
      <c r="E344" t="s">
        <v>262</v>
      </c>
      <c r="F344" t="s">
        <v>59</v>
      </c>
      <c r="G344">
        <v>9.5092510000000005E-2</v>
      </c>
      <c r="H344">
        <v>0.14263870000000001</v>
      </c>
      <c r="I344">
        <v>0.19018499999999999</v>
      </c>
      <c r="J344">
        <v>0.2377312</v>
      </c>
      <c r="K344">
        <v>0.28527750000000002</v>
      </c>
      <c r="L344">
        <v>0.61810120000000002</v>
      </c>
      <c r="M344">
        <v>6</v>
      </c>
      <c r="N344" t="s">
        <v>2913</v>
      </c>
      <c r="O344">
        <v>0.52391440566911196</v>
      </c>
      <c r="P344">
        <v>0.50791440566911195</v>
      </c>
      <c r="Q344" s="3">
        <v>0.19428379396551701</v>
      </c>
      <c r="R344">
        <v>9.6997167604303807E-3</v>
      </c>
      <c r="S344" s="5">
        <v>9.6731999999999999E-2</v>
      </c>
      <c r="T344">
        <v>58</v>
      </c>
      <c r="U344">
        <v>3</v>
      </c>
      <c r="V344">
        <v>0</v>
      </c>
      <c r="W344">
        <v>14</v>
      </c>
      <c r="X344">
        <v>14</v>
      </c>
      <c r="Y344">
        <v>15</v>
      </c>
      <c r="Z344">
        <v>15</v>
      </c>
      <c r="AA344">
        <v>1</v>
      </c>
      <c r="AB344">
        <v>5.1724137931034502</v>
      </c>
      <c r="AC344" t="s">
        <v>60</v>
      </c>
      <c r="AD344" t="s">
        <v>60</v>
      </c>
      <c r="AE344" t="s">
        <v>263</v>
      </c>
      <c r="AF344" t="s">
        <v>68</v>
      </c>
      <c r="AI344">
        <v>1</v>
      </c>
      <c r="AJ344" s="2">
        <v>2.5000000000000002E-6</v>
      </c>
      <c r="AK344">
        <v>1</v>
      </c>
      <c r="AL344">
        <v>0.23773127499999999</v>
      </c>
      <c r="AM344">
        <v>0.35659675000000002</v>
      </c>
      <c r="AN344">
        <v>0.47546250000000001</v>
      </c>
      <c r="AO344">
        <v>0.59432799999999997</v>
      </c>
      <c r="AP344">
        <v>0.71319374999999996</v>
      </c>
      <c r="AQ344">
        <v>1.545253</v>
      </c>
      <c r="AR344">
        <v>0.48570948491379301</v>
      </c>
      <c r="AS344">
        <v>0.24182999999999999</v>
      </c>
      <c r="AT344" s="2">
        <v>9.5092509999999999E-5</v>
      </c>
      <c r="AU344">
        <v>1.4263869999999999E-4</v>
      </c>
      <c r="AV344">
        <v>1.90185E-4</v>
      </c>
      <c r="AW344">
        <v>2.3773119999999999E-4</v>
      </c>
      <c r="AX344">
        <v>2.8527750000000002E-4</v>
      </c>
      <c r="AY344">
        <v>6.1810119999999998E-4</v>
      </c>
      <c r="AZ344">
        <v>1.9428379396551701E-4</v>
      </c>
      <c r="BA344" s="2">
        <v>9.6731999999999995E-5</v>
      </c>
      <c r="BB344" t="s">
        <v>1096</v>
      </c>
      <c r="BC344" s="1" t="s">
        <v>1099</v>
      </c>
      <c r="BD344" t="s">
        <v>1082</v>
      </c>
      <c r="BE344" t="s">
        <v>106</v>
      </c>
      <c r="BF344">
        <v>39.298057559999997</v>
      </c>
      <c r="BG344">
        <v>-76.604721069999997</v>
      </c>
      <c r="BH344" t="s">
        <v>109</v>
      </c>
      <c r="BI344">
        <v>0.4</v>
      </c>
      <c r="BJ344">
        <v>1000</v>
      </c>
    </row>
    <row r="345" spans="1:62" x14ac:dyDescent="0.3">
      <c r="A345" s="1" t="s">
        <v>1100</v>
      </c>
      <c r="B345" s="1" t="s">
        <v>90</v>
      </c>
      <c r="C345" t="s">
        <v>1101</v>
      </c>
      <c r="D345">
        <v>2011</v>
      </c>
      <c r="E345" t="s">
        <v>91</v>
      </c>
      <c r="F345" t="s">
        <v>59</v>
      </c>
      <c r="G345">
        <v>0</v>
      </c>
      <c r="H345">
        <v>1.3750000000000001E-4</v>
      </c>
      <c r="I345">
        <v>2.5000000000000001E-4</v>
      </c>
      <c r="J345">
        <v>4.4999999999999999E-4</v>
      </c>
      <c r="K345">
        <v>6.4499999999999996E-4</v>
      </c>
      <c r="L345">
        <v>1.7099999999999999E-3</v>
      </c>
      <c r="M345">
        <v>3</v>
      </c>
      <c r="N345" t="s">
        <v>2914</v>
      </c>
      <c r="O345">
        <v>2.2397025740400001E-4</v>
      </c>
      <c r="P345">
        <v>2.3970257404E-5</v>
      </c>
      <c r="Q345" s="3">
        <v>3.3301724137931E-4</v>
      </c>
      <c r="R345" s="2">
        <v>9.2356904047976006E-8</v>
      </c>
      <c r="S345" s="5">
        <v>2.2189655172413799E-4</v>
      </c>
      <c r="T345">
        <v>116</v>
      </c>
      <c r="U345">
        <v>44</v>
      </c>
      <c r="V345">
        <v>13</v>
      </c>
      <c r="W345">
        <v>30</v>
      </c>
      <c r="X345">
        <v>28</v>
      </c>
      <c r="Y345">
        <v>28</v>
      </c>
      <c r="Z345">
        <v>30</v>
      </c>
      <c r="AA345">
        <v>1</v>
      </c>
      <c r="AB345">
        <v>37.931034482758598</v>
      </c>
      <c r="AC345" t="s">
        <v>60</v>
      </c>
      <c r="AD345" t="s">
        <v>60</v>
      </c>
      <c r="AE345" t="s">
        <v>92</v>
      </c>
      <c r="AF345" t="s">
        <v>84</v>
      </c>
      <c r="AG345" t="s">
        <v>93</v>
      </c>
      <c r="AH345" t="s">
        <v>94</v>
      </c>
      <c r="AI345">
        <v>1</v>
      </c>
      <c r="AJ345" t="s">
        <v>60</v>
      </c>
      <c r="AK345">
        <v>0.02</v>
      </c>
      <c r="AL345" t="s">
        <v>60</v>
      </c>
      <c r="AM345" t="s">
        <v>60</v>
      </c>
      <c r="AN345" t="s">
        <v>60</v>
      </c>
      <c r="AO345" t="s">
        <v>60</v>
      </c>
      <c r="AP345" t="s">
        <v>60</v>
      </c>
      <c r="AQ345" t="s">
        <v>60</v>
      </c>
      <c r="AR345" t="s">
        <v>60</v>
      </c>
      <c r="AS345" t="s">
        <v>60</v>
      </c>
      <c r="AT345">
        <v>0</v>
      </c>
      <c r="AU345" s="2">
        <v>6.8750000000000002E-6</v>
      </c>
      <c r="AV345" s="2">
        <v>1.2500000000000001E-5</v>
      </c>
      <c r="AW345" s="2">
        <v>2.2500000000000001E-5</v>
      </c>
      <c r="AX345" s="2">
        <v>3.2249999999999998E-5</v>
      </c>
      <c r="AY345" s="2">
        <v>8.5500000000000005E-5</v>
      </c>
      <c r="AZ345" s="2">
        <v>1.66508620689655E-5</v>
      </c>
      <c r="BA345" s="2">
        <v>1.10948275862069E-5</v>
      </c>
      <c r="BB345" t="s">
        <v>1102</v>
      </c>
      <c r="BC345" s="1" t="s">
        <v>1103</v>
      </c>
      <c r="BD345" t="s">
        <v>1104</v>
      </c>
      <c r="BE345" t="s">
        <v>96</v>
      </c>
      <c r="BF345">
        <v>41.975803380000002</v>
      </c>
      <c r="BG345">
        <v>-70.023597719999998</v>
      </c>
      <c r="BH345" t="s">
        <v>64</v>
      </c>
      <c r="BI345" t="s">
        <v>60</v>
      </c>
      <c r="BJ345">
        <v>20</v>
      </c>
    </row>
    <row r="346" spans="1:62" x14ac:dyDescent="0.3">
      <c r="A346" s="1" t="s">
        <v>1105</v>
      </c>
      <c r="B346" s="1" t="s">
        <v>90</v>
      </c>
      <c r="C346" t="s">
        <v>1101</v>
      </c>
      <c r="D346">
        <v>2011</v>
      </c>
      <c r="E346" t="s">
        <v>91</v>
      </c>
      <c r="F346" t="s">
        <v>59</v>
      </c>
      <c r="G346" s="2">
        <v>3.0000000000000001E-5</v>
      </c>
      <c r="H346">
        <v>1.45E-4</v>
      </c>
      <c r="I346">
        <v>3.2000000000000003E-4</v>
      </c>
      <c r="J346">
        <v>5.5000000000000003E-4</v>
      </c>
      <c r="K346" s="2">
        <v>8.0000000000000004E-4</v>
      </c>
      <c r="L346">
        <v>3.1900000000000001E-3</v>
      </c>
      <c r="M346">
        <v>3</v>
      </c>
      <c r="N346" t="s">
        <v>2915</v>
      </c>
      <c r="O346">
        <v>2.07938355629E-4</v>
      </c>
      <c r="P346">
        <v>7.9383556290000008E-6</v>
      </c>
      <c r="Q346" s="3">
        <v>4.0365217391304299E-4</v>
      </c>
      <c r="R346" s="2">
        <v>1.75226895499619E-7</v>
      </c>
      <c r="S346" s="5">
        <v>2.1356521739130399E-4</v>
      </c>
      <c r="T346">
        <v>115</v>
      </c>
      <c r="U346">
        <v>36</v>
      </c>
      <c r="V346">
        <v>10</v>
      </c>
      <c r="W346">
        <v>27</v>
      </c>
      <c r="X346">
        <v>30</v>
      </c>
      <c r="Y346">
        <v>29</v>
      </c>
      <c r="Z346">
        <v>29</v>
      </c>
      <c r="AA346">
        <v>1</v>
      </c>
      <c r="AB346">
        <v>31.304347826087</v>
      </c>
      <c r="AC346" t="s">
        <v>60</v>
      </c>
      <c r="AD346" t="s">
        <v>60</v>
      </c>
      <c r="AE346" t="s">
        <v>92</v>
      </c>
      <c r="AF346" t="s">
        <v>84</v>
      </c>
      <c r="AG346" t="s">
        <v>93</v>
      </c>
      <c r="AH346" t="s">
        <v>94</v>
      </c>
      <c r="AI346">
        <v>1</v>
      </c>
      <c r="AJ346" t="s">
        <v>60</v>
      </c>
      <c r="AK346">
        <v>0.02</v>
      </c>
      <c r="AL346" t="s">
        <v>60</v>
      </c>
      <c r="AM346" t="s">
        <v>60</v>
      </c>
      <c r="AN346" t="s">
        <v>60</v>
      </c>
      <c r="AO346" t="s">
        <v>60</v>
      </c>
      <c r="AP346" t="s">
        <v>60</v>
      </c>
      <c r="AQ346" t="s">
        <v>60</v>
      </c>
      <c r="AR346" t="s">
        <v>60</v>
      </c>
      <c r="AS346" t="s">
        <v>60</v>
      </c>
      <c r="AT346" s="2">
        <v>1.5E-6</v>
      </c>
      <c r="AU346" s="2">
        <v>7.25E-6</v>
      </c>
      <c r="AV346" s="2">
        <v>1.5999999999999999E-5</v>
      </c>
      <c r="AW346" s="2">
        <v>2.7500000000000001E-5</v>
      </c>
      <c r="AX346" s="2">
        <v>4.0000000000000003E-5</v>
      </c>
      <c r="AY346">
        <v>1.595E-4</v>
      </c>
      <c r="AZ346" s="2">
        <v>2.0182608695652199E-5</v>
      </c>
      <c r="BA346" s="2">
        <v>1.0678260869565201E-5</v>
      </c>
      <c r="BB346" t="s">
        <v>1106</v>
      </c>
      <c r="BC346" s="1" t="s">
        <v>1107</v>
      </c>
      <c r="BD346" t="s">
        <v>1108</v>
      </c>
      <c r="BE346" t="s">
        <v>96</v>
      </c>
      <c r="BF346">
        <v>41.330467220000003</v>
      </c>
      <c r="BG346">
        <v>-70.785224909999997</v>
      </c>
      <c r="BH346" t="s">
        <v>109</v>
      </c>
      <c r="BI346" t="s">
        <v>60</v>
      </c>
      <c r="BJ346">
        <v>20</v>
      </c>
    </row>
    <row r="347" spans="1:62" x14ac:dyDescent="0.3">
      <c r="A347" s="1" t="s">
        <v>1109</v>
      </c>
      <c r="B347" s="1" t="s">
        <v>171</v>
      </c>
      <c r="C347" t="s">
        <v>1101</v>
      </c>
      <c r="D347">
        <v>2011</v>
      </c>
      <c r="E347" t="s">
        <v>172</v>
      </c>
      <c r="F347" t="s">
        <v>59</v>
      </c>
      <c r="G347">
        <v>0.11951879</v>
      </c>
      <c r="H347">
        <v>0.18152525</v>
      </c>
      <c r="I347">
        <v>0.26425432500000001</v>
      </c>
      <c r="J347">
        <v>0.42639339999999998</v>
      </c>
      <c r="K347">
        <v>0.57709164999999996</v>
      </c>
      <c r="L347">
        <v>0.6950537</v>
      </c>
      <c r="M347">
        <v>6</v>
      </c>
      <c r="N347" t="s">
        <v>2916</v>
      </c>
      <c r="O347">
        <v>1.3577725099259959</v>
      </c>
      <c r="P347">
        <v>1.2440018306258509</v>
      </c>
      <c r="Q347" s="3">
        <v>0.31209288196721302</v>
      </c>
      <c r="R347">
        <v>2.8216264093809899E-2</v>
      </c>
      <c r="S347" s="5">
        <v>3.57580348360656E-2</v>
      </c>
      <c r="T347">
        <v>61</v>
      </c>
      <c r="U347">
        <v>0</v>
      </c>
      <c r="V347">
        <v>0</v>
      </c>
      <c r="W347">
        <v>15</v>
      </c>
      <c r="X347">
        <v>15</v>
      </c>
      <c r="Y347">
        <v>16</v>
      </c>
      <c r="Z347">
        <v>15</v>
      </c>
      <c r="AA347">
        <v>1</v>
      </c>
      <c r="AB347">
        <v>0</v>
      </c>
      <c r="AC347" t="s">
        <v>60</v>
      </c>
      <c r="AD347" t="s">
        <v>60</v>
      </c>
      <c r="AE347" t="s">
        <v>172</v>
      </c>
      <c r="AF347" t="s">
        <v>84</v>
      </c>
      <c r="AG347" t="s">
        <v>62</v>
      </c>
      <c r="AI347">
        <v>1</v>
      </c>
      <c r="AJ347" t="s">
        <v>60</v>
      </c>
      <c r="AK347">
        <v>0.7</v>
      </c>
      <c r="AL347" t="s">
        <v>60</v>
      </c>
      <c r="AM347" t="s">
        <v>60</v>
      </c>
      <c r="AN347" t="s">
        <v>60</v>
      </c>
      <c r="AO347" t="s">
        <v>60</v>
      </c>
      <c r="AP347" t="s">
        <v>60</v>
      </c>
      <c r="AQ347" t="s">
        <v>60</v>
      </c>
      <c r="AR347" t="s">
        <v>60</v>
      </c>
      <c r="AS347" t="s">
        <v>60</v>
      </c>
      <c r="AT347">
        <v>1.70741128571429E-4</v>
      </c>
      <c r="AU347">
        <v>2.5932178571428603E-4</v>
      </c>
      <c r="AV347">
        <v>3.7750617857142902E-4</v>
      </c>
      <c r="AW347">
        <v>6.0913342857142898E-4</v>
      </c>
      <c r="AX347">
        <v>8.2441664285714297E-4</v>
      </c>
      <c r="AY347">
        <v>9.9293385714285701E-4</v>
      </c>
      <c r="AZ347">
        <v>4.45846974238876E-4</v>
      </c>
      <c r="BA347" s="2">
        <v>5.1082906908665099E-5</v>
      </c>
      <c r="BB347" t="s">
        <v>1084</v>
      </c>
      <c r="BC347" s="1" t="s">
        <v>1110</v>
      </c>
      <c r="BD347" t="s">
        <v>1111</v>
      </c>
      <c r="BE347" t="s">
        <v>106</v>
      </c>
      <c r="BF347">
        <v>42.474643710000002</v>
      </c>
      <c r="BG347">
        <v>-70.970817569999994</v>
      </c>
      <c r="BH347" t="s">
        <v>107</v>
      </c>
      <c r="BI347" t="s">
        <v>60</v>
      </c>
      <c r="BJ347">
        <v>700</v>
      </c>
    </row>
    <row r="348" spans="1:62" x14ac:dyDescent="0.3">
      <c r="A348" s="1" t="s">
        <v>1109</v>
      </c>
      <c r="B348" s="1" t="s">
        <v>177</v>
      </c>
      <c r="C348" t="s">
        <v>1101</v>
      </c>
      <c r="D348">
        <v>2011</v>
      </c>
      <c r="E348" t="s">
        <v>178</v>
      </c>
      <c r="F348" t="s">
        <v>59</v>
      </c>
      <c r="G348">
        <v>0.96230910000000003</v>
      </c>
      <c r="H348">
        <v>1.016</v>
      </c>
      <c r="I348">
        <v>1.0531710000000001</v>
      </c>
      <c r="J348">
        <v>1.1254470000000001</v>
      </c>
      <c r="K348">
        <v>1.181203</v>
      </c>
      <c r="L348">
        <v>1.3051060000000001</v>
      </c>
      <c r="M348">
        <v>6</v>
      </c>
      <c r="N348" t="s">
        <v>2917</v>
      </c>
      <c r="O348">
        <v>1.090007176209794</v>
      </c>
      <c r="P348">
        <v>7.1762097939999997E-6</v>
      </c>
      <c r="Q348" s="3">
        <v>1.0650194770491801</v>
      </c>
      <c r="R348">
        <v>8.4933796917892202E-3</v>
      </c>
      <c r="S348" s="5">
        <v>2.2715450000000002E-2</v>
      </c>
      <c r="T348">
        <v>61</v>
      </c>
      <c r="U348">
        <v>0</v>
      </c>
      <c r="V348">
        <v>0</v>
      </c>
      <c r="W348">
        <v>15</v>
      </c>
      <c r="X348">
        <v>15</v>
      </c>
      <c r="Y348">
        <v>16</v>
      </c>
      <c r="Z348">
        <v>15</v>
      </c>
      <c r="AA348">
        <v>1</v>
      </c>
      <c r="AB348">
        <v>0</v>
      </c>
      <c r="AC348" t="s">
        <v>60</v>
      </c>
      <c r="AD348" t="s">
        <v>60</v>
      </c>
      <c r="AE348" t="s">
        <v>179</v>
      </c>
      <c r="AF348" t="s">
        <v>84</v>
      </c>
      <c r="AI348">
        <v>1</v>
      </c>
      <c r="AJ348" t="s">
        <v>60</v>
      </c>
      <c r="AK348">
        <v>0.09</v>
      </c>
      <c r="AL348" t="s">
        <v>60</v>
      </c>
      <c r="AM348" t="s">
        <v>60</v>
      </c>
      <c r="AN348" t="s">
        <v>60</v>
      </c>
      <c r="AO348" t="s">
        <v>60</v>
      </c>
      <c r="AP348" t="s">
        <v>60</v>
      </c>
      <c r="AQ348" t="s">
        <v>60</v>
      </c>
      <c r="AR348" t="s">
        <v>60</v>
      </c>
      <c r="AS348" t="s">
        <v>60</v>
      </c>
      <c r="AT348">
        <v>1.06923233333333E-2</v>
      </c>
      <c r="AU348">
        <v>1.12888888888889E-2</v>
      </c>
      <c r="AV348">
        <v>1.1701899999999999E-2</v>
      </c>
      <c r="AW348">
        <v>1.25049666666667E-2</v>
      </c>
      <c r="AX348">
        <v>1.3124477777777799E-2</v>
      </c>
      <c r="AY348">
        <v>1.4501177777777799E-2</v>
      </c>
      <c r="AZ348">
        <v>1.1833549744990899E-2</v>
      </c>
      <c r="BA348">
        <v>2.5239388888888899E-4</v>
      </c>
      <c r="BB348" t="s">
        <v>1084</v>
      </c>
      <c r="BC348" s="1" t="s">
        <v>1110</v>
      </c>
      <c r="BD348" t="s">
        <v>1111</v>
      </c>
      <c r="BE348" t="s">
        <v>106</v>
      </c>
      <c r="BF348">
        <v>42.474643710000002</v>
      </c>
      <c r="BG348">
        <v>-70.970817569999994</v>
      </c>
      <c r="BH348" t="s">
        <v>107</v>
      </c>
      <c r="BI348" t="s">
        <v>60</v>
      </c>
      <c r="BJ348">
        <v>90</v>
      </c>
    </row>
    <row r="349" spans="1:62" x14ac:dyDescent="0.3">
      <c r="A349" s="1" t="s">
        <v>1109</v>
      </c>
      <c r="B349" s="1" t="s">
        <v>209</v>
      </c>
      <c r="C349" t="s">
        <v>1101</v>
      </c>
      <c r="D349">
        <v>2011</v>
      </c>
      <c r="E349" t="s">
        <v>210</v>
      </c>
      <c r="F349" t="s">
        <v>59</v>
      </c>
      <c r="G349">
        <v>0.37747799999999998</v>
      </c>
      <c r="H349">
        <v>0.43409969999999998</v>
      </c>
      <c r="I349">
        <v>0.47813870000000003</v>
      </c>
      <c r="J349">
        <v>0.59767349999999997</v>
      </c>
      <c r="K349">
        <v>0.64171250000000002</v>
      </c>
      <c r="L349">
        <v>0.67946030000000002</v>
      </c>
      <c r="M349">
        <v>6</v>
      </c>
      <c r="N349" t="s">
        <v>2918</v>
      </c>
      <c r="O349">
        <v>0.54700000817787109</v>
      </c>
      <c r="P349">
        <v>8.1778710000000007E-9</v>
      </c>
      <c r="Q349" s="3">
        <v>0.503355517213115</v>
      </c>
      <c r="R349">
        <v>9.54729381237116E-3</v>
      </c>
      <c r="S349" s="5">
        <v>5.3424479508196697E-2</v>
      </c>
      <c r="T349">
        <v>61</v>
      </c>
      <c r="U349">
        <v>0</v>
      </c>
      <c r="V349">
        <v>0</v>
      </c>
      <c r="W349">
        <v>15</v>
      </c>
      <c r="X349">
        <v>15</v>
      </c>
      <c r="Y349">
        <v>16</v>
      </c>
      <c r="Z349">
        <v>15</v>
      </c>
      <c r="AA349">
        <v>1</v>
      </c>
      <c r="AB349">
        <v>0</v>
      </c>
      <c r="AC349" t="s">
        <v>60</v>
      </c>
      <c r="AD349" t="s">
        <v>60</v>
      </c>
      <c r="AE349" t="s">
        <v>211</v>
      </c>
      <c r="AF349" t="s">
        <v>93</v>
      </c>
      <c r="AI349">
        <v>1</v>
      </c>
      <c r="AJ349" s="2">
        <v>6.0000000000000002E-6</v>
      </c>
      <c r="AK349">
        <v>0.1</v>
      </c>
      <c r="AL349">
        <v>2.2648679999999999</v>
      </c>
      <c r="AM349">
        <v>2.6045981999999999</v>
      </c>
      <c r="AN349">
        <v>2.8688321999999999</v>
      </c>
      <c r="AO349">
        <v>3.5860409999999998</v>
      </c>
      <c r="AP349">
        <v>3.8502749999999999</v>
      </c>
      <c r="AQ349">
        <v>4.0767617999999999</v>
      </c>
      <c r="AR349">
        <v>3.02013310327869</v>
      </c>
      <c r="AS349">
        <v>0.32054687704918</v>
      </c>
      <c r="AT349">
        <v>3.7747800000000001E-3</v>
      </c>
      <c r="AU349">
        <v>4.3409970000000001E-3</v>
      </c>
      <c r="AV349">
        <v>4.7813869999999998E-3</v>
      </c>
      <c r="AW349">
        <v>5.9767350000000004E-3</v>
      </c>
      <c r="AX349">
        <v>6.4171250000000001E-3</v>
      </c>
      <c r="AY349">
        <v>6.7946029999999998E-3</v>
      </c>
      <c r="AZ349">
        <v>5.0335551721311499E-3</v>
      </c>
      <c r="BA349">
        <v>5.3424479508196697E-4</v>
      </c>
      <c r="BB349" t="s">
        <v>1084</v>
      </c>
      <c r="BC349" s="1" t="s">
        <v>1110</v>
      </c>
      <c r="BD349" t="s">
        <v>1111</v>
      </c>
      <c r="BE349" t="s">
        <v>106</v>
      </c>
      <c r="BF349">
        <v>42.474643710000002</v>
      </c>
      <c r="BG349">
        <v>-70.970817569999994</v>
      </c>
      <c r="BH349" t="s">
        <v>107</v>
      </c>
      <c r="BI349">
        <v>0.16666666666666699</v>
      </c>
      <c r="BJ349">
        <v>100</v>
      </c>
    </row>
    <row r="350" spans="1:62" x14ac:dyDescent="0.3">
      <c r="A350" s="1" t="s">
        <v>1109</v>
      </c>
      <c r="B350" s="1" t="s">
        <v>261</v>
      </c>
      <c r="C350" t="s">
        <v>1101</v>
      </c>
      <c r="D350">
        <v>2011</v>
      </c>
      <c r="E350" t="s">
        <v>262</v>
      </c>
      <c r="F350" t="s">
        <v>59</v>
      </c>
      <c r="G350">
        <v>4.7546249999999998E-2</v>
      </c>
      <c r="H350">
        <v>7.6430584999999995E-2</v>
      </c>
      <c r="I350">
        <v>0.13204484999999999</v>
      </c>
      <c r="J350">
        <v>0.18067569999999999</v>
      </c>
      <c r="K350">
        <v>0.238177</v>
      </c>
      <c r="L350">
        <v>0.38313364999999999</v>
      </c>
      <c r="M350">
        <v>6</v>
      </c>
      <c r="N350" t="s">
        <v>2920</v>
      </c>
      <c r="O350">
        <v>0.27229262252478403</v>
      </c>
      <c r="P350">
        <v>0.25629262252478402</v>
      </c>
      <c r="Q350" s="3">
        <v>0.13657660282786899</v>
      </c>
      <c r="R350">
        <v>6.1910614953056796E-3</v>
      </c>
      <c r="S350" s="5">
        <v>5.3197237786885197E-2</v>
      </c>
      <c r="T350">
        <v>61</v>
      </c>
      <c r="U350">
        <v>7</v>
      </c>
      <c r="V350">
        <v>0</v>
      </c>
      <c r="W350">
        <v>15</v>
      </c>
      <c r="X350">
        <v>15</v>
      </c>
      <c r="Y350">
        <v>16</v>
      </c>
      <c r="Z350">
        <v>15</v>
      </c>
      <c r="AA350">
        <v>1</v>
      </c>
      <c r="AB350">
        <v>11.4754098360656</v>
      </c>
      <c r="AC350" t="s">
        <v>60</v>
      </c>
      <c r="AD350" t="s">
        <v>60</v>
      </c>
      <c r="AE350" t="s">
        <v>263</v>
      </c>
      <c r="AF350" t="s">
        <v>68</v>
      </c>
      <c r="AI350">
        <v>1</v>
      </c>
      <c r="AJ350" s="2">
        <v>2.5000000000000002E-6</v>
      </c>
      <c r="AK350">
        <v>1</v>
      </c>
      <c r="AL350">
        <v>0.118865625</v>
      </c>
      <c r="AM350">
        <v>0.19107646249999999</v>
      </c>
      <c r="AN350">
        <v>0.33011212499999998</v>
      </c>
      <c r="AO350">
        <v>0.45168924999999999</v>
      </c>
      <c r="AP350">
        <v>0.59544249999999999</v>
      </c>
      <c r="AQ350">
        <v>0.95783412499999998</v>
      </c>
      <c r="AR350">
        <v>0.34144150706967202</v>
      </c>
      <c r="AS350">
        <v>0.132993094467213</v>
      </c>
      <c r="AT350" s="2">
        <v>4.7546249999999999E-5</v>
      </c>
      <c r="AU350" s="2">
        <v>7.6430585000000005E-5</v>
      </c>
      <c r="AV350">
        <v>1.3204484999999999E-4</v>
      </c>
      <c r="AW350">
        <v>1.8067570000000001E-4</v>
      </c>
      <c r="AX350">
        <v>2.3817700000000001E-4</v>
      </c>
      <c r="AY350">
        <v>3.8313365000000002E-4</v>
      </c>
      <c r="AZ350">
        <v>1.3657660282786899E-4</v>
      </c>
      <c r="BA350" s="2">
        <v>5.3197237786885199E-5</v>
      </c>
      <c r="BB350" t="s">
        <v>1084</v>
      </c>
      <c r="BC350" s="1" t="s">
        <v>1110</v>
      </c>
      <c r="BD350" t="s">
        <v>1111</v>
      </c>
      <c r="BE350" t="s">
        <v>106</v>
      </c>
      <c r="BF350">
        <v>42.474643710000002</v>
      </c>
      <c r="BG350">
        <v>-70.970817569999994</v>
      </c>
      <c r="BH350" t="s">
        <v>107</v>
      </c>
      <c r="BI350">
        <v>0.4</v>
      </c>
      <c r="BJ350">
        <v>1000</v>
      </c>
    </row>
    <row r="351" spans="1:62" x14ac:dyDescent="0.3">
      <c r="A351" s="1" t="s">
        <v>1112</v>
      </c>
      <c r="B351" s="1" t="s">
        <v>171</v>
      </c>
      <c r="C351" t="s">
        <v>1101</v>
      </c>
      <c r="D351">
        <v>2011</v>
      </c>
      <c r="E351" t="s">
        <v>172</v>
      </c>
      <c r="F351" t="s">
        <v>59</v>
      </c>
      <c r="G351">
        <v>0.16448889999999999</v>
      </c>
      <c r="H351">
        <v>0.2347785</v>
      </c>
      <c r="I351">
        <v>0.32962399999999997</v>
      </c>
      <c r="J351">
        <v>0.48932510000000001</v>
      </c>
      <c r="K351">
        <v>0.62323669999999998</v>
      </c>
      <c r="L351">
        <v>1.0378069999999999</v>
      </c>
      <c r="M351">
        <v>6</v>
      </c>
      <c r="N351" t="s">
        <v>2921</v>
      </c>
      <c r="O351">
        <v>0.97943549814447395</v>
      </c>
      <c r="P351">
        <v>0.865664818844329</v>
      </c>
      <c r="Q351" s="3">
        <v>0.38273232377049199</v>
      </c>
      <c r="R351">
        <v>3.9281808912745499E-2</v>
      </c>
      <c r="S351" s="5">
        <v>5.8746029999999998E-2</v>
      </c>
      <c r="T351">
        <v>61</v>
      </c>
      <c r="U351">
        <v>0</v>
      </c>
      <c r="V351">
        <v>0</v>
      </c>
      <c r="W351">
        <v>15</v>
      </c>
      <c r="X351">
        <v>15</v>
      </c>
      <c r="Y351">
        <v>16</v>
      </c>
      <c r="Z351">
        <v>15</v>
      </c>
      <c r="AA351">
        <v>1</v>
      </c>
      <c r="AB351">
        <v>0</v>
      </c>
      <c r="AC351" t="s">
        <v>60</v>
      </c>
      <c r="AD351" t="s">
        <v>60</v>
      </c>
      <c r="AE351" t="s">
        <v>172</v>
      </c>
      <c r="AF351" t="s">
        <v>84</v>
      </c>
      <c r="AG351" t="s">
        <v>62</v>
      </c>
      <c r="AI351">
        <v>1</v>
      </c>
      <c r="AJ351" t="s">
        <v>60</v>
      </c>
      <c r="AK351">
        <v>0.7</v>
      </c>
      <c r="AL351" t="s">
        <v>60</v>
      </c>
      <c r="AM351" t="s">
        <v>60</v>
      </c>
      <c r="AN351" t="s">
        <v>60</v>
      </c>
      <c r="AO351" t="s">
        <v>60</v>
      </c>
      <c r="AP351" t="s">
        <v>60</v>
      </c>
      <c r="AQ351" t="s">
        <v>60</v>
      </c>
      <c r="AR351" t="s">
        <v>60</v>
      </c>
      <c r="AS351" t="s">
        <v>60</v>
      </c>
      <c r="AT351">
        <v>2.3498414285714301E-4</v>
      </c>
      <c r="AU351">
        <v>3.3539785714285699E-4</v>
      </c>
      <c r="AV351">
        <v>4.7089142857142903E-4</v>
      </c>
      <c r="AW351">
        <v>6.9903585714285699E-4</v>
      </c>
      <c r="AX351">
        <v>8.9033814285714296E-4</v>
      </c>
      <c r="AY351">
        <v>1.48258142857143E-3</v>
      </c>
      <c r="AZ351">
        <v>5.4676046252927397E-4</v>
      </c>
      <c r="BA351" s="2">
        <v>8.3922899999999996E-5</v>
      </c>
      <c r="BB351" t="s">
        <v>1113</v>
      </c>
      <c r="BC351" s="1" t="s">
        <v>1114</v>
      </c>
      <c r="BD351" t="s">
        <v>1115</v>
      </c>
      <c r="BE351" t="s">
        <v>63</v>
      </c>
      <c r="BF351">
        <v>42.194381710000002</v>
      </c>
      <c r="BG351">
        <v>-72.555114750000001</v>
      </c>
      <c r="BH351" t="s">
        <v>107</v>
      </c>
      <c r="BI351" t="s">
        <v>60</v>
      </c>
      <c r="BJ351">
        <v>700</v>
      </c>
    </row>
    <row r="352" spans="1:62" x14ac:dyDescent="0.3">
      <c r="A352" s="1" t="s">
        <v>1112</v>
      </c>
      <c r="B352" s="1" t="s">
        <v>261</v>
      </c>
      <c r="C352" t="s">
        <v>1101</v>
      </c>
      <c r="D352">
        <v>2011</v>
      </c>
      <c r="E352" t="s">
        <v>262</v>
      </c>
      <c r="F352" t="s">
        <v>59</v>
      </c>
      <c r="G352">
        <v>5.0725909999999999E-2</v>
      </c>
      <c r="H352">
        <v>0.1095347</v>
      </c>
      <c r="I352">
        <v>0.16997780000000001</v>
      </c>
      <c r="J352">
        <v>0.26203929999999998</v>
      </c>
      <c r="K352">
        <v>0.38874999999999998</v>
      </c>
      <c r="L352">
        <v>0.46856829999999999</v>
      </c>
      <c r="M352">
        <v>6</v>
      </c>
      <c r="N352" t="s">
        <v>2922</v>
      </c>
      <c r="O352">
        <v>0.20738668125634202</v>
      </c>
      <c r="P352">
        <v>0.19138668125634201</v>
      </c>
      <c r="Q352" s="3">
        <v>0.19741096024590199</v>
      </c>
      <c r="R352">
        <v>1.51698257598053E-2</v>
      </c>
      <c r="S352" s="5">
        <v>5.9432810000000003E-2</v>
      </c>
      <c r="T352">
        <v>61</v>
      </c>
      <c r="U352">
        <v>7</v>
      </c>
      <c r="V352">
        <v>4</v>
      </c>
      <c r="W352">
        <v>15</v>
      </c>
      <c r="X352">
        <v>15</v>
      </c>
      <c r="Y352">
        <v>16</v>
      </c>
      <c r="Z352">
        <v>15</v>
      </c>
      <c r="AA352">
        <v>1</v>
      </c>
      <c r="AB352">
        <v>11.4754098360656</v>
      </c>
      <c r="AC352" t="s">
        <v>60</v>
      </c>
      <c r="AD352" t="s">
        <v>60</v>
      </c>
      <c r="AE352" t="s">
        <v>263</v>
      </c>
      <c r="AF352" t="s">
        <v>68</v>
      </c>
      <c r="AI352">
        <v>1</v>
      </c>
      <c r="AJ352" s="2">
        <v>2.5000000000000002E-6</v>
      </c>
      <c r="AK352">
        <v>1</v>
      </c>
      <c r="AL352">
        <v>0.12681477499999999</v>
      </c>
      <c r="AM352">
        <v>0.27383675000000002</v>
      </c>
      <c r="AN352">
        <v>0.4249445</v>
      </c>
      <c r="AO352">
        <v>0.65509824999999999</v>
      </c>
      <c r="AP352">
        <v>0.97187500000000004</v>
      </c>
      <c r="AQ352">
        <v>1.17142075</v>
      </c>
      <c r="AR352">
        <v>0.49352740061475397</v>
      </c>
      <c r="AS352">
        <v>0.14858202500000001</v>
      </c>
      <c r="AT352" s="2">
        <v>5.0725910000000002E-5</v>
      </c>
      <c r="AU352">
        <v>1.0953469999999999E-4</v>
      </c>
      <c r="AV352">
        <v>1.699778E-4</v>
      </c>
      <c r="AW352">
        <v>2.6203929999999998E-4</v>
      </c>
      <c r="AX352">
        <v>3.8874999999999999E-4</v>
      </c>
      <c r="AY352">
        <v>4.6856829999999998E-4</v>
      </c>
      <c r="AZ352">
        <v>1.9741096024590199E-4</v>
      </c>
      <c r="BA352" s="2">
        <v>5.9432809999999999E-5</v>
      </c>
      <c r="BB352" t="s">
        <v>1113</v>
      </c>
      <c r="BC352" s="1" t="s">
        <v>1114</v>
      </c>
      <c r="BD352" t="s">
        <v>1115</v>
      </c>
      <c r="BE352" t="s">
        <v>63</v>
      </c>
      <c r="BF352">
        <v>42.194381710000002</v>
      </c>
      <c r="BG352">
        <v>-72.555114750000001</v>
      </c>
      <c r="BH352" t="s">
        <v>107</v>
      </c>
      <c r="BI352">
        <v>0.4</v>
      </c>
      <c r="BJ352">
        <v>1000</v>
      </c>
    </row>
    <row r="353" spans="1:62" x14ac:dyDescent="0.3">
      <c r="A353" s="1" t="s">
        <v>1116</v>
      </c>
      <c r="B353" s="1" t="s">
        <v>90</v>
      </c>
      <c r="C353" t="s">
        <v>1101</v>
      </c>
      <c r="D353">
        <v>2011</v>
      </c>
      <c r="E353" t="s">
        <v>91</v>
      </c>
      <c r="F353" t="s">
        <v>59</v>
      </c>
      <c r="G353">
        <v>0</v>
      </c>
      <c r="H353" s="2">
        <v>6.9999999999999994E-5</v>
      </c>
      <c r="I353">
        <v>2.2000000000000001E-4</v>
      </c>
      <c r="J353" s="2">
        <v>4.0000000000000002E-4</v>
      </c>
      <c r="K353">
        <v>6.1600000000000001E-4</v>
      </c>
      <c r="L353">
        <v>1.14E-3</v>
      </c>
      <c r="M353">
        <v>3</v>
      </c>
      <c r="N353" t="s">
        <v>2923</v>
      </c>
      <c r="O353">
        <v>2.4112770465800002E-4</v>
      </c>
      <c r="P353">
        <v>4.1127704658000002E-5</v>
      </c>
      <c r="Q353" s="3">
        <v>2.6957983193277298E-4</v>
      </c>
      <c r="R353" s="2">
        <v>6.0988805013530794E-8</v>
      </c>
      <c r="S353" s="5">
        <v>2.2310924369747901E-4</v>
      </c>
      <c r="T353">
        <v>119</v>
      </c>
      <c r="U353">
        <v>58</v>
      </c>
      <c r="V353">
        <v>16</v>
      </c>
      <c r="W353">
        <v>30</v>
      </c>
      <c r="X353">
        <v>30</v>
      </c>
      <c r="Y353">
        <v>31</v>
      </c>
      <c r="Z353">
        <v>28</v>
      </c>
      <c r="AA353">
        <v>1</v>
      </c>
      <c r="AB353">
        <v>48.739495798319297</v>
      </c>
      <c r="AC353" t="s">
        <v>60</v>
      </c>
      <c r="AD353" t="s">
        <v>60</v>
      </c>
      <c r="AE353" t="s">
        <v>92</v>
      </c>
      <c r="AF353" t="s">
        <v>84</v>
      </c>
      <c r="AG353" t="s">
        <v>93</v>
      </c>
      <c r="AH353" t="s">
        <v>94</v>
      </c>
      <c r="AI353">
        <v>1</v>
      </c>
      <c r="AJ353" t="s">
        <v>60</v>
      </c>
      <c r="AK353">
        <v>0.02</v>
      </c>
      <c r="AL353" t="s">
        <v>60</v>
      </c>
      <c r="AM353" t="s">
        <v>60</v>
      </c>
      <c r="AN353" t="s">
        <v>60</v>
      </c>
      <c r="AO353" t="s">
        <v>60</v>
      </c>
      <c r="AP353" t="s">
        <v>60</v>
      </c>
      <c r="AQ353" t="s">
        <v>60</v>
      </c>
      <c r="AR353" t="s">
        <v>60</v>
      </c>
      <c r="AS353" t="s">
        <v>60</v>
      </c>
      <c r="AT353">
        <v>0</v>
      </c>
      <c r="AU353" s="2">
        <v>3.4999999999999999E-6</v>
      </c>
      <c r="AV353" s="2">
        <v>1.1E-5</v>
      </c>
      <c r="AW353" s="2">
        <v>2.0000000000000002E-5</v>
      </c>
      <c r="AX353" s="2">
        <v>3.0800000000000003E-5</v>
      </c>
      <c r="AY353" s="2">
        <v>5.7000000000000003E-5</v>
      </c>
      <c r="AZ353" s="2">
        <v>1.34789915966387E-5</v>
      </c>
      <c r="BA353" s="2">
        <v>1.1155462184874E-5</v>
      </c>
      <c r="BB353" t="s">
        <v>1117</v>
      </c>
      <c r="BC353" s="1" t="s">
        <v>1118</v>
      </c>
      <c r="BD353" t="s">
        <v>1119</v>
      </c>
      <c r="BE353" t="s">
        <v>96</v>
      </c>
      <c r="BF353">
        <v>42.298492430000003</v>
      </c>
      <c r="BG353">
        <v>-72.334075929999997</v>
      </c>
      <c r="BH353" t="s">
        <v>64</v>
      </c>
      <c r="BI353" t="s">
        <v>60</v>
      </c>
      <c r="BJ353">
        <v>20</v>
      </c>
    </row>
    <row r="354" spans="1:62" x14ac:dyDescent="0.3">
      <c r="A354" s="1" t="s">
        <v>1122</v>
      </c>
      <c r="B354" s="1" t="s">
        <v>171</v>
      </c>
      <c r="C354" t="s">
        <v>1101</v>
      </c>
      <c r="D354">
        <v>2011</v>
      </c>
      <c r="E354" t="s">
        <v>172</v>
      </c>
      <c r="F354" t="s">
        <v>59</v>
      </c>
      <c r="G354">
        <v>0.18963224000000001</v>
      </c>
      <c r="H354">
        <v>0.25907002499999998</v>
      </c>
      <c r="I354">
        <v>0.37450597499999999</v>
      </c>
      <c r="J354">
        <v>0.55691239999999997</v>
      </c>
      <c r="K354">
        <v>0.84312302500000003</v>
      </c>
      <c r="L354">
        <v>2.2576100000000001</v>
      </c>
      <c r="M354">
        <v>6</v>
      </c>
      <c r="N354" t="s">
        <v>2924</v>
      </c>
      <c r="O354">
        <v>2.7806528359606633</v>
      </c>
      <c r="P354">
        <v>2.6668821566605181</v>
      </c>
      <c r="Q354" s="3">
        <v>0.47408048583333301</v>
      </c>
      <c r="R354">
        <v>0.12731933447677701</v>
      </c>
      <c r="S354" s="5">
        <v>2.2029762500000001E-2</v>
      </c>
      <c r="T354">
        <v>60</v>
      </c>
      <c r="U354">
        <v>0</v>
      </c>
      <c r="V354">
        <v>0</v>
      </c>
      <c r="W354">
        <v>15</v>
      </c>
      <c r="X354">
        <v>15</v>
      </c>
      <c r="Y354">
        <v>16</v>
      </c>
      <c r="Z354">
        <v>14</v>
      </c>
      <c r="AA354">
        <v>1</v>
      </c>
      <c r="AB354">
        <v>0</v>
      </c>
      <c r="AC354" t="s">
        <v>1123</v>
      </c>
      <c r="AD354" t="s">
        <v>323</v>
      </c>
      <c r="AE354" t="s">
        <v>172</v>
      </c>
      <c r="AF354" t="s">
        <v>84</v>
      </c>
      <c r="AG354" t="s">
        <v>62</v>
      </c>
      <c r="AI354">
        <v>1</v>
      </c>
      <c r="AJ354" t="s">
        <v>60</v>
      </c>
      <c r="AK354">
        <v>0.7</v>
      </c>
      <c r="AL354" t="s">
        <v>60</v>
      </c>
      <c r="AM354" t="s">
        <v>60</v>
      </c>
      <c r="AN354" t="s">
        <v>60</v>
      </c>
      <c r="AO354" t="s">
        <v>60</v>
      </c>
      <c r="AP354" t="s">
        <v>60</v>
      </c>
      <c r="AQ354" t="s">
        <v>60</v>
      </c>
      <c r="AR354" t="s">
        <v>60</v>
      </c>
      <c r="AS354" t="s">
        <v>60</v>
      </c>
      <c r="AT354">
        <v>2.7090319999999998E-4</v>
      </c>
      <c r="AU354">
        <v>3.7010003571428602E-4</v>
      </c>
      <c r="AV354">
        <v>5.3500853571428599E-4</v>
      </c>
      <c r="AW354">
        <v>7.9558914285714297E-4</v>
      </c>
      <c r="AX354">
        <v>1.2044614642857099E-3</v>
      </c>
      <c r="AY354">
        <v>3.2251571428571399E-3</v>
      </c>
      <c r="AZ354">
        <v>6.7725783690476197E-4</v>
      </c>
      <c r="BA354" s="2">
        <v>3.1471089285714297E-5</v>
      </c>
      <c r="BB354" t="s">
        <v>1120</v>
      </c>
      <c r="BC354" s="1" t="s">
        <v>1124</v>
      </c>
      <c r="BD354" t="s">
        <v>1121</v>
      </c>
      <c r="BE354" t="s">
        <v>106</v>
      </c>
      <c r="BF354">
        <v>42.329439999999998</v>
      </c>
      <c r="BG354">
        <v>-71.082499999999996</v>
      </c>
      <c r="BH354" t="s">
        <v>107</v>
      </c>
      <c r="BI354" t="s">
        <v>60</v>
      </c>
      <c r="BJ354">
        <v>700</v>
      </c>
    </row>
    <row r="355" spans="1:62" x14ac:dyDescent="0.3">
      <c r="A355" s="1" t="s">
        <v>1122</v>
      </c>
      <c r="B355" s="1" t="s">
        <v>177</v>
      </c>
      <c r="C355" t="s">
        <v>1101</v>
      </c>
      <c r="D355">
        <v>2011</v>
      </c>
      <c r="E355" t="s">
        <v>178</v>
      </c>
      <c r="F355" t="s">
        <v>59</v>
      </c>
      <c r="G355">
        <v>0.95466848999999998</v>
      </c>
      <c r="H355">
        <v>1.0232279500000001</v>
      </c>
      <c r="I355">
        <v>1.0789835000000001</v>
      </c>
      <c r="J355">
        <v>1.1202844999999999</v>
      </c>
      <c r="K355">
        <v>1.1600367499999999</v>
      </c>
      <c r="L355">
        <v>1.3319510000000001</v>
      </c>
      <c r="M355">
        <v>6</v>
      </c>
      <c r="N355" t="s">
        <v>2925</v>
      </c>
      <c r="O355">
        <v>1.0900027338369611</v>
      </c>
      <c r="P355">
        <v>2.7338369610000001E-6</v>
      </c>
      <c r="Q355" s="3">
        <v>1.07251343166667</v>
      </c>
      <c r="R355">
        <v>7.0977469657778E-3</v>
      </c>
      <c r="S355" s="5">
        <v>2.2715450000000002E-2</v>
      </c>
      <c r="T355">
        <v>60</v>
      </c>
      <c r="U355">
        <v>0</v>
      </c>
      <c r="V355">
        <v>0</v>
      </c>
      <c r="W355">
        <v>15</v>
      </c>
      <c r="X355">
        <v>15</v>
      </c>
      <c r="Y355">
        <v>16</v>
      </c>
      <c r="Z355">
        <v>14</v>
      </c>
      <c r="AA355">
        <v>1</v>
      </c>
      <c r="AB355">
        <v>0</v>
      </c>
      <c r="AC355" t="s">
        <v>1123</v>
      </c>
      <c r="AD355" t="s">
        <v>323</v>
      </c>
      <c r="AE355" t="s">
        <v>179</v>
      </c>
      <c r="AF355" t="s">
        <v>84</v>
      </c>
      <c r="AI355">
        <v>1</v>
      </c>
      <c r="AJ355" t="s">
        <v>60</v>
      </c>
      <c r="AK355">
        <v>0.09</v>
      </c>
      <c r="AL355" t="s">
        <v>60</v>
      </c>
      <c r="AM355" t="s">
        <v>60</v>
      </c>
      <c r="AN355" t="s">
        <v>60</v>
      </c>
      <c r="AO355" t="s">
        <v>60</v>
      </c>
      <c r="AP355" t="s">
        <v>60</v>
      </c>
      <c r="AQ355" t="s">
        <v>60</v>
      </c>
      <c r="AR355" t="s">
        <v>60</v>
      </c>
      <c r="AS355" t="s">
        <v>60</v>
      </c>
      <c r="AT355">
        <v>1.06074276666667E-2</v>
      </c>
      <c r="AU355">
        <v>1.13691994444444E-2</v>
      </c>
      <c r="AV355">
        <v>1.19887055555556E-2</v>
      </c>
      <c r="AW355">
        <v>1.24476055555556E-2</v>
      </c>
      <c r="AX355">
        <v>1.28892972222222E-2</v>
      </c>
      <c r="AY355">
        <v>1.4799455555555599E-2</v>
      </c>
      <c r="AZ355">
        <v>1.19168159074074E-2</v>
      </c>
      <c r="BA355">
        <v>2.5239388888888899E-4</v>
      </c>
      <c r="BB355" t="s">
        <v>1120</v>
      </c>
      <c r="BC355" s="1" t="s">
        <v>1124</v>
      </c>
      <c r="BD355" t="s">
        <v>1121</v>
      </c>
      <c r="BE355" t="s">
        <v>106</v>
      </c>
      <c r="BF355">
        <v>42.329439999999998</v>
      </c>
      <c r="BG355">
        <v>-71.082499999999996</v>
      </c>
      <c r="BH355" t="s">
        <v>107</v>
      </c>
      <c r="BI355" t="s">
        <v>60</v>
      </c>
      <c r="BJ355">
        <v>90</v>
      </c>
    </row>
    <row r="356" spans="1:62" x14ac:dyDescent="0.3">
      <c r="A356" s="1" t="s">
        <v>1122</v>
      </c>
      <c r="B356" s="1" t="s">
        <v>209</v>
      </c>
      <c r="C356" t="s">
        <v>1101</v>
      </c>
      <c r="D356">
        <v>2011</v>
      </c>
      <c r="E356" t="s">
        <v>210</v>
      </c>
      <c r="F356" t="s">
        <v>59</v>
      </c>
      <c r="G356">
        <v>0.38974594000000001</v>
      </c>
      <c r="H356">
        <v>0.43645893749999998</v>
      </c>
      <c r="I356">
        <v>0.47184747500000002</v>
      </c>
      <c r="J356">
        <v>0.58587730000000005</v>
      </c>
      <c r="K356">
        <v>0.63699411500000003</v>
      </c>
      <c r="L356">
        <v>0.66687770000000002</v>
      </c>
      <c r="M356">
        <v>6</v>
      </c>
      <c r="N356" t="s">
        <v>2926</v>
      </c>
      <c r="O356">
        <v>0.54700000754087508</v>
      </c>
      <c r="P356">
        <v>7.5408749999999994E-9</v>
      </c>
      <c r="Q356" s="3">
        <v>0.50136414333333301</v>
      </c>
      <c r="R356">
        <v>8.4632003778069894E-3</v>
      </c>
      <c r="S356" s="5">
        <v>5.3476047499999999E-2</v>
      </c>
      <c r="T356">
        <v>60</v>
      </c>
      <c r="U356">
        <v>0</v>
      </c>
      <c r="V356">
        <v>0</v>
      </c>
      <c r="W356">
        <v>15</v>
      </c>
      <c r="X356">
        <v>15</v>
      </c>
      <c r="Y356">
        <v>16</v>
      </c>
      <c r="Z356">
        <v>14</v>
      </c>
      <c r="AA356">
        <v>1</v>
      </c>
      <c r="AB356">
        <v>0</v>
      </c>
      <c r="AC356" t="s">
        <v>1123</v>
      </c>
      <c r="AD356" t="s">
        <v>323</v>
      </c>
      <c r="AE356" t="s">
        <v>211</v>
      </c>
      <c r="AF356" t="s">
        <v>93</v>
      </c>
      <c r="AI356">
        <v>1</v>
      </c>
      <c r="AJ356" s="2">
        <v>6.0000000000000002E-6</v>
      </c>
      <c r="AK356">
        <v>0.1</v>
      </c>
      <c r="AL356">
        <v>2.33847564</v>
      </c>
      <c r="AM356">
        <v>2.6187536250000001</v>
      </c>
      <c r="AN356">
        <v>2.8310848499999999</v>
      </c>
      <c r="AO356">
        <v>3.5152638</v>
      </c>
      <c r="AP356">
        <v>3.8219646900000002</v>
      </c>
      <c r="AQ356">
        <v>4.0012661999999999</v>
      </c>
      <c r="AR356">
        <v>3.0081848600000001</v>
      </c>
      <c r="AS356">
        <v>0.32085628500000002</v>
      </c>
      <c r="AT356">
        <v>3.8974594E-3</v>
      </c>
      <c r="AU356">
        <v>4.3645893750000001E-3</v>
      </c>
      <c r="AV356">
        <v>4.7184747499999999E-3</v>
      </c>
      <c r="AW356">
        <v>5.8587730000000003E-3</v>
      </c>
      <c r="AX356">
        <v>6.3699411499999999E-3</v>
      </c>
      <c r="AY356">
        <v>6.6687769999999999E-3</v>
      </c>
      <c r="AZ356">
        <v>5.0136414333333303E-3</v>
      </c>
      <c r="BA356">
        <v>5.3476047499999995E-4</v>
      </c>
      <c r="BB356" t="s">
        <v>1120</v>
      </c>
      <c r="BC356" s="1" t="s">
        <v>1124</v>
      </c>
      <c r="BD356" t="s">
        <v>1121</v>
      </c>
      <c r="BE356" t="s">
        <v>106</v>
      </c>
      <c r="BF356">
        <v>42.329439999999998</v>
      </c>
      <c r="BG356">
        <v>-71.082499999999996</v>
      </c>
      <c r="BH356" t="s">
        <v>107</v>
      </c>
      <c r="BI356">
        <v>0.16666666666666699</v>
      </c>
      <c r="BJ356">
        <v>100</v>
      </c>
    </row>
    <row r="357" spans="1:62" x14ac:dyDescent="0.3">
      <c r="A357" s="1" t="s">
        <v>1122</v>
      </c>
      <c r="B357" s="1" t="s">
        <v>261</v>
      </c>
      <c r="C357" t="s">
        <v>1101</v>
      </c>
      <c r="D357">
        <v>2011</v>
      </c>
      <c r="E357" t="s">
        <v>262</v>
      </c>
      <c r="F357" t="s">
        <v>59</v>
      </c>
      <c r="G357">
        <v>8.5107788000000004E-2</v>
      </c>
      <c r="H357">
        <v>0.1135166375</v>
      </c>
      <c r="I357">
        <v>0.1759211</v>
      </c>
      <c r="J357">
        <v>0.28052290000000002</v>
      </c>
      <c r="K357">
        <v>0.409611</v>
      </c>
      <c r="L357">
        <v>1.0032257499999999</v>
      </c>
      <c r="M357">
        <v>6</v>
      </c>
      <c r="N357" t="s">
        <v>2928</v>
      </c>
      <c r="O357">
        <v>0.46442735294485804</v>
      </c>
      <c r="P357">
        <v>0.44842735294485803</v>
      </c>
      <c r="Q357" s="3">
        <v>0.221090063333333</v>
      </c>
      <c r="R357">
        <v>2.6118697333352901E-2</v>
      </c>
      <c r="S357" s="5">
        <v>4.9923562499999997E-2</v>
      </c>
      <c r="T357">
        <v>60</v>
      </c>
      <c r="U357">
        <v>0</v>
      </c>
      <c r="V357">
        <v>0</v>
      </c>
      <c r="W357">
        <v>15</v>
      </c>
      <c r="X357">
        <v>15</v>
      </c>
      <c r="Y357">
        <v>16</v>
      </c>
      <c r="Z357">
        <v>14</v>
      </c>
      <c r="AA357">
        <v>1</v>
      </c>
      <c r="AB357">
        <v>0</v>
      </c>
      <c r="AC357" t="s">
        <v>1123</v>
      </c>
      <c r="AD357" t="s">
        <v>323</v>
      </c>
      <c r="AE357" t="s">
        <v>263</v>
      </c>
      <c r="AF357" t="s">
        <v>68</v>
      </c>
      <c r="AI357">
        <v>1</v>
      </c>
      <c r="AJ357" s="2">
        <v>2.5000000000000002E-6</v>
      </c>
      <c r="AK357">
        <v>1</v>
      </c>
      <c r="AL357">
        <v>0.21276946999999999</v>
      </c>
      <c r="AM357">
        <v>0.28379159375000002</v>
      </c>
      <c r="AN357">
        <v>0.43980275000000002</v>
      </c>
      <c r="AO357">
        <v>0.70130725000000005</v>
      </c>
      <c r="AP357">
        <v>1.0240275000000001</v>
      </c>
      <c r="AQ357">
        <v>2.508064375</v>
      </c>
      <c r="AR357">
        <v>0.55272515833333302</v>
      </c>
      <c r="AS357">
        <v>0.12480890625</v>
      </c>
      <c r="AT357" s="2">
        <v>8.5107788000000006E-5</v>
      </c>
      <c r="AU357">
        <v>1.135166375E-4</v>
      </c>
      <c r="AV357">
        <v>1.7592110000000001E-4</v>
      </c>
      <c r="AW357">
        <v>2.8052289999999999E-4</v>
      </c>
      <c r="AX357">
        <v>4.0961099999999999E-4</v>
      </c>
      <c r="AY357">
        <v>1.00322575E-3</v>
      </c>
      <c r="AZ357">
        <v>2.21090063333333E-4</v>
      </c>
      <c r="BA357" s="2">
        <v>4.9923562499999998E-5</v>
      </c>
      <c r="BB357" t="s">
        <v>1120</v>
      </c>
      <c r="BC357" s="1" t="s">
        <v>1124</v>
      </c>
      <c r="BD357" t="s">
        <v>1121</v>
      </c>
      <c r="BE357" t="s">
        <v>106</v>
      </c>
      <c r="BF357">
        <v>42.329439999999998</v>
      </c>
      <c r="BG357">
        <v>-71.082499999999996</v>
      </c>
      <c r="BH357" t="s">
        <v>107</v>
      </c>
      <c r="BI357">
        <v>0.4</v>
      </c>
      <c r="BJ357">
        <v>1000</v>
      </c>
    </row>
    <row r="358" spans="1:62" x14ac:dyDescent="0.3">
      <c r="A358" s="1" t="s">
        <v>1122</v>
      </c>
      <c r="B358" s="1" t="s">
        <v>329</v>
      </c>
      <c r="C358" t="s">
        <v>1101</v>
      </c>
      <c r="D358">
        <v>2011</v>
      </c>
      <c r="E358" t="s">
        <v>330</v>
      </c>
      <c r="F358" t="s">
        <v>59</v>
      </c>
      <c r="G358">
        <v>5.1375824000000003E-4</v>
      </c>
      <c r="H358">
        <v>6.3666471249999997E-4</v>
      </c>
      <c r="I358">
        <v>8.8897374999999997E-4</v>
      </c>
      <c r="J358">
        <v>1.1578626250000001E-3</v>
      </c>
      <c r="K358">
        <v>1.5408526999999999E-3</v>
      </c>
      <c r="L358">
        <v>1.8955865000000001E-3</v>
      </c>
      <c r="M358">
        <v>6</v>
      </c>
      <c r="N358" t="s">
        <v>2929</v>
      </c>
      <c r="O358">
        <v>8.0214767972E-5</v>
      </c>
      <c r="P358">
        <v>1.4540731776E-5</v>
      </c>
      <c r="Q358" s="3">
        <v>9.2911388166666705E-4</v>
      </c>
      <c r="R358" s="2">
        <v>1.59083423280823E-7</v>
      </c>
      <c r="S358" s="6">
        <v>2.0449999999999999E-5</v>
      </c>
      <c r="T358">
        <v>60</v>
      </c>
      <c r="U358">
        <v>0</v>
      </c>
      <c r="V358">
        <v>0</v>
      </c>
      <c r="W358">
        <v>14</v>
      </c>
      <c r="X358">
        <v>15</v>
      </c>
      <c r="Y358">
        <v>16</v>
      </c>
      <c r="Z358">
        <v>15</v>
      </c>
      <c r="AA358">
        <v>1</v>
      </c>
      <c r="AB358">
        <v>0</v>
      </c>
      <c r="AC358" t="s">
        <v>1123</v>
      </c>
      <c r="AD358" t="s">
        <v>323</v>
      </c>
      <c r="AE358" t="s">
        <v>61</v>
      </c>
      <c r="AF358" t="s">
        <v>62</v>
      </c>
      <c r="AI358">
        <v>1</v>
      </c>
      <c r="AJ358" t="s">
        <v>60</v>
      </c>
      <c r="AK358" s="2">
        <v>2.0000000000000001E-4</v>
      </c>
      <c r="AL358" t="s">
        <v>60</v>
      </c>
      <c r="AM358" t="s">
        <v>60</v>
      </c>
      <c r="AN358" t="s">
        <v>60</v>
      </c>
      <c r="AO358" t="s">
        <v>60</v>
      </c>
      <c r="AP358" t="s">
        <v>60</v>
      </c>
      <c r="AQ358" t="s">
        <v>60</v>
      </c>
      <c r="AR358" t="s">
        <v>60</v>
      </c>
      <c r="AS358" t="s">
        <v>60</v>
      </c>
      <c r="AT358">
        <v>2.5687912E-3</v>
      </c>
      <c r="AU358">
        <v>3.1833235625000002E-3</v>
      </c>
      <c r="AV358">
        <v>4.4448687499999999E-3</v>
      </c>
      <c r="AW358">
        <v>5.7893131249999999E-3</v>
      </c>
      <c r="AX358">
        <v>7.7042635E-3</v>
      </c>
      <c r="AY358">
        <v>9.4779324999999994E-3</v>
      </c>
      <c r="AZ358">
        <v>4.6455694083333303E-3</v>
      </c>
      <c r="BA358">
        <v>1.0225000000000001E-4</v>
      </c>
      <c r="BB358" t="s">
        <v>1120</v>
      </c>
      <c r="BC358" s="1" t="s">
        <v>1124</v>
      </c>
      <c r="BD358" t="s">
        <v>1121</v>
      </c>
      <c r="BE358" t="s">
        <v>106</v>
      </c>
      <c r="BF358">
        <v>42.329439999999998</v>
      </c>
      <c r="BG358">
        <v>-71.082499999999996</v>
      </c>
      <c r="BH358" t="s">
        <v>107</v>
      </c>
      <c r="BI358" t="s">
        <v>60</v>
      </c>
      <c r="BJ358">
        <v>0.2</v>
      </c>
    </row>
    <row r="359" spans="1:62" x14ac:dyDescent="0.3">
      <c r="A359" s="1" t="s">
        <v>1122</v>
      </c>
      <c r="B359" s="1" t="s">
        <v>340</v>
      </c>
      <c r="C359" t="s">
        <v>1101</v>
      </c>
      <c r="D359">
        <v>2011</v>
      </c>
      <c r="E359" t="s">
        <v>341</v>
      </c>
      <c r="F359" t="s">
        <v>59</v>
      </c>
      <c r="G359" s="2">
        <v>5.4640571999999997E-5</v>
      </c>
      <c r="H359" s="2">
        <v>6.9115275000000004E-5</v>
      </c>
      <c r="I359" s="2">
        <v>9.2339490000000005E-5</v>
      </c>
      <c r="J359">
        <v>1.385048375E-4</v>
      </c>
      <c r="K359">
        <v>1.8732151999999999E-4</v>
      </c>
      <c r="L359">
        <v>2.320616E-4</v>
      </c>
      <c r="M359">
        <v>6</v>
      </c>
      <c r="N359" t="s">
        <v>2930</v>
      </c>
      <c r="O359">
        <v>8.9039091436000006E-5</v>
      </c>
      <c r="P359">
        <v>4.8039091435999999E-5</v>
      </c>
      <c r="Q359" s="3">
        <v>1.07178754916667E-4</v>
      </c>
      <c r="R359" s="2">
        <v>2.6427507399396098E-9</v>
      </c>
      <c r="S359" s="6">
        <v>3.2466666666666699E-5</v>
      </c>
      <c r="T359">
        <v>60</v>
      </c>
      <c r="U359">
        <v>2</v>
      </c>
      <c r="V359">
        <v>0</v>
      </c>
      <c r="W359">
        <v>14</v>
      </c>
      <c r="X359">
        <v>15</v>
      </c>
      <c r="Y359">
        <v>16</v>
      </c>
      <c r="Z359">
        <v>15</v>
      </c>
      <c r="AA359">
        <v>1</v>
      </c>
      <c r="AB359">
        <v>3.3333333333333299</v>
      </c>
      <c r="AC359" t="s">
        <v>1123</v>
      </c>
      <c r="AD359" t="s">
        <v>323</v>
      </c>
      <c r="AE359" t="s">
        <v>74</v>
      </c>
      <c r="AF359" t="s">
        <v>62</v>
      </c>
      <c r="AI359">
        <v>1</v>
      </c>
      <c r="AJ359" t="s">
        <v>60</v>
      </c>
      <c r="AK359" s="2">
        <v>1E-4</v>
      </c>
      <c r="AL359" t="s">
        <v>60</v>
      </c>
      <c r="AM359" t="s">
        <v>60</v>
      </c>
      <c r="AN359" t="s">
        <v>60</v>
      </c>
      <c r="AO359" t="s">
        <v>60</v>
      </c>
      <c r="AP359" t="s">
        <v>60</v>
      </c>
      <c r="AQ359" t="s">
        <v>60</v>
      </c>
      <c r="AR359" t="s">
        <v>60</v>
      </c>
      <c r="AS359" t="s">
        <v>60</v>
      </c>
      <c r="AT359">
        <v>5.4640571999999997E-4</v>
      </c>
      <c r="AU359">
        <v>6.9115275000000004E-4</v>
      </c>
      <c r="AV359">
        <v>9.233949E-4</v>
      </c>
      <c r="AW359">
        <v>1.3850483750000001E-3</v>
      </c>
      <c r="AX359">
        <v>1.8732152E-3</v>
      </c>
      <c r="AY359">
        <v>2.3206160000000002E-3</v>
      </c>
      <c r="AZ359">
        <v>1.0717875491666701E-3</v>
      </c>
      <c r="BA359">
        <v>3.2466666666666701E-4</v>
      </c>
      <c r="BB359" t="s">
        <v>1120</v>
      </c>
      <c r="BC359" s="1" t="s">
        <v>1124</v>
      </c>
      <c r="BD359" t="s">
        <v>1121</v>
      </c>
      <c r="BE359" t="s">
        <v>106</v>
      </c>
      <c r="BF359">
        <v>42.329439999999998</v>
      </c>
      <c r="BG359">
        <v>-71.082499999999996</v>
      </c>
      <c r="BH359" t="s">
        <v>107</v>
      </c>
      <c r="BI359" t="s">
        <v>60</v>
      </c>
      <c r="BJ359">
        <v>0.1</v>
      </c>
    </row>
    <row r="360" spans="1:62" x14ac:dyDescent="0.3">
      <c r="A360" s="1" t="s">
        <v>1122</v>
      </c>
      <c r="B360" s="1" t="s">
        <v>348</v>
      </c>
      <c r="C360" t="s">
        <v>1101</v>
      </c>
      <c r="D360">
        <v>2011</v>
      </c>
      <c r="E360" t="s">
        <v>349</v>
      </c>
      <c r="F360" t="s">
        <v>59</v>
      </c>
      <c r="G360" s="2">
        <v>9.1000048999999997E-5</v>
      </c>
      <c r="H360">
        <v>1.6081077499999999E-4</v>
      </c>
      <c r="I360">
        <v>2.6152219999999999E-4</v>
      </c>
      <c r="J360">
        <v>3.9407936249999999E-4</v>
      </c>
      <c r="K360">
        <v>5.2968020499999998E-4</v>
      </c>
      <c r="L360">
        <v>8.3675600000000002E-4</v>
      </c>
      <c r="M360">
        <v>6</v>
      </c>
      <c r="N360" t="s">
        <v>2931</v>
      </c>
      <c r="O360">
        <v>8.3380432486100003E-4</v>
      </c>
      <c r="P360">
        <v>6.3380432486100004E-4</v>
      </c>
      <c r="Q360" s="3">
        <v>2.8971095916666698E-4</v>
      </c>
      <c r="R360" s="2">
        <v>2.9264149718617099E-8</v>
      </c>
      <c r="S360" s="6">
        <v>4.1449999999999998E-5</v>
      </c>
      <c r="T360">
        <v>60</v>
      </c>
      <c r="U360">
        <v>1</v>
      </c>
      <c r="V360">
        <v>0</v>
      </c>
      <c r="W360">
        <v>14</v>
      </c>
      <c r="X360">
        <v>15</v>
      </c>
      <c r="Y360">
        <v>16</v>
      </c>
      <c r="Z360">
        <v>15</v>
      </c>
      <c r="AA360">
        <v>1</v>
      </c>
      <c r="AB360">
        <v>1.6666666666666701</v>
      </c>
      <c r="AC360" t="s">
        <v>1123</v>
      </c>
      <c r="AD360" t="s">
        <v>323</v>
      </c>
      <c r="AE360" t="s">
        <v>92</v>
      </c>
      <c r="AF360" t="s">
        <v>84</v>
      </c>
      <c r="AG360" t="s">
        <v>93</v>
      </c>
      <c r="AH360" t="s">
        <v>94</v>
      </c>
      <c r="AI360">
        <v>1</v>
      </c>
      <c r="AJ360" t="s">
        <v>60</v>
      </c>
      <c r="AK360">
        <v>0.02</v>
      </c>
      <c r="AL360" t="s">
        <v>60</v>
      </c>
      <c r="AM360" t="s">
        <v>60</v>
      </c>
      <c r="AN360" t="s">
        <v>60</v>
      </c>
      <c r="AO360" t="s">
        <v>60</v>
      </c>
      <c r="AP360" t="s">
        <v>60</v>
      </c>
      <c r="AQ360" t="s">
        <v>60</v>
      </c>
      <c r="AR360" t="s">
        <v>60</v>
      </c>
      <c r="AS360" t="s">
        <v>60</v>
      </c>
      <c r="AT360" s="2">
        <v>4.5500024499999998E-6</v>
      </c>
      <c r="AU360" s="2">
        <v>8.0405387499999997E-6</v>
      </c>
      <c r="AV360" s="2">
        <v>1.3076110000000001E-5</v>
      </c>
      <c r="AW360" s="2">
        <v>1.9703968124999998E-5</v>
      </c>
      <c r="AX360" s="2">
        <v>2.6484010249999999E-5</v>
      </c>
      <c r="AY360" s="2">
        <v>4.1837800000000001E-5</v>
      </c>
      <c r="AZ360" s="2">
        <v>1.4485547958333299E-5</v>
      </c>
      <c r="BA360" s="2">
        <v>2.0725000000000001E-6</v>
      </c>
      <c r="BB360" t="s">
        <v>1120</v>
      </c>
      <c r="BC360" s="1" t="s">
        <v>1124</v>
      </c>
      <c r="BD360" t="s">
        <v>1121</v>
      </c>
      <c r="BE360" t="s">
        <v>106</v>
      </c>
      <c r="BF360">
        <v>42.329439999999998</v>
      </c>
      <c r="BG360">
        <v>-71.082499999999996</v>
      </c>
      <c r="BH360" t="s">
        <v>107</v>
      </c>
      <c r="BI360" t="s">
        <v>60</v>
      </c>
      <c r="BJ360">
        <v>20</v>
      </c>
    </row>
    <row r="361" spans="1:62" x14ac:dyDescent="0.3">
      <c r="A361" s="1" t="s">
        <v>1142</v>
      </c>
      <c r="B361" s="1" t="s">
        <v>177</v>
      </c>
      <c r="C361" t="s">
        <v>1125</v>
      </c>
      <c r="D361">
        <v>2011</v>
      </c>
      <c r="E361" t="s">
        <v>178</v>
      </c>
      <c r="F361" t="s">
        <v>59</v>
      </c>
      <c r="G361">
        <v>0.9</v>
      </c>
      <c r="H361">
        <v>1.1000000000000001</v>
      </c>
      <c r="I361">
        <v>1.3</v>
      </c>
      <c r="J361">
        <v>1.7</v>
      </c>
      <c r="K361">
        <v>2.39</v>
      </c>
      <c r="L361">
        <v>6.5</v>
      </c>
      <c r="M361">
        <v>6</v>
      </c>
      <c r="N361" t="s">
        <v>2932</v>
      </c>
      <c r="O361">
        <v>1.1760966924212402</v>
      </c>
      <c r="P361">
        <v>8.6096692421240004E-2</v>
      </c>
      <c r="Q361" s="3">
        <v>1.67166666666667</v>
      </c>
      <c r="R361">
        <v>1.6434209039548</v>
      </c>
      <c r="S361" s="5">
        <v>0.41300819999999999</v>
      </c>
      <c r="T361">
        <v>60</v>
      </c>
      <c r="U361">
        <v>1</v>
      </c>
      <c r="V361">
        <v>1</v>
      </c>
      <c r="W361">
        <v>15</v>
      </c>
      <c r="X361">
        <v>14</v>
      </c>
      <c r="Y361">
        <v>16</v>
      </c>
      <c r="Z361">
        <v>15</v>
      </c>
      <c r="AA361">
        <v>1</v>
      </c>
      <c r="AB361">
        <v>1.6666666666666701</v>
      </c>
      <c r="AC361" t="s">
        <v>60</v>
      </c>
      <c r="AD361" t="s">
        <v>60</v>
      </c>
      <c r="AE361" t="s">
        <v>179</v>
      </c>
      <c r="AF361" t="s">
        <v>84</v>
      </c>
      <c r="AI361">
        <v>1</v>
      </c>
      <c r="AJ361" t="s">
        <v>60</v>
      </c>
      <c r="AK361">
        <v>0.09</v>
      </c>
      <c r="AL361" t="s">
        <v>60</v>
      </c>
      <c r="AM361" t="s">
        <v>60</v>
      </c>
      <c r="AN361" t="s">
        <v>60</v>
      </c>
      <c r="AO361" t="s">
        <v>60</v>
      </c>
      <c r="AP361" t="s">
        <v>60</v>
      </c>
      <c r="AQ361" t="s">
        <v>60</v>
      </c>
      <c r="AR361" t="s">
        <v>60</v>
      </c>
      <c r="AS361" t="s">
        <v>60</v>
      </c>
      <c r="AT361">
        <v>0.01</v>
      </c>
      <c r="AU361">
        <v>1.22222222222222E-2</v>
      </c>
      <c r="AV361">
        <v>1.44444444444444E-2</v>
      </c>
      <c r="AW361">
        <v>1.8888888888888899E-2</v>
      </c>
      <c r="AX361">
        <v>2.65555555555556E-2</v>
      </c>
      <c r="AY361">
        <v>7.2222222222222202E-2</v>
      </c>
      <c r="AZ361">
        <v>1.85740740740741E-2</v>
      </c>
      <c r="BA361">
        <v>4.5889800000000003E-3</v>
      </c>
      <c r="BB361" t="s">
        <v>1139</v>
      </c>
      <c r="BC361" s="1" t="s">
        <v>1140</v>
      </c>
      <c r="BD361" t="s">
        <v>1139</v>
      </c>
      <c r="BE361" t="s">
        <v>96</v>
      </c>
      <c r="BF361">
        <v>43.591388700000003</v>
      </c>
      <c r="BG361">
        <v>-84.209442139999993</v>
      </c>
      <c r="BH361" t="s">
        <v>100</v>
      </c>
      <c r="BI361" t="s">
        <v>60</v>
      </c>
      <c r="BJ361">
        <v>90</v>
      </c>
    </row>
    <row r="362" spans="1:62" x14ac:dyDescent="0.3">
      <c r="A362" s="1" t="s">
        <v>1144</v>
      </c>
      <c r="B362" s="1" t="s">
        <v>199</v>
      </c>
      <c r="C362" t="s">
        <v>1125</v>
      </c>
      <c r="D362">
        <v>2011</v>
      </c>
      <c r="E362" t="s">
        <v>200</v>
      </c>
      <c r="F362" t="s">
        <v>59</v>
      </c>
      <c r="G362">
        <v>0</v>
      </c>
      <c r="H362">
        <v>0</v>
      </c>
      <c r="I362">
        <v>0.3</v>
      </c>
      <c r="J362">
        <v>1.1000000000000001</v>
      </c>
      <c r="K362">
        <v>2.42</v>
      </c>
      <c r="L362">
        <v>5.2</v>
      </c>
      <c r="M362">
        <v>6</v>
      </c>
      <c r="N362" t="s">
        <v>2933</v>
      </c>
      <c r="O362">
        <v>0.28416640302879803</v>
      </c>
      <c r="P362">
        <v>0.11416640302879801</v>
      </c>
      <c r="Q362" s="3">
        <v>0.77457627118644101</v>
      </c>
      <c r="R362">
        <v>1.2139976621858599</v>
      </c>
      <c r="S362" s="5">
        <v>8.3947250000000001E-2</v>
      </c>
      <c r="T362">
        <v>59</v>
      </c>
      <c r="U362">
        <v>28</v>
      </c>
      <c r="V362">
        <v>28</v>
      </c>
      <c r="W362">
        <v>15</v>
      </c>
      <c r="X362">
        <v>14</v>
      </c>
      <c r="Y362">
        <v>16</v>
      </c>
      <c r="Z362">
        <v>14</v>
      </c>
      <c r="AA362">
        <v>1</v>
      </c>
      <c r="AB362">
        <v>47.457627118644098</v>
      </c>
      <c r="AC362" t="s">
        <v>60</v>
      </c>
      <c r="AD362" t="s">
        <v>60</v>
      </c>
      <c r="AE362" t="s">
        <v>200</v>
      </c>
      <c r="AF362" t="s">
        <v>201</v>
      </c>
      <c r="AI362">
        <v>1</v>
      </c>
      <c r="AJ362" t="s">
        <v>60</v>
      </c>
      <c r="AK362">
        <v>0.06</v>
      </c>
      <c r="AL362" t="s">
        <v>60</v>
      </c>
      <c r="AM362" t="s">
        <v>60</v>
      </c>
      <c r="AN362" t="s">
        <v>60</v>
      </c>
      <c r="AO362" t="s">
        <v>60</v>
      </c>
      <c r="AP362" t="s">
        <v>60</v>
      </c>
      <c r="AQ362" t="s">
        <v>60</v>
      </c>
      <c r="AR362" t="s">
        <v>60</v>
      </c>
      <c r="AS362" t="s">
        <v>60</v>
      </c>
      <c r="AT362">
        <v>0</v>
      </c>
      <c r="AU362">
        <v>0</v>
      </c>
      <c r="AV362">
        <v>5.0000000000000001E-3</v>
      </c>
      <c r="AW362">
        <v>1.8333333333333299E-2</v>
      </c>
      <c r="AX362">
        <v>4.0333333333333297E-2</v>
      </c>
      <c r="AY362">
        <v>8.6666666666666697E-2</v>
      </c>
      <c r="AZ362">
        <v>1.2909604519774E-2</v>
      </c>
      <c r="BA362">
        <v>1.3991208333333301E-3</v>
      </c>
      <c r="BB362" t="s">
        <v>1139</v>
      </c>
      <c r="BC362" s="1" t="s">
        <v>1140</v>
      </c>
      <c r="BD362" t="s">
        <v>1139</v>
      </c>
      <c r="BE362" t="s">
        <v>96</v>
      </c>
      <c r="BF362">
        <v>43.589443209999999</v>
      </c>
      <c r="BG362">
        <v>-84.221107480000001</v>
      </c>
      <c r="BH362" t="s">
        <v>100</v>
      </c>
      <c r="BI362" t="s">
        <v>60</v>
      </c>
      <c r="BJ362">
        <v>60</v>
      </c>
    </row>
    <row r="363" spans="1:62" x14ac:dyDescent="0.3">
      <c r="A363" s="1" t="s">
        <v>1144</v>
      </c>
      <c r="B363" s="1" t="s">
        <v>177</v>
      </c>
      <c r="C363" t="s">
        <v>1125</v>
      </c>
      <c r="D363">
        <v>2011</v>
      </c>
      <c r="E363" t="s">
        <v>178</v>
      </c>
      <c r="F363" t="s">
        <v>59</v>
      </c>
      <c r="G363">
        <v>0.88</v>
      </c>
      <c r="H363">
        <v>1.05</v>
      </c>
      <c r="I363">
        <v>1.4</v>
      </c>
      <c r="J363">
        <v>2.2999999999999998</v>
      </c>
      <c r="K363">
        <v>4.58</v>
      </c>
      <c r="L363">
        <v>9.6999999999999993</v>
      </c>
      <c r="M363">
        <v>6</v>
      </c>
      <c r="N363" t="s">
        <v>2934</v>
      </c>
      <c r="O363">
        <v>1.1622120311867721</v>
      </c>
      <c r="P363">
        <v>7.2212031186771997E-2</v>
      </c>
      <c r="Q363" s="3">
        <v>2.1203389830508499</v>
      </c>
      <c r="R363">
        <v>3.5671654003506701</v>
      </c>
      <c r="S363" s="5">
        <v>0.41300819999999999</v>
      </c>
      <c r="T363">
        <v>59</v>
      </c>
      <c r="U363">
        <v>1</v>
      </c>
      <c r="V363">
        <v>1</v>
      </c>
      <c r="W363">
        <v>15</v>
      </c>
      <c r="X363">
        <v>14</v>
      </c>
      <c r="Y363">
        <v>16</v>
      </c>
      <c r="Z363">
        <v>14</v>
      </c>
      <c r="AA363">
        <v>1</v>
      </c>
      <c r="AB363">
        <v>1.6949152542372901</v>
      </c>
      <c r="AC363" t="s">
        <v>60</v>
      </c>
      <c r="AD363" t="s">
        <v>60</v>
      </c>
      <c r="AE363" t="s">
        <v>179</v>
      </c>
      <c r="AF363" t="s">
        <v>84</v>
      </c>
      <c r="AI363">
        <v>1</v>
      </c>
      <c r="AJ363" t="s">
        <v>60</v>
      </c>
      <c r="AK363">
        <v>0.09</v>
      </c>
      <c r="AL363" t="s">
        <v>60</v>
      </c>
      <c r="AM363" t="s">
        <v>60</v>
      </c>
      <c r="AN363" t="s">
        <v>60</v>
      </c>
      <c r="AO363" t="s">
        <v>60</v>
      </c>
      <c r="AP363" t="s">
        <v>60</v>
      </c>
      <c r="AQ363" t="s">
        <v>60</v>
      </c>
      <c r="AR363" t="s">
        <v>60</v>
      </c>
      <c r="AS363" t="s">
        <v>60</v>
      </c>
      <c r="AT363">
        <v>9.7777777777777793E-3</v>
      </c>
      <c r="AU363">
        <v>1.16666666666667E-2</v>
      </c>
      <c r="AV363">
        <v>1.55555555555556E-2</v>
      </c>
      <c r="AW363">
        <v>2.5555555555555599E-2</v>
      </c>
      <c r="AX363">
        <v>5.08888888888889E-2</v>
      </c>
      <c r="AY363">
        <v>0.107777777777778</v>
      </c>
      <c r="AZ363">
        <v>2.3559322033898301E-2</v>
      </c>
      <c r="BA363">
        <v>4.5889800000000003E-3</v>
      </c>
      <c r="BB363" t="s">
        <v>1139</v>
      </c>
      <c r="BC363" s="1" t="s">
        <v>1140</v>
      </c>
      <c r="BD363" t="s">
        <v>1139</v>
      </c>
      <c r="BE363" t="s">
        <v>96</v>
      </c>
      <c r="BF363">
        <v>43.589443209999999</v>
      </c>
      <c r="BG363">
        <v>-84.221107480000001</v>
      </c>
      <c r="BH363" t="s">
        <v>100</v>
      </c>
      <c r="BI363" t="s">
        <v>60</v>
      </c>
      <c r="BJ363">
        <v>90</v>
      </c>
    </row>
    <row r="364" spans="1:62" x14ac:dyDescent="0.3">
      <c r="A364" s="1" t="s">
        <v>1145</v>
      </c>
      <c r="B364" s="1" t="s">
        <v>177</v>
      </c>
      <c r="C364" t="s">
        <v>1125</v>
      </c>
      <c r="D364">
        <v>2011</v>
      </c>
      <c r="E364" t="s">
        <v>178</v>
      </c>
      <c r="F364" t="s">
        <v>59</v>
      </c>
      <c r="G364">
        <v>0.88</v>
      </c>
      <c r="H364">
        <v>1</v>
      </c>
      <c r="I364">
        <v>1.1000000000000001</v>
      </c>
      <c r="J364">
        <v>1.2</v>
      </c>
      <c r="K364">
        <v>1.32</v>
      </c>
      <c r="L364">
        <v>3.4</v>
      </c>
      <c r="M364">
        <v>6</v>
      </c>
      <c r="N364" t="s">
        <v>2935</v>
      </c>
      <c r="O364">
        <v>1.09642848811716</v>
      </c>
      <c r="P364">
        <v>6.42848811716E-3</v>
      </c>
      <c r="Q364" s="3">
        <v>1.1271186440678</v>
      </c>
      <c r="R364">
        <v>0.15132086499123301</v>
      </c>
      <c r="S364" s="5">
        <v>0.41300819999999999</v>
      </c>
      <c r="T364">
        <v>59</v>
      </c>
      <c r="U364">
        <v>1</v>
      </c>
      <c r="V364">
        <v>1</v>
      </c>
      <c r="W364">
        <v>15</v>
      </c>
      <c r="X364">
        <v>14</v>
      </c>
      <c r="Y364">
        <v>15</v>
      </c>
      <c r="Z364">
        <v>15</v>
      </c>
      <c r="AA364">
        <v>1</v>
      </c>
      <c r="AB364">
        <v>1.6949152542372901</v>
      </c>
      <c r="AC364" t="s">
        <v>60</v>
      </c>
      <c r="AD364" t="s">
        <v>60</v>
      </c>
      <c r="AE364" t="s">
        <v>179</v>
      </c>
      <c r="AF364" t="s">
        <v>84</v>
      </c>
      <c r="AI364">
        <v>1</v>
      </c>
      <c r="AJ364" t="s">
        <v>60</v>
      </c>
      <c r="AK364">
        <v>0.09</v>
      </c>
      <c r="AL364" t="s">
        <v>60</v>
      </c>
      <c r="AM364" t="s">
        <v>60</v>
      </c>
      <c r="AN364" t="s">
        <v>60</v>
      </c>
      <c r="AO364" t="s">
        <v>60</v>
      </c>
      <c r="AP364" t="s">
        <v>60</v>
      </c>
      <c r="AQ364" t="s">
        <v>60</v>
      </c>
      <c r="AR364" t="s">
        <v>60</v>
      </c>
      <c r="AS364" t="s">
        <v>60</v>
      </c>
      <c r="AT364">
        <v>9.7777777777777793E-3</v>
      </c>
      <c r="AU364">
        <v>1.1111111111111099E-2</v>
      </c>
      <c r="AV364">
        <v>1.22222222222222E-2</v>
      </c>
      <c r="AW364">
        <v>1.3333333333333299E-2</v>
      </c>
      <c r="AX364">
        <v>1.4666666666666699E-2</v>
      </c>
      <c r="AY364">
        <v>3.7777777777777799E-2</v>
      </c>
      <c r="AZ364">
        <v>1.25235404896422E-2</v>
      </c>
      <c r="BA364">
        <v>4.5889800000000003E-3</v>
      </c>
      <c r="BB364" t="s">
        <v>1139</v>
      </c>
      <c r="BC364" s="1" t="s">
        <v>1143</v>
      </c>
      <c r="BD364" t="s">
        <v>1141</v>
      </c>
      <c r="BE364" t="s">
        <v>96</v>
      </c>
      <c r="BF364">
        <v>43.576187130000001</v>
      </c>
      <c r="BG364">
        <v>-84.321617130000007</v>
      </c>
      <c r="BH364" t="s">
        <v>415</v>
      </c>
      <c r="BI364" t="s">
        <v>60</v>
      </c>
      <c r="BJ364">
        <v>90</v>
      </c>
    </row>
    <row r="365" spans="1:62" x14ac:dyDescent="0.3">
      <c r="A365" s="1" t="s">
        <v>1146</v>
      </c>
      <c r="B365" s="1" t="s">
        <v>177</v>
      </c>
      <c r="C365" t="s">
        <v>1125</v>
      </c>
      <c r="D365">
        <v>2011</v>
      </c>
      <c r="E365" t="s">
        <v>178</v>
      </c>
      <c r="F365" t="s">
        <v>59</v>
      </c>
      <c r="G365">
        <v>0.9</v>
      </c>
      <c r="H365">
        <v>1</v>
      </c>
      <c r="I365">
        <v>1.2</v>
      </c>
      <c r="J365">
        <v>2.2000000000000002</v>
      </c>
      <c r="K365">
        <v>5.58</v>
      </c>
      <c r="L365">
        <v>20</v>
      </c>
      <c r="M365">
        <v>6</v>
      </c>
      <c r="N365" t="s">
        <v>2936</v>
      </c>
      <c r="O365">
        <v>1.1524168611475261</v>
      </c>
      <c r="P365">
        <v>6.2416861147526002E-2</v>
      </c>
      <c r="Q365" s="3">
        <v>2.4818181818181801</v>
      </c>
      <c r="R365">
        <v>10.4659595959596</v>
      </c>
      <c r="S365" s="5">
        <v>0.41300819999999999</v>
      </c>
      <c r="T365">
        <v>55</v>
      </c>
      <c r="U365">
        <v>1</v>
      </c>
      <c r="V365">
        <v>1</v>
      </c>
      <c r="W365">
        <v>10</v>
      </c>
      <c r="X365">
        <v>14</v>
      </c>
      <c r="Y365">
        <v>16</v>
      </c>
      <c r="Z365">
        <v>15</v>
      </c>
      <c r="AA365">
        <v>1</v>
      </c>
      <c r="AB365">
        <v>1.8181818181818199</v>
      </c>
      <c r="AC365" t="s">
        <v>60</v>
      </c>
      <c r="AD365" t="s">
        <v>60</v>
      </c>
      <c r="AE365" t="s">
        <v>179</v>
      </c>
      <c r="AF365" t="s">
        <v>84</v>
      </c>
      <c r="AI365">
        <v>1</v>
      </c>
      <c r="AJ365" t="s">
        <v>60</v>
      </c>
      <c r="AK365">
        <v>0.09</v>
      </c>
      <c r="AL365" t="s">
        <v>60</v>
      </c>
      <c r="AM365" t="s">
        <v>60</v>
      </c>
      <c r="AN365" t="s">
        <v>60</v>
      </c>
      <c r="AO365" t="s">
        <v>60</v>
      </c>
      <c r="AP365" t="s">
        <v>60</v>
      </c>
      <c r="AQ365" t="s">
        <v>60</v>
      </c>
      <c r="AR365" t="s">
        <v>60</v>
      </c>
      <c r="AS365" t="s">
        <v>60</v>
      </c>
      <c r="AT365">
        <v>0.01</v>
      </c>
      <c r="AU365">
        <v>1.1111111111111099E-2</v>
      </c>
      <c r="AV365">
        <v>1.3333333333333299E-2</v>
      </c>
      <c r="AW365">
        <v>2.4444444444444401E-2</v>
      </c>
      <c r="AX365">
        <v>6.2E-2</v>
      </c>
      <c r="AY365">
        <v>0.22222222222222199</v>
      </c>
      <c r="AZ365">
        <v>2.7575757575757601E-2</v>
      </c>
      <c r="BA365">
        <v>4.5889800000000003E-3</v>
      </c>
      <c r="BB365" t="s">
        <v>1139</v>
      </c>
      <c r="BC365" s="1" t="s">
        <v>1140</v>
      </c>
      <c r="BD365" t="s">
        <v>1139</v>
      </c>
      <c r="BE365" t="s">
        <v>96</v>
      </c>
      <c r="BF365">
        <v>43.60002136</v>
      </c>
      <c r="BG365">
        <v>-84.200141909999999</v>
      </c>
      <c r="BH365" t="s">
        <v>107</v>
      </c>
      <c r="BI365" t="s">
        <v>60</v>
      </c>
      <c r="BJ365">
        <v>90</v>
      </c>
    </row>
    <row r="366" spans="1:62" x14ac:dyDescent="0.3">
      <c r="A366" s="1" t="s">
        <v>1158</v>
      </c>
      <c r="B366" s="1" t="s">
        <v>326</v>
      </c>
      <c r="C366" t="s">
        <v>1125</v>
      </c>
      <c r="D366">
        <v>2011</v>
      </c>
      <c r="E366" t="s">
        <v>327</v>
      </c>
      <c r="F366" t="s">
        <v>59</v>
      </c>
      <c r="G366">
        <v>0.12875059999999999</v>
      </c>
      <c r="H366">
        <v>0.17578489999999999</v>
      </c>
      <c r="I366">
        <v>0.23517179999999999</v>
      </c>
      <c r="J366">
        <v>0.32781510000000003</v>
      </c>
      <c r="K366">
        <v>0.46986835999999998</v>
      </c>
      <c r="L366">
        <v>0.62237359999999997</v>
      </c>
      <c r="M366">
        <v>6</v>
      </c>
      <c r="N366" t="s">
        <v>2937</v>
      </c>
      <c r="O366">
        <v>2.5021153358824998E-2</v>
      </c>
      <c r="P366">
        <v>2.4923299044892998E-2</v>
      </c>
      <c r="Q366" s="3">
        <v>0.261718678947368</v>
      </c>
      <c r="R366">
        <v>1.6499768296172099E-2</v>
      </c>
      <c r="S366" s="5">
        <v>4.7509450000000003E-3</v>
      </c>
      <c r="T366">
        <v>57</v>
      </c>
      <c r="U366">
        <v>2</v>
      </c>
      <c r="V366">
        <v>2</v>
      </c>
      <c r="W366">
        <v>12</v>
      </c>
      <c r="X366">
        <v>15</v>
      </c>
      <c r="Y366">
        <v>15</v>
      </c>
      <c r="Z366">
        <v>15</v>
      </c>
      <c r="AA366">
        <v>1</v>
      </c>
      <c r="AB366">
        <v>3.5087719298245599</v>
      </c>
      <c r="AC366" t="s">
        <v>60</v>
      </c>
      <c r="AD366" t="s">
        <v>60</v>
      </c>
      <c r="AE366" t="s">
        <v>328</v>
      </c>
      <c r="AI366">
        <v>1</v>
      </c>
      <c r="AJ366" t="s">
        <v>60</v>
      </c>
      <c r="AK366">
        <v>8.0000000000000002E-3</v>
      </c>
      <c r="AL366" t="s">
        <v>60</v>
      </c>
      <c r="AM366" t="s">
        <v>60</v>
      </c>
      <c r="AN366" t="s">
        <v>60</v>
      </c>
      <c r="AO366" t="s">
        <v>60</v>
      </c>
      <c r="AP366" t="s">
        <v>60</v>
      </c>
      <c r="AQ366" t="s">
        <v>60</v>
      </c>
      <c r="AR366" t="s">
        <v>60</v>
      </c>
      <c r="AS366" t="s">
        <v>60</v>
      </c>
      <c r="AT366">
        <v>1.6093824999999999E-2</v>
      </c>
      <c r="AU366">
        <v>2.1973112499999999E-2</v>
      </c>
      <c r="AV366">
        <v>2.9396474999999998E-2</v>
      </c>
      <c r="AW366">
        <v>4.0976887500000003E-2</v>
      </c>
      <c r="AX366">
        <v>5.8733544999999998E-2</v>
      </c>
      <c r="AY366">
        <v>7.7796699999999996E-2</v>
      </c>
      <c r="AZ366">
        <v>3.2714834868421097E-2</v>
      </c>
      <c r="BA366">
        <v>5.9386812500000004E-4</v>
      </c>
      <c r="BB366" t="s">
        <v>1155</v>
      </c>
      <c r="BC366" s="1" t="s">
        <v>1159</v>
      </c>
      <c r="BD366" t="s">
        <v>1160</v>
      </c>
      <c r="BE366" t="s">
        <v>63</v>
      </c>
      <c r="BF366">
        <v>42.267230990000002</v>
      </c>
      <c r="BG366">
        <v>-83.132087709999993</v>
      </c>
      <c r="BH366" t="s">
        <v>100</v>
      </c>
      <c r="BI366" t="s">
        <v>60</v>
      </c>
      <c r="BJ366">
        <v>8</v>
      </c>
    </row>
    <row r="367" spans="1:62" x14ac:dyDescent="0.3">
      <c r="A367" s="1" t="s">
        <v>1161</v>
      </c>
      <c r="B367" s="1" t="s">
        <v>171</v>
      </c>
      <c r="C367" t="s">
        <v>1125</v>
      </c>
      <c r="D367">
        <v>2011</v>
      </c>
      <c r="E367" t="s">
        <v>172</v>
      </c>
      <c r="F367" t="s">
        <v>59</v>
      </c>
      <c r="G367">
        <v>0.40200000000000002</v>
      </c>
      <c r="H367">
        <v>0.44500000000000001</v>
      </c>
      <c r="I367">
        <v>0.68</v>
      </c>
      <c r="J367">
        <v>1.2</v>
      </c>
      <c r="K367">
        <v>2.42</v>
      </c>
      <c r="L367">
        <v>3</v>
      </c>
      <c r="M367">
        <v>7</v>
      </c>
      <c r="N367" t="s">
        <v>2938</v>
      </c>
      <c r="O367">
        <v>1.2576826682372368</v>
      </c>
      <c r="P367">
        <v>1.1439119889370919</v>
      </c>
      <c r="Q367" s="3">
        <v>0.97740740740740695</v>
      </c>
      <c r="R367">
        <v>0.67715071225071199</v>
      </c>
      <c r="S367" s="5">
        <v>0.22666666666666699</v>
      </c>
      <c r="T367">
        <v>27</v>
      </c>
      <c r="U367">
        <v>2</v>
      </c>
      <c r="V367">
        <v>2</v>
      </c>
      <c r="W367">
        <v>8</v>
      </c>
      <c r="X367">
        <v>7</v>
      </c>
      <c r="Y367">
        <v>5</v>
      </c>
      <c r="Z367">
        <v>7</v>
      </c>
      <c r="AA367">
        <v>1</v>
      </c>
      <c r="AB367">
        <v>7.4074074074074101</v>
      </c>
      <c r="AC367" t="s">
        <v>60</v>
      </c>
      <c r="AD367" t="s">
        <v>60</v>
      </c>
      <c r="AE367" t="s">
        <v>172</v>
      </c>
      <c r="AF367" t="s">
        <v>84</v>
      </c>
      <c r="AG367" t="s">
        <v>62</v>
      </c>
      <c r="AI367">
        <v>1</v>
      </c>
      <c r="AJ367" t="s">
        <v>60</v>
      </c>
      <c r="AK367">
        <v>0.7</v>
      </c>
      <c r="AL367" t="s">
        <v>60</v>
      </c>
      <c r="AM367" t="s">
        <v>60</v>
      </c>
      <c r="AN367" t="s">
        <v>60</v>
      </c>
      <c r="AO367" t="s">
        <v>60</v>
      </c>
      <c r="AP367" t="s">
        <v>60</v>
      </c>
      <c r="AQ367" t="s">
        <v>60</v>
      </c>
      <c r="AR367" t="s">
        <v>60</v>
      </c>
      <c r="AS367" t="s">
        <v>60</v>
      </c>
      <c r="AT367">
        <v>5.7428571428571403E-4</v>
      </c>
      <c r="AU367">
        <v>6.35714285714286E-4</v>
      </c>
      <c r="AV367">
        <v>9.7142857142857198E-4</v>
      </c>
      <c r="AW367">
        <v>1.7142857142857101E-3</v>
      </c>
      <c r="AX367">
        <v>3.45714285714286E-3</v>
      </c>
      <c r="AY367">
        <v>4.2857142857142903E-3</v>
      </c>
      <c r="AZ367">
        <v>1.3962962962963E-3</v>
      </c>
      <c r="BA367">
        <v>3.2380952380952401E-4</v>
      </c>
      <c r="BB367" t="s">
        <v>1155</v>
      </c>
      <c r="BC367" s="1" t="s">
        <v>1162</v>
      </c>
      <c r="BD367" t="s">
        <v>1163</v>
      </c>
      <c r="BE367" t="s">
        <v>106</v>
      </c>
      <c r="BF367">
        <v>42.302787780000003</v>
      </c>
      <c r="BG367">
        <v>-83.10652924</v>
      </c>
      <c r="BH367" t="s">
        <v>107</v>
      </c>
      <c r="BI367" t="s">
        <v>60</v>
      </c>
      <c r="BJ367">
        <v>700</v>
      </c>
    </row>
    <row r="368" spans="1:62" x14ac:dyDescent="0.3">
      <c r="A368" s="1" t="s">
        <v>1161</v>
      </c>
      <c r="B368" s="1" t="s">
        <v>326</v>
      </c>
      <c r="C368" t="s">
        <v>1125</v>
      </c>
      <c r="D368">
        <v>2011</v>
      </c>
      <c r="E368" t="s">
        <v>327</v>
      </c>
      <c r="F368" t="s">
        <v>59</v>
      </c>
      <c r="G368">
        <v>0.12732531</v>
      </c>
      <c r="H368">
        <v>0.18231749999999999</v>
      </c>
      <c r="I368">
        <v>0.22804530000000001</v>
      </c>
      <c r="J368">
        <v>0.33969247499999999</v>
      </c>
      <c r="K368">
        <v>0.46060406999999998</v>
      </c>
      <c r="L368">
        <v>0.99769819999999998</v>
      </c>
      <c r="M368">
        <v>7</v>
      </c>
      <c r="N368" t="s">
        <v>2939</v>
      </c>
      <c r="O368">
        <v>2.4511695014186999E-2</v>
      </c>
      <c r="P368">
        <v>2.4413840700254999E-2</v>
      </c>
      <c r="Q368" s="3">
        <v>0.27492129666666698</v>
      </c>
      <c r="R368">
        <v>3.5727106264955497E-2</v>
      </c>
      <c r="S368" s="5">
        <v>7.0868256666666704E-3</v>
      </c>
      <c r="T368">
        <v>30</v>
      </c>
      <c r="U368">
        <v>2</v>
      </c>
      <c r="V368">
        <v>2</v>
      </c>
      <c r="W368">
        <v>8</v>
      </c>
      <c r="X368">
        <v>7</v>
      </c>
      <c r="Y368">
        <v>7</v>
      </c>
      <c r="Z368">
        <v>8</v>
      </c>
      <c r="AA368">
        <v>1</v>
      </c>
      <c r="AB368">
        <v>6.6666666666666696</v>
      </c>
      <c r="AC368" t="s">
        <v>60</v>
      </c>
      <c r="AD368" t="s">
        <v>60</v>
      </c>
      <c r="AE368" t="s">
        <v>328</v>
      </c>
      <c r="AI368">
        <v>1</v>
      </c>
      <c r="AJ368" t="s">
        <v>60</v>
      </c>
      <c r="AK368">
        <v>8.0000000000000002E-3</v>
      </c>
      <c r="AL368" t="s">
        <v>60</v>
      </c>
      <c r="AM368" t="s">
        <v>60</v>
      </c>
      <c r="AN368" t="s">
        <v>60</v>
      </c>
      <c r="AO368" t="s">
        <v>60</v>
      </c>
      <c r="AP368" t="s">
        <v>60</v>
      </c>
      <c r="AQ368" t="s">
        <v>60</v>
      </c>
      <c r="AR368" t="s">
        <v>60</v>
      </c>
      <c r="AS368" t="s">
        <v>60</v>
      </c>
      <c r="AT368">
        <v>1.591566375E-2</v>
      </c>
      <c r="AU368">
        <v>2.2789687499999999E-2</v>
      </c>
      <c r="AV368">
        <v>2.8505662500000001E-2</v>
      </c>
      <c r="AW368">
        <v>4.2461559374999999E-2</v>
      </c>
      <c r="AX368">
        <v>5.7575508749999997E-2</v>
      </c>
      <c r="AY368">
        <v>0.124712275</v>
      </c>
      <c r="AZ368">
        <v>3.4365162083333303E-2</v>
      </c>
      <c r="BA368">
        <v>8.8585320833333304E-4</v>
      </c>
      <c r="BB368" t="s">
        <v>1155</v>
      </c>
      <c r="BC368" s="1" t="s">
        <v>1162</v>
      </c>
      <c r="BD368" t="s">
        <v>1163</v>
      </c>
      <c r="BE368" t="s">
        <v>106</v>
      </c>
      <c r="BF368">
        <v>42.302787780000003</v>
      </c>
      <c r="BG368">
        <v>-83.10652924</v>
      </c>
      <c r="BH368" t="s">
        <v>107</v>
      </c>
      <c r="BI368" t="s">
        <v>60</v>
      </c>
      <c r="BJ368">
        <v>8</v>
      </c>
    </row>
    <row r="369" spans="1:62" x14ac:dyDescent="0.3">
      <c r="A369" s="1" t="s">
        <v>1161</v>
      </c>
      <c r="B369" s="1" t="s">
        <v>196</v>
      </c>
      <c r="C369" t="s">
        <v>1125</v>
      </c>
      <c r="D369">
        <v>2011</v>
      </c>
      <c r="E369" t="s">
        <v>197</v>
      </c>
      <c r="F369" t="s">
        <v>59</v>
      </c>
      <c r="G369">
        <v>0</v>
      </c>
      <c r="H369">
        <v>0</v>
      </c>
      <c r="I369">
        <v>0.56000000000000005</v>
      </c>
      <c r="J369">
        <v>0.90500000000000003</v>
      </c>
      <c r="K369">
        <v>1.6</v>
      </c>
      <c r="L369">
        <v>2.7</v>
      </c>
      <c r="M369">
        <v>7</v>
      </c>
      <c r="N369" t="s">
        <v>2940</v>
      </c>
      <c r="O369">
        <v>0.14929461336317398</v>
      </c>
      <c r="P369">
        <v>0.14470120708654099</v>
      </c>
      <c r="Q369" s="3">
        <v>0.60222222222222199</v>
      </c>
      <c r="R369">
        <v>0.60174871794871798</v>
      </c>
      <c r="S369" s="5">
        <v>0.50703703703703695</v>
      </c>
      <c r="T369">
        <v>27</v>
      </c>
      <c r="U369">
        <v>13</v>
      </c>
      <c r="V369">
        <v>13</v>
      </c>
      <c r="W369">
        <v>8</v>
      </c>
      <c r="X369">
        <v>7</v>
      </c>
      <c r="Y369">
        <v>5</v>
      </c>
      <c r="Z369">
        <v>7</v>
      </c>
      <c r="AA369">
        <v>1</v>
      </c>
      <c r="AB369">
        <v>48.148148148148103</v>
      </c>
      <c r="AC369" t="s">
        <v>60</v>
      </c>
      <c r="AD369" t="s">
        <v>60</v>
      </c>
      <c r="AE369" t="s">
        <v>198</v>
      </c>
      <c r="AF369" t="s">
        <v>68</v>
      </c>
      <c r="AI369">
        <v>1</v>
      </c>
      <c r="AJ369" t="s">
        <v>60</v>
      </c>
      <c r="AK369">
        <v>3</v>
      </c>
      <c r="AL369" t="s">
        <v>60</v>
      </c>
      <c r="AM369" t="s">
        <v>60</v>
      </c>
      <c r="AN369" t="s">
        <v>60</v>
      </c>
      <c r="AO369" t="s">
        <v>60</v>
      </c>
      <c r="AP369" t="s">
        <v>60</v>
      </c>
      <c r="AQ369" t="s">
        <v>60</v>
      </c>
      <c r="AR369" t="s">
        <v>60</v>
      </c>
      <c r="AS369" t="s">
        <v>60</v>
      </c>
      <c r="AT369">
        <v>0</v>
      </c>
      <c r="AU369">
        <v>0</v>
      </c>
      <c r="AV369">
        <v>1.8666666666666701E-4</v>
      </c>
      <c r="AW369">
        <v>3.0166666666666699E-4</v>
      </c>
      <c r="AX369">
        <v>5.3333333333333303E-4</v>
      </c>
      <c r="AY369" s="2">
        <v>8.9999999999999998E-4</v>
      </c>
      <c r="AZ369">
        <v>2.00740740740741E-4</v>
      </c>
      <c r="BA369">
        <v>1.6901234567901201E-4</v>
      </c>
      <c r="BB369" t="s">
        <v>1155</v>
      </c>
      <c r="BC369" s="1" t="s">
        <v>1162</v>
      </c>
      <c r="BD369" t="s">
        <v>1163</v>
      </c>
      <c r="BE369" t="s">
        <v>106</v>
      </c>
      <c r="BF369">
        <v>42.302787780000003</v>
      </c>
      <c r="BG369">
        <v>-83.10652924</v>
      </c>
      <c r="BH369" t="s">
        <v>107</v>
      </c>
      <c r="BI369" t="s">
        <v>60</v>
      </c>
      <c r="BJ369">
        <v>3000</v>
      </c>
    </row>
    <row r="370" spans="1:62" x14ac:dyDescent="0.3">
      <c r="A370" s="1" t="s">
        <v>1161</v>
      </c>
      <c r="B370" s="1" t="s">
        <v>177</v>
      </c>
      <c r="C370" t="s">
        <v>1125</v>
      </c>
      <c r="D370">
        <v>2011</v>
      </c>
      <c r="E370" t="s">
        <v>178</v>
      </c>
      <c r="F370" t="s">
        <v>59</v>
      </c>
      <c r="G370">
        <v>0.73799999999999999</v>
      </c>
      <c r="H370">
        <v>0.85499999999999998</v>
      </c>
      <c r="I370">
        <v>1.1000000000000001</v>
      </c>
      <c r="J370">
        <v>1.55</v>
      </c>
      <c r="K370">
        <v>1.84</v>
      </c>
      <c r="L370">
        <v>2</v>
      </c>
      <c r="M370">
        <v>7</v>
      </c>
      <c r="N370" t="s">
        <v>2941</v>
      </c>
      <c r="O370">
        <v>1.090166909679823</v>
      </c>
      <c r="P370">
        <v>1.66909679823E-4</v>
      </c>
      <c r="Q370" s="3">
        <v>1.2237037037037</v>
      </c>
      <c r="R370">
        <v>0.17235498575498601</v>
      </c>
      <c r="S370" s="5">
        <v>0.59703703703703703</v>
      </c>
      <c r="T370">
        <v>27</v>
      </c>
      <c r="U370">
        <v>0</v>
      </c>
      <c r="V370">
        <v>0</v>
      </c>
      <c r="W370">
        <v>8</v>
      </c>
      <c r="X370">
        <v>7</v>
      </c>
      <c r="Y370">
        <v>5</v>
      </c>
      <c r="Z370">
        <v>7</v>
      </c>
      <c r="AA370">
        <v>1</v>
      </c>
      <c r="AB370">
        <v>0</v>
      </c>
      <c r="AC370" t="s">
        <v>60</v>
      </c>
      <c r="AD370" t="s">
        <v>60</v>
      </c>
      <c r="AE370" t="s">
        <v>179</v>
      </c>
      <c r="AF370" t="s">
        <v>84</v>
      </c>
      <c r="AI370">
        <v>1</v>
      </c>
      <c r="AJ370" t="s">
        <v>60</v>
      </c>
      <c r="AK370">
        <v>0.09</v>
      </c>
      <c r="AL370" t="s">
        <v>60</v>
      </c>
      <c r="AM370" t="s">
        <v>60</v>
      </c>
      <c r="AN370" t="s">
        <v>60</v>
      </c>
      <c r="AO370" t="s">
        <v>60</v>
      </c>
      <c r="AP370" t="s">
        <v>60</v>
      </c>
      <c r="AQ370" t="s">
        <v>60</v>
      </c>
      <c r="AR370" t="s">
        <v>60</v>
      </c>
      <c r="AS370" t="s">
        <v>60</v>
      </c>
      <c r="AT370">
        <v>8.2000000000000007E-3</v>
      </c>
      <c r="AU370">
        <v>9.4999999999999998E-3</v>
      </c>
      <c r="AV370">
        <v>1.22222222222222E-2</v>
      </c>
      <c r="AW370">
        <v>1.7222222222222201E-2</v>
      </c>
      <c r="AX370">
        <v>2.0444444444444401E-2</v>
      </c>
      <c r="AY370">
        <v>2.2222222222222199E-2</v>
      </c>
      <c r="AZ370">
        <v>1.359670781893E-2</v>
      </c>
      <c r="BA370">
        <v>6.6337448559670798E-3</v>
      </c>
      <c r="BB370" t="s">
        <v>1155</v>
      </c>
      <c r="BC370" s="1" t="s">
        <v>1162</v>
      </c>
      <c r="BD370" t="s">
        <v>1163</v>
      </c>
      <c r="BE370" t="s">
        <v>106</v>
      </c>
      <c r="BF370">
        <v>42.302787780000003</v>
      </c>
      <c r="BG370">
        <v>-83.10652924</v>
      </c>
      <c r="BH370" t="s">
        <v>107</v>
      </c>
      <c r="BI370" t="s">
        <v>60</v>
      </c>
      <c r="BJ370">
        <v>90</v>
      </c>
    </row>
    <row r="371" spans="1:62" x14ac:dyDescent="0.3">
      <c r="A371" s="1" t="s">
        <v>1165</v>
      </c>
      <c r="B371" s="1" t="s">
        <v>405</v>
      </c>
      <c r="C371" t="s">
        <v>1125</v>
      </c>
      <c r="D371">
        <v>2011</v>
      </c>
      <c r="E371" t="s">
        <v>406</v>
      </c>
      <c r="F371" t="s">
        <v>59</v>
      </c>
      <c r="G371" s="2">
        <v>9.9207000000000001E-5</v>
      </c>
      <c r="H371">
        <v>1.3736870000000001E-4</v>
      </c>
      <c r="I371">
        <v>1.8711984999999999E-4</v>
      </c>
      <c r="J371">
        <v>2.8569819999999999E-4</v>
      </c>
      <c r="K371">
        <v>3.9644119999999999E-4</v>
      </c>
      <c r="L371">
        <v>7.2278659999999999E-4</v>
      </c>
      <c r="M371">
        <v>6</v>
      </c>
      <c r="N371" t="s">
        <v>2942</v>
      </c>
      <c r="O371">
        <v>8.2971121817999998E-5</v>
      </c>
      <c r="P371">
        <v>4.1971121817999998E-5</v>
      </c>
      <c r="Q371" s="3">
        <v>2.1848886139344301E-4</v>
      </c>
      <c r="R371" s="2">
        <v>1.61942565632874E-8</v>
      </c>
      <c r="S371" s="6">
        <v>1.1322950819672101E-5</v>
      </c>
      <c r="T371">
        <v>61</v>
      </c>
      <c r="U371">
        <v>0</v>
      </c>
      <c r="V371">
        <v>0</v>
      </c>
      <c r="W371">
        <v>15</v>
      </c>
      <c r="X371">
        <v>15</v>
      </c>
      <c r="Y371">
        <v>16</v>
      </c>
      <c r="Z371">
        <v>15</v>
      </c>
      <c r="AA371">
        <v>1</v>
      </c>
      <c r="AB371">
        <v>0</v>
      </c>
      <c r="AC371" t="s">
        <v>1166</v>
      </c>
      <c r="AD371" t="s">
        <v>323</v>
      </c>
      <c r="AE371" t="s">
        <v>74</v>
      </c>
      <c r="AF371" t="s">
        <v>62</v>
      </c>
      <c r="AI371">
        <v>1</v>
      </c>
      <c r="AJ371" t="s">
        <v>60</v>
      </c>
      <c r="AK371" s="2">
        <v>1E-4</v>
      </c>
      <c r="AL371" t="s">
        <v>60</v>
      </c>
      <c r="AM371" t="s">
        <v>60</v>
      </c>
      <c r="AN371" t="s">
        <v>60</v>
      </c>
      <c r="AO371" t="s">
        <v>60</v>
      </c>
      <c r="AP371" t="s">
        <v>60</v>
      </c>
      <c r="AQ371" t="s">
        <v>60</v>
      </c>
      <c r="AR371" t="s">
        <v>60</v>
      </c>
      <c r="AS371" t="s">
        <v>60</v>
      </c>
      <c r="AT371">
        <v>9.9207000000000006E-4</v>
      </c>
      <c r="AU371">
        <v>1.373687E-3</v>
      </c>
      <c r="AV371">
        <v>1.8711985000000001E-3</v>
      </c>
      <c r="AW371">
        <v>2.8569820000000001E-3</v>
      </c>
      <c r="AX371">
        <v>3.9644119999999996E-3</v>
      </c>
      <c r="AY371">
        <v>7.2278660000000003E-3</v>
      </c>
      <c r="AZ371">
        <v>2.1848886139344301E-3</v>
      </c>
      <c r="BA371">
        <v>1.13229508196721E-4</v>
      </c>
      <c r="BB371" t="s">
        <v>1155</v>
      </c>
      <c r="BC371" s="1" t="s">
        <v>1167</v>
      </c>
      <c r="BD371" t="s">
        <v>1168</v>
      </c>
      <c r="BE371" t="s">
        <v>63</v>
      </c>
      <c r="BF371">
        <v>42.307540000000003</v>
      </c>
      <c r="BG371">
        <v>-83.149609999999996</v>
      </c>
      <c r="BH371" t="s">
        <v>100</v>
      </c>
      <c r="BI371" t="s">
        <v>60</v>
      </c>
      <c r="BJ371">
        <v>0.1</v>
      </c>
    </row>
    <row r="372" spans="1:62" x14ac:dyDescent="0.3">
      <c r="A372" s="1" t="s">
        <v>1165</v>
      </c>
      <c r="B372" s="1" t="s">
        <v>326</v>
      </c>
      <c r="C372" t="s">
        <v>1125</v>
      </c>
      <c r="D372">
        <v>2011</v>
      </c>
      <c r="E372" t="s">
        <v>327</v>
      </c>
      <c r="F372" t="s">
        <v>59</v>
      </c>
      <c r="G372">
        <v>0.17127154999999999</v>
      </c>
      <c r="H372">
        <v>0.23042080000000001</v>
      </c>
      <c r="I372">
        <v>0.29693399999999998</v>
      </c>
      <c r="J372">
        <v>0.38304484999999999</v>
      </c>
      <c r="K372">
        <v>0.47604464000000002</v>
      </c>
      <c r="L372">
        <v>0.59743124999999997</v>
      </c>
      <c r="M372">
        <v>6</v>
      </c>
      <c r="N372" t="s">
        <v>2943</v>
      </c>
      <c r="O372">
        <v>2.8077292094714001E-2</v>
      </c>
      <c r="P372">
        <v>2.7979437780782001E-2</v>
      </c>
      <c r="Q372" s="3">
        <v>0.308830534677419</v>
      </c>
      <c r="R372">
        <v>1.2868812858910301E-2</v>
      </c>
      <c r="S372" s="5">
        <v>4.7509450000000003E-3</v>
      </c>
      <c r="T372">
        <v>62</v>
      </c>
      <c r="U372">
        <v>0</v>
      </c>
      <c r="V372">
        <v>0</v>
      </c>
      <c r="W372">
        <v>15</v>
      </c>
      <c r="X372">
        <v>16</v>
      </c>
      <c r="Y372">
        <v>16</v>
      </c>
      <c r="Z372">
        <v>15</v>
      </c>
      <c r="AA372">
        <v>1</v>
      </c>
      <c r="AB372">
        <v>0</v>
      </c>
      <c r="AC372" t="s">
        <v>1166</v>
      </c>
      <c r="AD372" t="s">
        <v>323</v>
      </c>
      <c r="AE372" t="s">
        <v>328</v>
      </c>
      <c r="AI372">
        <v>1</v>
      </c>
      <c r="AJ372" t="s">
        <v>60</v>
      </c>
      <c r="AK372">
        <v>8.0000000000000002E-3</v>
      </c>
      <c r="AL372" t="s">
        <v>60</v>
      </c>
      <c r="AM372" t="s">
        <v>60</v>
      </c>
      <c r="AN372" t="s">
        <v>60</v>
      </c>
      <c r="AO372" t="s">
        <v>60</v>
      </c>
      <c r="AP372" t="s">
        <v>60</v>
      </c>
      <c r="AQ372" t="s">
        <v>60</v>
      </c>
      <c r="AR372" t="s">
        <v>60</v>
      </c>
      <c r="AS372" t="s">
        <v>60</v>
      </c>
      <c r="AT372">
        <v>2.1408943749999999E-2</v>
      </c>
      <c r="AU372">
        <v>2.8802600000000001E-2</v>
      </c>
      <c r="AV372">
        <v>3.7116749999999997E-2</v>
      </c>
      <c r="AW372">
        <v>4.7880606249999999E-2</v>
      </c>
      <c r="AX372">
        <v>5.9505580000000002E-2</v>
      </c>
      <c r="AY372">
        <v>7.4678906249999996E-2</v>
      </c>
      <c r="AZ372">
        <v>3.8603816834677403E-2</v>
      </c>
      <c r="BA372">
        <v>5.9386812500000004E-4</v>
      </c>
      <c r="BB372" t="s">
        <v>1155</v>
      </c>
      <c r="BC372" s="1" t="s">
        <v>1167</v>
      </c>
      <c r="BD372" t="s">
        <v>1168</v>
      </c>
      <c r="BE372" t="s">
        <v>63</v>
      </c>
      <c r="BF372">
        <v>42.307540000000003</v>
      </c>
      <c r="BG372">
        <v>-83.149609999999996</v>
      </c>
      <c r="BH372" t="s">
        <v>100</v>
      </c>
      <c r="BI372" t="s">
        <v>60</v>
      </c>
      <c r="BJ372">
        <v>8</v>
      </c>
    </row>
    <row r="373" spans="1:62" x14ac:dyDescent="0.3">
      <c r="A373" s="1" t="s">
        <v>1165</v>
      </c>
      <c r="B373" s="1" t="s">
        <v>196</v>
      </c>
      <c r="C373" t="s">
        <v>1125</v>
      </c>
      <c r="D373">
        <v>2011</v>
      </c>
      <c r="E373" t="s">
        <v>197</v>
      </c>
      <c r="F373" t="s">
        <v>59</v>
      </c>
      <c r="G373">
        <v>0.11961910000000001</v>
      </c>
      <c r="H373">
        <v>0.18536862500000001</v>
      </c>
      <c r="I373">
        <v>0.26217879999999999</v>
      </c>
      <c r="J373">
        <v>0.40555785</v>
      </c>
      <c r="K373">
        <v>0.54811768000000005</v>
      </c>
      <c r="L373">
        <v>0.84798470000000004</v>
      </c>
      <c r="M373">
        <v>6</v>
      </c>
      <c r="N373" t="s">
        <v>2944</v>
      </c>
      <c r="O373">
        <v>0.20366401203805398</v>
      </c>
      <c r="P373">
        <v>0.19907060576142099</v>
      </c>
      <c r="Q373" s="3">
        <v>0.302656585714286</v>
      </c>
      <c r="R373">
        <v>3.13929277386659E-2</v>
      </c>
      <c r="S373" s="5">
        <v>0.11043749476190499</v>
      </c>
      <c r="T373">
        <v>63</v>
      </c>
      <c r="U373">
        <v>2</v>
      </c>
      <c r="V373">
        <v>2</v>
      </c>
      <c r="W373">
        <v>15</v>
      </c>
      <c r="X373">
        <v>17</v>
      </c>
      <c r="Y373">
        <v>16</v>
      </c>
      <c r="Z373">
        <v>15</v>
      </c>
      <c r="AA373">
        <v>1</v>
      </c>
      <c r="AB373">
        <v>3.17460317460317</v>
      </c>
      <c r="AC373" t="s">
        <v>1166</v>
      </c>
      <c r="AD373" t="s">
        <v>323</v>
      </c>
      <c r="AE373" t="s">
        <v>198</v>
      </c>
      <c r="AF373" t="s">
        <v>68</v>
      </c>
      <c r="AI373">
        <v>1</v>
      </c>
      <c r="AJ373" t="s">
        <v>60</v>
      </c>
      <c r="AK373">
        <v>3</v>
      </c>
      <c r="AL373" t="s">
        <v>60</v>
      </c>
      <c r="AM373" t="s">
        <v>60</v>
      </c>
      <c r="AN373" t="s">
        <v>60</v>
      </c>
      <c r="AO373" t="s">
        <v>60</v>
      </c>
      <c r="AP373" t="s">
        <v>60</v>
      </c>
      <c r="AQ373" t="s">
        <v>60</v>
      </c>
      <c r="AR373" t="s">
        <v>60</v>
      </c>
      <c r="AS373" t="s">
        <v>60</v>
      </c>
      <c r="AT373" s="2">
        <v>3.9873033333333302E-5</v>
      </c>
      <c r="AU373" s="2">
        <v>6.1789541666666694E-5</v>
      </c>
      <c r="AV373" s="2">
        <v>8.7392933333333301E-5</v>
      </c>
      <c r="AW373">
        <v>1.3518595000000001E-4</v>
      </c>
      <c r="AX373">
        <v>1.82705893333333E-4</v>
      </c>
      <c r="AY373">
        <v>2.8266156666666701E-4</v>
      </c>
      <c r="AZ373">
        <v>1.00885528571429E-4</v>
      </c>
      <c r="BA373" s="2">
        <v>3.6812498253968302E-5</v>
      </c>
      <c r="BB373" t="s">
        <v>1155</v>
      </c>
      <c r="BC373" s="1" t="s">
        <v>1167</v>
      </c>
      <c r="BD373" t="s">
        <v>1168</v>
      </c>
      <c r="BE373" t="s">
        <v>63</v>
      </c>
      <c r="BF373">
        <v>42.307540000000003</v>
      </c>
      <c r="BG373">
        <v>-83.149609999999996</v>
      </c>
      <c r="BH373" t="s">
        <v>100</v>
      </c>
      <c r="BI373" t="s">
        <v>60</v>
      </c>
      <c r="BJ373">
        <v>3000</v>
      </c>
    </row>
    <row r="374" spans="1:62" x14ac:dyDescent="0.3">
      <c r="A374" s="1" t="s">
        <v>1165</v>
      </c>
      <c r="B374" s="1" t="s">
        <v>199</v>
      </c>
      <c r="C374" t="s">
        <v>1125</v>
      </c>
      <c r="D374">
        <v>2011</v>
      </c>
      <c r="E374" t="s">
        <v>200</v>
      </c>
      <c r="F374" t="s">
        <v>59</v>
      </c>
      <c r="G374">
        <v>0.31530587999999998</v>
      </c>
      <c r="H374">
        <v>0.39203365000000001</v>
      </c>
      <c r="I374">
        <v>0.5221519</v>
      </c>
      <c r="J374">
        <v>0.69508320000000001</v>
      </c>
      <c r="K374">
        <v>0.80690094000000001</v>
      </c>
      <c r="L374">
        <v>24</v>
      </c>
      <c r="M374">
        <v>6</v>
      </c>
      <c r="N374" t="s">
        <v>2945</v>
      </c>
      <c r="O374">
        <v>0.17011231695436801</v>
      </c>
      <c r="P374">
        <v>1.1231695436800001E-4</v>
      </c>
      <c r="Q374" s="3">
        <v>0.91216523888888901</v>
      </c>
      <c r="R374">
        <v>8.7736136753542695</v>
      </c>
      <c r="S374" s="5">
        <v>5.1555166349206399E-2</v>
      </c>
      <c r="T374">
        <v>63</v>
      </c>
      <c r="U374">
        <v>1</v>
      </c>
      <c r="V374">
        <v>1</v>
      </c>
      <c r="W374">
        <v>15</v>
      </c>
      <c r="X374">
        <v>17</v>
      </c>
      <c r="Y374">
        <v>16</v>
      </c>
      <c r="Z374">
        <v>15</v>
      </c>
      <c r="AA374">
        <v>1</v>
      </c>
      <c r="AB374">
        <v>1.5873015873015901</v>
      </c>
      <c r="AC374" t="s">
        <v>1166</v>
      </c>
      <c r="AD374" t="s">
        <v>323</v>
      </c>
      <c r="AE374" t="s">
        <v>200</v>
      </c>
      <c r="AF374" t="s">
        <v>201</v>
      </c>
      <c r="AI374">
        <v>1</v>
      </c>
      <c r="AJ374" t="s">
        <v>60</v>
      </c>
      <c r="AK374">
        <v>0.06</v>
      </c>
      <c r="AL374" t="s">
        <v>60</v>
      </c>
      <c r="AM374" t="s">
        <v>60</v>
      </c>
      <c r="AN374" t="s">
        <v>60</v>
      </c>
      <c r="AO374" t="s">
        <v>60</v>
      </c>
      <c r="AP374" t="s">
        <v>60</v>
      </c>
      <c r="AQ374" t="s">
        <v>60</v>
      </c>
      <c r="AR374" t="s">
        <v>60</v>
      </c>
      <c r="AS374" t="s">
        <v>60</v>
      </c>
      <c r="AT374">
        <v>5.2550979999999997E-3</v>
      </c>
      <c r="AU374">
        <v>6.5338941666666702E-3</v>
      </c>
      <c r="AV374">
        <v>8.7025316666666692E-3</v>
      </c>
      <c r="AW374">
        <v>1.158472E-2</v>
      </c>
      <c r="AX374">
        <v>1.3448349E-2</v>
      </c>
      <c r="AY374">
        <v>0.4</v>
      </c>
      <c r="AZ374">
        <v>1.52027539814815E-2</v>
      </c>
      <c r="BA374">
        <v>8.5925277248677205E-4</v>
      </c>
      <c r="BB374" t="s">
        <v>1155</v>
      </c>
      <c r="BC374" s="1" t="s">
        <v>1167</v>
      </c>
      <c r="BD374" t="s">
        <v>1168</v>
      </c>
      <c r="BE374" t="s">
        <v>63</v>
      </c>
      <c r="BF374">
        <v>42.307540000000003</v>
      </c>
      <c r="BG374">
        <v>-83.149609999999996</v>
      </c>
      <c r="BH374" t="s">
        <v>100</v>
      </c>
      <c r="BI374" t="s">
        <v>60</v>
      </c>
      <c r="BJ374">
        <v>60</v>
      </c>
    </row>
    <row r="375" spans="1:62" x14ac:dyDescent="0.3">
      <c r="A375" s="1" t="s">
        <v>1165</v>
      </c>
      <c r="B375" s="1" t="s">
        <v>177</v>
      </c>
      <c r="C375" t="s">
        <v>1125</v>
      </c>
      <c r="D375">
        <v>2011</v>
      </c>
      <c r="E375" t="s">
        <v>178</v>
      </c>
      <c r="F375" t="s">
        <v>59</v>
      </c>
      <c r="G375">
        <v>1.148576</v>
      </c>
      <c r="H375">
        <v>1.23799225</v>
      </c>
      <c r="I375">
        <v>1.3546670000000001</v>
      </c>
      <c r="J375">
        <v>1.54619975</v>
      </c>
      <c r="K375">
        <v>1.7862608</v>
      </c>
      <c r="L375">
        <v>2.2999999999999998</v>
      </c>
      <c r="M375">
        <v>6</v>
      </c>
      <c r="N375" t="s">
        <v>2946</v>
      </c>
      <c r="O375">
        <v>1.09011926963853</v>
      </c>
      <c r="P375">
        <v>1.1926963853000001E-4</v>
      </c>
      <c r="Q375" s="3">
        <v>1.40876307777778</v>
      </c>
      <c r="R375">
        <v>6.2706888191877905E-2</v>
      </c>
      <c r="S375" s="5">
        <v>3.0025553809523799E-2</v>
      </c>
      <c r="T375">
        <v>63</v>
      </c>
      <c r="U375">
        <v>0</v>
      </c>
      <c r="V375">
        <v>0</v>
      </c>
      <c r="W375">
        <v>15</v>
      </c>
      <c r="X375">
        <v>17</v>
      </c>
      <c r="Y375">
        <v>16</v>
      </c>
      <c r="Z375">
        <v>15</v>
      </c>
      <c r="AA375">
        <v>1</v>
      </c>
      <c r="AB375">
        <v>0</v>
      </c>
      <c r="AC375" t="s">
        <v>1166</v>
      </c>
      <c r="AD375" t="s">
        <v>323</v>
      </c>
      <c r="AE375" t="s">
        <v>179</v>
      </c>
      <c r="AF375" t="s">
        <v>84</v>
      </c>
      <c r="AI375">
        <v>1</v>
      </c>
      <c r="AJ375" t="s">
        <v>60</v>
      </c>
      <c r="AK375">
        <v>0.09</v>
      </c>
      <c r="AL375" t="s">
        <v>60</v>
      </c>
      <c r="AM375" t="s">
        <v>60</v>
      </c>
      <c r="AN375" t="s">
        <v>60</v>
      </c>
      <c r="AO375" t="s">
        <v>60</v>
      </c>
      <c r="AP375" t="s">
        <v>60</v>
      </c>
      <c r="AQ375" t="s">
        <v>60</v>
      </c>
      <c r="AR375" t="s">
        <v>60</v>
      </c>
      <c r="AS375" t="s">
        <v>60</v>
      </c>
      <c r="AT375">
        <v>1.27619555555556E-2</v>
      </c>
      <c r="AU375">
        <v>1.3755469444444401E-2</v>
      </c>
      <c r="AV375">
        <v>1.5051855555555599E-2</v>
      </c>
      <c r="AW375">
        <v>1.7179997222222201E-2</v>
      </c>
      <c r="AX375">
        <v>1.9847342222222199E-2</v>
      </c>
      <c r="AY375">
        <v>2.5555555555555599E-2</v>
      </c>
      <c r="AZ375">
        <v>1.5652923086419801E-2</v>
      </c>
      <c r="BA375">
        <v>3.3361726455026502E-4</v>
      </c>
      <c r="BB375" t="s">
        <v>1155</v>
      </c>
      <c r="BC375" s="1" t="s">
        <v>1167</v>
      </c>
      <c r="BD375" t="s">
        <v>1168</v>
      </c>
      <c r="BE375" t="s">
        <v>63</v>
      </c>
      <c r="BF375">
        <v>42.307540000000003</v>
      </c>
      <c r="BG375">
        <v>-83.149609999999996</v>
      </c>
      <c r="BH375" t="s">
        <v>100</v>
      </c>
      <c r="BI375" t="s">
        <v>60</v>
      </c>
      <c r="BJ375">
        <v>90</v>
      </c>
    </row>
    <row r="376" spans="1:62" x14ac:dyDescent="0.3">
      <c r="A376" s="1" t="s">
        <v>1165</v>
      </c>
      <c r="B376" s="1" t="s">
        <v>209</v>
      </c>
      <c r="C376" t="s">
        <v>1125</v>
      </c>
      <c r="D376">
        <v>2011</v>
      </c>
      <c r="E376" t="s">
        <v>210</v>
      </c>
      <c r="F376" t="s">
        <v>59</v>
      </c>
      <c r="G376">
        <v>0.51085345999999998</v>
      </c>
      <c r="H376">
        <v>0.58823650000000005</v>
      </c>
      <c r="I376">
        <v>0.65429510000000002</v>
      </c>
      <c r="J376">
        <v>0.69204290000000002</v>
      </c>
      <c r="K376">
        <v>0.76628023999999995</v>
      </c>
      <c r="L376">
        <v>0.924821</v>
      </c>
      <c r="M376">
        <v>6</v>
      </c>
      <c r="N376" t="s">
        <v>2947</v>
      </c>
      <c r="O376">
        <v>0.54700039359748609</v>
      </c>
      <c r="P376">
        <v>3.9359748600000002E-7</v>
      </c>
      <c r="Q376" s="3">
        <v>0.64060473650793603</v>
      </c>
      <c r="R376">
        <v>1.57715301498411E-2</v>
      </c>
      <c r="S376" s="5">
        <v>0.15381687619047599</v>
      </c>
      <c r="T376">
        <v>63</v>
      </c>
      <c r="U376">
        <v>1</v>
      </c>
      <c r="V376">
        <v>1</v>
      </c>
      <c r="W376">
        <v>15</v>
      </c>
      <c r="X376">
        <v>17</v>
      </c>
      <c r="Y376">
        <v>16</v>
      </c>
      <c r="Z376">
        <v>15</v>
      </c>
      <c r="AA376">
        <v>1</v>
      </c>
      <c r="AB376">
        <v>1.5873015873015901</v>
      </c>
      <c r="AC376" t="s">
        <v>1166</v>
      </c>
      <c r="AD376" t="s">
        <v>323</v>
      </c>
      <c r="AE376" t="s">
        <v>211</v>
      </c>
      <c r="AF376" t="s">
        <v>93</v>
      </c>
      <c r="AI376">
        <v>1</v>
      </c>
      <c r="AJ376" s="2">
        <v>6.0000000000000002E-6</v>
      </c>
      <c r="AK376">
        <v>0.1</v>
      </c>
      <c r="AL376">
        <v>3.0651207600000001</v>
      </c>
      <c r="AM376">
        <v>3.5294189999999999</v>
      </c>
      <c r="AN376">
        <v>3.9257705999999999</v>
      </c>
      <c r="AO376">
        <v>4.1522573999999999</v>
      </c>
      <c r="AP376">
        <v>4.5976814399999997</v>
      </c>
      <c r="AQ376">
        <v>5.5489259999999998</v>
      </c>
      <c r="AR376">
        <v>3.84362841904762</v>
      </c>
      <c r="AS376">
        <v>0.92290125714285698</v>
      </c>
      <c r="AT376">
        <v>5.1085345999999998E-3</v>
      </c>
      <c r="AU376">
        <v>5.8823649999999996E-3</v>
      </c>
      <c r="AV376">
        <v>6.542951E-3</v>
      </c>
      <c r="AW376">
        <v>6.9204289999999996E-3</v>
      </c>
      <c r="AX376">
        <v>7.6628023999999999E-3</v>
      </c>
      <c r="AY376">
        <v>9.2482099999999998E-3</v>
      </c>
      <c r="AZ376">
        <v>6.4060473650793598E-3</v>
      </c>
      <c r="BA376">
        <v>1.5381687619047599E-3</v>
      </c>
      <c r="BB376" t="s">
        <v>1155</v>
      </c>
      <c r="BC376" s="1" t="s">
        <v>1167</v>
      </c>
      <c r="BD376" t="s">
        <v>1168</v>
      </c>
      <c r="BE376" t="s">
        <v>63</v>
      </c>
      <c r="BF376">
        <v>42.307540000000003</v>
      </c>
      <c r="BG376">
        <v>-83.149609999999996</v>
      </c>
      <c r="BH376" t="s">
        <v>100</v>
      </c>
      <c r="BI376">
        <v>0.16666666666666699</v>
      </c>
      <c r="BJ376">
        <v>100</v>
      </c>
    </row>
    <row r="377" spans="1:62" x14ac:dyDescent="0.3">
      <c r="A377" s="1" t="s">
        <v>1165</v>
      </c>
      <c r="B377" s="1" t="s">
        <v>261</v>
      </c>
      <c r="C377" t="s">
        <v>1125</v>
      </c>
      <c r="D377">
        <v>2011</v>
      </c>
      <c r="E377" t="s">
        <v>262</v>
      </c>
      <c r="F377" t="s">
        <v>59</v>
      </c>
      <c r="G377">
        <v>0.19921875999999999</v>
      </c>
      <c r="H377">
        <v>0.33995570000000003</v>
      </c>
      <c r="I377">
        <v>0.47546250000000001</v>
      </c>
      <c r="J377">
        <v>0.79639974999999996</v>
      </c>
      <c r="K377">
        <v>1.2908809999999999</v>
      </c>
      <c r="L377">
        <v>3.6515520000000001</v>
      </c>
      <c r="M377">
        <v>6</v>
      </c>
      <c r="N377" t="s">
        <v>2948</v>
      </c>
      <c r="O377">
        <v>0.45586826684749099</v>
      </c>
      <c r="P377">
        <v>0.43986826684749097</v>
      </c>
      <c r="Q377" s="3">
        <v>0.64982525793650803</v>
      </c>
      <c r="R377">
        <v>0.31471867770024697</v>
      </c>
      <c r="S377" s="5">
        <v>9.2389625873015899E-2</v>
      </c>
      <c r="T377">
        <v>63</v>
      </c>
      <c r="U377">
        <v>1</v>
      </c>
      <c r="V377">
        <v>1</v>
      </c>
      <c r="W377">
        <v>15</v>
      </c>
      <c r="X377">
        <v>17</v>
      </c>
      <c r="Y377">
        <v>16</v>
      </c>
      <c r="Z377">
        <v>15</v>
      </c>
      <c r="AA377">
        <v>1</v>
      </c>
      <c r="AB377">
        <v>1.5873015873015901</v>
      </c>
      <c r="AC377" t="s">
        <v>1166</v>
      </c>
      <c r="AD377" t="s">
        <v>323</v>
      </c>
      <c r="AE377" t="s">
        <v>263</v>
      </c>
      <c r="AF377" t="s">
        <v>68</v>
      </c>
      <c r="AI377">
        <v>1</v>
      </c>
      <c r="AJ377" s="2">
        <v>2.5000000000000002E-6</v>
      </c>
      <c r="AK377">
        <v>1</v>
      </c>
      <c r="AL377">
        <v>0.49804690000000001</v>
      </c>
      <c r="AM377">
        <v>0.84988925000000004</v>
      </c>
      <c r="AN377">
        <v>1.18865625</v>
      </c>
      <c r="AO377">
        <v>1.9909993749999999</v>
      </c>
      <c r="AP377">
        <v>3.2272025000000002</v>
      </c>
      <c r="AQ377">
        <v>9.1288800000000005</v>
      </c>
      <c r="AR377">
        <v>1.6245631448412701</v>
      </c>
      <c r="AS377">
        <v>0.23097406468254</v>
      </c>
      <c r="AT377">
        <v>1.9921876E-4</v>
      </c>
      <c r="AU377">
        <v>3.3995569999999999E-4</v>
      </c>
      <c r="AV377">
        <v>4.7546250000000002E-4</v>
      </c>
      <c r="AW377">
        <v>7.9639974999999997E-4</v>
      </c>
      <c r="AX377">
        <v>1.290881E-3</v>
      </c>
      <c r="AY377">
        <v>3.6515520000000002E-3</v>
      </c>
      <c r="AZ377">
        <v>6.4982525793650802E-4</v>
      </c>
      <c r="BA377" s="2">
        <v>9.2389625873015902E-5</v>
      </c>
      <c r="BB377" t="s">
        <v>1155</v>
      </c>
      <c r="BC377" s="1" t="s">
        <v>1167</v>
      </c>
      <c r="BD377" t="s">
        <v>1168</v>
      </c>
      <c r="BE377" t="s">
        <v>63</v>
      </c>
      <c r="BF377">
        <v>42.307540000000003</v>
      </c>
      <c r="BG377">
        <v>-83.149609999999996</v>
      </c>
      <c r="BH377" t="s">
        <v>100</v>
      </c>
      <c r="BI377">
        <v>0.4</v>
      </c>
      <c r="BJ377">
        <v>1000</v>
      </c>
    </row>
    <row r="378" spans="1:62" x14ac:dyDescent="0.3">
      <c r="A378" s="1" t="s">
        <v>1165</v>
      </c>
      <c r="B378" s="1" t="s">
        <v>266</v>
      </c>
      <c r="C378" t="s">
        <v>1125</v>
      </c>
      <c r="D378">
        <v>2011</v>
      </c>
      <c r="E378" t="s">
        <v>267</v>
      </c>
      <c r="F378" t="s">
        <v>59</v>
      </c>
      <c r="G378">
        <v>3.4929825999999997E-2</v>
      </c>
      <c r="H378">
        <v>5.9636287500000003E-2</v>
      </c>
      <c r="I378">
        <v>0.1064934</v>
      </c>
      <c r="J378">
        <v>0.1746491</v>
      </c>
      <c r="K378">
        <v>0.25728800000000002</v>
      </c>
      <c r="L378">
        <v>0.46431109999999998</v>
      </c>
      <c r="M378">
        <v>6</v>
      </c>
      <c r="N378" t="s">
        <v>2949</v>
      </c>
      <c r="O378">
        <v>2.1244155418223002E-2</v>
      </c>
      <c r="P378">
        <v>2.0377996973344002E-2</v>
      </c>
      <c r="Q378" s="3">
        <v>0.124850805873016</v>
      </c>
      <c r="R378">
        <v>7.9611858646867102E-3</v>
      </c>
      <c r="S378" s="5">
        <v>0.107088323333333</v>
      </c>
      <c r="T378">
        <v>63</v>
      </c>
      <c r="U378">
        <v>25</v>
      </c>
      <c r="V378">
        <v>4</v>
      </c>
      <c r="W378">
        <v>15</v>
      </c>
      <c r="X378">
        <v>17</v>
      </c>
      <c r="Y378">
        <v>16</v>
      </c>
      <c r="Z378">
        <v>15</v>
      </c>
      <c r="AA378">
        <v>1</v>
      </c>
      <c r="AB378">
        <v>39.682539682539698</v>
      </c>
      <c r="AC378" t="s">
        <v>1166</v>
      </c>
      <c r="AD378" t="s">
        <v>323</v>
      </c>
      <c r="AE378" t="s">
        <v>267</v>
      </c>
      <c r="AF378" t="s">
        <v>84</v>
      </c>
      <c r="AI378">
        <v>1</v>
      </c>
      <c r="AJ378" t="s">
        <v>60</v>
      </c>
      <c r="AK378">
        <v>1</v>
      </c>
      <c r="AL378" t="s">
        <v>60</v>
      </c>
      <c r="AM378" t="s">
        <v>60</v>
      </c>
      <c r="AN378" t="s">
        <v>60</v>
      </c>
      <c r="AO378" t="s">
        <v>60</v>
      </c>
      <c r="AP378" t="s">
        <v>60</v>
      </c>
      <c r="AQ378" t="s">
        <v>60</v>
      </c>
      <c r="AR378" t="s">
        <v>60</v>
      </c>
      <c r="AS378" t="s">
        <v>60</v>
      </c>
      <c r="AT378" s="2">
        <v>3.4929825999999997E-5</v>
      </c>
      <c r="AU378" s="2">
        <v>5.9636287499999999E-5</v>
      </c>
      <c r="AV378">
        <v>1.064934E-4</v>
      </c>
      <c r="AW378">
        <v>1.7464910000000001E-4</v>
      </c>
      <c r="AX378">
        <v>2.5728799999999999E-4</v>
      </c>
      <c r="AY378">
        <v>4.643111E-4</v>
      </c>
      <c r="AZ378">
        <v>1.24850805873016E-4</v>
      </c>
      <c r="BA378">
        <v>1.07088323333333E-4</v>
      </c>
      <c r="BB378" t="s">
        <v>1155</v>
      </c>
      <c r="BC378" s="1" t="s">
        <v>1167</v>
      </c>
      <c r="BD378" t="s">
        <v>1168</v>
      </c>
      <c r="BE378" t="s">
        <v>63</v>
      </c>
      <c r="BF378">
        <v>42.307540000000003</v>
      </c>
      <c r="BG378">
        <v>-83.149609999999996</v>
      </c>
      <c r="BH378" t="s">
        <v>100</v>
      </c>
      <c r="BI378" t="s">
        <v>60</v>
      </c>
      <c r="BJ378">
        <v>1000</v>
      </c>
    </row>
    <row r="379" spans="1:62" x14ac:dyDescent="0.3">
      <c r="A379" s="1" t="s">
        <v>1165</v>
      </c>
      <c r="B379" s="1" t="s">
        <v>340</v>
      </c>
      <c r="C379" t="s">
        <v>1125</v>
      </c>
      <c r="D379">
        <v>2011</v>
      </c>
      <c r="E379" t="s">
        <v>341</v>
      </c>
      <c r="F379" t="s">
        <v>59</v>
      </c>
      <c r="G379" s="2">
        <v>9.2942619999999995E-5</v>
      </c>
      <c r="H379">
        <v>1.2836348E-4</v>
      </c>
      <c r="I379">
        <v>1.8636449999999999E-4</v>
      </c>
      <c r="J379">
        <v>2.9472385000000001E-4</v>
      </c>
      <c r="K379">
        <v>3.9432170000000002E-4</v>
      </c>
      <c r="L379">
        <v>5.4688135000000005E-4</v>
      </c>
      <c r="M379">
        <v>6</v>
      </c>
      <c r="N379" t="s">
        <v>2950</v>
      </c>
      <c r="O379">
        <v>8.2971121817999998E-5</v>
      </c>
      <c r="P379">
        <v>4.1971121817999998E-5</v>
      </c>
      <c r="Q379" s="3">
        <v>2.2309055180327899E-4</v>
      </c>
      <c r="R379" s="2">
        <v>1.56208116260854E-8</v>
      </c>
      <c r="S379" s="6">
        <v>1.4195081967213099E-5</v>
      </c>
      <c r="T379">
        <v>61</v>
      </c>
      <c r="U379">
        <v>0</v>
      </c>
      <c r="V379">
        <v>0</v>
      </c>
      <c r="W379">
        <v>15</v>
      </c>
      <c r="X379">
        <v>15</v>
      </c>
      <c r="Y379">
        <v>16</v>
      </c>
      <c r="Z379">
        <v>15</v>
      </c>
      <c r="AA379">
        <v>1</v>
      </c>
      <c r="AB379">
        <v>0</v>
      </c>
      <c r="AC379" t="s">
        <v>1166</v>
      </c>
      <c r="AD379" t="s">
        <v>323</v>
      </c>
      <c r="AE379" t="s">
        <v>74</v>
      </c>
      <c r="AF379" t="s">
        <v>62</v>
      </c>
      <c r="AI379">
        <v>1</v>
      </c>
      <c r="AJ379" t="s">
        <v>60</v>
      </c>
      <c r="AK379" s="2">
        <v>1E-4</v>
      </c>
      <c r="AL379" t="s">
        <v>60</v>
      </c>
      <c r="AM379" t="s">
        <v>60</v>
      </c>
      <c r="AN379" t="s">
        <v>60</v>
      </c>
      <c r="AO379" t="s">
        <v>60</v>
      </c>
      <c r="AP379" t="s">
        <v>60</v>
      </c>
      <c r="AQ379" t="s">
        <v>60</v>
      </c>
      <c r="AR379" t="s">
        <v>60</v>
      </c>
      <c r="AS379" t="s">
        <v>60</v>
      </c>
      <c r="AT379">
        <v>9.2942619999999997E-4</v>
      </c>
      <c r="AU379">
        <v>1.2836347999999999E-3</v>
      </c>
      <c r="AV379">
        <v>1.8636449999999999E-3</v>
      </c>
      <c r="AW379">
        <v>2.9472385000000002E-3</v>
      </c>
      <c r="AX379">
        <v>3.9432169999999997E-3</v>
      </c>
      <c r="AY379">
        <v>5.4688135000000001E-3</v>
      </c>
      <c r="AZ379">
        <v>2.2309055180327899E-3</v>
      </c>
      <c r="BA379">
        <v>1.4195081967213101E-4</v>
      </c>
      <c r="BB379" t="s">
        <v>1155</v>
      </c>
      <c r="BC379" s="1" t="s">
        <v>1167</v>
      </c>
      <c r="BD379" t="s">
        <v>1168</v>
      </c>
      <c r="BE379" t="s">
        <v>63</v>
      </c>
      <c r="BF379">
        <v>42.307540000000003</v>
      </c>
      <c r="BG379">
        <v>-83.149609999999996</v>
      </c>
      <c r="BH379" t="s">
        <v>100</v>
      </c>
      <c r="BI379" t="s">
        <v>60</v>
      </c>
      <c r="BJ379">
        <v>0.1</v>
      </c>
    </row>
    <row r="380" spans="1:62" x14ac:dyDescent="0.3">
      <c r="A380" s="1" t="s">
        <v>1175</v>
      </c>
      <c r="B380" s="1" t="s">
        <v>326</v>
      </c>
      <c r="C380" t="s">
        <v>1169</v>
      </c>
      <c r="D380">
        <v>2011</v>
      </c>
      <c r="E380" t="s">
        <v>327</v>
      </c>
      <c r="F380" t="s">
        <v>59</v>
      </c>
      <c r="G380">
        <v>7.1505860000000004E-2</v>
      </c>
      <c r="H380">
        <v>9.6187670000000003E-2</v>
      </c>
      <c r="I380">
        <v>0.12919349999999999</v>
      </c>
      <c r="J380">
        <v>0.15548439999999999</v>
      </c>
      <c r="K380">
        <v>0.20158931999999999</v>
      </c>
      <c r="L380">
        <v>0.32842719999999997</v>
      </c>
      <c r="M380">
        <v>6</v>
      </c>
      <c r="N380" t="s">
        <v>2951</v>
      </c>
      <c r="O380">
        <v>1.855319245004E-3</v>
      </c>
      <c r="P380">
        <v>1.7574649310719999E-3</v>
      </c>
      <c r="Q380" s="3">
        <v>0.13433868716981101</v>
      </c>
      <c r="R380">
        <v>3.4758471917385601E-3</v>
      </c>
      <c r="S380" s="5">
        <v>7.91824E-2</v>
      </c>
      <c r="T380">
        <v>53</v>
      </c>
      <c r="U380">
        <v>7</v>
      </c>
      <c r="V380">
        <v>0</v>
      </c>
      <c r="W380">
        <v>15</v>
      </c>
      <c r="X380">
        <v>14</v>
      </c>
      <c r="Y380">
        <v>12</v>
      </c>
      <c r="Z380">
        <v>12</v>
      </c>
      <c r="AA380">
        <v>1</v>
      </c>
      <c r="AB380">
        <v>13.207547169811299</v>
      </c>
      <c r="AC380" t="s">
        <v>60</v>
      </c>
      <c r="AD380" t="s">
        <v>60</v>
      </c>
      <c r="AE380" t="s">
        <v>328</v>
      </c>
      <c r="AI380">
        <v>1</v>
      </c>
      <c r="AJ380" t="s">
        <v>60</v>
      </c>
      <c r="AK380">
        <v>8.0000000000000002E-3</v>
      </c>
      <c r="AL380" t="s">
        <v>60</v>
      </c>
      <c r="AM380" t="s">
        <v>60</v>
      </c>
      <c r="AN380" t="s">
        <v>60</v>
      </c>
      <c r="AO380" t="s">
        <v>60</v>
      </c>
      <c r="AP380" t="s">
        <v>60</v>
      </c>
      <c r="AQ380" t="s">
        <v>60</v>
      </c>
      <c r="AR380" t="s">
        <v>60</v>
      </c>
      <c r="AS380" t="s">
        <v>60</v>
      </c>
      <c r="AT380">
        <v>8.9382325000000006E-3</v>
      </c>
      <c r="AU380">
        <v>1.202345875E-2</v>
      </c>
      <c r="AV380">
        <v>1.6149187499999999E-2</v>
      </c>
      <c r="AW380">
        <v>1.9435549999999999E-2</v>
      </c>
      <c r="AX380">
        <v>2.5198664999999999E-2</v>
      </c>
      <c r="AY380">
        <v>4.1053399999999997E-2</v>
      </c>
      <c r="AZ380">
        <v>1.6792335896226401E-2</v>
      </c>
      <c r="BA380">
        <v>9.8978E-3</v>
      </c>
      <c r="BB380" t="s">
        <v>1174</v>
      </c>
      <c r="BC380" s="1" t="s">
        <v>1176</v>
      </c>
      <c r="BD380" t="s">
        <v>1177</v>
      </c>
      <c r="BE380" t="s">
        <v>96</v>
      </c>
      <c r="BF380">
        <v>47.877220149999999</v>
      </c>
      <c r="BG380">
        <v>-95.012222289999997</v>
      </c>
      <c r="BH380" t="s">
        <v>109</v>
      </c>
      <c r="BI380" t="s">
        <v>60</v>
      </c>
      <c r="BJ380">
        <v>8</v>
      </c>
    </row>
    <row r="381" spans="1:62" x14ac:dyDescent="0.3">
      <c r="A381" s="1" t="s">
        <v>1178</v>
      </c>
      <c r="B381" s="1" t="s">
        <v>171</v>
      </c>
      <c r="C381" t="s">
        <v>1169</v>
      </c>
      <c r="D381">
        <v>2011</v>
      </c>
      <c r="E381" t="s">
        <v>172</v>
      </c>
      <c r="F381" t="s">
        <v>59</v>
      </c>
      <c r="G381">
        <v>5.4633815000000002E-2</v>
      </c>
      <c r="H381">
        <v>8.1069530000000001E-2</v>
      </c>
      <c r="I381">
        <v>0.11103</v>
      </c>
      <c r="J381">
        <v>0.16478262499999999</v>
      </c>
      <c r="K381">
        <v>0.27140665000000003</v>
      </c>
      <c r="L381">
        <v>1.526222</v>
      </c>
      <c r="M381">
        <v>6</v>
      </c>
      <c r="N381" t="s">
        <v>2952</v>
      </c>
      <c r="O381">
        <v>0.12555857589092101</v>
      </c>
      <c r="P381">
        <v>1.1787896590776E-2</v>
      </c>
      <c r="Q381" s="3">
        <v>0.16635344108695699</v>
      </c>
      <c r="R381">
        <v>5.0660231294597201E-2</v>
      </c>
      <c r="S381" s="5">
        <v>5.8746029999999998E-2</v>
      </c>
      <c r="T381">
        <v>46</v>
      </c>
      <c r="U381">
        <v>5</v>
      </c>
      <c r="V381">
        <v>1</v>
      </c>
      <c r="W381">
        <v>13</v>
      </c>
      <c r="X381">
        <v>13</v>
      </c>
      <c r="Y381">
        <v>6</v>
      </c>
      <c r="Z381">
        <v>14</v>
      </c>
      <c r="AA381">
        <v>1</v>
      </c>
      <c r="AB381">
        <v>10.869565217391299</v>
      </c>
      <c r="AC381" t="s">
        <v>60</v>
      </c>
      <c r="AD381" t="s">
        <v>60</v>
      </c>
      <c r="AE381" t="s">
        <v>172</v>
      </c>
      <c r="AF381" t="s">
        <v>84</v>
      </c>
      <c r="AG381" t="s">
        <v>62</v>
      </c>
      <c r="AI381">
        <v>1</v>
      </c>
      <c r="AJ381" t="s">
        <v>60</v>
      </c>
      <c r="AK381">
        <v>0.7</v>
      </c>
      <c r="AL381" t="s">
        <v>60</v>
      </c>
      <c r="AM381" t="s">
        <v>60</v>
      </c>
      <c r="AN381" t="s">
        <v>60</v>
      </c>
      <c r="AO381" t="s">
        <v>60</v>
      </c>
      <c r="AP381" t="s">
        <v>60</v>
      </c>
      <c r="AQ381" t="s">
        <v>60</v>
      </c>
      <c r="AR381" t="s">
        <v>60</v>
      </c>
      <c r="AS381" t="s">
        <v>60</v>
      </c>
      <c r="AT381" s="2">
        <v>7.8048307142857204E-5</v>
      </c>
      <c r="AU381">
        <v>1.1581361428571399E-4</v>
      </c>
      <c r="AV381">
        <v>1.5861428571428601E-4</v>
      </c>
      <c r="AW381">
        <v>2.3540375000000001E-4</v>
      </c>
      <c r="AX381">
        <v>3.8772378571428598E-4</v>
      </c>
      <c r="AY381">
        <v>2.1803171428571399E-3</v>
      </c>
      <c r="AZ381">
        <v>2.3764777298136599E-4</v>
      </c>
      <c r="BA381" s="2">
        <v>8.3922899999999996E-5</v>
      </c>
      <c r="BB381" t="s">
        <v>1179</v>
      </c>
      <c r="BC381" s="1" t="s">
        <v>1180</v>
      </c>
      <c r="BD381" t="s">
        <v>110</v>
      </c>
      <c r="BE381" t="s">
        <v>96</v>
      </c>
      <c r="BF381">
        <v>47.159942630000003</v>
      </c>
      <c r="BG381">
        <v>-94.150985719999994</v>
      </c>
      <c r="BH381" t="s">
        <v>109</v>
      </c>
      <c r="BI381" t="s">
        <v>60</v>
      </c>
      <c r="BJ381">
        <v>700</v>
      </c>
    </row>
    <row r="382" spans="1:62" x14ac:dyDescent="0.3">
      <c r="A382" s="1" t="s">
        <v>1178</v>
      </c>
      <c r="B382" s="1" t="s">
        <v>578</v>
      </c>
      <c r="C382" t="s">
        <v>1169</v>
      </c>
      <c r="D382">
        <v>2011</v>
      </c>
      <c r="E382" t="s">
        <v>579</v>
      </c>
      <c r="F382" t="s">
        <v>59</v>
      </c>
      <c r="G382">
        <v>0.11478726</v>
      </c>
      <c r="H382">
        <v>0.23591245</v>
      </c>
      <c r="I382">
        <v>0.52112000000000003</v>
      </c>
      <c r="J382">
        <v>0.99294464999999998</v>
      </c>
      <c r="K382">
        <v>1.5077266</v>
      </c>
      <c r="L382">
        <v>2.2006749999999999</v>
      </c>
      <c r="M382">
        <v>6</v>
      </c>
      <c r="N382" t="s">
        <v>2953</v>
      </c>
      <c r="O382">
        <v>3.5839027091000003E-5</v>
      </c>
      <c r="P382">
        <v>6.62371454E-7</v>
      </c>
      <c r="Q382" s="3">
        <v>0.67904414957446801</v>
      </c>
      <c r="R382">
        <v>0.334636234274588</v>
      </c>
      <c r="S382" s="5">
        <v>8.8027030000000006E-2</v>
      </c>
      <c r="T382">
        <v>47</v>
      </c>
      <c r="U382">
        <v>3</v>
      </c>
      <c r="V382">
        <v>1</v>
      </c>
      <c r="W382">
        <v>13</v>
      </c>
      <c r="X382">
        <v>13</v>
      </c>
      <c r="Y382">
        <v>7</v>
      </c>
      <c r="Z382">
        <v>14</v>
      </c>
      <c r="AA382">
        <v>1</v>
      </c>
      <c r="AB382">
        <v>6.3829787234042596</v>
      </c>
      <c r="AC382" t="s">
        <v>60</v>
      </c>
      <c r="AD382" t="s">
        <v>60</v>
      </c>
      <c r="AE382" t="s">
        <v>579</v>
      </c>
      <c r="AF382" t="s">
        <v>62</v>
      </c>
      <c r="AI382">
        <v>1</v>
      </c>
      <c r="AJ382" t="s">
        <v>60</v>
      </c>
      <c r="AK382">
        <v>0.2</v>
      </c>
      <c r="AL382" t="s">
        <v>60</v>
      </c>
      <c r="AM382" t="s">
        <v>60</v>
      </c>
      <c r="AN382" t="s">
        <v>60</v>
      </c>
      <c r="AO382" t="s">
        <v>60</v>
      </c>
      <c r="AP382" t="s">
        <v>60</v>
      </c>
      <c r="AQ382" t="s">
        <v>60</v>
      </c>
      <c r="AR382" t="s">
        <v>60</v>
      </c>
      <c r="AS382" t="s">
        <v>60</v>
      </c>
      <c r="AT382">
        <v>5.7393630000000004E-4</v>
      </c>
      <c r="AU382">
        <v>1.17956225E-3</v>
      </c>
      <c r="AV382">
        <v>2.6056E-3</v>
      </c>
      <c r="AW382">
        <v>4.9647232499999997E-3</v>
      </c>
      <c r="AX382">
        <v>7.5386330000000003E-3</v>
      </c>
      <c r="AY382">
        <v>1.1003374999999999E-2</v>
      </c>
      <c r="AZ382">
        <v>3.39522074787234E-3</v>
      </c>
      <c r="BA382">
        <v>4.4013515000000002E-4</v>
      </c>
      <c r="BB382" t="s">
        <v>1179</v>
      </c>
      <c r="BC382" s="1" t="s">
        <v>1180</v>
      </c>
      <c r="BD382" t="s">
        <v>110</v>
      </c>
      <c r="BE382" t="s">
        <v>96</v>
      </c>
      <c r="BF382">
        <v>47.159942630000003</v>
      </c>
      <c r="BG382">
        <v>-94.150985719999994</v>
      </c>
      <c r="BH382" t="s">
        <v>109</v>
      </c>
      <c r="BI382" t="s">
        <v>60</v>
      </c>
      <c r="BJ382">
        <v>200</v>
      </c>
    </row>
    <row r="383" spans="1:62" x14ac:dyDescent="0.3">
      <c r="A383" s="1" t="s">
        <v>1178</v>
      </c>
      <c r="B383" s="1" t="s">
        <v>326</v>
      </c>
      <c r="C383" t="s">
        <v>1169</v>
      </c>
      <c r="D383">
        <v>2011</v>
      </c>
      <c r="E383" t="s">
        <v>327</v>
      </c>
      <c r="F383" t="s">
        <v>59</v>
      </c>
      <c r="G383">
        <v>6.4080962000000005E-2</v>
      </c>
      <c r="H383">
        <v>7.7445934999999994E-2</v>
      </c>
      <c r="I383">
        <v>9.4067230000000002E-2</v>
      </c>
      <c r="J383">
        <v>0.13310607499999999</v>
      </c>
      <c r="K383">
        <v>0.16383995000000001</v>
      </c>
      <c r="L383">
        <v>0.28398770000000001</v>
      </c>
      <c r="M383">
        <v>6</v>
      </c>
      <c r="N383" t="s">
        <v>2954</v>
      </c>
      <c r="O383">
        <v>5.8688909537300002E-4</v>
      </c>
      <c r="P383">
        <v>4.8903478144099997E-4</v>
      </c>
      <c r="Q383" s="3">
        <v>0.10793840120000001</v>
      </c>
      <c r="R383">
        <v>2.1841123584847798E-3</v>
      </c>
      <c r="S383" s="5">
        <v>7.91824E-2</v>
      </c>
      <c r="T383">
        <v>50</v>
      </c>
      <c r="U383">
        <v>14</v>
      </c>
      <c r="V383">
        <v>0</v>
      </c>
      <c r="W383">
        <v>13</v>
      </c>
      <c r="X383">
        <v>13</v>
      </c>
      <c r="Y383">
        <v>10</v>
      </c>
      <c r="Z383">
        <v>14</v>
      </c>
      <c r="AA383">
        <v>1</v>
      </c>
      <c r="AB383">
        <v>28</v>
      </c>
      <c r="AC383" t="s">
        <v>60</v>
      </c>
      <c r="AD383" t="s">
        <v>60</v>
      </c>
      <c r="AE383" t="s">
        <v>328</v>
      </c>
      <c r="AI383">
        <v>1</v>
      </c>
      <c r="AJ383" t="s">
        <v>60</v>
      </c>
      <c r="AK383">
        <v>8.0000000000000002E-3</v>
      </c>
      <c r="AL383" t="s">
        <v>60</v>
      </c>
      <c r="AM383" t="s">
        <v>60</v>
      </c>
      <c r="AN383" t="s">
        <v>60</v>
      </c>
      <c r="AO383" t="s">
        <v>60</v>
      </c>
      <c r="AP383" t="s">
        <v>60</v>
      </c>
      <c r="AQ383" t="s">
        <v>60</v>
      </c>
      <c r="AR383" t="s">
        <v>60</v>
      </c>
      <c r="AS383" t="s">
        <v>60</v>
      </c>
      <c r="AT383">
        <v>8.0101202500000006E-3</v>
      </c>
      <c r="AU383">
        <v>9.6807418749999992E-3</v>
      </c>
      <c r="AV383">
        <v>1.175840375E-2</v>
      </c>
      <c r="AW383">
        <v>1.6638259374999999E-2</v>
      </c>
      <c r="AX383">
        <v>2.0479993750000001E-2</v>
      </c>
      <c r="AY383">
        <v>3.5498462500000001E-2</v>
      </c>
      <c r="AZ383">
        <v>1.3492300150000001E-2</v>
      </c>
      <c r="BA383">
        <v>9.8978E-3</v>
      </c>
      <c r="BB383" t="s">
        <v>1179</v>
      </c>
      <c r="BC383" s="1" t="s">
        <v>1180</v>
      </c>
      <c r="BD383" t="s">
        <v>110</v>
      </c>
      <c r="BE383" t="s">
        <v>96</v>
      </c>
      <c r="BF383">
        <v>47.159942630000003</v>
      </c>
      <c r="BG383">
        <v>-94.150985719999994</v>
      </c>
      <c r="BH383" t="s">
        <v>109</v>
      </c>
      <c r="BI383" t="s">
        <v>60</v>
      </c>
      <c r="BJ383">
        <v>8</v>
      </c>
    </row>
    <row r="384" spans="1:62" x14ac:dyDescent="0.3">
      <c r="A384" s="1" t="s">
        <v>1178</v>
      </c>
      <c r="B384" s="1" t="s">
        <v>177</v>
      </c>
      <c r="C384" t="s">
        <v>1169</v>
      </c>
      <c r="D384">
        <v>2011</v>
      </c>
      <c r="E384" t="s">
        <v>178</v>
      </c>
      <c r="F384" t="s">
        <v>59</v>
      </c>
      <c r="G384">
        <v>0.89457580000000003</v>
      </c>
      <c r="H384">
        <v>0.96643924999999997</v>
      </c>
      <c r="I384">
        <v>1.0242599999999999</v>
      </c>
      <c r="J384">
        <v>1.067626</v>
      </c>
      <c r="K384">
        <v>1.2642180000000001</v>
      </c>
      <c r="L384">
        <v>1.6933339999999999</v>
      </c>
      <c r="M384">
        <v>6</v>
      </c>
      <c r="N384" t="s">
        <v>2955</v>
      </c>
      <c r="O384">
        <v>1.0900736107855051</v>
      </c>
      <c r="P384">
        <v>7.3610785505000002E-5</v>
      </c>
      <c r="Q384" s="3">
        <v>1.0436805531914899</v>
      </c>
      <c r="R384">
        <v>3.1558888411712498E-2</v>
      </c>
      <c r="S384" s="5">
        <v>4.1300820000000002E-2</v>
      </c>
      <c r="T384">
        <v>47</v>
      </c>
      <c r="U384">
        <v>0</v>
      </c>
      <c r="V384">
        <v>0</v>
      </c>
      <c r="W384">
        <v>13</v>
      </c>
      <c r="X384">
        <v>13</v>
      </c>
      <c r="Y384">
        <v>7</v>
      </c>
      <c r="Z384">
        <v>14</v>
      </c>
      <c r="AA384">
        <v>1</v>
      </c>
      <c r="AB384">
        <v>0</v>
      </c>
      <c r="AC384" t="s">
        <v>60</v>
      </c>
      <c r="AD384" t="s">
        <v>60</v>
      </c>
      <c r="AE384" t="s">
        <v>179</v>
      </c>
      <c r="AF384" t="s">
        <v>84</v>
      </c>
      <c r="AI384">
        <v>1</v>
      </c>
      <c r="AJ384" t="s">
        <v>60</v>
      </c>
      <c r="AK384">
        <v>0.09</v>
      </c>
      <c r="AL384" t="s">
        <v>60</v>
      </c>
      <c r="AM384" t="s">
        <v>60</v>
      </c>
      <c r="AN384" t="s">
        <v>60</v>
      </c>
      <c r="AO384" t="s">
        <v>60</v>
      </c>
      <c r="AP384" t="s">
        <v>60</v>
      </c>
      <c r="AQ384" t="s">
        <v>60</v>
      </c>
      <c r="AR384" t="s">
        <v>60</v>
      </c>
      <c r="AS384" t="s">
        <v>60</v>
      </c>
      <c r="AT384">
        <v>9.9397311111111102E-3</v>
      </c>
      <c r="AU384">
        <v>1.07382138888889E-2</v>
      </c>
      <c r="AV384">
        <v>1.13806666666667E-2</v>
      </c>
      <c r="AW384">
        <v>1.18625111111111E-2</v>
      </c>
      <c r="AX384">
        <v>1.4046866666666699E-2</v>
      </c>
      <c r="AY384">
        <v>1.8814822222222201E-2</v>
      </c>
      <c r="AZ384">
        <v>1.1596450591016501E-2</v>
      </c>
      <c r="BA384">
        <v>4.5889800000000001E-4</v>
      </c>
      <c r="BB384" t="s">
        <v>1179</v>
      </c>
      <c r="BC384" s="1" t="s">
        <v>1180</v>
      </c>
      <c r="BD384" t="s">
        <v>110</v>
      </c>
      <c r="BE384" t="s">
        <v>96</v>
      </c>
      <c r="BF384">
        <v>47.159942630000003</v>
      </c>
      <c r="BG384">
        <v>-94.150985719999994</v>
      </c>
      <c r="BH384" t="s">
        <v>109</v>
      </c>
      <c r="BI384" t="s">
        <v>60</v>
      </c>
      <c r="BJ384">
        <v>90</v>
      </c>
    </row>
    <row r="385" spans="1:62" x14ac:dyDescent="0.3">
      <c r="A385" s="1" t="s">
        <v>1178</v>
      </c>
      <c r="B385" s="1" t="s">
        <v>209</v>
      </c>
      <c r="C385" t="s">
        <v>1169</v>
      </c>
      <c r="D385">
        <v>2011</v>
      </c>
      <c r="E385" t="s">
        <v>210</v>
      </c>
      <c r="F385" t="s">
        <v>59</v>
      </c>
      <c r="G385">
        <v>0.42151709999999998</v>
      </c>
      <c r="H385">
        <v>0.44668229999999998</v>
      </c>
      <c r="I385">
        <v>0.46555619999999998</v>
      </c>
      <c r="J385">
        <v>0.52532345000000003</v>
      </c>
      <c r="K385">
        <v>0.62535512000000004</v>
      </c>
      <c r="L385">
        <v>0.81786890000000001</v>
      </c>
      <c r="M385">
        <v>6</v>
      </c>
      <c r="N385" t="s">
        <v>2956</v>
      </c>
      <c r="O385">
        <v>0.54700170347142507</v>
      </c>
      <c r="P385">
        <v>1.7034714250000001E-6</v>
      </c>
      <c r="Q385" s="3">
        <v>0.50076065744680898</v>
      </c>
      <c r="R385">
        <v>9.9702452044355405E-3</v>
      </c>
      <c r="S385" s="5">
        <v>6.2912990000000002E-2</v>
      </c>
      <c r="T385">
        <v>47</v>
      </c>
      <c r="U385">
        <v>0</v>
      </c>
      <c r="V385">
        <v>0</v>
      </c>
      <c r="W385">
        <v>13</v>
      </c>
      <c r="X385">
        <v>13</v>
      </c>
      <c r="Y385">
        <v>7</v>
      </c>
      <c r="Z385">
        <v>14</v>
      </c>
      <c r="AA385">
        <v>1</v>
      </c>
      <c r="AB385">
        <v>0</v>
      </c>
      <c r="AC385" t="s">
        <v>60</v>
      </c>
      <c r="AD385" t="s">
        <v>60</v>
      </c>
      <c r="AE385" t="s">
        <v>211</v>
      </c>
      <c r="AF385" t="s">
        <v>93</v>
      </c>
      <c r="AI385">
        <v>1</v>
      </c>
      <c r="AJ385" s="2">
        <v>6.0000000000000002E-6</v>
      </c>
      <c r="AK385">
        <v>0.1</v>
      </c>
      <c r="AL385">
        <v>2.5291025999999999</v>
      </c>
      <c r="AM385">
        <v>2.6800937999999999</v>
      </c>
      <c r="AN385">
        <v>2.7933371999999999</v>
      </c>
      <c r="AO385">
        <v>3.1519406999999999</v>
      </c>
      <c r="AP385">
        <v>3.7521307199999998</v>
      </c>
      <c r="AQ385">
        <v>4.9072133999999998</v>
      </c>
      <c r="AR385">
        <v>3.0045639446808501</v>
      </c>
      <c r="AS385">
        <v>0.37747794000000001</v>
      </c>
      <c r="AT385">
        <v>4.2151710000000002E-3</v>
      </c>
      <c r="AU385">
        <v>4.466823E-3</v>
      </c>
      <c r="AV385">
        <v>4.6555620000000002E-3</v>
      </c>
      <c r="AW385">
        <v>5.2532344999999996E-3</v>
      </c>
      <c r="AX385">
        <v>6.2535511999999996E-3</v>
      </c>
      <c r="AY385">
        <v>8.1786889999999994E-3</v>
      </c>
      <c r="AZ385">
        <v>5.0076065744680898E-3</v>
      </c>
      <c r="BA385">
        <v>6.2912989999999995E-4</v>
      </c>
      <c r="BB385" t="s">
        <v>1179</v>
      </c>
      <c r="BC385" s="1" t="s">
        <v>1180</v>
      </c>
      <c r="BD385" t="s">
        <v>110</v>
      </c>
      <c r="BE385" t="s">
        <v>96</v>
      </c>
      <c r="BF385">
        <v>47.159942630000003</v>
      </c>
      <c r="BG385">
        <v>-94.150985719999994</v>
      </c>
      <c r="BH385" t="s">
        <v>109</v>
      </c>
      <c r="BI385">
        <v>0.16666666666666699</v>
      </c>
      <c r="BJ385">
        <v>100</v>
      </c>
    </row>
    <row r="386" spans="1:62" x14ac:dyDescent="0.3">
      <c r="A386" s="1" t="s">
        <v>1178</v>
      </c>
      <c r="B386" s="1" t="s">
        <v>261</v>
      </c>
      <c r="C386" t="s">
        <v>1169</v>
      </c>
      <c r="D386">
        <v>2011</v>
      </c>
      <c r="E386" t="s">
        <v>262</v>
      </c>
      <c r="F386" t="s">
        <v>59</v>
      </c>
      <c r="G386">
        <v>4.7546250000000002E-3</v>
      </c>
      <c r="H386">
        <v>1.426387E-2</v>
      </c>
      <c r="I386">
        <v>2.377313E-2</v>
      </c>
      <c r="J386">
        <v>3.328238E-2</v>
      </c>
      <c r="K386">
        <v>4.2791620000000002E-2</v>
      </c>
      <c r="L386">
        <v>0.23297660000000001</v>
      </c>
      <c r="M386">
        <v>6</v>
      </c>
      <c r="N386" t="s">
        <v>2957</v>
      </c>
      <c r="O386">
        <v>2.4271016050497002E-2</v>
      </c>
      <c r="P386">
        <v>8.2710160504969998E-3</v>
      </c>
      <c r="Q386" s="3">
        <v>3.12151478695652E-2</v>
      </c>
      <c r="R386">
        <v>1.5640174776147999E-3</v>
      </c>
      <c r="S386" s="5">
        <v>1.1886559999999999E-2</v>
      </c>
      <c r="T386">
        <v>46</v>
      </c>
      <c r="U386">
        <v>9</v>
      </c>
      <c r="V386">
        <v>1</v>
      </c>
      <c r="W386">
        <v>13</v>
      </c>
      <c r="X386">
        <v>13</v>
      </c>
      <c r="Y386">
        <v>6</v>
      </c>
      <c r="Z386">
        <v>14</v>
      </c>
      <c r="AA386">
        <v>1</v>
      </c>
      <c r="AB386">
        <v>19.565217391304301</v>
      </c>
      <c r="AC386" t="s">
        <v>60</v>
      </c>
      <c r="AD386" t="s">
        <v>60</v>
      </c>
      <c r="AE386" t="s">
        <v>263</v>
      </c>
      <c r="AF386" t="s">
        <v>68</v>
      </c>
      <c r="AI386">
        <v>1</v>
      </c>
      <c r="AJ386" s="2">
        <v>2.5000000000000002E-6</v>
      </c>
      <c r="AK386">
        <v>1</v>
      </c>
      <c r="AL386">
        <v>1.18865625E-2</v>
      </c>
      <c r="AM386">
        <v>3.5659675000000002E-2</v>
      </c>
      <c r="AN386">
        <v>5.9432825000000002E-2</v>
      </c>
      <c r="AO386">
        <v>8.3205950000000001E-2</v>
      </c>
      <c r="AP386">
        <v>0.10697905000000001</v>
      </c>
      <c r="AQ386">
        <v>0.58244149999999995</v>
      </c>
      <c r="AR386">
        <v>7.8037869673913005E-2</v>
      </c>
      <c r="AS386">
        <v>2.97164E-2</v>
      </c>
      <c r="AT386" s="2">
        <v>4.7546250000000002E-6</v>
      </c>
      <c r="AU386" s="2">
        <v>1.426387E-5</v>
      </c>
      <c r="AV386" s="2">
        <v>2.377313E-5</v>
      </c>
      <c r="AW386" s="2">
        <v>3.3282379999999997E-5</v>
      </c>
      <c r="AX386" s="2">
        <v>4.279162E-5</v>
      </c>
      <c r="AY386">
        <v>2.3297659999999999E-4</v>
      </c>
      <c r="AZ386" s="2">
        <v>3.1215147869565203E-5</v>
      </c>
      <c r="BA386" s="2">
        <v>1.188656E-5</v>
      </c>
      <c r="BB386" t="s">
        <v>1179</v>
      </c>
      <c r="BC386" s="1" t="s">
        <v>1180</v>
      </c>
      <c r="BD386" t="s">
        <v>110</v>
      </c>
      <c r="BE386" t="s">
        <v>96</v>
      </c>
      <c r="BF386">
        <v>47.159942630000003</v>
      </c>
      <c r="BG386">
        <v>-94.150985719999994</v>
      </c>
      <c r="BH386" t="s">
        <v>109</v>
      </c>
      <c r="BI386">
        <v>0.4</v>
      </c>
      <c r="BJ386">
        <v>1000</v>
      </c>
    </row>
    <row r="387" spans="1:62" x14ac:dyDescent="0.3">
      <c r="A387" s="1" t="s">
        <v>1183</v>
      </c>
      <c r="B387" s="1" t="s">
        <v>160</v>
      </c>
      <c r="C387" t="s">
        <v>1169</v>
      </c>
      <c r="D387">
        <v>2011</v>
      </c>
      <c r="E387" t="s">
        <v>161</v>
      </c>
      <c r="F387" t="s">
        <v>59</v>
      </c>
      <c r="G387">
        <v>0.33597006000000001</v>
      </c>
      <c r="H387">
        <v>0.64453934999999996</v>
      </c>
      <c r="I387">
        <v>1.3202160000000001</v>
      </c>
      <c r="J387">
        <v>2.4831889999999999</v>
      </c>
      <c r="K387">
        <v>3.3755801999999999</v>
      </c>
      <c r="L387">
        <v>10.80771</v>
      </c>
      <c r="M387">
        <v>6</v>
      </c>
      <c r="N387" t="s">
        <v>2958</v>
      </c>
      <c r="O387">
        <v>1.0071099596262E-2</v>
      </c>
      <c r="P387">
        <v>4.6096467462090002E-3</v>
      </c>
      <c r="Q387" s="3">
        <v>1.81385539444444</v>
      </c>
      <c r="R387">
        <v>3.0607017857075398</v>
      </c>
      <c r="S387" s="5">
        <v>0.31137169999999997</v>
      </c>
      <c r="T387">
        <v>54</v>
      </c>
      <c r="U387">
        <v>5</v>
      </c>
      <c r="V387">
        <v>0</v>
      </c>
      <c r="W387">
        <v>14</v>
      </c>
      <c r="X387">
        <v>15</v>
      </c>
      <c r="Y387">
        <v>11</v>
      </c>
      <c r="Z387">
        <v>14</v>
      </c>
      <c r="AA387">
        <v>1</v>
      </c>
      <c r="AB387">
        <v>9.2592592592592595</v>
      </c>
      <c r="AC387" t="s">
        <v>60</v>
      </c>
      <c r="AD387" t="s">
        <v>60</v>
      </c>
      <c r="AE387" t="s">
        <v>162</v>
      </c>
      <c r="AF387" t="s">
        <v>84</v>
      </c>
      <c r="AI387">
        <v>1</v>
      </c>
      <c r="AJ387" t="s">
        <v>60</v>
      </c>
      <c r="AK387">
        <v>0.7</v>
      </c>
      <c r="AL387" t="s">
        <v>60</v>
      </c>
      <c r="AM387" t="s">
        <v>60</v>
      </c>
      <c r="AN387" t="s">
        <v>60</v>
      </c>
      <c r="AO387" t="s">
        <v>60</v>
      </c>
      <c r="AP387" t="s">
        <v>60</v>
      </c>
      <c r="AQ387" t="s">
        <v>60</v>
      </c>
      <c r="AR387" t="s">
        <v>60</v>
      </c>
      <c r="AS387" t="s">
        <v>60</v>
      </c>
      <c r="AT387">
        <v>4.7995722857142902E-4</v>
      </c>
      <c r="AU387">
        <v>9.2077049999999996E-4</v>
      </c>
      <c r="AV387">
        <v>1.8860228571428599E-3</v>
      </c>
      <c r="AW387">
        <v>3.5474128571428599E-3</v>
      </c>
      <c r="AX387">
        <v>4.82225742857143E-3</v>
      </c>
      <c r="AY387">
        <v>1.54395857142857E-2</v>
      </c>
      <c r="AZ387">
        <v>2.5912219920634898E-3</v>
      </c>
      <c r="BA387">
        <v>4.4481671428571402E-4</v>
      </c>
      <c r="BB387" t="s">
        <v>1181</v>
      </c>
      <c r="BC387" s="1" t="s">
        <v>1184</v>
      </c>
      <c r="BD387" t="s">
        <v>110</v>
      </c>
      <c r="BE387" t="s">
        <v>96</v>
      </c>
      <c r="BF387">
        <v>44.763229369999998</v>
      </c>
      <c r="BG387">
        <v>-93.032546999999994</v>
      </c>
      <c r="BH387" t="s">
        <v>100</v>
      </c>
      <c r="BI387" t="s">
        <v>60</v>
      </c>
      <c r="BJ387">
        <v>700</v>
      </c>
    </row>
    <row r="388" spans="1:62" x14ac:dyDescent="0.3">
      <c r="A388" s="1" t="s">
        <v>1183</v>
      </c>
      <c r="B388" s="1" t="s">
        <v>171</v>
      </c>
      <c r="C388" t="s">
        <v>1169</v>
      </c>
      <c r="D388">
        <v>2011</v>
      </c>
      <c r="E388" t="s">
        <v>172</v>
      </c>
      <c r="F388" t="s">
        <v>59</v>
      </c>
      <c r="G388">
        <v>0.32322065999999999</v>
      </c>
      <c r="H388">
        <v>0.47584282500000002</v>
      </c>
      <c r="I388">
        <v>0.72786340000000005</v>
      </c>
      <c r="J388">
        <v>1.0380419999999999</v>
      </c>
      <c r="K388">
        <v>1.5026060000000001</v>
      </c>
      <c r="L388">
        <v>2.407413</v>
      </c>
      <c r="M388">
        <v>6</v>
      </c>
      <c r="N388" t="s">
        <v>2959</v>
      </c>
      <c r="O388">
        <v>0.88731043299915302</v>
      </c>
      <c r="P388">
        <v>0.77353975369900796</v>
      </c>
      <c r="Q388" s="3">
        <v>0.83823246250000005</v>
      </c>
      <c r="R388">
        <v>0.24703288706434801</v>
      </c>
      <c r="S388" s="5">
        <v>5.8746029999999998E-2</v>
      </c>
      <c r="T388">
        <v>48</v>
      </c>
      <c r="U388">
        <v>0</v>
      </c>
      <c r="V388">
        <v>0</v>
      </c>
      <c r="W388">
        <v>13</v>
      </c>
      <c r="X388">
        <v>12</v>
      </c>
      <c r="Y388">
        <v>9</v>
      </c>
      <c r="Z388">
        <v>14</v>
      </c>
      <c r="AA388">
        <v>1</v>
      </c>
      <c r="AB388">
        <v>0</v>
      </c>
      <c r="AC388" t="s">
        <v>60</v>
      </c>
      <c r="AD388" t="s">
        <v>60</v>
      </c>
      <c r="AE388" t="s">
        <v>172</v>
      </c>
      <c r="AF388" t="s">
        <v>84</v>
      </c>
      <c r="AG388" t="s">
        <v>62</v>
      </c>
      <c r="AI388">
        <v>1</v>
      </c>
      <c r="AJ388" t="s">
        <v>60</v>
      </c>
      <c r="AK388">
        <v>0.7</v>
      </c>
      <c r="AL388" t="s">
        <v>60</v>
      </c>
      <c r="AM388" t="s">
        <v>60</v>
      </c>
      <c r="AN388" t="s">
        <v>60</v>
      </c>
      <c r="AO388" t="s">
        <v>60</v>
      </c>
      <c r="AP388" t="s">
        <v>60</v>
      </c>
      <c r="AQ388" t="s">
        <v>60</v>
      </c>
      <c r="AR388" t="s">
        <v>60</v>
      </c>
      <c r="AS388" t="s">
        <v>60</v>
      </c>
      <c r="AT388">
        <v>4.6174379999999998E-4</v>
      </c>
      <c r="AU388">
        <v>6.7977546428571402E-4</v>
      </c>
      <c r="AV388">
        <v>1.03980485714286E-3</v>
      </c>
      <c r="AW388">
        <v>1.48291714285714E-3</v>
      </c>
      <c r="AX388">
        <v>2.1465799999999999E-3</v>
      </c>
      <c r="AY388">
        <v>3.4391614285714301E-3</v>
      </c>
      <c r="AZ388">
        <v>1.1974749464285701E-3</v>
      </c>
      <c r="BA388" s="2">
        <v>8.3922899999999996E-5</v>
      </c>
      <c r="BB388" t="s">
        <v>1181</v>
      </c>
      <c r="BC388" s="1" t="s">
        <v>1184</v>
      </c>
      <c r="BD388" t="s">
        <v>110</v>
      </c>
      <c r="BE388" t="s">
        <v>96</v>
      </c>
      <c r="BF388">
        <v>44.763229369999998</v>
      </c>
      <c r="BG388">
        <v>-93.032546999999994</v>
      </c>
      <c r="BH388" t="s">
        <v>100</v>
      </c>
      <c r="BI388" t="s">
        <v>60</v>
      </c>
      <c r="BJ388">
        <v>700</v>
      </c>
    </row>
    <row r="389" spans="1:62" x14ac:dyDescent="0.3">
      <c r="A389" s="1" t="s">
        <v>1183</v>
      </c>
      <c r="B389" s="1" t="s">
        <v>578</v>
      </c>
      <c r="C389" t="s">
        <v>1169</v>
      </c>
      <c r="D389">
        <v>2011</v>
      </c>
      <c r="E389" t="s">
        <v>579</v>
      </c>
      <c r="F389" t="s">
        <v>59</v>
      </c>
      <c r="G389">
        <v>0.16619502</v>
      </c>
      <c r="H389">
        <v>0.343305425</v>
      </c>
      <c r="I389">
        <v>0.73942699999999995</v>
      </c>
      <c r="J389">
        <v>0.91636127499999998</v>
      </c>
      <c r="K389">
        <v>1.2218150000000001</v>
      </c>
      <c r="L389">
        <v>1.700682</v>
      </c>
      <c r="M389">
        <v>6</v>
      </c>
      <c r="N389" t="s">
        <v>2960</v>
      </c>
      <c r="O389">
        <v>9.7752257086900006E-4</v>
      </c>
      <c r="P389">
        <v>9.4234591523200003E-4</v>
      </c>
      <c r="Q389" s="3">
        <v>0.700369063703704</v>
      </c>
      <c r="R389">
        <v>0.16569369024731401</v>
      </c>
      <c r="S389" s="5">
        <v>8.8027030000000006E-2</v>
      </c>
      <c r="T389">
        <v>54</v>
      </c>
      <c r="U389">
        <v>3</v>
      </c>
      <c r="V389">
        <v>1</v>
      </c>
      <c r="W389">
        <v>14</v>
      </c>
      <c r="X389">
        <v>15</v>
      </c>
      <c r="Y389">
        <v>11</v>
      </c>
      <c r="Z389">
        <v>14</v>
      </c>
      <c r="AA389">
        <v>1</v>
      </c>
      <c r="AB389">
        <v>5.5555555555555598</v>
      </c>
      <c r="AC389" t="s">
        <v>60</v>
      </c>
      <c r="AD389" t="s">
        <v>60</v>
      </c>
      <c r="AE389" t="s">
        <v>579</v>
      </c>
      <c r="AF389" t="s">
        <v>62</v>
      </c>
      <c r="AI389">
        <v>1</v>
      </c>
      <c r="AJ389" t="s">
        <v>60</v>
      </c>
      <c r="AK389">
        <v>0.2</v>
      </c>
      <c r="AL389" t="s">
        <v>60</v>
      </c>
      <c r="AM389" t="s">
        <v>60</v>
      </c>
      <c r="AN389" t="s">
        <v>60</v>
      </c>
      <c r="AO389" t="s">
        <v>60</v>
      </c>
      <c r="AP389" t="s">
        <v>60</v>
      </c>
      <c r="AQ389" t="s">
        <v>60</v>
      </c>
      <c r="AR389" t="s">
        <v>60</v>
      </c>
      <c r="AS389" t="s">
        <v>60</v>
      </c>
      <c r="AT389">
        <v>8.309751E-4</v>
      </c>
      <c r="AU389">
        <v>1.716527125E-3</v>
      </c>
      <c r="AV389">
        <v>3.6971349999999998E-3</v>
      </c>
      <c r="AW389">
        <v>4.5818063749999997E-3</v>
      </c>
      <c r="AX389">
        <v>6.1090750000000003E-3</v>
      </c>
      <c r="AY389">
        <v>8.5034099999999994E-3</v>
      </c>
      <c r="AZ389">
        <v>3.5018453185185201E-3</v>
      </c>
      <c r="BA389">
        <v>4.4013515000000002E-4</v>
      </c>
      <c r="BB389" t="s">
        <v>1181</v>
      </c>
      <c r="BC389" s="1" t="s">
        <v>1184</v>
      </c>
      <c r="BD389" t="s">
        <v>110</v>
      </c>
      <c r="BE389" t="s">
        <v>96</v>
      </c>
      <c r="BF389">
        <v>44.763229369999998</v>
      </c>
      <c r="BG389">
        <v>-93.032546999999994</v>
      </c>
      <c r="BH389" t="s">
        <v>100</v>
      </c>
      <c r="BI389" t="s">
        <v>60</v>
      </c>
      <c r="BJ389">
        <v>200</v>
      </c>
    </row>
    <row r="390" spans="1:62" x14ac:dyDescent="0.3">
      <c r="A390" s="1" t="s">
        <v>1183</v>
      </c>
      <c r="B390" s="1" t="s">
        <v>326</v>
      </c>
      <c r="C390" t="s">
        <v>1169</v>
      </c>
      <c r="D390">
        <v>2011</v>
      </c>
      <c r="E390" t="s">
        <v>327</v>
      </c>
      <c r="F390" t="s">
        <v>59</v>
      </c>
      <c r="G390">
        <v>0.13428609999999999</v>
      </c>
      <c r="H390">
        <v>0.15667855</v>
      </c>
      <c r="I390">
        <v>0.18595519999999999</v>
      </c>
      <c r="J390">
        <v>0.21981904999999999</v>
      </c>
      <c r="K390">
        <v>0.27964314000000001</v>
      </c>
      <c r="L390">
        <v>0.80869500000000005</v>
      </c>
      <c r="M390">
        <v>6</v>
      </c>
      <c r="N390" t="s">
        <v>2961</v>
      </c>
      <c r="O390">
        <v>2.6082127350289998E-2</v>
      </c>
      <c r="P390">
        <v>2.5984273036357999E-2</v>
      </c>
      <c r="Q390" s="3">
        <v>0.20700867363636399</v>
      </c>
      <c r="R390">
        <v>1.1063852134162701E-2</v>
      </c>
      <c r="S390" s="5">
        <v>7.91824E-2</v>
      </c>
      <c r="T390">
        <v>55</v>
      </c>
      <c r="U390">
        <v>1</v>
      </c>
      <c r="V390">
        <v>0</v>
      </c>
      <c r="W390">
        <v>14</v>
      </c>
      <c r="X390">
        <v>15</v>
      </c>
      <c r="Y390">
        <v>12</v>
      </c>
      <c r="Z390">
        <v>14</v>
      </c>
      <c r="AA390">
        <v>1</v>
      </c>
      <c r="AB390">
        <v>1.8181818181818199</v>
      </c>
      <c r="AC390" t="s">
        <v>60</v>
      </c>
      <c r="AD390" t="s">
        <v>60</v>
      </c>
      <c r="AE390" t="s">
        <v>328</v>
      </c>
      <c r="AI390">
        <v>1</v>
      </c>
      <c r="AJ390" t="s">
        <v>60</v>
      </c>
      <c r="AK390">
        <v>8.0000000000000002E-3</v>
      </c>
      <c r="AL390" t="s">
        <v>60</v>
      </c>
      <c r="AM390" t="s">
        <v>60</v>
      </c>
      <c r="AN390" t="s">
        <v>60</v>
      </c>
      <c r="AO390" t="s">
        <v>60</v>
      </c>
      <c r="AP390" t="s">
        <v>60</v>
      </c>
      <c r="AQ390" t="s">
        <v>60</v>
      </c>
      <c r="AR390" t="s">
        <v>60</v>
      </c>
      <c r="AS390" t="s">
        <v>60</v>
      </c>
      <c r="AT390">
        <v>1.6785762499999999E-2</v>
      </c>
      <c r="AU390">
        <v>1.958481875E-2</v>
      </c>
      <c r="AV390">
        <v>2.3244399999999998E-2</v>
      </c>
      <c r="AW390">
        <v>2.7477381249999999E-2</v>
      </c>
      <c r="AX390">
        <v>3.4955392500000002E-2</v>
      </c>
      <c r="AY390">
        <v>0.10108687500000001</v>
      </c>
      <c r="AZ390">
        <v>2.5876084204545499E-2</v>
      </c>
      <c r="BA390">
        <v>9.8978E-3</v>
      </c>
      <c r="BB390" t="s">
        <v>1181</v>
      </c>
      <c r="BC390" s="1" t="s">
        <v>1184</v>
      </c>
      <c r="BD390" t="s">
        <v>110</v>
      </c>
      <c r="BE390" t="s">
        <v>96</v>
      </c>
      <c r="BF390">
        <v>44.763229369999998</v>
      </c>
      <c r="BG390">
        <v>-93.032546999999994</v>
      </c>
      <c r="BH390" t="s">
        <v>100</v>
      </c>
      <c r="BI390" t="s">
        <v>60</v>
      </c>
      <c r="BJ390">
        <v>8</v>
      </c>
    </row>
    <row r="391" spans="1:62" x14ac:dyDescent="0.3">
      <c r="A391" s="1" t="s">
        <v>1183</v>
      </c>
      <c r="B391" s="1" t="s">
        <v>177</v>
      </c>
      <c r="C391" t="s">
        <v>1169</v>
      </c>
      <c r="D391">
        <v>2011</v>
      </c>
      <c r="E391" t="s">
        <v>178</v>
      </c>
      <c r="F391" t="s">
        <v>59</v>
      </c>
      <c r="G391">
        <v>0.73721970000000003</v>
      </c>
      <c r="H391">
        <v>1.0190975</v>
      </c>
      <c r="I391">
        <v>1.1254470000000001</v>
      </c>
      <c r="J391">
        <v>1.2142440000000001</v>
      </c>
      <c r="K391">
        <v>1.367057</v>
      </c>
      <c r="L391">
        <v>1.734634</v>
      </c>
      <c r="M391">
        <v>6</v>
      </c>
      <c r="N391" t="s">
        <v>2962</v>
      </c>
      <c r="O391">
        <v>1.0901394237792901</v>
      </c>
      <c r="P391">
        <v>1.3942377929E-4</v>
      </c>
      <c r="Q391" s="3">
        <v>1.0946336254902</v>
      </c>
      <c r="R391">
        <v>8.4251764095885903E-2</v>
      </c>
      <c r="S391" s="5">
        <v>4.1300820000000002E-2</v>
      </c>
      <c r="T391">
        <v>51</v>
      </c>
      <c r="U391">
        <v>0</v>
      </c>
      <c r="V391">
        <v>0</v>
      </c>
      <c r="W391">
        <v>13</v>
      </c>
      <c r="X391">
        <v>15</v>
      </c>
      <c r="Y391">
        <v>9</v>
      </c>
      <c r="Z391">
        <v>14</v>
      </c>
      <c r="AA391">
        <v>1</v>
      </c>
      <c r="AB391">
        <v>0</v>
      </c>
      <c r="AC391" t="s">
        <v>60</v>
      </c>
      <c r="AD391" t="s">
        <v>60</v>
      </c>
      <c r="AE391" t="s">
        <v>179</v>
      </c>
      <c r="AF391" t="s">
        <v>84</v>
      </c>
      <c r="AI391">
        <v>1</v>
      </c>
      <c r="AJ391" t="s">
        <v>60</v>
      </c>
      <c r="AK391">
        <v>0.09</v>
      </c>
      <c r="AL391" t="s">
        <v>60</v>
      </c>
      <c r="AM391" t="s">
        <v>60</v>
      </c>
      <c r="AN391" t="s">
        <v>60</v>
      </c>
      <c r="AO391" t="s">
        <v>60</v>
      </c>
      <c r="AP391" t="s">
        <v>60</v>
      </c>
      <c r="AQ391" t="s">
        <v>60</v>
      </c>
      <c r="AR391" t="s">
        <v>60</v>
      </c>
      <c r="AS391" t="s">
        <v>60</v>
      </c>
      <c r="AT391">
        <v>8.1913300000000001E-3</v>
      </c>
      <c r="AU391">
        <v>1.13233055555556E-2</v>
      </c>
      <c r="AV391">
        <v>1.25049666666667E-2</v>
      </c>
      <c r="AW391">
        <v>1.3491599999999999E-2</v>
      </c>
      <c r="AX391">
        <v>1.5189522222222199E-2</v>
      </c>
      <c r="AY391">
        <v>1.9273711111111098E-2</v>
      </c>
      <c r="AZ391">
        <v>1.216259583878E-2</v>
      </c>
      <c r="BA391">
        <v>4.5889800000000001E-4</v>
      </c>
      <c r="BB391" t="s">
        <v>1181</v>
      </c>
      <c r="BC391" s="1" t="s">
        <v>1184</v>
      </c>
      <c r="BD391" t="s">
        <v>110</v>
      </c>
      <c r="BE391" t="s">
        <v>96</v>
      </c>
      <c r="BF391">
        <v>44.763229369999998</v>
      </c>
      <c r="BG391">
        <v>-93.032546999999994</v>
      </c>
      <c r="BH391" t="s">
        <v>100</v>
      </c>
      <c r="BI391" t="s">
        <v>60</v>
      </c>
      <c r="BJ391">
        <v>90</v>
      </c>
    </row>
    <row r="392" spans="1:62" x14ac:dyDescent="0.3">
      <c r="A392" s="1" t="s">
        <v>1183</v>
      </c>
      <c r="B392" s="1" t="s">
        <v>209</v>
      </c>
      <c r="C392" t="s">
        <v>1169</v>
      </c>
      <c r="D392">
        <v>2011</v>
      </c>
      <c r="E392" t="s">
        <v>210</v>
      </c>
      <c r="F392" t="s">
        <v>59</v>
      </c>
      <c r="G392">
        <v>0.43409969999999998</v>
      </c>
      <c r="H392">
        <v>0.44668229999999998</v>
      </c>
      <c r="I392">
        <v>0.46555619999999998</v>
      </c>
      <c r="J392">
        <v>0.52846910000000002</v>
      </c>
      <c r="K392">
        <v>0.58383262000000002</v>
      </c>
      <c r="L392">
        <v>0.74237330000000001</v>
      </c>
      <c r="M392">
        <v>6</v>
      </c>
      <c r="N392" t="s">
        <v>2963</v>
      </c>
      <c r="O392">
        <v>0.54701138254418202</v>
      </c>
      <c r="P392">
        <v>1.1382544181999999E-5</v>
      </c>
      <c r="Q392" s="3">
        <v>0.49048394339622597</v>
      </c>
      <c r="R392">
        <v>6.42719662772674E-3</v>
      </c>
      <c r="S392" s="5">
        <v>6.2912990000000002E-2</v>
      </c>
      <c r="T392">
        <v>53</v>
      </c>
      <c r="U392">
        <v>0</v>
      </c>
      <c r="V392">
        <v>0</v>
      </c>
      <c r="W392">
        <v>14</v>
      </c>
      <c r="X392">
        <v>15</v>
      </c>
      <c r="Y392">
        <v>10</v>
      </c>
      <c r="Z392">
        <v>14</v>
      </c>
      <c r="AA392">
        <v>1</v>
      </c>
      <c r="AB392">
        <v>0</v>
      </c>
      <c r="AC392" t="s">
        <v>60</v>
      </c>
      <c r="AD392" t="s">
        <v>60</v>
      </c>
      <c r="AE392" t="s">
        <v>211</v>
      </c>
      <c r="AF392" t="s">
        <v>93</v>
      </c>
      <c r="AI392">
        <v>1</v>
      </c>
      <c r="AJ392" s="2">
        <v>6.0000000000000002E-6</v>
      </c>
      <c r="AK392">
        <v>0.1</v>
      </c>
      <c r="AL392">
        <v>2.6045981999999999</v>
      </c>
      <c r="AM392">
        <v>2.6800937999999999</v>
      </c>
      <c r="AN392">
        <v>2.7933371999999999</v>
      </c>
      <c r="AO392">
        <v>3.1708145999999999</v>
      </c>
      <c r="AP392">
        <v>3.5029957199999999</v>
      </c>
      <c r="AQ392">
        <v>4.4542397999999999</v>
      </c>
      <c r="AR392">
        <v>2.9429036603773602</v>
      </c>
      <c r="AS392">
        <v>0.37747794000000001</v>
      </c>
      <c r="AT392">
        <v>4.3409970000000001E-3</v>
      </c>
      <c r="AU392">
        <v>4.466823E-3</v>
      </c>
      <c r="AV392">
        <v>4.6555620000000002E-3</v>
      </c>
      <c r="AW392">
        <v>5.2846910000000002E-3</v>
      </c>
      <c r="AX392">
        <v>5.8383261999999997E-3</v>
      </c>
      <c r="AY392">
        <v>7.4237330000000001E-3</v>
      </c>
      <c r="AZ392">
        <v>4.9048394339622596E-3</v>
      </c>
      <c r="BA392">
        <v>6.2912989999999995E-4</v>
      </c>
      <c r="BB392" t="s">
        <v>1181</v>
      </c>
      <c r="BC392" s="1" t="s">
        <v>1184</v>
      </c>
      <c r="BD392" t="s">
        <v>110</v>
      </c>
      <c r="BE392" t="s">
        <v>96</v>
      </c>
      <c r="BF392">
        <v>44.763229369999998</v>
      </c>
      <c r="BG392">
        <v>-93.032546999999994</v>
      </c>
      <c r="BH392" t="s">
        <v>100</v>
      </c>
      <c r="BI392">
        <v>0.16666666666666699</v>
      </c>
      <c r="BJ392">
        <v>100</v>
      </c>
    </row>
    <row r="393" spans="1:62" x14ac:dyDescent="0.3">
      <c r="A393" s="1" t="s">
        <v>1183</v>
      </c>
      <c r="B393" s="1" t="s">
        <v>261</v>
      </c>
      <c r="C393" t="s">
        <v>1169</v>
      </c>
      <c r="D393">
        <v>2011</v>
      </c>
      <c r="E393" t="s">
        <v>262</v>
      </c>
      <c r="F393" t="s">
        <v>59</v>
      </c>
      <c r="G393">
        <v>6.7515673999999998E-2</v>
      </c>
      <c r="H393">
        <v>9.0337870000000001E-2</v>
      </c>
      <c r="I393">
        <v>0.1188656</v>
      </c>
      <c r="J393">
        <v>0.15214800000000001</v>
      </c>
      <c r="K393">
        <v>0.21110534</v>
      </c>
      <c r="L393">
        <v>5.3822359999999998</v>
      </c>
      <c r="M393">
        <v>6</v>
      </c>
      <c r="N393" t="s">
        <v>2964</v>
      </c>
      <c r="O393">
        <v>0.44254107595183401</v>
      </c>
      <c r="P393">
        <v>0.42654107595183399</v>
      </c>
      <c r="Q393" s="3">
        <v>0.22822200792452799</v>
      </c>
      <c r="R393">
        <v>0.52488990363398902</v>
      </c>
      <c r="S393" s="5">
        <v>1.1886559999999999E-2</v>
      </c>
      <c r="T393">
        <v>53</v>
      </c>
      <c r="U393">
        <v>0</v>
      </c>
      <c r="V393">
        <v>0</v>
      </c>
      <c r="W393">
        <v>14</v>
      </c>
      <c r="X393">
        <v>15</v>
      </c>
      <c r="Y393">
        <v>10</v>
      </c>
      <c r="Z393">
        <v>14</v>
      </c>
      <c r="AA393">
        <v>1</v>
      </c>
      <c r="AB393">
        <v>0</v>
      </c>
      <c r="AC393" t="s">
        <v>60</v>
      </c>
      <c r="AD393" t="s">
        <v>60</v>
      </c>
      <c r="AE393" t="s">
        <v>263</v>
      </c>
      <c r="AF393" t="s">
        <v>68</v>
      </c>
      <c r="AI393">
        <v>1</v>
      </c>
      <c r="AJ393" s="2">
        <v>2.5000000000000002E-6</v>
      </c>
      <c r="AK393">
        <v>1</v>
      </c>
      <c r="AL393">
        <v>0.16878918500000001</v>
      </c>
      <c r="AM393">
        <v>0.22584467499999999</v>
      </c>
      <c r="AN393">
        <v>0.29716399999999998</v>
      </c>
      <c r="AO393">
        <v>0.38036999999999999</v>
      </c>
      <c r="AP393">
        <v>0.52776334999999996</v>
      </c>
      <c r="AQ393">
        <v>13.455590000000001</v>
      </c>
      <c r="AR393">
        <v>0.57055501981132095</v>
      </c>
      <c r="AS393">
        <v>2.97164E-2</v>
      </c>
      <c r="AT393" s="2">
        <v>6.7515673999999997E-5</v>
      </c>
      <c r="AU393" s="2">
        <v>9.0337870000000006E-5</v>
      </c>
      <c r="AV393">
        <v>1.188656E-4</v>
      </c>
      <c r="AW393">
        <v>1.5214800000000001E-4</v>
      </c>
      <c r="AX393">
        <v>2.1110534E-4</v>
      </c>
      <c r="AY393">
        <v>5.3822360000000003E-3</v>
      </c>
      <c r="AZ393">
        <v>2.2822200792452799E-4</v>
      </c>
      <c r="BA393" s="2">
        <v>1.188656E-5</v>
      </c>
      <c r="BB393" t="s">
        <v>1181</v>
      </c>
      <c r="BC393" s="1" t="s">
        <v>1184</v>
      </c>
      <c r="BD393" t="s">
        <v>110</v>
      </c>
      <c r="BE393" t="s">
        <v>96</v>
      </c>
      <c r="BF393">
        <v>44.763229369999998</v>
      </c>
      <c r="BG393">
        <v>-93.032546999999994</v>
      </c>
      <c r="BH393" t="s">
        <v>100</v>
      </c>
      <c r="BI393">
        <v>0.4</v>
      </c>
      <c r="BJ393">
        <v>1000</v>
      </c>
    </row>
    <row r="394" spans="1:62" x14ac:dyDescent="0.3">
      <c r="A394" s="1" t="s">
        <v>1186</v>
      </c>
      <c r="B394" s="1" t="s">
        <v>578</v>
      </c>
      <c r="C394" t="s">
        <v>1169</v>
      </c>
      <c r="D394">
        <v>2011</v>
      </c>
      <c r="E394" t="s">
        <v>579</v>
      </c>
      <c r="F394" t="s">
        <v>59</v>
      </c>
      <c r="G394">
        <v>6.4787893999999999E-2</v>
      </c>
      <c r="H394">
        <v>0.33802379999999999</v>
      </c>
      <c r="I394">
        <v>0.50351460000000003</v>
      </c>
      <c r="J394">
        <v>0.78872220000000004</v>
      </c>
      <c r="K394">
        <v>1.1197037999999999</v>
      </c>
      <c r="L394">
        <v>1.9119470000000001</v>
      </c>
      <c r="M394">
        <v>6</v>
      </c>
      <c r="N394" t="s">
        <v>2965</v>
      </c>
      <c r="O394">
        <v>9.3235817497900003E-4</v>
      </c>
      <c r="P394">
        <v>8.97181519342E-4</v>
      </c>
      <c r="Q394" s="3">
        <v>0.59745434833962296</v>
      </c>
      <c r="R394">
        <v>0.19045909295183999</v>
      </c>
      <c r="S394" s="5">
        <v>8.8027030000000006E-2</v>
      </c>
      <c r="T394">
        <v>53</v>
      </c>
      <c r="U394">
        <v>7</v>
      </c>
      <c r="V394">
        <v>0</v>
      </c>
      <c r="W394">
        <v>13</v>
      </c>
      <c r="X394">
        <v>15</v>
      </c>
      <c r="Y394">
        <v>11</v>
      </c>
      <c r="Z394">
        <v>14</v>
      </c>
      <c r="AA394">
        <v>1</v>
      </c>
      <c r="AB394">
        <v>13.207547169811299</v>
      </c>
      <c r="AC394" t="s">
        <v>60</v>
      </c>
      <c r="AD394" t="s">
        <v>60</v>
      </c>
      <c r="AE394" t="s">
        <v>579</v>
      </c>
      <c r="AF394" t="s">
        <v>62</v>
      </c>
      <c r="AI394">
        <v>1</v>
      </c>
      <c r="AJ394" t="s">
        <v>60</v>
      </c>
      <c r="AK394">
        <v>0.2</v>
      </c>
      <c r="AL394" t="s">
        <v>60</v>
      </c>
      <c r="AM394" t="s">
        <v>60</v>
      </c>
      <c r="AN394" t="s">
        <v>60</v>
      </c>
      <c r="AO394" t="s">
        <v>60</v>
      </c>
      <c r="AP394" t="s">
        <v>60</v>
      </c>
      <c r="AQ394" t="s">
        <v>60</v>
      </c>
      <c r="AR394" t="s">
        <v>60</v>
      </c>
      <c r="AS394" t="s">
        <v>60</v>
      </c>
      <c r="AT394">
        <v>3.2393947E-4</v>
      </c>
      <c r="AU394">
        <v>1.6901189999999999E-3</v>
      </c>
      <c r="AV394">
        <v>2.5175729999999999E-3</v>
      </c>
      <c r="AW394">
        <v>3.9436109999999996E-3</v>
      </c>
      <c r="AX394">
        <v>5.5985189999999997E-3</v>
      </c>
      <c r="AY394">
        <v>9.5597349999999998E-3</v>
      </c>
      <c r="AZ394">
        <v>2.9872717416981102E-3</v>
      </c>
      <c r="BA394">
        <v>4.4013515000000002E-4</v>
      </c>
      <c r="BB394" t="s">
        <v>1181</v>
      </c>
      <c r="BC394" s="1" t="s">
        <v>1185</v>
      </c>
      <c r="BD394" t="s">
        <v>1187</v>
      </c>
      <c r="BE394" t="s">
        <v>96</v>
      </c>
      <c r="BF394">
        <v>44.775531770000001</v>
      </c>
      <c r="BG394">
        <v>-93.062988279999999</v>
      </c>
      <c r="BH394" t="s">
        <v>100</v>
      </c>
      <c r="BI394" t="s">
        <v>60</v>
      </c>
      <c r="BJ394">
        <v>200</v>
      </c>
    </row>
    <row r="395" spans="1:62" x14ac:dyDescent="0.3">
      <c r="A395" s="1" t="s">
        <v>1186</v>
      </c>
      <c r="B395" s="1" t="s">
        <v>326</v>
      </c>
      <c r="C395" t="s">
        <v>1169</v>
      </c>
      <c r="D395">
        <v>2011</v>
      </c>
      <c r="E395" t="s">
        <v>327</v>
      </c>
      <c r="F395" t="s">
        <v>59</v>
      </c>
      <c r="G395">
        <v>0.12743198</v>
      </c>
      <c r="H395">
        <v>0.15234780000000001</v>
      </c>
      <c r="I395">
        <v>0.1980586</v>
      </c>
      <c r="J395">
        <v>0.25539020000000001</v>
      </c>
      <c r="K395">
        <v>0.28322162000000001</v>
      </c>
      <c r="L395">
        <v>0.61800029999999995</v>
      </c>
      <c r="M395">
        <v>6</v>
      </c>
      <c r="N395" t="s">
        <v>2966</v>
      </c>
      <c r="O395">
        <v>8.8232998932230005E-3</v>
      </c>
      <c r="P395">
        <v>8.7254455792910007E-3</v>
      </c>
      <c r="Q395" s="3">
        <v>0.211492287017544</v>
      </c>
      <c r="R395">
        <v>9.5260424552108796E-3</v>
      </c>
      <c r="S395" s="5">
        <v>7.91824E-2</v>
      </c>
      <c r="T395">
        <v>57</v>
      </c>
      <c r="U395">
        <v>1</v>
      </c>
      <c r="V395">
        <v>0</v>
      </c>
      <c r="W395">
        <v>15</v>
      </c>
      <c r="X395">
        <v>15</v>
      </c>
      <c r="Y395">
        <v>12</v>
      </c>
      <c r="Z395">
        <v>15</v>
      </c>
      <c r="AA395">
        <v>1</v>
      </c>
      <c r="AB395">
        <v>1.7543859649122799</v>
      </c>
      <c r="AC395" t="s">
        <v>60</v>
      </c>
      <c r="AD395" t="s">
        <v>60</v>
      </c>
      <c r="AE395" t="s">
        <v>328</v>
      </c>
      <c r="AI395">
        <v>1</v>
      </c>
      <c r="AJ395" t="s">
        <v>60</v>
      </c>
      <c r="AK395">
        <v>8.0000000000000002E-3</v>
      </c>
      <c r="AL395" t="s">
        <v>60</v>
      </c>
      <c r="AM395" t="s">
        <v>60</v>
      </c>
      <c r="AN395" t="s">
        <v>60</v>
      </c>
      <c r="AO395" t="s">
        <v>60</v>
      </c>
      <c r="AP395" t="s">
        <v>60</v>
      </c>
      <c r="AQ395" t="s">
        <v>60</v>
      </c>
      <c r="AR395" t="s">
        <v>60</v>
      </c>
      <c r="AS395" t="s">
        <v>60</v>
      </c>
      <c r="AT395">
        <v>1.59289975E-2</v>
      </c>
      <c r="AU395">
        <v>1.9043475000000001E-2</v>
      </c>
      <c r="AV395">
        <v>2.4757325E-2</v>
      </c>
      <c r="AW395">
        <v>3.1923775000000001E-2</v>
      </c>
      <c r="AX395">
        <v>3.5402702500000001E-2</v>
      </c>
      <c r="AY395">
        <v>7.7250037499999993E-2</v>
      </c>
      <c r="AZ395">
        <v>2.6436535877192999E-2</v>
      </c>
      <c r="BA395">
        <v>9.8978E-3</v>
      </c>
      <c r="BB395" t="s">
        <v>1181</v>
      </c>
      <c r="BC395" s="1" t="s">
        <v>1185</v>
      </c>
      <c r="BD395" t="s">
        <v>1187</v>
      </c>
      <c r="BE395" t="s">
        <v>96</v>
      </c>
      <c r="BF395">
        <v>44.775531770000001</v>
      </c>
      <c r="BG395">
        <v>-93.062988279999999</v>
      </c>
      <c r="BH395" t="s">
        <v>100</v>
      </c>
      <c r="BI395" t="s">
        <v>60</v>
      </c>
      <c r="BJ395">
        <v>8</v>
      </c>
    </row>
    <row r="396" spans="1:62" x14ac:dyDescent="0.3">
      <c r="A396" s="1" t="s">
        <v>1186</v>
      </c>
      <c r="B396" s="1" t="s">
        <v>177</v>
      </c>
      <c r="C396" t="s">
        <v>1169</v>
      </c>
      <c r="D396">
        <v>2011</v>
      </c>
      <c r="E396" t="s">
        <v>178</v>
      </c>
      <c r="F396" t="s">
        <v>59</v>
      </c>
      <c r="G396">
        <v>1.040781</v>
      </c>
      <c r="H396">
        <v>1.0924069999999999</v>
      </c>
      <c r="I396">
        <v>1.1626179999999999</v>
      </c>
      <c r="J396">
        <v>1.3505365</v>
      </c>
      <c r="K396">
        <v>1.5962769999999999</v>
      </c>
      <c r="L396">
        <v>1.755285</v>
      </c>
      <c r="M396">
        <v>6</v>
      </c>
      <c r="N396" t="s">
        <v>2967</v>
      </c>
      <c r="O396">
        <v>1.0901470623359641</v>
      </c>
      <c r="P396">
        <v>1.47062335964E-4</v>
      </c>
      <c r="Q396" s="3">
        <v>1.2385791882352899</v>
      </c>
      <c r="R396">
        <v>4.9602121511872703E-2</v>
      </c>
      <c r="S396" s="5">
        <v>4.1300820000000002E-2</v>
      </c>
      <c r="T396">
        <v>51</v>
      </c>
      <c r="U396">
        <v>0</v>
      </c>
      <c r="V396">
        <v>0</v>
      </c>
      <c r="W396">
        <v>12</v>
      </c>
      <c r="X396">
        <v>15</v>
      </c>
      <c r="Y396">
        <v>10</v>
      </c>
      <c r="Z396">
        <v>14</v>
      </c>
      <c r="AA396">
        <v>1</v>
      </c>
      <c r="AB396">
        <v>0</v>
      </c>
      <c r="AC396" t="s">
        <v>60</v>
      </c>
      <c r="AD396" t="s">
        <v>60</v>
      </c>
      <c r="AE396" t="s">
        <v>179</v>
      </c>
      <c r="AF396" t="s">
        <v>84</v>
      </c>
      <c r="AI396">
        <v>1</v>
      </c>
      <c r="AJ396" t="s">
        <v>60</v>
      </c>
      <c r="AK396">
        <v>0.09</v>
      </c>
      <c r="AL396" t="s">
        <v>60</v>
      </c>
      <c r="AM396" t="s">
        <v>60</v>
      </c>
      <c r="AN396" t="s">
        <v>60</v>
      </c>
      <c r="AO396" t="s">
        <v>60</v>
      </c>
      <c r="AP396" t="s">
        <v>60</v>
      </c>
      <c r="AQ396" t="s">
        <v>60</v>
      </c>
      <c r="AR396" t="s">
        <v>60</v>
      </c>
      <c r="AS396" t="s">
        <v>60</v>
      </c>
      <c r="AT396">
        <v>1.15642333333333E-2</v>
      </c>
      <c r="AU396">
        <v>1.2137855555555599E-2</v>
      </c>
      <c r="AV396">
        <v>1.2917977777777799E-2</v>
      </c>
      <c r="AW396">
        <v>1.5005961111111099E-2</v>
      </c>
      <c r="AX396">
        <v>1.77364111111111E-2</v>
      </c>
      <c r="AY396">
        <v>1.95031666666667E-2</v>
      </c>
      <c r="AZ396">
        <v>1.37619909803922E-2</v>
      </c>
      <c r="BA396">
        <v>4.5889800000000001E-4</v>
      </c>
      <c r="BB396" t="s">
        <v>1181</v>
      </c>
      <c r="BC396" s="1" t="s">
        <v>1185</v>
      </c>
      <c r="BD396" t="s">
        <v>1187</v>
      </c>
      <c r="BE396" t="s">
        <v>96</v>
      </c>
      <c r="BF396">
        <v>44.775531770000001</v>
      </c>
      <c r="BG396">
        <v>-93.062988279999999</v>
      </c>
      <c r="BH396" t="s">
        <v>100</v>
      </c>
      <c r="BI396" t="s">
        <v>60</v>
      </c>
      <c r="BJ396">
        <v>90</v>
      </c>
    </row>
    <row r="397" spans="1:62" x14ac:dyDescent="0.3">
      <c r="A397" s="1" t="s">
        <v>1186</v>
      </c>
      <c r="B397" s="1" t="s">
        <v>209</v>
      </c>
      <c r="C397" t="s">
        <v>1169</v>
      </c>
      <c r="D397">
        <v>2011</v>
      </c>
      <c r="E397" t="s">
        <v>210</v>
      </c>
      <c r="F397" t="s">
        <v>59</v>
      </c>
      <c r="G397">
        <v>0.42151709999999998</v>
      </c>
      <c r="H397">
        <v>0.4498279</v>
      </c>
      <c r="I397">
        <v>0.47813870000000003</v>
      </c>
      <c r="J397">
        <v>0.54105170000000002</v>
      </c>
      <c r="K397">
        <v>0.58509089999999997</v>
      </c>
      <c r="L397">
        <v>0.75495590000000001</v>
      </c>
      <c r="M397">
        <v>6</v>
      </c>
      <c r="N397" t="s">
        <v>2968</v>
      </c>
      <c r="O397">
        <v>0.54701282133393703</v>
      </c>
      <c r="P397">
        <v>1.2821333937E-5</v>
      </c>
      <c r="Q397" s="3">
        <v>0.49540898039215697</v>
      </c>
      <c r="R397">
        <v>6.5732733269432096E-3</v>
      </c>
      <c r="S397" s="5">
        <v>6.2912990000000002E-2</v>
      </c>
      <c r="T397">
        <v>51</v>
      </c>
      <c r="U397">
        <v>0</v>
      </c>
      <c r="V397">
        <v>0</v>
      </c>
      <c r="W397">
        <v>12</v>
      </c>
      <c r="X397">
        <v>14</v>
      </c>
      <c r="Y397">
        <v>11</v>
      </c>
      <c r="Z397">
        <v>14</v>
      </c>
      <c r="AA397">
        <v>1</v>
      </c>
      <c r="AB397">
        <v>0</v>
      </c>
      <c r="AC397" t="s">
        <v>60</v>
      </c>
      <c r="AD397" t="s">
        <v>60</v>
      </c>
      <c r="AE397" t="s">
        <v>211</v>
      </c>
      <c r="AF397" t="s">
        <v>93</v>
      </c>
      <c r="AI397">
        <v>1</v>
      </c>
      <c r="AJ397" s="2">
        <v>6.0000000000000002E-6</v>
      </c>
      <c r="AK397">
        <v>0.1</v>
      </c>
      <c r="AL397">
        <v>2.5291025999999999</v>
      </c>
      <c r="AM397">
        <v>2.6989673999999999</v>
      </c>
      <c r="AN397">
        <v>2.8688321999999999</v>
      </c>
      <c r="AO397">
        <v>3.2463101999999999</v>
      </c>
      <c r="AP397">
        <v>3.5105453999999998</v>
      </c>
      <c r="AQ397">
        <v>4.5297353999999999</v>
      </c>
      <c r="AR397">
        <v>2.9724538823529398</v>
      </c>
      <c r="AS397">
        <v>0.37747794000000001</v>
      </c>
      <c r="AT397">
        <v>4.2151710000000002E-3</v>
      </c>
      <c r="AU397">
        <v>4.498279E-3</v>
      </c>
      <c r="AV397">
        <v>4.7813869999999998E-3</v>
      </c>
      <c r="AW397">
        <v>5.4105170000000001E-3</v>
      </c>
      <c r="AX397">
        <v>5.8509089999999996E-3</v>
      </c>
      <c r="AY397">
        <v>7.549559E-3</v>
      </c>
      <c r="AZ397">
        <v>4.95408980392157E-3</v>
      </c>
      <c r="BA397">
        <v>6.2912989999999995E-4</v>
      </c>
      <c r="BB397" t="s">
        <v>1181</v>
      </c>
      <c r="BC397" s="1" t="s">
        <v>1185</v>
      </c>
      <c r="BD397" t="s">
        <v>1187</v>
      </c>
      <c r="BE397" t="s">
        <v>96</v>
      </c>
      <c r="BF397">
        <v>44.775531770000001</v>
      </c>
      <c r="BG397">
        <v>-93.062988279999999</v>
      </c>
      <c r="BH397" t="s">
        <v>100</v>
      </c>
      <c r="BI397">
        <v>0.16666666666666699</v>
      </c>
      <c r="BJ397">
        <v>100</v>
      </c>
    </row>
    <row r="398" spans="1:62" x14ac:dyDescent="0.3">
      <c r="A398" s="1" t="s">
        <v>1186</v>
      </c>
      <c r="B398" s="1" t="s">
        <v>261</v>
      </c>
      <c r="C398" t="s">
        <v>1169</v>
      </c>
      <c r="D398">
        <v>2011</v>
      </c>
      <c r="E398" t="s">
        <v>262</v>
      </c>
      <c r="F398" t="s">
        <v>59</v>
      </c>
      <c r="G398">
        <v>3.8037000000000001E-2</v>
      </c>
      <c r="H398">
        <v>4.2791620000000002E-2</v>
      </c>
      <c r="I398">
        <v>6.6564750000000006E-2</v>
      </c>
      <c r="J398">
        <v>0.10935640000000001</v>
      </c>
      <c r="K398">
        <v>0.14073685999999999</v>
      </c>
      <c r="L398">
        <v>0.3470876</v>
      </c>
      <c r="M398">
        <v>6</v>
      </c>
      <c r="N398" t="s">
        <v>2969</v>
      </c>
      <c r="O398">
        <v>0.18669938052042301</v>
      </c>
      <c r="P398">
        <v>0.17069938052042299</v>
      </c>
      <c r="Q398" s="3">
        <v>8.6031792830188705E-2</v>
      </c>
      <c r="R398">
        <v>3.4911877487213698E-3</v>
      </c>
      <c r="S398" s="5">
        <v>1.1886559999999999E-2</v>
      </c>
      <c r="T398">
        <v>53</v>
      </c>
      <c r="U398">
        <v>0</v>
      </c>
      <c r="V398">
        <v>0</v>
      </c>
      <c r="W398">
        <v>13</v>
      </c>
      <c r="X398">
        <v>15</v>
      </c>
      <c r="Y398">
        <v>11</v>
      </c>
      <c r="Z398">
        <v>14</v>
      </c>
      <c r="AA398">
        <v>1</v>
      </c>
      <c r="AB398">
        <v>0</v>
      </c>
      <c r="AC398" t="s">
        <v>60</v>
      </c>
      <c r="AD398" t="s">
        <v>60</v>
      </c>
      <c r="AE398" t="s">
        <v>263</v>
      </c>
      <c r="AF398" t="s">
        <v>68</v>
      </c>
      <c r="AI398">
        <v>1</v>
      </c>
      <c r="AJ398" s="2">
        <v>2.5000000000000002E-6</v>
      </c>
      <c r="AK398">
        <v>1</v>
      </c>
      <c r="AL398">
        <v>9.5092499999999996E-2</v>
      </c>
      <c r="AM398">
        <v>0.10697905000000001</v>
      </c>
      <c r="AN398">
        <v>0.16641187499999999</v>
      </c>
      <c r="AO398">
        <v>0.273391</v>
      </c>
      <c r="AP398">
        <v>0.35184215000000002</v>
      </c>
      <c r="AQ398">
        <v>0.86771900000000002</v>
      </c>
      <c r="AR398">
        <v>0.21507948207547201</v>
      </c>
      <c r="AS398">
        <v>2.97164E-2</v>
      </c>
      <c r="AT398" s="2">
        <v>3.8037000000000002E-5</v>
      </c>
      <c r="AU398" s="2">
        <v>4.279162E-5</v>
      </c>
      <c r="AV398" s="2">
        <v>6.6564750000000007E-5</v>
      </c>
      <c r="AW398">
        <v>1.093564E-4</v>
      </c>
      <c r="AX398">
        <v>1.4073686000000001E-4</v>
      </c>
      <c r="AY398">
        <v>3.4708759999999998E-4</v>
      </c>
      <c r="AZ398" s="2">
        <v>8.6031792830188698E-5</v>
      </c>
      <c r="BA398" s="2">
        <v>1.188656E-5</v>
      </c>
      <c r="BB398" t="s">
        <v>1181</v>
      </c>
      <c r="BC398" s="1" t="s">
        <v>1185</v>
      </c>
      <c r="BD398" t="s">
        <v>1187</v>
      </c>
      <c r="BE398" t="s">
        <v>96</v>
      </c>
      <c r="BF398">
        <v>44.775531770000001</v>
      </c>
      <c r="BG398">
        <v>-93.062988279999999</v>
      </c>
      <c r="BH398" t="s">
        <v>100</v>
      </c>
      <c r="BI398">
        <v>0.4</v>
      </c>
      <c r="BJ398">
        <v>1000</v>
      </c>
    </row>
    <row r="399" spans="1:62" x14ac:dyDescent="0.3">
      <c r="A399" s="1" t="s">
        <v>1186</v>
      </c>
      <c r="B399" s="1" t="s">
        <v>266</v>
      </c>
      <c r="C399" t="s">
        <v>1169</v>
      </c>
      <c r="D399">
        <v>2011</v>
      </c>
      <c r="E399" t="s">
        <v>267</v>
      </c>
      <c r="F399" t="s">
        <v>59</v>
      </c>
      <c r="G399">
        <v>0</v>
      </c>
      <c r="H399">
        <v>0</v>
      </c>
      <c r="I399">
        <v>1.7038939999999999E-2</v>
      </c>
      <c r="J399">
        <v>5.9636294999999999E-2</v>
      </c>
      <c r="K399">
        <v>0.14057130000000001</v>
      </c>
      <c r="L399">
        <v>0.2513244</v>
      </c>
      <c r="M399">
        <v>6</v>
      </c>
      <c r="N399" t="s">
        <v>2970</v>
      </c>
      <c r="O399">
        <v>1.5631922344741998E-2</v>
      </c>
      <c r="P399">
        <v>1.4765763899863E-2</v>
      </c>
      <c r="Q399" s="3">
        <v>4.3265547392156899E-2</v>
      </c>
      <c r="R399">
        <v>3.7476472637447702E-3</v>
      </c>
      <c r="S399" s="5">
        <v>1.064934E-2</v>
      </c>
      <c r="T399">
        <v>51</v>
      </c>
      <c r="U399">
        <v>21</v>
      </c>
      <c r="V399">
        <v>14</v>
      </c>
      <c r="W399">
        <v>13</v>
      </c>
      <c r="X399">
        <v>13</v>
      </c>
      <c r="Y399">
        <v>11</v>
      </c>
      <c r="Z399">
        <v>14</v>
      </c>
      <c r="AA399">
        <v>1</v>
      </c>
      <c r="AB399">
        <v>41.176470588235297</v>
      </c>
      <c r="AC399" t="s">
        <v>60</v>
      </c>
      <c r="AD399" t="s">
        <v>60</v>
      </c>
      <c r="AE399" t="s">
        <v>267</v>
      </c>
      <c r="AF399" t="s">
        <v>84</v>
      </c>
      <c r="AI399">
        <v>1</v>
      </c>
      <c r="AJ399" t="s">
        <v>60</v>
      </c>
      <c r="AK399">
        <v>1</v>
      </c>
      <c r="AL399" t="s">
        <v>60</v>
      </c>
      <c r="AM399" t="s">
        <v>60</v>
      </c>
      <c r="AN399" t="s">
        <v>60</v>
      </c>
      <c r="AO399" t="s">
        <v>60</v>
      </c>
      <c r="AP399" t="s">
        <v>60</v>
      </c>
      <c r="AQ399" t="s">
        <v>60</v>
      </c>
      <c r="AR399" t="s">
        <v>60</v>
      </c>
      <c r="AS399" t="s">
        <v>60</v>
      </c>
      <c r="AT399">
        <v>0</v>
      </c>
      <c r="AU399">
        <v>0</v>
      </c>
      <c r="AV399" s="2">
        <v>1.703894E-5</v>
      </c>
      <c r="AW399" s="2">
        <v>5.9636295000000003E-5</v>
      </c>
      <c r="AX399">
        <v>1.405713E-4</v>
      </c>
      <c r="AY399">
        <v>2.5132440000000001E-4</v>
      </c>
      <c r="AZ399" s="2">
        <v>4.3265547392156898E-5</v>
      </c>
      <c r="BA399" s="2">
        <v>1.0649339999999999E-5</v>
      </c>
      <c r="BB399" t="s">
        <v>1181</v>
      </c>
      <c r="BC399" s="1" t="s">
        <v>1185</v>
      </c>
      <c r="BD399" t="s">
        <v>1187</v>
      </c>
      <c r="BE399" t="s">
        <v>96</v>
      </c>
      <c r="BF399">
        <v>44.775531770000001</v>
      </c>
      <c r="BG399">
        <v>-93.062988279999999</v>
      </c>
      <c r="BH399" t="s">
        <v>100</v>
      </c>
      <c r="BI399" t="s">
        <v>60</v>
      </c>
      <c r="BJ399">
        <v>1000</v>
      </c>
    </row>
    <row r="400" spans="1:62" x14ac:dyDescent="0.3">
      <c r="A400" s="1" t="s">
        <v>1189</v>
      </c>
      <c r="B400" s="1" t="s">
        <v>578</v>
      </c>
      <c r="C400" t="s">
        <v>1169</v>
      </c>
      <c r="D400">
        <v>2011</v>
      </c>
      <c r="E400" t="s">
        <v>579</v>
      </c>
      <c r="F400" t="s">
        <v>59</v>
      </c>
      <c r="G400">
        <v>6.1618915000000003E-2</v>
      </c>
      <c r="H400">
        <v>0.2896089</v>
      </c>
      <c r="I400">
        <v>0.50879615</v>
      </c>
      <c r="J400">
        <v>0.70861752499999997</v>
      </c>
      <c r="K400">
        <v>0.95421290000000003</v>
      </c>
      <c r="L400">
        <v>1.257026</v>
      </c>
      <c r="M400">
        <v>6</v>
      </c>
      <c r="N400" t="s">
        <v>2971</v>
      </c>
      <c r="O400">
        <v>8.6282585169500001E-4</v>
      </c>
      <c r="P400">
        <v>8.2764919605799998E-4</v>
      </c>
      <c r="Q400" s="3">
        <v>0.51791326376785696</v>
      </c>
      <c r="R400">
        <v>0.106993151945697</v>
      </c>
      <c r="S400" s="5">
        <v>8.8027030000000006E-2</v>
      </c>
      <c r="T400">
        <v>56</v>
      </c>
      <c r="U400">
        <v>8</v>
      </c>
      <c r="V400">
        <v>1</v>
      </c>
      <c r="W400">
        <v>15</v>
      </c>
      <c r="X400">
        <v>15</v>
      </c>
      <c r="Y400">
        <v>11</v>
      </c>
      <c r="Z400">
        <v>15</v>
      </c>
      <c r="AA400">
        <v>1</v>
      </c>
      <c r="AB400">
        <v>14.285714285714301</v>
      </c>
      <c r="AC400" t="s">
        <v>60</v>
      </c>
      <c r="AD400" t="s">
        <v>60</v>
      </c>
      <c r="AE400" t="s">
        <v>579</v>
      </c>
      <c r="AF400" t="s">
        <v>62</v>
      </c>
      <c r="AI400">
        <v>1</v>
      </c>
      <c r="AJ400" t="s">
        <v>60</v>
      </c>
      <c r="AK400">
        <v>0.2</v>
      </c>
      <c r="AL400" t="s">
        <v>60</v>
      </c>
      <c r="AM400" t="s">
        <v>60</v>
      </c>
      <c r="AN400" t="s">
        <v>60</v>
      </c>
      <c r="AO400" t="s">
        <v>60</v>
      </c>
      <c r="AP400" t="s">
        <v>60</v>
      </c>
      <c r="AQ400" t="s">
        <v>60</v>
      </c>
      <c r="AR400" t="s">
        <v>60</v>
      </c>
      <c r="AS400" t="s">
        <v>60</v>
      </c>
      <c r="AT400">
        <v>3.08094575E-4</v>
      </c>
      <c r="AU400">
        <v>1.4480445000000001E-3</v>
      </c>
      <c r="AV400">
        <v>2.54398075E-3</v>
      </c>
      <c r="AW400">
        <v>3.543087625E-3</v>
      </c>
      <c r="AX400">
        <v>4.7710644999999999E-3</v>
      </c>
      <c r="AY400">
        <v>6.2851299999999999E-3</v>
      </c>
      <c r="AZ400">
        <v>2.5895663188392902E-3</v>
      </c>
      <c r="BA400">
        <v>4.4013515000000002E-4</v>
      </c>
      <c r="BB400" t="s">
        <v>1181</v>
      </c>
      <c r="BC400" s="1" t="s">
        <v>1184</v>
      </c>
      <c r="BD400" t="s">
        <v>1187</v>
      </c>
      <c r="BE400" t="s">
        <v>96</v>
      </c>
      <c r="BF400">
        <v>44.73857117</v>
      </c>
      <c r="BG400">
        <v>-93.004959110000001</v>
      </c>
      <c r="BH400" t="s">
        <v>415</v>
      </c>
      <c r="BI400" t="s">
        <v>60</v>
      </c>
      <c r="BJ400">
        <v>200</v>
      </c>
    </row>
    <row r="401" spans="1:62" x14ac:dyDescent="0.3">
      <c r="A401" s="1" t="s">
        <v>1189</v>
      </c>
      <c r="B401" s="1" t="s">
        <v>326</v>
      </c>
      <c r="C401" t="s">
        <v>1169</v>
      </c>
      <c r="D401">
        <v>2011</v>
      </c>
      <c r="E401" t="s">
        <v>327</v>
      </c>
      <c r="F401" t="s">
        <v>59</v>
      </c>
      <c r="G401">
        <v>0.11149232000000001</v>
      </c>
      <c r="H401">
        <v>0.1618791</v>
      </c>
      <c r="I401">
        <v>0.21307390000000001</v>
      </c>
      <c r="J401">
        <v>0.2817441</v>
      </c>
      <c r="K401">
        <v>0.34934216000000001</v>
      </c>
      <c r="L401">
        <v>0.68616549999999998</v>
      </c>
      <c r="M401">
        <v>6</v>
      </c>
      <c r="N401" t="s">
        <v>2972</v>
      </c>
      <c r="O401">
        <v>6.3602382465709996E-3</v>
      </c>
      <c r="P401">
        <v>6.2623839326389997E-3</v>
      </c>
      <c r="Q401" s="3">
        <v>0.234902500701754</v>
      </c>
      <c r="R401">
        <v>1.40783354932595E-2</v>
      </c>
      <c r="S401" s="5">
        <v>7.91824E-2</v>
      </c>
      <c r="T401">
        <v>57</v>
      </c>
      <c r="U401">
        <v>1</v>
      </c>
      <c r="V401">
        <v>0</v>
      </c>
      <c r="W401">
        <v>15</v>
      </c>
      <c r="X401">
        <v>15</v>
      </c>
      <c r="Y401">
        <v>12</v>
      </c>
      <c r="Z401">
        <v>15</v>
      </c>
      <c r="AA401">
        <v>1</v>
      </c>
      <c r="AB401">
        <v>1.7543859649122799</v>
      </c>
      <c r="AC401" t="s">
        <v>60</v>
      </c>
      <c r="AD401" t="s">
        <v>60</v>
      </c>
      <c r="AE401" t="s">
        <v>328</v>
      </c>
      <c r="AI401">
        <v>1</v>
      </c>
      <c r="AJ401" t="s">
        <v>60</v>
      </c>
      <c r="AK401">
        <v>8.0000000000000002E-3</v>
      </c>
      <c r="AL401" t="s">
        <v>60</v>
      </c>
      <c r="AM401" t="s">
        <v>60</v>
      </c>
      <c r="AN401" t="s">
        <v>60</v>
      </c>
      <c r="AO401" t="s">
        <v>60</v>
      </c>
      <c r="AP401" t="s">
        <v>60</v>
      </c>
      <c r="AQ401" t="s">
        <v>60</v>
      </c>
      <c r="AR401" t="s">
        <v>60</v>
      </c>
      <c r="AS401" t="s">
        <v>60</v>
      </c>
      <c r="AT401">
        <v>1.3936540000000001E-2</v>
      </c>
      <c r="AU401">
        <v>2.02348875E-2</v>
      </c>
      <c r="AV401">
        <v>2.6634237500000001E-2</v>
      </c>
      <c r="AW401">
        <v>3.52180125E-2</v>
      </c>
      <c r="AX401">
        <v>4.3667770000000002E-2</v>
      </c>
      <c r="AY401">
        <v>8.5770687499999998E-2</v>
      </c>
      <c r="AZ401">
        <v>2.9362812587719299E-2</v>
      </c>
      <c r="BA401">
        <v>9.8978E-3</v>
      </c>
      <c r="BB401" t="s">
        <v>1181</v>
      </c>
      <c r="BC401" s="1" t="s">
        <v>1184</v>
      </c>
      <c r="BD401" t="s">
        <v>1187</v>
      </c>
      <c r="BE401" t="s">
        <v>96</v>
      </c>
      <c r="BF401">
        <v>44.73857117</v>
      </c>
      <c r="BG401">
        <v>-93.004959110000001</v>
      </c>
      <c r="BH401" t="s">
        <v>415</v>
      </c>
      <c r="BI401" t="s">
        <v>60</v>
      </c>
      <c r="BJ401">
        <v>8</v>
      </c>
    </row>
    <row r="402" spans="1:62" x14ac:dyDescent="0.3">
      <c r="A402" s="1" t="s">
        <v>1189</v>
      </c>
      <c r="B402" s="1" t="s">
        <v>177</v>
      </c>
      <c r="C402" t="s">
        <v>1169</v>
      </c>
      <c r="D402">
        <v>2011</v>
      </c>
      <c r="E402" t="s">
        <v>178</v>
      </c>
      <c r="F402" t="s">
        <v>59</v>
      </c>
      <c r="G402">
        <v>0.90345551000000002</v>
      </c>
      <c r="H402">
        <v>1.0283899999999999</v>
      </c>
      <c r="I402">
        <v>1.0841464999999999</v>
      </c>
      <c r="J402">
        <v>1.1884312500000001</v>
      </c>
      <c r="K402">
        <v>1.2739242</v>
      </c>
      <c r="L402">
        <v>1.7408300000000001</v>
      </c>
      <c r="M402">
        <v>6</v>
      </c>
      <c r="N402" t="s">
        <v>2973</v>
      </c>
      <c r="O402">
        <v>1.0901357221704582</v>
      </c>
      <c r="P402">
        <v>1.35722170458E-4</v>
      </c>
      <c r="Q402" s="3">
        <v>1.1025789592592601</v>
      </c>
      <c r="R402">
        <v>3.7083643138048898E-2</v>
      </c>
      <c r="S402" s="5">
        <v>4.1300820000000002E-2</v>
      </c>
      <c r="T402">
        <v>54</v>
      </c>
      <c r="U402">
        <v>0</v>
      </c>
      <c r="V402">
        <v>0</v>
      </c>
      <c r="W402">
        <v>14</v>
      </c>
      <c r="X402">
        <v>15</v>
      </c>
      <c r="Y402">
        <v>10</v>
      </c>
      <c r="Z402">
        <v>15</v>
      </c>
      <c r="AA402">
        <v>1</v>
      </c>
      <c r="AB402">
        <v>0</v>
      </c>
      <c r="AC402" t="s">
        <v>60</v>
      </c>
      <c r="AD402" t="s">
        <v>60</v>
      </c>
      <c r="AE402" t="s">
        <v>179</v>
      </c>
      <c r="AF402" t="s">
        <v>84</v>
      </c>
      <c r="AI402">
        <v>1</v>
      </c>
      <c r="AJ402" t="s">
        <v>60</v>
      </c>
      <c r="AK402">
        <v>0.09</v>
      </c>
      <c r="AL402" t="s">
        <v>60</v>
      </c>
      <c r="AM402" t="s">
        <v>60</v>
      </c>
      <c r="AN402" t="s">
        <v>60</v>
      </c>
      <c r="AO402" t="s">
        <v>60</v>
      </c>
      <c r="AP402" t="s">
        <v>60</v>
      </c>
      <c r="AQ402" t="s">
        <v>60</v>
      </c>
      <c r="AR402" t="s">
        <v>60</v>
      </c>
      <c r="AS402" t="s">
        <v>60</v>
      </c>
      <c r="AT402">
        <v>1.0038394555555601E-2</v>
      </c>
      <c r="AU402">
        <v>1.1426555555555599E-2</v>
      </c>
      <c r="AV402">
        <v>1.20460722222222E-2</v>
      </c>
      <c r="AW402">
        <v>1.32047916666667E-2</v>
      </c>
      <c r="AX402">
        <v>1.41547133333333E-2</v>
      </c>
      <c r="AY402">
        <v>1.9342555555555599E-2</v>
      </c>
      <c r="AZ402">
        <v>1.22508773251029E-2</v>
      </c>
      <c r="BA402">
        <v>4.5889800000000001E-4</v>
      </c>
      <c r="BB402" t="s">
        <v>1181</v>
      </c>
      <c r="BC402" s="1" t="s">
        <v>1184</v>
      </c>
      <c r="BD402" t="s">
        <v>1187</v>
      </c>
      <c r="BE402" t="s">
        <v>96</v>
      </c>
      <c r="BF402">
        <v>44.73857117</v>
      </c>
      <c r="BG402">
        <v>-93.004959110000001</v>
      </c>
      <c r="BH402" t="s">
        <v>415</v>
      </c>
      <c r="BI402" t="s">
        <v>60</v>
      </c>
      <c r="BJ402">
        <v>90</v>
      </c>
    </row>
    <row r="403" spans="1:62" x14ac:dyDescent="0.3">
      <c r="A403" s="1" t="s">
        <v>1189</v>
      </c>
      <c r="B403" s="1" t="s">
        <v>209</v>
      </c>
      <c r="C403" t="s">
        <v>1169</v>
      </c>
      <c r="D403">
        <v>2011</v>
      </c>
      <c r="E403" t="s">
        <v>210</v>
      </c>
      <c r="F403" t="s">
        <v>59</v>
      </c>
      <c r="G403">
        <v>0.41711312</v>
      </c>
      <c r="H403">
        <v>0.44039099999999998</v>
      </c>
      <c r="I403">
        <v>0.4749931</v>
      </c>
      <c r="J403">
        <v>0.52060497500000003</v>
      </c>
      <c r="K403">
        <v>0.58760732000000004</v>
      </c>
      <c r="L403">
        <v>0.77382989999999996</v>
      </c>
      <c r="M403">
        <v>6</v>
      </c>
      <c r="N403" t="s">
        <v>2974</v>
      </c>
      <c r="O403">
        <v>0.54700985785949108</v>
      </c>
      <c r="P403">
        <v>9.8578594910000006E-6</v>
      </c>
      <c r="Q403" s="3">
        <v>0.49118737777777799</v>
      </c>
      <c r="R403">
        <v>5.7695623802123302E-3</v>
      </c>
      <c r="S403" s="5">
        <v>6.2912990000000002E-2</v>
      </c>
      <c r="T403">
        <v>54</v>
      </c>
      <c r="U403">
        <v>0</v>
      </c>
      <c r="V403">
        <v>0</v>
      </c>
      <c r="W403">
        <v>14</v>
      </c>
      <c r="X403">
        <v>14</v>
      </c>
      <c r="Y403">
        <v>11</v>
      </c>
      <c r="Z403">
        <v>15</v>
      </c>
      <c r="AA403">
        <v>1</v>
      </c>
      <c r="AB403">
        <v>0</v>
      </c>
      <c r="AC403" t="s">
        <v>60</v>
      </c>
      <c r="AD403" t="s">
        <v>60</v>
      </c>
      <c r="AE403" t="s">
        <v>211</v>
      </c>
      <c r="AF403" t="s">
        <v>93</v>
      </c>
      <c r="AI403">
        <v>1</v>
      </c>
      <c r="AJ403" s="2">
        <v>6.0000000000000002E-6</v>
      </c>
      <c r="AK403">
        <v>0.1</v>
      </c>
      <c r="AL403">
        <v>2.50267872</v>
      </c>
      <c r="AM403">
        <v>2.6423459999999999</v>
      </c>
      <c r="AN403">
        <v>2.8499585999999999</v>
      </c>
      <c r="AO403">
        <v>3.1236298499999999</v>
      </c>
      <c r="AP403">
        <v>3.5256439199999998</v>
      </c>
      <c r="AQ403">
        <v>4.6429793999999998</v>
      </c>
      <c r="AR403">
        <v>2.9471242666666702</v>
      </c>
      <c r="AS403">
        <v>0.37747794000000001</v>
      </c>
      <c r="AT403">
        <v>4.1711311999999999E-3</v>
      </c>
      <c r="AU403">
        <v>4.4039099999999996E-3</v>
      </c>
      <c r="AV403">
        <v>4.7499309999999998E-3</v>
      </c>
      <c r="AW403">
        <v>5.2060497500000004E-3</v>
      </c>
      <c r="AX403">
        <v>5.8760732E-3</v>
      </c>
      <c r="AY403">
        <v>7.7382989999999997E-3</v>
      </c>
      <c r="AZ403">
        <v>4.9118737777777803E-3</v>
      </c>
      <c r="BA403">
        <v>6.2912989999999995E-4</v>
      </c>
      <c r="BB403" t="s">
        <v>1181</v>
      </c>
      <c r="BC403" s="1" t="s">
        <v>1184</v>
      </c>
      <c r="BD403" t="s">
        <v>1187</v>
      </c>
      <c r="BE403" t="s">
        <v>96</v>
      </c>
      <c r="BF403">
        <v>44.73857117</v>
      </c>
      <c r="BG403">
        <v>-93.004959110000001</v>
      </c>
      <c r="BH403" t="s">
        <v>415</v>
      </c>
      <c r="BI403">
        <v>0.16666666666666699</v>
      </c>
      <c r="BJ403">
        <v>100</v>
      </c>
    </row>
    <row r="404" spans="1:62" x14ac:dyDescent="0.3">
      <c r="A404" s="1" t="s">
        <v>1189</v>
      </c>
      <c r="B404" s="1" t="s">
        <v>261</v>
      </c>
      <c r="C404" t="s">
        <v>1169</v>
      </c>
      <c r="D404">
        <v>2011</v>
      </c>
      <c r="E404" t="s">
        <v>262</v>
      </c>
      <c r="F404" t="s">
        <v>59</v>
      </c>
      <c r="G404">
        <v>3.8037000000000001E-2</v>
      </c>
      <c r="H404">
        <v>5.2300869999999999E-2</v>
      </c>
      <c r="I404">
        <v>6.1810120000000003E-2</v>
      </c>
      <c r="J404">
        <v>8.0828629999999999E-2</v>
      </c>
      <c r="K404">
        <v>0.1188656</v>
      </c>
      <c r="L404">
        <v>0.29478680000000002</v>
      </c>
      <c r="M404">
        <v>6</v>
      </c>
      <c r="N404" t="s">
        <v>2975</v>
      </c>
      <c r="O404">
        <v>0.13359270693699898</v>
      </c>
      <c r="P404">
        <v>0.117592706936999</v>
      </c>
      <c r="Q404" s="3">
        <v>7.5123074181818197E-2</v>
      </c>
      <c r="R404">
        <v>2.5933801131720101E-3</v>
      </c>
      <c r="S404" s="5">
        <v>1.1886559999999999E-2</v>
      </c>
      <c r="T404">
        <v>55</v>
      </c>
      <c r="U404">
        <v>0</v>
      </c>
      <c r="V404">
        <v>0</v>
      </c>
      <c r="W404">
        <v>15</v>
      </c>
      <c r="X404">
        <v>15</v>
      </c>
      <c r="Y404">
        <v>10</v>
      </c>
      <c r="Z404">
        <v>15</v>
      </c>
      <c r="AA404">
        <v>1</v>
      </c>
      <c r="AB404">
        <v>0</v>
      </c>
      <c r="AC404" t="s">
        <v>60</v>
      </c>
      <c r="AD404" t="s">
        <v>60</v>
      </c>
      <c r="AE404" t="s">
        <v>263</v>
      </c>
      <c r="AF404" t="s">
        <v>68</v>
      </c>
      <c r="AI404">
        <v>1</v>
      </c>
      <c r="AJ404" s="2">
        <v>2.5000000000000002E-6</v>
      </c>
      <c r="AK404">
        <v>1</v>
      </c>
      <c r="AL404">
        <v>9.5092499999999996E-2</v>
      </c>
      <c r="AM404">
        <v>0.130752175</v>
      </c>
      <c r="AN404">
        <v>0.1545253</v>
      </c>
      <c r="AO404">
        <v>0.202071575</v>
      </c>
      <c r="AP404">
        <v>0.29716399999999998</v>
      </c>
      <c r="AQ404">
        <v>0.73696700000000004</v>
      </c>
      <c r="AR404">
        <v>0.18780768545454499</v>
      </c>
      <c r="AS404">
        <v>2.97164E-2</v>
      </c>
      <c r="AT404" s="2">
        <v>3.8037000000000002E-5</v>
      </c>
      <c r="AU404" s="2">
        <v>5.2300869999999997E-5</v>
      </c>
      <c r="AV404" s="2">
        <v>6.1810120000000001E-5</v>
      </c>
      <c r="AW404" s="2">
        <v>8.0828629999999996E-5</v>
      </c>
      <c r="AX404">
        <v>1.188656E-4</v>
      </c>
      <c r="AY404">
        <v>2.9478680000000001E-4</v>
      </c>
      <c r="AZ404" s="2">
        <v>7.5123074181818205E-5</v>
      </c>
      <c r="BA404" s="2">
        <v>1.188656E-5</v>
      </c>
      <c r="BB404" t="s">
        <v>1181</v>
      </c>
      <c r="BC404" s="1" t="s">
        <v>1184</v>
      </c>
      <c r="BD404" t="s">
        <v>1187</v>
      </c>
      <c r="BE404" t="s">
        <v>96</v>
      </c>
      <c r="BF404">
        <v>44.73857117</v>
      </c>
      <c r="BG404">
        <v>-93.004959110000001</v>
      </c>
      <c r="BH404" t="s">
        <v>415</v>
      </c>
      <c r="BI404">
        <v>0.4</v>
      </c>
      <c r="BJ404">
        <v>1000</v>
      </c>
    </row>
    <row r="405" spans="1:62" x14ac:dyDescent="0.3">
      <c r="A405" s="1" t="s">
        <v>1190</v>
      </c>
      <c r="B405" s="1" t="s">
        <v>578</v>
      </c>
      <c r="C405" t="s">
        <v>1169</v>
      </c>
      <c r="D405">
        <v>2011</v>
      </c>
      <c r="E405" t="s">
        <v>579</v>
      </c>
      <c r="F405" t="s">
        <v>59</v>
      </c>
      <c r="G405">
        <v>6.9717394000000002E-2</v>
      </c>
      <c r="H405">
        <v>0.2130254</v>
      </c>
      <c r="I405">
        <v>0.60386534999999997</v>
      </c>
      <c r="J405">
        <v>0.92868505000000001</v>
      </c>
      <c r="K405">
        <v>1.1161823</v>
      </c>
      <c r="L405">
        <v>1.8520890000000001</v>
      </c>
      <c r="M405">
        <v>6</v>
      </c>
      <c r="N405" t="s">
        <v>2976</v>
      </c>
      <c r="O405">
        <v>7.7484334152400005E-4</v>
      </c>
      <c r="P405">
        <v>7.3966668588700002E-4</v>
      </c>
      <c r="Q405" s="3">
        <v>0.62407633679999996</v>
      </c>
      <c r="R405">
        <v>0.21872391826176699</v>
      </c>
      <c r="S405" s="5">
        <v>8.8027030000000006E-2</v>
      </c>
      <c r="T405">
        <v>50</v>
      </c>
      <c r="U405">
        <v>7</v>
      </c>
      <c r="V405">
        <v>0</v>
      </c>
      <c r="W405">
        <v>14</v>
      </c>
      <c r="X405">
        <v>12</v>
      </c>
      <c r="Y405">
        <v>9</v>
      </c>
      <c r="Z405">
        <v>15</v>
      </c>
      <c r="AA405">
        <v>1</v>
      </c>
      <c r="AB405">
        <v>14</v>
      </c>
      <c r="AC405" t="s">
        <v>60</v>
      </c>
      <c r="AD405" t="s">
        <v>60</v>
      </c>
      <c r="AE405" t="s">
        <v>579</v>
      </c>
      <c r="AF405" t="s">
        <v>62</v>
      </c>
      <c r="AI405">
        <v>1</v>
      </c>
      <c r="AJ405" t="s">
        <v>60</v>
      </c>
      <c r="AK405">
        <v>0.2</v>
      </c>
      <c r="AL405" t="s">
        <v>60</v>
      </c>
      <c r="AM405" t="s">
        <v>60</v>
      </c>
      <c r="AN405" t="s">
        <v>60</v>
      </c>
      <c r="AO405" t="s">
        <v>60</v>
      </c>
      <c r="AP405" t="s">
        <v>60</v>
      </c>
      <c r="AQ405" t="s">
        <v>60</v>
      </c>
      <c r="AR405" t="s">
        <v>60</v>
      </c>
      <c r="AS405" t="s">
        <v>60</v>
      </c>
      <c r="AT405">
        <v>3.4858696999999999E-4</v>
      </c>
      <c r="AU405">
        <v>1.0651269999999999E-3</v>
      </c>
      <c r="AV405">
        <v>3.0193267500000002E-3</v>
      </c>
      <c r="AW405">
        <v>4.6434252500000004E-3</v>
      </c>
      <c r="AX405">
        <v>5.5809114999999998E-3</v>
      </c>
      <c r="AY405">
        <v>9.2604450000000008E-3</v>
      </c>
      <c r="AZ405">
        <v>3.1203816840000001E-3</v>
      </c>
      <c r="BA405">
        <v>4.4013515000000002E-4</v>
      </c>
      <c r="BB405" t="s">
        <v>1181</v>
      </c>
      <c r="BC405" s="1" t="s">
        <v>1184</v>
      </c>
      <c r="BD405" t="s">
        <v>1188</v>
      </c>
      <c r="BE405" t="s">
        <v>96</v>
      </c>
      <c r="BF405">
        <v>44.745662690000003</v>
      </c>
      <c r="BG405">
        <v>-93.055412290000007</v>
      </c>
      <c r="BH405" t="s">
        <v>100</v>
      </c>
      <c r="BI405" t="s">
        <v>60</v>
      </c>
      <c r="BJ405">
        <v>200</v>
      </c>
    </row>
    <row r="406" spans="1:62" x14ac:dyDescent="0.3">
      <c r="A406" s="1" t="s">
        <v>1190</v>
      </c>
      <c r="B406" s="1" t="s">
        <v>326</v>
      </c>
      <c r="C406" t="s">
        <v>1169</v>
      </c>
      <c r="D406">
        <v>2011</v>
      </c>
      <c r="E406" t="s">
        <v>327</v>
      </c>
      <c r="F406" t="s">
        <v>59</v>
      </c>
      <c r="G406">
        <v>0.12613060000000001</v>
      </c>
      <c r="H406">
        <v>0.15580630000000001</v>
      </c>
      <c r="I406">
        <v>0.21960014999999999</v>
      </c>
      <c r="J406">
        <v>0.2601135</v>
      </c>
      <c r="K406">
        <v>0.34081289999999997</v>
      </c>
      <c r="L406">
        <v>0.77633189999999996</v>
      </c>
      <c r="M406">
        <v>6</v>
      </c>
      <c r="N406" t="s">
        <v>2977</v>
      </c>
      <c r="O406">
        <v>7.152877910395E-3</v>
      </c>
      <c r="P406">
        <v>7.0550235964630002E-3</v>
      </c>
      <c r="Q406" s="3">
        <v>0.237108882678571</v>
      </c>
      <c r="R406">
        <v>1.6858210203622999E-2</v>
      </c>
      <c r="S406" s="5">
        <v>7.91824E-2</v>
      </c>
      <c r="T406">
        <v>56</v>
      </c>
      <c r="U406">
        <v>1</v>
      </c>
      <c r="V406">
        <v>0</v>
      </c>
      <c r="W406">
        <v>15</v>
      </c>
      <c r="X406">
        <v>15</v>
      </c>
      <c r="Y406">
        <v>11</v>
      </c>
      <c r="Z406">
        <v>15</v>
      </c>
      <c r="AA406">
        <v>1</v>
      </c>
      <c r="AB406">
        <v>1.78571428571429</v>
      </c>
      <c r="AC406" t="s">
        <v>60</v>
      </c>
      <c r="AD406" t="s">
        <v>60</v>
      </c>
      <c r="AE406" t="s">
        <v>328</v>
      </c>
      <c r="AI406">
        <v>1</v>
      </c>
      <c r="AJ406" t="s">
        <v>60</v>
      </c>
      <c r="AK406">
        <v>8.0000000000000002E-3</v>
      </c>
      <c r="AL406" t="s">
        <v>60</v>
      </c>
      <c r="AM406" t="s">
        <v>60</v>
      </c>
      <c r="AN406" t="s">
        <v>60</v>
      </c>
      <c r="AO406" t="s">
        <v>60</v>
      </c>
      <c r="AP406" t="s">
        <v>60</v>
      </c>
      <c r="AQ406" t="s">
        <v>60</v>
      </c>
      <c r="AR406" t="s">
        <v>60</v>
      </c>
      <c r="AS406" t="s">
        <v>60</v>
      </c>
      <c r="AT406">
        <v>1.5766325000000001E-2</v>
      </c>
      <c r="AU406">
        <v>1.9475787500000001E-2</v>
      </c>
      <c r="AV406">
        <v>2.7450018749999999E-2</v>
      </c>
      <c r="AW406">
        <v>3.25141875E-2</v>
      </c>
      <c r="AX406">
        <v>4.2601612499999997E-2</v>
      </c>
      <c r="AY406">
        <v>9.7041487499999995E-2</v>
      </c>
      <c r="AZ406">
        <v>2.9638610334821399E-2</v>
      </c>
      <c r="BA406">
        <v>9.8978E-3</v>
      </c>
      <c r="BB406" t="s">
        <v>1181</v>
      </c>
      <c r="BC406" s="1" t="s">
        <v>1184</v>
      </c>
      <c r="BD406" t="s">
        <v>1188</v>
      </c>
      <c r="BE406" t="s">
        <v>96</v>
      </c>
      <c r="BF406">
        <v>44.745662690000003</v>
      </c>
      <c r="BG406">
        <v>-93.055412290000007</v>
      </c>
      <c r="BH406" t="s">
        <v>100</v>
      </c>
      <c r="BI406" t="s">
        <v>60</v>
      </c>
      <c r="BJ406">
        <v>8</v>
      </c>
    </row>
    <row r="407" spans="1:62" x14ac:dyDescent="0.3">
      <c r="A407" s="1" t="s">
        <v>1190</v>
      </c>
      <c r="B407" s="1" t="s">
        <v>177</v>
      </c>
      <c r="C407" t="s">
        <v>1169</v>
      </c>
      <c r="D407">
        <v>2011</v>
      </c>
      <c r="E407" t="s">
        <v>178</v>
      </c>
      <c r="F407" t="s">
        <v>59</v>
      </c>
      <c r="G407">
        <v>0.94537578</v>
      </c>
      <c r="H407">
        <v>1.0015449999999999</v>
      </c>
      <c r="I407">
        <v>1.0779510000000001</v>
      </c>
      <c r="J407">
        <v>1.1605529999999999</v>
      </c>
      <c r="K407">
        <v>1.3773820000000001</v>
      </c>
      <c r="L407">
        <v>1.666488</v>
      </c>
      <c r="M407">
        <v>6</v>
      </c>
      <c r="N407" t="s">
        <v>2978</v>
      </c>
      <c r="O407">
        <v>1.0901438307854261</v>
      </c>
      <c r="P407">
        <v>1.4383078542599999E-4</v>
      </c>
      <c r="Q407" s="3">
        <v>1.0845258087755101</v>
      </c>
      <c r="R407">
        <v>5.3982542485108802E-2</v>
      </c>
      <c r="S407" s="5">
        <v>4.1300820000000002E-2</v>
      </c>
      <c r="T407">
        <v>49</v>
      </c>
      <c r="U407">
        <v>0</v>
      </c>
      <c r="V407">
        <v>0</v>
      </c>
      <c r="W407">
        <v>13</v>
      </c>
      <c r="X407">
        <v>12</v>
      </c>
      <c r="Y407">
        <v>9</v>
      </c>
      <c r="Z407">
        <v>15</v>
      </c>
      <c r="AA407">
        <v>1</v>
      </c>
      <c r="AB407">
        <v>0</v>
      </c>
      <c r="AC407" t="s">
        <v>60</v>
      </c>
      <c r="AD407" t="s">
        <v>60</v>
      </c>
      <c r="AE407" t="s">
        <v>179</v>
      </c>
      <c r="AF407" t="s">
        <v>84</v>
      </c>
      <c r="AI407">
        <v>1</v>
      </c>
      <c r="AJ407" t="s">
        <v>60</v>
      </c>
      <c r="AK407">
        <v>0.09</v>
      </c>
      <c r="AL407" t="s">
        <v>60</v>
      </c>
      <c r="AM407" t="s">
        <v>60</v>
      </c>
      <c r="AN407" t="s">
        <v>60</v>
      </c>
      <c r="AO407" t="s">
        <v>60</v>
      </c>
      <c r="AP407" t="s">
        <v>60</v>
      </c>
      <c r="AQ407" t="s">
        <v>60</v>
      </c>
      <c r="AR407" t="s">
        <v>60</v>
      </c>
      <c r="AS407" t="s">
        <v>60</v>
      </c>
      <c r="AT407">
        <v>1.0504175333333299E-2</v>
      </c>
      <c r="AU407">
        <v>1.1128277777777799E-2</v>
      </c>
      <c r="AV407">
        <v>1.1977233333333301E-2</v>
      </c>
      <c r="AW407">
        <v>1.28950333333333E-2</v>
      </c>
      <c r="AX407">
        <v>1.53042444444444E-2</v>
      </c>
      <c r="AY407">
        <v>1.85165333333333E-2</v>
      </c>
      <c r="AZ407">
        <v>1.20502867641723E-2</v>
      </c>
      <c r="BA407">
        <v>4.5889800000000001E-4</v>
      </c>
      <c r="BB407" t="s">
        <v>1181</v>
      </c>
      <c r="BC407" s="1" t="s">
        <v>1184</v>
      </c>
      <c r="BD407" t="s">
        <v>1188</v>
      </c>
      <c r="BE407" t="s">
        <v>96</v>
      </c>
      <c r="BF407">
        <v>44.745662690000003</v>
      </c>
      <c r="BG407">
        <v>-93.055412290000007</v>
      </c>
      <c r="BH407" t="s">
        <v>100</v>
      </c>
      <c r="BI407" t="s">
        <v>60</v>
      </c>
      <c r="BJ407">
        <v>90</v>
      </c>
    </row>
    <row r="408" spans="1:62" x14ac:dyDescent="0.3">
      <c r="A408" s="1" t="s">
        <v>1190</v>
      </c>
      <c r="B408" s="1" t="s">
        <v>261</v>
      </c>
      <c r="C408" t="s">
        <v>1169</v>
      </c>
      <c r="D408">
        <v>2011</v>
      </c>
      <c r="E408" t="s">
        <v>262</v>
      </c>
      <c r="F408" t="s">
        <v>59</v>
      </c>
      <c r="G408">
        <v>3.7086076000000003E-2</v>
      </c>
      <c r="H408">
        <v>4.7546249999999998E-2</v>
      </c>
      <c r="I408">
        <v>7.6074000000000003E-2</v>
      </c>
      <c r="J408">
        <v>0.10460170000000001</v>
      </c>
      <c r="K408">
        <v>0.15024609999999999</v>
      </c>
      <c r="L408">
        <v>0.40889779999999998</v>
      </c>
      <c r="M408">
        <v>6</v>
      </c>
      <c r="N408" t="s">
        <v>2979</v>
      </c>
      <c r="O408">
        <v>0.153177963935335</v>
      </c>
      <c r="P408">
        <v>0.13717796393533499</v>
      </c>
      <c r="Q408" s="3">
        <v>9.0628971040816297E-2</v>
      </c>
      <c r="R408">
        <v>4.6733282666397398E-3</v>
      </c>
      <c r="S408" s="5">
        <v>1.1886559999999999E-2</v>
      </c>
      <c r="T408">
        <v>49</v>
      </c>
      <c r="U408">
        <v>1</v>
      </c>
      <c r="V408">
        <v>0</v>
      </c>
      <c r="W408">
        <v>14</v>
      </c>
      <c r="X408">
        <v>12</v>
      </c>
      <c r="Y408">
        <v>8</v>
      </c>
      <c r="Z408">
        <v>15</v>
      </c>
      <c r="AA408">
        <v>1</v>
      </c>
      <c r="AB408">
        <v>2.0408163265306101</v>
      </c>
      <c r="AC408" t="s">
        <v>60</v>
      </c>
      <c r="AD408" t="s">
        <v>60</v>
      </c>
      <c r="AE408" t="s">
        <v>263</v>
      </c>
      <c r="AF408" t="s">
        <v>68</v>
      </c>
      <c r="AI408">
        <v>1</v>
      </c>
      <c r="AJ408" s="2">
        <v>2.5000000000000002E-6</v>
      </c>
      <c r="AK408">
        <v>1</v>
      </c>
      <c r="AL408">
        <v>9.2715190000000003E-2</v>
      </c>
      <c r="AM408">
        <v>0.118865625</v>
      </c>
      <c r="AN408">
        <v>0.19018499999999999</v>
      </c>
      <c r="AO408">
        <v>0.26150424999999999</v>
      </c>
      <c r="AP408">
        <v>0.37561525000000001</v>
      </c>
      <c r="AQ408">
        <v>1.0222445</v>
      </c>
      <c r="AR408">
        <v>0.22657242760204099</v>
      </c>
      <c r="AS408">
        <v>2.97164E-2</v>
      </c>
      <c r="AT408" s="2">
        <v>3.7086075999999998E-5</v>
      </c>
      <c r="AU408" s="2">
        <v>4.7546249999999999E-5</v>
      </c>
      <c r="AV408" s="2">
        <v>7.6074000000000004E-5</v>
      </c>
      <c r="AW408">
        <v>1.0460170000000001E-4</v>
      </c>
      <c r="AX408">
        <v>1.5024609999999999E-4</v>
      </c>
      <c r="AY408">
        <v>4.0889779999999997E-4</v>
      </c>
      <c r="AZ408" s="2">
        <v>9.0628971040816305E-5</v>
      </c>
      <c r="BA408" s="2">
        <v>1.188656E-5</v>
      </c>
      <c r="BB408" t="s">
        <v>1181</v>
      </c>
      <c r="BC408" s="1" t="s">
        <v>1184</v>
      </c>
      <c r="BD408" t="s">
        <v>1188</v>
      </c>
      <c r="BE408" t="s">
        <v>96</v>
      </c>
      <c r="BF408">
        <v>44.745662690000003</v>
      </c>
      <c r="BG408">
        <v>-93.055412290000007</v>
      </c>
      <c r="BH408" t="s">
        <v>100</v>
      </c>
      <c r="BI408">
        <v>0.4</v>
      </c>
      <c r="BJ408">
        <v>1000</v>
      </c>
    </row>
    <row r="409" spans="1:62" x14ac:dyDescent="0.3">
      <c r="A409" s="1" t="s">
        <v>1193</v>
      </c>
      <c r="B409" s="1" t="s">
        <v>171</v>
      </c>
      <c r="C409" t="s">
        <v>1169</v>
      </c>
      <c r="D409">
        <v>2011</v>
      </c>
      <c r="E409" t="s">
        <v>172</v>
      </c>
      <c r="F409" t="s">
        <v>59</v>
      </c>
      <c r="G409">
        <v>0.16002424000000001</v>
      </c>
      <c r="H409">
        <v>0.22910949999999999</v>
      </c>
      <c r="I409">
        <v>0.31722855</v>
      </c>
      <c r="J409">
        <v>0.51373402499999998</v>
      </c>
      <c r="K409">
        <v>0.88612519999999995</v>
      </c>
      <c r="L409">
        <v>3.690426</v>
      </c>
      <c r="M409">
        <v>6</v>
      </c>
      <c r="N409" t="s">
        <v>2980</v>
      </c>
      <c r="O409">
        <v>1.25941144772814</v>
      </c>
      <c r="P409">
        <v>1.145640768427995</v>
      </c>
      <c r="Q409" s="3">
        <v>0.49466511959999998</v>
      </c>
      <c r="R409">
        <v>0.34629328807919701</v>
      </c>
      <c r="S409" s="5">
        <v>5.8746029999999998E-2</v>
      </c>
      <c r="T409">
        <v>50</v>
      </c>
      <c r="U409">
        <v>0</v>
      </c>
      <c r="V409">
        <v>0</v>
      </c>
      <c r="W409">
        <v>14</v>
      </c>
      <c r="X409">
        <v>13</v>
      </c>
      <c r="Y409">
        <v>8</v>
      </c>
      <c r="Z409">
        <v>15</v>
      </c>
      <c r="AA409">
        <v>1</v>
      </c>
      <c r="AB409">
        <v>0</v>
      </c>
      <c r="AC409" t="s">
        <v>60</v>
      </c>
      <c r="AD409" t="s">
        <v>60</v>
      </c>
      <c r="AE409" t="s">
        <v>172</v>
      </c>
      <c r="AF409" t="s">
        <v>84</v>
      </c>
      <c r="AG409" t="s">
        <v>62</v>
      </c>
      <c r="AI409">
        <v>1</v>
      </c>
      <c r="AJ409" t="s">
        <v>60</v>
      </c>
      <c r="AK409">
        <v>0.7</v>
      </c>
      <c r="AL409" t="s">
        <v>60</v>
      </c>
      <c r="AM409" t="s">
        <v>60</v>
      </c>
      <c r="AN409" t="s">
        <v>60</v>
      </c>
      <c r="AO409" t="s">
        <v>60</v>
      </c>
      <c r="AP409" t="s">
        <v>60</v>
      </c>
      <c r="AQ409" t="s">
        <v>60</v>
      </c>
      <c r="AR409" t="s">
        <v>60</v>
      </c>
      <c r="AS409" t="s">
        <v>60</v>
      </c>
      <c r="AT409">
        <v>2.28606057142857E-4</v>
      </c>
      <c r="AU409">
        <v>3.2729928571428602E-4</v>
      </c>
      <c r="AV409">
        <v>4.5318364285714302E-4</v>
      </c>
      <c r="AW409">
        <v>7.3390575000000001E-4</v>
      </c>
      <c r="AX409">
        <v>1.2658931428571401E-3</v>
      </c>
      <c r="AY409">
        <v>5.2720371428571404E-3</v>
      </c>
      <c r="AZ409">
        <v>7.0666445657142896E-4</v>
      </c>
      <c r="BA409" s="2">
        <v>8.3922899999999996E-5</v>
      </c>
      <c r="BB409" t="s">
        <v>1181</v>
      </c>
      <c r="BC409" s="1" t="s">
        <v>1194</v>
      </c>
      <c r="BD409" t="s">
        <v>1195</v>
      </c>
      <c r="BE409" t="s">
        <v>63</v>
      </c>
      <c r="BF409">
        <v>44.738460539999998</v>
      </c>
      <c r="BG409">
        <v>-93.237251279999995</v>
      </c>
      <c r="BH409" t="s">
        <v>109</v>
      </c>
      <c r="BI409" t="s">
        <v>60</v>
      </c>
      <c r="BJ409">
        <v>700</v>
      </c>
    </row>
    <row r="410" spans="1:62" x14ac:dyDescent="0.3">
      <c r="A410" s="1" t="s">
        <v>1193</v>
      </c>
      <c r="B410" s="1" t="s">
        <v>578</v>
      </c>
      <c r="C410" t="s">
        <v>1169</v>
      </c>
      <c r="D410">
        <v>2011</v>
      </c>
      <c r="E410" t="s">
        <v>579</v>
      </c>
      <c r="F410" t="s">
        <v>59</v>
      </c>
      <c r="G410">
        <v>9.1196001999999998E-2</v>
      </c>
      <c r="H410">
        <v>0.19894107499999999</v>
      </c>
      <c r="I410">
        <v>0.5792178</v>
      </c>
      <c r="J410">
        <v>0.84153832500000003</v>
      </c>
      <c r="K410">
        <v>1.2827299999999999</v>
      </c>
      <c r="L410">
        <v>2.2746179999999998</v>
      </c>
      <c r="M410">
        <v>6</v>
      </c>
      <c r="N410" t="s">
        <v>2981</v>
      </c>
      <c r="O410">
        <v>5.7126205803499999E-4</v>
      </c>
      <c r="P410">
        <v>5.3608540239799996E-4</v>
      </c>
      <c r="Q410" s="3">
        <v>0.61944941485185201</v>
      </c>
      <c r="R410">
        <v>0.26644111823376398</v>
      </c>
      <c r="S410" s="5">
        <v>8.8027030000000006E-2</v>
      </c>
      <c r="T410">
        <v>54</v>
      </c>
      <c r="U410">
        <v>5</v>
      </c>
      <c r="V410">
        <v>0</v>
      </c>
      <c r="W410">
        <v>15</v>
      </c>
      <c r="X410">
        <v>15</v>
      </c>
      <c r="Y410">
        <v>9</v>
      </c>
      <c r="Z410">
        <v>15</v>
      </c>
      <c r="AA410">
        <v>1</v>
      </c>
      <c r="AB410">
        <v>9.2592592592592595</v>
      </c>
      <c r="AC410" t="s">
        <v>60</v>
      </c>
      <c r="AD410" t="s">
        <v>60</v>
      </c>
      <c r="AE410" t="s">
        <v>579</v>
      </c>
      <c r="AF410" t="s">
        <v>62</v>
      </c>
      <c r="AI410">
        <v>1</v>
      </c>
      <c r="AJ410" t="s">
        <v>60</v>
      </c>
      <c r="AK410">
        <v>0.2</v>
      </c>
      <c r="AL410" t="s">
        <v>60</v>
      </c>
      <c r="AM410" t="s">
        <v>60</v>
      </c>
      <c r="AN410" t="s">
        <v>60</v>
      </c>
      <c r="AO410" t="s">
        <v>60</v>
      </c>
      <c r="AP410" t="s">
        <v>60</v>
      </c>
      <c r="AQ410" t="s">
        <v>60</v>
      </c>
      <c r="AR410" t="s">
        <v>60</v>
      </c>
      <c r="AS410" t="s">
        <v>60</v>
      </c>
      <c r="AT410">
        <v>4.5598001E-4</v>
      </c>
      <c r="AU410">
        <v>9.9470537500000004E-4</v>
      </c>
      <c r="AV410">
        <v>2.8960890000000001E-3</v>
      </c>
      <c r="AW410">
        <v>4.2076916250000001E-3</v>
      </c>
      <c r="AX410">
        <v>6.4136499999999999E-3</v>
      </c>
      <c r="AY410">
        <v>1.1373090000000001E-2</v>
      </c>
      <c r="AZ410">
        <v>3.0972470742592598E-3</v>
      </c>
      <c r="BA410">
        <v>4.4013515000000002E-4</v>
      </c>
      <c r="BB410" t="s">
        <v>1181</v>
      </c>
      <c r="BC410" s="1" t="s">
        <v>1194</v>
      </c>
      <c r="BD410" t="s">
        <v>1195</v>
      </c>
      <c r="BE410" t="s">
        <v>63</v>
      </c>
      <c r="BF410">
        <v>44.738460539999998</v>
      </c>
      <c r="BG410">
        <v>-93.237251279999995</v>
      </c>
      <c r="BH410" t="s">
        <v>109</v>
      </c>
      <c r="BI410" t="s">
        <v>60</v>
      </c>
      <c r="BJ410">
        <v>200</v>
      </c>
    </row>
    <row r="411" spans="1:62" x14ac:dyDescent="0.3">
      <c r="A411" s="1" t="s">
        <v>1193</v>
      </c>
      <c r="B411" s="1" t="s">
        <v>326</v>
      </c>
      <c r="C411" t="s">
        <v>1169</v>
      </c>
      <c r="D411">
        <v>2011</v>
      </c>
      <c r="E411" t="s">
        <v>327</v>
      </c>
      <c r="F411" t="s">
        <v>59</v>
      </c>
      <c r="G411">
        <v>0.11632588000000001</v>
      </c>
      <c r="H411">
        <v>0.14907804999999999</v>
      </c>
      <c r="I411">
        <v>0.1992264</v>
      </c>
      <c r="J411">
        <v>0.23945495</v>
      </c>
      <c r="K411">
        <v>0.27640724</v>
      </c>
      <c r="L411">
        <v>0.69112899999999999</v>
      </c>
      <c r="M411">
        <v>6</v>
      </c>
      <c r="N411" t="s">
        <v>2982</v>
      </c>
      <c r="O411">
        <v>2.2034062235207E-2</v>
      </c>
      <c r="P411">
        <v>2.1936207921275E-2</v>
      </c>
      <c r="Q411" s="3">
        <v>0.20523976999999999</v>
      </c>
      <c r="R411">
        <v>8.7601090576660302E-3</v>
      </c>
      <c r="S411" s="5">
        <v>7.91824E-2</v>
      </c>
      <c r="T411">
        <v>55</v>
      </c>
      <c r="U411">
        <v>0</v>
      </c>
      <c r="V411">
        <v>0</v>
      </c>
      <c r="W411">
        <v>15</v>
      </c>
      <c r="X411">
        <v>15</v>
      </c>
      <c r="Y411">
        <v>10</v>
      </c>
      <c r="Z411">
        <v>15</v>
      </c>
      <c r="AA411">
        <v>1</v>
      </c>
      <c r="AB411">
        <v>0</v>
      </c>
      <c r="AC411" t="s">
        <v>60</v>
      </c>
      <c r="AD411" t="s">
        <v>60</v>
      </c>
      <c r="AE411" t="s">
        <v>328</v>
      </c>
      <c r="AI411">
        <v>1</v>
      </c>
      <c r="AJ411" t="s">
        <v>60</v>
      </c>
      <c r="AK411">
        <v>8.0000000000000002E-3</v>
      </c>
      <c r="AL411" t="s">
        <v>60</v>
      </c>
      <c r="AM411" t="s">
        <v>60</v>
      </c>
      <c r="AN411" t="s">
        <v>60</v>
      </c>
      <c r="AO411" t="s">
        <v>60</v>
      </c>
      <c r="AP411" t="s">
        <v>60</v>
      </c>
      <c r="AQ411" t="s">
        <v>60</v>
      </c>
      <c r="AR411" t="s">
        <v>60</v>
      </c>
      <c r="AS411" t="s">
        <v>60</v>
      </c>
      <c r="AT411">
        <v>1.4540735000000001E-2</v>
      </c>
      <c r="AU411">
        <v>1.8634756249999999E-2</v>
      </c>
      <c r="AV411">
        <v>2.49033E-2</v>
      </c>
      <c r="AW411">
        <v>2.993186875E-2</v>
      </c>
      <c r="AX411">
        <v>3.4550905E-2</v>
      </c>
      <c r="AY411">
        <v>8.6391124999999999E-2</v>
      </c>
      <c r="AZ411">
        <v>2.5654971249999999E-2</v>
      </c>
      <c r="BA411">
        <v>9.8978E-3</v>
      </c>
      <c r="BB411" t="s">
        <v>1181</v>
      </c>
      <c r="BC411" s="1" t="s">
        <v>1194</v>
      </c>
      <c r="BD411" t="s">
        <v>1195</v>
      </c>
      <c r="BE411" t="s">
        <v>63</v>
      </c>
      <c r="BF411">
        <v>44.738460539999998</v>
      </c>
      <c r="BG411">
        <v>-93.237251279999995</v>
      </c>
      <c r="BH411" t="s">
        <v>109</v>
      </c>
      <c r="BI411" t="s">
        <v>60</v>
      </c>
      <c r="BJ411">
        <v>8</v>
      </c>
    </row>
    <row r="412" spans="1:62" x14ac:dyDescent="0.3">
      <c r="A412" s="1" t="s">
        <v>1193</v>
      </c>
      <c r="B412" s="1" t="s">
        <v>177</v>
      </c>
      <c r="C412" t="s">
        <v>1169</v>
      </c>
      <c r="D412">
        <v>2011</v>
      </c>
      <c r="E412" t="s">
        <v>178</v>
      </c>
      <c r="F412" t="s">
        <v>59</v>
      </c>
      <c r="G412">
        <v>0.86938230000000005</v>
      </c>
      <c r="H412">
        <v>0.96850424999999996</v>
      </c>
      <c r="I412">
        <v>1.016</v>
      </c>
      <c r="J412">
        <v>1.065561</v>
      </c>
      <c r="K412">
        <v>1.1378379999999999</v>
      </c>
      <c r="L412">
        <v>1.313366</v>
      </c>
      <c r="M412">
        <v>6</v>
      </c>
      <c r="N412" t="s">
        <v>2983</v>
      </c>
      <c r="O412">
        <v>1.0902288384250141</v>
      </c>
      <c r="P412">
        <v>2.2883842501399999E-4</v>
      </c>
      <c r="Q412" s="3">
        <v>1.0177412254902001</v>
      </c>
      <c r="R412">
        <v>1.29841180402771E-2</v>
      </c>
      <c r="S412" s="5">
        <v>4.1300820000000002E-2</v>
      </c>
      <c r="T412">
        <v>51</v>
      </c>
      <c r="U412">
        <v>0</v>
      </c>
      <c r="V412">
        <v>0</v>
      </c>
      <c r="W412">
        <v>15</v>
      </c>
      <c r="X412">
        <v>14</v>
      </c>
      <c r="Y412">
        <v>7</v>
      </c>
      <c r="Z412">
        <v>15</v>
      </c>
      <c r="AA412">
        <v>1</v>
      </c>
      <c r="AB412">
        <v>0</v>
      </c>
      <c r="AC412" t="s">
        <v>60</v>
      </c>
      <c r="AD412" t="s">
        <v>60</v>
      </c>
      <c r="AE412" t="s">
        <v>179</v>
      </c>
      <c r="AF412" t="s">
        <v>84</v>
      </c>
      <c r="AI412">
        <v>1</v>
      </c>
      <c r="AJ412" t="s">
        <v>60</v>
      </c>
      <c r="AK412">
        <v>0.09</v>
      </c>
      <c r="AL412" t="s">
        <v>60</v>
      </c>
      <c r="AM412" t="s">
        <v>60</v>
      </c>
      <c r="AN412" t="s">
        <v>60</v>
      </c>
      <c r="AO412" t="s">
        <v>60</v>
      </c>
      <c r="AP412" t="s">
        <v>60</v>
      </c>
      <c r="AQ412" t="s">
        <v>60</v>
      </c>
      <c r="AR412" t="s">
        <v>60</v>
      </c>
      <c r="AS412" t="s">
        <v>60</v>
      </c>
      <c r="AT412">
        <v>9.6598033333333295E-3</v>
      </c>
      <c r="AU412">
        <v>1.07611583333333E-2</v>
      </c>
      <c r="AV412">
        <v>1.12888888888889E-2</v>
      </c>
      <c r="AW412">
        <v>1.18395666666667E-2</v>
      </c>
      <c r="AX412">
        <v>1.2642644444444399E-2</v>
      </c>
      <c r="AY412">
        <v>1.4592955555555599E-2</v>
      </c>
      <c r="AZ412">
        <v>1.130823583878E-2</v>
      </c>
      <c r="BA412">
        <v>4.5889800000000001E-4</v>
      </c>
      <c r="BB412" t="s">
        <v>1181</v>
      </c>
      <c r="BC412" s="1" t="s">
        <v>1194</v>
      </c>
      <c r="BD412" t="s">
        <v>1195</v>
      </c>
      <c r="BE412" t="s">
        <v>63</v>
      </c>
      <c r="BF412">
        <v>44.738460539999998</v>
      </c>
      <c r="BG412">
        <v>-93.237251279999995</v>
      </c>
      <c r="BH412" t="s">
        <v>109</v>
      </c>
      <c r="BI412" t="s">
        <v>60</v>
      </c>
      <c r="BJ412">
        <v>90</v>
      </c>
    </row>
    <row r="413" spans="1:62" x14ac:dyDescent="0.3">
      <c r="A413" s="1" t="s">
        <v>1193</v>
      </c>
      <c r="B413" s="1" t="s">
        <v>209</v>
      </c>
      <c r="C413" t="s">
        <v>1169</v>
      </c>
      <c r="D413">
        <v>2011</v>
      </c>
      <c r="E413" t="s">
        <v>210</v>
      </c>
      <c r="F413" t="s">
        <v>59</v>
      </c>
      <c r="G413">
        <v>0.42151709999999998</v>
      </c>
      <c r="H413">
        <v>0.44039099999999998</v>
      </c>
      <c r="I413">
        <v>0.47184749999999998</v>
      </c>
      <c r="J413">
        <v>0.52217780000000003</v>
      </c>
      <c r="K413">
        <v>0.57376645999999998</v>
      </c>
      <c r="L413">
        <v>0.74866469999999996</v>
      </c>
      <c r="M413">
        <v>6</v>
      </c>
      <c r="N413" t="s">
        <v>2984</v>
      </c>
      <c r="O413">
        <v>0.54701429341254904</v>
      </c>
      <c r="P413">
        <v>1.4293412549000001E-5</v>
      </c>
      <c r="Q413" s="3">
        <v>0.490840054716981</v>
      </c>
      <c r="R413">
        <v>4.7838910051213697E-3</v>
      </c>
      <c r="S413" s="5">
        <v>6.2912990000000002E-2</v>
      </c>
      <c r="T413">
        <v>53</v>
      </c>
      <c r="U413">
        <v>0</v>
      </c>
      <c r="V413">
        <v>0</v>
      </c>
      <c r="W413">
        <v>15</v>
      </c>
      <c r="X413">
        <v>15</v>
      </c>
      <c r="Y413">
        <v>8</v>
      </c>
      <c r="Z413">
        <v>15</v>
      </c>
      <c r="AA413">
        <v>1</v>
      </c>
      <c r="AB413">
        <v>0</v>
      </c>
      <c r="AC413" t="s">
        <v>60</v>
      </c>
      <c r="AD413" t="s">
        <v>60</v>
      </c>
      <c r="AE413" t="s">
        <v>211</v>
      </c>
      <c r="AF413" t="s">
        <v>93</v>
      </c>
      <c r="AI413">
        <v>1</v>
      </c>
      <c r="AJ413" s="2">
        <v>6.0000000000000002E-6</v>
      </c>
      <c r="AK413">
        <v>0.1</v>
      </c>
      <c r="AL413">
        <v>2.5291025999999999</v>
      </c>
      <c r="AM413">
        <v>2.6423459999999999</v>
      </c>
      <c r="AN413">
        <v>2.8310849999999999</v>
      </c>
      <c r="AO413">
        <v>3.1330667999999999</v>
      </c>
      <c r="AP413">
        <v>3.4425987600000001</v>
      </c>
      <c r="AQ413">
        <v>4.4919881999999998</v>
      </c>
      <c r="AR413">
        <v>2.9450403283018902</v>
      </c>
      <c r="AS413">
        <v>0.37747794000000001</v>
      </c>
      <c r="AT413">
        <v>4.2151710000000002E-3</v>
      </c>
      <c r="AU413">
        <v>4.4039099999999996E-3</v>
      </c>
      <c r="AV413">
        <v>4.7184749999999998E-3</v>
      </c>
      <c r="AW413">
        <v>5.2217779999999998E-3</v>
      </c>
      <c r="AX413">
        <v>5.7376646000000002E-3</v>
      </c>
      <c r="AY413">
        <v>7.4866469999999999E-3</v>
      </c>
      <c r="AZ413">
        <v>4.9084005471698097E-3</v>
      </c>
      <c r="BA413">
        <v>6.2912989999999995E-4</v>
      </c>
      <c r="BB413" t="s">
        <v>1181</v>
      </c>
      <c r="BC413" s="1" t="s">
        <v>1194</v>
      </c>
      <c r="BD413" t="s">
        <v>1195</v>
      </c>
      <c r="BE413" t="s">
        <v>63</v>
      </c>
      <c r="BF413">
        <v>44.738460539999998</v>
      </c>
      <c r="BG413">
        <v>-93.237251279999995</v>
      </c>
      <c r="BH413" t="s">
        <v>109</v>
      </c>
      <c r="BI413">
        <v>0.16666666666666699</v>
      </c>
      <c r="BJ413">
        <v>100</v>
      </c>
    </row>
    <row r="414" spans="1:62" x14ac:dyDescent="0.3">
      <c r="A414" s="1" t="s">
        <v>1193</v>
      </c>
      <c r="B414" s="1" t="s">
        <v>261</v>
      </c>
      <c r="C414" t="s">
        <v>1169</v>
      </c>
      <c r="D414">
        <v>2011</v>
      </c>
      <c r="E414" t="s">
        <v>262</v>
      </c>
      <c r="F414" t="s">
        <v>59</v>
      </c>
      <c r="G414">
        <v>3.8987924E-2</v>
      </c>
      <c r="H414">
        <v>5.2300869999999999E-2</v>
      </c>
      <c r="I414">
        <v>9.0337870000000001E-2</v>
      </c>
      <c r="J414">
        <v>0.1759211</v>
      </c>
      <c r="K414">
        <v>0.20825257999999999</v>
      </c>
      <c r="L414">
        <v>0.684666</v>
      </c>
      <c r="M414">
        <v>6</v>
      </c>
      <c r="N414" t="s">
        <v>2985</v>
      </c>
      <c r="O414">
        <v>0.38805703946344899</v>
      </c>
      <c r="P414">
        <v>0.37205703946344898</v>
      </c>
      <c r="Q414" s="3">
        <v>0.132052975471698</v>
      </c>
      <c r="R414">
        <v>1.5894636176741701E-2</v>
      </c>
      <c r="S414" s="5">
        <v>1.1886559999999999E-2</v>
      </c>
      <c r="T414">
        <v>53</v>
      </c>
      <c r="U414">
        <v>0</v>
      </c>
      <c r="V414">
        <v>0</v>
      </c>
      <c r="W414">
        <v>14</v>
      </c>
      <c r="X414">
        <v>15</v>
      </c>
      <c r="Y414">
        <v>9</v>
      </c>
      <c r="Z414">
        <v>15</v>
      </c>
      <c r="AA414">
        <v>1</v>
      </c>
      <c r="AB414">
        <v>0</v>
      </c>
      <c r="AC414" t="s">
        <v>60</v>
      </c>
      <c r="AD414" t="s">
        <v>60</v>
      </c>
      <c r="AE414" t="s">
        <v>263</v>
      </c>
      <c r="AF414" t="s">
        <v>68</v>
      </c>
      <c r="AI414">
        <v>1</v>
      </c>
      <c r="AJ414" s="2">
        <v>2.5000000000000002E-6</v>
      </c>
      <c r="AK414">
        <v>1</v>
      </c>
      <c r="AL414">
        <v>9.7469810000000004E-2</v>
      </c>
      <c r="AM414">
        <v>0.130752175</v>
      </c>
      <c r="AN414">
        <v>0.22584467499999999</v>
      </c>
      <c r="AO414">
        <v>0.43980275000000002</v>
      </c>
      <c r="AP414">
        <v>0.52063145</v>
      </c>
      <c r="AQ414">
        <v>1.711665</v>
      </c>
      <c r="AR414">
        <v>0.33013243867924502</v>
      </c>
      <c r="AS414">
        <v>2.97164E-2</v>
      </c>
      <c r="AT414" s="2">
        <v>3.8987923999999999E-5</v>
      </c>
      <c r="AU414" s="2">
        <v>5.2300869999999997E-5</v>
      </c>
      <c r="AV414" s="2">
        <v>9.0337870000000006E-5</v>
      </c>
      <c r="AW414">
        <v>1.7592110000000001E-4</v>
      </c>
      <c r="AX414">
        <v>2.0825258000000001E-4</v>
      </c>
      <c r="AY414">
        <v>6.8466600000000001E-4</v>
      </c>
      <c r="AZ414">
        <v>1.3205297547169801E-4</v>
      </c>
      <c r="BA414" s="2">
        <v>1.188656E-5</v>
      </c>
      <c r="BB414" t="s">
        <v>1181</v>
      </c>
      <c r="BC414" s="1" t="s">
        <v>1194</v>
      </c>
      <c r="BD414" t="s">
        <v>1195</v>
      </c>
      <c r="BE414" t="s">
        <v>63</v>
      </c>
      <c r="BF414">
        <v>44.738460539999998</v>
      </c>
      <c r="BG414">
        <v>-93.237251279999995</v>
      </c>
      <c r="BH414" t="s">
        <v>109</v>
      </c>
      <c r="BI414">
        <v>0.4</v>
      </c>
      <c r="BJ414">
        <v>1000</v>
      </c>
    </row>
    <row r="415" spans="1:62" x14ac:dyDescent="0.3">
      <c r="A415" s="1" t="s">
        <v>1193</v>
      </c>
      <c r="B415" s="1" t="s">
        <v>266</v>
      </c>
      <c r="C415" t="s">
        <v>1169</v>
      </c>
      <c r="D415">
        <v>2011</v>
      </c>
      <c r="E415" t="s">
        <v>267</v>
      </c>
      <c r="F415" t="s">
        <v>59</v>
      </c>
      <c r="G415">
        <v>0</v>
      </c>
      <c r="H415">
        <v>4.2597349999999997E-3</v>
      </c>
      <c r="I415">
        <v>1.7038939999999999E-2</v>
      </c>
      <c r="J415">
        <v>4.2597349999999999E-2</v>
      </c>
      <c r="K415">
        <v>6.3896019999999998E-2</v>
      </c>
      <c r="L415">
        <v>1.840206</v>
      </c>
      <c r="M415">
        <v>6</v>
      </c>
      <c r="N415" t="s">
        <v>2986</v>
      </c>
      <c r="O415">
        <v>3.2459651746698001E-2</v>
      </c>
      <c r="P415">
        <v>3.1593493301819001E-2</v>
      </c>
      <c r="Q415" s="3">
        <v>6.3896035169811294E-2</v>
      </c>
      <c r="R415">
        <v>6.3253998154162494E-2</v>
      </c>
      <c r="S415" s="5">
        <v>1.064934E-2</v>
      </c>
      <c r="T415">
        <v>53</v>
      </c>
      <c r="U415">
        <v>20</v>
      </c>
      <c r="V415">
        <v>8</v>
      </c>
      <c r="W415">
        <v>15</v>
      </c>
      <c r="X415">
        <v>15</v>
      </c>
      <c r="Y415">
        <v>8</v>
      </c>
      <c r="Z415">
        <v>15</v>
      </c>
      <c r="AA415">
        <v>1</v>
      </c>
      <c r="AB415">
        <v>37.735849056603797</v>
      </c>
      <c r="AC415" t="s">
        <v>60</v>
      </c>
      <c r="AD415" t="s">
        <v>60</v>
      </c>
      <c r="AE415" t="s">
        <v>267</v>
      </c>
      <c r="AF415" t="s">
        <v>84</v>
      </c>
      <c r="AI415">
        <v>1</v>
      </c>
      <c r="AJ415" t="s">
        <v>60</v>
      </c>
      <c r="AK415">
        <v>1</v>
      </c>
      <c r="AL415" t="s">
        <v>60</v>
      </c>
      <c r="AM415" t="s">
        <v>60</v>
      </c>
      <c r="AN415" t="s">
        <v>60</v>
      </c>
      <c r="AO415" t="s">
        <v>60</v>
      </c>
      <c r="AP415" t="s">
        <v>60</v>
      </c>
      <c r="AQ415" t="s">
        <v>60</v>
      </c>
      <c r="AR415" t="s">
        <v>60</v>
      </c>
      <c r="AS415" t="s">
        <v>60</v>
      </c>
      <c r="AT415">
        <v>0</v>
      </c>
      <c r="AU415" s="2">
        <v>4.259735E-6</v>
      </c>
      <c r="AV415" s="2">
        <v>1.703894E-5</v>
      </c>
      <c r="AW415" s="2">
        <v>4.2597350000000003E-5</v>
      </c>
      <c r="AX415" s="2">
        <v>6.3896020000000001E-5</v>
      </c>
      <c r="AY415">
        <v>1.840206E-3</v>
      </c>
      <c r="AZ415" s="2">
        <v>6.3896035169811304E-5</v>
      </c>
      <c r="BA415" s="2">
        <v>1.0649339999999999E-5</v>
      </c>
      <c r="BB415" t="s">
        <v>1181</v>
      </c>
      <c r="BC415" s="1" t="s">
        <v>1194</v>
      </c>
      <c r="BD415" t="s">
        <v>1195</v>
      </c>
      <c r="BE415" t="s">
        <v>63</v>
      </c>
      <c r="BF415">
        <v>44.738460539999998</v>
      </c>
      <c r="BG415">
        <v>-93.237251279999995</v>
      </c>
      <c r="BH415" t="s">
        <v>109</v>
      </c>
      <c r="BI415" t="s">
        <v>60</v>
      </c>
      <c r="BJ415">
        <v>1000</v>
      </c>
    </row>
    <row r="416" spans="1:62" x14ac:dyDescent="0.3">
      <c r="A416" s="1" t="s">
        <v>1199</v>
      </c>
      <c r="B416" s="1" t="s">
        <v>171</v>
      </c>
      <c r="C416" t="s">
        <v>1169</v>
      </c>
      <c r="D416">
        <v>2011</v>
      </c>
      <c r="E416" t="s">
        <v>172</v>
      </c>
      <c r="F416" t="s">
        <v>59</v>
      </c>
      <c r="G416">
        <v>0.17623810000000001</v>
      </c>
      <c r="H416">
        <v>0.2255848</v>
      </c>
      <c r="I416">
        <v>0.32075334999999999</v>
      </c>
      <c r="J416">
        <v>0.54457572499999995</v>
      </c>
      <c r="K416">
        <v>0.81527744999999996</v>
      </c>
      <c r="L416">
        <v>1.5896680000000001</v>
      </c>
      <c r="M416">
        <v>6</v>
      </c>
      <c r="N416" t="s">
        <v>2987</v>
      </c>
      <c r="O416">
        <v>1.515181709646789</v>
      </c>
      <c r="P416">
        <v>1.401411030346644</v>
      </c>
      <c r="Q416" s="3">
        <v>0.42284090925925899</v>
      </c>
      <c r="R416">
        <v>8.0747683176582E-2</v>
      </c>
      <c r="S416" s="5">
        <v>5.8746029999999998E-2</v>
      </c>
      <c r="T416">
        <v>54</v>
      </c>
      <c r="U416">
        <v>0</v>
      </c>
      <c r="V416">
        <v>0</v>
      </c>
      <c r="W416">
        <v>14</v>
      </c>
      <c r="X416">
        <v>15</v>
      </c>
      <c r="Y416">
        <v>10</v>
      </c>
      <c r="Z416">
        <v>15</v>
      </c>
      <c r="AA416">
        <v>1</v>
      </c>
      <c r="AB416">
        <v>0</v>
      </c>
      <c r="AC416" t="s">
        <v>60</v>
      </c>
      <c r="AD416" t="s">
        <v>60</v>
      </c>
      <c r="AE416" t="s">
        <v>172</v>
      </c>
      <c r="AF416" t="s">
        <v>84</v>
      </c>
      <c r="AG416" t="s">
        <v>62</v>
      </c>
      <c r="AI416">
        <v>1</v>
      </c>
      <c r="AJ416" t="s">
        <v>60</v>
      </c>
      <c r="AK416">
        <v>0.7</v>
      </c>
      <c r="AL416" t="s">
        <v>60</v>
      </c>
      <c r="AM416" t="s">
        <v>60</v>
      </c>
      <c r="AN416" t="s">
        <v>60</v>
      </c>
      <c r="AO416" t="s">
        <v>60</v>
      </c>
      <c r="AP416" t="s">
        <v>60</v>
      </c>
      <c r="AQ416" t="s">
        <v>60</v>
      </c>
      <c r="AR416" t="s">
        <v>60</v>
      </c>
      <c r="AS416" t="s">
        <v>60</v>
      </c>
      <c r="AT416">
        <v>2.51768714285714E-4</v>
      </c>
      <c r="AU416">
        <v>3.22264E-4</v>
      </c>
      <c r="AV416">
        <v>4.5821907142857101E-4</v>
      </c>
      <c r="AW416">
        <v>7.7796532142857195E-4</v>
      </c>
      <c r="AX416">
        <v>1.1646820714285701E-3</v>
      </c>
      <c r="AY416">
        <v>2.2709542857142898E-3</v>
      </c>
      <c r="AZ416">
        <v>6.0405844179894203E-4</v>
      </c>
      <c r="BA416" s="2">
        <v>8.3922899999999996E-5</v>
      </c>
      <c r="BB416" t="s">
        <v>1196</v>
      </c>
      <c r="BC416" s="1" t="s">
        <v>1200</v>
      </c>
      <c r="BD416" t="s">
        <v>1201</v>
      </c>
      <c r="BE416" t="s">
        <v>63</v>
      </c>
      <c r="BF416">
        <v>44.875511170000003</v>
      </c>
      <c r="BG416">
        <v>-93.25891876</v>
      </c>
      <c r="BH416" t="s">
        <v>109</v>
      </c>
      <c r="BI416" t="s">
        <v>60</v>
      </c>
      <c r="BJ416">
        <v>700</v>
      </c>
    </row>
    <row r="417" spans="1:62" x14ac:dyDescent="0.3">
      <c r="A417" s="1" t="s">
        <v>1199</v>
      </c>
      <c r="B417" s="1" t="s">
        <v>578</v>
      </c>
      <c r="C417" t="s">
        <v>1169</v>
      </c>
      <c r="D417">
        <v>2011</v>
      </c>
      <c r="E417" t="s">
        <v>579</v>
      </c>
      <c r="F417" t="s">
        <v>59</v>
      </c>
      <c r="G417">
        <v>6.6900534999999997E-2</v>
      </c>
      <c r="H417">
        <v>0.2957708</v>
      </c>
      <c r="I417">
        <v>0.58273885000000003</v>
      </c>
      <c r="J417">
        <v>1.309842</v>
      </c>
      <c r="K417">
        <v>1.8468065</v>
      </c>
      <c r="L417">
        <v>3.0210870000000001</v>
      </c>
      <c r="M417">
        <v>6</v>
      </c>
      <c r="N417" t="s">
        <v>2988</v>
      </c>
      <c r="O417">
        <v>9.7810034952299993E-4</v>
      </c>
      <c r="P417">
        <v>9.4292369388600001E-4</v>
      </c>
      <c r="Q417" s="3">
        <v>0.85612564142857095</v>
      </c>
      <c r="R417">
        <v>0.56362633285387298</v>
      </c>
      <c r="S417" s="5">
        <v>8.8027030000000006E-2</v>
      </c>
      <c r="T417">
        <v>56</v>
      </c>
      <c r="U417">
        <v>7</v>
      </c>
      <c r="V417">
        <v>0</v>
      </c>
      <c r="W417">
        <v>15</v>
      </c>
      <c r="X417">
        <v>15</v>
      </c>
      <c r="Y417">
        <v>11</v>
      </c>
      <c r="Z417">
        <v>15</v>
      </c>
      <c r="AA417">
        <v>1</v>
      </c>
      <c r="AB417">
        <v>12.5</v>
      </c>
      <c r="AC417" t="s">
        <v>60</v>
      </c>
      <c r="AD417" t="s">
        <v>60</v>
      </c>
      <c r="AE417" t="s">
        <v>579</v>
      </c>
      <c r="AF417" t="s">
        <v>62</v>
      </c>
      <c r="AI417">
        <v>1</v>
      </c>
      <c r="AJ417" t="s">
        <v>60</v>
      </c>
      <c r="AK417">
        <v>0.2</v>
      </c>
      <c r="AL417" t="s">
        <v>60</v>
      </c>
      <c r="AM417" t="s">
        <v>60</v>
      </c>
      <c r="AN417" t="s">
        <v>60</v>
      </c>
      <c r="AO417" t="s">
        <v>60</v>
      </c>
      <c r="AP417" t="s">
        <v>60</v>
      </c>
      <c r="AQ417" t="s">
        <v>60</v>
      </c>
      <c r="AR417" t="s">
        <v>60</v>
      </c>
      <c r="AS417" t="s">
        <v>60</v>
      </c>
      <c r="AT417">
        <v>3.3450267499999999E-4</v>
      </c>
      <c r="AU417">
        <v>1.4788539999999999E-3</v>
      </c>
      <c r="AV417">
        <v>2.91369425E-3</v>
      </c>
      <c r="AW417">
        <v>6.5492099999999998E-3</v>
      </c>
      <c r="AX417">
        <v>9.2340324999999994E-3</v>
      </c>
      <c r="AY417">
        <v>1.5105435E-2</v>
      </c>
      <c r="AZ417">
        <v>4.28062820714286E-3</v>
      </c>
      <c r="BA417">
        <v>4.4013515000000002E-4</v>
      </c>
      <c r="BB417" t="s">
        <v>1196</v>
      </c>
      <c r="BC417" s="1" t="s">
        <v>1200</v>
      </c>
      <c r="BD417" t="s">
        <v>1201</v>
      </c>
      <c r="BE417" t="s">
        <v>63</v>
      </c>
      <c r="BF417">
        <v>44.875511170000003</v>
      </c>
      <c r="BG417">
        <v>-93.25891876</v>
      </c>
      <c r="BH417" t="s">
        <v>109</v>
      </c>
      <c r="BI417" t="s">
        <v>60</v>
      </c>
      <c r="BJ417">
        <v>200</v>
      </c>
    </row>
    <row r="418" spans="1:62" x14ac:dyDescent="0.3">
      <c r="A418" s="1" t="s">
        <v>1199</v>
      </c>
      <c r="B418" s="1" t="s">
        <v>326</v>
      </c>
      <c r="C418" t="s">
        <v>1169</v>
      </c>
      <c r="D418">
        <v>2011</v>
      </c>
      <c r="E418" t="s">
        <v>327</v>
      </c>
      <c r="F418" t="s">
        <v>59</v>
      </c>
      <c r="G418">
        <v>0.1699222</v>
      </c>
      <c r="H418">
        <v>0.2039318</v>
      </c>
      <c r="I418">
        <v>0.25961519999999999</v>
      </c>
      <c r="J418">
        <v>0.30438270000000001</v>
      </c>
      <c r="K418">
        <v>0.38317694000000002</v>
      </c>
      <c r="L418">
        <v>1.244588</v>
      </c>
      <c r="M418">
        <v>6</v>
      </c>
      <c r="N418" t="s">
        <v>2989</v>
      </c>
      <c r="O418">
        <v>3.4470793068624002E-2</v>
      </c>
      <c r="P418">
        <v>3.4372938754692002E-2</v>
      </c>
      <c r="Q418" s="3">
        <v>0.287976598909091</v>
      </c>
      <c r="R418">
        <v>2.7482103584119202E-2</v>
      </c>
      <c r="S418" s="5">
        <v>7.91824E-2</v>
      </c>
      <c r="T418">
        <v>55</v>
      </c>
      <c r="U418">
        <v>0</v>
      </c>
      <c r="V418">
        <v>0</v>
      </c>
      <c r="W418">
        <v>15</v>
      </c>
      <c r="X418">
        <v>15</v>
      </c>
      <c r="Y418">
        <v>12</v>
      </c>
      <c r="Z418">
        <v>13</v>
      </c>
      <c r="AA418">
        <v>1</v>
      </c>
      <c r="AB418">
        <v>0</v>
      </c>
      <c r="AC418" t="s">
        <v>60</v>
      </c>
      <c r="AD418" t="s">
        <v>60</v>
      </c>
      <c r="AE418" t="s">
        <v>328</v>
      </c>
      <c r="AI418">
        <v>1</v>
      </c>
      <c r="AJ418" t="s">
        <v>60</v>
      </c>
      <c r="AK418">
        <v>8.0000000000000002E-3</v>
      </c>
      <c r="AL418" t="s">
        <v>60</v>
      </c>
      <c r="AM418" t="s">
        <v>60</v>
      </c>
      <c r="AN418" t="s">
        <v>60</v>
      </c>
      <c r="AO418" t="s">
        <v>60</v>
      </c>
      <c r="AP418" t="s">
        <v>60</v>
      </c>
      <c r="AQ418" t="s">
        <v>60</v>
      </c>
      <c r="AR418" t="s">
        <v>60</v>
      </c>
      <c r="AS418" t="s">
        <v>60</v>
      </c>
      <c r="AT418">
        <v>2.1240274999999999E-2</v>
      </c>
      <c r="AU418">
        <v>2.5491475E-2</v>
      </c>
      <c r="AV418">
        <v>3.2451899999999999E-2</v>
      </c>
      <c r="AW418">
        <v>3.8047837500000001E-2</v>
      </c>
      <c r="AX418">
        <v>4.7897117500000003E-2</v>
      </c>
      <c r="AY418">
        <v>0.1555735</v>
      </c>
      <c r="AZ418">
        <v>3.5997074863636402E-2</v>
      </c>
      <c r="BA418">
        <v>9.8978E-3</v>
      </c>
      <c r="BB418" t="s">
        <v>1196</v>
      </c>
      <c r="BC418" s="1" t="s">
        <v>1200</v>
      </c>
      <c r="BD418" t="s">
        <v>1201</v>
      </c>
      <c r="BE418" t="s">
        <v>63</v>
      </c>
      <c r="BF418">
        <v>44.875511170000003</v>
      </c>
      <c r="BG418">
        <v>-93.25891876</v>
      </c>
      <c r="BH418" t="s">
        <v>109</v>
      </c>
      <c r="BI418" t="s">
        <v>60</v>
      </c>
      <c r="BJ418">
        <v>8</v>
      </c>
    </row>
    <row r="419" spans="1:62" x14ac:dyDescent="0.3">
      <c r="A419" s="1" t="s">
        <v>1199</v>
      </c>
      <c r="B419" s="1" t="s">
        <v>177</v>
      </c>
      <c r="C419" t="s">
        <v>1169</v>
      </c>
      <c r="D419">
        <v>2011</v>
      </c>
      <c r="E419" t="s">
        <v>178</v>
      </c>
      <c r="F419" t="s">
        <v>59</v>
      </c>
      <c r="G419">
        <v>0.89127171999999999</v>
      </c>
      <c r="H419">
        <v>0.95404900000000004</v>
      </c>
      <c r="I419">
        <v>1.018065</v>
      </c>
      <c r="J419">
        <v>1.0696909999999999</v>
      </c>
      <c r="K419">
        <v>1.1907028</v>
      </c>
      <c r="L419">
        <v>1.546716</v>
      </c>
      <c r="M419">
        <v>6</v>
      </c>
      <c r="N419" t="s">
        <v>2990</v>
      </c>
      <c r="O419">
        <v>1.0902565662355601</v>
      </c>
      <c r="P419">
        <v>2.5656623556000001E-4</v>
      </c>
      <c r="Q419" s="3">
        <v>1.03431284716981</v>
      </c>
      <c r="R419">
        <v>2.1958533729851001E-2</v>
      </c>
      <c r="S419" s="5">
        <v>4.1300820000000002E-2</v>
      </c>
      <c r="T419">
        <v>53</v>
      </c>
      <c r="U419">
        <v>0</v>
      </c>
      <c r="V419">
        <v>0</v>
      </c>
      <c r="W419">
        <v>15</v>
      </c>
      <c r="X419">
        <v>14</v>
      </c>
      <c r="Y419">
        <v>9</v>
      </c>
      <c r="Z419">
        <v>15</v>
      </c>
      <c r="AA419">
        <v>1</v>
      </c>
      <c r="AB419">
        <v>0</v>
      </c>
      <c r="AC419" t="s">
        <v>60</v>
      </c>
      <c r="AD419" t="s">
        <v>60</v>
      </c>
      <c r="AE419" t="s">
        <v>179</v>
      </c>
      <c r="AF419" t="s">
        <v>84</v>
      </c>
      <c r="AI419">
        <v>1</v>
      </c>
      <c r="AJ419" t="s">
        <v>60</v>
      </c>
      <c r="AK419">
        <v>0.09</v>
      </c>
      <c r="AL419" t="s">
        <v>60</v>
      </c>
      <c r="AM419" t="s">
        <v>60</v>
      </c>
      <c r="AN419" t="s">
        <v>60</v>
      </c>
      <c r="AO419" t="s">
        <v>60</v>
      </c>
      <c r="AP419" t="s">
        <v>60</v>
      </c>
      <c r="AQ419" t="s">
        <v>60</v>
      </c>
      <c r="AR419" t="s">
        <v>60</v>
      </c>
      <c r="AS419" t="s">
        <v>60</v>
      </c>
      <c r="AT419">
        <v>9.9030191111111106E-3</v>
      </c>
      <c r="AU419">
        <v>1.06005444444444E-2</v>
      </c>
      <c r="AV419">
        <v>1.1311833333333301E-2</v>
      </c>
      <c r="AW419">
        <v>1.1885455555555599E-2</v>
      </c>
      <c r="AX419">
        <v>1.3230031111111099E-2</v>
      </c>
      <c r="AY419">
        <v>1.71857333333333E-2</v>
      </c>
      <c r="AZ419">
        <v>1.1492364968553499E-2</v>
      </c>
      <c r="BA419">
        <v>4.5889800000000001E-4</v>
      </c>
      <c r="BB419" t="s">
        <v>1196</v>
      </c>
      <c r="BC419" s="1" t="s">
        <v>1200</v>
      </c>
      <c r="BD419" t="s">
        <v>1201</v>
      </c>
      <c r="BE419" t="s">
        <v>63</v>
      </c>
      <c r="BF419">
        <v>44.875511170000003</v>
      </c>
      <c r="BG419">
        <v>-93.25891876</v>
      </c>
      <c r="BH419" t="s">
        <v>109</v>
      </c>
      <c r="BI419" t="s">
        <v>60</v>
      </c>
      <c r="BJ419">
        <v>90</v>
      </c>
    </row>
    <row r="420" spans="1:62" x14ac:dyDescent="0.3">
      <c r="A420" s="1" t="s">
        <v>1199</v>
      </c>
      <c r="B420" s="1" t="s">
        <v>209</v>
      </c>
      <c r="C420" t="s">
        <v>1169</v>
      </c>
      <c r="D420">
        <v>2011</v>
      </c>
      <c r="E420" t="s">
        <v>210</v>
      </c>
      <c r="F420" t="s">
        <v>59</v>
      </c>
      <c r="G420">
        <v>0.41522569999999998</v>
      </c>
      <c r="H420">
        <v>0.44668229999999998</v>
      </c>
      <c r="I420">
        <v>0.47184749999999998</v>
      </c>
      <c r="J420">
        <v>0.51903215000000003</v>
      </c>
      <c r="K420">
        <v>0.57376649999999996</v>
      </c>
      <c r="L420">
        <v>0.76753850000000001</v>
      </c>
      <c r="M420">
        <v>6</v>
      </c>
      <c r="N420" t="s">
        <v>2991</v>
      </c>
      <c r="O420">
        <v>0.54701801796404903</v>
      </c>
      <c r="P420">
        <v>1.8017964049E-5</v>
      </c>
      <c r="Q420" s="3">
        <v>0.48877676545454501</v>
      </c>
      <c r="R420">
        <v>5.6510218685123003E-3</v>
      </c>
      <c r="S420" s="5">
        <v>6.2912990000000002E-2</v>
      </c>
      <c r="T420">
        <v>55</v>
      </c>
      <c r="U420">
        <v>0</v>
      </c>
      <c r="V420">
        <v>0</v>
      </c>
      <c r="W420">
        <v>15</v>
      </c>
      <c r="X420">
        <v>15</v>
      </c>
      <c r="Y420">
        <v>10</v>
      </c>
      <c r="Z420">
        <v>15</v>
      </c>
      <c r="AA420">
        <v>1</v>
      </c>
      <c r="AB420">
        <v>0</v>
      </c>
      <c r="AC420" t="s">
        <v>60</v>
      </c>
      <c r="AD420" t="s">
        <v>60</v>
      </c>
      <c r="AE420" t="s">
        <v>211</v>
      </c>
      <c r="AF420" t="s">
        <v>93</v>
      </c>
      <c r="AI420">
        <v>1</v>
      </c>
      <c r="AJ420" s="2">
        <v>6.0000000000000002E-6</v>
      </c>
      <c r="AK420">
        <v>0.1</v>
      </c>
      <c r="AL420">
        <v>2.4913542</v>
      </c>
      <c r="AM420">
        <v>2.6800937999999999</v>
      </c>
      <c r="AN420">
        <v>2.8310849999999999</v>
      </c>
      <c r="AO420">
        <v>3.1141928999999999</v>
      </c>
      <c r="AP420">
        <v>3.442599</v>
      </c>
      <c r="AQ420">
        <v>4.6052309999999999</v>
      </c>
      <c r="AR420">
        <v>2.9326605927272702</v>
      </c>
      <c r="AS420">
        <v>0.37747794000000001</v>
      </c>
      <c r="AT420">
        <v>4.1522570000000003E-3</v>
      </c>
      <c r="AU420">
        <v>4.466823E-3</v>
      </c>
      <c r="AV420">
        <v>4.7184749999999998E-3</v>
      </c>
      <c r="AW420">
        <v>5.1903215000000001E-3</v>
      </c>
      <c r="AX420">
        <v>5.7376650000000003E-3</v>
      </c>
      <c r="AY420">
        <v>7.6753849999999998E-3</v>
      </c>
      <c r="AZ420">
        <v>4.8877676545454503E-3</v>
      </c>
      <c r="BA420">
        <v>6.2912989999999995E-4</v>
      </c>
      <c r="BB420" t="s">
        <v>1196</v>
      </c>
      <c r="BC420" s="1" t="s">
        <v>1200</v>
      </c>
      <c r="BD420" t="s">
        <v>1201</v>
      </c>
      <c r="BE420" t="s">
        <v>63</v>
      </c>
      <c r="BF420">
        <v>44.875511170000003</v>
      </c>
      <c r="BG420">
        <v>-93.25891876</v>
      </c>
      <c r="BH420" t="s">
        <v>109</v>
      </c>
      <c r="BI420">
        <v>0.16666666666666699</v>
      </c>
      <c r="BJ420">
        <v>100</v>
      </c>
    </row>
    <row r="421" spans="1:62" x14ac:dyDescent="0.3">
      <c r="A421" s="1" t="s">
        <v>1199</v>
      </c>
      <c r="B421" s="1" t="s">
        <v>261</v>
      </c>
      <c r="C421" t="s">
        <v>1169</v>
      </c>
      <c r="D421">
        <v>2011</v>
      </c>
      <c r="E421" t="s">
        <v>262</v>
      </c>
      <c r="F421" t="s">
        <v>59</v>
      </c>
      <c r="G421">
        <v>4.4693471999999998E-2</v>
      </c>
      <c r="H421">
        <v>5.7055500000000002E-2</v>
      </c>
      <c r="I421">
        <v>9.0337870000000001E-2</v>
      </c>
      <c r="J421">
        <v>0.1854304</v>
      </c>
      <c r="K421">
        <v>0.26245533999999998</v>
      </c>
      <c r="L421">
        <v>0.37086079999999999</v>
      </c>
      <c r="M421">
        <v>6</v>
      </c>
      <c r="N421" t="s">
        <v>2992</v>
      </c>
      <c r="O421">
        <v>0.47395703009204504</v>
      </c>
      <c r="P421">
        <v>0.45795703009204503</v>
      </c>
      <c r="Q421" s="3">
        <v>0.12465762245454499</v>
      </c>
      <c r="R421">
        <v>7.7730149042136796E-3</v>
      </c>
      <c r="S421" s="5">
        <v>1.1886559999999999E-2</v>
      </c>
      <c r="T421">
        <v>55</v>
      </c>
      <c r="U421">
        <v>1</v>
      </c>
      <c r="V421">
        <v>0</v>
      </c>
      <c r="W421">
        <v>14</v>
      </c>
      <c r="X421">
        <v>15</v>
      </c>
      <c r="Y421">
        <v>11</v>
      </c>
      <c r="Z421">
        <v>15</v>
      </c>
      <c r="AA421">
        <v>1</v>
      </c>
      <c r="AB421">
        <v>1.8181818181818199</v>
      </c>
      <c r="AC421" t="s">
        <v>60</v>
      </c>
      <c r="AD421" t="s">
        <v>60</v>
      </c>
      <c r="AE421" t="s">
        <v>263</v>
      </c>
      <c r="AF421" t="s">
        <v>68</v>
      </c>
      <c r="AI421">
        <v>1</v>
      </c>
      <c r="AJ421" s="2">
        <v>2.5000000000000002E-6</v>
      </c>
      <c r="AK421">
        <v>1</v>
      </c>
      <c r="AL421">
        <v>0.11173368</v>
      </c>
      <c r="AM421">
        <v>0.14263875000000001</v>
      </c>
      <c r="AN421">
        <v>0.22584467499999999</v>
      </c>
      <c r="AO421">
        <v>0.46357599999999999</v>
      </c>
      <c r="AP421">
        <v>0.65613834999999998</v>
      </c>
      <c r="AQ421">
        <v>0.92715199999999998</v>
      </c>
      <c r="AR421">
        <v>0.31164405613636398</v>
      </c>
      <c r="AS421">
        <v>2.97164E-2</v>
      </c>
      <c r="AT421" s="2">
        <v>4.4693471999999998E-5</v>
      </c>
      <c r="AU421" s="2">
        <v>5.7055500000000003E-5</v>
      </c>
      <c r="AV421" s="2">
        <v>9.0337870000000006E-5</v>
      </c>
      <c r="AW421">
        <v>1.8543039999999999E-4</v>
      </c>
      <c r="AX421">
        <v>2.6245533999999998E-4</v>
      </c>
      <c r="AY421">
        <v>3.7086079999999998E-4</v>
      </c>
      <c r="AZ421">
        <v>1.2465762245454499E-4</v>
      </c>
      <c r="BA421" s="2">
        <v>1.188656E-5</v>
      </c>
      <c r="BB421" t="s">
        <v>1196</v>
      </c>
      <c r="BC421" s="1" t="s">
        <v>1200</v>
      </c>
      <c r="BD421" t="s">
        <v>1201</v>
      </c>
      <c r="BE421" t="s">
        <v>63</v>
      </c>
      <c r="BF421">
        <v>44.875511170000003</v>
      </c>
      <c r="BG421">
        <v>-93.25891876</v>
      </c>
      <c r="BH421" t="s">
        <v>109</v>
      </c>
      <c r="BI421">
        <v>0.4</v>
      </c>
      <c r="BJ421">
        <v>1000</v>
      </c>
    </row>
    <row r="422" spans="1:62" x14ac:dyDescent="0.3">
      <c r="A422" s="1" t="s">
        <v>1199</v>
      </c>
      <c r="B422" s="1" t="s">
        <v>266</v>
      </c>
      <c r="C422" t="s">
        <v>1169</v>
      </c>
      <c r="D422">
        <v>2011</v>
      </c>
      <c r="E422" t="s">
        <v>267</v>
      </c>
      <c r="F422" t="s">
        <v>59</v>
      </c>
      <c r="G422">
        <v>0</v>
      </c>
      <c r="H422">
        <v>4.2597349999999997E-3</v>
      </c>
      <c r="I422">
        <v>1.2779209999999999E-2</v>
      </c>
      <c r="J422">
        <v>4.1532415000000003E-2</v>
      </c>
      <c r="K422">
        <v>6.9859656000000006E-2</v>
      </c>
      <c r="L422">
        <v>0.12779199999999999</v>
      </c>
      <c r="M422">
        <v>6</v>
      </c>
      <c r="N422" t="s">
        <v>2993</v>
      </c>
      <c r="O422">
        <v>4.0656125582846002E-2</v>
      </c>
      <c r="P422">
        <v>3.9789967137967001E-2</v>
      </c>
      <c r="Q422" s="3">
        <v>2.6347249222222199E-2</v>
      </c>
      <c r="R422">
        <v>9.6278072907787597E-4</v>
      </c>
      <c r="S422" s="5">
        <v>1.064934E-2</v>
      </c>
      <c r="T422">
        <v>54</v>
      </c>
      <c r="U422">
        <v>23</v>
      </c>
      <c r="V422">
        <v>11</v>
      </c>
      <c r="W422">
        <v>15</v>
      </c>
      <c r="X422">
        <v>14</v>
      </c>
      <c r="Y422">
        <v>10</v>
      </c>
      <c r="Z422">
        <v>15</v>
      </c>
      <c r="AA422">
        <v>1</v>
      </c>
      <c r="AB422">
        <v>42.592592592592602</v>
      </c>
      <c r="AC422" t="s">
        <v>60</v>
      </c>
      <c r="AD422" t="s">
        <v>60</v>
      </c>
      <c r="AE422" t="s">
        <v>267</v>
      </c>
      <c r="AF422" t="s">
        <v>84</v>
      </c>
      <c r="AI422">
        <v>1</v>
      </c>
      <c r="AJ422" t="s">
        <v>60</v>
      </c>
      <c r="AK422">
        <v>1</v>
      </c>
      <c r="AL422" t="s">
        <v>60</v>
      </c>
      <c r="AM422" t="s">
        <v>60</v>
      </c>
      <c r="AN422" t="s">
        <v>60</v>
      </c>
      <c r="AO422" t="s">
        <v>60</v>
      </c>
      <c r="AP422" t="s">
        <v>60</v>
      </c>
      <c r="AQ422" t="s">
        <v>60</v>
      </c>
      <c r="AR422" t="s">
        <v>60</v>
      </c>
      <c r="AS422" t="s">
        <v>60</v>
      </c>
      <c r="AT422">
        <v>0</v>
      </c>
      <c r="AU422" s="2">
        <v>4.259735E-6</v>
      </c>
      <c r="AV422" s="2">
        <v>1.277921E-5</v>
      </c>
      <c r="AW422" s="2">
        <v>4.1532414999999997E-5</v>
      </c>
      <c r="AX422" s="2">
        <v>6.9859656000000004E-5</v>
      </c>
      <c r="AY422">
        <v>1.27792E-4</v>
      </c>
      <c r="AZ422" s="2">
        <v>2.6347249222222199E-5</v>
      </c>
      <c r="BA422" s="2">
        <v>1.0649339999999999E-5</v>
      </c>
      <c r="BB422" t="s">
        <v>1196</v>
      </c>
      <c r="BC422" s="1" t="s">
        <v>1200</v>
      </c>
      <c r="BD422" t="s">
        <v>1201</v>
      </c>
      <c r="BE422" t="s">
        <v>63</v>
      </c>
      <c r="BF422">
        <v>44.875511170000003</v>
      </c>
      <c r="BG422">
        <v>-93.25891876</v>
      </c>
      <c r="BH422" t="s">
        <v>109</v>
      </c>
      <c r="BI422" t="s">
        <v>60</v>
      </c>
      <c r="BJ422">
        <v>1000</v>
      </c>
    </row>
    <row r="423" spans="1:62" x14ac:dyDescent="0.3">
      <c r="A423" s="1" t="s">
        <v>1202</v>
      </c>
      <c r="B423" s="1" t="s">
        <v>171</v>
      </c>
      <c r="C423" t="s">
        <v>1169</v>
      </c>
      <c r="D423">
        <v>2011</v>
      </c>
      <c r="E423" t="s">
        <v>172</v>
      </c>
      <c r="F423" t="s">
        <v>59</v>
      </c>
      <c r="G423">
        <v>0.22910949999999999</v>
      </c>
      <c r="H423">
        <v>0.31370385000000001</v>
      </c>
      <c r="I423">
        <v>0.47584290000000001</v>
      </c>
      <c r="J423">
        <v>0.80893289999999995</v>
      </c>
      <c r="K423">
        <v>1.208993</v>
      </c>
      <c r="L423">
        <v>4.1380710000000001</v>
      </c>
      <c r="M423">
        <v>6</v>
      </c>
      <c r="N423" t="s">
        <v>2994</v>
      </c>
      <c r="O423">
        <v>2.4193817821079802</v>
      </c>
      <c r="P423">
        <v>2.305611102807835</v>
      </c>
      <c r="Q423" s="3">
        <v>0.65477636470588196</v>
      </c>
      <c r="R423">
        <v>0.38952485591876501</v>
      </c>
      <c r="S423" s="5">
        <v>5.8746029999999998E-2</v>
      </c>
      <c r="T423">
        <v>51</v>
      </c>
      <c r="U423">
        <v>0</v>
      </c>
      <c r="V423">
        <v>0</v>
      </c>
      <c r="W423">
        <v>12</v>
      </c>
      <c r="X423">
        <v>14</v>
      </c>
      <c r="Y423">
        <v>10</v>
      </c>
      <c r="Z423">
        <v>15</v>
      </c>
      <c r="AA423">
        <v>1</v>
      </c>
      <c r="AB423">
        <v>0</v>
      </c>
      <c r="AC423" t="s">
        <v>60</v>
      </c>
      <c r="AD423" t="s">
        <v>60</v>
      </c>
      <c r="AE423" t="s">
        <v>172</v>
      </c>
      <c r="AF423" t="s">
        <v>84</v>
      </c>
      <c r="AG423" t="s">
        <v>62</v>
      </c>
      <c r="AI423">
        <v>1</v>
      </c>
      <c r="AJ423" t="s">
        <v>60</v>
      </c>
      <c r="AK423">
        <v>0.7</v>
      </c>
      <c r="AL423" t="s">
        <v>60</v>
      </c>
      <c r="AM423" t="s">
        <v>60</v>
      </c>
      <c r="AN423" t="s">
        <v>60</v>
      </c>
      <c r="AO423" t="s">
        <v>60</v>
      </c>
      <c r="AP423" t="s">
        <v>60</v>
      </c>
      <c r="AQ423" t="s">
        <v>60</v>
      </c>
      <c r="AR423" t="s">
        <v>60</v>
      </c>
      <c r="AS423" t="s">
        <v>60</v>
      </c>
      <c r="AT423">
        <v>3.2729928571428602E-4</v>
      </c>
      <c r="AU423">
        <v>4.48148357142857E-4</v>
      </c>
      <c r="AV423">
        <v>6.7977557142857099E-4</v>
      </c>
      <c r="AW423">
        <v>1.15561842857143E-3</v>
      </c>
      <c r="AX423">
        <v>1.7271328571428601E-3</v>
      </c>
      <c r="AY423">
        <v>5.9115299999999999E-3</v>
      </c>
      <c r="AZ423">
        <v>9.3539480672268896E-4</v>
      </c>
      <c r="BA423" s="2">
        <v>8.3922899999999996E-5</v>
      </c>
      <c r="BB423" t="s">
        <v>1196</v>
      </c>
      <c r="BC423" s="1" t="s">
        <v>1203</v>
      </c>
      <c r="BD423" t="s">
        <v>1197</v>
      </c>
      <c r="BE423" t="s">
        <v>106</v>
      </c>
      <c r="BF423">
        <v>44.95365906</v>
      </c>
      <c r="BG423">
        <v>-93.258209230000006</v>
      </c>
      <c r="BH423" t="s">
        <v>109</v>
      </c>
      <c r="BI423" t="s">
        <v>60</v>
      </c>
      <c r="BJ423">
        <v>700</v>
      </c>
    </row>
    <row r="424" spans="1:62" x14ac:dyDescent="0.3">
      <c r="A424" s="1" t="s">
        <v>1202</v>
      </c>
      <c r="B424" s="1" t="s">
        <v>578</v>
      </c>
      <c r="C424" t="s">
        <v>1169</v>
      </c>
      <c r="D424">
        <v>2011</v>
      </c>
      <c r="E424" t="s">
        <v>579</v>
      </c>
      <c r="F424" t="s">
        <v>59</v>
      </c>
      <c r="G424">
        <v>0.13485743</v>
      </c>
      <c r="H424">
        <v>0.22534915</v>
      </c>
      <c r="I424">
        <v>0.61618910000000005</v>
      </c>
      <c r="J424">
        <v>1.0897747499999999</v>
      </c>
      <c r="K424">
        <v>1.5087828999999999</v>
      </c>
      <c r="L424">
        <v>2.545741</v>
      </c>
      <c r="M424">
        <v>6</v>
      </c>
      <c r="N424" t="s">
        <v>2995</v>
      </c>
      <c r="O424">
        <v>1.797528807063E-3</v>
      </c>
      <c r="P424">
        <v>1.762352151426E-3</v>
      </c>
      <c r="Q424" s="3">
        <v>0.72553824333333305</v>
      </c>
      <c r="R424">
        <v>0.37008542340435602</v>
      </c>
      <c r="S424" s="5">
        <v>8.8027030000000006E-2</v>
      </c>
      <c r="T424">
        <v>54</v>
      </c>
      <c r="U424">
        <v>4</v>
      </c>
      <c r="V424">
        <v>0</v>
      </c>
      <c r="W424">
        <v>13</v>
      </c>
      <c r="X424">
        <v>15</v>
      </c>
      <c r="Y424">
        <v>11</v>
      </c>
      <c r="Z424">
        <v>15</v>
      </c>
      <c r="AA424">
        <v>1</v>
      </c>
      <c r="AB424">
        <v>7.4074074074074101</v>
      </c>
      <c r="AC424" t="s">
        <v>60</v>
      </c>
      <c r="AD424" t="s">
        <v>60</v>
      </c>
      <c r="AE424" t="s">
        <v>579</v>
      </c>
      <c r="AF424" t="s">
        <v>62</v>
      </c>
      <c r="AI424">
        <v>1</v>
      </c>
      <c r="AJ424" t="s">
        <v>60</v>
      </c>
      <c r="AK424">
        <v>0.2</v>
      </c>
      <c r="AL424" t="s">
        <v>60</v>
      </c>
      <c r="AM424" t="s">
        <v>60</v>
      </c>
      <c r="AN424" t="s">
        <v>60</v>
      </c>
      <c r="AO424" t="s">
        <v>60</v>
      </c>
      <c r="AP424" t="s">
        <v>60</v>
      </c>
      <c r="AQ424" t="s">
        <v>60</v>
      </c>
      <c r="AR424" t="s">
        <v>60</v>
      </c>
      <c r="AS424" t="s">
        <v>60</v>
      </c>
      <c r="AT424">
        <v>6.7428715000000003E-4</v>
      </c>
      <c r="AU424">
        <v>1.12674575E-3</v>
      </c>
      <c r="AV424">
        <v>3.0809455E-3</v>
      </c>
      <c r="AW424">
        <v>5.4488737500000004E-3</v>
      </c>
      <c r="AX424">
        <v>7.5439145000000003E-3</v>
      </c>
      <c r="AY424">
        <v>1.2728705E-2</v>
      </c>
      <c r="AZ424">
        <v>3.62769121666667E-3</v>
      </c>
      <c r="BA424">
        <v>4.4013515000000002E-4</v>
      </c>
      <c r="BB424" t="s">
        <v>1196</v>
      </c>
      <c r="BC424" s="1" t="s">
        <v>1203</v>
      </c>
      <c r="BD424" t="s">
        <v>1197</v>
      </c>
      <c r="BE424" t="s">
        <v>106</v>
      </c>
      <c r="BF424">
        <v>44.95365906</v>
      </c>
      <c r="BG424">
        <v>-93.258209230000006</v>
      </c>
      <c r="BH424" t="s">
        <v>109</v>
      </c>
      <c r="BI424" t="s">
        <v>60</v>
      </c>
      <c r="BJ424">
        <v>200</v>
      </c>
    </row>
    <row r="425" spans="1:62" x14ac:dyDescent="0.3">
      <c r="A425" s="1" t="s">
        <v>1202</v>
      </c>
      <c r="B425" s="1" t="s">
        <v>326</v>
      </c>
      <c r="C425" t="s">
        <v>1169</v>
      </c>
      <c r="D425">
        <v>2011</v>
      </c>
      <c r="E425" t="s">
        <v>327</v>
      </c>
      <c r="F425" t="s">
        <v>59</v>
      </c>
      <c r="G425">
        <v>0.12650579000000001</v>
      </c>
      <c r="H425">
        <v>0.15352025</v>
      </c>
      <c r="I425">
        <v>0.21523115000000001</v>
      </c>
      <c r="J425">
        <v>0.26209595000000002</v>
      </c>
      <c r="K425">
        <v>0.29390720999999997</v>
      </c>
      <c r="L425">
        <v>0.60778279999999996</v>
      </c>
      <c r="M425">
        <v>6</v>
      </c>
      <c r="N425" t="s">
        <v>2996</v>
      </c>
      <c r="O425">
        <v>5.8187184312258999E-2</v>
      </c>
      <c r="P425">
        <v>5.8089329998327E-2</v>
      </c>
      <c r="Q425" s="3">
        <v>0.220592232592593</v>
      </c>
      <c r="R425">
        <v>9.5591635288907809E-3</v>
      </c>
      <c r="S425" s="5">
        <v>7.91824E-2</v>
      </c>
      <c r="T425">
        <v>54</v>
      </c>
      <c r="U425">
        <v>0</v>
      </c>
      <c r="V425">
        <v>0</v>
      </c>
      <c r="W425">
        <v>14</v>
      </c>
      <c r="X425">
        <v>15</v>
      </c>
      <c r="Y425">
        <v>11</v>
      </c>
      <c r="Z425">
        <v>14</v>
      </c>
      <c r="AA425">
        <v>1</v>
      </c>
      <c r="AB425">
        <v>0</v>
      </c>
      <c r="AC425" t="s">
        <v>60</v>
      </c>
      <c r="AD425" t="s">
        <v>60</v>
      </c>
      <c r="AE425" t="s">
        <v>328</v>
      </c>
      <c r="AI425">
        <v>1</v>
      </c>
      <c r="AJ425" t="s">
        <v>60</v>
      </c>
      <c r="AK425">
        <v>8.0000000000000002E-3</v>
      </c>
      <c r="AL425" t="s">
        <v>60</v>
      </c>
      <c r="AM425" t="s">
        <v>60</v>
      </c>
      <c r="AN425" t="s">
        <v>60</v>
      </c>
      <c r="AO425" t="s">
        <v>60</v>
      </c>
      <c r="AP425" t="s">
        <v>60</v>
      </c>
      <c r="AQ425" t="s">
        <v>60</v>
      </c>
      <c r="AR425" t="s">
        <v>60</v>
      </c>
      <c r="AS425" t="s">
        <v>60</v>
      </c>
      <c r="AT425">
        <v>1.5813223750000001E-2</v>
      </c>
      <c r="AU425">
        <v>1.919003125E-2</v>
      </c>
      <c r="AV425">
        <v>2.6903893750000001E-2</v>
      </c>
      <c r="AW425">
        <v>3.2761993750000003E-2</v>
      </c>
      <c r="AX425">
        <v>3.6738401249999997E-2</v>
      </c>
      <c r="AY425">
        <v>7.5972849999999995E-2</v>
      </c>
      <c r="AZ425">
        <v>2.7574029074074101E-2</v>
      </c>
      <c r="BA425">
        <v>9.8978E-3</v>
      </c>
      <c r="BB425" t="s">
        <v>1196</v>
      </c>
      <c r="BC425" s="1" t="s">
        <v>1203</v>
      </c>
      <c r="BD425" t="s">
        <v>1197</v>
      </c>
      <c r="BE425" t="s">
        <v>106</v>
      </c>
      <c r="BF425">
        <v>44.95365906</v>
      </c>
      <c r="BG425">
        <v>-93.258209230000006</v>
      </c>
      <c r="BH425" t="s">
        <v>109</v>
      </c>
      <c r="BI425" t="s">
        <v>60</v>
      </c>
      <c r="BJ425">
        <v>8</v>
      </c>
    </row>
    <row r="426" spans="1:62" x14ac:dyDescent="0.3">
      <c r="A426" s="1" t="s">
        <v>1202</v>
      </c>
      <c r="B426" s="1" t="s">
        <v>177</v>
      </c>
      <c r="C426" t="s">
        <v>1169</v>
      </c>
      <c r="D426">
        <v>2011</v>
      </c>
      <c r="E426" t="s">
        <v>178</v>
      </c>
      <c r="F426" t="s">
        <v>59</v>
      </c>
      <c r="G426">
        <v>0.85657897999999999</v>
      </c>
      <c r="H426">
        <v>0.95404900000000004</v>
      </c>
      <c r="I426">
        <v>1.0015449999999999</v>
      </c>
      <c r="J426">
        <v>1.0717559999999999</v>
      </c>
      <c r="K426">
        <v>1.1225560000000001</v>
      </c>
      <c r="L426">
        <v>1.356732</v>
      </c>
      <c r="M426">
        <v>6</v>
      </c>
      <c r="N426" t="s">
        <v>2997</v>
      </c>
      <c r="O426">
        <v>1.090298928110583</v>
      </c>
      <c r="P426">
        <v>2.9892811058300001E-4</v>
      </c>
      <c r="Q426" s="3">
        <v>1.00816856603774</v>
      </c>
      <c r="R426">
        <v>1.5264781344299601E-2</v>
      </c>
      <c r="S426" s="5">
        <v>4.1300820000000002E-2</v>
      </c>
      <c r="T426">
        <v>53</v>
      </c>
      <c r="U426">
        <v>0</v>
      </c>
      <c r="V426">
        <v>0</v>
      </c>
      <c r="W426">
        <v>13</v>
      </c>
      <c r="X426">
        <v>15</v>
      </c>
      <c r="Y426">
        <v>10</v>
      </c>
      <c r="Z426">
        <v>15</v>
      </c>
      <c r="AA426">
        <v>1</v>
      </c>
      <c r="AB426">
        <v>0</v>
      </c>
      <c r="AC426" t="s">
        <v>60</v>
      </c>
      <c r="AD426" t="s">
        <v>60</v>
      </c>
      <c r="AE426" t="s">
        <v>179</v>
      </c>
      <c r="AF426" t="s">
        <v>84</v>
      </c>
      <c r="AI426">
        <v>1</v>
      </c>
      <c r="AJ426" t="s">
        <v>60</v>
      </c>
      <c r="AK426">
        <v>0.09</v>
      </c>
      <c r="AL426" t="s">
        <v>60</v>
      </c>
      <c r="AM426" t="s">
        <v>60</v>
      </c>
      <c r="AN426" t="s">
        <v>60</v>
      </c>
      <c r="AO426" t="s">
        <v>60</v>
      </c>
      <c r="AP426" t="s">
        <v>60</v>
      </c>
      <c r="AQ426" t="s">
        <v>60</v>
      </c>
      <c r="AR426" t="s">
        <v>60</v>
      </c>
      <c r="AS426" t="s">
        <v>60</v>
      </c>
      <c r="AT426">
        <v>9.5175442222222208E-3</v>
      </c>
      <c r="AU426">
        <v>1.06005444444444E-2</v>
      </c>
      <c r="AV426">
        <v>1.1128277777777799E-2</v>
      </c>
      <c r="AW426">
        <v>1.19084E-2</v>
      </c>
      <c r="AX426">
        <v>1.24728444444444E-2</v>
      </c>
      <c r="AY426">
        <v>1.5074799999999999E-2</v>
      </c>
      <c r="AZ426">
        <v>1.1201872955974799E-2</v>
      </c>
      <c r="BA426">
        <v>4.5889800000000001E-4</v>
      </c>
      <c r="BB426" t="s">
        <v>1196</v>
      </c>
      <c r="BC426" s="1" t="s">
        <v>1203</v>
      </c>
      <c r="BD426" t="s">
        <v>1197</v>
      </c>
      <c r="BE426" t="s">
        <v>106</v>
      </c>
      <c r="BF426">
        <v>44.95365906</v>
      </c>
      <c r="BG426">
        <v>-93.258209230000006</v>
      </c>
      <c r="BH426" t="s">
        <v>109</v>
      </c>
      <c r="BI426" t="s">
        <v>60</v>
      </c>
      <c r="BJ426">
        <v>90</v>
      </c>
    </row>
    <row r="427" spans="1:62" x14ac:dyDescent="0.3">
      <c r="A427" s="1" t="s">
        <v>1202</v>
      </c>
      <c r="B427" s="1" t="s">
        <v>209</v>
      </c>
      <c r="C427" t="s">
        <v>1169</v>
      </c>
      <c r="D427">
        <v>2011</v>
      </c>
      <c r="E427" t="s">
        <v>210</v>
      </c>
      <c r="F427" t="s">
        <v>59</v>
      </c>
      <c r="G427">
        <v>0.42780839999999998</v>
      </c>
      <c r="H427">
        <v>0.44668229999999998</v>
      </c>
      <c r="I427">
        <v>0.4749931</v>
      </c>
      <c r="J427">
        <v>0.52060497500000003</v>
      </c>
      <c r="K427">
        <v>0.58949474000000002</v>
      </c>
      <c r="L427">
        <v>0.76753850000000001</v>
      </c>
      <c r="M427">
        <v>6</v>
      </c>
      <c r="N427" t="s">
        <v>2998</v>
      </c>
      <c r="O427">
        <v>0.54701230798957001</v>
      </c>
      <c r="P427">
        <v>1.230798957E-5</v>
      </c>
      <c r="Q427" s="3">
        <v>0.49223592407407402</v>
      </c>
      <c r="R427">
        <v>6.0684071363422401E-3</v>
      </c>
      <c r="S427" s="5">
        <v>6.2912990000000002E-2</v>
      </c>
      <c r="T427">
        <v>54</v>
      </c>
      <c r="U427">
        <v>0</v>
      </c>
      <c r="V427">
        <v>0</v>
      </c>
      <c r="W427">
        <v>13</v>
      </c>
      <c r="X427">
        <v>15</v>
      </c>
      <c r="Y427">
        <v>11</v>
      </c>
      <c r="Z427">
        <v>15</v>
      </c>
      <c r="AA427">
        <v>1</v>
      </c>
      <c r="AB427">
        <v>0</v>
      </c>
      <c r="AC427" t="s">
        <v>60</v>
      </c>
      <c r="AD427" t="s">
        <v>60</v>
      </c>
      <c r="AE427" t="s">
        <v>211</v>
      </c>
      <c r="AF427" t="s">
        <v>93</v>
      </c>
      <c r="AI427">
        <v>1</v>
      </c>
      <c r="AJ427" s="2">
        <v>6.0000000000000002E-6</v>
      </c>
      <c r="AK427">
        <v>0.1</v>
      </c>
      <c r="AL427">
        <v>2.5668503999999999</v>
      </c>
      <c r="AM427">
        <v>2.6800937999999999</v>
      </c>
      <c r="AN427">
        <v>2.8499585999999999</v>
      </c>
      <c r="AO427">
        <v>3.1236298499999999</v>
      </c>
      <c r="AP427">
        <v>3.5369684399999999</v>
      </c>
      <c r="AQ427">
        <v>4.6052309999999999</v>
      </c>
      <c r="AR427">
        <v>2.9534155444444399</v>
      </c>
      <c r="AS427">
        <v>0.37747794000000001</v>
      </c>
      <c r="AT427">
        <v>4.2780839999999997E-3</v>
      </c>
      <c r="AU427">
        <v>4.466823E-3</v>
      </c>
      <c r="AV427">
        <v>4.7499309999999998E-3</v>
      </c>
      <c r="AW427">
        <v>5.2060497500000004E-3</v>
      </c>
      <c r="AX427">
        <v>5.8949474000000003E-3</v>
      </c>
      <c r="AY427">
        <v>7.6753849999999998E-3</v>
      </c>
      <c r="AZ427">
        <v>4.9223592407407401E-3</v>
      </c>
      <c r="BA427">
        <v>6.2912989999999995E-4</v>
      </c>
      <c r="BB427" t="s">
        <v>1196</v>
      </c>
      <c r="BC427" s="1" t="s">
        <v>1203</v>
      </c>
      <c r="BD427" t="s">
        <v>1197</v>
      </c>
      <c r="BE427" t="s">
        <v>106</v>
      </c>
      <c r="BF427">
        <v>44.95365906</v>
      </c>
      <c r="BG427">
        <v>-93.258209230000006</v>
      </c>
      <c r="BH427" t="s">
        <v>109</v>
      </c>
      <c r="BI427">
        <v>0.16666666666666699</v>
      </c>
      <c r="BJ427">
        <v>100</v>
      </c>
    </row>
    <row r="428" spans="1:62" x14ac:dyDescent="0.3">
      <c r="A428" s="1" t="s">
        <v>1202</v>
      </c>
      <c r="B428" s="1" t="s">
        <v>261</v>
      </c>
      <c r="C428" t="s">
        <v>1169</v>
      </c>
      <c r="D428">
        <v>2011</v>
      </c>
      <c r="E428" t="s">
        <v>262</v>
      </c>
      <c r="F428" t="s">
        <v>59</v>
      </c>
      <c r="G428">
        <v>7.6549462999999998E-2</v>
      </c>
      <c r="H428">
        <v>9.3903849999999997E-2</v>
      </c>
      <c r="I428">
        <v>0.1545253</v>
      </c>
      <c r="J428">
        <v>0.27695694999999998</v>
      </c>
      <c r="K428">
        <v>0.42981813000000002</v>
      </c>
      <c r="L428">
        <v>0.80353160000000001</v>
      </c>
      <c r="M428">
        <v>6</v>
      </c>
      <c r="N428" t="s">
        <v>2999</v>
      </c>
      <c r="O428">
        <v>0.74278863097352499</v>
      </c>
      <c r="P428">
        <v>0.72678863097352497</v>
      </c>
      <c r="Q428" s="3">
        <v>0.21880418538461499</v>
      </c>
      <c r="R428">
        <v>3.1332101678248597E-2</v>
      </c>
      <c r="S428" s="5">
        <v>1.1886559999999999E-2</v>
      </c>
      <c r="T428">
        <v>52</v>
      </c>
      <c r="U428">
        <v>0</v>
      </c>
      <c r="V428">
        <v>0</v>
      </c>
      <c r="W428">
        <v>12</v>
      </c>
      <c r="X428">
        <v>15</v>
      </c>
      <c r="Y428">
        <v>10</v>
      </c>
      <c r="Z428">
        <v>15</v>
      </c>
      <c r="AA428">
        <v>1</v>
      </c>
      <c r="AB428">
        <v>0</v>
      </c>
      <c r="AC428" t="s">
        <v>60</v>
      </c>
      <c r="AD428" t="s">
        <v>60</v>
      </c>
      <c r="AE428" t="s">
        <v>263</v>
      </c>
      <c r="AF428" t="s">
        <v>68</v>
      </c>
      <c r="AI428">
        <v>1</v>
      </c>
      <c r="AJ428" s="2">
        <v>2.5000000000000002E-6</v>
      </c>
      <c r="AK428">
        <v>1</v>
      </c>
      <c r="AL428">
        <v>0.19137365749999999</v>
      </c>
      <c r="AM428">
        <v>0.234759625</v>
      </c>
      <c r="AN428">
        <v>0.38631325</v>
      </c>
      <c r="AO428">
        <v>0.69239237499999995</v>
      </c>
      <c r="AP428">
        <v>1.0745453250000001</v>
      </c>
      <c r="AQ428">
        <v>2.008829</v>
      </c>
      <c r="AR428">
        <v>0.54701046346153803</v>
      </c>
      <c r="AS428">
        <v>2.97164E-2</v>
      </c>
      <c r="AT428" s="2">
        <v>7.6549462999999995E-5</v>
      </c>
      <c r="AU428" s="2">
        <v>9.3903850000000004E-5</v>
      </c>
      <c r="AV428">
        <v>1.545253E-4</v>
      </c>
      <c r="AW428">
        <v>2.7695695000000002E-4</v>
      </c>
      <c r="AX428">
        <v>4.2981813000000002E-4</v>
      </c>
      <c r="AY428">
        <v>8.035316E-4</v>
      </c>
      <c r="AZ428">
        <v>2.1880418538461501E-4</v>
      </c>
      <c r="BA428" s="2">
        <v>1.188656E-5</v>
      </c>
      <c r="BB428" t="s">
        <v>1196</v>
      </c>
      <c r="BC428" s="1" t="s">
        <v>1203</v>
      </c>
      <c r="BD428" t="s">
        <v>1197</v>
      </c>
      <c r="BE428" t="s">
        <v>106</v>
      </c>
      <c r="BF428">
        <v>44.95365906</v>
      </c>
      <c r="BG428">
        <v>-93.258209230000006</v>
      </c>
      <c r="BH428" t="s">
        <v>109</v>
      </c>
      <c r="BI428">
        <v>0.4</v>
      </c>
      <c r="BJ428">
        <v>1000</v>
      </c>
    </row>
    <row r="429" spans="1:62" x14ac:dyDescent="0.3">
      <c r="A429" s="1" t="s">
        <v>1202</v>
      </c>
      <c r="B429" s="1" t="s">
        <v>266</v>
      </c>
      <c r="C429" t="s">
        <v>1169</v>
      </c>
      <c r="D429">
        <v>2011</v>
      </c>
      <c r="E429" t="s">
        <v>267</v>
      </c>
      <c r="F429" t="s">
        <v>59</v>
      </c>
      <c r="G429">
        <v>8.5194700000000101E-4</v>
      </c>
      <c r="H429">
        <v>1.2779209999999999E-2</v>
      </c>
      <c r="I429">
        <v>3.4077879999999998E-2</v>
      </c>
      <c r="J429">
        <v>6.8155770000000004E-2</v>
      </c>
      <c r="K429">
        <v>0.14823876</v>
      </c>
      <c r="L429">
        <v>0.37911640000000002</v>
      </c>
      <c r="M429">
        <v>6</v>
      </c>
      <c r="N429" t="s">
        <v>3000</v>
      </c>
      <c r="O429">
        <v>6.0854287121875003E-2</v>
      </c>
      <c r="P429">
        <v>5.9988128676996003E-2</v>
      </c>
      <c r="Q429" s="3">
        <v>5.6742884207547202E-2</v>
      </c>
      <c r="R429">
        <v>5.5592955540579398E-3</v>
      </c>
      <c r="S429" s="5">
        <v>1.064934E-2</v>
      </c>
      <c r="T429">
        <v>53</v>
      </c>
      <c r="U429">
        <v>13</v>
      </c>
      <c r="V429">
        <v>6</v>
      </c>
      <c r="W429">
        <v>13</v>
      </c>
      <c r="X429">
        <v>15</v>
      </c>
      <c r="Y429">
        <v>10</v>
      </c>
      <c r="Z429">
        <v>15</v>
      </c>
      <c r="AA429">
        <v>1</v>
      </c>
      <c r="AB429">
        <v>24.528301886792502</v>
      </c>
      <c r="AC429" t="s">
        <v>60</v>
      </c>
      <c r="AD429" t="s">
        <v>60</v>
      </c>
      <c r="AE429" t="s">
        <v>267</v>
      </c>
      <c r="AF429" t="s">
        <v>84</v>
      </c>
      <c r="AI429">
        <v>1</v>
      </c>
      <c r="AJ429" t="s">
        <v>60</v>
      </c>
      <c r="AK429">
        <v>1</v>
      </c>
      <c r="AL429" t="s">
        <v>60</v>
      </c>
      <c r="AM429" t="s">
        <v>60</v>
      </c>
      <c r="AN429" t="s">
        <v>60</v>
      </c>
      <c r="AO429" t="s">
        <v>60</v>
      </c>
      <c r="AP429" t="s">
        <v>60</v>
      </c>
      <c r="AQ429" t="s">
        <v>60</v>
      </c>
      <c r="AR429" t="s">
        <v>60</v>
      </c>
      <c r="AS429" t="s">
        <v>60</v>
      </c>
      <c r="AT429" s="2">
        <v>8.5194700000000103E-7</v>
      </c>
      <c r="AU429" s="2">
        <v>1.277921E-5</v>
      </c>
      <c r="AV429" s="2">
        <v>3.407788E-5</v>
      </c>
      <c r="AW429" s="2">
        <v>6.815577E-5</v>
      </c>
      <c r="AX429">
        <v>1.4823876E-4</v>
      </c>
      <c r="AY429">
        <v>3.7911640000000001E-4</v>
      </c>
      <c r="AZ429" s="2">
        <v>5.67428842075472E-5</v>
      </c>
      <c r="BA429" s="2">
        <v>1.0649339999999999E-5</v>
      </c>
      <c r="BB429" t="s">
        <v>1196</v>
      </c>
      <c r="BC429" s="1" t="s">
        <v>1203</v>
      </c>
      <c r="BD429" t="s">
        <v>1197</v>
      </c>
      <c r="BE429" t="s">
        <v>106</v>
      </c>
      <c r="BF429">
        <v>44.95365906</v>
      </c>
      <c r="BG429">
        <v>-93.258209230000006</v>
      </c>
      <c r="BH429" t="s">
        <v>109</v>
      </c>
      <c r="BI429" t="s">
        <v>60</v>
      </c>
      <c r="BJ429">
        <v>1000</v>
      </c>
    </row>
    <row r="430" spans="1:62" x14ac:dyDescent="0.3">
      <c r="A430" s="1" t="s">
        <v>1204</v>
      </c>
      <c r="B430" s="1" t="s">
        <v>171</v>
      </c>
      <c r="C430" t="s">
        <v>1169</v>
      </c>
      <c r="D430">
        <v>2011</v>
      </c>
      <c r="E430" t="s">
        <v>172</v>
      </c>
      <c r="F430" t="s">
        <v>59</v>
      </c>
      <c r="G430">
        <v>0.28726810000000003</v>
      </c>
      <c r="H430">
        <v>0.35952572500000002</v>
      </c>
      <c r="I430">
        <v>0.4828924</v>
      </c>
      <c r="J430">
        <v>0.64062545000000004</v>
      </c>
      <c r="K430">
        <v>0.84594290000000005</v>
      </c>
      <c r="L430">
        <v>3.0806420000000001</v>
      </c>
      <c r="M430">
        <v>6</v>
      </c>
      <c r="N430" t="s">
        <v>3001</v>
      </c>
      <c r="O430">
        <v>5.222924663892444</v>
      </c>
      <c r="P430">
        <v>5.1091539845922993</v>
      </c>
      <c r="Q430" s="3">
        <v>0.58977561862745098</v>
      </c>
      <c r="R430">
        <v>0.224924479160134</v>
      </c>
      <c r="S430" s="5">
        <v>5.8746029999999998E-2</v>
      </c>
      <c r="T430">
        <v>51</v>
      </c>
      <c r="U430">
        <v>0</v>
      </c>
      <c r="V430">
        <v>0</v>
      </c>
      <c r="W430">
        <v>14</v>
      </c>
      <c r="X430">
        <v>14</v>
      </c>
      <c r="Y430">
        <v>8</v>
      </c>
      <c r="Z430">
        <v>15</v>
      </c>
      <c r="AA430">
        <v>1</v>
      </c>
      <c r="AB430">
        <v>0</v>
      </c>
      <c r="AC430" t="s">
        <v>60</v>
      </c>
      <c r="AD430" t="s">
        <v>60</v>
      </c>
      <c r="AE430" t="s">
        <v>172</v>
      </c>
      <c r="AF430" t="s">
        <v>84</v>
      </c>
      <c r="AG430" t="s">
        <v>62</v>
      </c>
      <c r="AI430">
        <v>1</v>
      </c>
      <c r="AJ430" t="s">
        <v>60</v>
      </c>
      <c r="AK430">
        <v>0.7</v>
      </c>
      <c r="AL430" t="s">
        <v>60</v>
      </c>
      <c r="AM430" t="s">
        <v>60</v>
      </c>
      <c r="AN430" t="s">
        <v>60</v>
      </c>
      <c r="AO430" t="s">
        <v>60</v>
      </c>
      <c r="AP430" t="s">
        <v>60</v>
      </c>
      <c r="AQ430" t="s">
        <v>60</v>
      </c>
      <c r="AR430" t="s">
        <v>60</v>
      </c>
      <c r="AS430" t="s">
        <v>60</v>
      </c>
      <c r="AT430">
        <v>4.10383E-4</v>
      </c>
      <c r="AU430">
        <v>5.1360817857142905E-4</v>
      </c>
      <c r="AV430">
        <v>6.8984628571428603E-4</v>
      </c>
      <c r="AW430">
        <v>9.1517921428571397E-4</v>
      </c>
      <c r="AX430">
        <v>1.20848985714286E-3</v>
      </c>
      <c r="AY430">
        <v>4.40091714285714E-3</v>
      </c>
      <c r="AZ430">
        <v>8.4253659803921598E-4</v>
      </c>
      <c r="BA430" s="2">
        <v>8.3922899999999996E-5</v>
      </c>
      <c r="BB430" t="s">
        <v>1196</v>
      </c>
      <c r="BC430" s="1" t="s">
        <v>1198</v>
      </c>
      <c r="BD430" t="s">
        <v>1197</v>
      </c>
      <c r="BE430" t="s">
        <v>106</v>
      </c>
      <c r="BF430">
        <v>44.979438780000002</v>
      </c>
      <c r="BG430">
        <v>-93.266128539999997</v>
      </c>
      <c r="BH430" t="s">
        <v>107</v>
      </c>
      <c r="BI430" t="s">
        <v>60</v>
      </c>
      <c r="BJ430">
        <v>700</v>
      </c>
    </row>
    <row r="431" spans="1:62" x14ac:dyDescent="0.3">
      <c r="A431" s="1" t="s">
        <v>1204</v>
      </c>
      <c r="B431" s="1" t="s">
        <v>578</v>
      </c>
      <c r="C431" t="s">
        <v>1169</v>
      </c>
      <c r="D431">
        <v>2011</v>
      </c>
      <c r="E431" t="s">
        <v>579</v>
      </c>
      <c r="F431" t="s">
        <v>59</v>
      </c>
      <c r="G431">
        <v>9.6477614399999995E-2</v>
      </c>
      <c r="H431">
        <v>0.269362675</v>
      </c>
      <c r="I431">
        <v>0.65492105</v>
      </c>
      <c r="J431">
        <v>1.1513932250000001</v>
      </c>
      <c r="K431">
        <v>1.4915297999999999</v>
      </c>
      <c r="L431">
        <v>2.4841229999999999</v>
      </c>
      <c r="M431">
        <v>6</v>
      </c>
      <c r="N431" t="s">
        <v>3002</v>
      </c>
      <c r="O431">
        <v>2.194456422184E-3</v>
      </c>
      <c r="P431">
        <v>2.159279766547E-3</v>
      </c>
      <c r="Q431" s="3">
        <v>0.76426660847272698</v>
      </c>
      <c r="R431">
        <v>0.35993315896317002</v>
      </c>
      <c r="S431" s="5">
        <v>8.8027030000000006E-2</v>
      </c>
      <c r="T431">
        <v>55</v>
      </c>
      <c r="U431">
        <v>5</v>
      </c>
      <c r="V431">
        <v>0</v>
      </c>
      <c r="W431">
        <v>15</v>
      </c>
      <c r="X431">
        <v>15</v>
      </c>
      <c r="Y431">
        <v>10</v>
      </c>
      <c r="Z431">
        <v>15</v>
      </c>
      <c r="AA431">
        <v>1</v>
      </c>
      <c r="AB431">
        <v>9.0909090909090899</v>
      </c>
      <c r="AC431" t="s">
        <v>60</v>
      </c>
      <c r="AD431" t="s">
        <v>60</v>
      </c>
      <c r="AE431" t="s">
        <v>579</v>
      </c>
      <c r="AF431" t="s">
        <v>62</v>
      </c>
      <c r="AI431">
        <v>1</v>
      </c>
      <c r="AJ431" t="s">
        <v>60</v>
      </c>
      <c r="AK431">
        <v>0.2</v>
      </c>
      <c r="AL431" t="s">
        <v>60</v>
      </c>
      <c r="AM431" t="s">
        <v>60</v>
      </c>
      <c r="AN431" t="s">
        <v>60</v>
      </c>
      <c r="AO431" t="s">
        <v>60</v>
      </c>
      <c r="AP431" t="s">
        <v>60</v>
      </c>
      <c r="AQ431" t="s">
        <v>60</v>
      </c>
      <c r="AR431" t="s">
        <v>60</v>
      </c>
      <c r="AS431" t="s">
        <v>60</v>
      </c>
      <c r="AT431">
        <v>4.8238807199999997E-4</v>
      </c>
      <c r="AU431">
        <v>1.3468133749999999E-3</v>
      </c>
      <c r="AV431">
        <v>3.2746052500000002E-3</v>
      </c>
      <c r="AW431">
        <v>5.7569661249999996E-3</v>
      </c>
      <c r="AX431">
        <v>7.4576490000000002E-3</v>
      </c>
      <c r="AY431">
        <v>1.2420614999999999E-2</v>
      </c>
      <c r="AZ431">
        <v>3.82133304236364E-3</v>
      </c>
      <c r="BA431">
        <v>4.4013515000000002E-4</v>
      </c>
      <c r="BB431" t="s">
        <v>1196</v>
      </c>
      <c r="BC431" s="1" t="s">
        <v>1198</v>
      </c>
      <c r="BD431" t="s">
        <v>1197</v>
      </c>
      <c r="BE431" t="s">
        <v>106</v>
      </c>
      <c r="BF431">
        <v>44.979438780000002</v>
      </c>
      <c r="BG431">
        <v>-93.266128539999997</v>
      </c>
      <c r="BH431" t="s">
        <v>107</v>
      </c>
      <c r="BI431" t="s">
        <v>60</v>
      </c>
      <c r="BJ431">
        <v>200</v>
      </c>
    </row>
    <row r="432" spans="1:62" x14ac:dyDescent="0.3">
      <c r="A432" s="1" t="s">
        <v>1204</v>
      </c>
      <c r="B432" s="1" t="s">
        <v>326</v>
      </c>
      <c r="C432" t="s">
        <v>1169</v>
      </c>
      <c r="D432">
        <v>2011</v>
      </c>
      <c r="E432" t="s">
        <v>327</v>
      </c>
      <c r="F432" t="s">
        <v>59</v>
      </c>
      <c r="G432">
        <v>0.1272817</v>
      </c>
      <c r="H432">
        <v>0.16166955</v>
      </c>
      <c r="I432">
        <v>0.20470820000000001</v>
      </c>
      <c r="J432">
        <v>0.25241285000000002</v>
      </c>
      <c r="K432">
        <v>0.27670426999999997</v>
      </c>
      <c r="L432">
        <v>0.55016964999999995</v>
      </c>
      <c r="M432">
        <v>6</v>
      </c>
      <c r="N432" t="s">
        <v>3003</v>
      </c>
      <c r="O432">
        <v>0.11880648571234401</v>
      </c>
      <c r="P432">
        <v>0.11870863139841201</v>
      </c>
      <c r="Q432" s="3">
        <v>0.21654920184210499</v>
      </c>
      <c r="R432">
        <v>7.7710163556308403E-3</v>
      </c>
      <c r="S432" s="5">
        <v>7.91824E-2</v>
      </c>
      <c r="T432">
        <v>57</v>
      </c>
      <c r="U432">
        <v>0</v>
      </c>
      <c r="V432">
        <v>0</v>
      </c>
      <c r="W432">
        <v>15</v>
      </c>
      <c r="X432">
        <v>15</v>
      </c>
      <c r="Y432">
        <v>12</v>
      </c>
      <c r="Z432">
        <v>15</v>
      </c>
      <c r="AA432">
        <v>1</v>
      </c>
      <c r="AB432">
        <v>0</v>
      </c>
      <c r="AC432" t="s">
        <v>60</v>
      </c>
      <c r="AD432" t="s">
        <v>60</v>
      </c>
      <c r="AE432" t="s">
        <v>328</v>
      </c>
      <c r="AI432">
        <v>1</v>
      </c>
      <c r="AJ432" t="s">
        <v>60</v>
      </c>
      <c r="AK432">
        <v>8.0000000000000002E-3</v>
      </c>
      <c r="AL432" t="s">
        <v>60</v>
      </c>
      <c r="AM432" t="s">
        <v>60</v>
      </c>
      <c r="AN432" t="s">
        <v>60</v>
      </c>
      <c r="AO432" t="s">
        <v>60</v>
      </c>
      <c r="AP432" t="s">
        <v>60</v>
      </c>
      <c r="AQ432" t="s">
        <v>60</v>
      </c>
      <c r="AR432" t="s">
        <v>60</v>
      </c>
      <c r="AS432" t="s">
        <v>60</v>
      </c>
      <c r="AT432">
        <v>1.59102125E-2</v>
      </c>
      <c r="AU432">
        <v>2.0208693749999999E-2</v>
      </c>
      <c r="AV432">
        <v>2.5588525000000001E-2</v>
      </c>
      <c r="AW432">
        <v>3.1551606250000003E-2</v>
      </c>
      <c r="AX432">
        <v>3.4588033749999997E-2</v>
      </c>
      <c r="AY432">
        <v>6.8771206249999994E-2</v>
      </c>
      <c r="AZ432">
        <v>2.7068650230263201E-2</v>
      </c>
      <c r="BA432">
        <v>9.8978E-3</v>
      </c>
      <c r="BB432" t="s">
        <v>1196</v>
      </c>
      <c r="BC432" s="1" t="s">
        <v>1198</v>
      </c>
      <c r="BD432" t="s">
        <v>1197</v>
      </c>
      <c r="BE432" t="s">
        <v>106</v>
      </c>
      <c r="BF432">
        <v>44.979438780000002</v>
      </c>
      <c r="BG432">
        <v>-93.266128539999997</v>
      </c>
      <c r="BH432" t="s">
        <v>107</v>
      </c>
      <c r="BI432" t="s">
        <v>60</v>
      </c>
      <c r="BJ432">
        <v>8</v>
      </c>
    </row>
    <row r="433" spans="1:62" x14ac:dyDescent="0.3">
      <c r="A433" s="1" t="s">
        <v>1204</v>
      </c>
      <c r="B433" s="1" t="s">
        <v>177</v>
      </c>
      <c r="C433" t="s">
        <v>1169</v>
      </c>
      <c r="D433">
        <v>2011</v>
      </c>
      <c r="E433" t="s">
        <v>178</v>
      </c>
      <c r="F433" t="s">
        <v>59</v>
      </c>
      <c r="G433">
        <v>0.93050750999999998</v>
      </c>
      <c r="H433">
        <v>0.97134361250000001</v>
      </c>
      <c r="I433">
        <v>1.0361342499999999</v>
      </c>
      <c r="J433">
        <v>1.0993763750000001</v>
      </c>
      <c r="K433">
        <v>1.16065665</v>
      </c>
      <c r="L433">
        <v>1.3784149999999999</v>
      </c>
      <c r="M433">
        <v>6</v>
      </c>
      <c r="N433" t="s">
        <v>3004</v>
      </c>
      <c r="O433">
        <v>1.0905615955592431</v>
      </c>
      <c r="P433">
        <v>5.6159555924300002E-4</v>
      </c>
      <c r="Q433" s="3">
        <v>1.03051504903846</v>
      </c>
      <c r="R433">
        <v>1.1384573081944301E-2</v>
      </c>
      <c r="S433" s="5">
        <v>4.1300820000000002E-2</v>
      </c>
      <c r="T433">
        <v>52</v>
      </c>
      <c r="U433">
        <v>0</v>
      </c>
      <c r="V433">
        <v>0</v>
      </c>
      <c r="W433">
        <v>15</v>
      </c>
      <c r="X433">
        <v>14</v>
      </c>
      <c r="Y433">
        <v>8</v>
      </c>
      <c r="Z433">
        <v>15</v>
      </c>
      <c r="AA433">
        <v>1</v>
      </c>
      <c r="AB433">
        <v>0</v>
      </c>
      <c r="AC433" t="s">
        <v>60</v>
      </c>
      <c r="AD433" t="s">
        <v>60</v>
      </c>
      <c r="AE433" t="s">
        <v>179</v>
      </c>
      <c r="AF433" t="s">
        <v>84</v>
      </c>
      <c r="AI433">
        <v>1</v>
      </c>
      <c r="AJ433" t="s">
        <v>60</v>
      </c>
      <c r="AK433">
        <v>0.09</v>
      </c>
      <c r="AL433" t="s">
        <v>60</v>
      </c>
      <c r="AM433" t="s">
        <v>60</v>
      </c>
      <c r="AN433" t="s">
        <v>60</v>
      </c>
      <c r="AO433" t="s">
        <v>60</v>
      </c>
      <c r="AP433" t="s">
        <v>60</v>
      </c>
      <c r="AQ433" t="s">
        <v>60</v>
      </c>
      <c r="AR433" t="s">
        <v>60</v>
      </c>
      <c r="AS433" t="s">
        <v>60</v>
      </c>
      <c r="AT433">
        <v>1.03389723333333E-2</v>
      </c>
      <c r="AU433">
        <v>1.0792706805555601E-2</v>
      </c>
      <c r="AV433">
        <v>1.1512602777777801E-2</v>
      </c>
      <c r="AW433">
        <v>1.22152930555556E-2</v>
      </c>
      <c r="AX433">
        <v>1.2896184999999999E-2</v>
      </c>
      <c r="AY433">
        <v>1.5315722222222199E-2</v>
      </c>
      <c r="AZ433">
        <v>1.1450167211538499E-2</v>
      </c>
      <c r="BA433">
        <v>4.5889800000000001E-4</v>
      </c>
      <c r="BB433" t="s">
        <v>1196</v>
      </c>
      <c r="BC433" s="1" t="s">
        <v>1198</v>
      </c>
      <c r="BD433" t="s">
        <v>1197</v>
      </c>
      <c r="BE433" t="s">
        <v>106</v>
      </c>
      <c r="BF433">
        <v>44.979438780000002</v>
      </c>
      <c r="BG433">
        <v>-93.266128539999997</v>
      </c>
      <c r="BH433" t="s">
        <v>107</v>
      </c>
      <c r="BI433" t="s">
        <v>60</v>
      </c>
      <c r="BJ433">
        <v>90</v>
      </c>
    </row>
    <row r="434" spans="1:62" x14ac:dyDescent="0.3">
      <c r="A434" s="1" t="s">
        <v>1204</v>
      </c>
      <c r="B434" s="1" t="s">
        <v>209</v>
      </c>
      <c r="C434" t="s">
        <v>1169</v>
      </c>
      <c r="D434">
        <v>2011</v>
      </c>
      <c r="E434" t="s">
        <v>210</v>
      </c>
      <c r="F434" t="s">
        <v>59</v>
      </c>
      <c r="G434">
        <v>0.41616944500000003</v>
      </c>
      <c r="H434">
        <v>0.43409969999999998</v>
      </c>
      <c r="I434">
        <v>0.476565925</v>
      </c>
      <c r="J434">
        <v>0.53082833750000002</v>
      </c>
      <c r="K434">
        <v>0.56936260000000005</v>
      </c>
      <c r="L434">
        <v>0.74551900000000004</v>
      </c>
      <c r="M434">
        <v>6</v>
      </c>
      <c r="N434" t="s">
        <v>3005</v>
      </c>
      <c r="O434">
        <v>0.54701217688111003</v>
      </c>
      <c r="P434">
        <v>1.217688111E-5</v>
      </c>
      <c r="Q434" s="3">
        <v>0.487575698148148</v>
      </c>
      <c r="R434">
        <v>4.5547382731369801E-3</v>
      </c>
      <c r="S434" s="5">
        <v>6.2912990000000002E-2</v>
      </c>
      <c r="T434">
        <v>54</v>
      </c>
      <c r="U434">
        <v>0</v>
      </c>
      <c r="V434">
        <v>0</v>
      </c>
      <c r="W434">
        <v>15</v>
      </c>
      <c r="X434">
        <v>15</v>
      </c>
      <c r="Y434">
        <v>9</v>
      </c>
      <c r="Z434">
        <v>15</v>
      </c>
      <c r="AA434">
        <v>1</v>
      </c>
      <c r="AB434">
        <v>0</v>
      </c>
      <c r="AC434" t="s">
        <v>60</v>
      </c>
      <c r="AD434" t="s">
        <v>60</v>
      </c>
      <c r="AE434" t="s">
        <v>211</v>
      </c>
      <c r="AF434" t="s">
        <v>93</v>
      </c>
      <c r="AI434">
        <v>1</v>
      </c>
      <c r="AJ434" s="2">
        <v>6.0000000000000002E-6</v>
      </c>
      <c r="AK434">
        <v>0.1</v>
      </c>
      <c r="AL434">
        <v>2.4970166699999998</v>
      </c>
      <c r="AM434">
        <v>2.6045981999999999</v>
      </c>
      <c r="AN434">
        <v>2.8593955499999999</v>
      </c>
      <c r="AO434">
        <v>3.1849700250000001</v>
      </c>
      <c r="AP434">
        <v>3.4161755999999999</v>
      </c>
      <c r="AQ434">
        <v>4.4731139999999998</v>
      </c>
      <c r="AR434">
        <v>2.9254541888888901</v>
      </c>
      <c r="AS434">
        <v>0.37747794000000001</v>
      </c>
      <c r="AT434">
        <v>4.1616944499999996E-3</v>
      </c>
      <c r="AU434">
        <v>4.3409970000000001E-3</v>
      </c>
      <c r="AV434">
        <v>4.7656592500000001E-3</v>
      </c>
      <c r="AW434">
        <v>5.3082833750000002E-3</v>
      </c>
      <c r="AX434">
        <v>5.6936260000000002E-3</v>
      </c>
      <c r="AY434">
        <v>7.4551900000000004E-3</v>
      </c>
      <c r="AZ434">
        <v>4.8757569814814796E-3</v>
      </c>
      <c r="BA434">
        <v>6.2912989999999995E-4</v>
      </c>
      <c r="BB434" t="s">
        <v>1196</v>
      </c>
      <c r="BC434" s="1" t="s">
        <v>1198</v>
      </c>
      <c r="BD434" t="s">
        <v>1197</v>
      </c>
      <c r="BE434" t="s">
        <v>106</v>
      </c>
      <c r="BF434">
        <v>44.979438780000002</v>
      </c>
      <c r="BG434">
        <v>-93.266128539999997</v>
      </c>
      <c r="BH434" t="s">
        <v>107</v>
      </c>
      <c r="BI434">
        <v>0.16666666666666699</v>
      </c>
      <c r="BJ434">
        <v>100</v>
      </c>
    </row>
    <row r="435" spans="1:62" x14ac:dyDescent="0.3">
      <c r="A435" s="1" t="s">
        <v>1204</v>
      </c>
      <c r="B435" s="1" t="s">
        <v>261</v>
      </c>
      <c r="C435" t="s">
        <v>1169</v>
      </c>
      <c r="D435">
        <v>2011</v>
      </c>
      <c r="E435" t="s">
        <v>262</v>
      </c>
      <c r="F435" t="s">
        <v>59</v>
      </c>
      <c r="G435">
        <v>8.6058713999999994E-2</v>
      </c>
      <c r="H435">
        <v>0.114111</v>
      </c>
      <c r="I435">
        <v>0.17829845</v>
      </c>
      <c r="J435">
        <v>0.23773125000000001</v>
      </c>
      <c r="K435">
        <v>0.35707235999999998</v>
      </c>
      <c r="L435">
        <v>5.6175905000000004</v>
      </c>
      <c r="M435">
        <v>6</v>
      </c>
      <c r="N435" t="s">
        <v>3006</v>
      </c>
      <c r="O435">
        <v>1.793817973149495</v>
      </c>
      <c r="P435">
        <v>1.777817973149495</v>
      </c>
      <c r="Q435" s="3">
        <v>0.303578349433962</v>
      </c>
      <c r="R435">
        <v>0.58473163440226295</v>
      </c>
      <c r="S435" s="5">
        <v>1.1886559999999999E-2</v>
      </c>
      <c r="T435">
        <v>53</v>
      </c>
      <c r="U435">
        <v>0</v>
      </c>
      <c r="V435">
        <v>0</v>
      </c>
      <c r="W435">
        <v>14</v>
      </c>
      <c r="X435">
        <v>15</v>
      </c>
      <c r="Y435">
        <v>9</v>
      </c>
      <c r="Z435">
        <v>15</v>
      </c>
      <c r="AA435">
        <v>1</v>
      </c>
      <c r="AB435">
        <v>0</v>
      </c>
      <c r="AC435" t="s">
        <v>60</v>
      </c>
      <c r="AD435" t="s">
        <v>60</v>
      </c>
      <c r="AE435" t="s">
        <v>263</v>
      </c>
      <c r="AF435" t="s">
        <v>68</v>
      </c>
      <c r="AI435">
        <v>1</v>
      </c>
      <c r="AJ435" s="2">
        <v>2.5000000000000002E-6</v>
      </c>
      <c r="AK435">
        <v>1</v>
      </c>
      <c r="AL435">
        <v>0.21514678500000001</v>
      </c>
      <c r="AM435">
        <v>0.28527750000000002</v>
      </c>
      <c r="AN435">
        <v>0.44574612499999999</v>
      </c>
      <c r="AO435">
        <v>0.59432812499999998</v>
      </c>
      <c r="AP435">
        <v>0.892680900000001</v>
      </c>
      <c r="AQ435">
        <v>14.04397625</v>
      </c>
      <c r="AR435">
        <v>0.75894587358490595</v>
      </c>
      <c r="AS435">
        <v>2.97164E-2</v>
      </c>
      <c r="AT435" s="2">
        <v>8.6058714000000002E-5</v>
      </c>
      <c r="AU435">
        <v>1.1411100000000001E-4</v>
      </c>
      <c r="AV435">
        <v>1.7829845000000001E-4</v>
      </c>
      <c r="AW435">
        <v>2.3773125000000001E-4</v>
      </c>
      <c r="AX435">
        <v>3.5707236000000002E-4</v>
      </c>
      <c r="AY435">
        <v>5.6175905000000002E-3</v>
      </c>
      <c r="AZ435">
        <v>3.03578349433962E-4</v>
      </c>
      <c r="BA435" s="2">
        <v>1.188656E-5</v>
      </c>
      <c r="BB435" t="s">
        <v>1196</v>
      </c>
      <c r="BC435" s="1" t="s">
        <v>1198</v>
      </c>
      <c r="BD435" t="s">
        <v>1197</v>
      </c>
      <c r="BE435" t="s">
        <v>106</v>
      </c>
      <c r="BF435">
        <v>44.979438780000002</v>
      </c>
      <c r="BG435">
        <v>-93.266128539999997</v>
      </c>
      <c r="BH435" t="s">
        <v>107</v>
      </c>
      <c r="BI435">
        <v>0.4</v>
      </c>
      <c r="BJ435">
        <v>1000</v>
      </c>
    </row>
    <row r="436" spans="1:62" x14ac:dyDescent="0.3">
      <c r="A436" s="1" t="s">
        <v>1204</v>
      </c>
      <c r="B436" s="1" t="s">
        <v>266</v>
      </c>
      <c r="C436" t="s">
        <v>1169</v>
      </c>
      <c r="D436">
        <v>2011</v>
      </c>
      <c r="E436" t="s">
        <v>267</v>
      </c>
      <c r="F436" t="s">
        <v>59</v>
      </c>
      <c r="G436">
        <v>4.25973515E-3</v>
      </c>
      <c r="H436">
        <v>1.7571407875E-2</v>
      </c>
      <c r="I436">
        <v>3.9402550000000001E-2</v>
      </c>
      <c r="J436">
        <v>6.176616125E-2</v>
      </c>
      <c r="K436">
        <v>0.13418164099999999</v>
      </c>
      <c r="L436">
        <v>0.34290864999999998</v>
      </c>
      <c r="M436">
        <v>6</v>
      </c>
      <c r="N436" t="s">
        <v>3007</v>
      </c>
      <c r="O436">
        <v>0.139957701401451</v>
      </c>
      <c r="P436">
        <v>0.139091542956572</v>
      </c>
      <c r="Q436" s="3">
        <v>5.5613207175925897E-2</v>
      </c>
      <c r="R436">
        <v>3.9373107562435498E-3</v>
      </c>
      <c r="S436" s="5">
        <v>1.064934E-2</v>
      </c>
      <c r="T436">
        <v>54</v>
      </c>
      <c r="U436">
        <v>11</v>
      </c>
      <c r="V436">
        <v>4</v>
      </c>
      <c r="W436">
        <v>15</v>
      </c>
      <c r="X436">
        <v>15</v>
      </c>
      <c r="Y436">
        <v>9</v>
      </c>
      <c r="Z436">
        <v>15</v>
      </c>
      <c r="AA436">
        <v>1</v>
      </c>
      <c r="AB436">
        <v>20.370370370370399</v>
      </c>
      <c r="AC436" t="s">
        <v>60</v>
      </c>
      <c r="AD436" t="s">
        <v>60</v>
      </c>
      <c r="AE436" t="s">
        <v>267</v>
      </c>
      <c r="AF436" t="s">
        <v>84</v>
      </c>
      <c r="AI436">
        <v>1</v>
      </c>
      <c r="AJ436" t="s">
        <v>60</v>
      </c>
      <c r="AK436">
        <v>1</v>
      </c>
      <c r="AL436" t="s">
        <v>60</v>
      </c>
      <c r="AM436" t="s">
        <v>60</v>
      </c>
      <c r="AN436" t="s">
        <v>60</v>
      </c>
      <c r="AO436" t="s">
        <v>60</v>
      </c>
      <c r="AP436" t="s">
        <v>60</v>
      </c>
      <c r="AQ436" t="s">
        <v>60</v>
      </c>
      <c r="AR436" t="s">
        <v>60</v>
      </c>
      <c r="AS436" t="s">
        <v>60</v>
      </c>
      <c r="AT436" s="2">
        <v>4.2597351499999999E-6</v>
      </c>
      <c r="AU436" s="2">
        <v>1.7571407875000002E-5</v>
      </c>
      <c r="AV436" s="2">
        <v>3.9402549999999998E-5</v>
      </c>
      <c r="AW436" s="2">
        <v>6.1766161249999997E-5</v>
      </c>
      <c r="AX436">
        <v>1.3418164099999999E-4</v>
      </c>
      <c r="AY436">
        <v>3.4290865000000001E-4</v>
      </c>
      <c r="AZ436" s="2">
        <v>5.5613207175925901E-5</v>
      </c>
      <c r="BA436" s="2">
        <v>1.0649339999999999E-5</v>
      </c>
      <c r="BB436" t="s">
        <v>1196</v>
      </c>
      <c r="BC436" s="1" t="s">
        <v>1198</v>
      </c>
      <c r="BD436" t="s">
        <v>1197</v>
      </c>
      <c r="BE436" t="s">
        <v>106</v>
      </c>
      <c r="BF436">
        <v>44.979438780000002</v>
      </c>
      <c r="BG436">
        <v>-93.266128539999997</v>
      </c>
      <c r="BH436" t="s">
        <v>107</v>
      </c>
      <c r="BI436" t="s">
        <v>60</v>
      </c>
      <c r="BJ436">
        <v>1000</v>
      </c>
    </row>
    <row r="437" spans="1:62" x14ac:dyDescent="0.3">
      <c r="A437" s="1" t="s">
        <v>1205</v>
      </c>
      <c r="B437" s="1" t="s">
        <v>326</v>
      </c>
      <c r="C437" t="s">
        <v>1169</v>
      </c>
      <c r="D437">
        <v>2011</v>
      </c>
      <c r="E437" t="s">
        <v>327</v>
      </c>
      <c r="F437" t="s">
        <v>59</v>
      </c>
      <c r="G437">
        <v>0.15233448999999999</v>
      </c>
      <c r="H437">
        <v>0.18173259999999999</v>
      </c>
      <c r="I437">
        <v>0.23536470000000001</v>
      </c>
      <c r="J437">
        <v>0.28517474999999998</v>
      </c>
      <c r="K437">
        <v>0.33456532999999999</v>
      </c>
      <c r="L437">
        <v>0.60566580000000003</v>
      </c>
      <c r="M437">
        <v>6</v>
      </c>
      <c r="N437" t="s">
        <v>3008</v>
      </c>
      <c r="O437">
        <v>3.4733947741303998E-2</v>
      </c>
      <c r="P437">
        <v>3.4636093427371999E-2</v>
      </c>
      <c r="Q437" s="3">
        <v>0.25382718157894701</v>
      </c>
      <c r="R437">
        <v>1.09427307100351E-2</v>
      </c>
      <c r="S437" s="5">
        <v>7.91824E-2</v>
      </c>
      <c r="T437">
        <v>38</v>
      </c>
      <c r="U437">
        <v>0</v>
      </c>
      <c r="V437">
        <v>0</v>
      </c>
      <c r="W437">
        <v>0</v>
      </c>
      <c r="X437">
        <v>12</v>
      </c>
      <c r="Y437">
        <v>12</v>
      </c>
      <c r="Z437">
        <v>14</v>
      </c>
      <c r="AA437">
        <v>1</v>
      </c>
      <c r="AB437">
        <v>0</v>
      </c>
      <c r="AC437" t="s">
        <v>60</v>
      </c>
      <c r="AD437" t="s">
        <v>60</v>
      </c>
      <c r="AE437" t="s">
        <v>328</v>
      </c>
      <c r="AI437">
        <v>1</v>
      </c>
      <c r="AJ437" t="s">
        <v>60</v>
      </c>
      <c r="AK437">
        <v>8.0000000000000002E-3</v>
      </c>
      <c r="AL437" t="s">
        <v>60</v>
      </c>
      <c r="AM437" t="s">
        <v>60</v>
      </c>
      <c r="AN437" t="s">
        <v>60</v>
      </c>
      <c r="AO437" t="s">
        <v>60</v>
      </c>
      <c r="AP437" t="s">
        <v>60</v>
      </c>
      <c r="AQ437" t="s">
        <v>60</v>
      </c>
      <c r="AR437" t="s">
        <v>60</v>
      </c>
      <c r="AS437" t="s">
        <v>60</v>
      </c>
      <c r="AT437">
        <v>1.9041811249999999E-2</v>
      </c>
      <c r="AU437">
        <v>2.2716574999999999E-2</v>
      </c>
      <c r="AV437">
        <v>2.9420587500000001E-2</v>
      </c>
      <c r="AW437">
        <v>3.5646843749999997E-2</v>
      </c>
      <c r="AX437">
        <v>4.1820666249999999E-2</v>
      </c>
      <c r="AY437">
        <v>7.5708225000000004E-2</v>
      </c>
      <c r="AZ437">
        <v>3.1728397697368398E-2</v>
      </c>
      <c r="BA437">
        <v>9.8978E-3</v>
      </c>
      <c r="BB437" t="s">
        <v>1196</v>
      </c>
      <c r="BC437" s="1" t="s">
        <v>1206</v>
      </c>
      <c r="BD437" t="s">
        <v>1197</v>
      </c>
      <c r="BE437" t="s">
        <v>63</v>
      </c>
      <c r="BF437">
        <v>45.039718630000003</v>
      </c>
      <c r="BG437">
        <v>-93.298736570000003</v>
      </c>
      <c r="BH437" t="s">
        <v>109</v>
      </c>
      <c r="BI437" t="s">
        <v>60</v>
      </c>
      <c r="BJ437">
        <v>8</v>
      </c>
    </row>
    <row r="438" spans="1:62" x14ac:dyDescent="0.3">
      <c r="A438" s="1" t="s">
        <v>1207</v>
      </c>
      <c r="B438" s="1" t="s">
        <v>171</v>
      </c>
      <c r="C438" t="s">
        <v>1169</v>
      </c>
      <c r="D438">
        <v>2011</v>
      </c>
      <c r="E438" t="s">
        <v>172</v>
      </c>
      <c r="F438" t="s">
        <v>59</v>
      </c>
      <c r="G438">
        <v>0.21113323000000001</v>
      </c>
      <c r="H438">
        <v>0.26523837500000003</v>
      </c>
      <c r="I438">
        <v>0.47760524999999998</v>
      </c>
      <c r="J438">
        <v>0.912032175</v>
      </c>
      <c r="K438">
        <v>1.8808133</v>
      </c>
      <c r="L438">
        <v>6.9473060000000002</v>
      </c>
      <c r="M438">
        <v>6</v>
      </c>
      <c r="N438" t="s">
        <v>3009</v>
      </c>
      <c r="O438">
        <v>1.9720755564102259</v>
      </c>
      <c r="P438">
        <v>1.858304877110081</v>
      </c>
      <c r="Q438" s="3">
        <v>0.87935761000000001</v>
      </c>
      <c r="R438">
        <v>1.5106851482997301</v>
      </c>
      <c r="S438" s="5">
        <v>5.8746029999999998E-2</v>
      </c>
      <c r="T438">
        <v>50</v>
      </c>
      <c r="U438">
        <v>0</v>
      </c>
      <c r="V438">
        <v>0</v>
      </c>
      <c r="W438">
        <v>13</v>
      </c>
      <c r="X438">
        <v>12</v>
      </c>
      <c r="Y438">
        <v>10</v>
      </c>
      <c r="Z438">
        <v>15</v>
      </c>
      <c r="AA438">
        <v>1</v>
      </c>
      <c r="AB438">
        <v>0</v>
      </c>
      <c r="AC438" t="s">
        <v>60</v>
      </c>
      <c r="AD438" t="s">
        <v>60</v>
      </c>
      <c r="AE438" t="s">
        <v>172</v>
      </c>
      <c r="AF438" t="s">
        <v>84</v>
      </c>
      <c r="AG438" t="s">
        <v>62</v>
      </c>
      <c r="AI438">
        <v>1</v>
      </c>
      <c r="AJ438" t="s">
        <v>60</v>
      </c>
      <c r="AK438">
        <v>0.7</v>
      </c>
      <c r="AL438" t="s">
        <v>60</v>
      </c>
      <c r="AM438" t="s">
        <v>60</v>
      </c>
      <c r="AN438" t="s">
        <v>60</v>
      </c>
      <c r="AO438" t="s">
        <v>60</v>
      </c>
      <c r="AP438" t="s">
        <v>60</v>
      </c>
      <c r="AQ438" t="s">
        <v>60</v>
      </c>
      <c r="AR438" t="s">
        <v>60</v>
      </c>
      <c r="AS438" t="s">
        <v>60</v>
      </c>
      <c r="AT438">
        <v>3.0161890000000001E-4</v>
      </c>
      <c r="AU438">
        <v>3.78911964285714E-4</v>
      </c>
      <c r="AV438">
        <v>6.82293214285714E-4</v>
      </c>
      <c r="AW438">
        <v>1.3029031071428599E-3</v>
      </c>
      <c r="AX438">
        <v>2.6868761428571401E-3</v>
      </c>
      <c r="AY438">
        <v>9.9247228571428606E-3</v>
      </c>
      <c r="AZ438">
        <v>1.2562251571428601E-3</v>
      </c>
      <c r="BA438" s="2">
        <v>8.3922899999999996E-5</v>
      </c>
      <c r="BB438" t="s">
        <v>1196</v>
      </c>
      <c r="BC438" s="1" t="s">
        <v>1208</v>
      </c>
      <c r="BD438" t="s">
        <v>1209</v>
      </c>
      <c r="BE438" t="s">
        <v>63</v>
      </c>
      <c r="BF438">
        <v>44.948051450000001</v>
      </c>
      <c r="BG438">
        <v>-93.343147279999997</v>
      </c>
      <c r="BH438" t="s">
        <v>109</v>
      </c>
      <c r="BI438" t="s">
        <v>60</v>
      </c>
      <c r="BJ438">
        <v>700</v>
      </c>
    </row>
    <row r="439" spans="1:62" x14ac:dyDescent="0.3">
      <c r="A439" s="1" t="s">
        <v>1207</v>
      </c>
      <c r="B439" s="1" t="s">
        <v>578</v>
      </c>
      <c r="C439" t="s">
        <v>1169</v>
      </c>
      <c r="D439">
        <v>2011</v>
      </c>
      <c r="E439" t="s">
        <v>579</v>
      </c>
      <c r="F439" t="s">
        <v>59</v>
      </c>
      <c r="G439">
        <v>8.0984860000000006E-2</v>
      </c>
      <c r="H439">
        <v>0.24647569999999999</v>
      </c>
      <c r="I439">
        <v>0.55633080000000001</v>
      </c>
      <c r="J439">
        <v>0.97709979999999996</v>
      </c>
      <c r="K439">
        <v>1.4232208</v>
      </c>
      <c r="L439">
        <v>2.1549019999999999</v>
      </c>
      <c r="M439">
        <v>6</v>
      </c>
      <c r="N439" t="s">
        <v>3010</v>
      </c>
      <c r="O439">
        <v>2.1325791697349998E-3</v>
      </c>
      <c r="P439">
        <v>2.0974025140979998E-3</v>
      </c>
      <c r="Q439" s="3">
        <v>0.66465201090909098</v>
      </c>
      <c r="R439">
        <v>0.28267092154868301</v>
      </c>
      <c r="S439" s="5">
        <v>8.8027030000000006E-2</v>
      </c>
      <c r="T439">
        <v>55</v>
      </c>
      <c r="U439">
        <v>9</v>
      </c>
      <c r="V439">
        <v>0</v>
      </c>
      <c r="W439">
        <v>14</v>
      </c>
      <c r="X439">
        <v>15</v>
      </c>
      <c r="Y439">
        <v>11</v>
      </c>
      <c r="Z439">
        <v>15</v>
      </c>
      <c r="AA439">
        <v>1</v>
      </c>
      <c r="AB439">
        <v>16.363636363636399</v>
      </c>
      <c r="AC439" t="s">
        <v>60</v>
      </c>
      <c r="AD439" t="s">
        <v>60</v>
      </c>
      <c r="AE439" t="s">
        <v>579</v>
      </c>
      <c r="AF439" t="s">
        <v>62</v>
      </c>
      <c r="AI439">
        <v>1</v>
      </c>
      <c r="AJ439" t="s">
        <v>60</v>
      </c>
      <c r="AK439">
        <v>0.2</v>
      </c>
      <c r="AL439" t="s">
        <v>60</v>
      </c>
      <c r="AM439" t="s">
        <v>60</v>
      </c>
      <c r="AN439" t="s">
        <v>60</v>
      </c>
      <c r="AO439" t="s">
        <v>60</v>
      </c>
      <c r="AP439" t="s">
        <v>60</v>
      </c>
      <c r="AQ439" t="s">
        <v>60</v>
      </c>
      <c r="AR439" t="s">
        <v>60</v>
      </c>
      <c r="AS439" t="s">
        <v>60</v>
      </c>
      <c r="AT439">
        <v>4.0492430000000002E-4</v>
      </c>
      <c r="AU439">
        <v>1.2323785000000001E-3</v>
      </c>
      <c r="AV439">
        <v>2.7816540000000002E-3</v>
      </c>
      <c r="AW439">
        <v>4.8854989999999997E-3</v>
      </c>
      <c r="AX439">
        <v>7.1161039999999998E-3</v>
      </c>
      <c r="AY439">
        <v>1.0774509999999999E-2</v>
      </c>
      <c r="AZ439">
        <v>3.3232600545454499E-3</v>
      </c>
      <c r="BA439">
        <v>4.4013515000000002E-4</v>
      </c>
      <c r="BB439" t="s">
        <v>1196</v>
      </c>
      <c r="BC439" s="1" t="s">
        <v>1208</v>
      </c>
      <c r="BD439" t="s">
        <v>1209</v>
      </c>
      <c r="BE439" t="s">
        <v>63</v>
      </c>
      <c r="BF439">
        <v>44.948051450000001</v>
      </c>
      <c r="BG439">
        <v>-93.343147279999997</v>
      </c>
      <c r="BH439" t="s">
        <v>109</v>
      </c>
      <c r="BI439" t="s">
        <v>60</v>
      </c>
      <c r="BJ439">
        <v>200</v>
      </c>
    </row>
    <row r="440" spans="1:62" x14ac:dyDescent="0.3">
      <c r="A440" s="1" t="s">
        <v>1207</v>
      </c>
      <c r="B440" s="1" t="s">
        <v>326</v>
      </c>
      <c r="C440" t="s">
        <v>1169</v>
      </c>
      <c r="D440">
        <v>2011</v>
      </c>
      <c r="E440" t="s">
        <v>327</v>
      </c>
      <c r="F440" t="s">
        <v>59</v>
      </c>
      <c r="G440">
        <v>0.12724582000000001</v>
      </c>
      <c r="H440">
        <v>0.16440779999999999</v>
      </c>
      <c r="I440">
        <v>0.20628260000000001</v>
      </c>
      <c r="J440">
        <v>0.25472699999999998</v>
      </c>
      <c r="K440">
        <v>0.29392903999999997</v>
      </c>
      <c r="L440">
        <v>0.62155260000000001</v>
      </c>
      <c r="M440">
        <v>6</v>
      </c>
      <c r="N440" t="s">
        <v>3011</v>
      </c>
      <c r="O440">
        <v>3.9756127918393003E-2</v>
      </c>
      <c r="P440">
        <v>3.9658273604461003E-2</v>
      </c>
      <c r="Q440" s="3">
        <v>0.217378999298246</v>
      </c>
      <c r="R440">
        <v>7.7868885266298002E-3</v>
      </c>
      <c r="S440" s="5">
        <v>7.91824E-2</v>
      </c>
      <c r="T440">
        <v>57</v>
      </c>
      <c r="U440">
        <v>0</v>
      </c>
      <c r="V440">
        <v>0</v>
      </c>
      <c r="W440">
        <v>15</v>
      </c>
      <c r="X440">
        <v>15</v>
      </c>
      <c r="Y440">
        <v>12</v>
      </c>
      <c r="Z440">
        <v>15</v>
      </c>
      <c r="AA440">
        <v>1</v>
      </c>
      <c r="AB440">
        <v>0</v>
      </c>
      <c r="AC440" t="s">
        <v>60</v>
      </c>
      <c r="AD440" t="s">
        <v>60</v>
      </c>
      <c r="AE440" t="s">
        <v>328</v>
      </c>
      <c r="AI440">
        <v>1</v>
      </c>
      <c r="AJ440" t="s">
        <v>60</v>
      </c>
      <c r="AK440">
        <v>8.0000000000000002E-3</v>
      </c>
      <c r="AL440" t="s">
        <v>60</v>
      </c>
      <c r="AM440" t="s">
        <v>60</v>
      </c>
      <c r="AN440" t="s">
        <v>60</v>
      </c>
      <c r="AO440" t="s">
        <v>60</v>
      </c>
      <c r="AP440" t="s">
        <v>60</v>
      </c>
      <c r="AQ440" t="s">
        <v>60</v>
      </c>
      <c r="AR440" t="s">
        <v>60</v>
      </c>
      <c r="AS440" t="s">
        <v>60</v>
      </c>
      <c r="AT440">
        <v>1.5905727500000001E-2</v>
      </c>
      <c r="AU440">
        <v>2.0550974999999999E-2</v>
      </c>
      <c r="AV440">
        <v>2.5785325000000001E-2</v>
      </c>
      <c r="AW440">
        <v>3.1840874999999998E-2</v>
      </c>
      <c r="AX440">
        <v>3.6741129999999997E-2</v>
      </c>
      <c r="AY440">
        <v>7.7694075000000001E-2</v>
      </c>
      <c r="AZ440">
        <v>2.7172374912280702E-2</v>
      </c>
      <c r="BA440">
        <v>9.8978E-3</v>
      </c>
      <c r="BB440" t="s">
        <v>1196</v>
      </c>
      <c r="BC440" s="1" t="s">
        <v>1208</v>
      </c>
      <c r="BD440" t="s">
        <v>1209</v>
      </c>
      <c r="BE440" t="s">
        <v>63</v>
      </c>
      <c r="BF440">
        <v>44.948051450000001</v>
      </c>
      <c r="BG440">
        <v>-93.343147279999997</v>
      </c>
      <c r="BH440" t="s">
        <v>109</v>
      </c>
      <c r="BI440" t="s">
        <v>60</v>
      </c>
      <c r="BJ440">
        <v>8</v>
      </c>
    </row>
    <row r="441" spans="1:62" x14ac:dyDescent="0.3">
      <c r="A441" s="1" t="s">
        <v>1207</v>
      </c>
      <c r="B441" s="1" t="s">
        <v>177</v>
      </c>
      <c r="C441" t="s">
        <v>1169</v>
      </c>
      <c r="D441">
        <v>2011</v>
      </c>
      <c r="E441" t="s">
        <v>178</v>
      </c>
      <c r="F441" t="s">
        <v>59</v>
      </c>
      <c r="G441">
        <v>0.86050258000000002</v>
      </c>
      <c r="H441">
        <v>0.98192705000000002</v>
      </c>
      <c r="I441">
        <v>1.0170325</v>
      </c>
      <c r="J441">
        <v>1.0722722499999999</v>
      </c>
      <c r="K441">
        <v>1.1508475</v>
      </c>
      <c r="L441">
        <v>1.406293</v>
      </c>
      <c r="M441">
        <v>6</v>
      </c>
      <c r="N441" t="s">
        <v>3012</v>
      </c>
      <c r="O441">
        <v>1.0903273317054101</v>
      </c>
      <c r="P441">
        <v>3.2733170540999999E-4</v>
      </c>
      <c r="Q441" s="3">
        <v>1.0196537903846199</v>
      </c>
      <c r="R441">
        <v>2.2115764575953802E-2</v>
      </c>
      <c r="S441" s="5">
        <v>4.1300820000000002E-2</v>
      </c>
      <c r="T441">
        <v>52</v>
      </c>
      <c r="U441">
        <v>0</v>
      </c>
      <c r="V441">
        <v>0</v>
      </c>
      <c r="W441">
        <v>14</v>
      </c>
      <c r="X441">
        <v>14</v>
      </c>
      <c r="Y441">
        <v>9</v>
      </c>
      <c r="Z441">
        <v>15</v>
      </c>
      <c r="AA441">
        <v>1</v>
      </c>
      <c r="AB441">
        <v>0</v>
      </c>
      <c r="AC441" t="s">
        <v>60</v>
      </c>
      <c r="AD441" t="s">
        <v>60</v>
      </c>
      <c r="AE441" t="s">
        <v>179</v>
      </c>
      <c r="AF441" t="s">
        <v>84</v>
      </c>
      <c r="AI441">
        <v>1</v>
      </c>
      <c r="AJ441" t="s">
        <v>60</v>
      </c>
      <c r="AK441">
        <v>0.09</v>
      </c>
      <c r="AL441" t="s">
        <v>60</v>
      </c>
      <c r="AM441" t="s">
        <v>60</v>
      </c>
      <c r="AN441" t="s">
        <v>60</v>
      </c>
      <c r="AO441" t="s">
        <v>60</v>
      </c>
      <c r="AP441" t="s">
        <v>60</v>
      </c>
      <c r="AQ441" t="s">
        <v>60</v>
      </c>
      <c r="AR441" t="s">
        <v>60</v>
      </c>
      <c r="AS441" t="s">
        <v>60</v>
      </c>
      <c r="AT441">
        <v>9.5611397777777794E-3</v>
      </c>
      <c r="AU441">
        <v>1.0910300555555599E-2</v>
      </c>
      <c r="AV441">
        <v>1.13003611111111E-2</v>
      </c>
      <c r="AW441">
        <v>1.19141361111111E-2</v>
      </c>
      <c r="AX441">
        <v>1.27871944444444E-2</v>
      </c>
      <c r="AY441">
        <v>1.5625477777777799E-2</v>
      </c>
      <c r="AZ441">
        <v>1.1329486559829099E-2</v>
      </c>
      <c r="BA441">
        <v>4.5889800000000001E-4</v>
      </c>
      <c r="BB441" t="s">
        <v>1196</v>
      </c>
      <c r="BC441" s="1" t="s">
        <v>1208</v>
      </c>
      <c r="BD441" t="s">
        <v>1209</v>
      </c>
      <c r="BE441" t="s">
        <v>63</v>
      </c>
      <c r="BF441">
        <v>44.948051450000001</v>
      </c>
      <c r="BG441">
        <v>-93.343147279999997</v>
      </c>
      <c r="BH441" t="s">
        <v>109</v>
      </c>
      <c r="BI441" t="s">
        <v>60</v>
      </c>
      <c r="BJ441">
        <v>90</v>
      </c>
    </row>
    <row r="442" spans="1:62" x14ac:dyDescent="0.3">
      <c r="A442" s="1" t="s">
        <v>1207</v>
      </c>
      <c r="B442" s="1" t="s">
        <v>209</v>
      </c>
      <c r="C442" t="s">
        <v>1169</v>
      </c>
      <c r="D442">
        <v>2011</v>
      </c>
      <c r="E442" t="s">
        <v>210</v>
      </c>
      <c r="F442" t="s">
        <v>59</v>
      </c>
      <c r="G442">
        <v>0.42277535999999999</v>
      </c>
      <c r="H442">
        <v>0.44668229999999998</v>
      </c>
      <c r="I442">
        <v>0.47184749999999998</v>
      </c>
      <c r="J442">
        <v>0.52217780000000003</v>
      </c>
      <c r="K442">
        <v>0.59515689999999999</v>
      </c>
      <c r="L442">
        <v>0.76124720000000001</v>
      </c>
      <c r="M442">
        <v>6</v>
      </c>
      <c r="N442" t="s">
        <v>3013</v>
      </c>
      <c r="O442">
        <v>0.54701676513534003</v>
      </c>
      <c r="P442">
        <v>1.676513534E-5</v>
      </c>
      <c r="Q442" s="3">
        <v>0.49333283396226402</v>
      </c>
      <c r="R442">
        <v>5.6728428192749803E-3</v>
      </c>
      <c r="S442" s="5">
        <v>6.2912990000000002E-2</v>
      </c>
      <c r="T442">
        <v>53</v>
      </c>
      <c r="U442">
        <v>0</v>
      </c>
      <c r="V442">
        <v>0</v>
      </c>
      <c r="W442">
        <v>14</v>
      </c>
      <c r="X442">
        <v>14</v>
      </c>
      <c r="Y442">
        <v>10</v>
      </c>
      <c r="Z442">
        <v>15</v>
      </c>
      <c r="AA442">
        <v>1</v>
      </c>
      <c r="AB442">
        <v>0</v>
      </c>
      <c r="AC442" t="s">
        <v>60</v>
      </c>
      <c r="AD442" t="s">
        <v>60</v>
      </c>
      <c r="AE442" t="s">
        <v>211</v>
      </c>
      <c r="AF442" t="s">
        <v>93</v>
      </c>
      <c r="AI442">
        <v>1</v>
      </c>
      <c r="AJ442" s="2">
        <v>6.0000000000000002E-6</v>
      </c>
      <c r="AK442">
        <v>0.1</v>
      </c>
      <c r="AL442">
        <v>2.53665216</v>
      </c>
      <c r="AM442">
        <v>2.6800937999999999</v>
      </c>
      <c r="AN442">
        <v>2.8310849999999999</v>
      </c>
      <c r="AO442">
        <v>3.1330667999999999</v>
      </c>
      <c r="AP442">
        <v>3.5709414000000002</v>
      </c>
      <c r="AQ442">
        <v>4.5674831999999999</v>
      </c>
      <c r="AR442">
        <v>2.9599970037735801</v>
      </c>
      <c r="AS442">
        <v>0.37747794000000001</v>
      </c>
      <c r="AT442">
        <v>4.2277536000000001E-3</v>
      </c>
      <c r="AU442">
        <v>4.466823E-3</v>
      </c>
      <c r="AV442">
        <v>4.7184749999999998E-3</v>
      </c>
      <c r="AW442">
        <v>5.2217779999999998E-3</v>
      </c>
      <c r="AX442">
        <v>5.9515690000000003E-3</v>
      </c>
      <c r="AY442">
        <v>7.6124720000000003E-3</v>
      </c>
      <c r="AZ442">
        <v>4.9333283396226398E-3</v>
      </c>
      <c r="BA442">
        <v>6.2912989999999995E-4</v>
      </c>
      <c r="BB442" t="s">
        <v>1196</v>
      </c>
      <c r="BC442" s="1" t="s">
        <v>1208</v>
      </c>
      <c r="BD442" t="s">
        <v>1209</v>
      </c>
      <c r="BE442" t="s">
        <v>63</v>
      </c>
      <c r="BF442">
        <v>44.948051450000001</v>
      </c>
      <c r="BG442">
        <v>-93.343147279999997</v>
      </c>
      <c r="BH442" t="s">
        <v>109</v>
      </c>
      <c r="BI442">
        <v>0.16666666666666699</v>
      </c>
      <c r="BJ442">
        <v>100</v>
      </c>
    </row>
    <row r="443" spans="1:62" x14ac:dyDescent="0.3">
      <c r="A443" s="1" t="s">
        <v>1207</v>
      </c>
      <c r="B443" s="1" t="s">
        <v>261</v>
      </c>
      <c r="C443" t="s">
        <v>1169</v>
      </c>
      <c r="D443">
        <v>2011</v>
      </c>
      <c r="E443" t="s">
        <v>262</v>
      </c>
      <c r="F443" t="s">
        <v>59</v>
      </c>
      <c r="G443">
        <v>4.8972636E-2</v>
      </c>
      <c r="H443">
        <v>7.2508027500000002E-2</v>
      </c>
      <c r="I443">
        <v>0.12837485000000001</v>
      </c>
      <c r="J443">
        <v>0.25556109999999999</v>
      </c>
      <c r="K443">
        <v>0.40224130000000002</v>
      </c>
      <c r="L443">
        <v>1.9066050000000001</v>
      </c>
      <c r="M443">
        <v>6</v>
      </c>
      <c r="N443" t="s">
        <v>3014</v>
      </c>
      <c r="O443">
        <v>0.58907361188112806</v>
      </c>
      <c r="P443">
        <v>0.57307361188112804</v>
      </c>
      <c r="Q443" s="3">
        <v>0.20594570537036999</v>
      </c>
      <c r="R443">
        <v>7.1553156108541793E-2</v>
      </c>
      <c r="S443" s="5">
        <v>1.1886559999999999E-2</v>
      </c>
      <c r="T443">
        <v>54</v>
      </c>
      <c r="U443">
        <v>1</v>
      </c>
      <c r="V443">
        <v>1</v>
      </c>
      <c r="W443">
        <v>13</v>
      </c>
      <c r="X443">
        <v>15</v>
      </c>
      <c r="Y443">
        <v>11</v>
      </c>
      <c r="Z443">
        <v>15</v>
      </c>
      <c r="AA443">
        <v>1</v>
      </c>
      <c r="AB443">
        <v>1.8518518518518501</v>
      </c>
      <c r="AC443" t="s">
        <v>60</v>
      </c>
      <c r="AD443" t="s">
        <v>60</v>
      </c>
      <c r="AE443" t="s">
        <v>263</v>
      </c>
      <c r="AF443" t="s">
        <v>68</v>
      </c>
      <c r="AI443">
        <v>1</v>
      </c>
      <c r="AJ443" s="2">
        <v>2.5000000000000002E-6</v>
      </c>
      <c r="AK443">
        <v>1</v>
      </c>
      <c r="AL443">
        <v>0.12243159000000001</v>
      </c>
      <c r="AM443">
        <v>0.18127006875000001</v>
      </c>
      <c r="AN443">
        <v>0.32093712499999999</v>
      </c>
      <c r="AO443">
        <v>0.63890274999999996</v>
      </c>
      <c r="AP443">
        <v>1.0056032500000001</v>
      </c>
      <c r="AQ443">
        <v>4.7665125000000002</v>
      </c>
      <c r="AR443">
        <v>0.51486426342592595</v>
      </c>
      <c r="AS443">
        <v>2.97164E-2</v>
      </c>
      <c r="AT443" s="2">
        <v>4.8972635999999998E-5</v>
      </c>
      <c r="AU443" s="2">
        <v>7.2508027500000003E-5</v>
      </c>
      <c r="AV443">
        <v>1.2837484999999999E-4</v>
      </c>
      <c r="AW443">
        <v>2.555611E-4</v>
      </c>
      <c r="AX443">
        <v>4.0224130000000001E-4</v>
      </c>
      <c r="AY443">
        <v>1.906605E-3</v>
      </c>
      <c r="AZ443">
        <v>2.0594570537036999E-4</v>
      </c>
      <c r="BA443" s="2">
        <v>1.188656E-5</v>
      </c>
      <c r="BB443" t="s">
        <v>1196</v>
      </c>
      <c r="BC443" s="1" t="s">
        <v>1208</v>
      </c>
      <c r="BD443" t="s">
        <v>1209</v>
      </c>
      <c r="BE443" t="s">
        <v>63</v>
      </c>
      <c r="BF443">
        <v>44.948051450000001</v>
      </c>
      <c r="BG443">
        <v>-93.343147279999997</v>
      </c>
      <c r="BH443" t="s">
        <v>109</v>
      </c>
      <c r="BI443">
        <v>0.4</v>
      </c>
      <c r="BJ443">
        <v>1000</v>
      </c>
    </row>
    <row r="444" spans="1:62" x14ac:dyDescent="0.3">
      <c r="A444" s="1" t="s">
        <v>1207</v>
      </c>
      <c r="B444" s="1" t="s">
        <v>266</v>
      </c>
      <c r="C444" t="s">
        <v>1169</v>
      </c>
      <c r="D444">
        <v>2011</v>
      </c>
      <c r="E444" t="s">
        <v>267</v>
      </c>
      <c r="F444" t="s">
        <v>59</v>
      </c>
      <c r="G444">
        <v>0</v>
      </c>
      <c r="H444">
        <v>8.5194710000000007E-3</v>
      </c>
      <c r="I444">
        <v>2.555841E-2</v>
      </c>
      <c r="J444">
        <v>9.7973909999999997E-2</v>
      </c>
      <c r="K444">
        <v>0.19254002000000001</v>
      </c>
      <c r="L444">
        <v>0.40041510000000002</v>
      </c>
      <c r="M444">
        <v>6</v>
      </c>
      <c r="N444" t="s">
        <v>3015</v>
      </c>
      <c r="O444">
        <v>5.6074603301110998E-2</v>
      </c>
      <c r="P444">
        <v>5.5208444856231997E-2</v>
      </c>
      <c r="Q444" s="3">
        <v>6.6467939188679201E-2</v>
      </c>
      <c r="R444">
        <v>7.4754201320774098E-3</v>
      </c>
      <c r="S444" s="5">
        <v>1.064934E-2</v>
      </c>
      <c r="T444">
        <v>53</v>
      </c>
      <c r="U444">
        <v>14</v>
      </c>
      <c r="V444">
        <v>7</v>
      </c>
      <c r="W444">
        <v>14</v>
      </c>
      <c r="X444">
        <v>14</v>
      </c>
      <c r="Y444">
        <v>10</v>
      </c>
      <c r="Z444">
        <v>15</v>
      </c>
      <c r="AA444">
        <v>1</v>
      </c>
      <c r="AB444">
        <v>26.415094339622598</v>
      </c>
      <c r="AC444" t="s">
        <v>60</v>
      </c>
      <c r="AD444" t="s">
        <v>60</v>
      </c>
      <c r="AE444" t="s">
        <v>267</v>
      </c>
      <c r="AF444" t="s">
        <v>84</v>
      </c>
      <c r="AI444">
        <v>1</v>
      </c>
      <c r="AJ444" t="s">
        <v>60</v>
      </c>
      <c r="AK444">
        <v>1</v>
      </c>
      <c r="AL444" t="s">
        <v>60</v>
      </c>
      <c r="AM444" t="s">
        <v>60</v>
      </c>
      <c r="AN444" t="s">
        <v>60</v>
      </c>
      <c r="AO444" t="s">
        <v>60</v>
      </c>
      <c r="AP444" t="s">
        <v>60</v>
      </c>
      <c r="AQ444" t="s">
        <v>60</v>
      </c>
      <c r="AR444" t="s">
        <v>60</v>
      </c>
      <c r="AS444" t="s">
        <v>60</v>
      </c>
      <c r="AT444">
        <v>0</v>
      </c>
      <c r="AU444" s="2">
        <v>8.5194709999999993E-6</v>
      </c>
      <c r="AV444" s="2">
        <v>2.555841E-5</v>
      </c>
      <c r="AW444" s="2">
        <v>9.7973910000000001E-5</v>
      </c>
      <c r="AX444">
        <v>1.9254002E-4</v>
      </c>
      <c r="AY444">
        <v>4.0041509999999997E-4</v>
      </c>
      <c r="AZ444" s="2">
        <v>6.6467939188679206E-5</v>
      </c>
      <c r="BA444" s="2">
        <v>1.0649339999999999E-5</v>
      </c>
      <c r="BB444" t="s">
        <v>1196</v>
      </c>
      <c r="BC444" s="1" t="s">
        <v>1208</v>
      </c>
      <c r="BD444" t="s">
        <v>1209</v>
      </c>
      <c r="BE444" t="s">
        <v>63</v>
      </c>
      <c r="BF444">
        <v>44.948051450000001</v>
      </c>
      <c r="BG444">
        <v>-93.343147279999997</v>
      </c>
      <c r="BH444" t="s">
        <v>109</v>
      </c>
      <c r="BI444" t="s">
        <v>60</v>
      </c>
      <c r="BJ444">
        <v>1000</v>
      </c>
    </row>
    <row r="445" spans="1:62" x14ac:dyDescent="0.3">
      <c r="A445" s="1" t="s">
        <v>1215</v>
      </c>
      <c r="B445" s="1" t="s">
        <v>578</v>
      </c>
      <c r="C445" t="s">
        <v>1169</v>
      </c>
      <c r="D445">
        <v>2011</v>
      </c>
      <c r="E445" t="s">
        <v>579</v>
      </c>
      <c r="F445" t="s">
        <v>59</v>
      </c>
      <c r="G445">
        <v>5.9858370000000001E-2</v>
      </c>
      <c r="H445">
        <v>0.19718050000000001</v>
      </c>
      <c r="I445">
        <v>0.56865460000000001</v>
      </c>
      <c r="J445">
        <v>1.0246344999999999</v>
      </c>
      <c r="K445">
        <v>1.3309685</v>
      </c>
      <c r="L445">
        <v>5.401338</v>
      </c>
      <c r="M445">
        <v>6</v>
      </c>
      <c r="N445" t="s">
        <v>3016</v>
      </c>
      <c r="O445">
        <v>1.354167635957E-3</v>
      </c>
      <c r="P445">
        <v>1.31899098032E-3</v>
      </c>
      <c r="Q445" s="3">
        <v>0.73879819767857102</v>
      </c>
      <c r="R445">
        <v>0.73808561437310605</v>
      </c>
      <c r="S445" s="5">
        <v>8.8027030000000006E-2</v>
      </c>
      <c r="T445">
        <v>56</v>
      </c>
      <c r="U445">
        <v>9</v>
      </c>
      <c r="V445">
        <v>0</v>
      </c>
      <c r="W445">
        <v>15</v>
      </c>
      <c r="X445">
        <v>15</v>
      </c>
      <c r="Y445">
        <v>11</v>
      </c>
      <c r="Z445">
        <v>15</v>
      </c>
      <c r="AA445">
        <v>1</v>
      </c>
      <c r="AB445">
        <v>16.071428571428601</v>
      </c>
      <c r="AC445" t="s">
        <v>60</v>
      </c>
      <c r="AD445" t="s">
        <v>60</v>
      </c>
      <c r="AE445" t="s">
        <v>579</v>
      </c>
      <c r="AF445" t="s">
        <v>62</v>
      </c>
      <c r="AI445">
        <v>1</v>
      </c>
      <c r="AJ445" t="s">
        <v>60</v>
      </c>
      <c r="AK445">
        <v>0.2</v>
      </c>
      <c r="AL445" t="s">
        <v>60</v>
      </c>
      <c r="AM445" t="s">
        <v>60</v>
      </c>
      <c r="AN445" t="s">
        <v>60</v>
      </c>
      <c r="AO445" t="s">
        <v>60</v>
      </c>
      <c r="AP445" t="s">
        <v>60</v>
      </c>
      <c r="AQ445" t="s">
        <v>60</v>
      </c>
      <c r="AR445" t="s">
        <v>60</v>
      </c>
      <c r="AS445" t="s">
        <v>60</v>
      </c>
      <c r="AT445">
        <v>2.9929185E-4</v>
      </c>
      <c r="AU445">
        <v>9.8590250000000004E-4</v>
      </c>
      <c r="AV445">
        <v>2.8432729999999999E-3</v>
      </c>
      <c r="AW445">
        <v>5.1231725000000002E-3</v>
      </c>
      <c r="AX445">
        <v>6.6548425E-3</v>
      </c>
      <c r="AY445">
        <v>2.700669E-2</v>
      </c>
      <c r="AZ445">
        <v>3.69399098839286E-3</v>
      </c>
      <c r="BA445">
        <v>4.4013515000000002E-4</v>
      </c>
      <c r="BB445" t="s">
        <v>1213</v>
      </c>
      <c r="BC445" s="1" t="s">
        <v>1216</v>
      </c>
      <c r="BD445" t="s">
        <v>1214</v>
      </c>
      <c r="BE445" t="s">
        <v>106</v>
      </c>
      <c r="BF445">
        <v>44.950721739999999</v>
      </c>
      <c r="BG445">
        <v>-93.098266600000002</v>
      </c>
      <c r="BH445" t="s">
        <v>107</v>
      </c>
      <c r="BI445" t="s">
        <v>60</v>
      </c>
      <c r="BJ445">
        <v>200</v>
      </c>
    </row>
    <row r="446" spans="1:62" x14ac:dyDescent="0.3">
      <c r="A446" s="1" t="s">
        <v>1215</v>
      </c>
      <c r="B446" s="1" t="s">
        <v>326</v>
      </c>
      <c r="C446" t="s">
        <v>1169</v>
      </c>
      <c r="D446">
        <v>2011</v>
      </c>
      <c r="E446" t="s">
        <v>327</v>
      </c>
      <c r="F446" t="s">
        <v>59</v>
      </c>
      <c r="G446">
        <v>0.14203565000000001</v>
      </c>
      <c r="H446">
        <v>0.16856697500000001</v>
      </c>
      <c r="I446">
        <v>0.20311245</v>
      </c>
      <c r="J446">
        <v>0.23877999999999999</v>
      </c>
      <c r="K446">
        <v>0.28966094999999997</v>
      </c>
      <c r="L446">
        <v>0.63810210000000001</v>
      </c>
      <c r="M446">
        <v>6</v>
      </c>
      <c r="N446" t="s">
        <v>3017</v>
      </c>
      <c r="O446">
        <v>0.103149986100353</v>
      </c>
      <c r="P446">
        <v>0.103052131786421</v>
      </c>
      <c r="Q446" s="3">
        <v>0.216420363392857</v>
      </c>
      <c r="R446">
        <v>7.9296582818941096E-3</v>
      </c>
      <c r="S446" s="5">
        <v>7.91824E-2</v>
      </c>
      <c r="T446">
        <v>56</v>
      </c>
      <c r="U446">
        <v>1</v>
      </c>
      <c r="V446">
        <v>0</v>
      </c>
      <c r="W446">
        <v>15</v>
      </c>
      <c r="X446">
        <v>14</v>
      </c>
      <c r="Y446">
        <v>12</v>
      </c>
      <c r="Z446">
        <v>15</v>
      </c>
      <c r="AA446">
        <v>1</v>
      </c>
      <c r="AB446">
        <v>1.78571428571429</v>
      </c>
      <c r="AC446" t="s">
        <v>60</v>
      </c>
      <c r="AD446" t="s">
        <v>60</v>
      </c>
      <c r="AE446" t="s">
        <v>328</v>
      </c>
      <c r="AI446">
        <v>1</v>
      </c>
      <c r="AJ446" t="s">
        <v>60</v>
      </c>
      <c r="AK446">
        <v>8.0000000000000002E-3</v>
      </c>
      <c r="AL446" t="s">
        <v>60</v>
      </c>
      <c r="AM446" t="s">
        <v>60</v>
      </c>
      <c r="AN446" t="s">
        <v>60</v>
      </c>
      <c r="AO446" t="s">
        <v>60</v>
      </c>
      <c r="AP446" t="s">
        <v>60</v>
      </c>
      <c r="AQ446" t="s">
        <v>60</v>
      </c>
      <c r="AR446" t="s">
        <v>60</v>
      </c>
      <c r="AS446" t="s">
        <v>60</v>
      </c>
      <c r="AT446">
        <v>1.7754456250000002E-2</v>
      </c>
      <c r="AU446">
        <v>2.1070871875000001E-2</v>
      </c>
      <c r="AV446">
        <v>2.538905625E-2</v>
      </c>
      <c r="AW446">
        <v>2.9847499999999999E-2</v>
      </c>
      <c r="AX446">
        <v>3.6207618749999997E-2</v>
      </c>
      <c r="AY446">
        <v>7.9762762500000001E-2</v>
      </c>
      <c r="AZ446">
        <v>2.7052545424107101E-2</v>
      </c>
      <c r="BA446">
        <v>9.8978E-3</v>
      </c>
      <c r="BB446" t="s">
        <v>1213</v>
      </c>
      <c r="BC446" s="1" t="s">
        <v>1216</v>
      </c>
      <c r="BD446" t="s">
        <v>1214</v>
      </c>
      <c r="BE446" t="s">
        <v>106</v>
      </c>
      <c r="BF446">
        <v>44.950721739999999</v>
      </c>
      <c r="BG446">
        <v>-93.098266600000002</v>
      </c>
      <c r="BH446" t="s">
        <v>107</v>
      </c>
      <c r="BI446" t="s">
        <v>60</v>
      </c>
      <c r="BJ446">
        <v>8</v>
      </c>
    </row>
    <row r="447" spans="1:62" x14ac:dyDescent="0.3">
      <c r="A447" s="1" t="s">
        <v>1215</v>
      </c>
      <c r="B447" s="1" t="s">
        <v>177</v>
      </c>
      <c r="C447" t="s">
        <v>1169</v>
      </c>
      <c r="D447">
        <v>2011</v>
      </c>
      <c r="E447" t="s">
        <v>178</v>
      </c>
      <c r="F447" t="s">
        <v>59</v>
      </c>
      <c r="G447">
        <v>1.0110440000000001</v>
      </c>
      <c r="H447">
        <v>1.0733047499999999</v>
      </c>
      <c r="I447">
        <v>1.156423</v>
      </c>
      <c r="J447">
        <v>1.3123335</v>
      </c>
      <c r="K447">
        <v>1.6002002</v>
      </c>
      <c r="L447">
        <v>2.1682929999999998</v>
      </c>
      <c r="M447">
        <v>6</v>
      </c>
      <c r="N447" t="s">
        <v>3018</v>
      </c>
      <c r="O447">
        <v>1.0906173288461471</v>
      </c>
      <c r="P447">
        <v>6.1732884614700001E-4</v>
      </c>
      <c r="Q447" s="3">
        <v>1.22648143333333</v>
      </c>
      <c r="R447">
        <v>6.7258993087591701E-2</v>
      </c>
      <c r="S447" s="5">
        <v>4.1300820000000002E-2</v>
      </c>
      <c r="T447">
        <v>54</v>
      </c>
      <c r="U447">
        <v>0</v>
      </c>
      <c r="V447">
        <v>0</v>
      </c>
      <c r="W447">
        <v>15</v>
      </c>
      <c r="X447">
        <v>15</v>
      </c>
      <c r="Y447">
        <v>9</v>
      </c>
      <c r="Z447">
        <v>15</v>
      </c>
      <c r="AA447">
        <v>1</v>
      </c>
      <c r="AB447">
        <v>0</v>
      </c>
      <c r="AC447" t="s">
        <v>60</v>
      </c>
      <c r="AD447" t="s">
        <v>60</v>
      </c>
      <c r="AE447" t="s">
        <v>179</v>
      </c>
      <c r="AF447" t="s">
        <v>84</v>
      </c>
      <c r="AI447">
        <v>1</v>
      </c>
      <c r="AJ447" t="s">
        <v>60</v>
      </c>
      <c r="AK447">
        <v>0.09</v>
      </c>
      <c r="AL447" t="s">
        <v>60</v>
      </c>
      <c r="AM447" t="s">
        <v>60</v>
      </c>
      <c r="AN447" t="s">
        <v>60</v>
      </c>
      <c r="AO447" t="s">
        <v>60</v>
      </c>
      <c r="AP447" t="s">
        <v>60</v>
      </c>
      <c r="AQ447" t="s">
        <v>60</v>
      </c>
      <c r="AR447" t="s">
        <v>60</v>
      </c>
      <c r="AS447" t="s">
        <v>60</v>
      </c>
      <c r="AT447">
        <v>1.12338222222222E-2</v>
      </c>
      <c r="AU447">
        <v>1.1925608333333299E-2</v>
      </c>
      <c r="AV447">
        <v>1.28491444444444E-2</v>
      </c>
      <c r="AW447">
        <v>1.4581483333333299E-2</v>
      </c>
      <c r="AX447">
        <v>1.7780002222222199E-2</v>
      </c>
      <c r="AY447">
        <v>2.4092144444444401E-2</v>
      </c>
      <c r="AZ447">
        <v>1.36275714814815E-2</v>
      </c>
      <c r="BA447">
        <v>4.5889800000000001E-4</v>
      </c>
      <c r="BB447" t="s">
        <v>1213</v>
      </c>
      <c r="BC447" s="1" t="s">
        <v>1216</v>
      </c>
      <c r="BD447" t="s">
        <v>1214</v>
      </c>
      <c r="BE447" t="s">
        <v>106</v>
      </c>
      <c r="BF447">
        <v>44.950721739999999</v>
      </c>
      <c r="BG447">
        <v>-93.098266600000002</v>
      </c>
      <c r="BH447" t="s">
        <v>107</v>
      </c>
      <c r="BI447" t="s">
        <v>60</v>
      </c>
      <c r="BJ447">
        <v>90</v>
      </c>
    </row>
    <row r="448" spans="1:62" x14ac:dyDescent="0.3">
      <c r="A448" s="1" t="s">
        <v>1215</v>
      </c>
      <c r="B448" s="1" t="s">
        <v>209</v>
      </c>
      <c r="C448" t="s">
        <v>1169</v>
      </c>
      <c r="D448">
        <v>2011</v>
      </c>
      <c r="E448" t="s">
        <v>210</v>
      </c>
      <c r="F448" t="s">
        <v>59</v>
      </c>
      <c r="G448">
        <v>0.41711312</v>
      </c>
      <c r="H448">
        <v>0.44039099999999998</v>
      </c>
      <c r="I448">
        <v>0.47184745</v>
      </c>
      <c r="J448">
        <v>0.51431367500000003</v>
      </c>
      <c r="K448">
        <v>0.56495863999999996</v>
      </c>
      <c r="L448">
        <v>0.81786890000000001</v>
      </c>
      <c r="M448">
        <v>6</v>
      </c>
      <c r="N448" t="s">
        <v>3019</v>
      </c>
      <c r="O448">
        <v>0.54702782448477005</v>
      </c>
      <c r="P448">
        <v>2.7824484770000001E-5</v>
      </c>
      <c r="Q448" s="3">
        <v>0.49095436481481503</v>
      </c>
      <c r="R448">
        <v>6.1759874463879899E-3</v>
      </c>
      <c r="S448" s="5">
        <v>6.2912990000000002E-2</v>
      </c>
      <c r="T448">
        <v>54</v>
      </c>
      <c r="U448">
        <v>0</v>
      </c>
      <c r="V448">
        <v>0</v>
      </c>
      <c r="W448">
        <v>15</v>
      </c>
      <c r="X448">
        <v>14</v>
      </c>
      <c r="Y448">
        <v>10</v>
      </c>
      <c r="Z448">
        <v>15</v>
      </c>
      <c r="AA448">
        <v>1</v>
      </c>
      <c r="AB448">
        <v>0</v>
      </c>
      <c r="AC448" t="s">
        <v>60</v>
      </c>
      <c r="AD448" t="s">
        <v>60</v>
      </c>
      <c r="AE448" t="s">
        <v>211</v>
      </c>
      <c r="AF448" t="s">
        <v>93</v>
      </c>
      <c r="AI448">
        <v>1</v>
      </c>
      <c r="AJ448" s="2">
        <v>6.0000000000000002E-6</v>
      </c>
      <c r="AK448">
        <v>0.1</v>
      </c>
      <c r="AL448">
        <v>2.50267872</v>
      </c>
      <c r="AM448">
        <v>2.6423459999999999</v>
      </c>
      <c r="AN448">
        <v>2.8310846999999999</v>
      </c>
      <c r="AO448">
        <v>3.0858820499999999</v>
      </c>
      <c r="AP448">
        <v>3.3897518400000002</v>
      </c>
      <c r="AQ448">
        <v>4.9072133999999998</v>
      </c>
      <c r="AR448">
        <v>2.9457261888888899</v>
      </c>
      <c r="AS448">
        <v>0.37747794000000001</v>
      </c>
      <c r="AT448">
        <v>4.1711311999999999E-3</v>
      </c>
      <c r="AU448">
        <v>4.4039099999999996E-3</v>
      </c>
      <c r="AV448">
        <v>4.7184745E-3</v>
      </c>
      <c r="AW448">
        <v>5.14313675E-3</v>
      </c>
      <c r="AX448">
        <v>5.6495864E-3</v>
      </c>
      <c r="AY448">
        <v>8.1786889999999994E-3</v>
      </c>
      <c r="AZ448">
        <v>4.9095436481481503E-3</v>
      </c>
      <c r="BA448">
        <v>6.2912989999999995E-4</v>
      </c>
      <c r="BB448" t="s">
        <v>1213</v>
      </c>
      <c r="BC448" s="1" t="s">
        <v>1216</v>
      </c>
      <c r="BD448" t="s">
        <v>1214</v>
      </c>
      <c r="BE448" t="s">
        <v>106</v>
      </c>
      <c r="BF448">
        <v>44.950721739999999</v>
      </c>
      <c r="BG448">
        <v>-93.098266600000002</v>
      </c>
      <c r="BH448" t="s">
        <v>107</v>
      </c>
      <c r="BI448">
        <v>0.16666666666666699</v>
      </c>
      <c r="BJ448">
        <v>100</v>
      </c>
    </row>
    <row r="449" spans="1:62" x14ac:dyDescent="0.3">
      <c r="A449" s="1" t="s">
        <v>1215</v>
      </c>
      <c r="B449" s="1" t="s">
        <v>261</v>
      </c>
      <c r="C449" t="s">
        <v>1169</v>
      </c>
      <c r="D449">
        <v>2011</v>
      </c>
      <c r="E449" t="s">
        <v>262</v>
      </c>
      <c r="F449" t="s">
        <v>59</v>
      </c>
      <c r="G449">
        <v>8.8436028E-2</v>
      </c>
      <c r="H449">
        <v>0.12956355</v>
      </c>
      <c r="I449">
        <v>0.18305304999999999</v>
      </c>
      <c r="J449">
        <v>0.29478680000000002</v>
      </c>
      <c r="K449">
        <v>0.37751723999999998</v>
      </c>
      <c r="L449">
        <v>0.89386949999999998</v>
      </c>
      <c r="M449">
        <v>6</v>
      </c>
      <c r="N449" t="s">
        <v>3020</v>
      </c>
      <c r="O449">
        <v>1.352428499148651</v>
      </c>
      <c r="P449">
        <v>1.336428499148651</v>
      </c>
      <c r="Q449" s="3">
        <v>0.230247117592593</v>
      </c>
      <c r="R449">
        <v>2.6555852585960601E-2</v>
      </c>
      <c r="S449" s="5">
        <v>1.1886559999999999E-2</v>
      </c>
      <c r="T449">
        <v>54</v>
      </c>
      <c r="U449">
        <v>0</v>
      </c>
      <c r="V449">
        <v>0</v>
      </c>
      <c r="W449">
        <v>14</v>
      </c>
      <c r="X449">
        <v>15</v>
      </c>
      <c r="Y449">
        <v>10</v>
      </c>
      <c r="Z449">
        <v>15</v>
      </c>
      <c r="AA449">
        <v>1</v>
      </c>
      <c r="AB449">
        <v>0</v>
      </c>
      <c r="AC449" t="s">
        <v>60</v>
      </c>
      <c r="AD449" t="s">
        <v>60</v>
      </c>
      <c r="AE449" t="s">
        <v>263</v>
      </c>
      <c r="AF449" t="s">
        <v>68</v>
      </c>
      <c r="AI449">
        <v>1</v>
      </c>
      <c r="AJ449" s="2">
        <v>2.5000000000000002E-6</v>
      </c>
      <c r="AK449">
        <v>1</v>
      </c>
      <c r="AL449">
        <v>0.22109007</v>
      </c>
      <c r="AM449">
        <v>0.32390887499999999</v>
      </c>
      <c r="AN449">
        <v>0.45763262500000002</v>
      </c>
      <c r="AO449">
        <v>0.73696700000000004</v>
      </c>
      <c r="AP449">
        <v>0.94379310000000005</v>
      </c>
      <c r="AQ449">
        <v>2.2346737499999998</v>
      </c>
      <c r="AR449">
        <v>0.57561779398148105</v>
      </c>
      <c r="AS449">
        <v>2.97164E-2</v>
      </c>
      <c r="AT449" s="2">
        <v>8.8436028000000002E-5</v>
      </c>
      <c r="AU449">
        <v>1.2956354999999999E-4</v>
      </c>
      <c r="AV449">
        <v>1.8305304999999999E-4</v>
      </c>
      <c r="AW449">
        <v>2.9478680000000001E-4</v>
      </c>
      <c r="AX449">
        <v>3.7751723999999997E-4</v>
      </c>
      <c r="AY449">
        <v>8.938695E-4</v>
      </c>
      <c r="AZ449">
        <v>2.3024711759259299E-4</v>
      </c>
      <c r="BA449" s="2">
        <v>1.188656E-5</v>
      </c>
      <c r="BB449" t="s">
        <v>1213</v>
      </c>
      <c r="BC449" s="1" t="s">
        <v>1216</v>
      </c>
      <c r="BD449" t="s">
        <v>1214</v>
      </c>
      <c r="BE449" t="s">
        <v>106</v>
      </c>
      <c r="BF449">
        <v>44.950721739999999</v>
      </c>
      <c r="BG449">
        <v>-93.098266600000002</v>
      </c>
      <c r="BH449" t="s">
        <v>107</v>
      </c>
      <c r="BI449">
        <v>0.4</v>
      </c>
      <c r="BJ449">
        <v>1000</v>
      </c>
    </row>
    <row r="450" spans="1:62" x14ac:dyDescent="0.3">
      <c r="A450" s="1" t="s">
        <v>1215</v>
      </c>
      <c r="B450" s="1" t="s">
        <v>266</v>
      </c>
      <c r="C450" t="s">
        <v>1169</v>
      </c>
      <c r="D450">
        <v>2011</v>
      </c>
      <c r="E450" t="s">
        <v>267</v>
      </c>
      <c r="F450" t="s">
        <v>59</v>
      </c>
      <c r="G450">
        <v>1.7038940000000001E-3</v>
      </c>
      <c r="H450">
        <v>2.1298669999999999E-2</v>
      </c>
      <c r="I450">
        <v>5.111682E-2</v>
      </c>
      <c r="J450">
        <v>8.7324565000000007E-2</v>
      </c>
      <c r="K450">
        <v>0.1201245</v>
      </c>
      <c r="L450">
        <v>1.409972</v>
      </c>
      <c r="M450">
        <v>6</v>
      </c>
      <c r="N450" t="s">
        <v>3021</v>
      </c>
      <c r="O450">
        <v>0.116031555941919</v>
      </c>
      <c r="P450">
        <v>0.11516539749704</v>
      </c>
      <c r="Q450" s="3">
        <v>8.6433890200000002E-2</v>
      </c>
      <c r="R450">
        <v>3.8427568758596903E-2</v>
      </c>
      <c r="S450" s="5">
        <v>1.064934E-2</v>
      </c>
      <c r="T450">
        <v>55</v>
      </c>
      <c r="U450">
        <v>9</v>
      </c>
      <c r="V450">
        <v>6</v>
      </c>
      <c r="W450">
        <v>15</v>
      </c>
      <c r="X450">
        <v>14</v>
      </c>
      <c r="Y450">
        <v>11</v>
      </c>
      <c r="Z450">
        <v>15</v>
      </c>
      <c r="AA450">
        <v>1</v>
      </c>
      <c r="AB450">
        <v>16.363636363636399</v>
      </c>
      <c r="AC450" t="s">
        <v>60</v>
      </c>
      <c r="AD450" t="s">
        <v>60</v>
      </c>
      <c r="AE450" t="s">
        <v>267</v>
      </c>
      <c r="AF450" t="s">
        <v>84</v>
      </c>
      <c r="AI450">
        <v>1</v>
      </c>
      <c r="AJ450" t="s">
        <v>60</v>
      </c>
      <c r="AK450">
        <v>1</v>
      </c>
      <c r="AL450" t="s">
        <v>60</v>
      </c>
      <c r="AM450" t="s">
        <v>60</v>
      </c>
      <c r="AN450" t="s">
        <v>60</v>
      </c>
      <c r="AO450" t="s">
        <v>60</v>
      </c>
      <c r="AP450" t="s">
        <v>60</v>
      </c>
      <c r="AQ450" t="s">
        <v>60</v>
      </c>
      <c r="AR450" t="s">
        <v>60</v>
      </c>
      <c r="AS450" t="s">
        <v>60</v>
      </c>
      <c r="AT450" s="2">
        <v>1.7038939999999999E-6</v>
      </c>
      <c r="AU450" s="2">
        <v>2.1298670000000001E-5</v>
      </c>
      <c r="AV450" s="2">
        <v>5.111682E-5</v>
      </c>
      <c r="AW450" s="2">
        <v>8.7324564999999998E-5</v>
      </c>
      <c r="AX450">
        <v>1.201245E-4</v>
      </c>
      <c r="AY450">
        <v>1.409972E-3</v>
      </c>
      <c r="AZ450" s="2">
        <v>8.6433890199999995E-5</v>
      </c>
      <c r="BA450" s="2">
        <v>1.0649339999999999E-5</v>
      </c>
      <c r="BB450" t="s">
        <v>1213</v>
      </c>
      <c r="BC450" s="1" t="s">
        <v>1216</v>
      </c>
      <c r="BD450" t="s">
        <v>1214</v>
      </c>
      <c r="BE450" t="s">
        <v>106</v>
      </c>
      <c r="BF450">
        <v>44.950721739999999</v>
      </c>
      <c r="BG450">
        <v>-93.098266600000002</v>
      </c>
      <c r="BH450" t="s">
        <v>107</v>
      </c>
      <c r="BI450" t="s">
        <v>60</v>
      </c>
      <c r="BJ450">
        <v>1000</v>
      </c>
    </row>
    <row r="451" spans="1:62" x14ac:dyDescent="0.3">
      <c r="A451" s="1" t="s">
        <v>1217</v>
      </c>
      <c r="B451" s="1" t="s">
        <v>578</v>
      </c>
      <c r="C451" t="s">
        <v>1169</v>
      </c>
      <c r="D451">
        <v>2011</v>
      </c>
      <c r="E451" t="s">
        <v>579</v>
      </c>
      <c r="F451" t="s">
        <v>59</v>
      </c>
      <c r="G451">
        <v>7.2182154999999998E-2</v>
      </c>
      <c r="H451">
        <v>0.19189890000000001</v>
      </c>
      <c r="I451">
        <v>0.5792178</v>
      </c>
      <c r="J451">
        <v>0.95069179999999998</v>
      </c>
      <c r="K451">
        <v>1.1373089999999999</v>
      </c>
      <c r="L451">
        <v>2.5175730000000001</v>
      </c>
      <c r="M451">
        <v>6</v>
      </c>
      <c r="N451" t="s">
        <v>3022</v>
      </c>
      <c r="O451">
        <v>9.5540982230600004E-4</v>
      </c>
      <c r="P451">
        <v>9.2023316666900001E-4</v>
      </c>
      <c r="Q451" s="3">
        <v>0.63555508053571397</v>
      </c>
      <c r="R451">
        <v>0.25029869632402901</v>
      </c>
      <c r="S451" s="5">
        <v>8.8027030000000006E-2</v>
      </c>
      <c r="T451">
        <v>56</v>
      </c>
      <c r="U451">
        <v>6</v>
      </c>
      <c r="V451">
        <v>0</v>
      </c>
      <c r="W451">
        <v>15</v>
      </c>
      <c r="X451">
        <v>15</v>
      </c>
      <c r="Y451">
        <v>11</v>
      </c>
      <c r="Z451">
        <v>15</v>
      </c>
      <c r="AA451">
        <v>1</v>
      </c>
      <c r="AB451">
        <v>10.714285714285699</v>
      </c>
      <c r="AC451" t="s">
        <v>60</v>
      </c>
      <c r="AD451" t="s">
        <v>60</v>
      </c>
      <c r="AE451" t="s">
        <v>579</v>
      </c>
      <c r="AF451" t="s">
        <v>62</v>
      </c>
      <c r="AI451">
        <v>1</v>
      </c>
      <c r="AJ451" t="s">
        <v>60</v>
      </c>
      <c r="AK451">
        <v>0.2</v>
      </c>
      <c r="AL451" t="s">
        <v>60</v>
      </c>
      <c r="AM451" t="s">
        <v>60</v>
      </c>
      <c r="AN451" t="s">
        <v>60</v>
      </c>
      <c r="AO451" t="s">
        <v>60</v>
      </c>
      <c r="AP451" t="s">
        <v>60</v>
      </c>
      <c r="AQ451" t="s">
        <v>60</v>
      </c>
      <c r="AR451" t="s">
        <v>60</v>
      </c>
      <c r="AS451" t="s">
        <v>60</v>
      </c>
      <c r="AT451">
        <v>3.6091077499999998E-4</v>
      </c>
      <c r="AU451">
        <v>9.5949450000000003E-4</v>
      </c>
      <c r="AV451">
        <v>2.8960890000000001E-3</v>
      </c>
      <c r="AW451">
        <v>4.7534589999999998E-3</v>
      </c>
      <c r="AX451">
        <v>5.6865450000000003E-3</v>
      </c>
      <c r="AY451">
        <v>1.2587865E-2</v>
      </c>
      <c r="AZ451">
        <v>3.17777540267857E-3</v>
      </c>
      <c r="BA451">
        <v>4.4013515000000002E-4</v>
      </c>
      <c r="BB451" t="s">
        <v>1213</v>
      </c>
      <c r="BC451" s="1" t="s">
        <v>1218</v>
      </c>
      <c r="BD451" t="s">
        <v>1214</v>
      </c>
      <c r="BE451" t="s">
        <v>63</v>
      </c>
      <c r="BF451">
        <v>44.959388730000001</v>
      </c>
      <c r="BG451">
        <v>-93.035873409999994</v>
      </c>
      <c r="BH451" t="s">
        <v>109</v>
      </c>
      <c r="BI451" t="s">
        <v>60</v>
      </c>
      <c r="BJ451">
        <v>200</v>
      </c>
    </row>
    <row r="452" spans="1:62" x14ac:dyDescent="0.3">
      <c r="A452" s="1" t="s">
        <v>1217</v>
      </c>
      <c r="B452" s="1" t="s">
        <v>326</v>
      </c>
      <c r="C452" t="s">
        <v>1169</v>
      </c>
      <c r="D452">
        <v>2011</v>
      </c>
      <c r="E452" t="s">
        <v>327</v>
      </c>
      <c r="F452" t="s">
        <v>59</v>
      </c>
      <c r="G452">
        <v>0.13624855999999999</v>
      </c>
      <c r="H452">
        <v>0.16739280000000001</v>
      </c>
      <c r="I452">
        <v>0.21470539999999999</v>
      </c>
      <c r="J452">
        <v>0.28037459999999997</v>
      </c>
      <c r="K452">
        <v>0.3311905</v>
      </c>
      <c r="L452">
        <v>0.47255269999999999</v>
      </c>
      <c r="M452">
        <v>6</v>
      </c>
      <c r="N452" t="s">
        <v>3023</v>
      </c>
      <c r="O452">
        <v>3.1163118313566E-2</v>
      </c>
      <c r="P452">
        <v>3.1065263999634E-2</v>
      </c>
      <c r="Q452" s="3">
        <v>0.228889882631579</v>
      </c>
      <c r="R452">
        <v>6.8542359931663098E-3</v>
      </c>
      <c r="S452" s="5">
        <v>7.91824E-2</v>
      </c>
      <c r="T452">
        <v>57</v>
      </c>
      <c r="U452">
        <v>0</v>
      </c>
      <c r="V452">
        <v>0</v>
      </c>
      <c r="W452">
        <v>15</v>
      </c>
      <c r="X452">
        <v>15</v>
      </c>
      <c r="Y452">
        <v>12</v>
      </c>
      <c r="Z452">
        <v>15</v>
      </c>
      <c r="AA452">
        <v>1</v>
      </c>
      <c r="AB452">
        <v>0</v>
      </c>
      <c r="AC452" t="s">
        <v>60</v>
      </c>
      <c r="AD452" t="s">
        <v>60</v>
      </c>
      <c r="AE452" t="s">
        <v>328</v>
      </c>
      <c r="AI452">
        <v>1</v>
      </c>
      <c r="AJ452" t="s">
        <v>60</v>
      </c>
      <c r="AK452">
        <v>8.0000000000000002E-3</v>
      </c>
      <c r="AL452" t="s">
        <v>60</v>
      </c>
      <c r="AM452" t="s">
        <v>60</v>
      </c>
      <c r="AN452" t="s">
        <v>60</v>
      </c>
      <c r="AO452" t="s">
        <v>60</v>
      </c>
      <c r="AP452" t="s">
        <v>60</v>
      </c>
      <c r="AQ452" t="s">
        <v>60</v>
      </c>
      <c r="AR452" t="s">
        <v>60</v>
      </c>
      <c r="AS452" t="s">
        <v>60</v>
      </c>
      <c r="AT452">
        <v>1.7031069999999999E-2</v>
      </c>
      <c r="AU452">
        <v>2.0924100000000001E-2</v>
      </c>
      <c r="AV452">
        <v>2.6838174999999999E-2</v>
      </c>
      <c r="AW452">
        <v>3.5046824999999997E-2</v>
      </c>
      <c r="AX452">
        <v>4.13988125E-2</v>
      </c>
      <c r="AY452">
        <v>5.9069087499999999E-2</v>
      </c>
      <c r="AZ452">
        <v>2.8611235328947399E-2</v>
      </c>
      <c r="BA452">
        <v>9.8978E-3</v>
      </c>
      <c r="BB452" t="s">
        <v>1213</v>
      </c>
      <c r="BC452" s="1" t="s">
        <v>1218</v>
      </c>
      <c r="BD452" t="s">
        <v>1214</v>
      </c>
      <c r="BE452" t="s">
        <v>63</v>
      </c>
      <c r="BF452">
        <v>44.959388730000001</v>
      </c>
      <c r="BG452">
        <v>-93.035873409999994</v>
      </c>
      <c r="BH452" t="s">
        <v>109</v>
      </c>
      <c r="BI452" t="s">
        <v>60</v>
      </c>
      <c r="BJ452">
        <v>8</v>
      </c>
    </row>
    <row r="453" spans="1:62" x14ac:dyDescent="0.3">
      <c r="A453" s="1" t="s">
        <v>1217</v>
      </c>
      <c r="B453" s="1" t="s">
        <v>177</v>
      </c>
      <c r="C453" t="s">
        <v>1169</v>
      </c>
      <c r="D453">
        <v>2011</v>
      </c>
      <c r="E453" t="s">
        <v>178</v>
      </c>
      <c r="F453" t="s">
        <v>59</v>
      </c>
      <c r="G453">
        <v>0.90923763000000002</v>
      </c>
      <c r="H453">
        <v>0.96695547500000001</v>
      </c>
      <c r="I453">
        <v>1.0263249999999999</v>
      </c>
      <c r="J453">
        <v>1.0753697499999999</v>
      </c>
      <c r="K453">
        <v>1.1688130000000001</v>
      </c>
      <c r="L453">
        <v>1.6995290000000001</v>
      </c>
      <c r="M453">
        <v>6</v>
      </c>
      <c r="N453" t="s">
        <v>3024</v>
      </c>
      <c r="O453">
        <v>1.090130017705033</v>
      </c>
      <c r="P453">
        <v>1.3001770503300001E-4</v>
      </c>
      <c r="Q453" s="3">
        <v>1.03297935185185</v>
      </c>
      <c r="R453">
        <v>2.9510680599968999E-2</v>
      </c>
      <c r="S453" s="5">
        <v>4.1300820000000002E-2</v>
      </c>
      <c r="T453">
        <v>54</v>
      </c>
      <c r="U453">
        <v>0</v>
      </c>
      <c r="V453">
        <v>0</v>
      </c>
      <c r="W453">
        <v>15</v>
      </c>
      <c r="X453">
        <v>15</v>
      </c>
      <c r="Y453">
        <v>9</v>
      </c>
      <c r="Z453">
        <v>15</v>
      </c>
      <c r="AA453">
        <v>1</v>
      </c>
      <c r="AB453">
        <v>0</v>
      </c>
      <c r="AC453" t="s">
        <v>60</v>
      </c>
      <c r="AD453" t="s">
        <v>60</v>
      </c>
      <c r="AE453" t="s">
        <v>179</v>
      </c>
      <c r="AF453" t="s">
        <v>84</v>
      </c>
      <c r="AI453">
        <v>1</v>
      </c>
      <c r="AJ453" t="s">
        <v>60</v>
      </c>
      <c r="AK453">
        <v>0.09</v>
      </c>
      <c r="AL453" t="s">
        <v>60</v>
      </c>
      <c r="AM453" t="s">
        <v>60</v>
      </c>
      <c r="AN453" t="s">
        <v>60</v>
      </c>
      <c r="AO453" t="s">
        <v>60</v>
      </c>
      <c r="AP453" t="s">
        <v>60</v>
      </c>
      <c r="AQ453" t="s">
        <v>60</v>
      </c>
      <c r="AR453" t="s">
        <v>60</v>
      </c>
      <c r="AS453" t="s">
        <v>60</v>
      </c>
      <c r="AT453">
        <v>1.01026403333333E-2</v>
      </c>
      <c r="AU453">
        <v>1.07439497222222E-2</v>
      </c>
      <c r="AV453">
        <v>1.14036111111111E-2</v>
      </c>
      <c r="AW453">
        <v>1.19485527777778E-2</v>
      </c>
      <c r="AX453">
        <v>1.29868111111111E-2</v>
      </c>
      <c r="AY453">
        <v>1.8883655555555601E-2</v>
      </c>
      <c r="AZ453">
        <v>1.14775483539095E-2</v>
      </c>
      <c r="BA453">
        <v>4.5889800000000001E-4</v>
      </c>
      <c r="BB453" t="s">
        <v>1213</v>
      </c>
      <c r="BC453" s="1" t="s">
        <v>1218</v>
      </c>
      <c r="BD453" t="s">
        <v>1214</v>
      </c>
      <c r="BE453" t="s">
        <v>63</v>
      </c>
      <c r="BF453">
        <v>44.959388730000001</v>
      </c>
      <c r="BG453">
        <v>-93.035873409999994</v>
      </c>
      <c r="BH453" t="s">
        <v>109</v>
      </c>
      <c r="BI453" t="s">
        <v>60</v>
      </c>
      <c r="BJ453">
        <v>90</v>
      </c>
    </row>
    <row r="454" spans="1:62" x14ac:dyDescent="0.3">
      <c r="A454" s="1" t="s">
        <v>1217</v>
      </c>
      <c r="B454" s="1" t="s">
        <v>209</v>
      </c>
      <c r="C454" t="s">
        <v>1169</v>
      </c>
      <c r="D454">
        <v>2011</v>
      </c>
      <c r="E454" t="s">
        <v>210</v>
      </c>
      <c r="F454" t="s">
        <v>59</v>
      </c>
      <c r="G454">
        <v>0.42340449000000002</v>
      </c>
      <c r="H454">
        <v>0.44196382499999998</v>
      </c>
      <c r="I454">
        <v>0.4749931</v>
      </c>
      <c r="J454">
        <v>0.52217780000000003</v>
      </c>
      <c r="K454">
        <v>0.60207734000000002</v>
      </c>
      <c r="L454">
        <v>0.81786890000000001</v>
      </c>
      <c r="M454">
        <v>6</v>
      </c>
      <c r="N454" t="s">
        <v>3025</v>
      </c>
      <c r="O454">
        <v>0.54701775137508202</v>
      </c>
      <c r="P454">
        <v>1.7751375081999998E-5</v>
      </c>
      <c r="Q454" s="3">
        <v>0.496779644444444</v>
      </c>
      <c r="R454">
        <v>6.6001691418715704E-3</v>
      </c>
      <c r="S454" s="5">
        <v>6.2912990000000002E-2</v>
      </c>
      <c r="T454">
        <v>54</v>
      </c>
      <c r="U454">
        <v>0</v>
      </c>
      <c r="V454">
        <v>0</v>
      </c>
      <c r="W454">
        <v>15</v>
      </c>
      <c r="X454">
        <v>14</v>
      </c>
      <c r="Y454">
        <v>10</v>
      </c>
      <c r="Z454">
        <v>15</v>
      </c>
      <c r="AA454">
        <v>1</v>
      </c>
      <c r="AB454">
        <v>0</v>
      </c>
      <c r="AC454" t="s">
        <v>60</v>
      </c>
      <c r="AD454" t="s">
        <v>60</v>
      </c>
      <c r="AE454" t="s">
        <v>211</v>
      </c>
      <c r="AF454" t="s">
        <v>93</v>
      </c>
      <c r="AI454">
        <v>1</v>
      </c>
      <c r="AJ454" s="2">
        <v>6.0000000000000002E-6</v>
      </c>
      <c r="AK454">
        <v>0.1</v>
      </c>
      <c r="AL454">
        <v>2.5404269400000001</v>
      </c>
      <c r="AM454">
        <v>2.6517829499999999</v>
      </c>
      <c r="AN454">
        <v>2.8499585999999999</v>
      </c>
      <c r="AO454">
        <v>3.1330667999999999</v>
      </c>
      <c r="AP454">
        <v>3.6124640399999999</v>
      </c>
      <c r="AQ454">
        <v>4.9072133999999998</v>
      </c>
      <c r="AR454">
        <v>2.98067786666667</v>
      </c>
      <c r="AS454">
        <v>0.37747794000000001</v>
      </c>
      <c r="AT454">
        <v>4.2340449E-3</v>
      </c>
      <c r="AU454">
        <v>4.4196382499999999E-3</v>
      </c>
      <c r="AV454">
        <v>4.7499309999999998E-3</v>
      </c>
      <c r="AW454">
        <v>5.2217779999999998E-3</v>
      </c>
      <c r="AX454">
        <v>6.0207734000000002E-3</v>
      </c>
      <c r="AY454">
        <v>8.1786889999999994E-3</v>
      </c>
      <c r="AZ454">
        <v>4.9677964444444396E-3</v>
      </c>
      <c r="BA454">
        <v>6.2912989999999995E-4</v>
      </c>
      <c r="BB454" t="s">
        <v>1213</v>
      </c>
      <c r="BC454" s="1" t="s">
        <v>1218</v>
      </c>
      <c r="BD454" t="s">
        <v>1214</v>
      </c>
      <c r="BE454" t="s">
        <v>63</v>
      </c>
      <c r="BF454">
        <v>44.959388730000001</v>
      </c>
      <c r="BG454">
        <v>-93.035873409999994</v>
      </c>
      <c r="BH454" t="s">
        <v>109</v>
      </c>
      <c r="BI454">
        <v>0.16666666666666699</v>
      </c>
      <c r="BJ454">
        <v>100</v>
      </c>
    </row>
    <row r="455" spans="1:62" x14ac:dyDescent="0.3">
      <c r="A455" s="1" t="s">
        <v>1217</v>
      </c>
      <c r="B455" s="1" t="s">
        <v>261</v>
      </c>
      <c r="C455" t="s">
        <v>1169</v>
      </c>
      <c r="D455">
        <v>2011</v>
      </c>
      <c r="E455" t="s">
        <v>262</v>
      </c>
      <c r="F455" t="s">
        <v>59</v>
      </c>
      <c r="G455">
        <v>5.7055500000000002E-2</v>
      </c>
      <c r="H455">
        <v>7.2508027500000002E-2</v>
      </c>
      <c r="I455">
        <v>0.13550680000000001</v>
      </c>
      <c r="J455">
        <v>0.23297660000000001</v>
      </c>
      <c r="K455">
        <v>0.31903533000000001</v>
      </c>
      <c r="L455">
        <v>0.92715179999999997</v>
      </c>
      <c r="M455">
        <v>6</v>
      </c>
      <c r="N455" t="s">
        <v>3026</v>
      </c>
      <c r="O455">
        <v>0.44079194183293702</v>
      </c>
      <c r="P455">
        <v>0.424791941832937</v>
      </c>
      <c r="Q455" s="3">
        <v>0.179619163333333</v>
      </c>
      <c r="R455">
        <v>2.4392509604924201E-2</v>
      </c>
      <c r="S455" s="5">
        <v>1.1886559999999999E-2</v>
      </c>
      <c r="T455">
        <v>54</v>
      </c>
      <c r="U455">
        <v>0</v>
      </c>
      <c r="V455">
        <v>0</v>
      </c>
      <c r="W455">
        <v>14</v>
      </c>
      <c r="X455">
        <v>15</v>
      </c>
      <c r="Y455">
        <v>10</v>
      </c>
      <c r="Z455">
        <v>15</v>
      </c>
      <c r="AA455">
        <v>1</v>
      </c>
      <c r="AB455">
        <v>0</v>
      </c>
      <c r="AC455" t="s">
        <v>60</v>
      </c>
      <c r="AD455" t="s">
        <v>60</v>
      </c>
      <c r="AE455" t="s">
        <v>263</v>
      </c>
      <c r="AF455" t="s">
        <v>68</v>
      </c>
      <c r="AI455">
        <v>1</v>
      </c>
      <c r="AJ455" s="2">
        <v>2.5000000000000002E-6</v>
      </c>
      <c r="AK455">
        <v>1</v>
      </c>
      <c r="AL455">
        <v>0.14263875000000001</v>
      </c>
      <c r="AM455">
        <v>0.18127006875000001</v>
      </c>
      <c r="AN455">
        <v>0.33876699999999998</v>
      </c>
      <c r="AO455">
        <v>0.58244149999999995</v>
      </c>
      <c r="AP455">
        <v>0.79758832499999999</v>
      </c>
      <c r="AQ455">
        <v>2.3178795000000001</v>
      </c>
      <c r="AR455">
        <v>0.44904790833333302</v>
      </c>
      <c r="AS455">
        <v>2.97164E-2</v>
      </c>
      <c r="AT455" s="2">
        <v>5.7055500000000003E-5</v>
      </c>
      <c r="AU455" s="2">
        <v>7.2508027500000003E-5</v>
      </c>
      <c r="AV455">
        <v>1.355068E-4</v>
      </c>
      <c r="AW455">
        <v>2.3297659999999999E-4</v>
      </c>
      <c r="AX455">
        <v>3.1903532999999999E-4</v>
      </c>
      <c r="AY455">
        <v>9.2715180000000003E-4</v>
      </c>
      <c r="AZ455">
        <v>1.79619163333333E-4</v>
      </c>
      <c r="BA455" s="2">
        <v>1.188656E-5</v>
      </c>
      <c r="BB455" t="s">
        <v>1213</v>
      </c>
      <c r="BC455" s="1" t="s">
        <v>1218</v>
      </c>
      <c r="BD455" t="s">
        <v>1214</v>
      </c>
      <c r="BE455" t="s">
        <v>63</v>
      </c>
      <c r="BF455">
        <v>44.959388730000001</v>
      </c>
      <c r="BG455">
        <v>-93.035873409999994</v>
      </c>
      <c r="BH455" t="s">
        <v>109</v>
      </c>
      <c r="BI455">
        <v>0.4</v>
      </c>
      <c r="BJ455">
        <v>1000</v>
      </c>
    </row>
    <row r="456" spans="1:62" x14ac:dyDescent="0.3">
      <c r="A456" s="1" t="s">
        <v>1217</v>
      </c>
      <c r="B456" s="1" t="s">
        <v>266</v>
      </c>
      <c r="C456" t="s">
        <v>1169</v>
      </c>
      <c r="D456">
        <v>2011</v>
      </c>
      <c r="E456" t="s">
        <v>267</v>
      </c>
      <c r="F456" t="s">
        <v>59</v>
      </c>
      <c r="G456">
        <v>0</v>
      </c>
      <c r="H456">
        <v>1.7038939999999999E-2</v>
      </c>
      <c r="I456">
        <v>3.8337610000000001E-2</v>
      </c>
      <c r="J456">
        <v>7.0285634999999999E-2</v>
      </c>
      <c r="K456">
        <v>0.12438423999999999</v>
      </c>
      <c r="L456">
        <v>0.89028470000000004</v>
      </c>
      <c r="M456">
        <v>6</v>
      </c>
      <c r="N456" t="s">
        <v>3027</v>
      </c>
      <c r="O456">
        <v>3.6384120158278001E-2</v>
      </c>
      <c r="P456">
        <v>3.5517961713399E-2</v>
      </c>
      <c r="Q456" s="3">
        <v>6.6684216000000004E-2</v>
      </c>
      <c r="R456">
        <v>1.6488216433615699E-2</v>
      </c>
      <c r="S456" s="5">
        <v>1.064934E-2</v>
      </c>
      <c r="T456">
        <v>55</v>
      </c>
      <c r="U456">
        <v>12</v>
      </c>
      <c r="V456">
        <v>10</v>
      </c>
      <c r="W456">
        <v>15</v>
      </c>
      <c r="X456">
        <v>14</v>
      </c>
      <c r="Y456">
        <v>11</v>
      </c>
      <c r="Z456">
        <v>15</v>
      </c>
      <c r="AA456">
        <v>1</v>
      </c>
      <c r="AB456">
        <v>21.818181818181799</v>
      </c>
      <c r="AC456" t="s">
        <v>60</v>
      </c>
      <c r="AD456" t="s">
        <v>60</v>
      </c>
      <c r="AE456" t="s">
        <v>267</v>
      </c>
      <c r="AF456" t="s">
        <v>84</v>
      </c>
      <c r="AI456">
        <v>1</v>
      </c>
      <c r="AJ456" t="s">
        <v>60</v>
      </c>
      <c r="AK456">
        <v>1</v>
      </c>
      <c r="AL456" t="s">
        <v>60</v>
      </c>
      <c r="AM456" t="s">
        <v>60</v>
      </c>
      <c r="AN456" t="s">
        <v>60</v>
      </c>
      <c r="AO456" t="s">
        <v>60</v>
      </c>
      <c r="AP456" t="s">
        <v>60</v>
      </c>
      <c r="AQ456" t="s">
        <v>60</v>
      </c>
      <c r="AR456" t="s">
        <v>60</v>
      </c>
      <c r="AS456" t="s">
        <v>60</v>
      </c>
      <c r="AT456">
        <v>0</v>
      </c>
      <c r="AU456" s="2">
        <v>1.703894E-5</v>
      </c>
      <c r="AV456" s="2">
        <v>3.8337609999999998E-5</v>
      </c>
      <c r="AW456" s="2">
        <v>7.0285635000000006E-5</v>
      </c>
      <c r="AX456">
        <v>1.2438424E-4</v>
      </c>
      <c r="AY456">
        <v>8.902847E-4</v>
      </c>
      <c r="AZ456" s="2">
        <v>6.6684216000000005E-5</v>
      </c>
      <c r="BA456" s="2">
        <v>1.0649339999999999E-5</v>
      </c>
      <c r="BB456" t="s">
        <v>1213</v>
      </c>
      <c r="BC456" s="1" t="s">
        <v>1218</v>
      </c>
      <c r="BD456" t="s">
        <v>1214</v>
      </c>
      <c r="BE456" t="s">
        <v>63</v>
      </c>
      <c r="BF456">
        <v>44.959388730000001</v>
      </c>
      <c r="BG456">
        <v>-93.035873409999994</v>
      </c>
      <c r="BH456" t="s">
        <v>109</v>
      </c>
      <c r="BI456" t="s">
        <v>60</v>
      </c>
      <c r="BJ456">
        <v>1000</v>
      </c>
    </row>
    <row r="457" spans="1:62" x14ac:dyDescent="0.3">
      <c r="A457" s="1" t="s">
        <v>1219</v>
      </c>
      <c r="B457" s="1" t="s">
        <v>90</v>
      </c>
      <c r="C457" t="s">
        <v>1169</v>
      </c>
      <c r="D457">
        <v>2011</v>
      </c>
      <c r="E457" t="s">
        <v>91</v>
      </c>
      <c r="F457" t="s">
        <v>59</v>
      </c>
      <c r="G457" s="2">
        <v>6.9999999999999994E-5</v>
      </c>
      <c r="H457">
        <v>2.3250000000000001E-4</v>
      </c>
      <c r="I457">
        <v>4.8999999999999998E-4</v>
      </c>
      <c r="J457">
        <v>9.875000000000001E-4</v>
      </c>
      <c r="K457">
        <v>1.3699999999999999E-3</v>
      </c>
      <c r="L457">
        <v>2.65E-3</v>
      </c>
      <c r="M457">
        <v>3</v>
      </c>
      <c r="N457" t="s">
        <v>3028</v>
      </c>
      <c r="O457">
        <v>2.0124953843200002E-4</v>
      </c>
      <c r="P457">
        <v>1.2495384319999999E-6</v>
      </c>
      <c r="Q457" s="3">
        <v>6.1729999999999999E-4</v>
      </c>
      <c r="R457" s="2">
        <v>2.9364415151515199E-7</v>
      </c>
      <c r="S457" s="5">
        <v>2.1929999999999999E-4</v>
      </c>
      <c r="T457">
        <v>100</v>
      </c>
      <c r="U457">
        <v>24</v>
      </c>
      <c r="V457">
        <v>6</v>
      </c>
      <c r="W457">
        <v>25</v>
      </c>
      <c r="X457">
        <v>22</v>
      </c>
      <c r="Y457">
        <v>24</v>
      </c>
      <c r="Z457">
        <v>29</v>
      </c>
      <c r="AA457">
        <v>1</v>
      </c>
      <c r="AB457">
        <v>24</v>
      </c>
      <c r="AC457" t="s">
        <v>60</v>
      </c>
      <c r="AD457" t="s">
        <v>60</v>
      </c>
      <c r="AE457" t="s">
        <v>92</v>
      </c>
      <c r="AF457" t="s">
        <v>84</v>
      </c>
      <c r="AG457" t="s">
        <v>93</v>
      </c>
      <c r="AH457" t="s">
        <v>94</v>
      </c>
      <c r="AI457">
        <v>1</v>
      </c>
      <c r="AJ457" t="s">
        <v>60</v>
      </c>
      <c r="AK457">
        <v>0.02</v>
      </c>
      <c r="AL457" t="s">
        <v>60</v>
      </c>
      <c r="AM457" t="s">
        <v>60</v>
      </c>
      <c r="AN457" t="s">
        <v>60</v>
      </c>
      <c r="AO457" t="s">
        <v>60</v>
      </c>
      <c r="AP457" t="s">
        <v>60</v>
      </c>
      <c r="AQ457" t="s">
        <v>60</v>
      </c>
      <c r="AR457" t="s">
        <v>60</v>
      </c>
      <c r="AS457" t="s">
        <v>60</v>
      </c>
      <c r="AT457" s="2">
        <v>3.4999999999999999E-6</v>
      </c>
      <c r="AU457" s="2">
        <v>1.1625E-5</v>
      </c>
      <c r="AV457" s="2">
        <v>2.4499999999999999E-5</v>
      </c>
      <c r="AW457" s="2">
        <v>4.9375000000000001E-5</v>
      </c>
      <c r="AX457" s="2">
        <v>6.8499999999999998E-5</v>
      </c>
      <c r="AY457">
        <v>1.325E-4</v>
      </c>
      <c r="AZ457" s="2">
        <v>3.0864999999999997E-5</v>
      </c>
      <c r="BA457" s="2">
        <v>1.0964999999999999E-5</v>
      </c>
      <c r="BB457" t="s">
        <v>1220</v>
      </c>
      <c r="BC457" s="1" t="s">
        <v>1221</v>
      </c>
      <c r="BD457" t="s">
        <v>1222</v>
      </c>
      <c r="BE457" t="s">
        <v>96</v>
      </c>
      <c r="BF457">
        <v>43.715789790000002</v>
      </c>
      <c r="BG457">
        <v>-96.191612239999998</v>
      </c>
      <c r="BH457" t="s">
        <v>64</v>
      </c>
      <c r="BI457" t="s">
        <v>60</v>
      </c>
      <c r="BJ457">
        <v>20</v>
      </c>
    </row>
    <row r="458" spans="1:62" x14ac:dyDescent="0.3">
      <c r="A458" s="1" t="s">
        <v>1229</v>
      </c>
      <c r="B458" s="1" t="s">
        <v>326</v>
      </c>
      <c r="C458" t="s">
        <v>1169</v>
      </c>
      <c r="D458">
        <v>2011</v>
      </c>
      <c r="E458" t="s">
        <v>327</v>
      </c>
      <c r="F458" t="s">
        <v>59</v>
      </c>
      <c r="G458">
        <v>7.7878747999999998E-2</v>
      </c>
      <c r="H458">
        <v>0.10214395</v>
      </c>
      <c r="I458">
        <v>0.14346390000000001</v>
      </c>
      <c r="J458">
        <v>0.173112075</v>
      </c>
      <c r="K458">
        <v>0.20973959</v>
      </c>
      <c r="L458">
        <v>0.30059750000000002</v>
      </c>
      <c r="M458">
        <v>6</v>
      </c>
      <c r="N458" t="s">
        <v>3029</v>
      </c>
      <c r="O458">
        <v>1.2101927937769E-2</v>
      </c>
      <c r="P458">
        <v>1.2004073623837E-2</v>
      </c>
      <c r="Q458" s="3">
        <v>0.14188003239999999</v>
      </c>
      <c r="R458">
        <v>3.2456342383174902E-3</v>
      </c>
      <c r="S458" s="5">
        <v>7.91824E-2</v>
      </c>
      <c r="T458">
        <v>50</v>
      </c>
      <c r="U458">
        <v>6</v>
      </c>
      <c r="V458">
        <v>1</v>
      </c>
      <c r="W458">
        <v>12</v>
      </c>
      <c r="X458">
        <v>13</v>
      </c>
      <c r="Y458">
        <v>11</v>
      </c>
      <c r="Z458">
        <v>14</v>
      </c>
      <c r="AA458">
        <v>1</v>
      </c>
      <c r="AB458">
        <v>12</v>
      </c>
      <c r="AC458" t="s">
        <v>60</v>
      </c>
      <c r="AD458" t="s">
        <v>60</v>
      </c>
      <c r="AE458" t="s">
        <v>328</v>
      </c>
      <c r="AI458">
        <v>1</v>
      </c>
      <c r="AJ458" t="s">
        <v>60</v>
      </c>
      <c r="AK458">
        <v>8.0000000000000002E-3</v>
      </c>
      <c r="AL458" t="s">
        <v>60</v>
      </c>
      <c r="AM458" t="s">
        <v>60</v>
      </c>
      <c r="AN458" t="s">
        <v>60</v>
      </c>
      <c r="AO458" t="s">
        <v>60</v>
      </c>
      <c r="AP458" t="s">
        <v>60</v>
      </c>
      <c r="AQ458" t="s">
        <v>60</v>
      </c>
      <c r="AR458" t="s">
        <v>60</v>
      </c>
      <c r="AS458" t="s">
        <v>60</v>
      </c>
      <c r="AT458">
        <v>9.7348434999999997E-3</v>
      </c>
      <c r="AU458">
        <v>1.276799375E-2</v>
      </c>
      <c r="AV458">
        <v>1.7932987500000001E-2</v>
      </c>
      <c r="AW458">
        <v>2.1639009375000001E-2</v>
      </c>
      <c r="AX458">
        <v>2.621744875E-2</v>
      </c>
      <c r="AY458">
        <v>3.7574687500000002E-2</v>
      </c>
      <c r="AZ458">
        <v>1.7735004049999999E-2</v>
      </c>
      <c r="BA458">
        <v>9.8978E-3</v>
      </c>
      <c r="BB458" t="s">
        <v>1224</v>
      </c>
      <c r="BC458" s="1" t="s">
        <v>1230</v>
      </c>
      <c r="BD458" t="s">
        <v>1231</v>
      </c>
      <c r="BE458" t="s">
        <v>106</v>
      </c>
      <c r="BF458">
        <v>46.771068569999997</v>
      </c>
      <c r="BG458">
        <v>-92.117317200000002</v>
      </c>
      <c r="BH458" t="s">
        <v>100</v>
      </c>
      <c r="BI458" t="s">
        <v>60</v>
      </c>
      <c r="BJ458">
        <v>8</v>
      </c>
    </row>
    <row r="459" spans="1:62" x14ac:dyDescent="0.3">
      <c r="A459" s="1" t="s">
        <v>1238</v>
      </c>
      <c r="B459" s="1" t="s">
        <v>171</v>
      </c>
      <c r="C459" t="s">
        <v>1169</v>
      </c>
      <c r="D459">
        <v>2011</v>
      </c>
      <c r="E459" t="s">
        <v>172</v>
      </c>
      <c r="F459" t="s">
        <v>59</v>
      </c>
      <c r="G459">
        <v>0.29361268000000001</v>
      </c>
      <c r="H459">
        <v>0.43002096249999999</v>
      </c>
      <c r="I459">
        <v>0.61947692499999996</v>
      </c>
      <c r="J459">
        <v>0.93714592500000005</v>
      </c>
      <c r="K459">
        <v>1.3773010000000001</v>
      </c>
      <c r="L459">
        <v>9.9821259999999992</v>
      </c>
      <c r="M459">
        <v>6</v>
      </c>
      <c r="N459" t="s">
        <v>3030</v>
      </c>
      <c r="O459">
        <v>1.3001104224734179</v>
      </c>
      <c r="P459">
        <v>1.186339743173273</v>
      </c>
      <c r="Q459" s="3">
        <v>1.18181203942308</v>
      </c>
      <c r="R459">
        <v>3.7736994556502998</v>
      </c>
      <c r="S459" s="5">
        <v>5.8746029999999998E-2</v>
      </c>
      <c r="T459">
        <v>52</v>
      </c>
      <c r="U459">
        <v>0</v>
      </c>
      <c r="V459">
        <v>0</v>
      </c>
      <c r="W459">
        <v>14</v>
      </c>
      <c r="X459">
        <v>13</v>
      </c>
      <c r="Y459">
        <v>11</v>
      </c>
      <c r="Z459">
        <v>14</v>
      </c>
      <c r="AA459">
        <v>1</v>
      </c>
      <c r="AB459">
        <v>0</v>
      </c>
      <c r="AC459" t="s">
        <v>60</v>
      </c>
      <c r="AD459" t="s">
        <v>60</v>
      </c>
      <c r="AE459" t="s">
        <v>172</v>
      </c>
      <c r="AF459" t="s">
        <v>84</v>
      </c>
      <c r="AG459" t="s">
        <v>62</v>
      </c>
      <c r="AI459">
        <v>1</v>
      </c>
      <c r="AJ459" t="s">
        <v>60</v>
      </c>
      <c r="AK459">
        <v>0.7</v>
      </c>
      <c r="AL459" t="s">
        <v>60</v>
      </c>
      <c r="AM459" t="s">
        <v>60</v>
      </c>
      <c r="AN459" t="s">
        <v>60</v>
      </c>
      <c r="AO459" t="s">
        <v>60</v>
      </c>
      <c r="AP459" t="s">
        <v>60</v>
      </c>
      <c r="AQ459" t="s">
        <v>60</v>
      </c>
      <c r="AR459" t="s">
        <v>60</v>
      </c>
      <c r="AS459" t="s">
        <v>60</v>
      </c>
      <c r="AT459">
        <v>4.1944668571428599E-4</v>
      </c>
      <c r="AU459">
        <v>6.1431566071428595E-4</v>
      </c>
      <c r="AV459">
        <v>8.8496703571428598E-4</v>
      </c>
      <c r="AW459">
        <v>1.33877989285714E-3</v>
      </c>
      <c r="AX459">
        <v>1.9675728571428601E-3</v>
      </c>
      <c r="AY459">
        <v>1.4260180000000001E-2</v>
      </c>
      <c r="AZ459">
        <v>1.6883029134615399E-3</v>
      </c>
      <c r="BA459" s="2">
        <v>8.3922899999999996E-5</v>
      </c>
      <c r="BB459" t="s">
        <v>715</v>
      </c>
      <c r="BC459" s="1" t="s">
        <v>1237</v>
      </c>
      <c r="BD459" t="s">
        <v>1214</v>
      </c>
      <c r="BE459" t="s">
        <v>63</v>
      </c>
      <c r="BF459">
        <v>44.847370150000003</v>
      </c>
      <c r="BG459">
        <v>-92.995399480000003</v>
      </c>
      <c r="BH459" t="s">
        <v>100</v>
      </c>
      <c r="BI459" t="s">
        <v>60</v>
      </c>
      <c r="BJ459">
        <v>700</v>
      </c>
    </row>
    <row r="460" spans="1:62" x14ac:dyDescent="0.3">
      <c r="A460" s="1" t="s">
        <v>1238</v>
      </c>
      <c r="B460" s="1" t="s">
        <v>578</v>
      </c>
      <c r="C460" t="s">
        <v>1169</v>
      </c>
      <c r="D460">
        <v>2011</v>
      </c>
      <c r="E460" t="s">
        <v>579</v>
      </c>
      <c r="F460" t="s">
        <v>59</v>
      </c>
      <c r="G460">
        <v>6.9365309999999999E-2</v>
      </c>
      <c r="H460">
        <v>0.27728512500000002</v>
      </c>
      <c r="I460">
        <v>0.55280969999999996</v>
      </c>
      <c r="J460">
        <v>0.85650294999999999</v>
      </c>
      <c r="K460">
        <v>1.01231096</v>
      </c>
      <c r="L460">
        <v>1.5897680000000001</v>
      </c>
      <c r="M460">
        <v>6</v>
      </c>
      <c r="N460" t="s">
        <v>3031</v>
      </c>
      <c r="O460">
        <v>1.6241052256670001E-3</v>
      </c>
      <c r="P460">
        <v>1.5889285700300001E-3</v>
      </c>
      <c r="Q460" s="3">
        <v>0.57492850391818195</v>
      </c>
      <c r="R460">
        <v>0.14466181300831399</v>
      </c>
      <c r="S460" s="5">
        <v>8.8027030000000006E-2</v>
      </c>
      <c r="T460">
        <v>55</v>
      </c>
      <c r="U460">
        <v>9</v>
      </c>
      <c r="V460">
        <v>0</v>
      </c>
      <c r="W460">
        <v>15</v>
      </c>
      <c r="X460">
        <v>15</v>
      </c>
      <c r="Y460">
        <v>11</v>
      </c>
      <c r="Z460">
        <v>14</v>
      </c>
      <c r="AA460">
        <v>1</v>
      </c>
      <c r="AB460">
        <v>16.363636363636399</v>
      </c>
      <c r="AC460" t="s">
        <v>60</v>
      </c>
      <c r="AD460" t="s">
        <v>60</v>
      </c>
      <c r="AE460" t="s">
        <v>579</v>
      </c>
      <c r="AF460" t="s">
        <v>62</v>
      </c>
      <c r="AI460">
        <v>1</v>
      </c>
      <c r="AJ460" t="s">
        <v>60</v>
      </c>
      <c r="AK460">
        <v>0.2</v>
      </c>
      <c r="AL460" t="s">
        <v>60</v>
      </c>
      <c r="AM460" t="s">
        <v>60</v>
      </c>
      <c r="AN460" t="s">
        <v>60</v>
      </c>
      <c r="AO460" t="s">
        <v>60</v>
      </c>
      <c r="AP460" t="s">
        <v>60</v>
      </c>
      <c r="AQ460" t="s">
        <v>60</v>
      </c>
      <c r="AR460" t="s">
        <v>60</v>
      </c>
      <c r="AS460" t="s">
        <v>60</v>
      </c>
      <c r="AT460">
        <v>3.4682654999999997E-4</v>
      </c>
      <c r="AU460">
        <v>1.386425625E-3</v>
      </c>
      <c r="AV460">
        <v>2.7640485E-3</v>
      </c>
      <c r="AW460">
        <v>4.2825147499999999E-3</v>
      </c>
      <c r="AX460">
        <v>5.0615547999999996E-3</v>
      </c>
      <c r="AY460">
        <v>7.9488400000000004E-3</v>
      </c>
      <c r="AZ460">
        <v>2.87464251959091E-3</v>
      </c>
      <c r="BA460">
        <v>4.4013515000000002E-4</v>
      </c>
      <c r="BB460" t="s">
        <v>715</v>
      </c>
      <c r="BC460" s="1" t="s">
        <v>1237</v>
      </c>
      <c r="BD460" t="s">
        <v>1214</v>
      </c>
      <c r="BE460" t="s">
        <v>63</v>
      </c>
      <c r="BF460">
        <v>44.847370150000003</v>
      </c>
      <c r="BG460">
        <v>-92.995399480000003</v>
      </c>
      <c r="BH460" t="s">
        <v>100</v>
      </c>
      <c r="BI460" t="s">
        <v>60</v>
      </c>
      <c r="BJ460">
        <v>200</v>
      </c>
    </row>
    <row r="461" spans="1:62" x14ac:dyDescent="0.3">
      <c r="A461" s="1" t="s">
        <v>1238</v>
      </c>
      <c r="B461" s="1" t="s">
        <v>326</v>
      </c>
      <c r="C461" t="s">
        <v>1169</v>
      </c>
      <c r="D461">
        <v>2011</v>
      </c>
      <c r="E461" t="s">
        <v>327</v>
      </c>
      <c r="F461" t="s">
        <v>59</v>
      </c>
      <c r="G461">
        <v>0.16460467000000001</v>
      </c>
      <c r="H461">
        <v>0.19672120000000001</v>
      </c>
      <c r="I461">
        <v>0.21825464999999999</v>
      </c>
      <c r="J461">
        <v>0.29809524999999998</v>
      </c>
      <c r="K461">
        <v>0.35029603999999998</v>
      </c>
      <c r="L461">
        <v>0.57343829999999996</v>
      </c>
      <c r="M461">
        <v>6</v>
      </c>
      <c r="N461" t="s">
        <v>3032</v>
      </c>
      <c r="O461">
        <v>2.0535960801297E-2</v>
      </c>
      <c r="P461">
        <v>2.0438106487365E-2</v>
      </c>
      <c r="Q461" s="3">
        <v>0.24737294438596499</v>
      </c>
      <c r="R461">
        <v>8.58400604441013E-3</v>
      </c>
      <c r="S461" s="5">
        <v>7.91824E-2</v>
      </c>
      <c r="T461">
        <v>57</v>
      </c>
      <c r="U461">
        <v>0</v>
      </c>
      <c r="V461">
        <v>0</v>
      </c>
      <c r="W461">
        <v>15</v>
      </c>
      <c r="X461">
        <v>15</v>
      </c>
      <c r="Y461">
        <v>12</v>
      </c>
      <c r="Z461">
        <v>15</v>
      </c>
      <c r="AA461">
        <v>1</v>
      </c>
      <c r="AB461">
        <v>0</v>
      </c>
      <c r="AC461" t="s">
        <v>60</v>
      </c>
      <c r="AD461" t="s">
        <v>60</v>
      </c>
      <c r="AE461" t="s">
        <v>328</v>
      </c>
      <c r="AI461">
        <v>1</v>
      </c>
      <c r="AJ461" t="s">
        <v>60</v>
      </c>
      <c r="AK461">
        <v>8.0000000000000002E-3</v>
      </c>
      <c r="AL461" t="s">
        <v>60</v>
      </c>
      <c r="AM461" t="s">
        <v>60</v>
      </c>
      <c r="AN461" t="s">
        <v>60</v>
      </c>
      <c r="AO461" t="s">
        <v>60</v>
      </c>
      <c r="AP461" t="s">
        <v>60</v>
      </c>
      <c r="AQ461" t="s">
        <v>60</v>
      </c>
      <c r="AR461" t="s">
        <v>60</v>
      </c>
      <c r="AS461" t="s">
        <v>60</v>
      </c>
      <c r="AT461">
        <v>2.0575583750000001E-2</v>
      </c>
      <c r="AU461">
        <v>2.4590150000000002E-2</v>
      </c>
      <c r="AV461">
        <v>2.7281831249999999E-2</v>
      </c>
      <c r="AW461">
        <v>3.7261906249999997E-2</v>
      </c>
      <c r="AX461">
        <v>4.3787004999999997E-2</v>
      </c>
      <c r="AY461">
        <v>7.1679787499999995E-2</v>
      </c>
      <c r="AZ461">
        <v>3.09216180482456E-2</v>
      </c>
      <c r="BA461">
        <v>9.8978E-3</v>
      </c>
      <c r="BB461" t="s">
        <v>715</v>
      </c>
      <c r="BC461" s="1" t="s">
        <v>1237</v>
      </c>
      <c r="BD461" t="s">
        <v>1214</v>
      </c>
      <c r="BE461" t="s">
        <v>63</v>
      </c>
      <c r="BF461">
        <v>44.847370150000003</v>
      </c>
      <c r="BG461">
        <v>-92.995399480000003</v>
      </c>
      <c r="BH461" t="s">
        <v>100</v>
      </c>
      <c r="BI461" t="s">
        <v>60</v>
      </c>
      <c r="BJ461">
        <v>8</v>
      </c>
    </row>
    <row r="462" spans="1:62" x14ac:dyDescent="0.3">
      <c r="A462" s="1" t="s">
        <v>1238</v>
      </c>
      <c r="B462" s="1" t="s">
        <v>177</v>
      </c>
      <c r="C462" t="s">
        <v>1169</v>
      </c>
      <c r="D462">
        <v>2011</v>
      </c>
      <c r="E462" t="s">
        <v>178</v>
      </c>
      <c r="F462" t="s">
        <v>59</v>
      </c>
      <c r="G462">
        <v>0.85286175500000005</v>
      </c>
      <c r="H462">
        <v>0.94837011250000003</v>
      </c>
      <c r="I462">
        <v>1.0454268</v>
      </c>
      <c r="J462">
        <v>1.1153801249999999</v>
      </c>
      <c r="K462">
        <v>1.184507</v>
      </c>
      <c r="L462">
        <v>1.4290084999999999</v>
      </c>
      <c r="M462">
        <v>6</v>
      </c>
      <c r="N462" t="s">
        <v>3033</v>
      </c>
      <c r="O462">
        <v>1.09012222166383</v>
      </c>
      <c r="P462">
        <v>1.2222166383E-4</v>
      </c>
      <c r="Q462" s="3">
        <v>1.0416543076923099</v>
      </c>
      <c r="R462">
        <v>2.3183272554197401E-2</v>
      </c>
      <c r="S462" s="5">
        <v>4.1300820000000002E-2</v>
      </c>
      <c r="T462">
        <v>52</v>
      </c>
      <c r="U462">
        <v>0</v>
      </c>
      <c r="V462">
        <v>0</v>
      </c>
      <c r="W462">
        <v>14</v>
      </c>
      <c r="X462">
        <v>15</v>
      </c>
      <c r="Y462">
        <v>9</v>
      </c>
      <c r="Z462">
        <v>14</v>
      </c>
      <c r="AA462">
        <v>1</v>
      </c>
      <c r="AB462">
        <v>0</v>
      </c>
      <c r="AC462" t="s">
        <v>60</v>
      </c>
      <c r="AD462" t="s">
        <v>60</v>
      </c>
      <c r="AE462" t="s">
        <v>179</v>
      </c>
      <c r="AF462" t="s">
        <v>84</v>
      </c>
      <c r="AI462">
        <v>1</v>
      </c>
      <c r="AJ462" t="s">
        <v>60</v>
      </c>
      <c r="AK462">
        <v>0.09</v>
      </c>
      <c r="AL462" t="s">
        <v>60</v>
      </c>
      <c r="AM462" t="s">
        <v>60</v>
      </c>
      <c r="AN462" t="s">
        <v>60</v>
      </c>
      <c r="AO462" t="s">
        <v>60</v>
      </c>
      <c r="AP462" t="s">
        <v>60</v>
      </c>
      <c r="AQ462" t="s">
        <v>60</v>
      </c>
      <c r="AR462" t="s">
        <v>60</v>
      </c>
      <c r="AS462" t="s">
        <v>60</v>
      </c>
      <c r="AT462">
        <v>9.4762417222222194E-3</v>
      </c>
      <c r="AU462">
        <v>1.0537445694444401E-2</v>
      </c>
      <c r="AV462">
        <v>1.1615853333333301E-2</v>
      </c>
      <c r="AW462">
        <v>1.2393112499999999E-2</v>
      </c>
      <c r="AX462">
        <v>1.3161188888888901E-2</v>
      </c>
      <c r="AY462">
        <v>1.58778722222222E-2</v>
      </c>
      <c r="AZ462">
        <v>1.1573936752136801E-2</v>
      </c>
      <c r="BA462">
        <v>4.5889800000000001E-4</v>
      </c>
      <c r="BB462" t="s">
        <v>715</v>
      </c>
      <c r="BC462" s="1" t="s">
        <v>1237</v>
      </c>
      <c r="BD462" t="s">
        <v>1214</v>
      </c>
      <c r="BE462" t="s">
        <v>63</v>
      </c>
      <c r="BF462">
        <v>44.847370150000003</v>
      </c>
      <c r="BG462">
        <v>-92.995399480000003</v>
      </c>
      <c r="BH462" t="s">
        <v>100</v>
      </c>
      <c r="BI462" t="s">
        <v>60</v>
      </c>
      <c r="BJ462">
        <v>90</v>
      </c>
    </row>
    <row r="463" spans="1:62" x14ac:dyDescent="0.3">
      <c r="A463" s="1" t="s">
        <v>1238</v>
      </c>
      <c r="B463" s="1" t="s">
        <v>209</v>
      </c>
      <c r="C463" t="s">
        <v>1169</v>
      </c>
      <c r="D463">
        <v>2011</v>
      </c>
      <c r="E463" t="s">
        <v>210</v>
      </c>
      <c r="F463" t="s">
        <v>59</v>
      </c>
      <c r="G463">
        <v>0.42246074500000003</v>
      </c>
      <c r="H463">
        <v>0.43724534999999998</v>
      </c>
      <c r="I463">
        <v>0.473420275</v>
      </c>
      <c r="J463">
        <v>0.52060497500000003</v>
      </c>
      <c r="K463">
        <v>0.56307132000000004</v>
      </c>
      <c r="L463">
        <v>0.77068415000000001</v>
      </c>
      <c r="M463">
        <v>6</v>
      </c>
      <c r="N463" t="s">
        <v>3034</v>
      </c>
      <c r="O463">
        <v>0.54724236709922702</v>
      </c>
      <c r="P463">
        <v>2.4236709922699999E-4</v>
      </c>
      <c r="Q463" s="3">
        <v>0.48472130740740699</v>
      </c>
      <c r="R463">
        <v>4.9413071182697601E-3</v>
      </c>
      <c r="S463" s="5">
        <v>6.2912990000000002E-2</v>
      </c>
      <c r="T463">
        <v>54</v>
      </c>
      <c r="U463">
        <v>0</v>
      </c>
      <c r="V463">
        <v>0</v>
      </c>
      <c r="W463">
        <v>14</v>
      </c>
      <c r="X463">
        <v>15</v>
      </c>
      <c r="Y463">
        <v>11</v>
      </c>
      <c r="Z463">
        <v>14</v>
      </c>
      <c r="AA463">
        <v>1</v>
      </c>
      <c r="AB463">
        <v>0</v>
      </c>
      <c r="AC463" t="s">
        <v>60</v>
      </c>
      <c r="AD463" t="s">
        <v>60</v>
      </c>
      <c r="AE463" t="s">
        <v>211</v>
      </c>
      <c r="AF463" t="s">
        <v>93</v>
      </c>
      <c r="AI463">
        <v>1</v>
      </c>
      <c r="AJ463" s="2">
        <v>6.0000000000000002E-6</v>
      </c>
      <c r="AK463">
        <v>0.1</v>
      </c>
      <c r="AL463">
        <v>2.5347644699999998</v>
      </c>
      <c r="AM463">
        <v>2.6234720999999999</v>
      </c>
      <c r="AN463">
        <v>2.8405216499999999</v>
      </c>
      <c r="AO463">
        <v>3.1236298499999999</v>
      </c>
      <c r="AP463">
        <v>3.37842792</v>
      </c>
      <c r="AQ463">
        <v>4.6241048999999999</v>
      </c>
      <c r="AR463">
        <v>2.90832784444444</v>
      </c>
      <c r="AS463">
        <v>0.37747794000000001</v>
      </c>
      <c r="AT463">
        <v>4.22460745E-3</v>
      </c>
      <c r="AU463">
        <v>4.3724534999999998E-3</v>
      </c>
      <c r="AV463">
        <v>4.7342027500000003E-3</v>
      </c>
      <c r="AW463">
        <v>5.2060497500000004E-3</v>
      </c>
      <c r="AX463">
        <v>5.6307131999999999E-3</v>
      </c>
      <c r="AY463">
        <v>7.7068414999999996E-3</v>
      </c>
      <c r="AZ463">
        <v>4.8472130740740702E-3</v>
      </c>
      <c r="BA463">
        <v>6.2912989999999995E-4</v>
      </c>
      <c r="BB463" t="s">
        <v>715</v>
      </c>
      <c r="BC463" s="1" t="s">
        <v>1237</v>
      </c>
      <c r="BD463" t="s">
        <v>1214</v>
      </c>
      <c r="BE463" t="s">
        <v>63</v>
      </c>
      <c r="BF463">
        <v>44.847370150000003</v>
      </c>
      <c r="BG463">
        <v>-92.995399480000003</v>
      </c>
      <c r="BH463" t="s">
        <v>100</v>
      </c>
      <c r="BI463">
        <v>0.16666666666666699</v>
      </c>
      <c r="BJ463">
        <v>100</v>
      </c>
    </row>
    <row r="464" spans="1:62" x14ac:dyDescent="0.3">
      <c r="A464" s="1" t="s">
        <v>1238</v>
      </c>
      <c r="B464" s="1" t="s">
        <v>261</v>
      </c>
      <c r="C464" t="s">
        <v>1169</v>
      </c>
      <c r="D464">
        <v>2011</v>
      </c>
      <c r="E464" t="s">
        <v>262</v>
      </c>
      <c r="F464" t="s">
        <v>59</v>
      </c>
      <c r="G464">
        <v>6.7515672999999998E-2</v>
      </c>
      <c r="H464">
        <v>9.1526535000000006E-2</v>
      </c>
      <c r="I464">
        <v>0.12362025</v>
      </c>
      <c r="J464">
        <v>0.20682619999999999</v>
      </c>
      <c r="K464">
        <v>0.26816087</v>
      </c>
      <c r="L464">
        <v>0.41840705</v>
      </c>
      <c r="M464">
        <v>6</v>
      </c>
      <c r="N464" t="s">
        <v>3035</v>
      </c>
      <c r="O464">
        <v>0.374929130298427</v>
      </c>
      <c r="P464">
        <v>0.35892913029842699</v>
      </c>
      <c r="Q464" s="3">
        <v>0.156902621181818</v>
      </c>
      <c r="R464">
        <v>7.4879724419405803E-3</v>
      </c>
      <c r="S464" s="5">
        <v>1.1886559999999999E-2</v>
      </c>
      <c r="T464">
        <v>55</v>
      </c>
      <c r="U464">
        <v>0</v>
      </c>
      <c r="V464">
        <v>0</v>
      </c>
      <c r="W464">
        <v>15</v>
      </c>
      <c r="X464">
        <v>15</v>
      </c>
      <c r="Y464">
        <v>11</v>
      </c>
      <c r="Z464">
        <v>14</v>
      </c>
      <c r="AA464">
        <v>1</v>
      </c>
      <c r="AB464">
        <v>0</v>
      </c>
      <c r="AC464" t="s">
        <v>60</v>
      </c>
      <c r="AD464" t="s">
        <v>60</v>
      </c>
      <c r="AE464" t="s">
        <v>263</v>
      </c>
      <c r="AF464" t="s">
        <v>68</v>
      </c>
      <c r="AI464">
        <v>1</v>
      </c>
      <c r="AJ464" s="2">
        <v>2.5000000000000002E-6</v>
      </c>
      <c r="AK464">
        <v>1</v>
      </c>
      <c r="AL464">
        <v>0.1687891825</v>
      </c>
      <c r="AM464">
        <v>0.22881633749999999</v>
      </c>
      <c r="AN464">
        <v>0.30905062500000002</v>
      </c>
      <c r="AO464">
        <v>0.51706549999999996</v>
      </c>
      <c r="AP464">
        <v>0.67040217499999999</v>
      </c>
      <c r="AQ464">
        <v>1.046017625</v>
      </c>
      <c r="AR464">
        <v>0.39225655295454598</v>
      </c>
      <c r="AS464">
        <v>2.97164E-2</v>
      </c>
      <c r="AT464" s="2">
        <v>6.7515673000000001E-5</v>
      </c>
      <c r="AU464" s="2">
        <v>9.1526534999999994E-5</v>
      </c>
      <c r="AV464">
        <v>1.2362024999999999E-4</v>
      </c>
      <c r="AW464">
        <v>2.068262E-4</v>
      </c>
      <c r="AX464">
        <v>2.6816086999999997E-4</v>
      </c>
      <c r="AY464">
        <v>4.1840705E-4</v>
      </c>
      <c r="AZ464">
        <v>1.56902621181818E-4</v>
      </c>
      <c r="BA464" s="2">
        <v>1.188656E-5</v>
      </c>
      <c r="BB464" t="s">
        <v>715</v>
      </c>
      <c r="BC464" s="1" t="s">
        <v>1237</v>
      </c>
      <c r="BD464" t="s">
        <v>1214</v>
      </c>
      <c r="BE464" t="s">
        <v>63</v>
      </c>
      <c r="BF464">
        <v>44.847370150000003</v>
      </c>
      <c r="BG464">
        <v>-92.995399480000003</v>
      </c>
      <c r="BH464" t="s">
        <v>100</v>
      </c>
      <c r="BI464">
        <v>0.4</v>
      </c>
      <c r="BJ464">
        <v>1000</v>
      </c>
    </row>
    <row r="465" spans="1:62" x14ac:dyDescent="0.3">
      <c r="A465" s="1" t="s">
        <v>1238</v>
      </c>
      <c r="B465" s="1" t="s">
        <v>266</v>
      </c>
      <c r="C465" t="s">
        <v>1169</v>
      </c>
      <c r="D465">
        <v>2011</v>
      </c>
      <c r="E465" t="s">
        <v>267</v>
      </c>
      <c r="F465" t="s">
        <v>59</v>
      </c>
      <c r="G465">
        <v>6.38960250000001E-4</v>
      </c>
      <c r="H465">
        <v>1.06493405E-2</v>
      </c>
      <c r="I465">
        <v>2.0233737500000001E-2</v>
      </c>
      <c r="J465">
        <v>3.5142811250000003E-2</v>
      </c>
      <c r="K465">
        <v>6.1127197000000001E-2</v>
      </c>
      <c r="L465">
        <v>0.20446728</v>
      </c>
      <c r="M465">
        <v>6</v>
      </c>
      <c r="N465" t="s">
        <v>3036</v>
      </c>
      <c r="O465">
        <v>8.6420109111470994E-2</v>
      </c>
      <c r="P465">
        <v>8.5553950666591994E-2</v>
      </c>
      <c r="Q465" s="3">
        <v>2.8871536925925902E-2</v>
      </c>
      <c r="R465">
        <v>1.1793901352926499E-3</v>
      </c>
      <c r="S465" s="5">
        <v>1.064934E-2</v>
      </c>
      <c r="T465">
        <v>54</v>
      </c>
      <c r="U465">
        <v>13</v>
      </c>
      <c r="V465">
        <v>6</v>
      </c>
      <c r="W465">
        <v>15</v>
      </c>
      <c r="X465">
        <v>14</v>
      </c>
      <c r="Y465">
        <v>11</v>
      </c>
      <c r="Z465">
        <v>14</v>
      </c>
      <c r="AA465">
        <v>1</v>
      </c>
      <c r="AB465">
        <v>24.074074074074101</v>
      </c>
      <c r="AC465" t="s">
        <v>60</v>
      </c>
      <c r="AD465" t="s">
        <v>60</v>
      </c>
      <c r="AE465" t="s">
        <v>267</v>
      </c>
      <c r="AF465" t="s">
        <v>84</v>
      </c>
      <c r="AI465">
        <v>1</v>
      </c>
      <c r="AJ465" t="s">
        <v>60</v>
      </c>
      <c r="AK465">
        <v>1</v>
      </c>
      <c r="AL465" t="s">
        <v>60</v>
      </c>
      <c r="AM465" t="s">
        <v>60</v>
      </c>
      <c r="AN465" t="s">
        <v>60</v>
      </c>
      <c r="AO465" t="s">
        <v>60</v>
      </c>
      <c r="AP465" t="s">
        <v>60</v>
      </c>
      <c r="AQ465" t="s">
        <v>60</v>
      </c>
      <c r="AR465" t="s">
        <v>60</v>
      </c>
      <c r="AS465" t="s">
        <v>60</v>
      </c>
      <c r="AT465" s="2">
        <v>6.3896025000000101E-7</v>
      </c>
      <c r="AU465" s="2">
        <v>1.0649340500000001E-5</v>
      </c>
      <c r="AV465" s="2">
        <v>2.0233737499999998E-5</v>
      </c>
      <c r="AW465" s="2">
        <v>3.5142811250000001E-5</v>
      </c>
      <c r="AX465" s="2">
        <v>6.1127196999999998E-5</v>
      </c>
      <c r="AY465">
        <v>2.0446728E-4</v>
      </c>
      <c r="AZ465" s="2">
        <v>2.8871536925925899E-5</v>
      </c>
      <c r="BA465" s="2">
        <v>1.0649339999999999E-5</v>
      </c>
      <c r="BB465" t="s">
        <v>715</v>
      </c>
      <c r="BC465" s="1" t="s">
        <v>1237</v>
      </c>
      <c r="BD465" t="s">
        <v>1214</v>
      </c>
      <c r="BE465" t="s">
        <v>63</v>
      </c>
      <c r="BF465">
        <v>44.847370150000003</v>
      </c>
      <c r="BG465">
        <v>-92.995399480000003</v>
      </c>
      <c r="BH465" t="s">
        <v>100</v>
      </c>
      <c r="BI465" t="s">
        <v>60</v>
      </c>
      <c r="BJ465">
        <v>1000</v>
      </c>
    </row>
    <row r="466" spans="1:62" x14ac:dyDescent="0.3">
      <c r="A466" s="1" t="s">
        <v>1239</v>
      </c>
      <c r="B466" s="1" t="s">
        <v>171</v>
      </c>
      <c r="C466" t="s">
        <v>1169</v>
      </c>
      <c r="D466">
        <v>2011</v>
      </c>
      <c r="E466" t="s">
        <v>172</v>
      </c>
      <c r="F466" t="s">
        <v>59</v>
      </c>
      <c r="G466">
        <v>0.32392565000000001</v>
      </c>
      <c r="H466">
        <v>0.62476405000000002</v>
      </c>
      <c r="I466">
        <v>1.5050730000000001</v>
      </c>
      <c r="J466">
        <v>2.0214507500000001</v>
      </c>
      <c r="K466">
        <v>3.6664574999999999</v>
      </c>
      <c r="L466">
        <v>6.3798190000000004</v>
      </c>
      <c r="M466">
        <v>6</v>
      </c>
      <c r="N466" t="s">
        <v>3037</v>
      </c>
      <c r="O466">
        <v>1.332422578441117</v>
      </c>
      <c r="P466">
        <v>1.2186518991409721</v>
      </c>
      <c r="Q466" s="3">
        <v>1.6388108807692301</v>
      </c>
      <c r="R466">
        <v>1.6904968876900199</v>
      </c>
      <c r="S466" s="5">
        <v>5.8746029999999998E-2</v>
      </c>
      <c r="T466">
        <v>52</v>
      </c>
      <c r="U466">
        <v>0</v>
      </c>
      <c r="V466">
        <v>0</v>
      </c>
      <c r="W466">
        <v>13</v>
      </c>
      <c r="X466">
        <v>13</v>
      </c>
      <c r="Y466">
        <v>11</v>
      </c>
      <c r="Z466">
        <v>15</v>
      </c>
      <c r="AA466">
        <v>1</v>
      </c>
      <c r="AB466">
        <v>0</v>
      </c>
      <c r="AC466" t="s">
        <v>60</v>
      </c>
      <c r="AD466" t="s">
        <v>60</v>
      </c>
      <c r="AE466" t="s">
        <v>172</v>
      </c>
      <c r="AF466" t="s">
        <v>84</v>
      </c>
      <c r="AG466" t="s">
        <v>62</v>
      </c>
      <c r="AI466">
        <v>1</v>
      </c>
      <c r="AJ466" t="s">
        <v>60</v>
      </c>
      <c r="AK466">
        <v>0.7</v>
      </c>
      <c r="AL466" t="s">
        <v>60</v>
      </c>
      <c r="AM466" t="s">
        <v>60</v>
      </c>
      <c r="AN466" t="s">
        <v>60</v>
      </c>
      <c r="AO466" t="s">
        <v>60</v>
      </c>
      <c r="AP466" t="s">
        <v>60</v>
      </c>
      <c r="AQ466" t="s">
        <v>60</v>
      </c>
      <c r="AR466" t="s">
        <v>60</v>
      </c>
      <c r="AS466" t="s">
        <v>60</v>
      </c>
      <c r="AT466">
        <v>4.62750928571429E-4</v>
      </c>
      <c r="AU466">
        <v>8.9252007142857101E-4</v>
      </c>
      <c r="AV466">
        <v>2.1501042857142898E-3</v>
      </c>
      <c r="AW466">
        <v>2.8877867857142899E-3</v>
      </c>
      <c r="AX466">
        <v>5.2377964285714304E-3</v>
      </c>
      <c r="AY466">
        <v>9.1140271428571396E-3</v>
      </c>
      <c r="AZ466">
        <v>2.3411584010989001E-3</v>
      </c>
      <c r="BA466" s="2">
        <v>8.3922899999999996E-5</v>
      </c>
      <c r="BB466" t="s">
        <v>715</v>
      </c>
      <c r="BC466" s="1" t="s">
        <v>1240</v>
      </c>
      <c r="BD466" t="s">
        <v>1241</v>
      </c>
      <c r="BE466" t="s">
        <v>63</v>
      </c>
      <c r="BF466">
        <v>44.85710907</v>
      </c>
      <c r="BG466">
        <v>-93.003517149999993</v>
      </c>
      <c r="BH466" t="s">
        <v>100</v>
      </c>
      <c r="BI466" t="s">
        <v>60</v>
      </c>
      <c r="BJ466">
        <v>700</v>
      </c>
    </row>
    <row r="467" spans="1:62" x14ac:dyDescent="0.3">
      <c r="A467" s="1" t="s">
        <v>1239</v>
      </c>
      <c r="B467" s="1" t="s">
        <v>578</v>
      </c>
      <c r="C467" t="s">
        <v>1169</v>
      </c>
      <c r="D467">
        <v>2011</v>
      </c>
      <c r="E467" t="s">
        <v>579</v>
      </c>
      <c r="F467" t="s">
        <v>59</v>
      </c>
      <c r="G467">
        <v>0.11197034</v>
      </c>
      <c r="H467">
        <v>0.42076914999999998</v>
      </c>
      <c r="I467">
        <v>0.66900539999999997</v>
      </c>
      <c r="J467">
        <v>1.0105502</v>
      </c>
      <c r="K467">
        <v>2.6725002</v>
      </c>
      <c r="L467">
        <v>5.5386600000000001</v>
      </c>
      <c r="M467">
        <v>6</v>
      </c>
      <c r="N467" t="s">
        <v>3038</v>
      </c>
      <c r="O467">
        <v>1.5105717825280001E-3</v>
      </c>
      <c r="P467">
        <v>1.4753951268910001E-3</v>
      </c>
      <c r="Q467" s="3">
        <v>1.0175923503636399</v>
      </c>
      <c r="R467">
        <v>1.3717089717911499</v>
      </c>
      <c r="S467" s="5">
        <v>8.8027030000000006E-2</v>
      </c>
      <c r="T467">
        <v>55</v>
      </c>
      <c r="U467">
        <v>4</v>
      </c>
      <c r="V467">
        <v>0</v>
      </c>
      <c r="W467">
        <v>14</v>
      </c>
      <c r="X467">
        <v>15</v>
      </c>
      <c r="Y467">
        <v>11</v>
      </c>
      <c r="Z467">
        <v>15</v>
      </c>
      <c r="AA467">
        <v>1</v>
      </c>
      <c r="AB467">
        <v>7.2727272727272698</v>
      </c>
      <c r="AC467" t="s">
        <v>60</v>
      </c>
      <c r="AD467" t="s">
        <v>60</v>
      </c>
      <c r="AE467" t="s">
        <v>579</v>
      </c>
      <c r="AF467" t="s">
        <v>62</v>
      </c>
      <c r="AI467">
        <v>1</v>
      </c>
      <c r="AJ467" t="s">
        <v>60</v>
      </c>
      <c r="AK467">
        <v>0.2</v>
      </c>
      <c r="AL467" t="s">
        <v>60</v>
      </c>
      <c r="AM467" t="s">
        <v>60</v>
      </c>
      <c r="AN467" t="s">
        <v>60</v>
      </c>
      <c r="AO467" t="s">
        <v>60</v>
      </c>
      <c r="AP467" t="s">
        <v>60</v>
      </c>
      <c r="AQ467" t="s">
        <v>60</v>
      </c>
      <c r="AR467" t="s">
        <v>60</v>
      </c>
      <c r="AS467" t="s">
        <v>60</v>
      </c>
      <c r="AT467">
        <v>5.5985170000000001E-4</v>
      </c>
      <c r="AU467">
        <v>2.1038457500000001E-3</v>
      </c>
      <c r="AV467">
        <v>3.345027E-3</v>
      </c>
      <c r="AW467">
        <v>5.0527510000000003E-3</v>
      </c>
      <c r="AX467">
        <v>1.3362501000000001E-2</v>
      </c>
      <c r="AY467">
        <v>2.7693300000000001E-2</v>
      </c>
      <c r="AZ467">
        <v>5.08796175181818E-3</v>
      </c>
      <c r="BA467">
        <v>4.4013515000000002E-4</v>
      </c>
      <c r="BB467" t="s">
        <v>715</v>
      </c>
      <c r="BC467" s="1" t="s">
        <v>1240</v>
      </c>
      <c r="BD467" t="s">
        <v>1241</v>
      </c>
      <c r="BE467" t="s">
        <v>63</v>
      </c>
      <c r="BF467">
        <v>44.85710907</v>
      </c>
      <c r="BG467">
        <v>-93.003517149999993</v>
      </c>
      <c r="BH467" t="s">
        <v>100</v>
      </c>
      <c r="BI467" t="s">
        <v>60</v>
      </c>
      <c r="BJ467">
        <v>200</v>
      </c>
    </row>
    <row r="468" spans="1:62" x14ac:dyDescent="0.3">
      <c r="A468" s="1" t="s">
        <v>1239</v>
      </c>
      <c r="B468" s="1" t="s">
        <v>326</v>
      </c>
      <c r="C468" t="s">
        <v>1169</v>
      </c>
      <c r="D468">
        <v>2011</v>
      </c>
      <c r="E468" t="s">
        <v>327</v>
      </c>
      <c r="F468" t="s">
        <v>59</v>
      </c>
      <c r="G468">
        <v>0.16885739999999999</v>
      </c>
      <c r="H468">
        <v>0.19911832500000001</v>
      </c>
      <c r="I468">
        <v>0.25088874999999999</v>
      </c>
      <c r="J468">
        <v>0.32013127499999999</v>
      </c>
      <c r="K468">
        <v>0.38673014999999999</v>
      </c>
      <c r="L468">
        <v>0.81403289999999995</v>
      </c>
      <c r="M468">
        <v>6</v>
      </c>
      <c r="N468" t="s">
        <v>3039</v>
      </c>
      <c r="O468">
        <v>2.0945089383807E-2</v>
      </c>
      <c r="P468">
        <v>2.0847235069875E-2</v>
      </c>
      <c r="Q468" s="3">
        <v>0.27146736928571402</v>
      </c>
      <c r="R468">
        <v>1.36142155113188E-2</v>
      </c>
      <c r="S468" s="5">
        <v>7.91824E-2</v>
      </c>
      <c r="T468">
        <v>56</v>
      </c>
      <c r="U468">
        <v>0</v>
      </c>
      <c r="V468">
        <v>0</v>
      </c>
      <c r="W468">
        <v>15</v>
      </c>
      <c r="X468">
        <v>14</v>
      </c>
      <c r="Y468">
        <v>12</v>
      </c>
      <c r="Z468">
        <v>15</v>
      </c>
      <c r="AA468">
        <v>1</v>
      </c>
      <c r="AB468">
        <v>0</v>
      </c>
      <c r="AC468" t="s">
        <v>60</v>
      </c>
      <c r="AD468" t="s">
        <v>60</v>
      </c>
      <c r="AE468" t="s">
        <v>328</v>
      </c>
      <c r="AI468">
        <v>1</v>
      </c>
      <c r="AJ468" t="s">
        <v>60</v>
      </c>
      <c r="AK468">
        <v>8.0000000000000002E-3</v>
      </c>
      <c r="AL468" t="s">
        <v>60</v>
      </c>
      <c r="AM468" t="s">
        <v>60</v>
      </c>
      <c r="AN468" t="s">
        <v>60</v>
      </c>
      <c r="AO468" t="s">
        <v>60</v>
      </c>
      <c r="AP468" t="s">
        <v>60</v>
      </c>
      <c r="AQ468" t="s">
        <v>60</v>
      </c>
      <c r="AR468" t="s">
        <v>60</v>
      </c>
      <c r="AS468" t="s">
        <v>60</v>
      </c>
      <c r="AT468">
        <v>2.1107174999999999E-2</v>
      </c>
      <c r="AU468">
        <v>2.4889790625000002E-2</v>
      </c>
      <c r="AV468">
        <v>3.1361093749999999E-2</v>
      </c>
      <c r="AW468">
        <v>4.0016409374999999E-2</v>
      </c>
      <c r="AX468">
        <v>4.8341268749999999E-2</v>
      </c>
      <c r="AY468">
        <v>0.10175411249999999</v>
      </c>
      <c r="AZ468">
        <v>3.3933421160714301E-2</v>
      </c>
      <c r="BA468">
        <v>9.8978E-3</v>
      </c>
      <c r="BB468" t="s">
        <v>715</v>
      </c>
      <c r="BC468" s="1" t="s">
        <v>1240</v>
      </c>
      <c r="BD468" t="s">
        <v>1241</v>
      </c>
      <c r="BE468" t="s">
        <v>63</v>
      </c>
      <c r="BF468">
        <v>44.85710907</v>
      </c>
      <c r="BG468">
        <v>-93.003517149999993</v>
      </c>
      <c r="BH468" t="s">
        <v>100</v>
      </c>
      <c r="BI468" t="s">
        <v>60</v>
      </c>
      <c r="BJ468">
        <v>8</v>
      </c>
    </row>
    <row r="469" spans="1:62" x14ac:dyDescent="0.3">
      <c r="A469" s="1" t="s">
        <v>1239</v>
      </c>
      <c r="B469" s="1" t="s">
        <v>177</v>
      </c>
      <c r="C469" t="s">
        <v>1169</v>
      </c>
      <c r="D469">
        <v>2011</v>
      </c>
      <c r="E469" t="s">
        <v>178</v>
      </c>
      <c r="F469" t="s">
        <v>59</v>
      </c>
      <c r="G469">
        <v>0.86690422</v>
      </c>
      <c r="H469">
        <v>0.96024410000000004</v>
      </c>
      <c r="I469">
        <v>1.0469759999999999</v>
      </c>
      <c r="J469">
        <v>1.1254470000000001</v>
      </c>
      <c r="K469">
        <v>1.1659219999999999</v>
      </c>
      <c r="L469">
        <v>1.5095449999999999</v>
      </c>
      <c r="M469">
        <v>6</v>
      </c>
      <c r="N469" t="s">
        <v>3040</v>
      </c>
      <c r="O469">
        <v>1.090123396208555</v>
      </c>
      <c r="P469">
        <v>1.2339620855499999E-4</v>
      </c>
      <c r="Q469" s="3">
        <v>1.03158539245283</v>
      </c>
      <c r="R469">
        <v>3.0479524789796899E-2</v>
      </c>
      <c r="S469" s="5">
        <v>4.1300820000000002E-2</v>
      </c>
      <c r="T469">
        <v>53</v>
      </c>
      <c r="U469">
        <v>0</v>
      </c>
      <c r="V469">
        <v>0</v>
      </c>
      <c r="W469">
        <v>13</v>
      </c>
      <c r="X469">
        <v>15</v>
      </c>
      <c r="Y469">
        <v>10</v>
      </c>
      <c r="Z469">
        <v>15</v>
      </c>
      <c r="AA469">
        <v>1</v>
      </c>
      <c r="AB469">
        <v>0</v>
      </c>
      <c r="AC469" t="s">
        <v>60</v>
      </c>
      <c r="AD469" t="s">
        <v>60</v>
      </c>
      <c r="AE469" t="s">
        <v>179</v>
      </c>
      <c r="AF469" t="s">
        <v>84</v>
      </c>
      <c r="AI469">
        <v>1</v>
      </c>
      <c r="AJ469" t="s">
        <v>60</v>
      </c>
      <c r="AK469">
        <v>0.09</v>
      </c>
      <c r="AL469" t="s">
        <v>60</v>
      </c>
      <c r="AM469" t="s">
        <v>60</v>
      </c>
      <c r="AN469" t="s">
        <v>60</v>
      </c>
      <c r="AO469" t="s">
        <v>60</v>
      </c>
      <c r="AP469" t="s">
        <v>60</v>
      </c>
      <c r="AQ469" t="s">
        <v>60</v>
      </c>
      <c r="AR469" t="s">
        <v>60</v>
      </c>
      <c r="AS469" t="s">
        <v>60</v>
      </c>
      <c r="AT469">
        <v>9.6322691111111105E-3</v>
      </c>
      <c r="AU469">
        <v>1.06693788888889E-2</v>
      </c>
      <c r="AV469">
        <v>1.16330666666667E-2</v>
      </c>
      <c r="AW469">
        <v>1.25049666666667E-2</v>
      </c>
      <c r="AX469">
        <v>1.2954688888888901E-2</v>
      </c>
      <c r="AY469">
        <v>1.6772722222222199E-2</v>
      </c>
      <c r="AZ469">
        <v>1.1462059916142599E-2</v>
      </c>
      <c r="BA469">
        <v>4.5889800000000001E-4</v>
      </c>
      <c r="BB469" t="s">
        <v>715</v>
      </c>
      <c r="BC469" s="1" t="s">
        <v>1240</v>
      </c>
      <c r="BD469" t="s">
        <v>1241</v>
      </c>
      <c r="BE469" t="s">
        <v>63</v>
      </c>
      <c r="BF469">
        <v>44.85710907</v>
      </c>
      <c r="BG469">
        <v>-93.003517149999993</v>
      </c>
      <c r="BH469" t="s">
        <v>100</v>
      </c>
      <c r="BI469" t="s">
        <v>60</v>
      </c>
      <c r="BJ469">
        <v>90</v>
      </c>
    </row>
    <row r="470" spans="1:62" x14ac:dyDescent="0.3">
      <c r="A470" s="1" t="s">
        <v>1239</v>
      </c>
      <c r="B470" s="1" t="s">
        <v>209</v>
      </c>
      <c r="C470" t="s">
        <v>1169</v>
      </c>
      <c r="D470">
        <v>2011</v>
      </c>
      <c r="E470" t="s">
        <v>210</v>
      </c>
      <c r="F470" t="s">
        <v>59</v>
      </c>
      <c r="G470">
        <v>0.42780839999999998</v>
      </c>
      <c r="H470">
        <v>0.45297349999999997</v>
      </c>
      <c r="I470">
        <v>0.47813870000000003</v>
      </c>
      <c r="J470">
        <v>0.53161482500000001</v>
      </c>
      <c r="K470">
        <v>0.58509089999999997</v>
      </c>
      <c r="L470">
        <v>0.77382989999999996</v>
      </c>
      <c r="M470">
        <v>6</v>
      </c>
      <c r="N470" t="s">
        <v>3041</v>
      </c>
      <c r="O470">
        <v>0.54733865713468899</v>
      </c>
      <c r="P470">
        <v>3.3865713468899999E-4</v>
      </c>
      <c r="Q470" s="3">
        <v>0.49887674629629603</v>
      </c>
      <c r="R470">
        <v>6.0619778583730997E-3</v>
      </c>
      <c r="S470" s="5">
        <v>6.2912990000000002E-2</v>
      </c>
      <c r="T470">
        <v>54</v>
      </c>
      <c r="U470">
        <v>0</v>
      </c>
      <c r="V470">
        <v>0</v>
      </c>
      <c r="W470">
        <v>13</v>
      </c>
      <c r="X470">
        <v>15</v>
      </c>
      <c r="Y470">
        <v>11</v>
      </c>
      <c r="Z470">
        <v>15</v>
      </c>
      <c r="AA470">
        <v>1</v>
      </c>
      <c r="AB470">
        <v>0</v>
      </c>
      <c r="AC470" t="s">
        <v>60</v>
      </c>
      <c r="AD470" t="s">
        <v>60</v>
      </c>
      <c r="AE470" t="s">
        <v>211</v>
      </c>
      <c r="AF470" t="s">
        <v>93</v>
      </c>
      <c r="AI470">
        <v>1</v>
      </c>
      <c r="AJ470" s="2">
        <v>6.0000000000000002E-6</v>
      </c>
      <c r="AK470">
        <v>0.1</v>
      </c>
      <c r="AL470">
        <v>2.5668503999999999</v>
      </c>
      <c r="AM470">
        <v>2.717841</v>
      </c>
      <c r="AN470">
        <v>2.8688321999999999</v>
      </c>
      <c r="AO470">
        <v>3.1896889499999999</v>
      </c>
      <c r="AP470">
        <v>3.5105453999999998</v>
      </c>
      <c r="AQ470">
        <v>4.6429793999999998</v>
      </c>
      <c r="AR470">
        <v>2.9932604777777798</v>
      </c>
      <c r="AS470">
        <v>0.37747794000000001</v>
      </c>
      <c r="AT470">
        <v>4.2780839999999997E-3</v>
      </c>
      <c r="AU470">
        <v>4.529735E-3</v>
      </c>
      <c r="AV470">
        <v>4.7813869999999998E-3</v>
      </c>
      <c r="AW470">
        <v>5.3161482499999996E-3</v>
      </c>
      <c r="AX470">
        <v>5.8509089999999996E-3</v>
      </c>
      <c r="AY470">
        <v>7.7382989999999997E-3</v>
      </c>
      <c r="AZ470">
        <v>4.9887674629629604E-3</v>
      </c>
      <c r="BA470">
        <v>6.2912989999999995E-4</v>
      </c>
      <c r="BB470" t="s">
        <v>715</v>
      </c>
      <c r="BC470" s="1" t="s">
        <v>1240</v>
      </c>
      <c r="BD470" t="s">
        <v>1241</v>
      </c>
      <c r="BE470" t="s">
        <v>63</v>
      </c>
      <c r="BF470">
        <v>44.85710907</v>
      </c>
      <c r="BG470">
        <v>-93.003517149999993</v>
      </c>
      <c r="BH470" t="s">
        <v>100</v>
      </c>
      <c r="BI470">
        <v>0.16666666666666699</v>
      </c>
      <c r="BJ470">
        <v>100</v>
      </c>
    </row>
    <row r="471" spans="1:62" x14ac:dyDescent="0.3">
      <c r="A471" s="1" t="s">
        <v>1239</v>
      </c>
      <c r="B471" s="1" t="s">
        <v>261</v>
      </c>
      <c r="C471" t="s">
        <v>1169</v>
      </c>
      <c r="D471">
        <v>2011</v>
      </c>
      <c r="E471" t="s">
        <v>262</v>
      </c>
      <c r="F471" t="s">
        <v>59</v>
      </c>
      <c r="G471">
        <v>7.1319370000000007E-2</v>
      </c>
      <c r="H471">
        <v>0.13788410000000001</v>
      </c>
      <c r="I471">
        <v>0.2377312</v>
      </c>
      <c r="J471">
        <v>0.36135149999999999</v>
      </c>
      <c r="K471">
        <v>0.50494119999999998</v>
      </c>
      <c r="L471">
        <v>2.9336039999999999</v>
      </c>
      <c r="M471">
        <v>6</v>
      </c>
      <c r="N471" t="s">
        <v>3042</v>
      </c>
      <c r="O471">
        <v>0.39798813440606701</v>
      </c>
      <c r="P471">
        <v>0.38198813440606699</v>
      </c>
      <c r="Q471" s="3">
        <v>0.30455534854545502</v>
      </c>
      <c r="R471">
        <v>0.15554957268220701</v>
      </c>
      <c r="S471" s="5">
        <v>1.1886559999999999E-2</v>
      </c>
      <c r="T471">
        <v>55</v>
      </c>
      <c r="U471">
        <v>0</v>
      </c>
      <c r="V471">
        <v>0</v>
      </c>
      <c r="W471">
        <v>14</v>
      </c>
      <c r="X471">
        <v>15</v>
      </c>
      <c r="Y471">
        <v>11</v>
      </c>
      <c r="Z471">
        <v>15</v>
      </c>
      <c r="AA471">
        <v>1</v>
      </c>
      <c r="AB471">
        <v>0</v>
      </c>
      <c r="AC471" t="s">
        <v>60</v>
      </c>
      <c r="AD471" t="s">
        <v>60</v>
      </c>
      <c r="AE471" t="s">
        <v>263</v>
      </c>
      <c r="AF471" t="s">
        <v>68</v>
      </c>
      <c r="AI471">
        <v>1</v>
      </c>
      <c r="AJ471" s="2">
        <v>2.5000000000000002E-6</v>
      </c>
      <c r="AK471">
        <v>1</v>
      </c>
      <c r="AL471">
        <v>0.17829842500000001</v>
      </c>
      <c r="AM471">
        <v>0.34471025</v>
      </c>
      <c r="AN471">
        <v>0.59432799999999997</v>
      </c>
      <c r="AO471">
        <v>0.90337875000000001</v>
      </c>
      <c r="AP471">
        <v>1.2623530000000001</v>
      </c>
      <c r="AQ471">
        <v>7.3340100000000001</v>
      </c>
      <c r="AR471">
        <v>0.76138837136363602</v>
      </c>
      <c r="AS471">
        <v>2.97164E-2</v>
      </c>
      <c r="AT471" s="2">
        <v>7.1319369999999998E-5</v>
      </c>
      <c r="AU471">
        <v>1.3788409999999999E-4</v>
      </c>
      <c r="AV471">
        <v>2.3773119999999999E-4</v>
      </c>
      <c r="AW471">
        <v>3.613515E-4</v>
      </c>
      <c r="AX471">
        <v>5.0494120000000003E-4</v>
      </c>
      <c r="AY471">
        <v>2.9336039999999998E-3</v>
      </c>
      <c r="AZ471">
        <v>3.04555348545455E-4</v>
      </c>
      <c r="BA471" s="2">
        <v>1.188656E-5</v>
      </c>
      <c r="BB471" t="s">
        <v>715</v>
      </c>
      <c r="BC471" s="1" t="s">
        <v>1240</v>
      </c>
      <c r="BD471" t="s">
        <v>1241</v>
      </c>
      <c r="BE471" t="s">
        <v>63</v>
      </c>
      <c r="BF471">
        <v>44.85710907</v>
      </c>
      <c r="BG471">
        <v>-93.003517149999993</v>
      </c>
      <c r="BH471" t="s">
        <v>100</v>
      </c>
      <c r="BI471">
        <v>0.4</v>
      </c>
      <c r="BJ471">
        <v>1000</v>
      </c>
    </row>
    <row r="472" spans="1:62" x14ac:dyDescent="0.3">
      <c r="A472" s="1" t="s">
        <v>1243</v>
      </c>
      <c r="B472" s="1" t="s">
        <v>326</v>
      </c>
      <c r="C472" t="s">
        <v>1169</v>
      </c>
      <c r="D472">
        <v>2011</v>
      </c>
      <c r="E472" t="s">
        <v>327</v>
      </c>
      <c r="F472" t="s">
        <v>59</v>
      </c>
      <c r="G472">
        <v>0.10909692</v>
      </c>
      <c r="H472">
        <v>0.135038825</v>
      </c>
      <c r="I472">
        <v>0.17985275000000001</v>
      </c>
      <c r="J472">
        <v>0.21591415</v>
      </c>
      <c r="K472">
        <v>0.26650066</v>
      </c>
      <c r="L472">
        <v>0.47863620000000001</v>
      </c>
      <c r="M472">
        <v>6</v>
      </c>
      <c r="N472" t="s">
        <v>3043</v>
      </c>
      <c r="O472">
        <v>1.5784243902428999E-2</v>
      </c>
      <c r="P472">
        <v>1.5686389588497E-2</v>
      </c>
      <c r="Q472" s="3">
        <v>0.18626153703703699</v>
      </c>
      <c r="R472">
        <v>5.8954072315293201E-3</v>
      </c>
      <c r="S472" s="5">
        <v>7.91824E-2</v>
      </c>
      <c r="T472">
        <v>54</v>
      </c>
      <c r="U472">
        <v>2</v>
      </c>
      <c r="V472">
        <v>0</v>
      </c>
      <c r="W472">
        <v>15</v>
      </c>
      <c r="X472">
        <v>13</v>
      </c>
      <c r="Y472">
        <v>12</v>
      </c>
      <c r="Z472">
        <v>14</v>
      </c>
      <c r="AA472">
        <v>1</v>
      </c>
      <c r="AB472">
        <v>3.7037037037037002</v>
      </c>
      <c r="AC472" t="s">
        <v>60</v>
      </c>
      <c r="AD472" t="s">
        <v>60</v>
      </c>
      <c r="AE472" t="s">
        <v>328</v>
      </c>
      <c r="AI472">
        <v>1</v>
      </c>
      <c r="AJ472" t="s">
        <v>60</v>
      </c>
      <c r="AK472">
        <v>8.0000000000000002E-3</v>
      </c>
      <c r="AL472" t="s">
        <v>60</v>
      </c>
      <c r="AM472" t="s">
        <v>60</v>
      </c>
      <c r="AN472" t="s">
        <v>60</v>
      </c>
      <c r="AO472" t="s">
        <v>60</v>
      </c>
      <c r="AP472" t="s">
        <v>60</v>
      </c>
      <c r="AQ472" t="s">
        <v>60</v>
      </c>
      <c r="AR472" t="s">
        <v>60</v>
      </c>
      <c r="AS472" t="s">
        <v>60</v>
      </c>
      <c r="AT472">
        <v>1.3637115E-2</v>
      </c>
      <c r="AU472">
        <v>1.6879853125E-2</v>
      </c>
      <c r="AV472">
        <v>2.2481593750000001E-2</v>
      </c>
      <c r="AW472">
        <v>2.698926875E-2</v>
      </c>
      <c r="AX472">
        <v>3.33125825E-2</v>
      </c>
      <c r="AY472">
        <v>5.9829525000000001E-2</v>
      </c>
      <c r="AZ472">
        <v>2.3282692129629599E-2</v>
      </c>
      <c r="BA472">
        <v>9.8978E-3</v>
      </c>
      <c r="BB472" t="s">
        <v>715</v>
      </c>
      <c r="BC472" s="1" t="s">
        <v>1242</v>
      </c>
      <c r="BD472" t="s">
        <v>1244</v>
      </c>
      <c r="BE472" t="s">
        <v>63</v>
      </c>
      <c r="BF472">
        <v>45.027980800000002</v>
      </c>
      <c r="BG472">
        <v>-92.774147029999995</v>
      </c>
      <c r="BH472" t="s">
        <v>100</v>
      </c>
      <c r="BI472" t="s">
        <v>60</v>
      </c>
      <c r="BJ472">
        <v>8</v>
      </c>
    </row>
    <row r="473" spans="1:62" x14ac:dyDescent="0.3">
      <c r="A473" s="1" t="s">
        <v>1246</v>
      </c>
      <c r="B473" s="1" t="s">
        <v>90</v>
      </c>
      <c r="C473" t="s">
        <v>1169</v>
      </c>
      <c r="D473">
        <v>2011</v>
      </c>
      <c r="E473" t="s">
        <v>91</v>
      </c>
      <c r="F473" t="s">
        <v>59</v>
      </c>
      <c r="G473">
        <v>0</v>
      </c>
      <c r="H473" s="2">
        <v>1E-4</v>
      </c>
      <c r="I473">
        <v>2.3000000000000001E-4</v>
      </c>
      <c r="J473">
        <v>4.7249999999999999E-4</v>
      </c>
      <c r="K473">
        <v>6.4199999999999999E-4</v>
      </c>
      <c r="L473">
        <v>1.7899999999999999E-3</v>
      </c>
      <c r="M473">
        <v>3</v>
      </c>
      <c r="N473" t="s">
        <v>3044</v>
      </c>
      <c r="O473">
        <v>2.1235719882700002E-4</v>
      </c>
      <c r="P473">
        <v>1.2357198827E-5</v>
      </c>
      <c r="Q473" s="3">
        <v>3.31333333333333E-4</v>
      </c>
      <c r="R473" s="2">
        <v>9.9705770308123196E-8</v>
      </c>
      <c r="S473" s="5">
        <v>2.12916666666667E-4</v>
      </c>
      <c r="T473">
        <v>120</v>
      </c>
      <c r="U473">
        <v>51</v>
      </c>
      <c r="V473">
        <v>13</v>
      </c>
      <c r="W473">
        <v>30</v>
      </c>
      <c r="X473">
        <v>30</v>
      </c>
      <c r="Y473">
        <v>30</v>
      </c>
      <c r="Z473">
        <v>30</v>
      </c>
      <c r="AA473">
        <v>1</v>
      </c>
      <c r="AB473">
        <v>42.5</v>
      </c>
      <c r="AC473" t="s">
        <v>60</v>
      </c>
      <c r="AD473" t="s">
        <v>60</v>
      </c>
      <c r="AE473" t="s">
        <v>92</v>
      </c>
      <c r="AF473" t="s">
        <v>84</v>
      </c>
      <c r="AG473" t="s">
        <v>93</v>
      </c>
      <c r="AH473" t="s">
        <v>94</v>
      </c>
      <c r="AI473">
        <v>1</v>
      </c>
      <c r="AJ473" t="s">
        <v>60</v>
      </c>
      <c r="AK473">
        <v>0.02</v>
      </c>
      <c r="AL473" t="s">
        <v>60</v>
      </c>
      <c r="AM473" t="s">
        <v>60</v>
      </c>
      <c r="AN473" t="s">
        <v>60</v>
      </c>
      <c r="AO473" t="s">
        <v>60</v>
      </c>
      <c r="AP473" t="s">
        <v>60</v>
      </c>
      <c r="AQ473" t="s">
        <v>60</v>
      </c>
      <c r="AR473" t="s">
        <v>60</v>
      </c>
      <c r="AS473" t="s">
        <v>60</v>
      </c>
      <c r="AT473">
        <v>0</v>
      </c>
      <c r="AU473" s="2">
        <v>5.0000000000000004E-6</v>
      </c>
      <c r="AV473" s="2">
        <v>1.15E-5</v>
      </c>
      <c r="AW473" s="2">
        <v>2.3625000000000002E-5</v>
      </c>
      <c r="AX473" s="2">
        <v>3.2100000000000001E-5</v>
      </c>
      <c r="AY473" s="2">
        <v>8.9499999999999994E-5</v>
      </c>
      <c r="AZ473" s="2">
        <v>1.6566666666666699E-5</v>
      </c>
      <c r="BA473" s="2">
        <v>1.06458333333333E-5</v>
      </c>
      <c r="BB473" t="s">
        <v>1245</v>
      </c>
      <c r="BC473" s="1" t="s">
        <v>1247</v>
      </c>
      <c r="BD473" t="s">
        <v>110</v>
      </c>
      <c r="BE473" t="s">
        <v>96</v>
      </c>
      <c r="BF473">
        <v>43.937297819999998</v>
      </c>
      <c r="BG473">
        <v>-91.405349729999998</v>
      </c>
      <c r="BH473" t="s">
        <v>64</v>
      </c>
      <c r="BI473" t="s">
        <v>60</v>
      </c>
      <c r="BJ473">
        <v>20</v>
      </c>
    </row>
    <row r="474" spans="1:62" x14ac:dyDescent="0.3">
      <c r="A474" s="1" t="s">
        <v>1249</v>
      </c>
      <c r="B474" s="1" t="s">
        <v>90</v>
      </c>
      <c r="C474" t="s">
        <v>1250</v>
      </c>
      <c r="D474">
        <v>2011</v>
      </c>
      <c r="E474" t="s">
        <v>91</v>
      </c>
      <c r="F474" t="s">
        <v>59</v>
      </c>
      <c r="G474" s="2">
        <v>8.7000000000000001E-5</v>
      </c>
      <c r="H474">
        <v>2.075E-4</v>
      </c>
      <c r="I474">
        <v>3.8000000000000002E-4</v>
      </c>
      <c r="J474">
        <v>5.6999999999999998E-4</v>
      </c>
      <c r="K474">
        <v>7.5600000000000005E-4</v>
      </c>
      <c r="L474">
        <v>1.1100000000000001E-3</v>
      </c>
      <c r="M474">
        <v>3</v>
      </c>
      <c r="N474" t="s">
        <v>3045</v>
      </c>
      <c r="O474">
        <v>2.0007138005700002E-4</v>
      </c>
      <c r="P474">
        <v>7.1380057000000003E-8</v>
      </c>
      <c r="Q474" s="3">
        <v>4.00092592592593E-4</v>
      </c>
      <c r="R474" s="2">
        <v>6.5133636206299794E-8</v>
      </c>
      <c r="S474" s="5">
        <v>2.22314814814815E-4</v>
      </c>
      <c r="T474">
        <v>108</v>
      </c>
      <c r="U474">
        <v>30</v>
      </c>
      <c r="V474">
        <v>5</v>
      </c>
      <c r="W474">
        <v>23</v>
      </c>
      <c r="X474">
        <v>26</v>
      </c>
      <c r="Y474">
        <v>29</v>
      </c>
      <c r="Z474">
        <v>30</v>
      </c>
      <c r="AA474">
        <v>1</v>
      </c>
      <c r="AB474">
        <v>27.7777777777778</v>
      </c>
      <c r="AC474" t="s">
        <v>60</v>
      </c>
      <c r="AD474" t="s">
        <v>60</v>
      </c>
      <c r="AE474" t="s">
        <v>92</v>
      </c>
      <c r="AF474" t="s">
        <v>84</v>
      </c>
      <c r="AG474" t="s">
        <v>93</v>
      </c>
      <c r="AH474" t="s">
        <v>94</v>
      </c>
      <c r="AI474">
        <v>1</v>
      </c>
      <c r="AJ474" t="s">
        <v>60</v>
      </c>
      <c r="AK474">
        <v>0.02</v>
      </c>
      <c r="AL474" t="s">
        <v>60</v>
      </c>
      <c r="AM474" t="s">
        <v>60</v>
      </c>
      <c r="AN474" t="s">
        <v>60</v>
      </c>
      <c r="AO474" t="s">
        <v>60</v>
      </c>
      <c r="AP474" t="s">
        <v>60</v>
      </c>
      <c r="AQ474" t="s">
        <v>60</v>
      </c>
      <c r="AR474" t="s">
        <v>60</v>
      </c>
      <c r="AS474" t="s">
        <v>60</v>
      </c>
      <c r="AT474" s="2">
        <v>4.3499999999999999E-6</v>
      </c>
      <c r="AU474" s="2">
        <v>1.0375E-5</v>
      </c>
      <c r="AV474" s="2">
        <v>1.9000000000000001E-5</v>
      </c>
      <c r="AW474" s="2">
        <v>2.8500000000000002E-5</v>
      </c>
      <c r="AX474" s="2">
        <v>3.7799999999999997E-5</v>
      </c>
      <c r="AY474" s="2">
        <v>5.5500000000000001E-5</v>
      </c>
      <c r="AZ474" s="2">
        <v>2.0004629629629599E-5</v>
      </c>
      <c r="BA474" s="2">
        <v>1.1115740740740701E-5</v>
      </c>
      <c r="BB474" t="s">
        <v>1251</v>
      </c>
      <c r="BC474" s="1" t="s">
        <v>1252</v>
      </c>
      <c r="BD474" t="s">
        <v>1253</v>
      </c>
      <c r="BE474" t="s">
        <v>96</v>
      </c>
      <c r="BF474">
        <v>37.689998629999998</v>
      </c>
      <c r="BG474">
        <v>-94.035003660000001</v>
      </c>
      <c r="BH474" t="s">
        <v>415</v>
      </c>
      <c r="BI474" t="s">
        <v>60</v>
      </c>
      <c r="BJ474">
        <v>20</v>
      </c>
    </row>
    <row r="475" spans="1:62" x14ac:dyDescent="0.3">
      <c r="A475" s="1" t="s">
        <v>1302</v>
      </c>
      <c r="B475" s="1" t="s">
        <v>90</v>
      </c>
      <c r="C475" t="s">
        <v>1250</v>
      </c>
      <c r="D475">
        <v>2011</v>
      </c>
      <c r="E475" t="s">
        <v>91</v>
      </c>
      <c r="F475" t="s">
        <v>59</v>
      </c>
      <c r="G475">
        <v>1.8200000000000001E-4</v>
      </c>
      <c r="H475">
        <v>3.5E-4</v>
      </c>
      <c r="I475">
        <v>6.0499999999999996E-4</v>
      </c>
      <c r="J475">
        <v>1.0200000000000001E-3</v>
      </c>
      <c r="K475">
        <v>1.4189999999999999E-3</v>
      </c>
      <c r="L475">
        <v>3.0200000000000001E-3</v>
      </c>
      <c r="M475">
        <v>3</v>
      </c>
      <c r="N475" t="s">
        <v>3046</v>
      </c>
      <c r="O475">
        <v>2.0826635351E-4</v>
      </c>
      <c r="P475">
        <v>8.2663535100000003E-6</v>
      </c>
      <c r="Q475" s="3">
        <v>7.4196078431372503E-4</v>
      </c>
      <c r="R475" s="2">
        <v>3.1764166181324001E-7</v>
      </c>
      <c r="S475" s="5">
        <v>2.2215686274509801E-4</v>
      </c>
      <c r="T475">
        <v>102</v>
      </c>
      <c r="U475">
        <v>12</v>
      </c>
      <c r="V475">
        <v>3</v>
      </c>
      <c r="W475">
        <v>26</v>
      </c>
      <c r="X475">
        <v>28</v>
      </c>
      <c r="Y475">
        <v>18</v>
      </c>
      <c r="Z475">
        <v>30</v>
      </c>
      <c r="AA475">
        <v>1</v>
      </c>
      <c r="AB475">
        <v>11.764705882352899</v>
      </c>
      <c r="AC475" t="s">
        <v>60</v>
      </c>
      <c r="AD475" t="s">
        <v>60</v>
      </c>
      <c r="AE475" t="s">
        <v>92</v>
      </c>
      <c r="AF475" t="s">
        <v>84</v>
      </c>
      <c r="AG475" t="s">
        <v>93</v>
      </c>
      <c r="AH475" t="s">
        <v>94</v>
      </c>
      <c r="AI475">
        <v>1</v>
      </c>
      <c r="AJ475" t="s">
        <v>60</v>
      </c>
      <c r="AK475">
        <v>0.02</v>
      </c>
      <c r="AL475" t="s">
        <v>60</v>
      </c>
      <c r="AM475" t="s">
        <v>60</v>
      </c>
      <c r="AN475" t="s">
        <v>60</v>
      </c>
      <c r="AO475" t="s">
        <v>60</v>
      </c>
      <c r="AP475" t="s">
        <v>60</v>
      </c>
      <c r="AQ475" t="s">
        <v>60</v>
      </c>
      <c r="AR475" t="s">
        <v>60</v>
      </c>
      <c r="AS475" t="s">
        <v>60</v>
      </c>
      <c r="AT475" s="2">
        <v>9.0999999999999993E-6</v>
      </c>
      <c r="AU475" s="2">
        <v>1.7499999999999998E-5</v>
      </c>
      <c r="AV475" s="2">
        <v>3.025E-5</v>
      </c>
      <c r="AW475" s="2">
        <v>5.1E-5</v>
      </c>
      <c r="AX475" s="2">
        <v>7.0950000000000003E-5</v>
      </c>
      <c r="AY475">
        <v>1.5100000000000001E-4</v>
      </c>
      <c r="AZ475" s="2">
        <v>3.7098039215686297E-5</v>
      </c>
      <c r="BA475" s="2">
        <v>1.1107843137254899E-5</v>
      </c>
      <c r="BB475" t="s">
        <v>1303</v>
      </c>
      <c r="BC475" s="1" t="s">
        <v>1304</v>
      </c>
      <c r="BD475" t="s">
        <v>110</v>
      </c>
      <c r="BE475" t="s">
        <v>96</v>
      </c>
      <c r="BF475">
        <v>36.97000122</v>
      </c>
      <c r="BG475">
        <v>-90.13999939</v>
      </c>
      <c r="BH475" t="s">
        <v>64</v>
      </c>
      <c r="BI475" t="s">
        <v>60</v>
      </c>
      <c r="BJ475">
        <v>20</v>
      </c>
    </row>
    <row r="476" spans="1:62" x14ac:dyDescent="0.3">
      <c r="A476" s="1" t="s">
        <v>1305</v>
      </c>
      <c r="B476" s="1" t="s">
        <v>90</v>
      </c>
      <c r="C476" t="s">
        <v>1250</v>
      </c>
      <c r="D476">
        <v>2011</v>
      </c>
      <c r="E476" t="s">
        <v>91</v>
      </c>
      <c r="F476" t="s">
        <v>59</v>
      </c>
      <c r="G476" s="2">
        <v>2.5000000000000001E-5</v>
      </c>
      <c r="H476">
        <v>1.3999999999999999E-4</v>
      </c>
      <c r="I476">
        <v>3.2499999999999999E-4</v>
      </c>
      <c r="J476">
        <v>5.8E-4</v>
      </c>
      <c r="K476">
        <v>7.3999999999999999E-4</v>
      </c>
      <c r="L476">
        <v>1.14E-3</v>
      </c>
      <c r="M476">
        <v>3</v>
      </c>
      <c r="N476" t="s">
        <v>3047</v>
      </c>
      <c r="O476">
        <v>2.0007653739300001E-4</v>
      </c>
      <c r="P476">
        <v>7.6537393000000002E-8</v>
      </c>
      <c r="Q476" s="3">
        <v>3.6017241379310299E-4</v>
      </c>
      <c r="R476" s="2">
        <v>7.4271274362818601E-8</v>
      </c>
      <c r="S476" s="5">
        <v>2.2000000000000001E-4</v>
      </c>
      <c r="T476">
        <v>116</v>
      </c>
      <c r="U476">
        <v>44</v>
      </c>
      <c r="V476">
        <v>9</v>
      </c>
      <c r="W476">
        <v>28</v>
      </c>
      <c r="X476">
        <v>30</v>
      </c>
      <c r="Y476">
        <v>28</v>
      </c>
      <c r="Z476">
        <v>30</v>
      </c>
      <c r="AA476">
        <v>1</v>
      </c>
      <c r="AB476">
        <v>37.931034482758598</v>
      </c>
      <c r="AC476" t="s">
        <v>60</v>
      </c>
      <c r="AD476" t="s">
        <v>60</v>
      </c>
      <c r="AE476" t="s">
        <v>92</v>
      </c>
      <c r="AF476" t="s">
        <v>84</v>
      </c>
      <c r="AG476" t="s">
        <v>93</v>
      </c>
      <c r="AH476" t="s">
        <v>94</v>
      </c>
      <c r="AI476">
        <v>1</v>
      </c>
      <c r="AJ476" t="s">
        <v>60</v>
      </c>
      <c r="AK476">
        <v>0.02</v>
      </c>
      <c r="AL476" t="s">
        <v>60</v>
      </c>
      <c r="AM476" t="s">
        <v>60</v>
      </c>
      <c r="AN476" t="s">
        <v>60</v>
      </c>
      <c r="AO476" t="s">
        <v>60</v>
      </c>
      <c r="AP476" t="s">
        <v>60</v>
      </c>
      <c r="AQ476" t="s">
        <v>60</v>
      </c>
      <c r="AR476" t="s">
        <v>60</v>
      </c>
      <c r="AS476" t="s">
        <v>60</v>
      </c>
      <c r="AT476" s="2">
        <v>1.2500000000000001E-6</v>
      </c>
      <c r="AU476" s="2">
        <v>6.9999999999999999E-6</v>
      </c>
      <c r="AV476" s="2">
        <v>1.6249999999999999E-5</v>
      </c>
      <c r="AW476" s="2">
        <v>2.9E-5</v>
      </c>
      <c r="AX476" s="2">
        <v>3.6999999999999998E-5</v>
      </c>
      <c r="AY476" s="2">
        <v>5.7000000000000003E-5</v>
      </c>
      <c r="AZ476" s="2">
        <v>1.8008620689655198E-5</v>
      </c>
      <c r="BA476" s="2">
        <v>1.1E-5</v>
      </c>
      <c r="BB476" t="s">
        <v>1306</v>
      </c>
      <c r="BC476" s="1" t="s">
        <v>1307</v>
      </c>
      <c r="BD476" t="s">
        <v>1308</v>
      </c>
      <c r="BE476" t="s">
        <v>96</v>
      </c>
      <c r="BF476">
        <v>36.613880160000001</v>
      </c>
      <c r="BG476">
        <v>-92.922279360000005</v>
      </c>
      <c r="BH476" t="s">
        <v>64</v>
      </c>
      <c r="BI476" t="s">
        <v>60</v>
      </c>
      <c r="BJ476">
        <v>20</v>
      </c>
    </row>
    <row r="477" spans="1:62" x14ac:dyDescent="0.3">
      <c r="A477" s="1" t="s">
        <v>1311</v>
      </c>
      <c r="B477" s="1" t="s">
        <v>160</v>
      </c>
      <c r="C477" t="s">
        <v>1250</v>
      </c>
      <c r="D477">
        <v>2011</v>
      </c>
      <c r="E477" t="s">
        <v>161</v>
      </c>
      <c r="F477" t="s">
        <v>59</v>
      </c>
      <c r="G477">
        <v>1.0630231999999999</v>
      </c>
      <c r="H477">
        <v>1.612905</v>
      </c>
      <c r="I477">
        <v>2.4006759999999998</v>
      </c>
      <c r="J477">
        <v>3.456226</v>
      </c>
      <c r="K477">
        <v>14.995658000000001</v>
      </c>
      <c r="L477">
        <v>70.992739999999998</v>
      </c>
      <c r="M477">
        <v>6</v>
      </c>
      <c r="N477" t="s">
        <v>3048</v>
      </c>
      <c r="O477">
        <v>7.5055429202650001E-3</v>
      </c>
      <c r="P477">
        <v>2.044090070212E-3</v>
      </c>
      <c r="Q477" s="3">
        <v>7.2558342017543902</v>
      </c>
      <c r="R477">
        <v>233.21247951178</v>
      </c>
      <c r="S477" s="5">
        <v>0.1027527</v>
      </c>
      <c r="T477">
        <v>57</v>
      </c>
      <c r="U477">
        <v>0</v>
      </c>
      <c r="V477">
        <v>0</v>
      </c>
      <c r="W477">
        <v>14</v>
      </c>
      <c r="X477">
        <v>15</v>
      </c>
      <c r="Y477">
        <v>14</v>
      </c>
      <c r="Z477">
        <v>14</v>
      </c>
      <c r="AA477">
        <v>1</v>
      </c>
      <c r="AB477">
        <v>0</v>
      </c>
      <c r="AC477" t="s">
        <v>1312</v>
      </c>
      <c r="AD477" t="s">
        <v>323</v>
      </c>
      <c r="AE477" t="s">
        <v>162</v>
      </c>
      <c r="AF477" t="s">
        <v>84</v>
      </c>
      <c r="AI477">
        <v>1</v>
      </c>
      <c r="AJ477" t="s">
        <v>60</v>
      </c>
      <c r="AK477">
        <v>0.7</v>
      </c>
      <c r="AL477" t="s">
        <v>60</v>
      </c>
      <c r="AM477" t="s">
        <v>60</v>
      </c>
      <c r="AN477" t="s">
        <v>60</v>
      </c>
      <c r="AO477" t="s">
        <v>60</v>
      </c>
      <c r="AP477" t="s">
        <v>60</v>
      </c>
      <c r="AQ477" t="s">
        <v>60</v>
      </c>
      <c r="AR477" t="s">
        <v>60</v>
      </c>
      <c r="AS477" t="s">
        <v>60</v>
      </c>
      <c r="AT477">
        <v>1.51860457142857E-3</v>
      </c>
      <c r="AU477">
        <v>2.30415E-3</v>
      </c>
      <c r="AV477">
        <v>3.42953714285714E-3</v>
      </c>
      <c r="AW477">
        <v>4.9374657142857098E-3</v>
      </c>
      <c r="AX477">
        <v>2.14223685714286E-2</v>
      </c>
      <c r="AY477">
        <v>0.1014182</v>
      </c>
      <c r="AZ477">
        <v>1.0365477431077699E-2</v>
      </c>
      <c r="BA477">
        <v>1.46789571428571E-4</v>
      </c>
      <c r="BB477" t="s">
        <v>1309</v>
      </c>
      <c r="BC477" s="1" t="s">
        <v>1313</v>
      </c>
      <c r="BD477" t="s">
        <v>1310</v>
      </c>
      <c r="BE477" t="s">
        <v>106</v>
      </c>
      <c r="BF477">
        <v>38.656435999999999</v>
      </c>
      <c r="BG477">
        <v>-90.198661000000001</v>
      </c>
      <c r="BH477" t="s">
        <v>109</v>
      </c>
      <c r="BI477" t="s">
        <v>60</v>
      </c>
      <c r="BJ477">
        <v>700</v>
      </c>
    </row>
    <row r="478" spans="1:62" x14ac:dyDescent="0.3">
      <c r="A478" s="1" t="s">
        <v>1311</v>
      </c>
      <c r="B478" s="1" t="s">
        <v>326</v>
      </c>
      <c r="C478" t="s">
        <v>1250</v>
      </c>
      <c r="D478">
        <v>2011</v>
      </c>
      <c r="E478" t="s">
        <v>327</v>
      </c>
      <c r="F478" t="s">
        <v>59</v>
      </c>
      <c r="G478">
        <v>0.18766226</v>
      </c>
      <c r="H478">
        <v>0.23873495</v>
      </c>
      <c r="I478">
        <v>0.29693399999999998</v>
      </c>
      <c r="J478">
        <v>0.47628215000000002</v>
      </c>
      <c r="K478">
        <v>0.74019707999999995</v>
      </c>
      <c r="L478">
        <v>1.3278890000000001</v>
      </c>
      <c r="M478">
        <v>6</v>
      </c>
      <c r="N478" t="s">
        <v>3049</v>
      </c>
      <c r="O478">
        <v>5.9544125712502997E-2</v>
      </c>
      <c r="P478">
        <v>5.9446271398570998E-2</v>
      </c>
      <c r="Q478" s="3">
        <v>0.39404654067796602</v>
      </c>
      <c r="R478">
        <v>6.2030127086245203E-2</v>
      </c>
      <c r="S478" s="5">
        <v>5.3548785593220301E-3</v>
      </c>
      <c r="T478">
        <v>59</v>
      </c>
      <c r="U478">
        <v>0</v>
      </c>
      <c r="V478">
        <v>0</v>
      </c>
      <c r="W478">
        <v>13</v>
      </c>
      <c r="X478">
        <v>15</v>
      </c>
      <c r="Y478">
        <v>16</v>
      </c>
      <c r="Z478">
        <v>15</v>
      </c>
      <c r="AA478">
        <v>1</v>
      </c>
      <c r="AB478">
        <v>0</v>
      </c>
      <c r="AC478" t="s">
        <v>1312</v>
      </c>
      <c r="AD478" t="s">
        <v>323</v>
      </c>
      <c r="AE478" t="s">
        <v>328</v>
      </c>
      <c r="AI478">
        <v>1</v>
      </c>
      <c r="AJ478" t="s">
        <v>60</v>
      </c>
      <c r="AK478">
        <v>8.0000000000000002E-3</v>
      </c>
      <c r="AL478" t="s">
        <v>60</v>
      </c>
      <c r="AM478" t="s">
        <v>60</v>
      </c>
      <c r="AN478" t="s">
        <v>60</v>
      </c>
      <c r="AO478" t="s">
        <v>60</v>
      </c>
      <c r="AP478" t="s">
        <v>60</v>
      </c>
      <c r="AQ478" t="s">
        <v>60</v>
      </c>
      <c r="AR478" t="s">
        <v>60</v>
      </c>
      <c r="AS478" t="s">
        <v>60</v>
      </c>
      <c r="AT478">
        <v>2.34577825E-2</v>
      </c>
      <c r="AU478">
        <v>2.984186875E-2</v>
      </c>
      <c r="AV478">
        <v>3.7116749999999997E-2</v>
      </c>
      <c r="AW478">
        <v>5.9535268750000002E-2</v>
      </c>
      <c r="AX478">
        <v>9.2524634999999994E-2</v>
      </c>
      <c r="AY478">
        <v>0.16598612500000001</v>
      </c>
      <c r="AZ478">
        <v>4.9255817584745801E-2</v>
      </c>
      <c r="BA478">
        <v>6.6935981991525398E-4</v>
      </c>
      <c r="BB478" t="s">
        <v>1309</v>
      </c>
      <c r="BC478" s="1" t="s">
        <v>1313</v>
      </c>
      <c r="BD478" t="s">
        <v>1310</v>
      </c>
      <c r="BE478" t="s">
        <v>106</v>
      </c>
      <c r="BF478">
        <v>38.656435999999999</v>
      </c>
      <c r="BG478">
        <v>-90.198661000000001</v>
      </c>
      <c r="BH478" t="s">
        <v>109</v>
      </c>
      <c r="BI478" t="s">
        <v>60</v>
      </c>
      <c r="BJ478">
        <v>8</v>
      </c>
    </row>
    <row r="479" spans="1:62" x14ac:dyDescent="0.3">
      <c r="A479" s="1" t="s">
        <v>1311</v>
      </c>
      <c r="B479" s="1" t="s">
        <v>196</v>
      </c>
      <c r="C479" t="s">
        <v>1250</v>
      </c>
      <c r="D479">
        <v>2011</v>
      </c>
      <c r="E479" t="s">
        <v>197</v>
      </c>
      <c r="F479" t="s">
        <v>59</v>
      </c>
      <c r="G479">
        <v>6.9641250000000002E-2</v>
      </c>
      <c r="H479">
        <v>9.4220520000000002E-2</v>
      </c>
      <c r="I479">
        <v>0.14747560000000001</v>
      </c>
      <c r="J479">
        <v>0.20892369999999999</v>
      </c>
      <c r="K479">
        <v>0.31297596</v>
      </c>
      <c r="L479">
        <v>0.40555790000000003</v>
      </c>
      <c r="M479">
        <v>6</v>
      </c>
      <c r="N479" t="s">
        <v>3050</v>
      </c>
      <c r="O479">
        <v>0.22324995007804599</v>
      </c>
      <c r="P479">
        <v>0.218656543801413</v>
      </c>
      <c r="Q479" s="3">
        <v>0.166377184035088</v>
      </c>
      <c r="R479">
        <v>9.1075069282452702E-3</v>
      </c>
      <c r="S479" s="5">
        <v>9.0123969999999998E-2</v>
      </c>
      <c r="T479">
        <v>57</v>
      </c>
      <c r="U479">
        <v>11</v>
      </c>
      <c r="V479">
        <v>2</v>
      </c>
      <c r="W479">
        <v>14</v>
      </c>
      <c r="X479">
        <v>15</v>
      </c>
      <c r="Y479">
        <v>14</v>
      </c>
      <c r="Z479">
        <v>14</v>
      </c>
      <c r="AA479">
        <v>1</v>
      </c>
      <c r="AB479">
        <v>19.2982456140351</v>
      </c>
      <c r="AC479" t="s">
        <v>1312</v>
      </c>
      <c r="AD479" t="s">
        <v>323</v>
      </c>
      <c r="AE479" t="s">
        <v>198</v>
      </c>
      <c r="AF479" t="s">
        <v>68</v>
      </c>
      <c r="AI479">
        <v>1</v>
      </c>
      <c r="AJ479" t="s">
        <v>60</v>
      </c>
      <c r="AK479">
        <v>3</v>
      </c>
      <c r="AL479" t="s">
        <v>60</v>
      </c>
      <c r="AM479" t="s">
        <v>60</v>
      </c>
      <c r="AN479" t="s">
        <v>60</v>
      </c>
      <c r="AO479" t="s">
        <v>60</v>
      </c>
      <c r="AP479" t="s">
        <v>60</v>
      </c>
      <c r="AQ479" t="s">
        <v>60</v>
      </c>
      <c r="AR479" t="s">
        <v>60</v>
      </c>
      <c r="AS479" t="s">
        <v>60</v>
      </c>
      <c r="AT479" s="2">
        <v>2.3213750000000001E-5</v>
      </c>
      <c r="AU479" s="2">
        <v>3.1406840000000002E-5</v>
      </c>
      <c r="AV479" s="2">
        <v>4.91585333333333E-5</v>
      </c>
      <c r="AW479" s="2">
        <v>6.9641233333333306E-5</v>
      </c>
      <c r="AX479">
        <v>1.0432532E-4</v>
      </c>
      <c r="AY479">
        <v>1.35185966666667E-4</v>
      </c>
      <c r="AZ479" s="2">
        <v>5.54590613450292E-5</v>
      </c>
      <c r="BA479" s="2">
        <v>3.0041323333333299E-5</v>
      </c>
      <c r="BB479" t="s">
        <v>1309</v>
      </c>
      <c r="BC479" s="1" t="s">
        <v>1313</v>
      </c>
      <c r="BD479" t="s">
        <v>1310</v>
      </c>
      <c r="BE479" t="s">
        <v>106</v>
      </c>
      <c r="BF479">
        <v>38.656435999999999</v>
      </c>
      <c r="BG479">
        <v>-90.198661000000001</v>
      </c>
      <c r="BH479" t="s">
        <v>109</v>
      </c>
      <c r="BI479" t="s">
        <v>60</v>
      </c>
      <c r="BJ479">
        <v>3000</v>
      </c>
    </row>
    <row r="480" spans="1:62" x14ac:dyDescent="0.3">
      <c r="A480" s="1" t="s">
        <v>1311</v>
      </c>
      <c r="B480" s="1" t="s">
        <v>199</v>
      </c>
      <c r="C480" t="s">
        <v>1250</v>
      </c>
      <c r="D480">
        <v>2011</v>
      </c>
      <c r="E480" t="s">
        <v>200</v>
      </c>
      <c r="F480" t="s">
        <v>59</v>
      </c>
      <c r="G480">
        <v>0.4979751</v>
      </c>
      <c r="H480">
        <v>0.65982540000000001</v>
      </c>
      <c r="I480">
        <v>0.88144610000000001</v>
      </c>
      <c r="J480">
        <v>1.1819770000000001</v>
      </c>
      <c r="K480">
        <v>1.5500018</v>
      </c>
      <c r="L480">
        <v>4.8521510000000001</v>
      </c>
      <c r="M480">
        <v>6</v>
      </c>
      <c r="N480" t="s">
        <v>3051</v>
      </c>
      <c r="O480">
        <v>0.17425425698541902</v>
      </c>
      <c r="P480">
        <v>4.2542569854190004E-3</v>
      </c>
      <c r="Q480" s="3">
        <v>1.02389134859649</v>
      </c>
      <c r="R480">
        <v>0.49559084634449702</v>
      </c>
      <c r="S480" s="5">
        <v>4.0294679999999999E-2</v>
      </c>
      <c r="T480">
        <v>57</v>
      </c>
      <c r="U480">
        <v>0</v>
      </c>
      <c r="V480">
        <v>0</v>
      </c>
      <c r="W480">
        <v>14</v>
      </c>
      <c r="X480">
        <v>15</v>
      </c>
      <c r="Y480">
        <v>14</v>
      </c>
      <c r="Z480">
        <v>14</v>
      </c>
      <c r="AA480">
        <v>1</v>
      </c>
      <c r="AB480">
        <v>0</v>
      </c>
      <c r="AC480" t="s">
        <v>1312</v>
      </c>
      <c r="AD480" t="s">
        <v>323</v>
      </c>
      <c r="AE480" t="s">
        <v>200</v>
      </c>
      <c r="AF480" t="s">
        <v>201</v>
      </c>
      <c r="AI480">
        <v>1</v>
      </c>
      <c r="AJ480" t="s">
        <v>60</v>
      </c>
      <c r="AK480">
        <v>0.06</v>
      </c>
      <c r="AL480" t="s">
        <v>60</v>
      </c>
      <c r="AM480" t="s">
        <v>60</v>
      </c>
      <c r="AN480" t="s">
        <v>60</v>
      </c>
      <c r="AO480" t="s">
        <v>60</v>
      </c>
      <c r="AP480" t="s">
        <v>60</v>
      </c>
      <c r="AQ480" t="s">
        <v>60</v>
      </c>
      <c r="AR480" t="s">
        <v>60</v>
      </c>
      <c r="AS480" t="s">
        <v>60</v>
      </c>
      <c r="AT480">
        <v>8.2995849999999999E-3</v>
      </c>
      <c r="AU480">
        <v>1.0997089999999999E-2</v>
      </c>
      <c r="AV480">
        <v>1.46907683333333E-2</v>
      </c>
      <c r="AW480">
        <v>1.9699616666666701E-2</v>
      </c>
      <c r="AX480">
        <v>2.58333633333333E-2</v>
      </c>
      <c r="AY480">
        <v>8.0869183333333303E-2</v>
      </c>
      <c r="AZ480">
        <v>1.70648558099415E-2</v>
      </c>
      <c r="BA480">
        <v>6.7157800000000004E-4</v>
      </c>
      <c r="BB480" t="s">
        <v>1309</v>
      </c>
      <c r="BC480" s="1" t="s">
        <v>1313</v>
      </c>
      <c r="BD480" t="s">
        <v>1310</v>
      </c>
      <c r="BE480" t="s">
        <v>106</v>
      </c>
      <c r="BF480">
        <v>38.656435999999999</v>
      </c>
      <c r="BG480">
        <v>-90.198661000000001</v>
      </c>
      <c r="BH480" t="s">
        <v>109</v>
      </c>
      <c r="BI480" t="s">
        <v>60</v>
      </c>
      <c r="BJ480">
        <v>60</v>
      </c>
    </row>
    <row r="481" spans="1:62" x14ac:dyDescent="0.3">
      <c r="A481" s="1" t="s">
        <v>1311</v>
      </c>
      <c r="B481" s="1" t="s">
        <v>177</v>
      </c>
      <c r="C481" t="s">
        <v>1250</v>
      </c>
      <c r="D481">
        <v>2011</v>
      </c>
      <c r="E481" t="s">
        <v>178</v>
      </c>
      <c r="F481" t="s">
        <v>59</v>
      </c>
      <c r="G481">
        <v>1.039955</v>
      </c>
      <c r="H481">
        <v>1.0944719999999999</v>
      </c>
      <c r="I481">
        <v>1.239025</v>
      </c>
      <c r="J481">
        <v>1.3939029999999999</v>
      </c>
      <c r="K481">
        <v>1.5029368000000001</v>
      </c>
      <c r="L481">
        <v>1.711919</v>
      </c>
      <c r="M481">
        <v>6</v>
      </c>
      <c r="N481" t="s">
        <v>3052</v>
      </c>
      <c r="O481">
        <v>1.0901232245953161</v>
      </c>
      <c r="P481">
        <v>1.2322459531600001E-4</v>
      </c>
      <c r="Q481" s="3">
        <v>1.24177805263158</v>
      </c>
      <c r="R481">
        <v>5.4039689191594999E-2</v>
      </c>
      <c r="S481" s="5">
        <v>2.4780489999999999E-2</v>
      </c>
      <c r="T481">
        <v>57</v>
      </c>
      <c r="U481">
        <v>0</v>
      </c>
      <c r="V481">
        <v>0</v>
      </c>
      <c r="W481">
        <v>14</v>
      </c>
      <c r="X481">
        <v>15</v>
      </c>
      <c r="Y481">
        <v>14</v>
      </c>
      <c r="Z481">
        <v>14</v>
      </c>
      <c r="AA481">
        <v>1</v>
      </c>
      <c r="AB481">
        <v>0</v>
      </c>
      <c r="AC481" t="s">
        <v>1312</v>
      </c>
      <c r="AD481" t="s">
        <v>323</v>
      </c>
      <c r="AE481" t="s">
        <v>179</v>
      </c>
      <c r="AF481" t="s">
        <v>84</v>
      </c>
      <c r="AI481">
        <v>1</v>
      </c>
      <c r="AJ481" t="s">
        <v>60</v>
      </c>
      <c r="AK481">
        <v>0.09</v>
      </c>
      <c r="AL481" t="s">
        <v>60</v>
      </c>
      <c r="AM481" t="s">
        <v>60</v>
      </c>
      <c r="AN481" t="s">
        <v>60</v>
      </c>
      <c r="AO481" t="s">
        <v>60</v>
      </c>
      <c r="AP481" t="s">
        <v>60</v>
      </c>
      <c r="AQ481" t="s">
        <v>60</v>
      </c>
      <c r="AR481" t="s">
        <v>60</v>
      </c>
      <c r="AS481" t="s">
        <v>60</v>
      </c>
      <c r="AT481">
        <v>1.15550555555556E-2</v>
      </c>
      <c r="AU481">
        <v>1.2160799999999999E-2</v>
      </c>
      <c r="AV481">
        <v>1.3766944444444399E-2</v>
      </c>
      <c r="AW481">
        <v>1.54878111111111E-2</v>
      </c>
      <c r="AX481">
        <v>1.6699297777777799E-2</v>
      </c>
      <c r="AY481">
        <v>1.9021322222222199E-2</v>
      </c>
      <c r="AZ481">
        <v>1.3797533918128701E-2</v>
      </c>
      <c r="BA481">
        <v>2.7533877777777803E-4</v>
      </c>
      <c r="BB481" t="s">
        <v>1309</v>
      </c>
      <c r="BC481" s="1" t="s">
        <v>1313</v>
      </c>
      <c r="BD481" t="s">
        <v>1310</v>
      </c>
      <c r="BE481" t="s">
        <v>106</v>
      </c>
      <c r="BF481">
        <v>38.656435999999999</v>
      </c>
      <c r="BG481">
        <v>-90.198661000000001</v>
      </c>
      <c r="BH481" t="s">
        <v>109</v>
      </c>
      <c r="BI481" t="s">
        <v>60</v>
      </c>
      <c r="BJ481">
        <v>90</v>
      </c>
    </row>
    <row r="482" spans="1:62" x14ac:dyDescent="0.3">
      <c r="A482" s="1" t="s">
        <v>1311</v>
      </c>
      <c r="B482" s="1" t="s">
        <v>209</v>
      </c>
      <c r="C482" t="s">
        <v>1250</v>
      </c>
      <c r="D482">
        <v>2011</v>
      </c>
      <c r="E482" t="s">
        <v>210</v>
      </c>
      <c r="F482" t="s">
        <v>59</v>
      </c>
      <c r="G482">
        <v>0.46933098000000001</v>
      </c>
      <c r="H482">
        <v>0.52846910000000002</v>
      </c>
      <c r="I482">
        <v>0.62283860000000002</v>
      </c>
      <c r="J482">
        <v>0.69204290000000002</v>
      </c>
      <c r="K482">
        <v>0.76376372000000003</v>
      </c>
      <c r="L482">
        <v>0.86190800000000001</v>
      </c>
      <c r="M482">
        <v>6</v>
      </c>
      <c r="N482" t="s">
        <v>3053</v>
      </c>
      <c r="O482">
        <v>0.54707919590882104</v>
      </c>
      <c r="P482">
        <v>7.9195908821E-5</v>
      </c>
      <c r="Q482" s="3">
        <v>0.61268425438596497</v>
      </c>
      <c r="R482">
        <v>1.9370041070740002E-2</v>
      </c>
      <c r="S482" s="5">
        <v>0.15099119999999999</v>
      </c>
      <c r="T482">
        <v>57</v>
      </c>
      <c r="U482">
        <v>0</v>
      </c>
      <c r="V482">
        <v>0</v>
      </c>
      <c r="W482">
        <v>14</v>
      </c>
      <c r="X482">
        <v>15</v>
      </c>
      <c r="Y482">
        <v>14</v>
      </c>
      <c r="Z482">
        <v>14</v>
      </c>
      <c r="AA482">
        <v>1</v>
      </c>
      <c r="AB482">
        <v>0</v>
      </c>
      <c r="AC482" t="s">
        <v>1312</v>
      </c>
      <c r="AD482" t="s">
        <v>323</v>
      </c>
      <c r="AE482" t="s">
        <v>211</v>
      </c>
      <c r="AF482" t="s">
        <v>93</v>
      </c>
      <c r="AI482">
        <v>1</v>
      </c>
      <c r="AJ482" s="2">
        <v>6.0000000000000002E-6</v>
      </c>
      <c r="AK482">
        <v>0.1</v>
      </c>
      <c r="AL482">
        <v>2.8159858799999999</v>
      </c>
      <c r="AM482">
        <v>3.1708145999999999</v>
      </c>
      <c r="AN482">
        <v>3.7370315999999999</v>
      </c>
      <c r="AO482">
        <v>4.1522573999999999</v>
      </c>
      <c r="AP482">
        <v>4.5825823200000002</v>
      </c>
      <c r="AQ482">
        <v>5.1714479999999998</v>
      </c>
      <c r="AR482">
        <v>3.6761055263157898</v>
      </c>
      <c r="AS482">
        <v>0.90594719999999995</v>
      </c>
      <c r="AT482">
        <v>4.6933097999999999E-3</v>
      </c>
      <c r="AU482">
        <v>5.2846910000000002E-3</v>
      </c>
      <c r="AV482">
        <v>6.2283859999999998E-3</v>
      </c>
      <c r="AW482">
        <v>6.9204289999999996E-3</v>
      </c>
      <c r="AX482">
        <v>7.6376372000000001E-3</v>
      </c>
      <c r="AY482">
        <v>8.6190799999999995E-3</v>
      </c>
      <c r="AZ482">
        <v>6.1268425438596504E-3</v>
      </c>
      <c r="BA482">
        <v>1.509912E-3</v>
      </c>
      <c r="BB482" t="s">
        <v>1309</v>
      </c>
      <c r="BC482" s="1" t="s">
        <v>1313</v>
      </c>
      <c r="BD482" t="s">
        <v>1310</v>
      </c>
      <c r="BE482" t="s">
        <v>106</v>
      </c>
      <c r="BF482">
        <v>38.656435999999999</v>
      </c>
      <c r="BG482">
        <v>-90.198661000000001</v>
      </c>
      <c r="BH482" t="s">
        <v>109</v>
      </c>
      <c r="BI482">
        <v>0.16666666666666699</v>
      </c>
      <c r="BJ482">
        <v>100</v>
      </c>
    </row>
    <row r="483" spans="1:62" x14ac:dyDescent="0.3">
      <c r="A483" s="1" t="s">
        <v>1311</v>
      </c>
      <c r="B483" s="1" t="s">
        <v>229</v>
      </c>
      <c r="C483" t="s">
        <v>1250</v>
      </c>
      <c r="D483">
        <v>2011</v>
      </c>
      <c r="E483" t="s">
        <v>230</v>
      </c>
      <c r="F483" t="s">
        <v>59</v>
      </c>
      <c r="G483">
        <v>0</v>
      </c>
      <c r="H483">
        <v>0</v>
      </c>
      <c r="I483">
        <v>5.0479599999999999E-2</v>
      </c>
      <c r="J483">
        <v>7.3777869999999995E-2</v>
      </c>
      <c r="K483">
        <v>9.4746330000000004E-2</v>
      </c>
      <c r="L483">
        <v>0.39995380000000003</v>
      </c>
      <c r="M483">
        <v>6</v>
      </c>
      <c r="N483" t="s">
        <v>3054</v>
      </c>
      <c r="O483">
        <v>2.9432338554071E-2</v>
      </c>
      <c r="P483">
        <v>3.2338554070999999E-5</v>
      </c>
      <c r="Q483" s="3">
        <v>5.1569577543859699E-2</v>
      </c>
      <c r="R483">
        <v>3.5001291928770102E-3</v>
      </c>
      <c r="S483" s="5">
        <v>3.4947409999999998E-2</v>
      </c>
      <c r="T483">
        <v>57</v>
      </c>
      <c r="U483">
        <v>18</v>
      </c>
      <c r="V483">
        <v>17</v>
      </c>
      <c r="W483">
        <v>14</v>
      </c>
      <c r="X483">
        <v>15</v>
      </c>
      <c r="Y483">
        <v>14</v>
      </c>
      <c r="Z483">
        <v>14</v>
      </c>
      <c r="AA483">
        <v>1</v>
      </c>
      <c r="AB483">
        <v>31.578947368421101</v>
      </c>
      <c r="AC483" t="s">
        <v>1312</v>
      </c>
      <c r="AD483" t="s">
        <v>323</v>
      </c>
      <c r="AE483" t="s">
        <v>231</v>
      </c>
      <c r="AF483" t="s">
        <v>62</v>
      </c>
      <c r="AI483">
        <v>1</v>
      </c>
      <c r="AJ483" t="s">
        <v>60</v>
      </c>
      <c r="AK483">
        <v>5.0000000000000001E-3</v>
      </c>
      <c r="AL483" t="s">
        <v>60</v>
      </c>
      <c r="AM483" t="s">
        <v>60</v>
      </c>
      <c r="AN483" t="s">
        <v>60</v>
      </c>
      <c r="AO483" t="s">
        <v>60</v>
      </c>
      <c r="AP483" t="s">
        <v>60</v>
      </c>
      <c r="AQ483" t="s">
        <v>60</v>
      </c>
      <c r="AR483" t="s">
        <v>60</v>
      </c>
      <c r="AS483" t="s">
        <v>60</v>
      </c>
      <c r="AT483">
        <v>0</v>
      </c>
      <c r="AU483">
        <v>0</v>
      </c>
      <c r="AV483">
        <v>1.009592E-2</v>
      </c>
      <c r="AW483">
        <v>1.4755574E-2</v>
      </c>
      <c r="AX483">
        <v>1.8949265999999999E-2</v>
      </c>
      <c r="AY483">
        <v>7.9990759999999994E-2</v>
      </c>
      <c r="AZ483">
        <v>1.0313915508771899E-2</v>
      </c>
      <c r="BA483">
        <v>6.989482E-3</v>
      </c>
      <c r="BB483" t="s">
        <v>1309</v>
      </c>
      <c r="BC483" s="1" t="s">
        <v>1313</v>
      </c>
      <c r="BD483" t="s">
        <v>1310</v>
      </c>
      <c r="BE483" t="s">
        <v>106</v>
      </c>
      <c r="BF483">
        <v>38.656435999999999</v>
      </c>
      <c r="BG483">
        <v>-90.198661000000001</v>
      </c>
      <c r="BH483" t="s">
        <v>109</v>
      </c>
      <c r="BI483" t="s">
        <v>60</v>
      </c>
      <c r="BJ483">
        <v>5</v>
      </c>
    </row>
    <row r="484" spans="1:62" x14ac:dyDescent="0.3">
      <c r="A484" s="1" t="s">
        <v>1311</v>
      </c>
      <c r="B484" s="1" t="s">
        <v>261</v>
      </c>
      <c r="C484" t="s">
        <v>1250</v>
      </c>
      <c r="D484">
        <v>2011</v>
      </c>
      <c r="E484" t="s">
        <v>262</v>
      </c>
      <c r="F484" t="s">
        <v>59</v>
      </c>
      <c r="G484">
        <v>0.24343677999999999</v>
      </c>
      <c r="H484">
        <v>0.30429600000000001</v>
      </c>
      <c r="I484">
        <v>0.37086079999999999</v>
      </c>
      <c r="J484">
        <v>0.45644400000000002</v>
      </c>
      <c r="K484">
        <v>0.67515674000000003</v>
      </c>
      <c r="L484">
        <v>0.96043429999999996</v>
      </c>
      <c r="M484">
        <v>6</v>
      </c>
      <c r="N484" t="s">
        <v>3055</v>
      </c>
      <c r="O484">
        <v>0.370581969377487</v>
      </c>
      <c r="P484">
        <v>0.35458196937748698</v>
      </c>
      <c r="Q484" s="3">
        <v>0.41014897719298199</v>
      </c>
      <c r="R484">
        <v>2.5494862245638902E-2</v>
      </c>
      <c r="S484" s="5">
        <v>8.0828629999999999E-2</v>
      </c>
      <c r="T484">
        <v>57</v>
      </c>
      <c r="U484">
        <v>0</v>
      </c>
      <c r="V484">
        <v>0</v>
      </c>
      <c r="W484">
        <v>14</v>
      </c>
      <c r="X484">
        <v>15</v>
      </c>
      <c r="Y484">
        <v>14</v>
      </c>
      <c r="Z484">
        <v>14</v>
      </c>
      <c r="AA484">
        <v>1</v>
      </c>
      <c r="AB484">
        <v>0</v>
      </c>
      <c r="AC484" t="s">
        <v>1312</v>
      </c>
      <c r="AD484" t="s">
        <v>323</v>
      </c>
      <c r="AE484" t="s">
        <v>263</v>
      </c>
      <c r="AF484" t="s">
        <v>68</v>
      </c>
      <c r="AI484">
        <v>1</v>
      </c>
      <c r="AJ484" s="2">
        <v>2.5000000000000002E-6</v>
      </c>
      <c r="AK484">
        <v>1</v>
      </c>
      <c r="AL484">
        <v>0.60859194999999999</v>
      </c>
      <c r="AM484">
        <v>0.76073999999999997</v>
      </c>
      <c r="AN484">
        <v>0.92715199999999998</v>
      </c>
      <c r="AO484">
        <v>1.1411100000000001</v>
      </c>
      <c r="AP484">
        <v>1.68789185</v>
      </c>
      <c r="AQ484">
        <v>2.40108575</v>
      </c>
      <c r="AR484">
        <v>1.02537244298246</v>
      </c>
      <c r="AS484">
        <v>0.202071575</v>
      </c>
      <c r="AT484">
        <v>2.4343678000000001E-4</v>
      </c>
      <c r="AU484">
        <v>3.0429600000000002E-4</v>
      </c>
      <c r="AV484">
        <v>3.7086079999999998E-4</v>
      </c>
      <c r="AW484">
        <v>4.5644400000000002E-4</v>
      </c>
      <c r="AX484">
        <v>6.7515673999999997E-4</v>
      </c>
      <c r="AY484">
        <v>9.6043430000000002E-4</v>
      </c>
      <c r="AZ484">
        <v>4.1014897719298201E-4</v>
      </c>
      <c r="BA484" s="2">
        <v>8.0828629999999996E-5</v>
      </c>
      <c r="BB484" t="s">
        <v>1309</v>
      </c>
      <c r="BC484" s="1" t="s">
        <v>1313</v>
      </c>
      <c r="BD484" t="s">
        <v>1310</v>
      </c>
      <c r="BE484" t="s">
        <v>106</v>
      </c>
      <c r="BF484">
        <v>38.656435999999999</v>
      </c>
      <c r="BG484">
        <v>-90.198661000000001</v>
      </c>
      <c r="BH484" t="s">
        <v>109</v>
      </c>
      <c r="BI484">
        <v>0.4</v>
      </c>
      <c r="BJ484">
        <v>1000</v>
      </c>
    </row>
    <row r="485" spans="1:62" x14ac:dyDescent="0.3">
      <c r="A485" s="1" t="s">
        <v>1311</v>
      </c>
      <c r="B485" s="1" t="s">
        <v>266</v>
      </c>
      <c r="C485" t="s">
        <v>1250</v>
      </c>
      <c r="D485">
        <v>2011</v>
      </c>
      <c r="E485" t="s">
        <v>267</v>
      </c>
      <c r="F485" t="s">
        <v>59</v>
      </c>
      <c r="G485">
        <v>0.1073453</v>
      </c>
      <c r="H485">
        <v>0.1363115</v>
      </c>
      <c r="I485">
        <v>0.1703894</v>
      </c>
      <c r="J485">
        <v>0.21724650000000001</v>
      </c>
      <c r="K485">
        <v>0.26921528</v>
      </c>
      <c r="L485">
        <v>0.35355799999999998</v>
      </c>
      <c r="M485">
        <v>6</v>
      </c>
      <c r="N485" t="s">
        <v>3056</v>
      </c>
      <c r="O485">
        <v>3.4770362521108003E-2</v>
      </c>
      <c r="P485">
        <v>3.3904204076229003E-2</v>
      </c>
      <c r="Q485" s="3">
        <v>0.179805658947368</v>
      </c>
      <c r="R485">
        <v>5.1634765462012797E-3</v>
      </c>
      <c r="S485" s="5">
        <v>9.3714169999999999E-2</v>
      </c>
      <c r="T485">
        <v>57</v>
      </c>
      <c r="U485">
        <v>5</v>
      </c>
      <c r="V485">
        <v>2</v>
      </c>
      <c r="W485">
        <v>14</v>
      </c>
      <c r="X485">
        <v>15</v>
      </c>
      <c r="Y485">
        <v>14</v>
      </c>
      <c r="Z485">
        <v>14</v>
      </c>
      <c r="AA485">
        <v>1</v>
      </c>
      <c r="AB485">
        <v>8.7719298245614006</v>
      </c>
      <c r="AC485" t="s">
        <v>1312</v>
      </c>
      <c r="AD485" t="s">
        <v>323</v>
      </c>
      <c r="AE485" t="s">
        <v>267</v>
      </c>
      <c r="AF485" t="s">
        <v>84</v>
      </c>
      <c r="AI485">
        <v>1</v>
      </c>
      <c r="AJ485" t="s">
        <v>60</v>
      </c>
      <c r="AK485">
        <v>1</v>
      </c>
      <c r="AL485" t="s">
        <v>60</v>
      </c>
      <c r="AM485" t="s">
        <v>60</v>
      </c>
      <c r="AN485" t="s">
        <v>60</v>
      </c>
      <c r="AO485" t="s">
        <v>60</v>
      </c>
      <c r="AP485" t="s">
        <v>60</v>
      </c>
      <c r="AQ485" t="s">
        <v>60</v>
      </c>
      <c r="AR485" t="s">
        <v>60</v>
      </c>
      <c r="AS485" t="s">
        <v>60</v>
      </c>
      <c r="AT485">
        <v>1.073453E-4</v>
      </c>
      <c r="AU485">
        <v>1.363115E-4</v>
      </c>
      <c r="AV485">
        <v>1.7038940000000001E-4</v>
      </c>
      <c r="AW485">
        <v>2.1724649999999999E-4</v>
      </c>
      <c r="AX485">
        <v>2.6921528000000002E-4</v>
      </c>
      <c r="AY485">
        <v>3.5355800000000002E-4</v>
      </c>
      <c r="AZ485">
        <v>1.79805658947368E-4</v>
      </c>
      <c r="BA485" s="2">
        <v>9.3714170000000003E-5</v>
      </c>
      <c r="BB485" t="s">
        <v>1309</v>
      </c>
      <c r="BC485" s="1" t="s">
        <v>1313</v>
      </c>
      <c r="BD485" t="s">
        <v>1310</v>
      </c>
      <c r="BE485" t="s">
        <v>106</v>
      </c>
      <c r="BF485">
        <v>38.656435999999999</v>
      </c>
      <c r="BG485">
        <v>-90.198661000000001</v>
      </c>
      <c r="BH485" t="s">
        <v>109</v>
      </c>
      <c r="BI485" t="s">
        <v>60</v>
      </c>
      <c r="BJ485">
        <v>1000</v>
      </c>
    </row>
    <row r="486" spans="1:62" x14ac:dyDescent="0.3">
      <c r="A486" s="1" t="s">
        <v>1311</v>
      </c>
      <c r="B486" s="1" t="s">
        <v>329</v>
      </c>
      <c r="C486" t="s">
        <v>1250</v>
      </c>
      <c r="D486">
        <v>2011</v>
      </c>
      <c r="E486" t="s">
        <v>330</v>
      </c>
      <c r="F486" t="s">
        <v>59</v>
      </c>
      <c r="G486">
        <v>5.8567340000000002E-4</v>
      </c>
      <c r="H486">
        <v>7.2084850000000002E-4</v>
      </c>
      <c r="I486">
        <v>1.2149999999999999E-3</v>
      </c>
      <c r="J486">
        <v>1.7262734999999999E-3</v>
      </c>
      <c r="K486">
        <v>2.5805839999999999E-3</v>
      </c>
      <c r="L486">
        <v>6.7644280000000003E-3</v>
      </c>
      <c r="M486">
        <v>6</v>
      </c>
      <c r="N486" t="s">
        <v>3057</v>
      </c>
      <c r="O486">
        <v>1.05144241236E-4</v>
      </c>
      <c r="P486">
        <v>3.947020504E-5</v>
      </c>
      <c r="Q486" s="3">
        <v>1.42911144322034E-3</v>
      </c>
      <c r="R486" s="2">
        <v>1.27580479168573E-6</v>
      </c>
      <c r="S486" s="6">
        <v>1.5728813559322001E-5</v>
      </c>
      <c r="T486">
        <v>59</v>
      </c>
      <c r="U486">
        <v>0</v>
      </c>
      <c r="V486">
        <v>0</v>
      </c>
      <c r="W486">
        <v>13</v>
      </c>
      <c r="X486">
        <v>15</v>
      </c>
      <c r="Y486">
        <v>16</v>
      </c>
      <c r="Z486">
        <v>15</v>
      </c>
      <c r="AA486">
        <v>1</v>
      </c>
      <c r="AB486">
        <v>0</v>
      </c>
      <c r="AC486" t="s">
        <v>1312</v>
      </c>
      <c r="AD486" t="s">
        <v>323</v>
      </c>
      <c r="AE486" t="s">
        <v>61</v>
      </c>
      <c r="AF486" t="s">
        <v>62</v>
      </c>
      <c r="AI486">
        <v>1</v>
      </c>
      <c r="AJ486" t="s">
        <v>60</v>
      </c>
      <c r="AK486" s="2">
        <v>2.0000000000000001E-4</v>
      </c>
      <c r="AL486" t="s">
        <v>60</v>
      </c>
      <c r="AM486" t="s">
        <v>60</v>
      </c>
      <c r="AN486" t="s">
        <v>60</v>
      </c>
      <c r="AO486" t="s">
        <v>60</v>
      </c>
      <c r="AP486" t="s">
        <v>60</v>
      </c>
      <c r="AQ486" t="s">
        <v>60</v>
      </c>
      <c r="AR486" t="s">
        <v>60</v>
      </c>
      <c r="AS486" t="s">
        <v>60</v>
      </c>
      <c r="AT486">
        <v>2.9283669999999999E-3</v>
      </c>
      <c r="AU486">
        <v>3.6042424999999999E-3</v>
      </c>
      <c r="AV486">
        <v>6.0749999999999997E-3</v>
      </c>
      <c r="AW486">
        <v>8.6313675000000006E-3</v>
      </c>
      <c r="AX486">
        <v>1.290292E-2</v>
      </c>
      <c r="AY486">
        <v>3.3822140000000001E-2</v>
      </c>
      <c r="AZ486">
        <v>7.1455572161016898E-3</v>
      </c>
      <c r="BA486" s="2">
        <v>7.8644067796610205E-5</v>
      </c>
      <c r="BB486" t="s">
        <v>1309</v>
      </c>
      <c r="BC486" s="1" t="s">
        <v>1313</v>
      </c>
      <c r="BD486" t="s">
        <v>1310</v>
      </c>
      <c r="BE486" t="s">
        <v>106</v>
      </c>
      <c r="BF486">
        <v>38.656435999999999</v>
      </c>
      <c r="BG486">
        <v>-90.198661000000001</v>
      </c>
      <c r="BH486" t="s">
        <v>109</v>
      </c>
      <c r="BI486" t="s">
        <v>60</v>
      </c>
      <c r="BJ486">
        <v>0.2</v>
      </c>
    </row>
    <row r="487" spans="1:62" x14ac:dyDescent="0.3">
      <c r="A487" s="1" t="s">
        <v>1311</v>
      </c>
      <c r="B487" s="1" t="s">
        <v>340</v>
      </c>
      <c r="C487" t="s">
        <v>1250</v>
      </c>
      <c r="D487">
        <v>2011</v>
      </c>
      <c r="E487" t="s">
        <v>341</v>
      </c>
      <c r="F487" t="s">
        <v>59</v>
      </c>
      <c r="G487" s="2">
        <v>5.8953699999999998E-5</v>
      </c>
      <c r="H487" s="2">
        <v>7.75E-5</v>
      </c>
      <c r="I487">
        <v>1.2E-4</v>
      </c>
      <c r="J487">
        <v>1.7756295E-4</v>
      </c>
      <c r="K487">
        <v>2.7600075999999999E-4</v>
      </c>
      <c r="L487">
        <v>9.123305E-4</v>
      </c>
      <c r="M487">
        <v>6</v>
      </c>
      <c r="N487" t="s">
        <v>3058</v>
      </c>
      <c r="O487">
        <v>2.1237315304799999E-4</v>
      </c>
      <c r="P487">
        <v>1.71373153048E-4</v>
      </c>
      <c r="Q487" s="3">
        <v>1.5423114118644099E-4</v>
      </c>
      <c r="R487" s="2">
        <v>1.8166358463304401E-8</v>
      </c>
      <c r="S487" s="6">
        <v>2.21610169491525E-5</v>
      </c>
      <c r="T487">
        <v>59</v>
      </c>
      <c r="U487">
        <v>0</v>
      </c>
      <c r="V487">
        <v>0</v>
      </c>
      <c r="W487">
        <v>13</v>
      </c>
      <c r="X487">
        <v>15</v>
      </c>
      <c r="Y487">
        <v>16</v>
      </c>
      <c r="Z487">
        <v>15</v>
      </c>
      <c r="AA487">
        <v>1</v>
      </c>
      <c r="AB487">
        <v>0</v>
      </c>
      <c r="AC487" t="s">
        <v>1312</v>
      </c>
      <c r="AD487" t="s">
        <v>323</v>
      </c>
      <c r="AE487" t="s">
        <v>74</v>
      </c>
      <c r="AF487" t="s">
        <v>62</v>
      </c>
      <c r="AI487">
        <v>1</v>
      </c>
      <c r="AJ487" t="s">
        <v>60</v>
      </c>
      <c r="AK487" s="2">
        <v>1E-4</v>
      </c>
      <c r="AL487" t="s">
        <v>60</v>
      </c>
      <c r="AM487" t="s">
        <v>60</v>
      </c>
      <c r="AN487" t="s">
        <v>60</v>
      </c>
      <c r="AO487" t="s">
        <v>60</v>
      </c>
      <c r="AP487" t="s">
        <v>60</v>
      </c>
      <c r="AQ487" t="s">
        <v>60</v>
      </c>
      <c r="AR487" t="s">
        <v>60</v>
      </c>
      <c r="AS487" t="s">
        <v>60</v>
      </c>
      <c r="AT487">
        <v>5.89537E-4</v>
      </c>
      <c r="AU487">
        <v>7.7499999999999997E-4</v>
      </c>
      <c r="AV487">
        <v>1.1999999999999999E-3</v>
      </c>
      <c r="AW487">
        <v>1.7756295000000001E-3</v>
      </c>
      <c r="AX487">
        <v>2.7600075999999999E-3</v>
      </c>
      <c r="AY487">
        <v>9.123305E-3</v>
      </c>
      <c r="AZ487">
        <v>1.54231141186441E-3</v>
      </c>
      <c r="BA487">
        <v>2.21610169491525E-4</v>
      </c>
      <c r="BB487" t="s">
        <v>1309</v>
      </c>
      <c r="BC487" s="1" t="s">
        <v>1313</v>
      </c>
      <c r="BD487" t="s">
        <v>1310</v>
      </c>
      <c r="BE487" t="s">
        <v>106</v>
      </c>
      <c r="BF487">
        <v>38.656435999999999</v>
      </c>
      <c r="BG487">
        <v>-90.198661000000001</v>
      </c>
      <c r="BH487" t="s">
        <v>109</v>
      </c>
      <c r="BI487" t="s">
        <v>60</v>
      </c>
      <c r="BJ487">
        <v>0.1</v>
      </c>
    </row>
    <row r="488" spans="1:62" x14ac:dyDescent="0.3">
      <c r="A488" s="1" t="s">
        <v>1311</v>
      </c>
      <c r="B488" s="1" t="s">
        <v>348</v>
      </c>
      <c r="C488" t="s">
        <v>1250</v>
      </c>
      <c r="D488">
        <v>2011</v>
      </c>
      <c r="E488" t="s">
        <v>349</v>
      </c>
      <c r="F488" t="s">
        <v>59</v>
      </c>
      <c r="G488">
        <v>2.2394447999999999E-4</v>
      </c>
      <c r="H488">
        <v>4.4726500000000002E-4</v>
      </c>
      <c r="I488">
        <v>6.7966024999999998E-4</v>
      </c>
      <c r="J488">
        <v>1.01E-3</v>
      </c>
      <c r="K488">
        <v>1.642E-3</v>
      </c>
      <c r="L488">
        <v>2.355996E-3</v>
      </c>
      <c r="M488">
        <v>6</v>
      </c>
      <c r="N488" t="s">
        <v>3059</v>
      </c>
      <c r="O488">
        <v>2.9200015222E-4</v>
      </c>
      <c r="P488">
        <v>9.2000152220000005E-5</v>
      </c>
      <c r="Q488" s="3">
        <v>8.0566186779661001E-4</v>
      </c>
      <c r="R488" s="2">
        <v>3.2210193104324502E-7</v>
      </c>
      <c r="S488" s="6">
        <v>3.8567796610169497E-5</v>
      </c>
      <c r="T488">
        <v>59</v>
      </c>
      <c r="U488">
        <v>1</v>
      </c>
      <c r="V488">
        <v>0</v>
      </c>
      <c r="W488">
        <v>13</v>
      </c>
      <c r="X488">
        <v>15</v>
      </c>
      <c r="Y488">
        <v>16</v>
      </c>
      <c r="Z488">
        <v>15</v>
      </c>
      <c r="AA488">
        <v>1</v>
      </c>
      <c r="AB488">
        <v>1.6949152542372901</v>
      </c>
      <c r="AC488" t="s">
        <v>1312</v>
      </c>
      <c r="AD488" t="s">
        <v>323</v>
      </c>
      <c r="AE488" t="s">
        <v>92</v>
      </c>
      <c r="AF488" t="s">
        <v>84</v>
      </c>
      <c r="AG488" t="s">
        <v>93</v>
      </c>
      <c r="AH488" t="s">
        <v>94</v>
      </c>
      <c r="AI488">
        <v>1</v>
      </c>
      <c r="AJ488" t="s">
        <v>60</v>
      </c>
      <c r="AK488">
        <v>0.02</v>
      </c>
      <c r="AL488" t="s">
        <v>60</v>
      </c>
      <c r="AM488" t="s">
        <v>60</v>
      </c>
      <c r="AN488" t="s">
        <v>60</v>
      </c>
      <c r="AO488" t="s">
        <v>60</v>
      </c>
      <c r="AP488" t="s">
        <v>60</v>
      </c>
      <c r="AQ488" t="s">
        <v>60</v>
      </c>
      <c r="AR488" t="s">
        <v>60</v>
      </c>
      <c r="AS488" t="s">
        <v>60</v>
      </c>
      <c r="AT488" s="2">
        <v>1.1197224000000001E-5</v>
      </c>
      <c r="AU488" s="2">
        <v>2.236325E-5</v>
      </c>
      <c r="AV488" s="2">
        <v>3.3983012500000001E-5</v>
      </c>
      <c r="AW488" s="2">
        <v>5.0500000000000001E-5</v>
      </c>
      <c r="AX488" s="2">
        <v>8.2100000000000003E-5</v>
      </c>
      <c r="AY488">
        <v>1.177998E-4</v>
      </c>
      <c r="AZ488" s="2">
        <v>4.0283093389830503E-5</v>
      </c>
      <c r="BA488" s="2">
        <v>1.9283898305084698E-6</v>
      </c>
      <c r="BB488" t="s">
        <v>1309</v>
      </c>
      <c r="BC488" s="1" t="s">
        <v>1313</v>
      </c>
      <c r="BD488" t="s">
        <v>1310</v>
      </c>
      <c r="BE488" t="s">
        <v>106</v>
      </c>
      <c r="BF488">
        <v>38.656435999999999</v>
      </c>
      <c r="BG488">
        <v>-90.198661000000001</v>
      </c>
      <c r="BH488" t="s">
        <v>109</v>
      </c>
      <c r="BI488" t="s">
        <v>60</v>
      </c>
      <c r="BJ488">
        <v>20</v>
      </c>
    </row>
    <row r="489" spans="1:62" x14ac:dyDescent="0.3">
      <c r="A489" s="1" t="s">
        <v>1324</v>
      </c>
      <c r="B489" s="1" t="s">
        <v>90</v>
      </c>
      <c r="C489" t="s">
        <v>1314</v>
      </c>
      <c r="D489">
        <v>2011</v>
      </c>
      <c r="E489" t="s">
        <v>91</v>
      </c>
      <c r="F489" t="s">
        <v>59</v>
      </c>
      <c r="G489">
        <v>0</v>
      </c>
      <c r="H489" s="2">
        <v>9.0000000000000006E-5</v>
      </c>
      <c r="I489">
        <v>2.9E-4</v>
      </c>
      <c r="J489">
        <v>5.4500000000000002E-4</v>
      </c>
      <c r="K489">
        <v>7.7999999999999999E-4</v>
      </c>
      <c r="L489">
        <v>1.5399999999999999E-3</v>
      </c>
      <c r="M489">
        <v>3</v>
      </c>
      <c r="N489" t="s">
        <v>3060</v>
      </c>
      <c r="O489">
        <v>2.0001524873600001E-4</v>
      </c>
      <c r="P489">
        <v>1.5248736000000002E-8</v>
      </c>
      <c r="Q489" s="3">
        <v>3.6281553398058301E-4</v>
      </c>
      <c r="R489" s="2">
        <v>1.12332191128879E-7</v>
      </c>
      <c r="S489" s="5">
        <v>2.2854368932038801E-4</v>
      </c>
      <c r="T489">
        <v>103</v>
      </c>
      <c r="U489">
        <v>43</v>
      </c>
      <c r="V489">
        <v>14</v>
      </c>
      <c r="W489">
        <v>17</v>
      </c>
      <c r="X489">
        <v>26</v>
      </c>
      <c r="Y489">
        <v>30</v>
      </c>
      <c r="Z489">
        <v>30</v>
      </c>
      <c r="AA489">
        <v>1</v>
      </c>
      <c r="AB489">
        <v>41.747572815533999</v>
      </c>
      <c r="AC489" t="s">
        <v>60</v>
      </c>
      <c r="AD489" t="s">
        <v>60</v>
      </c>
      <c r="AE489" t="s">
        <v>92</v>
      </c>
      <c r="AF489" t="s">
        <v>84</v>
      </c>
      <c r="AG489" t="s">
        <v>93</v>
      </c>
      <c r="AH489" t="s">
        <v>94</v>
      </c>
      <c r="AI489">
        <v>1</v>
      </c>
      <c r="AJ489" t="s">
        <v>60</v>
      </c>
      <c r="AK489">
        <v>0.02</v>
      </c>
      <c r="AL489" t="s">
        <v>60</v>
      </c>
      <c r="AM489" t="s">
        <v>60</v>
      </c>
      <c r="AN489" t="s">
        <v>60</v>
      </c>
      <c r="AO489" t="s">
        <v>60</v>
      </c>
      <c r="AP489" t="s">
        <v>60</v>
      </c>
      <c r="AQ489" t="s">
        <v>60</v>
      </c>
      <c r="AR489" t="s">
        <v>60</v>
      </c>
      <c r="AS489" t="s">
        <v>60</v>
      </c>
      <c r="AT489">
        <v>0</v>
      </c>
      <c r="AU489" s="2">
        <v>4.5000000000000001E-6</v>
      </c>
      <c r="AV489" s="2">
        <v>1.45E-5</v>
      </c>
      <c r="AW489" s="2">
        <v>2.7250000000000002E-5</v>
      </c>
      <c r="AX489" s="2">
        <v>3.8999999999999999E-5</v>
      </c>
      <c r="AY489" s="2">
        <v>7.7000000000000001E-5</v>
      </c>
      <c r="AZ489" s="2">
        <v>1.81407766990291E-5</v>
      </c>
      <c r="BA489" s="2">
        <v>1.14271844660194E-5</v>
      </c>
      <c r="BB489" t="s">
        <v>1325</v>
      </c>
      <c r="BC489" s="1" t="s">
        <v>1326</v>
      </c>
      <c r="BD489" t="s">
        <v>1327</v>
      </c>
      <c r="BE489" t="s">
        <v>96</v>
      </c>
      <c r="BF489">
        <v>48.307949069999999</v>
      </c>
      <c r="BG489">
        <v>-105.1028671</v>
      </c>
      <c r="BH489" t="s">
        <v>64</v>
      </c>
      <c r="BI489" t="s">
        <v>60</v>
      </c>
      <c r="BJ489">
        <v>20</v>
      </c>
    </row>
    <row r="490" spans="1:62" x14ac:dyDescent="0.3">
      <c r="A490" s="1" t="s">
        <v>1331</v>
      </c>
      <c r="B490" s="1" t="s">
        <v>90</v>
      </c>
      <c r="C490" t="s">
        <v>1314</v>
      </c>
      <c r="D490">
        <v>2011</v>
      </c>
      <c r="E490" t="s">
        <v>91</v>
      </c>
      <c r="F490" t="s">
        <v>59</v>
      </c>
      <c r="G490">
        <v>0</v>
      </c>
      <c r="H490" s="2">
        <v>8.0000000000000007E-5</v>
      </c>
      <c r="I490" s="2">
        <v>2.9999999999999997E-4</v>
      </c>
      <c r="J490">
        <v>5.5999999999999995E-4</v>
      </c>
      <c r="K490">
        <v>9.3800000000000003E-4</v>
      </c>
      <c r="L490">
        <v>1.5100000000000001E-3</v>
      </c>
      <c r="M490">
        <v>3</v>
      </c>
      <c r="N490" t="s">
        <v>3061</v>
      </c>
      <c r="O490">
        <v>2.0011154275900001E-4</v>
      </c>
      <c r="P490">
        <v>1.1154275899999999E-7</v>
      </c>
      <c r="Q490" s="3">
        <v>3.79826086956522E-4</v>
      </c>
      <c r="R490" s="2">
        <v>1.2744382913806301E-7</v>
      </c>
      <c r="S490" s="5">
        <v>2.3226086956521701E-4</v>
      </c>
      <c r="T490">
        <v>115</v>
      </c>
      <c r="U490">
        <v>50</v>
      </c>
      <c r="V490">
        <v>19</v>
      </c>
      <c r="W490">
        <v>28</v>
      </c>
      <c r="X490">
        <v>29</v>
      </c>
      <c r="Y490">
        <v>31</v>
      </c>
      <c r="Z490">
        <v>27</v>
      </c>
      <c r="AA490">
        <v>1</v>
      </c>
      <c r="AB490">
        <v>43.478260869565197</v>
      </c>
      <c r="AC490" t="s">
        <v>60</v>
      </c>
      <c r="AD490" t="s">
        <v>60</v>
      </c>
      <c r="AE490" t="s">
        <v>92</v>
      </c>
      <c r="AF490" t="s">
        <v>84</v>
      </c>
      <c r="AG490" t="s">
        <v>93</v>
      </c>
      <c r="AH490" t="s">
        <v>94</v>
      </c>
      <c r="AI490">
        <v>1</v>
      </c>
      <c r="AJ490" t="s">
        <v>60</v>
      </c>
      <c r="AK490">
        <v>0.02</v>
      </c>
      <c r="AL490" t="s">
        <v>60</v>
      </c>
      <c r="AM490" t="s">
        <v>60</v>
      </c>
      <c r="AN490" t="s">
        <v>60</v>
      </c>
      <c r="AO490" t="s">
        <v>60</v>
      </c>
      <c r="AP490" t="s">
        <v>60</v>
      </c>
      <c r="AQ490" t="s">
        <v>60</v>
      </c>
      <c r="AR490" t="s">
        <v>60</v>
      </c>
      <c r="AS490" t="s">
        <v>60</v>
      </c>
      <c r="AT490">
        <v>0</v>
      </c>
      <c r="AU490" s="2">
        <v>3.9999999999999998E-6</v>
      </c>
      <c r="AV490" s="2">
        <v>1.5E-5</v>
      </c>
      <c r="AW490" s="2">
        <v>2.8E-5</v>
      </c>
      <c r="AX490" s="2">
        <v>4.6900000000000002E-5</v>
      </c>
      <c r="AY490" s="2">
        <v>7.5500000000000006E-5</v>
      </c>
      <c r="AZ490" s="2">
        <v>1.8991304347826101E-5</v>
      </c>
      <c r="BA490" s="2">
        <v>1.1613043478260901E-5</v>
      </c>
      <c r="BB490" t="s">
        <v>1332</v>
      </c>
      <c r="BC490" s="1" t="s">
        <v>1333</v>
      </c>
      <c r="BD490" t="s">
        <v>110</v>
      </c>
      <c r="BE490" t="s">
        <v>96</v>
      </c>
      <c r="BF490">
        <v>48.487052919999996</v>
      </c>
      <c r="BG490">
        <v>-104.4763489</v>
      </c>
      <c r="BH490" t="s">
        <v>64</v>
      </c>
      <c r="BI490" t="s">
        <v>60</v>
      </c>
      <c r="BJ490">
        <v>20</v>
      </c>
    </row>
    <row r="491" spans="1:62" x14ac:dyDescent="0.3">
      <c r="A491" s="1" t="s">
        <v>1342</v>
      </c>
      <c r="B491" s="1" t="s">
        <v>90</v>
      </c>
      <c r="C491" t="s">
        <v>1334</v>
      </c>
      <c r="D491">
        <v>2011</v>
      </c>
      <c r="E491" t="s">
        <v>91</v>
      </c>
      <c r="F491" t="s">
        <v>59</v>
      </c>
      <c r="G491" s="2">
        <v>3.0000000000000098E-6</v>
      </c>
      <c r="H491" s="2">
        <v>7.4999999999999993E-5</v>
      </c>
      <c r="I491">
        <v>2.4499999999999999E-4</v>
      </c>
      <c r="J491">
        <v>4.5750000000000001E-4</v>
      </c>
      <c r="K491">
        <v>6.0700000000000001E-4</v>
      </c>
      <c r="L491">
        <v>1.4599999999999999E-3</v>
      </c>
      <c r="M491">
        <v>3</v>
      </c>
      <c r="N491" t="s">
        <v>3062</v>
      </c>
      <c r="O491">
        <v>2.0000053809300002E-4</v>
      </c>
      <c r="P491">
        <v>5.3809299999999997E-10</v>
      </c>
      <c r="Q491" s="3">
        <v>2.8429824561403502E-4</v>
      </c>
      <c r="R491" s="2">
        <v>6.7362777519018794E-8</v>
      </c>
      <c r="S491" s="5">
        <v>2.21666666666667E-4</v>
      </c>
      <c r="T491">
        <v>114</v>
      </c>
      <c r="U491">
        <v>55</v>
      </c>
      <c r="V491">
        <v>12</v>
      </c>
      <c r="W491">
        <v>30</v>
      </c>
      <c r="X491">
        <v>28</v>
      </c>
      <c r="Y491">
        <v>29</v>
      </c>
      <c r="Z491">
        <v>27</v>
      </c>
      <c r="AA491">
        <v>1</v>
      </c>
      <c r="AB491">
        <v>48.245614035087698</v>
      </c>
      <c r="AC491" t="s">
        <v>60</v>
      </c>
      <c r="AD491" t="s">
        <v>60</v>
      </c>
      <c r="AE491" t="s">
        <v>92</v>
      </c>
      <c r="AF491" t="s">
        <v>84</v>
      </c>
      <c r="AG491" t="s">
        <v>93</v>
      </c>
      <c r="AH491" t="s">
        <v>94</v>
      </c>
      <c r="AI491">
        <v>1</v>
      </c>
      <c r="AJ491" t="s">
        <v>60</v>
      </c>
      <c r="AK491">
        <v>0.02</v>
      </c>
      <c r="AL491" t="s">
        <v>60</v>
      </c>
      <c r="AM491" t="s">
        <v>60</v>
      </c>
      <c r="AN491" t="s">
        <v>60</v>
      </c>
      <c r="AO491" t="s">
        <v>60</v>
      </c>
      <c r="AP491" t="s">
        <v>60</v>
      </c>
      <c r="AQ491" t="s">
        <v>60</v>
      </c>
      <c r="AR491" t="s">
        <v>60</v>
      </c>
      <c r="AS491" t="s">
        <v>60</v>
      </c>
      <c r="AT491" s="2">
        <v>1.4999999999999999E-7</v>
      </c>
      <c r="AU491" s="2">
        <v>3.7500000000000001E-6</v>
      </c>
      <c r="AV491" s="2">
        <v>1.225E-5</v>
      </c>
      <c r="AW491" s="2">
        <v>2.2875E-5</v>
      </c>
      <c r="AX491" s="2">
        <v>3.0349999999999999E-5</v>
      </c>
      <c r="AY491" s="2">
        <v>7.2999999999999999E-5</v>
      </c>
      <c r="AZ491" s="2">
        <v>1.42149122807018E-5</v>
      </c>
      <c r="BA491" s="2">
        <v>1.1083333333333301E-5</v>
      </c>
      <c r="BB491" t="s">
        <v>1343</v>
      </c>
      <c r="BC491" s="1" t="s">
        <v>1344</v>
      </c>
      <c r="BD491" t="s">
        <v>110</v>
      </c>
      <c r="BE491" t="s">
        <v>96</v>
      </c>
      <c r="BF491">
        <v>41.888790129999997</v>
      </c>
      <c r="BG491">
        <v>-100.33914179999999</v>
      </c>
      <c r="BH491" t="s">
        <v>64</v>
      </c>
      <c r="BI491" t="s">
        <v>60</v>
      </c>
      <c r="BJ491">
        <v>20</v>
      </c>
    </row>
    <row r="492" spans="1:62" x14ac:dyDescent="0.3">
      <c r="A492" s="1" t="s">
        <v>1368</v>
      </c>
      <c r="B492" s="1" t="s">
        <v>90</v>
      </c>
      <c r="C492" t="s">
        <v>1360</v>
      </c>
      <c r="D492">
        <v>2011</v>
      </c>
      <c r="E492" t="s">
        <v>91</v>
      </c>
      <c r="F492" t="s">
        <v>59</v>
      </c>
      <c r="G492">
        <v>0</v>
      </c>
      <c r="H492" s="2">
        <v>4.0000000000000003E-5</v>
      </c>
      <c r="I492">
        <v>2.3000000000000001E-4</v>
      </c>
      <c r="J492">
        <v>3.8999999999999999E-4</v>
      </c>
      <c r="K492">
        <v>5.5000000000000003E-4</v>
      </c>
      <c r="L492">
        <v>1.25E-3</v>
      </c>
      <c r="M492">
        <v>3</v>
      </c>
      <c r="N492" t="s">
        <v>3063</v>
      </c>
      <c r="O492">
        <v>3.14286474426E-4</v>
      </c>
      <c r="P492">
        <v>1.14286474426E-4</v>
      </c>
      <c r="Q492" s="3">
        <v>2.57851239669421E-4</v>
      </c>
      <c r="R492" s="2">
        <v>6.0933677685950403E-8</v>
      </c>
      <c r="S492" s="5">
        <v>2.2297520661156999E-4</v>
      </c>
      <c r="T492">
        <v>121</v>
      </c>
      <c r="U492">
        <v>58</v>
      </c>
      <c r="V492">
        <v>21</v>
      </c>
      <c r="W492">
        <v>30</v>
      </c>
      <c r="X492">
        <v>30</v>
      </c>
      <c r="Y492">
        <v>31</v>
      </c>
      <c r="Z492">
        <v>30</v>
      </c>
      <c r="AA492">
        <v>1</v>
      </c>
      <c r="AB492">
        <v>47.933884297520699</v>
      </c>
      <c r="AC492" t="s">
        <v>60</v>
      </c>
      <c r="AD492" t="s">
        <v>60</v>
      </c>
      <c r="AE492" t="s">
        <v>92</v>
      </c>
      <c r="AF492" t="s">
        <v>84</v>
      </c>
      <c r="AG492" t="s">
        <v>93</v>
      </c>
      <c r="AH492" t="s">
        <v>94</v>
      </c>
      <c r="AI492">
        <v>1</v>
      </c>
      <c r="AJ492" t="s">
        <v>60</v>
      </c>
      <c r="AK492">
        <v>0.02</v>
      </c>
      <c r="AL492" t="s">
        <v>60</v>
      </c>
      <c r="AM492" t="s">
        <v>60</v>
      </c>
      <c r="AN492" t="s">
        <v>60</v>
      </c>
      <c r="AO492" t="s">
        <v>60</v>
      </c>
      <c r="AP492" t="s">
        <v>60</v>
      </c>
      <c r="AQ492" t="s">
        <v>60</v>
      </c>
      <c r="AR492" t="s">
        <v>60</v>
      </c>
      <c r="AS492" t="s">
        <v>60</v>
      </c>
      <c r="AT492">
        <v>0</v>
      </c>
      <c r="AU492" s="2">
        <v>1.9999999999999999E-6</v>
      </c>
      <c r="AV492" s="2">
        <v>1.15E-5</v>
      </c>
      <c r="AW492" s="2">
        <v>1.95E-5</v>
      </c>
      <c r="AX492" s="2">
        <v>2.7500000000000001E-5</v>
      </c>
      <c r="AY492" s="2">
        <v>6.2500000000000001E-5</v>
      </c>
      <c r="AZ492" s="2">
        <v>1.2892561983471099E-5</v>
      </c>
      <c r="BA492" s="2">
        <v>1.11487603305785E-5</v>
      </c>
      <c r="BB492" t="s">
        <v>1367</v>
      </c>
      <c r="BC492" s="1" t="s">
        <v>1369</v>
      </c>
      <c r="BD492" t="s">
        <v>110</v>
      </c>
      <c r="BE492" t="s">
        <v>96</v>
      </c>
      <c r="BF492">
        <v>42.862537379999999</v>
      </c>
      <c r="BG492">
        <v>-71.380172729999998</v>
      </c>
      <c r="BH492" t="s">
        <v>109</v>
      </c>
      <c r="BI492" t="s">
        <v>60</v>
      </c>
      <c r="BJ492">
        <v>20</v>
      </c>
    </row>
    <row r="493" spans="1:62" x14ac:dyDescent="0.3">
      <c r="A493" s="1" t="s">
        <v>1371</v>
      </c>
      <c r="B493" s="1" t="s">
        <v>90</v>
      </c>
      <c r="C493" t="s">
        <v>1372</v>
      </c>
      <c r="D493">
        <v>2011</v>
      </c>
      <c r="E493" t="s">
        <v>91</v>
      </c>
      <c r="F493" t="s">
        <v>59</v>
      </c>
      <c r="G493" s="2">
        <v>1E-4</v>
      </c>
      <c r="H493">
        <v>2.7500000000000002E-4</v>
      </c>
      <c r="I493" s="2">
        <v>5.0000000000000001E-4</v>
      </c>
      <c r="J493" s="2">
        <v>8.0000000000000004E-4</v>
      </c>
      <c r="K493">
        <v>1.1000000000000001E-3</v>
      </c>
      <c r="L493">
        <v>2.3999999999999998E-3</v>
      </c>
      <c r="M493">
        <v>3</v>
      </c>
      <c r="N493" t="s">
        <v>3064</v>
      </c>
      <c r="O493">
        <v>2.0918886066000002E-4</v>
      </c>
      <c r="P493">
        <v>9.1888606600000003E-6</v>
      </c>
      <c r="Q493" s="3">
        <v>5.8793103448275897E-4</v>
      </c>
      <c r="R493" s="2">
        <v>2.0124437781109399E-7</v>
      </c>
      <c r="S493" s="5">
        <v>2.0258620689655199E-4</v>
      </c>
      <c r="T493">
        <v>116</v>
      </c>
      <c r="U493">
        <v>14</v>
      </c>
      <c r="V493">
        <v>9</v>
      </c>
      <c r="W493">
        <v>29</v>
      </c>
      <c r="X493">
        <v>30</v>
      </c>
      <c r="Y493">
        <v>29</v>
      </c>
      <c r="Z493">
        <v>28</v>
      </c>
      <c r="AA493">
        <v>1</v>
      </c>
      <c r="AB493">
        <v>12.0689655172414</v>
      </c>
      <c r="AC493" t="s">
        <v>60</v>
      </c>
      <c r="AD493" t="s">
        <v>60</v>
      </c>
      <c r="AE493" t="s">
        <v>92</v>
      </c>
      <c r="AF493" t="s">
        <v>84</v>
      </c>
      <c r="AG493" t="s">
        <v>93</v>
      </c>
      <c r="AH493" t="s">
        <v>94</v>
      </c>
      <c r="AI493">
        <v>1</v>
      </c>
      <c r="AJ493" t="s">
        <v>60</v>
      </c>
      <c r="AK493">
        <v>0.02</v>
      </c>
      <c r="AL493" t="s">
        <v>60</v>
      </c>
      <c r="AM493" t="s">
        <v>60</v>
      </c>
      <c r="AN493" t="s">
        <v>60</v>
      </c>
      <c r="AO493" t="s">
        <v>60</v>
      </c>
      <c r="AP493" t="s">
        <v>60</v>
      </c>
      <c r="AQ493" t="s">
        <v>60</v>
      </c>
      <c r="AR493" t="s">
        <v>60</v>
      </c>
      <c r="AS493" t="s">
        <v>60</v>
      </c>
      <c r="AT493" s="2">
        <v>5.0000000000000004E-6</v>
      </c>
      <c r="AU493" s="2">
        <v>1.375E-5</v>
      </c>
      <c r="AV493" s="2">
        <v>2.5000000000000001E-5</v>
      </c>
      <c r="AW493" s="2">
        <v>4.0000000000000003E-5</v>
      </c>
      <c r="AX493" s="2">
        <v>5.5000000000000002E-5</v>
      </c>
      <c r="AY493">
        <v>1.2E-4</v>
      </c>
      <c r="AZ493" s="2">
        <v>2.9396551724137901E-5</v>
      </c>
      <c r="BA493" s="2">
        <v>1.0129310344827599E-5</v>
      </c>
      <c r="BB493" t="s">
        <v>1373</v>
      </c>
      <c r="BC493" s="1" t="s">
        <v>1374</v>
      </c>
      <c r="BD493" t="s">
        <v>110</v>
      </c>
      <c r="BE493" t="s">
        <v>96</v>
      </c>
      <c r="BF493">
        <v>39.464870449999999</v>
      </c>
      <c r="BG493">
        <v>-74.4487381</v>
      </c>
      <c r="BH493" t="s">
        <v>109</v>
      </c>
      <c r="BI493" t="s">
        <v>60</v>
      </c>
      <c r="BJ493">
        <v>20</v>
      </c>
    </row>
    <row r="494" spans="1:62" x14ac:dyDescent="0.3">
      <c r="A494" s="1" t="s">
        <v>1375</v>
      </c>
      <c r="B494" s="1" t="s">
        <v>90</v>
      </c>
      <c r="C494" t="s">
        <v>1372</v>
      </c>
      <c r="D494">
        <v>2011</v>
      </c>
      <c r="E494" t="s">
        <v>91</v>
      </c>
      <c r="F494" t="s">
        <v>59</v>
      </c>
      <c r="G494" s="2">
        <v>1E-4</v>
      </c>
      <c r="H494">
        <v>2.7750000000000002E-4</v>
      </c>
      <c r="I494">
        <v>5.5500000000000005E-4</v>
      </c>
      <c r="J494">
        <v>8.4500000000000005E-4</v>
      </c>
      <c r="K494">
        <v>1.1199999999999999E-3</v>
      </c>
      <c r="L494">
        <v>2.5000000000000001E-3</v>
      </c>
      <c r="M494">
        <v>3</v>
      </c>
      <c r="N494" t="s">
        <v>3065</v>
      </c>
      <c r="O494">
        <v>2.0918886066000002E-4</v>
      </c>
      <c r="P494">
        <v>9.1888606600000003E-6</v>
      </c>
      <c r="Q494" s="3">
        <v>6.0818965517241402E-4</v>
      </c>
      <c r="R494" s="2">
        <v>2.03656694152924E-7</v>
      </c>
      <c r="S494" s="5">
        <v>2.17672413793103E-4</v>
      </c>
      <c r="T494">
        <v>116</v>
      </c>
      <c r="U494">
        <v>21</v>
      </c>
      <c r="V494">
        <v>5</v>
      </c>
      <c r="W494">
        <v>29</v>
      </c>
      <c r="X494">
        <v>30</v>
      </c>
      <c r="Y494">
        <v>29</v>
      </c>
      <c r="Z494">
        <v>28</v>
      </c>
      <c r="AA494">
        <v>1</v>
      </c>
      <c r="AB494">
        <v>18.1034482758621</v>
      </c>
      <c r="AC494" t="s">
        <v>60</v>
      </c>
      <c r="AD494" t="s">
        <v>60</v>
      </c>
      <c r="AE494" t="s">
        <v>92</v>
      </c>
      <c r="AF494" t="s">
        <v>84</v>
      </c>
      <c r="AG494" t="s">
        <v>93</v>
      </c>
      <c r="AH494" t="s">
        <v>94</v>
      </c>
      <c r="AI494">
        <v>1</v>
      </c>
      <c r="AJ494" t="s">
        <v>60</v>
      </c>
      <c r="AK494">
        <v>0.02</v>
      </c>
      <c r="AL494" t="s">
        <v>60</v>
      </c>
      <c r="AM494" t="s">
        <v>60</v>
      </c>
      <c r="AN494" t="s">
        <v>60</v>
      </c>
      <c r="AO494" t="s">
        <v>60</v>
      </c>
      <c r="AP494" t="s">
        <v>60</v>
      </c>
      <c r="AQ494" t="s">
        <v>60</v>
      </c>
      <c r="AR494" t="s">
        <v>60</v>
      </c>
      <c r="AS494" t="s">
        <v>60</v>
      </c>
      <c r="AT494" s="2">
        <v>5.0000000000000004E-6</v>
      </c>
      <c r="AU494" s="2">
        <v>1.3875E-5</v>
      </c>
      <c r="AV494" s="2">
        <v>2.775E-5</v>
      </c>
      <c r="AW494" s="2">
        <v>4.2249999999999997E-5</v>
      </c>
      <c r="AX494" s="2">
        <v>5.5999999999999999E-5</v>
      </c>
      <c r="AY494">
        <v>1.25E-4</v>
      </c>
      <c r="AZ494" s="2">
        <v>3.04094827586207E-5</v>
      </c>
      <c r="BA494" s="2">
        <v>1.08836206896552E-5</v>
      </c>
      <c r="BB494" t="s">
        <v>1373</v>
      </c>
      <c r="BC494" s="1" t="s">
        <v>1374</v>
      </c>
      <c r="BD494" t="s">
        <v>110</v>
      </c>
      <c r="BE494" t="s">
        <v>96</v>
      </c>
      <c r="BF494">
        <v>39.465015409999999</v>
      </c>
      <c r="BG494">
        <v>-74.448791499999999</v>
      </c>
      <c r="BH494" t="s">
        <v>64</v>
      </c>
      <c r="BI494" t="s">
        <v>60</v>
      </c>
      <c r="BJ494">
        <v>20</v>
      </c>
    </row>
    <row r="495" spans="1:62" x14ac:dyDescent="0.3">
      <c r="A495" s="1" t="s">
        <v>1377</v>
      </c>
      <c r="B495" s="1" t="s">
        <v>160</v>
      </c>
      <c r="C495" t="s">
        <v>1372</v>
      </c>
      <c r="D495">
        <v>2011</v>
      </c>
      <c r="E495" t="s">
        <v>161</v>
      </c>
      <c r="F495" t="s">
        <v>59</v>
      </c>
      <c r="G495">
        <v>0.143231</v>
      </c>
      <c r="H495">
        <v>0.16658385000000001</v>
      </c>
      <c r="I495">
        <v>0.23664250000000001</v>
      </c>
      <c r="J495">
        <v>1.4424295</v>
      </c>
      <c r="K495">
        <v>2.3016594000000001</v>
      </c>
      <c r="L495">
        <v>3.0016229999999999</v>
      </c>
      <c r="M495">
        <v>6</v>
      </c>
      <c r="N495" t="s">
        <v>3066</v>
      </c>
      <c r="O495">
        <v>5.5052078930379993E-3</v>
      </c>
      <c r="P495">
        <v>4.3755042985000003E-5</v>
      </c>
      <c r="Q495" s="3">
        <v>0.77375865879310302</v>
      </c>
      <c r="R495">
        <v>0.85769516576534399</v>
      </c>
      <c r="S495" s="5">
        <v>0.1027527</v>
      </c>
      <c r="T495">
        <v>58</v>
      </c>
      <c r="U495">
        <v>2</v>
      </c>
      <c r="V495">
        <v>0</v>
      </c>
      <c r="W495">
        <v>13</v>
      </c>
      <c r="X495">
        <v>12</v>
      </c>
      <c r="Y495">
        <v>13</v>
      </c>
      <c r="Z495">
        <v>20</v>
      </c>
      <c r="AA495">
        <v>1</v>
      </c>
      <c r="AB495">
        <v>3.4482758620689702</v>
      </c>
      <c r="AC495" t="s">
        <v>60</v>
      </c>
      <c r="AD495" t="s">
        <v>60</v>
      </c>
      <c r="AE495" t="s">
        <v>162</v>
      </c>
      <c r="AF495" t="s">
        <v>84</v>
      </c>
      <c r="AI495">
        <v>1</v>
      </c>
      <c r="AJ495" t="s">
        <v>60</v>
      </c>
      <c r="AK495">
        <v>0.7</v>
      </c>
      <c r="AL495" t="s">
        <v>60</v>
      </c>
      <c r="AM495" t="s">
        <v>60</v>
      </c>
      <c r="AN495" t="s">
        <v>60</v>
      </c>
      <c r="AO495" t="s">
        <v>60</v>
      </c>
      <c r="AP495" t="s">
        <v>60</v>
      </c>
      <c r="AQ495" t="s">
        <v>60</v>
      </c>
      <c r="AR495" t="s">
        <v>60</v>
      </c>
      <c r="AS495" t="s">
        <v>60</v>
      </c>
      <c r="AT495">
        <v>2.04615714285714E-4</v>
      </c>
      <c r="AU495">
        <v>2.3797692857142899E-4</v>
      </c>
      <c r="AV495">
        <v>3.3806071428571402E-4</v>
      </c>
      <c r="AW495">
        <v>2.06061357142857E-3</v>
      </c>
      <c r="AX495">
        <v>3.2880848571428599E-3</v>
      </c>
      <c r="AY495">
        <v>4.2880328571428599E-3</v>
      </c>
      <c r="AZ495">
        <v>1.1053695125615799E-3</v>
      </c>
      <c r="BA495">
        <v>1.46789571428571E-4</v>
      </c>
      <c r="BB495" t="s">
        <v>1378</v>
      </c>
      <c r="BC495" s="1" t="s">
        <v>1379</v>
      </c>
      <c r="BD495" t="s">
        <v>110</v>
      </c>
      <c r="BE495" t="s">
        <v>96</v>
      </c>
      <c r="BF495">
        <v>40.472824099999997</v>
      </c>
      <c r="BG495">
        <v>-74.422401429999994</v>
      </c>
      <c r="BH495" t="s">
        <v>415</v>
      </c>
      <c r="BI495" t="s">
        <v>60</v>
      </c>
      <c r="BJ495">
        <v>700</v>
      </c>
    </row>
    <row r="496" spans="1:62" x14ac:dyDescent="0.3">
      <c r="A496" s="1" t="s">
        <v>1377</v>
      </c>
      <c r="B496" s="1" t="s">
        <v>326</v>
      </c>
      <c r="C496" t="s">
        <v>1372</v>
      </c>
      <c r="D496">
        <v>2011</v>
      </c>
      <c r="E496" t="s">
        <v>327</v>
      </c>
      <c r="F496" t="s">
        <v>59</v>
      </c>
      <c r="G496">
        <v>0.13302639999999999</v>
      </c>
      <c r="H496">
        <v>0.16925237500000001</v>
      </c>
      <c r="I496">
        <v>0.24586135000000001</v>
      </c>
      <c r="J496">
        <v>0.37829390000000002</v>
      </c>
      <c r="K496">
        <v>0.48222082999999999</v>
      </c>
      <c r="L496">
        <v>0.87417370000000005</v>
      </c>
      <c r="M496">
        <v>6</v>
      </c>
      <c r="N496" t="s">
        <v>3067</v>
      </c>
      <c r="O496">
        <v>3.4482183452206001E-2</v>
      </c>
      <c r="P496">
        <v>3.4384329138274002E-2</v>
      </c>
      <c r="Q496" s="3">
        <v>0.29287271435483903</v>
      </c>
      <c r="R496">
        <v>2.7656413404660098E-2</v>
      </c>
      <c r="S496" s="5">
        <v>4.7509450000000003E-3</v>
      </c>
      <c r="T496">
        <v>62</v>
      </c>
      <c r="U496">
        <v>0</v>
      </c>
      <c r="V496">
        <v>0</v>
      </c>
      <c r="W496">
        <v>15</v>
      </c>
      <c r="X496">
        <v>17</v>
      </c>
      <c r="Y496">
        <v>14</v>
      </c>
      <c r="Z496">
        <v>16</v>
      </c>
      <c r="AA496">
        <v>1</v>
      </c>
      <c r="AB496">
        <v>0</v>
      </c>
      <c r="AC496" t="s">
        <v>60</v>
      </c>
      <c r="AD496" t="s">
        <v>60</v>
      </c>
      <c r="AE496" t="s">
        <v>328</v>
      </c>
      <c r="AI496">
        <v>1</v>
      </c>
      <c r="AJ496" t="s">
        <v>60</v>
      </c>
      <c r="AK496">
        <v>8.0000000000000002E-3</v>
      </c>
      <c r="AL496" t="s">
        <v>60</v>
      </c>
      <c r="AM496" t="s">
        <v>60</v>
      </c>
      <c r="AN496" t="s">
        <v>60</v>
      </c>
      <c r="AO496" t="s">
        <v>60</v>
      </c>
      <c r="AP496" t="s">
        <v>60</v>
      </c>
      <c r="AQ496" t="s">
        <v>60</v>
      </c>
      <c r="AR496" t="s">
        <v>60</v>
      </c>
      <c r="AS496" t="s">
        <v>60</v>
      </c>
      <c r="AT496">
        <v>1.6628299999999999E-2</v>
      </c>
      <c r="AU496">
        <v>2.1156546875000001E-2</v>
      </c>
      <c r="AV496">
        <v>3.0732668750000001E-2</v>
      </c>
      <c r="AW496">
        <v>4.7286737500000002E-2</v>
      </c>
      <c r="AX496">
        <v>6.0277603749999999E-2</v>
      </c>
      <c r="AY496">
        <v>0.10927171250000001</v>
      </c>
      <c r="AZ496">
        <v>3.6609089294354802E-2</v>
      </c>
      <c r="BA496">
        <v>5.9386812500000004E-4</v>
      </c>
      <c r="BB496" t="s">
        <v>1378</v>
      </c>
      <c r="BC496" s="1" t="s">
        <v>1379</v>
      </c>
      <c r="BD496" t="s">
        <v>110</v>
      </c>
      <c r="BE496" t="s">
        <v>96</v>
      </c>
      <c r="BF496">
        <v>40.472824099999997</v>
      </c>
      <c r="BG496">
        <v>-74.422401429999994</v>
      </c>
      <c r="BH496" t="s">
        <v>415</v>
      </c>
      <c r="BI496" t="s">
        <v>60</v>
      </c>
      <c r="BJ496">
        <v>8</v>
      </c>
    </row>
    <row r="497" spans="1:62" x14ac:dyDescent="0.3">
      <c r="A497" s="1" t="s">
        <v>1377</v>
      </c>
      <c r="B497" s="1" t="s">
        <v>196</v>
      </c>
      <c r="C497" t="s">
        <v>1372</v>
      </c>
      <c r="D497">
        <v>2011</v>
      </c>
      <c r="E497" t="s">
        <v>197</v>
      </c>
      <c r="F497" t="s">
        <v>59</v>
      </c>
      <c r="G497">
        <v>5.6122655E-2</v>
      </c>
      <c r="H497">
        <v>7.7834340000000002E-2</v>
      </c>
      <c r="I497">
        <v>0.11675149999999999</v>
      </c>
      <c r="J497">
        <v>0.14747560000000001</v>
      </c>
      <c r="K497">
        <v>0.29167398</v>
      </c>
      <c r="L497">
        <v>0.83159839999999996</v>
      </c>
      <c r="M497">
        <v>6</v>
      </c>
      <c r="N497" t="s">
        <v>3068</v>
      </c>
      <c r="O497">
        <v>0.14598382019068898</v>
      </c>
      <c r="P497">
        <v>0.14139041391405599</v>
      </c>
      <c r="Q497" s="3">
        <v>0.149735748275862</v>
      </c>
      <c r="R497">
        <v>1.8741991797425198E-2</v>
      </c>
      <c r="S497" s="5">
        <v>9.0123969999999998E-2</v>
      </c>
      <c r="T497">
        <v>58</v>
      </c>
      <c r="U497">
        <v>20</v>
      </c>
      <c r="V497">
        <v>2</v>
      </c>
      <c r="W497">
        <v>13</v>
      </c>
      <c r="X497">
        <v>12</v>
      </c>
      <c r="Y497">
        <v>13</v>
      </c>
      <c r="Z497">
        <v>20</v>
      </c>
      <c r="AA497">
        <v>1</v>
      </c>
      <c r="AB497">
        <v>34.482758620689701</v>
      </c>
      <c r="AC497" t="s">
        <v>60</v>
      </c>
      <c r="AD497" t="s">
        <v>60</v>
      </c>
      <c r="AE497" t="s">
        <v>198</v>
      </c>
      <c r="AF497" t="s">
        <v>68</v>
      </c>
      <c r="AI497">
        <v>1</v>
      </c>
      <c r="AJ497" t="s">
        <v>60</v>
      </c>
      <c r="AK497">
        <v>3</v>
      </c>
      <c r="AL497" t="s">
        <v>60</v>
      </c>
      <c r="AM497" t="s">
        <v>60</v>
      </c>
      <c r="AN497" t="s">
        <v>60</v>
      </c>
      <c r="AO497" t="s">
        <v>60</v>
      </c>
      <c r="AP497" t="s">
        <v>60</v>
      </c>
      <c r="AQ497" t="s">
        <v>60</v>
      </c>
      <c r="AR497" t="s">
        <v>60</v>
      </c>
      <c r="AS497" t="s">
        <v>60</v>
      </c>
      <c r="AT497" s="2">
        <v>1.87075516666667E-5</v>
      </c>
      <c r="AU497" s="2">
        <v>2.5944780000000001E-5</v>
      </c>
      <c r="AV497" s="2">
        <v>3.8917166666666701E-5</v>
      </c>
      <c r="AW497" s="2">
        <v>4.91585333333333E-5</v>
      </c>
      <c r="AX497" s="2">
        <v>9.7224660000000103E-5</v>
      </c>
      <c r="AY497">
        <v>2.7719946666666701E-4</v>
      </c>
      <c r="AZ497" s="2">
        <v>4.9911916091954001E-5</v>
      </c>
      <c r="BA497" s="2">
        <v>3.0041323333333299E-5</v>
      </c>
      <c r="BB497" t="s">
        <v>1378</v>
      </c>
      <c r="BC497" s="1" t="s">
        <v>1379</v>
      </c>
      <c r="BD497" t="s">
        <v>110</v>
      </c>
      <c r="BE497" t="s">
        <v>96</v>
      </c>
      <c r="BF497">
        <v>40.472824099999997</v>
      </c>
      <c r="BG497">
        <v>-74.422401429999994</v>
      </c>
      <c r="BH497" t="s">
        <v>415</v>
      </c>
      <c r="BI497" t="s">
        <v>60</v>
      </c>
      <c r="BJ497">
        <v>3000</v>
      </c>
    </row>
    <row r="498" spans="1:62" x14ac:dyDescent="0.3">
      <c r="A498" s="1" t="s">
        <v>1377</v>
      </c>
      <c r="B498" s="1" t="s">
        <v>199</v>
      </c>
      <c r="C498" t="s">
        <v>1372</v>
      </c>
      <c r="D498">
        <v>2011</v>
      </c>
      <c r="E498" t="s">
        <v>200</v>
      </c>
      <c r="F498" t="s">
        <v>59</v>
      </c>
      <c r="G498">
        <v>0.26728802000000002</v>
      </c>
      <c r="H498">
        <v>0.36139292499999998</v>
      </c>
      <c r="I498">
        <v>0.56664395000000001</v>
      </c>
      <c r="J498">
        <v>0.82730017499999997</v>
      </c>
      <c r="K498">
        <v>1.4583316</v>
      </c>
      <c r="L498">
        <v>5.4397820000000001</v>
      </c>
      <c r="M498">
        <v>6</v>
      </c>
      <c r="N498" t="s">
        <v>3069</v>
      </c>
      <c r="O498">
        <v>0.18006306900249502</v>
      </c>
      <c r="P498">
        <v>1.0063069002495E-2</v>
      </c>
      <c r="Q498" s="3">
        <v>0.77740940517241397</v>
      </c>
      <c r="R498">
        <v>0.64082957834260201</v>
      </c>
      <c r="S498" s="5">
        <v>4.0294679999999999E-2</v>
      </c>
      <c r="T498">
        <v>58</v>
      </c>
      <c r="U498">
        <v>0</v>
      </c>
      <c r="V498">
        <v>0</v>
      </c>
      <c r="W498">
        <v>13</v>
      </c>
      <c r="X498">
        <v>12</v>
      </c>
      <c r="Y498">
        <v>13</v>
      </c>
      <c r="Z498">
        <v>20</v>
      </c>
      <c r="AA498">
        <v>1</v>
      </c>
      <c r="AB498">
        <v>0</v>
      </c>
      <c r="AC498" t="s">
        <v>60</v>
      </c>
      <c r="AD498" t="s">
        <v>60</v>
      </c>
      <c r="AE498" t="s">
        <v>200</v>
      </c>
      <c r="AF498" t="s">
        <v>201</v>
      </c>
      <c r="AI498">
        <v>1</v>
      </c>
      <c r="AJ498" t="s">
        <v>60</v>
      </c>
      <c r="AK498">
        <v>0.06</v>
      </c>
      <c r="AL498" t="s">
        <v>60</v>
      </c>
      <c r="AM498" t="s">
        <v>60</v>
      </c>
      <c r="AN498" t="s">
        <v>60</v>
      </c>
      <c r="AO498" t="s">
        <v>60</v>
      </c>
      <c r="AP498" t="s">
        <v>60</v>
      </c>
      <c r="AQ498" t="s">
        <v>60</v>
      </c>
      <c r="AR498" t="s">
        <v>60</v>
      </c>
      <c r="AS498" t="s">
        <v>60</v>
      </c>
      <c r="AT498">
        <v>4.4548003333333298E-3</v>
      </c>
      <c r="AU498">
        <v>6.0232154166666701E-3</v>
      </c>
      <c r="AV498">
        <v>9.4440658333333292E-3</v>
      </c>
      <c r="AW498">
        <v>1.378833625E-2</v>
      </c>
      <c r="AX498">
        <v>2.4305526666666698E-2</v>
      </c>
      <c r="AY498">
        <v>9.0663033333333296E-2</v>
      </c>
      <c r="AZ498">
        <v>1.29568234195402E-2</v>
      </c>
      <c r="BA498">
        <v>6.7157800000000004E-4</v>
      </c>
      <c r="BB498" t="s">
        <v>1378</v>
      </c>
      <c r="BC498" s="1" t="s">
        <v>1379</v>
      </c>
      <c r="BD498" t="s">
        <v>110</v>
      </c>
      <c r="BE498" t="s">
        <v>96</v>
      </c>
      <c r="BF498">
        <v>40.472824099999997</v>
      </c>
      <c r="BG498">
        <v>-74.422401429999994</v>
      </c>
      <c r="BH498" t="s">
        <v>415</v>
      </c>
      <c r="BI498" t="s">
        <v>60</v>
      </c>
      <c r="BJ498">
        <v>60</v>
      </c>
    </row>
    <row r="499" spans="1:62" x14ac:dyDescent="0.3">
      <c r="A499" s="1" t="s">
        <v>1377</v>
      </c>
      <c r="B499" s="1" t="s">
        <v>177</v>
      </c>
      <c r="C499" t="s">
        <v>1372</v>
      </c>
      <c r="D499">
        <v>2011</v>
      </c>
      <c r="E499" t="s">
        <v>178</v>
      </c>
      <c r="F499" t="s">
        <v>59</v>
      </c>
      <c r="G499">
        <v>1.0182715</v>
      </c>
      <c r="H499">
        <v>1.1011832500000001</v>
      </c>
      <c r="I499">
        <v>1.2194065000000001</v>
      </c>
      <c r="J499">
        <v>1.286521</v>
      </c>
      <c r="K499">
        <v>1.4694833</v>
      </c>
      <c r="L499">
        <v>5.2245540000000004</v>
      </c>
      <c r="M499">
        <v>6</v>
      </c>
      <c r="N499" t="s">
        <v>3070</v>
      </c>
      <c r="O499">
        <v>1.090029542908576</v>
      </c>
      <c r="P499">
        <v>2.9542908575999999E-5</v>
      </c>
      <c r="Q499" s="3">
        <v>1.2906506775862101</v>
      </c>
      <c r="R499">
        <v>0.31087932558963299</v>
      </c>
      <c r="S499" s="5">
        <v>2.4780489999999999E-2</v>
      </c>
      <c r="T499">
        <v>58</v>
      </c>
      <c r="U499">
        <v>0</v>
      </c>
      <c r="V499">
        <v>0</v>
      </c>
      <c r="W499">
        <v>13</v>
      </c>
      <c r="X499">
        <v>12</v>
      </c>
      <c r="Y499">
        <v>13</v>
      </c>
      <c r="Z499">
        <v>20</v>
      </c>
      <c r="AA499">
        <v>1</v>
      </c>
      <c r="AB499">
        <v>0</v>
      </c>
      <c r="AC499" t="s">
        <v>60</v>
      </c>
      <c r="AD499" t="s">
        <v>60</v>
      </c>
      <c r="AE499" t="s">
        <v>179</v>
      </c>
      <c r="AF499" t="s">
        <v>84</v>
      </c>
      <c r="AI499">
        <v>1</v>
      </c>
      <c r="AJ499" t="s">
        <v>60</v>
      </c>
      <c r="AK499">
        <v>0.09</v>
      </c>
      <c r="AL499" t="s">
        <v>60</v>
      </c>
      <c r="AM499" t="s">
        <v>60</v>
      </c>
      <c r="AN499" t="s">
        <v>60</v>
      </c>
      <c r="AO499" t="s">
        <v>60</v>
      </c>
      <c r="AP499" t="s">
        <v>60</v>
      </c>
      <c r="AQ499" t="s">
        <v>60</v>
      </c>
      <c r="AR499" t="s">
        <v>60</v>
      </c>
      <c r="AS499" t="s">
        <v>60</v>
      </c>
      <c r="AT499">
        <v>1.1314127777777801E-2</v>
      </c>
      <c r="AU499">
        <v>1.2235369444444401E-2</v>
      </c>
      <c r="AV499">
        <v>1.3548961111111099E-2</v>
      </c>
      <c r="AW499">
        <v>1.4294677777777799E-2</v>
      </c>
      <c r="AX499">
        <v>1.6327592222222201E-2</v>
      </c>
      <c r="AY499">
        <v>5.8050600000000001E-2</v>
      </c>
      <c r="AZ499">
        <v>1.43405630842912E-2</v>
      </c>
      <c r="BA499">
        <v>2.7533877777777803E-4</v>
      </c>
      <c r="BB499" t="s">
        <v>1378</v>
      </c>
      <c r="BC499" s="1" t="s">
        <v>1379</v>
      </c>
      <c r="BD499" t="s">
        <v>110</v>
      </c>
      <c r="BE499" t="s">
        <v>96</v>
      </c>
      <c r="BF499">
        <v>40.472824099999997</v>
      </c>
      <c r="BG499">
        <v>-74.422401429999994</v>
      </c>
      <c r="BH499" t="s">
        <v>415</v>
      </c>
      <c r="BI499" t="s">
        <v>60</v>
      </c>
      <c r="BJ499">
        <v>90</v>
      </c>
    </row>
    <row r="500" spans="1:62" x14ac:dyDescent="0.3">
      <c r="A500" s="1" t="s">
        <v>1377</v>
      </c>
      <c r="B500" s="1" t="s">
        <v>209</v>
      </c>
      <c r="C500" t="s">
        <v>1372</v>
      </c>
      <c r="D500">
        <v>2011</v>
      </c>
      <c r="E500" t="s">
        <v>210</v>
      </c>
      <c r="F500" t="s">
        <v>59</v>
      </c>
      <c r="G500">
        <v>0.36489539999999998</v>
      </c>
      <c r="H500">
        <v>0.48600284999999999</v>
      </c>
      <c r="I500">
        <v>0.61654730000000002</v>
      </c>
      <c r="J500">
        <v>0.68575169999999996</v>
      </c>
      <c r="K500">
        <v>0.79647851000000003</v>
      </c>
      <c r="L500">
        <v>0.87449060000000001</v>
      </c>
      <c r="M500">
        <v>6</v>
      </c>
      <c r="N500" t="s">
        <v>3071</v>
      </c>
      <c r="O500">
        <v>0.54704213908273502</v>
      </c>
      <c r="P500">
        <v>4.2139082735000001E-5</v>
      </c>
      <c r="Q500" s="3">
        <v>0.58552472586206905</v>
      </c>
      <c r="R500">
        <v>2.77380624462083E-2</v>
      </c>
      <c r="S500" s="5">
        <v>0.15099119999999999</v>
      </c>
      <c r="T500">
        <v>58</v>
      </c>
      <c r="U500">
        <v>1</v>
      </c>
      <c r="V500">
        <v>0</v>
      </c>
      <c r="W500">
        <v>13</v>
      </c>
      <c r="X500">
        <v>12</v>
      </c>
      <c r="Y500">
        <v>13</v>
      </c>
      <c r="Z500">
        <v>20</v>
      </c>
      <c r="AA500">
        <v>1</v>
      </c>
      <c r="AB500">
        <v>1.72413793103448</v>
      </c>
      <c r="AC500" t="s">
        <v>60</v>
      </c>
      <c r="AD500" t="s">
        <v>60</v>
      </c>
      <c r="AE500" t="s">
        <v>211</v>
      </c>
      <c r="AF500" t="s">
        <v>93</v>
      </c>
      <c r="AI500">
        <v>1</v>
      </c>
      <c r="AJ500" s="2">
        <v>6.0000000000000002E-6</v>
      </c>
      <c r="AK500">
        <v>0.1</v>
      </c>
      <c r="AL500">
        <v>2.1893723999999999</v>
      </c>
      <c r="AM500">
        <v>2.9160170999999999</v>
      </c>
      <c r="AN500">
        <v>3.6992837999999999</v>
      </c>
      <c r="AO500">
        <v>4.1145101999999998</v>
      </c>
      <c r="AP500">
        <v>4.7788710600000002</v>
      </c>
      <c r="AQ500">
        <v>5.2469435999999998</v>
      </c>
      <c r="AR500">
        <v>3.5131483551724099</v>
      </c>
      <c r="AS500">
        <v>0.90594719999999995</v>
      </c>
      <c r="AT500">
        <v>3.6489539999999998E-3</v>
      </c>
      <c r="AU500">
        <v>4.8600285000000003E-3</v>
      </c>
      <c r="AV500">
        <v>6.1654730000000003E-3</v>
      </c>
      <c r="AW500">
        <v>6.8575169999999996E-3</v>
      </c>
      <c r="AX500">
        <v>7.9647850999999999E-3</v>
      </c>
      <c r="AY500">
        <v>8.7449060000000002E-3</v>
      </c>
      <c r="AZ500">
        <v>5.85524725862069E-3</v>
      </c>
      <c r="BA500">
        <v>1.509912E-3</v>
      </c>
      <c r="BB500" t="s">
        <v>1378</v>
      </c>
      <c r="BC500" s="1" t="s">
        <v>1379</v>
      </c>
      <c r="BD500" t="s">
        <v>110</v>
      </c>
      <c r="BE500" t="s">
        <v>96</v>
      </c>
      <c r="BF500">
        <v>40.472824099999997</v>
      </c>
      <c r="BG500">
        <v>-74.422401429999994</v>
      </c>
      <c r="BH500" t="s">
        <v>415</v>
      </c>
      <c r="BI500">
        <v>0.16666666666666699</v>
      </c>
      <c r="BJ500">
        <v>100</v>
      </c>
    </row>
    <row r="501" spans="1:62" x14ac:dyDescent="0.3">
      <c r="A501" s="1" t="s">
        <v>1377</v>
      </c>
      <c r="B501" s="1" t="s">
        <v>229</v>
      </c>
      <c r="C501" t="s">
        <v>1372</v>
      </c>
      <c r="D501">
        <v>2011</v>
      </c>
      <c r="E501" t="s">
        <v>230</v>
      </c>
      <c r="F501" t="s">
        <v>59</v>
      </c>
      <c r="G501">
        <v>0</v>
      </c>
      <c r="H501">
        <v>0</v>
      </c>
      <c r="I501">
        <v>4.2713510000000003E-2</v>
      </c>
      <c r="J501">
        <v>6.5041027500000001E-2</v>
      </c>
      <c r="K501">
        <v>7.61077E-2</v>
      </c>
      <c r="L501">
        <v>1.6968909999999999</v>
      </c>
      <c r="M501">
        <v>6</v>
      </c>
      <c r="N501" t="s">
        <v>3072</v>
      </c>
      <c r="O501">
        <v>2.9401689453304999E-2</v>
      </c>
      <c r="P501">
        <v>1.689453305E-6</v>
      </c>
      <c r="Q501" s="3">
        <v>7.0966012931034494E-2</v>
      </c>
      <c r="R501">
        <v>5.10705494037339E-2</v>
      </c>
      <c r="S501" s="5">
        <v>3.4947409999999998E-2</v>
      </c>
      <c r="T501">
        <v>58</v>
      </c>
      <c r="U501">
        <v>24</v>
      </c>
      <c r="V501">
        <v>22</v>
      </c>
      <c r="W501">
        <v>13</v>
      </c>
      <c r="X501">
        <v>12</v>
      </c>
      <c r="Y501">
        <v>13</v>
      </c>
      <c r="Z501">
        <v>20</v>
      </c>
      <c r="AA501">
        <v>1</v>
      </c>
      <c r="AB501">
        <v>41.379310344827601</v>
      </c>
      <c r="AC501" t="s">
        <v>60</v>
      </c>
      <c r="AD501" t="s">
        <v>60</v>
      </c>
      <c r="AE501" t="s">
        <v>231</v>
      </c>
      <c r="AF501" t="s">
        <v>62</v>
      </c>
      <c r="AI501">
        <v>1</v>
      </c>
      <c r="AJ501" t="s">
        <v>60</v>
      </c>
      <c r="AK501">
        <v>5.0000000000000001E-3</v>
      </c>
      <c r="AL501" t="s">
        <v>60</v>
      </c>
      <c r="AM501" t="s">
        <v>60</v>
      </c>
      <c r="AN501" t="s">
        <v>60</v>
      </c>
      <c r="AO501" t="s">
        <v>60</v>
      </c>
      <c r="AP501" t="s">
        <v>60</v>
      </c>
      <c r="AQ501" t="s">
        <v>60</v>
      </c>
      <c r="AR501" t="s">
        <v>60</v>
      </c>
      <c r="AS501" t="s">
        <v>60</v>
      </c>
      <c r="AT501">
        <v>0</v>
      </c>
      <c r="AU501">
        <v>0</v>
      </c>
      <c r="AV501">
        <v>8.5427019999999992E-3</v>
      </c>
      <c r="AW501">
        <v>1.30082055E-2</v>
      </c>
      <c r="AX501">
        <v>1.522154E-2</v>
      </c>
      <c r="AY501">
        <v>0.33937820000000002</v>
      </c>
      <c r="AZ501">
        <v>1.4193202586206899E-2</v>
      </c>
      <c r="BA501">
        <v>6.989482E-3</v>
      </c>
      <c r="BB501" t="s">
        <v>1378</v>
      </c>
      <c r="BC501" s="1" t="s">
        <v>1379</v>
      </c>
      <c r="BD501" t="s">
        <v>110</v>
      </c>
      <c r="BE501" t="s">
        <v>96</v>
      </c>
      <c r="BF501">
        <v>40.472824099999997</v>
      </c>
      <c r="BG501">
        <v>-74.422401429999994</v>
      </c>
      <c r="BH501" t="s">
        <v>415</v>
      </c>
      <c r="BI501" t="s">
        <v>60</v>
      </c>
      <c r="BJ501">
        <v>5</v>
      </c>
    </row>
    <row r="502" spans="1:62" x14ac:dyDescent="0.3">
      <c r="A502" s="1" t="s">
        <v>1377</v>
      </c>
      <c r="B502" s="1" t="s">
        <v>261</v>
      </c>
      <c r="C502" t="s">
        <v>1372</v>
      </c>
      <c r="D502">
        <v>2011</v>
      </c>
      <c r="E502" t="s">
        <v>262</v>
      </c>
      <c r="F502" t="s">
        <v>59</v>
      </c>
      <c r="G502">
        <v>0.18400399000000001</v>
      </c>
      <c r="H502">
        <v>0.216335425</v>
      </c>
      <c r="I502">
        <v>0.29478674999999999</v>
      </c>
      <c r="J502">
        <v>0.36491744999999998</v>
      </c>
      <c r="K502">
        <v>0.46737968000000002</v>
      </c>
      <c r="L502">
        <v>12.59976</v>
      </c>
      <c r="M502">
        <v>6</v>
      </c>
      <c r="N502" t="s">
        <v>3073</v>
      </c>
      <c r="O502">
        <v>0.394901733303748</v>
      </c>
      <c r="P502">
        <v>0.37890173330374799</v>
      </c>
      <c r="Q502" s="3">
        <v>0.53219016034482802</v>
      </c>
      <c r="R502">
        <v>2.62532365770618</v>
      </c>
      <c r="S502" s="5">
        <v>8.0828629999999999E-2</v>
      </c>
      <c r="T502">
        <v>58</v>
      </c>
      <c r="U502">
        <v>0</v>
      </c>
      <c r="V502">
        <v>0</v>
      </c>
      <c r="W502">
        <v>13</v>
      </c>
      <c r="X502">
        <v>12</v>
      </c>
      <c r="Y502">
        <v>13</v>
      </c>
      <c r="Z502">
        <v>20</v>
      </c>
      <c r="AA502">
        <v>1</v>
      </c>
      <c r="AB502">
        <v>0</v>
      </c>
      <c r="AC502" t="s">
        <v>60</v>
      </c>
      <c r="AD502" t="s">
        <v>60</v>
      </c>
      <c r="AE502" t="s">
        <v>263</v>
      </c>
      <c r="AF502" t="s">
        <v>68</v>
      </c>
      <c r="AI502">
        <v>1</v>
      </c>
      <c r="AJ502" s="2">
        <v>2.5000000000000002E-6</v>
      </c>
      <c r="AK502">
        <v>1</v>
      </c>
      <c r="AL502">
        <v>0.46000997500000002</v>
      </c>
      <c r="AM502">
        <v>0.54083856249999995</v>
      </c>
      <c r="AN502">
        <v>0.73696687500000002</v>
      </c>
      <c r="AO502">
        <v>0.912293625</v>
      </c>
      <c r="AP502">
        <v>1.1684492</v>
      </c>
      <c r="AQ502">
        <v>31.499400000000001</v>
      </c>
      <c r="AR502">
        <v>1.3304754008620701</v>
      </c>
      <c r="AS502">
        <v>0.202071575</v>
      </c>
      <c r="AT502">
        <v>1.8400398999999999E-4</v>
      </c>
      <c r="AU502">
        <v>2.1633542499999999E-4</v>
      </c>
      <c r="AV502">
        <v>2.9478674999999999E-4</v>
      </c>
      <c r="AW502">
        <v>3.6491745000000002E-4</v>
      </c>
      <c r="AX502">
        <v>4.6737968000000002E-4</v>
      </c>
      <c r="AY502">
        <v>1.259976E-2</v>
      </c>
      <c r="AZ502">
        <v>5.32190160344828E-4</v>
      </c>
      <c r="BA502" s="2">
        <v>8.0828629999999996E-5</v>
      </c>
      <c r="BB502" t="s">
        <v>1378</v>
      </c>
      <c r="BC502" s="1" t="s">
        <v>1379</v>
      </c>
      <c r="BD502" t="s">
        <v>110</v>
      </c>
      <c r="BE502" t="s">
        <v>96</v>
      </c>
      <c r="BF502">
        <v>40.472824099999997</v>
      </c>
      <c r="BG502">
        <v>-74.422401429999994</v>
      </c>
      <c r="BH502" t="s">
        <v>415</v>
      </c>
      <c r="BI502">
        <v>0.4</v>
      </c>
      <c r="BJ502">
        <v>1000</v>
      </c>
    </row>
    <row r="503" spans="1:62" x14ac:dyDescent="0.3">
      <c r="A503" s="1" t="s">
        <v>1377</v>
      </c>
      <c r="B503" s="1" t="s">
        <v>266</v>
      </c>
      <c r="C503" t="s">
        <v>1372</v>
      </c>
      <c r="D503">
        <v>2011</v>
      </c>
      <c r="E503" t="s">
        <v>267</v>
      </c>
      <c r="F503" t="s">
        <v>59</v>
      </c>
      <c r="G503">
        <v>7.5823277999999994E-2</v>
      </c>
      <c r="H503">
        <v>0.111818025</v>
      </c>
      <c r="I503">
        <v>0.14057130000000001</v>
      </c>
      <c r="J503">
        <v>0.17890890000000001</v>
      </c>
      <c r="K503">
        <v>0.22150619999999999</v>
      </c>
      <c r="L503">
        <v>3.8848780000000001</v>
      </c>
      <c r="M503">
        <v>6</v>
      </c>
      <c r="N503" t="s">
        <v>3074</v>
      </c>
      <c r="O503">
        <v>2.1847160590122001E-2</v>
      </c>
      <c r="P503">
        <v>2.0981002145243E-2</v>
      </c>
      <c r="Q503" s="3">
        <v>0.207478465862069</v>
      </c>
      <c r="R503">
        <v>0.245253047895304</v>
      </c>
      <c r="S503" s="5">
        <v>9.3714169999999999E-2</v>
      </c>
      <c r="T503">
        <v>58</v>
      </c>
      <c r="U503">
        <v>9</v>
      </c>
      <c r="V503">
        <v>3</v>
      </c>
      <c r="W503">
        <v>13</v>
      </c>
      <c r="X503">
        <v>12</v>
      </c>
      <c r="Y503">
        <v>13</v>
      </c>
      <c r="Z503">
        <v>20</v>
      </c>
      <c r="AA503">
        <v>1</v>
      </c>
      <c r="AB503">
        <v>15.517241379310301</v>
      </c>
      <c r="AC503" t="s">
        <v>60</v>
      </c>
      <c r="AD503" t="s">
        <v>60</v>
      </c>
      <c r="AE503" t="s">
        <v>267</v>
      </c>
      <c r="AF503" t="s">
        <v>84</v>
      </c>
      <c r="AI503">
        <v>1</v>
      </c>
      <c r="AJ503" t="s">
        <v>60</v>
      </c>
      <c r="AK503">
        <v>1</v>
      </c>
      <c r="AL503" t="s">
        <v>60</v>
      </c>
      <c r="AM503" t="s">
        <v>60</v>
      </c>
      <c r="AN503" t="s">
        <v>60</v>
      </c>
      <c r="AO503" t="s">
        <v>60</v>
      </c>
      <c r="AP503" t="s">
        <v>60</v>
      </c>
      <c r="AQ503" t="s">
        <v>60</v>
      </c>
      <c r="AR503" t="s">
        <v>60</v>
      </c>
      <c r="AS503" t="s">
        <v>60</v>
      </c>
      <c r="AT503" s="2">
        <v>7.5823277999999996E-5</v>
      </c>
      <c r="AU503">
        <v>1.11818025E-4</v>
      </c>
      <c r="AV503">
        <v>1.405713E-4</v>
      </c>
      <c r="AW503">
        <v>1.7890890000000001E-4</v>
      </c>
      <c r="AX503">
        <v>2.2150619999999999E-4</v>
      </c>
      <c r="AY503">
        <v>3.884878E-3</v>
      </c>
      <c r="AZ503">
        <v>2.0747846586206901E-4</v>
      </c>
      <c r="BA503" s="2">
        <v>9.3714170000000003E-5</v>
      </c>
      <c r="BB503" t="s">
        <v>1378</v>
      </c>
      <c r="BC503" s="1" t="s">
        <v>1379</v>
      </c>
      <c r="BD503" t="s">
        <v>110</v>
      </c>
      <c r="BE503" t="s">
        <v>96</v>
      </c>
      <c r="BF503">
        <v>40.472824099999997</v>
      </c>
      <c r="BG503">
        <v>-74.422401429999994</v>
      </c>
      <c r="BH503" t="s">
        <v>415</v>
      </c>
      <c r="BI503" t="s">
        <v>60</v>
      </c>
      <c r="BJ503">
        <v>1000</v>
      </c>
    </row>
    <row r="504" spans="1:62" x14ac:dyDescent="0.3">
      <c r="A504" s="1" t="s">
        <v>1380</v>
      </c>
      <c r="B504" s="1" t="s">
        <v>160</v>
      </c>
      <c r="C504" t="s">
        <v>1372</v>
      </c>
      <c r="D504">
        <v>2011</v>
      </c>
      <c r="E504" t="s">
        <v>161</v>
      </c>
      <c r="F504" t="s">
        <v>59</v>
      </c>
      <c r="G504">
        <v>0.4826261</v>
      </c>
      <c r="H504">
        <v>0.64453939999999998</v>
      </c>
      <c r="I504">
        <v>0.78465660000000004</v>
      </c>
      <c r="J504">
        <v>13.420120000000001</v>
      </c>
      <c r="K504">
        <v>18.402069999999998</v>
      </c>
      <c r="L504">
        <v>21.951699999999999</v>
      </c>
      <c r="M504">
        <v>6</v>
      </c>
      <c r="N504" t="s">
        <v>3075</v>
      </c>
      <c r="O504">
        <v>5.4836578803179993E-3</v>
      </c>
      <c r="P504">
        <v>2.2205030265000001E-5</v>
      </c>
      <c r="Q504" s="3">
        <v>5.8982475540983597</v>
      </c>
      <c r="R504">
        <v>53.584487351874103</v>
      </c>
      <c r="S504" s="5">
        <v>0.1027527</v>
      </c>
      <c r="T504">
        <v>61</v>
      </c>
      <c r="U504">
        <v>0</v>
      </c>
      <c r="V504">
        <v>0</v>
      </c>
      <c r="W504">
        <v>15</v>
      </c>
      <c r="X504">
        <v>14</v>
      </c>
      <c r="Y504">
        <v>16</v>
      </c>
      <c r="Z504">
        <v>16</v>
      </c>
      <c r="AA504">
        <v>1</v>
      </c>
      <c r="AB504">
        <v>0</v>
      </c>
      <c r="AC504" t="s">
        <v>60</v>
      </c>
      <c r="AD504" t="s">
        <v>60</v>
      </c>
      <c r="AE504" t="s">
        <v>162</v>
      </c>
      <c r="AF504" t="s">
        <v>84</v>
      </c>
      <c r="AI504">
        <v>1</v>
      </c>
      <c r="AJ504" t="s">
        <v>60</v>
      </c>
      <c r="AK504">
        <v>0.7</v>
      </c>
      <c r="AL504" t="s">
        <v>60</v>
      </c>
      <c r="AM504" t="s">
        <v>60</v>
      </c>
      <c r="AN504" t="s">
        <v>60</v>
      </c>
      <c r="AO504" t="s">
        <v>60</v>
      </c>
      <c r="AP504" t="s">
        <v>60</v>
      </c>
      <c r="AQ504" t="s">
        <v>60</v>
      </c>
      <c r="AR504" t="s">
        <v>60</v>
      </c>
      <c r="AS504" t="s">
        <v>60</v>
      </c>
      <c r="AT504">
        <v>6.8946585714285702E-4</v>
      </c>
      <c r="AU504">
        <v>9.2077057142857103E-4</v>
      </c>
      <c r="AV504">
        <v>1.1209379999999999E-3</v>
      </c>
      <c r="AW504">
        <v>1.91716E-2</v>
      </c>
      <c r="AX504">
        <v>2.62886714285714E-2</v>
      </c>
      <c r="AY504">
        <v>3.1359571428571403E-2</v>
      </c>
      <c r="AZ504">
        <v>8.4260679344262297E-3</v>
      </c>
      <c r="BA504">
        <v>1.46789571428571E-4</v>
      </c>
      <c r="BB504" t="s">
        <v>1381</v>
      </c>
      <c r="BC504" s="1" t="s">
        <v>1382</v>
      </c>
      <c r="BD504" t="s">
        <v>110</v>
      </c>
      <c r="BE504" t="s">
        <v>96</v>
      </c>
      <c r="BF504">
        <v>40.787628169999998</v>
      </c>
      <c r="BG504">
        <v>-74.676300049999995</v>
      </c>
      <c r="BH504" t="s">
        <v>415</v>
      </c>
      <c r="BI504" t="s">
        <v>60</v>
      </c>
      <c r="BJ504">
        <v>700</v>
      </c>
    </row>
    <row r="505" spans="1:62" x14ac:dyDescent="0.3">
      <c r="A505" s="1" t="s">
        <v>1380</v>
      </c>
      <c r="B505" s="1" t="s">
        <v>326</v>
      </c>
      <c r="C505" t="s">
        <v>1372</v>
      </c>
      <c r="D505">
        <v>2011</v>
      </c>
      <c r="E505" t="s">
        <v>327</v>
      </c>
      <c r="F505" t="s">
        <v>59</v>
      </c>
      <c r="G505">
        <v>0.12590000000000001</v>
      </c>
      <c r="H505">
        <v>0.15678120000000001</v>
      </c>
      <c r="I505">
        <v>0.2137925</v>
      </c>
      <c r="J505">
        <v>0.33731699999999998</v>
      </c>
      <c r="K505">
        <v>0.44421329999999998</v>
      </c>
      <c r="L505">
        <v>0.79340759999999999</v>
      </c>
      <c r="M505">
        <v>6</v>
      </c>
      <c r="N505" t="s">
        <v>3076</v>
      </c>
      <c r="O505">
        <v>9.4087229993780001E-3</v>
      </c>
      <c r="P505">
        <v>9.3108686854460002E-3</v>
      </c>
      <c r="Q505" s="3">
        <v>0.26363846032786897</v>
      </c>
      <c r="R505">
        <v>2.1532333050231899E-2</v>
      </c>
      <c r="S505" s="5">
        <v>7.2043013278688499E-3</v>
      </c>
      <c r="T505">
        <v>61</v>
      </c>
      <c r="U505">
        <v>0</v>
      </c>
      <c r="V505">
        <v>0</v>
      </c>
      <c r="W505">
        <v>15</v>
      </c>
      <c r="X505">
        <v>14</v>
      </c>
      <c r="Y505">
        <v>16</v>
      </c>
      <c r="Z505">
        <v>16</v>
      </c>
      <c r="AA505">
        <v>1</v>
      </c>
      <c r="AB505">
        <v>0</v>
      </c>
      <c r="AC505" t="s">
        <v>60</v>
      </c>
      <c r="AD505" t="s">
        <v>60</v>
      </c>
      <c r="AE505" t="s">
        <v>328</v>
      </c>
      <c r="AI505">
        <v>1</v>
      </c>
      <c r="AJ505" t="s">
        <v>60</v>
      </c>
      <c r="AK505">
        <v>8.0000000000000002E-3</v>
      </c>
      <c r="AL505" t="s">
        <v>60</v>
      </c>
      <c r="AM505" t="s">
        <v>60</v>
      </c>
      <c r="AN505" t="s">
        <v>60</v>
      </c>
      <c r="AO505" t="s">
        <v>60</v>
      </c>
      <c r="AP505" t="s">
        <v>60</v>
      </c>
      <c r="AQ505" t="s">
        <v>60</v>
      </c>
      <c r="AR505" t="s">
        <v>60</v>
      </c>
      <c r="AS505" t="s">
        <v>60</v>
      </c>
      <c r="AT505">
        <v>1.5737500000000001E-2</v>
      </c>
      <c r="AU505">
        <v>1.9597650000000001E-2</v>
      </c>
      <c r="AV505">
        <v>2.67240625E-2</v>
      </c>
      <c r="AW505">
        <v>4.2164624999999997E-2</v>
      </c>
      <c r="AX505">
        <v>5.5526662499999997E-2</v>
      </c>
      <c r="AY505">
        <v>9.9175949999999999E-2</v>
      </c>
      <c r="AZ505">
        <v>3.2954807540983601E-2</v>
      </c>
      <c r="BA505">
        <v>9.0053766598360699E-4</v>
      </c>
      <c r="BB505" t="s">
        <v>1381</v>
      </c>
      <c r="BC505" s="1" t="s">
        <v>1382</v>
      </c>
      <c r="BD505" t="s">
        <v>110</v>
      </c>
      <c r="BE505" t="s">
        <v>96</v>
      </c>
      <c r="BF505">
        <v>40.787628169999998</v>
      </c>
      <c r="BG505">
        <v>-74.676300049999995</v>
      </c>
      <c r="BH505" t="s">
        <v>415</v>
      </c>
      <c r="BI505" t="s">
        <v>60</v>
      </c>
      <c r="BJ505">
        <v>8</v>
      </c>
    </row>
    <row r="506" spans="1:62" x14ac:dyDescent="0.3">
      <c r="A506" s="1" t="s">
        <v>1380</v>
      </c>
      <c r="B506" s="1" t="s">
        <v>199</v>
      </c>
      <c r="C506" t="s">
        <v>1372</v>
      </c>
      <c r="D506">
        <v>2011</v>
      </c>
      <c r="E506" t="s">
        <v>200</v>
      </c>
      <c r="F506" t="s">
        <v>59</v>
      </c>
      <c r="G506">
        <v>0.27870489999999998</v>
      </c>
      <c r="H506">
        <v>0.36936790000000003</v>
      </c>
      <c r="I506">
        <v>0.67325690000000005</v>
      </c>
      <c r="J506">
        <v>1.0510200000000001</v>
      </c>
      <c r="K506">
        <v>1.6789449999999999</v>
      </c>
      <c r="L506">
        <v>70.851479999999995</v>
      </c>
      <c r="M506">
        <v>6</v>
      </c>
      <c r="N506" t="s">
        <v>3077</v>
      </c>
      <c r="O506">
        <v>0.17006958290583502</v>
      </c>
      <c r="P506">
        <v>6.9582905834999998E-5</v>
      </c>
      <c r="Q506" s="3">
        <v>3.1108373803278702</v>
      </c>
      <c r="R506">
        <v>113.53594075877599</v>
      </c>
      <c r="S506" s="5">
        <v>4.0294679999999999E-2</v>
      </c>
      <c r="T506">
        <v>61</v>
      </c>
      <c r="U506">
        <v>0</v>
      </c>
      <c r="V506">
        <v>0</v>
      </c>
      <c r="W506">
        <v>15</v>
      </c>
      <c r="X506">
        <v>14</v>
      </c>
      <c r="Y506">
        <v>16</v>
      </c>
      <c r="Z506">
        <v>16</v>
      </c>
      <c r="AA506">
        <v>1</v>
      </c>
      <c r="AB506">
        <v>0</v>
      </c>
      <c r="AC506" t="s">
        <v>60</v>
      </c>
      <c r="AD506" t="s">
        <v>60</v>
      </c>
      <c r="AE506" t="s">
        <v>200</v>
      </c>
      <c r="AF506" t="s">
        <v>201</v>
      </c>
      <c r="AI506">
        <v>1</v>
      </c>
      <c r="AJ506" t="s">
        <v>60</v>
      </c>
      <c r="AK506">
        <v>0.06</v>
      </c>
      <c r="AL506" t="s">
        <v>60</v>
      </c>
      <c r="AM506" t="s">
        <v>60</v>
      </c>
      <c r="AN506" t="s">
        <v>60</v>
      </c>
      <c r="AO506" t="s">
        <v>60</v>
      </c>
      <c r="AP506" t="s">
        <v>60</v>
      </c>
      <c r="AQ506" t="s">
        <v>60</v>
      </c>
      <c r="AR506" t="s">
        <v>60</v>
      </c>
      <c r="AS506" t="s">
        <v>60</v>
      </c>
      <c r="AT506">
        <v>4.6450816666666703E-3</v>
      </c>
      <c r="AU506">
        <v>6.1561316666666702E-3</v>
      </c>
      <c r="AV506">
        <v>1.12209483333333E-2</v>
      </c>
      <c r="AW506">
        <v>1.7517000000000001E-2</v>
      </c>
      <c r="AX506">
        <v>2.7982416666666701E-2</v>
      </c>
      <c r="AY506">
        <v>1.180858</v>
      </c>
      <c r="AZ506">
        <v>5.1847289672131099E-2</v>
      </c>
      <c r="BA506">
        <v>6.7157800000000004E-4</v>
      </c>
      <c r="BB506" t="s">
        <v>1381</v>
      </c>
      <c r="BC506" s="1" t="s">
        <v>1382</v>
      </c>
      <c r="BD506" t="s">
        <v>110</v>
      </c>
      <c r="BE506" t="s">
        <v>96</v>
      </c>
      <c r="BF506">
        <v>40.787628169999998</v>
      </c>
      <c r="BG506">
        <v>-74.676300049999995</v>
      </c>
      <c r="BH506" t="s">
        <v>415</v>
      </c>
      <c r="BI506" t="s">
        <v>60</v>
      </c>
      <c r="BJ506">
        <v>60</v>
      </c>
    </row>
    <row r="507" spans="1:62" x14ac:dyDescent="0.3">
      <c r="A507" s="1" t="s">
        <v>1380</v>
      </c>
      <c r="B507" s="1" t="s">
        <v>177</v>
      </c>
      <c r="C507" t="s">
        <v>1372</v>
      </c>
      <c r="D507">
        <v>2011</v>
      </c>
      <c r="E507" t="s">
        <v>178</v>
      </c>
      <c r="F507" t="s">
        <v>59</v>
      </c>
      <c r="G507">
        <v>0.98915470000000005</v>
      </c>
      <c r="H507">
        <v>1.102732</v>
      </c>
      <c r="I507">
        <v>1.201854</v>
      </c>
      <c r="J507">
        <v>1.286521</v>
      </c>
      <c r="K507">
        <v>1.4909600000000001</v>
      </c>
      <c r="L507">
        <v>1.8977729999999999</v>
      </c>
      <c r="M507">
        <v>6</v>
      </c>
      <c r="N507" t="s">
        <v>3078</v>
      </c>
      <c r="O507">
        <v>1.0900060565844631</v>
      </c>
      <c r="P507">
        <v>6.0565844629999998E-6</v>
      </c>
      <c r="Q507" s="3">
        <v>1.23201702459016</v>
      </c>
      <c r="R507">
        <v>4.0099872188941198E-2</v>
      </c>
      <c r="S507" s="5">
        <v>2.4780489999999999E-2</v>
      </c>
      <c r="T507">
        <v>61</v>
      </c>
      <c r="U507">
        <v>0</v>
      </c>
      <c r="V507">
        <v>0</v>
      </c>
      <c r="W507">
        <v>15</v>
      </c>
      <c r="X507">
        <v>14</v>
      </c>
      <c r="Y507">
        <v>16</v>
      </c>
      <c r="Z507">
        <v>16</v>
      </c>
      <c r="AA507">
        <v>1</v>
      </c>
      <c r="AB507">
        <v>0</v>
      </c>
      <c r="AC507" t="s">
        <v>60</v>
      </c>
      <c r="AD507" t="s">
        <v>60</v>
      </c>
      <c r="AE507" t="s">
        <v>179</v>
      </c>
      <c r="AF507" t="s">
        <v>84</v>
      </c>
      <c r="AI507">
        <v>1</v>
      </c>
      <c r="AJ507" t="s">
        <v>60</v>
      </c>
      <c r="AK507">
        <v>0.09</v>
      </c>
      <c r="AL507" t="s">
        <v>60</v>
      </c>
      <c r="AM507" t="s">
        <v>60</v>
      </c>
      <c r="AN507" t="s">
        <v>60</v>
      </c>
      <c r="AO507" t="s">
        <v>60</v>
      </c>
      <c r="AP507" t="s">
        <v>60</v>
      </c>
      <c r="AQ507" t="s">
        <v>60</v>
      </c>
      <c r="AR507" t="s">
        <v>60</v>
      </c>
      <c r="AS507" t="s">
        <v>60</v>
      </c>
      <c r="AT507">
        <v>1.09906077777778E-2</v>
      </c>
      <c r="AU507">
        <v>1.2252577777777799E-2</v>
      </c>
      <c r="AV507">
        <v>1.33539333333333E-2</v>
      </c>
      <c r="AW507">
        <v>1.4294677777777799E-2</v>
      </c>
      <c r="AX507">
        <v>1.6566222222222201E-2</v>
      </c>
      <c r="AY507">
        <v>2.10863666666667E-2</v>
      </c>
      <c r="AZ507">
        <v>1.36890780510018E-2</v>
      </c>
      <c r="BA507">
        <v>2.7533877777777803E-4</v>
      </c>
      <c r="BB507" t="s">
        <v>1381</v>
      </c>
      <c r="BC507" s="1" t="s">
        <v>1382</v>
      </c>
      <c r="BD507" t="s">
        <v>110</v>
      </c>
      <c r="BE507" t="s">
        <v>96</v>
      </c>
      <c r="BF507">
        <v>40.787628169999998</v>
      </c>
      <c r="BG507">
        <v>-74.676300049999995</v>
      </c>
      <c r="BH507" t="s">
        <v>415</v>
      </c>
      <c r="BI507" t="s">
        <v>60</v>
      </c>
      <c r="BJ507">
        <v>90</v>
      </c>
    </row>
    <row r="508" spans="1:62" x14ac:dyDescent="0.3">
      <c r="A508" s="1" t="s">
        <v>1380</v>
      </c>
      <c r="B508" s="1" t="s">
        <v>209</v>
      </c>
      <c r="C508" t="s">
        <v>1372</v>
      </c>
      <c r="D508">
        <v>2011</v>
      </c>
      <c r="E508" t="s">
        <v>210</v>
      </c>
      <c r="F508" t="s">
        <v>59</v>
      </c>
      <c r="G508">
        <v>0.48443000000000003</v>
      </c>
      <c r="H508">
        <v>0.53476049999999997</v>
      </c>
      <c r="I508">
        <v>0.61025609999999997</v>
      </c>
      <c r="J508">
        <v>0.69204290000000002</v>
      </c>
      <c r="K508">
        <v>0.76124720000000001</v>
      </c>
      <c r="L508">
        <v>1.0632299999999999</v>
      </c>
      <c r="M508">
        <v>6</v>
      </c>
      <c r="N508" t="s">
        <v>3079</v>
      </c>
      <c r="O508">
        <v>0.54700461749205909</v>
      </c>
      <c r="P508">
        <v>4.6174920590000004E-6</v>
      </c>
      <c r="Q508" s="3">
        <v>0.62221981967213102</v>
      </c>
      <c r="R508">
        <v>1.61207340438306E-2</v>
      </c>
      <c r="S508" s="5">
        <v>0.15099119999999999</v>
      </c>
      <c r="T508">
        <v>61</v>
      </c>
      <c r="U508">
        <v>0</v>
      </c>
      <c r="V508">
        <v>0</v>
      </c>
      <c r="W508">
        <v>15</v>
      </c>
      <c r="X508">
        <v>14</v>
      </c>
      <c r="Y508">
        <v>16</v>
      </c>
      <c r="Z508">
        <v>16</v>
      </c>
      <c r="AA508">
        <v>1</v>
      </c>
      <c r="AB508">
        <v>0</v>
      </c>
      <c r="AC508" t="s">
        <v>60</v>
      </c>
      <c r="AD508" t="s">
        <v>60</v>
      </c>
      <c r="AE508" t="s">
        <v>211</v>
      </c>
      <c r="AF508" t="s">
        <v>93</v>
      </c>
      <c r="AI508">
        <v>1</v>
      </c>
      <c r="AJ508" s="2">
        <v>6.0000000000000002E-6</v>
      </c>
      <c r="AK508">
        <v>0.1</v>
      </c>
      <c r="AL508">
        <v>2.9065799999999999</v>
      </c>
      <c r="AM508">
        <v>3.2085629999999998</v>
      </c>
      <c r="AN508">
        <v>3.6615365999999998</v>
      </c>
      <c r="AO508">
        <v>4.1522573999999999</v>
      </c>
      <c r="AP508">
        <v>4.5674831999999999</v>
      </c>
      <c r="AQ508">
        <v>6.3793800000000003</v>
      </c>
      <c r="AR508">
        <v>3.7333189180327899</v>
      </c>
      <c r="AS508">
        <v>0.90594719999999995</v>
      </c>
      <c r="AT508">
        <v>4.8443000000000002E-3</v>
      </c>
      <c r="AU508">
        <v>5.3476050000000001E-3</v>
      </c>
      <c r="AV508">
        <v>6.1025610000000003E-3</v>
      </c>
      <c r="AW508">
        <v>6.9204289999999996E-3</v>
      </c>
      <c r="AX508">
        <v>7.6124720000000003E-3</v>
      </c>
      <c r="AY508">
        <v>1.0632300000000001E-2</v>
      </c>
      <c r="AZ508">
        <v>6.2221981967213102E-3</v>
      </c>
      <c r="BA508">
        <v>1.509912E-3</v>
      </c>
      <c r="BB508" t="s">
        <v>1381</v>
      </c>
      <c r="BC508" s="1" t="s">
        <v>1382</v>
      </c>
      <c r="BD508" t="s">
        <v>110</v>
      </c>
      <c r="BE508" t="s">
        <v>96</v>
      </c>
      <c r="BF508">
        <v>40.787628169999998</v>
      </c>
      <c r="BG508">
        <v>-74.676300049999995</v>
      </c>
      <c r="BH508" t="s">
        <v>415</v>
      </c>
      <c r="BI508">
        <v>0.16666666666666699</v>
      </c>
      <c r="BJ508">
        <v>100</v>
      </c>
    </row>
    <row r="509" spans="1:62" x14ac:dyDescent="0.3">
      <c r="A509" s="1" t="s">
        <v>1380</v>
      </c>
      <c r="B509" s="1" t="s">
        <v>229</v>
      </c>
      <c r="C509" t="s">
        <v>1372</v>
      </c>
      <c r="D509">
        <v>2011</v>
      </c>
      <c r="E509" t="s">
        <v>230</v>
      </c>
      <c r="F509" t="s">
        <v>59</v>
      </c>
      <c r="G509">
        <v>0</v>
      </c>
      <c r="H509">
        <v>0</v>
      </c>
      <c r="I509">
        <v>3.8830459999999997E-2</v>
      </c>
      <c r="J509">
        <v>5.4362649999999998E-2</v>
      </c>
      <c r="K509">
        <v>6.6011790000000001E-2</v>
      </c>
      <c r="L509">
        <v>0.1941523</v>
      </c>
      <c r="M509">
        <v>6</v>
      </c>
      <c r="N509" t="s">
        <v>3080</v>
      </c>
      <c r="O509">
        <v>2.9401409291880998E-2</v>
      </c>
      <c r="P509">
        <v>1.4092918810000001E-6</v>
      </c>
      <c r="Q509" s="3">
        <v>3.6347858032786902E-2</v>
      </c>
      <c r="R509">
        <v>1.3017544651043899E-3</v>
      </c>
      <c r="S509" s="5">
        <v>3.4947409999999998E-2</v>
      </c>
      <c r="T509">
        <v>61</v>
      </c>
      <c r="U509">
        <v>24</v>
      </c>
      <c r="V509">
        <v>22</v>
      </c>
      <c r="W509">
        <v>15</v>
      </c>
      <c r="X509">
        <v>14</v>
      </c>
      <c r="Y509">
        <v>16</v>
      </c>
      <c r="Z509">
        <v>16</v>
      </c>
      <c r="AA509">
        <v>1</v>
      </c>
      <c r="AB509">
        <v>39.344262295081997</v>
      </c>
      <c r="AC509" t="s">
        <v>60</v>
      </c>
      <c r="AD509" t="s">
        <v>60</v>
      </c>
      <c r="AE509" t="s">
        <v>231</v>
      </c>
      <c r="AF509" t="s">
        <v>62</v>
      </c>
      <c r="AI509">
        <v>1</v>
      </c>
      <c r="AJ509" t="s">
        <v>60</v>
      </c>
      <c r="AK509">
        <v>5.0000000000000001E-3</v>
      </c>
      <c r="AL509" t="s">
        <v>60</v>
      </c>
      <c r="AM509" t="s">
        <v>60</v>
      </c>
      <c r="AN509" t="s">
        <v>60</v>
      </c>
      <c r="AO509" t="s">
        <v>60</v>
      </c>
      <c r="AP509" t="s">
        <v>60</v>
      </c>
      <c r="AQ509" t="s">
        <v>60</v>
      </c>
      <c r="AR509" t="s">
        <v>60</v>
      </c>
      <c r="AS509" t="s">
        <v>60</v>
      </c>
      <c r="AT509">
        <v>0</v>
      </c>
      <c r="AU509">
        <v>0</v>
      </c>
      <c r="AV509">
        <v>7.7660919999999996E-3</v>
      </c>
      <c r="AW509">
        <v>1.087253E-2</v>
      </c>
      <c r="AX509">
        <v>1.3202358000000001E-2</v>
      </c>
      <c r="AY509">
        <v>3.8830459999999997E-2</v>
      </c>
      <c r="AZ509">
        <v>7.2695716065573797E-3</v>
      </c>
      <c r="BA509">
        <v>6.989482E-3</v>
      </c>
      <c r="BB509" t="s">
        <v>1381</v>
      </c>
      <c r="BC509" s="1" t="s">
        <v>1382</v>
      </c>
      <c r="BD509" t="s">
        <v>110</v>
      </c>
      <c r="BE509" t="s">
        <v>96</v>
      </c>
      <c r="BF509">
        <v>40.787628169999998</v>
      </c>
      <c r="BG509">
        <v>-74.676300049999995</v>
      </c>
      <c r="BH509" t="s">
        <v>415</v>
      </c>
      <c r="BI509" t="s">
        <v>60</v>
      </c>
      <c r="BJ509">
        <v>5</v>
      </c>
    </row>
    <row r="510" spans="1:62" x14ac:dyDescent="0.3">
      <c r="A510" s="1" t="s">
        <v>1380</v>
      </c>
      <c r="B510" s="1" t="s">
        <v>261</v>
      </c>
      <c r="C510" t="s">
        <v>1372</v>
      </c>
      <c r="D510">
        <v>2011</v>
      </c>
      <c r="E510" t="s">
        <v>262</v>
      </c>
      <c r="F510" t="s">
        <v>59</v>
      </c>
      <c r="G510">
        <v>9.5092510000000005E-2</v>
      </c>
      <c r="H510">
        <v>0.1236202</v>
      </c>
      <c r="I510">
        <v>0.18067569999999999</v>
      </c>
      <c r="J510">
        <v>0.2472405</v>
      </c>
      <c r="K510">
        <v>0.27576830000000002</v>
      </c>
      <c r="L510">
        <v>5.7530970000000003</v>
      </c>
      <c r="M510">
        <v>6</v>
      </c>
      <c r="N510" t="s">
        <v>3081</v>
      </c>
      <c r="O510">
        <v>0.147282824344591</v>
      </c>
      <c r="P510">
        <v>0.13128282434459099</v>
      </c>
      <c r="Q510" s="3">
        <v>0.27763893213114799</v>
      </c>
      <c r="R510">
        <v>0.51392051331576305</v>
      </c>
      <c r="S510" s="5">
        <v>8.0828629999999999E-2</v>
      </c>
      <c r="T510">
        <v>61</v>
      </c>
      <c r="U510">
        <v>4</v>
      </c>
      <c r="V510">
        <v>0</v>
      </c>
      <c r="W510">
        <v>15</v>
      </c>
      <c r="X510">
        <v>14</v>
      </c>
      <c r="Y510">
        <v>16</v>
      </c>
      <c r="Z510">
        <v>16</v>
      </c>
      <c r="AA510">
        <v>1</v>
      </c>
      <c r="AB510">
        <v>6.5573770491803298</v>
      </c>
      <c r="AC510" t="s">
        <v>60</v>
      </c>
      <c r="AD510" t="s">
        <v>60</v>
      </c>
      <c r="AE510" t="s">
        <v>263</v>
      </c>
      <c r="AF510" t="s">
        <v>68</v>
      </c>
      <c r="AI510">
        <v>1</v>
      </c>
      <c r="AJ510" s="2">
        <v>2.5000000000000002E-6</v>
      </c>
      <c r="AK510">
        <v>1</v>
      </c>
      <c r="AL510">
        <v>0.23773127499999999</v>
      </c>
      <c r="AM510">
        <v>0.30905050000000001</v>
      </c>
      <c r="AN510">
        <v>0.45168924999999999</v>
      </c>
      <c r="AO510">
        <v>0.61810125000000005</v>
      </c>
      <c r="AP510">
        <v>0.68942075000000003</v>
      </c>
      <c r="AQ510">
        <v>14.382742500000001</v>
      </c>
      <c r="AR510">
        <v>0.69409733032786902</v>
      </c>
      <c r="AS510">
        <v>0.202071575</v>
      </c>
      <c r="AT510" s="2">
        <v>9.5092509999999999E-5</v>
      </c>
      <c r="AU510">
        <v>1.236202E-4</v>
      </c>
      <c r="AV510">
        <v>1.8067570000000001E-4</v>
      </c>
      <c r="AW510">
        <v>2.4724049999999998E-4</v>
      </c>
      <c r="AX510">
        <v>2.7576830000000001E-4</v>
      </c>
      <c r="AY510">
        <v>5.7530970000000004E-3</v>
      </c>
      <c r="AZ510">
        <v>2.7763893213114801E-4</v>
      </c>
      <c r="BA510" s="2">
        <v>8.0828629999999996E-5</v>
      </c>
      <c r="BB510" t="s">
        <v>1381</v>
      </c>
      <c r="BC510" s="1" t="s">
        <v>1382</v>
      </c>
      <c r="BD510" t="s">
        <v>110</v>
      </c>
      <c r="BE510" t="s">
        <v>96</v>
      </c>
      <c r="BF510">
        <v>40.787628169999998</v>
      </c>
      <c r="BG510">
        <v>-74.676300049999995</v>
      </c>
      <c r="BH510" t="s">
        <v>415</v>
      </c>
      <c r="BI510">
        <v>0.4</v>
      </c>
      <c r="BJ510">
        <v>1000</v>
      </c>
    </row>
    <row r="511" spans="1:62" x14ac:dyDescent="0.3">
      <c r="A511" s="1" t="s">
        <v>1380</v>
      </c>
      <c r="B511" s="1" t="s">
        <v>266</v>
      </c>
      <c r="C511" t="s">
        <v>1372</v>
      </c>
      <c r="D511">
        <v>2011</v>
      </c>
      <c r="E511" t="s">
        <v>267</v>
      </c>
      <c r="F511" t="s">
        <v>59</v>
      </c>
      <c r="G511">
        <v>4.6857089999999997E-2</v>
      </c>
      <c r="H511">
        <v>8.5194699999999998E-2</v>
      </c>
      <c r="I511">
        <v>0.1320518</v>
      </c>
      <c r="J511">
        <v>0.1746491</v>
      </c>
      <c r="K511">
        <v>0.2129868</v>
      </c>
      <c r="L511">
        <v>13.034789999999999</v>
      </c>
      <c r="M511">
        <v>6</v>
      </c>
      <c r="N511" t="s">
        <v>3082</v>
      </c>
      <c r="O511">
        <v>8.4338712297270003E-3</v>
      </c>
      <c r="P511">
        <v>7.5677127848479998E-3</v>
      </c>
      <c r="Q511" s="3">
        <v>0.34399106950819702</v>
      </c>
      <c r="R511">
        <v>2.7353518518459898</v>
      </c>
      <c r="S511" s="5">
        <v>9.3714169999999999E-2</v>
      </c>
      <c r="T511">
        <v>61</v>
      </c>
      <c r="U511">
        <v>18</v>
      </c>
      <c r="V511">
        <v>4</v>
      </c>
      <c r="W511">
        <v>15</v>
      </c>
      <c r="X511">
        <v>14</v>
      </c>
      <c r="Y511">
        <v>16</v>
      </c>
      <c r="Z511">
        <v>16</v>
      </c>
      <c r="AA511">
        <v>1</v>
      </c>
      <c r="AB511">
        <v>29.508196721311499</v>
      </c>
      <c r="AC511" t="s">
        <v>60</v>
      </c>
      <c r="AD511" t="s">
        <v>60</v>
      </c>
      <c r="AE511" t="s">
        <v>267</v>
      </c>
      <c r="AF511" t="s">
        <v>84</v>
      </c>
      <c r="AI511">
        <v>1</v>
      </c>
      <c r="AJ511" t="s">
        <v>60</v>
      </c>
      <c r="AK511">
        <v>1</v>
      </c>
      <c r="AL511" t="s">
        <v>60</v>
      </c>
      <c r="AM511" t="s">
        <v>60</v>
      </c>
      <c r="AN511" t="s">
        <v>60</v>
      </c>
      <c r="AO511" t="s">
        <v>60</v>
      </c>
      <c r="AP511" t="s">
        <v>60</v>
      </c>
      <c r="AQ511" t="s">
        <v>60</v>
      </c>
      <c r="AR511" t="s">
        <v>60</v>
      </c>
      <c r="AS511" t="s">
        <v>60</v>
      </c>
      <c r="AT511" s="2">
        <v>4.6857090000000002E-5</v>
      </c>
      <c r="AU511" s="2">
        <v>8.5194700000000006E-5</v>
      </c>
      <c r="AV511">
        <v>1.320518E-4</v>
      </c>
      <c r="AW511">
        <v>1.7464910000000001E-4</v>
      </c>
      <c r="AX511">
        <v>2.129868E-4</v>
      </c>
      <c r="AY511">
        <v>1.3034789999999999E-2</v>
      </c>
      <c r="AZ511">
        <v>3.4399106950819698E-4</v>
      </c>
      <c r="BA511" s="2">
        <v>9.3714170000000003E-5</v>
      </c>
      <c r="BB511" t="s">
        <v>1381</v>
      </c>
      <c r="BC511" s="1" t="s">
        <v>1382</v>
      </c>
      <c r="BD511" t="s">
        <v>110</v>
      </c>
      <c r="BE511" t="s">
        <v>96</v>
      </c>
      <c r="BF511">
        <v>40.787628169999998</v>
      </c>
      <c r="BG511">
        <v>-74.676300049999995</v>
      </c>
      <c r="BH511" t="s">
        <v>415</v>
      </c>
      <c r="BI511" t="s">
        <v>60</v>
      </c>
      <c r="BJ511">
        <v>1000</v>
      </c>
    </row>
    <row r="512" spans="1:62" x14ac:dyDescent="0.3">
      <c r="A512" s="1" t="s">
        <v>1383</v>
      </c>
      <c r="B512" s="1" t="s">
        <v>160</v>
      </c>
      <c r="C512" t="s">
        <v>1372</v>
      </c>
      <c r="D512">
        <v>2011</v>
      </c>
      <c r="E512" t="s">
        <v>161</v>
      </c>
      <c r="F512" t="s">
        <v>59</v>
      </c>
      <c r="G512">
        <v>1.0368679999999999</v>
      </c>
      <c r="H512">
        <v>1.3139879999999999</v>
      </c>
      <c r="I512">
        <v>1.4945839999999999</v>
      </c>
      <c r="J512">
        <v>1.743681</v>
      </c>
      <c r="K512">
        <v>1.914936</v>
      </c>
      <c r="L512">
        <v>4.1412430000000002</v>
      </c>
      <c r="M512">
        <v>6</v>
      </c>
      <c r="N512" t="s">
        <v>3083</v>
      </c>
      <c r="O512">
        <v>5.5636888687329994E-3</v>
      </c>
      <c r="P512">
        <v>1.0223601868E-4</v>
      </c>
      <c r="Q512" s="3">
        <v>1.5645661295082001</v>
      </c>
      <c r="R512">
        <v>0.333067945862693</v>
      </c>
      <c r="S512" s="5">
        <v>0.1027527</v>
      </c>
      <c r="T512">
        <v>61</v>
      </c>
      <c r="U512">
        <v>0</v>
      </c>
      <c r="V512">
        <v>0</v>
      </c>
      <c r="W512">
        <v>15</v>
      </c>
      <c r="X512">
        <v>15</v>
      </c>
      <c r="Y512">
        <v>15</v>
      </c>
      <c r="Z512">
        <v>16</v>
      </c>
      <c r="AA512">
        <v>1</v>
      </c>
      <c r="AB512">
        <v>0</v>
      </c>
      <c r="AC512" t="s">
        <v>60</v>
      </c>
      <c r="AD512" t="s">
        <v>60</v>
      </c>
      <c r="AE512" t="s">
        <v>162</v>
      </c>
      <c r="AF512" t="s">
        <v>84</v>
      </c>
      <c r="AI512">
        <v>1</v>
      </c>
      <c r="AJ512" t="s">
        <v>60</v>
      </c>
      <c r="AK512">
        <v>0.7</v>
      </c>
      <c r="AL512" t="s">
        <v>60</v>
      </c>
      <c r="AM512" t="s">
        <v>60</v>
      </c>
      <c r="AN512" t="s">
        <v>60</v>
      </c>
      <c r="AO512" t="s">
        <v>60</v>
      </c>
      <c r="AP512" t="s">
        <v>60</v>
      </c>
      <c r="AQ512" t="s">
        <v>60</v>
      </c>
      <c r="AR512" t="s">
        <v>60</v>
      </c>
      <c r="AS512" t="s">
        <v>60</v>
      </c>
      <c r="AT512">
        <v>1.48124E-3</v>
      </c>
      <c r="AU512">
        <v>1.8771257142857099E-3</v>
      </c>
      <c r="AV512">
        <v>2.1351199999999999E-3</v>
      </c>
      <c r="AW512">
        <v>2.4909728571428599E-3</v>
      </c>
      <c r="AX512">
        <v>2.7356228571428602E-3</v>
      </c>
      <c r="AY512">
        <v>5.9160614285714303E-3</v>
      </c>
      <c r="AZ512">
        <v>2.2350944707259998E-3</v>
      </c>
      <c r="BA512">
        <v>1.46789571428571E-4</v>
      </c>
      <c r="BB512" t="s">
        <v>1384</v>
      </c>
      <c r="BC512" s="1" t="s">
        <v>1385</v>
      </c>
      <c r="BD512" t="s">
        <v>1386</v>
      </c>
      <c r="BE512" t="s">
        <v>63</v>
      </c>
      <c r="BF512">
        <v>40.641441350000001</v>
      </c>
      <c r="BG512">
        <v>-74.208366389999995</v>
      </c>
      <c r="BH512" t="s">
        <v>100</v>
      </c>
      <c r="BI512" t="s">
        <v>60</v>
      </c>
      <c r="BJ512">
        <v>700</v>
      </c>
    </row>
    <row r="513" spans="1:62" x14ac:dyDescent="0.3">
      <c r="A513" s="1" t="s">
        <v>1383</v>
      </c>
      <c r="B513" s="1" t="s">
        <v>326</v>
      </c>
      <c r="C513" t="s">
        <v>1372</v>
      </c>
      <c r="D513">
        <v>2011</v>
      </c>
      <c r="E513" t="s">
        <v>327</v>
      </c>
      <c r="F513" t="s">
        <v>59</v>
      </c>
      <c r="G513">
        <v>0.2232944</v>
      </c>
      <c r="H513">
        <v>0.26130189999999998</v>
      </c>
      <c r="I513">
        <v>0.39907930000000003</v>
      </c>
      <c r="J513">
        <v>0.55110950000000003</v>
      </c>
      <c r="K513">
        <v>0.88367560000000001</v>
      </c>
      <c r="L513">
        <v>1.178234</v>
      </c>
      <c r="M513">
        <v>6</v>
      </c>
      <c r="N513" t="s">
        <v>3084</v>
      </c>
      <c r="O513">
        <v>4.6288453572386E-2</v>
      </c>
      <c r="P513">
        <v>4.6190599258454E-2</v>
      </c>
      <c r="Q513" s="3">
        <v>0.45402670491803299</v>
      </c>
      <c r="R513">
        <v>6.2509710412570502E-2</v>
      </c>
      <c r="S513" s="5">
        <v>4.7898871639344299E-3</v>
      </c>
      <c r="T513">
        <v>61</v>
      </c>
      <c r="U513">
        <v>0</v>
      </c>
      <c r="V513">
        <v>0</v>
      </c>
      <c r="W513">
        <v>15</v>
      </c>
      <c r="X513">
        <v>15</v>
      </c>
      <c r="Y513">
        <v>15</v>
      </c>
      <c r="Z513">
        <v>16</v>
      </c>
      <c r="AA513">
        <v>1</v>
      </c>
      <c r="AB513">
        <v>0</v>
      </c>
      <c r="AC513" t="s">
        <v>60</v>
      </c>
      <c r="AD513" t="s">
        <v>60</v>
      </c>
      <c r="AE513" t="s">
        <v>328</v>
      </c>
      <c r="AI513">
        <v>1</v>
      </c>
      <c r="AJ513" t="s">
        <v>60</v>
      </c>
      <c r="AK513">
        <v>8.0000000000000002E-3</v>
      </c>
      <c r="AL513" t="s">
        <v>60</v>
      </c>
      <c r="AM513" t="s">
        <v>60</v>
      </c>
      <c r="AN513" t="s">
        <v>60</v>
      </c>
      <c r="AO513" t="s">
        <v>60</v>
      </c>
      <c r="AP513" t="s">
        <v>60</v>
      </c>
      <c r="AQ513" t="s">
        <v>60</v>
      </c>
      <c r="AR513" t="s">
        <v>60</v>
      </c>
      <c r="AS513" t="s">
        <v>60</v>
      </c>
      <c r="AT513">
        <v>2.79118E-2</v>
      </c>
      <c r="AU513">
        <v>3.2662737499999997E-2</v>
      </c>
      <c r="AV513">
        <v>4.9884912500000003E-2</v>
      </c>
      <c r="AW513">
        <v>6.8888687500000004E-2</v>
      </c>
      <c r="AX513">
        <v>0.11045945</v>
      </c>
      <c r="AY513">
        <v>0.14727925</v>
      </c>
      <c r="AZ513">
        <v>5.6753338114754102E-2</v>
      </c>
      <c r="BA513">
        <v>5.9873589549180298E-4</v>
      </c>
      <c r="BB513" t="s">
        <v>1384</v>
      </c>
      <c r="BC513" s="1" t="s">
        <v>1385</v>
      </c>
      <c r="BD513" t="s">
        <v>1386</v>
      </c>
      <c r="BE513" t="s">
        <v>63</v>
      </c>
      <c r="BF513">
        <v>40.641441350000001</v>
      </c>
      <c r="BG513">
        <v>-74.208366389999995</v>
      </c>
      <c r="BH513" t="s">
        <v>100</v>
      </c>
      <c r="BI513" t="s">
        <v>60</v>
      </c>
      <c r="BJ513">
        <v>8</v>
      </c>
    </row>
    <row r="514" spans="1:62" x14ac:dyDescent="0.3">
      <c r="A514" s="1" t="s">
        <v>1383</v>
      </c>
      <c r="B514" s="1" t="s">
        <v>196</v>
      </c>
      <c r="C514" t="s">
        <v>1372</v>
      </c>
      <c r="D514">
        <v>2011</v>
      </c>
      <c r="E514" t="s">
        <v>197</v>
      </c>
      <c r="F514" t="s">
        <v>59</v>
      </c>
      <c r="G514">
        <v>6.9641250000000002E-2</v>
      </c>
      <c r="H514">
        <v>9.0123969999999998E-2</v>
      </c>
      <c r="I514">
        <v>0.12699289999999999</v>
      </c>
      <c r="J514">
        <v>0.19663410000000001</v>
      </c>
      <c r="K514">
        <v>0.26217879999999999</v>
      </c>
      <c r="L514">
        <v>1.142936</v>
      </c>
      <c r="M514">
        <v>6</v>
      </c>
      <c r="N514" t="s">
        <v>3085</v>
      </c>
      <c r="O514">
        <v>0.26385410444750801</v>
      </c>
      <c r="P514">
        <v>0.25926069817087499</v>
      </c>
      <c r="Q514" s="3">
        <v>0.16627940622950799</v>
      </c>
      <c r="R514">
        <v>2.4247499385889701E-2</v>
      </c>
      <c r="S514" s="5">
        <v>9.0123969999999998E-2</v>
      </c>
      <c r="T514">
        <v>61</v>
      </c>
      <c r="U514">
        <v>15</v>
      </c>
      <c r="V514">
        <v>1</v>
      </c>
      <c r="W514">
        <v>15</v>
      </c>
      <c r="X514">
        <v>15</v>
      </c>
      <c r="Y514">
        <v>15</v>
      </c>
      <c r="Z514">
        <v>16</v>
      </c>
      <c r="AA514">
        <v>1</v>
      </c>
      <c r="AB514">
        <v>24.590163934426201</v>
      </c>
      <c r="AC514" t="s">
        <v>60</v>
      </c>
      <c r="AD514" t="s">
        <v>60</v>
      </c>
      <c r="AE514" t="s">
        <v>198</v>
      </c>
      <c r="AF514" t="s">
        <v>68</v>
      </c>
      <c r="AI514">
        <v>1</v>
      </c>
      <c r="AJ514" t="s">
        <v>60</v>
      </c>
      <c r="AK514">
        <v>3</v>
      </c>
      <c r="AL514" t="s">
        <v>60</v>
      </c>
      <c r="AM514" t="s">
        <v>60</v>
      </c>
      <c r="AN514" t="s">
        <v>60</v>
      </c>
      <c r="AO514" t="s">
        <v>60</v>
      </c>
      <c r="AP514" t="s">
        <v>60</v>
      </c>
      <c r="AQ514" t="s">
        <v>60</v>
      </c>
      <c r="AR514" t="s">
        <v>60</v>
      </c>
      <c r="AS514" t="s">
        <v>60</v>
      </c>
      <c r="AT514" s="2">
        <v>2.3213750000000001E-5</v>
      </c>
      <c r="AU514" s="2">
        <v>3.0041323333333299E-5</v>
      </c>
      <c r="AV514" s="2">
        <v>4.2330966666666699E-5</v>
      </c>
      <c r="AW514" s="2">
        <v>6.5544700000000003E-5</v>
      </c>
      <c r="AX514" s="2">
        <v>8.7392933333333301E-5</v>
      </c>
      <c r="AY514">
        <v>3.8097866666666699E-4</v>
      </c>
      <c r="AZ514" s="2">
        <v>5.5426468743169402E-5</v>
      </c>
      <c r="BA514" s="2">
        <v>3.0041323333333299E-5</v>
      </c>
      <c r="BB514" t="s">
        <v>1384</v>
      </c>
      <c r="BC514" s="1" t="s">
        <v>1385</v>
      </c>
      <c r="BD514" t="s">
        <v>1386</v>
      </c>
      <c r="BE514" t="s">
        <v>63</v>
      </c>
      <c r="BF514">
        <v>40.641441350000001</v>
      </c>
      <c r="BG514">
        <v>-74.208366389999995</v>
      </c>
      <c r="BH514" t="s">
        <v>100</v>
      </c>
      <c r="BI514" t="s">
        <v>60</v>
      </c>
      <c r="BJ514">
        <v>3000</v>
      </c>
    </row>
    <row r="515" spans="1:62" x14ac:dyDescent="0.3">
      <c r="A515" s="1" t="s">
        <v>1383</v>
      </c>
      <c r="B515" s="1" t="s">
        <v>199</v>
      </c>
      <c r="C515" t="s">
        <v>1372</v>
      </c>
      <c r="D515">
        <v>2011</v>
      </c>
      <c r="E515" t="s">
        <v>200</v>
      </c>
      <c r="F515" t="s">
        <v>59</v>
      </c>
      <c r="G515">
        <v>0.19307869999999999</v>
      </c>
      <c r="H515">
        <v>0.21154709999999999</v>
      </c>
      <c r="I515">
        <v>0.29549429999999999</v>
      </c>
      <c r="J515">
        <v>0.4079836</v>
      </c>
      <c r="K515">
        <v>0.5708413</v>
      </c>
      <c r="L515">
        <v>9.7378809999999998</v>
      </c>
      <c r="M515">
        <v>6</v>
      </c>
      <c r="N515" t="s">
        <v>3086</v>
      </c>
      <c r="O515">
        <v>0.17061485303148002</v>
      </c>
      <c r="P515">
        <v>6.1485303147999998E-4</v>
      </c>
      <c r="Q515" s="3">
        <v>0.62580610327868902</v>
      </c>
      <c r="R515">
        <v>1.86449192034458</v>
      </c>
      <c r="S515" s="5">
        <v>4.0294679999999999E-2</v>
      </c>
      <c r="T515">
        <v>61</v>
      </c>
      <c r="U515">
        <v>0</v>
      </c>
      <c r="V515">
        <v>0</v>
      </c>
      <c r="W515">
        <v>15</v>
      </c>
      <c r="X515">
        <v>15</v>
      </c>
      <c r="Y515">
        <v>15</v>
      </c>
      <c r="Z515">
        <v>16</v>
      </c>
      <c r="AA515">
        <v>1</v>
      </c>
      <c r="AB515">
        <v>0</v>
      </c>
      <c r="AC515" t="s">
        <v>60</v>
      </c>
      <c r="AD515" t="s">
        <v>60</v>
      </c>
      <c r="AE515" t="s">
        <v>200</v>
      </c>
      <c r="AF515" t="s">
        <v>201</v>
      </c>
      <c r="AI515">
        <v>1</v>
      </c>
      <c r="AJ515" t="s">
        <v>60</v>
      </c>
      <c r="AK515">
        <v>0.06</v>
      </c>
      <c r="AL515" t="s">
        <v>60</v>
      </c>
      <c r="AM515" t="s">
        <v>60</v>
      </c>
      <c r="AN515" t="s">
        <v>60</v>
      </c>
      <c r="AO515" t="s">
        <v>60</v>
      </c>
      <c r="AP515" t="s">
        <v>60</v>
      </c>
      <c r="AQ515" t="s">
        <v>60</v>
      </c>
      <c r="AR515" t="s">
        <v>60</v>
      </c>
      <c r="AS515" t="s">
        <v>60</v>
      </c>
      <c r="AT515">
        <v>3.2179783333333299E-3</v>
      </c>
      <c r="AU515">
        <v>3.525785E-3</v>
      </c>
      <c r="AV515">
        <v>4.9249050000000003E-3</v>
      </c>
      <c r="AW515">
        <v>6.7997266666666696E-3</v>
      </c>
      <c r="AX515">
        <v>9.5140216666666708E-3</v>
      </c>
      <c r="AY515">
        <v>0.16229801666666699</v>
      </c>
      <c r="AZ515">
        <v>1.0430101721311501E-2</v>
      </c>
      <c r="BA515">
        <v>6.7157800000000004E-4</v>
      </c>
      <c r="BB515" t="s">
        <v>1384</v>
      </c>
      <c r="BC515" s="1" t="s">
        <v>1385</v>
      </c>
      <c r="BD515" t="s">
        <v>1386</v>
      </c>
      <c r="BE515" t="s">
        <v>63</v>
      </c>
      <c r="BF515">
        <v>40.641441350000001</v>
      </c>
      <c r="BG515">
        <v>-74.208366389999995</v>
      </c>
      <c r="BH515" t="s">
        <v>100</v>
      </c>
      <c r="BI515" t="s">
        <v>60</v>
      </c>
      <c r="BJ515">
        <v>60</v>
      </c>
    </row>
    <row r="516" spans="1:62" x14ac:dyDescent="0.3">
      <c r="A516" s="1" t="s">
        <v>1383</v>
      </c>
      <c r="B516" s="1" t="s">
        <v>177</v>
      </c>
      <c r="C516" t="s">
        <v>1372</v>
      </c>
      <c r="D516">
        <v>2011</v>
      </c>
      <c r="E516" t="s">
        <v>178</v>
      </c>
      <c r="F516" t="s">
        <v>59</v>
      </c>
      <c r="G516">
        <v>1.057301</v>
      </c>
      <c r="H516">
        <v>1.110992</v>
      </c>
      <c r="I516">
        <v>1.226634</v>
      </c>
      <c r="J516">
        <v>1.315431</v>
      </c>
      <c r="K516">
        <v>1.53226</v>
      </c>
      <c r="L516">
        <v>2.2508949999999999</v>
      </c>
      <c r="M516">
        <v>6</v>
      </c>
      <c r="N516" t="s">
        <v>3087</v>
      </c>
      <c r="O516">
        <v>1.0900246248642391</v>
      </c>
      <c r="P516">
        <v>2.4624864238999999E-5</v>
      </c>
      <c r="Q516" s="3">
        <v>1.2528705229508199</v>
      </c>
      <c r="R516">
        <v>5.42600571696411E-2</v>
      </c>
      <c r="S516" s="5">
        <v>2.4780489999999999E-2</v>
      </c>
      <c r="T516">
        <v>61</v>
      </c>
      <c r="U516">
        <v>0</v>
      </c>
      <c r="V516">
        <v>0</v>
      </c>
      <c r="W516">
        <v>15</v>
      </c>
      <c r="X516">
        <v>15</v>
      </c>
      <c r="Y516">
        <v>15</v>
      </c>
      <c r="Z516">
        <v>16</v>
      </c>
      <c r="AA516">
        <v>1</v>
      </c>
      <c r="AB516">
        <v>0</v>
      </c>
      <c r="AC516" t="s">
        <v>60</v>
      </c>
      <c r="AD516" t="s">
        <v>60</v>
      </c>
      <c r="AE516" t="s">
        <v>179</v>
      </c>
      <c r="AF516" t="s">
        <v>84</v>
      </c>
      <c r="AI516">
        <v>1</v>
      </c>
      <c r="AJ516" t="s">
        <v>60</v>
      </c>
      <c r="AK516">
        <v>0.09</v>
      </c>
      <c r="AL516" t="s">
        <v>60</v>
      </c>
      <c r="AM516" t="s">
        <v>60</v>
      </c>
      <c r="AN516" t="s">
        <v>60</v>
      </c>
      <c r="AO516" t="s">
        <v>60</v>
      </c>
      <c r="AP516" t="s">
        <v>60</v>
      </c>
      <c r="AQ516" t="s">
        <v>60</v>
      </c>
      <c r="AR516" t="s">
        <v>60</v>
      </c>
      <c r="AS516" t="s">
        <v>60</v>
      </c>
      <c r="AT516">
        <v>1.17477888888889E-2</v>
      </c>
      <c r="AU516">
        <v>1.2344355555555599E-2</v>
      </c>
      <c r="AV516">
        <v>1.36292666666667E-2</v>
      </c>
      <c r="AW516">
        <v>1.4615899999999999E-2</v>
      </c>
      <c r="AX516">
        <v>1.7025111111111099E-2</v>
      </c>
      <c r="AY516">
        <v>2.5009944444444401E-2</v>
      </c>
      <c r="AZ516">
        <v>1.39207835883424E-2</v>
      </c>
      <c r="BA516">
        <v>2.7533877777777803E-4</v>
      </c>
      <c r="BB516" t="s">
        <v>1384</v>
      </c>
      <c r="BC516" s="1" t="s">
        <v>1385</v>
      </c>
      <c r="BD516" t="s">
        <v>1386</v>
      </c>
      <c r="BE516" t="s">
        <v>63</v>
      </c>
      <c r="BF516">
        <v>40.641441350000001</v>
      </c>
      <c r="BG516">
        <v>-74.208366389999995</v>
      </c>
      <c r="BH516" t="s">
        <v>100</v>
      </c>
      <c r="BI516" t="s">
        <v>60</v>
      </c>
      <c r="BJ516">
        <v>90</v>
      </c>
    </row>
    <row r="517" spans="1:62" x14ac:dyDescent="0.3">
      <c r="A517" s="1" t="s">
        <v>1383</v>
      </c>
      <c r="B517" s="1" t="s">
        <v>209</v>
      </c>
      <c r="C517" t="s">
        <v>1372</v>
      </c>
      <c r="D517">
        <v>2011</v>
      </c>
      <c r="E517" t="s">
        <v>210</v>
      </c>
      <c r="F517" t="s">
        <v>59</v>
      </c>
      <c r="G517">
        <v>0.45297349999999997</v>
      </c>
      <c r="H517">
        <v>0.52217780000000003</v>
      </c>
      <c r="I517">
        <v>0.61654730000000002</v>
      </c>
      <c r="J517">
        <v>0.68575169999999996</v>
      </c>
      <c r="K517">
        <v>0.74866469999999996</v>
      </c>
      <c r="L517">
        <v>0.93740369999999995</v>
      </c>
      <c r="M517">
        <v>6</v>
      </c>
      <c r="N517" t="s">
        <v>3088</v>
      </c>
      <c r="O517">
        <v>0.54704774693384706</v>
      </c>
      <c r="P517">
        <v>4.7746933847E-5</v>
      </c>
      <c r="Q517" s="3">
        <v>0.60860586229508196</v>
      </c>
      <c r="R517">
        <v>1.9414080604499701E-2</v>
      </c>
      <c r="S517" s="5">
        <v>0.15099119999999999</v>
      </c>
      <c r="T517">
        <v>61</v>
      </c>
      <c r="U517">
        <v>1</v>
      </c>
      <c r="V517">
        <v>0</v>
      </c>
      <c r="W517">
        <v>15</v>
      </c>
      <c r="X517">
        <v>15</v>
      </c>
      <c r="Y517">
        <v>15</v>
      </c>
      <c r="Z517">
        <v>16</v>
      </c>
      <c r="AA517">
        <v>1</v>
      </c>
      <c r="AB517">
        <v>1.63934426229508</v>
      </c>
      <c r="AC517" t="s">
        <v>60</v>
      </c>
      <c r="AD517" t="s">
        <v>60</v>
      </c>
      <c r="AE517" t="s">
        <v>211</v>
      </c>
      <c r="AF517" t="s">
        <v>93</v>
      </c>
      <c r="AI517">
        <v>1</v>
      </c>
      <c r="AJ517" s="2">
        <v>6.0000000000000002E-6</v>
      </c>
      <c r="AK517">
        <v>0.1</v>
      </c>
      <c r="AL517">
        <v>2.717841</v>
      </c>
      <c r="AM517">
        <v>3.1330667999999999</v>
      </c>
      <c r="AN517">
        <v>3.6992837999999999</v>
      </c>
      <c r="AO517">
        <v>4.1145101999999998</v>
      </c>
      <c r="AP517">
        <v>4.4919881999999998</v>
      </c>
      <c r="AQ517">
        <v>5.6244221999999997</v>
      </c>
      <c r="AR517">
        <v>3.6516351737704902</v>
      </c>
      <c r="AS517">
        <v>0.90594719999999995</v>
      </c>
      <c r="AT517">
        <v>4.529735E-3</v>
      </c>
      <c r="AU517">
        <v>5.2217779999999998E-3</v>
      </c>
      <c r="AV517">
        <v>6.1654730000000003E-3</v>
      </c>
      <c r="AW517">
        <v>6.8575169999999996E-3</v>
      </c>
      <c r="AX517">
        <v>7.4866469999999999E-3</v>
      </c>
      <c r="AY517">
        <v>9.374037E-3</v>
      </c>
      <c r="AZ517">
        <v>6.0860586229508204E-3</v>
      </c>
      <c r="BA517">
        <v>1.509912E-3</v>
      </c>
      <c r="BB517" t="s">
        <v>1384</v>
      </c>
      <c r="BC517" s="1" t="s">
        <v>1385</v>
      </c>
      <c r="BD517" t="s">
        <v>1386</v>
      </c>
      <c r="BE517" t="s">
        <v>63</v>
      </c>
      <c r="BF517">
        <v>40.641441350000001</v>
      </c>
      <c r="BG517">
        <v>-74.208366389999995</v>
      </c>
      <c r="BH517" t="s">
        <v>100</v>
      </c>
      <c r="BI517">
        <v>0.16666666666666699</v>
      </c>
      <c r="BJ517">
        <v>100</v>
      </c>
    </row>
    <row r="518" spans="1:62" x14ac:dyDescent="0.3">
      <c r="A518" s="1" t="s">
        <v>1383</v>
      </c>
      <c r="B518" s="1" t="s">
        <v>229</v>
      </c>
      <c r="C518" t="s">
        <v>1372</v>
      </c>
      <c r="D518">
        <v>2011</v>
      </c>
      <c r="E518" t="s">
        <v>230</v>
      </c>
      <c r="F518" t="s">
        <v>59</v>
      </c>
      <c r="G518">
        <v>0</v>
      </c>
      <c r="H518">
        <v>0</v>
      </c>
      <c r="I518">
        <v>4.2713510000000003E-2</v>
      </c>
      <c r="J518">
        <v>5.8245690000000003E-2</v>
      </c>
      <c r="K518">
        <v>8.1543969999999993E-2</v>
      </c>
      <c r="L518">
        <v>0.48149769999999997</v>
      </c>
      <c r="M518">
        <v>6</v>
      </c>
      <c r="N518" t="s">
        <v>3089</v>
      </c>
      <c r="O518">
        <v>2.9402481905035999E-2</v>
      </c>
      <c r="P518">
        <v>2.481905036E-6</v>
      </c>
      <c r="Q518" s="3">
        <v>4.8251622786885197E-2</v>
      </c>
      <c r="R518">
        <v>5.3951556613591701E-3</v>
      </c>
      <c r="S518" s="5">
        <v>3.4947409999999998E-2</v>
      </c>
      <c r="T518">
        <v>61</v>
      </c>
      <c r="U518">
        <v>24</v>
      </c>
      <c r="V518">
        <v>23</v>
      </c>
      <c r="W518">
        <v>15</v>
      </c>
      <c r="X518">
        <v>15</v>
      </c>
      <c r="Y518">
        <v>15</v>
      </c>
      <c r="Z518">
        <v>16</v>
      </c>
      <c r="AA518">
        <v>1</v>
      </c>
      <c r="AB518">
        <v>39.344262295081997</v>
      </c>
      <c r="AC518" t="s">
        <v>60</v>
      </c>
      <c r="AD518" t="s">
        <v>60</v>
      </c>
      <c r="AE518" t="s">
        <v>231</v>
      </c>
      <c r="AF518" t="s">
        <v>62</v>
      </c>
      <c r="AI518">
        <v>1</v>
      </c>
      <c r="AJ518" t="s">
        <v>60</v>
      </c>
      <c r="AK518">
        <v>5.0000000000000001E-3</v>
      </c>
      <c r="AL518" t="s">
        <v>60</v>
      </c>
      <c r="AM518" t="s">
        <v>60</v>
      </c>
      <c r="AN518" t="s">
        <v>60</v>
      </c>
      <c r="AO518" t="s">
        <v>60</v>
      </c>
      <c r="AP518" t="s">
        <v>60</v>
      </c>
      <c r="AQ518" t="s">
        <v>60</v>
      </c>
      <c r="AR518" t="s">
        <v>60</v>
      </c>
      <c r="AS518" t="s">
        <v>60</v>
      </c>
      <c r="AT518">
        <v>0</v>
      </c>
      <c r="AU518">
        <v>0</v>
      </c>
      <c r="AV518">
        <v>8.5427019999999992E-3</v>
      </c>
      <c r="AW518">
        <v>1.1649138E-2</v>
      </c>
      <c r="AX518">
        <v>1.6308794000000001E-2</v>
      </c>
      <c r="AY518">
        <v>9.6299540000000003E-2</v>
      </c>
      <c r="AZ518">
        <v>9.6503245573770508E-3</v>
      </c>
      <c r="BA518">
        <v>6.989482E-3</v>
      </c>
      <c r="BB518" t="s">
        <v>1384</v>
      </c>
      <c r="BC518" s="1" t="s">
        <v>1385</v>
      </c>
      <c r="BD518" t="s">
        <v>1386</v>
      </c>
      <c r="BE518" t="s">
        <v>63</v>
      </c>
      <c r="BF518">
        <v>40.641441350000001</v>
      </c>
      <c r="BG518">
        <v>-74.208366389999995</v>
      </c>
      <c r="BH518" t="s">
        <v>100</v>
      </c>
      <c r="BI518" t="s">
        <v>60</v>
      </c>
      <c r="BJ518">
        <v>5</v>
      </c>
    </row>
    <row r="519" spans="1:62" x14ac:dyDescent="0.3">
      <c r="A519" s="1" t="s">
        <v>1383</v>
      </c>
      <c r="B519" s="1" t="s">
        <v>261</v>
      </c>
      <c r="C519" t="s">
        <v>1372</v>
      </c>
      <c r="D519">
        <v>2011</v>
      </c>
      <c r="E519" t="s">
        <v>262</v>
      </c>
      <c r="F519" t="s">
        <v>59</v>
      </c>
      <c r="G519">
        <v>0.20920349999999999</v>
      </c>
      <c r="H519">
        <v>0.31855990000000001</v>
      </c>
      <c r="I519">
        <v>0.43267090000000002</v>
      </c>
      <c r="J519">
        <v>0.59908280000000003</v>
      </c>
      <c r="K519">
        <v>0.82255009999999995</v>
      </c>
      <c r="L519">
        <v>5.4678190000000004</v>
      </c>
      <c r="M519">
        <v>6</v>
      </c>
      <c r="N519" t="s">
        <v>3090</v>
      </c>
      <c r="O519">
        <v>0.61661951948648597</v>
      </c>
      <c r="P519">
        <v>0.60061951948648595</v>
      </c>
      <c r="Q519" s="3">
        <v>0.55395279836065603</v>
      </c>
      <c r="R519">
        <v>0.45897040671582801</v>
      </c>
      <c r="S519" s="5">
        <v>8.0828629999999999E-2</v>
      </c>
      <c r="T519">
        <v>61</v>
      </c>
      <c r="U519">
        <v>0</v>
      </c>
      <c r="V519">
        <v>0</v>
      </c>
      <c r="W519">
        <v>15</v>
      </c>
      <c r="X519">
        <v>15</v>
      </c>
      <c r="Y519">
        <v>15</v>
      </c>
      <c r="Z519">
        <v>16</v>
      </c>
      <c r="AA519">
        <v>1</v>
      </c>
      <c r="AB519">
        <v>0</v>
      </c>
      <c r="AC519" t="s">
        <v>60</v>
      </c>
      <c r="AD519" t="s">
        <v>60</v>
      </c>
      <c r="AE519" t="s">
        <v>263</v>
      </c>
      <c r="AF519" t="s">
        <v>68</v>
      </c>
      <c r="AI519">
        <v>1</v>
      </c>
      <c r="AJ519" s="2">
        <v>2.5000000000000002E-6</v>
      </c>
      <c r="AK519">
        <v>1</v>
      </c>
      <c r="AL519">
        <v>0.52300875000000002</v>
      </c>
      <c r="AM519">
        <v>0.79639974999999996</v>
      </c>
      <c r="AN519">
        <v>1.08167725</v>
      </c>
      <c r="AO519">
        <v>1.4977069999999999</v>
      </c>
      <c r="AP519">
        <v>2.0563752499999999</v>
      </c>
      <c r="AQ519">
        <v>13.6695475</v>
      </c>
      <c r="AR519">
        <v>1.3848819959016401</v>
      </c>
      <c r="AS519">
        <v>0.202071575</v>
      </c>
      <c r="AT519">
        <v>2.0920349999999999E-4</v>
      </c>
      <c r="AU519">
        <v>3.1855989999999998E-4</v>
      </c>
      <c r="AV519">
        <v>4.326709E-4</v>
      </c>
      <c r="AW519">
        <v>5.9908279999999997E-4</v>
      </c>
      <c r="AX519">
        <v>8.2255010000000005E-4</v>
      </c>
      <c r="AY519">
        <v>5.4678189999999996E-3</v>
      </c>
      <c r="AZ519">
        <v>5.5395279836065604E-4</v>
      </c>
      <c r="BA519" s="2">
        <v>8.0828629999999996E-5</v>
      </c>
      <c r="BB519" t="s">
        <v>1384</v>
      </c>
      <c r="BC519" s="1" t="s">
        <v>1385</v>
      </c>
      <c r="BD519" t="s">
        <v>1386</v>
      </c>
      <c r="BE519" t="s">
        <v>63</v>
      </c>
      <c r="BF519">
        <v>40.641441350000001</v>
      </c>
      <c r="BG519">
        <v>-74.208366389999995</v>
      </c>
      <c r="BH519" t="s">
        <v>100</v>
      </c>
      <c r="BI519">
        <v>0.4</v>
      </c>
      <c r="BJ519">
        <v>1000</v>
      </c>
    </row>
    <row r="520" spans="1:62" x14ac:dyDescent="0.3">
      <c r="A520" s="1" t="s">
        <v>1383</v>
      </c>
      <c r="B520" s="1" t="s">
        <v>266</v>
      </c>
      <c r="C520" t="s">
        <v>1372</v>
      </c>
      <c r="D520">
        <v>2011</v>
      </c>
      <c r="E520" t="s">
        <v>267</v>
      </c>
      <c r="F520" t="s">
        <v>59</v>
      </c>
      <c r="G520">
        <v>9.3714169999999999E-2</v>
      </c>
      <c r="H520">
        <v>0.1363115</v>
      </c>
      <c r="I520">
        <v>0.1746491</v>
      </c>
      <c r="J520">
        <v>0.2129868</v>
      </c>
      <c r="K520">
        <v>0.26836330000000003</v>
      </c>
      <c r="L520">
        <v>5.8358369999999997</v>
      </c>
      <c r="M520">
        <v>6</v>
      </c>
      <c r="N520" t="s">
        <v>3091</v>
      </c>
      <c r="O520">
        <v>3.3676164786210001E-2</v>
      </c>
      <c r="P520">
        <v>3.2810006341331001E-2</v>
      </c>
      <c r="Q520" s="3">
        <v>0.27478782934426199</v>
      </c>
      <c r="R520">
        <v>0.53377949997493801</v>
      </c>
      <c r="S520" s="5">
        <v>9.3714169999999999E-2</v>
      </c>
      <c r="T520">
        <v>61</v>
      </c>
      <c r="U520">
        <v>6</v>
      </c>
      <c r="V520">
        <v>1</v>
      </c>
      <c r="W520">
        <v>15</v>
      </c>
      <c r="X520">
        <v>15</v>
      </c>
      <c r="Y520">
        <v>15</v>
      </c>
      <c r="Z520">
        <v>16</v>
      </c>
      <c r="AA520">
        <v>1</v>
      </c>
      <c r="AB520">
        <v>9.8360655737704903</v>
      </c>
      <c r="AC520" t="s">
        <v>60</v>
      </c>
      <c r="AD520" t="s">
        <v>60</v>
      </c>
      <c r="AE520" t="s">
        <v>267</v>
      </c>
      <c r="AF520" t="s">
        <v>84</v>
      </c>
      <c r="AI520">
        <v>1</v>
      </c>
      <c r="AJ520" t="s">
        <v>60</v>
      </c>
      <c r="AK520">
        <v>1</v>
      </c>
      <c r="AL520" t="s">
        <v>60</v>
      </c>
      <c r="AM520" t="s">
        <v>60</v>
      </c>
      <c r="AN520" t="s">
        <v>60</v>
      </c>
      <c r="AO520" t="s">
        <v>60</v>
      </c>
      <c r="AP520" t="s">
        <v>60</v>
      </c>
      <c r="AQ520" t="s">
        <v>60</v>
      </c>
      <c r="AR520" t="s">
        <v>60</v>
      </c>
      <c r="AS520" t="s">
        <v>60</v>
      </c>
      <c r="AT520" s="2">
        <v>9.3714170000000003E-5</v>
      </c>
      <c r="AU520">
        <v>1.363115E-4</v>
      </c>
      <c r="AV520">
        <v>1.7464910000000001E-4</v>
      </c>
      <c r="AW520">
        <v>2.129868E-4</v>
      </c>
      <c r="AX520">
        <v>2.6836330000000003E-4</v>
      </c>
      <c r="AY520">
        <v>5.835837E-3</v>
      </c>
      <c r="AZ520">
        <v>2.7478782934426202E-4</v>
      </c>
      <c r="BA520" s="2">
        <v>9.3714170000000003E-5</v>
      </c>
      <c r="BB520" t="s">
        <v>1384</v>
      </c>
      <c r="BC520" s="1" t="s">
        <v>1385</v>
      </c>
      <c r="BD520" t="s">
        <v>1386</v>
      </c>
      <c r="BE520" t="s">
        <v>63</v>
      </c>
      <c r="BF520">
        <v>40.641441350000001</v>
      </c>
      <c r="BG520">
        <v>-74.208366389999995</v>
      </c>
      <c r="BH520" t="s">
        <v>100</v>
      </c>
      <c r="BI520" t="s">
        <v>60</v>
      </c>
      <c r="BJ520">
        <v>1000</v>
      </c>
    </row>
    <row r="521" spans="1:62" x14ac:dyDescent="0.3">
      <c r="A521" s="1" t="s">
        <v>1388</v>
      </c>
      <c r="B521" s="1" t="s">
        <v>90</v>
      </c>
      <c r="C521" t="s">
        <v>1387</v>
      </c>
      <c r="D521">
        <v>2011</v>
      </c>
      <c r="E521" t="s">
        <v>91</v>
      </c>
      <c r="F521" t="s">
        <v>59</v>
      </c>
      <c r="G521">
        <v>0</v>
      </c>
      <c r="H521" s="2">
        <v>7.75E-5</v>
      </c>
      <c r="I521">
        <v>2.2499999999999999E-4</v>
      </c>
      <c r="J521">
        <v>3.6999999999999999E-4</v>
      </c>
      <c r="K521">
        <v>5.3899999999999998E-4</v>
      </c>
      <c r="L521">
        <v>1.1299999999999999E-3</v>
      </c>
      <c r="M521">
        <v>3</v>
      </c>
      <c r="N521" t="s">
        <v>3092</v>
      </c>
      <c r="O521">
        <v>2.00006690029E-4</v>
      </c>
      <c r="P521">
        <v>6.690029E-9</v>
      </c>
      <c r="Q521" s="3">
        <v>2.52767857142857E-4</v>
      </c>
      <c r="R521" s="2">
        <v>5.0068846525096503E-8</v>
      </c>
      <c r="S521" s="5">
        <v>2.2160714285714299E-4</v>
      </c>
      <c r="T521">
        <v>112</v>
      </c>
      <c r="U521">
        <v>53</v>
      </c>
      <c r="V521">
        <v>19</v>
      </c>
      <c r="W521">
        <v>29</v>
      </c>
      <c r="X521">
        <v>28</v>
      </c>
      <c r="Y521">
        <v>31</v>
      </c>
      <c r="Z521">
        <v>24</v>
      </c>
      <c r="AA521">
        <v>1</v>
      </c>
      <c r="AB521">
        <v>47.321428571428598</v>
      </c>
      <c r="AC521" t="s">
        <v>60</v>
      </c>
      <c r="AD521" t="s">
        <v>60</v>
      </c>
      <c r="AE521" t="s">
        <v>92</v>
      </c>
      <c r="AF521" t="s">
        <v>84</v>
      </c>
      <c r="AG521" t="s">
        <v>93</v>
      </c>
      <c r="AH521" t="s">
        <v>94</v>
      </c>
      <c r="AI521">
        <v>1</v>
      </c>
      <c r="AJ521" t="s">
        <v>60</v>
      </c>
      <c r="AK521">
        <v>0.02</v>
      </c>
      <c r="AL521" t="s">
        <v>60</v>
      </c>
      <c r="AM521" t="s">
        <v>60</v>
      </c>
      <c r="AN521" t="s">
        <v>60</v>
      </c>
      <c r="AO521" t="s">
        <v>60</v>
      </c>
      <c r="AP521" t="s">
        <v>60</v>
      </c>
      <c r="AQ521" t="s">
        <v>60</v>
      </c>
      <c r="AR521" t="s">
        <v>60</v>
      </c>
      <c r="AS521" t="s">
        <v>60</v>
      </c>
      <c r="AT521">
        <v>0</v>
      </c>
      <c r="AU521" s="2">
        <v>3.8750000000000002E-6</v>
      </c>
      <c r="AV521" s="2">
        <v>1.1250000000000001E-5</v>
      </c>
      <c r="AW521" s="2">
        <v>1.8499999999999999E-5</v>
      </c>
      <c r="AX521" s="2">
        <v>2.6950000000000001E-5</v>
      </c>
      <c r="AY521" s="2">
        <v>5.6499999999999998E-5</v>
      </c>
      <c r="AZ521" s="2">
        <v>1.2638392857142899E-5</v>
      </c>
      <c r="BA521" s="2">
        <v>1.10803571428571E-5</v>
      </c>
      <c r="BB521" t="s">
        <v>1389</v>
      </c>
      <c r="BC521" s="1" t="s">
        <v>1390</v>
      </c>
      <c r="BD521" t="s">
        <v>110</v>
      </c>
      <c r="BE521" t="s">
        <v>96</v>
      </c>
      <c r="BF521">
        <v>33.459915160000001</v>
      </c>
      <c r="BG521">
        <v>-104.4047089</v>
      </c>
      <c r="BH521" t="s">
        <v>64</v>
      </c>
      <c r="BI521" t="s">
        <v>60</v>
      </c>
      <c r="BJ521">
        <v>20</v>
      </c>
    </row>
    <row r="522" spans="1:62" x14ac:dyDescent="0.3">
      <c r="A522" s="1" t="s">
        <v>1407</v>
      </c>
      <c r="B522" s="1" t="s">
        <v>326</v>
      </c>
      <c r="C522" t="s">
        <v>1406</v>
      </c>
      <c r="D522">
        <v>2011</v>
      </c>
      <c r="E522" t="s">
        <v>327</v>
      </c>
      <c r="F522" t="s">
        <v>59</v>
      </c>
      <c r="G522">
        <v>0.17064770000000001</v>
      </c>
      <c r="H522">
        <v>0.22704845000000001</v>
      </c>
      <c r="I522">
        <v>0.32085730000000001</v>
      </c>
      <c r="J522">
        <v>0.43363724999999997</v>
      </c>
      <c r="K522">
        <v>0.52755037999999999</v>
      </c>
      <c r="L522">
        <v>1.185632</v>
      </c>
      <c r="M522">
        <v>6</v>
      </c>
      <c r="N522" t="s">
        <v>3093</v>
      </c>
      <c r="O522">
        <v>0.10312415481574901</v>
      </c>
      <c r="P522">
        <v>0.10302630050181701</v>
      </c>
      <c r="Q522" s="3">
        <v>0.350561692727273</v>
      </c>
      <c r="R522">
        <v>3.98584756813644E-2</v>
      </c>
      <c r="S522" s="5">
        <v>2.375472E-2</v>
      </c>
      <c r="T522">
        <v>55</v>
      </c>
      <c r="U522">
        <v>0</v>
      </c>
      <c r="V522">
        <v>0</v>
      </c>
      <c r="W522">
        <v>13</v>
      </c>
      <c r="X522">
        <v>14</v>
      </c>
      <c r="Y522">
        <v>13</v>
      </c>
      <c r="Z522">
        <v>15</v>
      </c>
      <c r="AA522">
        <v>1</v>
      </c>
      <c r="AB522">
        <v>0</v>
      </c>
      <c r="AC522" t="s">
        <v>1408</v>
      </c>
      <c r="AD522" t="s">
        <v>323</v>
      </c>
      <c r="AE522" t="s">
        <v>328</v>
      </c>
      <c r="AI522">
        <v>1</v>
      </c>
      <c r="AJ522" t="s">
        <v>60</v>
      </c>
      <c r="AK522">
        <v>8.0000000000000002E-3</v>
      </c>
      <c r="AL522" t="s">
        <v>60</v>
      </c>
      <c r="AM522" t="s">
        <v>60</v>
      </c>
      <c r="AN522" t="s">
        <v>60</v>
      </c>
      <c r="AO522" t="s">
        <v>60</v>
      </c>
      <c r="AP522" t="s">
        <v>60</v>
      </c>
      <c r="AQ522" t="s">
        <v>60</v>
      </c>
      <c r="AR522" t="s">
        <v>60</v>
      </c>
      <c r="AS522" t="s">
        <v>60</v>
      </c>
      <c r="AT522">
        <v>2.1330962500000002E-2</v>
      </c>
      <c r="AU522">
        <v>2.8381056250000002E-2</v>
      </c>
      <c r="AV522">
        <v>4.0107162500000001E-2</v>
      </c>
      <c r="AW522">
        <v>5.4204656249999997E-2</v>
      </c>
      <c r="AX522">
        <v>6.5943797499999998E-2</v>
      </c>
      <c r="AY522">
        <v>0.148204</v>
      </c>
      <c r="AZ522">
        <v>4.3820211590909097E-2</v>
      </c>
      <c r="BA522">
        <v>2.96934E-3</v>
      </c>
      <c r="BB522" t="s">
        <v>1409</v>
      </c>
      <c r="BC522" s="1" t="s">
        <v>1410</v>
      </c>
      <c r="BD522" t="s">
        <v>1411</v>
      </c>
      <c r="BE522" t="s">
        <v>106</v>
      </c>
      <c r="BF522">
        <v>40.836060000000003</v>
      </c>
      <c r="BG522">
        <v>-73.920090000000002</v>
      </c>
      <c r="BH522" t="s">
        <v>109</v>
      </c>
      <c r="BI522" t="s">
        <v>60</v>
      </c>
      <c r="BJ522">
        <v>8</v>
      </c>
    </row>
    <row r="523" spans="1:62" x14ac:dyDescent="0.3">
      <c r="A523" s="1" t="s">
        <v>1407</v>
      </c>
      <c r="B523" s="1" t="s">
        <v>177</v>
      </c>
      <c r="C523" t="s">
        <v>1406</v>
      </c>
      <c r="D523">
        <v>2011</v>
      </c>
      <c r="E523" t="s">
        <v>178</v>
      </c>
      <c r="F523" t="s">
        <v>59</v>
      </c>
      <c r="G523">
        <v>0.8838376</v>
      </c>
      <c r="H523">
        <v>0.91068320000000003</v>
      </c>
      <c r="I523">
        <v>0.95508154999999995</v>
      </c>
      <c r="J523">
        <v>1.0294227499999999</v>
      </c>
      <c r="K523">
        <v>1.1140896</v>
      </c>
      <c r="L523">
        <v>1.546716</v>
      </c>
      <c r="M523">
        <v>6</v>
      </c>
      <c r="N523" t="s">
        <v>3094</v>
      </c>
      <c r="O523">
        <v>1.0900245552934491</v>
      </c>
      <c r="P523">
        <v>2.4555293449000001E-5</v>
      </c>
      <c r="Q523" s="3">
        <v>0.98326932333333295</v>
      </c>
      <c r="R523">
        <v>1.35328553950266E-2</v>
      </c>
      <c r="S523" s="5">
        <v>6.1951230000000003E-2</v>
      </c>
      <c r="T523">
        <v>60</v>
      </c>
      <c r="U523">
        <v>0</v>
      </c>
      <c r="V523">
        <v>0</v>
      </c>
      <c r="W523">
        <v>15</v>
      </c>
      <c r="X523">
        <v>14</v>
      </c>
      <c r="Y523">
        <v>16</v>
      </c>
      <c r="Z523">
        <v>15</v>
      </c>
      <c r="AA523">
        <v>1</v>
      </c>
      <c r="AB523">
        <v>0</v>
      </c>
      <c r="AC523" t="s">
        <v>1408</v>
      </c>
      <c r="AD523" t="s">
        <v>323</v>
      </c>
      <c r="AE523" t="s">
        <v>179</v>
      </c>
      <c r="AF523" t="s">
        <v>84</v>
      </c>
      <c r="AI523">
        <v>1</v>
      </c>
      <c r="AJ523" t="s">
        <v>60</v>
      </c>
      <c r="AK523">
        <v>0.09</v>
      </c>
      <c r="AL523" t="s">
        <v>60</v>
      </c>
      <c r="AM523" t="s">
        <v>60</v>
      </c>
      <c r="AN523" t="s">
        <v>60</v>
      </c>
      <c r="AO523" t="s">
        <v>60</v>
      </c>
      <c r="AP523" t="s">
        <v>60</v>
      </c>
      <c r="AQ523" t="s">
        <v>60</v>
      </c>
      <c r="AR523" t="s">
        <v>60</v>
      </c>
      <c r="AS523" t="s">
        <v>60</v>
      </c>
      <c r="AT523">
        <v>9.8204177777777794E-3</v>
      </c>
      <c r="AU523">
        <v>1.0118702222222199E-2</v>
      </c>
      <c r="AV523">
        <v>1.06120172222222E-2</v>
      </c>
      <c r="AW523">
        <v>1.14380305555556E-2</v>
      </c>
      <c r="AX523">
        <v>1.2378773333333299E-2</v>
      </c>
      <c r="AY523">
        <v>1.71857333333333E-2</v>
      </c>
      <c r="AZ523">
        <v>1.09252147037037E-2</v>
      </c>
      <c r="BA523">
        <v>6.8834699999999996E-4</v>
      </c>
      <c r="BB523" t="s">
        <v>1409</v>
      </c>
      <c r="BC523" s="1" t="s">
        <v>1410</v>
      </c>
      <c r="BD523" t="s">
        <v>1411</v>
      </c>
      <c r="BE523" t="s">
        <v>106</v>
      </c>
      <c r="BF523">
        <v>40.836060000000003</v>
      </c>
      <c r="BG523">
        <v>-73.920090000000002</v>
      </c>
      <c r="BH523" t="s">
        <v>109</v>
      </c>
      <c r="BI523" t="s">
        <v>60</v>
      </c>
      <c r="BJ523">
        <v>90</v>
      </c>
    </row>
    <row r="524" spans="1:62" x14ac:dyDescent="0.3">
      <c r="A524" s="1" t="s">
        <v>1407</v>
      </c>
      <c r="B524" s="1" t="s">
        <v>209</v>
      </c>
      <c r="C524" t="s">
        <v>1406</v>
      </c>
      <c r="D524">
        <v>2011</v>
      </c>
      <c r="E524" t="s">
        <v>210</v>
      </c>
      <c r="F524" t="s">
        <v>59</v>
      </c>
      <c r="G524">
        <v>0.43976187</v>
      </c>
      <c r="H524">
        <v>0.45926479999999997</v>
      </c>
      <c r="I524">
        <v>0.48443000000000003</v>
      </c>
      <c r="J524">
        <v>0.50959520000000003</v>
      </c>
      <c r="K524">
        <v>0.51651563</v>
      </c>
      <c r="L524">
        <v>0.55992569999999997</v>
      </c>
      <c r="M524">
        <v>6</v>
      </c>
      <c r="N524" t="s">
        <v>3095</v>
      </c>
      <c r="O524">
        <v>0.54700992164572604</v>
      </c>
      <c r="P524">
        <v>9.9216457259999992E-6</v>
      </c>
      <c r="Q524" s="3">
        <v>0.47216201000000002</v>
      </c>
      <c r="R524">
        <v>4.9608711898585399E-3</v>
      </c>
      <c r="S524" s="5">
        <v>6.2912990000000002E-2</v>
      </c>
      <c r="T524">
        <v>60</v>
      </c>
      <c r="U524">
        <v>0</v>
      </c>
      <c r="V524">
        <v>0</v>
      </c>
      <c r="W524">
        <v>15</v>
      </c>
      <c r="X524">
        <v>14</v>
      </c>
      <c r="Y524">
        <v>16</v>
      </c>
      <c r="Z524">
        <v>15</v>
      </c>
      <c r="AA524">
        <v>1</v>
      </c>
      <c r="AB524">
        <v>0</v>
      </c>
      <c r="AC524" t="s">
        <v>1408</v>
      </c>
      <c r="AD524" t="s">
        <v>323</v>
      </c>
      <c r="AE524" t="s">
        <v>211</v>
      </c>
      <c r="AF524" t="s">
        <v>93</v>
      </c>
      <c r="AI524">
        <v>1</v>
      </c>
      <c r="AJ524" s="2">
        <v>6.0000000000000002E-6</v>
      </c>
      <c r="AK524">
        <v>0.1</v>
      </c>
      <c r="AL524">
        <v>2.6385712200000002</v>
      </c>
      <c r="AM524">
        <v>2.7555887999999999</v>
      </c>
      <c r="AN524">
        <v>2.9065799999999999</v>
      </c>
      <c r="AO524">
        <v>3.0575711999999999</v>
      </c>
      <c r="AP524">
        <v>3.09909378</v>
      </c>
      <c r="AQ524">
        <v>3.3595541999999998</v>
      </c>
      <c r="AR524">
        <v>2.8329720599999999</v>
      </c>
      <c r="AS524">
        <v>0.37747794000000001</v>
      </c>
      <c r="AT524">
        <v>4.3976186999999996E-3</v>
      </c>
      <c r="AU524">
        <v>4.5926480000000004E-3</v>
      </c>
      <c r="AV524">
        <v>4.8443000000000002E-3</v>
      </c>
      <c r="AW524">
        <v>5.0959519999999999E-3</v>
      </c>
      <c r="AX524">
        <v>5.1651563000000003E-3</v>
      </c>
      <c r="AY524">
        <v>5.5992569999999998E-3</v>
      </c>
      <c r="AZ524">
        <v>4.7216200999999998E-3</v>
      </c>
      <c r="BA524">
        <v>6.2912989999999995E-4</v>
      </c>
      <c r="BB524" t="s">
        <v>1409</v>
      </c>
      <c r="BC524" s="1" t="s">
        <v>1410</v>
      </c>
      <c r="BD524" t="s">
        <v>1411</v>
      </c>
      <c r="BE524" t="s">
        <v>106</v>
      </c>
      <c r="BF524">
        <v>40.836060000000003</v>
      </c>
      <c r="BG524">
        <v>-73.920090000000002</v>
      </c>
      <c r="BH524" t="s">
        <v>109</v>
      </c>
      <c r="BI524">
        <v>0.16666666666666699</v>
      </c>
      <c r="BJ524">
        <v>100</v>
      </c>
    </row>
    <row r="525" spans="1:62" x14ac:dyDescent="0.3">
      <c r="A525" s="1" t="s">
        <v>1407</v>
      </c>
      <c r="B525" s="1" t="s">
        <v>261</v>
      </c>
      <c r="C525" t="s">
        <v>1406</v>
      </c>
      <c r="D525">
        <v>2011</v>
      </c>
      <c r="E525" t="s">
        <v>262</v>
      </c>
      <c r="F525" t="s">
        <v>59</v>
      </c>
      <c r="G525">
        <v>0.14263870000000001</v>
      </c>
      <c r="H525">
        <v>0.20801485</v>
      </c>
      <c r="I525">
        <v>0.33044645</v>
      </c>
      <c r="J525">
        <v>0.458821325</v>
      </c>
      <c r="K525">
        <v>0.58576982</v>
      </c>
      <c r="L525">
        <v>0.89862410000000004</v>
      </c>
      <c r="M525">
        <v>6</v>
      </c>
      <c r="N525" t="s">
        <v>3096</v>
      </c>
      <c r="O525">
        <v>0.99236678960698899</v>
      </c>
      <c r="P525">
        <v>0.97636678960698897</v>
      </c>
      <c r="Q525" s="3">
        <v>0.34938569833333299</v>
      </c>
      <c r="R525">
        <v>3.2826490282141199E-2</v>
      </c>
      <c r="S525" s="5">
        <v>4.7546249999999998E-2</v>
      </c>
      <c r="T525">
        <v>60</v>
      </c>
      <c r="U525">
        <v>0</v>
      </c>
      <c r="V525">
        <v>0</v>
      </c>
      <c r="W525">
        <v>15</v>
      </c>
      <c r="X525">
        <v>14</v>
      </c>
      <c r="Y525">
        <v>16</v>
      </c>
      <c r="Z525">
        <v>15</v>
      </c>
      <c r="AA525">
        <v>1</v>
      </c>
      <c r="AB525">
        <v>0</v>
      </c>
      <c r="AC525" t="s">
        <v>1408</v>
      </c>
      <c r="AD525" t="s">
        <v>323</v>
      </c>
      <c r="AE525" t="s">
        <v>263</v>
      </c>
      <c r="AF525" t="s">
        <v>68</v>
      </c>
      <c r="AI525">
        <v>1</v>
      </c>
      <c r="AJ525" s="2">
        <v>2.5000000000000002E-6</v>
      </c>
      <c r="AK525">
        <v>1</v>
      </c>
      <c r="AL525">
        <v>0.35659675000000002</v>
      </c>
      <c r="AM525">
        <v>0.52003712499999999</v>
      </c>
      <c r="AN525">
        <v>0.82611612499999998</v>
      </c>
      <c r="AO525">
        <v>1.1470533125</v>
      </c>
      <c r="AP525">
        <v>1.4644245499999999</v>
      </c>
      <c r="AQ525">
        <v>2.2465602499999999</v>
      </c>
      <c r="AR525">
        <v>0.87346424583333304</v>
      </c>
      <c r="AS525">
        <v>0.118865625</v>
      </c>
      <c r="AT525">
        <v>1.4263869999999999E-4</v>
      </c>
      <c r="AU525">
        <v>2.0801485000000001E-4</v>
      </c>
      <c r="AV525">
        <v>3.3044645000000002E-4</v>
      </c>
      <c r="AW525">
        <v>4.5882132499999999E-4</v>
      </c>
      <c r="AX525">
        <v>5.8576981999999996E-4</v>
      </c>
      <c r="AY525">
        <v>8.9862410000000003E-4</v>
      </c>
      <c r="AZ525">
        <v>3.4938569833333302E-4</v>
      </c>
      <c r="BA525" s="2">
        <v>4.7546249999999999E-5</v>
      </c>
      <c r="BB525" t="s">
        <v>1409</v>
      </c>
      <c r="BC525" s="1" t="s">
        <v>1410</v>
      </c>
      <c r="BD525" t="s">
        <v>1411</v>
      </c>
      <c r="BE525" t="s">
        <v>106</v>
      </c>
      <c r="BF525">
        <v>40.836060000000003</v>
      </c>
      <c r="BG525">
        <v>-73.920090000000002</v>
      </c>
      <c r="BH525" t="s">
        <v>109</v>
      </c>
      <c r="BI525">
        <v>0.4</v>
      </c>
      <c r="BJ525">
        <v>1000</v>
      </c>
    </row>
    <row r="526" spans="1:62" x14ac:dyDescent="0.3">
      <c r="A526" s="1" t="s">
        <v>1407</v>
      </c>
      <c r="B526" s="1" t="s">
        <v>329</v>
      </c>
      <c r="C526" t="s">
        <v>1406</v>
      </c>
      <c r="D526">
        <v>2011</v>
      </c>
      <c r="E526" t="s">
        <v>330</v>
      </c>
      <c r="F526" t="s">
        <v>59</v>
      </c>
      <c r="G526">
        <v>3.1361255000000002E-3</v>
      </c>
      <c r="H526">
        <v>3.9117712500000004E-3</v>
      </c>
      <c r="I526">
        <v>5.1875000000000003E-3</v>
      </c>
      <c r="J526">
        <v>6.6567712500000004E-3</v>
      </c>
      <c r="K526">
        <v>1.01202055E-2</v>
      </c>
      <c r="L526">
        <v>1.6725E-2</v>
      </c>
      <c r="M526">
        <v>6</v>
      </c>
      <c r="N526" t="s">
        <v>3097</v>
      </c>
      <c r="O526">
        <v>1.01031943747E-4</v>
      </c>
      <c r="P526">
        <v>3.5357907551000002E-5</v>
      </c>
      <c r="Q526" s="3">
        <v>5.9406574051724097E-3</v>
      </c>
      <c r="R526" s="2">
        <v>8.7215255807696407E-6</v>
      </c>
      <c r="S526" s="6">
        <v>3.7715517241379299E-5</v>
      </c>
      <c r="T526">
        <v>58</v>
      </c>
      <c r="U526">
        <v>0</v>
      </c>
      <c r="V526">
        <v>0</v>
      </c>
      <c r="W526">
        <v>12</v>
      </c>
      <c r="X526">
        <v>15</v>
      </c>
      <c r="Y526">
        <v>16</v>
      </c>
      <c r="Z526">
        <v>15</v>
      </c>
      <c r="AA526">
        <v>1</v>
      </c>
      <c r="AB526">
        <v>0</v>
      </c>
      <c r="AC526" t="s">
        <v>1408</v>
      </c>
      <c r="AD526" t="s">
        <v>323</v>
      </c>
      <c r="AE526" t="s">
        <v>61</v>
      </c>
      <c r="AF526" t="s">
        <v>62</v>
      </c>
      <c r="AI526">
        <v>1</v>
      </c>
      <c r="AJ526" t="s">
        <v>60</v>
      </c>
      <c r="AK526" s="2">
        <v>2.0000000000000001E-4</v>
      </c>
      <c r="AL526" t="s">
        <v>60</v>
      </c>
      <c r="AM526" t="s">
        <v>60</v>
      </c>
      <c r="AN526" t="s">
        <v>60</v>
      </c>
      <c r="AO526" t="s">
        <v>60</v>
      </c>
      <c r="AP526" t="s">
        <v>60</v>
      </c>
      <c r="AQ526" t="s">
        <v>60</v>
      </c>
      <c r="AR526" t="s">
        <v>60</v>
      </c>
      <c r="AS526" t="s">
        <v>60</v>
      </c>
      <c r="AT526">
        <v>1.5680627499999999E-2</v>
      </c>
      <c r="AU526">
        <v>1.9558856249999999E-2</v>
      </c>
      <c r="AV526">
        <v>2.5937499999999999E-2</v>
      </c>
      <c r="AW526">
        <v>3.328385625E-2</v>
      </c>
      <c r="AX526">
        <v>5.06010275E-2</v>
      </c>
      <c r="AY526">
        <v>8.3625000000000005E-2</v>
      </c>
      <c r="AZ526">
        <v>2.9703287025862099E-2</v>
      </c>
      <c r="BA526">
        <v>1.8857758620689701E-4</v>
      </c>
      <c r="BB526" t="s">
        <v>1409</v>
      </c>
      <c r="BC526" s="1" t="s">
        <v>1410</v>
      </c>
      <c r="BD526" t="s">
        <v>1411</v>
      </c>
      <c r="BE526" t="s">
        <v>106</v>
      </c>
      <c r="BF526">
        <v>40.836060000000003</v>
      </c>
      <c r="BG526">
        <v>-73.920090000000002</v>
      </c>
      <c r="BH526" t="s">
        <v>109</v>
      </c>
      <c r="BI526" t="s">
        <v>60</v>
      </c>
      <c r="BJ526">
        <v>0.2</v>
      </c>
    </row>
    <row r="527" spans="1:62" x14ac:dyDescent="0.3">
      <c r="A527" s="1" t="s">
        <v>1407</v>
      </c>
      <c r="B527" s="1" t="s">
        <v>340</v>
      </c>
      <c r="C527" t="s">
        <v>1406</v>
      </c>
      <c r="D527">
        <v>2011</v>
      </c>
      <c r="E527" t="s">
        <v>341</v>
      </c>
      <c r="F527" t="s">
        <v>59</v>
      </c>
      <c r="G527">
        <v>7.4931349999999999E-4</v>
      </c>
      <c r="H527">
        <v>8.8318000000000001E-4</v>
      </c>
      <c r="I527">
        <v>1.1727075E-3</v>
      </c>
      <c r="J527">
        <v>1.56182375E-3</v>
      </c>
      <c r="K527">
        <v>2.833478E-3</v>
      </c>
      <c r="L527">
        <v>5.1958300000000002E-3</v>
      </c>
      <c r="M527">
        <v>6</v>
      </c>
      <c r="N527" t="s">
        <v>3098</v>
      </c>
      <c r="O527">
        <v>1.2381093265499999E-4</v>
      </c>
      <c r="P527">
        <v>8.2810932654999998E-5</v>
      </c>
      <c r="Q527" s="3">
        <v>1.4434913810344801E-3</v>
      </c>
      <c r="R527" s="2">
        <v>7.3388563363904205E-7</v>
      </c>
      <c r="S527" s="6">
        <v>3.7715517241379299E-5</v>
      </c>
      <c r="T527">
        <v>58</v>
      </c>
      <c r="U527">
        <v>0</v>
      </c>
      <c r="V527">
        <v>0</v>
      </c>
      <c r="W527">
        <v>12</v>
      </c>
      <c r="X527">
        <v>15</v>
      </c>
      <c r="Y527">
        <v>16</v>
      </c>
      <c r="Z527">
        <v>15</v>
      </c>
      <c r="AA527">
        <v>1</v>
      </c>
      <c r="AB527">
        <v>0</v>
      </c>
      <c r="AC527" t="s">
        <v>1408</v>
      </c>
      <c r="AD527" t="s">
        <v>323</v>
      </c>
      <c r="AE527" t="s">
        <v>74</v>
      </c>
      <c r="AF527" t="s">
        <v>62</v>
      </c>
      <c r="AI527">
        <v>1</v>
      </c>
      <c r="AJ527" t="s">
        <v>60</v>
      </c>
      <c r="AK527" s="2">
        <v>1E-4</v>
      </c>
      <c r="AL527" t="s">
        <v>60</v>
      </c>
      <c r="AM527" t="s">
        <v>60</v>
      </c>
      <c r="AN527" t="s">
        <v>60</v>
      </c>
      <c r="AO527" t="s">
        <v>60</v>
      </c>
      <c r="AP527" t="s">
        <v>60</v>
      </c>
      <c r="AQ527" t="s">
        <v>60</v>
      </c>
      <c r="AR527" t="s">
        <v>60</v>
      </c>
      <c r="AS527" t="s">
        <v>60</v>
      </c>
      <c r="AT527">
        <v>7.4931349999999997E-3</v>
      </c>
      <c r="AU527">
        <v>8.8318000000000008E-3</v>
      </c>
      <c r="AV527">
        <v>1.1727075E-2</v>
      </c>
      <c r="AW527">
        <v>1.56182375E-2</v>
      </c>
      <c r="AX527">
        <v>2.833478E-2</v>
      </c>
      <c r="AY527">
        <v>5.1958299999999999E-2</v>
      </c>
      <c r="AZ527">
        <v>1.4434913810344801E-2</v>
      </c>
      <c r="BA527">
        <v>3.7715517241379299E-4</v>
      </c>
      <c r="BB527" t="s">
        <v>1409</v>
      </c>
      <c r="BC527" s="1" t="s">
        <v>1410</v>
      </c>
      <c r="BD527" t="s">
        <v>1411</v>
      </c>
      <c r="BE527" t="s">
        <v>106</v>
      </c>
      <c r="BF527">
        <v>40.836060000000003</v>
      </c>
      <c r="BG527">
        <v>-73.920090000000002</v>
      </c>
      <c r="BH527" t="s">
        <v>109</v>
      </c>
      <c r="BI527" t="s">
        <v>60</v>
      </c>
      <c r="BJ527">
        <v>0.1</v>
      </c>
    </row>
    <row r="528" spans="1:62" x14ac:dyDescent="0.3">
      <c r="A528" s="1" t="s">
        <v>1407</v>
      </c>
      <c r="B528" s="1" t="s">
        <v>348</v>
      </c>
      <c r="C528" t="s">
        <v>1406</v>
      </c>
      <c r="D528">
        <v>2011</v>
      </c>
      <c r="E528" t="s">
        <v>349</v>
      </c>
      <c r="F528" t="s">
        <v>59</v>
      </c>
      <c r="G528">
        <v>2.1005500000000001E-4</v>
      </c>
      <c r="H528">
        <v>2.6765375000000001E-4</v>
      </c>
      <c r="I528">
        <v>3.8833500000000001E-4</v>
      </c>
      <c r="J528">
        <v>6.2953E-4</v>
      </c>
      <c r="K528">
        <v>8.99602E-4</v>
      </c>
      <c r="L528">
        <v>1.8020849999999999E-3</v>
      </c>
      <c r="M528">
        <v>6</v>
      </c>
      <c r="N528" t="s">
        <v>3099</v>
      </c>
      <c r="O528">
        <v>2.0978987678019999E-3</v>
      </c>
      <c r="P528">
        <v>1.897898767802E-3</v>
      </c>
      <c r="Q528" s="3">
        <v>4.90745516293103E-4</v>
      </c>
      <c r="R528" s="2">
        <v>1.0698989120364E-7</v>
      </c>
      <c r="S528" s="5">
        <v>1.5086206896551701E-4</v>
      </c>
      <c r="T528">
        <v>58</v>
      </c>
      <c r="U528">
        <v>5</v>
      </c>
      <c r="V528">
        <v>0</v>
      </c>
      <c r="W528">
        <v>12</v>
      </c>
      <c r="X528">
        <v>15</v>
      </c>
      <c r="Y528">
        <v>16</v>
      </c>
      <c r="Z528">
        <v>15</v>
      </c>
      <c r="AA528">
        <v>1</v>
      </c>
      <c r="AB528">
        <v>8.6206896551724093</v>
      </c>
      <c r="AC528" t="s">
        <v>1408</v>
      </c>
      <c r="AD528" t="s">
        <v>323</v>
      </c>
      <c r="AE528" t="s">
        <v>92</v>
      </c>
      <c r="AF528" t="s">
        <v>84</v>
      </c>
      <c r="AG528" t="s">
        <v>93</v>
      </c>
      <c r="AH528" t="s">
        <v>94</v>
      </c>
      <c r="AI528">
        <v>1</v>
      </c>
      <c r="AJ528" t="s">
        <v>60</v>
      </c>
      <c r="AK528">
        <v>0.02</v>
      </c>
      <c r="AL528" t="s">
        <v>60</v>
      </c>
      <c r="AM528" t="s">
        <v>60</v>
      </c>
      <c r="AN528" t="s">
        <v>60</v>
      </c>
      <c r="AO528" t="s">
        <v>60</v>
      </c>
      <c r="AP528" t="s">
        <v>60</v>
      </c>
      <c r="AQ528" t="s">
        <v>60</v>
      </c>
      <c r="AR528" t="s">
        <v>60</v>
      </c>
      <c r="AS528" t="s">
        <v>60</v>
      </c>
      <c r="AT528" s="2">
        <v>1.050275E-5</v>
      </c>
      <c r="AU528" s="2">
        <v>1.3382687500000001E-5</v>
      </c>
      <c r="AV528" s="2">
        <v>1.941675E-5</v>
      </c>
      <c r="AW528" s="2">
        <v>3.1476500000000003E-5</v>
      </c>
      <c r="AX528" s="2">
        <v>4.49801E-5</v>
      </c>
      <c r="AY528" s="2">
        <v>9.0104249999999994E-5</v>
      </c>
      <c r="AZ528" s="2">
        <v>2.4537275814655199E-5</v>
      </c>
      <c r="BA528" s="2">
        <v>7.5431034482758596E-6</v>
      </c>
      <c r="BB528" t="s">
        <v>1409</v>
      </c>
      <c r="BC528" s="1" t="s">
        <v>1410</v>
      </c>
      <c r="BD528" t="s">
        <v>1411</v>
      </c>
      <c r="BE528" t="s">
        <v>106</v>
      </c>
      <c r="BF528">
        <v>40.836060000000003</v>
      </c>
      <c r="BG528">
        <v>-73.920090000000002</v>
      </c>
      <c r="BH528" t="s">
        <v>109</v>
      </c>
      <c r="BI528" t="s">
        <v>60</v>
      </c>
      <c r="BJ528">
        <v>20</v>
      </c>
    </row>
    <row r="529" spans="1:62" x14ac:dyDescent="0.3">
      <c r="A529" s="1" t="s">
        <v>1414</v>
      </c>
      <c r="B529" s="1" t="s">
        <v>171</v>
      </c>
      <c r="C529" t="s">
        <v>1406</v>
      </c>
      <c r="D529">
        <v>2011</v>
      </c>
      <c r="E529" t="s">
        <v>172</v>
      </c>
      <c r="F529" t="s">
        <v>59</v>
      </c>
      <c r="G529">
        <v>0.2114857</v>
      </c>
      <c r="H529">
        <v>0.27610639999999997</v>
      </c>
      <c r="I529">
        <v>0.37597459999999999</v>
      </c>
      <c r="J529">
        <v>0.57571119999999998</v>
      </c>
      <c r="K529">
        <v>0.81069519999999995</v>
      </c>
      <c r="L529">
        <v>1.6507639999999999</v>
      </c>
      <c r="M529">
        <v>6</v>
      </c>
      <c r="N529" t="s">
        <v>3100</v>
      </c>
      <c r="O529">
        <v>3.8551273839135214</v>
      </c>
      <c r="P529">
        <v>3.7413567046133762</v>
      </c>
      <c r="Q529" s="3">
        <v>0.485088149180328</v>
      </c>
      <c r="R529">
        <v>8.6432097084269896E-2</v>
      </c>
      <c r="S529" s="5">
        <v>5.8746029999999998E-2</v>
      </c>
      <c r="T529">
        <v>61</v>
      </c>
      <c r="U529">
        <v>0</v>
      </c>
      <c r="V529">
        <v>0</v>
      </c>
      <c r="W529">
        <v>15</v>
      </c>
      <c r="X529">
        <v>15</v>
      </c>
      <c r="Y529">
        <v>16</v>
      </c>
      <c r="Z529">
        <v>15</v>
      </c>
      <c r="AA529">
        <v>1</v>
      </c>
      <c r="AB529">
        <v>0</v>
      </c>
      <c r="AC529" t="s">
        <v>60</v>
      </c>
      <c r="AD529" t="s">
        <v>60</v>
      </c>
      <c r="AE529" t="s">
        <v>172</v>
      </c>
      <c r="AF529" t="s">
        <v>84</v>
      </c>
      <c r="AG529" t="s">
        <v>62</v>
      </c>
      <c r="AI529">
        <v>1</v>
      </c>
      <c r="AJ529" t="s">
        <v>60</v>
      </c>
      <c r="AK529">
        <v>0.7</v>
      </c>
      <c r="AL529" t="s">
        <v>60</v>
      </c>
      <c r="AM529" t="s">
        <v>60</v>
      </c>
      <c r="AN529" t="s">
        <v>60</v>
      </c>
      <c r="AO529" t="s">
        <v>60</v>
      </c>
      <c r="AP529" t="s">
        <v>60</v>
      </c>
      <c r="AQ529" t="s">
        <v>60</v>
      </c>
      <c r="AR529" t="s">
        <v>60</v>
      </c>
      <c r="AS529" t="s">
        <v>60</v>
      </c>
      <c r="AT529">
        <v>3.0212242857142899E-4</v>
      </c>
      <c r="AU529">
        <v>3.94437714285714E-4</v>
      </c>
      <c r="AV529">
        <v>5.37106571428571E-4</v>
      </c>
      <c r="AW529">
        <v>8.2244457142857099E-4</v>
      </c>
      <c r="AX529">
        <v>1.1581359999999999E-3</v>
      </c>
      <c r="AY529">
        <v>2.3582342857142902E-3</v>
      </c>
      <c r="AZ529">
        <v>6.9298307025761102E-4</v>
      </c>
      <c r="BA529" s="2">
        <v>8.3922899999999996E-5</v>
      </c>
      <c r="BB529" t="s">
        <v>1409</v>
      </c>
      <c r="BC529" s="1" t="s">
        <v>1412</v>
      </c>
      <c r="BD529" t="s">
        <v>1411</v>
      </c>
      <c r="BE529" t="s">
        <v>106</v>
      </c>
      <c r="BF529">
        <v>40.867900849999998</v>
      </c>
      <c r="BG529">
        <v>-73.878089900000006</v>
      </c>
      <c r="BH529" t="s">
        <v>107</v>
      </c>
      <c r="BI529" t="s">
        <v>60</v>
      </c>
      <c r="BJ529">
        <v>700</v>
      </c>
    </row>
    <row r="530" spans="1:62" x14ac:dyDescent="0.3">
      <c r="A530" s="1" t="s">
        <v>1414</v>
      </c>
      <c r="B530" s="1" t="s">
        <v>326</v>
      </c>
      <c r="C530" t="s">
        <v>1406</v>
      </c>
      <c r="D530">
        <v>2011</v>
      </c>
      <c r="E530" t="s">
        <v>327</v>
      </c>
      <c r="F530" t="s">
        <v>59</v>
      </c>
      <c r="G530">
        <v>0.15779043666666701</v>
      </c>
      <c r="H530">
        <v>0.24627332499999999</v>
      </c>
      <c r="I530">
        <v>0.40007995000000002</v>
      </c>
      <c r="J530">
        <v>0.48419025833333301</v>
      </c>
      <c r="K530">
        <v>0.64872622666666702</v>
      </c>
      <c r="L530">
        <v>1.2005908000000001</v>
      </c>
      <c r="M530">
        <v>6</v>
      </c>
      <c r="N530" t="s">
        <v>3101</v>
      </c>
      <c r="O530">
        <v>6.5354778864577995E-2</v>
      </c>
      <c r="P530">
        <v>6.5256924550645995E-2</v>
      </c>
      <c r="Q530" s="3">
        <v>0.40436704061111101</v>
      </c>
      <c r="R530">
        <v>4.6822447284306498E-2</v>
      </c>
      <c r="S530" s="5">
        <v>2.375472E-2</v>
      </c>
      <c r="T530">
        <v>60</v>
      </c>
      <c r="U530">
        <v>0</v>
      </c>
      <c r="V530">
        <v>0</v>
      </c>
      <c r="W530">
        <v>15</v>
      </c>
      <c r="X530">
        <v>15</v>
      </c>
      <c r="Y530">
        <v>16</v>
      </c>
      <c r="Z530">
        <v>14</v>
      </c>
      <c r="AA530">
        <v>1</v>
      </c>
      <c r="AB530">
        <v>0</v>
      </c>
      <c r="AC530" t="s">
        <v>60</v>
      </c>
      <c r="AD530" t="s">
        <v>60</v>
      </c>
      <c r="AE530" t="s">
        <v>328</v>
      </c>
      <c r="AI530">
        <v>1</v>
      </c>
      <c r="AJ530" t="s">
        <v>60</v>
      </c>
      <c r="AK530">
        <v>8.0000000000000002E-3</v>
      </c>
      <c r="AL530" t="s">
        <v>60</v>
      </c>
      <c r="AM530" t="s">
        <v>60</v>
      </c>
      <c r="AN530" t="s">
        <v>60</v>
      </c>
      <c r="AO530" t="s">
        <v>60</v>
      </c>
      <c r="AP530" t="s">
        <v>60</v>
      </c>
      <c r="AQ530" t="s">
        <v>60</v>
      </c>
      <c r="AR530" t="s">
        <v>60</v>
      </c>
      <c r="AS530" t="s">
        <v>60</v>
      </c>
      <c r="AT530">
        <v>1.9723804583333299E-2</v>
      </c>
      <c r="AU530">
        <v>3.0784165624999998E-2</v>
      </c>
      <c r="AV530">
        <v>5.0009993750000002E-2</v>
      </c>
      <c r="AW530">
        <v>6.0523782291666703E-2</v>
      </c>
      <c r="AX530">
        <v>8.1090778333333294E-2</v>
      </c>
      <c r="AY530">
        <v>0.15007385000000001</v>
      </c>
      <c r="AZ530">
        <v>5.0545880076388897E-2</v>
      </c>
      <c r="BA530">
        <v>2.96934E-3</v>
      </c>
      <c r="BB530" t="s">
        <v>1409</v>
      </c>
      <c r="BC530" s="1" t="s">
        <v>1412</v>
      </c>
      <c r="BD530" t="s">
        <v>1411</v>
      </c>
      <c r="BE530" t="s">
        <v>106</v>
      </c>
      <c r="BF530">
        <v>40.867900849999998</v>
      </c>
      <c r="BG530">
        <v>-73.878089900000006</v>
      </c>
      <c r="BH530" t="s">
        <v>107</v>
      </c>
      <c r="BI530" t="s">
        <v>60</v>
      </c>
      <c r="BJ530">
        <v>8</v>
      </c>
    </row>
    <row r="531" spans="1:62" x14ac:dyDescent="0.3">
      <c r="A531" s="1" t="s">
        <v>1414</v>
      </c>
      <c r="B531" s="1" t="s">
        <v>177</v>
      </c>
      <c r="C531" t="s">
        <v>1406</v>
      </c>
      <c r="D531">
        <v>2011</v>
      </c>
      <c r="E531" t="s">
        <v>178</v>
      </c>
      <c r="F531" t="s">
        <v>59</v>
      </c>
      <c r="G531">
        <v>0.89622780000000002</v>
      </c>
      <c r="H531">
        <v>0.92926850000000005</v>
      </c>
      <c r="I531">
        <v>0.98089440000000006</v>
      </c>
      <c r="J531">
        <v>1.0428459999999999</v>
      </c>
      <c r="K531">
        <v>1.1295770000000001</v>
      </c>
      <c r="L531">
        <v>1.197724</v>
      </c>
      <c r="M531">
        <v>6</v>
      </c>
      <c r="N531" t="s">
        <v>3102</v>
      </c>
      <c r="O531">
        <v>1.090013522998744</v>
      </c>
      <c r="P531">
        <v>1.3522998744E-5</v>
      </c>
      <c r="Q531" s="3">
        <v>0.99128740655737702</v>
      </c>
      <c r="R531">
        <v>8.1513868122476199E-3</v>
      </c>
      <c r="S531" s="5">
        <v>6.1951230000000003E-2</v>
      </c>
      <c r="T531">
        <v>61</v>
      </c>
      <c r="U531">
        <v>0</v>
      </c>
      <c r="V531">
        <v>0</v>
      </c>
      <c r="W531">
        <v>15</v>
      </c>
      <c r="X531">
        <v>15</v>
      </c>
      <c r="Y531">
        <v>16</v>
      </c>
      <c r="Z531">
        <v>15</v>
      </c>
      <c r="AA531">
        <v>1</v>
      </c>
      <c r="AB531">
        <v>0</v>
      </c>
      <c r="AC531" t="s">
        <v>60</v>
      </c>
      <c r="AD531" t="s">
        <v>60</v>
      </c>
      <c r="AE531" t="s">
        <v>179</v>
      </c>
      <c r="AF531" t="s">
        <v>84</v>
      </c>
      <c r="AI531">
        <v>1</v>
      </c>
      <c r="AJ531" t="s">
        <v>60</v>
      </c>
      <c r="AK531">
        <v>0.09</v>
      </c>
      <c r="AL531" t="s">
        <v>60</v>
      </c>
      <c r="AM531" t="s">
        <v>60</v>
      </c>
      <c r="AN531" t="s">
        <v>60</v>
      </c>
      <c r="AO531" t="s">
        <v>60</v>
      </c>
      <c r="AP531" t="s">
        <v>60</v>
      </c>
      <c r="AQ531" t="s">
        <v>60</v>
      </c>
      <c r="AR531" t="s">
        <v>60</v>
      </c>
      <c r="AS531" t="s">
        <v>60</v>
      </c>
      <c r="AT531">
        <v>9.9580866666666695E-3</v>
      </c>
      <c r="AU531">
        <v>1.03252055555556E-2</v>
      </c>
      <c r="AV531">
        <v>1.08988266666667E-2</v>
      </c>
      <c r="AW531">
        <v>1.1587177777777799E-2</v>
      </c>
      <c r="AX531">
        <v>1.2550855555555599E-2</v>
      </c>
      <c r="AY531">
        <v>1.3308044444444399E-2</v>
      </c>
      <c r="AZ531">
        <v>1.10143045173042E-2</v>
      </c>
      <c r="BA531">
        <v>6.8834699999999996E-4</v>
      </c>
      <c r="BB531" t="s">
        <v>1409</v>
      </c>
      <c r="BC531" s="1" t="s">
        <v>1412</v>
      </c>
      <c r="BD531" t="s">
        <v>1411</v>
      </c>
      <c r="BE531" t="s">
        <v>106</v>
      </c>
      <c r="BF531">
        <v>40.867900849999998</v>
      </c>
      <c r="BG531">
        <v>-73.878089900000006</v>
      </c>
      <c r="BH531" t="s">
        <v>107</v>
      </c>
      <c r="BI531" t="s">
        <v>60</v>
      </c>
      <c r="BJ531">
        <v>90</v>
      </c>
    </row>
    <row r="532" spans="1:62" x14ac:dyDescent="0.3">
      <c r="A532" s="1" t="s">
        <v>1414</v>
      </c>
      <c r="B532" s="1" t="s">
        <v>209</v>
      </c>
      <c r="C532" t="s">
        <v>1406</v>
      </c>
      <c r="D532">
        <v>2011</v>
      </c>
      <c r="E532" t="s">
        <v>210</v>
      </c>
      <c r="F532" t="s">
        <v>59</v>
      </c>
      <c r="G532">
        <v>0.44668229999999998</v>
      </c>
      <c r="H532">
        <v>0.45926479999999997</v>
      </c>
      <c r="I532">
        <v>0.48443000000000003</v>
      </c>
      <c r="J532">
        <v>0.49701269999999997</v>
      </c>
      <c r="K532">
        <v>0.51588650000000003</v>
      </c>
      <c r="L532">
        <v>0.56621699999999997</v>
      </c>
      <c r="M532">
        <v>6</v>
      </c>
      <c r="N532" t="s">
        <v>3103</v>
      </c>
      <c r="O532">
        <v>0.54700750369615603</v>
      </c>
      <c r="P532">
        <v>7.5036961559999999E-6</v>
      </c>
      <c r="Q532" s="3">
        <v>0.48164536721311502</v>
      </c>
      <c r="R532">
        <v>9.9548080012257407E-4</v>
      </c>
      <c r="S532" s="5">
        <v>6.2912990000000002E-2</v>
      </c>
      <c r="T532">
        <v>61</v>
      </c>
      <c r="U532">
        <v>0</v>
      </c>
      <c r="V532">
        <v>0</v>
      </c>
      <c r="W532">
        <v>15</v>
      </c>
      <c r="X532">
        <v>15</v>
      </c>
      <c r="Y532">
        <v>16</v>
      </c>
      <c r="Z532">
        <v>15</v>
      </c>
      <c r="AA532">
        <v>1</v>
      </c>
      <c r="AB532">
        <v>0</v>
      </c>
      <c r="AC532" t="s">
        <v>60</v>
      </c>
      <c r="AD532" t="s">
        <v>60</v>
      </c>
      <c r="AE532" t="s">
        <v>211</v>
      </c>
      <c r="AF532" t="s">
        <v>93</v>
      </c>
      <c r="AI532">
        <v>1</v>
      </c>
      <c r="AJ532" s="2">
        <v>6.0000000000000002E-6</v>
      </c>
      <c r="AK532">
        <v>0.1</v>
      </c>
      <c r="AL532">
        <v>2.6800937999999999</v>
      </c>
      <c r="AM532">
        <v>2.7555887999999999</v>
      </c>
      <c r="AN532">
        <v>2.9065799999999999</v>
      </c>
      <c r="AO532">
        <v>2.9820761999999998</v>
      </c>
      <c r="AP532">
        <v>3.0953189999999999</v>
      </c>
      <c r="AQ532">
        <v>3.3973019999999998</v>
      </c>
      <c r="AR532">
        <v>2.8898722032786899</v>
      </c>
      <c r="AS532">
        <v>0.37747794000000001</v>
      </c>
      <c r="AT532">
        <v>4.466823E-3</v>
      </c>
      <c r="AU532">
        <v>4.5926480000000004E-3</v>
      </c>
      <c r="AV532">
        <v>4.8443000000000002E-3</v>
      </c>
      <c r="AW532">
        <v>4.9701270000000004E-3</v>
      </c>
      <c r="AX532">
        <v>5.1588650000000003E-3</v>
      </c>
      <c r="AY532">
        <v>5.6621700000000002E-3</v>
      </c>
      <c r="AZ532">
        <v>4.8164536721311503E-3</v>
      </c>
      <c r="BA532">
        <v>6.2912989999999995E-4</v>
      </c>
      <c r="BB532" t="s">
        <v>1409</v>
      </c>
      <c r="BC532" s="1" t="s">
        <v>1412</v>
      </c>
      <c r="BD532" t="s">
        <v>1411</v>
      </c>
      <c r="BE532" t="s">
        <v>106</v>
      </c>
      <c r="BF532">
        <v>40.867900849999998</v>
      </c>
      <c r="BG532">
        <v>-73.878089900000006</v>
      </c>
      <c r="BH532" t="s">
        <v>107</v>
      </c>
      <c r="BI532">
        <v>0.16666666666666699</v>
      </c>
      <c r="BJ532">
        <v>100</v>
      </c>
    </row>
    <row r="533" spans="1:62" x14ac:dyDescent="0.3">
      <c r="A533" s="1" t="s">
        <v>1414</v>
      </c>
      <c r="B533" s="1" t="s">
        <v>261</v>
      </c>
      <c r="C533" t="s">
        <v>1406</v>
      </c>
      <c r="D533">
        <v>2011</v>
      </c>
      <c r="E533" t="s">
        <v>262</v>
      </c>
      <c r="F533" t="s">
        <v>59</v>
      </c>
      <c r="G533">
        <v>0.1051961</v>
      </c>
      <c r="H533">
        <v>0.12362025</v>
      </c>
      <c r="I533">
        <v>0.19731689999999999</v>
      </c>
      <c r="J533">
        <v>0.31677689999999997</v>
      </c>
      <c r="K533">
        <v>0.40354879999999999</v>
      </c>
      <c r="L533">
        <v>0.70606179999999996</v>
      </c>
      <c r="M533">
        <v>6</v>
      </c>
      <c r="N533" t="s">
        <v>3104</v>
      </c>
      <c r="O533">
        <v>0.69841199409886001</v>
      </c>
      <c r="P533">
        <v>0.68241199409886</v>
      </c>
      <c r="Q533" s="3">
        <v>0.23678616803278699</v>
      </c>
      <c r="R533">
        <v>2.0405938008556002E-2</v>
      </c>
      <c r="S533" s="5">
        <v>5.348953E-2</v>
      </c>
      <c r="T533">
        <v>61</v>
      </c>
      <c r="U533">
        <v>0</v>
      </c>
      <c r="V533">
        <v>0</v>
      </c>
      <c r="W533">
        <v>15</v>
      </c>
      <c r="X533">
        <v>15</v>
      </c>
      <c r="Y533">
        <v>16</v>
      </c>
      <c r="Z533">
        <v>15</v>
      </c>
      <c r="AA533">
        <v>1</v>
      </c>
      <c r="AB533">
        <v>0</v>
      </c>
      <c r="AC533" t="s">
        <v>60</v>
      </c>
      <c r="AD533" t="s">
        <v>60</v>
      </c>
      <c r="AE533" t="s">
        <v>263</v>
      </c>
      <c r="AF533" t="s">
        <v>68</v>
      </c>
      <c r="AI533">
        <v>1</v>
      </c>
      <c r="AJ533" s="2">
        <v>2.5000000000000002E-6</v>
      </c>
      <c r="AK533">
        <v>1</v>
      </c>
      <c r="AL533">
        <v>0.26299024999999998</v>
      </c>
      <c r="AM533">
        <v>0.30905062500000002</v>
      </c>
      <c r="AN533">
        <v>0.49329224999999999</v>
      </c>
      <c r="AO533">
        <v>0.79194224999999996</v>
      </c>
      <c r="AP533">
        <v>1.008872</v>
      </c>
      <c r="AQ533">
        <v>1.7651545</v>
      </c>
      <c r="AR533">
        <v>0.59196542008196695</v>
      </c>
      <c r="AS533">
        <v>0.13372382499999999</v>
      </c>
      <c r="AT533">
        <v>1.0519609999999999E-4</v>
      </c>
      <c r="AU533">
        <v>1.2362024999999999E-4</v>
      </c>
      <c r="AV533">
        <v>1.9731689999999999E-4</v>
      </c>
      <c r="AW533">
        <v>3.1677689999999999E-4</v>
      </c>
      <c r="AX533">
        <v>4.0354879999999999E-4</v>
      </c>
      <c r="AY533">
        <v>7.0606179999999996E-4</v>
      </c>
      <c r="AZ533">
        <v>2.3678616803278699E-4</v>
      </c>
      <c r="BA533" s="2">
        <v>5.3489529999999999E-5</v>
      </c>
      <c r="BB533" t="s">
        <v>1409</v>
      </c>
      <c r="BC533" s="1" t="s">
        <v>1412</v>
      </c>
      <c r="BD533" t="s">
        <v>1411</v>
      </c>
      <c r="BE533" t="s">
        <v>106</v>
      </c>
      <c r="BF533">
        <v>40.867900849999998</v>
      </c>
      <c r="BG533">
        <v>-73.878089900000006</v>
      </c>
      <c r="BH533" t="s">
        <v>107</v>
      </c>
      <c r="BI533">
        <v>0.4</v>
      </c>
      <c r="BJ533">
        <v>1000</v>
      </c>
    </row>
    <row r="534" spans="1:62" x14ac:dyDescent="0.3">
      <c r="A534" s="1" t="s">
        <v>1419</v>
      </c>
      <c r="B534" s="1" t="s">
        <v>160</v>
      </c>
      <c r="C534" t="s">
        <v>1406</v>
      </c>
      <c r="D534">
        <v>2011</v>
      </c>
      <c r="E534" t="s">
        <v>161</v>
      </c>
      <c r="F534" t="s">
        <v>59</v>
      </c>
      <c r="G534">
        <v>0</v>
      </c>
      <c r="H534">
        <v>2.3352877500000001E-2</v>
      </c>
      <c r="I534">
        <v>0.1157265</v>
      </c>
      <c r="J534">
        <v>0.81579385000000004</v>
      </c>
      <c r="K534">
        <v>3.0140782499999998</v>
      </c>
      <c r="L534">
        <v>6.8890985000000002</v>
      </c>
      <c r="M534">
        <v>6</v>
      </c>
      <c r="N534" t="s">
        <v>3105</v>
      </c>
      <c r="O534">
        <v>2.4767808412197732</v>
      </c>
      <c r="P534">
        <v>2.4713193883697202</v>
      </c>
      <c r="Q534" s="3">
        <v>0.820825826815476</v>
      </c>
      <c r="R534">
        <v>2.2467382298796399</v>
      </c>
      <c r="S534" s="5">
        <v>3.1137169999999999E-2</v>
      </c>
      <c r="T534">
        <v>56</v>
      </c>
      <c r="U534">
        <v>14</v>
      </c>
      <c r="V534">
        <v>14</v>
      </c>
      <c r="W534">
        <v>15</v>
      </c>
      <c r="X534">
        <v>14</v>
      </c>
      <c r="Y534">
        <v>13</v>
      </c>
      <c r="Z534">
        <v>14</v>
      </c>
      <c r="AA534">
        <v>1</v>
      </c>
      <c r="AB534">
        <v>25</v>
      </c>
      <c r="AC534" t="s">
        <v>60</v>
      </c>
      <c r="AD534" t="s">
        <v>60</v>
      </c>
      <c r="AE534" t="s">
        <v>162</v>
      </c>
      <c r="AF534" t="s">
        <v>84</v>
      </c>
      <c r="AI534">
        <v>1</v>
      </c>
      <c r="AJ534" t="s">
        <v>60</v>
      </c>
      <c r="AK534">
        <v>0.7</v>
      </c>
      <c r="AL534" t="s">
        <v>60</v>
      </c>
      <c r="AM534" t="s">
        <v>60</v>
      </c>
      <c r="AN534" t="s">
        <v>60</v>
      </c>
      <c r="AO534" t="s">
        <v>60</v>
      </c>
      <c r="AP534" t="s">
        <v>60</v>
      </c>
      <c r="AQ534" t="s">
        <v>60</v>
      </c>
      <c r="AR534" t="s">
        <v>60</v>
      </c>
      <c r="AS534" t="s">
        <v>60</v>
      </c>
      <c r="AT534">
        <v>0</v>
      </c>
      <c r="AU534" s="2">
        <v>3.3361253571428599E-5</v>
      </c>
      <c r="AV534">
        <v>1.6532357142857101E-4</v>
      </c>
      <c r="AW534">
        <v>1.1654197857142901E-3</v>
      </c>
      <c r="AX534">
        <v>4.3058260714285701E-3</v>
      </c>
      <c r="AY534">
        <v>9.8415692857142904E-3</v>
      </c>
      <c r="AZ534">
        <v>1.17260832402211E-3</v>
      </c>
      <c r="BA534" s="2">
        <v>4.4481671428571402E-5</v>
      </c>
      <c r="BB534" t="s">
        <v>1416</v>
      </c>
      <c r="BC534" s="1" t="s">
        <v>1420</v>
      </c>
      <c r="BD534" t="s">
        <v>1421</v>
      </c>
      <c r="BE534" t="s">
        <v>106</v>
      </c>
      <c r="BF534">
        <v>42.988441469999998</v>
      </c>
      <c r="BG534">
        <v>-78.918586730000001</v>
      </c>
      <c r="BH534" t="s">
        <v>100</v>
      </c>
      <c r="BI534" t="s">
        <v>60</v>
      </c>
      <c r="BJ534">
        <v>700</v>
      </c>
    </row>
    <row r="535" spans="1:62" x14ac:dyDescent="0.3">
      <c r="A535" s="1" t="s">
        <v>1419</v>
      </c>
      <c r="B535" s="1" t="s">
        <v>326</v>
      </c>
      <c r="C535" t="s">
        <v>1406</v>
      </c>
      <c r="D535">
        <v>2011</v>
      </c>
      <c r="E535" t="s">
        <v>327</v>
      </c>
      <c r="F535" t="s">
        <v>59</v>
      </c>
      <c r="G535">
        <v>4.0665344999999999E-2</v>
      </c>
      <c r="H535">
        <v>5.6347696666666697E-2</v>
      </c>
      <c r="I535">
        <v>0.100135603333333</v>
      </c>
      <c r="J535">
        <v>0.152108416666667</v>
      </c>
      <c r="K535">
        <v>0.23022368333333301</v>
      </c>
      <c r="L535">
        <v>0.35767943333333302</v>
      </c>
      <c r="M535">
        <v>6</v>
      </c>
      <c r="N535" t="s">
        <v>3106</v>
      </c>
      <c r="O535">
        <v>9.4865749502990003E-3</v>
      </c>
      <c r="P535">
        <v>9.3887206363670005E-3</v>
      </c>
      <c r="Q535" s="3">
        <v>0.11454602559523799</v>
      </c>
      <c r="R535">
        <v>5.6629880435063104E-3</v>
      </c>
      <c r="S535" s="5">
        <v>2.375472E-2</v>
      </c>
      <c r="T535">
        <v>56</v>
      </c>
      <c r="U535">
        <v>0</v>
      </c>
      <c r="V535">
        <v>0</v>
      </c>
      <c r="W535">
        <v>13</v>
      </c>
      <c r="X535">
        <v>13</v>
      </c>
      <c r="Y535">
        <v>15</v>
      </c>
      <c r="Z535">
        <v>15</v>
      </c>
      <c r="AA535">
        <v>1</v>
      </c>
      <c r="AB535">
        <v>0</v>
      </c>
      <c r="AC535" t="s">
        <v>60</v>
      </c>
      <c r="AD535" t="s">
        <v>60</v>
      </c>
      <c r="AE535" t="s">
        <v>328</v>
      </c>
      <c r="AI535">
        <v>1</v>
      </c>
      <c r="AJ535" t="s">
        <v>60</v>
      </c>
      <c r="AK535">
        <v>8.0000000000000002E-3</v>
      </c>
      <c r="AL535" t="s">
        <v>60</v>
      </c>
      <c r="AM535" t="s">
        <v>60</v>
      </c>
      <c r="AN535" t="s">
        <v>60</v>
      </c>
      <c r="AO535" t="s">
        <v>60</v>
      </c>
      <c r="AP535" t="s">
        <v>60</v>
      </c>
      <c r="AQ535" t="s">
        <v>60</v>
      </c>
      <c r="AR535" t="s">
        <v>60</v>
      </c>
      <c r="AS535" t="s">
        <v>60</v>
      </c>
      <c r="AT535">
        <v>5.0831681249999998E-3</v>
      </c>
      <c r="AU535">
        <v>7.0434620833333302E-3</v>
      </c>
      <c r="AV535">
        <v>1.25169504166667E-2</v>
      </c>
      <c r="AW535">
        <v>1.9013552083333302E-2</v>
      </c>
      <c r="AX535">
        <v>2.8777960416666699E-2</v>
      </c>
      <c r="AY535">
        <v>4.4709929166666697E-2</v>
      </c>
      <c r="AZ535">
        <v>1.4318253199404799E-2</v>
      </c>
      <c r="BA535">
        <v>2.96934E-3</v>
      </c>
      <c r="BB535" t="s">
        <v>1416</v>
      </c>
      <c r="BC535" s="1" t="s">
        <v>1420</v>
      </c>
      <c r="BD535" t="s">
        <v>1421</v>
      </c>
      <c r="BE535" t="s">
        <v>106</v>
      </c>
      <c r="BF535">
        <v>42.988441469999998</v>
      </c>
      <c r="BG535">
        <v>-78.918586730000001</v>
      </c>
      <c r="BH535" t="s">
        <v>100</v>
      </c>
      <c r="BI535" t="s">
        <v>60</v>
      </c>
      <c r="BJ535">
        <v>8</v>
      </c>
    </row>
    <row r="536" spans="1:62" x14ac:dyDescent="0.3">
      <c r="A536" s="1" t="s">
        <v>1419</v>
      </c>
      <c r="B536" s="1" t="s">
        <v>177</v>
      </c>
      <c r="C536" t="s">
        <v>1406</v>
      </c>
      <c r="D536">
        <v>2011</v>
      </c>
      <c r="E536" t="s">
        <v>178</v>
      </c>
      <c r="F536" t="s">
        <v>59</v>
      </c>
      <c r="G536">
        <v>0.84666695000000003</v>
      </c>
      <c r="H536">
        <v>0.88951645833333304</v>
      </c>
      <c r="I536">
        <v>0.92651511666666697</v>
      </c>
      <c r="J536">
        <v>0.97728072499999996</v>
      </c>
      <c r="K536">
        <v>1.01324661666667</v>
      </c>
      <c r="L536">
        <v>1.130266</v>
      </c>
      <c r="M536">
        <v>6</v>
      </c>
      <c r="N536" t="s">
        <v>3107</v>
      </c>
      <c r="O536">
        <v>1.090497535954295</v>
      </c>
      <c r="P536">
        <v>4.9753595429500002E-4</v>
      </c>
      <c r="Q536" s="3">
        <v>0.93220010327380998</v>
      </c>
      <c r="R536">
        <v>5.1198262456639398E-3</v>
      </c>
      <c r="S536" s="5">
        <v>6.1951230000000003E-2</v>
      </c>
      <c r="T536">
        <v>56</v>
      </c>
      <c r="U536">
        <v>0</v>
      </c>
      <c r="V536">
        <v>0</v>
      </c>
      <c r="W536">
        <v>15</v>
      </c>
      <c r="X536">
        <v>14</v>
      </c>
      <c r="Y536">
        <v>13</v>
      </c>
      <c r="Z536">
        <v>14</v>
      </c>
      <c r="AA536">
        <v>1</v>
      </c>
      <c r="AB536">
        <v>0</v>
      </c>
      <c r="AC536" t="s">
        <v>60</v>
      </c>
      <c r="AD536" t="s">
        <v>60</v>
      </c>
      <c r="AE536" t="s">
        <v>179</v>
      </c>
      <c r="AF536" t="s">
        <v>84</v>
      </c>
      <c r="AI536">
        <v>1</v>
      </c>
      <c r="AJ536" t="s">
        <v>60</v>
      </c>
      <c r="AK536">
        <v>0.09</v>
      </c>
      <c r="AL536" t="s">
        <v>60</v>
      </c>
      <c r="AM536" t="s">
        <v>60</v>
      </c>
      <c r="AN536" t="s">
        <v>60</v>
      </c>
      <c r="AO536" t="s">
        <v>60</v>
      </c>
      <c r="AP536" t="s">
        <v>60</v>
      </c>
      <c r="AQ536" t="s">
        <v>60</v>
      </c>
      <c r="AR536" t="s">
        <v>60</v>
      </c>
      <c r="AS536" t="s">
        <v>60</v>
      </c>
      <c r="AT536">
        <v>9.4074105555555492E-3</v>
      </c>
      <c r="AU536">
        <v>9.8835162037036999E-3</v>
      </c>
      <c r="AV536">
        <v>1.0294612407407399E-2</v>
      </c>
      <c r="AW536">
        <v>1.0858674722222199E-2</v>
      </c>
      <c r="AX536">
        <v>1.1258295740740699E-2</v>
      </c>
      <c r="AY536">
        <v>1.2558511111111101E-2</v>
      </c>
      <c r="AZ536">
        <v>1.0357778925264601E-2</v>
      </c>
      <c r="BA536">
        <v>6.8834699999999996E-4</v>
      </c>
      <c r="BB536" t="s">
        <v>1416</v>
      </c>
      <c r="BC536" s="1" t="s">
        <v>1420</v>
      </c>
      <c r="BD536" t="s">
        <v>1421</v>
      </c>
      <c r="BE536" t="s">
        <v>106</v>
      </c>
      <c r="BF536">
        <v>42.988441469999998</v>
      </c>
      <c r="BG536">
        <v>-78.918586730000001</v>
      </c>
      <c r="BH536" t="s">
        <v>100</v>
      </c>
      <c r="BI536" t="s">
        <v>60</v>
      </c>
      <c r="BJ536">
        <v>90</v>
      </c>
    </row>
    <row r="537" spans="1:62" x14ac:dyDescent="0.3">
      <c r="A537" s="1" t="s">
        <v>1419</v>
      </c>
      <c r="B537" s="1" t="s">
        <v>209</v>
      </c>
      <c r="C537" t="s">
        <v>1406</v>
      </c>
      <c r="D537">
        <v>2011</v>
      </c>
      <c r="E537" t="s">
        <v>210</v>
      </c>
      <c r="F537" t="s">
        <v>59</v>
      </c>
      <c r="G537">
        <v>0.44668229999999998</v>
      </c>
      <c r="H537">
        <v>0.47132317083333303</v>
      </c>
      <c r="I537">
        <v>0.48443002499999999</v>
      </c>
      <c r="J537">
        <v>0.499109741666667</v>
      </c>
      <c r="K537">
        <v>0.507498116666667</v>
      </c>
      <c r="L537">
        <v>0.54105179999999997</v>
      </c>
      <c r="M537">
        <v>6</v>
      </c>
      <c r="N537" t="s">
        <v>3108</v>
      </c>
      <c r="O537">
        <v>0.547025352364087</v>
      </c>
      <c r="P537">
        <v>2.5352364087E-5</v>
      </c>
      <c r="Q537" s="3">
        <v>0.47980519613095202</v>
      </c>
      <c r="R537">
        <v>1.0079324481262399E-3</v>
      </c>
      <c r="S537" s="5">
        <v>6.2912990000000002E-2</v>
      </c>
      <c r="T537">
        <v>56</v>
      </c>
      <c r="U537">
        <v>0</v>
      </c>
      <c r="V537">
        <v>0</v>
      </c>
      <c r="W537">
        <v>15</v>
      </c>
      <c r="X537">
        <v>14</v>
      </c>
      <c r="Y537">
        <v>13</v>
      </c>
      <c r="Z537">
        <v>14</v>
      </c>
      <c r="AA537">
        <v>1</v>
      </c>
      <c r="AB537">
        <v>0</v>
      </c>
      <c r="AC537" t="s">
        <v>60</v>
      </c>
      <c r="AD537" t="s">
        <v>60</v>
      </c>
      <c r="AE537" t="s">
        <v>211</v>
      </c>
      <c r="AF537" t="s">
        <v>93</v>
      </c>
      <c r="AI537">
        <v>1</v>
      </c>
      <c r="AJ537" s="2">
        <v>6.0000000000000002E-6</v>
      </c>
      <c r="AK537">
        <v>0.1</v>
      </c>
      <c r="AL537">
        <v>2.6800937999999999</v>
      </c>
      <c r="AM537">
        <v>2.8279390250000001</v>
      </c>
      <c r="AN537">
        <v>2.9065801499999999</v>
      </c>
      <c r="AO537">
        <v>2.9946584500000002</v>
      </c>
      <c r="AP537">
        <v>3.0449887000000002</v>
      </c>
      <c r="AQ537">
        <v>3.2463107999999998</v>
      </c>
      <c r="AR537">
        <v>2.87883117678571</v>
      </c>
      <c r="AS537">
        <v>0.37747794000000001</v>
      </c>
      <c r="AT537">
        <v>4.466823E-3</v>
      </c>
      <c r="AU537">
        <v>4.7132317083333304E-3</v>
      </c>
      <c r="AV537">
        <v>4.84430025E-3</v>
      </c>
      <c r="AW537">
        <v>4.9910974166666698E-3</v>
      </c>
      <c r="AX537">
        <v>5.0749811666666702E-3</v>
      </c>
      <c r="AY537">
        <v>5.4105179999999996E-3</v>
      </c>
      <c r="AZ537">
        <v>4.7980519613095201E-3</v>
      </c>
      <c r="BA537">
        <v>6.2912989999999995E-4</v>
      </c>
      <c r="BB537" t="s">
        <v>1416</v>
      </c>
      <c r="BC537" s="1" t="s">
        <v>1420</v>
      </c>
      <c r="BD537" t="s">
        <v>1421</v>
      </c>
      <c r="BE537" t="s">
        <v>106</v>
      </c>
      <c r="BF537">
        <v>42.988441469999998</v>
      </c>
      <c r="BG537">
        <v>-78.918586730000001</v>
      </c>
      <c r="BH537" t="s">
        <v>100</v>
      </c>
      <c r="BI537">
        <v>0.16666666666666699</v>
      </c>
      <c r="BJ537">
        <v>100</v>
      </c>
    </row>
    <row r="538" spans="1:62" x14ac:dyDescent="0.3">
      <c r="A538" s="1" t="s">
        <v>1419</v>
      </c>
      <c r="B538" s="1" t="s">
        <v>261</v>
      </c>
      <c r="C538" t="s">
        <v>1406</v>
      </c>
      <c r="D538">
        <v>2011</v>
      </c>
      <c r="E538" t="s">
        <v>262</v>
      </c>
      <c r="F538" t="s">
        <v>59</v>
      </c>
      <c r="G538">
        <v>6.8942059999999999E-2</v>
      </c>
      <c r="H538">
        <v>9.9450911666666697E-2</v>
      </c>
      <c r="I538">
        <v>0.14620469999999999</v>
      </c>
      <c r="J538">
        <v>0.208014858333333</v>
      </c>
      <c r="K538">
        <v>0.29399429999999999</v>
      </c>
      <c r="L538">
        <v>0.91288800000000003</v>
      </c>
      <c r="M538">
        <v>6</v>
      </c>
      <c r="N538" t="s">
        <v>3109</v>
      </c>
      <c r="O538">
        <v>0.16598659019976403</v>
      </c>
      <c r="P538">
        <v>0.14998659019976401</v>
      </c>
      <c r="Q538" s="3">
        <v>0.17702487648809501</v>
      </c>
      <c r="R538">
        <v>1.87119310952037E-2</v>
      </c>
      <c r="S538" s="5">
        <v>4.7546249999999998E-2</v>
      </c>
      <c r="T538">
        <v>56</v>
      </c>
      <c r="U538">
        <v>0</v>
      </c>
      <c r="V538">
        <v>0</v>
      </c>
      <c r="W538">
        <v>15</v>
      </c>
      <c r="X538">
        <v>14</v>
      </c>
      <c r="Y538">
        <v>13</v>
      </c>
      <c r="Z538">
        <v>14</v>
      </c>
      <c r="AA538">
        <v>1</v>
      </c>
      <c r="AB538">
        <v>0</v>
      </c>
      <c r="AC538" t="s">
        <v>60</v>
      </c>
      <c r="AD538" t="s">
        <v>60</v>
      </c>
      <c r="AE538" t="s">
        <v>263</v>
      </c>
      <c r="AF538" t="s">
        <v>68</v>
      </c>
      <c r="AI538">
        <v>1</v>
      </c>
      <c r="AJ538" s="2">
        <v>2.5000000000000002E-6</v>
      </c>
      <c r="AK538">
        <v>1</v>
      </c>
      <c r="AL538">
        <v>0.17235515000000001</v>
      </c>
      <c r="AM538">
        <v>0.24862727916666699</v>
      </c>
      <c r="AN538">
        <v>0.36551175000000002</v>
      </c>
      <c r="AO538">
        <v>0.52003714583333305</v>
      </c>
      <c r="AP538">
        <v>0.73498574999999999</v>
      </c>
      <c r="AQ538">
        <v>2.2822200000000001</v>
      </c>
      <c r="AR538">
        <v>0.44256219122023799</v>
      </c>
      <c r="AS538">
        <v>0.118865625</v>
      </c>
      <c r="AT538" s="2">
        <v>6.8942059999999996E-5</v>
      </c>
      <c r="AU538" s="2">
        <v>9.9450911666666697E-5</v>
      </c>
      <c r="AV538">
        <v>1.4620470000000001E-4</v>
      </c>
      <c r="AW538">
        <v>2.08014858333333E-4</v>
      </c>
      <c r="AX538">
        <v>2.939943E-4</v>
      </c>
      <c r="AY538">
        <v>9.1288800000000005E-4</v>
      </c>
      <c r="AZ538">
        <v>1.7702487648809501E-4</v>
      </c>
      <c r="BA538" s="2">
        <v>4.7546249999999999E-5</v>
      </c>
      <c r="BB538" t="s">
        <v>1416</v>
      </c>
      <c r="BC538" s="1" t="s">
        <v>1420</v>
      </c>
      <c r="BD538" t="s">
        <v>1421</v>
      </c>
      <c r="BE538" t="s">
        <v>106</v>
      </c>
      <c r="BF538">
        <v>42.988441469999998</v>
      </c>
      <c r="BG538">
        <v>-78.918586730000001</v>
      </c>
      <c r="BH538" t="s">
        <v>100</v>
      </c>
      <c r="BI538">
        <v>0.4</v>
      </c>
      <c r="BJ538">
        <v>1000</v>
      </c>
    </row>
    <row r="539" spans="1:62" x14ac:dyDescent="0.3">
      <c r="A539" s="1" t="s">
        <v>1422</v>
      </c>
      <c r="B539" s="1" t="s">
        <v>160</v>
      </c>
      <c r="C539" t="s">
        <v>1406</v>
      </c>
      <c r="D539">
        <v>2011</v>
      </c>
      <c r="E539" t="s">
        <v>161</v>
      </c>
      <c r="F539" t="s">
        <v>59</v>
      </c>
      <c r="G539">
        <v>0</v>
      </c>
      <c r="H539">
        <v>1.245487E-2</v>
      </c>
      <c r="I539">
        <v>0.143231</v>
      </c>
      <c r="J539">
        <v>0.59783364999999999</v>
      </c>
      <c r="K539">
        <v>1.1576796</v>
      </c>
      <c r="L539">
        <v>3.9606479999999999</v>
      </c>
      <c r="M539">
        <v>6</v>
      </c>
      <c r="N539" t="s">
        <v>3110</v>
      </c>
      <c r="O539">
        <v>0.87724125805221698</v>
      </c>
      <c r="P539">
        <v>0.87177980520216403</v>
      </c>
      <c r="Q539" s="3">
        <v>0.42216338981818202</v>
      </c>
      <c r="R539">
        <v>0.44569404810964097</v>
      </c>
      <c r="S539" s="5">
        <v>3.1137169999999999E-2</v>
      </c>
      <c r="T539">
        <v>55</v>
      </c>
      <c r="U539">
        <v>15</v>
      </c>
      <c r="V539">
        <v>14</v>
      </c>
      <c r="W539">
        <v>15</v>
      </c>
      <c r="X539">
        <v>14</v>
      </c>
      <c r="Y539">
        <v>13</v>
      </c>
      <c r="Z539">
        <v>13</v>
      </c>
      <c r="AA539">
        <v>1</v>
      </c>
      <c r="AB539">
        <v>27.272727272727298</v>
      </c>
      <c r="AC539" t="s">
        <v>60</v>
      </c>
      <c r="AD539" t="s">
        <v>60</v>
      </c>
      <c r="AE539" t="s">
        <v>162</v>
      </c>
      <c r="AF539" t="s">
        <v>84</v>
      </c>
      <c r="AI539">
        <v>1</v>
      </c>
      <c r="AJ539" t="s">
        <v>60</v>
      </c>
      <c r="AK539">
        <v>0.7</v>
      </c>
      <c r="AL539" t="s">
        <v>60</v>
      </c>
      <c r="AM539" t="s">
        <v>60</v>
      </c>
      <c r="AN539" t="s">
        <v>60</v>
      </c>
      <c r="AO539" t="s">
        <v>60</v>
      </c>
      <c r="AP539" t="s">
        <v>60</v>
      </c>
      <c r="AQ539" t="s">
        <v>60</v>
      </c>
      <c r="AR539" t="s">
        <v>60</v>
      </c>
      <c r="AS539" t="s">
        <v>60</v>
      </c>
      <c r="AT539">
        <v>0</v>
      </c>
      <c r="AU539" s="2">
        <v>1.7792671428571401E-5</v>
      </c>
      <c r="AV539">
        <v>2.04615714285714E-4</v>
      </c>
      <c r="AW539">
        <v>8.54048071428571E-4</v>
      </c>
      <c r="AX539">
        <v>1.653828E-3</v>
      </c>
      <c r="AY539">
        <v>5.6580685714285699E-3</v>
      </c>
      <c r="AZ539">
        <v>6.0309055688311701E-4</v>
      </c>
      <c r="BA539" s="2">
        <v>4.4481671428571402E-5</v>
      </c>
      <c r="BB539" t="s">
        <v>1416</v>
      </c>
      <c r="BC539" s="1" t="s">
        <v>1423</v>
      </c>
      <c r="BD539" t="s">
        <v>1421</v>
      </c>
      <c r="BE539" t="s">
        <v>63</v>
      </c>
      <c r="BF539">
        <v>42.998130799999998</v>
      </c>
      <c r="BG539">
        <v>-78.899261469999999</v>
      </c>
      <c r="BH539" t="s">
        <v>109</v>
      </c>
      <c r="BI539" t="s">
        <v>60</v>
      </c>
      <c r="BJ539">
        <v>700</v>
      </c>
    </row>
    <row r="540" spans="1:62" x14ac:dyDescent="0.3">
      <c r="A540" s="1" t="s">
        <v>1422</v>
      </c>
      <c r="B540" s="1" t="s">
        <v>326</v>
      </c>
      <c r="C540" t="s">
        <v>1406</v>
      </c>
      <c r="D540">
        <v>2011</v>
      </c>
      <c r="E540" t="s">
        <v>327</v>
      </c>
      <c r="F540" t="s">
        <v>59</v>
      </c>
      <c r="G540">
        <v>6.925655E-2</v>
      </c>
      <c r="H540">
        <v>9.2686110000000002E-2</v>
      </c>
      <c r="I540">
        <v>0.1308221</v>
      </c>
      <c r="J540">
        <v>0.17989369999999999</v>
      </c>
      <c r="K540">
        <v>0.33800153999999999</v>
      </c>
      <c r="L540">
        <v>0.79798449999999999</v>
      </c>
      <c r="M540">
        <v>6</v>
      </c>
      <c r="N540" t="s">
        <v>3111</v>
      </c>
      <c r="O540">
        <v>1.0975900939612E-2</v>
      </c>
      <c r="P540">
        <v>1.087804662568E-2</v>
      </c>
      <c r="Q540" s="3">
        <v>0.16932615824561401</v>
      </c>
      <c r="R540">
        <v>1.7322128739478901E-2</v>
      </c>
      <c r="S540" s="5">
        <v>2.375472E-2</v>
      </c>
      <c r="T540">
        <v>57</v>
      </c>
      <c r="U540">
        <v>0</v>
      </c>
      <c r="V540">
        <v>0</v>
      </c>
      <c r="W540">
        <v>14</v>
      </c>
      <c r="X540">
        <v>14</v>
      </c>
      <c r="Y540">
        <v>15</v>
      </c>
      <c r="Z540">
        <v>14</v>
      </c>
      <c r="AA540">
        <v>1</v>
      </c>
      <c r="AB540">
        <v>0</v>
      </c>
      <c r="AC540" t="s">
        <v>60</v>
      </c>
      <c r="AD540" t="s">
        <v>60</v>
      </c>
      <c r="AE540" t="s">
        <v>328</v>
      </c>
      <c r="AI540">
        <v>1</v>
      </c>
      <c r="AJ540" t="s">
        <v>60</v>
      </c>
      <c r="AK540">
        <v>8.0000000000000002E-3</v>
      </c>
      <c r="AL540" t="s">
        <v>60</v>
      </c>
      <c r="AM540" t="s">
        <v>60</v>
      </c>
      <c r="AN540" t="s">
        <v>60</v>
      </c>
      <c r="AO540" t="s">
        <v>60</v>
      </c>
      <c r="AP540" t="s">
        <v>60</v>
      </c>
      <c r="AQ540" t="s">
        <v>60</v>
      </c>
      <c r="AR540" t="s">
        <v>60</v>
      </c>
      <c r="AS540" t="s">
        <v>60</v>
      </c>
      <c r="AT540">
        <v>8.65706875E-3</v>
      </c>
      <c r="AU540">
        <v>1.158576375E-2</v>
      </c>
      <c r="AV540">
        <v>1.63527625E-2</v>
      </c>
      <c r="AW540">
        <v>2.2486712499999999E-2</v>
      </c>
      <c r="AX540">
        <v>4.2250192499999999E-2</v>
      </c>
      <c r="AY540">
        <v>9.9748062499999998E-2</v>
      </c>
      <c r="AZ540">
        <v>2.1165769780701799E-2</v>
      </c>
      <c r="BA540">
        <v>2.96934E-3</v>
      </c>
      <c r="BB540" t="s">
        <v>1416</v>
      </c>
      <c r="BC540" s="1" t="s">
        <v>1423</v>
      </c>
      <c r="BD540" t="s">
        <v>1421</v>
      </c>
      <c r="BE540" t="s">
        <v>63</v>
      </c>
      <c r="BF540">
        <v>42.998130799999998</v>
      </c>
      <c r="BG540">
        <v>-78.899261469999999</v>
      </c>
      <c r="BH540" t="s">
        <v>109</v>
      </c>
      <c r="BI540" t="s">
        <v>60</v>
      </c>
      <c r="BJ540">
        <v>8</v>
      </c>
    </row>
    <row r="541" spans="1:62" x14ac:dyDescent="0.3">
      <c r="A541" s="1" t="s">
        <v>1422</v>
      </c>
      <c r="B541" s="1" t="s">
        <v>177</v>
      </c>
      <c r="C541" t="s">
        <v>1406</v>
      </c>
      <c r="D541">
        <v>2011</v>
      </c>
      <c r="E541" t="s">
        <v>178</v>
      </c>
      <c r="F541" t="s">
        <v>59</v>
      </c>
      <c r="G541">
        <v>0.83758063999999999</v>
      </c>
      <c r="H541">
        <v>0.87867499999999998</v>
      </c>
      <c r="I541">
        <v>0.9210083</v>
      </c>
      <c r="J541">
        <v>0.96540669999999995</v>
      </c>
      <c r="K541">
        <v>1.0106309600000001</v>
      </c>
      <c r="L541">
        <v>1.0779510000000001</v>
      </c>
      <c r="M541">
        <v>6</v>
      </c>
      <c r="N541" t="s">
        <v>3112</v>
      </c>
      <c r="O541">
        <v>1.0902716665390382</v>
      </c>
      <c r="P541">
        <v>2.71666539038E-4</v>
      </c>
      <c r="Q541" s="3">
        <v>0.92198448</v>
      </c>
      <c r="R541">
        <v>4.06646251995719E-3</v>
      </c>
      <c r="S541" s="5">
        <v>6.1951230000000003E-2</v>
      </c>
      <c r="T541">
        <v>55</v>
      </c>
      <c r="U541">
        <v>0</v>
      </c>
      <c r="V541">
        <v>0</v>
      </c>
      <c r="W541">
        <v>15</v>
      </c>
      <c r="X541">
        <v>14</v>
      </c>
      <c r="Y541">
        <v>13</v>
      </c>
      <c r="Z541">
        <v>13</v>
      </c>
      <c r="AA541">
        <v>1</v>
      </c>
      <c r="AB541">
        <v>0</v>
      </c>
      <c r="AC541" t="s">
        <v>60</v>
      </c>
      <c r="AD541" t="s">
        <v>60</v>
      </c>
      <c r="AE541" t="s">
        <v>179</v>
      </c>
      <c r="AF541" t="s">
        <v>84</v>
      </c>
      <c r="AI541">
        <v>1</v>
      </c>
      <c r="AJ541" t="s">
        <v>60</v>
      </c>
      <c r="AK541">
        <v>0.09</v>
      </c>
      <c r="AL541" t="s">
        <v>60</v>
      </c>
      <c r="AM541" t="s">
        <v>60</v>
      </c>
      <c r="AN541" t="s">
        <v>60</v>
      </c>
      <c r="AO541" t="s">
        <v>60</v>
      </c>
      <c r="AP541" t="s">
        <v>60</v>
      </c>
      <c r="AQ541" t="s">
        <v>60</v>
      </c>
      <c r="AR541" t="s">
        <v>60</v>
      </c>
      <c r="AS541" t="s">
        <v>60</v>
      </c>
      <c r="AT541">
        <v>9.3064515555555602E-3</v>
      </c>
      <c r="AU541">
        <v>9.7630555555555595E-3</v>
      </c>
      <c r="AV541">
        <v>1.0233425555555601E-2</v>
      </c>
      <c r="AW541">
        <v>1.0726741111111099E-2</v>
      </c>
      <c r="AX541">
        <v>1.12292328888889E-2</v>
      </c>
      <c r="AY541">
        <v>1.1977233333333301E-2</v>
      </c>
      <c r="AZ541">
        <v>1.0244272E-2</v>
      </c>
      <c r="BA541">
        <v>6.8834699999999996E-4</v>
      </c>
      <c r="BB541" t="s">
        <v>1416</v>
      </c>
      <c r="BC541" s="1" t="s">
        <v>1423</v>
      </c>
      <c r="BD541" t="s">
        <v>1421</v>
      </c>
      <c r="BE541" t="s">
        <v>63</v>
      </c>
      <c r="BF541">
        <v>42.998130799999998</v>
      </c>
      <c r="BG541">
        <v>-78.899261469999999</v>
      </c>
      <c r="BH541" t="s">
        <v>109</v>
      </c>
      <c r="BI541" t="s">
        <v>60</v>
      </c>
      <c r="BJ541">
        <v>90</v>
      </c>
    </row>
    <row r="542" spans="1:62" x14ac:dyDescent="0.3">
      <c r="A542" s="1" t="s">
        <v>1422</v>
      </c>
      <c r="B542" s="1" t="s">
        <v>209</v>
      </c>
      <c r="C542" t="s">
        <v>1406</v>
      </c>
      <c r="D542">
        <v>2011</v>
      </c>
      <c r="E542" t="s">
        <v>210</v>
      </c>
      <c r="F542" t="s">
        <v>59</v>
      </c>
      <c r="G542">
        <v>0.45297349999999997</v>
      </c>
      <c r="H542">
        <v>0.46555619999999998</v>
      </c>
      <c r="I542">
        <v>0.48443000000000003</v>
      </c>
      <c r="J542">
        <v>0.50330390000000003</v>
      </c>
      <c r="K542">
        <v>0.51588650000000003</v>
      </c>
      <c r="L542">
        <v>0.55992569999999997</v>
      </c>
      <c r="M542">
        <v>6</v>
      </c>
      <c r="N542" t="s">
        <v>3113</v>
      </c>
      <c r="O542">
        <v>0.547011232113778</v>
      </c>
      <c r="P542">
        <v>1.1232113778E-5</v>
      </c>
      <c r="Q542" s="3">
        <v>0.48237107454545503</v>
      </c>
      <c r="R542">
        <v>1.0863429295945299E-3</v>
      </c>
      <c r="S542" s="5">
        <v>6.2912990000000002E-2</v>
      </c>
      <c r="T542">
        <v>55</v>
      </c>
      <c r="U542">
        <v>0</v>
      </c>
      <c r="V542">
        <v>0</v>
      </c>
      <c r="W542">
        <v>15</v>
      </c>
      <c r="X542">
        <v>14</v>
      </c>
      <c r="Y542">
        <v>13</v>
      </c>
      <c r="Z542">
        <v>13</v>
      </c>
      <c r="AA542">
        <v>1</v>
      </c>
      <c r="AB542">
        <v>0</v>
      </c>
      <c r="AC542" t="s">
        <v>60</v>
      </c>
      <c r="AD542" t="s">
        <v>60</v>
      </c>
      <c r="AE542" t="s">
        <v>211</v>
      </c>
      <c r="AF542" t="s">
        <v>93</v>
      </c>
      <c r="AI542">
        <v>1</v>
      </c>
      <c r="AJ542" s="2">
        <v>6.0000000000000002E-6</v>
      </c>
      <c r="AK542">
        <v>0.1</v>
      </c>
      <c r="AL542">
        <v>2.717841</v>
      </c>
      <c r="AM542">
        <v>2.7933371999999999</v>
      </c>
      <c r="AN542">
        <v>2.9065799999999999</v>
      </c>
      <c r="AO542">
        <v>3.0198233999999999</v>
      </c>
      <c r="AP542">
        <v>3.0953189999999999</v>
      </c>
      <c r="AQ542">
        <v>3.3595541999999998</v>
      </c>
      <c r="AR542">
        <v>2.8942264472727302</v>
      </c>
      <c r="AS542">
        <v>0.37747794000000001</v>
      </c>
      <c r="AT542">
        <v>4.529735E-3</v>
      </c>
      <c r="AU542">
        <v>4.6555620000000002E-3</v>
      </c>
      <c r="AV542">
        <v>4.8443000000000002E-3</v>
      </c>
      <c r="AW542">
        <v>5.0330389999999996E-3</v>
      </c>
      <c r="AX542">
        <v>5.1588650000000003E-3</v>
      </c>
      <c r="AY542">
        <v>5.5992569999999998E-3</v>
      </c>
      <c r="AZ542">
        <v>4.8237107454545498E-3</v>
      </c>
      <c r="BA542">
        <v>6.2912989999999995E-4</v>
      </c>
      <c r="BB542" t="s">
        <v>1416</v>
      </c>
      <c r="BC542" s="1" t="s">
        <v>1423</v>
      </c>
      <c r="BD542" t="s">
        <v>1421</v>
      </c>
      <c r="BE542" t="s">
        <v>63</v>
      </c>
      <c r="BF542">
        <v>42.998130799999998</v>
      </c>
      <c r="BG542">
        <v>-78.899261469999999</v>
      </c>
      <c r="BH542" t="s">
        <v>109</v>
      </c>
      <c r="BI542">
        <v>0.16666666666666699</v>
      </c>
      <c r="BJ542">
        <v>100</v>
      </c>
    </row>
    <row r="543" spans="1:62" x14ac:dyDescent="0.3">
      <c r="A543" s="1" t="s">
        <v>1422</v>
      </c>
      <c r="B543" s="1" t="s">
        <v>261</v>
      </c>
      <c r="C543" t="s">
        <v>1406</v>
      </c>
      <c r="D543">
        <v>2011</v>
      </c>
      <c r="E543" t="s">
        <v>262</v>
      </c>
      <c r="F543" t="s">
        <v>59</v>
      </c>
      <c r="G543">
        <v>6.6564750000000006E-2</v>
      </c>
      <c r="H543">
        <v>7.6074000000000003E-2</v>
      </c>
      <c r="I543">
        <v>0.12837489999999999</v>
      </c>
      <c r="J543">
        <v>0.20682619999999999</v>
      </c>
      <c r="K543">
        <v>0.31380525999999997</v>
      </c>
      <c r="L543">
        <v>0.88911490000000004</v>
      </c>
      <c r="M543">
        <v>6</v>
      </c>
      <c r="N543" t="s">
        <v>3114</v>
      </c>
      <c r="O543">
        <v>0.16550148115808999</v>
      </c>
      <c r="P543">
        <v>0.14950148115809</v>
      </c>
      <c r="Q543" s="3">
        <v>0.173673486363636</v>
      </c>
      <c r="R543">
        <v>2.2850824539597799E-2</v>
      </c>
      <c r="S543" s="5">
        <v>4.7546249999999998E-2</v>
      </c>
      <c r="T543">
        <v>55</v>
      </c>
      <c r="U543">
        <v>0</v>
      </c>
      <c r="V543">
        <v>0</v>
      </c>
      <c r="W543">
        <v>15</v>
      </c>
      <c r="X543">
        <v>14</v>
      </c>
      <c r="Y543">
        <v>13</v>
      </c>
      <c r="Z543">
        <v>13</v>
      </c>
      <c r="AA543">
        <v>1</v>
      </c>
      <c r="AB543">
        <v>0</v>
      </c>
      <c r="AC543" t="s">
        <v>60</v>
      </c>
      <c r="AD543" t="s">
        <v>60</v>
      </c>
      <c r="AE543" t="s">
        <v>263</v>
      </c>
      <c r="AF543" t="s">
        <v>68</v>
      </c>
      <c r="AI543">
        <v>1</v>
      </c>
      <c r="AJ543" s="2">
        <v>2.5000000000000002E-6</v>
      </c>
      <c r="AK543">
        <v>1</v>
      </c>
      <c r="AL543">
        <v>0.16641187499999999</v>
      </c>
      <c r="AM543">
        <v>0.19018499999999999</v>
      </c>
      <c r="AN543">
        <v>0.32093725000000001</v>
      </c>
      <c r="AO543">
        <v>0.51706549999999996</v>
      </c>
      <c r="AP543">
        <v>0.78451314999999999</v>
      </c>
      <c r="AQ543">
        <v>2.2227872500000001</v>
      </c>
      <c r="AR543">
        <v>0.43418371590909099</v>
      </c>
      <c r="AS543">
        <v>0.118865625</v>
      </c>
      <c r="AT543" s="2">
        <v>6.6564750000000007E-5</v>
      </c>
      <c r="AU543" s="2">
        <v>7.6074000000000004E-5</v>
      </c>
      <c r="AV543">
        <v>1.2837490000000001E-4</v>
      </c>
      <c r="AW543">
        <v>2.068262E-4</v>
      </c>
      <c r="AX543">
        <v>3.1380526E-4</v>
      </c>
      <c r="AY543">
        <v>8.8911489999999997E-4</v>
      </c>
      <c r="AZ543">
        <v>1.73673486363636E-4</v>
      </c>
      <c r="BA543" s="2">
        <v>4.7546249999999999E-5</v>
      </c>
      <c r="BB543" t="s">
        <v>1416</v>
      </c>
      <c r="BC543" s="1" t="s">
        <v>1423</v>
      </c>
      <c r="BD543" t="s">
        <v>1421</v>
      </c>
      <c r="BE543" t="s">
        <v>63</v>
      </c>
      <c r="BF543">
        <v>42.998130799999998</v>
      </c>
      <c r="BG543">
        <v>-78.899261469999999</v>
      </c>
      <c r="BH543" t="s">
        <v>109</v>
      </c>
      <c r="BI543">
        <v>0.4</v>
      </c>
      <c r="BJ543">
        <v>1000</v>
      </c>
    </row>
    <row r="544" spans="1:62" x14ac:dyDescent="0.3">
      <c r="A544" s="1" t="s">
        <v>1424</v>
      </c>
      <c r="B544" s="1" t="s">
        <v>326</v>
      </c>
      <c r="C544" t="s">
        <v>1406</v>
      </c>
      <c r="D544">
        <v>2011</v>
      </c>
      <c r="E544" t="s">
        <v>327</v>
      </c>
      <c r="F544" t="s">
        <v>59</v>
      </c>
      <c r="G544">
        <v>5.2641326000000002E-2</v>
      </c>
      <c r="H544">
        <v>6.2298199999999998E-2</v>
      </c>
      <c r="I544">
        <v>8.3281250000000001E-2</v>
      </c>
      <c r="J544">
        <v>0.1086554</v>
      </c>
      <c r="K544">
        <v>0.14068838</v>
      </c>
      <c r="L544">
        <v>0.31329829999999997</v>
      </c>
      <c r="M544">
        <v>6</v>
      </c>
      <c r="N544" t="s">
        <v>3115</v>
      </c>
      <c r="O544">
        <v>4.8558526554999998E-4</v>
      </c>
      <c r="P544">
        <v>3.8773095161799998E-4</v>
      </c>
      <c r="Q544" s="3">
        <v>9.5651016140350903E-2</v>
      </c>
      <c r="R544">
        <v>2.7000889993548001E-3</v>
      </c>
      <c r="S544" s="5">
        <v>2.375472E-2</v>
      </c>
      <c r="T544">
        <v>57</v>
      </c>
      <c r="U544">
        <v>0</v>
      </c>
      <c r="V544">
        <v>0</v>
      </c>
      <c r="W544">
        <v>15</v>
      </c>
      <c r="X544">
        <v>14</v>
      </c>
      <c r="Y544">
        <v>15</v>
      </c>
      <c r="Z544">
        <v>13</v>
      </c>
      <c r="AA544">
        <v>1</v>
      </c>
      <c r="AB544">
        <v>0</v>
      </c>
      <c r="AC544" t="s">
        <v>60</v>
      </c>
      <c r="AD544" t="s">
        <v>60</v>
      </c>
      <c r="AE544" t="s">
        <v>328</v>
      </c>
      <c r="AI544">
        <v>1</v>
      </c>
      <c r="AJ544" t="s">
        <v>60</v>
      </c>
      <c r="AK544">
        <v>8.0000000000000002E-3</v>
      </c>
      <c r="AL544" t="s">
        <v>60</v>
      </c>
      <c r="AM544" t="s">
        <v>60</v>
      </c>
      <c r="AN544" t="s">
        <v>60</v>
      </c>
      <c r="AO544" t="s">
        <v>60</v>
      </c>
      <c r="AP544" t="s">
        <v>60</v>
      </c>
      <c r="AQ544" t="s">
        <v>60</v>
      </c>
      <c r="AR544" t="s">
        <v>60</v>
      </c>
      <c r="AS544" t="s">
        <v>60</v>
      </c>
      <c r="AT544">
        <v>6.5801657500000003E-3</v>
      </c>
      <c r="AU544">
        <v>7.7872749999999998E-3</v>
      </c>
      <c r="AV544">
        <v>1.041015625E-2</v>
      </c>
      <c r="AW544">
        <v>1.3581925E-2</v>
      </c>
      <c r="AX544">
        <v>1.75860475E-2</v>
      </c>
      <c r="AY544">
        <v>3.9162287499999997E-2</v>
      </c>
      <c r="AZ544">
        <v>1.1956377017543899E-2</v>
      </c>
      <c r="BA544">
        <v>2.96934E-3</v>
      </c>
      <c r="BB544" t="s">
        <v>1084</v>
      </c>
      <c r="BC544" s="1" t="s">
        <v>1425</v>
      </c>
      <c r="BD544" t="s">
        <v>1426</v>
      </c>
      <c r="BE544" t="s">
        <v>96</v>
      </c>
      <c r="BF544">
        <v>44.393081670000001</v>
      </c>
      <c r="BG544">
        <v>-73.858901979999999</v>
      </c>
      <c r="BH544" t="s">
        <v>64</v>
      </c>
      <c r="BI544" t="s">
        <v>60</v>
      </c>
      <c r="BJ544">
        <v>8</v>
      </c>
    </row>
    <row r="545" spans="1:62" x14ac:dyDescent="0.3">
      <c r="A545" s="1" t="s">
        <v>1424</v>
      </c>
      <c r="B545" s="1" t="s">
        <v>177</v>
      </c>
      <c r="C545" t="s">
        <v>1406</v>
      </c>
      <c r="D545">
        <v>2011</v>
      </c>
      <c r="E545" t="s">
        <v>178</v>
      </c>
      <c r="F545" t="s">
        <v>59</v>
      </c>
      <c r="G545">
        <v>0.77934650000000005</v>
      </c>
      <c r="H545">
        <v>0.83117905000000003</v>
      </c>
      <c r="I545">
        <v>0.95817909999999995</v>
      </c>
      <c r="J545">
        <v>0.99844734999999996</v>
      </c>
      <c r="K545">
        <v>1.0279769999999999</v>
      </c>
      <c r="L545">
        <v>1.315431</v>
      </c>
      <c r="M545">
        <v>6</v>
      </c>
      <c r="N545" t="s">
        <v>3116</v>
      </c>
      <c r="O545">
        <v>1.0900003885294971</v>
      </c>
      <c r="P545">
        <v>3.8852949699999997E-7</v>
      </c>
      <c r="Q545" s="3">
        <v>0.92138377272727301</v>
      </c>
      <c r="R545">
        <v>1.2845473655095399E-2</v>
      </c>
      <c r="S545" s="5">
        <v>6.1951230000000003E-2</v>
      </c>
      <c r="T545">
        <v>55</v>
      </c>
      <c r="U545">
        <v>0</v>
      </c>
      <c r="V545">
        <v>0</v>
      </c>
      <c r="W545">
        <v>15</v>
      </c>
      <c r="X545">
        <v>13</v>
      </c>
      <c r="Y545">
        <v>14</v>
      </c>
      <c r="Z545">
        <v>13</v>
      </c>
      <c r="AA545">
        <v>1</v>
      </c>
      <c r="AB545">
        <v>0</v>
      </c>
      <c r="AC545" t="s">
        <v>60</v>
      </c>
      <c r="AD545" t="s">
        <v>60</v>
      </c>
      <c r="AE545" t="s">
        <v>179</v>
      </c>
      <c r="AF545" t="s">
        <v>84</v>
      </c>
      <c r="AI545">
        <v>1</v>
      </c>
      <c r="AJ545" t="s">
        <v>60</v>
      </c>
      <c r="AK545">
        <v>0.09</v>
      </c>
      <c r="AL545" t="s">
        <v>60</v>
      </c>
      <c r="AM545" t="s">
        <v>60</v>
      </c>
      <c r="AN545" t="s">
        <v>60</v>
      </c>
      <c r="AO545" t="s">
        <v>60</v>
      </c>
      <c r="AP545" t="s">
        <v>60</v>
      </c>
      <c r="AQ545" t="s">
        <v>60</v>
      </c>
      <c r="AR545" t="s">
        <v>60</v>
      </c>
      <c r="AS545" t="s">
        <v>60</v>
      </c>
      <c r="AT545">
        <v>8.6594055555555497E-3</v>
      </c>
      <c r="AU545">
        <v>9.2353227777777804E-3</v>
      </c>
      <c r="AV545">
        <v>1.0646434444444399E-2</v>
      </c>
      <c r="AW545">
        <v>1.1093859444444401E-2</v>
      </c>
      <c r="AX545">
        <v>1.14219666666667E-2</v>
      </c>
      <c r="AY545">
        <v>1.4615899999999999E-2</v>
      </c>
      <c r="AZ545">
        <v>1.0237597474747499E-2</v>
      </c>
      <c r="BA545">
        <v>6.8834699999999996E-4</v>
      </c>
      <c r="BB545" t="s">
        <v>1084</v>
      </c>
      <c r="BC545" s="1" t="s">
        <v>1425</v>
      </c>
      <c r="BD545" t="s">
        <v>1426</v>
      </c>
      <c r="BE545" t="s">
        <v>96</v>
      </c>
      <c r="BF545">
        <v>44.393081670000001</v>
      </c>
      <c r="BG545">
        <v>-73.858901979999999</v>
      </c>
      <c r="BH545" t="s">
        <v>64</v>
      </c>
      <c r="BI545" t="s">
        <v>60</v>
      </c>
      <c r="BJ545">
        <v>90</v>
      </c>
    </row>
    <row r="546" spans="1:62" x14ac:dyDescent="0.3">
      <c r="A546" s="1" t="s">
        <v>1424</v>
      </c>
      <c r="B546" s="1" t="s">
        <v>209</v>
      </c>
      <c r="C546" t="s">
        <v>1406</v>
      </c>
      <c r="D546">
        <v>2011</v>
      </c>
      <c r="E546" t="s">
        <v>210</v>
      </c>
      <c r="F546" t="s">
        <v>59</v>
      </c>
      <c r="G546">
        <v>0.36237888000000001</v>
      </c>
      <c r="H546">
        <v>0.40893445</v>
      </c>
      <c r="I546">
        <v>0.47184749999999998</v>
      </c>
      <c r="J546">
        <v>0.49386704999999997</v>
      </c>
      <c r="K546">
        <v>0.50707868</v>
      </c>
      <c r="L546">
        <v>0.62912990000000002</v>
      </c>
      <c r="M546">
        <v>6</v>
      </c>
      <c r="N546" t="s">
        <v>3117</v>
      </c>
      <c r="O546">
        <v>0.54700000325084608</v>
      </c>
      <c r="P546">
        <v>3.2508460000000002E-9</v>
      </c>
      <c r="Q546" s="3">
        <v>0.43844637254545499</v>
      </c>
      <c r="R546">
        <v>1.1642326494190501E-2</v>
      </c>
      <c r="S546" s="5">
        <v>6.2912990000000002E-2</v>
      </c>
      <c r="T546">
        <v>55</v>
      </c>
      <c r="U546">
        <v>0</v>
      </c>
      <c r="V546">
        <v>0</v>
      </c>
      <c r="W546">
        <v>15</v>
      </c>
      <c r="X546">
        <v>13</v>
      </c>
      <c r="Y546">
        <v>14</v>
      </c>
      <c r="Z546">
        <v>13</v>
      </c>
      <c r="AA546">
        <v>1</v>
      </c>
      <c r="AB546">
        <v>0</v>
      </c>
      <c r="AC546" t="s">
        <v>60</v>
      </c>
      <c r="AD546" t="s">
        <v>60</v>
      </c>
      <c r="AE546" t="s">
        <v>211</v>
      </c>
      <c r="AF546" t="s">
        <v>93</v>
      </c>
      <c r="AI546">
        <v>1</v>
      </c>
      <c r="AJ546" s="2">
        <v>6.0000000000000002E-6</v>
      </c>
      <c r="AK546">
        <v>0.1</v>
      </c>
      <c r="AL546">
        <v>2.17427328</v>
      </c>
      <c r="AM546">
        <v>2.4536066999999999</v>
      </c>
      <c r="AN546">
        <v>2.8310849999999999</v>
      </c>
      <c r="AO546">
        <v>2.9632022999999998</v>
      </c>
      <c r="AP546">
        <v>3.04247208</v>
      </c>
      <c r="AQ546">
        <v>3.7747793999999999</v>
      </c>
      <c r="AR546">
        <v>2.6306782352727298</v>
      </c>
      <c r="AS546">
        <v>0.37747794000000001</v>
      </c>
      <c r="AT546">
        <v>3.6237888E-3</v>
      </c>
      <c r="AU546">
        <v>4.0893444999999997E-3</v>
      </c>
      <c r="AV546">
        <v>4.7184749999999998E-3</v>
      </c>
      <c r="AW546">
        <v>4.9386704999999998E-3</v>
      </c>
      <c r="AX546">
        <v>5.0707868000000001E-3</v>
      </c>
      <c r="AY546">
        <v>6.2912990000000002E-3</v>
      </c>
      <c r="AZ546">
        <v>4.3844637254545496E-3</v>
      </c>
      <c r="BA546">
        <v>6.2912989999999995E-4</v>
      </c>
      <c r="BB546" t="s">
        <v>1084</v>
      </c>
      <c r="BC546" s="1" t="s">
        <v>1425</v>
      </c>
      <c r="BD546" t="s">
        <v>1426</v>
      </c>
      <c r="BE546" t="s">
        <v>96</v>
      </c>
      <c r="BF546">
        <v>44.393081670000001</v>
      </c>
      <c r="BG546">
        <v>-73.858901979999999</v>
      </c>
      <c r="BH546" t="s">
        <v>64</v>
      </c>
      <c r="BI546">
        <v>0.16666666666666699</v>
      </c>
      <c r="BJ546">
        <v>100</v>
      </c>
    </row>
    <row r="547" spans="1:62" x14ac:dyDescent="0.3">
      <c r="A547" s="1" t="s">
        <v>1428</v>
      </c>
      <c r="B547" s="1" t="s">
        <v>177</v>
      </c>
      <c r="C547" t="s">
        <v>1406</v>
      </c>
      <c r="D547">
        <v>2011</v>
      </c>
      <c r="E547" t="s">
        <v>178</v>
      </c>
      <c r="F547" t="s">
        <v>59</v>
      </c>
      <c r="G547">
        <v>0.76922780000000002</v>
      </c>
      <c r="H547">
        <v>0.83840667499999999</v>
      </c>
      <c r="I547">
        <v>0.94269124999999998</v>
      </c>
      <c r="J547">
        <v>1.0103212500000001</v>
      </c>
      <c r="K547">
        <v>1.0820814999999999</v>
      </c>
      <c r="L547">
        <v>1.2596750000000001</v>
      </c>
      <c r="M547">
        <v>6</v>
      </c>
      <c r="N547" t="s">
        <v>3118</v>
      </c>
      <c r="O547">
        <v>1.090027609790446</v>
      </c>
      <c r="P547">
        <v>2.7609790446000001E-5</v>
      </c>
      <c r="Q547" s="3">
        <v>0.93531606428571401</v>
      </c>
      <c r="R547">
        <v>1.52057143677852E-2</v>
      </c>
      <c r="S547" s="5">
        <v>6.1951230000000003E-2</v>
      </c>
      <c r="T547">
        <v>56</v>
      </c>
      <c r="U547">
        <v>0</v>
      </c>
      <c r="V547">
        <v>0</v>
      </c>
      <c r="W547">
        <v>12</v>
      </c>
      <c r="X547">
        <v>15</v>
      </c>
      <c r="Y547">
        <v>14</v>
      </c>
      <c r="Z547">
        <v>15</v>
      </c>
      <c r="AA547">
        <v>1</v>
      </c>
      <c r="AB547">
        <v>0</v>
      </c>
      <c r="AC547" t="s">
        <v>60</v>
      </c>
      <c r="AD547" t="s">
        <v>60</v>
      </c>
      <c r="AE547" t="s">
        <v>179</v>
      </c>
      <c r="AF547" t="s">
        <v>84</v>
      </c>
      <c r="AI547">
        <v>1</v>
      </c>
      <c r="AJ547" t="s">
        <v>60</v>
      </c>
      <c r="AK547">
        <v>0.09</v>
      </c>
      <c r="AL547" t="s">
        <v>60</v>
      </c>
      <c r="AM547" t="s">
        <v>60</v>
      </c>
      <c r="AN547" t="s">
        <v>60</v>
      </c>
      <c r="AO547" t="s">
        <v>60</v>
      </c>
      <c r="AP547" t="s">
        <v>60</v>
      </c>
      <c r="AQ547" t="s">
        <v>60</v>
      </c>
      <c r="AR547" t="s">
        <v>60</v>
      </c>
      <c r="AS547" t="s">
        <v>60</v>
      </c>
      <c r="AT547">
        <v>8.5469755555555599E-3</v>
      </c>
      <c r="AU547">
        <v>9.3156297222222201E-3</v>
      </c>
      <c r="AV547">
        <v>1.0474347222222199E-2</v>
      </c>
      <c r="AW547">
        <v>1.12257916666667E-2</v>
      </c>
      <c r="AX547">
        <v>1.20231277777778E-2</v>
      </c>
      <c r="AY547">
        <v>1.39963888888889E-2</v>
      </c>
      <c r="AZ547">
        <v>1.03924007142857E-2</v>
      </c>
      <c r="BA547">
        <v>6.8834699999999996E-4</v>
      </c>
      <c r="BB547" t="s">
        <v>465</v>
      </c>
      <c r="BC547" s="1" t="s">
        <v>1429</v>
      </c>
      <c r="BD547" t="s">
        <v>1413</v>
      </c>
      <c r="BE547" t="s">
        <v>63</v>
      </c>
      <c r="BF547">
        <v>40.694538119999997</v>
      </c>
      <c r="BG547">
        <v>-73.927688599999996</v>
      </c>
      <c r="BH547" t="s">
        <v>109</v>
      </c>
      <c r="BI547" t="s">
        <v>60</v>
      </c>
      <c r="BJ547">
        <v>90</v>
      </c>
    </row>
    <row r="548" spans="1:62" x14ac:dyDescent="0.3">
      <c r="A548" s="1" t="s">
        <v>1428</v>
      </c>
      <c r="B548" s="1" t="s">
        <v>209</v>
      </c>
      <c r="C548" t="s">
        <v>1406</v>
      </c>
      <c r="D548">
        <v>2011</v>
      </c>
      <c r="E548" t="s">
        <v>210</v>
      </c>
      <c r="F548" t="s">
        <v>59</v>
      </c>
      <c r="G548">
        <v>0.40578880000000001</v>
      </c>
      <c r="H548">
        <v>0.45297349999999997</v>
      </c>
      <c r="I548">
        <v>0.47813870000000003</v>
      </c>
      <c r="J548">
        <v>0.50330390000000003</v>
      </c>
      <c r="K548">
        <v>0.52217780000000003</v>
      </c>
      <c r="L548">
        <v>0.56621699999999997</v>
      </c>
      <c r="M548">
        <v>6</v>
      </c>
      <c r="N548" t="s">
        <v>3119</v>
      </c>
      <c r="O548">
        <v>0.547026903004596</v>
      </c>
      <c r="P548">
        <v>2.6903004595999999E-5</v>
      </c>
      <c r="Q548" s="3">
        <v>0.46814007678571401</v>
      </c>
      <c r="R548">
        <v>3.6180494510712701E-3</v>
      </c>
      <c r="S548" s="5">
        <v>6.2912990000000002E-2</v>
      </c>
      <c r="T548">
        <v>56</v>
      </c>
      <c r="U548">
        <v>0</v>
      </c>
      <c r="V548">
        <v>0</v>
      </c>
      <c r="W548">
        <v>12</v>
      </c>
      <c r="X548">
        <v>15</v>
      </c>
      <c r="Y548">
        <v>14</v>
      </c>
      <c r="Z548">
        <v>15</v>
      </c>
      <c r="AA548">
        <v>1</v>
      </c>
      <c r="AB548">
        <v>0</v>
      </c>
      <c r="AC548" t="s">
        <v>60</v>
      </c>
      <c r="AD548" t="s">
        <v>60</v>
      </c>
      <c r="AE548" t="s">
        <v>211</v>
      </c>
      <c r="AF548" t="s">
        <v>93</v>
      </c>
      <c r="AI548">
        <v>1</v>
      </c>
      <c r="AJ548" s="2">
        <v>6.0000000000000002E-6</v>
      </c>
      <c r="AK548">
        <v>0.1</v>
      </c>
      <c r="AL548">
        <v>2.4347327999999999</v>
      </c>
      <c r="AM548">
        <v>2.717841</v>
      </c>
      <c r="AN548">
        <v>2.8688321999999999</v>
      </c>
      <c r="AO548">
        <v>3.0198233999999999</v>
      </c>
      <c r="AP548">
        <v>3.1330667999999999</v>
      </c>
      <c r="AQ548">
        <v>3.3973019999999998</v>
      </c>
      <c r="AR548">
        <v>2.8088404607142898</v>
      </c>
      <c r="AS548">
        <v>0.37747794000000001</v>
      </c>
      <c r="AT548">
        <v>4.0578879999999999E-3</v>
      </c>
      <c r="AU548">
        <v>4.529735E-3</v>
      </c>
      <c r="AV548">
        <v>4.7813869999999998E-3</v>
      </c>
      <c r="AW548">
        <v>5.0330389999999996E-3</v>
      </c>
      <c r="AX548">
        <v>5.2217779999999998E-3</v>
      </c>
      <c r="AY548">
        <v>5.6621700000000002E-3</v>
      </c>
      <c r="AZ548">
        <v>4.6814007678571403E-3</v>
      </c>
      <c r="BA548">
        <v>6.2912989999999995E-4</v>
      </c>
      <c r="BB548" t="s">
        <v>465</v>
      </c>
      <c r="BC548" s="1" t="s">
        <v>1429</v>
      </c>
      <c r="BD548" t="s">
        <v>1413</v>
      </c>
      <c r="BE548" t="s">
        <v>63</v>
      </c>
      <c r="BF548">
        <v>40.694538119999997</v>
      </c>
      <c r="BG548">
        <v>-73.927688599999996</v>
      </c>
      <c r="BH548" t="s">
        <v>109</v>
      </c>
      <c r="BI548">
        <v>0.16666666666666699</v>
      </c>
      <c r="BJ548">
        <v>100</v>
      </c>
    </row>
    <row r="549" spans="1:62" x14ac:dyDescent="0.3">
      <c r="A549" s="1" t="s">
        <v>1428</v>
      </c>
      <c r="B549" s="1" t="s">
        <v>261</v>
      </c>
      <c r="C549" t="s">
        <v>1406</v>
      </c>
      <c r="D549">
        <v>2011</v>
      </c>
      <c r="E549" t="s">
        <v>262</v>
      </c>
      <c r="F549" t="s">
        <v>59</v>
      </c>
      <c r="G549">
        <v>0.19256229999999999</v>
      </c>
      <c r="H549">
        <v>0.2543724</v>
      </c>
      <c r="I549">
        <v>0.35659689999999999</v>
      </c>
      <c r="J549">
        <v>0.59789407500000002</v>
      </c>
      <c r="K549">
        <v>0.70843915000000002</v>
      </c>
      <c r="L549">
        <v>0.87960570000000005</v>
      </c>
      <c r="M549">
        <v>6</v>
      </c>
      <c r="N549" t="s">
        <v>3120</v>
      </c>
      <c r="O549">
        <v>0.77046065380673301</v>
      </c>
      <c r="P549">
        <v>0.75446065380673299</v>
      </c>
      <c r="Q549" s="3">
        <v>0.418322092857143</v>
      </c>
      <c r="R549">
        <v>4.1590534110183597E-2</v>
      </c>
      <c r="S549" s="5">
        <v>4.7546249999999998E-2</v>
      </c>
      <c r="T549">
        <v>56</v>
      </c>
      <c r="U549">
        <v>0</v>
      </c>
      <c r="V549">
        <v>0</v>
      </c>
      <c r="W549">
        <v>12</v>
      </c>
      <c r="X549">
        <v>15</v>
      </c>
      <c r="Y549">
        <v>14</v>
      </c>
      <c r="Z549">
        <v>15</v>
      </c>
      <c r="AA549">
        <v>1</v>
      </c>
      <c r="AB549">
        <v>0</v>
      </c>
      <c r="AC549" t="s">
        <v>60</v>
      </c>
      <c r="AD549" t="s">
        <v>60</v>
      </c>
      <c r="AE549" t="s">
        <v>263</v>
      </c>
      <c r="AF549" t="s">
        <v>68</v>
      </c>
      <c r="AI549">
        <v>1</v>
      </c>
      <c r="AJ549" s="2">
        <v>2.5000000000000002E-6</v>
      </c>
      <c r="AK549">
        <v>1</v>
      </c>
      <c r="AL549">
        <v>0.48140575000000002</v>
      </c>
      <c r="AM549">
        <v>0.63593100000000002</v>
      </c>
      <c r="AN549">
        <v>0.89149224999999999</v>
      </c>
      <c r="AO549">
        <v>1.4947351874999999</v>
      </c>
      <c r="AP549">
        <v>1.7710978749999999</v>
      </c>
      <c r="AQ549">
        <v>2.1990142499999998</v>
      </c>
      <c r="AR549">
        <v>1.0458052321428599</v>
      </c>
      <c r="AS549">
        <v>0.118865625</v>
      </c>
      <c r="AT549">
        <v>1.9256230000000001E-4</v>
      </c>
      <c r="AU549">
        <v>2.5437240000000002E-4</v>
      </c>
      <c r="AV549">
        <v>3.5659690000000002E-4</v>
      </c>
      <c r="AW549">
        <v>5.9789407499999999E-4</v>
      </c>
      <c r="AX549">
        <v>7.0843914999999999E-4</v>
      </c>
      <c r="AY549">
        <v>8.7960570000000001E-4</v>
      </c>
      <c r="AZ549">
        <v>4.1832209285714298E-4</v>
      </c>
      <c r="BA549" s="2">
        <v>4.7546249999999999E-5</v>
      </c>
      <c r="BB549" t="s">
        <v>465</v>
      </c>
      <c r="BC549" s="1" t="s">
        <v>1429</v>
      </c>
      <c r="BD549" t="s">
        <v>1413</v>
      </c>
      <c r="BE549" t="s">
        <v>63</v>
      </c>
      <c r="BF549">
        <v>40.694538119999997</v>
      </c>
      <c r="BG549">
        <v>-73.927688599999996</v>
      </c>
      <c r="BH549" t="s">
        <v>109</v>
      </c>
      <c r="BI549">
        <v>0.4</v>
      </c>
      <c r="BJ549">
        <v>1000</v>
      </c>
    </row>
    <row r="550" spans="1:62" x14ac:dyDescent="0.3">
      <c r="A550" s="1" t="s">
        <v>1428</v>
      </c>
      <c r="B550" s="1" t="s">
        <v>266</v>
      </c>
      <c r="C550" t="s">
        <v>1406</v>
      </c>
      <c r="D550">
        <v>2011</v>
      </c>
      <c r="E550" t="s">
        <v>267</v>
      </c>
      <c r="F550" t="s">
        <v>59</v>
      </c>
      <c r="G550">
        <v>1.7038939999999999E-2</v>
      </c>
      <c r="H550">
        <v>2.9818150000000002E-2</v>
      </c>
      <c r="I550">
        <v>4.4727219999999998E-2</v>
      </c>
      <c r="J550">
        <v>7.6675229999999997E-2</v>
      </c>
      <c r="K550">
        <v>9.7973909999999997E-2</v>
      </c>
      <c r="L550">
        <v>0.14057130000000001</v>
      </c>
      <c r="M550">
        <v>6</v>
      </c>
      <c r="N550" t="s">
        <v>3121</v>
      </c>
      <c r="O550">
        <v>5.1125024606877997E-2</v>
      </c>
      <c r="P550">
        <v>5.0258866161998997E-2</v>
      </c>
      <c r="Q550" s="3">
        <v>5.3627022678571397E-2</v>
      </c>
      <c r="R550">
        <v>1.1242043387007601E-3</v>
      </c>
      <c r="S550" s="5">
        <v>4.2597349999999999E-2</v>
      </c>
      <c r="T550">
        <v>56</v>
      </c>
      <c r="U550">
        <v>23</v>
      </c>
      <c r="V550">
        <v>2</v>
      </c>
      <c r="W550">
        <v>12</v>
      </c>
      <c r="X550">
        <v>15</v>
      </c>
      <c r="Y550">
        <v>14</v>
      </c>
      <c r="Z550">
        <v>15</v>
      </c>
      <c r="AA550">
        <v>1</v>
      </c>
      <c r="AB550">
        <v>41.071428571428598</v>
      </c>
      <c r="AC550" t="s">
        <v>60</v>
      </c>
      <c r="AD550" t="s">
        <v>60</v>
      </c>
      <c r="AE550" t="s">
        <v>267</v>
      </c>
      <c r="AF550" t="s">
        <v>84</v>
      </c>
      <c r="AI550">
        <v>1</v>
      </c>
      <c r="AJ550" t="s">
        <v>60</v>
      </c>
      <c r="AK550">
        <v>1</v>
      </c>
      <c r="AL550" t="s">
        <v>60</v>
      </c>
      <c r="AM550" t="s">
        <v>60</v>
      </c>
      <c r="AN550" t="s">
        <v>60</v>
      </c>
      <c r="AO550" t="s">
        <v>60</v>
      </c>
      <c r="AP550" t="s">
        <v>60</v>
      </c>
      <c r="AQ550" t="s">
        <v>60</v>
      </c>
      <c r="AR550" t="s">
        <v>60</v>
      </c>
      <c r="AS550" t="s">
        <v>60</v>
      </c>
      <c r="AT550" s="2">
        <v>1.703894E-5</v>
      </c>
      <c r="AU550" s="2">
        <v>2.9818149999999998E-5</v>
      </c>
      <c r="AV550" s="2">
        <v>4.4727220000000002E-5</v>
      </c>
      <c r="AW550" s="2">
        <v>7.6675229999999996E-5</v>
      </c>
      <c r="AX550" s="2">
        <v>9.7973910000000001E-5</v>
      </c>
      <c r="AY550">
        <v>1.405713E-4</v>
      </c>
      <c r="AZ550" s="2">
        <v>5.3627022678571403E-5</v>
      </c>
      <c r="BA550" s="2">
        <v>4.2597350000000003E-5</v>
      </c>
      <c r="BB550" t="s">
        <v>465</v>
      </c>
      <c r="BC550" s="1" t="s">
        <v>1429</v>
      </c>
      <c r="BD550" t="s">
        <v>1413</v>
      </c>
      <c r="BE550" t="s">
        <v>63</v>
      </c>
      <c r="BF550">
        <v>40.694538119999997</v>
      </c>
      <c r="BG550">
        <v>-73.927688599999996</v>
      </c>
      <c r="BH550" t="s">
        <v>109</v>
      </c>
      <c r="BI550" t="s">
        <v>60</v>
      </c>
      <c r="BJ550">
        <v>1000</v>
      </c>
    </row>
    <row r="551" spans="1:62" x14ac:dyDescent="0.3">
      <c r="A551" s="1" t="s">
        <v>1430</v>
      </c>
      <c r="B551" s="1" t="s">
        <v>326</v>
      </c>
      <c r="C551" t="s">
        <v>1406</v>
      </c>
      <c r="D551">
        <v>2011</v>
      </c>
      <c r="E551" t="s">
        <v>327</v>
      </c>
      <c r="F551" t="s">
        <v>59</v>
      </c>
      <c r="G551">
        <v>7.7851007999999999E-2</v>
      </c>
      <c r="H551">
        <v>9.0149439999999997E-2</v>
      </c>
      <c r="I551">
        <v>0.12314025000000001</v>
      </c>
      <c r="J551">
        <v>0.17852322500000001</v>
      </c>
      <c r="K551">
        <v>0.26610761999999999</v>
      </c>
      <c r="L551">
        <v>0.43831819999999999</v>
      </c>
      <c r="M551">
        <v>6</v>
      </c>
      <c r="N551" t="s">
        <v>3122</v>
      </c>
      <c r="O551">
        <v>2.7177420765637998E-2</v>
      </c>
      <c r="P551">
        <v>2.7079566451705998E-2</v>
      </c>
      <c r="Q551" s="3">
        <v>0.152922478269231</v>
      </c>
      <c r="R551">
        <v>7.1635706752826503E-3</v>
      </c>
      <c r="S551" s="5">
        <v>2.375472E-2</v>
      </c>
      <c r="T551">
        <v>52</v>
      </c>
      <c r="U551">
        <v>0</v>
      </c>
      <c r="V551">
        <v>0</v>
      </c>
      <c r="W551">
        <v>14</v>
      </c>
      <c r="X551">
        <v>10</v>
      </c>
      <c r="Y551">
        <v>13</v>
      </c>
      <c r="Z551">
        <v>15</v>
      </c>
      <c r="AA551">
        <v>1</v>
      </c>
      <c r="AB551">
        <v>0</v>
      </c>
      <c r="AC551" t="s">
        <v>1431</v>
      </c>
      <c r="AD551" t="s">
        <v>323</v>
      </c>
      <c r="AE551" t="s">
        <v>328</v>
      </c>
      <c r="AI551">
        <v>1</v>
      </c>
      <c r="AJ551" t="s">
        <v>60</v>
      </c>
      <c r="AK551">
        <v>8.0000000000000002E-3</v>
      </c>
      <c r="AL551" t="s">
        <v>60</v>
      </c>
      <c r="AM551" t="s">
        <v>60</v>
      </c>
      <c r="AN551" t="s">
        <v>60</v>
      </c>
      <c r="AO551" t="s">
        <v>60</v>
      </c>
      <c r="AP551" t="s">
        <v>60</v>
      </c>
      <c r="AQ551" t="s">
        <v>60</v>
      </c>
      <c r="AR551" t="s">
        <v>60</v>
      </c>
      <c r="AS551" t="s">
        <v>60</v>
      </c>
      <c r="AT551">
        <v>9.7313759999999999E-3</v>
      </c>
      <c r="AU551">
        <v>1.126868E-2</v>
      </c>
      <c r="AV551">
        <v>1.5392531250000001E-2</v>
      </c>
      <c r="AW551">
        <v>2.2315403125000001E-2</v>
      </c>
      <c r="AX551">
        <v>3.3263452499999999E-2</v>
      </c>
      <c r="AY551">
        <v>5.4789774999999999E-2</v>
      </c>
      <c r="AZ551">
        <v>1.9115309783653799E-2</v>
      </c>
      <c r="BA551">
        <v>2.96934E-3</v>
      </c>
      <c r="BB551" t="s">
        <v>1042</v>
      </c>
      <c r="BC551" s="1" t="s">
        <v>1432</v>
      </c>
      <c r="BD551" t="s">
        <v>1433</v>
      </c>
      <c r="BE551" t="s">
        <v>106</v>
      </c>
      <c r="BF551">
        <v>43.146197999999998</v>
      </c>
      <c r="BG551">
        <v>-77.54813</v>
      </c>
      <c r="BH551" t="s">
        <v>109</v>
      </c>
      <c r="BI551" t="s">
        <v>60</v>
      </c>
      <c r="BJ551">
        <v>8</v>
      </c>
    </row>
    <row r="552" spans="1:62" x14ac:dyDescent="0.3">
      <c r="A552" s="1" t="s">
        <v>1430</v>
      </c>
      <c r="B552" s="1" t="s">
        <v>177</v>
      </c>
      <c r="C552" t="s">
        <v>1406</v>
      </c>
      <c r="D552">
        <v>2011</v>
      </c>
      <c r="E552" t="s">
        <v>178</v>
      </c>
      <c r="F552" t="s">
        <v>59</v>
      </c>
      <c r="G552">
        <v>0.82952702</v>
      </c>
      <c r="H552">
        <v>0.8838376</v>
      </c>
      <c r="I552">
        <v>0.91997574999999998</v>
      </c>
      <c r="J552">
        <v>1.013935</v>
      </c>
      <c r="K552">
        <v>1.060605</v>
      </c>
      <c r="L552">
        <v>1.1440330000000001</v>
      </c>
      <c r="M552">
        <v>6</v>
      </c>
      <c r="N552" t="s">
        <v>3123</v>
      </c>
      <c r="O552">
        <v>1.0900040321130662</v>
      </c>
      <c r="P552">
        <v>4.0321130659999997E-6</v>
      </c>
      <c r="Q552" s="3">
        <v>0.94420033076923104</v>
      </c>
      <c r="R552">
        <v>7.5522684129986396E-3</v>
      </c>
      <c r="S552" s="5">
        <v>6.1951230000000003E-2</v>
      </c>
      <c r="T552">
        <v>52</v>
      </c>
      <c r="U552">
        <v>0</v>
      </c>
      <c r="V552">
        <v>0</v>
      </c>
      <c r="W552">
        <v>14</v>
      </c>
      <c r="X552">
        <v>11</v>
      </c>
      <c r="Y552">
        <v>13</v>
      </c>
      <c r="Z552">
        <v>14</v>
      </c>
      <c r="AA552">
        <v>1</v>
      </c>
      <c r="AB552">
        <v>0</v>
      </c>
      <c r="AC552" t="s">
        <v>1431</v>
      </c>
      <c r="AD552" t="s">
        <v>323</v>
      </c>
      <c r="AE552" t="s">
        <v>179</v>
      </c>
      <c r="AF552" t="s">
        <v>84</v>
      </c>
      <c r="AI552">
        <v>1</v>
      </c>
      <c r="AJ552" t="s">
        <v>60</v>
      </c>
      <c r="AK552">
        <v>0.09</v>
      </c>
      <c r="AL552" t="s">
        <v>60</v>
      </c>
      <c r="AM552" t="s">
        <v>60</v>
      </c>
      <c r="AN552" t="s">
        <v>60</v>
      </c>
      <c r="AO552" t="s">
        <v>60</v>
      </c>
      <c r="AP552" t="s">
        <v>60</v>
      </c>
      <c r="AQ552" t="s">
        <v>60</v>
      </c>
      <c r="AR552" t="s">
        <v>60</v>
      </c>
      <c r="AS552" t="s">
        <v>60</v>
      </c>
      <c r="AT552">
        <v>9.2169668888888896E-3</v>
      </c>
      <c r="AU552">
        <v>9.8204177777777794E-3</v>
      </c>
      <c r="AV552">
        <v>1.02219527777778E-2</v>
      </c>
      <c r="AW552">
        <v>1.12659444444444E-2</v>
      </c>
      <c r="AX552">
        <v>1.17845E-2</v>
      </c>
      <c r="AY552">
        <v>1.2711477777777799E-2</v>
      </c>
      <c r="AZ552">
        <v>1.04911147863248E-2</v>
      </c>
      <c r="BA552">
        <v>6.8834699999999996E-4</v>
      </c>
      <c r="BB552" t="s">
        <v>1042</v>
      </c>
      <c r="BC552" s="1" t="s">
        <v>1432</v>
      </c>
      <c r="BD552" t="s">
        <v>1433</v>
      </c>
      <c r="BE552" t="s">
        <v>106</v>
      </c>
      <c r="BF552">
        <v>43.146197999999998</v>
      </c>
      <c r="BG552">
        <v>-77.54813</v>
      </c>
      <c r="BH552" t="s">
        <v>109</v>
      </c>
      <c r="BI552" t="s">
        <v>60</v>
      </c>
      <c r="BJ552">
        <v>90</v>
      </c>
    </row>
    <row r="553" spans="1:62" x14ac:dyDescent="0.3">
      <c r="A553" s="1" t="s">
        <v>1430</v>
      </c>
      <c r="B553" s="1" t="s">
        <v>209</v>
      </c>
      <c r="C553" t="s">
        <v>1406</v>
      </c>
      <c r="D553">
        <v>2011</v>
      </c>
      <c r="E553" t="s">
        <v>210</v>
      </c>
      <c r="F553" t="s">
        <v>59</v>
      </c>
      <c r="G553">
        <v>0.44039099999999998</v>
      </c>
      <c r="H553">
        <v>0.45926479999999997</v>
      </c>
      <c r="I553">
        <v>0.47813870000000003</v>
      </c>
      <c r="J553">
        <v>0.50487672500000003</v>
      </c>
      <c r="K553">
        <v>0.51525737000000005</v>
      </c>
      <c r="L553">
        <v>0.57250820000000002</v>
      </c>
      <c r="M553">
        <v>6</v>
      </c>
      <c r="N553" t="s">
        <v>3124</v>
      </c>
      <c r="O553">
        <v>0.5470009908979141</v>
      </c>
      <c r="P553">
        <v>9.9089791399999996E-7</v>
      </c>
      <c r="Q553" s="3">
        <v>0.48092143269230803</v>
      </c>
      <c r="R553">
        <v>1.0809542750955801E-3</v>
      </c>
      <c r="S553" s="5">
        <v>6.2912990000000002E-2</v>
      </c>
      <c r="T553">
        <v>52</v>
      </c>
      <c r="U553">
        <v>0</v>
      </c>
      <c r="V553">
        <v>0</v>
      </c>
      <c r="W553">
        <v>14</v>
      </c>
      <c r="X553">
        <v>11</v>
      </c>
      <c r="Y553">
        <v>13</v>
      </c>
      <c r="Z553">
        <v>14</v>
      </c>
      <c r="AA553">
        <v>1</v>
      </c>
      <c r="AB553">
        <v>0</v>
      </c>
      <c r="AC553" t="s">
        <v>1431</v>
      </c>
      <c r="AD553" t="s">
        <v>323</v>
      </c>
      <c r="AE553" t="s">
        <v>211</v>
      </c>
      <c r="AF553" t="s">
        <v>93</v>
      </c>
      <c r="AI553">
        <v>1</v>
      </c>
      <c r="AJ553" s="2">
        <v>6.0000000000000002E-6</v>
      </c>
      <c r="AK553">
        <v>0.1</v>
      </c>
      <c r="AL553">
        <v>2.6423459999999999</v>
      </c>
      <c r="AM553">
        <v>2.7555887999999999</v>
      </c>
      <c r="AN553">
        <v>2.8688321999999999</v>
      </c>
      <c r="AO553">
        <v>3.0292603499999999</v>
      </c>
      <c r="AP553">
        <v>3.0915442199999998</v>
      </c>
      <c r="AQ553">
        <v>3.4350491999999999</v>
      </c>
      <c r="AR553">
        <v>2.8855285961538502</v>
      </c>
      <c r="AS553">
        <v>0.37747794000000001</v>
      </c>
      <c r="AT553">
        <v>4.4039099999999996E-3</v>
      </c>
      <c r="AU553">
        <v>4.5926480000000004E-3</v>
      </c>
      <c r="AV553">
        <v>4.7813869999999998E-3</v>
      </c>
      <c r="AW553">
        <v>5.0487672499999999E-3</v>
      </c>
      <c r="AX553">
        <v>5.1525737000000004E-3</v>
      </c>
      <c r="AY553">
        <v>5.7250820000000003E-3</v>
      </c>
      <c r="AZ553">
        <v>4.8092143269230798E-3</v>
      </c>
      <c r="BA553">
        <v>6.2912989999999995E-4</v>
      </c>
      <c r="BB553" t="s">
        <v>1042</v>
      </c>
      <c r="BC553" s="1" t="s">
        <v>1432</v>
      </c>
      <c r="BD553" t="s">
        <v>1433</v>
      </c>
      <c r="BE553" t="s">
        <v>106</v>
      </c>
      <c r="BF553">
        <v>43.146197999999998</v>
      </c>
      <c r="BG553">
        <v>-77.54813</v>
      </c>
      <c r="BH553" t="s">
        <v>109</v>
      </c>
      <c r="BI553">
        <v>0.16666666666666699</v>
      </c>
      <c r="BJ553">
        <v>100</v>
      </c>
    </row>
    <row r="554" spans="1:62" x14ac:dyDescent="0.3">
      <c r="A554" s="1" t="s">
        <v>1430</v>
      </c>
      <c r="B554" s="1" t="s">
        <v>261</v>
      </c>
      <c r="C554" t="s">
        <v>1406</v>
      </c>
      <c r="D554">
        <v>2011</v>
      </c>
      <c r="E554" t="s">
        <v>262</v>
      </c>
      <c r="F554" t="s">
        <v>59</v>
      </c>
      <c r="G554">
        <v>8.558325E-2</v>
      </c>
      <c r="H554">
        <v>0.10460170000000001</v>
      </c>
      <c r="I554">
        <v>0.13075220000000001</v>
      </c>
      <c r="J554">
        <v>0.16760054999999999</v>
      </c>
      <c r="K554">
        <v>0.20920349999999999</v>
      </c>
      <c r="L554">
        <v>0.3470876</v>
      </c>
      <c r="M554">
        <v>6</v>
      </c>
      <c r="N554" t="s">
        <v>3126</v>
      </c>
      <c r="O554">
        <v>0.393330781790654</v>
      </c>
      <c r="P554">
        <v>0.37733078179065399</v>
      </c>
      <c r="Q554" s="3">
        <v>0.14053573288461499</v>
      </c>
      <c r="R554">
        <v>2.8860145920977902E-3</v>
      </c>
      <c r="S554" s="5">
        <v>4.7546249999999998E-2</v>
      </c>
      <c r="T554">
        <v>52</v>
      </c>
      <c r="U554">
        <v>1</v>
      </c>
      <c r="V554">
        <v>0</v>
      </c>
      <c r="W554">
        <v>14</v>
      </c>
      <c r="X554">
        <v>11</v>
      </c>
      <c r="Y554">
        <v>13</v>
      </c>
      <c r="Z554">
        <v>14</v>
      </c>
      <c r="AA554">
        <v>1</v>
      </c>
      <c r="AB554">
        <v>1.92307692307692</v>
      </c>
      <c r="AC554" t="s">
        <v>1431</v>
      </c>
      <c r="AD554" t="s">
        <v>323</v>
      </c>
      <c r="AE554" t="s">
        <v>263</v>
      </c>
      <c r="AF554" t="s">
        <v>68</v>
      </c>
      <c r="AI554">
        <v>1</v>
      </c>
      <c r="AJ554" s="2">
        <v>2.5000000000000002E-6</v>
      </c>
      <c r="AK554">
        <v>1</v>
      </c>
      <c r="AL554">
        <v>0.213958125</v>
      </c>
      <c r="AM554">
        <v>0.26150424999999999</v>
      </c>
      <c r="AN554">
        <v>0.32688050000000002</v>
      </c>
      <c r="AO554">
        <v>0.41900137500000001</v>
      </c>
      <c r="AP554">
        <v>0.52300875000000002</v>
      </c>
      <c r="AQ554">
        <v>0.86771900000000002</v>
      </c>
      <c r="AR554">
        <v>0.35133933221153801</v>
      </c>
      <c r="AS554">
        <v>0.118865625</v>
      </c>
      <c r="AT554" s="2">
        <v>8.5583250000000001E-5</v>
      </c>
      <c r="AU554">
        <v>1.0460170000000001E-4</v>
      </c>
      <c r="AV554">
        <v>1.307522E-4</v>
      </c>
      <c r="AW554">
        <v>1.6760055000000001E-4</v>
      </c>
      <c r="AX554">
        <v>2.0920349999999999E-4</v>
      </c>
      <c r="AY554">
        <v>3.4708759999999998E-4</v>
      </c>
      <c r="AZ554">
        <v>1.4053573288461501E-4</v>
      </c>
      <c r="BA554" s="2">
        <v>4.7546249999999999E-5</v>
      </c>
      <c r="BB554" t="s">
        <v>1042</v>
      </c>
      <c r="BC554" s="1" t="s">
        <v>1432</v>
      </c>
      <c r="BD554" t="s">
        <v>1433</v>
      </c>
      <c r="BE554" t="s">
        <v>106</v>
      </c>
      <c r="BF554">
        <v>43.146197999999998</v>
      </c>
      <c r="BG554">
        <v>-77.54813</v>
      </c>
      <c r="BH554" t="s">
        <v>109</v>
      </c>
      <c r="BI554">
        <v>0.4</v>
      </c>
      <c r="BJ554">
        <v>1000</v>
      </c>
    </row>
    <row r="555" spans="1:62" x14ac:dyDescent="0.3">
      <c r="A555" s="1" t="s">
        <v>1430</v>
      </c>
      <c r="B555" s="1" t="s">
        <v>329</v>
      </c>
      <c r="C555" t="s">
        <v>1406</v>
      </c>
      <c r="D555">
        <v>2011</v>
      </c>
      <c r="E555" t="s">
        <v>330</v>
      </c>
      <c r="F555" t="s">
        <v>59</v>
      </c>
      <c r="G555">
        <v>3.3233999999999998E-4</v>
      </c>
      <c r="H555">
        <v>4.6135749999999998E-4</v>
      </c>
      <c r="I555">
        <v>8.7833500000000005E-4</v>
      </c>
      <c r="J555">
        <v>1.6311450000000001E-3</v>
      </c>
      <c r="K555">
        <v>1.977206E-3</v>
      </c>
      <c r="L555">
        <v>2.51417E-3</v>
      </c>
      <c r="M555">
        <v>6</v>
      </c>
      <c r="N555" t="s">
        <v>3127</v>
      </c>
      <c r="O555">
        <v>7.8210452189000001E-5</v>
      </c>
      <c r="P555">
        <v>1.2536415993000001E-5</v>
      </c>
      <c r="Q555" s="3">
        <v>1.0636549999999999E-3</v>
      </c>
      <c r="R555" s="2">
        <v>4.47629523900943E-7</v>
      </c>
      <c r="S555" s="6">
        <v>3.8194444444444403E-5</v>
      </c>
      <c r="T555">
        <v>54</v>
      </c>
      <c r="U555">
        <v>0</v>
      </c>
      <c r="V555">
        <v>0</v>
      </c>
      <c r="W555">
        <v>12</v>
      </c>
      <c r="X555">
        <v>14</v>
      </c>
      <c r="Y555">
        <v>13</v>
      </c>
      <c r="Z555">
        <v>15</v>
      </c>
      <c r="AA555">
        <v>1</v>
      </c>
      <c r="AB555">
        <v>0</v>
      </c>
      <c r="AC555" t="s">
        <v>1431</v>
      </c>
      <c r="AD555" t="s">
        <v>323</v>
      </c>
      <c r="AE555" t="s">
        <v>61</v>
      </c>
      <c r="AF555" t="s">
        <v>62</v>
      </c>
      <c r="AI555">
        <v>1</v>
      </c>
      <c r="AJ555" t="s">
        <v>60</v>
      </c>
      <c r="AK555" s="2">
        <v>2.0000000000000001E-4</v>
      </c>
      <c r="AL555" t="s">
        <v>60</v>
      </c>
      <c r="AM555" t="s">
        <v>60</v>
      </c>
      <c r="AN555" t="s">
        <v>60</v>
      </c>
      <c r="AO555" t="s">
        <v>60</v>
      </c>
      <c r="AP555" t="s">
        <v>60</v>
      </c>
      <c r="AQ555" t="s">
        <v>60</v>
      </c>
      <c r="AR555" t="s">
        <v>60</v>
      </c>
      <c r="AS555" t="s">
        <v>60</v>
      </c>
      <c r="AT555">
        <v>1.6616999999999999E-3</v>
      </c>
      <c r="AU555">
        <v>2.3067875E-3</v>
      </c>
      <c r="AV555">
        <v>4.3916750000000003E-3</v>
      </c>
      <c r="AW555">
        <v>8.1557250000000008E-3</v>
      </c>
      <c r="AX555">
        <v>9.8860300000000005E-3</v>
      </c>
      <c r="AY555">
        <v>1.257085E-2</v>
      </c>
      <c r="AZ555">
        <v>5.3182749999999999E-3</v>
      </c>
      <c r="BA555">
        <v>1.9097222222222199E-4</v>
      </c>
      <c r="BB555" t="s">
        <v>1042</v>
      </c>
      <c r="BC555" s="1" t="s">
        <v>1432</v>
      </c>
      <c r="BD555" t="s">
        <v>1433</v>
      </c>
      <c r="BE555" t="s">
        <v>106</v>
      </c>
      <c r="BF555">
        <v>43.146197999999998</v>
      </c>
      <c r="BG555">
        <v>-77.54813</v>
      </c>
      <c r="BH555" t="s">
        <v>109</v>
      </c>
      <c r="BI555" t="s">
        <v>60</v>
      </c>
      <c r="BJ555">
        <v>0.2</v>
      </c>
    </row>
    <row r="556" spans="1:62" x14ac:dyDescent="0.3">
      <c r="A556" s="1" t="s">
        <v>1430</v>
      </c>
      <c r="B556" s="1" t="s">
        <v>340</v>
      </c>
      <c r="C556" t="s">
        <v>1406</v>
      </c>
      <c r="D556">
        <v>2011</v>
      </c>
      <c r="E556" t="s">
        <v>341</v>
      </c>
      <c r="F556" t="s">
        <v>59</v>
      </c>
      <c r="G556" s="2">
        <v>2.9660999999999999E-5</v>
      </c>
      <c r="H556" s="2">
        <v>4.0355000000000002E-5</v>
      </c>
      <c r="I556" s="2">
        <v>6.3579999999999998E-5</v>
      </c>
      <c r="J556" s="2">
        <v>8.1445000000000004E-5</v>
      </c>
      <c r="K556" s="2">
        <v>9.2466000000000005E-5</v>
      </c>
      <c r="L556">
        <v>1.9637999999999999E-4</v>
      </c>
      <c r="M556">
        <v>6</v>
      </c>
      <c r="N556" t="s">
        <v>3128</v>
      </c>
      <c r="O556">
        <v>7.6937900028000003E-5</v>
      </c>
      <c r="P556">
        <v>3.5937900028000002E-5</v>
      </c>
      <c r="Q556" s="4">
        <v>6.4272592592592602E-5</v>
      </c>
      <c r="R556" s="2">
        <v>9.8683626318184201E-10</v>
      </c>
      <c r="S556" s="6">
        <v>3.8194444444444403E-5</v>
      </c>
      <c r="T556">
        <v>54</v>
      </c>
      <c r="U556">
        <v>12</v>
      </c>
      <c r="V556">
        <v>0</v>
      </c>
      <c r="W556">
        <v>12</v>
      </c>
      <c r="X556">
        <v>14</v>
      </c>
      <c r="Y556">
        <v>13</v>
      </c>
      <c r="Z556">
        <v>15</v>
      </c>
      <c r="AA556">
        <v>1</v>
      </c>
      <c r="AB556">
        <v>22.2222222222222</v>
      </c>
      <c r="AC556" t="s">
        <v>1431</v>
      </c>
      <c r="AD556" t="s">
        <v>323</v>
      </c>
      <c r="AE556" t="s">
        <v>74</v>
      </c>
      <c r="AF556" t="s">
        <v>62</v>
      </c>
      <c r="AI556">
        <v>1</v>
      </c>
      <c r="AJ556" t="s">
        <v>60</v>
      </c>
      <c r="AK556" s="2">
        <v>1E-4</v>
      </c>
      <c r="AL556" t="s">
        <v>60</v>
      </c>
      <c r="AM556" t="s">
        <v>60</v>
      </c>
      <c r="AN556" t="s">
        <v>60</v>
      </c>
      <c r="AO556" t="s">
        <v>60</v>
      </c>
      <c r="AP556" t="s">
        <v>60</v>
      </c>
      <c r="AQ556" t="s">
        <v>60</v>
      </c>
      <c r="AR556" t="s">
        <v>60</v>
      </c>
      <c r="AS556" t="s">
        <v>60</v>
      </c>
      <c r="AT556">
        <v>2.9660999999999999E-4</v>
      </c>
      <c r="AU556">
        <v>4.0355000000000002E-4</v>
      </c>
      <c r="AV556">
        <v>6.3579999999999995E-4</v>
      </c>
      <c r="AW556">
        <v>8.1444999999999998E-4</v>
      </c>
      <c r="AX556">
        <v>9.2466E-4</v>
      </c>
      <c r="AY556">
        <v>1.9637999999999999E-3</v>
      </c>
      <c r="AZ556">
        <v>6.4272592592592602E-4</v>
      </c>
      <c r="BA556">
        <v>3.8194444444444398E-4</v>
      </c>
      <c r="BB556" t="s">
        <v>1042</v>
      </c>
      <c r="BC556" s="1" t="s">
        <v>1432</v>
      </c>
      <c r="BD556" t="s">
        <v>1433</v>
      </c>
      <c r="BE556" t="s">
        <v>106</v>
      </c>
      <c r="BF556">
        <v>43.146197999999998</v>
      </c>
      <c r="BG556">
        <v>-77.54813</v>
      </c>
      <c r="BH556" t="s">
        <v>109</v>
      </c>
      <c r="BI556" t="s">
        <v>60</v>
      </c>
      <c r="BJ556">
        <v>0.1</v>
      </c>
    </row>
    <row r="557" spans="1:62" x14ac:dyDescent="0.3">
      <c r="A557" s="1" t="s">
        <v>1430</v>
      </c>
      <c r="B557" s="1" t="s">
        <v>348</v>
      </c>
      <c r="C557" t="s">
        <v>1406</v>
      </c>
      <c r="D557">
        <v>2011</v>
      </c>
      <c r="E557" t="s">
        <v>349</v>
      </c>
      <c r="F557" t="s">
        <v>59</v>
      </c>
      <c r="G557">
        <v>1.8340500000000001E-4</v>
      </c>
      <c r="H557">
        <v>2.8797000000000002E-4</v>
      </c>
      <c r="I557">
        <v>4.3562499999999998E-4</v>
      </c>
      <c r="J557">
        <v>5.9624999999999999E-4</v>
      </c>
      <c r="K557">
        <v>1.002001E-3</v>
      </c>
      <c r="L557">
        <v>2.1749999999999999E-3</v>
      </c>
      <c r="M557">
        <v>6</v>
      </c>
      <c r="N557" t="s">
        <v>3129</v>
      </c>
      <c r="O557">
        <v>3.3243048426600001E-4</v>
      </c>
      <c r="P557">
        <v>1.32430484266E-4</v>
      </c>
      <c r="Q557" s="3">
        <v>5.26125925925926E-4</v>
      </c>
      <c r="R557" s="2">
        <v>1.6453857045478699E-7</v>
      </c>
      <c r="S557" s="5">
        <v>1.5277777777777799E-4</v>
      </c>
      <c r="T557">
        <v>54</v>
      </c>
      <c r="U557">
        <v>5</v>
      </c>
      <c r="V557">
        <v>1</v>
      </c>
      <c r="W557">
        <v>12</v>
      </c>
      <c r="X557">
        <v>14</v>
      </c>
      <c r="Y557">
        <v>13</v>
      </c>
      <c r="Z557">
        <v>15</v>
      </c>
      <c r="AA557">
        <v>1</v>
      </c>
      <c r="AB557">
        <v>9.2592592592592595</v>
      </c>
      <c r="AC557" t="s">
        <v>1431</v>
      </c>
      <c r="AD557" t="s">
        <v>323</v>
      </c>
      <c r="AE557" t="s">
        <v>92</v>
      </c>
      <c r="AF557" t="s">
        <v>84</v>
      </c>
      <c r="AG557" t="s">
        <v>93</v>
      </c>
      <c r="AH557" t="s">
        <v>94</v>
      </c>
      <c r="AI557">
        <v>1</v>
      </c>
      <c r="AJ557" t="s">
        <v>60</v>
      </c>
      <c r="AK557">
        <v>0.02</v>
      </c>
      <c r="AL557" t="s">
        <v>60</v>
      </c>
      <c r="AM557" t="s">
        <v>60</v>
      </c>
      <c r="AN557" t="s">
        <v>60</v>
      </c>
      <c r="AO557" t="s">
        <v>60</v>
      </c>
      <c r="AP557" t="s">
        <v>60</v>
      </c>
      <c r="AQ557" t="s">
        <v>60</v>
      </c>
      <c r="AR557" t="s">
        <v>60</v>
      </c>
      <c r="AS557" t="s">
        <v>60</v>
      </c>
      <c r="AT557" s="2">
        <v>9.1702500000000008E-6</v>
      </c>
      <c r="AU557" s="2">
        <v>1.4398499999999999E-5</v>
      </c>
      <c r="AV557" s="2">
        <v>2.1781250000000001E-5</v>
      </c>
      <c r="AW557" s="2">
        <v>2.98125E-5</v>
      </c>
      <c r="AX557" s="2">
        <v>5.0100050000000002E-5</v>
      </c>
      <c r="AY557">
        <v>1.0875E-4</v>
      </c>
      <c r="AZ557" s="2">
        <v>2.6306296296296301E-5</v>
      </c>
      <c r="BA557" s="2">
        <v>7.6388888888888901E-6</v>
      </c>
      <c r="BB557" t="s">
        <v>1042</v>
      </c>
      <c r="BC557" s="1" t="s">
        <v>1432</v>
      </c>
      <c r="BD557" t="s">
        <v>1433</v>
      </c>
      <c r="BE557" t="s">
        <v>106</v>
      </c>
      <c r="BF557">
        <v>43.146197999999998</v>
      </c>
      <c r="BG557">
        <v>-77.54813</v>
      </c>
      <c r="BH557" t="s">
        <v>109</v>
      </c>
      <c r="BI557" t="s">
        <v>60</v>
      </c>
      <c r="BJ557">
        <v>20</v>
      </c>
    </row>
    <row r="558" spans="1:62" x14ac:dyDescent="0.3">
      <c r="A558" s="1" t="s">
        <v>1442</v>
      </c>
      <c r="B558" s="1" t="s">
        <v>171</v>
      </c>
      <c r="C558" t="s">
        <v>1406</v>
      </c>
      <c r="D558">
        <v>2011</v>
      </c>
      <c r="E558" t="s">
        <v>172</v>
      </c>
      <c r="F558" t="s">
        <v>59</v>
      </c>
      <c r="G558">
        <v>0.20267379999999999</v>
      </c>
      <c r="H558">
        <v>0.27610639999999997</v>
      </c>
      <c r="I558">
        <v>0.39947300000000002</v>
      </c>
      <c r="J558">
        <v>0.67557940000000005</v>
      </c>
      <c r="K558">
        <v>0.80775794999999995</v>
      </c>
      <c r="L558">
        <v>1.304162</v>
      </c>
      <c r="M558">
        <v>6</v>
      </c>
      <c r="N558" t="s">
        <v>3130</v>
      </c>
      <c r="O558">
        <v>3.7049791997873873</v>
      </c>
      <c r="P558">
        <v>3.5912085204872422</v>
      </c>
      <c r="Q558" s="3">
        <v>0.48874601071428603</v>
      </c>
      <c r="R558">
        <v>8.0839005823259202E-2</v>
      </c>
      <c r="S558" s="5">
        <v>5.8746029999999998E-2</v>
      </c>
      <c r="T558">
        <v>56</v>
      </c>
      <c r="U558">
        <v>0</v>
      </c>
      <c r="V558">
        <v>0</v>
      </c>
      <c r="W558">
        <v>13</v>
      </c>
      <c r="X558">
        <v>14</v>
      </c>
      <c r="Y558">
        <v>14</v>
      </c>
      <c r="Z558">
        <v>15</v>
      </c>
      <c r="AA558">
        <v>1</v>
      </c>
      <c r="AB558">
        <v>0</v>
      </c>
      <c r="AC558" t="s">
        <v>60</v>
      </c>
      <c r="AD558" t="s">
        <v>60</v>
      </c>
      <c r="AE558" t="s">
        <v>172</v>
      </c>
      <c r="AF558" t="s">
        <v>84</v>
      </c>
      <c r="AG558" t="s">
        <v>62</v>
      </c>
      <c r="AI558">
        <v>1</v>
      </c>
      <c r="AJ558" t="s">
        <v>60</v>
      </c>
      <c r="AK558">
        <v>0.7</v>
      </c>
      <c r="AL558" t="s">
        <v>60</v>
      </c>
      <c r="AM558" t="s">
        <v>60</v>
      </c>
      <c r="AN558" t="s">
        <v>60</v>
      </c>
      <c r="AO558" t="s">
        <v>60</v>
      </c>
      <c r="AP558" t="s">
        <v>60</v>
      </c>
      <c r="AQ558" t="s">
        <v>60</v>
      </c>
      <c r="AR558" t="s">
        <v>60</v>
      </c>
      <c r="AS558" t="s">
        <v>60</v>
      </c>
      <c r="AT558">
        <v>2.8953399999999998E-4</v>
      </c>
      <c r="AU558">
        <v>3.94437714285714E-4</v>
      </c>
      <c r="AV558">
        <v>5.70675714285714E-4</v>
      </c>
      <c r="AW558">
        <v>9.6511342857142897E-4</v>
      </c>
      <c r="AX558">
        <v>1.1539399285714299E-3</v>
      </c>
      <c r="AY558">
        <v>1.86308857142857E-3</v>
      </c>
      <c r="AZ558">
        <v>6.98208586734694E-4</v>
      </c>
      <c r="BA558" s="2">
        <v>8.3922899999999996E-5</v>
      </c>
      <c r="BB558" t="s">
        <v>1441</v>
      </c>
      <c r="BC558" s="1" t="s">
        <v>1443</v>
      </c>
      <c r="BD558" t="s">
        <v>1413</v>
      </c>
      <c r="BE558" t="s">
        <v>106</v>
      </c>
      <c r="BF558">
        <v>40.736141199999999</v>
      </c>
      <c r="BG558">
        <v>-73.821533200000005</v>
      </c>
      <c r="BH558" t="s">
        <v>107</v>
      </c>
      <c r="BI558" t="s">
        <v>60</v>
      </c>
      <c r="BJ558">
        <v>700</v>
      </c>
    </row>
    <row r="559" spans="1:62" x14ac:dyDescent="0.3">
      <c r="A559" s="1" t="s">
        <v>1442</v>
      </c>
      <c r="B559" s="1" t="s">
        <v>326</v>
      </c>
      <c r="C559" t="s">
        <v>1406</v>
      </c>
      <c r="D559">
        <v>2011</v>
      </c>
      <c r="E559" t="s">
        <v>327</v>
      </c>
      <c r="F559" t="s">
        <v>59</v>
      </c>
      <c r="G559">
        <v>5.5569800000000003E-2</v>
      </c>
      <c r="H559">
        <v>0.101881175</v>
      </c>
      <c r="I559">
        <v>0.18795049999999999</v>
      </c>
      <c r="J559">
        <v>0.28594314999999998</v>
      </c>
      <c r="K559">
        <v>0.49744284999999999</v>
      </c>
      <c r="L559">
        <v>0.68168740000000005</v>
      </c>
      <c r="M559">
        <v>6</v>
      </c>
      <c r="N559" t="s">
        <v>3131</v>
      </c>
      <c r="O559">
        <v>6.1637932990259998E-2</v>
      </c>
      <c r="P559">
        <v>6.1540078676327999E-2</v>
      </c>
      <c r="Q559" s="3">
        <v>0.22128153749999999</v>
      </c>
      <c r="R559">
        <v>2.7149077509689201E-2</v>
      </c>
      <c r="S559" s="5">
        <v>2.375472E-2</v>
      </c>
      <c r="T559">
        <v>56</v>
      </c>
      <c r="U559">
        <v>0</v>
      </c>
      <c r="V559">
        <v>0</v>
      </c>
      <c r="W559">
        <v>15</v>
      </c>
      <c r="X559">
        <v>14</v>
      </c>
      <c r="Y559">
        <v>14</v>
      </c>
      <c r="Z559">
        <v>13</v>
      </c>
      <c r="AA559">
        <v>1</v>
      </c>
      <c r="AB559">
        <v>0</v>
      </c>
      <c r="AC559" t="s">
        <v>60</v>
      </c>
      <c r="AD559" t="s">
        <v>60</v>
      </c>
      <c r="AE559" t="s">
        <v>328</v>
      </c>
      <c r="AI559">
        <v>1</v>
      </c>
      <c r="AJ559" t="s">
        <v>60</v>
      </c>
      <c r="AK559">
        <v>8.0000000000000002E-3</v>
      </c>
      <c r="AL559" t="s">
        <v>60</v>
      </c>
      <c r="AM559" t="s">
        <v>60</v>
      </c>
      <c r="AN559" t="s">
        <v>60</v>
      </c>
      <c r="AO559" t="s">
        <v>60</v>
      </c>
      <c r="AP559" t="s">
        <v>60</v>
      </c>
      <c r="AQ559" t="s">
        <v>60</v>
      </c>
      <c r="AR559" t="s">
        <v>60</v>
      </c>
      <c r="AS559" t="s">
        <v>60</v>
      </c>
      <c r="AT559">
        <v>6.9462250000000003E-3</v>
      </c>
      <c r="AU559">
        <v>1.2735146875000001E-2</v>
      </c>
      <c r="AV559">
        <v>2.3493812499999999E-2</v>
      </c>
      <c r="AW559">
        <v>3.5742893749999997E-2</v>
      </c>
      <c r="AX559">
        <v>6.2180356249999999E-2</v>
      </c>
      <c r="AY559">
        <v>8.5210925000000007E-2</v>
      </c>
      <c r="AZ559">
        <v>2.7660192187499998E-2</v>
      </c>
      <c r="BA559">
        <v>2.96934E-3</v>
      </c>
      <c r="BB559" t="s">
        <v>1441</v>
      </c>
      <c r="BC559" s="1" t="s">
        <v>1443</v>
      </c>
      <c r="BD559" t="s">
        <v>1413</v>
      </c>
      <c r="BE559" t="s">
        <v>106</v>
      </c>
      <c r="BF559">
        <v>40.736141199999999</v>
      </c>
      <c r="BG559">
        <v>-73.821533200000005</v>
      </c>
      <c r="BH559" t="s">
        <v>107</v>
      </c>
      <c r="BI559" t="s">
        <v>60</v>
      </c>
      <c r="BJ559">
        <v>8</v>
      </c>
    </row>
    <row r="560" spans="1:62" x14ac:dyDescent="0.3">
      <c r="A560" s="1" t="s">
        <v>1442</v>
      </c>
      <c r="B560" s="1" t="s">
        <v>177</v>
      </c>
      <c r="C560" t="s">
        <v>1406</v>
      </c>
      <c r="D560">
        <v>2011</v>
      </c>
      <c r="E560" t="s">
        <v>178</v>
      </c>
      <c r="F560" t="s">
        <v>59</v>
      </c>
      <c r="G560">
        <v>0.89374982999999997</v>
      </c>
      <c r="H560">
        <v>0.95095142499999996</v>
      </c>
      <c r="I560">
        <v>1.01187</v>
      </c>
      <c r="J560">
        <v>1.06504475</v>
      </c>
      <c r="K560">
        <v>1.1231755000000001</v>
      </c>
      <c r="L560">
        <v>1.1873990000000001</v>
      </c>
      <c r="M560">
        <v>6</v>
      </c>
      <c r="N560" t="s">
        <v>3132</v>
      </c>
      <c r="O560">
        <v>1.0900172958095902</v>
      </c>
      <c r="P560">
        <v>1.7295809589999999E-5</v>
      </c>
      <c r="Q560" s="3">
        <v>1.01290257619048</v>
      </c>
      <c r="R560">
        <v>7.3870173796994204E-3</v>
      </c>
      <c r="S560" s="5">
        <v>6.1951230000000003E-2</v>
      </c>
      <c r="T560">
        <v>42</v>
      </c>
      <c r="U560">
        <v>0</v>
      </c>
      <c r="V560">
        <v>0</v>
      </c>
      <c r="W560">
        <v>13</v>
      </c>
      <c r="X560">
        <v>14</v>
      </c>
      <c r="Y560">
        <v>15</v>
      </c>
      <c r="Z560">
        <v>0</v>
      </c>
      <c r="AA560">
        <v>1</v>
      </c>
      <c r="AB560">
        <v>0</v>
      </c>
      <c r="AC560" t="s">
        <v>60</v>
      </c>
      <c r="AD560" t="s">
        <v>60</v>
      </c>
      <c r="AE560" t="s">
        <v>179</v>
      </c>
      <c r="AF560" t="s">
        <v>84</v>
      </c>
      <c r="AI560">
        <v>1</v>
      </c>
      <c r="AJ560" t="s">
        <v>60</v>
      </c>
      <c r="AK560">
        <v>0.09</v>
      </c>
      <c r="AL560" t="s">
        <v>60</v>
      </c>
      <c r="AM560" t="s">
        <v>60</v>
      </c>
      <c r="AN560" t="s">
        <v>60</v>
      </c>
      <c r="AO560" t="s">
        <v>60</v>
      </c>
      <c r="AP560" t="s">
        <v>60</v>
      </c>
      <c r="AQ560" t="s">
        <v>60</v>
      </c>
      <c r="AR560" t="s">
        <v>60</v>
      </c>
      <c r="AS560" t="s">
        <v>60</v>
      </c>
      <c r="AT560">
        <v>9.9305536666666697E-3</v>
      </c>
      <c r="AU560">
        <v>1.05661269444444E-2</v>
      </c>
      <c r="AV560">
        <v>1.1243E-2</v>
      </c>
      <c r="AW560">
        <v>1.18338305555556E-2</v>
      </c>
      <c r="AX560">
        <v>1.24797277777778E-2</v>
      </c>
      <c r="AY560">
        <v>1.3193322222222199E-2</v>
      </c>
      <c r="AZ560">
        <v>1.12544730687831E-2</v>
      </c>
      <c r="BA560">
        <v>6.8834699999999996E-4</v>
      </c>
      <c r="BB560" t="s">
        <v>1441</v>
      </c>
      <c r="BC560" s="1" t="s">
        <v>1443</v>
      </c>
      <c r="BD560" t="s">
        <v>1413</v>
      </c>
      <c r="BE560" t="s">
        <v>106</v>
      </c>
      <c r="BF560">
        <v>40.736141199999999</v>
      </c>
      <c r="BG560">
        <v>-73.821533200000005</v>
      </c>
      <c r="BH560" t="s">
        <v>107</v>
      </c>
      <c r="BI560" t="s">
        <v>60</v>
      </c>
      <c r="BJ560">
        <v>90</v>
      </c>
    </row>
    <row r="561" spans="1:62" x14ac:dyDescent="0.3">
      <c r="A561" s="1" t="s">
        <v>1442</v>
      </c>
      <c r="B561" s="1" t="s">
        <v>209</v>
      </c>
      <c r="C561" t="s">
        <v>1406</v>
      </c>
      <c r="D561">
        <v>2011</v>
      </c>
      <c r="E561" t="s">
        <v>210</v>
      </c>
      <c r="F561" t="s">
        <v>59</v>
      </c>
      <c r="G561">
        <v>0.45989394</v>
      </c>
      <c r="H561">
        <v>0.47184749999999998</v>
      </c>
      <c r="I561">
        <v>0.49072139999999997</v>
      </c>
      <c r="J561">
        <v>0.50802237500000003</v>
      </c>
      <c r="K561">
        <v>0.52217780000000003</v>
      </c>
      <c r="L561">
        <v>0.55363430000000002</v>
      </c>
      <c r="M561">
        <v>6</v>
      </c>
      <c r="N561" t="s">
        <v>3133</v>
      </c>
      <c r="O561">
        <v>0.54701667023693701</v>
      </c>
      <c r="P561">
        <v>1.6670236937E-5</v>
      </c>
      <c r="Q561" s="3">
        <v>0.48547858809523797</v>
      </c>
      <c r="R561">
        <v>2.13525075776742E-3</v>
      </c>
      <c r="S561" s="5">
        <v>6.2912990000000002E-2</v>
      </c>
      <c r="T561">
        <v>42</v>
      </c>
      <c r="U561">
        <v>0</v>
      </c>
      <c r="V561">
        <v>0</v>
      </c>
      <c r="W561">
        <v>13</v>
      </c>
      <c r="X561">
        <v>14</v>
      </c>
      <c r="Y561">
        <v>15</v>
      </c>
      <c r="Z561">
        <v>0</v>
      </c>
      <c r="AA561">
        <v>1</v>
      </c>
      <c r="AB561">
        <v>0</v>
      </c>
      <c r="AC561" t="s">
        <v>60</v>
      </c>
      <c r="AD561" t="s">
        <v>60</v>
      </c>
      <c r="AE561" t="s">
        <v>211</v>
      </c>
      <c r="AF561" t="s">
        <v>93</v>
      </c>
      <c r="AI561">
        <v>1</v>
      </c>
      <c r="AJ561" s="2">
        <v>6.0000000000000002E-6</v>
      </c>
      <c r="AK561">
        <v>0.1</v>
      </c>
      <c r="AL561">
        <v>2.7593636400000001</v>
      </c>
      <c r="AM561">
        <v>2.8310849999999999</v>
      </c>
      <c r="AN561">
        <v>2.9443283999999998</v>
      </c>
      <c r="AO561">
        <v>3.0481342499999999</v>
      </c>
      <c r="AP561">
        <v>3.1330667999999999</v>
      </c>
      <c r="AQ561">
        <v>3.3218057999999999</v>
      </c>
      <c r="AR561">
        <v>2.9128715285714302</v>
      </c>
      <c r="AS561">
        <v>0.37747794000000001</v>
      </c>
      <c r="AT561">
        <v>4.5989393999999999E-3</v>
      </c>
      <c r="AU561">
        <v>4.7184749999999998E-3</v>
      </c>
      <c r="AV561">
        <v>4.907214E-3</v>
      </c>
      <c r="AW561">
        <v>5.0802237499999996E-3</v>
      </c>
      <c r="AX561">
        <v>5.2217779999999998E-3</v>
      </c>
      <c r="AY561">
        <v>5.536343E-3</v>
      </c>
      <c r="AZ561">
        <v>4.85478588095238E-3</v>
      </c>
      <c r="BA561">
        <v>6.2912989999999995E-4</v>
      </c>
      <c r="BB561" t="s">
        <v>1441</v>
      </c>
      <c r="BC561" s="1" t="s">
        <v>1443</v>
      </c>
      <c r="BD561" t="s">
        <v>1413</v>
      </c>
      <c r="BE561" t="s">
        <v>106</v>
      </c>
      <c r="BF561">
        <v>40.736141199999999</v>
      </c>
      <c r="BG561">
        <v>-73.821533200000005</v>
      </c>
      <c r="BH561" t="s">
        <v>107</v>
      </c>
      <c r="BI561">
        <v>0.16666666666666699</v>
      </c>
      <c r="BJ561">
        <v>100</v>
      </c>
    </row>
    <row r="562" spans="1:62" x14ac:dyDescent="0.3">
      <c r="A562" s="1" t="s">
        <v>1442</v>
      </c>
      <c r="B562" s="1" t="s">
        <v>261</v>
      </c>
      <c r="C562" t="s">
        <v>1406</v>
      </c>
      <c r="D562">
        <v>2011</v>
      </c>
      <c r="E562" t="s">
        <v>262</v>
      </c>
      <c r="F562" t="s">
        <v>59</v>
      </c>
      <c r="G562">
        <v>8.5345523000000006E-2</v>
      </c>
      <c r="H562">
        <v>0.1188656</v>
      </c>
      <c r="I562">
        <v>0.16344025000000001</v>
      </c>
      <c r="J562">
        <v>0.26566465</v>
      </c>
      <c r="K562">
        <v>0.38916605999999998</v>
      </c>
      <c r="L562">
        <v>0.65732690000000005</v>
      </c>
      <c r="M562">
        <v>6</v>
      </c>
      <c r="N562" t="s">
        <v>3134</v>
      </c>
      <c r="O562">
        <v>0.69621169921286497</v>
      </c>
      <c r="P562">
        <v>0.68021169921286495</v>
      </c>
      <c r="Q562" s="3">
        <v>0.211028191666667</v>
      </c>
      <c r="R562">
        <v>1.7460624645446201E-2</v>
      </c>
      <c r="S562" s="5">
        <v>5.50535510526316E-2</v>
      </c>
      <c r="T562">
        <v>57</v>
      </c>
      <c r="U562">
        <v>0</v>
      </c>
      <c r="V562">
        <v>0</v>
      </c>
      <c r="W562">
        <v>13</v>
      </c>
      <c r="X562">
        <v>14</v>
      </c>
      <c r="Y562">
        <v>15</v>
      </c>
      <c r="Z562">
        <v>15</v>
      </c>
      <c r="AA562">
        <v>1</v>
      </c>
      <c r="AB562">
        <v>0</v>
      </c>
      <c r="AC562" t="s">
        <v>60</v>
      </c>
      <c r="AD562" t="s">
        <v>60</v>
      </c>
      <c r="AE562" t="s">
        <v>263</v>
      </c>
      <c r="AF562" t="s">
        <v>68</v>
      </c>
      <c r="AI562">
        <v>1</v>
      </c>
      <c r="AJ562" s="2">
        <v>2.5000000000000002E-6</v>
      </c>
      <c r="AK562">
        <v>1</v>
      </c>
      <c r="AL562">
        <v>0.2133638075</v>
      </c>
      <c r="AM562">
        <v>0.29716399999999998</v>
      </c>
      <c r="AN562">
        <v>0.408600625</v>
      </c>
      <c r="AO562">
        <v>0.66416162499999998</v>
      </c>
      <c r="AP562">
        <v>0.97291514999999995</v>
      </c>
      <c r="AQ562">
        <v>1.64331725</v>
      </c>
      <c r="AR562">
        <v>0.52757047916666699</v>
      </c>
      <c r="AS562">
        <v>0.137633877631579</v>
      </c>
      <c r="AT562" s="2">
        <v>8.5345523000000001E-5</v>
      </c>
      <c r="AU562">
        <v>1.188656E-4</v>
      </c>
      <c r="AV562">
        <v>1.6344025E-4</v>
      </c>
      <c r="AW562">
        <v>2.6566464999999999E-4</v>
      </c>
      <c r="AX562">
        <v>3.8916606000000001E-4</v>
      </c>
      <c r="AY562">
        <v>6.5732690000000005E-4</v>
      </c>
      <c r="AZ562">
        <v>2.1102819166666701E-4</v>
      </c>
      <c r="BA562" s="2">
        <v>5.5053551052631602E-5</v>
      </c>
      <c r="BB562" t="s">
        <v>1441</v>
      </c>
      <c r="BC562" s="1" t="s">
        <v>1443</v>
      </c>
      <c r="BD562" t="s">
        <v>1413</v>
      </c>
      <c r="BE562" t="s">
        <v>106</v>
      </c>
      <c r="BF562">
        <v>40.736141199999999</v>
      </c>
      <c r="BG562">
        <v>-73.821533200000005</v>
      </c>
      <c r="BH562" t="s">
        <v>107</v>
      </c>
      <c r="BI562">
        <v>0.4</v>
      </c>
      <c r="BJ562">
        <v>1000</v>
      </c>
    </row>
    <row r="563" spans="1:62" x14ac:dyDescent="0.3">
      <c r="A563" s="1" t="s">
        <v>1446</v>
      </c>
      <c r="B563" s="1" t="s">
        <v>326</v>
      </c>
      <c r="C563" t="s">
        <v>1406</v>
      </c>
      <c r="D563">
        <v>2011</v>
      </c>
      <c r="E563" t="s">
        <v>327</v>
      </c>
      <c r="F563" t="s">
        <v>59</v>
      </c>
      <c r="G563">
        <v>8.9406099000000003E-2</v>
      </c>
      <c r="H563">
        <v>0.17402087499999999</v>
      </c>
      <c r="I563">
        <v>0.30409429999999998</v>
      </c>
      <c r="J563">
        <v>0.41026534999999997</v>
      </c>
      <c r="K563">
        <v>0.60412217000000001</v>
      </c>
      <c r="L563">
        <v>1.102276</v>
      </c>
      <c r="M563">
        <v>6</v>
      </c>
      <c r="N563" t="s">
        <v>3135</v>
      </c>
      <c r="O563">
        <v>2.7324034715912E-2</v>
      </c>
      <c r="P563">
        <v>2.7226180401980001E-2</v>
      </c>
      <c r="Q563" s="3">
        <v>0.322938957931034</v>
      </c>
      <c r="R563">
        <v>4.5192143532109298E-2</v>
      </c>
      <c r="S563" s="5">
        <v>2.375472E-2</v>
      </c>
      <c r="T563">
        <v>58</v>
      </c>
      <c r="U563">
        <v>0</v>
      </c>
      <c r="V563">
        <v>0</v>
      </c>
      <c r="W563">
        <v>14</v>
      </c>
      <c r="X563">
        <v>14</v>
      </c>
      <c r="Y563">
        <v>16</v>
      </c>
      <c r="Z563">
        <v>14</v>
      </c>
      <c r="AA563">
        <v>1</v>
      </c>
      <c r="AB563">
        <v>0</v>
      </c>
      <c r="AC563" t="s">
        <v>60</v>
      </c>
      <c r="AD563" t="s">
        <v>60</v>
      </c>
      <c r="AE563" t="s">
        <v>328</v>
      </c>
      <c r="AI563">
        <v>1</v>
      </c>
      <c r="AJ563" t="s">
        <v>60</v>
      </c>
      <c r="AK563">
        <v>8.0000000000000002E-3</v>
      </c>
      <c r="AL563" t="s">
        <v>60</v>
      </c>
      <c r="AM563" t="s">
        <v>60</v>
      </c>
      <c r="AN563" t="s">
        <v>60</v>
      </c>
      <c r="AO563" t="s">
        <v>60</v>
      </c>
      <c r="AP563" t="s">
        <v>60</v>
      </c>
      <c r="AQ563" t="s">
        <v>60</v>
      </c>
      <c r="AR563" t="s">
        <v>60</v>
      </c>
      <c r="AS563" t="s">
        <v>60</v>
      </c>
      <c r="AT563">
        <v>1.1175762375E-2</v>
      </c>
      <c r="AU563">
        <v>2.1752609374999999E-2</v>
      </c>
      <c r="AV563">
        <v>3.8011787499999998E-2</v>
      </c>
      <c r="AW563">
        <v>5.1283168749999997E-2</v>
      </c>
      <c r="AX563">
        <v>7.5515271250000002E-2</v>
      </c>
      <c r="AY563">
        <v>0.1377845</v>
      </c>
      <c r="AZ563">
        <v>4.0367369741379298E-2</v>
      </c>
      <c r="BA563">
        <v>2.96934E-3</v>
      </c>
      <c r="BB563" t="s">
        <v>427</v>
      </c>
      <c r="BC563" s="1" t="s">
        <v>1444</v>
      </c>
      <c r="BD563" t="s">
        <v>1413</v>
      </c>
      <c r="BE563" t="s">
        <v>63</v>
      </c>
      <c r="BF563">
        <v>40.580268859999997</v>
      </c>
      <c r="BG563">
        <v>-74.198318479999998</v>
      </c>
      <c r="BH563" t="s">
        <v>107</v>
      </c>
      <c r="BI563" t="s">
        <v>60</v>
      </c>
      <c r="BJ563">
        <v>8</v>
      </c>
    </row>
    <row r="564" spans="1:62" x14ac:dyDescent="0.3">
      <c r="A564" s="1" t="s">
        <v>1446</v>
      </c>
      <c r="B564" s="1" t="s">
        <v>177</v>
      </c>
      <c r="C564" t="s">
        <v>1406</v>
      </c>
      <c r="D564">
        <v>2011</v>
      </c>
      <c r="E564" t="s">
        <v>178</v>
      </c>
      <c r="F564" t="s">
        <v>59</v>
      </c>
      <c r="G564">
        <v>0.81734324999999997</v>
      </c>
      <c r="H564">
        <v>0.91791072500000004</v>
      </c>
      <c r="I564">
        <v>1.0108375000000001</v>
      </c>
      <c r="J564">
        <v>1.05884975</v>
      </c>
      <c r="K564">
        <v>1.1578685</v>
      </c>
      <c r="L564">
        <v>1.284456</v>
      </c>
      <c r="M564">
        <v>6</v>
      </c>
      <c r="N564" t="s">
        <v>3136</v>
      </c>
      <c r="O564">
        <v>1.090029470004527</v>
      </c>
      <c r="P564">
        <v>2.9470004527000002E-5</v>
      </c>
      <c r="Q564" s="3">
        <v>0.99861252599999994</v>
      </c>
      <c r="R564">
        <v>1.5938402710042401E-2</v>
      </c>
      <c r="S564" s="5">
        <v>6.1951230000000003E-2</v>
      </c>
      <c r="T564">
        <v>50</v>
      </c>
      <c r="U564">
        <v>0</v>
      </c>
      <c r="V564">
        <v>0</v>
      </c>
      <c r="W564">
        <v>12</v>
      </c>
      <c r="X564">
        <v>14</v>
      </c>
      <c r="Y564">
        <v>16</v>
      </c>
      <c r="Z564">
        <v>8</v>
      </c>
      <c r="AA564">
        <v>1</v>
      </c>
      <c r="AB564">
        <v>0</v>
      </c>
      <c r="AC564" t="s">
        <v>60</v>
      </c>
      <c r="AD564" t="s">
        <v>60</v>
      </c>
      <c r="AE564" t="s">
        <v>179</v>
      </c>
      <c r="AF564" t="s">
        <v>84</v>
      </c>
      <c r="AI564">
        <v>1</v>
      </c>
      <c r="AJ564" t="s">
        <v>60</v>
      </c>
      <c r="AK564">
        <v>0.09</v>
      </c>
      <c r="AL564" t="s">
        <v>60</v>
      </c>
      <c r="AM564" t="s">
        <v>60</v>
      </c>
      <c r="AN564" t="s">
        <v>60</v>
      </c>
      <c r="AO564" t="s">
        <v>60</v>
      </c>
      <c r="AP564" t="s">
        <v>60</v>
      </c>
      <c r="AQ564" t="s">
        <v>60</v>
      </c>
      <c r="AR564" t="s">
        <v>60</v>
      </c>
      <c r="AS564" t="s">
        <v>60</v>
      </c>
      <c r="AT564">
        <v>9.0815916666666698E-3</v>
      </c>
      <c r="AU564">
        <v>1.0199008055555601E-2</v>
      </c>
      <c r="AV564">
        <v>1.12315277777778E-2</v>
      </c>
      <c r="AW564">
        <v>1.17649972222222E-2</v>
      </c>
      <c r="AX564">
        <v>1.2865205555555599E-2</v>
      </c>
      <c r="AY564">
        <v>1.42717333333333E-2</v>
      </c>
      <c r="AZ564">
        <v>1.10956947333333E-2</v>
      </c>
      <c r="BA564">
        <v>6.8834699999999996E-4</v>
      </c>
      <c r="BB564" t="s">
        <v>427</v>
      </c>
      <c r="BC564" s="1" t="s">
        <v>1444</v>
      </c>
      <c r="BD564" t="s">
        <v>1413</v>
      </c>
      <c r="BE564" t="s">
        <v>63</v>
      </c>
      <c r="BF564">
        <v>40.580268859999997</v>
      </c>
      <c r="BG564">
        <v>-74.198318479999998</v>
      </c>
      <c r="BH564" t="s">
        <v>107</v>
      </c>
      <c r="BI564" t="s">
        <v>60</v>
      </c>
      <c r="BJ564">
        <v>90</v>
      </c>
    </row>
    <row r="565" spans="1:62" x14ac:dyDescent="0.3">
      <c r="A565" s="1" t="s">
        <v>1446</v>
      </c>
      <c r="B565" s="1" t="s">
        <v>209</v>
      </c>
      <c r="C565" t="s">
        <v>1406</v>
      </c>
      <c r="D565">
        <v>2011</v>
      </c>
      <c r="E565" t="s">
        <v>210</v>
      </c>
      <c r="F565" t="s">
        <v>59</v>
      </c>
      <c r="G565">
        <v>0.44039099999999998</v>
      </c>
      <c r="H565">
        <v>0.46555619999999998</v>
      </c>
      <c r="I565">
        <v>0.49072139999999997</v>
      </c>
      <c r="J565">
        <v>0.51588650000000003</v>
      </c>
      <c r="K565">
        <v>0.52972737000000003</v>
      </c>
      <c r="L565">
        <v>0.57879950000000002</v>
      </c>
      <c r="M565">
        <v>6</v>
      </c>
      <c r="N565" t="s">
        <v>3137</v>
      </c>
      <c r="O565">
        <v>0.54711246886682308</v>
      </c>
      <c r="P565">
        <v>1.12468866823E-4</v>
      </c>
      <c r="Q565" s="3">
        <v>0.49059551600000001</v>
      </c>
      <c r="R565">
        <v>1.2786734912744299E-3</v>
      </c>
      <c r="S565" s="5">
        <v>6.2912990000000002E-2</v>
      </c>
      <c r="T565">
        <v>50</v>
      </c>
      <c r="U565">
        <v>0</v>
      </c>
      <c r="V565">
        <v>0</v>
      </c>
      <c r="W565">
        <v>12</v>
      </c>
      <c r="X565">
        <v>14</v>
      </c>
      <c r="Y565">
        <v>16</v>
      </c>
      <c r="Z565">
        <v>8</v>
      </c>
      <c r="AA565">
        <v>1</v>
      </c>
      <c r="AB565">
        <v>0</v>
      </c>
      <c r="AC565" t="s">
        <v>60</v>
      </c>
      <c r="AD565" t="s">
        <v>60</v>
      </c>
      <c r="AE565" t="s">
        <v>211</v>
      </c>
      <c r="AF565" t="s">
        <v>93</v>
      </c>
      <c r="AI565">
        <v>1</v>
      </c>
      <c r="AJ565" s="2">
        <v>6.0000000000000002E-6</v>
      </c>
      <c r="AK565">
        <v>0.1</v>
      </c>
      <c r="AL565">
        <v>2.6423459999999999</v>
      </c>
      <c r="AM565">
        <v>2.7933371999999999</v>
      </c>
      <c r="AN565">
        <v>2.9443283999999998</v>
      </c>
      <c r="AO565">
        <v>3.0953189999999999</v>
      </c>
      <c r="AP565">
        <v>3.1783642200000002</v>
      </c>
      <c r="AQ565">
        <v>3.4727969999999999</v>
      </c>
      <c r="AR565">
        <v>2.9435730960000002</v>
      </c>
      <c r="AS565">
        <v>0.37747794000000001</v>
      </c>
      <c r="AT565">
        <v>4.4039099999999996E-3</v>
      </c>
      <c r="AU565">
        <v>4.6555620000000002E-3</v>
      </c>
      <c r="AV565">
        <v>4.907214E-3</v>
      </c>
      <c r="AW565">
        <v>5.1588650000000003E-3</v>
      </c>
      <c r="AX565">
        <v>5.2972736999999997E-3</v>
      </c>
      <c r="AY565">
        <v>5.7879949999999998E-3</v>
      </c>
      <c r="AZ565">
        <v>4.9059551600000003E-3</v>
      </c>
      <c r="BA565">
        <v>6.2912989999999995E-4</v>
      </c>
      <c r="BB565" t="s">
        <v>427</v>
      </c>
      <c r="BC565" s="1" t="s">
        <v>1444</v>
      </c>
      <c r="BD565" t="s">
        <v>1413</v>
      </c>
      <c r="BE565" t="s">
        <v>63</v>
      </c>
      <c r="BF565">
        <v>40.580268859999997</v>
      </c>
      <c r="BG565">
        <v>-74.198318479999998</v>
      </c>
      <c r="BH565" t="s">
        <v>107</v>
      </c>
      <c r="BI565">
        <v>0.16666666666666699</v>
      </c>
      <c r="BJ565">
        <v>100</v>
      </c>
    </row>
    <row r="566" spans="1:62" x14ac:dyDescent="0.3">
      <c r="A566" s="1" t="s">
        <v>1446</v>
      </c>
      <c r="B566" s="1" t="s">
        <v>261</v>
      </c>
      <c r="C566" t="s">
        <v>1406</v>
      </c>
      <c r="D566">
        <v>2011</v>
      </c>
      <c r="E566" t="s">
        <v>262</v>
      </c>
      <c r="F566" t="s">
        <v>59</v>
      </c>
      <c r="G566">
        <v>0.10793001100000001</v>
      </c>
      <c r="H566">
        <v>0.197316925</v>
      </c>
      <c r="I566">
        <v>0.28765479999999999</v>
      </c>
      <c r="J566">
        <v>0.45525532499999999</v>
      </c>
      <c r="K566">
        <v>0.61429752000000004</v>
      </c>
      <c r="L566">
        <v>1.226693</v>
      </c>
      <c r="M566">
        <v>6</v>
      </c>
      <c r="N566" t="s">
        <v>3139</v>
      </c>
      <c r="O566">
        <v>0.32743187415006403</v>
      </c>
      <c r="P566">
        <v>0.31143187415006401</v>
      </c>
      <c r="Q566" s="3">
        <v>0.343854467</v>
      </c>
      <c r="R566">
        <v>4.7537626445040303E-2</v>
      </c>
      <c r="S566" s="5">
        <v>4.7546249999999998E-2</v>
      </c>
      <c r="T566">
        <v>50</v>
      </c>
      <c r="U566">
        <v>0</v>
      </c>
      <c r="V566">
        <v>0</v>
      </c>
      <c r="W566">
        <v>12</v>
      </c>
      <c r="X566">
        <v>14</v>
      </c>
      <c r="Y566">
        <v>16</v>
      </c>
      <c r="Z566">
        <v>8</v>
      </c>
      <c r="AA566">
        <v>1</v>
      </c>
      <c r="AB566">
        <v>0</v>
      </c>
      <c r="AC566" t="s">
        <v>60</v>
      </c>
      <c r="AD566" t="s">
        <v>60</v>
      </c>
      <c r="AE566" t="s">
        <v>263</v>
      </c>
      <c r="AF566" t="s">
        <v>68</v>
      </c>
      <c r="AI566">
        <v>1</v>
      </c>
      <c r="AJ566" s="2">
        <v>2.5000000000000002E-6</v>
      </c>
      <c r="AK566">
        <v>1</v>
      </c>
      <c r="AL566">
        <v>0.26982502749999998</v>
      </c>
      <c r="AM566">
        <v>0.4932923125</v>
      </c>
      <c r="AN566">
        <v>0.71913700000000003</v>
      </c>
      <c r="AO566">
        <v>1.1381383125</v>
      </c>
      <c r="AP566">
        <v>1.5357438000000001</v>
      </c>
      <c r="AQ566">
        <v>3.0667325000000001</v>
      </c>
      <c r="AR566">
        <v>0.85963616750000005</v>
      </c>
      <c r="AS566">
        <v>0.118865625</v>
      </c>
      <c r="AT566">
        <v>1.07930011E-4</v>
      </c>
      <c r="AU566">
        <v>1.97316925E-4</v>
      </c>
      <c r="AV566">
        <v>2.8765479999999998E-4</v>
      </c>
      <c r="AW566">
        <v>4.5525532500000001E-4</v>
      </c>
      <c r="AX566">
        <v>6.1429751999999996E-4</v>
      </c>
      <c r="AY566">
        <v>1.2266930000000001E-3</v>
      </c>
      <c r="AZ566">
        <v>3.4385446700000002E-4</v>
      </c>
      <c r="BA566" s="2">
        <v>4.7546249999999999E-5</v>
      </c>
      <c r="BB566" t="s">
        <v>427</v>
      </c>
      <c r="BC566" s="1" t="s">
        <v>1444</v>
      </c>
      <c r="BD566" t="s">
        <v>1413</v>
      </c>
      <c r="BE566" t="s">
        <v>63</v>
      </c>
      <c r="BF566">
        <v>40.580268859999997</v>
      </c>
      <c r="BG566">
        <v>-74.198318479999998</v>
      </c>
      <c r="BH566" t="s">
        <v>107</v>
      </c>
      <c r="BI566">
        <v>0.4</v>
      </c>
      <c r="BJ566">
        <v>1000</v>
      </c>
    </row>
    <row r="567" spans="1:62" x14ac:dyDescent="0.3">
      <c r="A567" s="1" t="s">
        <v>1446</v>
      </c>
      <c r="B567" s="1" t="s">
        <v>266</v>
      </c>
      <c r="C567" t="s">
        <v>1406</v>
      </c>
      <c r="D567">
        <v>2011</v>
      </c>
      <c r="E567" t="s">
        <v>267</v>
      </c>
      <c r="F567" t="s">
        <v>59</v>
      </c>
      <c r="G567">
        <v>2.0872696999999999E-2</v>
      </c>
      <c r="H567">
        <v>2.6623345E-2</v>
      </c>
      <c r="I567">
        <v>5.111682E-2</v>
      </c>
      <c r="J567">
        <v>8.093496E-2</v>
      </c>
      <c r="K567">
        <v>0.12055051999999999</v>
      </c>
      <c r="L567">
        <v>0.1533505</v>
      </c>
      <c r="M567">
        <v>6</v>
      </c>
      <c r="N567" t="s">
        <v>3140</v>
      </c>
      <c r="O567">
        <v>1.9930688714246001E-2</v>
      </c>
      <c r="P567">
        <v>1.9064530269367001E-2</v>
      </c>
      <c r="Q567" s="3">
        <v>5.9210318400000003E-2</v>
      </c>
      <c r="R567">
        <v>1.51106297346468E-3</v>
      </c>
      <c r="S567" s="5">
        <v>4.2597349999999999E-2</v>
      </c>
      <c r="T567">
        <v>50</v>
      </c>
      <c r="U567">
        <v>20</v>
      </c>
      <c r="V567">
        <v>3</v>
      </c>
      <c r="W567">
        <v>12</v>
      </c>
      <c r="X567">
        <v>14</v>
      </c>
      <c r="Y567">
        <v>16</v>
      </c>
      <c r="Z567">
        <v>8</v>
      </c>
      <c r="AA567">
        <v>1</v>
      </c>
      <c r="AB567">
        <v>40</v>
      </c>
      <c r="AC567" t="s">
        <v>60</v>
      </c>
      <c r="AD567" t="s">
        <v>60</v>
      </c>
      <c r="AE567" t="s">
        <v>267</v>
      </c>
      <c r="AF567" t="s">
        <v>84</v>
      </c>
      <c r="AI567">
        <v>1</v>
      </c>
      <c r="AJ567" t="s">
        <v>60</v>
      </c>
      <c r="AK567">
        <v>1</v>
      </c>
      <c r="AL567" t="s">
        <v>60</v>
      </c>
      <c r="AM567" t="s">
        <v>60</v>
      </c>
      <c r="AN567" t="s">
        <v>60</v>
      </c>
      <c r="AO567" t="s">
        <v>60</v>
      </c>
      <c r="AP567" t="s">
        <v>60</v>
      </c>
      <c r="AQ567" t="s">
        <v>60</v>
      </c>
      <c r="AR567" t="s">
        <v>60</v>
      </c>
      <c r="AS567" t="s">
        <v>60</v>
      </c>
      <c r="AT567" s="2">
        <v>2.0872696999999999E-5</v>
      </c>
      <c r="AU567" s="2">
        <v>2.6623344999999999E-5</v>
      </c>
      <c r="AV567" s="2">
        <v>5.111682E-5</v>
      </c>
      <c r="AW567" s="2">
        <v>8.0934959999999994E-5</v>
      </c>
      <c r="AX567">
        <v>1.2055052E-4</v>
      </c>
      <c r="AY567">
        <v>1.5335049999999999E-4</v>
      </c>
      <c r="AZ567" s="2">
        <v>5.92103184E-5</v>
      </c>
      <c r="BA567" s="2">
        <v>4.2597350000000003E-5</v>
      </c>
      <c r="BB567" t="s">
        <v>427</v>
      </c>
      <c r="BC567" s="1" t="s">
        <v>1444</v>
      </c>
      <c r="BD567" t="s">
        <v>1413</v>
      </c>
      <c r="BE567" t="s">
        <v>63</v>
      </c>
      <c r="BF567">
        <v>40.580268859999997</v>
      </c>
      <c r="BG567">
        <v>-74.198318479999998</v>
      </c>
      <c r="BH567" t="s">
        <v>107</v>
      </c>
      <c r="BI567" t="s">
        <v>60</v>
      </c>
      <c r="BJ567">
        <v>1000</v>
      </c>
    </row>
    <row r="568" spans="1:62" x14ac:dyDescent="0.3">
      <c r="A568" s="1" t="s">
        <v>1447</v>
      </c>
      <c r="B568" s="1" t="s">
        <v>177</v>
      </c>
      <c r="C568" t="s">
        <v>1406</v>
      </c>
      <c r="D568">
        <v>2011</v>
      </c>
      <c r="E568" t="s">
        <v>178</v>
      </c>
      <c r="F568" t="s">
        <v>59</v>
      </c>
      <c r="G568">
        <v>0.77521640000000003</v>
      </c>
      <c r="H568">
        <v>0.86938230000000005</v>
      </c>
      <c r="I568">
        <v>0.97469939999999999</v>
      </c>
      <c r="J568">
        <v>1.057301</v>
      </c>
      <c r="K568">
        <v>1.1357725999999999</v>
      </c>
      <c r="L568">
        <v>1.3443419999999999</v>
      </c>
      <c r="M568">
        <v>6</v>
      </c>
      <c r="N568" t="s">
        <v>3141</v>
      </c>
      <c r="O568">
        <v>1.0900170961447802</v>
      </c>
      <c r="P568">
        <v>1.7096144780000001E-5</v>
      </c>
      <c r="Q568" s="3">
        <v>0.96561317636363597</v>
      </c>
      <c r="R568">
        <v>2.16027229996207E-2</v>
      </c>
      <c r="S568" s="5">
        <v>6.1951230000000003E-2</v>
      </c>
      <c r="T568">
        <v>55</v>
      </c>
      <c r="U568">
        <v>0</v>
      </c>
      <c r="V568">
        <v>0</v>
      </c>
      <c r="W568">
        <v>12</v>
      </c>
      <c r="X568">
        <v>13</v>
      </c>
      <c r="Y568">
        <v>15</v>
      </c>
      <c r="Z568">
        <v>15</v>
      </c>
      <c r="AA568">
        <v>1</v>
      </c>
      <c r="AB568">
        <v>0</v>
      </c>
      <c r="AC568" t="s">
        <v>60</v>
      </c>
      <c r="AD568" t="s">
        <v>60</v>
      </c>
      <c r="AE568" t="s">
        <v>179</v>
      </c>
      <c r="AF568" t="s">
        <v>84</v>
      </c>
      <c r="AI568">
        <v>1</v>
      </c>
      <c r="AJ568" t="s">
        <v>60</v>
      </c>
      <c r="AK568">
        <v>0.09</v>
      </c>
      <c r="AL568" t="s">
        <v>60</v>
      </c>
      <c r="AM568" t="s">
        <v>60</v>
      </c>
      <c r="AN568" t="s">
        <v>60</v>
      </c>
      <c r="AO568" t="s">
        <v>60</v>
      </c>
      <c r="AP568" t="s">
        <v>60</v>
      </c>
      <c r="AQ568" t="s">
        <v>60</v>
      </c>
      <c r="AR568" t="s">
        <v>60</v>
      </c>
      <c r="AS568" t="s">
        <v>60</v>
      </c>
      <c r="AT568">
        <v>8.6135155555555603E-3</v>
      </c>
      <c r="AU568">
        <v>9.6598033333333295E-3</v>
      </c>
      <c r="AV568">
        <v>1.08299933333333E-2</v>
      </c>
      <c r="AW568">
        <v>1.17477888888889E-2</v>
      </c>
      <c r="AX568">
        <v>1.26196955555556E-2</v>
      </c>
      <c r="AY568">
        <v>1.49371333333333E-2</v>
      </c>
      <c r="AZ568">
        <v>1.07290352929293E-2</v>
      </c>
      <c r="BA568">
        <v>6.8834699999999996E-4</v>
      </c>
      <c r="BB568" t="s">
        <v>427</v>
      </c>
      <c r="BC568" s="1" t="s">
        <v>1445</v>
      </c>
      <c r="BD568" t="s">
        <v>1413</v>
      </c>
      <c r="BE568" t="s">
        <v>63</v>
      </c>
      <c r="BF568">
        <v>40.580558779999997</v>
      </c>
      <c r="BG568">
        <v>-74.151779169999998</v>
      </c>
      <c r="BH568" t="s">
        <v>107</v>
      </c>
      <c r="BI568" t="s">
        <v>60</v>
      </c>
      <c r="BJ568">
        <v>90</v>
      </c>
    </row>
    <row r="569" spans="1:62" x14ac:dyDescent="0.3">
      <c r="A569" s="1" t="s">
        <v>1447</v>
      </c>
      <c r="B569" s="1" t="s">
        <v>209</v>
      </c>
      <c r="C569" t="s">
        <v>1406</v>
      </c>
      <c r="D569">
        <v>2011</v>
      </c>
      <c r="E569" t="s">
        <v>210</v>
      </c>
      <c r="F569" t="s">
        <v>59</v>
      </c>
      <c r="G569">
        <v>0.41019275999999999</v>
      </c>
      <c r="H569">
        <v>0.4624105</v>
      </c>
      <c r="I569">
        <v>0.49701269999999997</v>
      </c>
      <c r="J569">
        <v>0.52846910000000002</v>
      </c>
      <c r="K569">
        <v>0.54860129999999996</v>
      </c>
      <c r="L569">
        <v>0.61654730000000002</v>
      </c>
      <c r="M569">
        <v>6</v>
      </c>
      <c r="N569" t="s">
        <v>3142</v>
      </c>
      <c r="O569">
        <v>0.54705879010704606</v>
      </c>
      <c r="P569">
        <v>5.8790107045999998E-5</v>
      </c>
      <c r="Q569" s="3">
        <v>0.475507841454545</v>
      </c>
      <c r="R569">
        <v>1.0111617262904399E-2</v>
      </c>
      <c r="S569" s="5">
        <v>6.2912990000000002E-2</v>
      </c>
      <c r="T569">
        <v>55</v>
      </c>
      <c r="U569">
        <v>0</v>
      </c>
      <c r="V569">
        <v>0</v>
      </c>
      <c r="W569">
        <v>12</v>
      </c>
      <c r="X569">
        <v>13</v>
      </c>
      <c r="Y569">
        <v>15</v>
      </c>
      <c r="Z569">
        <v>15</v>
      </c>
      <c r="AA569">
        <v>1</v>
      </c>
      <c r="AB569">
        <v>0</v>
      </c>
      <c r="AC569" t="s">
        <v>60</v>
      </c>
      <c r="AD569" t="s">
        <v>60</v>
      </c>
      <c r="AE569" t="s">
        <v>211</v>
      </c>
      <c r="AF569" t="s">
        <v>93</v>
      </c>
      <c r="AI569">
        <v>1</v>
      </c>
      <c r="AJ569" s="2">
        <v>6.0000000000000002E-6</v>
      </c>
      <c r="AK569">
        <v>0.1</v>
      </c>
      <c r="AL569">
        <v>2.46115656</v>
      </c>
      <c r="AM569">
        <v>2.7744629999999999</v>
      </c>
      <c r="AN569">
        <v>2.9820761999999998</v>
      </c>
      <c r="AO569">
        <v>3.1708145999999999</v>
      </c>
      <c r="AP569">
        <v>3.2916078</v>
      </c>
      <c r="AQ569">
        <v>3.6992837999999999</v>
      </c>
      <c r="AR569">
        <v>2.8530470487272699</v>
      </c>
      <c r="AS569">
        <v>0.37747794000000001</v>
      </c>
      <c r="AT569">
        <v>4.1019276000000002E-3</v>
      </c>
      <c r="AU569">
        <v>4.6241049999999999E-3</v>
      </c>
      <c r="AV569">
        <v>4.9701270000000004E-3</v>
      </c>
      <c r="AW569">
        <v>5.2846910000000002E-3</v>
      </c>
      <c r="AX569">
        <v>5.4860129999999997E-3</v>
      </c>
      <c r="AY569">
        <v>6.1654730000000003E-3</v>
      </c>
      <c r="AZ569">
        <v>4.7550784145454503E-3</v>
      </c>
      <c r="BA569">
        <v>6.2912989999999995E-4</v>
      </c>
      <c r="BB569" t="s">
        <v>427</v>
      </c>
      <c r="BC569" s="1" t="s">
        <v>1445</v>
      </c>
      <c r="BD569" t="s">
        <v>1413</v>
      </c>
      <c r="BE569" t="s">
        <v>63</v>
      </c>
      <c r="BF569">
        <v>40.580558779999997</v>
      </c>
      <c r="BG569">
        <v>-74.151779169999998</v>
      </c>
      <c r="BH569" t="s">
        <v>107</v>
      </c>
      <c r="BI569">
        <v>0.16666666666666699</v>
      </c>
      <c r="BJ569">
        <v>100</v>
      </c>
    </row>
    <row r="570" spans="1:62" x14ac:dyDescent="0.3">
      <c r="A570" s="1" t="s">
        <v>1447</v>
      </c>
      <c r="B570" s="1" t="s">
        <v>261</v>
      </c>
      <c r="C570" t="s">
        <v>1406</v>
      </c>
      <c r="D570">
        <v>2011</v>
      </c>
      <c r="E570" t="s">
        <v>262</v>
      </c>
      <c r="F570" t="s">
        <v>59</v>
      </c>
      <c r="G570">
        <v>0.101748962</v>
      </c>
      <c r="H570">
        <v>0.14263875000000001</v>
      </c>
      <c r="I570">
        <v>0.23297660000000001</v>
      </c>
      <c r="J570">
        <v>0.34471035</v>
      </c>
      <c r="K570">
        <v>0.45454218000000002</v>
      </c>
      <c r="L570">
        <v>0.63236519999999996</v>
      </c>
      <c r="M570">
        <v>6</v>
      </c>
      <c r="N570" t="s">
        <v>3143</v>
      </c>
      <c r="O570">
        <v>0.39890283630065504</v>
      </c>
      <c r="P570">
        <v>0.38290283630065503</v>
      </c>
      <c r="Q570" s="3">
        <v>0.25925673963636398</v>
      </c>
      <c r="R570">
        <v>1.8755705948354399E-2</v>
      </c>
      <c r="S570" s="5">
        <v>4.7546249999999998E-2</v>
      </c>
      <c r="T570">
        <v>55</v>
      </c>
      <c r="U570">
        <v>0</v>
      </c>
      <c r="V570">
        <v>0</v>
      </c>
      <c r="W570">
        <v>12</v>
      </c>
      <c r="X570">
        <v>13</v>
      </c>
      <c r="Y570">
        <v>15</v>
      </c>
      <c r="Z570">
        <v>15</v>
      </c>
      <c r="AA570">
        <v>1</v>
      </c>
      <c r="AB570">
        <v>0</v>
      </c>
      <c r="AC570" t="s">
        <v>60</v>
      </c>
      <c r="AD570" t="s">
        <v>60</v>
      </c>
      <c r="AE570" t="s">
        <v>263</v>
      </c>
      <c r="AF570" t="s">
        <v>68</v>
      </c>
      <c r="AI570">
        <v>1</v>
      </c>
      <c r="AJ570" s="2">
        <v>2.5000000000000002E-6</v>
      </c>
      <c r="AK570">
        <v>1</v>
      </c>
      <c r="AL570">
        <v>0.25437240500000002</v>
      </c>
      <c r="AM570">
        <v>0.35659687499999998</v>
      </c>
      <c r="AN570">
        <v>0.58244149999999995</v>
      </c>
      <c r="AO570">
        <v>0.86177587499999997</v>
      </c>
      <c r="AP570">
        <v>1.1363554499999999</v>
      </c>
      <c r="AQ570">
        <v>1.580913</v>
      </c>
      <c r="AR570">
        <v>0.64814184909090899</v>
      </c>
      <c r="AS570">
        <v>0.118865625</v>
      </c>
      <c r="AT570">
        <v>1.0174896199999999E-4</v>
      </c>
      <c r="AU570">
        <v>1.4263875000000001E-4</v>
      </c>
      <c r="AV570">
        <v>2.3297659999999999E-4</v>
      </c>
      <c r="AW570">
        <v>3.4471034999999998E-4</v>
      </c>
      <c r="AX570">
        <v>4.5454217999999998E-4</v>
      </c>
      <c r="AY570">
        <v>6.3236520000000004E-4</v>
      </c>
      <c r="AZ570">
        <v>2.5925673963636401E-4</v>
      </c>
      <c r="BA570" s="2">
        <v>4.7546249999999999E-5</v>
      </c>
      <c r="BB570" t="s">
        <v>427</v>
      </c>
      <c r="BC570" s="1" t="s">
        <v>1445</v>
      </c>
      <c r="BD570" t="s">
        <v>1413</v>
      </c>
      <c r="BE570" t="s">
        <v>63</v>
      </c>
      <c r="BF570">
        <v>40.580558779999997</v>
      </c>
      <c r="BG570">
        <v>-74.151779169999998</v>
      </c>
      <c r="BH570" t="s">
        <v>107</v>
      </c>
      <c r="BI570">
        <v>0.4</v>
      </c>
      <c r="BJ570">
        <v>1000</v>
      </c>
    </row>
    <row r="571" spans="1:62" x14ac:dyDescent="0.3">
      <c r="A571" s="1" t="s">
        <v>1447</v>
      </c>
      <c r="B571" s="1" t="s">
        <v>266</v>
      </c>
      <c r="C571" t="s">
        <v>1406</v>
      </c>
      <c r="D571">
        <v>2011</v>
      </c>
      <c r="E571" t="s">
        <v>267</v>
      </c>
      <c r="F571" t="s">
        <v>59</v>
      </c>
      <c r="G571">
        <v>1.7038940000000001E-3</v>
      </c>
      <c r="H571">
        <v>2.555841E-2</v>
      </c>
      <c r="I571">
        <v>7.2415499999999994E-2</v>
      </c>
      <c r="J571">
        <v>0.1150128</v>
      </c>
      <c r="K571">
        <v>0.16953741999999999</v>
      </c>
      <c r="L571">
        <v>0.21724650000000001</v>
      </c>
      <c r="M571">
        <v>6</v>
      </c>
      <c r="N571" t="s">
        <v>3144</v>
      </c>
      <c r="O571">
        <v>2.3989564306312001E-2</v>
      </c>
      <c r="P571">
        <v>2.3123405861433001E-2</v>
      </c>
      <c r="Q571" s="3">
        <v>7.95408691818182E-2</v>
      </c>
      <c r="R571">
        <v>3.8327361409382001E-3</v>
      </c>
      <c r="S571" s="5">
        <v>4.2597349999999999E-2</v>
      </c>
      <c r="T571">
        <v>55</v>
      </c>
      <c r="U571">
        <v>19</v>
      </c>
      <c r="V571">
        <v>6</v>
      </c>
      <c r="W571">
        <v>12</v>
      </c>
      <c r="X571">
        <v>13</v>
      </c>
      <c r="Y571">
        <v>15</v>
      </c>
      <c r="Z571">
        <v>15</v>
      </c>
      <c r="AA571">
        <v>1</v>
      </c>
      <c r="AB571">
        <v>34.545454545454497</v>
      </c>
      <c r="AC571" t="s">
        <v>60</v>
      </c>
      <c r="AD571" t="s">
        <v>60</v>
      </c>
      <c r="AE571" t="s">
        <v>267</v>
      </c>
      <c r="AF571" t="s">
        <v>84</v>
      </c>
      <c r="AI571">
        <v>1</v>
      </c>
      <c r="AJ571" t="s">
        <v>60</v>
      </c>
      <c r="AK571">
        <v>1</v>
      </c>
      <c r="AL571" t="s">
        <v>60</v>
      </c>
      <c r="AM571" t="s">
        <v>60</v>
      </c>
      <c r="AN571" t="s">
        <v>60</v>
      </c>
      <c r="AO571" t="s">
        <v>60</v>
      </c>
      <c r="AP571" t="s">
        <v>60</v>
      </c>
      <c r="AQ571" t="s">
        <v>60</v>
      </c>
      <c r="AR571" t="s">
        <v>60</v>
      </c>
      <c r="AS571" t="s">
        <v>60</v>
      </c>
      <c r="AT571" s="2">
        <v>1.7038939999999999E-6</v>
      </c>
      <c r="AU571" s="2">
        <v>2.555841E-5</v>
      </c>
      <c r="AV571" s="2">
        <v>7.2415499999999998E-5</v>
      </c>
      <c r="AW571">
        <v>1.150128E-4</v>
      </c>
      <c r="AX571">
        <v>1.6953741999999999E-4</v>
      </c>
      <c r="AY571">
        <v>2.1724649999999999E-4</v>
      </c>
      <c r="AZ571" s="2">
        <v>7.9540869181818195E-5</v>
      </c>
      <c r="BA571" s="2">
        <v>4.2597350000000003E-5</v>
      </c>
      <c r="BB571" t="s">
        <v>427</v>
      </c>
      <c r="BC571" s="1" t="s">
        <v>1445</v>
      </c>
      <c r="BD571" t="s">
        <v>1413</v>
      </c>
      <c r="BE571" t="s">
        <v>63</v>
      </c>
      <c r="BF571">
        <v>40.580558779999997</v>
      </c>
      <c r="BG571">
        <v>-74.151779169999998</v>
      </c>
      <c r="BH571" t="s">
        <v>107</v>
      </c>
      <c r="BI571" t="s">
        <v>60</v>
      </c>
      <c r="BJ571">
        <v>1000</v>
      </c>
    </row>
    <row r="572" spans="1:62" x14ac:dyDescent="0.3">
      <c r="A572" s="1" t="s">
        <v>1448</v>
      </c>
      <c r="B572" s="1" t="s">
        <v>90</v>
      </c>
      <c r="C572" t="s">
        <v>1449</v>
      </c>
      <c r="D572">
        <v>2011</v>
      </c>
      <c r="E572" t="s">
        <v>91</v>
      </c>
      <c r="F572" t="s">
        <v>59</v>
      </c>
      <c r="G572" s="2">
        <v>4.0000000000000003E-5</v>
      </c>
      <c r="H572">
        <v>1.2999999999999999E-4</v>
      </c>
      <c r="I572">
        <v>3.3E-4</v>
      </c>
      <c r="J572">
        <v>5.1999999999999995E-4</v>
      </c>
      <c r="K572">
        <v>7.9000000000000001E-4</v>
      </c>
      <c r="L572">
        <v>1.4400000000000001E-3</v>
      </c>
      <c r="M572">
        <v>3</v>
      </c>
      <c r="N572" t="s">
        <v>3145</v>
      </c>
      <c r="O572">
        <v>2.01095363932E-4</v>
      </c>
      <c r="P572">
        <v>1.095363932E-6</v>
      </c>
      <c r="Q572" s="3">
        <v>3.6090090090090102E-4</v>
      </c>
      <c r="R572" s="2">
        <v>8.6677362817362805E-8</v>
      </c>
      <c r="S572" s="5">
        <v>2.1513513513513499E-4</v>
      </c>
      <c r="T572">
        <v>111</v>
      </c>
      <c r="U572">
        <v>41</v>
      </c>
      <c r="V572">
        <v>9</v>
      </c>
      <c r="W572">
        <v>30</v>
      </c>
      <c r="X572">
        <v>27</v>
      </c>
      <c r="Y572">
        <v>24</v>
      </c>
      <c r="Z572">
        <v>30</v>
      </c>
      <c r="AA572">
        <v>1</v>
      </c>
      <c r="AB572">
        <v>36.936936936936902</v>
      </c>
      <c r="AC572" t="s">
        <v>60</v>
      </c>
      <c r="AD572" t="s">
        <v>60</v>
      </c>
      <c r="AE572" t="s">
        <v>92</v>
      </c>
      <c r="AF572" t="s">
        <v>84</v>
      </c>
      <c r="AG572" t="s">
        <v>93</v>
      </c>
      <c r="AH572" t="s">
        <v>94</v>
      </c>
      <c r="AI572">
        <v>1</v>
      </c>
      <c r="AJ572" t="s">
        <v>60</v>
      </c>
      <c r="AK572">
        <v>0.02</v>
      </c>
      <c r="AL572" t="s">
        <v>60</v>
      </c>
      <c r="AM572" t="s">
        <v>60</v>
      </c>
      <c r="AN572" t="s">
        <v>60</v>
      </c>
      <c r="AO572" t="s">
        <v>60</v>
      </c>
      <c r="AP572" t="s">
        <v>60</v>
      </c>
      <c r="AQ572" t="s">
        <v>60</v>
      </c>
      <c r="AR572" t="s">
        <v>60</v>
      </c>
      <c r="AS572" t="s">
        <v>60</v>
      </c>
      <c r="AT572" s="2">
        <v>1.9999999999999999E-6</v>
      </c>
      <c r="AU572" s="2">
        <v>6.4999999999999996E-6</v>
      </c>
      <c r="AV572" s="2">
        <v>1.6500000000000001E-5</v>
      </c>
      <c r="AW572" s="2">
        <v>2.5999999999999998E-5</v>
      </c>
      <c r="AX572" s="2">
        <v>3.9499999999999998E-5</v>
      </c>
      <c r="AY572" s="2">
        <v>7.2000000000000002E-5</v>
      </c>
      <c r="AZ572" s="2">
        <v>1.8045045045044999E-5</v>
      </c>
      <c r="BA572" s="2">
        <v>1.0756756756756801E-5</v>
      </c>
      <c r="BB572" t="s">
        <v>1450</v>
      </c>
      <c r="BC572" s="1" t="s">
        <v>1451</v>
      </c>
      <c r="BD572" t="s">
        <v>1452</v>
      </c>
      <c r="BE572" t="s">
        <v>96</v>
      </c>
      <c r="BF572">
        <v>35.97222137</v>
      </c>
      <c r="BG572">
        <v>-81.933059689999993</v>
      </c>
      <c r="BH572" t="s">
        <v>64</v>
      </c>
      <c r="BI572" t="s">
        <v>60</v>
      </c>
      <c r="BJ572">
        <v>20</v>
      </c>
    </row>
    <row r="573" spans="1:62" x14ac:dyDescent="0.3">
      <c r="A573" s="1" t="s">
        <v>1453</v>
      </c>
      <c r="B573" s="1" t="s">
        <v>90</v>
      </c>
      <c r="C573" t="s">
        <v>1449</v>
      </c>
      <c r="D573">
        <v>2011</v>
      </c>
      <c r="E573" t="s">
        <v>91</v>
      </c>
      <c r="F573" t="s">
        <v>59</v>
      </c>
      <c r="G573">
        <v>0</v>
      </c>
      <c r="H573" s="2">
        <v>5.2500000000000002E-5</v>
      </c>
      <c r="I573">
        <v>2.5500000000000002E-4</v>
      </c>
      <c r="J573">
        <v>5.1999999999999995E-4</v>
      </c>
      <c r="K573">
        <v>7.1400000000000001E-4</v>
      </c>
      <c r="L573">
        <v>1.1100000000000001E-3</v>
      </c>
      <c r="M573">
        <v>3</v>
      </c>
      <c r="N573" t="s">
        <v>3146</v>
      </c>
      <c r="O573">
        <v>2.2693306497600002E-4</v>
      </c>
      <c r="P573">
        <v>2.6933064976000001E-5</v>
      </c>
      <c r="Q573" s="3">
        <v>3.1106382978723397E-4</v>
      </c>
      <c r="R573" s="2">
        <v>8.2244017387325496E-8</v>
      </c>
      <c r="S573" s="5">
        <v>2.2627659574468099E-4</v>
      </c>
      <c r="T573">
        <v>94</v>
      </c>
      <c r="U573">
        <v>45</v>
      </c>
      <c r="V573">
        <v>16</v>
      </c>
      <c r="W573">
        <v>23</v>
      </c>
      <c r="X573">
        <v>20</v>
      </c>
      <c r="Y573">
        <v>27</v>
      </c>
      <c r="Z573">
        <v>24</v>
      </c>
      <c r="AA573">
        <v>1</v>
      </c>
      <c r="AB573">
        <v>47.872340425531902</v>
      </c>
      <c r="AC573" t="s">
        <v>60</v>
      </c>
      <c r="AD573" t="s">
        <v>60</v>
      </c>
      <c r="AE573" t="s">
        <v>92</v>
      </c>
      <c r="AF573" t="s">
        <v>84</v>
      </c>
      <c r="AG573" t="s">
        <v>93</v>
      </c>
      <c r="AH573" t="s">
        <v>94</v>
      </c>
      <c r="AI573">
        <v>1</v>
      </c>
      <c r="AJ573" t="s">
        <v>60</v>
      </c>
      <c r="AK573">
        <v>0.02</v>
      </c>
      <c r="AL573" t="s">
        <v>60</v>
      </c>
      <c r="AM573" t="s">
        <v>60</v>
      </c>
      <c r="AN573" t="s">
        <v>60</v>
      </c>
      <c r="AO573" t="s">
        <v>60</v>
      </c>
      <c r="AP573" t="s">
        <v>60</v>
      </c>
      <c r="AQ573" t="s">
        <v>60</v>
      </c>
      <c r="AR573" t="s">
        <v>60</v>
      </c>
      <c r="AS573" t="s">
        <v>60</v>
      </c>
      <c r="AT573">
        <v>0</v>
      </c>
      <c r="AU573" s="2">
        <v>2.6249999999999999E-6</v>
      </c>
      <c r="AV573" s="2">
        <v>1.275E-5</v>
      </c>
      <c r="AW573" s="2">
        <v>2.5999999999999998E-5</v>
      </c>
      <c r="AX573" s="2">
        <v>3.57E-5</v>
      </c>
      <c r="AY573" s="2">
        <v>5.5500000000000001E-5</v>
      </c>
      <c r="AZ573" s="2">
        <v>1.5553191489361699E-5</v>
      </c>
      <c r="BA573" s="2">
        <v>1.1313829787233999E-5</v>
      </c>
      <c r="BB573" t="s">
        <v>1454</v>
      </c>
      <c r="BC573" s="1" t="s">
        <v>1455</v>
      </c>
      <c r="BD573" t="s">
        <v>1456</v>
      </c>
      <c r="BE573" t="s">
        <v>96</v>
      </c>
      <c r="BF573">
        <v>35.379165649999997</v>
      </c>
      <c r="BG573">
        <v>-82.792503359999998</v>
      </c>
      <c r="BH573" t="s">
        <v>64</v>
      </c>
      <c r="BI573" t="s">
        <v>60</v>
      </c>
      <c r="BJ573">
        <v>20</v>
      </c>
    </row>
    <row r="574" spans="1:62" x14ac:dyDescent="0.3">
      <c r="A574" s="1" t="s">
        <v>1457</v>
      </c>
      <c r="B574" s="1" t="s">
        <v>90</v>
      </c>
      <c r="C574" t="s">
        <v>1449</v>
      </c>
      <c r="D574">
        <v>2011</v>
      </c>
      <c r="E574" t="s">
        <v>91</v>
      </c>
      <c r="F574" t="s">
        <v>59</v>
      </c>
      <c r="G574" s="2">
        <v>4.8000000000000001E-5</v>
      </c>
      <c r="H574">
        <v>1.8000000000000001E-4</v>
      </c>
      <c r="I574">
        <v>3.6999999999999999E-4</v>
      </c>
      <c r="J574">
        <v>6.7000000000000002E-4</v>
      </c>
      <c r="K574">
        <v>9.7199999999999999E-4</v>
      </c>
      <c r="L574">
        <v>1.8400000000000001E-3</v>
      </c>
      <c r="M574">
        <v>3</v>
      </c>
      <c r="N574" t="s">
        <v>3147</v>
      </c>
      <c r="O574">
        <v>2.0004307917400002E-4</v>
      </c>
      <c r="P574">
        <v>4.3079174000000001E-8</v>
      </c>
      <c r="Q574" s="3">
        <v>4.63394495412844E-4</v>
      </c>
      <c r="R574" s="2">
        <v>1.35961518858308E-7</v>
      </c>
      <c r="S574" s="5">
        <v>2.2431192660550501E-4</v>
      </c>
      <c r="T574">
        <v>109</v>
      </c>
      <c r="U574">
        <v>32</v>
      </c>
      <c r="V574">
        <v>6</v>
      </c>
      <c r="W574">
        <v>27</v>
      </c>
      <c r="X574">
        <v>28</v>
      </c>
      <c r="Y574">
        <v>26</v>
      </c>
      <c r="Z574">
        <v>28</v>
      </c>
      <c r="AA574">
        <v>1</v>
      </c>
      <c r="AB574">
        <v>29.357798165137599</v>
      </c>
      <c r="AC574" t="s">
        <v>60</v>
      </c>
      <c r="AD574" t="s">
        <v>60</v>
      </c>
      <c r="AE574" t="s">
        <v>92</v>
      </c>
      <c r="AF574" t="s">
        <v>84</v>
      </c>
      <c r="AG574" t="s">
        <v>93</v>
      </c>
      <c r="AH574" t="s">
        <v>94</v>
      </c>
      <c r="AI574">
        <v>1</v>
      </c>
      <c r="AJ574" t="s">
        <v>60</v>
      </c>
      <c r="AK574">
        <v>0.02</v>
      </c>
      <c r="AL574" t="s">
        <v>60</v>
      </c>
      <c r="AM574" t="s">
        <v>60</v>
      </c>
      <c r="AN574" t="s">
        <v>60</v>
      </c>
      <c r="AO574" t="s">
        <v>60</v>
      </c>
      <c r="AP574" t="s">
        <v>60</v>
      </c>
      <c r="AQ574" t="s">
        <v>60</v>
      </c>
      <c r="AR574" t="s">
        <v>60</v>
      </c>
      <c r="AS574" t="s">
        <v>60</v>
      </c>
      <c r="AT574" s="2">
        <v>2.3999999999999999E-6</v>
      </c>
      <c r="AU574" s="2">
        <v>9.0000000000000002E-6</v>
      </c>
      <c r="AV574" s="2">
        <v>1.8499999999999999E-5</v>
      </c>
      <c r="AW574" s="2">
        <v>3.3500000000000001E-5</v>
      </c>
      <c r="AX574" s="2">
        <v>4.8600000000000002E-5</v>
      </c>
      <c r="AY574" s="2">
        <v>9.2E-5</v>
      </c>
      <c r="AZ574" s="2">
        <v>2.3169724770642198E-5</v>
      </c>
      <c r="BA574" s="2">
        <v>1.1215596330275199E-5</v>
      </c>
      <c r="BB574" t="s">
        <v>1458</v>
      </c>
      <c r="BC574" s="1" t="s">
        <v>1459</v>
      </c>
      <c r="BD574" t="s">
        <v>110</v>
      </c>
      <c r="BE574" t="s">
        <v>96</v>
      </c>
      <c r="BF574">
        <v>35.451091769999998</v>
      </c>
      <c r="BG574">
        <v>-76.207168580000001</v>
      </c>
      <c r="BH574" t="s">
        <v>64</v>
      </c>
      <c r="BI574" t="s">
        <v>60</v>
      </c>
      <c r="BJ574">
        <v>20</v>
      </c>
    </row>
    <row r="575" spans="1:62" x14ac:dyDescent="0.3">
      <c r="A575" s="1" t="s">
        <v>1464</v>
      </c>
      <c r="B575" s="1" t="s">
        <v>90</v>
      </c>
      <c r="C575" t="s">
        <v>1460</v>
      </c>
      <c r="D575">
        <v>2011</v>
      </c>
      <c r="E575" t="s">
        <v>91</v>
      </c>
      <c r="F575" t="s">
        <v>59</v>
      </c>
      <c r="G575">
        <v>0</v>
      </c>
      <c r="H575">
        <v>1.1E-4</v>
      </c>
      <c r="I575">
        <v>2.5999999999999998E-4</v>
      </c>
      <c r="J575" s="2">
        <v>5.0000000000000001E-4</v>
      </c>
      <c r="K575">
        <v>7.6800000000000002E-4</v>
      </c>
      <c r="L575">
        <v>1.2899999999999999E-3</v>
      </c>
      <c r="M575">
        <v>3</v>
      </c>
      <c r="N575" t="s">
        <v>3148</v>
      </c>
      <c r="O575">
        <v>2.0020501928100001E-4</v>
      </c>
      <c r="P575">
        <v>2.05019281E-7</v>
      </c>
      <c r="Q575" s="3">
        <v>3.3704761904761898E-4</v>
      </c>
      <c r="R575" s="2">
        <v>8.9721007326007297E-8</v>
      </c>
      <c r="S575" s="5">
        <v>2.24190476190476E-4</v>
      </c>
      <c r="T575">
        <v>105</v>
      </c>
      <c r="U575">
        <v>47</v>
      </c>
      <c r="V575">
        <v>12</v>
      </c>
      <c r="W575">
        <v>30</v>
      </c>
      <c r="X575">
        <v>15</v>
      </c>
      <c r="Y575">
        <v>31</v>
      </c>
      <c r="Z575">
        <v>29</v>
      </c>
      <c r="AA575">
        <v>1</v>
      </c>
      <c r="AB575">
        <v>44.761904761904802</v>
      </c>
      <c r="AC575" t="s">
        <v>60</v>
      </c>
      <c r="AD575" t="s">
        <v>60</v>
      </c>
      <c r="AE575" t="s">
        <v>92</v>
      </c>
      <c r="AF575" t="s">
        <v>84</v>
      </c>
      <c r="AG575" t="s">
        <v>93</v>
      </c>
      <c r="AH575" t="s">
        <v>94</v>
      </c>
      <c r="AI575">
        <v>1</v>
      </c>
      <c r="AJ575" t="s">
        <v>60</v>
      </c>
      <c r="AK575">
        <v>0.02</v>
      </c>
      <c r="AL575" t="s">
        <v>60</v>
      </c>
      <c r="AM575" t="s">
        <v>60</v>
      </c>
      <c r="AN575" t="s">
        <v>60</v>
      </c>
      <c r="AO575" t="s">
        <v>60</v>
      </c>
      <c r="AP575" t="s">
        <v>60</v>
      </c>
      <c r="AQ575" t="s">
        <v>60</v>
      </c>
      <c r="AR575" t="s">
        <v>60</v>
      </c>
      <c r="AS575" t="s">
        <v>60</v>
      </c>
      <c r="AT575">
        <v>0</v>
      </c>
      <c r="AU575" s="2">
        <v>5.4999999999999999E-6</v>
      </c>
      <c r="AV575" s="2">
        <v>1.2999999999999999E-5</v>
      </c>
      <c r="AW575" s="2">
        <v>2.5000000000000001E-5</v>
      </c>
      <c r="AX575" s="2">
        <v>3.8399999999999998E-5</v>
      </c>
      <c r="AY575" s="2">
        <v>6.4499999999999996E-5</v>
      </c>
      <c r="AZ575" s="2">
        <v>1.6852380952381E-5</v>
      </c>
      <c r="BA575" s="2">
        <v>1.12095238095238E-5</v>
      </c>
      <c r="BB575" t="s">
        <v>1465</v>
      </c>
      <c r="BC575" s="1" t="s">
        <v>1466</v>
      </c>
      <c r="BD575" t="s">
        <v>110</v>
      </c>
      <c r="BE575" t="s">
        <v>96</v>
      </c>
      <c r="BF575">
        <v>48.64192963</v>
      </c>
      <c r="BG575">
        <v>-102.4018021</v>
      </c>
      <c r="BH575" t="s">
        <v>415</v>
      </c>
      <c r="BI575" t="s">
        <v>60</v>
      </c>
      <c r="BJ575">
        <v>20</v>
      </c>
    </row>
    <row r="576" spans="1:62" x14ac:dyDescent="0.3">
      <c r="A576" s="1" t="s">
        <v>1480</v>
      </c>
      <c r="B576" s="1" t="s">
        <v>160</v>
      </c>
      <c r="C576" t="s">
        <v>1470</v>
      </c>
      <c r="D576">
        <v>2011</v>
      </c>
      <c r="E576" t="s">
        <v>161</v>
      </c>
      <c r="F576" t="s">
        <v>59</v>
      </c>
      <c r="G576">
        <v>1.5568580000000001</v>
      </c>
      <c r="H576">
        <v>1.5568580000000001</v>
      </c>
      <c r="I576">
        <v>1.5568580000000001</v>
      </c>
      <c r="J576">
        <v>1.5568580000000001</v>
      </c>
      <c r="K576">
        <v>1.5568580000000001</v>
      </c>
      <c r="L576">
        <v>180.59559999999999</v>
      </c>
      <c r="M576">
        <v>7</v>
      </c>
      <c r="N576" t="s">
        <v>3149</v>
      </c>
      <c r="O576">
        <v>2.1092642434535999E-2</v>
      </c>
      <c r="P576">
        <v>1.5631189584483E-2</v>
      </c>
      <c r="Q576" s="3">
        <v>8.1879225185185192</v>
      </c>
      <c r="R576">
        <v>1187.2174495163899</v>
      </c>
      <c r="S576" s="5">
        <v>0.31137169999999997</v>
      </c>
      <c r="T576">
        <v>27</v>
      </c>
      <c r="U576">
        <v>0</v>
      </c>
      <c r="V576">
        <v>0</v>
      </c>
      <c r="W576">
        <v>7</v>
      </c>
      <c r="X576">
        <v>7</v>
      </c>
      <c r="Y576">
        <v>7</v>
      </c>
      <c r="Z576">
        <v>6</v>
      </c>
      <c r="AA576">
        <v>1</v>
      </c>
      <c r="AB576">
        <v>0</v>
      </c>
      <c r="AC576" t="s">
        <v>60</v>
      </c>
      <c r="AD576" t="s">
        <v>60</v>
      </c>
      <c r="AE576" t="s">
        <v>162</v>
      </c>
      <c r="AF576" t="s">
        <v>84</v>
      </c>
      <c r="AI576">
        <v>1</v>
      </c>
      <c r="AJ576" t="s">
        <v>60</v>
      </c>
      <c r="AK576">
        <v>0.7</v>
      </c>
      <c r="AL576" t="s">
        <v>60</v>
      </c>
      <c r="AM576" t="s">
        <v>60</v>
      </c>
      <c r="AN576" t="s">
        <v>60</v>
      </c>
      <c r="AO576" t="s">
        <v>60</v>
      </c>
      <c r="AP576" t="s">
        <v>60</v>
      </c>
      <c r="AQ576" t="s">
        <v>60</v>
      </c>
      <c r="AR576" t="s">
        <v>60</v>
      </c>
      <c r="AS576" t="s">
        <v>60</v>
      </c>
      <c r="AT576">
        <v>2.2240828571428602E-3</v>
      </c>
      <c r="AU576">
        <v>2.2240828571428602E-3</v>
      </c>
      <c r="AV576">
        <v>2.2240828571428602E-3</v>
      </c>
      <c r="AW576">
        <v>2.2240828571428602E-3</v>
      </c>
      <c r="AX576">
        <v>2.2240828571428602E-3</v>
      </c>
      <c r="AY576">
        <v>0.25799371428571399</v>
      </c>
      <c r="AZ576">
        <v>1.1697032169312199E-2</v>
      </c>
      <c r="BA576">
        <v>4.4481671428571402E-4</v>
      </c>
      <c r="BB576" t="s">
        <v>1481</v>
      </c>
      <c r="BC576" s="1" t="s">
        <v>1482</v>
      </c>
      <c r="BD576" t="s">
        <v>1483</v>
      </c>
      <c r="BE576" t="s">
        <v>106</v>
      </c>
      <c r="BF576">
        <v>41.477012629999997</v>
      </c>
      <c r="BG576">
        <v>-81.682380679999994</v>
      </c>
      <c r="BH576" t="s">
        <v>100</v>
      </c>
      <c r="BI576" t="s">
        <v>60</v>
      </c>
      <c r="BJ576">
        <v>700</v>
      </c>
    </row>
    <row r="577" spans="1:62" x14ac:dyDescent="0.3">
      <c r="A577" s="1" t="s">
        <v>1480</v>
      </c>
      <c r="B577" s="1" t="s">
        <v>171</v>
      </c>
      <c r="C577" t="s">
        <v>1470</v>
      </c>
      <c r="D577">
        <v>2011</v>
      </c>
      <c r="E577" t="s">
        <v>172</v>
      </c>
      <c r="F577" t="s">
        <v>59</v>
      </c>
      <c r="G577">
        <v>0.70495240000000003</v>
      </c>
      <c r="H577">
        <v>0.70495240000000003</v>
      </c>
      <c r="I577">
        <v>0.77544769999999996</v>
      </c>
      <c r="J577">
        <v>1.0398046999999999</v>
      </c>
      <c r="K577">
        <v>1.4592518000000001</v>
      </c>
      <c r="L577">
        <v>2.1148570000000002</v>
      </c>
      <c r="M577">
        <v>7</v>
      </c>
      <c r="N577" t="s">
        <v>3150</v>
      </c>
      <c r="O577">
        <v>1.268593023352991</v>
      </c>
      <c r="P577">
        <v>1.154822344052846</v>
      </c>
      <c r="Q577" s="3">
        <v>0.95690762592592604</v>
      </c>
      <c r="R577">
        <v>0.15498433471970799</v>
      </c>
      <c r="S577" s="5">
        <v>5.8746029999999998E-2</v>
      </c>
      <c r="T577">
        <v>27</v>
      </c>
      <c r="U577">
        <v>0</v>
      </c>
      <c r="V577">
        <v>0</v>
      </c>
      <c r="W577">
        <v>7</v>
      </c>
      <c r="X577">
        <v>7</v>
      </c>
      <c r="Y577">
        <v>7</v>
      </c>
      <c r="Z577">
        <v>6</v>
      </c>
      <c r="AA577">
        <v>1</v>
      </c>
      <c r="AB577">
        <v>0</v>
      </c>
      <c r="AC577" t="s">
        <v>60</v>
      </c>
      <c r="AD577" t="s">
        <v>60</v>
      </c>
      <c r="AE577" t="s">
        <v>172</v>
      </c>
      <c r="AF577" t="s">
        <v>84</v>
      </c>
      <c r="AG577" t="s">
        <v>62</v>
      </c>
      <c r="AI577">
        <v>1</v>
      </c>
      <c r="AJ577" t="s">
        <v>60</v>
      </c>
      <c r="AK577">
        <v>0.7</v>
      </c>
      <c r="AL577" t="s">
        <v>60</v>
      </c>
      <c r="AM577" t="s">
        <v>60</v>
      </c>
      <c r="AN577" t="s">
        <v>60</v>
      </c>
      <c r="AO577" t="s">
        <v>60</v>
      </c>
      <c r="AP577" t="s">
        <v>60</v>
      </c>
      <c r="AQ577" t="s">
        <v>60</v>
      </c>
      <c r="AR577" t="s">
        <v>60</v>
      </c>
      <c r="AS577" t="s">
        <v>60</v>
      </c>
      <c r="AT577">
        <v>1.0070748571428601E-3</v>
      </c>
      <c r="AU577">
        <v>1.0070748571428601E-3</v>
      </c>
      <c r="AV577">
        <v>1.1077824285714299E-3</v>
      </c>
      <c r="AW577">
        <v>1.4854352857142899E-3</v>
      </c>
      <c r="AX577">
        <v>2.0846454285714301E-3</v>
      </c>
      <c r="AY577">
        <v>3.0212242857142902E-3</v>
      </c>
      <c r="AZ577">
        <v>1.36701089417989E-3</v>
      </c>
      <c r="BA577" s="2">
        <v>8.3922899999999996E-5</v>
      </c>
      <c r="BB577" t="s">
        <v>1481</v>
      </c>
      <c r="BC577" s="1" t="s">
        <v>1482</v>
      </c>
      <c r="BD577" t="s">
        <v>1483</v>
      </c>
      <c r="BE577" t="s">
        <v>106</v>
      </c>
      <c r="BF577">
        <v>41.477012629999997</v>
      </c>
      <c r="BG577">
        <v>-81.682380679999994</v>
      </c>
      <c r="BH577" t="s">
        <v>100</v>
      </c>
      <c r="BI577" t="s">
        <v>60</v>
      </c>
      <c r="BJ577">
        <v>700</v>
      </c>
    </row>
    <row r="578" spans="1:62" x14ac:dyDescent="0.3">
      <c r="A578" s="1" t="s">
        <v>1480</v>
      </c>
      <c r="B578" s="1" t="s">
        <v>192</v>
      </c>
      <c r="C578" t="s">
        <v>1470</v>
      </c>
      <c r="D578">
        <v>2011</v>
      </c>
      <c r="E578" t="s">
        <v>193</v>
      </c>
      <c r="F578" t="s">
        <v>59</v>
      </c>
      <c r="G578">
        <v>0.72106709999999996</v>
      </c>
      <c r="H578">
        <v>0.72106709999999996</v>
      </c>
      <c r="I578">
        <v>0.72106709999999996</v>
      </c>
      <c r="J578">
        <v>0.72106709999999996</v>
      </c>
      <c r="K578">
        <v>0.72106709999999996</v>
      </c>
      <c r="L578">
        <v>0.72106709999999996</v>
      </c>
      <c r="M578">
        <v>7</v>
      </c>
      <c r="N578" t="s">
        <v>3152</v>
      </c>
      <c r="O578">
        <v>2.2333579640699999E-4</v>
      </c>
      <c r="P578">
        <v>2.2333579640699999E-4</v>
      </c>
      <c r="Q578" s="3">
        <v>0.72106709999999996</v>
      </c>
      <c r="R578">
        <v>0</v>
      </c>
      <c r="S578" s="5">
        <v>7.2106699999999996E-2</v>
      </c>
      <c r="T578">
        <v>27</v>
      </c>
      <c r="U578">
        <v>0</v>
      </c>
      <c r="V578">
        <v>0</v>
      </c>
      <c r="W578">
        <v>7</v>
      </c>
      <c r="X578">
        <v>7</v>
      </c>
      <c r="Y578">
        <v>7</v>
      </c>
      <c r="Z578">
        <v>6</v>
      </c>
      <c r="AA578">
        <v>1</v>
      </c>
      <c r="AB578">
        <v>0</v>
      </c>
      <c r="AC578" t="s">
        <v>60</v>
      </c>
      <c r="AD578" t="s">
        <v>60</v>
      </c>
      <c r="AE578" t="s">
        <v>194</v>
      </c>
      <c r="AF578" t="s">
        <v>93</v>
      </c>
      <c r="AG578" t="s">
        <v>70</v>
      </c>
      <c r="AH578" t="s">
        <v>195</v>
      </c>
      <c r="AI578">
        <v>1</v>
      </c>
      <c r="AJ578" s="2">
        <v>2.6E-7</v>
      </c>
      <c r="AK578">
        <v>3</v>
      </c>
      <c r="AL578">
        <v>0.18747744599999999</v>
      </c>
      <c r="AM578">
        <v>0.18747744599999999</v>
      </c>
      <c r="AN578">
        <v>0.18747744599999999</v>
      </c>
      <c r="AO578">
        <v>0.18747744599999999</v>
      </c>
      <c r="AP578">
        <v>0.18747744599999999</v>
      </c>
      <c r="AQ578">
        <v>0.18747744599999999</v>
      </c>
      <c r="AR578">
        <v>0.18747744599999999</v>
      </c>
      <c r="AS578">
        <v>1.8747742000000001E-2</v>
      </c>
      <c r="AT578">
        <v>2.4035570000000001E-4</v>
      </c>
      <c r="AU578">
        <v>2.4035570000000001E-4</v>
      </c>
      <c r="AV578">
        <v>2.4035570000000001E-4</v>
      </c>
      <c r="AW578">
        <v>2.4035570000000001E-4</v>
      </c>
      <c r="AX578">
        <v>2.4035570000000001E-4</v>
      </c>
      <c r="AY578">
        <v>2.4035570000000001E-4</v>
      </c>
      <c r="AZ578">
        <v>2.4035570000000001E-4</v>
      </c>
      <c r="BA578" s="2">
        <v>2.4035566666666701E-5</v>
      </c>
      <c r="BB578" t="s">
        <v>1481</v>
      </c>
      <c r="BC578" s="1" t="s">
        <v>1482</v>
      </c>
      <c r="BD578" t="s">
        <v>1483</v>
      </c>
      <c r="BE578" t="s">
        <v>106</v>
      </c>
      <c r="BF578">
        <v>41.477012629999997</v>
      </c>
      <c r="BG578">
        <v>-81.682380679999994</v>
      </c>
      <c r="BH578" t="s">
        <v>100</v>
      </c>
      <c r="BI578">
        <v>3.8461538461538498</v>
      </c>
      <c r="BJ578">
        <v>3000</v>
      </c>
    </row>
    <row r="579" spans="1:62" x14ac:dyDescent="0.3">
      <c r="A579" s="1" t="s">
        <v>1480</v>
      </c>
      <c r="B579" s="1" t="s">
        <v>578</v>
      </c>
      <c r="C579" t="s">
        <v>1470</v>
      </c>
      <c r="D579">
        <v>2011</v>
      </c>
      <c r="E579" t="s">
        <v>579</v>
      </c>
      <c r="F579" t="s">
        <v>59</v>
      </c>
      <c r="G579">
        <v>0.70421619999999996</v>
      </c>
      <c r="H579">
        <v>0.70421619999999996</v>
      </c>
      <c r="I579">
        <v>0.70421619999999996</v>
      </c>
      <c r="J579">
        <v>1.654908</v>
      </c>
      <c r="K579">
        <v>2.7464431999999999</v>
      </c>
      <c r="L579">
        <v>3.873189</v>
      </c>
      <c r="M579">
        <v>7</v>
      </c>
      <c r="N579" t="s">
        <v>3153</v>
      </c>
      <c r="O579">
        <v>2.2706744904480002E-3</v>
      </c>
      <c r="P579">
        <v>2.2354978348110002E-3</v>
      </c>
      <c r="Q579" s="3">
        <v>1.29497531111111</v>
      </c>
      <c r="R579">
        <v>0.90136709342753296</v>
      </c>
      <c r="S579" s="5">
        <v>8.8027030000000006E-2</v>
      </c>
      <c r="T579">
        <v>27</v>
      </c>
      <c r="U579">
        <v>0</v>
      </c>
      <c r="V579">
        <v>0</v>
      </c>
      <c r="W579">
        <v>7</v>
      </c>
      <c r="X579">
        <v>7</v>
      </c>
      <c r="Y579">
        <v>7</v>
      </c>
      <c r="Z579">
        <v>6</v>
      </c>
      <c r="AA579">
        <v>1</v>
      </c>
      <c r="AB579">
        <v>0</v>
      </c>
      <c r="AC579" t="s">
        <v>60</v>
      </c>
      <c r="AD579" t="s">
        <v>60</v>
      </c>
      <c r="AE579" t="s">
        <v>579</v>
      </c>
      <c r="AF579" t="s">
        <v>62</v>
      </c>
      <c r="AI579">
        <v>1</v>
      </c>
      <c r="AJ579" t="s">
        <v>60</v>
      </c>
      <c r="AK579">
        <v>0.2</v>
      </c>
      <c r="AL579" t="s">
        <v>60</v>
      </c>
      <c r="AM579" t="s">
        <v>60</v>
      </c>
      <c r="AN579" t="s">
        <v>60</v>
      </c>
      <c r="AO579" t="s">
        <v>60</v>
      </c>
      <c r="AP579" t="s">
        <v>60</v>
      </c>
      <c r="AQ579" t="s">
        <v>60</v>
      </c>
      <c r="AR579" t="s">
        <v>60</v>
      </c>
      <c r="AS579" t="s">
        <v>60</v>
      </c>
      <c r="AT579">
        <v>3.5210810000000001E-3</v>
      </c>
      <c r="AU579">
        <v>3.5210810000000001E-3</v>
      </c>
      <c r="AV579">
        <v>3.5210810000000001E-3</v>
      </c>
      <c r="AW579">
        <v>8.2745400000000004E-3</v>
      </c>
      <c r="AX579">
        <v>1.3732216E-2</v>
      </c>
      <c r="AY579">
        <v>1.9365944999999999E-2</v>
      </c>
      <c r="AZ579">
        <v>6.47487655555556E-3</v>
      </c>
      <c r="BA579">
        <v>4.4013515000000002E-4</v>
      </c>
      <c r="BB579" t="s">
        <v>1481</v>
      </c>
      <c r="BC579" s="1" t="s">
        <v>1482</v>
      </c>
      <c r="BD579" t="s">
        <v>1483</v>
      </c>
      <c r="BE579" t="s">
        <v>106</v>
      </c>
      <c r="BF579">
        <v>41.477012629999997</v>
      </c>
      <c r="BG579">
        <v>-81.682380679999994</v>
      </c>
      <c r="BH579" t="s">
        <v>100</v>
      </c>
      <c r="BI579" t="s">
        <v>60</v>
      </c>
      <c r="BJ579">
        <v>200</v>
      </c>
    </row>
    <row r="580" spans="1:62" x14ac:dyDescent="0.3">
      <c r="A580" s="1" t="s">
        <v>1480</v>
      </c>
      <c r="B580" s="1" t="s">
        <v>196</v>
      </c>
      <c r="C580" t="s">
        <v>1470</v>
      </c>
      <c r="D580">
        <v>2011</v>
      </c>
      <c r="E580" t="s">
        <v>197</v>
      </c>
      <c r="F580" t="s">
        <v>59</v>
      </c>
      <c r="G580">
        <v>0.81930890000000001</v>
      </c>
      <c r="H580">
        <v>0.81930890000000001</v>
      </c>
      <c r="I580">
        <v>0.81930890000000001</v>
      </c>
      <c r="J580">
        <v>0.81930890000000001</v>
      </c>
      <c r="K580">
        <v>0.81930890000000001</v>
      </c>
      <c r="L580">
        <v>0.81930890000000001</v>
      </c>
      <c r="M580">
        <v>7</v>
      </c>
      <c r="N580" t="s">
        <v>3154</v>
      </c>
      <c r="O580">
        <v>0.127982906062899</v>
      </c>
      <c r="P580">
        <v>0.123389499786266</v>
      </c>
      <c r="Q580" s="3">
        <v>0.81930890000000001</v>
      </c>
      <c r="R580">
        <v>0</v>
      </c>
      <c r="S580" s="5">
        <v>6.8275730000000007E-2</v>
      </c>
      <c r="T580">
        <v>27</v>
      </c>
      <c r="U580">
        <v>0</v>
      </c>
      <c r="V580">
        <v>0</v>
      </c>
      <c r="W580">
        <v>7</v>
      </c>
      <c r="X580">
        <v>7</v>
      </c>
      <c r="Y580">
        <v>7</v>
      </c>
      <c r="Z580">
        <v>6</v>
      </c>
      <c r="AA580">
        <v>1</v>
      </c>
      <c r="AB580">
        <v>0</v>
      </c>
      <c r="AC580" t="s">
        <v>60</v>
      </c>
      <c r="AD580" t="s">
        <v>60</v>
      </c>
      <c r="AE580" t="s">
        <v>198</v>
      </c>
      <c r="AF580" t="s">
        <v>68</v>
      </c>
      <c r="AI580">
        <v>1</v>
      </c>
      <c r="AJ580" t="s">
        <v>60</v>
      </c>
      <c r="AK580">
        <v>3</v>
      </c>
      <c r="AL580" t="s">
        <v>60</v>
      </c>
      <c r="AM580" t="s">
        <v>60</v>
      </c>
      <c r="AN580" t="s">
        <v>60</v>
      </c>
      <c r="AO580" t="s">
        <v>60</v>
      </c>
      <c r="AP580" t="s">
        <v>60</v>
      </c>
      <c r="AQ580" t="s">
        <v>60</v>
      </c>
      <c r="AR580" t="s">
        <v>60</v>
      </c>
      <c r="AS580" t="s">
        <v>60</v>
      </c>
      <c r="AT580">
        <v>2.7310296666666702E-4</v>
      </c>
      <c r="AU580">
        <v>2.7310296666666702E-4</v>
      </c>
      <c r="AV580">
        <v>2.7310296666666702E-4</v>
      </c>
      <c r="AW580">
        <v>2.7310296666666702E-4</v>
      </c>
      <c r="AX580">
        <v>2.7310296666666702E-4</v>
      </c>
      <c r="AY580">
        <v>2.7310296666666702E-4</v>
      </c>
      <c r="AZ580">
        <v>2.7310296666666702E-4</v>
      </c>
      <c r="BA580" s="2">
        <v>2.27585766666667E-5</v>
      </c>
      <c r="BB580" t="s">
        <v>1481</v>
      </c>
      <c r="BC580" s="1" t="s">
        <v>1482</v>
      </c>
      <c r="BD580" t="s">
        <v>1483</v>
      </c>
      <c r="BE580" t="s">
        <v>106</v>
      </c>
      <c r="BF580">
        <v>41.477012629999997</v>
      </c>
      <c r="BG580">
        <v>-81.682380679999994</v>
      </c>
      <c r="BH580" t="s">
        <v>100</v>
      </c>
      <c r="BI580" t="s">
        <v>60</v>
      </c>
      <c r="BJ580">
        <v>3000</v>
      </c>
    </row>
    <row r="581" spans="1:62" x14ac:dyDescent="0.3">
      <c r="A581" s="1" t="s">
        <v>1480</v>
      </c>
      <c r="B581" s="1" t="s">
        <v>199</v>
      </c>
      <c r="C581" t="s">
        <v>1470</v>
      </c>
      <c r="D581">
        <v>2011</v>
      </c>
      <c r="E581" t="s">
        <v>200</v>
      </c>
      <c r="F581" t="s">
        <v>59</v>
      </c>
      <c r="G581">
        <v>0.335789</v>
      </c>
      <c r="H581">
        <v>0.335789</v>
      </c>
      <c r="I581">
        <v>0.335789</v>
      </c>
      <c r="J581">
        <v>0.42813095000000001</v>
      </c>
      <c r="K581">
        <v>0.51039926000000002</v>
      </c>
      <c r="L581">
        <v>0.6547885</v>
      </c>
      <c r="M581">
        <v>7</v>
      </c>
      <c r="N581" t="s">
        <v>3155</v>
      </c>
      <c r="O581">
        <v>0.17037314984215701</v>
      </c>
      <c r="P581">
        <v>3.7314984215699998E-4</v>
      </c>
      <c r="Q581" s="3">
        <v>0.39051016296296298</v>
      </c>
      <c r="R581">
        <v>7.1684063377016501E-3</v>
      </c>
      <c r="S581" s="5">
        <v>8.3947250000000001E-2</v>
      </c>
      <c r="T581">
        <v>27</v>
      </c>
      <c r="U581">
        <v>0</v>
      </c>
      <c r="V581">
        <v>0</v>
      </c>
      <c r="W581">
        <v>7</v>
      </c>
      <c r="X581">
        <v>7</v>
      </c>
      <c r="Y581">
        <v>7</v>
      </c>
      <c r="Z581">
        <v>6</v>
      </c>
      <c r="AA581">
        <v>1</v>
      </c>
      <c r="AB581">
        <v>0</v>
      </c>
      <c r="AC581" t="s">
        <v>60</v>
      </c>
      <c r="AD581" t="s">
        <v>60</v>
      </c>
      <c r="AE581" t="s">
        <v>200</v>
      </c>
      <c r="AF581" t="s">
        <v>201</v>
      </c>
      <c r="AI581">
        <v>1</v>
      </c>
      <c r="AJ581" t="s">
        <v>60</v>
      </c>
      <c r="AK581">
        <v>0.06</v>
      </c>
      <c r="AL581" t="s">
        <v>60</v>
      </c>
      <c r="AM581" t="s">
        <v>60</v>
      </c>
      <c r="AN581" t="s">
        <v>60</v>
      </c>
      <c r="AO581" t="s">
        <v>60</v>
      </c>
      <c r="AP581" t="s">
        <v>60</v>
      </c>
      <c r="AQ581" t="s">
        <v>60</v>
      </c>
      <c r="AR581" t="s">
        <v>60</v>
      </c>
      <c r="AS581" t="s">
        <v>60</v>
      </c>
      <c r="AT581">
        <v>5.5964833333333299E-3</v>
      </c>
      <c r="AU581">
        <v>5.5964833333333299E-3</v>
      </c>
      <c r="AV581">
        <v>5.5964833333333299E-3</v>
      </c>
      <c r="AW581">
        <v>7.1355158333333297E-3</v>
      </c>
      <c r="AX581">
        <v>8.5066543333333303E-3</v>
      </c>
      <c r="AY581">
        <v>1.09131416666667E-2</v>
      </c>
      <c r="AZ581">
        <v>6.5085027160493797E-3</v>
      </c>
      <c r="BA581">
        <v>1.3991208333333301E-3</v>
      </c>
      <c r="BB581" t="s">
        <v>1481</v>
      </c>
      <c r="BC581" s="1" t="s">
        <v>1482</v>
      </c>
      <c r="BD581" t="s">
        <v>1483</v>
      </c>
      <c r="BE581" t="s">
        <v>106</v>
      </c>
      <c r="BF581">
        <v>41.477012629999997</v>
      </c>
      <c r="BG581">
        <v>-81.682380679999994</v>
      </c>
      <c r="BH581" t="s">
        <v>100</v>
      </c>
      <c r="BI581" t="s">
        <v>60</v>
      </c>
      <c r="BJ581">
        <v>60</v>
      </c>
    </row>
    <row r="582" spans="1:62" x14ac:dyDescent="0.3">
      <c r="A582" s="1" t="s">
        <v>1480</v>
      </c>
      <c r="B582" s="1" t="s">
        <v>177</v>
      </c>
      <c r="C582" t="s">
        <v>1470</v>
      </c>
      <c r="D582">
        <v>2011</v>
      </c>
      <c r="E582" t="s">
        <v>178</v>
      </c>
      <c r="F582" t="s">
        <v>59</v>
      </c>
      <c r="G582">
        <v>0.85492696000000001</v>
      </c>
      <c r="H582">
        <v>1.0738215</v>
      </c>
      <c r="I582">
        <v>1.2596750000000001</v>
      </c>
      <c r="J582">
        <v>1.3422769999999999</v>
      </c>
      <c r="K582">
        <v>1.5611710000000001</v>
      </c>
      <c r="L582">
        <v>2.2715450000000001</v>
      </c>
      <c r="M582">
        <v>7</v>
      </c>
      <c r="N582" t="s">
        <v>3156</v>
      </c>
      <c r="O582">
        <v>1.090048955019431</v>
      </c>
      <c r="P582">
        <v>4.8955019431000003E-5</v>
      </c>
      <c r="Q582" s="3">
        <v>1.22066868148148</v>
      </c>
      <c r="R582">
        <v>0.150937644420477</v>
      </c>
      <c r="S582" s="5">
        <v>0.2065041</v>
      </c>
      <c r="T582">
        <v>27</v>
      </c>
      <c r="U582">
        <v>0</v>
      </c>
      <c r="V582">
        <v>0</v>
      </c>
      <c r="W582">
        <v>7</v>
      </c>
      <c r="X582">
        <v>7</v>
      </c>
      <c r="Y582">
        <v>7</v>
      </c>
      <c r="Z582">
        <v>6</v>
      </c>
      <c r="AA582">
        <v>1</v>
      </c>
      <c r="AB582">
        <v>0</v>
      </c>
      <c r="AC582" t="s">
        <v>60</v>
      </c>
      <c r="AD582" t="s">
        <v>60</v>
      </c>
      <c r="AE582" t="s">
        <v>179</v>
      </c>
      <c r="AF582" t="s">
        <v>84</v>
      </c>
      <c r="AI582">
        <v>1</v>
      </c>
      <c r="AJ582" t="s">
        <v>60</v>
      </c>
      <c r="AK582">
        <v>0.09</v>
      </c>
      <c r="AL582" t="s">
        <v>60</v>
      </c>
      <c r="AM582" t="s">
        <v>60</v>
      </c>
      <c r="AN582" t="s">
        <v>60</v>
      </c>
      <c r="AO582" t="s">
        <v>60</v>
      </c>
      <c r="AP582" t="s">
        <v>60</v>
      </c>
      <c r="AQ582" t="s">
        <v>60</v>
      </c>
      <c r="AR582" t="s">
        <v>60</v>
      </c>
      <c r="AS582" t="s">
        <v>60</v>
      </c>
      <c r="AT582">
        <v>9.4991884444444504E-3</v>
      </c>
      <c r="AU582">
        <v>1.193135E-2</v>
      </c>
      <c r="AV582">
        <v>1.39963888888889E-2</v>
      </c>
      <c r="AW582">
        <v>1.49141888888889E-2</v>
      </c>
      <c r="AX582">
        <v>1.7346344444444502E-2</v>
      </c>
      <c r="AY582">
        <v>2.5239388888888901E-2</v>
      </c>
      <c r="AZ582">
        <v>1.35629853497942E-2</v>
      </c>
      <c r="BA582">
        <v>2.2944900000000002E-3</v>
      </c>
      <c r="BB582" t="s">
        <v>1481</v>
      </c>
      <c r="BC582" s="1" t="s">
        <v>1482</v>
      </c>
      <c r="BD582" t="s">
        <v>1483</v>
      </c>
      <c r="BE582" t="s">
        <v>106</v>
      </c>
      <c r="BF582">
        <v>41.477012629999997</v>
      </c>
      <c r="BG582">
        <v>-81.682380679999994</v>
      </c>
      <c r="BH582" t="s">
        <v>100</v>
      </c>
      <c r="BI582" t="s">
        <v>60</v>
      </c>
      <c r="BJ582">
        <v>90</v>
      </c>
    </row>
    <row r="583" spans="1:62" x14ac:dyDescent="0.3">
      <c r="A583" s="1" t="s">
        <v>1480</v>
      </c>
      <c r="B583" s="1" t="s">
        <v>209</v>
      </c>
      <c r="C583" t="s">
        <v>1470</v>
      </c>
      <c r="D583">
        <v>2011</v>
      </c>
      <c r="E583" t="s">
        <v>210</v>
      </c>
      <c r="F583" t="s">
        <v>59</v>
      </c>
      <c r="G583">
        <v>1.2582599999999999</v>
      </c>
      <c r="H583">
        <v>1.2582599999999999</v>
      </c>
      <c r="I583">
        <v>1.2582599999999999</v>
      </c>
      <c r="J583">
        <v>1.2582599999999999</v>
      </c>
      <c r="K583">
        <v>1.2582599999999999</v>
      </c>
      <c r="L583">
        <v>1.2582599999999999</v>
      </c>
      <c r="M583">
        <v>7</v>
      </c>
      <c r="N583" t="s">
        <v>3157</v>
      </c>
      <c r="O583">
        <v>0.54702349249827709</v>
      </c>
      <c r="P583">
        <v>2.3492498277000001E-5</v>
      </c>
      <c r="Q583" s="3">
        <v>1.2582599999999999</v>
      </c>
      <c r="R583">
        <v>0</v>
      </c>
      <c r="S583" s="5">
        <v>0.62912990000000002</v>
      </c>
      <c r="T583">
        <v>27</v>
      </c>
      <c r="U583">
        <v>0</v>
      </c>
      <c r="V583">
        <v>0</v>
      </c>
      <c r="W583">
        <v>7</v>
      </c>
      <c r="X583">
        <v>7</v>
      </c>
      <c r="Y583">
        <v>7</v>
      </c>
      <c r="Z583">
        <v>6</v>
      </c>
      <c r="AA583">
        <v>1</v>
      </c>
      <c r="AB583">
        <v>0</v>
      </c>
      <c r="AC583" t="s">
        <v>60</v>
      </c>
      <c r="AD583" t="s">
        <v>60</v>
      </c>
      <c r="AE583" t="s">
        <v>211</v>
      </c>
      <c r="AF583" t="s">
        <v>93</v>
      </c>
      <c r="AI583">
        <v>1</v>
      </c>
      <c r="AJ583" s="2">
        <v>6.0000000000000002E-6</v>
      </c>
      <c r="AK583">
        <v>0.1</v>
      </c>
      <c r="AL583">
        <v>7.5495599999999996</v>
      </c>
      <c r="AM583">
        <v>7.5495599999999996</v>
      </c>
      <c r="AN583">
        <v>7.5495599999999996</v>
      </c>
      <c r="AO583">
        <v>7.5495599999999996</v>
      </c>
      <c r="AP583">
        <v>7.5495599999999996</v>
      </c>
      <c r="AQ583">
        <v>7.5495599999999996</v>
      </c>
      <c r="AR583">
        <v>7.5495599999999996</v>
      </c>
      <c r="AS583">
        <v>3.7747793999999999</v>
      </c>
      <c r="AT583">
        <v>1.2582599999999999E-2</v>
      </c>
      <c r="AU583">
        <v>1.2582599999999999E-2</v>
      </c>
      <c r="AV583">
        <v>1.2582599999999999E-2</v>
      </c>
      <c r="AW583">
        <v>1.2582599999999999E-2</v>
      </c>
      <c r="AX583">
        <v>1.2582599999999999E-2</v>
      </c>
      <c r="AY583">
        <v>1.2582599999999999E-2</v>
      </c>
      <c r="AZ583">
        <v>1.2582599999999999E-2</v>
      </c>
      <c r="BA583">
        <v>6.2912990000000002E-3</v>
      </c>
      <c r="BB583" t="s">
        <v>1481</v>
      </c>
      <c r="BC583" s="1" t="s">
        <v>1482</v>
      </c>
      <c r="BD583" t="s">
        <v>1483</v>
      </c>
      <c r="BE583" t="s">
        <v>106</v>
      </c>
      <c r="BF583">
        <v>41.477012629999997</v>
      </c>
      <c r="BG583">
        <v>-81.682380679999994</v>
      </c>
      <c r="BH583" t="s">
        <v>100</v>
      </c>
      <c r="BI583">
        <v>0.16666666666666699</v>
      </c>
      <c r="BJ583">
        <v>100</v>
      </c>
    </row>
    <row r="584" spans="1:62" x14ac:dyDescent="0.3">
      <c r="A584" s="1" t="s">
        <v>1480</v>
      </c>
      <c r="B584" s="1" t="s">
        <v>212</v>
      </c>
      <c r="C584" t="s">
        <v>1470</v>
      </c>
      <c r="D584">
        <v>2011</v>
      </c>
      <c r="E584" t="s">
        <v>213</v>
      </c>
      <c r="F584" t="s">
        <v>59</v>
      </c>
      <c r="G584">
        <v>2.0673319999999999</v>
      </c>
      <c r="H584">
        <v>2.0673319999999999</v>
      </c>
      <c r="I584">
        <v>2.0673319999999999</v>
      </c>
      <c r="J584">
        <v>2.0673319999999999</v>
      </c>
      <c r="K584">
        <v>2.0673319999999999</v>
      </c>
      <c r="L584">
        <v>2.0673319999999999</v>
      </c>
      <c r="M584">
        <v>7</v>
      </c>
      <c r="N584" t="s">
        <v>3158</v>
      </c>
      <c r="O584">
        <v>1.0003737502287001E-2</v>
      </c>
      <c r="P584">
        <v>3.7375022870000001E-6</v>
      </c>
      <c r="Q584" s="3">
        <v>2.0673319999999999</v>
      </c>
      <c r="R584">
        <v>0</v>
      </c>
      <c r="S584" s="5">
        <v>1.033666</v>
      </c>
      <c r="T584">
        <v>27</v>
      </c>
      <c r="U584">
        <v>0</v>
      </c>
      <c r="V584">
        <v>0</v>
      </c>
      <c r="W584">
        <v>7</v>
      </c>
      <c r="X584">
        <v>7</v>
      </c>
      <c r="Y584">
        <v>7</v>
      </c>
      <c r="Z584">
        <v>6</v>
      </c>
      <c r="AA584">
        <v>1</v>
      </c>
      <c r="AB584">
        <v>0</v>
      </c>
      <c r="AC584" t="s">
        <v>60</v>
      </c>
      <c r="AD584" t="s">
        <v>60</v>
      </c>
      <c r="AE584" t="s">
        <v>214</v>
      </c>
      <c r="AI584">
        <v>1</v>
      </c>
      <c r="AJ584" s="2">
        <v>1.1000000000000001E-6</v>
      </c>
      <c r="AK584" t="s">
        <v>60</v>
      </c>
      <c r="AL584">
        <v>2.2740651999999999</v>
      </c>
      <c r="AM584">
        <v>2.2740651999999999</v>
      </c>
      <c r="AN584">
        <v>2.2740651999999999</v>
      </c>
      <c r="AO584">
        <v>2.2740651999999999</v>
      </c>
      <c r="AP584">
        <v>2.2740651999999999</v>
      </c>
      <c r="AQ584">
        <v>2.2740651999999999</v>
      </c>
      <c r="AR584">
        <v>2.2740651999999999</v>
      </c>
      <c r="AS584">
        <v>1.1370325999999999</v>
      </c>
      <c r="AT584" t="s">
        <v>60</v>
      </c>
      <c r="AU584" t="s">
        <v>60</v>
      </c>
      <c r="AV584" t="s">
        <v>60</v>
      </c>
      <c r="AW584" t="s">
        <v>60</v>
      </c>
      <c r="AX584" t="s">
        <v>60</v>
      </c>
      <c r="AY584" t="s">
        <v>60</v>
      </c>
      <c r="AZ584" t="s">
        <v>60</v>
      </c>
      <c r="BA584" t="s">
        <v>60</v>
      </c>
      <c r="BB584" t="s">
        <v>1481</v>
      </c>
      <c r="BC584" s="1" t="s">
        <v>1482</v>
      </c>
      <c r="BD584" t="s">
        <v>1483</v>
      </c>
      <c r="BE584" t="s">
        <v>106</v>
      </c>
      <c r="BF584">
        <v>41.477012629999997</v>
      </c>
      <c r="BG584">
        <v>-81.682380679999994</v>
      </c>
      <c r="BH584" t="s">
        <v>100</v>
      </c>
      <c r="BI584">
        <v>0.90909090909090895</v>
      </c>
      <c r="BJ584" t="s">
        <v>60</v>
      </c>
    </row>
    <row r="585" spans="1:62" x14ac:dyDescent="0.3">
      <c r="A585" s="1" t="s">
        <v>1480</v>
      </c>
      <c r="B585" s="1" t="s">
        <v>229</v>
      </c>
      <c r="C585" t="s">
        <v>1470</v>
      </c>
      <c r="D585">
        <v>2011</v>
      </c>
      <c r="E585" t="s">
        <v>230</v>
      </c>
      <c r="F585" t="s">
        <v>59</v>
      </c>
      <c r="G585">
        <v>0.7766092</v>
      </c>
      <c r="H585">
        <v>0.7766092</v>
      </c>
      <c r="I585">
        <v>0.7766092</v>
      </c>
      <c r="J585">
        <v>0.7766092</v>
      </c>
      <c r="K585">
        <v>0.7766092</v>
      </c>
      <c r="L585">
        <v>0.7766092</v>
      </c>
      <c r="M585">
        <v>7</v>
      </c>
      <c r="N585" t="s">
        <v>3162</v>
      </c>
      <c r="O585">
        <v>2.9414766035483E-2</v>
      </c>
      <c r="P585">
        <v>1.4766035483000001E-5</v>
      </c>
      <c r="Q585" s="3">
        <v>0.7766092</v>
      </c>
      <c r="R585">
        <v>0</v>
      </c>
      <c r="S585" s="5">
        <v>0.3883046</v>
      </c>
      <c r="T585">
        <v>27</v>
      </c>
      <c r="U585">
        <v>0</v>
      </c>
      <c r="V585">
        <v>0</v>
      </c>
      <c r="W585">
        <v>7</v>
      </c>
      <c r="X585">
        <v>7</v>
      </c>
      <c r="Y585">
        <v>7</v>
      </c>
      <c r="Z585">
        <v>6</v>
      </c>
      <c r="AA585">
        <v>1</v>
      </c>
      <c r="AB585">
        <v>0</v>
      </c>
      <c r="AC585" t="s">
        <v>60</v>
      </c>
      <c r="AD585" t="s">
        <v>60</v>
      </c>
      <c r="AE585" t="s">
        <v>231</v>
      </c>
      <c r="AF585" t="s">
        <v>62</v>
      </c>
      <c r="AI585">
        <v>1</v>
      </c>
      <c r="AJ585" t="s">
        <v>60</v>
      </c>
      <c r="AK585">
        <v>5.0000000000000001E-3</v>
      </c>
      <c r="AL585" t="s">
        <v>60</v>
      </c>
      <c r="AM585" t="s">
        <v>60</v>
      </c>
      <c r="AN585" t="s">
        <v>60</v>
      </c>
      <c r="AO585" t="s">
        <v>60</v>
      </c>
      <c r="AP585" t="s">
        <v>60</v>
      </c>
      <c r="AQ585" t="s">
        <v>60</v>
      </c>
      <c r="AR585" t="s">
        <v>60</v>
      </c>
      <c r="AS585" t="s">
        <v>60</v>
      </c>
      <c r="AT585">
        <v>0.15532183999999999</v>
      </c>
      <c r="AU585">
        <v>0.15532183999999999</v>
      </c>
      <c r="AV585">
        <v>0.15532183999999999</v>
      </c>
      <c r="AW585">
        <v>0.15532183999999999</v>
      </c>
      <c r="AX585">
        <v>0.15532183999999999</v>
      </c>
      <c r="AY585">
        <v>0.15532183999999999</v>
      </c>
      <c r="AZ585">
        <v>0.15532183999999999</v>
      </c>
      <c r="BA585">
        <v>7.7660919999999994E-2</v>
      </c>
      <c r="BB585" t="s">
        <v>1481</v>
      </c>
      <c r="BC585" s="1" t="s">
        <v>1482</v>
      </c>
      <c r="BD585" t="s">
        <v>1483</v>
      </c>
      <c r="BE585" t="s">
        <v>106</v>
      </c>
      <c r="BF585">
        <v>41.477012629999997</v>
      </c>
      <c r="BG585">
        <v>-81.682380679999994</v>
      </c>
      <c r="BH585" t="s">
        <v>100</v>
      </c>
      <c r="BI585" t="s">
        <v>60</v>
      </c>
      <c r="BJ585">
        <v>5</v>
      </c>
    </row>
    <row r="586" spans="1:62" x14ac:dyDescent="0.3">
      <c r="A586" s="1" t="s">
        <v>1480</v>
      </c>
      <c r="B586" s="1" t="s">
        <v>261</v>
      </c>
      <c r="C586" t="s">
        <v>1470</v>
      </c>
      <c r="D586">
        <v>2011</v>
      </c>
      <c r="E586" t="s">
        <v>262</v>
      </c>
      <c r="F586" t="s">
        <v>59</v>
      </c>
      <c r="G586">
        <v>0.95092500000000002</v>
      </c>
      <c r="H586">
        <v>0.95092500000000002</v>
      </c>
      <c r="I586">
        <v>0.95092500000000002</v>
      </c>
      <c r="J586">
        <v>0.95092500000000002</v>
      </c>
      <c r="K586">
        <v>0.95092500000000002</v>
      </c>
      <c r="L586">
        <v>0.95092500000000002</v>
      </c>
      <c r="M586">
        <v>7</v>
      </c>
      <c r="N586" t="s">
        <v>3166</v>
      </c>
      <c r="O586">
        <v>0.39426056300859502</v>
      </c>
      <c r="P586">
        <v>0.37826056300859501</v>
      </c>
      <c r="Q586" s="3">
        <v>0.95092500000000002</v>
      </c>
      <c r="R586">
        <v>0</v>
      </c>
      <c r="S586" s="5">
        <v>5.9432810000000003E-2</v>
      </c>
      <c r="T586">
        <v>27</v>
      </c>
      <c r="U586">
        <v>0</v>
      </c>
      <c r="V586">
        <v>0</v>
      </c>
      <c r="W586">
        <v>7</v>
      </c>
      <c r="X586">
        <v>7</v>
      </c>
      <c r="Y586">
        <v>7</v>
      </c>
      <c r="Z586">
        <v>6</v>
      </c>
      <c r="AA586">
        <v>1</v>
      </c>
      <c r="AB586">
        <v>0</v>
      </c>
      <c r="AC586" t="s">
        <v>60</v>
      </c>
      <c r="AD586" t="s">
        <v>60</v>
      </c>
      <c r="AE586" t="s">
        <v>263</v>
      </c>
      <c r="AF586" t="s">
        <v>68</v>
      </c>
      <c r="AI586">
        <v>1</v>
      </c>
      <c r="AJ586" s="2">
        <v>2.5000000000000002E-6</v>
      </c>
      <c r="AK586">
        <v>1</v>
      </c>
      <c r="AL586">
        <v>2.3773124999999999</v>
      </c>
      <c r="AM586">
        <v>2.3773124999999999</v>
      </c>
      <c r="AN586">
        <v>2.3773124999999999</v>
      </c>
      <c r="AO586">
        <v>2.3773124999999999</v>
      </c>
      <c r="AP586">
        <v>2.3773124999999999</v>
      </c>
      <c r="AQ586">
        <v>2.3773124999999999</v>
      </c>
      <c r="AR586">
        <v>2.3773124999999999</v>
      </c>
      <c r="AS586">
        <v>0.14858202500000001</v>
      </c>
      <c r="AT586">
        <v>9.5092500000000003E-4</v>
      </c>
      <c r="AU586">
        <v>9.5092500000000003E-4</v>
      </c>
      <c r="AV586">
        <v>9.5092500000000003E-4</v>
      </c>
      <c r="AW586">
        <v>9.5092500000000003E-4</v>
      </c>
      <c r="AX586">
        <v>9.5092500000000003E-4</v>
      </c>
      <c r="AY586">
        <v>9.5092500000000003E-4</v>
      </c>
      <c r="AZ586">
        <v>9.5092500000000003E-4</v>
      </c>
      <c r="BA586" s="2">
        <v>5.9432809999999999E-5</v>
      </c>
      <c r="BB586" t="s">
        <v>1481</v>
      </c>
      <c r="BC586" s="1" t="s">
        <v>1482</v>
      </c>
      <c r="BD586" t="s">
        <v>1483</v>
      </c>
      <c r="BE586" t="s">
        <v>106</v>
      </c>
      <c r="BF586">
        <v>41.477012629999997</v>
      </c>
      <c r="BG586">
        <v>-81.682380679999994</v>
      </c>
      <c r="BH586" t="s">
        <v>100</v>
      </c>
      <c r="BI586">
        <v>0.4</v>
      </c>
      <c r="BJ586">
        <v>1000</v>
      </c>
    </row>
    <row r="587" spans="1:62" x14ac:dyDescent="0.3">
      <c r="A587" s="1" t="s">
        <v>1480</v>
      </c>
      <c r="B587" s="1" t="s">
        <v>313</v>
      </c>
      <c r="C587" t="s">
        <v>1470</v>
      </c>
      <c r="D587">
        <v>2011</v>
      </c>
      <c r="E587" t="s">
        <v>314</v>
      </c>
      <c r="F587" t="s">
        <v>59</v>
      </c>
      <c r="G587">
        <v>0.983236</v>
      </c>
      <c r="H587">
        <v>0.983236</v>
      </c>
      <c r="I587">
        <v>0.983236</v>
      </c>
      <c r="J587">
        <v>0.983236</v>
      </c>
      <c r="K587">
        <v>0.983236</v>
      </c>
      <c r="L587">
        <v>0.983236</v>
      </c>
      <c r="M587">
        <v>7</v>
      </c>
      <c r="N587" t="s">
        <v>3167</v>
      </c>
      <c r="O587">
        <v>1.323389360778E-3</v>
      </c>
      <c r="P587">
        <v>9.4953990973299998E-4</v>
      </c>
      <c r="Q587" s="3">
        <v>0.983236</v>
      </c>
      <c r="R587">
        <v>0</v>
      </c>
      <c r="S587" s="5">
        <v>5.4624220000000001E-2</v>
      </c>
      <c r="T587">
        <v>27</v>
      </c>
      <c r="U587">
        <v>0</v>
      </c>
      <c r="V587">
        <v>0</v>
      </c>
      <c r="W587">
        <v>7</v>
      </c>
      <c r="X587">
        <v>7</v>
      </c>
      <c r="Y587">
        <v>7</v>
      </c>
      <c r="Z587">
        <v>6</v>
      </c>
      <c r="AA587">
        <v>1</v>
      </c>
      <c r="AB587">
        <v>0</v>
      </c>
      <c r="AC587" t="s">
        <v>60</v>
      </c>
      <c r="AD587" t="s">
        <v>60</v>
      </c>
      <c r="AE587" t="s">
        <v>315</v>
      </c>
      <c r="AF587" t="s">
        <v>70</v>
      </c>
      <c r="AG587" t="s">
        <v>316</v>
      </c>
      <c r="AI587">
        <v>1</v>
      </c>
      <c r="AJ587" t="s">
        <v>60</v>
      </c>
      <c r="AK587">
        <v>0.4</v>
      </c>
      <c r="AL587" t="s">
        <v>60</v>
      </c>
      <c r="AM587" t="s">
        <v>60</v>
      </c>
      <c r="AN587" t="s">
        <v>60</v>
      </c>
      <c r="AO587" t="s">
        <v>60</v>
      </c>
      <c r="AP587" t="s">
        <v>60</v>
      </c>
      <c r="AQ587" t="s">
        <v>60</v>
      </c>
      <c r="AR587" t="s">
        <v>60</v>
      </c>
      <c r="AS587" t="s">
        <v>60</v>
      </c>
      <c r="AT587">
        <v>2.45809E-3</v>
      </c>
      <c r="AU587">
        <v>2.45809E-3</v>
      </c>
      <c r="AV587">
        <v>2.45809E-3</v>
      </c>
      <c r="AW587">
        <v>2.45809E-3</v>
      </c>
      <c r="AX587">
        <v>2.45809E-3</v>
      </c>
      <c r="AY587">
        <v>2.45809E-3</v>
      </c>
      <c r="AZ587">
        <v>2.45809E-3</v>
      </c>
      <c r="BA587">
        <v>1.3656055E-4</v>
      </c>
      <c r="BB587" t="s">
        <v>1481</v>
      </c>
      <c r="BC587" s="1" t="s">
        <v>1482</v>
      </c>
      <c r="BD587" t="s">
        <v>1483</v>
      </c>
      <c r="BE587" t="s">
        <v>106</v>
      </c>
      <c r="BF587">
        <v>41.477012629999997</v>
      </c>
      <c r="BG587">
        <v>-81.682380679999994</v>
      </c>
      <c r="BH587" t="s">
        <v>100</v>
      </c>
      <c r="BI587" t="s">
        <v>60</v>
      </c>
      <c r="BJ587">
        <v>400</v>
      </c>
    </row>
    <row r="588" spans="1:62" x14ac:dyDescent="0.3">
      <c r="A588" s="1" t="s">
        <v>1480</v>
      </c>
      <c r="B588" s="1" t="s">
        <v>266</v>
      </c>
      <c r="C588" t="s">
        <v>1470</v>
      </c>
      <c r="D588">
        <v>2011</v>
      </c>
      <c r="E588" t="s">
        <v>267</v>
      </c>
      <c r="F588" t="s">
        <v>59</v>
      </c>
      <c r="G588">
        <v>0.85194700000000001</v>
      </c>
      <c r="H588">
        <v>0.85194700000000001</v>
      </c>
      <c r="I588">
        <v>0.85194700000000001</v>
      </c>
      <c r="J588">
        <v>0.85194700000000001</v>
      </c>
      <c r="K588">
        <v>0.85194700000000001</v>
      </c>
      <c r="L588">
        <v>0.85194700000000001</v>
      </c>
      <c r="M588">
        <v>7</v>
      </c>
      <c r="N588" t="s">
        <v>3168</v>
      </c>
      <c r="O588">
        <v>3.0768933730616E-2</v>
      </c>
      <c r="P588">
        <v>2.9902775285737E-2</v>
      </c>
      <c r="Q588" s="3">
        <v>0.85194700000000001</v>
      </c>
      <c r="R588">
        <v>0</v>
      </c>
      <c r="S588" s="5">
        <v>5.3246689999999999E-2</v>
      </c>
      <c r="T588">
        <v>27</v>
      </c>
      <c r="U588">
        <v>0</v>
      </c>
      <c r="V588">
        <v>0</v>
      </c>
      <c r="W588">
        <v>7</v>
      </c>
      <c r="X588">
        <v>7</v>
      </c>
      <c r="Y588">
        <v>7</v>
      </c>
      <c r="Z588">
        <v>6</v>
      </c>
      <c r="AA588">
        <v>1</v>
      </c>
      <c r="AB588">
        <v>0</v>
      </c>
      <c r="AC588" t="s">
        <v>60</v>
      </c>
      <c r="AD588" t="s">
        <v>60</v>
      </c>
      <c r="AE588" t="s">
        <v>267</v>
      </c>
      <c r="AF588" t="s">
        <v>84</v>
      </c>
      <c r="AI588">
        <v>1</v>
      </c>
      <c r="AJ588" t="s">
        <v>60</v>
      </c>
      <c r="AK588">
        <v>1</v>
      </c>
      <c r="AL588" t="s">
        <v>60</v>
      </c>
      <c r="AM588" t="s">
        <v>60</v>
      </c>
      <c r="AN588" t="s">
        <v>60</v>
      </c>
      <c r="AO588" t="s">
        <v>60</v>
      </c>
      <c r="AP588" t="s">
        <v>60</v>
      </c>
      <c r="AQ588" t="s">
        <v>60</v>
      </c>
      <c r="AR588" t="s">
        <v>60</v>
      </c>
      <c r="AS588" t="s">
        <v>60</v>
      </c>
      <c r="AT588">
        <v>8.5194700000000003E-4</v>
      </c>
      <c r="AU588">
        <v>8.5194700000000003E-4</v>
      </c>
      <c r="AV588">
        <v>8.5194700000000003E-4</v>
      </c>
      <c r="AW588">
        <v>8.5194700000000003E-4</v>
      </c>
      <c r="AX588">
        <v>8.5194700000000003E-4</v>
      </c>
      <c r="AY588">
        <v>8.5194700000000003E-4</v>
      </c>
      <c r="AZ588">
        <v>8.5194700000000003E-4</v>
      </c>
      <c r="BA588" s="2">
        <v>5.3246689999999999E-5</v>
      </c>
      <c r="BB588" t="s">
        <v>1481</v>
      </c>
      <c r="BC588" s="1" t="s">
        <v>1482</v>
      </c>
      <c r="BD588" t="s">
        <v>1483</v>
      </c>
      <c r="BE588" t="s">
        <v>106</v>
      </c>
      <c r="BF588">
        <v>41.477012629999997</v>
      </c>
      <c r="BG588">
        <v>-81.682380679999994</v>
      </c>
      <c r="BH588" t="s">
        <v>100</v>
      </c>
      <c r="BI588" t="s">
        <v>60</v>
      </c>
      <c r="BJ588">
        <v>1000</v>
      </c>
    </row>
    <row r="589" spans="1:62" x14ac:dyDescent="0.3">
      <c r="A589" s="1" t="s">
        <v>1493</v>
      </c>
      <c r="B589" s="1" t="s">
        <v>160</v>
      </c>
      <c r="C589" t="s">
        <v>1470</v>
      </c>
      <c r="D589">
        <v>2011</v>
      </c>
      <c r="E589" t="s">
        <v>161</v>
      </c>
      <c r="F589" t="s">
        <v>59</v>
      </c>
      <c r="G589">
        <v>1.5568580000000001</v>
      </c>
      <c r="H589">
        <v>1.5568580000000001</v>
      </c>
      <c r="I589">
        <v>1.5568580000000001</v>
      </c>
      <c r="J589">
        <v>1.5568580000000001</v>
      </c>
      <c r="K589">
        <v>1.5568580000000001</v>
      </c>
      <c r="L589">
        <v>27.08933</v>
      </c>
      <c r="M589">
        <v>7</v>
      </c>
      <c r="N589" t="s">
        <v>3172</v>
      </c>
      <c r="O589">
        <v>2.0823335847421999E-2</v>
      </c>
      <c r="P589">
        <v>1.5361882997369E-2</v>
      </c>
      <c r="Q589" s="3">
        <v>2.5025051111111098</v>
      </c>
      <c r="R589">
        <v>24.144708386325298</v>
      </c>
      <c r="S589" s="5">
        <v>0.31137169999999997</v>
      </c>
      <c r="T589">
        <v>27</v>
      </c>
      <c r="U589">
        <v>0</v>
      </c>
      <c r="V589">
        <v>0</v>
      </c>
      <c r="W589">
        <v>7</v>
      </c>
      <c r="X589">
        <v>7</v>
      </c>
      <c r="Y589">
        <v>6</v>
      </c>
      <c r="Z589">
        <v>7</v>
      </c>
      <c r="AA589">
        <v>1</v>
      </c>
      <c r="AB589">
        <v>0</v>
      </c>
      <c r="AC589" t="s">
        <v>60</v>
      </c>
      <c r="AD589" t="s">
        <v>60</v>
      </c>
      <c r="AE589" t="s">
        <v>162</v>
      </c>
      <c r="AF589" t="s">
        <v>84</v>
      </c>
      <c r="AI589">
        <v>1</v>
      </c>
      <c r="AJ589" t="s">
        <v>60</v>
      </c>
      <c r="AK589">
        <v>0.7</v>
      </c>
      <c r="AL589" t="s">
        <v>60</v>
      </c>
      <c r="AM589" t="s">
        <v>60</v>
      </c>
      <c r="AN589" t="s">
        <v>60</v>
      </c>
      <c r="AO589" t="s">
        <v>60</v>
      </c>
      <c r="AP589" t="s">
        <v>60</v>
      </c>
      <c r="AQ589" t="s">
        <v>60</v>
      </c>
      <c r="AR589" t="s">
        <v>60</v>
      </c>
      <c r="AS589" t="s">
        <v>60</v>
      </c>
      <c r="AT589">
        <v>2.2240828571428602E-3</v>
      </c>
      <c r="AU589">
        <v>2.2240828571428602E-3</v>
      </c>
      <c r="AV589">
        <v>2.2240828571428602E-3</v>
      </c>
      <c r="AW589">
        <v>2.2240828571428602E-3</v>
      </c>
      <c r="AX589">
        <v>2.2240828571428602E-3</v>
      </c>
      <c r="AY589">
        <v>3.8699042857142901E-2</v>
      </c>
      <c r="AZ589">
        <v>3.5750073015873001E-3</v>
      </c>
      <c r="BA589">
        <v>4.4481671428571402E-4</v>
      </c>
      <c r="BB589" t="s">
        <v>1481</v>
      </c>
      <c r="BC589" s="1" t="s">
        <v>1494</v>
      </c>
      <c r="BD589" t="s">
        <v>1486</v>
      </c>
      <c r="BE589" t="s">
        <v>106</v>
      </c>
      <c r="BF589">
        <v>41.519004819999999</v>
      </c>
      <c r="BG589">
        <v>-81.637756350000004</v>
      </c>
      <c r="BH589" t="s">
        <v>109</v>
      </c>
      <c r="BI589" t="s">
        <v>60</v>
      </c>
      <c r="BJ589">
        <v>700</v>
      </c>
    </row>
    <row r="590" spans="1:62" x14ac:dyDescent="0.3">
      <c r="A590" s="1" t="s">
        <v>1493</v>
      </c>
      <c r="B590" s="1" t="s">
        <v>171</v>
      </c>
      <c r="C590" t="s">
        <v>1470</v>
      </c>
      <c r="D590">
        <v>2011</v>
      </c>
      <c r="E590" t="s">
        <v>172</v>
      </c>
      <c r="F590" t="s">
        <v>59</v>
      </c>
      <c r="G590">
        <v>0.70495240000000003</v>
      </c>
      <c r="H590">
        <v>0.70495240000000003</v>
      </c>
      <c r="I590">
        <v>0.70495240000000003</v>
      </c>
      <c r="J590">
        <v>0.93406195000000003</v>
      </c>
      <c r="K590">
        <v>1.1420231999999999</v>
      </c>
      <c r="L590">
        <v>1.2336670000000001</v>
      </c>
      <c r="M590">
        <v>7</v>
      </c>
      <c r="N590" t="s">
        <v>3173</v>
      </c>
      <c r="O590">
        <v>1.431284840205131</v>
      </c>
      <c r="P590">
        <v>1.3175141609049861</v>
      </c>
      <c r="Q590" s="3">
        <v>0.81983357407407398</v>
      </c>
      <c r="R590">
        <v>3.61816787928766E-2</v>
      </c>
      <c r="S590" s="5">
        <v>5.8746029999999998E-2</v>
      </c>
      <c r="T590">
        <v>27</v>
      </c>
      <c r="U590">
        <v>0</v>
      </c>
      <c r="V590">
        <v>0</v>
      </c>
      <c r="W590">
        <v>7</v>
      </c>
      <c r="X590">
        <v>7</v>
      </c>
      <c r="Y590">
        <v>6</v>
      </c>
      <c r="Z590">
        <v>7</v>
      </c>
      <c r="AA590">
        <v>1</v>
      </c>
      <c r="AB590">
        <v>0</v>
      </c>
      <c r="AC590" t="s">
        <v>60</v>
      </c>
      <c r="AD590" t="s">
        <v>60</v>
      </c>
      <c r="AE590" t="s">
        <v>172</v>
      </c>
      <c r="AF590" t="s">
        <v>84</v>
      </c>
      <c r="AG590" t="s">
        <v>62</v>
      </c>
      <c r="AI590">
        <v>1</v>
      </c>
      <c r="AJ590" t="s">
        <v>60</v>
      </c>
      <c r="AK590">
        <v>0.7</v>
      </c>
      <c r="AL590" t="s">
        <v>60</v>
      </c>
      <c r="AM590" t="s">
        <v>60</v>
      </c>
      <c r="AN590" t="s">
        <v>60</v>
      </c>
      <c r="AO590" t="s">
        <v>60</v>
      </c>
      <c r="AP590" t="s">
        <v>60</v>
      </c>
      <c r="AQ590" t="s">
        <v>60</v>
      </c>
      <c r="AR590" t="s">
        <v>60</v>
      </c>
      <c r="AS590" t="s">
        <v>60</v>
      </c>
      <c r="AT590">
        <v>1.0070748571428601E-3</v>
      </c>
      <c r="AU590">
        <v>1.0070748571428601E-3</v>
      </c>
      <c r="AV590">
        <v>1.0070748571428601E-3</v>
      </c>
      <c r="AW590">
        <v>1.33437421428571E-3</v>
      </c>
      <c r="AX590">
        <v>1.6314617142857101E-3</v>
      </c>
      <c r="AY590">
        <v>1.76238142857143E-3</v>
      </c>
      <c r="AZ590">
        <v>1.17119082010582E-3</v>
      </c>
      <c r="BA590" s="2">
        <v>8.3922899999999996E-5</v>
      </c>
      <c r="BB590" t="s">
        <v>1481</v>
      </c>
      <c r="BC590" s="1" t="s">
        <v>1494</v>
      </c>
      <c r="BD590" t="s">
        <v>1486</v>
      </c>
      <c r="BE590" t="s">
        <v>106</v>
      </c>
      <c r="BF590">
        <v>41.519004819999999</v>
      </c>
      <c r="BG590">
        <v>-81.637756350000004</v>
      </c>
      <c r="BH590" t="s">
        <v>109</v>
      </c>
      <c r="BI590" t="s">
        <v>60</v>
      </c>
      <c r="BJ590">
        <v>700</v>
      </c>
    </row>
    <row r="591" spans="1:62" x14ac:dyDescent="0.3">
      <c r="A591" s="1" t="s">
        <v>1493</v>
      </c>
      <c r="B591" s="1" t="s">
        <v>192</v>
      </c>
      <c r="C591" t="s">
        <v>1470</v>
      </c>
      <c r="D591">
        <v>2011</v>
      </c>
      <c r="E591" t="s">
        <v>193</v>
      </c>
      <c r="F591" t="s">
        <v>59</v>
      </c>
      <c r="G591">
        <v>0.72106709999999996</v>
      </c>
      <c r="H591">
        <v>0.72106709999999996</v>
      </c>
      <c r="I591">
        <v>0.72106709999999996</v>
      </c>
      <c r="J591">
        <v>0.72106709999999996</v>
      </c>
      <c r="K591">
        <v>0.72106709999999996</v>
      </c>
      <c r="L591">
        <v>0.72106709999999996</v>
      </c>
      <c r="M591">
        <v>7</v>
      </c>
      <c r="N591" t="s">
        <v>3175</v>
      </c>
      <c r="O591">
        <v>2.36778514274E-4</v>
      </c>
      <c r="P591">
        <v>2.36778514274E-4</v>
      </c>
      <c r="Q591" s="3">
        <v>0.72106709999999996</v>
      </c>
      <c r="R591">
        <v>0</v>
      </c>
      <c r="S591" s="5">
        <v>7.2106699999999996E-2</v>
      </c>
      <c r="T591">
        <v>27</v>
      </c>
      <c r="U591">
        <v>0</v>
      </c>
      <c r="V591">
        <v>0</v>
      </c>
      <c r="W591">
        <v>7</v>
      </c>
      <c r="X591">
        <v>7</v>
      </c>
      <c r="Y591">
        <v>6</v>
      </c>
      <c r="Z591">
        <v>7</v>
      </c>
      <c r="AA591">
        <v>1</v>
      </c>
      <c r="AB591">
        <v>0</v>
      </c>
      <c r="AC591" t="s">
        <v>60</v>
      </c>
      <c r="AD591" t="s">
        <v>60</v>
      </c>
      <c r="AE591" t="s">
        <v>194</v>
      </c>
      <c r="AF591" t="s">
        <v>93</v>
      </c>
      <c r="AG591" t="s">
        <v>70</v>
      </c>
      <c r="AH591" t="s">
        <v>195</v>
      </c>
      <c r="AI591">
        <v>1</v>
      </c>
      <c r="AJ591" s="2">
        <v>2.6E-7</v>
      </c>
      <c r="AK591">
        <v>3</v>
      </c>
      <c r="AL591">
        <v>0.18747744599999999</v>
      </c>
      <c r="AM591">
        <v>0.18747744599999999</v>
      </c>
      <c r="AN591">
        <v>0.18747744599999999</v>
      </c>
      <c r="AO591">
        <v>0.18747744599999999</v>
      </c>
      <c r="AP591">
        <v>0.18747744599999999</v>
      </c>
      <c r="AQ591">
        <v>0.18747744599999999</v>
      </c>
      <c r="AR591">
        <v>0.18747744599999999</v>
      </c>
      <c r="AS591">
        <v>1.8747742000000001E-2</v>
      </c>
      <c r="AT591">
        <v>2.4035570000000001E-4</v>
      </c>
      <c r="AU591">
        <v>2.4035570000000001E-4</v>
      </c>
      <c r="AV591">
        <v>2.4035570000000001E-4</v>
      </c>
      <c r="AW591">
        <v>2.4035570000000001E-4</v>
      </c>
      <c r="AX591">
        <v>2.4035570000000001E-4</v>
      </c>
      <c r="AY591">
        <v>2.4035570000000001E-4</v>
      </c>
      <c r="AZ591">
        <v>2.4035570000000001E-4</v>
      </c>
      <c r="BA591" s="2">
        <v>2.4035566666666701E-5</v>
      </c>
      <c r="BB591" t="s">
        <v>1481</v>
      </c>
      <c r="BC591" s="1" t="s">
        <v>1494</v>
      </c>
      <c r="BD591" t="s">
        <v>1486</v>
      </c>
      <c r="BE591" t="s">
        <v>106</v>
      </c>
      <c r="BF591">
        <v>41.519004819999999</v>
      </c>
      <c r="BG591">
        <v>-81.637756350000004</v>
      </c>
      <c r="BH591" t="s">
        <v>109</v>
      </c>
      <c r="BI591">
        <v>3.8461538461538498</v>
      </c>
      <c r="BJ591">
        <v>3000</v>
      </c>
    </row>
    <row r="592" spans="1:62" x14ac:dyDescent="0.3">
      <c r="A592" s="1" t="s">
        <v>1493</v>
      </c>
      <c r="B592" s="1" t="s">
        <v>578</v>
      </c>
      <c r="C592" t="s">
        <v>1470</v>
      </c>
      <c r="D592">
        <v>2011</v>
      </c>
      <c r="E592" t="s">
        <v>579</v>
      </c>
      <c r="F592" t="s">
        <v>59</v>
      </c>
      <c r="G592">
        <v>0.70421619999999996</v>
      </c>
      <c r="H592">
        <v>0.70421619999999996</v>
      </c>
      <c r="I592">
        <v>0.70421619999999996</v>
      </c>
      <c r="J592">
        <v>0.79224320000000004</v>
      </c>
      <c r="K592">
        <v>1.7394136</v>
      </c>
      <c r="L592">
        <v>4.2252970000000003</v>
      </c>
      <c r="M592">
        <v>7</v>
      </c>
      <c r="N592" t="s">
        <v>3176</v>
      </c>
      <c r="O592">
        <v>7.8387656918600006E-4</v>
      </c>
      <c r="P592">
        <v>7.4869991354900003E-4</v>
      </c>
      <c r="Q592" s="3">
        <v>1.04458732962963</v>
      </c>
      <c r="R592">
        <v>0.70496995522756201</v>
      </c>
      <c r="S592" s="5">
        <v>8.8027030000000006E-2</v>
      </c>
      <c r="T592">
        <v>27</v>
      </c>
      <c r="U592">
        <v>0</v>
      </c>
      <c r="V592">
        <v>0</v>
      </c>
      <c r="W592">
        <v>7</v>
      </c>
      <c r="X592">
        <v>7</v>
      </c>
      <c r="Y592">
        <v>6</v>
      </c>
      <c r="Z592">
        <v>7</v>
      </c>
      <c r="AA592">
        <v>1</v>
      </c>
      <c r="AB592">
        <v>0</v>
      </c>
      <c r="AC592" t="s">
        <v>60</v>
      </c>
      <c r="AD592" t="s">
        <v>60</v>
      </c>
      <c r="AE592" t="s">
        <v>579</v>
      </c>
      <c r="AF592" t="s">
        <v>62</v>
      </c>
      <c r="AI592">
        <v>1</v>
      </c>
      <c r="AJ592" t="s">
        <v>60</v>
      </c>
      <c r="AK592">
        <v>0.2</v>
      </c>
      <c r="AL592" t="s">
        <v>60</v>
      </c>
      <c r="AM592" t="s">
        <v>60</v>
      </c>
      <c r="AN592" t="s">
        <v>60</v>
      </c>
      <c r="AO592" t="s">
        <v>60</v>
      </c>
      <c r="AP592" t="s">
        <v>60</v>
      </c>
      <c r="AQ592" t="s">
        <v>60</v>
      </c>
      <c r="AR592" t="s">
        <v>60</v>
      </c>
      <c r="AS592" t="s">
        <v>60</v>
      </c>
      <c r="AT592">
        <v>3.5210810000000001E-3</v>
      </c>
      <c r="AU592">
        <v>3.5210810000000001E-3</v>
      </c>
      <c r="AV592">
        <v>3.5210810000000001E-3</v>
      </c>
      <c r="AW592">
        <v>3.961216E-3</v>
      </c>
      <c r="AX592">
        <v>8.6970680000000005E-3</v>
      </c>
      <c r="AY592">
        <v>2.1126485E-2</v>
      </c>
      <c r="AZ592">
        <v>5.2229366481481498E-3</v>
      </c>
      <c r="BA592">
        <v>4.4013515000000002E-4</v>
      </c>
      <c r="BB592" t="s">
        <v>1481</v>
      </c>
      <c r="BC592" s="1" t="s">
        <v>1494</v>
      </c>
      <c r="BD592" t="s">
        <v>1486</v>
      </c>
      <c r="BE592" t="s">
        <v>106</v>
      </c>
      <c r="BF592">
        <v>41.519004819999999</v>
      </c>
      <c r="BG592">
        <v>-81.637756350000004</v>
      </c>
      <c r="BH592" t="s">
        <v>109</v>
      </c>
      <c r="BI592" t="s">
        <v>60</v>
      </c>
      <c r="BJ592">
        <v>200</v>
      </c>
    </row>
    <row r="593" spans="1:62" x14ac:dyDescent="0.3">
      <c r="A593" s="1" t="s">
        <v>1493</v>
      </c>
      <c r="B593" s="1" t="s">
        <v>196</v>
      </c>
      <c r="C593" t="s">
        <v>1470</v>
      </c>
      <c r="D593">
        <v>2011</v>
      </c>
      <c r="E593" t="s">
        <v>197</v>
      </c>
      <c r="F593" t="s">
        <v>59</v>
      </c>
      <c r="G593">
        <v>0.81930890000000001</v>
      </c>
      <c r="H593">
        <v>0.81930890000000001</v>
      </c>
      <c r="I593">
        <v>0.81930890000000001</v>
      </c>
      <c r="J593">
        <v>0.81930890000000001</v>
      </c>
      <c r="K593">
        <v>0.81930890000000001</v>
      </c>
      <c r="L593">
        <v>0.81930890000000001</v>
      </c>
      <c r="M593">
        <v>7</v>
      </c>
      <c r="N593" t="s">
        <v>3177</v>
      </c>
      <c r="O593">
        <v>0.14933333899840598</v>
      </c>
      <c r="P593">
        <v>0.14473993272177299</v>
      </c>
      <c r="Q593" s="3">
        <v>0.81930890000000001</v>
      </c>
      <c r="R593">
        <v>0</v>
      </c>
      <c r="S593" s="5">
        <v>6.8275730000000007E-2</v>
      </c>
      <c r="T593">
        <v>27</v>
      </c>
      <c r="U593">
        <v>0</v>
      </c>
      <c r="V593">
        <v>0</v>
      </c>
      <c r="W593">
        <v>7</v>
      </c>
      <c r="X593">
        <v>7</v>
      </c>
      <c r="Y593">
        <v>6</v>
      </c>
      <c r="Z593">
        <v>7</v>
      </c>
      <c r="AA593">
        <v>1</v>
      </c>
      <c r="AB593">
        <v>0</v>
      </c>
      <c r="AC593" t="s">
        <v>60</v>
      </c>
      <c r="AD593" t="s">
        <v>60</v>
      </c>
      <c r="AE593" t="s">
        <v>198</v>
      </c>
      <c r="AF593" t="s">
        <v>68</v>
      </c>
      <c r="AI593">
        <v>1</v>
      </c>
      <c r="AJ593" t="s">
        <v>60</v>
      </c>
      <c r="AK593">
        <v>3</v>
      </c>
      <c r="AL593" t="s">
        <v>60</v>
      </c>
      <c r="AM593" t="s">
        <v>60</v>
      </c>
      <c r="AN593" t="s">
        <v>60</v>
      </c>
      <c r="AO593" t="s">
        <v>60</v>
      </c>
      <c r="AP593" t="s">
        <v>60</v>
      </c>
      <c r="AQ593" t="s">
        <v>60</v>
      </c>
      <c r="AR593" t="s">
        <v>60</v>
      </c>
      <c r="AS593" t="s">
        <v>60</v>
      </c>
      <c r="AT593">
        <v>2.7310296666666702E-4</v>
      </c>
      <c r="AU593">
        <v>2.7310296666666702E-4</v>
      </c>
      <c r="AV593">
        <v>2.7310296666666702E-4</v>
      </c>
      <c r="AW593">
        <v>2.7310296666666702E-4</v>
      </c>
      <c r="AX593">
        <v>2.7310296666666702E-4</v>
      </c>
      <c r="AY593">
        <v>2.7310296666666702E-4</v>
      </c>
      <c r="AZ593">
        <v>2.7310296666666702E-4</v>
      </c>
      <c r="BA593" s="2">
        <v>2.27585766666667E-5</v>
      </c>
      <c r="BB593" t="s">
        <v>1481</v>
      </c>
      <c r="BC593" s="1" t="s">
        <v>1494</v>
      </c>
      <c r="BD593" t="s">
        <v>1486</v>
      </c>
      <c r="BE593" t="s">
        <v>106</v>
      </c>
      <c r="BF593">
        <v>41.519004819999999</v>
      </c>
      <c r="BG593">
        <v>-81.637756350000004</v>
      </c>
      <c r="BH593" t="s">
        <v>109</v>
      </c>
      <c r="BI593" t="s">
        <v>60</v>
      </c>
      <c r="BJ593">
        <v>3000</v>
      </c>
    </row>
    <row r="594" spans="1:62" x14ac:dyDescent="0.3">
      <c r="A594" s="1" t="s">
        <v>1493</v>
      </c>
      <c r="B594" s="1" t="s">
        <v>199</v>
      </c>
      <c r="C594" t="s">
        <v>1470</v>
      </c>
      <c r="D594">
        <v>2011</v>
      </c>
      <c r="E594" t="s">
        <v>200</v>
      </c>
      <c r="F594" t="s">
        <v>59</v>
      </c>
      <c r="G594">
        <v>0.335789</v>
      </c>
      <c r="H594">
        <v>0.335789</v>
      </c>
      <c r="I594">
        <v>0.335789</v>
      </c>
      <c r="J594">
        <v>0.34418369999999998</v>
      </c>
      <c r="K594">
        <v>0.43316776000000001</v>
      </c>
      <c r="L594">
        <v>0.53726240000000003</v>
      </c>
      <c r="M594">
        <v>7</v>
      </c>
      <c r="N594" t="s">
        <v>3178</v>
      </c>
      <c r="O594">
        <v>0.170359459964527</v>
      </c>
      <c r="P594">
        <v>3.5945996452700001E-4</v>
      </c>
      <c r="Q594" s="3">
        <v>0.361284081481482</v>
      </c>
      <c r="R594">
        <v>3.1521386409654102E-3</v>
      </c>
      <c r="S594" s="5">
        <v>8.3947250000000001E-2</v>
      </c>
      <c r="T594">
        <v>27</v>
      </c>
      <c r="U594">
        <v>0</v>
      </c>
      <c r="V594">
        <v>0</v>
      </c>
      <c r="W594">
        <v>7</v>
      </c>
      <c r="X594">
        <v>7</v>
      </c>
      <c r="Y594">
        <v>6</v>
      </c>
      <c r="Z594">
        <v>7</v>
      </c>
      <c r="AA594">
        <v>1</v>
      </c>
      <c r="AB594">
        <v>0</v>
      </c>
      <c r="AC594" t="s">
        <v>60</v>
      </c>
      <c r="AD594" t="s">
        <v>60</v>
      </c>
      <c r="AE594" t="s">
        <v>200</v>
      </c>
      <c r="AF594" t="s">
        <v>201</v>
      </c>
      <c r="AI594">
        <v>1</v>
      </c>
      <c r="AJ594" t="s">
        <v>60</v>
      </c>
      <c r="AK594">
        <v>0.06</v>
      </c>
      <c r="AL594" t="s">
        <v>60</v>
      </c>
      <c r="AM594" t="s">
        <v>60</v>
      </c>
      <c r="AN594" t="s">
        <v>60</v>
      </c>
      <c r="AO594" t="s">
        <v>60</v>
      </c>
      <c r="AP594" t="s">
        <v>60</v>
      </c>
      <c r="AQ594" t="s">
        <v>60</v>
      </c>
      <c r="AR594" t="s">
        <v>60</v>
      </c>
      <c r="AS594" t="s">
        <v>60</v>
      </c>
      <c r="AT594">
        <v>5.5964833333333299E-3</v>
      </c>
      <c r="AU594">
        <v>5.5964833333333299E-3</v>
      </c>
      <c r="AV594">
        <v>5.5964833333333299E-3</v>
      </c>
      <c r="AW594">
        <v>5.736395E-3</v>
      </c>
      <c r="AX594">
        <v>7.2194626666666701E-3</v>
      </c>
      <c r="AY594">
        <v>8.9543733333333295E-3</v>
      </c>
      <c r="AZ594">
        <v>6.0214013580246898E-3</v>
      </c>
      <c r="BA594">
        <v>1.3991208333333301E-3</v>
      </c>
      <c r="BB594" t="s">
        <v>1481</v>
      </c>
      <c r="BC594" s="1" t="s">
        <v>1494</v>
      </c>
      <c r="BD594" t="s">
        <v>1486</v>
      </c>
      <c r="BE594" t="s">
        <v>106</v>
      </c>
      <c r="BF594">
        <v>41.519004819999999</v>
      </c>
      <c r="BG594">
        <v>-81.637756350000004</v>
      </c>
      <c r="BH594" t="s">
        <v>109</v>
      </c>
      <c r="BI594" t="s">
        <v>60</v>
      </c>
      <c r="BJ594">
        <v>60</v>
      </c>
    </row>
    <row r="595" spans="1:62" x14ac:dyDescent="0.3">
      <c r="A595" s="1" t="s">
        <v>1493</v>
      </c>
      <c r="B595" s="1" t="s">
        <v>177</v>
      </c>
      <c r="C595" t="s">
        <v>1470</v>
      </c>
      <c r="D595">
        <v>2011</v>
      </c>
      <c r="E595" t="s">
        <v>178</v>
      </c>
      <c r="F595" t="s">
        <v>59</v>
      </c>
      <c r="G595">
        <v>0.87144732000000003</v>
      </c>
      <c r="H595">
        <v>1.032521</v>
      </c>
      <c r="I595">
        <v>1.197724</v>
      </c>
      <c r="J595">
        <v>1.3009759999999999</v>
      </c>
      <c r="K595">
        <v>1.4000973999999999</v>
      </c>
      <c r="L595">
        <v>2.2715450000000001</v>
      </c>
      <c r="M595">
        <v>7</v>
      </c>
      <c r="N595" t="s">
        <v>3179</v>
      </c>
      <c r="O595">
        <v>1.0900665938325271</v>
      </c>
      <c r="P595">
        <v>6.6593832526999993E-5</v>
      </c>
      <c r="Q595" s="3">
        <v>1.1931347666666701</v>
      </c>
      <c r="R595">
        <v>8.6938932232889204E-2</v>
      </c>
      <c r="S595" s="5">
        <v>0.2065041</v>
      </c>
      <c r="T595">
        <v>27</v>
      </c>
      <c r="U595">
        <v>0</v>
      </c>
      <c r="V595">
        <v>0</v>
      </c>
      <c r="W595">
        <v>7</v>
      </c>
      <c r="X595">
        <v>7</v>
      </c>
      <c r="Y595">
        <v>6</v>
      </c>
      <c r="Z595">
        <v>7</v>
      </c>
      <c r="AA595">
        <v>1</v>
      </c>
      <c r="AB595">
        <v>0</v>
      </c>
      <c r="AC595" t="s">
        <v>60</v>
      </c>
      <c r="AD595" t="s">
        <v>60</v>
      </c>
      <c r="AE595" t="s">
        <v>179</v>
      </c>
      <c r="AF595" t="s">
        <v>84</v>
      </c>
      <c r="AI595">
        <v>1</v>
      </c>
      <c r="AJ595" t="s">
        <v>60</v>
      </c>
      <c r="AK595">
        <v>0.09</v>
      </c>
      <c r="AL595" t="s">
        <v>60</v>
      </c>
      <c r="AM595" t="s">
        <v>60</v>
      </c>
      <c r="AN595" t="s">
        <v>60</v>
      </c>
      <c r="AO595" t="s">
        <v>60</v>
      </c>
      <c r="AP595" t="s">
        <v>60</v>
      </c>
      <c r="AQ595" t="s">
        <v>60</v>
      </c>
      <c r="AR595" t="s">
        <v>60</v>
      </c>
      <c r="AS595" t="s">
        <v>60</v>
      </c>
      <c r="AT595">
        <v>9.6827479999999997E-3</v>
      </c>
      <c r="AU595">
        <v>1.1472455555555599E-2</v>
      </c>
      <c r="AV595">
        <v>1.3308044444444399E-2</v>
      </c>
      <c r="AW595">
        <v>1.44552888888889E-2</v>
      </c>
      <c r="AX595">
        <v>1.55566377777778E-2</v>
      </c>
      <c r="AY595">
        <v>2.5239388888888901E-2</v>
      </c>
      <c r="AZ595">
        <v>1.3257052962962999E-2</v>
      </c>
      <c r="BA595">
        <v>2.2944900000000002E-3</v>
      </c>
      <c r="BB595" t="s">
        <v>1481</v>
      </c>
      <c r="BC595" s="1" t="s">
        <v>1494</v>
      </c>
      <c r="BD595" t="s">
        <v>1486</v>
      </c>
      <c r="BE595" t="s">
        <v>106</v>
      </c>
      <c r="BF595">
        <v>41.519004819999999</v>
      </c>
      <c r="BG595">
        <v>-81.637756350000004</v>
      </c>
      <c r="BH595" t="s">
        <v>109</v>
      </c>
      <c r="BI595" t="s">
        <v>60</v>
      </c>
      <c r="BJ595">
        <v>90</v>
      </c>
    </row>
    <row r="596" spans="1:62" x14ac:dyDescent="0.3">
      <c r="A596" s="1" t="s">
        <v>1493</v>
      </c>
      <c r="B596" s="1" t="s">
        <v>209</v>
      </c>
      <c r="C596" t="s">
        <v>1470</v>
      </c>
      <c r="D596">
        <v>2011</v>
      </c>
      <c r="E596" t="s">
        <v>210</v>
      </c>
      <c r="F596" t="s">
        <v>59</v>
      </c>
      <c r="G596">
        <v>1.2582599999999999</v>
      </c>
      <c r="H596">
        <v>1.2582599999999999</v>
      </c>
      <c r="I596">
        <v>1.2582599999999999</v>
      </c>
      <c r="J596">
        <v>1.2582599999999999</v>
      </c>
      <c r="K596">
        <v>1.2582599999999999</v>
      </c>
      <c r="L596">
        <v>1.2582599999999999</v>
      </c>
      <c r="M596">
        <v>7</v>
      </c>
      <c r="N596" t="s">
        <v>3180</v>
      </c>
      <c r="O596">
        <v>0.54700370833507805</v>
      </c>
      <c r="P596">
        <v>3.7083350780000001E-6</v>
      </c>
      <c r="Q596" s="3">
        <v>1.2582599999999999</v>
      </c>
      <c r="R596">
        <v>0</v>
      </c>
      <c r="S596" s="5">
        <v>0.62912990000000002</v>
      </c>
      <c r="T596">
        <v>27</v>
      </c>
      <c r="U596">
        <v>0</v>
      </c>
      <c r="V596">
        <v>0</v>
      </c>
      <c r="W596">
        <v>7</v>
      </c>
      <c r="X596">
        <v>7</v>
      </c>
      <c r="Y596">
        <v>6</v>
      </c>
      <c r="Z596">
        <v>7</v>
      </c>
      <c r="AA596">
        <v>1</v>
      </c>
      <c r="AB596">
        <v>0</v>
      </c>
      <c r="AC596" t="s">
        <v>60</v>
      </c>
      <c r="AD596" t="s">
        <v>60</v>
      </c>
      <c r="AE596" t="s">
        <v>211</v>
      </c>
      <c r="AF596" t="s">
        <v>93</v>
      </c>
      <c r="AI596">
        <v>1</v>
      </c>
      <c r="AJ596" s="2">
        <v>6.0000000000000002E-6</v>
      </c>
      <c r="AK596">
        <v>0.1</v>
      </c>
      <c r="AL596">
        <v>7.5495599999999996</v>
      </c>
      <c r="AM596">
        <v>7.5495599999999996</v>
      </c>
      <c r="AN596">
        <v>7.5495599999999996</v>
      </c>
      <c r="AO596">
        <v>7.5495599999999996</v>
      </c>
      <c r="AP596">
        <v>7.5495599999999996</v>
      </c>
      <c r="AQ596">
        <v>7.5495599999999996</v>
      </c>
      <c r="AR596">
        <v>7.5495599999999996</v>
      </c>
      <c r="AS596">
        <v>3.7747793999999999</v>
      </c>
      <c r="AT596">
        <v>1.2582599999999999E-2</v>
      </c>
      <c r="AU596">
        <v>1.2582599999999999E-2</v>
      </c>
      <c r="AV596">
        <v>1.2582599999999999E-2</v>
      </c>
      <c r="AW596">
        <v>1.2582599999999999E-2</v>
      </c>
      <c r="AX596">
        <v>1.2582599999999999E-2</v>
      </c>
      <c r="AY596">
        <v>1.2582599999999999E-2</v>
      </c>
      <c r="AZ596">
        <v>1.2582599999999999E-2</v>
      </c>
      <c r="BA596">
        <v>6.2912990000000002E-3</v>
      </c>
      <c r="BB596" t="s">
        <v>1481</v>
      </c>
      <c r="BC596" s="1" t="s">
        <v>1494</v>
      </c>
      <c r="BD596" t="s">
        <v>1486</v>
      </c>
      <c r="BE596" t="s">
        <v>106</v>
      </c>
      <c r="BF596">
        <v>41.519004819999999</v>
      </c>
      <c r="BG596">
        <v>-81.637756350000004</v>
      </c>
      <c r="BH596" t="s">
        <v>109</v>
      </c>
      <c r="BI596">
        <v>0.16666666666666699</v>
      </c>
      <c r="BJ596">
        <v>100</v>
      </c>
    </row>
    <row r="597" spans="1:62" x14ac:dyDescent="0.3">
      <c r="A597" s="1" t="s">
        <v>1493</v>
      </c>
      <c r="B597" s="1" t="s">
        <v>212</v>
      </c>
      <c r="C597" t="s">
        <v>1470</v>
      </c>
      <c r="D597">
        <v>2011</v>
      </c>
      <c r="E597" t="s">
        <v>213</v>
      </c>
      <c r="F597" t="s">
        <v>59</v>
      </c>
      <c r="G597">
        <v>2.0673319999999999</v>
      </c>
      <c r="H597">
        <v>2.0673319999999999</v>
      </c>
      <c r="I597">
        <v>2.0673319999999999</v>
      </c>
      <c r="J597">
        <v>2.0673319999999999</v>
      </c>
      <c r="K597">
        <v>2.0673319999999999</v>
      </c>
      <c r="L597">
        <v>2.0673319999999999</v>
      </c>
      <c r="M597">
        <v>7</v>
      </c>
      <c r="N597" t="s">
        <v>3181</v>
      </c>
      <c r="O597">
        <v>1.0005063400987E-2</v>
      </c>
      <c r="P597">
        <v>5.063400987E-6</v>
      </c>
      <c r="Q597" s="3">
        <v>2.0673319999999999</v>
      </c>
      <c r="R597">
        <v>0</v>
      </c>
      <c r="S597" s="5">
        <v>1.033666</v>
      </c>
      <c r="T597">
        <v>27</v>
      </c>
      <c r="U597">
        <v>0</v>
      </c>
      <c r="V597">
        <v>0</v>
      </c>
      <c r="W597">
        <v>7</v>
      </c>
      <c r="X597">
        <v>7</v>
      </c>
      <c r="Y597">
        <v>6</v>
      </c>
      <c r="Z597">
        <v>7</v>
      </c>
      <c r="AA597">
        <v>1</v>
      </c>
      <c r="AB597">
        <v>0</v>
      </c>
      <c r="AC597" t="s">
        <v>60</v>
      </c>
      <c r="AD597" t="s">
        <v>60</v>
      </c>
      <c r="AE597" t="s">
        <v>214</v>
      </c>
      <c r="AI597">
        <v>1</v>
      </c>
      <c r="AJ597" s="2">
        <v>1.1000000000000001E-6</v>
      </c>
      <c r="AK597" t="s">
        <v>60</v>
      </c>
      <c r="AL597">
        <v>2.2740651999999999</v>
      </c>
      <c r="AM597">
        <v>2.2740651999999999</v>
      </c>
      <c r="AN597">
        <v>2.2740651999999999</v>
      </c>
      <c r="AO597">
        <v>2.2740651999999999</v>
      </c>
      <c r="AP597">
        <v>2.2740651999999999</v>
      </c>
      <c r="AQ597">
        <v>2.2740651999999999</v>
      </c>
      <c r="AR597">
        <v>2.2740651999999999</v>
      </c>
      <c r="AS597">
        <v>1.1370325999999999</v>
      </c>
      <c r="AT597" t="s">
        <v>60</v>
      </c>
      <c r="AU597" t="s">
        <v>60</v>
      </c>
      <c r="AV597" t="s">
        <v>60</v>
      </c>
      <c r="AW597" t="s">
        <v>60</v>
      </c>
      <c r="AX597" t="s">
        <v>60</v>
      </c>
      <c r="AY597" t="s">
        <v>60</v>
      </c>
      <c r="AZ597" t="s">
        <v>60</v>
      </c>
      <c r="BA597" t="s">
        <v>60</v>
      </c>
      <c r="BB597" t="s">
        <v>1481</v>
      </c>
      <c r="BC597" s="1" t="s">
        <v>1494</v>
      </c>
      <c r="BD597" t="s">
        <v>1486</v>
      </c>
      <c r="BE597" t="s">
        <v>106</v>
      </c>
      <c r="BF597">
        <v>41.519004819999999</v>
      </c>
      <c r="BG597">
        <v>-81.637756350000004</v>
      </c>
      <c r="BH597" t="s">
        <v>109</v>
      </c>
      <c r="BI597">
        <v>0.90909090909090895</v>
      </c>
      <c r="BJ597" t="s">
        <v>60</v>
      </c>
    </row>
    <row r="598" spans="1:62" x14ac:dyDescent="0.3">
      <c r="A598" s="1" t="s">
        <v>1493</v>
      </c>
      <c r="B598" s="1" t="s">
        <v>229</v>
      </c>
      <c r="C598" t="s">
        <v>1470</v>
      </c>
      <c r="D598">
        <v>2011</v>
      </c>
      <c r="E598" t="s">
        <v>230</v>
      </c>
      <c r="F598" t="s">
        <v>59</v>
      </c>
      <c r="G598">
        <v>0.7766092</v>
      </c>
      <c r="H598">
        <v>0.7766092</v>
      </c>
      <c r="I598">
        <v>0.7766092</v>
      </c>
      <c r="J598">
        <v>0.7766092</v>
      </c>
      <c r="K598">
        <v>0.7766092</v>
      </c>
      <c r="L598">
        <v>0.7766092</v>
      </c>
      <c r="M598">
        <v>7</v>
      </c>
      <c r="N598" t="s">
        <v>3185</v>
      </c>
      <c r="O598">
        <v>2.9420090014397E-2</v>
      </c>
      <c r="P598">
        <v>2.0090014397E-5</v>
      </c>
      <c r="Q598" s="3">
        <v>0.7766092</v>
      </c>
      <c r="R598">
        <v>0</v>
      </c>
      <c r="S598" s="5">
        <v>0.3883046</v>
      </c>
      <c r="T598">
        <v>27</v>
      </c>
      <c r="U598">
        <v>0</v>
      </c>
      <c r="V598">
        <v>0</v>
      </c>
      <c r="W598">
        <v>7</v>
      </c>
      <c r="X598">
        <v>7</v>
      </c>
      <c r="Y598">
        <v>6</v>
      </c>
      <c r="Z598">
        <v>7</v>
      </c>
      <c r="AA598">
        <v>1</v>
      </c>
      <c r="AB598">
        <v>0</v>
      </c>
      <c r="AC598" t="s">
        <v>60</v>
      </c>
      <c r="AD598" t="s">
        <v>60</v>
      </c>
      <c r="AE598" t="s">
        <v>231</v>
      </c>
      <c r="AF598" t="s">
        <v>62</v>
      </c>
      <c r="AI598">
        <v>1</v>
      </c>
      <c r="AJ598" t="s">
        <v>60</v>
      </c>
      <c r="AK598">
        <v>5.0000000000000001E-3</v>
      </c>
      <c r="AL598" t="s">
        <v>60</v>
      </c>
      <c r="AM598" t="s">
        <v>60</v>
      </c>
      <c r="AN598" t="s">
        <v>60</v>
      </c>
      <c r="AO598" t="s">
        <v>60</v>
      </c>
      <c r="AP598" t="s">
        <v>60</v>
      </c>
      <c r="AQ598" t="s">
        <v>60</v>
      </c>
      <c r="AR598" t="s">
        <v>60</v>
      </c>
      <c r="AS598" t="s">
        <v>60</v>
      </c>
      <c r="AT598">
        <v>0.15532183999999999</v>
      </c>
      <c r="AU598">
        <v>0.15532183999999999</v>
      </c>
      <c r="AV598">
        <v>0.15532183999999999</v>
      </c>
      <c r="AW598">
        <v>0.15532183999999999</v>
      </c>
      <c r="AX598">
        <v>0.15532183999999999</v>
      </c>
      <c r="AY598">
        <v>0.15532183999999999</v>
      </c>
      <c r="AZ598">
        <v>0.15532183999999999</v>
      </c>
      <c r="BA598">
        <v>7.7660919999999994E-2</v>
      </c>
      <c r="BB598" t="s">
        <v>1481</v>
      </c>
      <c r="BC598" s="1" t="s">
        <v>1494</v>
      </c>
      <c r="BD598" t="s">
        <v>1486</v>
      </c>
      <c r="BE598" t="s">
        <v>106</v>
      </c>
      <c r="BF598">
        <v>41.519004819999999</v>
      </c>
      <c r="BG598">
        <v>-81.637756350000004</v>
      </c>
      <c r="BH598" t="s">
        <v>109</v>
      </c>
      <c r="BI598" t="s">
        <v>60</v>
      </c>
      <c r="BJ598">
        <v>5</v>
      </c>
    </row>
    <row r="599" spans="1:62" x14ac:dyDescent="0.3">
      <c r="A599" s="1" t="s">
        <v>1493</v>
      </c>
      <c r="B599" s="1" t="s">
        <v>261</v>
      </c>
      <c r="C599" t="s">
        <v>1470</v>
      </c>
      <c r="D599">
        <v>2011</v>
      </c>
      <c r="E599" t="s">
        <v>262</v>
      </c>
      <c r="F599" t="s">
        <v>59</v>
      </c>
      <c r="G599">
        <v>0.95092500000000002</v>
      </c>
      <c r="H599">
        <v>0.95092500000000002</v>
      </c>
      <c r="I599">
        <v>0.95092500000000002</v>
      </c>
      <c r="J599">
        <v>0.95092500000000002</v>
      </c>
      <c r="K599">
        <v>0.95092500000000002</v>
      </c>
      <c r="L599">
        <v>0.95092500000000002</v>
      </c>
      <c r="M599">
        <v>7</v>
      </c>
      <c r="N599" t="s">
        <v>3189</v>
      </c>
      <c r="O599">
        <v>0.44925730461409602</v>
      </c>
      <c r="P599">
        <v>0.43325730461409601</v>
      </c>
      <c r="Q599" s="3">
        <v>0.95092500000000002</v>
      </c>
      <c r="R599">
        <v>0</v>
      </c>
      <c r="S599" s="5">
        <v>5.9432810000000003E-2</v>
      </c>
      <c r="T599">
        <v>27</v>
      </c>
      <c r="U599">
        <v>0</v>
      </c>
      <c r="V599">
        <v>0</v>
      </c>
      <c r="W599">
        <v>7</v>
      </c>
      <c r="X599">
        <v>7</v>
      </c>
      <c r="Y599">
        <v>6</v>
      </c>
      <c r="Z599">
        <v>7</v>
      </c>
      <c r="AA599">
        <v>1</v>
      </c>
      <c r="AB599">
        <v>0</v>
      </c>
      <c r="AC599" t="s">
        <v>60</v>
      </c>
      <c r="AD599" t="s">
        <v>60</v>
      </c>
      <c r="AE599" t="s">
        <v>263</v>
      </c>
      <c r="AF599" t="s">
        <v>68</v>
      </c>
      <c r="AI599">
        <v>1</v>
      </c>
      <c r="AJ599" s="2">
        <v>2.5000000000000002E-6</v>
      </c>
      <c r="AK599">
        <v>1</v>
      </c>
      <c r="AL599">
        <v>2.3773124999999999</v>
      </c>
      <c r="AM599">
        <v>2.3773124999999999</v>
      </c>
      <c r="AN599">
        <v>2.3773124999999999</v>
      </c>
      <c r="AO599">
        <v>2.3773124999999999</v>
      </c>
      <c r="AP599">
        <v>2.3773124999999999</v>
      </c>
      <c r="AQ599">
        <v>2.3773124999999999</v>
      </c>
      <c r="AR599">
        <v>2.3773124999999999</v>
      </c>
      <c r="AS599">
        <v>0.14858202500000001</v>
      </c>
      <c r="AT599">
        <v>9.5092500000000003E-4</v>
      </c>
      <c r="AU599">
        <v>9.5092500000000003E-4</v>
      </c>
      <c r="AV599">
        <v>9.5092500000000003E-4</v>
      </c>
      <c r="AW599">
        <v>9.5092500000000003E-4</v>
      </c>
      <c r="AX599">
        <v>9.5092500000000003E-4</v>
      </c>
      <c r="AY599">
        <v>9.5092500000000003E-4</v>
      </c>
      <c r="AZ599">
        <v>9.5092500000000003E-4</v>
      </c>
      <c r="BA599" s="2">
        <v>5.9432809999999999E-5</v>
      </c>
      <c r="BB599" t="s">
        <v>1481</v>
      </c>
      <c r="BC599" s="1" t="s">
        <v>1494</v>
      </c>
      <c r="BD599" t="s">
        <v>1486</v>
      </c>
      <c r="BE599" t="s">
        <v>106</v>
      </c>
      <c r="BF599">
        <v>41.519004819999999</v>
      </c>
      <c r="BG599">
        <v>-81.637756350000004</v>
      </c>
      <c r="BH599" t="s">
        <v>109</v>
      </c>
      <c r="BI599">
        <v>0.4</v>
      </c>
      <c r="BJ599">
        <v>1000</v>
      </c>
    </row>
    <row r="600" spans="1:62" x14ac:dyDescent="0.3">
      <c r="A600" s="1" t="s">
        <v>1493</v>
      </c>
      <c r="B600" s="1" t="s">
        <v>313</v>
      </c>
      <c r="C600" t="s">
        <v>1470</v>
      </c>
      <c r="D600">
        <v>2011</v>
      </c>
      <c r="E600" t="s">
        <v>314</v>
      </c>
      <c r="F600" t="s">
        <v>59</v>
      </c>
      <c r="G600">
        <v>0.983236</v>
      </c>
      <c r="H600">
        <v>0.983236</v>
      </c>
      <c r="I600">
        <v>0.983236</v>
      </c>
      <c r="J600">
        <v>0.983236</v>
      </c>
      <c r="K600">
        <v>0.983236</v>
      </c>
      <c r="L600">
        <v>0.983236</v>
      </c>
      <c r="M600">
        <v>7</v>
      </c>
      <c r="N600" t="s">
        <v>3190</v>
      </c>
      <c r="O600">
        <v>1.1628229225840001E-3</v>
      </c>
      <c r="P600">
        <v>7.8897347153900001E-4</v>
      </c>
      <c r="Q600" s="3">
        <v>0.983236</v>
      </c>
      <c r="R600">
        <v>0</v>
      </c>
      <c r="S600" s="5">
        <v>5.4624220000000001E-2</v>
      </c>
      <c r="T600">
        <v>27</v>
      </c>
      <c r="U600">
        <v>0</v>
      </c>
      <c r="V600">
        <v>0</v>
      </c>
      <c r="W600">
        <v>7</v>
      </c>
      <c r="X600">
        <v>7</v>
      </c>
      <c r="Y600">
        <v>6</v>
      </c>
      <c r="Z600">
        <v>7</v>
      </c>
      <c r="AA600">
        <v>1</v>
      </c>
      <c r="AB600">
        <v>0</v>
      </c>
      <c r="AC600" t="s">
        <v>60</v>
      </c>
      <c r="AD600" t="s">
        <v>60</v>
      </c>
      <c r="AE600" t="s">
        <v>315</v>
      </c>
      <c r="AF600" t="s">
        <v>70</v>
      </c>
      <c r="AG600" t="s">
        <v>316</v>
      </c>
      <c r="AI600">
        <v>1</v>
      </c>
      <c r="AJ600" t="s">
        <v>60</v>
      </c>
      <c r="AK600">
        <v>0.4</v>
      </c>
      <c r="AL600" t="s">
        <v>60</v>
      </c>
      <c r="AM600" t="s">
        <v>60</v>
      </c>
      <c r="AN600" t="s">
        <v>60</v>
      </c>
      <c r="AO600" t="s">
        <v>60</v>
      </c>
      <c r="AP600" t="s">
        <v>60</v>
      </c>
      <c r="AQ600" t="s">
        <v>60</v>
      </c>
      <c r="AR600" t="s">
        <v>60</v>
      </c>
      <c r="AS600" t="s">
        <v>60</v>
      </c>
      <c r="AT600">
        <v>2.45809E-3</v>
      </c>
      <c r="AU600">
        <v>2.45809E-3</v>
      </c>
      <c r="AV600">
        <v>2.45809E-3</v>
      </c>
      <c r="AW600">
        <v>2.45809E-3</v>
      </c>
      <c r="AX600">
        <v>2.45809E-3</v>
      </c>
      <c r="AY600">
        <v>2.45809E-3</v>
      </c>
      <c r="AZ600">
        <v>2.45809E-3</v>
      </c>
      <c r="BA600">
        <v>1.3656055E-4</v>
      </c>
      <c r="BB600" t="s">
        <v>1481</v>
      </c>
      <c r="BC600" s="1" t="s">
        <v>1494</v>
      </c>
      <c r="BD600" t="s">
        <v>1486</v>
      </c>
      <c r="BE600" t="s">
        <v>106</v>
      </c>
      <c r="BF600">
        <v>41.519004819999999</v>
      </c>
      <c r="BG600">
        <v>-81.637756350000004</v>
      </c>
      <c r="BH600" t="s">
        <v>109</v>
      </c>
      <c r="BI600" t="s">
        <v>60</v>
      </c>
      <c r="BJ600">
        <v>400</v>
      </c>
    </row>
    <row r="601" spans="1:62" x14ac:dyDescent="0.3">
      <c r="A601" s="1" t="s">
        <v>1493</v>
      </c>
      <c r="B601" s="1" t="s">
        <v>266</v>
      </c>
      <c r="C601" t="s">
        <v>1470</v>
      </c>
      <c r="D601">
        <v>2011</v>
      </c>
      <c r="E601" t="s">
        <v>267</v>
      </c>
      <c r="F601" t="s">
        <v>59</v>
      </c>
      <c r="G601">
        <v>0.85194700000000001</v>
      </c>
      <c r="H601">
        <v>0.85194700000000001</v>
      </c>
      <c r="I601">
        <v>0.85194700000000001</v>
      </c>
      <c r="J601">
        <v>0.85194700000000001</v>
      </c>
      <c r="K601">
        <v>0.85194700000000001</v>
      </c>
      <c r="L601">
        <v>0.85194700000000001</v>
      </c>
      <c r="M601">
        <v>7</v>
      </c>
      <c r="N601" t="s">
        <v>3191</v>
      </c>
      <c r="O601">
        <v>3.3175744474059E-2</v>
      </c>
      <c r="P601">
        <v>3.230958602918E-2</v>
      </c>
      <c r="Q601" s="3">
        <v>0.85194700000000001</v>
      </c>
      <c r="R601">
        <v>0</v>
      </c>
      <c r="S601" s="5">
        <v>5.3246689999999999E-2</v>
      </c>
      <c r="T601">
        <v>27</v>
      </c>
      <c r="U601">
        <v>0</v>
      </c>
      <c r="V601">
        <v>0</v>
      </c>
      <c r="W601">
        <v>7</v>
      </c>
      <c r="X601">
        <v>7</v>
      </c>
      <c r="Y601">
        <v>6</v>
      </c>
      <c r="Z601">
        <v>7</v>
      </c>
      <c r="AA601">
        <v>1</v>
      </c>
      <c r="AB601">
        <v>0</v>
      </c>
      <c r="AC601" t="s">
        <v>60</v>
      </c>
      <c r="AD601" t="s">
        <v>60</v>
      </c>
      <c r="AE601" t="s">
        <v>267</v>
      </c>
      <c r="AF601" t="s">
        <v>84</v>
      </c>
      <c r="AI601">
        <v>1</v>
      </c>
      <c r="AJ601" t="s">
        <v>60</v>
      </c>
      <c r="AK601">
        <v>1</v>
      </c>
      <c r="AL601" t="s">
        <v>60</v>
      </c>
      <c r="AM601" t="s">
        <v>60</v>
      </c>
      <c r="AN601" t="s">
        <v>60</v>
      </c>
      <c r="AO601" t="s">
        <v>60</v>
      </c>
      <c r="AP601" t="s">
        <v>60</v>
      </c>
      <c r="AQ601" t="s">
        <v>60</v>
      </c>
      <c r="AR601" t="s">
        <v>60</v>
      </c>
      <c r="AS601" t="s">
        <v>60</v>
      </c>
      <c r="AT601">
        <v>8.5194700000000003E-4</v>
      </c>
      <c r="AU601">
        <v>8.5194700000000003E-4</v>
      </c>
      <c r="AV601">
        <v>8.5194700000000003E-4</v>
      </c>
      <c r="AW601">
        <v>8.5194700000000003E-4</v>
      </c>
      <c r="AX601">
        <v>8.5194700000000003E-4</v>
      </c>
      <c r="AY601">
        <v>8.5194700000000003E-4</v>
      </c>
      <c r="AZ601">
        <v>8.5194700000000003E-4</v>
      </c>
      <c r="BA601" s="2">
        <v>5.3246689999999999E-5</v>
      </c>
      <c r="BB601" t="s">
        <v>1481</v>
      </c>
      <c r="BC601" s="1" t="s">
        <v>1494</v>
      </c>
      <c r="BD601" t="s">
        <v>1486</v>
      </c>
      <c r="BE601" t="s">
        <v>106</v>
      </c>
      <c r="BF601">
        <v>41.519004819999999</v>
      </c>
      <c r="BG601">
        <v>-81.637756350000004</v>
      </c>
      <c r="BH601" t="s">
        <v>109</v>
      </c>
      <c r="BI601" t="s">
        <v>60</v>
      </c>
      <c r="BJ601">
        <v>1000</v>
      </c>
    </row>
    <row r="602" spans="1:62" x14ac:dyDescent="0.3">
      <c r="A602" s="1" t="s">
        <v>1498</v>
      </c>
      <c r="B602" s="1" t="s">
        <v>160</v>
      </c>
      <c r="C602" t="s">
        <v>1470</v>
      </c>
      <c r="D602">
        <v>2011</v>
      </c>
      <c r="E602" t="s">
        <v>161</v>
      </c>
      <c r="F602" t="s">
        <v>59</v>
      </c>
      <c r="G602">
        <v>1.5568580000000001</v>
      </c>
      <c r="H602">
        <v>1.5568580000000001</v>
      </c>
      <c r="I602">
        <v>1.5568580000000001</v>
      </c>
      <c r="J602">
        <v>1.5568580000000001</v>
      </c>
      <c r="K602">
        <v>1.5568580000000001</v>
      </c>
      <c r="L602">
        <v>1.5568580000000001</v>
      </c>
      <c r="M602">
        <v>7</v>
      </c>
      <c r="N602" t="s">
        <v>3195</v>
      </c>
      <c r="O602">
        <v>2.6929146313263999E-2</v>
      </c>
      <c r="P602">
        <v>2.1467693463211E-2</v>
      </c>
      <c r="Q602" s="3">
        <v>1.5568580000000001</v>
      </c>
      <c r="R602">
        <v>0</v>
      </c>
      <c r="S602" s="5">
        <v>0.31137169999999997</v>
      </c>
      <c r="T602">
        <v>27</v>
      </c>
      <c r="U602">
        <v>0</v>
      </c>
      <c r="V602">
        <v>0</v>
      </c>
      <c r="W602">
        <v>5</v>
      </c>
      <c r="X602">
        <v>7</v>
      </c>
      <c r="Y602">
        <v>7</v>
      </c>
      <c r="Z602">
        <v>8</v>
      </c>
      <c r="AA602">
        <v>1</v>
      </c>
      <c r="AB602">
        <v>0</v>
      </c>
      <c r="AC602" t="s">
        <v>60</v>
      </c>
      <c r="AD602" t="s">
        <v>60</v>
      </c>
      <c r="AE602" t="s">
        <v>162</v>
      </c>
      <c r="AF602" t="s">
        <v>84</v>
      </c>
      <c r="AI602">
        <v>1</v>
      </c>
      <c r="AJ602" t="s">
        <v>60</v>
      </c>
      <c r="AK602">
        <v>0.7</v>
      </c>
      <c r="AL602" t="s">
        <v>60</v>
      </c>
      <c r="AM602" t="s">
        <v>60</v>
      </c>
      <c r="AN602" t="s">
        <v>60</v>
      </c>
      <c r="AO602" t="s">
        <v>60</v>
      </c>
      <c r="AP602" t="s">
        <v>60</v>
      </c>
      <c r="AQ602" t="s">
        <v>60</v>
      </c>
      <c r="AR602" t="s">
        <v>60</v>
      </c>
      <c r="AS602" t="s">
        <v>60</v>
      </c>
      <c r="AT602">
        <v>2.2240828571428602E-3</v>
      </c>
      <c r="AU602">
        <v>2.2240828571428602E-3</v>
      </c>
      <c r="AV602">
        <v>2.2240828571428602E-3</v>
      </c>
      <c r="AW602">
        <v>2.2240828571428602E-3</v>
      </c>
      <c r="AX602">
        <v>2.2240828571428602E-3</v>
      </c>
      <c r="AY602">
        <v>2.2240828571428602E-3</v>
      </c>
      <c r="AZ602">
        <v>2.2240828571428602E-3</v>
      </c>
      <c r="BA602">
        <v>4.4481671428571402E-4</v>
      </c>
      <c r="BB602" t="s">
        <v>1481</v>
      </c>
      <c r="BC602" s="1" t="s">
        <v>1499</v>
      </c>
      <c r="BD602" t="s">
        <v>1500</v>
      </c>
      <c r="BE602" t="s">
        <v>63</v>
      </c>
      <c r="BF602">
        <v>41.396289830000001</v>
      </c>
      <c r="BG602">
        <v>-81.818664549999994</v>
      </c>
      <c r="BH602" t="s">
        <v>109</v>
      </c>
      <c r="BI602" t="s">
        <v>60</v>
      </c>
      <c r="BJ602">
        <v>700</v>
      </c>
    </row>
    <row r="603" spans="1:62" x14ac:dyDescent="0.3">
      <c r="A603" s="1" t="s">
        <v>1498</v>
      </c>
      <c r="B603" s="1" t="s">
        <v>171</v>
      </c>
      <c r="C603" t="s">
        <v>1470</v>
      </c>
      <c r="D603">
        <v>2011</v>
      </c>
      <c r="E603" t="s">
        <v>172</v>
      </c>
      <c r="F603" t="s">
        <v>59</v>
      </c>
      <c r="G603">
        <v>0.70495240000000003</v>
      </c>
      <c r="H603">
        <v>0.70495240000000003</v>
      </c>
      <c r="I603">
        <v>0.70495240000000003</v>
      </c>
      <c r="J603">
        <v>0.70495240000000003</v>
      </c>
      <c r="K603">
        <v>0.70495240000000003</v>
      </c>
      <c r="L603">
        <v>1.4451529999999999</v>
      </c>
      <c r="M603">
        <v>7</v>
      </c>
      <c r="N603" t="s">
        <v>3196</v>
      </c>
      <c r="O603">
        <v>0.96997972684819911</v>
      </c>
      <c r="P603">
        <v>0.85620904754805405</v>
      </c>
      <c r="Q603" s="3">
        <v>0.74150551111111096</v>
      </c>
      <c r="R603">
        <v>2.2026876567484099E-2</v>
      </c>
      <c r="S603" s="5">
        <v>5.8746029999999998E-2</v>
      </c>
      <c r="T603">
        <v>27</v>
      </c>
      <c r="U603">
        <v>0</v>
      </c>
      <c r="V603">
        <v>0</v>
      </c>
      <c r="W603">
        <v>5</v>
      </c>
      <c r="X603">
        <v>7</v>
      </c>
      <c r="Y603">
        <v>7</v>
      </c>
      <c r="Z603">
        <v>8</v>
      </c>
      <c r="AA603">
        <v>1</v>
      </c>
      <c r="AB603">
        <v>0</v>
      </c>
      <c r="AC603" t="s">
        <v>60</v>
      </c>
      <c r="AD603" t="s">
        <v>60</v>
      </c>
      <c r="AE603" t="s">
        <v>172</v>
      </c>
      <c r="AF603" t="s">
        <v>84</v>
      </c>
      <c r="AG603" t="s">
        <v>62</v>
      </c>
      <c r="AI603">
        <v>1</v>
      </c>
      <c r="AJ603" t="s">
        <v>60</v>
      </c>
      <c r="AK603">
        <v>0.7</v>
      </c>
      <c r="AL603" t="s">
        <v>60</v>
      </c>
      <c r="AM603" t="s">
        <v>60</v>
      </c>
      <c r="AN603" t="s">
        <v>60</v>
      </c>
      <c r="AO603" t="s">
        <v>60</v>
      </c>
      <c r="AP603" t="s">
        <v>60</v>
      </c>
      <c r="AQ603" t="s">
        <v>60</v>
      </c>
      <c r="AR603" t="s">
        <v>60</v>
      </c>
      <c r="AS603" t="s">
        <v>60</v>
      </c>
      <c r="AT603">
        <v>1.0070748571428601E-3</v>
      </c>
      <c r="AU603">
        <v>1.0070748571428601E-3</v>
      </c>
      <c r="AV603">
        <v>1.0070748571428601E-3</v>
      </c>
      <c r="AW603">
        <v>1.0070748571428601E-3</v>
      </c>
      <c r="AX603">
        <v>1.0070748571428601E-3</v>
      </c>
      <c r="AY603">
        <v>2.0645042857142899E-3</v>
      </c>
      <c r="AZ603">
        <v>1.05929358730159E-3</v>
      </c>
      <c r="BA603" s="2">
        <v>8.3922899999999996E-5</v>
      </c>
      <c r="BB603" t="s">
        <v>1481</v>
      </c>
      <c r="BC603" s="1" t="s">
        <v>1499</v>
      </c>
      <c r="BD603" t="s">
        <v>1500</v>
      </c>
      <c r="BE603" t="s">
        <v>63</v>
      </c>
      <c r="BF603">
        <v>41.396289830000001</v>
      </c>
      <c r="BG603">
        <v>-81.818664549999994</v>
      </c>
      <c r="BH603" t="s">
        <v>109</v>
      </c>
      <c r="BI603" t="s">
        <v>60</v>
      </c>
      <c r="BJ603">
        <v>700</v>
      </c>
    </row>
    <row r="604" spans="1:62" x14ac:dyDescent="0.3">
      <c r="A604" s="1" t="s">
        <v>1498</v>
      </c>
      <c r="B604" s="1" t="s">
        <v>192</v>
      </c>
      <c r="C604" t="s">
        <v>1470</v>
      </c>
      <c r="D604">
        <v>2011</v>
      </c>
      <c r="E604" t="s">
        <v>193</v>
      </c>
      <c r="F604" t="s">
        <v>59</v>
      </c>
      <c r="G604">
        <v>0.72106709999999996</v>
      </c>
      <c r="H604">
        <v>0.72106709999999996</v>
      </c>
      <c r="I604">
        <v>0.72106709999999996</v>
      </c>
      <c r="J604">
        <v>0.72106709999999996</v>
      </c>
      <c r="K604">
        <v>0.72106709999999996</v>
      </c>
      <c r="L604">
        <v>0.72106709999999996</v>
      </c>
      <c r="M604">
        <v>7</v>
      </c>
      <c r="N604" t="s">
        <v>3198</v>
      </c>
      <c r="O604">
        <v>1.5993824819699999E-4</v>
      </c>
      <c r="P604">
        <v>1.5993824819699999E-4</v>
      </c>
      <c r="Q604" s="3">
        <v>0.72106709999999996</v>
      </c>
      <c r="R604">
        <v>0</v>
      </c>
      <c r="S604" s="5">
        <v>7.2106699999999996E-2</v>
      </c>
      <c r="T604">
        <v>27</v>
      </c>
      <c r="U604">
        <v>0</v>
      </c>
      <c r="V604">
        <v>0</v>
      </c>
      <c r="W604">
        <v>5</v>
      </c>
      <c r="X604">
        <v>7</v>
      </c>
      <c r="Y604">
        <v>7</v>
      </c>
      <c r="Z604">
        <v>8</v>
      </c>
      <c r="AA604">
        <v>1</v>
      </c>
      <c r="AB604">
        <v>0</v>
      </c>
      <c r="AC604" t="s">
        <v>60</v>
      </c>
      <c r="AD604" t="s">
        <v>60</v>
      </c>
      <c r="AE604" t="s">
        <v>194</v>
      </c>
      <c r="AF604" t="s">
        <v>93</v>
      </c>
      <c r="AG604" t="s">
        <v>70</v>
      </c>
      <c r="AH604" t="s">
        <v>195</v>
      </c>
      <c r="AI604">
        <v>1</v>
      </c>
      <c r="AJ604" s="2">
        <v>2.6E-7</v>
      </c>
      <c r="AK604">
        <v>3</v>
      </c>
      <c r="AL604">
        <v>0.18747744599999999</v>
      </c>
      <c r="AM604">
        <v>0.18747744599999999</v>
      </c>
      <c r="AN604">
        <v>0.18747744599999999</v>
      </c>
      <c r="AO604">
        <v>0.18747744599999999</v>
      </c>
      <c r="AP604">
        <v>0.18747744599999999</v>
      </c>
      <c r="AQ604">
        <v>0.18747744599999999</v>
      </c>
      <c r="AR604">
        <v>0.18747744599999999</v>
      </c>
      <c r="AS604">
        <v>1.8747742000000001E-2</v>
      </c>
      <c r="AT604">
        <v>2.4035570000000001E-4</v>
      </c>
      <c r="AU604">
        <v>2.4035570000000001E-4</v>
      </c>
      <c r="AV604">
        <v>2.4035570000000001E-4</v>
      </c>
      <c r="AW604">
        <v>2.4035570000000001E-4</v>
      </c>
      <c r="AX604">
        <v>2.4035570000000001E-4</v>
      </c>
      <c r="AY604">
        <v>2.4035570000000001E-4</v>
      </c>
      <c r="AZ604">
        <v>2.4035570000000001E-4</v>
      </c>
      <c r="BA604" s="2">
        <v>2.4035566666666701E-5</v>
      </c>
      <c r="BB604" t="s">
        <v>1481</v>
      </c>
      <c r="BC604" s="1" t="s">
        <v>1499</v>
      </c>
      <c r="BD604" t="s">
        <v>1500</v>
      </c>
      <c r="BE604" t="s">
        <v>63</v>
      </c>
      <c r="BF604">
        <v>41.396289830000001</v>
      </c>
      <c r="BG604">
        <v>-81.818664549999994</v>
      </c>
      <c r="BH604" t="s">
        <v>109</v>
      </c>
      <c r="BI604">
        <v>3.8461538461538498</v>
      </c>
      <c r="BJ604">
        <v>3000</v>
      </c>
    </row>
    <row r="605" spans="1:62" x14ac:dyDescent="0.3">
      <c r="A605" s="1" t="s">
        <v>1498</v>
      </c>
      <c r="B605" s="1" t="s">
        <v>578</v>
      </c>
      <c r="C605" t="s">
        <v>1470</v>
      </c>
      <c r="D605">
        <v>2011</v>
      </c>
      <c r="E605" t="s">
        <v>579</v>
      </c>
      <c r="F605" t="s">
        <v>59</v>
      </c>
      <c r="G605">
        <v>0.70421619999999996</v>
      </c>
      <c r="H605">
        <v>0.70421619999999996</v>
      </c>
      <c r="I605">
        <v>0.70421619999999996</v>
      </c>
      <c r="J605">
        <v>0.95069159999999997</v>
      </c>
      <c r="K605">
        <v>1.2464624</v>
      </c>
      <c r="L605">
        <v>3.1337619999999999</v>
      </c>
      <c r="M605">
        <v>7</v>
      </c>
      <c r="N605" t="s">
        <v>3199</v>
      </c>
      <c r="O605">
        <v>2.2703453930800001E-4</v>
      </c>
      <c r="P605">
        <v>1.9185788367100001E-4</v>
      </c>
      <c r="Q605" s="3">
        <v>0.93895488888888901</v>
      </c>
      <c r="R605">
        <v>0.298601303211118</v>
      </c>
      <c r="S605" s="5">
        <v>8.8027030000000006E-2</v>
      </c>
      <c r="T605">
        <v>27</v>
      </c>
      <c r="U605">
        <v>0</v>
      </c>
      <c r="V605">
        <v>0</v>
      </c>
      <c r="W605">
        <v>5</v>
      </c>
      <c r="X605">
        <v>7</v>
      </c>
      <c r="Y605">
        <v>7</v>
      </c>
      <c r="Z605">
        <v>8</v>
      </c>
      <c r="AA605">
        <v>1</v>
      </c>
      <c r="AB605">
        <v>0</v>
      </c>
      <c r="AC605" t="s">
        <v>60</v>
      </c>
      <c r="AD605" t="s">
        <v>60</v>
      </c>
      <c r="AE605" t="s">
        <v>579</v>
      </c>
      <c r="AF605" t="s">
        <v>62</v>
      </c>
      <c r="AI605">
        <v>1</v>
      </c>
      <c r="AJ605" t="s">
        <v>60</v>
      </c>
      <c r="AK605">
        <v>0.2</v>
      </c>
      <c r="AL605" t="s">
        <v>60</v>
      </c>
      <c r="AM605" t="s">
        <v>60</v>
      </c>
      <c r="AN605" t="s">
        <v>60</v>
      </c>
      <c r="AO605" t="s">
        <v>60</v>
      </c>
      <c r="AP605" t="s">
        <v>60</v>
      </c>
      <c r="AQ605" t="s">
        <v>60</v>
      </c>
      <c r="AR605" t="s">
        <v>60</v>
      </c>
      <c r="AS605" t="s">
        <v>60</v>
      </c>
      <c r="AT605">
        <v>3.5210810000000001E-3</v>
      </c>
      <c r="AU605">
        <v>3.5210810000000001E-3</v>
      </c>
      <c r="AV605">
        <v>3.5210810000000001E-3</v>
      </c>
      <c r="AW605">
        <v>4.7534580000000003E-3</v>
      </c>
      <c r="AX605">
        <v>6.2323120000000003E-3</v>
      </c>
      <c r="AY605">
        <v>1.5668809999999998E-2</v>
      </c>
      <c r="AZ605">
        <v>4.6947744444444401E-3</v>
      </c>
      <c r="BA605">
        <v>4.4013515000000002E-4</v>
      </c>
      <c r="BB605" t="s">
        <v>1481</v>
      </c>
      <c r="BC605" s="1" t="s">
        <v>1499</v>
      </c>
      <c r="BD605" t="s">
        <v>1500</v>
      </c>
      <c r="BE605" t="s">
        <v>63</v>
      </c>
      <c r="BF605">
        <v>41.396289830000001</v>
      </c>
      <c r="BG605">
        <v>-81.818664549999994</v>
      </c>
      <c r="BH605" t="s">
        <v>109</v>
      </c>
      <c r="BI605" t="s">
        <v>60</v>
      </c>
      <c r="BJ605">
        <v>200</v>
      </c>
    </row>
    <row r="606" spans="1:62" x14ac:dyDescent="0.3">
      <c r="A606" s="1" t="s">
        <v>1498</v>
      </c>
      <c r="B606" s="1" t="s">
        <v>196</v>
      </c>
      <c r="C606" t="s">
        <v>1470</v>
      </c>
      <c r="D606">
        <v>2011</v>
      </c>
      <c r="E606" t="s">
        <v>197</v>
      </c>
      <c r="F606" t="s">
        <v>59</v>
      </c>
      <c r="G606">
        <v>0.81930890000000001</v>
      </c>
      <c r="H606">
        <v>0.81930890000000001</v>
      </c>
      <c r="I606">
        <v>0.81930890000000001</v>
      </c>
      <c r="J606">
        <v>0.81930890000000001</v>
      </c>
      <c r="K606">
        <v>0.81930890000000001</v>
      </c>
      <c r="L606">
        <v>0.81930890000000001</v>
      </c>
      <c r="M606">
        <v>7</v>
      </c>
      <c r="N606" t="s">
        <v>3200</v>
      </c>
      <c r="O606">
        <v>0.100405329524696</v>
      </c>
      <c r="P606">
        <v>9.5811923248062994E-2</v>
      </c>
      <c r="Q606" s="3">
        <v>0.81930890000000001</v>
      </c>
      <c r="R606">
        <v>0</v>
      </c>
      <c r="S606" s="5">
        <v>6.8275730000000007E-2</v>
      </c>
      <c r="T606">
        <v>27</v>
      </c>
      <c r="U606">
        <v>0</v>
      </c>
      <c r="V606">
        <v>0</v>
      </c>
      <c r="W606">
        <v>5</v>
      </c>
      <c r="X606">
        <v>7</v>
      </c>
      <c r="Y606">
        <v>7</v>
      </c>
      <c r="Z606">
        <v>8</v>
      </c>
      <c r="AA606">
        <v>1</v>
      </c>
      <c r="AB606">
        <v>0</v>
      </c>
      <c r="AC606" t="s">
        <v>60</v>
      </c>
      <c r="AD606" t="s">
        <v>60</v>
      </c>
      <c r="AE606" t="s">
        <v>198</v>
      </c>
      <c r="AF606" t="s">
        <v>68</v>
      </c>
      <c r="AI606">
        <v>1</v>
      </c>
      <c r="AJ606" t="s">
        <v>60</v>
      </c>
      <c r="AK606">
        <v>3</v>
      </c>
      <c r="AL606" t="s">
        <v>60</v>
      </c>
      <c r="AM606" t="s">
        <v>60</v>
      </c>
      <c r="AN606" t="s">
        <v>60</v>
      </c>
      <c r="AO606" t="s">
        <v>60</v>
      </c>
      <c r="AP606" t="s">
        <v>60</v>
      </c>
      <c r="AQ606" t="s">
        <v>60</v>
      </c>
      <c r="AR606" t="s">
        <v>60</v>
      </c>
      <c r="AS606" t="s">
        <v>60</v>
      </c>
      <c r="AT606">
        <v>2.7310296666666702E-4</v>
      </c>
      <c r="AU606">
        <v>2.7310296666666702E-4</v>
      </c>
      <c r="AV606">
        <v>2.7310296666666702E-4</v>
      </c>
      <c r="AW606">
        <v>2.7310296666666702E-4</v>
      </c>
      <c r="AX606">
        <v>2.7310296666666702E-4</v>
      </c>
      <c r="AY606">
        <v>2.7310296666666702E-4</v>
      </c>
      <c r="AZ606">
        <v>2.7310296666666702E-4</v>
      </c>
      <c r="BA606" s="2">
        <v>2.27585766666667E-5</v>
      </c>
      <c r="BB606" t="s">
        <v>1481</v>
      </c>
      <c r="BC606" s="1" t="s">
        <v>1499</v>
      </c>
      <c r="BD606" t="s">
        <v>1500</v>
      </c>
      <c r="BE606" t="s">
        <v>63</v>
      </c>
      <c r="BF606">
        <v>41.396289830000001</v>
      </c>
      <c r="BG606">
        <v>-81.818664549999994</v>
      </c>
      <c r="BH606" t="s">
        <v>109</v>
      </c>
      <c r="BI606" t="s">
        <v>60</v>
      </c>
      <c r="BJ606">
        <v>3000</v>
      </c>
    </row>
    <row r="607" spans="1:62" x14ac:dyDescent="0.3">
      <c r="A607" s="1" t="s">
        <v>1498</v>
      </c>
      <c r="B607" s="1" t="s">
        <v>199</v>
      </c>
      <c r="C607" t="s">
        <v>1470</v>
      </c>
      <c r="D607">
        <v>2011</v>
      </c>
      <c r="E607" t="s">
        <v>200</v>
      </c>
      <c r="F607" t="s">
        <v>59</v>
      </c>
      <c r="G607">
        <v>0.335789</v>
      </c>
      <c r="H607">
        <v>0.335789</v>
      </c>
      <c r="I607">
        <v>0.335789</v>
      </c>
      <c r="J607">
        <v>0.335789</v>
      </c>
      <c r="K607">
        <v>0.43316776000000001</v>
      </c>
      <c r="L607">
        <v>0.63799910000000004</v>
      </c>
      <c r="M607">
        <v>7</v>
      </c>
      <c r="N607" t="s">
        <v>3201</v>
      </c>
      <c r="O607">
        <v>0.17013184518169602</v>
      </c>
      <c r="P607">
        <v>1.31845181696E-4</v>
      </c>
      <c r="Q607" s="3">
        <v>0.363771411111111</v>
      </c>
      <c r="R607">
        <v>4.5101693259425703E-3</v>
      </c>
      <c r="S607" s="5">
        <v>8.3947250000000001E-2</v>
      </c>
      <c r="T607">
        <v>27</v>
      </c>
      <c r="U607">
        <v>0</v>
      </c>
      <c r="V607">
        <v>0</v>
      </c>
      <c r="W607">
        <v>5</v>
      </c>
      <c r="X607">
        <v>7</v>
      </c>
      <c r="Y607">
        <v>7</v>
      </c>
      <c r="Z607">
        <v>8</v>
      </c>
      <c r="AA607">
        <v>1</v>
      </c>
      <c r="AB607">
        <v>0</v>
      </c>
      <c r="AC607" t="s">
        <v>60</v>
      </c>
      <c r="AD607" t="s">
        <v>60</v>
      </c>
      <c r="AE607" t="s">
        <v>200</v>
      </c>
      <c r="AF607" t="s">
        <v>201</v>
      </c>
      <c r="AI607">
        <v>1</v>
      </c>
      <c r="AJ607" t="s">
        <v>60</v>
      </c>
      <c r="AK607">
        <v>0.06</v>
      </c>
      <c r="AL607" t="s">
        <v>60</v>
      </c>
      <c r="AM607" t="s">
        <v>60</v>
      </c>
      <c r="AN607" t="s">
        <v>60</v>
      </c>
      <c r="AO607" t="s">
        <v>60</v>
      </c>
      <c r="AP607" t="s">
        <v>60</v>
      </c>
      <c r="AQ607" t="s">
        <v>60</v>
      </c>
      <c r="AR607" t="s">
        <v>60</v>
      </c>
      <c r="AS607" t="s">
        <v>60</v>
      </c>
      <c r="AT607">
        <v>5.5964833333333299E-3</v>
      </c>
      <c r="AU607">
        <v>5.5964833333333299E-3</v>
      </c>
      <c r="AV607">
        <v>5.5964833333333299E-3</v>
      </c>
      <c r="AW607">
        <v>5.5964833333333299E-3</v>
      </c>
      <c r="AX607">
        <v>7.2194626666666701E-3</v>
      </c>
      <c r="AY607">
        <v>1.0633318333333299E-2</v>
      </c>
      <c r="AZ607">
        <v>6.0628568518518496E-3</v>
      </c>
      <c r="BA607">
        <v>1.3991208333333301E-3</v>
      </c>
      <c r="BB607" t="s">
        <v>1481</v>
      </c>
      <c r="BC607" s="1" t="s">
        <v>1499</v>
      </c>
      <c r="BD607" t="s">
        <v>1500</v>
      </c>
      <c r="BE607" t="s">
        <v>63</v>
      </c>
      <c r="BF607">
        <v>41.396289830000001</v>
      </c>
      <c r="BG607">
        <v>-81.818664549999994</v>
      </c>
      <c r="BH607" t="s">
        <v>109</v>
      </c>
      <c r="BI607" t="s">
        <v>60</v>
      </c>
      <c r="BJ607">
        <v>60</v>
      </c>
    </row>
    <row r="608" spans="1:62" x14ac:dyDescent="0.3">
      <c r="A608" s="1" t="s">
        <v>1498</v>
      </c>
      <c r="B608" s="1" t="s">
        <v>177</v>
      </c>
      <c r="C608" t="s">
        <v>1470</v>
      </c>
      <c r="D608">
        <v>2011</v>
      </c>
      <c r="E608" t="s">
        <v>178</v>
      </c>
      <c r="F608" t="s">
        <v>59</v>
      </c>
      <c r="G608">
        <v>0.94165874000000005</v>
      </c>
      <c r="H608">
        <v>1.063496</v>
      </c>
      <c r="I608">
        <v>1.156423</v>
      </c>
      <c r="J608">
        <v>1.24935</v>
      </c>
      <c r="K608">
        <v>1.2885854000000001</v>
      </c>
      <c r="L608">
        <v>1.4248780000000001</v>
      </c>
      <c r="M608">
        <v>7</v>
      </c>
      <c r="N608" t="s">
        <v>3202</v>
      </c>
      <c r="O608">
        <v>1.090030082921376</v>
      </c>
      <c r="P608">
        <v>3.0082921375999999E-5</v>
      </c>
      <c r="Q608" s="3">
        <v>1.13806702222222</v>
      </c>
      <c r="R608">
        <v>2.2546605135996399E-2</v>
      </c>
      <c r="S608" s="5">
        <v>0.2065041</v>
      </c>
      <c r="T608">
        <v>27</v>
      </c>
      <c r="U608">
        <v>0</v>
      </c>
      <c r="V608">
        <v>0</v>
      </c>
      <c r="W608">
        <v>5</v>
      </c>
      <c r="X608">
        <v>7</v>
      </c>
      <c r="Y608">
        <v>7</v>
      </c>
      <c r="Z608">
        <v>8</v>
      </c>
      <c r="AA608">
        <v>1</v>
      </c>
      <c r="AB608">
        <v>0</v>
      </c>
      <c r="AC608" t="s">
        <v>60</v>
      </c>
      <c r="AD608" t="s">
        <v>60</v>
      </c>
      <c r="AE608" t="s">
        <v>179</v>
      </c>
      <c r="AF608" t="s">
        <v>84</v>
      </c>
      <c r="AI608">
        <v>1</v>
      </c>
      <c r="AJ608" t="s">
        <v>60</v>
      </c>
      <c r="AK608">
        <v>0.09</v>
      </c>
      <c r="AL608" t="s">
        <v>60</v>
      </c>
      <c r="AM608" t="s">
        <v>60</v>
      </c>
      <c r="AN608" t="s">
        <v>60</v>
      </c>
      <c r="AO608" t="s">
        <v>60</v>
      </c>
      <c r="AP608" t="s">
        <v>60</v>
      </c>
      <c r="AQ608" t="s">
        <v>60</v>
      </c>
      <c r="AR608" t="s">
        <v>60</v>
      </c>
      <c r="AS608" t="s">
        <v>60</v>
      </c>
      <c r="AT608">
        <v>1.04628748888889E-2</v>
      </c>
      <c r="AU608">
        <v>1.18166222222222E-2</v>
      </c>
      <c r="AV608">
        <v>1.28491444444444E-2</v>
      </c>
      <c r="AW608">
        <v>1.38816666666667E-2</v>
      </c>
      <c r="AX608">
        <v>1.43176155555556E-2</v>
      </c>
      <c r="AY608">
        <v>1.5831977777777801E-2</v>
      </c>
      <c r="AZ608">
        <v>1.2645189135802501E-2</v>
      </c>
      <c r="BA608">
        <v>2.2944900000000002E-3</v>
      </c>
      <c r="BB608" t="s">
        <v>1481</v>
      </c>
      <c r="BC608" s="1" t="s">
        <v>1499</v>
      </c>
      <c r="BD608" t="s">
        <v>1500</v>
      </c>
      <c r="BE608" t="s">
        <v>63</v>
      </c>
      <c r="BF608">
        <v>41.396289830000001</v>
      </c>
      <c r="BG608">
        <v>-81.818664549999994</v>
      </c>
      <c r="BH608" t="s">
        <v>109</v>
      </c>
      <c r="BI608" t="s">
        <v>60</v>
      </c>
      <c r="BJ608">
        <v>90</v>
      </c>
    </row>
    <row r="609" spans="1:62" x14ac:dyDescent="0.3">
      <c r="A609" s="1" t="s">
        <v>1498</v>
      </c>
      <c r="B609" s="1" t="s">
        <v>209</v>
      </c>
      <c r="C609" t="s">
        <v>1470</v>
      </c>
      <c r="D609">
        <v>2011</v>
      </c>
      <c r="E609" t="s">
        <v>210</v>
      </c>
      <c r="F609" t="s">
        <v>59</v>
      </c>
      <c r="G609">
        <v>1.2582599999999999</v>
      </c>
      <c r="H609">
        <v>1.2582599999999999</v>
      </c>
      <c r="I609">
        <v>1.2582599999999999</v>
      </c>
      <c r="J609">
        <v>1.2582599999999999</v>
      </c>
      <c r="K609">
        <v>1.2582599999999999</v>
      </c>
      <c r="L609">
        <v>1.2582599999999999</v>
      </c>
      <c r="M609">
        <v>7</v>
      </c>
      <c r="N609" t="s">
        <v>3203</v>
      </c>
      <c r="O609">
        <v>0.54700186946771601</v>
      </c>
      <c r="P609">
        <v>1.8694677160000001E-6</v>
      </c>
      <c r="Q609" s="3">
        <v>1.2582599999999999</v>
      </c>
      <c r="R609">
        <v>0</v>
      </c>
      <c r="S609" s="5">
        <v>0.62912990000000002</v>
      </c>
      <c r="T609">
        <v>27</v>
      </c>
      <c r="U609">
        <v>0</v>
      </c>
      <c r="V609">
        <v>0</v>
      </c>
      <c r="W609">
        <v>5</v>
      </c>
      <c r="X609">
        <v>7</v>
      </c>
      <c r="Y609">
        <v>7</v>
      </c>
      <c r="Z609">
        <v>8</v>
      </c>
      <c r="AA609">
        <v>1</v>
      </c>
      <c r="AB609">
        <v>0</v>
      </c>
      <c r="AC609" t="s">
        <v>60</v>
      </c>
      <c r="AD609" t="s">
        <v>60</v>
      </c>
      <c r="AE609" t="s">
        <v>211</v>
      </c>
      <c r="AF609" t="s">
        <v>93</v>
      </c>
      <c r="AI609">
        <v>1</v>
      </c>
      <c r="AJ609" s="2">
        <v>6.0000000000000002E-6</v>
      </c>
      <c r="AK609">
        <v>0.1</v>
      </c>
      <c r="AL609">
        <v>7.5495599999999996</v>
      </c>
      <c r="AM609">
        <v>7.5495599999999996</v>
      </c>
      <c r="AN609">
        <v>7.5495599999999996</v>
      </c>
      <c r="AO609">
        <v>7.5495599999999996</v>
      </c>
      <c r="AP609">
        <v>7.5495599999999996</v>
      </c>
      <c r="AQ609">
        <v>7.5495599999999996</v>
      </c>
      <c r="AR609">
        <v>7.5495599999999996</v>
      </c>
      <c r="AS609">
        <v>3.7747793999999999</v>
      </c>
      <c r="AT609">
        <v>1.2582599999999999E-2</v>
      </c>
      <c r="AU609">
        <v>1.2582599999999999E-2</v>
      </c>
      <c r="AV609">
        <v>1.2582599999999999E-2</v>
      </c>
      <c r="AW609">
        <v>1.2582599999999999E-2</v>
      </c>
      <c r="AX609">
        <v>1.2582599999999999E-2</v>
      </c>
      <c r="AY609">
        <v>1.2582599999999999E-2</v>
      </c>
      <c r="AZ609">
        <v>1.2582599999999999E-2</v>
      </c>
      <c r="BA609">
        <v>6.2912990000000002E-3</v>
      </c>
      <c r="BB609" t="s">
        <v>1481</v>
      </c>
      <c r="BC609" s="1" t="s">
        <v>1499</v>
      </c>
      <c r="BD609" t="s">
        <v>1500</v>
      </c>
      <c r="BE609" t="s">
        <v>63</v>
      </c>
      <c r="BF609">
        <v>41.396289830000001</v>
      </c>
      <c r="BG609">
        <v>-81.818664549999994</v>
      </c>
      <c r="BH609" t="s">
        <v>109</v>
      </c>
      <c r="BI609">
        <v>0.16666666666666699</v>
      </c>
      <c r="BJ609">
        <v>100</v>
      </c>
    </row>
    <row r="610" spans="1:62" x14ac:dyDescent="0.3">
      <c r="A610" s="1" t="s">
        <v>1498</v>
      </c>
      <c r="B610" s="1" t="s">
        <v>212</v>
      </c>
      <c r="C610" t="s">
        <v>1470</v>
      </c>
      <c r="D610">
        <v>2011</v>
      </c>
      <c r="E610" t="s">
        <v>213</v>
      </c>
      <c r="F610" t="s">
        <v>59</v>
      </c>
      <c r="G610">
        <v>2.0673319999999999</v>
      </c>
      <c r="H610">
        <v>2.0673319999999999</v>
      </c>
      <c r="I610">
        <v>2.0673319999999999</v>
      </c>
      <c r="J610">
        <v>2.0673319999999999</v>
      </c>
      <c r="K610">
        <v>2.0673319999999999</v>
      </c>
      <c r="L610">
        <v>2.0673319999999999</v>
      </c>
      <c r="M610">
        <v>7</v>
      </c>
      <c r="N610" t="s">
        <v>3204</v>
      </c>
      <c r="O610">
        <v>1.0002293950467001E-2</v>
      </c>
      <c r="P610">
        <v>2.293950467E-6</v>
      </c>
      <c r="Q610" s="3">
        <v>2.0673319999999999</v>
      </c>
      <c r="R610">
        <v>0</v>
      </c>
      <c r="S610" s="5">
        <v>1.033666</v>
      </c>
      <c r="T610">
        <v>27</v>
      </c>
      <c r="U610">
        <v>0</v>
      </c>
      <c r="V610">
        <v>0</v>
      </c>
      <c r="W610">
        <v>5</v>
      </c>
      <c r="X610">
        <v>7</v>
      </c>
      <c r="Y610">
        <v>7</v>
      </c>
      <c r="Z610">
        <v>8</v>
      </c>
      <c r="AA610">
        <v>1</v>
      </c>
      <c r="AB610">
        <v>0</v>
      </c>
      <c r="AC610" t="s">
        <v>60</v>
      </c>
      <c r="AD610" t="s">
        <v>60</v>
      </c>
      <c r="AE610" t="s">
        <v>214</v>
      </c>
      <c r="AI610">
        <v>1</v>
      </c>
      <c r="AJ610" s="2">
        <v>1.1000000000000001E-6</v>
      </c>
      <c r="AK610" t="s">
        <v>60</v>
      </c>
      <c r="AL610">
        <v>2.2740651999999999</v>
      </c>
      <c r="AM610">
        <v>2.2740651999999999</v>
      </c>
      <c r="AN610">
        <v>2.2740651999999999</v>
      </c>
      <c r="AO610">
        <v>2.2740651999999999</v>
      </c>
      <c r="AP610">
        <v>2.2740651999999999</v>
      </c>
      <c r="AQ610">
        <v>2.2740651999999999</v>
      </c>
      <c r="AR610">
        <v>2.2740651999999999</v>
      </c>
      <c r="AS610">
        <v>1.1370325999999999</v>
      </c>
      <c r="AT610" t="s">
        <v>60</v>
      </c>
      <c r="AU610" t="s">
        <v>60</v>
      </c>
      <c r="AV610" t="s">
        <v>60</v>
      </c>
      <c r="AW610" t="s">
        <v>60</v>
      </c>
      <c r="AX610" t="s">
        <v>60</v>
      </c>
      <c r="AY610" t="s">
        <v>60</v>
      </c>
      <c r="AZ610" t="s">
        <v>60</v>
      </c>
      <c r="BA610" t="s">
        <v>60</v>
      </c>
      <c r="BB610" t="s">
        <v>1481</v>
      </c>
      <c r="BC610" s="1" t="s">
        <v>1499</v>
      </c>
      <c r="BD610" t="s">
        <v>1500</v>
      </c>
      <c r="BE610" t="s">
        <v>63</v>
      </c>
      <c r="BF610">
        <v>41.396289830000001</v>
      </c>
      <c r="BG610">
        <v>-81.818664549999994</v>
      </c>
      <c r="BH610" t="s">
        <v>109</v>
      </c>
      <c r="BI610">
        <v>0.90909090909090895</v>
      </c>
      <c r="BJ610" t="s">
        <v>60</v>
      </c>
    </row>
    <row r="611" spans="1:62" x14ac:dyDescent="0.3">
      <c r="A611" s="1" t="s">
        <v>1498</v>
      </c>
      <c r="B611" s="1" t="s">
        <v>229</v>
      </c>
      <c r="C611" t="s">
        <v>1470</v>
      </c>
      <c r="D611">
        <v>2011</v>
      </c>
      <c r="E611" t="s">
        <v>230</v>
      </c>
      <c r="F611" t="s">
        <v>59</v>
      </c>
      <c r="G611">
        <v>0.7766092</v>
      </c>
      <c r="H611">
        <v>0.7766092</v>
      </c>
      <c r="I611">
        <v>0.7766092</v>
      </c>
      <c r="J611">
        <v>0.7766092</v>
      </c>
      <c r="K611">
        <v>0.7766092</v>
      </c>
      <c r="L611">
        <v>0.7766092</v>
      </c>
      <c r="M611">
        <v>7</v>
      </c>
      <c r="N611" t="s">
        <v>3208</v>
      </c>
      <c r="O611">
        <v>2.9409109784318998E-2</v>
      </c>
      <c r="P611">
        <v>9.1097843190000008E-6</v>
      </c>
      <c r="Q611" s="3">
        <v>0.7766092</v>
      </c>
      <c r="R611">
        <v>0</v>
      </c>
      <c r="S611" s="5">
        <v>0.3883046</v>
      </c>
      <c r="T611">
        <v>27</v>
      </c>
      <c r="U611">
        <v>0</v>
      </c>
      <c r="V611">
        <v>0</v>
      </c>
      <c r="W611">
        <v>5</v>
      </c>
      <c r="X611">
        <v>7</v>
      </c>
      <c r="Y611">
        <v>7</v>
      </c>
      <c r="Z611">
        <v>8</v>
      </c>
      <c r="AA611">
        <v>1</v>
      </c>
      <c r="AB611">
        <v>0</v>
      </c>
      <c r="AC611" t="s">
        <v>60</v>
      </c>
      <c r="AD611" t="s">
        <v>60</v>
      </c>
      <c r="AE611" t="s">
        <v>231</v>
      </c>
      <c r="AF611" t="s">
        <v>62</v>
      </c>
      <c r="AI611">
        <v>1</v>
      </c>
      <c r="AJ611" t="s">
        <v>60</v>
      </c>
      <c r="AK611">
        <v>5.0000000000000001E-3</v>
      </c>
      <c r="AL611" t="s">
        <v>60</v>
      </c>
      <c r="AM611" t="s">
        <v>60</v>
      </c>
      <c r="AN611" t="s">
        <v>60</v>
      </c>
      <c r="AO611" t="s">
        <v>60</v>
      </c>
      <c r="AP611" t="s">
        <v>60</v>
      </c>
      <c r="AQ611" t="s">
        <v>60</v>
      </c>
      <c r="AR611" t="s">
        <v>60</v>
      </c>
      <c r="AS611" t="s">
        <v>60</v>
      </c>
      <c r="AT611">
        <v>0.15532183999999999</v>
      </c>
      <c r="AU611">
        <v>0.15532183999999999</v>
      </c>
      <c r="AV611">
        <v>0.15532183999999999</v>
      </c>
      <c r="AW611">
        <v>0.15532183999999999</v>
      </c>
      <c r="AX611">
        <v>0.15532183999999999</v>
      </c>
      <c r="AY611">
        <v>0.15532183999999999</v>
      </c>
      <c r="AZ611">
        <v>0.15532183999999999</v>
      </c>
      <c r="BA611">
        <v>7.7660919999999994E-2</v>
      </c>
      <c r="BB611" t="s">
        <v>1481</v>
      </c>
      <c r="BC611" s="1" t="s">
        <v>1499</v>
      </c>
      <c r="BD611" t="s">
        <v>1500</v>
      </c>
      <c r="BE611" t="s">
        <v>63</v>
      </c>
      <c r="BF611">
        <v>41.396289830000001</v>
      </c>
      <c r="BG611">
        <v>-81.818664549999994</v>
      </c>
      <c r="BH611" t="s">
        <v>109</v>
      </c>
      <c r="BI611" t="s">
        <v>60</v>
      </c>
      <c r="BJ611">
        <v>5</v>
      </c>
    </row>
    <row r="612" spans="1:62" x14ac:dyDescent="0.3">
      <c r="A612" s="1" t="s">
        <v>1498</v>
      </c>
      <c r="B612" s="1" t="s">
        <v>261</v>
      </c>
      <c r="C612" t="s">
        <v>1470</v>
      </c>
      <c r="D612">
        <v>2011</v>
      </c>
      <c r="E612" t="s">
        <v>262</v>
      </c>
      <c r="F612" t="s">
        <v>59</v>
      </c>
      <c r="G612">
        <v>0.95092500000000002</v>
      </c>
      <c r="H612">
        <v>0.95092500000000002</v>
      </c>
      <c r="I612">
        <v>0.95092500000000002</v>
      </c>
      <c r="J612">
        <v>0.95092500000000002</v>
      </c>
      <c r="K612">
        <v>0.95092500000000002</v>
      </c>
      <c r="L612">
        <v>0.95092500000000002</v>
      </c>
      <c r="M612">
        <v>7</v>
      </c>
      <c r="N612" t="s">
        <v>3212</v>
      </c>
      <c r="O612">
        <v>0.310520765974169</v>
      </c>
      <c r="P612">
        <v>0.29452076597416899</v>
      </c>
      <c r="Q612" s="3">
        <v>0.95092500000000002</v>
      </c>
      <c r="R612">
        <v>0</v>
      </c>
      <c r="S612" s="5">
        <v>5.9432810000000003E-2</v>
      </c>
      <c r="T612">
        <v>27</v>
      </c>
      <c r="U612">
        <v>0</v>
      </c>
      <c r="V612">
        <v>0</v>
      </c>
      <c r="W612">
        <v>5</v>
      </c>
      <c r="X612">
        <v>7</v>
      </c>
      <c r="Y612">
        <v>7</v>
      </c>
      <c r="Z612">
        <v>8</v>
      </c>
      <c r="AA612">
        <v>1</v>
      </c>
      <c r="AB612">
        <v>0</v>
      </c>
      <c r="AC612" t="s">
        <v>60</v>
      </c>
      <c r="AD612" t="s">
        <v>60</v>
      </c>
      <c r="AE612" t="s">
        <v>263</v>
      </c>
      <c r="AF612" t="s">
        <v>68</v>
      </c>
      <c r="AI612">
        <v>1</v>
      </c>
      <c r="AJ612" s="2">
        <v>2.5000000000000002E-6</v>
      </c>
      <c r="AK612">
        <v>1</v>
      </c>
      <c r="AL612">
        <v>2.3773124999999999</v>
      </c>
      <c r="AM612">
        <v>2.3773124999999999</v>
      </c>
      <c r="AN612">
        <v>2.3773124999999999</v>
      </c>
      <c r="AO612">
        <v>2.3773124999999999</v>
      </c>
      <c r="AP612">
        <v>2.3773124999999999</v>
      </c>
      <c r="AQ612">
        <v>2.3773124999999999</v>
      </c>
      <c r="AR612">
        <v>2.3773124999999999</v>
      </c>
      <c r="AS612">
        <v>0.14858202500000001</v>
      </c>
      <c r="AT612">
        <v>9.5092500000000003E-4</v>
      </c>
      <c r="AU612">
        <v>9.5092500000000003E-4</v>
      </c>
      <c r="AV612">
        <v>9.5092500000000003E-4</v>
      </c>
      <c r="AW612">
        <v>9.5092500000000003E-4</v>
      </c>
      <c r="AX612">
        <v>9.5092500000000003E-4</v>
      </c>
      <c r="AY612">
        <v>9.5092500000000003E-4</v>
      </c>
      <c r="AZ612">
        <v>9.5092500000000003E-4</v>
      </c>
      <c r="BA612" s="2">
        <v>5.9432809999999999E-5</v>
      </c>
      <c r="BB612" t="s">
        <v>1481</v>
      </c>
      <c r="BC612" s="1" t="s">
        <v>1499</v>
      </c>
      <c r="BD612" t="s">
        <v>1500</v>
      </c>
      <c r="BE612" t="s">
        <v>63</v>
      </c>
      <c r="BF612">
        <v>41.396289830000001</v>
      </c>
      <c r="BG612">
        <v>-81.818664549999994</v>
      </c>
      <c r="BH612" t="s">
        <v>109</v>
      </c>
      <c r="BI612">
        <v>0.4</v>
      </c>
      <c r="BJ612">
        <v>1000</v>
      </c>
    </row>
    <row r="613" spans="1:62" x14ac:dyDescent="0.3">
      <c r="A613" s="1" t="s">
        <v>1498</v>
      </c>
      <c r="B613" s="1" t="s">
        <v>313</v>
      </c>
      <c r="C613" t="s">
        <v>1470</v>
      </c>
      <c r="D613">
        <v>2011</v>
      </c>
      <c r="E613" t="s">
        <v>314</v>
      </c>
      <c r="F613" t="s">
        <v>59</v>
      </c>
      <c r="G613">
        <v>0.983236</v>
      </c>
      <c r="H613">
        <v>0.983236</v>
      </c>
      <c r="I613">
        <v>0.983236</v>
      </c>
      <c r="J613">
        <v>0.983236</v>
      </c>
      <c r="K613">
        <v>0.983236</v>
      </c>
      <c r="L613">
        <v>0.983236</v>
      </c>
      <c r="M613">
        <v>7</v>
      </c>
      <c r="N613" t="s">
        <v>3213</v>
      </c>
      <c r="O613">
        <v>9.538794173200001E-4</v>
      </c>
      <c r="P613">
        <v>5.8002996627500004E-4</v>
      </c>
      <c r="Q613" s="3">
        <v>0.983236</v>
      </c>
      <c r="R613">
        <v>0</v>
      </c>
      <c r="S613" s="5">
        <v>5.4624220000000001E-2</v>
      </c>
      <c r="T613">
        <v>27</v>
      </c>
      <c r="U613">
        <v>0</v>
      </c>
      <c r="V613">
        <v>0</v>
      </c>
      <c r="W613">
        <v>5</v>
      </c>
      <c r="X613">
        <v>7</v>
      </c>
      <c r="Y613">
        <v>7</v>
      </c>
      <c r="Z613">
        <v>8</v>
      </c>
      <c r="AA613">
        <v>1</v>
      </c>
      <c r="AB613">
        <v>0</v>
      </c>
      <c r="AC613" t="s">
        <v>60</v>
      </c>
      <c r="AD613" t="s">
        <v>60</v>
      </c>
      <c r="AE613" t="s">
        <v>315</v>
      </c>
      <c r="AF613" t="s">
        <v>70</v>
      </c>
      <c r="AG613" t="s">
        <v>316</v>
      </c>
      <c r="AI613">
        <v>1</v>
      </c>
      <c r="AJ613" t="s">
        <v>60</v>
      </c>
      <c r="AK613">
        <v>0.4</v>
      </c>
      <c r="AL613" t="s">
        <v>60</v>
      </c>
      <c r="AM613" t="s">
        <v>60</v>
      </c>
      <c r="AN613" t="s">
        <v>60</v>
      </c>
      <c r="AO613" t="s">
        <v>60</v>
      </c>
      <c r="AP613" t="s">
        <v>60</v>
      </c>
      <c r="AQ613" t="s">
        <v>60</v>
      </c>
      <c r="AR613" t="s">
        <v>60</v>
      </c>
      <c r="AS613" t="s">
        <v>60</v>
      </c>
      <c r="AT613">
        <v>2.45809E-3</v>
      </c>
      <c r="AU613">
        <v>2.45809E-3</v>
      </c>
      <c r="AV613">
        <v>2.45809E-3</v>
      </c>
      <c r="AW613">
        <v>2.45809E-3</v>
      </c>
      <c r="AX613">
        <v>2.45809E-3</v>
      </c>
      <c r="AY613">
        <v>2.45809E-3</v>
      </c>
      <c r="AZ613">
        <v>2.45809E-3</v>
      </c>
      <c r="BA613">
        <v>1.3656055E-4</v>
      </c>
      <c r="BB613" t="s">
        <v>1481</v>
      </c>
      <c r="BC613" s="1" t="s">
        <v>1499</v>
      </c>
      <c r="BD613" t="s">
        <v>1500</v>
      </c>
      <c r="BE613" t="s">
        <v>63</v>
      </c>
      <c r="BF613">
        <v>41.396289830000001</v>
      </c>
      <c r="BG613">
        <v>-81.818664549999994</v>
      </c>
      <c r="BH613" t="s">
        <v>109</v>
      </c>
      <c r="BI613" t="s">
        <v>60</v>
      </c>
      <c r="BJ613">
        <v>400</v>
      </c>
    </row>
    <row r="614" spans="1:62" x14ac:dyDescent="0.3">
      <c r="A614" s="1" t="s">
        <v>1498</v>
      </c>
      <c r="B614" s="1" t="s">
        <v>266</v>
      </c>
      <c r="C614" t="s">
        <v>1470</v>
      </c>
      <c r="D614">
        <v>2011</v>
      </c>
      <c r="E614" t="s">
        <v>267</v>
      </c>
      <c r="F614" t="s">
        <v>59</v>
      </c>
      <c r="G614">
        <v>0.85194700000000001</v>
      </c>
      <c r="H614">
        <v>0.85194700000000001</v>
      </c>
      <c r="I614">
        <v>0.85194700000000001</v>
      </c>
      <c r="J614">
        <v>0.85194700000000001</v>
      </c>
      <c r="K614">
        <v>0.85194700000000001</v>
      </c>
      <c r="L614">
        <v>0.85194700000000001</v>
      </c>
      <c r="M614">
        <v>7</v>
      </c>
      <c r="N614" t="s">
        <v>3214</v>
      </c>
      <c r="O614">
        <v>2.4069926094315002E-2</v>
      </c>
      <c r="P614">
        <v>2.3203767649436002E-2</v>
      </c>
      <c r="Q614" s="3">
        <v>0.85194700000000001</v>
      </c>
      <c r="R614">
        <v>0</v>
      </c>
      <c r="S614" s="5">
        <v>5.3246689999999999E-2</v>
      </c>
      <c r="T614">
        <v>27</v>
      </c>
      <c r="U614">
        <v>0</v>
      </c>
      <c r="V614">
        <v>0</v>
      </c>
      <c r="W614">
        <v>5</v>
      </c>
      <c r="X614">
        <v>7</v>
      </c>
      <c r="Y614">
        <v>7</v>
      </c>
      <c r="Z614">
        <v>8</v>
      </c>
      <c r="AA614">
        <v>1</v>
      </c>
      <c r="AB614">
        <v>0</v>
      </c>
      <c r="AC614" t="s">
        <v>60</v>
      </c>
      <c r="AD614" t="s">
        <v>60</v>
      </c>
      <c r="AE614" t="s">
        <v>267</v>
      </c>
      <c r="AF614" t="s">
        <v>84</v>
      </c>
      <c r="AI614">
        <v>1</v>
      </c>
      <c r="AJ614" t="s">
        <v>60</v>
      </c>
      <c r="AK614">
        <v>1</v>
      </c>
      <c r="AL614" t="s">
        <v>60</v>
      </c>
      <c r="AM614" t="s">
        <v>60</v>
      </c>
      <c r="AN614" t="s">
        <v>60</v>
      </c>
      <c r="AO614" t="s">
        <v>60</v>
      </c>
      <c r="AP614" t="s">
        <v>60</v>
      </c>
      <c r="AQ614" t="s">
        <v>60</v>
      </c>
      <c r="AR614" t="s">
        <v>60</v>
      </c>
      <c r="AS614" t="s">
        <v>60</v>
      </c>
      <c r="AT614">
        <v>8.5194700000000003E-4</v>
      </c>
      <c r="AU614">
        <v>8.5194700000000003E-4</v>
      </c>
      <c r="AV614">
        <v>8.5194700000000003E-4</v>
      </c>
      <c r="AW614">
        <v>8.5194700000000003E-4</v>
      </c>
      <c r="AX614">
        <v>8.5194700000000003E-4</v>
      </c>
      <c r="AY614">
        <v>8.5194700000000003E-4</v>
      </c>
      <c r="AZ614">
        <v>8.5194700000000003E-4</v>
      </c>
      <c r="BA614" s="2">
        <v>5.3246689999999999E-5</v>
      </c>
      <c r="BB614" t="s">
        <v>1481</v>
      </c>
      <c r="BC614" s="1" t="s">
        <v>1499</v>
      </c>
      <c r="BD614" t="s">
        <v>1500</v>
      </c>
      <c r="BE614" t="s">
        <v>63</v>
      </c>
      <c r="BF614">
        <v>41.396289830000001</v>
      </c>
      <c r="BG614">
        <v>-81.818664549999994</v>
      </c>
      <c r="BH614" t="s">
        <v>109</v>
      </c>
      <c r="BI614" t="s">
        <v>60</v>
      </c>
      <c r="BJ614">
        <v>1000</v>
      </c>
    </row>
    <row r="615" spans="1:62" x14ac:dyDescent="0.3">
      <c r="A615" s="1" t="s">
        <v>1504</v>
      </c>
      <c r="B615" s="1" t="s">
        <v>160</v>
      </c>
      <c r="C615" t="s">
        <v>1470</v>
      </c>
      <c r="D615">
        <v>2011</v>
      </c>
      <c r="E615" t="s">
        <v>161</v>
      </c>
      <c r="F615" t="s">
        <v>59</v>
      </c>
      <c r="G615">
        <v>1.5568580000000001</v>
      </c>
      <c r="H615">
        <v>1.5568580000000001</v>
      </c>
      <c r="I615">
        <v>1.5568580000000001</v>
      </c>
      <c r="J615">
        <v>1.5568580000000001</v>
      </c>
      <c r="K615">
        <v>1.5568580000000001</v>
      </c>
      <c r="L615">
        <v>1.5568580000000001</v>
      </c>
      <c r="M615">
        <v>7</v>
      </c>
      <c r="N615" t="s">
        <v>3218</v>
      </c>
      <c r="O615">
        <v>5.6550172679999998E-3</v>
      </c>
      <c r="P615">
        <v>1.93564417947E-4</v>
      </c>
      <c r="Q615" s="3">
        <v>1.5568580000000001</v>
      </c>
      <c r="R615">
        <v>0</v>
      </c>
      <c r="S615" s="5">
        <v>0.31137169999999997</v>
      </c>
      <c r="T615">
        <v>31</v>
      </c>
      <c r="U615">
        <v>0</v>
      </c>
      <c r="V615">
        <v>0</v>
      </c>
      <c r="W615">
        <v>8</v>
      </c>
      <c r="X615">
        <v>7</v>
      </c>
      <c r="Y615">
        <v>8</v>
      </c>
      <c r="Z615">
        <v>8</v>
      </c>
      <c r="AA615">
        <v>1</v>
      </c>
      <c r="AB615">
        <v>0</v>
      </c>
      <c r="AC615" t="s">
        <v>60</v>
      </c>
      <c r="AD615" t="s">
        <v>60</v>
      </c>
      <c r="AE615" t="s">
        <v>162</v>
      </c>
      <c r="AF615" t="s">
        <v>84</v>
      </c>
      <c r="AI615">
        <v>1</v>
      </c>
      <c r="AJ615" t="s">
        <v>60</v>
      </c>
      <c r="AK615">
        <v>0.7</v>
      </c>
      <c r="AL615" t="s">
        <v>60</v>
      </c>
      <c r="AM615" t="s">
        <v>60</v>
      </c>
      <c r="AN615" t="s">
        <v>60</v>
      </c>
      <c r="AO615" t="s">
        <v>60</v>
      </c>
      <c r="AP615" t="s">
        <v>60</v>
      </c>
      <c r="AQ615" t="s">
        <v>60</v>
      </c>
      <c r="AR615" t="s">
        <v>60</v>
      </c>
      <c r="AS615" t="s">
        <v>60</v>
      </c>
      <c r="AT615">
        <v>2.2240828571428602E-3</v>
      </c>
      <c r="AU615">
        <v>2.2240828571428602E-3</v>
      </c>
      <c r="AV615">
        <v>2.2240828571428602E-3</v>
      </c>
      <c r="AW615">
        <v>2.2240828571428602E-3</v>
      </c>
      <c r="AX615">
        <v>2.2240828571428602E-3</v>
      </c>
      <c r="AY615">
        <v>2.2240828571428602E-3</v>
      </c>
      <c r="AZ615">
        <v>2.2240828571428602E-3</v>
      </c>
      <c r="BA615">
        <v>4.4481671428571402E-4</v>
      </c>
      <c r="BB615" t="s">
        <v>1427</v>
      </c>
      <c r="BC615" s="1" t="s">
        <v>1505</v>
      </c>
      <c r="BD615" t="s">
        <v>818</v>
      </c>
      <c r="BE615" t="s">
        <v>106</v>
      </c>
      <c r="BF615">
        <v>40.002735139999999</v>
      </c>
      <c r="BG615">
        <v>-82.994407649999999</v>
      </c>
      <c r="BH615" t="s">
        <v>107</v>
      </c>
      <c r="BI615" t="s">
        <v>60</v>
      </c>
      <c r="BJ615">
        <v>700</v>
      </c>
    </row>
    <row r="616" spans="1:62" x14ac:dyDescent="0.3">
      <c r="A616" s="1" t="s">
        <v>1504</v>
      </c>
      <c r="B616" s="1" t="s">
        <v>171</v>
      </c>
      <c r="C616" t="s">
        <v>1470</v>
      </c>
      <c r="D616">
        <v>2011</v>
      </c>
      <c r="E616" t="s">
        <v>172</v>
      </c>
      <c r="F616" t="s">
        <v>59</v>
      </c>
      <c r="G616">
        <v>0.70495240000000003</v>
      </c>
      <c r="H616">
        <v>0.70495240000000003</v>
      </c>
      <c r="I616">
        <v>0.70495240000000003</v>
      </c>
      <c r="J616">
        <v>0.70495240000000003</v>
      </c>
      <c r="K616">
        <v>0.95168580000000003</v>
      </c>
      <c r="L616">
        <v>1.762381</v>
      </c>
      <c r="M616">
        <v>7</v>
      </c>
      <c r="N616" t="s">
        <v>3219</v>
      </c>
      <c r="O616">
        <v>1.870374440653829</v>
      </c>
      <c r="P616">
        <v>1.756603761353684</v>
      </c>
      <c r="Q616" s="3">
        <v>0.78226978064516095</v>
      </c>
      <c r="R616">
        <v>5.4120343871390302E-2</v>
      </c>
      <c r="S616" s="5">
        <v>5.8746029999999998E-2</v>
      </c>
      <c r="T616">
        <v>31</v>
      </c>
      <c r="U616">
        <v>0</v>
      </c>
      <c r="V616">
        <v>0</v>
      </c>
      <c r="W616">
        <v>8</v>
      </c>
      <c r="X616">
        <v>7</v>
      </c>
      <c r="Y616">
        <v>8</v>
      </c>
      <c r="Z616">
        <v>8</v>
      </c>
      <c r="AA616">
        <v>1</v>
      </c>
      <c r="AB616">
        <v>0</v>
      </c>
      <c r="AC616" t="s">
        <v>60</v>
      </c>
      <c r="AD616" t="s">
        <v>60</v>
      </c>
      <c r="AE616" t="s">
        <v>172</v>
      </c>
      <c r="AF616" t="s">
        <v>84</v>
      </c>
      <c r="AG616" t="s">
        <v>62</v>
      </c>
      <c r="AI616">
        <v>1</v>
      </c>
      <c r="AJ616" t="s">
        <v>60</v>
      </c>
      <c r="AK616">
        <v>0.7</v>
      </c>
      <c r="AL616" t="s">
        <v>60</v>
      </c>
      <c r="AM616" t="s">
        <v>60</v>
      </c>
      <c r="AN616" t="s">
        <v>60</v>
      </c>
      <c r="AO616" t="s">
        <v>60</v>
      </c>
      <c r="AP616" t="s">
        <v>60</v>
      </c>
      <c r="AQ616" t="s">
        <v>60</v>
      </c>
      <c r="AR616" t="s">
        <v>60</v>
      </c>
      <c r="AS616" t="s">
        <v>60</v>
      </c>
      <c r="AT616">
        <v>1.0070748571428601E-3</v>
      </c>
      <c r="AU616">
        <v>1.0070748571428601E-3</v>
      </c>
      <c r="AV616">
        <v>1.0070748571428601E-3</v>
      </c>
      <c r="AW616">
        <v>1.0070748571428601E-3</v>
      </c>
      <c r="AX616">
        <v>1.35955114285714E-3</v>
      </c>
      <c r="AY616">
        <v>2.51768714285714E-3</v>
      </c>
      <c r="AZ616">
        <v>1.1175282580645201E-3</v>
      </c>
      <c r="BA616" s="2">
        <v>8.3922899999999996E-5</v>
      </c>
      <c r="BB616" t="s">
        <v>1427</v>
      </c>
      <c r="BC616" s="1" t="s">
        <v>1505</v>
      </c>
      <c r="BD616" t="s">
        <v>818</v>
      </c>
      <c r="BE616" t="s">
        <v>106</v>
      </c>
      <c r="BF616">
        <v>40.002735139999999</v>
      </c>
      <c r="BG616">
        <v>-82.994407649999999</v>
      </c>
      <c r="BH616" t="s">
        <v>107</v>
      </c>
      <c r="BI616" t="s">
        <v>60</v>
      </c>
      <c r="BJ616">
        <v>700</v>
      </c>
    </row>
    <row r="617" spans="1:62" x14ac:dyDescent="0.3">
      <c r="A617" s="1" t="s">
        <v>1504</v>
      </c>
      <c r="B617" s="1" t="s">
        <v>192</v>
      </c>
      <c r="C617" t="s">
        <v>1470</v>
      </c>
      <c r="D617">
        <v>2011</v>
      </c>
      <c r="E617" t="s">
        <v>193</v>
      </c>
      <c r="F617" t="s">
        <v>59</v>
      </c>
      <c r="G617">
        <v>0.72106709999999996</v>
      </c>
      <c r="H617">
        <v>0.72106709999999996</v>
      </c>
      <c r="I617">
        <v>0.72106709999999996</v>
      </c>
      <c r="J617">
        <v>0.72106709999999996</v>
      </c>
      <c r="K617">
        <v>0.72106709999999996</v>
      </c>
      <c r="L617">
        <v>0.72106709999999996</v>
      </c>
      <c r="M617">
        <v>7</v>
      </c>
      <c r="N617" t="s">
        <v>3221</v>
      </c>
      <c r="O617">
        <v>3.0652150860000002E-6</v>
      </c>
      <c r="P617">
        <v>3.0652150860000002E-6</v>
      </c>
      <c r="Q617" s="3">
        <v>0.72106709999999996</v>
      </c>
      <c r="R617">
        <v>0</v>
      </c>
      <c r="S617" s="5">
        <v>7.2106699999999996E-2</v>
      </c>
      <c r="T617">
        <v>31</v>
      </c>
      <c r="U617">
        <v>0</v>
      </c>
      <c r="V617">
        <v>0</v>
      </c>
      <c r="W617">
        <v>8</v>
      </c>
      <c r="X617">
        <v>7</v>
      </c>
      <c r="Y617">
        <v>8</v>
      </c>
      <c r="Z617">
        <v>8</v>
      </c>
      <c r="AA617">
        <v>1</v>
      </c>
      <c r="AB617">
        <v>0</v>
      </c>
      <c r="AC617" t="s">
        <v>60</v>
      </c>
      <c r="AD617" t="s">
        <v>60</v>
      </c>
      <c r="AE617" t="s">
        <v>194</v>
      </c>
      <c r="AF617" t="s">
        <v>93</v>
      </c>
      <c r="AG617" t="s">
        <v>70</v>
      </c>
      <c r="AH617" t="s">
        <v>195</v>
      </c>
      <c r="AI617">
        <v>1</v>
      </c>
      <c r="AJ617" s="2">
        <v>2.6E-7</v>
      </c>
      <c r="AK617">
        <v>3</v>
      </c>
      <c r="AL617">
        <v>0.18747744599999999</v>
      </c>
      <c r="AM617">
        <v>0.18747744599999999</v>
      </c>
      <c r="AN617">
        <v>0.18747744599999999</v>
      </c>
      <c r="AO617">
        <v>0.18747744599999999</v>
      </c>
      <c r="AP617">
        <v>0.18747744599999999</v>
      </c>
      <c r="AQ617">
        <v>0.18747744599999999</v>
      </c>
      <c r="AR617">
        <v>0.18747744599999999</v>
      </c>
      <c r="AS617">
        <v>1.8747742000000001E-2</v>
      </c>
      <c r="AT617">
        <v>2.4035570000000001E-4</v>
      </c>
      <c r="AU617">
        <v>2.4035570000000001E-4</v>
      </c>
      <c r="AV617">
        <v>2.4035570000000001E-4</v>
      </c>
      <c r="AW617">
        <v>2.4035570000000001E-4</v>
      </c>
      <c r="AX617">
        <v>2.4035570000000001E-4</v>
      </c>
      <c r="AY617">
        <v>2.4035570000000001E-4</v>
      </c>
      <c r="AZ617">
        <v>2.4035570000000001E-4</v>
      </c>
      <c r="BA617" s="2">
        <v>2.4035566666666701E-5</v>
      </c>
      <c r="BB617" t="s">
        <v>1427</v>
      </c>
      <c r="BC617" s="1" t="s">
        <v>1505</v>
      </c>
      <c r="BD617" t="s">
        <v>818</v>
      </c>
      <c r="BE617" t="s">
        <v>106</v>
      </c>
      <c r="BF617">
        <v>40.002735139999999</v>
      </c>
      <c r="BG617">
        <v>-82.994407649999999</v>
      </c>
      <c r="BH617" t="s">
        <v>107</v>
      </c>
      <c r="BI617">
        <v>3.8461538461538498</v>
      </c>
      <c r="BJ617">
        <v>3000</v>
      </c>
    </row>
    <row r="618" spans="1:62" x14ac:dyDescent="0.3">
      <c r="A618" s="1" t="s">
        <v>1504</v>
      </c>
      <c r="B618" s="1" t="s">
        <v>578</v>
      </c>
      <c r="C618" t="s">
        <v>1470</v>
      </c>
      <c r="D618">
        <v>2011</v>
      </c>
      <c r="E618" t="s">
        <v>579</v>
      </c>
      <c r="F618" t="s">
        <v>59</v>
      </c>
      <c r="G618">
        <v>0.70421619999999996</v>
      </c>
      <c r="H618">
        <v>0.70421619999999996</v>
      </c>
      <c r="I618">
        <v>0.70421619999999996</v>
      </c>
      <c r="J618">
        <v>1.6901189999999999</v>
      </c>
      <c r="K618">
        <v>2.6408109999999998</v>
      </c>
      <c r="L618">
        <v>5.6337299999999999</v>
      </c>
      <c r="M618">
        <v>7</v>
      </c>
      <c r="N618" t="s">
        <v>3222</v>
      </c>
      <c r="O618">
        <v>2.915985565086E-3</v>
      </c>
      <c r="P618">
        <v>2.8808089094489999E-3</v>
      </c>
      <c r="Q618" s="3">
        <v>1.37549326774194</v>
      </c>
      <c r="R618">
        <v>1.2412010263241999</v>
      </c>
      <c r="S618" s="5">
        <v>8.8027030000000006E-2</v>
      </c>
      <c r="T618">
        <v>31</v>
      </c>
      <c r="U618">
        <v>0</v>
      </c>
      <c r="V618">
        <v>0</v>
      </c>
      <c r="W618">
        <v>8</v>
      </c>
      <c r="X618">
        <v>7</v>
      </c>
      <c r="Y618">
        <v>8</v>
      </c>
      <c r="Z618">
        <v>8</v>
      </c>
      <c r="AA618">
        <v>1</v>
      </c>
      <c r="AB618">
        <v>0</v>
      </c>
      <c r="AC618" t="s">
        <v>60</v>
      </c>
      <c r="AD618" t="s">
        <v>60</v>
      </c>
      <c r="AE618" t="s">
        <v>579</v>
      </c>
      <c r="AF618" t="s">
        <v>62</v>
      </c>
      <c r="AI618">
        <v>1</v>
      </c>
      <c r="AJ618" t="s">
        <v>60</v>
      </c>
      <c r="AK618">
        <v>0.2</v>
      </c>
      <c r="AL618" t="s">
        <v>60</v>
      </c>
      <c r="AM618" t="s">
        <v>60</v>
      </c>
      <c r="AN618" t="s">
        <v>60</v>
      </c>
      <c r="AO618" t="s">
        <v>60</v>
      </c>
      <c r="AP618" t="s">
        <v>60</v>
      </c>
      <c r="AQ618" t="s">
        <v>60</v>
      </c>
      <c r="AR618" t="s">
        <v>60</v>
      </c>
      <c r="AS618" t="s">
        <v>60</v>
      </c>
      <c r="AT618">
        <v>3.5210810000000001E-3</v>
      </c>
      <c r="AU618">
        <v>3.5210810000000001E-3</v>
      </c>
      <c r="AV618">
        <v>3.5210810000000001E-3</v>
      </c>
      <c r="AW618">
        <v>8.450595E-3</v>
      </c>
      <c r="AX618">
        <v>1.3204054999999999E-2</v>
      </c>
      <c r="AY618">
        <v>2.816865E-2</v>
      </c>
      <c r="AZ618">
        <v>6.8774663387096797E-3</v>
      </c>
      <c r="BA618">
        <v>4.4013515000000002E-4</v>
      </c>
      <c r="BB618" t="s">
        <v>1427</v>
      </c>
      <c r="BC618" s="1" t="s">
        <v>1505</v>
      </c>
      <c r="BD618" t="s">
        <v>818</v>
      </c>
      <c r="BE618" t="s">
        <v>106</v>
      </c>
      <c r="BF618">
        <v>40.002735139999999</v>
      </c>
      <c r="BG618">
        <v>-82.994407649999999</v>
      </c>
      <c r="BH618" t="s">
        <v>107</v>
      </c>
      <c r="BI618" t="s">
        <v>60</v>
      </c>
      <c r="BJ618">
        <v>200</v>
      </c>
    </row>
    <row r="619" spans="1:62" x14ac:dyDescent="0.3">
      <c r="A619" s="1" t="s">
        <v>1504</v>
      </c>
      <c r="B619" s="1" t="s">
        <v>196</v>
      </c>
      <c r="C619" t="s">
        <v>1470</v>
      </c>
      <c r="D619">
        <v>2011</v>
      </c>
      <c r="E619" t="s">
        <v>197</v>
      </c>
      <c r="F619" t="s">
        <v>59</v>
      </c>
      <c r="G619">
        <v>0.81930890000000001</v>
      </c>
      <c r="H619">
        <v>0.81930890000000001</v>
      </c>
      <c r="I619">
        <v>0.81930890000000001</v>
      </c>
      <c r="J619">
        <v>0.81930890000000001</v>
      </c>
      <c r="K619">
        <v>0.81930890000000001</v>
      </c>
      <c r="L619">
        <v>0.81930890000000001</v>
      </c>
      <c r="M619">
        <v>7</v>
      </c>
      <c r="N619" t="s">
        <v>3223</v>
      </c>
      <c r="O619">
        <v>0.184867312751857</v>
      </c>
      <c r="P619">
        <v>0.18027390647522401</v>
      </c>
      <c r="Q619" s="3">
        <v>0.81930890000000001</v>
      </c>
      <c r="R619">
        <v>0</v>
      </c>
      <c r="S619" s="5">
        <v>6.8275730000000007E-2</v>
      </c>
      <c r="T619">
        <v>31</v>
      </c>
      <c r="U619">
        <v>0</v>
      </c>
      <c r="V619">
        <v>0</v>
      </c>
      <c r="W619">
        <v>8</v>
      </c>
      <c r="X619">
        <v>7</v>
      </c>
      <c r="Y619">
        <v>8</v>
      </c>
      <c r="Z619">
        <v>8</v>
      </c>
      <c r="AA619">
        <v>1</v>
      </c>
      <c r="AB619">
        <v>0</v>
      </c>
      <c r="AC619" t="s">
        <v>60</v>
      </c>
      <c r="AD619" t="s">
        <v>60</v>
      </c>
      <c r="AE619" t="s">
        <v>198</v>
      </c>
      <c r="AF619" t="s">
        <v>68</v>
      </c>
      <c r="AI619">
        <v>1</v>
      </c>
      <c r="AJ619" t="s">
        <v>60</v>
      </c>
      <c r="AK619">
        <v>3</v>
      </c>
      <c r="AL619" t="s">
        <v>60</v>
      </c>
      <c r="AM619" t="s">
        <v>60</v>
      </c>
      <c r="AN619" t="s">
        <v>60</v>
      </c>
      <c r="AO619" t="s">
        <v>60</v>
      </c>
      <c r="AP619" t="s">
        <v>60</v>
      </c>
      <c r="AQ619" t="s">
        <v>60</v>
      </c>
      <c r="AR619" t="s">
        <v>60</v>
      </c>
      <c r="AS619" t="s">
        <v>60</v>
      </c>
      <c r="AT619">
        <v>2.7310296666666702E-4</v>
      </c>
      <c r="AU619">
        <v>2.7310296666666702E-4</v>
      </c>
      <c r="AV619">
        <v>2.7310296666666702E-4</v>
      </c>
      <c r="AW619">
        <v>2.7310296666666702E-4</v>
      </c>
      <c r="AX619">
        <v>2.7310296666666702E-4</v>
      </c>
      <c r="AY619">
        <v>2.7310296666666702E-4</v>
      </c>
      <c r="AZ619">
        <v>2.7310296666666702E-4</v>
      </c>
      <c r="BA619" s="2">
        <v>2.27585766666667E-5</v>
      </c>
      <c r="BB619" t="s">
        <v>1427</v>
      </c>
      <c r="BC619" s="1" t="s">
        <v>1505</v>
      </c>
      <c r="BD619" t="s">
        <v>818</v>
      </c>
      <c r="BE619" t="s">
        <v>106</v>
      </c>
      <c r="BF619">
        <v>40.002735139999999</v>
      </c>
      <c r="BG619">
        <v>-82.994407649999999</v>
      </c>
      <c r="BH619" t="s">
        <v>107</v>
      </c>
      <c r="BI619" t="s">
        <v>60</v>
      </c>
      <c r="BJ619">
        <v>3000</v>
      </c>
    </row>
    <row r="620" spans="1:62" x14ac:dyDescent="0.3">
      <c r="A620" s="1" t="s">
        <v>1504</v>
      </c>
      <c r="B620" s="1" t="s">
        <v>199</v>
      </c>
      <c r="C620" t="s">
        <v>1470</v>
      </c>
      <c r="D620">
        <v>2011</v>
      </c>
      <c r="E620" t="s">
        <v>200</v>
      </c>
      <c r="F620" t="s">
        <v>59</v>
      </c>
      <c r="G620">
        <v>0.335789</v>
      </c>
      <c r="H620">
        <v>0.335789</v>
      </c>
      <c r="I620">
        <v>0.335789</v>
      </c>
      <c r="J620">
        <v>0.38615729999999998</v>
      </c>
      <c r="K620">
        <v>0.50368349999999995</v>
      </c>
      <c r="L620">
        <v>0.94020919999999997</v>
      </c>
      <c r="M620">
        <v>7</v>
      </c>
      <c r="N620" t="s">
        <v>3224</v>
      </c>
      <c r="O620">
        <v>0.17017108864008001</v>
      </c>
      <c r="P620">
        <v>1.7108864008E-4</v>
      </c>
      <c r="Q620" s="3">
        <v>0.38886532258064499</v>
      </c>
      <c r="R620">
        <v>1.4396778206877099E-2</v>
      </c>
      <c r="S620" s="5">
        <v>8.3947250000000001E-2</v>
      </c>
      <c r="T620">
        <v>31</v>
      </c>
      <c r="U620">
        <v>0</v>
      </c>
      <c r="V620">
        <v>0</v>
      </c>
      <c r="W620">
        <v>8</v>
      </c>
      <c r="X620">
        <v>7</v>
      </c>
      <c r="Y620">
        <v>8</v>
      </c>
      <c r="Z620">
        <v>8</v>
      </c>
      <c r="AA620">
        <v>1</v>
      </c>
      <c r="AB620">
        <v>0</v>
      </c>
      <c r="AC620" t="s">
        <v>60</v>
      </c>
      <c r="AD620" t="s">
        <v>60</v>
      </c>
      <c r="AE620" t="s">
        <v>200</v>
      </c>
      <c r="AF620" t="s">
        <v>201</v>
      </c>
      <c r="AI620">
        <v>1</v>
      </c>
      <c r="AJ620" t="s">
        <v>60</v>
      </c>
      <c r="AK620">
        <v>0.06</v>
      </c>
      <c r="AL620" t="s">
        <v>60</v>
      </c>
      <c r="AM620" t="s">
        <v>60</v>
      </c>
      <c r="AN620" t="s">
        <v>60</v>
      </c>
      <c r="AO620" t="s">
        <v>60</v>
      </c>
      <c r="AP620" t="s">
        <v>60</v>
      </c>
      <c r="AQ620" t="s">
        <v>60</v>
      </c>
      <c r="AR620" t="s">
        <v>60</v>
      </c>
      <c r="AS620" t="s">
        <v>60</v>
      </c>
      <c r="AT620">
        <v>5.5964833333333299E-3</v>
      </c>
      <c r="AU620">
        <v>5.5964833333333299E-3</v>
      </c>
      <c r="AV620">
        <v>5.5964833333333299E-3</v>
      </c>
      <c r="AW620">
        <v>6.4359550000000001E-3</v>
      </c>
      <c r="AX620">
        <v>8.3947250000000005E-3</v>
      </c>
      <c r="AY620">
        <v>1.5670153333333301E-2</v>
      </c>
      <c r="AZ620">
        <v>6.4810887096774204E-3</v>
      </c>
      <c r="BA620">
        <v>1.3991208333333301E-3</v>
      </c>
      <c r="BB620" t="s">
        <v>1427</v>
      </c>
      <c r="BC620" s="1" t="s">
        <v>1505</v>
      </c>
      <c r="BD620" t="s">
        <v>818</v>
      </c>
      <c r="BE620" t="s">
        <v>106</v>
      </c>
      <c r="BF620">
        <v>40.002735139999999</v>
      </c>
      <c r="BG620">
        <v>-82.994407649999999</v>
      </c>
      <c r="BH620" t="s">
        <v>107</v>
      </c>
      <c r="BI620" t="s">
        <v>60</v>
      </c>
      <c r="BJ620">
        <v>60</v>
      </c>
    </row>
    <row r="621" spans="1:62" x14ac:dyDescent="0.3">
      <c r="A621" s="1" t="s">
        <v>1504</v>
      </c>
      <c r="B621" s="1" t="s">
        <v>177</v>
      </c>
      <c r="C621" t="s">
        <v>1470</v>
      </c>
      <c r="D621">
        <v>2011</v>
      </c>
      <c r="E621" t="s">
        <v>178</v>
      </c>
      <c r="F621" t="s">
        <v>59</v>
      </c>
      <c r="G621">
        <v>0.94991890000000001</v>
      </c>
      <c r="H621">
        <v>1.063496</v>
      </c>
      <c r="I621">
        <v>1.156423</v>
      </c>
      <c r="J621">
        <v>1.27</v>
      </c>
      <c r="K621">
        <v>1.321626</v>
      </c>
      <c r="L621">
        <v>1.362927</v>
      </c>
      <c r="M621">
        <v>7</v>
      </c>
      <c r="N621" t="s">
        <v>3225</v>
      </c>
      <c r="O621">
        <v>1.0900027161320731</v>
      </c>
      <c r="P621">
        <v>2.7161320729999999E-6</v>
      </c>
      <c r="Q621" s="3">
        <v>1.13976934516129</v>
      </c>
      <c r="R621">
        <v>3.3331035677167199E-2</v>
      </c>
      <c r="S621" s="5">
        <v>0.2065041</v>
      </c>
      <c r="T621">
        <v>31</v>
      </c>
      <c r="U621">
        <v>0</v>
      </c>
      <c r="V621">
        <v>0</v>
      </c>
      <c r="W621">
        <v>8</v>
      </c>
      <c r="X621">
        <v>7</v>
      </c>
      <c r="Y621">
        <v>8</v>
      </c>
      <c r="Z621">
        <v>8</v>
      </c>
      <c r="AA621">
        <v>1</v>
      </c>
      <c r="AB621">
        <v>0</v>
      </c>
      <c r="AC621" t="s">
        <v>60</v>
      </c>
      <c r="AD621" t="s">
        <v>60</v>
      </c>
      <c r="AE621" t="s">
        <v>179</v>
      </c>
      <c r="AF621" t="s">
        <v>84</v>
      </c>
      <c r="AI621">
        <v>1</v>
      </c>
      <c r="AJ621" t="s">
        <v>60</v>
      </c>
      <c r="AK621">
        <v>0.09</v>
      </c>
      <c r="AL621" t="s">
        <v>60</v>
      </c>
      <c r="AM621" t="s">
        <v>60</v>
      </c>
      <c r="AN621" t="s">
        <v>60</v>
      </c>
      <c r="AO621" t="s">
        <v>60</v>
      </c>
      <c r="AP621" t="s">
        <v>60</v>
      </c>
      <c r="AQ621" t="s">
        <v>60</v>
      </c>
      <c r="AR621" t="s">
        <v>60</v>
      </c>
      <c r="AS621" t="s">
        <v>60</v>
      </c>
      <c r="AT621">
        <v>1.05546544444444E-2</v>
      </c>
      <c r="AU621">
        <v>1.18166222222222E-2</v>
      </c>
      <c r="AV621">
        <v>1.28491444444444E-2</v>
      </c>
      <c r="AW621">
        <v>1.41111111111111E-2</v>
      </c>
      <c r="AX621">
        <v>1.46847333333333E-2</v>
      </c>
      <c r="AY621">
        <v>1.51436333333333E-2</v>
      </c>
      <c r="AZ621">
        <v>1.2664103835125401E-2</v>
      </c>
      <c r="BA621">
        <v>2.2944900000000002E-3</v>
      </c>
      <c r="BB621" t="s">
        <v>1427</v>
      </c>
      <c r="BC621" s="1" t="s">
        <v>1505</v>
      </c>
      <c r="BD621" t="s">
        <v>818</v>
      </c>
      <c r="BE621" t="s">
        <v>106</v>
      </c>
      <c r="BF621">
        <v>40.002735139999999</v>
      </c>
      <c r="BG621">
        <v>-82.994407649999999</v>
      </c>
      <c r="BH621" t="s">
        <v>107</v>
      </c>
      <c r="BI621" t="s">
        <v>60</v>
      </c>
      <c r="BJ621">
        <v>90</v>
      </c>
    </row>
    <row r="622" spans="1:62" x14ac:dyDescent="0.3">
      <c r="A622" s="1" t="s">
        <v>1504</v>
      </c>
      <c r="B622" s="1" t="s">
        <v>209</v>
      </c>
      <c r="C622" t="s">
        <v>1470</v>
      </c>
      <c r="D622">
        <v>2011</v>
      </c>
      <c r="E622" t="s">
        <v>210</v>
      </c>
      <c r="F622" t="s">
        <v>59</v>
      </c>
      <c r="G622">
        <v>1.2582599999999999</v>
      </c>
      <c r="H622">
        <v>1.2582599999999999</v>
      </c>
      <c r="I622">
        <v>1.2582599999999999</v>
      </c>
      <c r="J622">
        <v>1.2582599999999999</v>
      </c>
      <c r="K622">
        <v>1.2582599999999999</v>
      </c>
      <c r="L622">
        <v>1.2582599999999999</v>
      </c>
      <c r="M622">
        <v>7</v>
      </c>
      <c r="N622" t="s">
        <v>3226</v>
      </c>
      <c r="O622">
        <v>0.54700006319836403</v>
      </c>
      <c r="P622">
        <v>6.3198364000000005E-8</v>
      </c>
      <c r="Q622" s="3">
        <v>1.2582599999999999</v>
      </c>
      <c r="R622">
        <v>0</v>
      </c>
      <c r="S622" s="5">
        <v>0.62912990000000002</v>
      </c>
      <c r="T622">
        <v>31</v>
      </c>
      <c r="U622">
        <v>0</v>
      </c>
      <c r="V622">
        <v>0</v>
      </c>
      <c r="W622">
        <v>8</v>
      </c>
      <c r="X622">
        <v>7</v>
      </c>
      <c r="Y622">
        <v>8</v>
      </c>
      <c r="Z622">
        <v>8</v>
      </c>
      <c r="AA622">
        <v>1</v>
      </c>
      <c r="AB622">
        <v>0</v>
      </c>
      <c r="AC622" t="s">
        <v>60</v>
      </c>
      <c r="AD622" t="s">
        <v>60</v>
      </c>
      <c r="AE622" t="s">
        <v>211</v>
      </c>
      <c r="AF622" t="s">
        <v>93</v>
      </c>
      <c r="AI622">
        <v>1</v>
      </c>
      <c r="AJ622" s="2">
        <v>6.0000000000000002E-6</v>
      </c>
      <c r="AK622">
        <v>0.1</v>
      </c>
      <c r="AL622">
        <v>7.5495599999999996</v>
      </c>
      <c r="AM622">
        <v>7.5495599999999996</v>
      </c>
      <c r="AN622">
        <v>7.5495599999999996</v>
      </c>
      <c r="AO622">
        <v>7.5495599999999996</v>
      </c>
      <c r="AP622">
        <v>7.5495599999999996</v>
      </c>
      <c r="AQ622">
        <v>7.5495599999999996</v>
      </c>
      <c r="AR622">
        <v>7.5495599999999996</v>
      </c>
      <c r="AS622">
        <v>3.7747793999999999</v>
      </c>
      <c r="AT622">
        <v>1.2582599999999999E-2</v>
      </c>
      <c r="AU622">
        <v>1.2582599999999999E-2</v>
      </c>
      <c r="AV622">
        <v>1.2582599999999999E-2</v>
      </c>
      <c r="AW622">
        <v>1.2582599999999999E-2</v>
      </c>
      <c r="AX622">
        <v>1.2582599999999999E-2</v>
      </c>
      <c r="AY622">
        <v>1.2582599999999999E-2</v>
      </c>
      <c r="AZ622">
        <v>1.2582599999999999E-2</v>
      </c>
      <c r="BA622">
        <v>6.2912990000000002E-3</v>
      </c>
      <c r="BB622" t="s">
        <v>1427</v>
      </c>
      <c r="BC622" s="1" t="s">
        <v>1505</v>
      </c>
      <c r="BD622" t="s">
        <v>818</v>
      </c>
      <c r="BE622" t="s">
        <v>106</v>
      </c>
      <c r="BF622">
        <v>40.002735139999999</v>
      </c>
      <c r="BG622">
        <v>-82.994407649999999</v>
      </c>
      <c r="BH622" t="s">
        <v>107</v>
      </c>
      <c r="BI622">
        <v>0.16666666666666699</v>
      </c>
      <c r="BJ622">
        <v>100</v>
      </c>
    </row>
    <row r="623" spans="1:62" x14ac:dyDescent="0.3">
      <c r="A623" s="1" t="s">
        <v>1504</v>
      </c>
      <c r="B623" s="1" t="s">
        <v>212</v>
      </c>
      <c r="C623" t="s">
        <v>1470</v>
      </c>
      <c r="D623">
        <v>2011</v>
      </c>
      <c r="E623" t="s">
        <v>213</v>
      </c>
      <c r="F623" t="s">
        <v>59</v>
      </c>
      <c r="G623">
        <v>2.0673319999999999</v>
      </c>
      <c r="H623">
        <v>2.0673319999999999</v>
      </c>
      <c r="I623">
        <v>2.0673319999999999</v>
      </c>
      <c r="J623">
        <v>2.0673319999999999</v>
      </c>
      <c r="K623">
        <v>2.0673319999999999</v>
      </c>
      <c r="L623">
        <v>2.0673319999999999</v>
      </c>
      <c r="M623">
        <v>7</v>
      </c>
      <c r="N623" t="s">
        <v>3227</v>
      </c>
      <c r="O623">
        <v>1.0000260301999001E-2</v>
      </c>
      <c r="P623">
        <v>2.6030199900000002E-7</v>
      </c>
      <c r="Q623" s="3">
        <v>2.0673319999999999</v>
      </c>
      <c r="R623">
        <v>0</v>
      </c>
      <c r="S623" s="5">
        <v>1.033666</v>
      </c>
      <c r="T623">
        <v>31</v>
      </c>
      <c r="U623">
        <v>0</v>
      </c>
      <c r="V623">
        <v>0</v>
      </c>
      <c r="W623">
        <v>8</v>
      </c>
      <c r="X623">
        <v>7</v>
      </c>
      <c r="Y623">
        <v>8</v>
      </c>
      <c r="Z623">
        <v>8</v>
      </c>
      <c r="AA623">
        <v>1</v>
      </c>
      <c r="AB623">
        <v>0</v>
      </c>
      <c r="AC623" t="s">
        <v>60</v>
      </c>
      <c r="AD623" t="s">
        <v>60</v>
      </c>
      <c r="AE623" t="s">
        <v>214</v>
      </c>
      <c r="AI623">
        <v>1</v>
      </c>
      <c r="AJ623" s="2">
        <v>1.1000000000000001E-6</v>
      </c>
      <c r="AK623" t="s">
        <v>60</v>
      </c>
      <c r="AL623">
        <v>2.2740651999999999</v>
      </c>
      <c r="AM623">
        <v>2.2740651999999999</v>
      </c>
      <c r="AN623">
        <v>2.2740651999999999</v>
      </c>
      <c r="AO623">
        <v>2.2740651999999999</v>
      </c>
      <c r="AP623">
        <v>2.2740651999999999</v>
      </c>
      <c r="AQ623">
        <v>2.2740651999999999</v>
      </c>
      <c r="AR623">
        <v>2.2740651999999999</v>
      </c>
      <c r="AS623">
        <v>1.1370325999999999</v>
      </c>
      <c r="AT623" t="s">
        <v>60</v>
      </c>
      <c r="AU623" t="s">
        <v>60</v>
      </c>
      <c r="AV623" t="s">
        <v>60</v>
      </c>
      <c r="AW623" t="s">
        <v>60</v>
      </c>
      <c r="AX623" t="s">
        <v>60</v>
      </c>
      <c r="AY623" t="s">
        <v>60</v>
      </c>
      <c r="AZ623" t="s">
        <v>60</v>
      </c>
      <c r="BA623" t="s">
        <v>60</v>
      </c>
      <c r="BB623" t="s">
        <v>1427</v>
      </c>
      <c r="BC623" s="1" t="s">
        <v>1505</v>
      </c>
      <c r="BD623" t="s">
        <v>818</v>
      </c>
      <c r="BE623" t="s">
        <v>106</v>
      </c>
      <c r="BF623">
        <v>40.002735139999999</v>
      </c>
      <c r="BG623">
        <v>-82.994407649999999</v>
      </c>
      <c r="BH623" t="s">
        <v>107</v>
      </c>
      <c r="BI623">
        <v>0.90909090909090895</v>
      </c>
      <c r="BJ623" t="s">
        <v>60</v>
      </c>
    </row>
    <row r="624" spans="1:62" x14ac:dyDescent="0.3">
      <c r="A624" s="1" t="s">
        <v>1504</v>
      </c>
      <c r="B624" s="1" t="s">
        <v>229</v>
      </c>
      <c r="C624" t="s">
        <v>1470</v>
      </c>
      <c r="D624">
        <v>2011</v>
      </c>
      <c r="E624" t="s">
        <v>230</v>
      </c>
      <c r="F624" t="s">
        <v>59</v>
      </c>
      <c r="G624">
        <v>0.7766092</v>
      </c>
      <c r="H624">
        <v>0.7766092</v>
      </c>
      <c r="I624">
        <v>0.7766092</v>
      </c>
      <c r="J624">
        <v>0.7766092</v>
      </c>
      <c r="K624">
        <v>0.7766092</v>
      </c>
      <c r="L624">
        <v>0.7766092</v>
      </c>
      <c r="M624">
        <v>7</v>
      </c>
      <c r="N624" t="s">
        <v>3231</v>
      </c>
      <c r="O624">
        <v>2.940026396147E-2</v>
      </c>
      <c r="P624">
        <v>2.6396146999999997E-7</v>
      </c>
      <c r="Q624" s="3">
        <v>0.7766092</v>
      </c>
      <c r="R624">
        <v>0</v>
      </c>
      <c r="S624" s="5">
        <v>0.3883046</v>
      </c>
      <c r="T624">
        <v>31</v>
      </c>
      <c r="U624">
        <v>0</v>
      </c>
      <c r="V624">
        <v>0</v>
      </c>
      <c r="W624">
        <v>8</v>
      </c>
      <c r="X624">
        <v>7</v>
      </c>
      <c r="Y624">
        <v>8</v>
      </c>
      <c r="Z624">
        <v>8</v>
      </c>
      <c r="AA624">
        <v>1</v>
      </c>
      <c r="AB624">
        <v>0</v>
      </c>
      <c r="AC624" t="s">
        <v>60</v>
      </c>
      <c r="AD624" t="s">
        <v>60</v>
      </c>
      <c r="AE624" t="s">
        <v>231</v>
      </c>
      <c r="AF624" t="s">
        <v>62</v>
      </c>
      <c r="AI624">
        <v>1</v>
      </c>
      <c r="AJ624" t="s">
        <v>60</v>
      </c>
      <c r="AK624">
        <v>5.0000000000000001E-3</v>
      </c>
      <c r="AL624" t="s">
        <v>60</v>
      </c>
      <c r="AM624" t="s">
        <v>60</v>
      </c>
      <c r="AN624" t="s">
        <v>60</v>
      </c>
      <c r="AO624" t="s">
        <v>60</v>
      </c>
      <c r="AP624" t="s">
        <v>60</v>
      </c>
      <c r="AQ624" t="s">
        <v>60</v>
      </c>
      <c r="AR624" t="s">
        <v>60</v>
      </c>
      <c r="AS624" t="s">
        <v>60</v>
      </c>
      <c r="AT624">
        <v>0.15532183999999999</v>
      </c>
      <c r="AU624">
        <v>0.15532183999999999</v>
      </c>
      <c r="AV624">
        <v>0.15532183999999999</v>
      </c>
      <c r="AW624">
        <v>0.15532183999999999</v>
      </c>
      <c r="AX624">
        <v>0.15532183999999999</v>
      </c>
      <c r="AY624">
        <v>0.15532183999999999</v>
      </c>
      <c r="AZ624">
        <v>0.15532183999999999</v>
      </c>
      <c r="BA624">
        <v>7.7660919999999994E-2</v>
      </c>
      <c r="BB624" t="s">
        <v>1427</v>
      </c>
      <c r="BC624" s="1" t="s">
        <v>1505</v>
      </c>
      <c r="BD624" t="s">
        <v>818</v>
      </c>
      <c r="BE624" t="s">
        <v>106</v>
      </c>
      <c r="BF624">
        <v>40.002735139999999</v>
      </c>
      <c r="BG624">
        <v>-82.994407649999999</v>
      </c>
      <c r="BH624" t="s">
        <v>107</v>
      </c>
      <c r="BI624" t="s">
        <v>60</v>
      </c>
      <c r="BJ624">
        <v>5</v>
      </c>
    </row>
    <row r="625" spans="1:62" x14ac:dyDescent="0.3">
      <c r="A625" s="1" t="s">
        <v>1504</v>
      </c>
      <c r="B625" s="1" t="s">
        <v>261</v>
      </c>
      <c r="C625" t="s">
        <v>1470</v>
      </c>
      <c r="D625">
        <v>2011</v>
      </c>
      <c r="E625" t="s">
        <v>262</v>
      </c>
      <c r="F625" t="s">
        <v>59</v>
      </c>
      <c r="G625">
        <v>0.95092500000000002</v>
      </c>
      <c r="H625">
        <v>0.95092500000000002</v>
      </c>
      <c r="I625">
        <v>0.95092500000000002</v>
      </c>
      <c r="J625">
        <v>0.95092500000000002</v>
      </c>
      <c r="K625">
        <v>0.95092500000000002</v>
      </c>
      <c r="L625">
        <v>1.1886559999999999</v>
      </c>
      <c r="M625">
        <v>7</v>
      </c>
      <c r="N625" t="s">
        <v>3235</v>
      </c>
      <c r="O625">
        <v>0.69121286122069303</v>
      </c>
      <c r="P625">
        <v>0.67521286122069302</v>
      </c>
      <c r="Q625" s="3">
        <v>0.95859374193548397</v>
      </c>
      <c r="R625">
        <v>1.82309768906451E-3</v>
      </c>
      <c r="S625" s="5">
        <v>5.9432810000000003E-2</v>
      </c>
      <c r="T625">
        <v>31</v>
      </c>
      <c r="U625">
        <v>0</v>
      </c>
      <c r="V625">
        <v>0</v>
      </c>
      <c r="W625">
        <v>8</v>
      </c>
      <c r="X625">
        <v>7</v>
      </c>
      <c r="Y625">
        <v>8</v>
      </c>
      <c r="Z625">
        <v>8</v>
      </c>
      <c r="AA625">
        <v>1</v>
      </c>
      <c r="AB625">
        <v>0</v>
      </c>
      <c r="AC625" t="s">
        <v>60</v>
      </c>
      <c r="AD625" t="s">
        <v>60</v>
      </c>
      <c r="AE625" t="s">
        <v>263</v>
      </c>
      <c r="AF625" t="s">
        <v>68</v>
      </c>
      <c r="AI625">
        <v>1</v>
      </c>
      <c r="AJ625" s="2">
        <v>2.5000000000000002E-6</v>
      </c>
      <c r="AK625">
        <v>1</v>
      </c>
      <c r="AL625">
        <v>2.3773124999999999</v>
      </c>
      <c r="AM625">
        <v>2.3773124999999999</v>
      </c>
      <c r="AN625">
        <v>2.3773124999999999</v>
      </c>
      <c r="AO625">
        <v>2.3773124999999999</v>
      </c>
      <c r="AP625">
        <v>2.3773124999999999</v>
      </c>
      <c r="AQ625">
        <v>2.9716399999999998</v>
      </c>
      <c r="AR625">
        <v>2.39648435483871</v>
      </c>
      <c r="AS625">
        <v>0.14858202500000001</v>
      </c>
      <c r="AT625">
        <v>9.5092500000000003E-4</v>
      </c>
      <c r="AU625">
        <v>9.5092500000000003E-4</v>
      </c>
      <c r="AV625">
        <v>9.5092500000000003E-4</v>
      </c>
      <c r="AW625">
        <v>9.5092500000000003E-4</v>
      </c>
      <c r="AX625">
        <v>9.5092500000000003E-4</v>
      </c>
      <c r="AY625">
        <v>1.188656E-3</v>
      </c>
      <c r="AZ625">
        <v>9.5859374193548396E-4</v>
      </c>
      <c r="BA625" s="2">
        <v>5.9432809999999999E-5</v>
      </c>
      <c r="BB625" t="s">
        <v>1427</v>
      </c>
      <c r="BC625" s="1" t="s">
        <v>1505</v>
      </c>
      <c r="BD625" t="s">
        <v>818</v>
      </c>
      <c r="BE625" t="s">
        <v>106</v>
      </c>
      <c r="BF625">
        <v>40.002735139999999</v>
      </c>
      <c r="BG625">
        <v>-82.994407649999999</v>
      </c>
      <c r="BH625" t="s">
        <v>107</v>
      </c>
      <c r="BI625">
        <v>0.4</v>
      </c>
      <c r="BJ625">
        <v>1000</v>
      </c>
    </row>
    <row r="626" spans="1:62" x14ac:dyDescent="0.3">
      <c r="A626" s="1" t="s">
        <v>1504</v>
      </c>
      <c r="B626" s="1" t="s">
        <v>313</v>
      </c>
      <c r="C626" t="s">
        <v>1470</v>
      </c>
      <c r="D626">
        <v>2011</v>
      </c>
      <c r="E626" t="s">
        <v>314</v>
      </c>
      <c r="F626" t="s">
        <v>59</v>
      </c>
      <c r="G626">
        <v>0.983236</v>
      </c>
      <c r="H626">
        <v>0.983236</v>
      </c>
      <c r="I626">
        <v>0.983236</v>
      </c>
      <c r="J626">
        <v>0.983236</v>
      </c>
      <c r="K626">
        <v>0.983236</v>
      </c>
      <c r="L626">
        <v>0.983236</v>
      </c>
      <c r="M626">
        <v>7</v>
      </c>
      <c r="N626" t="s">
        <v>3236</v>
      </c>
      <c r="O626">
        <v>2.1703142674969998E-3</v>
      </c>
      <c r="P626">
        <v>1.796464816452E-3</v>
      </c>
      <c r="Q626" s="3">
        <v>0.983236</v>
      </c>
      <c r="R626">
        <v>0</v>
      </c>
      <c r="S626" s="5">
        <v>5.4624220000000001E-2</v>
      </c>
      <c r="T626">
        <v>31</v>
      </c>
      <c r="U626">
        <v>0</v>
      </c>
      <c r="V626">
        <v>0</v>
      </c>
      <c r="W626">
        <v>8</v>
      </c>
      <c r="X626">
        <v>7</v>
      </c>
      <c r="Y626">
        <v>8</v>
      </c>
      <c r="Z626">
        <v>8</v>
      </c>
      <c r="AA626">
        <v>1</v>
      </c>
      <c r="AB626">
        <v>0</v>
      </c>
      <c r="AC626" t="s">
        <v>60</v>
      </c>
      <c r="AD626" t="s">
        <v>60</v>
      </c>
      <c r="AE626" t="s">
        <v>315</v>
      </c>
      <c r="AF626" t="s">
        <v>70</v>
      </c>
      <c r="AG626" t="s">
        <v>316</v>
      </c>
      <c r="AI626">
        <v>1</v>
      </c>
      <c r="AJ626" t="s">
        <v>60</v>
      </c>
      <c r="AK626">
        <v>0.4</v>
      </c>
      <c r="AL626" t="s">
        <v>60</v>
      </c>
      <c r="AM626" t="s">
        <v>60</v>
      </c>
      <c r="AN626" t="s">
        <v>60</v>
      </c>
      <c r="AO626" t="s">
        <v>60</v>
      </c>
      <c r="AP626" t="s">
        <v>60</v>
      </c>
      <c r="AQ626" t="s">
        <v>60</v>
      </c>
      <c r="AR626" t="s">
        <v>60</v>
      </c>
      <c r="AS626" t="s">
        <v>60</v>
      </c>
      <c r="AT626">
        <v>2.45809E-3</v>
      </c>
      <c r="AU626">
        <v>2.45809E-3</v>
      </c>
      <c r="AV626">
        <v>2.45809E-3</v>
      </c>
      <c r="AW626">
        <v>2.45809E-3</v>
      </c>
      <c r="AX626">
        <v>2.45809E-3</v>
      </c>
      <c r="AY626">
        <v>2.45809E-3</v>
      </c>
      <c r="AZ626">
        <v>2.45809E-3</v>
      </c>
      <c r="BA626">
        <v>1.3656055E-4</v>
      </c>
      <c r="BB626" t="s">
        <v>1427</v>
      </c>
      <c r="BC626" s="1" t="s">
        <v>1505</v>
      </c>
      <c r="BD626" t="s">
        <v>818</v>
      </c>
      <c r="BE626" t="s">
        <v>106</v>
      </c>
      <c r="BF626">
        <v>40.002735139999999</v>
      </c>
      <c r="BG626">
        <v>-82.994407649999999</v>
      </c>
      <c r="BH626" t="s">
        <v>107</v>
      </c>
      <c r="BI626" t="s">
        <v>60</v>
      </c>
      <c r="BJ626">
        <v>400</v>
      </c>
    </row>
    <row r="627" spans="1:62" x14ac:dyDescent="0.3">
      <c r="A627" s="1" t="s">
        <v>1504</v>
      </c>
      <c r="B627" s="1" t="s">
        <v>266</v>
      </c>
      <c r="C627" t="s">
        <v>1470</v>
      </c>
      <c r="D627">
        <v>2011</v>
      </c>
      <c r="E627" t="s">
        <v>267</v>
      </c>
      <c r="F627" t="s">
        <v>59</v>
      </c>
      <c r="G627">
        <v>0.85194700000000001</v>
      </c>
      <c r="H627">
        <v>0.85194700000000001</v>
      </c>
      <c r="I627">
        <v>0.85194700000000001</v>
      </c>
      <c r="J627">
        <v>0.85194700000000001</v>
      </c>
      <c r="K627">
        <v>0.85194700000000001</v>
      </c>
      <c r="L627">
        <v>0.85194700000000001</v>
      </c>
      <c r="M627">
        <v>7</v>
      </c>
      <c r="N627" t="s">
        <v>3237</v>
      </c>
      <c r="O627">
        <v>4.2819033402216003E-2</v>
      </c>
      <c r="P627">
        <v>4.1952874957337002E-2</v>
      </c>
      <c r="Q627" s="3">
        <v>0.85194700000000001</v>
      </c>
      <c r="R627">
        <v>0</v>
      </c>
      <c r="S627" s="5">
        <v>5.3246689999999999E-2</v>
      </c>
      <c r="T627">
        <v>31</v>
      </c>
      <c r="U627">
        <v>0</v>
      </c>
      <c r="V627">
        <v>0</v>
      </c>
      <c r="W627">
        <v>8</v>
      </c>
      <c r="X627">
        <v>7</v>
      </c>
      <c r="Y627">
        <v>8</v>
      </c>
      <c r="Z627">
        <v>8</v>
      </c>
      <c r="AA627">
        <v>1</v>
      </c>
      <c r="AB627">
        <v>0</v>
      </c>
      <c r="AC627" t="s">
        <v>60</v>
      </c>
      <c r="AD627" t="s">
        <v>60</v>
      </c>
      <c r="AE627" t="s">
        <v>267</v>
      </c>
      <c r="AF627" t="s">
        <v>84</v>
      </c>
      <c r="AI627">
        <v>1</v>
      </c>
      <c r="AJ627" t="s">
        <v>60</v>
      </c>
      <c r="AK627">
        <v>1</v>
      </c>
      <c r="AL627" t="s">
        <v>60</v>
      </c>
      <c r="AM627" t="s">
        <v>60</v>
      </c>
      <c r="AN627" t="s">
        <v>60</v>
      </c>
      <c r="AO627" t="s">
        <v>60</v>
      </c>
      <c r="AP627" t="s">
        <v>60</v>
      </c>
      <c r="AQ627" t="s">
        <v>60</v>
      </c>
      <c r="AR627" t="s">
        <v>60</v>
      </c>
      <c r="AS627" t="s">
        <v>60</v>
      </c>
      <c r="AT627">
        <v>8.5194700000000003E-4</v>
      </c>
      <c r="AU627">
        <v>8.5194700000000003E-4</v>
      </c>
      <c r="AV627">
        <v>8.5194700000000003E-4</v>
      </c>
      <c r="AW627">
        <v>8.5194700000000003E-4</v>
      </c>
      <c r="AX627">
        <v>8.5194700000000003E-4</v>
      </c>
      <c r="AY627">
        <v>8.5194700000000003E-4</v>
      </c>
      <c r="AZ627">
        <v>8.5194700000000003E-4</v>
      </c>
      <c r="BA627" s="2">
        <v>5.3246689999999999E-5</v>
      </c>
      <c r="BB627" t="s">
        <v>1427</v>
      </c>
      <c r="BC627" s="1" t="s">
        <v>1505</v>
      </c>
      <c r="BD627" t="s">
        <v>818</v>
      </c>
      <c r="BE627" t="s">
        <v>106</v>
      </c>
      <c r="BF627">
        <v>40.002735139999999</v>
      </c>
      <c r="BG627">
        <v>-82.994407649999999</v>
      </c>
      <c r="BH627" t="s">
        <v>107</v>
      </c>
      <c r="BI627" t="s">
        <v>60</v>
      </c>
      <c r="BJ627">
        <v>1000</v>
      </c>
    </row>
    <row r="628" spans="1:62" x14ac:dyDescent="0.3">
      <c r="A628" s="1" t="s">
        <v>1511</v>
      </c>
      <c r="B628" s="1" t="s">
        <v>171</v>
      </c>
      <c r="C628" t="s">
        <v>1470</v>
      </c>
      <c r="D628">
        <v>2011</v>
      </c>
      <c r="E628" t="s">
        <v>172</v>
      </c>
      <c r="F628" t="s">
        <v>59</v>
      </c>
      <c r="G628">
        <v>0</v>
      </c>
      <c r="H628">
        <v>0</v>
      </c>
      <c r="I628">
        <v>0.98340870000000002</v>
      </c>
      <c r="J628">
        <v>1.64870775</v>
      </c>
      <c r="K628">
        <v>3.0785271999999999</v>
      </c>
      <c r="L628">
        <v>21.25431</v>
      </c>
      <c r="M628">
        <v>7</v>
      </c>
      <c r="N628" t="s">
        <v>3241</v>
      </c>
      <c r="O628">
        <v>1.6328679591339379</v>
      </c>
      <c r="P628">
        <v>1.5190972798337929</v>
      </c>
      <c r="Q628" s="3">
        <v>1.8043003464285701</v>
      </c>
      <c r="R628">
        <v>16.0398934041357</v>
      </c>
      <c r="S628" s="5">
        <v>0.71376430714285699</v>
      </c>
      <c r="T628">
        <v>28</v>
      </c>
      <c r="U628">
        <v>12</v>
      </c>
      <c r="V628">
        <v>12</v>
      </c>
      <c r="W628">
        <v>7</v>
      </c>
      <c r="X628">
        <v>6</v>
      </c>
      <c r="Y628">
        <v>8</v>
      </c>
      <c r="Z628">
        <v>7</v>
      </c>
      <c r="AA628">
        <v>1</v>
      </c>
      <c r="AB628">
        <v>42.857142857142897</v>
      </c>
      <c r="AC628" t="s">
        <v>60</v>
      </c>
      <c r="AD628" t="s">
        <v>60</v>
      </c>
      <c r="AE628" t="s">
        <v>172</v>
      </c>
      <c r="AF628" t="s">
        <v>84</v>
      </c>
      <c r="AG628" t="s">
        <v>62</v>
      </c>
      <c r="AI628">
        <v>1</v>
      </c>
      <c r="AJ628" t="s">
        <v>60</v>
      </c>
      <c r="AK628">
        <v>0.7</v>
      </c>
      <c r="AL628" t="s">
        <v>60</v>
      </c>
      <c r="AM628" t="s">
        <v>60</v>
      </c>
      <c r="AN628" t="s">
        <v>60</v>
      </c>
      <c r="AO628" t="s">
        <v>60</v>
      </c>
      <c r="AP628" t="s">
        <v>60</v>
      </c>
      <c r="AQ628" t="s">
        <v>60</v>
      </c>
      <c r="AR628" t="s">
        <v>60</v>
      </c>
      <c r="AS628" t="s">
        <v>60</v>
      </c>
      <c r="AT628">
        <v>0</v>
      </c>
      <c r="AU628">
        <v>0</v>
      </c>
      <c r="AV628">
        <v>1.40486957142857E-3</v>
      </c>
      <c r="AW628">
        <v>2.3552967857142898E-3</v>
      </c>
      <c r="AX628">
        <v>4.3978960000000001E-3</v>
      </c>
      <c r="AY628">
        <v>3.0363299999999999E-2</v>
      </c>
      <c r="AZ628">
        <v>2.5775719234693898E-3</v>
      </c>
      <c r="BA628">
        <v>1.01966329591837E-3</v>
      </c>
      <c r="BB628" t="s">
        <v>1512</v>
      </c>
      <c r="BC628" s="1" t="s">
        <v>1513</v>
      </c>
      <c r="BD628" t="s">
        <v>1514</v>
      </c>
      <c r="BE628" t="s">
        <v>63</v>
      </c>
      <c r="BF628">
        <v>39.194328310000003</v>
      </c>
      <c r="BG628">
        <v>-84.478981020000006</v>
      </c>
      <c r="BH628" t="s">
        <v>100</v>
      </c>
      <c r="BI628" t="s">
        <v>60</v>
      </c>
      <c r="BJ628">
        <v>700</v>
      </c>
    </row>
    <row r="629" spans="1:62" x14ac:dyDescent="0.3">
      <c r="A629" s="1" t="s">
        <v>1511</v>
      </c>
      <c r="B629" s="1" t="s">
        <v>177</v>
      </c>
      <c r="C629" t="s">
        <v>1470</v>
      </c>
      <c r="D629">
        <v>2011</v>
      </c>
      <c r="E629" t="s">
        <v>178</v>
      </c>
      <c r="F629" t="s">
        <v>59</v>
      </c>
      <c r="G629">
        <v>0</v>
      </c>
      <c r="H629">
        <v>0.360865875</v>
      </c>
      <c r="I629">
        <v>0.74754489999999996</v>
      </c>
      <c r="J629">
        <v>0.94527254999999999</v>
      </c>
      <c r="K629">
        <v>1.1118182999999999</v>
      </c>
      <c r="L629">
        <v>1.27826</v>
      </c>
      <c r="M629">
        <v>7</v>
      </c>
      <c r="N629" t="s">
        <v>3242</v>
      </c>
      <c r="O629">
        <v>1.0941004460620321</v>
      </c>
      <c r="P629">
        <v>4.100446062032E-3</v>
      </c>
      <c r="Q629" s="3">
        <v>0.65255296785714301</v>
      </c>
      <c r="R629">
        <v>0.179965327261219</v>
      </c>
      <c r="S629" s="5">
        <v>0.418170803571429</v>
      </c>
      <c r="T629">
        <v>28</v>
      </c>
      <c r="U629">
        <v>7</v>
      </c>
      <c r="V629">
        <v>7</v>
      </c>
      <c r="W629">
        <v>7</v>
      </c>
      <c r="X629">
        <v>6</v>
      </c>
      <c r="Y629">
        <v>8</v>
      </c>
      <c r="Z629">
        <v>7</v>
      </c>
      <c r="AA629">
        <v>1</v>
      </c>
      <c r="AB629">
        <v>25</v>
      </c>
      <c r="AC629" t="s">
        <v>60</v>
      </c>
      <c r="AD629" t="s">
        <v>60</v>
      </c>
      <c r="AE629" t="s">
        <v>179</v>
      </c>
      <c r="AF629" t="s">
        <v>84</v>
      </c>
      <c r="AI629">
        <v>1</v>
      </c>
      <c r="AJ629" t="s">
        <v>60</v>
      </c>
      <c r="AK629">
        <v>0.09</v>
      </c>
      <c r="AL629" t="s">
        <v>60</v>
      </c>
      <c r="AM629" t="s">
        <v>60</v>
      </c>
      <c r="AN629" t="s">
        <v>60</v>
      </c>
      <c r="AO629" t="s">
        <v>60</v>
      </c>
      <c r="AP629" t="s">
        <v>60</v>
      </c>
      <c r="AQ629" t="s">
        <v>60</v>
      </c>
      <c r="AR629" t="s">
        <v>60</v>
      </c>
      <c r="AS629" t="s">
        <v>60</v>
      </c>
      <c r="AT629">
        <v>0</v>
      </c>
      <c r="AU629">
        <v>4.0096208333333296E-3</v>
      </c>
      <c r="AV629">
        <v>8.3060544444444502E-3</v>
      </c>
      <c r="AW629">
        <v>1.05030283333333E-2</v>
      </c>
      <c r="AX629">
        <v>1.2353536666666699E-2</v>
      </c>
      <c r="AY629">
        <v>1.42028888888889E-2</v>
      </c>
      <c r="AZ629">
        <v>7.2505885317460297E-3</v>
      </c>
      <c r="BA629">
        <v>4.6463422619047604E-3</v>
      </c>
      <c r="BB629" t="s">
        <v>1512</v>
      </c>
      <c r="BC629" s="1" t="s">
        <v>1513</v>
      </c>
      <c r="BD629" t="s">
        <v>1514</v>
      </c>
      <c r="BE629" t="s">
        <v>63</v>
      </c>
      <c r="BF629">
        <v>39.194328310000003</v>
      </c>
      <c r="BG629">
        <v>-84.478981020000006</v>
      </c>
      <c r="BH629" t="s">
        <v>100</v>
      </c>
      <c r="BI629" t="s">
        <v>60</v>
      </c>
      <c r="BJ629">
        <v>90</v>
      </c>
    </row>
    <row r="630" spans="1:62" x14ac:dyDescent="0.3">
      <c r="A630" s="1" t="s">
        <v>1516</v>
      </c>
      <c r="B630" s="1" t="s">
        <v>171</v>
      </c>
      <c r="C630" t="s">
        <v>1470</v>
      </c>
      <c r="D630">
        <v>2011</v>
      </c>
      <c r="E630" t="s">
        <v>172</v>
      </c>
      <c r="F630" t="s">
        <v>59</v>
      </c>
      <c r="G630">
        <v>0</v>
      </c>
      <c r="H630">
        <v>0</v>
      </c>
      <c r="I630">
        <v>0.92525005000000005</v>
      </c>
      <c r="J630">
        <v>1.2548155000000001</v>
      </c>
      <c r="K630">
        <v>3.2463060000000001</v>
      </c>
      <c r="L630">
        <v>23.79214</v>
      </c>
      <c r="M630">
        <v>7</v>
      </c>
      <c r="N630" t="s">
        <v>3243</v>
      </c>
      <c r="O630">
        <v>1.456906683856815</v>
      </c>
      <c r="P630">
        <v>1.34313600455667</v>
      </c>
      <c r="Q630" s="3">
        <v>1.69306060666667</v>
      </c>
      <c r="R630">
        <v>18.542643530050501</v>
      </c>
      <c r="S630" s="5">
        <v>0.73902509000000005</v>
      </c>
      <c r="T630">
        <v>30</v>
      </c>
      <c r="U630">
        <v>12</v>
      </c>
      <c r="V630">
        <v>12</v>
      </c>
      <c r="W630">
        <v>7</v>
      </c>
      <c r="X630">
        <v>7</v>
      </c>
      <c r="Y630">
        <v>8</v>
      </c>
      <c r="Z630">
        <v>8</v>
      </c>
      <c r="AA630">
        <v>1</v>
      </c>
      <c r="AB630">
        <v>40</v>
      </c>
      <c r="AC630" t="s">
        <v>60</v>
      </c>
      <c r="AD630" t="s">
        <v>60</v>
      </c>
      <c r="AE630" t="s">
        <v>172</v>
      </c>
      <c r="AF630" t="s">
        <v>84</v>
      </c>
      <c r="AG630" t="s">
        <v>62</v>
      </c>
      <c r="AI630">
        <v>1</v>
      </c>
      <c r="AJ630" t="s">
        <v>60</v>
      </c>
      <c r="AK630">
        <v>0.7</v>
      </c>
      <c r="AL630" t="s">
        <v>60</v>
      </c>
      <c r="AM630" t="s">
        <v>60</v>
      </c>
      <c r="AN630" t="s">
        <v>60</v>
      </c>
      <c r="AO630" t="s">
        <v>60</v>
      </c>
      <c r="AP630" t="s">
        <v>60</v>
      </c>
      <c r="AQ630" t="s">
        <v>60</v>
      </c>
      <c r="AR630" t="s">
        <v>60</v>
      </c>
      <c r="AS630" t="s">
        <v>60</v>
      </c>
      <c r="AT630">
        <v>0</v>
      </c>
      <c r="AU630">
        <v>0</v>
      </c>
      <c r="AV630">
        <v>1.3217857857142901E-3</v>
      </c>
      <c r="AW630">
        <v>1.7925935714285699E-3</v>
      </c>
      <c r="AX630">
        <v>4.6375799999999997E-3</v>
      </c>
      <c r="AY630">
        <v>3.3988771428571402E-2</v>
      </c>
      <c r="AZ630">
        <v>2.4186580095238099E-3</v>
      </c>
      <c r="BA630">
        <v>1.05575012857143E-3</v>
      </c>
      <c r="BB630" t="s">
        <v>1512</v>
      </c>
      <c r="BC630" s="1" t="s">
        <v>1517</v>
      </c>
      <c r="BD630" t="s">
        <v>1515</v>
      </c>
      <c r="BE630" t="s">
        <v>106</v>
      </c>
      <c r="BF630">
        <v>39.104919430000002</v>
      </c>
      <c r="BG630">
        <v>-84.551170350000007</v>
      </c>
      <c r="BH630" t="s">
        <v>109</v>
      </c>
      <c r="BI630" t="s">
        <v>60</v>
      </c>
      <c r="BJ630">
        <v>700</v>
      </c>
    </row>
    <row r="631" spans="1:62" x14ac:dyDescent="0.3">
      <c r="A631" s="1" t="s">
        <v>1516</v>
      </c>
      <c r="B631" s="1" t="s">
        <v>177</v>
      </c>
      <c r="C631" t="s">
        <v>1470</v>
      </c>
      <c r="D631">
        <v>2011</v>
      </c>
      <c r="E631" t="s">
        <v>178</v>
      </c>
      <c r="F631" t="s">
        <v>59</v>
      </c>
      <c r="G631">
        <v>0</v>
      </c>
      <c r="H631">
        <v>0</v>
      </c>
      <c r="I631">
        <v>0.65358550000000004</v>
      </c>
      <c r="J631">
        <v>0.78729695</v>
      </c>
      <c r="K631">
        <v>0.98295960000000004</v>
      </c>
      <c r="L631">
        <v>1.181203</v>
      </c>
      <c r="M631">
        <v>7</v>
      </c>
      <c r="N631" t="s">
        <v>3244</v>
      </c>
      <c r="O631">
        <v>1.0908664467619351</v>
      </c>
      <c r="P631">
        <v>8.66446761935E-4</v>
      </c>
      <c r="Q631" s="3">
        <v>0.50428304000000002</v>
      </c>
      <c r="R631">
        <v>0.173902723060818</v>
      </c>
      <c r="S631" s="5">
        <v>0.43297026333333299</v>
      </c>
      <c r="T631">
        <v>30</v>
      </c>
      <c r="U631">
        <v>11</v>
      </c>
      <c r="V631">
        <v>11</v>
      </c>
      <c r="W631">
        <v>7</v>
      </c>
      <c r="X631">
        <v>7</v>
      </c>
      <c r="Y631">
        <v>8</v>
      </c>
      <c r="Z631">
        <v>8</v>
      </c>
      <c r="AA631">
        <v>1</v>
      </c>
      <c r="AB631">
        <v>36.6666666666667</v>
      </c>
      <c r="AC631" t="s">
        <v>60</v>
      </c>
      <c r="AD631" t="s">
        <v>60</v>
      </c>
      <c r="AE631" t="s">
        <v>179</v>
      </c>
      <c r="AF631" t="s">
        <v>84</v>
      </c>
      <c r="AI631">
        <v>1</v>
      </c>
      <c r="AJ631" t="s">
        <v>60</v>
      </c>
      <c r="AK631">
        <v>0.09</v>
      </c>
      <c r="AL631" t="s">
        <v>60</v>
      </c>
      <c r="AM631" t="s">
        <v>60</v>
      </c>
      <c r="AN631" t="s">
        <v>60</v>
      </c>
      <c r="AO631" t="s">
        <v>60</v>
      </c>
      <c r="AP631" t="s">
        <v>60</v>
      </c>
      <c r="AQ631" t="s">
        <v>60</v>
      </c>
      <c r="AR631" t="s">
        <v>60</v>
      </c>
      <c r="AS631" t="s">
        <v>60</v>
      </c>
      <c r="AT631">
        <v>0</v>
      </c>
      <c r="AU631">
        <v>0</v>
      </c>
      <c r="AV631">
        <v>7.2620611111111101E-3</v>
      </c>
      <c r="AW631">
        <v>8.7477438888888901E-3</v>
      </c>
      <c r="AX631">
        <v>1.0921773333333299E-2</v>
      </c>
      <c r="AY631">
        <v>1.3124477777777799E-2</v>
      </c>
      <c r="AZ631">
        <v>5.6031448888888896E-3</v>
      </c>
      <c r="BA631">
        <v>4.8107807037037001E-3</v>
      </c>
      <c r="BB631" t="s">
        <v>1512</v>
      </c>
      <c r="BC631" s="1" t="s">
        <v>1517</v>
      </c>
      <c r="BD631" t="s">
        <v>1515</v>
      </c>
      <c r="BE631" t="s">
        <v>106</v>
      </c>
      <c r="BF631">
        <v>39.104919430000002</v>
      </c>
      <c r="BG631">
        <v>-84.551170350000007</v>
      </c>
      <c r="BH631" t="s">
        <v>109</v>
      </c>
      <c r="BI631" t="s">
        <v>60</v>
      </c>
      <c r="BJ631">
        <v>90</v>
      </c>
    </row>
    <row r="632" spans="1:62" x14ac:dyDescent="0.3">
      <c r="A632" s="1" t="s">
        <v>1518</v>
      </c>
      <c r="B632" s="1" t="s">
        <v>171</v>
      </c>
      <c r="C632" t="s">
        <v>1470</v>
      </c>
      <c r="D632">
        <v>2011</v>
      </c>
      <c r="E632" t="s">
        <v>172</v>
      </c>
      <c r="F632" t="s">
        <v>59</v>
      </c>
      <c r="G632">
        <v>0</v>
      </c>
      <c r="H632">
        <v>0</v>
      </c>
      <c r="I632">
        <v>0.82479440000000004</v>
      </c>
      <c r="J632">
        <v>1.9668175000000001</v>
      </c>
      <c r="K632">
        <v>2.7944314000000001</v>
      </c>
      <c r="L632">
        <v>3.443692</v>
      </c>
      <c r="M632">
        <v>7</v>
      </c>
      <c r="N632" t="s">
        <v>3245</v>
      </c>
      <c r="O632">
        <v>1.328306033938331</v>
      </c>
      <c r="P632">
        <v>1.2145353546381861</v>
      </c>
      <c r="Q632" s="3">
        <v>1.1622576962963</v>
      </c>
      <c r="R632">
        <v>1.33935765235663</v>
      </c>
      <c r="S632" s="5">
        <v>0.71539614074074098</v>
      </c>
      <c r="T632">
        <v>27</v>
      </c>
      <c r="U632">
        <v>10</v>
      </c>
      <c r="V632">
        <v>10</v>
      </c>
      <c r="W632">
        <v>8</v>
      </c>
      <c r="X632">
        <v>5</v>
      </c>
      <c r="Y632">
        <v>8</v>
      </c>
      <c r="Z632">
        <v>6</v>
      </c>
      <c r="AA632">
        <v>1</v>
      </c>
      <c r="AB632">
        <v>37.037037037037003</v>
      </c>
      <c r="AC632" t="s">
        <v>60</v>
      </c>
      <c r="AD632" t="s">
        <v>60</v>
      </c>
      <c r="AE632" t="s">
        <v>172</v>
      </c>
      <c r="AF632" t="s">
        <v>84</v>
      </c>
      <c r="AG632" t="s">
        <v>62</v>
      </c>
      <c r="AI632">
        <v>1</v>
      </c>
      <c r="AJ632" t="s">
        <v>60</v>
      </c>
      <c r="AK632">
        <v>0.7</v>
      </c>
      <c r="AL632" t="s">
        <v>60</v>
      </c>
      <c r="AM632" t="s">
        <v>60</v>
      </c>
      <c r="AN632" t="s">
        <v>60</v>
      </c>
      <c r="AO632" t="s">
        <v>60</v>
      </c>
      <c r="AP632" t="s">
        <v>60</v>
      </c>
      <c r="AQ632" t="s">
        <v>60</v>
      </c>
      <c r="AR632" t="s">
        <v>60</v>
      </c>
      <c r="AS632" t="s">
        <v>60</v>
      </c>
      <c r="AT632">
        <v>0</v>
      </c>
      <c r="AU632">
        <v>0</v>
      </c>
      <c r="AV632">
        <v>1.1782777142857099E-3</v>
      </c>
      <c r="AW632">
        <v>2.8097392857142898E-3</v>
      </c>
      <c r="AX632">
        <v>3.9920448571428603E-3</v>
      </c>
      <c r="AY632">
        <v>4.9195599999999999E-3</v>
      </c>
      <c r="AZ632">
        <v>1.6603681375661401E-3</v>
      </c>
      <c r="BA632">
        <v>1.02199448677249E-3</v>
      </c>
      <c r="BB632" t="s">
        <v>1512</v>
      </c>
      <c r="BC632" s="1" t="s">
        <v>1519</v>
      </c>
      <c r="BD632" t="s">
        <v>1515</v>
      </c>
      <c r="BE632" t="s">
        <v>106</v>
      </c>
      <c r="BF632">
        <v>39.170925140000001</v>
      </c>
      <c r="BG632">
        <v>-84.518661499999993</v>
      </c>
      <c r="BH632" t="s">
        <v>109</v>
      </c>
      <c r="BI632" t="s">
        <v>60</v>
      </c>
      <c r="BJ632">
        <v>700</v>
      </c>
    </row>
    <row r="633" spans="1:62" x14ac:dyDescent="0.3">
      <c r="A633" s="1" t="s">
        <v>1518</v>
      </c>
      <c r="B633" s="1" t="s">
        <v>177</v>
      </c>
      <c r="C633" t="s">
        <v>1470</v>
      </c>
      <c r="D633">
        <v>2011</v>
      </c>
      <c r="E633" t="s">
        <v>178</v>
      </c>
      <c r="F633" t="s">
        <v>59</v>
      </c>
      <c r="G633">
        <v>0</v>
      </c>
      <c r="H633">
        <v>0</v>
      </c>
      <c r="I633">
        <v>0.67939850000000002</v>
      </c>
      <c r="J633">
        <v>0.85079695</v>
      </c>
      <c r="K633">
        <v>0.95198389999999999</v>
      </c>
      <c r="L633">
        <v>1.082082</v>
      </c>
      <c r="M633">
        <v>7</v>
      </c>
      <c r="N633" t="s">
        <v>3246</v>
      </c>
      <c r="O633">
        <v>1.091926967271821</v>
      </c>
      <c r="P633">
        <v>1.9269672718210001E-3</v>
      </c>
      <c r="Q633" s="3">
        <v>0.55779058148148197</v>
      </c>
      <c r="R633">
        <v>0.15723264440078499</v>
      </c>
      <c r="S633" s="5">
        <v>0.41912684074074102</v>
      </c>
      <c r="T633">
        <v>27</v>
      </c>
      <c r="U633">
        <v>8</v>
      </c>
      <c r="V633">
        <v>8</v>
      </c>
      <c r="W633">
        <v>8</v>
      </c>
      <c r="X633">
        <v>5</v>
      </c>
      <c r="Y633">
        <v>8</v>
      </c>
      <c r="Z633">
        <v>6</v>
      </c>
      <c r="AA633">
        <v>1</v>
      </c>
      <c r="AB633">
        <v>29.629629629629601</v>
      </c>
      <c r="AC633" t="s">
        <v>60</v>
      </c>
      <c r="AD633" t="s">
        <v>60</v>
      </c>
      <c r="AE633" t="s">
        <v>179</v>
      </c>
      <c r="AF633" t="s">
        <v>84</v>
      </c>
      <c r="AI633">
        <v>1</v>
      </c>
      <c r="AJ633" t="s">
        <v>60</v>
      </c>
      <c r="AK633">
        <v>0.09</v>
      </c>
      <c r="AL633" t="s">
        <v>60</v>
      </c>
      <c r="AM633" t="s">
        <v>60</v>
      </c>
      <c r="AN633" t="s">
        <v>60</v>
      </c>
      <c r="AO633" t="s">
        <v>60</v>
      </c>
      <c r="AP633" t="s">
        <v>60</v>
      </c>
      <c r="AQ633" t="s">
        <v>60</v>
      </c>
      <c r="AR633" t="s">
        <v>60</v>
      </c>
      <c r="AS633" t="s">
        <v>60</v>
      </c>
      <c r="AT633">
        <v>0</v>
      </c>
      <c r="AU633">
        <v>0</v>
      </c>
      <c r="AV633">
        <v>7.5488722222222197E-3</v>
      </c>
      <c r="AW633">
        <v>9.4532994444444397E-3</v>
      </c>
      <c r="AX633">
        <v>1.0577598888888901E-2</v>
      </c>
      <c r="AY633">
        <v>1.20231333333333E-2</v>
      </c>
      <c r="AZ633">
        <v>6.1976731275720197E-3</v>
      </c>
      <c r="BA633">
        <v>4.6569648971193402E-3</v>
      </c>
      <c r="BB633" t="s">
        <v>1512</v>
      </c>
      <c r="BC633" s="1" t="s">
        <v>1519</v>
      </c>
      <c r="BD633" t="s">
        <v>1515</v>
      </c>
      <c r="BE633" t="s">
        <v>106</v>
      </c>
      <c r="BF633">
        <v>39.170925140000001</v>
      </c>
      <c r="BG633">
        <v>-84.518661499999993</v>
      </c>
      <c r="BH633" t="s">
        <v>109</v>
      </c>
      <c r="BI633" t="s">
        <v>60</v>
      </c>
      <c r="BJ633">
        <v>90</v>
      </c>
    </row>
    <row r="634" spans="1:62" x14ac:dyDescent="0.3">
      <c r="A634" s="1" t="s">
        <v>1520</v>
      </c>
      <c r="B634" s="1" t="s">
        <v>160</v>
      </c>
      <c r="C634" t="s">
        <v>1470</v>
      </c>
      <c r="D634">
        <v>2011</v>
      </c>
      <c r="E634" t="s">
        <v>161</v>
      </c>
      <c r="F634" t="s">
        <v>59</v>
      </c>
      <c r="G634">
        <v>1.5568580000000001</v>
      </c>
      <c r="H634">
        <v>1.5568580000000001</v>
      </c>
      <c r="I634">
        <v>1.5568580000000001</v>
      </c>
      <c r="J634">
        <v>1.5568580000000001</v>
      </c>
      <c r="K634">
        <v>1.5568580000000001</v>
      </c>
      <c r="L634">
        <v>2.1484649999999998</v>
      </c>
      <c r="M634">
        <v>7</v>
      </c>
      <c r="N634" t="s">
        <v>3247</v>
      </c>
      <c r="O634">
        <v>5.7682411002019998E-3</v>
      </c>
      <c r="P634">
        <v>3.0678825014899999E-4</v>
      </c>
      <c r="Q634" s="3">
        <v>1.5732915277777799</v>
      </c>
      <c r="R634">
        <v>9.7221900680277695E-3</v>
      </c>
      <c r="S634" s="5">
        <v>0.31137169999999997</v>
      </c>
      <c r="T634">
        <v>36</v>
      </c>
      <c r="U634">
        <v>0</v>
      </c>
      <c r="V634">
        <v>0</v>
      </c>
      <c r="W634">
        <v>15</v>
      </c>
      <c r="X634">
        <v>1</v>
      </c>
      <c r="Y634">
        <v>7</v>
      </c>
      <c r="Z634">
        <v>13</v>
      </c>
      <c r="AA634">
        <v>1</v>
      </c>
      <c r="AB634">
        <v>0</v>
      </c>
      <c r="AC634" t="s">
        <v>60</v>
      </c>
      <c r="AD634" t="s">
        <v>60</v>
      </c>
      <c r="AE634" t="s">
        <v>162</v>
      </c>
      <c r="AF634" t="s">
        <v>84</v>
      </c>
      <c r="AI634">
        <v>1</v>
      </c>
      <c r="AJ634" t="s">
        <v>60</v>
      </c>
      <c r="AK634">
        <v>0.7</v>
      </c>
      <c r="AL634" t="s">
        <v>60</v>
      </c>
      <c r="AM634" t="s">
        <v>60</v>
      </c>
      <c r="AN634" t="s">
        <v>60</v>
      </c>
      <c r="AO634" t="s">
        <v>60</v>
      </c>
      <c r="AP634" t="s">
        <v>60</v>
      </c>
      <c r="AQ634" t="s">
        <v>60</v>
      </c>
      <c r="AR634" t="s">
        <v>60</v>
      </c>
      <c r="AS634" t="s">
        <v>60</v>
      </c>
      <c r="AT634">
        <v>2.2240828571428602E-3</v>
      </c>
      <c r="AU634">
        <v>2.2240828571428602E-3</v>
      </c>
      <c r="AV634">
        <v>2.2240828571428602E-3</v>
      </c>
      <c r="AW634">
        <v>2.2240828571428602E-3</v>
      </c>
      <c r="AX634">
        <v>2.2240828571428602E-3</v>
      </c>
      <c r="AY634">
        <v>3.06923571428571E-3</v>
      </c>
      <c r="AZ634">
        <v>2.2475593253968298E-3</v>
      </c>
      <c r="BA634">
        <v>4.4481671428571402E-4</v>
      </c>
      <c r="BB634" t="s">
        <v>99</v>
      </c>
      <c r="BC634" s="1" t="s">
        <v>1521</v>
      </c>
      <c r="BD634" t="s">
        <v>1522</v>
      </c>
      <c r="BE634" t="s">
        <v>106</v>
      </c>
      <c r="BF634">
        <v>40.366439819999997</v>
      </c>
      <c r="BG634">
        <v>-80.615577700000003</v>
      </c>
      <c r="BH634" t="s">
        <v>107</v>
      </c>
      <c r="BI634" t="s">
        <v>60</v>
      </c>
      <c r="BJ634">
        <v>700</v>
      </c>
    </row>
    <row r="635" spans="1:62" x14ac:dyDescent="0.3">
      <c r="A635" s="1" t="s">
        <v>1520</v>
      </c>
      <c r="B635" s="1" t="s">
        <v>171</v>
      </c>
      <c r="C635" t="s">
        <v>1470</v>
      </c>
      <c r="D635">
        <v>2011</v>
      </c>
      <c r="E635" t="s">
        <v>172</v>
      </c>
      <c r="F635" t="s">
        <v>59</v>
      </c>
      <c r="G635">
        <v>0.70495240000000003</v>
      </c>
      <c r="H635">
        <v>0.70495240000000003</v>
      </c>
      <c r="I635">
        <v>0.70495240000000003</v>
      </c>
      <c r="J635">
        <v>0.88119049999999999</v>
      </c>
      <c r="K635">
        <v>1.4275285</v>
      </c>
      <c r="L635">
        <v>4.2297149999999997</v>
      </c>
      <c r="M635">
        <v>7</v>
      </c>
      <c r="N635" t="s">
        <v>3248</v>
      </c>
      <c r="O635">
        <v>0.89443218527826396</v>
      </c>
      <c r="P635">
        <v>0.78066150597811901</v>
      </c>
      <c r="Q635" s="3">
        <v>0.94972760000000001</v>
      </c>
      <c r="R635">
        <v>0.39167002119801703</v>
      </c>
      <c r="S635" s="5">
        <v>5.8746029999999998E-2</v>
      </c>
      <c r="T635">
        <v>36</v>
      </c>
      <c r="U635">
        <v>0</v>
      </c>
      <c r="V635">
        <v>0</v>
      </c>
      <c r="W635">
        <v>15</v>
      </c>
      <c r="X635">
        <v>1</v>
      </c>
      <c r="Y635">
        <v>7</v>
      </c>
      <c r="Z635">
        <v>13</v>
      </c>
      <c r="AA635">
        <v>1</v>
      </c>
      <c r="AB635">
        <v>0</v>
      </c>
      <c r="AC635" t="s">
        <v>60</v>
      </c>
      <c r="AD635" t="s">
        <v>60</v>
      </c>
      <c r="AE635" t="s">
        <v>172</v>
      </c>
      <c r="AF635" t="s">
        <v>84</v>
      </c>
      <c r="AG635" t="s">
        <v>62</v>
      </c>
      <c r="AI635">
        <v>1</v>
      </c>
      <c r="AJ635" t="s">
        <v>60</v>
      </c>
      <c r="AK635">
        <v>0.7</v>
      </c>
      <c r="AL635" t="s">
        <v>60</v>
      </c>
      <c r="AM635" t="s">
        <v>60</v>
      </c>
      <c r="AN635" t="s">
        <v>60</v>
      </c>
      <c r="AO635" t="s">
        <v>60</v>
      </c>
      <c r="AP635" t="s">
        <v>60</v>
      </c>
      <c r="AQ635" t="s">
        <v>60</v>
      </c>
      <c r="AR635" t="s">
        <v>60</v>
      </c>
      <c r="AS635" t="s">
        <v>60</v>
      </c>
      <c r="AT635">
        <v>1.0070748571428601E-3</v>
      </c>
      <c r="AU635">
        <v>1.0070748571428601E-3</v>
      </c>
      <c r="AV635">
        <v>1.0070748571428601E-3</v>
      </c>
      <c r="AW635">
        <v>1.25884357142857E-3</v>
      </c>
      <c r="AX635">
        <v>2.0393264285714298E-3</v>
      </c>
      <c r="AY635">
        <v>6.0424500000000004E-3</v>
      </c>
      <c r="AZ635">
        <v>1.35675371428571E-3</v>
      </c>
      <c r="BA635" s="2">
        <v>8.3922899999999996E-5</v>
      </c>
      <c r="BB635" t="s">
        <v>99</v>
      </c>
      <c r="BC635" s="1" t="s">
        <v>1521</v>
      </c>
      <c r="BD635" t="s">
        <v>1522</v>
      </c>
      <c r="BE635" t="s">
        <v>106</v>
      </c>
      <c r="BF635">
        <v>40.366439819999997</v>
      </c>
      <c r="BG635">
        <v>-80.615577700000003</v>
      </c>
      <c r="BH635" t="s">
        <v>107</v>
      </c>
      <c r="BI635" t="s">
        <v>60</v>
      </c>
      <c r="BJ635">
        <v>700</v>
      </c>
    </row>
    <row r="636" spans="1:62" x14ac:dyDescent="0.3">
      <c r="A636" s="1" t="s">
        <v>1520</v>
      </c>
      <c r="B636" s="1" t="s">
        <v>192</v>
      </c>
      <c r="C636" t="s">
        <v>1470</v>
      </c>
      <c r="D636">
        <v>2011</v>
      </c>
      <c r="E636" t="s">
        <v>193</v>
      </c>
      <c r="F636" t="s">
        <v>59</v>
      </c>
      <c r="G636">
        <v>0.72106709999999996</v>
      </c>
      <c r="H636">
        <v>0.72106709999999996</v>
      </c>
      <c r="I636">
        <v>0.72106709999999996</v>
      </c>
      <c r="J636">
        <v>0.72106709999999996</v>
      </c>
      <c r="K636">
        <v>0.72106709999999996</v>
      </c>
      <c r="L636">
        <v>0.72106709999999996</v>
      </c>
      <c r="M636">
        <v>7</v>
      </c>
      <c r="N636" t="s">
        <v>3250</v>
      </c>
      <c r="O636">
        <v>1.2266782909000001E-5</v>
      </c>
      <c r="P636">
        <v>1.2266782909000001E-5</v>
      </c>
      <c r="Q636" s="3">
        <v>0.72106709999999996</v>
      </c>
      <c r="R636">
        <v>0</v>
      </c>
      <c r="S636" s="5">
        <v>7.2106699999999996E-2</v>
      </c>
      <c r="T636">
        <v>36</v>
      </c>
      <c r="U636">
        <v>0</v>
      </c>
      <c r="V636">
        <v>0</v>
      </c>
      <c r="W636">
        <v>15</v>
      </c>
      <c r="X636">
        <v>1</v>
      </c>
      <c r="Y636">
        <v>7</v>
      </c>
      <c r="Z636">
        <v>13</v>
      </c>
      <c r="AA636">
        <v>1</v>
      </c>
      <c r="AB636">
        <v>0</v>
      </c>
      <c r="AC636" t="s">
        <v>60</v>
      </c>
      <c r="AD636" t="s">
        <v>60</v>
      </c>
      <c r="AE636" t="s">
        <v>194</v>
      </c>
      <c r="AF636" t="s">
        <v>93</v>
      </c>
      <c r="AG636" t="s">
        <v>70</v>
      </c>
      <c r="AH636" t="s">
        <v>195</v>
      </c>
      <c r="AI636">
        <v>1</v>
      </c>
      <c r="AJ636" s="2">
        <v>2.6E-7</v>
      </c>
      <c r="AK636">
        <v>3</v>
      </c>
      <c r="AL636">
        <v>0.18747744599999999</v>
      </c>
      <c r="AM636">
        <v>0.18747744599999999</v>
      </c>
      <c r="AN636">
        <v>0.18747744599999999</v>
      </c>
      <c r="AO636">
        <v>0.18747744599999999</v>
      </c>
      <c r="AP636">
        <v>0.18747744599999999</v>
      </c>
      <c r="AQ636">
        <v>0.18747744599999999</v>
      </c>
      <c r="AR636">
        <v>0.18747744599999999</v>
      </c>
      <c r="AS636">
        <v>1.8747742000000001E-2</v>
      </c>
      <c r="AT636">
        <v>2.4035570000000001E-4</v>
      </c>
      <c r="AU636">
        <v>2.4035570000000001E-4</v>
      </c>
      <c r="AV636">
        <v>2.4035570000000001E-4</v>
      </c>
      <c r="AW636">
        <v>2.4035570000000001E-4</v>
      </c>
      <c r="AX636">
        <v>2.4035570000000001E-4</v>
      </c>
      <c r="AY636">
        <v>2.4035570000000001E-4</v>
      </c>
      <c r="AZ636">
        <v>2.4035570000000001E-4</v>
      </c>
      <c r="BA636" s="2">
        <v>2.4035566666666701E-5</v>
      </c>
      <c r="BB636" t="s">
        <v>99</v>
      </c>
      <c r="BC636" s="1" t="s">
        <v>1521</v>
      </c>
      <c r="BD636" t="s">
        <v>1522</v>
      </c>
      <c r="BE636" t="s">
        <v>106</v>
      </c>
      <c r="BF636">
        <v>40.366439819999997</v>
      </c>
      <c r="BG636">
        <v>-80.615577700000003</v>
      </c>
      <c r="BH636" t="s">
        <v>107</v>
      </c>
      <c r="BI636">
        <v>3.8461538461538498</v>
      </c>
      <c r="BJ636">
        <v>3000</v>
      </c>
    </row>
    <row r="637" spans="1:62" x14ac:dyDescent="0.3">
      <c r="A637" s="1" t="s">
        <v>1520</v>
      </c>
      <c r="B637" s="1" t="s">
        <v>578</v>
      </c>
      <c r="C637" t="s">
        <v>1470</v>
      </c>
      <c r="D637">
        <v>2011</v>
      </c>
      <c r="E637" t="s">
        <v>579</v>
      </c>
      <c r="F637" t="s">
        <v>59</v>
      </c>
      <c r="G637">
        <v>0.70421619999999996</v>
      </c>
      <c r="H637">
        <v>0.70421619999999996</v>
      </c>
      <c r="I637">
        <v>0.93308645000000001</v>
      </c>
      <c r="J637">
        <v>2.2534920000000001</v>
      </c>
      <c r="K637">
        <v>3.0281294999999999</v>
      </c>
      <c r="L637">
        <v>7.3942690000000004</v>
      </c>
      <c r="M637">
        <v>7</v>
      </c>
      <c r="N637" t="s">
        <v>3251</v>
      </c>
      <c r="O637">
        <v>6.9905743769000005E-5</v>
      </c>
      <c r="P637">
        <v>3.4729088132000002E-5</v>
      </c>
      <c r="Q637" s="3">
        <v>1.6353463861111099</v>
      </c>
      <c r="R637">
        <v>2.5205112061965198</v>
      </c>
      <c r="S637" s="5">
        <v>8.8027030000000006E-2</v>
      </c>
      <c r="T637">
        <v>36</v>
      </c>
      <c r="U637">
        <v>0</v>
      </c>
      <c r="V637">
        <v>0</v>
      </c>
      <c r="W637">
        <v>15</v>
      </c>
      <c r="X637">
        <v>1</v>
      </c>
      <c r="Y637">
        <v>7</v>
      </c>
      <c r="Z637">
        <v>13</v>
      </c>
      <c r="AA637">
        <v>1</v>
      </c>
      <c r="AB637">
        <v>0</v>
      </c>
      <c r="AC637" t="s">
        <v>60</v>
      </c>
      <c r="AD637" t="s">
        <v>60</v>
      </c>
      <c r="AE637" t="s">
        <v>579</v>
      </c>
      <c r="AF637" t="s">
        <v>62</v>
      </c>
      <c r="AI637">
        <v>1</v>
      </c>
      <c r="AJ637" t="s">
        <v>60</v>
      </c>
      <c r="AK637">
        <v>0.2</v>
      </c>
      <c r="AL637" t="s">
        <v>60</v>
      </c>
      <c r="AM637" t="s">
        <v>60</v>
      </c>
      <c r="AN637" t="s">
        <v>60</v>
      </c>
      <c r="AO637" t="s">
        <v>60</v>
      </c>
      <c r="AP637" t="s">
        <v>60</v>
      </c>
      <c r="AQ637" t="s">
        <v>60</v>
      </c>
      <c r="AR637" t="s">
        <v>60</v>
      </c>
      <c r="AS637" t="s">
        <v>60</v>
      </c>
      <c r="AT637">
        <v>3.5210810000000001E-3</v>
      </c>
      <c r="AU637">
        <v>3.5210810000000001E-3</v>
      </c>
      <c r="AV637">
        <v>4.6654322499999996E-3</v>
      </c>
      <c r="AW637">
        <v>1.126746E-2</v>
      </c>
      <c r="AX637">
        <v>1.51406475E-2</v>
      </c>
      <c r="AY637">
        <v>3.6971345000000003E-2</v>
      </c>
      <c r="AZ637">
        <v>8.1767319305555593E-3</v>
      </c>
      <c r="BA637">
        <v>4.4013515000000002E-4</v>
      </c>
      <c r="BB637" t="s">
        <v>99</v>
      </c>
      <c r="BC637" s="1" t="s">
        <v>1521</v>
      </c>
      <c r="BD637" t="s">
        <v>1522</v>
      </c>
      <c r="BE637" t="s">
        <v>106</v>
      </c>
      <c r="BF637">
        <v>40.366439819999997</v>
      </c>
      <c r="BG637">
        <v>-80.615577700000003</v>
      </c>
      <c r="BH637" t="s">
        <v>107</v>
      </c>
      <c r="BI637" t="s">
        <v>60</v>
      </c>
      <c r="BJ637">
        <v>200</v>
      </c>
    </row>
    <row r="638" spans="1:62" x14ac:dyDescent="0.3">
      <c r="A638" s="1" t="s">
        <v>1520</v>
      </c>
      <c r="B638" s="1" t="s">
        <v>196</v>
      </c>
      <c r="C638" t="s">
        <v>1470</v>
      </c>
      <c r="D638">
        <v>2011</v>
      </c>
      <c r="E638" t="s">
        <v>197</v>
      </c>
      <c r="F638" t="s">
        <v>59</v>
      </c>
      <c r="G638">
        <v>0.81930890000000001</v>
      </c>
      <c r="H638">
        <v>0.81930890000000001</v>
      </c>
      <c r="I638">
        <v>0.81930890000000001</v>
      </c>
      <c r="J638">
        <v>0.81930890000000001</v>
      </c>
      <c r="K638">
        <v>0.81930890000000001</v>
      </c>
      <c r="L638">
        <v>0.81930890000000001</v>
      </c>
      <c r="M638">
        <v>7</v>
      </c>
      <c r="N638" t="s">
        <v>3252</v>
      </c>
      <c r="O638">
        <v>9.5005867921373E-2</v>
      </c>
      <c r="P638">
        <v>9.0412461644739997E-2</v>
      </c>
      <c r="Q638" s="3">
        <v>0.81930890000000001</v>
      </c>
      <c r="R638">
        <v>0</v>
      </c>
      <c r="S638" s="5">
        <v>6.8275730000000007E-2</v>
      </c>
      <c r="T638">
        <v>36</v>
      </c>
      <c r="U638">
        <v>0</v>
      </c>
      <c r="V638">
        <v>0</v>
      </c>
      <c r="W638">
        <v>15</v>
      </c>
      <c r="X638">
        <v>1</v>
      </c>
      <c r="Y638">
        <v>7</v>
      </c>
      <c r="Z638">
        <v>13</v>
      </c>
      <c r="AA638">
        <v>1</v>
      </c>
      <c r="AB638">
        <v>0</v>
      </c>
      <c r="AC638" t="s">
        <v>60</v>
      </c>
      <c r="AD638" t="s">
        <v>60</v>
      </c>
      <c r="AE638" t="s">
        <v>198</v>
      </c>
      <c r="AF638" t="s">
        <v>68</v>
      </c>
      <c r="AI638">
        <v>1</v>
      </c>
      <c r="AJ638" t="s">
        <v>60</v>
      </c>
      <c r="AK638">
        <v>3</v>
      </c>
      <c r="AL638" t="s">
        <v>60</v>
      </c>
      <c r="AM638" t="s">
        <v>60</v>
      </c>
      <c r="AN638" t="s">
        <v>60</v>
      </c>
      <c r="AO638" t="s">
        <v>60</v>
      </c>
      <c r="AP638" t="s">
        <v>60</v>
      </c>
      <c r="AQ638" t="s">
        <v>60</v>
      </c>
      <c r="AR638" t="s">
        <v>60</v>
      </c>
      <c r="AS638" t="s">
        <v>60</v>
      </c>
      <c r="AT638">
        <v>2.7310296666666702E-4</v>
      </c>
      <c r="AU638">
        <v>2.7310296666666702E-4</v>
      </c>
      <c r="AV638">
        <v>2.7310296666666702E-4</v>
      </c>
      <c r="AW638">
        <v>2.7310296666666702E-4</v>
      </c>
      <c r="AX638">
        <v>2.7310296666666702E-4</v>
      </c>
      <c r="AY638">
        <v>2.7310296666666702E-4</v>
      </c>
      <c r="AZ638">
        <v>2.7310296666666702E-4</v>
      </c>
      <c r="BA638" s="2">
        <v>2.27585766666667E-5</v>
      </c>
      <c r="BB638" t="s">
        <v>99</v>
      </c>
      <c r="BC638" s="1" t="s">
        <v>1521</v>
      </c>
      <c r="BD638" t="s">
        <v>1522</v>
      </c>
      <c r="BE638" t="s">
        <v>106</v>
      </c>
      <c r="BF638">
        <v>40.366439819999997</v>
      </c>
      <c r="BG638">
        <v>-80.615577700000003</v>
      </c>
      <c r="BH638" t="s">
        <v>107</v>
      </c>
      <c r="BI638" t="s">
        <v>60</v>
      </c>
      <c r="BJ638">
        <v>3000</v>
      </c>
    </row>
    <row r="639" spans="1:62" x14ac:dyDescent="0.3">
      <c r="A639" s="1" t="s">
        <v>1520</v>
      </c>
      <c r="B639" s="1" t="s">
        <v>199</v>
      </c>
      <c r="C639" t="s">
        <v>1470</v>
      </c>
      <c r="D639">
        <v>2011</v>
      </c>
      <c r="E639" t="s">
        <v>200</v>
      </c>
      <c r="F639" t="s">
        <v>59</v>
      </c>
      <c r="G639">
        <v>0.335789</v>
      </c>
      <c r="H639">
        <v>0.335789</v>
      </c>
      <c r="I639">
        <v>0.335789</v>
      </c>
      <c r="J639">
        <v>0.41973624999999998</v>
      </c>
      <c r="K639">
        <v>0.58763069999999995</v>
      </c>
      <c r="L639">
        <v>0.68836739999999996</v>
      </c>
      <c r="M639">
        <v>7</v>
      </c>
      <c r="N639" t="s">
        <v>3253</v>
      </c>
      <c r="O639">
        <v>0.17001516871059302</v>
      </c>
      <c r="P639">
        <v>1.5168710593000001E-5</v>
      </c>
      <c r="Q639" s="3">
        <v>0.40248041944444402</v>
      </c>
      <c r="R639">
        <v>1.22658263030073E-2</v>
      </c>
      <c r="S639" s="5">
        <v>8.3947250000000001E-2</v>
      </c>
      <c r="T639">
        <v>36</v>
      </c>
      <c r="U639">
        <v>0</v>
      </c>
      <c r="V639">
        <v>0</v>
      </c>
      <c r="W639">
        <v>15</v>
      </c>
      <c r="X639">
        <v>1</v>
      </c>
      <c r="Y639">
        <v>7</v>
      </c>
      <c r="Z639">
        <v>13</v>
      </c>
      <c r="AA639">
        <v>1</v>
      </c>
      <c r="AB639">
        <v>0</v>
      </c>
      <c r="AC639" t="s">
        <v>60</v>
      </c>
      <c r="AD639" t="s">
        <v>60</v>
      </c>
      <c r="AE639" t="s">
        <v>200</v>
      </c>
      <c r="AF639" t="s">
        <v>201</v>
      </c>
      <c r="AI639">
        <v>1</v>
      </c>
      <c r="AJ639" t="s">
        <v>60</v>
      </c>
      <c r="AK639">
        <v>0.06</v>
      </c>
      <c r="AL639" t="s">
        <v>60</v>
      </c>
      <c r="AM639" t="s">
        <v>60</v>
      </c>
      <c r="AN639" t="s">
        <v>60</v>
      </c>
      <c r="AO639" t="s">
        <v>60</v>
      </c>
      <c r="AP639" t="s">
        <v>60</v>
      </c>
      <c r="AQ639" t="s">
        <v>60</v>
      </c>
      <c r="AR639" t="s">
        <v>60</v>
      </c>
      <c r="AS639" t="s">
        <v>60</v>
      </c>
      <c r="AT639">
        <v>5.5964833333333299E-3</v>
      </c>
      <c r="AU639">
        <v>5.5964833333333299E-3</v>
      </c>
      <c r="AV639">
        <v>5.5964833333333299E-3</v>
      </c>
      <c r="AW639">
        <v>6.9956041666666699E-3</v>
      </c>
      <c r="AX639">
        <v>9.7938450000000007E-3</v>
      </c>
      <c r="AY639">
        <v>1.147279E-2</v>
      </c>
      <c r="AZ639">
        <v>6.7080069907407402E-3</v>
      </c>
      <c r="BA639">
        <v>1.3991208333333301E-3</v>
      </c>
      <c r="BB639" t="s">
        <v>99</v>
      </c>
      <c r="BC639" s="1" t="s">
        <v>1521</v>
      </c>
      <c r="BD639" t="s">
        <v>1522</v>
      </c>
      <c r="BE639" t="s">
        <v>106</v>
      </c>
      <c r="BF639">
        <v>40.366439819999997</v>
      </c>
      <c r="BG639">
        <v>-80.615577700000003</v>
      </c>
      <c r="BH639" t="s">
        <v>107</v>
      </c>
      <c r="BI639" t="s">
        <v>60</v>
      </c>
      <c r="BJ639">
        <v>60</v>
      </c>
    </row>
    <row r="640" spans="1:62" x14ac:dyDescent="0.3">
      <c r="A640" s="1" t="s">
        <v>1520</v>
      </c>
      <c r="B640" s="1" t="s">
        <v>177</v>
      </c>
      <c r="C640" t="s">
        <v>1470</v>
      </c>
      <c r="D640">
        <v>2011</v>
      </c>
      <c r="E640" t="s">
        <v>178</v>
      </c>
      <c r="F640" t="s">
        <v>59</v>
      </c>
      <c r="G640">
        <v>0.86731720000000001</v>
      </c>
      <c r="H640">
        <v>0.96540669999999995</v>
      </c>
      <c r="I640">
        <v>1.1357729999999999</v>
      </c>
      <c r="J640">
        <v>1.3009759999999999</v>
      </c>
      <c r="K640">
        <v>1.3835770000000001</v>
      </c>
      <c r="L640">
        <v>1.6726829999999999</v>
      </c>
      <c r="M640">
        <v>7</v>
      </c>
      <c r="N640" t="s">
        <v>3254</v>
      </c>
      <c r="O640">
        <v>1.0901682786389602</v>
      </c>
      <c r="P640">
        <v>1.6827863896000001E-4</v>
      </c>
      <c r="Q640" s="3">
        <v>1.1386407333333299</v>
      </c>
      <c r="R640">
        <v>4.1697310821618899E-2</v>
      </c>
      <c r="S640" s="5">
        <v>0.2065041</v>
      </c>
      <c r="T640">
        <v>36</v>
      </c>
      <c r="U640">
        <v>0</v>
      </c>
      <c r="V640">
        <v>0</v>
      </c>
      <c r="W640">
        <v>15</v>
      </c>
      <c r="X640">
        <v>1</v>
      </c>
      <c r="Y640">
        <v>7</v>
      </c>
      <c r="Z640">
        <v>13</v>
      </c>
      <c r="AA640">
        <v>1</v>
      </c>
      <c r="AB640">
        <v>0</v>
      </c>
      <c r="AC640" t="s">
        <v>60</v>
      </c>
      <c r="AD640" t="s">
        <v>60</v>
      </c>
      <c r="AE640" t="s">
        <v>179</v>
      </c>
      <c r="AF640" t="s">
        <v>84</v>
      </c>
      <c r="AI640">
        <v>1</v>
      </c>
      <c r="AJ640" t="s">
        <v>60</v>
      </c>
      <c r="AK640">
        <v>0.09</v>
      </c>
      <c r="AL640" t="s">
        <v>60</v>
      </c>
      <c r="AM640" t="s">
        <v>60</v>
      </c>
      <c r="AN640" t="s">
        <v>60</v>
      </c>
      <c r="AO640" t="s">
        <v>60</v>
      </c>
      <c r="AP640" t="s">
        <v>60</v>
      </c>
      <c r="AQ640" t="s">
        <v>60</v>
      </c>
      <c r="AR640" t="s">
        <v>60</v>
      </c>
      <c r="AS640" t="s">
        <v>60</v>
      </c>
      <c r="AT640">
        <v>9.6368577777777801E-3</v>
      </c>
      <c r="AU640">
        <v>1.0726741111111099E-2</v>
      </c>
      <c r="AV640">
        <v>1.2619699999999999E-2</v>
      </c>
      <c r="AW640">
        <v>1.44552888888889E-2</v>
      </c>
      <c r="AX640">
        <v>1.5373077777777799E-2</v>
      </c>
      <c r="AY640">
        <v>1.85853666666667E-2</v>
      </c>
      <c r="AZ640">
        <v>1.2651563703703701E-2</v>
      </c>
      <c r="BA640">
        <v>2.2944900000000002E-3</v>
      </c>
      <c r="BB640" t="s">
        <v>99</v>
      </c>
      <c r="BC640" s="1" t="s">
        <v>1521</v>
      </c>
      <c r="BD640" t="s">
        <v>1522</v>
      </c>
      <c r="BE640" t="s">
        <v>106</v>
      </c>
      <c r="BF640">
        <v>40.366439819999997</v>
      </c>
      <c r="BG640">
        <v>-80.615577700000003</v>
      </c>
      <c r="BH640" t="s">
        <v>107</v>
      </c>
      <c r="BI640" t="s">
        <v>60</v>
      </c>
      <c r="BJ640">
        <v>90</v>
      </c>
    </row>
    <row r="641" spans="1:62" x14ac:dyDescent="0.3">
      <c r="A641" s="1" t="s">
        <v>1520</v>
      </c>
      <c r="B641" s="1" t="s">
        <v>209</v>
      </c>
      <c r="C641" t="s">
        <v>1470</v>
      </c>
      <c r="D641">
        <v>2011</v>
      </c>
      <c r="E641" t="s">
        <v>210</v>
      </c>
      <c r="F641" t="s">
        <v>59</v>
      </c>
      <c r="G641">
        <v>1.2582599999999999</v>
      </c>
      <c r="H641">
        <v>1.2582599999999999</v>
      </c>
      <c r="I641">
        <v>1.2582599999999999</v>
      </c>
      <c r="J641">
        <v>1.2582599999999999</v>
      </c>
      <c r="K641">
        <v>1.2582599999999999</v>
      </c>
      <c r="L641">
        <v>1.2582599999999999</v>
      </c>
      <c r="M641">
        <v>7</v>
      </c>
      <c r="N641" t="s">
        <v>3255</v>
      </c>
      <c r="O641">
        <v>0.54700059480922103</v>
      </c>
      <c r="P641">
        <v>5.94809221E-7</v>
      </c>
      <c r="Q641" s="3">
        <v>1.2582599999999999</v>
      </c>
      <c r="R641">
        <v>0</v>
      </c>
      <c r="S641" s="5">
        <v>0.62912990000000002</v>
      </c>
      <c r="T641">
        <v>36</v>
      </c>
      <c r="U641">
        <v>0</v>
      </c>
      <c r="V641">
        <v>0</v>
      </c>
      <c r="W641">
        <v>15</v>
      </c>
      <c r="X641">
        <v>1</v>
      </c>
      <c r="Y641">
        <v>7</v>
      </c>
      <c r="Z641">
        <v>13</v>
      </c>
      <c r="AA641">
        <v>1</v>
      </c>
      <c r="AB641">
        <v>0</v>
      </c>
      <c r="AC641" t="s">
        <v>60</v>
      </c>
      <c r="AD641" t="s">
        <v>60</v>
      </c>
      <c r="AE641" t="s">
        <v>211</v>
      </c>
      <c r="AF641" t="s">
        <v>93</v>
      </c>
      <c r="AI641">
        <v>1</v>
      </c>
      <c r="AJ641" s="2">
        <v>6.0000000000000002E-6</v>
      </c>
      <c r="AK641">
        <v>0.1</v>
      </c>
      <c r="AL641">
        <v>7.5495599999999996</v>
      </c>
      <c r="AM641">
        <v>7.5495599999999996</v>
      </c>
      <c r="AN641">
        <v>7.5495599999999996</v>
      </c>
      <c r="AO641">
        <v>7.5495599999999996</v>
      </c>
      <c r="AP641">
        <v>7.5495599999999996</v>
      </c>
      <c r="AQ641">
        <v>7.5495599999999996</v>
      </c>
      <c r="AR641">
        <v>7.5495599999999996</v>
      </c>
      <c r="AS641">
        <v>3.7747793999999999</v>
      </c>
      <c r="AT641">
        <v>1.2582599999999999E-2</v>
      </c>
      <c r="AU641">
        <v>1.2582599999999999E-2</v>
      </c>
      <c r="AV641">
        <v>1.2582599999999999E-2</v>
      </c>
      <c r="AW641">
        <v>1.2582599999999999E-2</v>
      </c>
      <c r="AX641">
        <v>1.2582599999999999E-2</v>
      </c>
      <c r="AY641">
        <v>1.2582599999999999E-2</v>
      </c>
      <c r="AZ641">
        <v>1.2582599999999999E-2</v>
      </c>
      <c r="BA641">
        <v>6.2912990000000002E-3</v>
      </c>
      <c r="BB641" t="s">
        <v>99</v>
      </c>
      <c r="BC641" s="1" t="s">
        <v>1521</v>
      </c>
      <c r="BD641" t="s">
        <v>1522</v>
      </c>
      <c r="BE641" t="s">
        <v>106</v>
      </c>
      <c r="BF641">
        <v>40.366439819999997</v>
      </c>
      <c r="BG641">
        <v>-80.615577700000003</v>
      </c>
      <c r="BH641" t="s">
        <v>107</v>
      </c>
      <c r="BI641">
        <v>0.16666666666666699</v>
      </c>
      <c r="BJ641">
        <v>100</v>
      </c>
    </row>
    <row r="642" spans="1:62" x14ac:dyDescent="0.3">
      <c r="A642" s="1" t="s">
        <v>1520</v>
      </c>
      <c r="B642" s="1" t="s">
        <v>212</v>
      </c>
      <c r="C642" t="s">
        <v>1470</v>
      </c>
      <c r="D642">
        <v>2011</v>
      </c>
      <c r="E642" t="s">
        <v>213</v>
      </c>
      <c r="F642" t="s">
        <v>59</v>
      </c>
      <c r="G642">
        <v>2.0673319999999999</v>
      </c>
      <c r="H642">
        <v>2.0673319999999999</v>
      </c>
      <c r="I642">
        <v>2.0673319999999999</v>
      </c>
      <c r="J642">
        <v>2.0673319999999999</v>
      </c>
      <c r="K642">
        <v>2.0673319999999999</v>
      </c>
      <c r="L642">
        <v>2.0673319999999999</v>
      </c>
      <c r="M642">
        <v>7</v>
      </c>
      <c r="N642" t="s">
        <v>3256</v>
      </c>
      <c r="O642">
        <v>1.0008491739645001E-2</v>
      </c>
      <c r="P642">
        <v>8.4917396449999992E-6</v>
      </c>
      <c r="Q642" s="3">
        <v>2.0673319999999999</v>
      </c>
      <c r="R642">
        <v>0</v>
      </c>
      <c r="S642" s="5">
        <v>1.033666</v>
      </c>
      <c r="T642">
        <v>36</v>
      </c>
      <c r="U642">
        <v>0</v>
      </c>
      <c r="V642">
        <v>0</v>
      </c>
      <c r="W642">
        <v>15</v>
      </c>
      <c r="X642">
        <v>1</v>
      </c>
      <c r="Y642">
        <v>7</v>
      </c>
      <c r="Z642">
        <v>13</v>
      </c>
      <c r="AA642">
        <v>1</v>
      </c>
      <c r="AB642">
        <v>0</v>
      </c>
      <c r="AC642" t="s">
        <v>60</v>
      </c>
      <c r="AD642" t="s">
        <v>60</v>
      </c>
      <c r="AE642" t="s">
        <v>214</v>
      </c>
      <c r="AI642">
        <v>1</v>
      </c>
      <c r="AJ642" s="2">
        <v>1.1000000000000001E-6</v>
      </c>
      <c r="AK642" t="s">
        <v>60</v>
      </c>
      <c r="AL642">
        <v>2.2740651999999999</v>
      </c>
      <c r="AM642">
        <v>2.2740651999999999</v>
      </c>
      <c r="AN642">
        <v>2.2740651999999999</v>
      </c>
      <c r="AO642">
        <v>2.2740651999999999</v>
      </c>
      <c r="AP642">
        <v>2.2740651999999999</v>
      </c>
      <c r="AQ642">
        <v>2.2740651999999999</v>
      </c>
      <c r="AR642">
        <v>2.2740651999999999</v>
      </c>
      <c r="AS642">
        <v>1.1370325999999999</v>
      </c>
      <c r="AT642" t="s">
        <v>60</v>
      </c>
      <c r="AU642" t="s">
        <v>60</v>
      </c>
      <c r="AV642" t="s">
        <v>60</v>
      </c>
      <c r="AW642" t="s">
        <v>60</v>
      </c>
      <c r="AX642" t="s">
        <v>60</v>
      </c>
      <c r="AY642" t="s">
        <v>60</v>
      </c>
      <c r="AZ642" t="s">
        <v>60</v>
      </c>
      <c r="BA642" t="s">
        <v>60</v>
      </c>
      <c r="BB642" t="s">
        <v>99</v>
      </c>
      <c r="BC642" s="1" t="s">
        <v>1521</v>
      </c>
      <c r="BD642" t="s">
        <v>1522</v>
      </c>
      <c r="BE642" t="s">
        <v>106</v>
      </c>
      <c r="BF642">
        <v>40.366439819999997</v>
      </c>
      <c r="BG642">
        <v>-80.615577700000003</v>
      </c>
      <c r="BH642" t="s">
        <v>107</v>
      </c>
      <c r="BI642">
        <v>0.90909090909090895</v>
      </c>
      <c r="BJ642" t="s">
        <v>60</v>
      </c>
    </row>
    <row r="643" spans="1:62" x14ac:dyDescent="0.3">
      <c r="A643" s="1" t="s">
        <v>1520</v>
      </c>
      <c r="B643" s="1" t="s">
        <v>229</v>
      </c>
      <c r="C643" t="s">
        <v>1470</v>
      </c>
      <c r="D643">
        <v>2011</v>
      </c>
      <c r="E643" t="s">
        <v>230</v>
      </c>
      <c r="F643" t="s">
        <v>59</v>
      </c>
      <c r="G643">
        <v>0.7766092</v>
      </c>
      <c r="H643">
        <v>0.7766092</v>
      </c>
      <c r="I643">
        <v>0.7766092</v>
      </c>
      <c r="J643">
        <v>0.7766092</v>
      </c>
      <c r="K643">
        <v>0.7766092</v>
      </c>
      <c r="L643">
        <v>0.7766092</v>
      </c>
      <c r="M643">
        <v>7</v>
      </c>
      <c r="N643" t="s">
        <v>3260</v>
      </c>
      <c r="O643">
        <v>2.9435056885918E-2</v>
      </c>
      <c r="P643">
        <v>3.5056885918000002E-5</v>
      </c>
      <c r="Q643" s="3">
        <v>0.7766092</v>
      </c>
      <c r="R643">
        <v>0</v>
      </c>
      <c r="S643" s="5">
        <v>0.3883046</v>
      </c>
      <c r="T643">
        <v>36</v>
      </c>
      <c r="U643">
        <v>0</v>
      </c>
      <c r="V643">
        <v>0</v>
      </c>
      <c r="W643">
        <v>15</v>
      </c>
      <c r="X643">
        <v>1</v>
      </c>
      <c r="Y643">
        <v>7</v>
      </c>
      <c r="Z643">
        <v>13</v>
      </c>
      <c r="AA643">
        <v>1</v>
      </c>
      <c r="AB643">
        <v>0</v>
      </c>
      <c r="AC643" t="s">
        <v>60</v>
      </c>
      <c r="AD643" t="s">
        <v>60</v>
      </c>
      <c r="AE643" t="s">
        <v>231</v>
      </c>
      <c r="AF643" t="s">
        <v>62</v>
      </c>
      <c r="AI643">
        <v>1</v>
      </c>
      <c r="AJ643" t="s">
        <v>60</v>
      </c>
      <c r="AK643">
        <v>5.0000000000000001E-3</v>
      </c>
      <c r="AL643" t="s">
        <v>60</v>
      </c>
      <c r="AM643" t="s">
        <v>60</v>
      </c>
      <c r="AN643" t="s">
        <v>60</v>
      </c>
      <c r="AO643" t="s">
        <v>60</v>
      </c>
      <c r="AP643" t="s">
        <v>60</v>
      </c>
      <c r="AQ643" t="s">
        <v>60</v>
      </c>
      <c r="AR643" t="s">
        <v>60</v>
      </c>
      <c r="AS643" t="s">
        <v>60</v>
      </c>
      <c r="AT643">
        <v>0.15532183999999999</v>
      </c>
      <c r="AU643">
        <v>0.15532183999999999</v>
      </c>
      <c r="AV643">
        <v>0.15532183999999999</v>
      </c>
      <c r="AW643">
        <v>0.15532183999999999</v>
      </c>
      <c r="AX643">
        <v>0.15532183999999999</v>
      </c>
      <c r="AY643">
        <v>0.15532183999999999</v>
      </c>
      <c r="AZ643">
        <v>0.15532183999999999</v>
      </c>
      <c r="BA643">
        <v>7.7660919999999994E-2</v>
      </c>
      <c r="BB643" t="s">
        <v>99</v>
      </c>
      <c r="BC643" s="1" t="s">
        <v>1521</v>
      </c>
      <c r="BD643" t="s">
        <v>1522</v>
      </c>
      <c r="BE643" t="s">
        <v>106</v>
      </c>
      <c r="BF643">
        <v>40.366439819999997</v>
      </c>
      <c r="BG643">
        <v>-80.615577700000003</v>
      </c>
      <c r="BH643" t="s">
        <v>107</v>
      </c>
      <c r="BI643" t="s">
        <v>60</v>
      </c>
      <c r="BJ643">
        <v>5</v>
      </c>
    </row>
    <row r="644" spans="1:62" x14ac:dyDescent="0.3">
      <c r="A644" s="1" t="s">
        <v>1520</v>
      </c>
      <c r="B644" s="1" t="s">
        <v>261</v>
      </c>
      <c r="C644" t="s">
        <v>1470</v>
      </c>
      <c r="D644">
        <v>2011</v>
      </c>
      <c r="E644" t="s">
        <v>262</v>
      </c>
      <c r="F644" t="s">
        <v>59</v>
      </c>
      <c r="G644">
        <v>0.95092500000000002</v>
      </c>
      <c r="H644">
        <v>0.95092500000000002</v>
      </c>
      <c r="I644">
        <v>0.95092500000000002</v>
      </c>
      <c r="J644">
        <v>0.95092500000000002</v>
      </c>
      <c r="K644">
        <v>0.95092500000000002</v>
      </c>
      <c r="L644">
        <v>1.236202</v>
      </c>
      <c r="M644">
        <v>7</v>
      </c>
      <c r="N644" t="s">
        <v>3264</v>
      </c>
      <c r="O644">
        <v>0.342182548454393</v>
      </c>
      <c r="P644">
        <v>0.32618254845439298</v>
      </c>
      <c r="Q644" s="3">
        <v>0.96149083333333296</v>
      </c>
      <c r="R644">
        <v>2.4687634100857099E-3</v>
      </c>
      <c r="S644" s="5">
        <v>5.9432810000000003E-2</v>
      </c>
      <c r="T644">
        <v>36</v>
      </c>
      <c r="U644">
        <v>0</v>
      </c>
      <c r="V644">
        <v>0</v>
      </c>
      <c r="W644">
        <v>15</v>
      </c>
      <c r="X644">
        <v>1</v>
      </c>
      <c r="Y644">
        <v>7</v>
      </c>
      <c r="Z644">
        <v>13</v>
      </c>
      <c r="AA644">
        <v>1</v>
      </c>
      <c r="AB644">
        <v>0</v>
      </c>
      <c r="AC644" t="s">
        <v>60</v>
      </c>
      <c r="AD644" t="s">
        <v>60</v>
      </c>
      <c r="AE644" t="s">
        <v>263</v>
      </c>
      <c r="AF644" t="s">
        <v>68</v>
      </c>
      <c r="AI644">
        <v>1</v>
      </c>
      <c r="AJ644" s="2">
        <v>2.5000000000000002E-6</v>
      </c>
      <c r="AK644">
        <v>1</v>
      </c>
      <c r="AL644">
        <v>2.3773124999999999</v>
      </c>
      <c r="AM644">
        <v>2.3773124999999999</v>
      </c>
      <c r="AN644">
        <v>2.3773124999999999</v>
      </c>
      <c r="AO644">
        <v>2.3773124999999999</v>
      </c>
      <c r="AP644">
        <v>2.3773124999999999</v>
      </c>
      <c r="AQ644">
        <v>3.0905049999999998</v>
      </c>
      <c r="AR644">
        <v>2.40372708333333</v>
      </c>
      <c r="AS644">
        <v>0.14858202500000001</v>
      </c>
      <c r="AT644">
        <v>9.5092500000000003E-4</v>
      </c>
      <c r="AU644">
        <v>9.5092500000000003E-4</v>
      </c>
      <c r="AV644">
        <v>9.5092500000000003E-4</v>
      </c>
      <c r="AW644">
        <v>9.5092500000000003E-4</v>
      </c>
      <c r="AX644">
        <v>9.5092500000000003E-4</v>
      </c>
      <c r="AY644">
        <v>1.236202E-3</v>
      </c>
      <c r="AZ644">
        <v>9.6149083333333296E-4</v>
      </c>
      <c r="BA644" s="2">
        <v>5.9432809999999999E-5</v>
      </c>
      <c r="BB644" t="s">
        <v>99</v>
      </c>
      <c r="BC644" s="1" t="s">
        <v>1521</v>
      </c>
      <c r="BD644" t="s">
        <v>1522</v>
      </c>
      <c r="BE644" t="s">
        <v>106</v>
      </c>
      <c r="BF644">
        <v>40.366439819999997</v>
      </c>
      <c r="BG644">
        <v>-80.615577700000003</v>
      </c>
      <c r="BH644" t="s">
        <v>107</v>
      </c>
      <c r="BI644">
        <v>0.4</v>
      </c>
      <c r="BJ644">
        <v>1000</v>
      </c>
    </row>
    <row r="645" spans="1:62" x14ac:dyDescent="0.3">
      <c r="A645" s="1" t="s">
        <v>1520</v>
      </c>
      <c r="B645" s="1" t="s">
        <v>313</v>
      </c>
      <c r="C645" t="s">
        <v>1470</v>
      </c>
      <c r="D645">
        <v>2011</v>
      </c>
      <c r="E645" t="s">
        <v>314</v>
      </c>
      <c r="F645" t="s">
        <v>59</v>
      </c>
      <c r="G645">
        <v>0.983236</v>
      </c>
      <c r="H645">
        <v>0.983236</v>
      </c>
      <c r="I645">
        <v>0.983236</v>
      </c>
      <c r="J645">
        <v>0.983236</v>
      </c>
      <c r="K645">
        <v>0.983236</v>
      </c>
      <c r="L645">
        <v>0.983236</v>
      </c>
      <c r="M645">
        <v>7</v>
      </c>
      <c r="N645" t="s">
        <v>3265</v>
      </c>
      <c r="O645">
        <v>1.920679913728E-3</v>
      </c>
      <c r="P645">
        <v>1.5468304626829999E-3</v>
      </c>
      <c r="Q645" s="3">
        <v>0.983236</v>
      </c>
      <c r="R645">
        <v>0</v>
      </c>
      <c r="S645" s="5">
        <v>5.4624220000000001E-2</v>
      </c>
      <c r="T645">
        <v>36</v>
      </c>
      <c r="U645">
        <v>0</v>
      </c>
      <c r="V645">
        <v>0</v>
      </c>
      <c r="W645">
        <v>15</v>
      </c>
      <c r="X645">
        <v>1</v>
      </c>
      <c r="Y645">
        <v>7</v>
      </c>
      <c r="Z645">
        <v>13</v>
      </c>
      <c r="AA645">
        <v>1</v>
      </c>
      <c r="AB645">
        <v>0</v>
      </c>
      <c r="AC645" t="s">
        <v>60</v>
      </c>
      <c r="AD645" t="s">
        <v>60</v>
      </c>
      <c r="AE645" t="s">
        <v>315</v>
      </c>
      <c r="AF645" t="s">
        <v>70</v>
      </c>
      <c r="AG645" t="s">
        <v>316</v>
      </c>
      <c r="AI645">
        <v>1</v>
      </c>
      <c r="AJ645" t="s">
        <v>60</v>
      </c>
      <c r="AK645">
        <v>0.4</v>
      </c>
      <c r="AL645" t="s">
        <v>60</v>
      </c>
      <c r="AM645" t="s">
        <v>60</v>
      </c>
      <c r="AN645" t="s">
        <v>60</v>
      </c>
      <c r="AO645" t="s">
        <v>60</v>
      </c>
      <c r="AP645" t="s">
        <v>60</v>
      </c>
      <c r="AQ645" t="s">
        <v>60</v>
      </c>
      <c r="AR645" t="s">
        <v>60</v>
      </c>
      <c r="AS645" t="s">
        <v>60</v>
      </c>
      <c r="AT645">
        <v>2.45809E-3</v>
      </c>
      <c r="AU645">
        <v>2.45809E-3</v>
      </c>
      <c r="AV645">
        <v>2.45809E-3</v>
      </c>
      <c r="AW645">
        <v>2.45809E-3</v>
      </c>
      <c r="AX645">
        <v>2.45809E-3</v>
      </c>
      <c r="AY645">
        <v>2.45809E-3</v>
      </c>
      <c r="AZ645">
        <v>2.45809E-3</v>
      </c>
      <c r="BA645">
        <v>1.3656055E-4</v>
      </c>
      <c r="BB645" t="s">
        <v>99</v>
      </c>
      <c r="BC645" s="1" t="s">
        <v>1521</v>
      </c>
      <c r="BD645" t="s">
        <v>1522</v>
      </c>
      <c r="BE645" t="s">
        <v>106</v>
      </c>
      <c r="BF645">
        <v>40.366439819999997</v>
      </c>
      <c r="BG645">
        <v>-80.615577700000003</v>
      </c>
      <c r="BH645" t="s">
        <v>107</v>
      </c>
      <c r="BI645" t="s">
        <v>60</v>
      </c>
      <c r="BJ645">
        <v>400</v>
      </c>
    </row>
    <row r="646" spans="1:62" x14ac:dyDescent="0.3">
      <c r="A646" s="1" t="s">
        <v>1520</v>
      </c>
      <c r="B646" s="1" t="s">
        <v>266</v>
      </c>
      <c r="C646" t="s">
        <v>1470</v>
      </c>
      <c r="D646">
        <v>2011</v>
      </c>
      <c r="E646" t="s">
        <v>267</v>
      </c>
      <c r="F646" t="s">
        <v>59</v>
      </c>
      <c r="G646">
        <v>0.85194700000000001</v>
      </c>
      <c r="H646">
        <v>0.85194700000000001</v>
      </c>
      <c r="I646">
        <v>0.85194700000000001</v>
      </c>
      <c r="J646">
        <v>0.85194700000000001</v>
      </c>
      <c r="K646">
        <v>0.85194700000000001</v>
      </c>
      <c r="L646">
        <v>0.85194700000000001</v>
      </c>
      <c r="M646">
        <v>7</v>
      </c>
      <c r="N646" t="s">
        <v>3266</v>
      </c>
      <c r="O646">
        <v>3.4631047596011003E-2</v>
      </c>
      <c r="P646">
        <v>3.3764889151132002E-2</v>
      </c>
      <c r="Q646" s="3">
        <v>0.85194700000000001</v>
      </c>
      <c r="R646">
        <v>0</v>
      </c>
      <c r="S646" s="5">
        <v>5.3246689999999999E-2</v>
      </c>
      <c r="T646">
        <v>36</v>
      </c>
      <c r="U646">
        <v>0</v>
      </c>
      <c r="V646">
        <v>0</v>
      </c>
      <c r="W646">
        <v>15</v>
      </c>
      <c r="X646">
        <v>1</v>
      </c>
      <c r="Y646">
        <v>7</v>
      </c>
      <c r="Z646">
        <v>13</v>
      </c>
      <c r="AA646">
        <v>1</v>
      </c>
      <c r="AB646">
        <v>0</v>
      </c>
      <c r="AC646" t="s">
        <v>60</v>
      </c>
      <c r="AD646" t="s">
        <v>60</v>
      </c>
      <c r="AE646" t="s">
        <v>267</v>
      </c>
      <c r="AF646" t="s">
        <v>84</v>
      </c>
      <c r="AI646">
        <v>1</v>
      </c>
      <c r="AJ646" t="s">
        <v>60</v>
      </c>
      <c r="AK646">
        <v>1</v>
      </c>
      <c r="AL646" t="s">
        <v>60</v>
      </c>
      <c r="AM646" t="s">
        <v>60</v>
      </c>
      <c r="AN646" t="s">
        <v>60</v>
      </c>
      <c r="AO646" t="s">
        <v>60</v>
      </c>
      <c r="AP646" t="s">
        <v>60</v>
      </c>
      <c r="AQ646" t="s">
        <v>60</v>
      </c>
      <c r="AR646" t="s">
        <v>60</v>
      </c>
      <c r="AS646" t="s">
        <v>60</v>
      </c>
      <c r="AT646">
        <v>8.5194700000000003E-4</v>
      </c>
      <c r="AU646">
        <v>8.5194700000000003E-4</v>
      </c>
      <c r="AV646">
        <v>8.5194700000000003E-4</v>
      </c>
      <c r="AW646">
        <v>8.5194700000000003E-4</v>
      </c>
      <c r="AX646">
        <v>8.5194700000000003E-4</v>
      </c>
      <c r="AY646">
        <v>8.5194700000000003E-4</v>
      </c>
      <c r="AZ646">
        <v>8.5194700000000003E-4</v>
      </c>
      <c r="BA646" s="2">
        <v>5.3246689999999999E-5</v>
      </c>
      <c r="BB646" t="s">
        <v>99</v>
      </c>
      <c r="BC646" s="1" t="s">
        <v>1521</v>
      </c>
      <c r="BD646" t="s">
        <v>1522</v>
      </c>
      <c r="BE646" t="s">
        <v>106</v>
      </c>
      <c r="BF646">
        <v>40.366439819999997</v>
      </c>
      <c r="BG646">
        <v>-80.615577700000003</v>
      </c>
      <c r="BH646" t="s">
        <v>107</v>
      </c>
      <c r="BI646" t="s">
        <v>60</v>
      </c>
      <c r="BJ646">
        <v>1000</v>
      </c>
    </row>
    <row r="647" spans="1:62" x14ac:dyDescent="0.3">
      <c r="A647" s="1" t="s">
        <v>1547</v>
      </c>
      <c r="B647" s="1" t="s">
        <v>90</v>
      </c>
      <c r="C647" t="s">
        <v>1470</v>
      </c>
      <c r="D647">
        <v>2011</v>
      </c>
      <c r="E647" t="s">
        <v>91</v>
      </c>
      <c r="F647" t="s">
        <v>59</v>
      </c>
      <c r="G647" s="2">
        <v>4.0000000000000002E-4</v>
      </c>
      <c r="H647" s="2">
        <v>6.9999999999999999E-4</v>
      </c>
      <c r="I647">
        <v>1E-3</v>
      </c>
      <c r="J647">
        <v>1.5E-3</v>
      </c>
      <c r="K647">
        <v>2.3E-3</v>
      </c>
      <c r="L647">
        <v>3.3E-3</v>
      </c>
      <c r="M647">
        <v>3</v>
      </c>
      <c r="N647" t="s">
        <v>3270</v>
      </c>
      <c r="O647">
        <v>2.2100334362100001E-4</v>
      </c>
      <c r="P647">
        <v>2.1003343621E-5</v>
      </c>
      <c r="Q647" s="3">
        <v>1.18739495798319E-3</v>
      </c>
      <c r="R647" s="2">
        <v>5.2433129183876898E-7</v>
      </c>
      <c r="S647" s="6">
        <v>2.0000000000000001E-4</v>
      </c>
      <c r="T647">
        <v>119</v>
      </c>
      <c r="U647">
        <v>0</v>
      </c>
      <c r="V647">
        <v>0</v>
      </c>
      <c r="W647">
        <v>30</v>
      </c>
      <c r="X647">
        <v>30</v>
      </c>
      <c r="Y647">
        <v>31</v>
      </c>
      <c r="Z647">
        <v>28</v>
      </c>
      <c r="AA647">
        <v>1</v>
      </c>
      <c r="AB647">
        <v>0</v>
      </c>
      <c r="AC647" t="s">
        <v>60</v>
      </c>
      <c r="AD647" t="s">
        <v>60</v>
      </c>
      <c r="AE647" t="s">
        <v>92</v>
      </c>
      <c r="AF647" t="s">
        <v>84</v>
      </c>
      <c r="AG647" t="s">
        <v>93</v>
      </c>
      <c r="AH647" t="s">
        <v>94</v>
      </c>
      <c r="AI647">
        <v>1</v>
      </c>
      <c r="AJ647" t="s">
        <v>60</v>
      </c>
      <c r="AK647">
        <v>0.02</v>
      </c>
      <c r="AL647" t="s">
        <v>60</v>
      </c>
      <c r="AM647" t="s">
        <v>60</v>
      </c>
      <c r="AN647" t="s">
        <v>60</v>
      </c>
      <c r="AO647" t="s">
        <v>60</v>
      </c>
      <c r="AP647" t="s">
        <v>60</v>
      </c>
      <c r="AQ647" t="s">
        <v>60</v>
      </c>
      <c r="AR647" t="s">
        <v>60</v>
      </c>
      <c r="AS647" t="s">
        <v>60</v>
      </c>
      <c r="AT647" s="2">
        <v>2.0000000000000002E-5</v>
      </c>
      <c r="AU647" s="2">
        <v>3.4999999999999997E-5</v>
      </c>
      <c r="AV647" s="2">
        <v>5.0000000000000002E-5</v>
      </c>
      <c r="AW647" s="2">
        <v>7.4999999999999993E-5</v>
      </c>
      <c r="AX647">
        <v>1.15E-4</v>
      </c>
      <c r="AY647">
        <v>1.65E-4</v>
      </c>
      <c r="AZ647" s="2">
        <v>5.9369747899159697E-5</v>
      </c>
      <c r="BA647" s="2">
        <v>1.0000000000000001E-5</v>
      </c>
      <c r="BB647" t="s">
        <v>1548</v>
      </c>
      <c r="BC647" s="1" t="s">
        <v>1549</v>
      </c>
      <c r="BD647" t="s">
        <v>110</v>
      </c>
      <c r="BE647" t="s">
        <v>96</v>
      </c>
      <c r="BF647">
        <v>39.94002914</v>
      </c>
      <c r="BG647">
        <v>-81.338699340000005</v>
      </c>
      <c r="BH647" t="s">
        <v>109</v>
      </c>
      <c r="BI647" t="s">
        <v>60</v>
      </c>
      <c r="BJ647">
        <v>20</v>
      </c>
    </row>
    <row r="648" spans="1:62" x14ac:dyDescent="0.3">
      <c r="A648" s="1" t="s">
        <v>1550</v>
      </c>
      <c r="B648" s="1" t="s">
        <v>90</v>
      </c>
      <c r="C648" t="s">
        <v>1470</v>
      </c>
      <c r="D648">
        <v>2011</v>
      </c>
      <c r="E648" t="s">
        <v>91</v>
      </c>
      <c r="F648" t="s">
        <v>59</v>
      </c>
      <c r="G648">
        <v>4.5800000000000002E-4</v>
      </c>
      <c r="H648">
        <v>6.4000000000000005E-4</v>
      </c>
      <c r="I648">
        <v>9.5E-4</v>
      </c>
      <c r="J648">
        <v>1.555E-3</v>
      </c>
      <c r="K648">
        <v>2.32E-3</v>
      </c>
      <c r="L648">
        <v>3.2599999999999999E-3</v>
      </c>
      <c r="M648">
        <v>3</v>
      </c>
      <c r="N648" t="s">
        <v>3271</v>
      </c>
      <c r="O648">
        <v>2.2100334362100001E-4</v>
      </c>
      <c r="P648">
        <v>2.1003343621E-5</v>
      </c>
      <c r="Q648" s="3">
        <v>1.1945378151260501E-3</v>
      </c>
      <c r="R648" s="2">
        <v>5.3103008118501596E-7</v>
      </c>
      <c r="S648" s="5">
        <v>2.1588235294117599E-4</v>
      </c>
      <c r="T648">
        <v>119</v>
      </c>
      <c r="U648">
        <v>1</v>
      </c>
      <c r="V648">
        <v>0</v>
      </c>
      <c r="W648">
        <v>30</v>
      </c>
      <c r="X648">
        <v>30</v>
      </c>
      <c r="Y648">
        <v>31</v>
      </c>
      <c r="Z648">
        <v>28</v>
      </c>
      <c r="AA648">
        <v>1</v>
      </c>
      <c r="AB648">
        <v>0.84033613445378197</v>
      </c>
      <c r="AC648" t="s">
        <v>60</v>
      </c>
      <c r="AD648" t="s">
        <v>60</v>
      </c>
      <c r="AE648" t="s">
        <v>92</v>
      </c>
      <c r="AF648" t="s">
        <v>84</v>
      </c>
      <c r="AG648" t="s">
        <v>93</v>
      </c>
      <c r="AH648" t="s">
        <v>94</v>
      </c>
      <c r="AI648">
        <v>1</v>
      </c>
      <c r="AJ648" t="s">
        <v>60</v>
      </c>
      <c r="AK648">
        <v>0.02</v>
      </c>
      <c r="AL648" t="s">
        <v>60</v>
      </c>
      <c r="AM648" t="s">
        <v>60</v>
      </c>
      <c r="AN648" t="s">
        <v>60</v>
      </c>
      <c r="AO648" t="s">
        <v>60</v>
      </c>
      <c r="AP648" t="s">
        <v>60</v>
      </c>
      <c r="AQ648" t="s">
        <v>60</v>
      </c>
      <c r="AR648" t="s">
        <v>60</v>
      </c>
      <c r="AS648" t="s">
        <v>60</v>
      </c>
      <c r="AT648" s="2">
        <v>2.2900000000000001E-5</v>
      </c>
      <c r="AU648" s="2">
        <v>3.1999999999999999E-5</v>
      </c>
      <c r="AV648" s="2">
        <v>4.7500000000000003E-5</v>
      </c>
      <c r="AW648" s="2">
        <v>7.7750000000000006E-5</v>
      </c>
      <c r="AX648">
        <v>1.16E-4</v>
      </c>
      <c r="AY648">
        <v>1.63E-4</v>
      </c>
      <c r="AZ648" s="2">
        <v>5.9726890756302503E-5</v>
      </c>
      <c r="BA648" s="2">
        <v>1.0794117647058799E-5</v>
      </c>
      <c r="BB648" t="s">
        <v>1548</v>
      </c>
      <c r="BC648" s="1" t="s">
        <v>1549</v>
      </c>
      <c r="BD648" t="s">
        <v>1551</v>
      </c>
      <c r="BE648" t="s">
        <v>96</v>
      </c>
      <c r="BF648">
        <v>39.94282913</v>
      </c>
      <c r="BG648">
        <v>-81.337608340000003</v>
      </c>
      <c r="BH648" t="s">
        <v>64</v>
      </c>
      <c r="BI648" t="s">
        <v>60</v>
      </c>
      <c r="BJ648">
        <v>20</v>
      </c>
    </row>
    <row r="649" spans="1:62" x14ac:dyDescent="0.3">
      <c r="A649" s="1" t="s">
        <v>1575</v>
      </c>
      <c r="B649" s="1" t="s">
        <v>90</v>
      </c>
      <c r="C649" t="s">
        <v>1576</v>
      </c>
      <c r="D649">
        <v>2011</v>
      </c>
      <c r="E649" t="s">
        <v>91</v>
      </c>
      <c r="F649" t="s">
        <v>59</v>
      </c>
      <c r="G649" s="2">
        <v>1E-4</v>
      </c>
      <c r="H649" s="2">
        <v>2.0000000000000001E-4</v>
      </c>
      <c r="I649" s="2">
        <v>4.0000000000000002E-4</v>
      </c>
      <c r="J649" s="2">
        <v>5.9999999999999995E-4</v>
      </c>
      <c r="K649" s="2">
        <v>6.9999999999999999E-4</v>
      </c>
      <c r="L649">
        <v>1.1000000000000001E-3</v>
      </c>
      <c r="M649">
        <v>3</v>
      </c>
      <c r="N649" t="s">
        <v>3272</v>
      </c>
      <c r="O649">
        <v>2.0006771847700002E-4</v>
      </c>
      <c r="P649">
        <v>6.7718476999999995E-8</v>
      </c>
      <c r="Q649" s="3">
        <v>3.9473684210526299E-4</v>
      </c>
      <c r="R649" s="2">
        <v>6.0149045179319994E-8</v>
      </c>
      <c r="S649" s="6">
        <v>2.0000000000000001E-4</v>
      </c>
      <c r="T649">
        <v>114</v>
      </c>
      <c r="U649">
        <v>22</v>
      </c>
      <c r="V649">
        <v>6</v>
      </c>
      <c r="W649">
        <v>30</v>
      </c>
      <c r="X649">
        <v>26</v>
      </c>
      <c r="Y649">
        <v>28</v>
      </c>
      <c r="Z649">
        <v>30</v>
      </c>
      <c r="AA649">
        <v>1</v>
      </c>
      <c r="AB649">
        <v>19.2982456140351</v>
      </c>
      <c r="AC649" t="s">
        <v>60</v>
      </c>
      <c r="AD649" t="s">
        <v>60</v>
      </c>
      <c r="AE649" t="s">
        <v>92</v>
      </c>
      <c r="AF649" t="s">
        <v>84</v>
      </c>
      <c r="AG649" t="s">
        <v>93</v>
      </c>
      <c r="AH649" t="s">
        <v>94</v>
      </c>
      <c r="AI649">
        <v>1</v>
      </c>
      <c r="AJ649" t="s">
        <v>60</v>
      </c>
      <c r="AK649">
        <v>0.02</v>
      </c>
      <c r="AL649" t="s">
        <v>60</v>
      </c>
      <c r="AM649" t="s">
        <v>60</v>
      </c>
      <c r="AN649" t="s">
        <v>60</v>
      </c>
      <c r="AO649" t="s">
        <v>60</v>
      </c>
      <c r="AP649" t="s">
        <v>60</v>
      </c>
      <c r="AQ649" t="s">
        <v>60</v>
      </c>
      <c r="AR649" t="s">
        <v>60</v>
      </c>
      <c r="AS649" t="s">
        <v>60</v>
      </c>
      <c r="AT649" s="2">
        <v>5.0000000000000004E-6</v>
      </c>
      <c r="AU649" s="2">
        <v>1.0000000000000001E-5</v>
      </c>
      <c r="AV649" s="2">
        <v>2.0000000000000002E-5</v>
      </c>
      <c r="AW649" s="2">
        <v>3.0000000000000001E-5</v>
      </c>
      <c r="AX649" s="2">
        <v>3.4999999999999997E-5</v>
      </c>
      <c r="AY649" s="2">
        <v>5.5000000000000002E-5</v>
      </c>
      <c r="AZ649" s="2">
        <v>1.9736842105263199E-5</v>
      </c>
      <c r="BA649" s="2">
        <v>1.0000000000000001E-5</v>
      </c>
      <c r="BB649" t="s">
        <v>1577</v>
      </c>
      <c r="BC649" s="1" t="s">
        <v>1578</v>
      </c>
      <c r="BD649" t="s">
        <v>1579</v>
      </c>
      <c r="BE649" t="s">
        <v>96</v>
      </c>
      <c r="BF649">
        <v>35.750736240000002</v>
      </c>
      <c r="BG649">
        <v>-94.66970062</v>
      </c>
      <c r="BH649" t="s">
        <v>415</v>
      </c>
      <c r="BI649" t="s">
        <v>60</v>
      </c>
      <c r="BJ649">
        <v>20</v>
      </c>
    </row>
    <row r="650" spans="1:62" x14ac:dyDescent="0.3">
      <c r="A650" s="1" t="s">
        <v>1580</v>
      </c>
      <c r="B650" s="1" t="s">
        <v>90</v>
      </c>
      <c r="C650" t="s">
        <v>1576</v>
      </c>
      <c r="D650">
        <v>2011</v>
      </c>
      <c r="E650" t="s">
        <v>91</v>
      </c>
      <c r="F650" t="s">
        <v>59</v>
      </c>
      <c r="G650">
        <v>1.54E-4</v>
      </c>
      <c r="H650">
        <v>2.5999999999999998E-4</v>
      </c>
      <c r="I650">
        <v>4.2000000000000002E-4</v>
      </c>
      <c r="J650">
        <v>6.3500000000000004E-4</v>
      </c>
      <c r="K650">
        <v>9.9600000000000101E-4</v>
      </c>
      <c r="L650">
        <v>5.1999999999999998E-3</v>
      </c>
      <c r="M650">
        <v>3</v>
      </c>
      <c r="N650" t="s">
        <v>3273</v>
      </c>
      <c r="O650">
        <v>2.0009511292300001E-4</v>
      </c>
      <c r="P650">
        <v>9.5112922999999998E-8</v>
      </c>
      <c r="Q650" s="3">
        <v>5.5747826086956502E-4</v>
      </c>
      <c r="R650" s="2">
        <v>3.9133305873379102E-7</v>
      </c>
      <c r="S650" s="5">
        <v>2.16260869565217E-4</v>
      </c>
      <c r="T650">
        <v>115</v>
      </c>
      <c r="U650">
        <v>21</v>
      </c>
      <c r="V650">
        <v>2</v>
      </c>
      <c r="W650">
        <v>28</v>
      </c>
      <c r="X650">
        <v>27</v>
      </c>
      <c r="Y650">
        <v>31</v>
      </c>
      <c r="Z650">
        <v>29</v>
      </c>
      <c r="AA650">
        <v>1</v>
      </c>
      <c r="AB650">
        <v>18.260869565217401</v>
      </c>
      <c r="AC650" t="s">
        <v>60</v>
      </c>
      <c r="AD650" t="s">
        <v>60</v>
      </c>
      <c r="AE650" t="s">
        <v>92</v>
      </c>
      <c r="AF650" t="s">
        <v>84</v>
      </c>
      <c r="AG650" t="s">
        <v>93</v>
      </c>
      <c r="AH650" t="s">
        <v>94</v>
      </c>
      <c r="AI650">
        <v>1</v>
      </c>
      <c r="AJ650" t="s">
        <v>60</v>
      </c>
      <c r="AK650">
        <v>0.02</v>
      </c>
      <c r="AL650" t="s">
        <v>60</v>
      </c>
      <c r="AM650" t="s">
        <v>60</v>
      </c>
      <c r="AN650" t="s">
        <v>60</v>
      </c>
      <c r="AO650" t="s">
        <v>60</v>
      </c>
      <c r="AP650" t="s">
        <v>60</v>
      </c>
      <c r="AQ650" t="s">
        <v>60</v>
      </c>
      <c r="AR650" t="s">
        <v>60</v>
      </c>
      <c r="AS650" t="s">
        <v>60</v>
      </c>
      <c r="AT650" s="2">
        <v>7.7000000000000008E-6</v>
      </c>
      <c r="AU650" s="2">
        <v>1.2999999999999999E-5</v>
      </c>
      <c r="AV650" s="2">
        <v>2.0999999999999999E-5</v>
      </c>
      <c r="AW650" s="2">
        <v>3.1749999999999999E-5</v>
      </c>
      <c r="AX650" s="2">
        <v>4.9799999999999998E-5</v>
      </c>
      <c r="AY650">
        <v>2.5999999999999998E-4</v>
      </c>
      <c r="AZ650" s="2">
        <v>2.7873913043478299E-5</v>
      </c>
      <c r="BA650" s="2">
        <v>1.08130434782609E-5</v>
      </c>
      <c r="BB650" t="s">
        <v>1581</v>
      </c>
      <c r="BC650" s="1" t="s">
        <v>1582</v>
      </c>
      <c r="BD650" t="s">
        <v>110</v>
      </c>
      <c r="BE650" t="s">
        <v>96</v>
      </c>
      <c r="BF650">
        <v>34.732402800000003</v>
      </c>
      <c r="BG650">
        <v>-98.713348389999993</v>
      </c>
      <c r="BH650" t="s">
        <v>64</v>
      </c>
      <c r="BI650" t="s">
        <v>60</v>
      </c>
      <c r="BJ650">
        <v>20</v>
      </c>
    </row>
    <row r="651" spans="1:62" x14ac:dyDescent="0.3">
      <c r="A651" s="1" t="s">
        <v>1583</v>
      </c>
      <c r="B651" s="1" t="s">
        <v>90</v>
      </c>
      <c r="C651" t="s">
        <v>1576</v>
      </c>
      <c r="D651">
        <v>2011</v>
      </c>
      <c r="E651" t="s">
        <v>91</v>
      </c>
      <c r="F651" t="s">
        <v>59</v>
      </c>
      <c r="G651">
        <v>0</v>
      </c>
      <c r="H651" s="2">
        <v>6.0000000000000002E-5</v>
      </c>
      <c r="I651">
        <v>2.3000000000000001E-4</v>
      </c>
      <c r="J651">
        <v>3.6749999999999999E-4</v>
      </c>
      <c r="K651">
        <v>5.1000000000000004E-4</v>
      </c>
      <c r="L651">
        <v>1.14E-3</v>
      </c>
      <c r="M651">
        <v>3</v>
      </c>
      <c r="N651" t="s">
        <v>3274</v>
      </c>
      <c r="O651">
        <v>2.00134328774E-4</v>
      </c>
      <c r="P651">
        <v>1.3432877400000001E-7</v>
      </c>
      <c r="Q651" s="3">
        <v>2.4644067796610199E-4</v>
      </c>
      <c r="R651" s="2">
        <v>4.0982094741416799E-8</v>
      </c>
      <c r="S651" s="5">
        <v>2.1644067796610199E-4</v>
      </c>
      <c r="T651">
        <v>118</v>
      </c>
      <c r="U651">
        <v>55</v>
      </c>
      <c r="V651">
        <v>15</v>
      </c>
      <c r="W651">
        <v>30</v>
      </c>
      <c r="X651">
        <v>30</v>
      </c>
      <c r="Y651">
        <v>28</v>
      </c>
      <c r="Z651">
        <v>30</v>
      </c>
      <c r="AA651">
        <v>1</v>
      </c>
      <c r="AB651">
        <v>46.610169491525397</v>
      </c>
      <c r="AC651" t="s">
        <v>60</v>
      </c>
      <c r="AD651" t="s">
        <v>60</v>
      </c>
      <c r="AE651" t="s">
        <v>92</v>
      </c>
      <c r="AF651" t="s">
        <v>84</v>
      </c>
      <c r="AG651" t="s">
        <v>93</v>
      </c>
      <c r="AH651" t="s">
        <v>94</v>
      </c>
      <c r="AI651">
        <v>1</v>
      </c>
      <c r="AJ651" t="s">
        <v>60</v>
      </c>
      <c r="AK651">
        <v>0.02</v>
      </c>
      <c r="AL651" t="s">
        <v>60</v>
      </c>
      <c r="AM651" t="s">
        <v>60</v>
      </c>
      <c r="AN651" t="s">
        <v>60</v>
      </c>
      <c r="AO651" t="s">
        <v>60</v>
      </c>
      <c r="AP651" t="s">
        <v>60</v>
      </c>
      <c r="AQ651" t="s">
        <v>60</v>
      </c>
      <c r="AR651" t="s">
        <v>60</v>
      </c>
      <c r="AS651" t="s">
        <v>60</v>
      </c>
      <c r="AT651">
        <v>0</v>
      </c>
      <c r="AU651" s="2">
        <v>3.0000000000000001E-6</v>
      </c>
      <c r="AV651" s="2">
        <v>1.15E-5</v>
      </c>
      <c r="AW651" s="2">
        <v>1.8374999999999999E-5</v>
      </c>
      <c r="AX651" s="2">
        <v>2.55E-5</v>
      </c>
      <c r="AY651" s="2">
        <v>5.7000000000000003E-5</v>
      </c>
      <c r="AZ651" s="2">
        <v>1.23220338983051E-5</v>
      </c>
      <c r="BA651" s="2">
        <v>1.0822033898305099E-5</v>
      </c>
      <c r="BB651" t="s">
        <v>1584</v>
      </c>
      <c r="BC651" s="1" t="s">
        <v>1585</v>
      </c>
      <c r="BD651" t="s">
        <v>110</v>
      </c>
      <c r="BE651" t="s">
        <v>96</v>
      </c>
      <c r="BF651">
        <v>36.085510249999999</v>
      </c>
      <c r="BG651">
        <v>-99.935379030000007</v>
      </c>
      <c r="BH651" t="s">
        <v>289</v>
      </c>
      <c r="BI651" t="s">
        <v>60</v>
      </c>
      <c r="BJ651">
        <v>20</v>
      </c>
    </row>
    <row r="652" spans="1:62" x14ac:dyDescent="0.3">
      <c r="A652" s="1" t="s">
        <v>1586</v>
      </c>
      <c r="B652" s="1" t="s">
        <v>90</v>
      </c>
      <c r="C652" t="s">
        <v>1576</v>
      </c>
      <c r="D652">
        <v>2011</v>
      </c>
      <c r="E652" t="s">
        <v>91</v>
      </c>
      <c r="F652" t="s">
        <v>59</v>
      </c>
      <c r="G652" s="2">
        <v>1E-4</v>
      </c>
      <c r="H652">
        <v>2.3250000000000001E-4</v>
      </c>
      <c r="I652">
        <v>3.8000000000000002E-4</v>
      </c>
      <c r="J652">
        <v>5.6749999999999997E-4</v>
      </c>
      <c r="K652">
        <v>7.27E-4</v>
      </c>
      <c r="L652">
        <v>1.23E-3</v>
      </c>
      <c r="M652">
        <v>3</v>
      </c>
      <c r="N652" t="s">
        <v>3275</v>
      </c>
      <c r="O652">
        <v>2.0007428005000002E-4</v>
      </c>
      <c r="P652">
        <v>7.4280049999999997E-8</v>
      </c>
      <c r="Q652" s="3">
        <v>4.0649122807017498E-4</v>
      </c>
      <c r="R652" s="2">
        <v>6.1725632665735095E-8</v>
      </c>
      <c r="S652" s="5">
        <v>2.20263157894737E-4</v>
      </c>
      <c r="T652">
        <v>114</v>
      </c>
      <c r="U652">
        <v>27</v>
      </c>
      <c r="V652">
        <v>4</v>
      </c>
      <c r="W652">
        <v>30</v>
      </c>
      <c r="X652">
        <v>26</v>
      </c>
      <c r="Y652">
        <v>28</v>
      </c>
      <c r="Z652">
        <v>30</v>
      </c>
      <c r="AA652">
        <v>1</v>
      </c>
      <c r="AB652">
        <v>23.684210526315798</v>
      </c>
      <c r="AC652" t="s">
        <v>60</v>
      </c>
      <c r="AD652" t="s">
        <v>60</v>
      </c>
      <c r="AE652" t="s">
        <v>92</v>
      </c>
      <c r="AF652" t="s">
        <v>84</v>
      </c>
      <c r="AG652" t="s">
        <v>93</v>
      </c>
      <c r="AH652" t="s">
        <v>94</v>
      </c>
      <c r="AI652">
        <v>1</v>
      </c>
      <c r="AJ652" t="s">
        <v>60</v>
      </c>
      <c r="AK652">
        <v>0.02</v>
      </c>
      <c r="AL652" t="s">
        <v>60</v>
      </c>
      <c r="AM652" t="s">
        <v>60</v>
      </c>
      <c r="AN652" t="s">
        <v>60</v>
      </c>
      <c r="AO652" t="s">
        <v>60</v>
      </c>
      <c r="AP652" t="s">
        <v>60</v>
      </c>
      <c r="AQ652" t="s">
        <v>60</v>
      </c>
      <c r="AR652" t="s">
        <v>60</v>
      </c>
      <c r="AS652" t="s">
        <v>60</v>
      </c>
      <c r="AT652" s="2">
        <v>5.0000000000000004E-6</v>
      </c>
      <c r="AU652" s="2">
        <v>1.1625E-5</v>
      </c>
      <c r="AV652" s="2">
        <v>1.9000000000000001E-5</v>
      </c>
      <c r="AW652" s="2">
        <v>2.8374999999999999E-5</v>
      </c>
      <c r="AX652" s="2">
        <v>3.6350000000000003E-5</v>
      </c>
      <c r="AY652" s="2">
        <v>6.1500000000000004E-5</v>
      </c>
      <c r="AZ652" s="2">
        <v>2.0324561403508798E-5</v>
      </c>
      <c r="BA652" s="2">
        <v>1.10131578947368E-5</v>
      </c>
      <c r="BB652" t="s">
        <v>1587</v>
      </c>
      <c r="BC652" s="1" t="s">
        <v>1588</v>
      </c>
      <c r="BD652" t="s">
        <v>110</v>
      </c>
      <c r="BE652" t="s">
        <v>96</v>
      </c>
      <c r="BF652">
        <v>36.956222529999998</v>
      </c>
      <c r="BG652">
        <v>-97.031349180000007</v>
      </c>
      <c r="BH652" t="s">
        <v>415</v>
      </c>
      <c r="BI652" t="s">
        <v>60</v>
      </c>
      <c r="BJ652">
        <v>20</v>
      </c>
    </row>
    <row r="653" spans="1:62" x14ac:dyDescent="0.3">
      <c r="A653" s="1" t="s">
        <v>1589</v>
      </c>
      <c r="B653" s="1" t="s">
        <v>395</v>
      </c>
      <c r="C653" t="s">
        <v>1576</v>
      </c>
      <c r="D653">
        <v>2011</v>
      </c>
      <c r="E653" t="s">
        <v>396</v>
      </c>
      <c r="F653" t="s">
        <v>59</v>
      </c>
      <c r="G653">
        <v>1.6626609999999999E-4</v>
      </c>
      <c r="H653">
        <v>2.6787112500000003E-4</v>
      </c>
      <c r="I653">
        <v>3.9708920000000001E-4</v>
      </c>
      <c r="J653">
        <v>6.3533487499999996E-4</v>
      </c>
      <c r="K653">
        <v>9.9878084999999997E-4</v>
      </c>
      <c r="L653">
        <v>1.504713E-3</v>
      </c>
      <c r="M653">
        <v>6</v>
      </c>
      <c r="N653" t="s">
        <v>3276</v>
      </c>
      <c r="O653">
        <v>6.9407911126E-5</v>
      </c>
      <c r="P653">
        <v>3.7338749299999998E-6</v>
      </c>
      <c r="Q653" s="3">
        <v>5.03684742678571E-4</v>
      </c>
      <c r="R653" s="2">
        <v>1.2147171565595699E-7</v>
      </c>
      <c r="S653" s="6">
        <v>8.2678568392857202E-6</v>
      </c>
      <c r="T653">
        <v>56</v>
      </c>
      <c r="U653">
        <v>0</v>
      </c>
      <c r="V653">
        <v>0</v>
      </c>
      <c r="W653">
        <v>13</v>
      </c>
      <c r="X653">
        <v>13</v>
      </c>
      <c r="Y653">
        <v>15</v>
      </c>
      <c r="Z653">
        <v>15</v>
      </c>
      <c r="AA653">
        <v>1</v>
      </c>
      <c r="AB653">
        <v>0</v>
      </c>
      <c r="AC653" t="s">
        <v>60</v>
      </c>
      <c r="AD653" t="s">
        <v>60</v>
      </c>
      <c r="AE653" t="s">
        <v>61</v>
      </c>
      <c r="AF653" t="s">
        <v>62</v>
      </c>
      <c r="AI653">
        <v>1</v>
      </c>
      <c r="AJ653" t="s">
        <v>60</v>
      </c>
      <c r="AK653" s="2">
        <v>2.0000000000000001E-4</v>
      </c>
      <c r="AL653" t="s">
        <v>60</v>
      </c>
      <c r="AM653" t="s">
        <v>60</v>
      </c>
      <c r="AN653" t="s">
        <v>60</v>
      </c>
      <c r="AO653" t="s">
        <v>60</v>
      </c>
      <c r="AP653" t="s">
        <v>60</v>
      </c>
      <c r="AQ653" t="s">
        <v>60</v>
      </c>
      <c r="AR653" t="s">
        <v>60</v>
      </c>
      <c r="AS653" t="s">
        <v>60</v>
      </c>
      <c r="AT653">
        <v>8.3133049999999998E-4</v>
      </c>
      <c r="AU653">
        <v>1.3393556250000001E-3</v>
      </c>
      <c r="AV653">
        <v>1.9854460000000001E-3</v>
      </c>
      <c r="AW653">
        <v>3.1766743749999998E-3</v>
      </c>
      <c r="AX653">
        <v>4.9939042500000003E-3</v>
      </c>
      <c r="AY653">
        <v>7.5235650000000003E-3</v>
      </c>
      <c r="AZ653">
        <v>2.5184237133928601E-3</v>
      </c>
      <c r="BA653" s="2">
        <v>4.1339284196428603E-5</v>
      </c>
      <c r="BB653" t="s">
        <v>1590</v>
      </c>
      <c r="BC653" s="1" t="s">
        <v>1591</v>
      </c>
      <c r="BD653" t="s">
        <v>1592</v>
      </c>
      <c r="BE653" t="s">
        <v>63</v>
      </c>
      <c r="BF653">
        <v>36.292942050000001</v>
      </c>
      <c r="BG653">
        <v>-95.303405760000004</v>
      </c>
      <c r="BH653" t="s">
        <v>100</v>
      </c>
      <c r="BI653" t="s">
        <v>60</v>
      </c>
      <c r="BJ653">
        <v>0.2</v>
      </c>
    </row>
    <row r="654" spans="1:62" x14ac:dyDescent="0.3">
      <c r="A654" s="1" t="s">
        <v>1589</v>
      </c>
      <c r="B654" s="1" t="s">
        <v>405</v>
      </c>
      <c r="C654" t="s">
        <v>1576</v>
      </c>
      <c r="D654">
        <v>2011</v>
      </c>
      <c r="E654" t="s">
        <v>406</v>
      </c>
      <c r="F654" t="s">
        <v>59</v>
      </c>
      <c r="G654">
        <v>1.4415930000000001E-4</v>
      </c>
      <c r="H654">
        <v>1.6783682499999999E-4</v>
      </c>
      <c r="I654">
        <v>2.4504259999999999E-4</v>
      </c>
      <c r="J654">
        <v>3.4784017499999998E-4</v>
      </c>
      <c r="K654">
        <v>5.0437004999999999E-4</v>
      </c>
      <c r="L654">
        <v>1.7752860000000001E-3</v>
      </c>
      <c r="M654">
        <v>6</v>
      </c>
      <c r="N654" t="s">
        <v>3277</v>
      </c>
      <c r="O654">
        <v>4.5612843522000001E-5</v>
      </c>
      <c r="P654">
        <v>4.6128435220000002E-6</v>
      </c>
      <c r="Q654" s="3">
        <v>3.4086900178571398E-4</v>
      </c>
      <c r="R654" s="2">
        <v>1.08854511603053E-7</v>
      </c>
      <c r="S654" s="6">
        <v>1.8339285714285701E-5</v>
      </c>
      <c r="T654">
        <v>56</v>
      </c>
      <c r="U654">
        <v>0</v>
      </c>
      <c r="V654">
        <v>0</v>
      </c>
      <c r="W654">
        <v>13</v>
      </c>
      <c r="X654">
        <v>13</v>
      </c>
      <c r="Y654">
        <v>15</v>
      </c>
      <c r="Z654">
        <v>15</v>
      </c>
      <c r="AA654">
        <v>1</v>
      </c>
      <c r="AB654">
        <v>0</v>
      </c>
      <c r="AC654" t="s">
        <v>60</v>
      </c>
      <c r="AD654" t="s">
        <v>60</v>
      </c>
      <c r="AE654" t="s">
        <v>74</v>
      </c>
      <c r="AF654" t="s">
        <v>62</v>
      </c>
      <c r="AI654">
        <v>1</v>
      </c>
      <c r="AJ654" t="s">
        <v>60</v>
      </c>
      <c r="AK654" s="2">
        <v>1E-4</v>
      </c>
      <c r="AL654" t="s">
        <v>60</v>
      </c>
      <c r="AM654" t="s">
        <v>60</v>
      </c>
      <c r="AN654" t="s">
        <v>60</v>
      </c>
      <c r="AO654" t="s">
        <v>60</v>
      </c>
      <c r="AP654" t="s">
        <v>60</v>
      </c>
      <c r="AQ654" t="s">
        <v>60</v>
      </c>
      <c r="AR654" t="s">
        <v>60</v>
      </c>
      <c r="AS654" t="s">
        <v>60</v>
      </c>
      <c r="AT654">
        <v>1.4415929999999999E-3</v>
      </c>
      <c r="AU654">
        <v>1.67836825E-3</v>
      </c>
      <c r="AV654">
        <v>2.4504259999999999E-3</v>
      </c>
      <c r="AW654">
        <v>3.4784017499999999E-3</v>
      </c>
      <c r="AX654">
        <v>5.0437004999999997E-3</v>
      </c>
      <c r="AY654">
        <v>1.7752859999999999E-2</v>
      </c>
      <c r="AZ654">
        <v>3.4086900178571401E-3</v>
      </c>
      <c r="BA654">
        <v>1.8339285714285701E-4</v>
      </c>
      <c r="BB654" t="s">
        <v>1590</v>
      </c>
      <c r="BC654" s="1" t="s">
        <v>1591</v>
      </c>
      <c r="BD654" t="s">
        <v>1592</v>
      </c>
      <c r="BE654" t="s">
        <v>63</v>
      </c>
      <c r="BF654">
        <v>36.292942050000001</v>
      </c>
      <c r="BG654">
        <v>-95.303405760000004</v>
      </c>
      <c r="BH654" t="s">
        <v>100</v>
      </c>
      <c r="BI654" t="s">
        <v>60</v>
      </c>
      <c r="BJ654">
        <v>0.1</v>
      </c>
    </row>
    <row r="655" spans="1:62" x14ac:dyDescent="0.3">
      <c r="A655" s="1" t="s">
        <v>1589</v>
      </c>
      <c r="B655" s="1" t="s">
        <v>166</v>
      </c>
      <c r="C655" t="s">
        <v>1576</v>
      </c>
      <c r="D655">
        <v>2011</v>
      </c>
      <c r="E655" t="s">
        <v>167</v>
      </c>
      <c r="F655" t="s">
        <v>59</v>
      </c>
      <c r="G655">
        <v>2.7209860000000001E-4</v>
      </c>
      <c r="H655">
        <v>4.4603144999999999E-4</v>
      </c>
      <c r="I655">
        <v>8.1199495000000002E-4</v>
      </c>
      <c r="J655">
        <v>9.7132202499999995E-4</v>
      </c>
      <c r="K655">
        <v>1.1481810000000001E-3</v>
      </c>
      <c r="L655">
        <v>1.988891E-3</v>
      </c>
      <c r="M655">
        <v>6</v>
      </c>
      <c r="N655" t="s">
        <v>3278</v>
      </c>
      <c r="O655">
        <v>2.9582078138400001E-4</v>
      </c>
      <c r="P655">
        <v>9.5820781383999999E-5</v>
      </c>
      <c r="Q655" s="3">
        <v>7.4945212857142895E-4</v>
      </c>
      <c r="R655" s="2">
        <v>1.5175827113632001E-7</v>
      </c>
      <c r="S655" s="6">
        <v>1.1E-5</v>
      </c>
      <c r="T655">
        <v>56</v>
      </c>
      <c r="U655">
        <v>0</v>
      </c>
      <c r="V655">
        <v>0</v>
      </c>
      <c r="W655">
        <v>13</v>
      </c>
      <c r="X655">
        <v>13</v>
      </c>
      <c r="Y655">
        <v>15</v>
      </c>
      <c r="Z655">
        <v>15</v>
      </c>
      <c r="AA655">
        <v>1</v>
      </c>
      <c r="AB655">
        <v>0</v>
      </c>
      <c r="AC655" t="s">
        <v>60</v>
      </c>
      <c r="AD655" t="s">
        <v>60</v>
      </c>
      <c r="AE655" t="s">
        <v>92</v>
      </c>
      <c r="AF655" t="s">
        <v>84</v>
      </c>
      <c r="AG655" t="s">
        <v>93</v>
      </c>
      <c r="AH655" t="s">
        <v>94</v>
      </c>
      <c r="AI655">
        <v>1</v>
      </c>
      <c r="AJ655" t="s">
        <v>60</v>
      </c>
      <c r="AK655">
        <v>0.02</v>
      </c>
      <c r="AL655" t="s">
        <v>60</v>
      </c>
      <c r="AM655" t="s">
        <v>60</v>
      </c>
      <c r="AN655" t="s">
        <v>60</v>
      </c>
      <c r="AO655" t="s">
        <v>60</v>
      </c>
      <c r="AP655" t="s">
        <v>60</v>
      </c>
      <c r="AQ655" t="s">
        <v>60</v>
      </c>
      <c r="AR655" t="s">
        <v>60</v>
      </c>
      <c r="AS655" t="s">
        <v>60</v>
      </c>
      <c r="AT655" s="2">
        <v>1.360493E-5</v>
      </c>
      <c r="AU655" s="2">
        <v>2.2301572500000002E-5</v>
      </c>
      <c r="AV655" s="2">
        <v>4.0599747499999997E-5</v>
      </c>
      <c r="AW655" s="2">
        <v>4.8566101249999997E-5</v>
      </c>
      <c r="AX655" s="2">
        <v>5.7409050000000002E-5</v>
      </c>
      <c r="AY655" s="2">
        <v>9.9444550000000003E-5</v>
      </c>
      <c r="AZ655" s="2">
        <v>3.7472606428571398E-5</v>
      </c>
      <c r="BA655" s="2">
        <v>5.5000000000000003E-7</v>
      </c>
      <c r="BB655" t="s">
        <v>1590</v>
      </c>
      <c r="BC655" s="1" t="s">
        <v>1591</v>
      </c>
      <c r="BD655" t="s">
        <v>1592</v>
      </c>
      <c r="BE655" t="s">
        <v>63</v>
      </c>
      <c r="BF655">
        <v>36.292942050000001</v>
      </c>
      <c r="BG655">
        <v>-95.303405760000004</v>
      </c>
      <c r="BH655" t="s">
        <v>100</v>
      </c>
      <c r="BI655" t="s">
        <v>60</v>
      </c>
      <c r="BJ655">
        <v>20</v>
      </c>
    </row>
    <row r="656" spans="1:62" x14ac:dyDescent="0.3">
      <c r="A656" s="1" t="s">
        <v>1589</v>
      </c>
      <c r="B656" s="1" t="s">
        <v>326</v>
      </c>
      <c r="C656" t="s">
        <v>1576</v>
      </c>
      <c r="D656">
        <v>2011</v>
      </c>
      <c r="E656" t="s">
        <v>327</v>
      </c>
      <c r="F656" t="s">
        <v>59</v>
      </c>
      <c r="G656">
        <v>0.160938255</v>
      </c>
      <c r="H656">
        <v>0.19003780000000001</v>
      </c>
      <c r="I656">
        <v>0.30109107499999999</v>
      </c>
      <c r="J656">
        <v>0.4079873</v>
      </c>
      <c r="K656">
        <v>0.61524725000000002</v>
      </c>
      <c r="L656">
        <v>0.70076419999999995</v>
      </c>
      <c r="M656">
        <v>6</v>
      </c>
      <c r="N656" t="s">
        <v>3279</v>
      </c>
      <c r="O656">
        <v>6.1685514215259994E-3</v>
      </c>
      <c r="P656">
        <v>6.0706971075939996E-3</v>
      </c>
      <c r="Q656" s="3">
        <v>0.33184935534482801</v>
      </c>
      <c r="R656">
        <v>2.82978883310585E-2</v>
      </c>
      <c r="S656" s="5">
        <v>4.7509450000000003E-3</v>
      </c>
      <c r="T656">
        <v>58</v>
      </c>
      <c r="U656">
        <v>0</v>
      </c>
      <c r="V656">
        <v>0</v>
      </c>
      <c r="W656">
        <v>14</v>
      </c>
      <c r="X656">
        <v>14</v>
      </c>
      <c r="Y656">
        <v>15</v>
      </c>
      <c r="Z656">
        <v>15</v>
      </c>
      <c r="AA656">
        <v>1</v>
      </c>
      <c r="AB656">
        <v>0</v>
      </c>
      <c r="AC656" t="s">
        <v>60</v>
      </c>
      <c r="AD656" t="s">
        <v>60</v>
      </c>
      <c r="AE656" t="s">
        <v>328</v>
      </c>
      <c r="AI656">
        <v>1</v>
      </c>
      <c r="AJ656" t="s">
        <v>60</v>
      </c>
      <c r="AK656">
        <v>8.0000000000000002E-3</v>
      </c>
      <c r="AL656" t="s">
        <v>60</v>
      </c>
      <c r="AM656" t="s">
        <v>60</v>
      </c>
      <c r="AN656" t="s">
        <v>60</v>
      </c>
      <c r="AO656" t="s">
        <v>60</v>
      </c>
      <c r="AP656" t="s">
        <v>60</v>
      </c>
      <c r="AQ656" t="s">
        <v>60</v>
      </c>
      <c r="AR656" t="s">
        <v>60</v>
      </c>
      <c r="AS656" t="s">
        <v>60</v>
      </c>
      <c r="AT656">
        <v>2.0117281875E-2</v>
      </c>
      <c r="AU656">
        <v>2.3754725000000001E-2</v>
      </c>
      <c r="AV656">
        <v>3.7636384374999998E-2</v>
      </c>
      <c r="AW656">
        <v>5.09984125E-2</v>
      </c>
      <c r="AX656">
        <v>7.6905906250000003E-2</v>
      </c>
      <c r="AY656">
        <v>8.7595524999999994E-2</v>
      </c>
      <c r="AZ656">
        <v>4.1481169418103397E-2</v>
      </c>
      <c r="BA656">
        <v>5.9386812500000004E-4</v>
      </c>
      <c r="BB656" t="s">
        <v>1590</v>
      </c>
      <c r="BC656" s="1" t="s">
        <v>1591</v>
      </c>
      <c r="BD656" t="s">
        <v>1592</v>
      </c>
      <c r="BE656" t="s">
        <v>63</v>
      </c>
      <c r="BF656">
        <v>36.292942050000001</v>
      </c>
      <c r="BG656">
        <v>-95.303405760000004</v>
      </c>
      <c r="BH656" t="s">
        <v>100</v>
      </c>
      <c r="BI656" t="s">
        <v>60</v>
      </c>
      <c r="BJ656">
        <v>8</v>
      </c>
    </row>
    <row r="657" spans="1:62" x14ac:dyDescent="0.3">
      <c r="A657" s="1" t="s">
        <v>1589</v>
      </c>
      <c r="B657" s="1" t="s">
        <v>196</v>
      </c>
      <c r="C657" t="s">
        <v>1576</v>
      </c>
      <c r="D657">
        <v>2011</v>
      </c>
      <c r="E657" t="s">
        <v>197</v>
      </c>
      <c r="F657" t="s">
        <v>59</v>
      </c>
      <c r="G657">
        <v>9.0123969999999998E-2</v>
      </c>
      <c r="H657">
        <v>0.105485975</v>
      </c>
      <c r="I657">
        <v>0.14542730000000001</v>
      </c>
      <c r="J657">
        <v>0.22121337499999999</v>
      </c>
      <c r="K657">
        <v>0.33796490000000001</v>
      </c>
      <c r="L657">
        <v>0.67183329999999997</v>
      </c>
      <c r="M657">
        <v>6</v>
      </c>
      <c r="N657" t="s">
        <v>3280</v>
      </c>
      <c r="O657">
        <v>2.3694719502335999E-2</v>
      </c>
      <c r="P657">
        <v>1.9101313225703E-2</v>
      </c>
      <c r="Q657" s="3">
        <v>0.18602698749999999</v>
      </c>
      <c r="R657">
        <v>1.6556053054845501E-2</v>
      </c>
      <c r="S657" s="5">
        <v>9.0123969999999998E-2</v>
      </c>
      <c r="T657">
        <v>56</v>
      </c>
      <c r="U657">
        <v>5</v>
      </c>
      <c r="V657">
        <v>2</v>
      </c>
      <c r="W657">
        <v>13</v>
      </c>
      <c r="X657">
        <v>14</v>
      </c>
      <c r="Y657">
        <v>12</v>
      </c>
      <c r="Z657">
        <v>17</v>
      </c>
      <c r="AA657">
        <v>1</v>
      </c>
      <c r="AB657">
        <v>8.9285714285714306</v>
      </c>
      <c r="AC657" t="s">
        <v>60</v>
      </c>
      <c r="AD657" t="s">
        <v>60</v>
      </c>
      <c r="AE657" t="s">
        <v>198</v>
      </c>
      <c r="AF657" t="s">
        <v>68</v>
      </c>
      <c r="AI657">
        <v>1</v>
      </c>
      <c r="AJ657" t="s">
        <v>60</v>
      </c>
      <c r="AK657">
        <v>3</v>
      </c>
      <c r="AL657" t="s">
        <v>60</v>
      </c>
      <c r="AM657" t="s">
        <v>60</v>
      </c>
      <c r="AN657" t="s">
        <v>60</v>
      </c>
      <c r="AO657" t="s">
        <v>60</v>
      </c>
      <c r="AP657" t="s">
        <v>60</v>
      </c>
      <c r="AQ657" t="s">
        <v>60</v>
      </c>
      <c r="AR657" t="s">
        <v>60</v>
      </c>
      <c r="AS657" t="s">
        <v>60</v>
      </c>
      <c r="AT657" s="2">
        <v>3.0041323333333299E-5</v>
      </c>
      <c r="AU657" s="2">
        <v>3.5161991666666702E-5</v>
      </c>
      <c r="AV657" s="2">
        <v>4.8475766666666701E-5</v>
      </c>
      <c r="AW657" s="2">
        <v>7.37377916666667E-5</v>
      </c>
      <c r="AX657">
        <v>1.12654966666667E-4</v>
      </c>
      <c r="AY657">
        <v>2.2394443333333301E-4</v>
      </c>
      <c r="AZ657" s="2">
        <v>6.2008995833333296E-5</v>
      </c>
      <c r="BA657" s="2">
        <v>3.0041323333333299E-5</v>
      </c>
      <c r="BB657" t="s">
        <v>1590</v>
      </c>
      <c r="BC657" s="1" t="s">
        <v>1591</v>
      </c>
      <c r="BD657" t="s">
        <v>1592</v>
      </c>
      <c r="BE657" t="s">
        <v>63</v>
      </c>
      <c r="BF657">
        <v>36.292942050000001</v>
      </c>
      <c r="BG657">
        <v>-95.303405760000004</v>
      </c>
      <c r="BH657" t="s">
        <v>100</v>
      </c>
      <c r="BI657" t="s">
        <v>60</v>
      </c>
      <c r="BJ657">
        <v>3000</v>
      </c>
    </row>
    <row r="658" spans="1:62" x14ac:dyDescent="0.3">
      <c r="A658" s="1" t="s">
        <v>1589</v>
      </c>
      <c r="B658" s="1" t="s">
        <v>199</v>
      </c>
      <c r="C658" t="s">
        <v>1576</v>
      </c>
      <c r="D658">
        <v>2011</v>
      </c>
      <c r="E658" t="s">
        <v>200</v>
      </c>
      <c r="F658" t="s">
        <v>59</v>
      </c>
      <c r="G658">
        <v>3.928731</v>
      </c>
      <c r="H658">
        <v>6.1071627499999996</v>
      </c>
      <c r="I658">
        <v>10.84598225</v>
      </c>
      <c r="J658">
        <v>24.596542500000002</v>
      </c>
      <c r="K658">
        <v>58.930970000000002</v>
      </c>
      <c r="L658">
        <v>129.7825</v>
      </c>
      <c r="M658">
        <v>6</v>
      </c>
      <c r="N658" t="s">
        <v>3281</v>
      </c>
      <c r="O658">
        <v>0.17000161142762901</v>
      </c>
      <c r="P658">
        <v>1.6114276290000001E-6</v>
      </c>
      <c r="Q658" s="3">
        <v>20.3903384285714</v>
      </c>
      <c r="R658">
        <v>574.60446973102</v>
      </c>
      <c r="S658" s="5">
        <v>4.0294679999999999E-2</v>
      </c>
      <c r="T658">
        <v>56</v>
      </c>
      <c r="U658">
        <v>0</v>
      </c>
      <c r="V658">
        <v>0</v>
      </c>
      <c r="W658">
        <v>13</v>
      </c>
      <c r="X658">
        <v>14</v>
      </c>
      <c r="Y658">
        <v>12</v>
      </c>
      <c r="Z658">
        <v>17</v>
      </c>
      <c r="AA658">
        <v>1</v>
      </c>
      <c r="AB658">
        <v>0</v>
      </c>
      <c r="AC658" t="s">
        <v>60</v>
      </c>
      <c r="AD658" t="s">
        <v>60</v>
      </c>
      <c r="AE658" t="s">
        <v>200</v>
      </c>
      <c r="AF658" t="s">
        <v>201</v>
      </c>
      <c r="AI658">
        <v>1</v>
      </c>
      <c r="AJ658" t="s">
        <v>60</v>
      </c>
      <c r="AK658">
        <v>0.06</v>
      </c>
      <c r="AL658" t="s">
        <v>60</v>
      </c>
      <c r="AM658" t="s">
        <v>60</v>
      </c>
      <c r="AN658" t="s">
        <v>60</v>
      </c>
      <c r="AO658" t="s">
        <v>60</v>
      </c>
      <c r="AP658" t="s">
        <v>60</v>
      </c>
      <c r="AQ658" t="s">
        <v>60</v>
      </c>
      <c r="AR658" t="s">
        <v>60</v>
      </c>
      <c r="AS658" t="s">
        <v>60</v>
      </c>
      <c r="AT658">
        <v>6.5478850000000005E-2</v>
      </c>
      <c r="AU658">
        <v>0.10178604583333301</v>
      </c>
      <c r="AV658">
        <v>0.180766370833333</v>
      </c>
      <c r="AW658">
        <v>0.40994237500000003</v>
      </c>
      <c r="AX658">
        <v>0.98218283333333301</v>
      </c>
      <c r="AY658">
        <v>2.1630416666666701</v>
      </c>
      <c r="AZ658">
        <v>0.33983897380952399</v>
      </c>
      <c r="BA658">
        <v>6.7157800000000004E-4</v>
      </c>
      <c r="BB658" t="s">
        <v>1590</v>
      </c>
      <c r="BC658" s="1" t="s">
        <v>1591</v>
      </c>
      <c r="BD658" t="s">
        <v>1592</v>
      </c>
      <c r="BE658" t="s">
        <v>63</v>
      </c>
      <c r="BF658">
        <v>36.292942050000001</v>
      </c>
      <c r="BG658">
        <v>-95.303405760000004</v>
      </c>
      <c r="BH658" t="s">
        <v>100</v>
      </c>
      <c r="BI658" t="s">
        <v>60</v>
      </c>
      <c r="BJ658">
        <v>60</v>
      </c>
    </row>
    <row r="659" spans="1:62" x14ac:dyDescent="0.3">
      <c r="A659" s="1" t="s">
        <v>1589</v>
      </c>
      <c r="B659" s="1" t="s">
        <v>177</v>
      </c>
      <c r="C659" t="s">
        <v>1576</v>
      </c>
      <c r="D659">
        <v>2011</v>
      </c>
      <c r="E659" t="s">
        <v>178</v>
      </c>
      <c r="F659" t="s">
        <v>59</v>
      </c>
      <c r="G659">
        <v>0.99947989999999998</v>
      </c>
      <c r="H659">
        <v>1.0851793750000001</v>
      </c>
      <c r="I659">
        <v>1.1667479999999999</v>
      </c>
      <c r="J659">
        <v>1.36757325</v>
      </c>
      <c r="K659">
        <v>1.4806345000000001</v>
      </c>
      <c r="L659">
        <v>2.4780500000000001</v>
      </c>
      <c r="M659">
        <v>6</v>
      </c>
      <c r="N659" t="s">
        <v>3282</v>
      </c>
      <c r="O659">
        <v>1.0900751580080852</v>
      </c>
      <c r="P659">
        <v>7.5158008084999996E-5</v>
      </c>
      <c r="Q659" s="3">
        <v>1.24040745089286</v>
      </c>
      <c r="R659">
        <v>7.0148401052187198E-2</v>
      </c>
      <c r="S659" s="5">
        <v>2.4780489999999999E-2</v>
      </c>
      <c r="T659">
        <v>56</v>
      </c>
      <c r="U659">
        <v>0</v>
      </c>
      <c r="V659">
        <v>0</v>
      </c>
      <c r="W659">
        <v>13</v>
      </c>
      <c r="X659">
        <v>14</v>
      </c>
      <c r="Y659">
        <v>12</v>
      </c>
      <c r="Z659">
        <v>17</v>
      </c>
      <c r="AA659">
        <v>1</v>
      </c>
      <c r="AB659">
        <v>0</v>
      </c>
      <c r="AC659" t="s">
        <v>60</v>
      </c>
      <c r="AD659" t="s">
        <v>60</v>
      </c>
      <c r="AE659" t="s">
        <v>179</v>
      </c>
      <c r="AF659" t="s">
        <v>84</v>
      </c>
      <c r="AI659">
        <v>1</v>
      </c>
      <c r="AJ659" t="s">
        <v>60</v>
      </c>
      <c r="AK659">
        <v>0.09</v>
      </c>
      <c r="AL659" t="s">
        <v>60</v>
      </c>
      <c r="AM659" t="s">
        <v>60</v>
      </c>
      <c r="AN659" t="s">
        <v>60</v>
      </c>
      <c r="AO659" t="s">
        <v>60</v>
      </c>
      <c r="AP659" t="s">
        <v>60</v>
      </c>
      <c r="AQ659" t="s">
        <v>60</v>
      </c>
      <c r="AR659" t="s">
        <v>60</v>
      </c>
      <c r="AS659" t="s">
        <v>60</v>
      </c>
      <c r="AT659">
        <v>1.11053322222222E-2</v>
      </c>
      <c r="AU659">
        <v>1.20575486111111E-2</v>
      </c>
      <c r="AV659">
        <v>1.29638666666667E-2</v>
      </c>
      <c r="AW659">
        <v>1.51952583333333E-2</v>
      </c>
      <c r="AX659">
        <v>1.6451494444444398E-2</v>
      </c>
      <c r="AY659">
        <v>2.7533888888888899E-2</v>
      </c>
      <c r="AZ659">
        <v>1.3782305009920601E-2</v>
      </c>
      <c r="BA659">
        <v>2.7533877777777803E-4</v>
      </c>
      <c r="BB659" t="s">
        <v>1590</v>
      </c>
      <c r="BC659" s="1" t="s">
        <v>1591</v>
      </c>
      <c r="BD659" t="s">
        <v>1592</v>
      </c>
      <c r="BE659" t="s">
        <v>63</v>
      </c>
      <c r="BF659">
        <v>36.292942050000001</v>
      </c>
      <c r="BG659">
        <v>-95.303405760000004</v>
      </c>
      <c r="BH659" t="s">
        <v>100</v>
      </c>
      <c r="BI659" t="s">
        <v>60</v>
      </c>
      <c r="BJ659">
        <v>90</v>
      </c>
    </row>
    <row r="660" spans="1:62" x14ac:dyDescent="0.3">
      <c r="A660" s="1" t="s">
        <v>1589</v>
      </c>
      <c r="B660" s="1" t="s">
        <v>209</v>
      </c>
      <c r="C660" t="s">
        <v>1576</v>
      </c>
      <c r="D660">
        <v>2011</v>
      </c>
      <c r="E660" t="s">
        <v>210</v>
      </c>
      <c r="F660" t="s">
        <v>59</v>
      </c>
      <c r="G660">
        <v>0.4812844</v>
      </c>
      <c r="H660">
        <v>0.57250820000000002</v>
      </c>
      <c r="I660">
        <v>0.62598425000000002</v>
      </c>
      <c r="J660">
        <v>0.68103312500000002</v>
      </c>
      <c r="K660">
        <v>0.74237330000000001</v>
      </c>
      <c r="L660">
        <v>0.87449060000000001</v>
      </c>
      <c r="M660">
        <v>6</v>
      </c>
      <c r="N660" t="s">
        <v>3283</v>
      </c>
      <c r="O660">
        <v>0.54700001342795301</v>
      </c>
      <c r="P660">
        <v>1.3427952999999999E-8</v>
      </c>
      <c r="Q660" s="3">
        <v>0.61952446607142897</v>
      </c>
      <c r="R660">
        <v>1.14309818358104E-2</v>
      </c>
      <c r="S660" s="5">
        <v>0.15099119999999999</v>
      </c>
      <c r="T660">
        <v>56</v>
      </c>
      <c r="U660">
        <v>0</v>
      </c>
      <c r="V660">
        <v>0</v>
      </c>
      <c r="W660">
        <v>13</v>
      </c>
      <c r="X660">
        <v>14</v>
      </c>
      <c r="Y660">
        <v>12</v>
      </c>
      <c r="Z660">
        <v>17</v>
      </c>
      <c r="AA660">
        <v>1</v>
      </c>
      <c r="AB660">
        <v>0</v>
      </c>
      <c r="AC660" t="s">
        <v>60</v>
      </c>
      <c r="AD660" t="s">
        <v>60</v>
      </c>
      <c r="AE660" t="s">
        <v>211</v>
      </c>
      <c r="AF660" t="s">
        <v>93</v>
      </c>
      <c r="AI660">
        <v>1</v>
      </c>
      <c r="AJ660" s="2">
        <v>6.0000000000000002E-6</v>
      </c>
      <c r="AK660">
        <v>0.1</v>
      </c>
      <c r="AL660">
        <v>2.8877063999999999</v>
      </c>
      <c r="AM660">
        <v>3.4350491999999999</v>
      </c>
      <c r="AN660">
        <v>3.7559054999999999</v>
      </c>
      <c r="AO660">
        <v>4.0861987500000003</v>
      </c>
      <c r="AP660">
        <v>4.4542397999999999</v>
      </c>
      <c r="AQ660">
        <v>5.2469435999999998</v>
      </c>
      <c r="AR660">
        <v>3.7171467964285698</v>
      </c>
      <c r="AS660">
        <v>0.90594719999999995</v>
      </c>
      <c r="AT660">
        <v>4.8128440000000001E-3</v>
      </c>
      <c r="AU660">
        <v>5.7250820000000003E-3</v>
      </c>
      <c r="AV660">
        <v>6.2598424999999996E-3</v>
      </c>
      <c r="AW660">
        <v>6.8103312500000001E-3</v>
      </c>
      <c r="AX660">
        <v>7.4237330000000001E-3</v>
      </c>
      <c r="AY660">
        <v>8.7449060000000002E-3</v>
      </c>
      <c r="AZ660">
        <v>6.1952446607142896E-3</v>
      </c>
      <c r="BA660">
        <v>1.509912E-3</v>
      </c>
      <c r="BB660" t="s">
        <v>1590</v>
      </c>
      <c r="BC660" s="1" t="s">
        <v>1591</v>
      </c>
      <c r="BD660" t="s">
        <v>1592</v>
      </c>
      <c r="BE660" t="s">
        <v>63</v>
      </c>
      <c r="BF660">
        <v>36.292942050000001</v>
      </c>
      <c r="BG660">
        <v>-95.303405760000004</v>
      </c>
      <c r="BH660" t="s">
        <v>100</v>
      </c>
      <c r="BI660">
        <v>0.16666666666666699</v>
      </c>
      <c r="BJ660">
        <v>100</v>
      </c>
    </row>
    <row r="661" spans="1:62" x14ac:dyDescent="0.3">
      <c r="A661" s="1" t="s">
        <v>1589</v>
      </c>
      <c r="B661" s="1" t="s">
        <v>229</v>
      </c>
      <c r="C661" t="s">
        <v>1576</v>
      </c>
      <c r="D661">
        <v>2011</v>
      </c>
      <c r="E661" t="s">
        <v>230</v>
      </c>
      <c r="F661" t="s">
        <v>59</v>
      </c>
      <c r="G661">
        <v>0</v>
      </c>
      <c r="H661">
        <v>0</v>
      </c>
      <c r="I661">
        <v>4.2713510000000003E-2</v>
      </c>
      <c r="J661">
        <v>6.2128740000000002E-2</v>
      </c>
      <c r="K661">
        <v>9.1251584999999996E-2</v>
      </c>
      <c r="L661">
        <v>0.85427019999999998</v>
      </c>
      <c r="M661">
        <v>6</v>
      </c>
      <c r="N661" t="s">
        <v>3284</v>
      </c>
      <c r="O661">
        <v>2.9427851628843999E-2</v>
      </c>
      <c r="P661">
        <v>2.7851628843999999E-5</v>
      </c>
      <c r="Q661" s="3">
        <v>5.3391885625000003E-2</v>
      </c>
      <c r="R661">
        <v>1.35335083356634E-2</v>
      </c>
      <c r="S661" s="5">
        <v>3.4947409999999998E-2</v>
      </c>
      <c r="T661">
        <v>56</v>
      </c>
      <c r="U661">
        <v>23</v>
      </c>
      <c r="V661">
        <v>23</v>
      </c>
      <c r="W661">
        <v>13</v>
      </c>
      <c r="X661">
        <v>14</v>
      </c>
      <c r="Y661">
        <v>12</v>
      </c>
      <c r="Z661">
        <v>17</v>
      </c>
      <c r="AA661">
        <v>1</v>
      </c>
      <c r="AB661">
        <v>41.071428571428598</v>
      </c>
      <c r="AC661" t="s">
        <v>60</v>
      </c>
      <c r="AD661" t="s">
        <v>60</v>
      </c>
      <c r="AE661" t="s">
        <v>231</v>
      </c>
      <c r="AF661" t="s">
        <v>62</v>
      </c>
      <c r="AI661">
        <v>1</v>
      </c>
      <c r="AJ661" t="s">
        <v>60</v>
      </c>
      <c r="AK661">
        <v>5.0000000000000001E-3</v>
      </c>
      <c r="AL661" t="s">
        <v>60</v>
      </c>
      <c r="AM661" t="s">
        <v>60</v>
      </c>
      <c r="AN661" t="s">
        <v>60</v>
      </c>
      <c r="AO661" t="s">
        <v>60</v>
      </c>
      <c r="AP661" t="s">
        <v>60</v>
      </c>
      <c r="AQ661" t="s">
        <v>60</v>
      </c>
      <c r="AR661" t="s">
        <v>60</v>
      </c>
      <c r="AS661" t="s">
        <v>60</v>
      </c>
      <c r="AT661">
        <v>0</v>
      </c>
      <c r="AU661">
        <v>0</v>
      </c>
      <c r="AV661">
        <v>8.5427019999999992E-3</v>
      </c>
      <c r="AW661">
        <v>1.2425748E-2</v>
      </c>
      <c r="AX661">
        <v>1.8250316999999999E-2</v>
      </c>
      <c r="AY661">
        <v>0.17085404000000001</v>
      </c>
      <c r="AZ661">
        <v>1.0678377124999999E-2</v>
      </c>
      <c r="BA661">
        <v>6.989482E-3</v>
      </c>
      <c r="BB661" t="s">
        <v>1590</v>
      </c>
      <c r="BC661" s="1" t="s">
        <v>1591</v>
      </c>
      <c r="BD661" t="s">
        <v>1592</v>
      </c>
      <c r="BE661" t="s">
        <v>63</v>
      </c>
      <c r="BF661">
        <v>36.292942050000001</v>
      </c>
      <c r="BG661">
        <v>-95.303405760000004</v>
      </c>
      <c r="BH661" t="s">
        <v>100</v>
      </c>
      <c r="BI661" t="s">
        <v>60</v>
      </c>
      <c r="BJ661">
        <v>5</v>
      </c>
    </row>
    <row r="662" spans="1:62" x14ac:dyDescent="0.3">
      <c r="A662" s="1" t="s">
        <v>1589</v>
      </c>
      <c r="B662" s="1" t="s">
        <v>261</v>
      </c>
      <c r="C662" t="s">
        <v>1576</v>
      </c>
      <c r="D662">
        <v>2011</v>
      </c>
      <c r="E662" t="s">
        <v>262</v>
      </c>
      <c r="F662" t="s">
        <v>59</v>
      </c>
      <c r="G662">
        <v>0.1212429</v>
      </c>
      <c r="H662">
        <v>0.16046858750000001</v>
      </c>
      <c r="I662">
        <v>0.19731694999999999</v>
      </c>
      <c r="J662">
        <v>0.25318374999999999</v>
      </c>
      <c r="K662">
        <v>0.3375784</v>
      </c>
      <c r="L662">
        <v>3.8227190000000002</v>
      </c>
      <c r="M662">
        <v>6</v>
      </c>
      <c r="N662" t="s">
        <v>3285</v>
      </c>
      <c r="O662">
        <v>0.120219107630883</v>
      </c>
      <c r="P662">
        <v>0.104219107630883</v>
      </c>
      <c r="Q662" s="3">
        <v>0.274622047857143</v>
      </c>
      <c r="R662">
        <v>0.23915831476678501</v>
      </c>
      <c r="S662" s="5">
        <v>8.0828629999999999E-2</v>
      </c>
      <c r="T662">
        <v>56</v>
      </c>
      <c r="U662">
        <v>0</v>
      </c>
      <c r="V662">
        <v>0</v>
      </c>
      <c r="W662">
        <v>13</v>
      </c>
      <c r="X662">
        <v>14</v>
      </c>
      <c r="Y662">
        <v>12</v>
      </c>
      <c r="Z662">
        <v>17</v>
      </c>
      <c r="AA662">
        <v>1</v>
      </c>
      <c r="AB662">
        <v>0</v>
      </c>
      <c r="AC662" t="s">
        <v>60</v>
      </c>
      <c r="AD662" t="s">
        <v>60</v>
      </c>
      <c r="AE662" t="s">
        <v>263</v>
      </c>
      <c r="AF662" t="s">
        <v>68</v>
      </c>
      <c r="AI662">
        <v>1</v>
      </c>
      <c r="AJ662" s="2">
        <v>2.5000000000000002E-6</v>
      </c>
      <c r="AK662">
        <v>1</v>
      </c>
      <c r="AL662">
        <v>0.30310724999999999</v>
      </c>
      <c r="AM662">
        <v>0.40117146874999998</v>
      </c>
      <c r="AN662">
        <v>0.49329237500000001</v>
      </c>
      <c r="AO662">
        <v>0.63295937499999999</v>
      </c>
      <c r="AP662">
        <v>0.84394599999999997</v>
      </c>
      <c r="AQ662">
        <v>9.5567975000000001</v>
      </c>
      <c r="AR662">
        <v>0.68655511964285698</v>
      </c>
      <c r="AS662">
        <v>0.202071575</v>
      </c>
      <c r="AT662">
        <v>1.212429E-4</v>
      </c>
      <c r="AU662">
        <v>1.6046858749999999E-4</v>
      </c>
      <c r="AV662">
        <v>1.9731695E-4</v>
      </c>
      <c r="AW662">
        <v>2.5318375000000002E-4</v>
      </c>
      <c r="AX662">
        <v>3.3757839999999997E-4</v>
      </c>
      <c r="AY662">
        <v>3.822719E-3</v>
      </c>
      <c r="AZ662">
        <v>2.7462204785714303E-4</v>
      </c>
      <c r="BA662" s="2">
        <v>8.0828629999999996E-5</v>
      </c>
      <c r="BB662" t="s">
        <v>1590</v>
      </c>
      <c r="BC662" s="1" t="s">
        <v>1591</v>
      </c>
      <c r="BD662" t="s">
        <v>1592</v>
      </c>
      <c r="BE662" t="s">
        <v>63</v>
      </c>
      <c r="BF662">
        <v>36.292942050000001</v>
      </c>
      <c r="BG662">
        <v>-95.303405760000004</v>
      </c>
      <c r="BH662" t="s">
        <v>100</v>
      </c>
      <c r="BI662">
        <v>0.4</v>
      </c>
      <c r="BJ662">
        <v>1000</v>
      </c>
    </row>
    <row r="663" spans="1:62" x14ac:dyDescent="0.3">
      <c r="A663" s="1" t="s">
        <v>1589</v>
      </c>
      <c r="B663" s="1" t="s">
        <v>266</v>
      </c>
      <c r="C663" t="s">
        <v>1576</v>
      </c>
      <c r="D663">
        <v>2011</v>
      </c>
      <c r="E663" t="s">
        <v>267</v>
      </c>
      <c r="F663" t="s">
        <v>59</v>
      </c>
      <c r="G663">
        <v>7.4545365000000002E-2</v>
      </c>
      <c r="H663">
        <v>0.117142725</v>
      </c>
      <c r="I663">
        <v>0.160805</v>
      </c>
      <c r="J663">
        <v>0.24174000000000001</v>
      </c>
      <c r="K663">
        <v>0.39828524999999998</v>
      </c>
      <c r="L663">
        <v>0.66025889999999998</v>
      </c>
      <c r="M663">
        <v>6</v>
      </c>
      <c r="N663" t="s">
        <v>3286</v>
      </c>
      <c r="O663">
        <v>2.7170813509842E-2</v>
      </c>
      <c r="P663">
        <v>2.6304655064963E-2</v>
      </c>
      <c r="Q663" s="3">
        <v>0.20089215160714299</v>
      </c>
      <c r="R663">
        <v>2.0053095997659E-2</v>
      </c>
      <c r="S663" s="5">
        <v>9.3714169999999999E-2</v>
      </c>
      <c r="T663">
        <v>56</v>
      </c>
      <c r="U663">
        <v>7</v>
      </c>
      <c r="V663">
        <v>3</v>
      </c>
      <c r="W663">
        <v>13</v>
      </c>
      <c r="X663">
        <v>14</v>
      </c>
      <c r="Y663">
        <v>12</v>
      </c>
      <c r="Z663">
        <v>17</v>
      </c>
      <c r="AA663">
        <v>1</v>
      </c>
      <c r="AB663">
        <v>12.5</v>
      </c>
      <c r="AC663" t="s">
        <v>60</v>
      </c>
      <c r="AD663" t="s">
        <v>60</v>
      </c>
      <c r="AE663" t="s">
        <v>267</v>
      </c>
      <c r="AF663" t="s">
        <v>84</v>
      </c>
      <c r="AI663">
        <v>1</v>
      </c>
      <c r="AJ663" t="s">
        <v>60</v>
      </c>
      <c r="AK663">
        <v>1</v>
      </c>
      <c r="AL663" t="s">
        <v>60</v>
      </c>
      <c r="AM663" t="s">
        <v>60</v>
      </c>
      <c r="AN663" t="s">
        <v>60</v>
      </c>
      <c r="AO663" t="s">
        <v>60</v>
      </c>
      <c r="AP663" t="s">
        <v>60</v>
      </c>
      <c r="AQ663" t="s">
        <v>60</v>
      </c>
      <c r="AR663" t="s">
        <v>60</v>
      </c>
      <c r="AS663" t="s">
        <v>60</v>
      </c>
      <c r="AT663" s="2">
        <v>7.4545365000000004E-5</v>
      </c>
      <c r="AU663">
        <v>1.17142725E-4</v>
      </c>
      <c r="AV663">
        <v>1.60805E-4</v>
      </c>
      <c r="AW663">
        <v>2.4174E-4</v>
      </c>
      <c r="AX663">
        <v>3.9828524999999999E-4</v>
      </c>
      <c r="AY663">
        <v>6.6025890000000003E-4</v>
      </c>
      <c r="AZ663">
        <v>2.00892151607143E-4</v>
      </c>
      <c r="BA663" s="2">
        <v>9.3714170000000003E-5</v>
      </c>
      <c r="BB663" t="s">
        <v>1590</v>
      </c>
      <c r="BC663" s="1" t="s">
        <v>1591</v>
      </c>
      <c r="BD663" t="s">
        <v>1592</v>
      </c>
      <c r="BE663" t="s">
        <v>63</v>
      </c>
      <c r="BF663">
        <v>36.292942050000001</v>
      </c>
      <c r="BG663">
        <v>-95.303405760000004</v>
      </c>
      <c r="BH663" t="s">
        <v>100</v>
      </c>
      <c r="BI663" t="s">
        <v>60</v>
      </c>
      <c r="BJ663">
        <v>1000</v>
      </c>
    </row>
    <row r="664" spans="1:62" x14ac:dyDescent="0.3">
      <c r="A664" s="1" t="s">
        <v>1595</v>
      </c>
      <c r="B664" s="1" t="s">
        <v>395</v>
      </c>
      <c r="C664" t="s">
        <v>1576</v>
      </c>
      <c r="D664">
        <v>2011</v>
      </c>
      <c r="E664" t="s">
        <v>396</v>
      </c>
      <c r="F664" t="s">
        <v>59</v>
      </c>
      <c r="G664">
        <v>1.5846445E-4</v>
      </c>
      <c r="H664">
        <v>2.43673025E-4</v>
      </c>
      <c r="I664">
        <v>3.6361355000000001E-4</v>
      </c>
      <c r="J664">
        <v>4.67868875E-4</v>
      </c>
      <c r="K664">
        <v>5.963063E-4</v>
      </c>
      <c r="L664">
        <v>1.1821729999999999E-3</v>
      </c>
      <c r="M664">
        <v>6</v>
      </c>
      <c r="N664" t="s">
        <v>3287</v>
      </c>
      <c r="O664">
        <v>6.5729102514999995E-5</v>
      </c>
      <c r="P664">
        <v>5.5066318999999997E-8</v>
      </c>
      <c r="Q664" s="3">
        <v>3.8268701142857102E-4</v>
      </c>
      <c r="R664" s="2">
        <v>4.4137069116322703E-8</v>
      </c>
      <c r="S664" s="6">
        <v>8.1964283035714295E-6</v>
      </c>
      <c r="T664">
        <v>56</v>
      </c>
      <c r="U664">
        <v>0</v>
      </c>
      <c r="V664">
        <v>0</v>
      </c>
      <c r="W664">
        <v>15</v>
      </c>
      <c r="X664">
        <v>15</v>
      </c>
      <c r="Y664">
        <v>16</v>
      </c>
      <c r="Z664">
        <v>10</v>
      </c>
      <c r="AA664">
        <v>1</v>
      </c>
      <c r="AB664">
        <v>0</v>
      </c>
      <c r="AC664" t="s">
        <v>60</v>
      </c>
      <c r="AD664" t="s">
        <v>60</v>
      </c>
      <c r="AE664" t="s">
        <v>61</v>
      </c>
      <c r="AF664" t="s">
        <v>62</v>
      </c>
      <c r="AI664">
        <v>1</v>
      </c>
      <c r="AJ664" t="s">
        <v>60</v>
      </c>
      <c r="AK664" s="2">
        <v>2.0000000000000001E-4</v>
      </c>
      <c r="AL664" t="s">
        <v>60</v>
      </c>
      <c r="AM664" t="s">
        <v>60</v>
      </c>
      <c r="AN664" t="s">
        <v>60</v>
      </c>
      <c r="AO664" t="s">
        <v>60</v>
      </c>
      <c r="AP664" t="s">
        <v>60</v>
      </c>
      <c r="AQ664" t="s">
        <v>60</v>
      </c>
      <c r="AR664" t="s">
        <v>60</v>
      </c>
      <c r="AS664" t="s">
        <v>60</v>
      </c>
      <c r="AT664">
        <v>7.9232225000000001E-4</v>
      </c>
      <c r="AU664">
        <v>1.2183651250000001E-3</v>
      </c>
      <c r="AV664">
        <v>1.8180677500000001E-3</v>
      </c>
      <c r="AW664">
        <v>2.3393443749999999E-3</v>
      </c>
      <c r="AX664">
        <v>2.9815315000000001E-3</v>
      </c>
      <c r="AY664">
        <v>5.9108650000000004E-3</v>
      </c>
      <c r="AZ664">
        <v>1.9134350571428599E-3</v>
      </c>
      <c r="BA664" s="2">
        <v>4.09821415178571E-5</v>
      </c>
      <c r="BB664" t="s">
        <v>1593</v>
      </c>
      <c r="BC664" s="1" t="s">
        <v>1596</v>
      </c>
      <c r="BD664" t="s">
        <v>1597</v>
      </c>
      <c r="BE664" t="s">
        <v>106</v>
      </c>
      <c r="BF664">
        <v>35.437641139999997</v>
      </c>
      <c r="BG664">
        <v>-97.387252810000007</v>
      </c>
      <c r="BH664" t="s">
        <v>107</v>
      </c>
      <c r="BI664" t="s">
        <v>60</v>
      </c>
      <c r="BJ664">
        <v>0.2</v>
      </c>
    </row>
    <row r="665" spans="1:62" x14ac:dyDescent="0.3">
      <c r="A665" s="1" t="s">
        <v>1595</v>
      </c>
      <c r="B665" s="1" t="s">
        <v>405</v>
      </c>
      <c r="C665" t="s">
        <v>1576</v>
      </c>
      <c r="D665">
        <v>2011</v>
      </c>
      <c r="E665" t="s">
        <v>406</v>
      </c>
      <c r="F665" t="s">
        <v>59</v>
      </c>
      <c r="G665">
        <v>1.5030459999999999E-4</v>
      </c>
      <c r="H665">
        <v>2.0965012499999999E-4</v>
      </c>
      <c r="I665">
        <v>3.3181254999999998E-4</v>
      </c>
      <c r="J665">
        <v>4.9637580000000002E-4</v>
      </c>
      <c r="K665">
        <v>7.0726554999999997E-4</v>
      </c>
      <c r="L665">
        <v>2.2751540000000002E-3</v>
      </c>
      <c r="M665">
        <v>6</v>
      </c>
      <c r="N665" t="s">
        <v>3288</v>
      </c>
      <c r="O665">
        <v>4.1575847651000004E-5</v>
      </c>
      <c r="P665">
        <v>5.7584765100000001E-7</v>
      </c>
      <c r="Q665" s="3">
        <v>4.59338785714286E-4</v>
      </c>
      <c r="R665" s="2">
        <v>2.2497291354398501E-7</v>
      </c>
      <c r="S665" s="6">
        <v>1.8017857142857099E-5</v>
      </c>
      <c r="T665">
        <v>56</v>
      </c>
      <c r="U665">
        <v>0</v>
      </c>
      <c r="V665">
        <v>0</v>
      </c>
      <c r="W665">
        <v>15</v>
      </c>
      <c r="X665">
        <v>15</v>
      </c>
      <c r="Y665">
        <v>16</v>
      </c>
      <c r="Z665">
        <v>10</v>
      </c>
      <c r="AA665">
        <v>1</v>
      </c>
      <c r="AB665">
        <v>0</v>
      </c>
      <c r="AC665" t="s">
        <v>60</v>
      </c>
      <c r="AD665" t="s">
        <v>60</v>
      </c>
      <c r="AE665" t="s">
        <v>74</v>
      </c>
      <c r="AF665" t="s">
        <v>62</v>
      </c>
      <c r="AI665">
        <v>1</v>
      </c>
      <c r="AJ665" t="s">
        <v>60</v>
      </c>
      <c r="AK665" s="2">
        <v>1E-4</v>
      </c>
      <c r="AL665" t="s">
        <v>60</v>
      </c>
      <c r="AM665" t="s">
        <v>60</v>
      </c>
      <c r="AN665" t="s">
        <v>60</v>
      </c>
      <c r="AO665" t="s">
        <v>60</v>
      </c>
      <c r="AP665" t="s">
        <v>60</v>
      </c>
      <c r="AQ665" t="s">
        <v>60</v>
      </c>
      <c r="AR665" t="s">
        <v>60</v>
      </c>
      <c r="AS665" t="s">
        <v>60</v>
      </c>
      <c r="AT665">
        <v>1.5030460000000001E-3</v>
      </c>
      <c r="AU665">
        <v>2.09650125E-3</v>
      </c>
      <c r="AV665">
        <v>3.3181255000000001E-3</v>
      </c>
      <c r="AW665">
        <v>4.9637580000000004E-3</v>
      </c>
      <c r="AX665">
        <v>7.0726555000000003E-3</v>
      </c>
      <c r="AY665">
        <v>2.2751540000000001E-2</v>
      </c>
      <c r="AZ665">
        <v>4.5933878571428602E-3</v>
      </c>
      <c r="BA665">
        <v>1.8017857142857099E-4</v>
      </c>
      <c r="BB665" t="s">
        <v>1593</v>
      </c>
      <c r="BC665" s="1" t="s">
        <v>1596</v>
      </c>
      <c r="BD665" t="s">
        <v>1597</v>
      </c>
      <c r="BE665" t="s">
        <v>106</v>
      </c>
      <c r="BF665">
        <v>35.437641139999997</v>
      </c>
      <c r="BG665">
        <v>-97.387252810000007</v>
      </c>
      <c r="BH665" t="s">
        <v>107</v>
      </c>
      <c r="BI665" t="s">
        <v>60</v>
      </c>
      <c r="BJ665">
        <v>0.1</v>
      </c>
    </row>
    <row r="666" spans="1:62" x14ac:dyDescent="0.3">
      <c r="A666" s="1" t="s">
        <v>1595</v>
      </c>
      <c r="B666" s="1" t="s">
        <v>166</v>
      </c>
      <c r="C666" t="s">
        <v>1576</v>
      </c>
      <c r="D666">
        <v>2011</v>
      </c>
      <c r="E666" t="s">
        <v>167</v>
      </c>
      <c r="F666" t="s">
        <v>59</v>
      </c>
      <c r="G666">
        <v>2.0954019999999999E-4</v>
      </c>
      <c r="H666">
        <v>3.5039685000000002E-4</v>
      </c>
      <c r="I666">
        <v>5.0434155000000003E-4</v>
      </c>
      <c r="J666">
        <v>7.1420334999999996E-4</v>
      </c>
      <c r="K666">
        <v>9.1580950000000002E-4</v>
      </c>
      <c r="L666">
        <v>1.3424070000000001E-3</v>
      </c>
      <c r="M666">
        <v>6</v>
      </c>
      <c r="N666" t="s">
        <v>3289</v>
      </c>
      <c r="O666">
        <v>2.0269797579200002E-4</v>
      </c>
      <c r="P666">
        <v>2.6979757920000001E-6</v>
      </c>
      <c r="Q666" s="3">
        <v>5.5783330499999996E-4</v>
      </c>
      <c r="R666" s="2">
        <v>8.3501242298737395E-8</v>
      </c>
      <c r="S666" s="6">
        <v>1.0785714267857099E-5</v>
      </c>
      <c r="T666">
        <v>56</v>
      </c>
      <c r="U666">
        <v>0</v>
      </c>
      <c r="V666">
        <v>0</v>
      </c>
      <c r="W666">
        <v>15</v>
      </c>
      <c r="X666">
        <v>15</v>
      </c>
      <c r="Y666">
        <v>16</v>
      </c>
      <c r="Z666">
        <v>10</v>
      </c>
      <c r="AA666">
        <v>1</v>
      </c>
      <c r="AB666">
        <v>0</v>
      </c>
      <c r="AC666" t="s">
        <v>60</v>
      </c>
      <c r="AD666" t="s">
        <v>60</v>
      </c>
      <c r="AE666" t="s">
        <v>92</v>
      </c>
      <c r="AF666" t="s">
        <v>84</v>
      </c>
      <c r="AG666" t="s">
        <v>93</v>
      </c>
      <c r="AH666" t="s">
        <v>94</v>
      </c>
      <c r="AI666">
        <v>1</v>
      </c>
      <c r="AJ666" t="s">
        <v>60</v>
      </c>
      <c r="AK666">
        <v>0.02</v>
      </c>
      <c r="AL666" t="s">
        <v>60</v>
      </c>
      <c r="AM666" t="s">
        <v>60</v>
      </c>
      <c r="AN666" t="s">
        <v>60</v>
      </c>
      <c r="AO666" t="s">
        <v>60</v>
      </c>
      <c r="AP666" t="s">
        <v>60</v>
      </c>
      <c r="AQ666" t="s">
        <v>60</v>
      </c>
      <c r="AR666" t="s">
        <v>60</v>
      </c>
      <c r="AS666" t="s">
        <v>60</v>
      </c>
      <c r="AT666" s="2">
        <v>1.0477010000000001E-5</v>
      </c>
      <c r="AU666" s="2">
        <v>1.7519842500000001E-5</v>
      </c>
      <c r="AV666" s="2">
        <v>2.5217077500000001E-5</v>
      </c>
      <c r="AW666" s="2">
        <v>3.5710167499999997E-5</v>
      </c>
      <c r="AX666" s="2">
        <v>4.5790475E-5</v>
      </c>
      <c r="AY666" s="2">
        <v>6.7120350000000005E-5</v>
      </c>
      <c r="AZ666" s="2">
        <v>2.7891665249999999E-5</v>
      </c>
      <c r="BA666" s="2">
        <v>5.3928571339285697E-7</v>
      </c>
      <c r="BB666" t="s">
        <v>1593</v>
      </c>
      <c r="BC666" s="1" t="s">
        <v>1596</v>
      </c>
      <c r="BD666" t="s">
        <v>1597</v>
      </c>
      <c r="BE666" t="s">
        <v>106</v>
      </c>
      <c r="BF666">
        <v>35.437641139999997</v>
      </c>
      <c r="BG666">
        <v>-97.387252810000007</v>
      </c>
      <c r="BH666" t="s">
        <v>107</v>
      </c>
      <c r="BI666" t="s">
        <v>60</v>
      </c>
      <c r="BJ666">
        <v>20</v>
      </c>
    </row>
    <row r="667" spans="1:62" x14ac:dyDescent="0.3">
      <c r="A667" s="1" t="s">
        <v>1595</v>
      </c>
      <c r="B667" s="1" t="s">
        <v>326</v>
      </c>
      <c r="C667" t="s">
        <v>1576</v>
      </c>
      <c r="D667">
        <v>2011</v>
      </c>
      <c r="E667" t="s">
        <v>327</v>
      </c>
      <c r="F667" t="s">
        <v>59</v>
      </c>
      <c r="G667">
        <v>0.16568917499999999</v>
      </c>
      <c r="H667">
        <v>0.2494246</v>
      </c>
      <c r="I667">
        <v>0.34028637499999997</v>
      </c>
      <c r="J667">
        <v>0.50716324999999995</v>
      </c>
      <c r="K667">
        <v>0.64494065</v>
      </c>
      <c r="L667">
        <v>0.73639639999999995</v>
      </c>
      <c r="M667">
        <v>6</v>
      </c>
      <c r="N667" t="s">
        <v>3290</v>
      </c>
      <c r="O667">
        <v>8.3743657324450004E-3</v>
      </c>
      <c r="P667">
        <v>8.2765114185130006E-3</v>
      </c>
      <c r="Q667" s="3">
        <v>0.38497494821428602</v>
      </c>
      <c r="R667">
        <v>3.10170506698885E-2</v>
      </c>
      <c r="S667" s="5">
        <v>4.7509450000000003E-3</v>
      </c>
      <c r="T667">
        <v>56</v>
      </c>
      <c r="U667">
        <v>0</v>
      </c>
      <c r="V667">
        <v>0</v>
      </c>
      <c r="W667">
        <v>15</v>
      </c>
      <c r="X667">
        <v>15</v>
      </c>
      <c r="Y667">
        <v>16</v>
      </c>
      <c r="Z667">
        <v>10</v>
      </c>
      <c r="AA667">
        <v>1</v>
      </c>
      <c r="AB667">
        <v>0</v>
      </c>
      <c r="AC667" t="s">
        <v>60</v>
      </c>
      <c r="AD667" t="s">
        <v>60</v>
      </c>
      <c r="AE667" t="s">
        <v>328</v>
      </c>
      <c r="AI667">
        <v>1</v>
      </c>
      <c r="AJ667" t="s">
        <v>60</v>
      </c>
      <c r="AK667">
        <v>8.0000000000000002E-3</v>
      </c>
      <c r="AL667" t="s">
        <v>60</v>
      </c>
      <c r="AM667" t="s">
        <v>60</v>
      </c>
      <c r="AN667" t="s">
        <v>60</v>
      </c>
      <c r="AO667" t="s">
        <v>60</v>
      </c>
      <c r="AP667" t="s">
        <v>60</v>
      </c>
      <c r="AQ667" t="s">
        <v>60</v>
      </c>
      <c r="AR667" t="s">
        <v>60</v>
      </c>
      <c r="AS667" t="s">
        <v>60</v>
      </c>
      <c r="AT667">
        <v>2.0711146874999999E-2</v>
      </c>
      <c r="AU667">
        <v>3.1178075E-2</v>
      </c>
      <c r="AV667">
        <v>4.2535796874999997E-2</v>
      </c>
      <c r="AW667">
        <v>6.3395406249999994E-2</v>
      </c>
      <c r="AX667">
        <v>8.0617581250000001E-2</v>
      </c>
      <c r="AY667">
        <v>9.2049549999999994E-2</v>
      </c>
      <c r="AZ667">
        <v>4.8121868526785697E-2</v>
      </c>
      <c r="BA667">
        <v>5.9386812500000004E-4</v>
      </c>
      <c r="BB667" t="s">
        <v>1593</v>
      </c>
      <c r="BC667" s="1" t="s">
        <v>1596</v>
      </c>
      <c r="BD667" t="s">
        <v>1597</v>
      </c>
      <c r="BE667" t="s">
        <v>106</v>
      </c>
      <c r="BF667">
        <v>35.437641139999997</v>
      </c>
      <c r="BG667">
        <v>-97.387252810000007</v>
      </c>
      <c r="BH667" t="s">
        <v>107</v>
      </c>
      <c r="BI667" t="s">
        <v>60</v>
      </c>
      <c r="BJ667">
        <v>8</v>
      </c>
    </row>
    <row r="668" spans="1:62" x14ac:dyDescent="0.3">
      <c r="A668" s="1" t="s">
        <v>1595</v>
      </c>
      <c r="B668" s="1" t="s">
        <v>196</v>
      </c>
      <c r="C668" t="s">
        <v>1576</v>
      </c>
      <c r="D668">
        <v>2011</v>
      </c>
      <c r="E668" t="s">
        <v>197</v>
      </c>
      <c r="F668" t="s">
        <v>59</v>
      </c>
      <c r="G668">
        <v>0</v>
      </c>
      <c r="H668">
        <v>8.5515352500000003E-2</v>
      </c>
      <c r="I668">
        <v>0.11265495</v>
      </c>
      <c r="J668">
        <v>0.1679583</v>
      </c>
      <c r="K668">
        <v>0.25398569999999998</v>
      </c>
      <c r="L668">
        <v>0.53664730000000005</v>
      </c>
      <c r="M668">
        <v>6</v>
      </c>
      <c r="N668" t="s">
        <v>3291</v>
      </c>
      <c r="O668">
        <v>6.3400801348525992E-2</v>
      </c>
      <c r="P668">
        <v>5.8807395071892997E-2</v>
      </c>
      <c r="Q668" s="3">
        <v>0.13211354678571399</v>
      </c>
      <c r="R668">
        <v>1.01663379856991E-2</v>
      </c>
      <c r="S668" s="5">
        <v>9.0123969999999998E-2</v>
      </c>
      <c r="T668">
        <v>56</v>
      </c>
      <c r="U668">
        <v>17</v>
      </c>
      <c r="V668">
        <v>7</v>
      </c>
      <c r="W668">
        <v>15</v>
      </c>
      <c r="X668">
        <v>15</v>
      </c>
      <c r="Y668">
        <v>16</v>
      </c>
      <c r="Z668">
        <v>10</v>
      </c>
      <c r="AA668">
        <v>1</v>
      </c>
      <c r="AB668">
        <v>30.3571428571429</v>
      </c>
      <c r="AC668" t="s">
        <v>60</v>
      </c>
      <c r="AD668" t="s">
        <v>60</v>
      </c>
      <c r="AE668" t="s">
        <v>198</v>
      </c>
      <c r="AF668" t="s">
        <v>68</v>
      </c>
      <c r="AI668">
        <v>1</v>
      </c>
      <c r="AJ668" t="s">
        <v>60</v>
      </c>
      <c r="AK668">
        <v>3</v>
      </c>
      <c r="AL668" t="s">
        <v>60</v>
      </c>
      <c r="AM668" t="s">
        <v>60</v>
      </c>
      <c r="AN668" t="s">
        <v>60</v>
      </c>
      <c r="AO668" t="s">
        <v>60</v>
      </c>
      <c r="AP668" t="s">
        <v>60</v>
      </c>
      <c r="AQ668" t="s">
        <v>60</v>
      </c>
      <c r="AR668" t="s">
        <v>60</v>
      </c>
      <c r="AS668" t="s">
        <v>60</v>
      </c>
      <c r="AT668">
        <v>0</v>
      </c>
      <c r="AU668" s="2">
        <v>2.85051175E-5</v>
      </c>
      <c r="AV668" s="2">
        <v>3.7551649999999998E-5</v>
      </c>
      <c r="AW668" s="2">
        <v>5.5986100000000003E-5</v>
      </c>
      <c r="AX668" s="2">
        <v>8.4661900000000003E-5</v>
      </c>
      <c r="AY668">
        <v>1.78882433333333E-4</v>
      </c>
      <c r="AZ668" s="2">
        <v>4.40378489285714E-5</v>
      </c>
      <c r="BA668" s="2">
        <v>3.0041323333333299E-5</v>
      </c>
      <c r="BB668" t="s">
        <v>1593</v>
      </c>
      <c r="BC668" s="1" t="s">
        <v>1596</v>
      </c>
      <c r="BD668" t="s">
        <v>1597</v>
      </c>
      <c r="BE668" t="s">
        <v>106</v>
      </c>
      <c r="BF668">
        <v>35.437641139999997</v>
      </c>
      <c r="BG668">
        <v>-97.387252810000007</v>
      </c>
      <c r="BH668" t="s">
        <v>107</v>
      </c>
      <c r="BI668" t="s">
        <v>60</v>
      </c>
      <c r="BJ668">
        <v>3000</v>
      </c>
    </row>
    <row r="669" spans="1:62" x14ac:dyDescent="0.3">
      <c r="A669" s="1" t="s">
        <v>1595</v>
      </c>
      <c r="B669" s="1" t="s">
        <v>199</v>
      </c>
      <c r="C669" t="s">
        <v>1576</v>
      </c>
      <c r="D669">
        <v>2011</v>
      </c>
      <c r="E669" t="s">
        <v>200</v>
      </c>
      <c r="F669" t="s">
        <v>59</v>
      </c>
      <c r="G669">
        <v>5.6832289999999999</v>
      </c>
      <c r="H669">
        <v>10.245761999999999</v>
      </c>
      <c r="I669">
        <v>14.22906</v>
      </c>
      <c r="J669">
        <v>19.517734999999998</v>
      </c>
      <c r="K669">
        <v>38.195995000000003</v>
      </c>
      <c r="L669">
        <v>142.626375</v>
      </c>
      <c r="M669">
        <v>6</v>
      </c>
      <c r="N669" t="s">
        <v>3292</v>
      </c>
      <c r="O669">
        <v>0.17000293105540201</v>
      </c>
      <c r="P669">
        <v>2.931055402E-6</v>
      </c>
      <c r="Q669" s="3">
        <v>23.617388992857101</v>
      </c>
      <c r="R669">
        <v>1052.7344753539101</v>
      </c>
      <c r="S669" s="5">
        <v>4.0294679999999999E-2</v>
      </c>
      <c r="T669">
        <v>56</v>
      </c>
      <c r="U669">
        <v>0</v>
      </c>
      <c r="V669">
        <v>0</v>
      </c>
      <c r="W669">
        <v>15</v>
      </c>
      <c r="X669">
        <v>15</v>
      </c>
      <c r="Y669">
        <v>16</v>
      </c>
      <c r="Z669">
        <v>10</v>
      </c>
      <c r="AA669">
        <v>1</v>
      </c>
      <c r="AB669">
        <v>0</v>
      </c>
      <c r="AC669" t="s">
        <v>60</v>
      </c>
      <c r="AD669" t="s">
        <v>60</v>
      </c>
      <c r="AE669" t="s">
        <v>200</v>
      </c>
      <c r="AF669" t="s">
        <v>201</v>
      </c>
      <c r="AI669">
        <v>1</v>
      </c>
      <c r="AJ669" t="s">
        <v>60</v>
      </c>
      <c r="AK669">
        <v>0.06</v>
      </c>
      <c r="AL669" t="s">
        <v>60</v>
      </c>
      <c r="AM669" t="s">
        <v>60</v>
      </c>
      <c r="AN669" t="s">
        <v>60</v>
      </c>
      <c r="AO669" t="s">
        <v>60</v>
      </c>
      <c r="AP669" t="s">
        <v>60</v>
      </c>
      <c r="AQ669" t="s">
        <v>60</v>
      </c>
      <c r="AR669" t="s">
        <v>60</v>
      </c>
      <c r="AS669" t="s">
        <v>60</v>
      </c>
      <c r="AT669">
        <v>9.47204833333333E-2</v>
      </c>
      <c r="AU669">
        <v>0.17076269999999999</v>
      </c>
      <c r="AV669">
        <v>0.237151</v>
      </c>
      <c r="AW669">
        <v>0.32529558333333303</v>
      </c>
      <c r="AX669">
        <v>0.63659991666666704</v>
      </c>
      <c r="AY669">
        <v>2.3771062500000002</v>
      </c>
      <c r="AZ669">
        <v>0.39362314988095198</v>
      </c>
      <c r="BA669">
        <v>6.7157800000000004E-4</v>
      </c>
      <c r="BB669" t="s">
        <v>1593</v>
      </c>
      <c r="BC669" s="1" t="s">
        <v>1596</v>
      </c>
      <c r="BD669" t="s">
        <v>1597</v>
      </c>
      <c r="BE669" t="s">
        <v>106</v>
      </c>
      <c r="BF669">
        <v>35.437641139999997</v>
      </c>
      <c r="BG669">
        <v>-97.387252810000007</v>
      </c>
      <c r="BH669" t="s">
        <v>107</v>
      </c>
      <c r="BI669" t="s">
        <v>60</v>
      </c>
      <c r="BJ669">
        <v>60</v>
      </c>
    </row>
    <row r="670" spans="1:62" x14ac:dyDescent="0.3">
      <c r="A670" s="1" t="s">
        <v>1595</v>
      </c>
      <c r="B670" s="1" t="s">
        <v>177</v>
      </c>
      <c r="C670" t="s">
        <v>1576</v>
      </c>
      <c r="D670">
        <v>2011</v>
      </c>
      <c r="E670" t="s">
        <v>178</v>
      </c>
      <c r="F670" t="s">
        <v>59</v>
      </c>
      <c r="G670">
        <v>1.0356185</v>
      </c>
      <c r="H670">
        <v>1.11847775</v>
      </c>
      <c r="I670">
        <v>1.2576099999999999</v>
      </c>
      <c r="J670">
        <v>1.4155854999999999</v>
      </c>
      <c r="K670">
        <v>1.5745935</v>
      </c>
      <c r="L670">
        <v>1.9473335000000001</v>
      </c>
      <c r="M670">
        <v>6</v>
      </c>
      <c r="N670" t="s">
        <v>3293</v>
      </c>
      <c r="O670">
        <v>1.090047681813433</v>
      </c>
      <c r="P670">
        <v>4.7681813433000001E-5</v>
      </c>
      <c r="Q670" s="3">
        <v>1.2856539874999999</v>
      </c>
      <c r="R670">
        <v>4.8080326036447997E-2</v>
      </c>
      <c r="S670" s="5">
        <v>2.4780489999999999E-2</v>
      </c>
      <c r="T670">
        <v>56</v>
      </c>
      <c r="U670">
        <v>0</v>
      </c>
      <c r="V670">
        <v>0</v>
      </c>
      <c r="W670">
        <v>15</v>
      </c>
      <c r="X670">
        <v>15</v>
      </c>
      <c r="Y670">
        <v>16</v>
      </c>
      <c r="Z670">
        <v>10</v>
      </c>
      <c r="AA670">
        <v>1</v>
      </c>
      <c r="AB670">
        <v>0</v>
      </c>
      <c r="AC670" t="s">
        <v>60</v>
      </c>
      <c r="AD670" t="s">
        <v>60</v>
      </c>
      <c r="AE670" t="s">
        <v>179</v>
      </c>
      <c r="AF670" t="s">
        <v>84</v>
      </c>
      <c r="AI670">
        <v>1</v>
      </c>
      <c r="AJ670" t="s">
        <v>60</v>
      </c>
      <c r="AK670">
        <v>0.09</v>
      </c>
      <c r="AL670" t="s">
        <v>60</v>
      </c>
      <c r="AM670" t="s">
        <v>60</v>
      </c>
      <c r="AN670" t="s">
        <v>60</v>
      </c>
      <c r="AO670" t="s">
        <v>60</v>
      </c>
      <c r="AP670" t="s">
        <v>60</v>
      </c>
      <c r="AQ670" t="s">
        <v>60</v>
      </c>
      <c r="AR670" t="s">
        <v>60</v>
      </c>
      <c r="AS670" t="s">
        <v>60</v>
      </c>
      <c r="AT670">
        <v>1.15068722222222E-2</v>
      </c>
      <c r="AU670">
        <v>1.2427530555555601E-2</v>
      </c>
      <c r="AV670">
        <v>1.3973444444444399E-2</v>
      </c>
      <c r="AW670">
        <v>1.5728727777777798E-2</v>
      </c>
      <c r="AX670">
        <v>1.7495483333333301E-2</v>
      </c>
      <c r="AY670">
        <v>2.1637038888888901E-2</v>
      </c>
      <c r="AZ670">
        <v>1.42850443055556E-2</v>
      </c>
      <c r="BA670">
        <v>2.7533877777777803E-4</v>
      </c>
      <c r="BB670" t="s">
        <v>1593</v>
      </c>
      <c r="BC670" s="1" t="s">
        <v>1596</v>
      </c>
      <c r="BD670" t="s">
        <v>1597</v>
      </c>
      <c r="BE670" t="s">
        <v>106</v>
      </c>
      <c r="BF670">
        <v>35.437641139999997</v>
      </c>
      <c r="BG670">
        <v>-97.387252810000007</v>
      </c>
      <c r="BH670" t="s">
        <v>107</v>
      </c>
      <c r="BI670" t="s">
        <v>60</v>
      </c>
      <c r="BJ670">
        <v>90</v>
      </c>
    </row>
    <row r="671" spans="1:62" x14ac:dyDescent="0.3">
      <c r="A671" s="1" t="s">
        <v>1595</v>
      </c>
      <c r="B671" s="1" t="s">
        <v>209</v>
      </c>
      <c r="C671" t="s">
        <v>1576</v>
      </c>
      <c r="D671">
        <v>2011</v>
      </c>
      <c r="E671" t="s">
        <v>210</v>
      </c>
      <c r="F671" t="s">
        <v>59</v>
      </c>
      <c r="G671">
        <v>0.44353664999999998</v>
      </c>
      <c r="H671">
        <v>0.53318766250000005</v>
      </c>
      <c r="I671">
        <v>0.61969295000000002</v>
      </c>
      <c r="J671">
        <v>0.69204290000000002</v>
      </c>
      <c r="K671">
        <v>0.72979070000000001</v>
      </c>
      <c r="L671">
        <v>0.9185297</v>
      </c>
      <c r="M671">
        <v>6</v>
      </c>
      <c r="N671" t="s">
        <v>3294</v>
      </c>
      <c r="O671">
        <v>0.54700269697904602</v>
      </c>
      <c r="P671">
        <v>2.6969790460000002E-6</v>
      </c>
      <c r="Q671" s="3">
        <v>0.59986415446428598</v>
      </c>
      <c r="R671">
        <v>1.6459677481850399E-2</v>
      </c>
      <c r="S671" s="5">
        <v>0.15099119999999999</v>
      </c>
      <c r="T671">
        <v>56</v>
      </c>
      <c r="U671">
        <v>0</v>
      </c>
      <c r="V671">
        <v>0</v>
      </c>
      <c r="W671">
        <v>15</v>
      </c>
      <c r="X671">
        <v>15</v>
      </c>
      <c r="Y671">
        <v>16</v>
      </c>
      <c r="Z671">
        <v>10</v>
      </c>
      <c r="AA671">
        <v>1</v>
      </c>
      <c r="AB671">
        <v>0</v>
      </c>
      <c r="AC671" t="s">
        <v>60</v>
      </c>
      <c r="AD671" t="s">
        <v>60</v>
      </c>
      <c r="AE671" t="s">
        <v>211</v>
      </c>
      <c r="AF671" t="s">
        <v>93</v>
      </c>
      <c r="AI671">
        <v>1</v>
      </c>
      <c r="AJ671" s="2">
        <v>6.0000000000000002E-6</v>
      </c>
      <c r="AK671">
        <v>0.1</v>
      </c>
      <c r="AL671">
        <v>2.6612198999999999</v>
      </c>
      <c r="AM671">
        <v>3.1991259749999998</v>
      </c>
      <c r="AN671">
        <v>3.7181576999999999</v>
      </c>
      <c r="AO671">
        <v>4.1522573999999999</v>
      </c>
      <c r="AP671">
        <v>4.3787441999999999</v>
      </c>
      <c r="AQ671">
        <v>5.5111781999999998</v>
      </c>
      <c r="AR671">
        <v>3.5991849267857101</v>
      </c>
      <c r="AS671">
        <v>0.90594719999999995</v>
      </c>
      <c r="AT671">
        <v>4.4353665000000002E-3</v>
      </c>
      <c r="AU671">
        <v>5.3318766249999998E-3</v>
      </c>
      <c r="AV671">
        <v>6.1969295000000001E-3</v>
      </c>
      <c r="AW671">
        <v>6.9204289999999996E-3</v>
      </c>
      <c r="AX671">
        <v>7.2979070000000002E-3</v>
      </c>
      <c r="AY671">
        <v>9.1852970000000003E-3</v>
      </c>
      <c r="AZ671">
        <v>5.9986415446428602E-3</v>
      </c>
      <c r="BA671">
        <v>1.509912E-3</v>
      </c>
      <c r="BB671" t="s">
        <v>1593</v>
      </c>
      <c r="BC671" s="1" t="s">
        <v>1596</v>
      </c>
      <c r="BD671" t="s">
        <v>1597</v>
      </c>
      <c r="BE671" t="s">
        <v>106</v>
      </c>
      <c r="BF671">
        <v>35.437641139999997</v>
      </c>
      <c r="BG671">
        <v>-97.387252810000007</v>
      </c>
      <c r="BH671" t="s">
        <v>107</v>
      </c>
      <c r="BI671">
        <v>0.16666666666666699</v>
      </c>
      <c r="BJ671">
        <v>100</v>
      </c>
    </row>
    <row r="672" spans="1:62" x14ac:dyDescent="0.3">
      <c r="A672" s="1" t="s">
        <v>1595</v>
      </c>
      <c r="B672" s="1" t="s">
        <v>229</v>
      </c>
      <c r="C672" t="s">
        <v>1576</v>
      </c>
      <c r="D672">
        <v>2011</v>
      </c>
      <c r="E672" t="s">
        <v>230</v>
      </c>
      <c r="F672" t="s">
        <v>59</v>
      </c>
      <c r="G672">
        <v>0</v>
      </c>
      <c r="H672">
        <v>0</v>
      </c>
      <c r="I672">
        <v>4.4655035000000003E-2</v>
      </c>
      <c r="J672">
        <v>5.4362649999999998E-2</v>
      </c>
      <c r="K672">
        <v>6.9894830000000005E-2</v>
      </c>
      <c r="L672">
        <v>0.39024608500000002</v>
      </c>
      <c r="M672">
        <v>6</v>
      </c>
      <c r="N672" t="s">
        <v>3295</v>
      </c>
      <c r="O672">
        <v>2.9404260252907998E-2</v>
      </c>
      <c r="P672">
        <v>4.2602529080000004E-6</v>
      </c>
      <c r="Q672" s="3">
        <v>4.2020105892857103E-2</v>
      </c>
      <c r="R672">
        <v>2.98633390859888E-3</v>
      </c>
      <c r="S672" s="5">
        <v>3.4947409999999998E-2</v>
      </c>
      <c r="T672">
        <v>56</v>
      </c>
      <c r="U672">
        <v>20</v>
      </c>
      <c r="V672">
        <v>18</v>
      </c>
      <c r="W672">
        <v>15</v>
      </c>
      <c r="X672">
        <v>15</v>
      </c>
      <c r="Y672">
        <v>16</v>
      </c>
      <c r="Z672">
        <v>10</v>
      </c>
      <c r="AA672">
        <v>1</v>
      </c>
      <c r="AB672">
        <v>35.714285714285701</v>
      </c>
      <c r="AC672" t="s">
        <v>60</v>
      </c>
      <c r="AD672" t="s">
        <v>60</v>
      </c>
      <c r="AE672" t="s">
        <v>231</v>
      </c>
      <c r="AF672" t="s">
        <v>62</v>
      </c>
      <c r="AI672">
        <v>1</v>
      </c>
      <c r="AJ672" t="s">
        <v>60</v>
      </c>
      <c r="AK672">
        <v>5.0000000000000001E-3</v>
      </c>
      <c r="AL672" t="s">
        <v>60</v>
      </c>
      <c r="AM672" t="s">
        <v>60</v>
      </c>
      <c r="AN672" t="s">
        <v>60</v>
      </c>
      <c r="AO672" t="s">
        <v>60</v>
      </c>
      <c r="AP672" t="s">
        <v>60</v>
      </c>
      <c r="AQ672" t="s">
        <v>60</v>
      </c>
      <c r="AR672" t="s">
        <v>60</v>
      </c>
      <c r="AS672" t="s">
        <v>60</v>
      </c>
      <c r="AT672">
        <v>0</v>
      </c>
      <c r="AU672">
        <v>0</v>
      </c>
      <c r="AV672">
        <v>8.9310069999999995E-3</v>
      </c>
      <c r="AW672">
        <v>1.087253E-2</v>
      </c>
      <c r="AX672">
        <v>1.3978966000000001E-2</v>
      </c>
      <c r="AY672">
        <v>7.8049217000000004E-2</v>
      </c>
      <c r="AZ672">
        <v>8.4040211785714296E-3</v>
      </c>
      <c r="BA672">
        <v>6.989482E-3</v>
      </c>
      <c r="BB672" t="s">
        <v>1593</v>
      </c>
      <c r="BC672" s="1" t="s">
        <v>1596</v>
      </c>
      <c r="BD672" t="s">
        <v>1597</v>
      </c>
      <c r="BE672" t="s">
        <v>106</v>
      </c>
      <c r="BF672">
        <v>35.437641139999997</v>
      </c>
      <c r="BG672">
        <v>-97.387252810000007</v>
      </c>
      <c r="BH672" t="s">
        <v>107</v>
      </c>
      <c r="BI672" t="s">
        <v>60</v>
      </c>
      <c r="BJ672">
        <v>5</v>
      </c>
    </row>
    <row r="673" spans="1:62" x14ac:dyDescent="0.3">
      <c r="A673" s="1" t="s">
        <v>1595</v>
      </c>
      <c r="B673" s="1" t="s">
        <v>261</v>
      </c>
      <c r="C673" t="s">
        <v>1576</v>
      </c>
      <c r="D673">
        <v>2011</v>
      </c>
      <c r="E673" t="s">
        <v>262</v>
      </c>
      <c r="F673" t="s">
        <v>59</v>
      </c>
      <c r="G673">
        <v>0.14263875000000001</v>
      </c>
      <c r="H673">
        <v>0.17473245000000001</v>
      </c>
      <c r="I673">
        <v>0.2353539</v>
      </c>
      <c r="J673">
        <v>0.29003210000000001</v>
      </c>
      <c r="K673">
        <v>0.41365239999999998</v>
      </c>
      <c r="L673">
        <v>0.87009639999999999</v>
      </c>
      <c r="M673">
        <v>6</v>
      </c>
      <c r="N673" t="s">
        <v>3296</v>
      </c>
      <c r="O673">
        <v>0.18139626045343299</v>
      </c>
      <c r="P673">
        <v>0.165396260453433</v>
      </c>
      <c r="Q673" s="3">
        <v>0.267702370535714</v>
      </c>
      <c r="R673">
        <v>2.1912786552479E-2</v>
      </c>
      <c r="S673" s="5">
        <v>8.0828629999999999E-2</v>
      </c>
      <c r="T673">
        <v>56</v>
      </c>
      <c r="U673">
        <v>0</v>
      </c>
      <c r="V673">
        <v>0</v>
      </c>
      <c r="W673">
        <v>15</v>
      </c>
      <c r="X673">
        <v>15</v>
      </c>
      <c r="Y673">
        <v>16</v>
      </c>
      <c r="Z673">
        <v>10</v>
      </c>
      <c r="AA673">
        <v>1</v>
      </c>
      <c r="AB673">
        <v>0</v>
      </c>
      <c r="AC673" t="s">
        <v>60</v>
      </c>
      <c r="AD673" t="s">
        <v>60</v>
      </c>
      <c r="AE673" t="s">
        <v>263</v>
      </c>
      <c r="AF673" t="s">
        <v>68</v>
      </c>
      <c r="AI673">
        <v>1</v>
      </c>
      <c r="AJ673" s="2">
        <v>2.5000000000000002E-6</v>
      </c>
      <c r="AK673">
        <v>1</v>
      </c>
      <c r="AL673">
        <v>0.35659687499999998</v>
      </c>
      <c r="AM673">
        <v>0.43683112499999999</v>
      </c>
      <c r="AN673">
        <v>0.58838475000000001</v>
      </c>
      <c r="AO673">
        <v>0.72508024999999998</v>
      </c>
      <c r="AP673">
        <v>1.0341309999999999</v>
      </c>
      <c r="AQ673">
        <v>2.1752410000000002</v>
      </c>
      <c r="AR673">
        <v>0.66925592633928599</v>
      </c>
      <c r="AS673">
        <v>0.202071575</v>
      </c>
      <c r="AT673">
        <v>1.4263875000000001E-4</v>
      </c>
      <c r="AU673">
        <v>1.7473245E-4</v>
      </c>
      <c r="AV673">
        <v>2.353539E-4</v>
      </c>
      <c r="AW673">
        <v>2.900321E-4</v>
      </c>
      <c r="AX673">
        <v>4.136524E-4</v>
      </c>
      <c r="AY673">
        <v>8.7009640000000003E-4</v>
      </c>
      <c r="AZ673">
        <v>2.6770237053571402E-4</v>
      </c>
      <c r="BA673" s="2">
        <v>8.0828629999999996E-5</v>
      </c>
      <c r="BB673" t="s">
        <v>1593</v>
      </c>
      <c r="BC673" s="1" t="s">
        <v>1596</v>
      </c>
      <c r="BD673" t="s">
        <v>1597</v>
      </c>
      <c r="BE673" t="s">
        <v>106</v>
      </c>
      <c r="BF673">
        <v>35.437641139999997</v>
      </c>
      <c r="BG673">
        <v>-97.387252810000007</v>
      </c>
      <c r="BH673" t="s">
        <v>107</v>
      </c>
      <c r="BI673">
        <v>0.4</v>
      </c>
      <c r="BJ673">
        <v>1000</v>
      </c>
    </row>
    <row r="674" spans="1:62" x14ac:dyDescent="0.3">
      <c r="A674" s="1" t="s">
        <v>1595</v>
      </c>
      <c r="B674" s="1" t="s">
        <v>266</v>
      </c>
      <c r="C674" t="s">
        <v>1576</v>
      </c>
      <c r="D674">
        <v>2011</v>
      </c>
      <c r="E674" t="s">
        <v>267</v>
      </c>
      <c r="F674" t="s">
        <v>59</v>
      </c>
      <c r="G674">
        <v>4.0467484999999997E-2</v>
      </c>
      <c r="H674">
        <v>8.093496E-2</v>
      </c>
      <c r="I674">
        <v>0.11927260000000001</v>
      </c>
      <c r="J674">
        <v>0.141636225</v>
      </c>
      <c r="K674">
        <v>0.183168575</v>
      </c>
      <c r="L674">
        <v>0.23854520000000001</v>
      </c>
      <c r="M674">
        <v>6</v>
      </c>
      <c r="N674" t="s">
        <v>3297</v>
      </c>
      <c r="O674">
        <v>9.6530050845900009E-3</v>
      </c>
      <c r="P674">
        <v>8.7868466397110004E-3</v>
      </c>
      <c r="Q674" s="3">
        <v>0.11322527267857101</v>
      </c>
      <c r="R674">
        <v>3.3212207132987601E-3</v>
      </c>
      <c r="S674" s="5">
        <v>9.3714169999999999E-2</v>
      </c>
      <c r="T674">
        <v>56</v>
      </c>
      <c r="U674">
        <v>19</v>
      </c>
      <c r="V674">
        <v>5</v>
      </c>
      <c r="W674">
        <v>15</v>
      </c>
      <c r="X674">
        <v>15</v>
      </c>
      <c r="Y674">
        <v>16</v>
      </c>
      <c r="Z674">
        <v>10</v>
      </c>
      <c r="AA674">
        <v>1</v>
      </c>
      <c r="AB674">
        <v>33.928571428571402</v>
      </c>
      <c r="AC674" t="s">
        <v>60</v>
      </c>
      <c r="AD674" t="s">
        <v>60</v>
      </c>
      <c r="AE674" t="s">
        <v>267</v>
      </c>
      <c r="AF674" t="s">
        <v>84</v>
      </c>
      <c r="AI674">
        <v>1</v>
      </c>
      <c r="AJ674" t="s">
        <v>60</v>
      </c>
      <c r="AK674">
        <v>1</v>
      </c>
      <c r="AL674" t="s">
        <v>60</v>
      </c>
      <c r="AM674" t="s">
        <v>60</v>
      </c>
      <c r="AN674" t="s">
        <v>60</v>
      </c>
      <c r="AO674" t="s">
        <v>60</v>
      </c>
      <c r="AP674" t="s">
        <v>60</v>
      </c>
      <c r="AQ674" t="s">
        <v>60</v>
      </c>
      <c r="AR674" t="s">
        <v>60</v>
      </c>
      <c r="AS674" t="s">
        <v>60</v>
      </c>
      <c r="AT674" s="2">
        <v>4.0467484999999997E-5</v>
      </c>
      <c r="AU674" s="2">
        <v>8.0934959999999994E-5</v>
      </c>
      <c r="AV674">
        <v>1.1927259999999999E-4</v>
      </c>
      <c r="AW674">
        <v>1.4163622499999999E-4</v>
      </c>
      <c r="AX674">
        <v>1.83168575E-4</v>
      </c>
      <c r="AY674">
        <v>2.3854519999999999E-4</v>
      </c>
      <c r="AZ674">
        <v>1.1322527267857099E-4</v>
      </c>
      <c r="BA674" s="2">
        <v>9.3714170000000003E-5</v>
      </c>
      <c r="BB674" t="s">
        <v>1593</v>
      </c>
      <c r="BC674" s="1" t="s">
        <v>1596</v>
      </c>
      <c r="BD674" t="s">
        <v>1597</v>
      </c>
      <c r="BE674" t="s">
        <v>106</v>
      </c>
      <c r="BF674">
        <v>35.437641139999997</v>
      </c>
      <c r="BG674">
        <v>-97.387252810000007</v>
      </c>
      <c r="BH674" t="s">
        <v>107</v>
      </c>
      <c r="BI674" t="s">
        <v>60</v>
      </c>
      <c r="BJ674">
        <v>1000</v>
      </c>
    </row>
    <row r="675" spans="1:62" x14ac:dyDescent="0.3">
      <c r="A675" s="1" t="s">
        <v>1598</v>
      </c>
      <c r="B675" s="1" t="s">
        <v>395</v>
      </c>
      <c r="C675" t="s">
        <v>1576</v>
      </c>
      <c r="D675">
        <v>2011</v>
      </c>
      <c r="E675" t="s">
        <v>396</v>
      </c>
      <c r="F675" t="s">
        <v>59</v>
      </c>
      <c r="G675">
        <v>1.6371420000000001E-4</v>
      </c>
      <c r="H675">
        <v>2.6360350000000001E-4</v>
      </c>
      <c r="I675">
        <v>3.5521629999999999E-4</v>
      </c>
      <c r="J675">
        <v>5.5651710000000001E-4</v>
      </c>
      <c r="K675">
        <v>9.0792339999999996E-4</v>
      </c>
      <c r="L675">
        <v>2.3419259999999998E-3</v>
      </c>
      <c r="M675">
        <v>6</v>
      </c>
      <c r="N675" t="s">
        <v>3298</v>
      </c>
      <c r="O675">
        <v>6.6399529038999998E-5</v>
      </c>
      <c r="P675">
        <v>7.2549284299999996E-7</v>
      </c>
      <c r="Q675" s="3">
        <v>4.6693882590163898E-4</v>
      </c>
      <c r="R675" s="2">
        <v>1.32377135157425E-7</v>
      </c>
      <c r="S675" s="6">
        <v>7.9836064262295107E-6</v>
      </c>
      <c r="T675">
        <v>61</v>
      </c>
      <c r="U675">
        <v>0</v>
      </c>
      <c r="V675">
        <v>0</v>
      </c>
      <c r="W675">
        <v>15</v>
      </c>
      <c r="X675">
        <v>15</v>
      </c>
      <c r="Y675">
        <v>16</v>
      </c>
      <c r="Z675">
        <v>15</v>
      </c>
      <c r="AA675">
        <v>1</v>
      </c>
      <c r="AB675">
        <v>0</v>
      </c>
      <c r="AC675" t="s">
        <v>60</v>
      </c>
      <c r="AD675" t="s">
        <v>60</v>
      </c>
      <c r="AE675" t="s">
        <v>61</v>
      </c>
      <c r="AF675" t="s">
        <v>62</v>
      </c>
      <c r="AI675">
        <v>1</v>
      </c>
      <c r="AJ675" t="s">
        <v>60</v>
      </c>
      <c r="AK675" s="2">
        <v>2.0000000000000001E-4</v>
      </c>
      <c r="AL675" t="s">
        <v>60</v>
      </c>
      <c r="AM675" t="s">
        <v>60</v>
      </c>
      <c r="AN675" t="s">
        <v>60</v>
      </c>
      <c r="AO675" t="s">
        <v>60</v>
      </c>
      <c r="AP675" t="s">
        <v>60</v>
      </c>
      <c r="AQ675" t="s">
        <v>60</v>
      </c>
      <c r="AR675" t="s">
        <v>60</v>
      </c>
      <c r="AS675" t="s">
        <v>60</v>
      </c>
      <c r="AT675">
        <v>8.1857100000000003E-4</v>
      </c>
      <c r="AU675">
        <v>1.3180175000000001E-3</v>
      </c>
      <c r="AV675">
        <v>1.7760815000000001E-3</v>
      </c>
      <c r="AW675">
        <v>2.7825854999999999E-3</v>
      </c>
      <c r="AX675">
        <v>4.5396170000000001E-3</v>
      </c>
      <c r="AY675">
        <v>1.170963E-2</v>
      </c>
      <c r="AZ675">
        <v>2.3346941295082002E-3</v>
      </c>
      <c r="BA675" s="2">
        <v>3.9918032131147501E-5</v>
      </c>
      <c r="BB675" t="s">
        <v>1593</v>
      </c>
      <c r="BC675" s="1" t="s">
        <v>1599</v>
      </c>
      <c r="BD675" t="s">
        <v>1594</v>
      </c>
      <c r="BE675" t="s">
        <v>63</v>
      </c>
      <c r="BF675">
        <v>35.614131929999999</v>
      </c>
      <c r="BG675">
        <v>-97.475082400000005</v>
      </c>
      <c r="BH675" t="s">
        <v>109</v>
      </c>
      <c r="BI675" t="s">
        <v>60</v>
      </c>
      <c r="BJ675">
        <v>0.2</v>
      </c>
    </row>
    <row r="676" spans="1:62" x14ac:dyDescent="0.3">
      <c r="A676" s="1" t="s">
        <v>1598</v>
      </c>
      <c r="B676" s="1" t="s">
        <v>405</v>
      </c>
      <c r="C676" t="s">
        <v>1576</v>
      </c>
      <c r="D676">
        <v>2011</v>
      </c>
      <c r="E676" t="s">
        <v>406</v>
      </c>
      <c r="F676" t="s">
        <v>59</v>
      </c>
      <c r="G676">
        <v>1.653766E-4</v>
      </c>
      <c r="H676">
        <v>1.857975E-4</v>
      </c>
      <c r="I676">
        <v>2.619225E-4</v>
      </c>
      <c r="J676">
        <v>4.3919240000000001E-4</v>
      </c>
      <c r="K676">
        <v>8.0354090000000003E-4</v>
      </c>
      <c r="L676">
        <v>2.3148930000000002E-3</v>
      </c>
      <c r="M676">
        <v>6</v>
      </c>
      <c r="N676" t="s">
        <v>3299</v>
      </c>
      <c r="O676">
        <v>4.1119378803999999E-5</v>
      </c>
      <c r="P676">
        <v>1.19378804E-7</v>
      </c>
      <c r="Q676" s="3">
        <v>4.3493220262295099E-4</v>
      </c>
      <c r="R676" s="2">
        <v>2.1156284267717299E-7</v>
      </c>
      <c r="S676" s="6">
        <v>1.7934426229508199E-5</v>
      </c>
      <c r="T676">
        <v>61</v>
      </c>
      <c r="U676">
        <v>0</v>
      </c>
      <c r="V676">
        <v>0</v>
      </c>
      <c r="W676">
        <v>15</v>
      </c>
      <c r="X676">
        <v>15</v>
      </c>
      <c r="Y676">
        <v>16</v>
      </c>
      <c r="Z676">
        <v>15</v>
      </c>
      <c r="AA676">
        <v>1</v>
      </c>
      <c r="AB676">
        <v>0</v>
      </c>
      <c r="AC676" t="s">
        <v>60</v>
      </c>
      <c r="AD676" t="s">
        <v>60</v>
      </c>
      <c r="AE676" t="s">
        <v>74</v>
      </c>
      <c r="AF676" t="s">
        <v>62</v>
      </c>
      <c r="AI676">
        <v>1</v>
      </c>
      <c r="AJ676" t="s">
        <v>60</v>
      </c>
      <c r="AK676" s="2">
        <v>1E-4</v>
      </c>
      <c r="AL676" t="s">
        <v>60</v>
      </c>
      <c r="AM676" t="s">
        <v>60</v>
      </c>
      <c r="AN676" t="s">
        <v>60</v>
      </c>
      <c r="AO676" t="s">
        <v>60</v>
      </c>
      <c r="AP676" t="s">
        <v>60</v>
      </c>
      <c r="AQ676" t="s">
        <v>60</v>
      </c>
      <c r="AR676" t="s">
        <v>60</v>
      </c>
      <c r="AS676" t="s">
        <v>60</v>
      </c>
      <c r="AT676">
        <v>1.6537660000000001E-3</v>
      </c>
      <c r="AU676">
        <v>1.857975E-3</v>
      </c>
      <c r="AV676">
        <v>2.6192250000000002E-3</v>
      </c>
      <c r="AW676">
        <v>4.3919240000000002E-3</v>
      </c>
      <c r="AX676">
        <v>8.0354090000000003E-3</v>
      </c>
      <c r="AY676">
        <v>2.3148930000000002E-2</v>
      </c>
      <c r="AZ676">
        <v>4.34932202622951E-3</v>
      </c>
      <c r="BA676">
        <v>1.7934426229508201E-4</v>
      </c>
      <c r="BB676" t="s">
        <v>1593</v>
      </c>
      <c r="BC676" s="1" t="s">
        <v>1599</v>
      </c>
      <c r="BD676" t="s">
        <v>1594</v>
      </c>
      <c r="BE676" t="s">
        <v>63</v>
      </c>
      <c r="BF676">
        <v>35.614131929999999</v>
      </c>
      <c r="BG676">
        <v>-97.475082400000005</v>
      </c>
      <c r="BH676" t="s">
        <v>109</v>
      </c>
      <c r="BI676" t="s">
        <v>60</v>
      </c>
      <c r="BJ676">
        <v>0.1</v>
      </c>
    </row>
    <row r="677" spans="1:62" x14ac:dyDescent="0.3">
      <c r="A677" s="1" t="s">
        <v>1598</v>
      </c>
      <c r="B677" s="1" t="s">
        <v>166</v>
      </c>
      <c r="C677" t="s">
        <v>1576</v>
      </c>
      <c r="D677">
        <v>2011</v>
      </c>
      <c r="E677" t="s">
        <v>167</v>
      </c>
      <c r="F677" t="s">
        <v>59</v>
      </c>
      <c r="G677">
        <v>2.3369499999999999E-4</v>
      </c>
      <c r="H677">
        <v>3.684793E-4</v>
      </c>
      <c r="I677">
        <v>5.7168240000000003E-4</v>
      </c>
      <c r="J677">
        <v>7.4577940000000004E-4</v>
      </c>
      <c r="K677">
        <v>8.7541560000000004E-4</v>
      </c>
      <c r="L677">
        <v>1.7004240000000001E-3</v>
      </c>
      <c r="M677">
        <v>6</v>
      </c>
      <c r="N677" t="s">
        <v>3300</v>
      </c>
      <c r="O677">
        <v>2.0777570427800001E-4</v>
      </c>
      <c r="P677">
        <v>7.7757042779999996E-6</v>
      </c>
      <c r="Q677" s="3">
        <v>5.7353686754098396E-4</v>
      </c>
      <c r="R677" s="2">
        <v>8.3636144514351706E-8</v>
      </c>
      <c r="S677" s="6">
        <v>1.2360655737704901E-5</v>
      </c>
      <c r="T677">
        <v>61</v>
      </c>
      <c r="U677">
        <v>0</v>
      </c>
      <c r="V677">
        <v>0</v>
      </c>
      <c r="W677">
        <v>15</v>
      </c>
      <c r="X677">
        <v>15</v>
      </c>
      <c r="Y677">
        <v>16</v>
      </c>
      <c r="Z677">
        <v>15</v>
      </c>
      <c r="AA677">
        <v>1</v>
      </c>
      <c r="AB677">
        <v>0</v>
      </c>
      <c r="AC677" t="s">
        <v>60</v>
      </c>
      <c r="AD677" t="s">
        <v>60</v>
      </c>
      <c r="AE677" t="s">
        <v>92</v>
      </c>
      <c r="AF677" t="s">
        <v>84</v>
      </c>
      <c r="AG677" t="s">
        <v>93</v>
      </c>
      <c r="AH677" t="s">
        <v>94</v>
      </c>
      <c r="AI677">
        <v>1</v>
      </c>
      <c r="AJ677" t="s">
        <v>60</v>
      </c>
      <c r="AK677">
        <v>0.02</v>
      </c>
      <c r="AL677" t="s">
        <v>60</v>
      </c>
      <c r="AM677" t="s">
        <v>60</v>
      </c>
      <c r="AN677" t="s">
        <v>60</v>
      </c>
      <c r="AO677" t="s">
        <v>60</v>
      </c>
      <c r="AP677" t="s">
        <v>60</v>
      </c>
      <c r="AQ677" t="s">
        <v>60</v>
      </c>
      <c r="AR677" t="s">
        <v>60</v>
      </c>
      <c r="AS677" t="s">
        <v>60</v>
      </c>
      <c r="AT677" s="2">
        <v>1.168475E-5</v>
      </c>
      <c r="AU677" s="2">
        <v>1.8423964999999999E-5</v>
      </c>
      <c r="AV677" s="2">
        <v>2.8584120000000001E-5</v>
      </c>
      <c r="AW677" s="2">
        <v>3.728897E-5</v>
      </c>
      <c r="AX677" s="2">
        <v>4.3770780000000003E-5</v>
      </c>
      <c r="AY677" s="2">
        <v>8.5021199999999998E-5</v>
      </c>
      <c r="AZ677" s="2">
        <v>2.8676843377049199E-5</v>
      </c>
      <c r="BA677" s="2">
        <v>6.1803278688524597E-7</v>
      </c>
      <c r="BB677" t="s">
        <v>1593</v>
      </c>
      <c r="BC677" s="1" t="s">
        <v>1599</v>
      </c>
      <c r="BD677" t="s">
        <v>1594</v>
      </c>
      <c r="BE677" t="s">
        <v>63</v>
      </c>
      <c r="BF677">
        <v>35.614131929999999</v>
      </c>
      <c r="BG677">
        <v>-97.475082400000005</v>
      </c>
      <c r="BH677" t="s">
        <v>109</v>
      </c>
      <c r="BI677" t="s">
        <v>60</v>
      </c>
      <c r="BJ677">
        <v>20</v>
      </c>
    </row>
    <row r="678" spans="1:62" x14ac:dyDescent="0.3">
      <c r="A678" s="1" t="s">
        <v>1598</v>
      </c>
      <c r="B678" s="1" t="s">
        <v>326</v>
      </c>
      <c r="C678" t="s">
        <v>1576</v>
      </c>
      <c r="D678">
        <v>2011</v>
      </c>
      <c r="E678" t="s">
        <v>327</v>
      </c>
      <c r="F678" t="s">
        <v>59</v>
      </c>
      <c r="G678">
        <v>0.16319496</v>
      </c>
      <c r="H678">
        <v>0.26902219999999999</v>
      </c>
      <c r="I678">
        <v>0.3610718</v>
      </c>
      <c r="J678">
        <v>0.58852317499999995</v>
      </c>
      <c r="K678">
        <v>0.81739994999999999</v>
      </c>
      <c r="L678">
        <v>1.111721</v>
      </c>
      <c r="M678">
        <v>6</v>
      </c>
      <c r="N678" t="s">
        <v>3301</v>
      </c>
      <c r="O678">
        <v>1.8105664034805999E-2</v>
      </c>
      <c r="P678">
        <v>1.8007809720873999E-2</v>
      </c>
      <c r="Q678" s="3">
        <v>0.43700767750000002</v>
      </c>
      <c r="R678">
        <v>5.7025286240812698E-2</v>
      </c>
      <c r="S678" s="5">
        <v>4.7509450000000003E-3</v>
      </c>
      <c r="T678">
        <v>60</v>
      </c>
      <c r="U678">
        <v>0</v>
      </c>
      <c r="V678">
        <v>0</v>
      </c>
      <c r="W678">
        <v>14</v>
      </c>
      <c r="X678">
        <v>15</v>
      </c>
      <c r="Y678">
        <v>16</v>
      </c>
      <c r="Z678">
        <v>15</v>
      </c>
      <c r="AA678">
        <v>1</v>
      </c>
      <c r="AB678">
        <v>0</v>
      </c>
      <c r="AC678" t="s">
        <v>60</v>
      </c>
      <c r="AD678" t="s">
        <v>60</v>
      </c>
      <c r="AE678" t="s">
        <v>328</v>
      </c>
      <c r="AI678">
        <v>1</v>
      </c>
      <c r="AJ678" t="s">
        <v>60</v>
      </c>
      <c r="AK678">
        <v>8.0000000000000002E-3</v>
      </c>
      <c r="AL678" t="s">
        <v>60</v>
      </c>
      <c r="AM678" t="s">
        <v>60</v>
      </c>
      <c r="AN678" t="s">
        <v>60</v>
      </c>
      <c r="AO678" t="s">
        <v>60</v>
      </c>
      <c r="AP678" t="s">
        <v>60</v>
      </c>
      <c r="AQ678" t="s">
        <v>60</v>
      </c>
      <c r="AR678" t="s">
        <v>60</v>
      </c>
      <c r="AS678" t="s">
        <v>60</v>
      </c>
      <c r="AT678">
        <v>2.039937E-2</v>
      </c>
      <c r="AU678">
        <v>3.3627774999999999E-2</v>
      </c>
      <c r="AV678">
        <v>4.5133975E-2</v>
      </c>
      <c r="AW678">
        <v>7.3565396874999994E-2</v>
      </c>
      <c r="AX678">
        <v>0.10217499375</v>
      </c>
      <c r="AY678">
        <v>0.13896512499999999</v>
      </c>
      <c r="AZ678">
        <v>5.4625959687500003E-2</v>
      </c>
      <c r="BA678">
        <v>5.9386812500000004E-4</v>
      </c>
      <c r="BB678" t="s">
        <v>1593</v>
      </c>
      <c r="BC678" s="1" t="s">
        <v>1599</v>
      </c>
      <c r="BD678" t="s">
        <v>1594</v>
      </c>
      <c r="BE678" t="s">
        <v>63</v>
      </c>
      <c r="BF678">
        <v>35.614131929999999</v>
      </c>
      <c r="BG678">
        <v>-97.475082400000005</v>
      </c>
      <c r="BH678" t="s">
        <v>109</v>
      </c>
      <c r="BI678" t="s">
        <v>60</v>
      </c>
      <c r="BJ678">
        <v>8</v>
      </c>
    </row>
    <row r="679" spans="1:62" x14ac:dyDescent="0.3">
      <c r="A679" s="1" t="s">
        <v>1598</v>
      </c>
      <c r="B679" s="1" t="s">
        <v>196</v>
      </c>
      <c r="C679" t="s">
        <v>1576</v>
      </c>
      <c r="D679">
        <v>2011</v>
      </c>
      <c r="E679" t="s">
        <v>197</v>
      </c>
      <c r="F679" t="s">
        <v>59</v>
      </c>
      <c r="G679">
        <v>5.7351619999999999E-2</v>
      </c>
      <c r="H679">
        <v>0.10241359999999999</v>
      </c>
      <c r="I679">
        <v>0.15771689999999999</v>
      </c>
      <c r="J679">
        <v>0.25398569999999998</v>
      </c>
      <c r="K679">
        <v>0.32977184999999998</v>
      </c>
      <c r="L679">
        <v>0.4383302</v>
      </c>
      <c r="M679">
        <v>6</v>
      </c>
      <c r="N679" t="s">
        <v>3302</v>
      </c>
      <c r="O679">
        <v>6.2986214336684998E-2</v>
      </c>
      <c r="P679">
        <v>5.8392808060052002E-2</v>
      </c>
      <c r="Q679" s="3">
        <v>0.177427365</v>
      </c>
      <c r="R679">
        <v>1.16171355424463E-2</v>
      </c>
      <c r="S679" s="5">
        <v>9.0123969999999998E-2</v>
      </c>
      <c r="T679">
        <v>61</v>
      </c>
      <c r="U679">
        <v>11</v>
      </c>
      <c r="V679">
        <v>4</v>
      </c>
      <c r="W679">
        <v>15</v>
      </c>
      <c r="X679">
        <v>15</v>
      </c>
      <c r="Y679">
        <v>16</v>
      </c>
      <c r="Z679">
        <v>15</v>
      </c>
      <c r="AA679">
        <v>1</v>
      </c>
      <c r="AB679">
        <v>18.032786885245901</v>
      </c>
      <c r="AC679" t="s">
        <v>60</v>
      </c>
      <c r="AD679" t="s">
        <v>60</v>
      </c>
      <c r="AE679" t="s">
        <v>198</v>
      </c>
      <c r="AF679" t="s">
        <v>68</v>
      </c>
      <c r="AI679">
        <v>1</v>
      </c>
      <c r="AJ679" t="s">
        <v>60</v>
      </c>
      <c r="AK679">
        <v>3</v>
      </c>
      <c r="AL679" t="s">
        <v>60</v>
      </c>
      <c r="AM679" t="s">
        <v>60</v>
      </c>
      <c r="AN679" t="s">
        <v>60</v>
      </c>
      <c r="AO679" t="s">
        <v>60</v>
      </c>
      <c r="AP679" t="s">
        <v>60</v>
      </c>
      <c r="AQ679" t="s">
        <v>60</v>
      </c>
      <c r="AR679" t="s">
        <v>60</v>
      </c>
      <c r="AS679" t="s">
        <v>60</v>
      </c>
      <c r="AT679" s="2">
        <v>1.91172066666667E-5</v>
      </c>
      <c r="AU679" s="2">
        <v>3.4137866666666698E-5</v>
      </c>
      <c r="AV679" s="2">
        <v>5.2572299999999998E-5</v>
      </c>
      <c r="AW679" s="2">
        <v>8.4661900000000003E-5</v>
      </c>
      <c r="AX679">
        <v>1.0992395E-4</v>
      </c>
      <c r="AY679">
        <v>1.46110066666667E-4</v>
      </c>
      <c r="AZ679" s="2">
        <v>5.9142455000000002E-5</v>
      </c>
      <c r="BA679" s="2">
        <v>3.0041323333333299E-5</v>
      </c>
      <c r="BB679" t="s">
        <v>1593</v>
      </c>
      <c r="BC679" s="1" t="s">
        <v>1599</v>
      </c>
      <c r="BD679" t="s">
        <v>1594</v>
      </c>
      <c r="BE679" t="s">
        <v>63</v>
      </c>
      <c r="BF679">
        <v>35.614131929999999</v>
      </c>
      <c r="BG679">
        <v>-97.475082400000005</v>
      </c>
      <c r="BH679" t="s">
        <v>109</v>
      </c>
      <c r="BI679" t="s">
        <v>60</v>
      </c>
      <c r="BJ679">
        <v>3000</v>
      </c>
    </row>
    <row r="680" spans="1:62" x14ac:dyDescent="0.3">
      <c r="A680" s="1" t="s">
        <v>1598</v>
      </c>
      <c r="B680" s="1" t="s">
        <v>199</v>
      </c>
      <c r="C680" t="s">
        <v>1576</v>
      </c>
      <c r="D680">
        <v>2011</v>
      </c>
      <c r="E680" t="s">
        <v>200</v>
      </c>
      <c r="F680" t="s">
        <v>59</v>
      </c>
      <c r="G680">
        <v>0.52718869999999995</v>
      </c>
      <c r="H680">
        <v>1.4103140000000001</v>
      </c>
      <c r="I680">
        <v>3.5257839999999998</v>
      </c>
      <c r="J680">
        <v>5.7755710000000002</v>
      </c>
      <c r="K680">
        <v>9.5867760000000004</v>
      </c>
      <c r="L680">
        <v>17.628920000000001</v>
      </c>
      <c r="M680">
        <v>6</v>
      </c>
      <c r="N680" t="s">
        <v>3303</v>
      </c>
      <c r="O680">
        <v>0.17000465567384002</v>
      </c>
      <c r="P680">
        <v>4.6556738400000001E-6</v>
      </c>
      <c r="Q680" s="3">
        <v>4.3358890704917998</v>
      </c>
      <c r="R680">
        <v>14.9122952635965</v>
      </c>
      <c r="S680" s="5">
        <v>4.0294679999999999E-2</v>
      </c>
      <c r="T680">
        <v>61</v>
      </c>
      <c r="U680">
        <v>0</v>
      </c>
      <c r="V680">
        <v>0</v>
      </c>
      <c r="W680">
        <v>15</v>
      </c>
      <c r="X680">
        <v>15</v>
      </c>
      <c r="Y680">
        <v>16</v>
      </c>
      <c r="Z680">
        <v>15</v>
      </c>
      <c r="AA680">
        <v>1</v>
      </c>
      <c r="AB680">
        <v>0</v>
      </c>
      <c r="AC680" t="s">
        <v>60</v>
      </c>
      <c r="AD680" t="s">
        <v>60</v>
      </c>
      <c r="AE680" t="s">
        <v>200</v>
      </c>
      <c r="AF680" t="s">
        <v>201</v>
      </c>
      <c r="AI680">
        <v>1</v>
      </c>
      <c r="AJ680" t="s">
        <v>60</v>
      </c>
      <c r="AK680">
        <v>0.06</v>
      </c>
      <c r="AL680" t="s">
        <v>60</v>
      </c>
      <c r="AM680" t="s">
        <v>60</v>
      </c>
      <c r="AN680" t="s">
        <v>60</v>
      </c>
      <c r="AO680" t="s">
        <v>60</v>
      </c>
      <c r="AP680" t="s">
        <v>60</v>
      </c>
      <c r="AQ680" t="s">
        <v>60</v>
      </c>
      <c r="AR680" t="s">
        <v>60</v>
      </c>
      <c r="AS680" t="s">
        <v>60</v>
      </c>
      <c r="AT680">
        <v>8.78647833333333E-3</v>
      </c>
      <c r="AU680">
        <v>2.3505233333333299E-2</v>
      </c>
      <c r="AV680">
        <v>5.8763066666666697E-2</v>
      </c>
      <c r="AW680">
        <v>9.6259516666666697E-2</v>
      </c>
      <c r="AX680">
        <v>0.15977959999999999</v>
      </c>
      <c r="AY680">
        <v>0.29381533333333298</v>
      </c>
      <c r="AZ680">
        <v>7.2264817841530105E-2</v>
      </c>
      <c r="BA680">
        <v>6.7157800000000004E-4</v>
      </c>
      <c r="BB680" t="s">
        <v>1593</v>
      </c>
      <c r="BC680" s="1" t="s">
        <v>1599</v>
      </c>
      <c r="BD680" t="s">
        <v>1594</v>
      </c>
      <c r="BE680" t="s">
        <v>63</v>
      </c>
      <c r="BF680">
        <v>35.614131929999999</v>
      </c>
      <c r="BG680">
        <v>-97.475082400000005</v>
      </c>
      <c r="BH680" t="s">
        <v>109</v>
      </c>
      <c r="BI680" t="s">
        <v>60</v>
      </c>
      <c r="BJ680">
        <v>60</v>
      </c>
    </row>
    <row r="681" spans="1:62" x14ac:dyDescent="0.3">
      <c r="A681" s="1" t="s">
        <v>1598</v>
      </c>
      <c r="B681" s="1" t="s">
        <v>177</v>
      </c>
      <c r="C681" t="s">
        <v>1576</v>
      </c>
      <c r="D681">
        <v>2011</v>
      </c>
      <c r="E681" t="s">
        <v>178</v>
      </c>
      <c r="F681" t="s">
        <v>59</v>
      </c>
      <c r="G681">
        <v>1.018065</v>
      </c>
      <c r="H681">
        <v>1.1337079999999999</v>
      </c>
      <c r="I681">
        <v>1.243155</v>
      </c>
      <c r="J681">
        <v>1.3711869999999999</v>
      </c>
      <c r="K681">
        <v>1.5178050000000001</v>
      </c>
      <c r="L681">
        <v>1.9349430000000001</v>
      </c>
      <c r="M681">
        <v>6</v>
      </c>
      <c r="N681" t="s">
        <v>3304</v>
      </c>
      <c r="O681">
        <v>1.090040029195372</v>
      </c>
      <c r="P681">
        <v>4.0029195371999997E-5</v>
      </c>
      <c r="Q681" s="3">
        <v>1.26737660163934</v>
      </c>
      <c r="R681">
        <v>4.1346267726061203E-2</v>
      </c>
      <c r="S681" s="5">
        <v>2.4780489999999999E-2</v>
      </c>
      <c r="T681">
        <v>61</v>
      </c>
      <c r="U681">
        <v>0</v>
      </c>
      <c r="V681">
        <v>0</v>
      </c>
      <c r="W681">
        <v>15</v>
      </c>
      <c r="X681">
        <v>15</v>
      </c>
      <c r="Y681">
        <v>16</v>
      </c>
      <c r="Z681">
        <v>15</v>
      </c>
      <c r="AA681">
        <v>1</v>
      </c>
      <c r="AB681">
        <v>0</v>
      </c>
      <c r="AC681" t="s">
        <v>60</v>
      </c>
      <c r="AD681" t="s">
        <v>60</v>
      </c>
      <c r="AE681" t="s">
        <v>179</v>
      </c>
      <c r="AF681" t="s">
        <v>84</v>
      </c>
      <c r="AI681">
        <v>1</v>
      </c>
      <c r="AJ681" t="s">
        <v>60</v>
      </c>
      <c r="AK681">
        <v>0.09</v>
      </c>
      <c r="AL681" t="s">
        <v>60</v>
      </c>
      <c r="AM681" t="s">
        <v>60</v>
      </c>
      <c r="AN681" t="s">
        <v>60</v>
      </c>
      <c r="AO681" t="s">
        <v>60</v>
      </c>
      <c r="AP681" t="s">
        <v>60</v>
      </c>
      <c r="AQ681" t="s">
        <v>60</v>
      </c>
      <c r="AR681" t="s">
        <v>60</v>
      </c>
      <c r="AS681" t="s">
        <v>60</v>
      </c>
      <c r="AT681">
        <v>1.1311833333333301E-2</v>
      </c>
      <c r="AU681">
        <v>1.2596755555555599E-2</v>
      </c>
      <c r="AV681">
        <v>1.38128333333333E-2</v>
      </c>
      <c r="AW681">
        <v>1.52354111111111E-2</v>
      </c>
      <c r="AX681">
        <v>1.6864500000000001E-2</v>
      </c>
      <c r="AY681">
        <v>2.14993666666667E-2</v>
      </c>
      <c r="AZ681">
        <v>1.40819622404372E-2</v>
      </c>
      <c r="BA681">
        <v>2.7533877777777803E-4</v>
      </c>
      <c r="BB681" t="s">
        <v>1593</v>
      </c>
      <c r="BC681" s="1" t="s">
        <v>1599</v>
      </c>
      <c r="BD681" t="s">
        <v>1594</v>
      </c>
      <c r="BE681" t="s">
        <v>63</v>
      </c>
      <c r="BF681">
        <v>35.614131929999999</v>
      </c>
      <c r="BG681">
        <v>-97.475082400000005</v>
      </c>
      <c r="BH681" t="s">
        <v>109</v>
      </c>
      <c r="BI681" t="s">
        <v>60</v>
      </c>
      <c r="BJ681">
        <v>90</v>
      </c>
    </row>
    <row r="682" spans="1:62" x14ac:dyDescent="0.3">
      <c r="A682" s="1" t="s">
        <v>1598</v>
      </c>
      <c r="B682" s="1" t="s">
        <v>209</v>
      </c>
      <c r="C682" t="s">
        <v>1576</v>
      </c>
      <c r="D682">
        <v>2011</v>
      </c>
      <c r="E682" t="s">
        <v>210</v>
      </c>
      <c r="F682" t="s">
        <v>59</v>
      </c>
      <c r="G682">
        <v>0.41522569999999998</v>
      </c>
      <c r="H682">
        <v>0.52217785000000005</v>
      </c>
      <c r="I682">
        <v>0.59138210000000002</v>
      </c>
      <c r="J682">
        <v>0.68575169999999996</v>
      </c>
      <c r="K682">
        <v>0.75495590000000001</v>
      </c>
      <c r="L682">
        <v>0.81786890000000001</v>
      </c>
      <c r="M682">
        <v>6</v>
      </c>
      <c r="N682" t="s">
        <v>3305</v>
      </c>
      <c r="O682">
        <v>0.54700886452624709</v>
      </c>
      <c r="P682">
        <v>8.8645262470000004E-6</v>
      </c>
      <c r="Q682" s="3">
        <v>0.58204833180327897</v>
      </c>
      <c r="R682">
        <v>2.41516474169109E-2</v>
      </c>
      <c r="S682" s="5">
        <v>0.15099119999999999</v>
      </c>
      <c r="T682">
        <v>61</v>
      </c>
      <c r="U682">
        <v>2</v>
      </c>
      <c r="V682">
        <v>0</v>
      </c>
      <c r="W682">
        <v>15</v>
      </c>
      <c r="X682">
        <v>15</v>
      </c>
      <c r="Y682">
        <v>16</v>
      </c>
      <c r="Z682">
        <v>15</v>
      </c>
      <c r="AA682">
        <v>1</v>
      </c>
      <c r="AB682">
        <v>3.27868852459016</v>
      </c>
      <c r="AC682" t="s">
        <v>60</v>
      </c>
      <c r="AD682" t="s">
        <v>60</v>
      </c>
      <c r="AE682" t="s">
        <v>211</v>
      </c>
      <c r="AF682" t="s">
        <v>93</v>
      </c>
      <c r="AI682">
        <v>1</v>
      </c>
      <c r="AJ682" s="2">
        <v>6.0000000000000002E-6</v>
      </c>
      <c r="AK682">
        <v>0.1</v>
      </c>
      <c r="AL682">
        <v>2.4913542</v>
      </c>
      <c r="AM682">
        <v>3.1330670999999999</v>
      </c>
      <c r="AN682">
        <v>3.5482925999999999</v>
      </c>
      <c r="AO682">
        <v>4.1145101999999998</v>
      </c>
      <c r="AP682">
        <v>4.5297353999999999</v>
      </c>
      <c r="AQ682">
        <v>4.9072133999999998</v>
      </c>
      <c r="AR682">
        <v>3.4922899908196698</v>
      </c>
      <c r="AS682">
        <v>0.90594719999999995</v>
      </c>
      <c r="AT682">
        <v>4.1522570000000003E-3</v>
      </c>
      <c r="AU682">
        <v>5.2217784999999996E-3</v>
      </c>
      <c r="AV682">
        <v>5.9138209999999997E-3</v>
      </c>
      <c r="AW682">
        <v>6.8575169999999996E-3</v>
      </c>
      <c r="AX682">
        <v>7.549559E-3</v>
      </c>
      <c r="AY682">
        <v>8.1786889999999994E-3</v>
      </c>
      <c r="AZ682">
        <v>5.8204833180327898E-3</v>
      </c>
      <c r="BA682">
        <v>1.509912E-3</v>
      </c>
      <c r="BB682" t="s">
        <v>1593</v>
      </c>
      <c r="BC682" s="1" t="s">
        <v>1599</v>
      </c>
      <c r="BD682" t="s">
        <v>1594</v>
      </c>
      <c r="BE682" t="s">
        <v>63</v>
      </c>
      <c r="BF682">
        <v>35.614131929999999</v>
      </c>
      <c r="BG682">
        <v>-97.475082400000005</v>
      </c>
      <c r="BH682" t="s">
        <v>109</v>
      </c>
      <c r="BI682">
        <v>0.16666666666666699</v>
      </c>
      <c r="BJ682">
        <v>100</v>
      </c>
    </row>
    <row r="683" spans="1:62" x14ac:dyDescent="0.3">
      <c r="A683" s="1" t="s">
        <v>1598</v>
      </c>
      <c r="B683" s="1" t="s">
        <v>229</v>
      </c>
      <c r="C683" t="s">
        <v>1576</v>
      </c>
      <c r="D683">
        <v>2011</v>
      </c>
      <c r="E683" t="s">
        <v>230</v>
      </c>
      <c r="F683" t="s">
        <v>59</v>
      </c>
      <c r="G683">
        <v>0</v>
      </c>
      <c r="H683">
        <v>0</v>
      </c>
      <c r="I683">
        <v>3.4947409999999998E-2</v>
      </c>
      <c r="J683">
        <v>4.8538079999999997E-2</v>
      </c>
      <c r="K683">
        <v>6.6011790000000001E-2</v>
      </c>
      <c r="L683">
        <v>0.12814049999999999</v>
      </c>
      <c r="M683">
        <v>6</v>
      </c>
      <c r="N683" t="s">
        <v>3306</v>
      </c>
      <c r="O683">
        <v>2.9402605244163001E-2</v>
      </c>
      <c r="P683">
        <v>2.6052441629999999E-6</v>
      </c>
      <c r="Q683" s="3">
        <v>2.96957547540984E-2</v>
      </c>
      <c r="R683">
        <v>9.1427547463477895E-4</v>
      </c>
      <c r="S683" s="5">
        <v>3.4947409999999998E-2</v>
      </c>
      <c r="T683">
        <v>61</v>
      </c>
      <c r="U683">
        <v>30</v>
      </c>
      <c r="V683">
        <v>27</v>
      </c>
      <c r="W683">
        <v>15</v>
      </c>
      <c r="X683">
        <v>15</v>
      </c>
      <c r="Y683">
        <v>16</v>
      </c>
      <c r="Z683">
        <v>15</v>
      </c>
      <c r="AA683">
        <v>1</v>
      </c>
      <c r="AB683">
        <v>49.180327868852501</v>
      </c>
      <c r="AC683" t="s">
        <v>60</v>
      </c>
      <c r="AD683" t="s">
        <v>60</v>
      </c>
      <c r="AE683" t="s">
        <v>231</v>
      </c>
      <c r="AF683" t="s">
        <v>62</v>
      </c>
      <c r="AI683">
        <v>1</v>
      </c>
      <c r="AJ683" t="s">
        <v>60</v>
      </c>
      <c r="AK683">
        <v>5.0000000000000001E-3</v>
      </c>
      <c r="AL683" t="s">
        <v>60</v>
      </c>
      <c r="AM683" t="s">
        <v>60</v>
      </c>
      <c r="AN683" t="s">
        <v>60</v>
      </c>
      <c r="AO683" t="s">
        <v>60</v>
      </c>
      <c r="AP683" t="s">
        <v>60</v>
      </c>
      <c r="AQ683" t="s">
        <v>60</v>
      </c>
      <c r="AR683" t="s">
        <v>60</v>
      </c>
      <c r="AS683" t="s">
        <v>60</v>
      </c>
      <c r="AT683">
        <v>0</v>
      </c>
      <c r="AU683">
        <v>0</v>
      </c>
      <c r="AV683">
        <v>6.989482E-3</v>
      </c>
      <c r="AW683">
        <v>9.7076160000000005E-3</v>
      </c>
      <c r="AX683">
        <v>1.3202358000000001E-2</v>
      </c>
      <c r="AY683">
        <v>2.5628100000000001E-2</v>
      </c>
      <c r="AZ683">
        <v>5.9391509508196702E-3</v>
      </c>
      <c r="BA683">
        <v>6.989482E-3</v>
      </c>
      <c r="BB683" t="s">
        <v>1593</v>
      </c>
      <c r="BC683" s="1" t="s">
        <v>1599</v>
      </c>
      <c r="BD683" t="s">
        <v>1594</v>
      </c>
      <c r="BE683" t="s">
        <v>63</v>
      </c>
      <c r="BF683">
        <v>35.614131929999999</v>
      </c>
      <c r="BG683">
        <v>-97.475082400000005</v>
      </c>
      <c r="BH683" t="s">
        <v>109</v>
      </c>
      <c r="BI683" t="s">
        <v>60</v>
      </c>
      <c r="BJ683">
        <v>5</v>
      </c>
    </row>
    <row r="684" spans="1:62" x14ac:dyDescent="0.3">
      <c r="A684" s="1" t="s">
        <v>1598</v>
      </c>
      <c r="B684" s="1" t="s">
        <v>261</v>
      </c>
      <c r="C684" t="s">
        <v>1576</v>
      </c>
      <c r="D684">
        <v>2011</v>
      </c>
      <c r="E684" t="s">
        <v>262</v>
      </c>
      <c r="F684" t="s">
        <v>59</v>
      </c>
      <c r="G684">
        <v>0.1759211</v>
      </c>
      <c r="H684">
        <v>0.22346740000000001</v>
      </c>
      <c r="I684">
        <v>0.29478680000000002</v>
      </c>
      <c r="J684">
        <v>0.39225654999999998</v>
      </c>
      <c r="K684">
        <v>0.52776339999999999</v>
      </c>
      <c r="L684">
        <v>0.94617039999999997</v>
      </c>
      <c r="M684">
        <v>6</v>
      </c>
      <c r="N684" t="s">
        <v>3307</v>
      </c>
      <c r="O684">
        <v>0.30458369139251401</v>
      </c>
      <c r="P684">
        <v>0.288583691392514</v>
      </c>
      <c r="Q684" s="3">
        <v>0.34143664639344301</v>
      </c>
      <c r="R684">
        <v>2.9411600803516801E-2</v>
      </c>
      <c r="S684" s="5">
        <v>8.0828629999999999E-2</v>
      </c>
      <c r="T684">
        <v>61</v>
      </c>
      <c r="U684">
        <v>0</v>
      </c>
      <c r="V684">
        <v>0</v>
      </c>
      <c r="W684">
        <v>15</v>
      </c>
      <c r="X684">
        <v>15</v>
      </c>
      <c r="Y684">
        <v>16</v>
      </c>
      <c r="Z684">
        <v>15</v>
      </c>
      <c r="AA684">
        <v>1</v>
      </c>
      <c r="AB684">
        <v>0</v>
      </c>
      <c r="AC684" t="s">
        <v>60</v>
      </c>
      <c r="AD684" t="s">
        <v>60</v>
      </c>
      <c r="AE684" t="s">
        <v>263</v>
      </c>
      <c r="AF684" t="s">
        <v>68</v>
      </c>
      <c r="AI684">
        <v>1</v>
      </c>
      <c r="AJ684" s="2">
        <v>2.5000000000000002E-6</v>
      </c>
      <c r="AK684">
        <v>1</v>
      </c>
      <c r="AL684">
        <v>0.43980275000000002</v>
      </c>
      <c r="AM684">
        <v>0.55866850000000001</v>
      </c>
      <c r="AN684">
        <v>0.73696700000000004</v>
      </c>
      <c r="AO684">
        <v>0.98064137500000004</v>
      </c>
      <c r="AP684">
        <v>1.3194085</v>
      </c>
      <c r="AQ684">
        <v>2.3654259999999998</v>
      </c>
      <c r="AR684">
        <v>0.853591615983607</v>
      </c>
      <c r="AS684">
        <v>0.202071575</v>
      </c>
      <c r="AT684">
        <v>1.7592110000000001E-4</v>
      </c>
      <c r="AU684">
        <v>2.2346740000000001E-4</v>
      </c>
      <c r="AV684">
        <v>2.9478680000000001E-4</v>
      </c>
      <c r="AW684">
        <v>3.9225654999999998E-4</v>
      </c>
      <c r="AX684">
        <v>5.2776340000000002E-4</v>
      </c>
      <c r="AY684">
        <v>9.461704E-4</v>
      </c>
      <c r="AZ684">
        <v>3.4143664639344298E-4</v>
      </c>
      <c r="BA684" s="2">
        <v>8.0828629999999996E-5</v>
      </c>
      <c r="BB684" t="s">
        <v>1593</v>
      </c>
      <c r="BC684" s="1" t="s">
        <v>1599</v>
      </c>
      <c r="BD684" t="s">
        <v>1594</v>
      </c>
      <c r="BE684" t="s">
        <v>63</v>
      </c>
      <c r="BF684">
        <v>35.614131929999999</v>
      </c>
      <c r="BG684">
        <v>-97.475082400000005</v>
      </c>
      <c r="BH684" t="s">
        <v>109</v>
      </c>
      <c r="BI684">
        <v>0.4</v>
      </c>
      <c r="BJ684">
        <v>1000</v>
      </c>
    </row>
    <row r="685" spans="1:62" x14ac:dyDescent="0.3">
      <c r="A685" s="1" t="s">
        <v>1598</v>
      </c>
      <c r="B685" s="1" t="s">
        <v>266</v>
      </c>
      <c r="C685" t="s">
        <v>1576</v>
      </c>
      <c r="D685">
        <v>2011</v>
      </c>
      <c r="E685" t="s">
        <v>267</v>
      </c>
      <c r="F685" t="s">
        <v>59</v>
      </c>
      <c r="G685">
        <v>3.4077879999999998E-2</v>
      </c>
      <c r="H685">
        <v>9.3714169999999999E-2</v>
      </c>
      <c r="I685">
        <v>0.1363115</v>
      </c>
      <c r="J685">
        <v>0.17890890000000001</v>
      </c>
      <c r="K685">
        <v>0.22150619999999999</v>
      </c>
      <c r="L685">
        <v>3.765606</v>
      </c>
      <c r="M685">
        <v>6</v>
      </c>
      <c r="N685" t="s">
        <v>3308</v>
      </c>
      <c r="O685">
        <v>1.9603301815174001E-2</v>
      </c>
      <c r="P685">
        <v>1.8737143370295001E-2</v>
      </c>
      <c r="Q685" s="3">
        <v>0.21721156442622999</v>
      </c>
      <c r="R685">
        <v>0.244476523412092</v>
      </c>
      <c r="S685" s="5">
        <v>9.3714169999999999E-2</v>
      </c>
      <c r="T685">
        <v>61</v>
      </c>
      <c r="U685">
        <v>14</v>
      </c>
      <c r="V685">
        <v>6</v>
      </c>
      <c r="W685">
        <v>15</v>
      </c>
      <c r="X685">
        <v>15</v>
      </c>
      <c r="Y685">
        <v>16</v>
      </c>
      <c r="Z685">
        <v>15</v>
      </c>
      <c r="AA685">
        <v>1</v>
      </c>
      <c r="AB685">
        <v>22.9508196721311</v>
      </c>
      <c r="AC685" t="s">
        <v>60</v>
      </c>
      <c r="AD685" t="s">
        <v>60</v>
      </c>
      <c r="AE685" t="s">
        <v>267</v>
      </c>
      <c r="AF685" t="s">
        <v>84</v>
      </c>
      <c r="AI685">
        <v>1</v>
      </c>
      <c r="AJ685" t="s">
        <v>60</v>
      </c>
      <c r="AK685">
        <v>1</v>
      </c>
      <c r="AL685" t="s">
        <v>60</v>
      </c>
      <c r="AM685" t="s">
        <v>60</v>
      </c>
      <c r="AN685" t="s">
        <v>60</v>
      </c>
      <c r="AO685" t="s">
        <v>60</v>
      </c>
      <c r="AP685" t="s">
        <v>60</v>
      </c>
      <c r="AQ685" t="s">
        <v>60</v>
      </c>
      <c r="AR685" t="s">
        <v>60</v>
      </c>
      <c r="AS685" t="s">
        <v>60</v>
      </c>
      <c r="AT685" s="2">
        <v>3.407788E-5</v>
      </c>
      <c r="AU685" s="2">
        <v>9.3714170000000003E-5</v>
      </c>
      <c r="AV685">
        <v>1.363115E-4</v>
      </c>
      <c r="AW685">
        <v>1.7890890000000001E-4</v>
      </c>
      <c r="AX685">
        <v>2.2150619999999999E-4</v>
      </c>
      <c r="AY685">
        <v>3.7656059999999999E-3</v>
      </c>
      <c r="AZ685">
        <v>2.1721156442622999E-4</v>
      </c>
      <c r="BA685" s="2">
        <v>9.3714170000000003E-5</v>
      </c>
      <c r="BB685" t="s">
        <v>1593</v>
      </c>
      <c r="BC685" s="1" t="s">
        <v>1599</v>
      </c>
      <c r="BD685" t="s">
        <v>1594</v>
      </c>
      <c r="BE685" t="s">
        <v>63</v>
      </c>
      <c r="BF685">
        <v>35.614131929999999</v>
      </c>
      <c r="BG685">
        <v>-97.475082400000005</v>
      </c>
      <c r="BH685" t="s">
        <v>109</v>
      </c>
      <c r="BI685" t="s">
        <v>60</v>
      </c>
      <c r="BJ685">
        <v>1000</v>
      </c>
    </row>
    <row r="686" spans="1:62" x14ac:dyDescent="0.3">
      <c r="A686" s="1" t="s">
        <v>1606</v>
      </c>
      <c r="B686" s="1" t="s">
        <v>395</v>
      </c>
      <c r="C686" t="s">
        <v>1576</v>
      </c>
      <c r="D686">
        <v>2011</v>
      </c>
      <c r="E686" t="s">
        <v>396</v>
      </c>
      <c r="F686" t="s">
        <v>59</v>
      </c>
      <c r="G686">
        <v>2.3216387499999999E-4</v>
      </c>
      <c r="H686">
        <v>3.3568115E-4</v>
      </c>
      <c r="I686">
        <v>4.9994959999999995E-4</v>
      </c>
      <c r="J686">
        <v>6.6767238749999998E-4</v>
      </c>
      <c r="K686">
        <v>1.2408323250000001E-3</v>
      </c>
      <c r="L686">
        <v>4.395754E-3</v>
      </c>
      <c r="M686">
        <v>6</v>
      </c>
      <c r="N686" t="s">
        <v>3309</v>
      </c>
      <c r="O686">
        <v>6.8531453020999997E-5</v>
      </c>
      <c r="P686">
        <v>2.8574168249999999E-6</v>
      </c>
      <c r="Q686" s="3">
        <v>6.9763293249999996E-4</v>
      </c>
      <c r="R686" s="2">
        <v>6.1339751886205701E-7</v>
      </c>
      <c r="S686" s="6">
        <v>8.8482139107142903E-6</v>
      </c>
      <c r="T686">
        <v>56</v>
      </c>
      <c r="U686">
        <v>0</v>
      </c>
      <c r="V686">
        <v>0</v>
      </c>
      <c r="W686">
        <v>12</v>
      </c>
      <c r="X686">
        <v>15</v>
      </c>
      <c r="Y686">
        <v>16</v>
      </c>
      <c r="Z686">
        <v>13</v>
      </c>
      <c r="AA686">
        <v>1</v>
      </c>
      <c r="AB686">
        <v>0</v>
      </c>
      <c r="AC686" t="s">
        <v>60</v>
      </c>
      <c r="AD686" t="s">
        <v>60</v>
      </c>
      <c r="AE686" t="s">
        <v>61</v>
      </c>
      <c r="AF686" t="s">
        <v>62</v>
      </c>
      <c r="AI686">
        <v>1</v>
      </c>
      <c r="AJ686" t="s">
        <v>60</v>
      </c>
      <c r="AK686" s="2">
        <v>2.0000000000000001E-4</v>
      </c>
      <c r="AL686" t="s">
        <v>60</v>
      </c>
      <c r="AM686" t="s">
        <v>60</v>
      </c>
      <c r="AN686" t="s">
        <v>60</v>
      </c>
      <c r="AO686" t="s">
        <v>60</v>
      </c>
      <c r="AP686" t="s">
        <v>60</v>
      </c>
      <c r="AQ686" t="s">
        <v>60</v>
      </c>
      <c r="AR686" t="s">
        <v>60</v>
      </c>
      <c r="AS686" t="s">
        <v>60</v>
      </c>
      <c r="AT686">
        <v>1.160819375E-3</v>
      </c>
      <c r="AU686">
        <v>1.67840575E-3</v>
      </c>
      <c r="AV686">
        <v>2.499748E-3</v>
      </c>
      <c r="AW686">
        <v>3.3383619375000001E-3</v>
      </c>
      <c r="AX686">
        <v>6.2041616250000002E-3</v>
      </c>
      <c r="AY686">
        <v>2.1978770000000002E-2</v>
      </c>
      <c r="AZ686">
        <v>3.4881646624999999E-3</v>
      </c>
      <c r="BA686" s="2">
        <v>4.4241069553571397E-5</v>
      </c>
      <c r="BB686" t="s">
        <v>1604</v>
      </c>
      <c r="BC686" s="1" t="s">
        <v>1607</v>
      </c>
      <c r="BD686" t="s">
        <v>1605</v>
      </c>
      <c r="BE686" t="s">
        <v>106</v>
      </c>
      <c r="BF686">
        <v>36.126945499999998</v>
      </c>
      <c r="BG686">
        <v>-95.99893951</v>
      </c>
      <c r="BH686" t="s">
        <v>100</v>
      </c>
      <c r="BI686" t="s">
        <v>60</v>
      </c>
      <c r="BJ686">
        <v>0.2</v>
      </c>
    </row>
    <row r="687" spans="1:62" x14ac:dyDescent="0.3">
      <c r="A687" s="1" t="s">
        <v>1606</v>
      </c>
      <c r="B687" s="1" t="s">
        <v>405</v>
      </c>
      <c r="C687" t="s">
        <v>1576</v>
      </c>
      <c r="D687">
        <v>2011</v>
      </c>
      <c r="E687" t="s">
        <v>406</v>
      </c>
      <c r="F687" t="s">
        <v>59</v>
      </c>
      <c r="G687">
        <v>2.9592997500000001E-4</v>
      </c>
      <c r="H687">
        <v>3.9617022500000002E-4</v>
      </c>
      <c r="I687">
        <v>4.7450682499999998E-4</v>
      </c>
      <c r="J687">
        <v>8.0516178749999998E-4</v>
      </c>
      <c r="K687">
        <v>1.50015875E-3</v>
      </c>
      <c r="L687">
        <v>1.1068275000000001E-2</v>
      </c>
      <c r="M687">
        <v>6</v>
      </c>
      <c r="N687" t="s">
        <v>3310</v>
      </c>
      <c r="O687">
        <v>7.2701680859999993E-5</v>
      </c>
      <c r="P687">
        <v>3.1701680859999999E-5</v>
      </c>
      <c r="Q687" s="3">
        <v>1.0923203178571401E-3</v>
      </c>
      <c r="R687" s="2">
        <v>3.8911075362587602E-6</v>
      </c>
      <c r="S687" s="6">
        <v>1.9758928571428601E-5</v>
      </c>
      <c r="T687">
        <v>56</v>
      </c>
      <c r="U687">
        <v>0</v>
      </c>
      <c r="V687">
        <v>0</v>
      </c>
      <c r="W687">
        <v>12</v>
      </c>
      <c r="X687">
        <v>15</v>
      </c>
      <c r="Y687">
        <v>16</v>
      </c>
      <c r="Z687">
        <v>13</v>
      </c>
      <c r="AA687">
        <v>1</v>
      </c>
      <c r="AB687">
        <v>0</v>
      </c>
      <c r="AC687" t="s">
        <v>60</v>
      </c>
      <c r="AD687" t="s">
        <v>60</v>
      </c>
      <c r="AE687" t="s">
        <v>74</v>
      </c>
      <c r="AF687" t="s">
        <v>62</v>
      </c>
      <c r="AI687">
        <v>1</v>
      </c>
      <c r="AJ687" t="s">
        <v>60</v>
      </c>
      <c r="AK687" s="2">
        <v>1E-4</v>
      </c>
      <c r="AL687" t="s">
        <v>60</v>
      </c>
      <c r="AM687" t="s">
        <v>60</v>
      </c>
      <c r="AN687" t="s">
        <v>60</v>
      </c>
      <c r="AO687" t="s">
        <v>60</v>
      </c>
      <c r="AP687" t="s">
        <v>60</v>
      </c>
      <c r="AQ687" t="s">
        <v>60</v>
      </c>
      <c r="AR687" t="s">
        <v>60</v>
      </c>
      <c r="AS687" t="s">
        <v>60</v>
      </c>
      <c r="AT687">
        <v>2.9592997499999999E-3</v>
      </c>
      <c r="AU687">
        <v>3.96170225E-3</v>
      </c>
      <c r="AV687">
        <v>4.7450682499999997E-3</v>
      </c>
      <c r="AW687">
        <v>8.051617875E-3</v>
      </c>
      <c r="AX687">
        <v>1.50015875E-2</v>
      </c>
      <c r="AY687">
        <v>0.11068275</v>
      </c>
      <c r="AZ687">
        <v>1.09232031785714E-2</v>
      </c>
      <c r="BA687">
        <v>1.9758928571428599E-4</v>
      </c>
      <c r="BB687" t="s">
        <v>1604</v>
      </c>
      <c r="BC687" s="1" t="s">
        <v>1607</v>
      </c>
      <c r="BD687" t="s">
        <v>1605</v>
      </c>
      <c r="BE687" t="s">
        <v>106</v>
      </c>
      <c r="BF687">
        <v>36.126945499999998</v>
      </c>
      <c r="BG687">
        <v>-95.99893951</v>
      </c>
      <c r="BH687" t="s">
        <v>100</v>
      </c>
      <c r="BI687" t="s">
        <v>60</v>
      </c>
      <c r="BJ687">
        <v>0.1</v>
      </c>
    </row>
    <row r="688" spans="1:62" x14ac:dyDescent="0.3">
      <c r="A688" s="1" t="s">
        <v>1606</v>
      </c>
      <c r="B688" s="1" t="s">
        <v>166</v>
      </c>
      <c r="C688" t="s">
        <v>1576</v>
      </c>
      <c r="D688">
        <v>2011</v>
      </c>
      <c r="E688" t="s">
        <v>167</v>
      </c>
      <c r="F688" t="s">
        <v>59</v>
      </c>
      <c r="G688">
        <v>2.9258047500000002E-4</v>
      </c>
      <c r="H688">
        <v>6.1474633749999995E-4</v>
      </c>
      <c r="I688">
        <v>9.73336975E-4</v>
      </c>
      <c r="J688">
        <v>1.233521375E-3</v>
      </c>
      <c r="K688">
        <v>1.407169E-3</v>
      </c>
      <c r="L688">
        <v>2.7195520000000001E-3</v>
      </c>
      <c r="M688">
        <v>6</v>
      </c>
      <c r="N688" t="s">
        <v>3311</v>
      </c>
      <c r="O688">
        <v>2.8698105628830002E-3</v>
      </c>
      <c r="P688">
        <v>2.6698105628830001E-3</v>
      </c>
      <c r="Q688" s="3">
        <v>9.2727506607142901E-4</v>
      </c>
      <c r="R688" s="2">
        <v>2.2910534067150199E-7</v>
      </c>
      <c r="S688" s="6">
        <v>1.18660714107143E-5</v>
      </c>
      <c r="T688">
        <v>56</v>
      </c>
      <c r="U688">
        <v>0</v>
      </c>
      <c r="V688">
        <v>0</v>
      </c>
      <c r="W688">
        <v>12</v>
      </c>
      <c r="X688">
        <v>15</v>
      </c>
      <c r="Y688">
        <v>16</v>
      </c>
      <c r="Z688">
        <v>13</v>
      </c>
      <c r="AA688">
        <v>1</v>
      </c>
      <c r="AB688">
        <v>0</v>
      </c>
      <c r="AC688" t="s">
        <v>60</v>
      </c>
      <c r="AD688" t="s">
        <v>60</v>
      </c>
      <c r="AE688" t="s">
        <v>92</v>
      </c>
      <c r="AF688" t="s">
        <v>84</v>
      </c>
      <c r="AG688" t="s">
        <v>93</v>
      </c>
      <c r="AH688" t="s">
        <v>94</v>
      </c>
      <c r="AI688">
        <v>1</v>
      </c>
      <c r="AJ688" t="s">
        <v>60</v>
      </c>
      <c r="AK688">
        <v>0.02</v>
      </c>
      <c r="AL688" t="s">
        <v>60</v>
      </c>
      <c r="AM688" t="s">
        <v>60</v>
      </c>
      <c r="AN688" t="s">
        <v>60</v>
      </c>
      <c r="AO688" t="s">
        <v>60</v>
      </c>
      <c r="AP688" t="s">
        <v>60</v>
      </c>
      <c r="AQ688" t="s">
        <v>60</v>
      </c>
      <c r="AR688" t="s">
        <v>60</v>
      </c>
      <c r="AS688" t="s">
        <v>60</v>
      </c>
      <c r="AT688" s="2">
        <v>1.462902375E-5</v>
      </c>
      <c r="AU688" s="2">
        <v>3.0737316875000002E-5</v>
      </c>
      <c r="AV688" s="2">
        <v>4.8666848750000001E-5</v>
      </c>
      <c r="AW688" s="2">
        <v>6.1676068749999993E-5</v>
      </c>
      <c r="AX688" s="2">
        <v>7.0358449999999997E-5</v>
      </c>
      <c r="AY688">
        <v>1.359776E-4</v>
      </c>
      <c r="AZ688" s="2">
        <v>4.63637533035714E-5</v>
      </c>
      <c r="BA688" s="2">
        <v>5.9330357053571396E-7</v>
      </c>
      <c r="BB688" t="s">
        <v>1604</v>
      </c>
      <c r="BC688" s="1" t="s">
        <v>1607</v>
      </c>
      <c r="BD688" t="s">
        <v>1605</v>
      </c>
      <c r="BE688" t="s">
        <v>106</v>
      </c>
      <c r="BF688">
        <v>36.126945499999998</v>
      </c>
      <c r="BG688">
        <v>-95.99893951</v>
      </c>
      <c r="BH688" t="s">
        <v>100</v>
      </c>
      <c r="BI688" t="s">
        <v>60</v>
      </c>
      <c r="BJ688">
        <v>20</v>
      </c>
    </row>
    <row r="689" spans="1:62" x14ac:dyDescent="0.3">
      <c r="A689" s="1" t="s">
        <v>1606</v>
      </c>
      <c r="B689" s="1" t="s">
        <v>326</v>
      </c>
      <c r="C689" t="s">
        <v>1576</v>
      </c>
      <c r="D689">
        <v>2011</v>
      </c>
      <c r="E689" t="s">
        <v>327</v>
      </c>
      <c r="F689" t="s">
        <v>59</v>
      </c>
      <c r="G689">
        <v>0.20607220000000001</v>
      </c>
      <c r="H689">
        <v>0.2806026875</v>
      </c>
      <c r="I689">
        <v>0.47390670000000001</v>
      </c>
      <c r="J689">
        <v>0.64672225000000005</v>
      </c>
      <c r="K689">
        <v>0.82191329999999996</v>
      </c>
      <c r="L689">
        <v>1.434785</v>
      </c>
      <c r="M689">
        <v>6</v>
      </c>
      <c r="N689" t="s">
        <v>3312</v>
      </c>
      <c r="O689">
        <v>2.4346646685965E-2</v>
      </c>
      <c r="P689">
        <v>2.4248792372033E-2</v>
      </c>
      <c r="Q689" s="3">
        <v>0.50631490624999997</v>
      </c>
      <c r="R689">
        <v>7.9008486339350106E-2</v>
      </c>
      <c r="S689" s="5">
        <v>4.7509450000000003E-3</v>
      </c>
      <c r="T689">
        <v>56</v>
      </c>
      <c r="U689">
        <v>0</v>
      </c>
      <c r="V689">
        <v>0</v>
      </c>
      <c r="W689">
        <v>11</v>
      </c>
      <c r="X689">
        <v>15</v>
      </c>
      <c r="Y689">
        <v>15</v>
      </c>
      <c r="Z689">
        <v>15</v>
      </c>
      <c r="AA689">
        <v>1</v>
      </c>
      <c r="AB689">
        <v>0</v>
      </c>
      <c r="AC689" t="s">
        <v>60</v>
      </c>
      <c r="AD689" t="s">
        <v>60</v>
      </c>
      <c r="AE689" t="s">
        <v>328</v>
      </c>
      <c r="AI689">
        <v>1</v>
      </c>
      <c r="AJ689" t="s">
        <v>60</v>
      </c>
      <c r="AK689">
        <v>8.0000000000000002E-3</v>
      </c>
      <c r="AL689" t="s">
        <v>60</v>
      </c>
      <c r="AM689" t="s">
        <v>60</v>
      </c>
      <c r="AN689" t="s">
        <v>60</v>
      </c>
      <c r="AO689" t="s">
        <v>60</v>
      </c>
      <c r="AP689" t="s">
        <v>60</v>
      </c>
      <c r="AQ689" t="s">
        <v>60</v>
      </c>
      <c r="AR689" t="s">
        <v>60</v>
      </c>
      <c r="AS689" t="s">
        <v>60</v>
      </c>
      <c r="AT689">
        <v>2.5759025000000001E-2</v>
      </c>
      <c r="AU689">
        <v>3.50753359375E-2</v>
      </c>
      <c r="AV689">
        <v>5.9238337500000002E-2</v>
      </c>
      <c r="AW689">
        <v>8.0840281250000007E-2</v>
      </c>
      <c r="AX689">
        <v>0.10273916249999999</v>
      </c>
      <c r="AY689">
        <v>0.179348125</v>
      </c>
      <c r="AZ689">
        <v>6.3289363281249997E-2</v>
      </c>
      <c r="BA689">
        <v>5.9386812500000004E-4</v>
      </c>
      <c r="BB689" t="s">
        <v>1604</v>
      </c>
      <c r="BC689" s="1" t="s">
        <v>1607</v>
      </c>
      <c r="BD689" t="s">
        <v>1605</v>
      </c>
      <c r="BE689" t="s">
        <v>106</v>
      </c>
      <c r="BF689">
        <v>36.126945499999998</v>
      </c>
      <c r="BG689">
        <v>-95.99893951</v>
      </c>
      <c r="BH689" t="s">
        <v>100</v>
      </c>
      <c r="BI689" t="s">
        <v>60</v>
      </c>
      <c r="BJ689">
        <v>8</v>
      </c>
    </row>
    <row r="690" spans="1:62" x14ac:dyDescent="0.3">
      <c r="A690" s="1" t="s">
        <v>1606</v>
      </c>
      <c r="B690" s="1" t="s">
        <v>196</v>
      </c>
      <c r="C690" t="s">
        <v>1576</v>
      </c>
      <c r="D690">
        <v>2011</v>
      </c>
      <c r="E690" t="s">
        <v>197</v>
      </c>
      <c r="F690" t="s">
        <v>59</v>
      </c>
      <c r="G690">
        <v>0</v>
      </c>
      <c r="H690">
        <v>0.11470320000000001</v>
      </c>
      <c r="I690">
        <v>0.18434449999999999</v>
      </c>
      <c r="J690">
        <v>0.25398569999999998</v>
      </c>
      <c r="K690">
        <v>0.37606274000000001</v>
      </c>
      <c r="L690">
        <v>0.75786070000000005</v>
      </c>
      <c r="M690">
        <v>6</v>
      </c>
      <c r="N690" t="s">
        <v>3313</v>
      </c>
      <c r="O690">
        <v>0.12775797591622098</v>
      </c>
      <c r="P690">
        <v>0.123164569639588</v>
      </c>
      <c r="Q690" s="3">
        <v>0.19713719719298201</v>
      </c>
      <c r="R690">
        <v>2.43718293814752E-2</v>
      </c>
      <c r="S690" s="5">
        <v>9.0123969999999998E-2</v>
      </c>
      <c r="T690">
        <v>57</v>
      </c>
      <c r="U690">
        <v>12</v>
      </c>
      <c r="V690">
        <v>10</v>
      </c>
      <c r="W690">
        <v>12</v>
      </c>
      <c r="X690">
        <v>15</v>
      </c>
      <c r="Y690">
        <v>14</v>
      </c>
      <c r="Z690">
        <v>16</v>
      </c>
      <c r="AA690">
        <v>1</v>
      </c>
      <c r="AB690">
        <v>21.052631578947398</v>
      </c>
      <c r="AC690" t="s">
        <v>60</v>
      </c>
      <c r="AD690" t="s">
        <v>60</v>
      </c>
      <c r="AE690" t="s">
        <v>198</v>
      </c>
      <c r="AF690" t="s">
        <v>68</v>
      </c>
      <c r="AI690">
        <v>1</v>
      </c>
      <c r="AJ690" t="s">
        <v>60</v>
      </c>
      <c r="AK690">
        <v>3</v>
      </c>
      <c r="AL690" t="s">
        <v>60</v>
      </c>
      <c r="AM690" t="s">
        <v>60</v>
      </c>
      <c r="AN690" t="s">
        <v>60</v>
      </c>
      <c r="AO690" t="s">
        <v>60</v>
      </c>
      <c r="AP690" t="s">
        <v>60</v>
      </c>
      <c r="AQ690" t="s">
        <v>60</v>
      </c>
      <c r="AR690" t="s">
        <v>60</v>
      </c>
      <c r="AS690" t="s">
        <v>60</v>
      </c>
      <c r="AT690">
        <v>0</v>
      </c>
      <c r="AU690" s="2">
        <v>3.8234400000000001E-5</v>
      </c>
      <c r="AV690" s="2">
        <v>6.1448166666666699E-5</v>
      </c>
      <c r="AW690" s="2">
        <v>8.4661900000000003E-5</v>
      </c>
      <c r="AX690">
        <v>1.2535424666666701E-4</v>
      </c>
      <c r="AY690">
        <v>2.5262023333333302E-4</v>
      </c>
      <c r="AZ690" s="2">
        <v>6.5712399064327506E-5</v>
      </c>
      <c r="BA690" s="2">
        <v>3.0041323333333299E-5</v>
      </c>
      <c r="BB690" t="s">
        <v>1604</v>
      </c>
      <c r="BC690" s="1" t="s">
        <v>1607</v>
      </c>
      <c r="BD690" t="s">
        <v>1605</v>
      </c>
      <c r="BE690" t="s">
        <v>106</v>
      </c>
      <c r="BF690">
        <v>36.126945499999998</v>
      </c>
      <c r="BG690">
        <v>-95.99893951</v>
      </c>
      <c r="BH690" t="s">
        <v>100</v>
      </c>
      <c r="BI690" t="s">
        <v>60</v>
      </c>
      <c r="BJ690">
        <v>3000</v>
      </c>
    </row>
    <row r="691" spans="1:62" x14ac:dyDescent="0.3">
      <c r="A691" s="1" t="s">
        <v>1606</v>
      </c>
      <c r="B691" s="1" t="s">
        <v>199</v>
      </c>
      <c r="C691" t="s">
        <v>1576</v>
      </c>
      <c r="D691">
        <v>2011</v>
      </c>
      <c r="E691" t="s">
        <v>200</v>
      </c>
      <c r="F691" t="s">
        <v>59</v>
      </c>
      <c r="G691">
        <v>2.2800072</v>
      </c>
      <c r="H691">
        <v>3.2571530000000002</v>
      </c>
      <c r="I691">
        <v>18.3005</v>
      </c>
      <c r="J691">
        <v>221.6207</v>
      </c>
      <c r="K691">
        <v>517.45086000000003</v>
      </c>
      <c r="L691">
        <v>1729.3130000000001</v>
      </c>
      <c r="M691">
        <v>6</v>
      </c>
      <c r="N691" t="s">
        <v>3314</v>
      </c>
      <c r="O691">
        <v>0.17000825758019902</v>
      </c>
      <c r="P691">
        <v>8.2575801990000002E-6</v>
      </c>
      <c r="Q691" s="3">
        <v>175.80526896491199</v>
      </c>
      <c r="R691">
        <v>94656.885695407502</v>
      </c>
      <c r="S691" s="5">
        <v>4.0294679999999999E-2</v>
      </c>
      <c r="T691">
        <v>57</v>
      </c>
      <c r="U691">
        <v>0</v>
      </c>
      <c r="V691">
        <v>0</v>
      </c>
      <c r="W691">
        <v>12</v>
      </c>
      <c r="X691">
        <v>15</v>
      </c>
      <c r="Y691">
        <v>14</v>
      </c>
      <c r="Z691">
        <v>16</v>
      </c>
      <c r="AA691">
        <v>1</v>
      </c>
      <c r="AB691">
        <v>0</v>
      </c>
      <c r="AC691" t="s">
        <v>60</v>
      </c>
      <c r="AD691" t="s">
        <v>60</v>
      </c>
      <c r="AE691" t="s">
        <v>200</v>
      </c>
      <c r="AF691" t="s">
        <v>201</v>
      </c>
      <c r="AI691">
        <v>1</v>
      </c>
      <c r="AJ691" t="s">
        <v>60</v>
      </c>
      <c r="AK691">
        <v>0.06</v>
      </c>
      <c r="AL691" t="s">
        <v>60</v>
      </c>
      <c r="AM691" t="s">
        <v>60</v>
      </c>
      <c r="AN691" t="s">
        <v>60</v>
      </c>
      <c r="AO691" t="s">
        <v>60</v>
      </c>
      <c r="AP691" t="s">
        <v>60</v>
      </c>
      <c r="AQ691" t="s">
        <v>60</v>
      </c>
      <c r="AR691" t="s">
        <v>60</v>
      </c>
      <c r="AS691" t="s">
        <v>60</v>
      </c>
      <c r="AT691">
        <v>3.8000119999999998E-2</v>
      </c>
      <c r="AU691">
        <v>5.4285883333333299E-2</v>
      </c>
      <c r="AV691">
        <v>0.30500833333333299</v>
      </c>
      <c r="AW691">
        <v>3.6936783333333301</v>
      </c>
      <c r="AX691">
        <v>8.6241810000000001</v>
      </c>
      <c r="AY691">
        <v>28.8218833333333</v>
      </c>
      <c r="AZ691">
        <v>2.93008781608187</v>
      </c>
      <c r="BA691">
        <v>6.7157800000000004E-4</v>
      </c>
      <c r="BB691" t="s">
        <v>1604</v>
      </c>
      <c r="BC691" s="1" t="s">
        <v>1607</v>
      </c>
      <c r="BD691" t="s">
        <v>1605</v>
      </c>
      <c r="BE691" t="s">
        <v>106</v>
      </c>
      <c r="BF691">
        <v>36.126945499999998</v>
      </c>
      <c r="BG691">
        <v>-95.99893951</v>
      </c>
      <c r="BH691" t="s">
        <v>100</v>
      </c>
      <c r="BI691" t="s">
        <v>60</v>
      </c>
      <c r="BJ691">
        <v>60</v>
      </c>
    </row>
    <row r="692" spans="1:62" x14ac:dyDescent="0.3">
      <c r="A692" s="1" t="s">
        <v>1606</v>
      </c>
      <c r="B692" s="1" t="s">
        <v>177</v>
      </c>
      <c r="C692" t="s">
        <v>1576</v>
      </c>
      <c r="D692">
        <v>2011</v>
      </c>
      <c r="E692" t="s">
        <v>178</v>
      </c>
      <c r="F692" t="s">
        <v>59</v>
      </c>
      <c r="G692">
        <v>1.0312816</v>
      </c>
      <c r="H692">
        <v>1.108927</v>
      </c>
      <c r="I692">
        <v>1.2576099999999999</v>
      </c>
      <c r="J692">
        <v>1.3939029999999999</v>
      </c>
      <c r="K692">
        <v>1.5797563999999999</v>
      </c>
      <c r="L692">
        <v>1.8162035000000001</v>
      </c>
      <c r="M692">
        <v>6</v>
      </c>
      <c r="N692" t="s">
        <v>3315</v>
      </c>
      <c r="O692">
        <v>1.09007975297741</v>
      </c>
      <c r="P692">
        <v>7.975297741E-5</v>
      </c>
      <c r="Q692" s="3">
        <v>1.2836222035087701</v>
      </c>
      <c r="R692">
        <v>4.7004988484245003E-2</v>
      </c>
      <c r="S692" s="5">
        <v>2.4780489999999999E-2</v>
      </c>
      <c r="T692">
        <v>57</v>
      </c>
      <c r="U692">
        <v>0</v>
      </c>
      <c r="V692">
        <v>0</v>
      </c>
      <c r="W692">
        <v>12</v>
      </c>
      <c r="X692">
        <v>15</v>
      </c>
      <c r="Y692">
        <v>14</v>
      </c>
      <c r="Z692">
        <v>16</v>
      </c>
      <c r="AA692">
        <v>1</v>
      </c>
      <c r="AB692">
        <v>0</v>
      </c>
      <c r="AC692" t="s">
        <v>60</v>
      </c>
      <c r="AD692" t="s">
        <v>60</v>
      </c>
      <c r="AE692" t="s">
        <v>179</v>
      </c>
      <c r="AF692" t="s">
        <v>84</v>
      </c>
      <c r="AI692">
        <v>1</v>
      </c>
      <c r="AJ692" t="s">
        <v>60</v>
      </c>
      <c r="AK692">
        <v>0.09</v>
      </c>
      <c r="AL692" t="s">
        <v>60</v>
      </c>
      <c r="AM692" t="s">
        <v>60</v>
      </c>
      <c r="AN692" t="s">
        <v>60</v>
      </c>
      <c r="AO692" t="s">
        <v>60</v>
      </c>
      <c r="AP692" t="s">
        <v>60</v>
      </c>
      <c r="AQ692" t="s">
        <v>60</v>
      </c>
      <c r="AR692" t="s">
        <v>60</v>
      </c>
      <c r="AS692" t="s">
        <v>60</v>
      </c>
      <c r="AT692">
        <v>1.14586844444444E-2</v>
      </c>
      <c r="AU692">
        <v>1.23214111111111E-2</v>
      </c>
      <c r="AV692">
        <v>1.3973444444444399E-2</v>
      </c>
      <c r="AW692">
        <v>1.54878111111111E-2</v>
      </c>
      <c r="AX692">
        <v>1.7552848888888899E-2</v>
      </c>
      <c r="AY692">
        <v>2.0180038888888901E-2</v>
      </c>
      <c r="AZ692">
        <v>1.4262468927875201E-2</v>
      </c>
      <c r="BA692">
        <v>2.7533877777777803E-4</v>
      </c>
      <c r="BB692" t="s">
        <v>1604</v>
      </c>
      <c r="BC692" s="1" t="s">
        <v>1607</v>
      </c>
      <c r="BD692" t="s">
        <v>1605</v>
      </c>
      <c r="BE692" t="s">
        <v>106</v>
      </c>
      <c r="BF692">
        <v>36.126945499999998</v>
      </c>
      <c r="BG692">
        <v>-95.99893951</v>
      </c>
      <c r="BH692" t="s">
        <v>100</v>
      </c>
      <c r="BI692" t="s">
        <v>60</v>
      </c>
      <c r="BJ692">
        <v>90</v>
      </c>
    </row>
    <row r="693" spans="1:62" x14ac:dyDescent="0.3">
      <c r="A693" s="1" t="s">
        <v>1606</v>
      </c>
      <c r="B693" s="1" t="s">
        <v>209</v>
      </c>
      <c r="C693" t="s">
        <v>1576</v>
      </c>
      <c r="D693">
        <v>2011</v>
      </c>
      <c r="E693" t="s">
        <v>210</v>
      </c>
      <c r="F693" t="s">
        <v>59</v>
      </c>
      <c r="G693">
        <v>0.47688048</v>
      </c>
      <c r="H693">
        <v>0.53476049999999997</v>
      </c>
      <c r="I693">
        <v>0.60396475000000005</v>
      </c>
      <c r="J693">
        <v>0.67946030000000002</v>
      </c>
      <c r="K693">
        <v>0.74740633999999995</v>
      </c>
      <c r="L693">
        <v>1.6357379999999999</v>
      </c>
      <c r="M693">
        <v>6</v>
      </c>
      <c r="N693" t="s">
        <v>3316</v>
      </c>
      <c r="O693">
        <v>0.54700012067802406</v>
      </c>
      <c r="P693">
        <v>1.20678024E-7</v>
      </c>
      <c r="Q693" s="3">
        <v>0.62548760263157899</v>
      </c>
      <c r="R693">
        <v>3.2867604197463603E-2</v>
      </c>
      <c r="S693" s="5">
        <v>0.15099119999999999</v>
      </c>
      <c r="T693">
        <v>57</v>
      </c>
      <c r="U693">
        <v>0</v>
      </c>
      <c r="V693">
        <v>0</v>
      </c>
      <c r="W693">
        <v>12</v>
      </c>
      <c r="X693">
        <v>15</v>
      </c>
      <c r="Y693">
        <v>14</v>
      </c>
      <c r="Z693">
        <v>16</v>
      </c>
      <c r="AA693">
        <v>1</v>
      </c>
      <c r="AB693">
        <v>0</v>
      </c>
      <c r="AC693" t="s">
        <v>60</v>
      </c>
      <c r="AD693" t="s">
        <v>60</v>
      </c>
      <c r="AE693" t="s">
        <v>211</v>
      </c>
      <c r="AF693" t="s">
        <v>93</v>
      </c>
      <c r="AI693">
        <v>1</v>
      </c>
      <c r="AJ693" s="2">
        <v>6.0000000000000002E-6</v>
      </c>
      <c r="AK693">
        <v>0.1</v>
      </c>
      <c r="AL693">
        <v>2.8612828800000001</v>
      </c>
      <c r="AM693">
        <v>3.2085629999999998</v>
      </c>
      <c r="AN693">
        <v>3.6237884999999999</v>
      </c>
      <c r="AO693">
        <v>4.0767617999999999</v>
      </c>
      <c r="AP693">
        <v>4.4844380399999997</v>
      </c>
      <c r="AQ693">
        <v>9.8144279999999995</v>
      </c>
      <c r="AR693">
        <v>3.7529256157894699</v>
      </c>
      <c r="AS693">
        <v>0.90594719999999995</v>
      </c>
      <c r="AT693">
        <v>4.7688048E-3</v>
      </c>
      <c r="AU693">
        <v>5.3476050000000001E-3</v>
      </c>
      <c r="AV693">
        <v>6.0396475000000002E-3</v>
      </c>
      <c r="AW693">
        <v>6.7946029999999998E-3</v>
      </c>
      <c r="AX693">
        <v>7.4740633999999997E-3</v>
      </c>
      <c r="AY693">
        <v>1.6357380000000001E-2</v>
      </c>
      <c r="AZ693">
        <v>6.2548760263157902E-3</v>
      </c>
      <c r="BA693">
        <v>1.509912E-3</v>
      </c>
      <c r="BB693" t="s">
        <v>1604</v>
      </c>
      <c r="BC693" s="1" t="s">
        <v>1607</v>
      </c>
      <c r="BD693" t="s">
        <v>1605</v>
      </c>
      <c r="BE693" t="s">
        <v>106</v>
      </c>
      <c r="BF693">
        <v>36.126945499999998</v>
      </c>
      <c r="BG693">
        <v>-95.99893951</v>
      </c>
      <c r="BH693" t="s">
        <v>100</v>
      </c>
      <c r="BI693">
        <v>0.16666666666666699</v>
      </c>
      <c r="BJ693">
        <v>100</v>
      </c>
    </row>
    <row r="694" spans="1:62" x14ac:dyDescent="0.3">
      <c r="A694" s="1" t="s">
        <v>1606</v>
      </c>
      <c r="B694" s="1" t="s">
        <v>229</v>
      </c>
      <c r="C694" t="s">
        <v>1576</v>
      </c>
      <c r="D694">
        <v>2011</v>
      </c>
      <c r="E694" t="s">
        <v>230</v>
      </c>
      <c r="F694" t="s">
        <v>59</v>
      </c>
      <c r="G694">
        <v>0</v>
      </c>
      <c r="H694">
        <v>0</v>
      </c>
      <c r="I694">
        <v>4.2713510000000003E-2</v>
      </c>
      <c r="J694">
        <v>5.8245690000000003E-2</v>
      </c>
      <c r="K694">
        <v>7.0283133999999997E-2</v>
      </c>
      <c r="L694">
        <v>0.15532180000000001</v>
      </c>
      <c r="M694">
        <v>6</v>
      </c>
      <c r="N694" t="s">
        <v>3317</v>
      </c>
      <c r="O694">
        <v>2.9410814164809999E-2</v>
      </c>
      <c r="P694">
        <v>1.081416481E-5</v>
      </c>
      <c r="Q694" s="3">
        <v>3.5935208684210497E-2</v>
      </c>
      <c r="R694">
        <v>1.1545641290651601E-3</v>
      </c>
      <c r="S694" s="5">
        <v>3.4947409999999998E-2</v>
      </c>
      <c r="T694">
        <v>57</v>
      </c>
      <c r="U694">
        <v>23</v>
      </c>
      <c r="V694">
        <v>22</v>
      </c>
      <c r="W694">
        <v>12</v>
      </c>
      <c r="X694">
        <v>15</v>
      </c>
      <c r="Y694">
        <v>14</v>
      </c>
      <c r="Z694">
        <v>16</v>
      </c>
      <c r="AA694">
        <v>1</v>
      </c>
      <c r="AB694">
        <v>40.350877192982502</v>
      </c>
      <c r="AC694" t="s">
        <v>60</v>
      </c>
      <c r="AD694" t="s">
        <v>60</v>
      </c>
      <c r="AE694" t="s">
        <v>231</v>
      </c>
      <c r="AF694" t="s">
        <v>62</v>
      </c>
      <c r="AI694">
        <v>1</v>
      </c>
      <c r="AJ694" t="s">
        <v>60</v>
      </c>
      <c r="AK694">
        <v>5.0000000000000001E-3</v>
      </c>
      <c r="AL694" t="s">
        <v>60</v>
      </c>
      <c r="AM694" t="s">
        <v>60</v>
      </c>
      <c r="AN694" t="s">
        <v>60</v>
      </c>
      <c r="AO694" t="s">
        <v>60</v>
      </c>
      <c r="AP694" t="s">
        <v>60</v>
      </c>
      <c r="AQ694" t="s">
        <v>60</v>
      </c>
      <c r="AR694" t="s">
        <v>60</v>
      </c>
      <c r="AS694" t="s">
        <v>60</v>
      </c>
      <c r="AT694">
        <v>0</v>
      </c>
      <c r="AU694">
        <v>0</v>
      </c>
      <c r="AV694">
        <v>8.5427019999999992E-3</v>
      </c>
      <c r="AW694">
        <v>1.1649138E-2</v>
      </c>
      <c r="AX694">
        <v>1.4056626799999999E-2</v>
      </c>
      <c r="AY694">
        <v>3.1064359999999999E-2</v>
      </c>
      <c r="AZ694">
        <v>7.1870417368421003E-3</v>
      </c>
      <c r="BA694">
        <v>6.989482E-3</v>
      </c>
      <c r="BB694" t="s">
        <v>1604</v>
      </c>
      <c r="BC694" s="1" t="s">
        <v>1607</v>
      </c>
      <c r="BD694" t="s">
        <v>1605</v>
      </c>
      <c r="BE694" t="s">
        <v>106</v>
      </c>
      <c r="BF694">
        <v>36.126945499999998</v>
      </c>
      <c r="BG694">
        <v>-95.99893951</v>
      </c>
      <c r="BH694" t="s">
        <v>100</v>
      </c>
      <c r="BI694" t="s">
        <v>60</v>
      </c>
      <c r="BJ694">
        <v>5</v>
      </c>
    </row>
    <row r="695" spans="1:62" x14ac:dyDescent="0.3">
      <c r="A695" s="1" t="s">
        <v>1606</v>
      </c>
      <c r="B695" s="1" t="s">
        <v>261</v>
      </c>
      <c r="C695" t="s">
        <v>1576</v>
      </c>
      <c r="D695">
        <v>2011</v>
      </c>
      <c r="E695" t="s">
        <v>262</v>
      </c>
      <c r="F695" t="s">
        <v>59</v>
      </c>
      <c r="G695">
        <v>0.32236355999999999</v>
      </c>
      <c r="H695">
        <v>0.37561539999999999</v>
      </c>
      <c r="I695">
        <v>0.53251800000000005</v>
      </c>
      <c r="J695">
        <v>0.75123079999999998</v>
      </c>
      <c r="K695">
        <v>1.5186274</v>
      </c>
      <c r="L695">
        <v>2.4724045000000001</v>
      </c>
      <c r="M695">
        <v>6</v>
      </c>
      <c r="N695" t="s">
        <v>3318</v>
      </c>
      <c r="O695">
        <v>0.58112729549295206</v>
      </c>
      <c r="P695">
        <v>0.56512729549295204</v>
      </c>
      <c r="Q695" s="3">
        <v>0.74113759561403503</v>
      </c>
      <c r="R695">
        <v>0.30703993614348002</v>
      </c>
      <c r="S695" s="5">
        <v>8.0828629999999999E-2</v>
      </c>
      <c r="T695">
        <v>57</v>
      </c>
      <c r="U695">
        <v>0</v>
      </c>
      <c r="V695">
        <v>0</v>
      </c>
      <c r="W695">
        <v>12</v>
      </c>
      <c r="X695">
        <v>15</v>
      </c>
      <c r="Y695">
        <v>14</v>
      </c>
      <c r="Z695">
        <v>16</v>
      </c>
      <c r="AA695">
        <v>1</v>
      </c>
      <c r="AB695">
        <v>0</v>
      </c>
      <c r="AC695" t="s">
        <v>60</v>
      </c>
      <c r="AD695" t="s">
        <v>60</v>
      </c>
      <c r="AE695" t="s">
        <v>263</v>
      </c>
      <c r="AF695" t="s">
        <v>68</v>
      </c>
      <c r="AI695">
        <v>1</v>
      </c>
      <c r="AJ695" s="2">
        <v>2.5000000000000002E-6</v>
      </c>
      <c r="AK695">
        <v>1</v>
      </c>
      <c r="AL695">
        <v>0.80590890000000004</v>
      </c>
      <c r="AM695">
        <v>0.9390385</v>
      </c>
      <c r="AN695">
        <v>1.3312949999999999</v>
      </c>
      <c r="AO695">
        <v>1.878077</v>
      </c>
      <c r="AP695">
        <v>3.7965684999999998</v>
      </c>
      <c r="AQ695">
        <v>6.1810112500000001</v>
      </c>
      <c r="AR695">
        <v>1.8528439890350901</v>
      </c>
      <c r="AS695">
        <v>0.202071575</v>
      </c>
      <c r="AT695">
        <v>3.2236355999999997E-4</v>
      </c>
      <c r="AU695">
        <v>3.7561540000000002E-4</v>
      </c>
      <c r="AV695">
        <v>5.3251800000000005E-4</v>
      </c>
      <c r="AW695">
        <v>7.5123080000000003E-4</v>
      </c>
      <c r="AX695">
        <v>1.5186274E-3</v>
      </c>
      <c r="AY695">
        <v>2.4724044999999998E-3</v>
      </c>
      <c r="AZ695">
        <v>7.4113759561403498E-4</v>
      </c>
      <c r="BA695" s="2">
        <v>8.0828629999999996E-5</v>
      </c>
      <c r="BB695" t="s">
        <v>1604</v>
      </c>
      <c r="BC695" s="1" t="s">
        <v>1607</v>
      </c>
      <c r="BD695" t="s">
        <v>1605</v>
      </c>
      <c r="BE695" t="s">
        <v>106</v>
      </c>
      <c r="BF695">
        <v>36.126945499999998</v>
      </c>
      <c r="BG695">
        <v>-95.99893951</v>
      </c>
      <c r="BH695" t="s">
        <v>100</v>
      </c>
      <c r="BI695">
        <v>0.4</v>
      </c>
      <c r="BJ695">
        <v>1000</v>
      </c>
    </row>
    <row r="696" spans="1:62" x14ac:dyDescent="0.3">
      <c r="A696" s="1" t="s">
        <v>1606</v>
      </c>
      <c r="B696" s="1" t="s">
        <v>266</v>
      </c>
      <c r="C696" t="s">
        <v>1576</v>
      </c>
      <c r="D696">
        <v>2011</v>
      </c>
      <c r="E696" t="s">
        <v>267</v>
      </c>
      <c r="F696" t="s">
        <v>59</v>
      </c>
      <c r="G696">
        <v>8.2638857999999996E-2</v>
      </c>
      <c r="H696">
        <v>0.1064934</v>
      </c>
      <c r="I696">
        <v>0.14909069999999999</v>
      </c>
      <c r="J696">
        <v>0.1916881</v>
      </c>
      <c r="K696">
        <v>0.28966197999999999</v>
      </c>
      <c r="L696">
        <v>1.6186990000000001</v>
      </c>
      <c r="M696">
        <v>6</v>
      </c>
      <c r="N696" t="s">
        <v>3319</v>
      </c>
      <c r="O696">
        <v>3.0609193908633002E-2</v>
      </c>
      <c r="P696">
        <v>2.9743035463754001E-2</v>
      </c>
      <c r="Q696" s="3">
        <v>0.195723609824561</v>
      </c>
      <c r="R696">
        <v>5.2538315259630597E-2</v>
      </c>
      <c r="S696" s="5">
        <v>9.3714169999999999E-2</v>
      </c>
      <c r="T696">
        <v>57</v>
      </c>
      <c r="U696">
        <v>8</v>
      </c>
      <c r="V696">
        <v>2</v>
      </c>
      <c r="W696">
        <v>12</v>
      </c>
      <c r="X696">
        <v>15</v>
      </c>
      <c r="Y696">
        <v>14</v>
      </c>
      <c r="Z696">
        <v>16</v>
      </c>
      <c r="AA696">
        <v>1</v>
      </c>
      <c r="AB696">
        <v>14.0350877192982</v>
      </c>
      <c r="AC696" t="s">
        <v>60</v>
      </c>
      <c r="AD696" t="s">
        <v>60</v>
      </c>
      <c r="AE696" t="s">
        <v>267</v>
      </c>
      <c r="AF696" t="s">
        <v>84</v>
      </c>
      <c r="AI696">
        <v>1</v>
      </c>
      <c r="AJ696" t="s">
        <v>60</v>
      </c>
      <c r="AK696">
        <v>1</v>
      </c>
      <c r="AL696" t="s">
        <v>60</v>
      </c>
      <c r="AM696" t="s">
        <v>60</v>
      </c>
      <c r="AN696" t="s">
        <v>60</v>
      </c>
      <c r="AO696" t="s">
        <v>60</v>
      </c>
      <c r="AP696" t="s">
        <v>60</v>
      </c>
      <c r="AQ696" t="s">
        <v>60</v>
      </c>
      <c r="AR696" t="s">
        <v>60</v>
      </c>
      <c r="AS696" t="s">
        <v>60</v>
      </c>
      <c r="AT696" s="2">
        <v>8.2638858000000004E-5</v>
      </c>
      <c r="AU696">
        <v>1.064934E-4</v>
      </c>
      <c r="AV696">
        <v>1.4909069999999999E-4</v>
      </c>
      <c r="AW696">
        <v>1.9168810000000001E-4</v>
      </c>
      <c r="AX696">
        <v>2.8966198000000002E-4</v>
      </c>
      <c r="AY696">
        <v>1.6186989999999999E-3</v>
      </c>
      <c r="AZ696">
        <v>1.9572360982456099E-4</v>
      </c>
      <c r="BA696" s="2">
        <v>9.3714170000000003E-5</v>
      </c>
      <c r="BB696" t="s">
        <v>1604</v>
      </c>
      <c r="BC696" s="1" t="s">
        <v>1607</v>
      </c>
      <c r="BD696" t="s">
        <v>1605</v>
      </c>
      <c r="BE696" t="s">
        <v>106</v>
      </c>
      <c r="BF696">
        <v>36.126945499999998</v>
      </c>
      <c r="BG696">
        <v>-95.99893951</v>
      </c>
      <c r="BH696" t="s">
        <v>100</v>
      </c>
      <c r="BI696" t="s">
        <v>60</v>
      </c>
      <c r="BJ696">
        <v>1000</v>
      </c>
    </row>
    <row r="697" spans="1:62" x14ac:dyDescent="0.3">
      <c r="A697" s="1" t="s">
        <v>1608</v>
      </c>
      <c r="B697" s="1" t="s">
        <v>395</v>
      </c>
      <c r="C697" t="s">
        <v>1576</v>
      </c>
      <c r="D697">
        <v>2011</v>
      </c>
      <c r="E697" t="s">
        <v>396</v>
      </c>
      <c r="F697" t="s">
        <v>59</v>
      </c>
      <c r="G697">
        <v>2.6894878E-4</v>
      </c>
      <c r="H697">
        <v>4.4668624999999999E-4</v>
      </c>
      <c r="I697">
        <v>7.1219494999999998E-4</v>
      </c>
      <c r="J697">
        <v>9.40495425E-4</v>
      </c>
      <c r="K697">
        <v>1.2162306E-3</v>
      </c>
      <c r="L697">
        <v>2.8833230000000001E-3</v>
      </c>
      <c r="M697">
        <v>6</v>
      </c>
      <c r="N697" t="s">
        <v>3320</v>
      </c>
      <c r="O697">
        <v>6.8687540438999991E-5</v>
      </c>
      <c r="P697">
        <v>3.0135042429999999E-6</v>
      </c>
      <c r="Q697" s="3">
        <v>7.9710538396551703E-4</v>
      </c>
      <c r="R697" s="2">
        <v>3.2611389770690299E-7</v>
      </c>
      <c r="S697" s="6">
        <v>8.3620684827586203E-6</v>
      </c>
      <c r="T697">
        <v>58</v>
      </c>
      <c r="U697">
        <v>0</v>
      </c>
      <c r="V697">
        <v>0</v>
      </c>
      <c r="W697">
        <v>13</v>
      </c>
      <c r="X697">
        <v>14</v>
      </c>
      <c r="Y697">
        <v>16</v>
      </c>
      <c r="Z697">
        <v>15</v>
      </c>
      <c r="AA697">
        <v>1</v>
      </c>
      <c r="AB697">
        <v>0</v>
      </c>
      <c r="AC697" t="s">
        <v>60</v>
      </c>
      <c r="AD697" t="s">
        <v>60</v>
      </c>
      <c r="AE697" t="s">
        <v>61</v>
      </c>
      <c r="AF697" t="s">
        <v>62</v>
      </c>
      <c r="AI697">
        <v>1</v>
      </c>
      <c r="AJ697" t="s">
        <v>60</v>
      </c>
      <c r="AK697" s="2">
        <v>2.0000000000000001E-4</v>
      </c>
      <c r="AL697" t="s">
        <v>60</v>
      </c>
      <c r="AM697" t="s">
        <v>60</v>
      </c>
      <c r="AN697" t="s">
        <v>60</v>
      </c>
      <c r="AO697" t="s">
        <v>60</v>
      </c>
      <c r="AP697" t="s">
        <v>60</v>
      </c>
      <c r="AQ697" t="s">
        <v>60</v>
      </c>
      <c r="AR697" t="s">
        <v>60</v>
      </c>
      <c r="AS697" t="s">
        <v>60</v>
      </c>
      <c r="AT697">
        <v>1.3447438999999999E-3</v>
      </c>
      <c r="AU697">
        <v>2.23343125E-3</v>
      </c>
      <c r="AV697">
        <v>3.5609747500000002E-3</v>
      </c>
      <c r="AW697">
        <v>4.702477125E-3</v>
      </c>
      <c r="AX697">
        <v>6.0811529999999997E-3</v>
      </c>
      <c r="AY697">
        <v>1.4416615000000001E-2</v>
      </c>
      <c r="AZ697">
        <v>3.9855269198275896E-3</v>
      </c>
      <c r="BA697" s="2">
        <v>4.1810342413793101E-5</v>
      </c>
      <c r="BB697" t="s">
        <v>1604</v>
      </c>
      <c r="BC697" s="1" t="s">
        <v>1609</v>
      </c>
      <c r="BD697" t="s">
        <v>1604</v>
      </c>
      <c r="BE697" t="s">
        <v>106</v>
      </c>
      <c r="BF697">
        <v>36.204902650000001</v>
      </c>
      <c r="BG697">
        <v>-95.976539610000003</v>
      </c>
      <c r="BH697" t="s">
        <v>109</v>
      </c>
      <c r="BI697" t="s">
        <v>60</v>
      </c>
      <c r="BJ697">
        <v>0.2</v>
      </c>
    </row>
    <row r="698" spans="1:62" x14ac:dyDescent="0.3">
      <c r="A698" s="1" t="s">
        <v>1608</v>
      </c>
      <c r="B698" s="1" t="s">
        <v>405</v>
      </c>
      <c r="C698" t="s">
        <v>1576</v>
      </c>
      <c r="D698">
        <v>2011</v>
      </c>
      <c r="E698" t="s">
        <v>406</v>
      </c>
      <c r="F698" t="s">
        <v>59</v>
      </c>
      <c r="G698">
        <v>2.4456774999999999E-4</v>
      </c>
      <c r="H698">
        <v>4.006754E-4</v>
      </c>
      <c r="I698">
        <v>7.4982170000000004E-4</v>
      </c>
      <c r="J698">
        <v>1.19568275E-3</v>
      </c>
      <c r="K698">
        <v>2.1295494999999998E-3</v>
      </c>
      <c r="L698">
        <v>1.155785E-2</v>
      </c>
      <c r="M698">
        <v>6</v>
      </c>
      <c r="N698" t="s">
        <v>3321</v>
      </c>
      <c r="O698">
        <v>4.3872026702000002E-5</v>
      </c>
      <c r="P698">
        <v>2.8720267019999999E-6</v>
      </c>
      <c r="Q698" s="3">
        <v>1.1862968586206901E-3</v>
      </c>
      <c r="R698" s="2">
        <v>2.9923922821002901E-6</v>
      </c>
      <c r="S698" s="6">
        <v>1.8672413793103501E-5</v>
      </c>
      <c r="T698">
        <v>58</v>
      </c>
      <c r="U698">
        <v>0</v>
      </c>
      <c r="V698">
        <v>0</v>
      </c>
      <c r="W698">
        <v>13</v>
      </c>
      <c r="X698">
        <v>14</v>
      </c>
      <c r="Y698">
        <v>16</v>
      </c>
      <c r="Z698">
        <v>15</v>
      </c>
      <c r="AA698">
        <v>1</v>
      </c>
      <c r="AB698">
        <v>0</v>
      </c>
      <c r="AC698" t="s">
        <v>60</v>
      </c>
      <c r="AD698" t="s">
        <v>60</v>
      </c>
      <c r="AE698" t="s">
        <v>74</v>
      </c>
      <c r="AF698" t="s">
        <v>62</v>
      </c>
      <c r="AI698">
        <v>1</v>
      </c>
      <c r="AJ698" t="s">
        <v>60</v>
      </c>
      <c r="AK698" s="2">
        <v>1E-4</v>
      </c>
      <c r="AL698" t="s">
        <v>60</v>
      </c>
      <c r="AM698" t="s">
        <v>60</v>
      </c>
      <c r="AN698" t="s">
        <v>60</v>
      </c>
      <c r="AO698" t="s">
        <v>60</v>
      </c>
      <c r="AP698" t="s">
        <v>60</v>
      </c>
      <c r="AQ698" t="s">
        <v>60</v>
      </c>
      <c r="AR698" t="s">
        <v>60</v>
      </c>
      <c r="AS698" t="s">
        <v>60</v>
      </c>
      <c r="AT698">
        <v>2.4456775E-3</v>
      </c>
      <c r="AU698">
        <v>4.0067540000000004E-3</v>
      </c>
      <c r="AV698">
        <v>7.4982169999999997E-3</v>
      </c>
      <c r="AW698">
        <v>1.1956827499999999E-2</v>
      </c>
      <c r="AX698">
        <v>2.1295495000000001E-2</v>
      </c>
      <c r="AY698">
        <v>0.1155785</v>
      </c>
      <c r="AZ698">
        <v>1.1862968586206901E-2</v>
      </c>
      <c r="BA698">
        <v>1.8672413793103401E-4</v>
      </c>
      <c r="BB698" t="s">
        <v>1604</v>
      </c>
      <c r="BC698" s="1" t="s">
        <v>1609</v>
      </c>
      <c r="BD698" t="s">
        <v>1604</v>
      </c>
      <c r="BE698" t="s">
        <v>106</v>
      </c>
      <c r="BF698">
        <v>36.204902650000001</v>
      </c>
      <c r="BG698">
        <v>-95.976539610000003</v>
      </c>
      <c r="BH698" t="s">
        <v>109</v>
      </c>
      <c r="BI698" t="s">
        <v>60</v>
      </c>
      <c r="BJ698">
        <v>0.1</v>
      </c>
    </row>
    <row r="699" spans="1:62" x14ac:dyDescent="0.3">
      <c r="A699" s="1" t="s">
        <v>1608</v>
      </c>
      <c r="B699" s="1" t="s">
        <v>166</v>
      </c>
      <c r="C699" t="s">
        <v>1576</v>
      </c>
      <c r="D699">
        <v>2011</v>
      </c>
      <c r="E699" t="s">
        <v>167</v>
      </c>
      <c r="F699" t="s">
        <v>59</v>
      </c>
      <c r="G699">
        <v>2.4688902E-4</v>
      </c>
      <c r="H699">
        <v>3.7300067500000003E-4</v>
      </c>
      <c r="I699">
        <v>7.4610245000000005E-4</v>
      </c>
      <c r="J699">
        <v>9.7438532500000003E-4</v>
      </c>
      <c r="K699">
        <v>1.2058183000000001E-3</v>
      </c>
      <c r="L699">
        <v>1.5803779999999999E-3</v>
      </c>
      <c r="M699">
        <v>6</v>
      </c>
      <c r="N699" t="s">
        <v>3322</v>
      </c>
      <c r="O699">
        <v>7.65178436533E-4</v>
      </c>
      <c r="P699">
        <v>5.6517843653300002E-4</v>
      </c>
      <c r="Q699" s="3">
        <v>7.3296538103448296E-4</v>
      </c>
      <c r="R699" s="2">
        <v>1.3985186672587999E-7</v>
      </c>
      <c r="S699" s="6">
        <v>1.1206896517241399E-5</v>
      </c>
      <c r="T699">
        <v>58</v>
      </c>
      <c r="U699">
        <v>0</v>
      </c>
      <c r="V699">
        <v>0</v>
      </c>
      <c r="W699">
        <v>13</v>
      </c>
      <c r="X699">
        <v>14</v>
      </c>
      <c r="Y699">
        <v>16</v>
      </c>
      <c r="Z699">
        <v>15</v>
      </c>
      <c r="AA699">
        <v>1</v>
      </c>
      <c r="AB699">
        <v>0</v>
      </c>
      <c r="AC699" t="s">
        <v>60</v>
      </c>
      <c r="AD699" t="s">
        <v>60</v>
      </c>
      <c r="AE699" t="s">
        <v>92</v>
      </c>
      <c r="AF699" t="s">
        <v>84</v>
      </c>
      <c r="AG699" t="s">
        <v>93</v>
      </c>
      <c r="AH699" t="s">
        <v>94</v>
      </c>
      <c r="AI699">
        <v>1</v>
      </c>
      <c r="AJ699" t="s">
        <v>60</v>
      </c>
      <c r="AK699">
        <v>0.02</v>
      </c>
      <c r="AL699" t="s">
        <v>60</v>
      </c>
      <c r="AM699" t="s">
        <v>60</v>
      </c>
      <c r="AN699" t="s">
        <v>60</v>
      </c>
      <c r="AO699" t="s">
        <v>60</v>
      </c>
      <c r="AP699" t="s">
        <v>60</v>
      </c>
      <c r="AQ699" t="s">
        <v>60</v>
      </c>
      <c r="AR699" t="s">
        <v>60</v>
      </c>
      <c r="AS699" t="s">
        <v>60</v>
      </c>
      <c r="AT699" s="2">
        <v>1.2344450999999999E-5</v>
      </c>
      <c r="AU699" s="2">
        <v>1.865003375E-5</v>
      </c>
      <c r="AV699" s="2">
        <v>3.7305122500000001E-5</v>
      </c>
      <c r="AW699" s="2">
        <v>4.8719266249999999E-5</v>
      </c>
      <c r="AX699" s="2">
        <v>6.0290914999999997E-5</v>
      </c>
      <c r="AY699" s="2">
        <v>7.9018900000000003E-5</v>
      </c>
      <c r="AZ699" s="2">
        <v>3.6648269051724102E-5</v>
      </c>
      <c r="BA699" s="2">
        <v>5.6034482586206898E-7</v>
      </c>
      <c r="BB699" t="s">
        <v>1604</v>
      </c>
      <c r="BC699" s="1" t="s">
        <v>1609</v>
      </c>
      <c r="BD699" t="s">
        <v>1604</v>
      </c>
      <c r="BE699" t="s">
        <v>106</v>
      </c>
      <c r="BF699">
        <v>36.204902650000001</v>
      </c>
      <c r="BG699">
        <v>-95.976539610000003</v>
      </c>
      <c r="BH699" t="s">
        <v>109</v>
      </c>
      <c r="BI699" t="s">
        <v>60</v>
      </c>
      <c r="BJ699">
        <v>20</v>
      </c>
    </row>
    <row r="700" spans="1:62" x14ac:dyDescent="0.3">
      <c r="A700" s="1" t="s">
        <v>1608</v>
      </c>
      <c r="B700" s="1" t="s">
        <v>326</v>
      </c>
      <c r="C700" t="s">
        <v>1576</v>
      </c>
      <c r="D700">
        <v>2011</v>
      </c>
      <c r="E700" t="s">
        <v>327</v>
      </c>
      <c r="F700" t="s">
        <v>59</v>
      </c>
      <c r="G700">
        <v>0.1829114</v>
      </c>
      <c r="H700">
        <v>0.23517179999999999</v>
      </c>
      <c r="I700">
        <v>0.41570760000000001</v>
      </c>
      <c r="J700">
        <v>0.60812089999999996</v>
      </c>
      <c r="K700">
        <v>0.86704740000000002</v>
      </c>
      <c r="L700">
        <v>1.337391</v>
      </c>
      <c r="M700">
        <v>6</v>
      </c>
      <c r="N700" t="s">
        <v>3323</v>
      </c>
      <c r="O700">
        <v>1.9040909763418001E-2</v>
      </c>
      <c r="P700">
        <v>1.8943055449486001E-2</v>
      </c>
      <c r="Q700" s="3">
        <v>0.46814324754098402</v>
      </c>
      <c r="R700">
        <v>7.5734095178661004E-2</v>
      </c>
      <c r="S700" s="5">
        <v>4.7509450000000003E-3</v>
      </c>
      <c r="T700">
        <v>61</v>
      </c>
      <c r="U700">
        <v>0</v>
      </c>
      <c r="V700">
        <v>0</v>
      </c>
      <c r="W700">
        <v>14</v>
      </c>
      <c r="X700">
        <v>16</v>
      </c>
      <c r="Y700">
        <v>16</v>
      </c>
      <c r="Z700">
        <v>15</v>
      </c>
      <c r="AA700">
        <v>1</v>
      </c>
      <c r="AB700">
        <v>0</v>
      </c>
      <c r="AC700" t="s">
        <v>60</v>
      </c>
      <c r="AD700" t="s">
        <v>60</v>
      </c>
      <c r="AE700" t="s">
        <v>328</v>
      </c>
      <c r="AI700">
        <v>1</v>
      </c>
      <c r="AJ700" t="s">
        <v>60</v>
      </c>
      <c r="AK700">
        <v>8.0000000000000002E-3</v>
      </c>
      <c r="AL700" t="s">
        <v>60</v>
      </c>
      <c r="AM700" t="s">
        <v>60</v>
      </c>
      <c r="AN700" t="s">
        <v>60</v>
      </c>
      <c r="AO700" t="s">
        <v>60</v>
      </c>
      <c r="AP700" t="s">
        <v>60</v>
      </c>
      <c r="AQ700" t="s">
        <v>60</v>
      </c>
      <c r="AR700" t="s">
        <v>60</v>
      </c>
      <c r="AS700" t="s">
        <v>60</v>
      </c>
      <c r="AT700">
        <v>2.2863925E-2</v>
      </c>
      <c r="AU700">
        <v>2.9396474999999998E-2</v>
      </c>
      <c r="AV700">
        <v>5.1963450000000001E-2</v>
      </c>
      <c r="AW700">
        <v>7.6015112499999996E-2</v>
      </c>
      <c r="AX700">
        <v>0.108380925</v>
      </c>
      <c r="AY700">
        <v>0.167173875</v>
      </c>
      <c r="AZ700">
        <v>5.8517905942623002E-2</v>
      </c>
      <c r="BA700">
        <v>5.9386812500000004E-4</v>
      </c>
      <c r="BB700" t="s">
        <v>1604</v>
      </c>
      <c r="BC700" s="1" t="s">
        <v>1609</v>
      </c>
      <c r="BD700" t="s">
        <v>1604</v>
      </c>
      <c r="BE700" t="s">
        <v>106</v>
      </c>
      <c r="BF700">
        <v>36.204902650000001</v>
      </c>
      <c r="BG700">
        <v>-95.976539610000003</v>
      </c>
      <c r="BH700" t="s">
        <v>109</v>
      </c>
      <c r="BI700" t="s">
        <v>60</v>
      </c>
      <c r="BJ700">
        <v>8</v>
      </c>
    </row>
    <row r="701" spans="1:62" x14ac:dyDescent="0.3">
      <c r="A701" s="1" t="s">
        <v>1608</v>
      </c>
      <c r="B701" s="1" t="s">
        <v>196</v>
      </c>
      <c r="C701" t="s">
        <v>1576</v>
      </c>
      <c r="D701">
        <v>2011</v>
      </c>
      <c r="E701" t="s">
        <v>197</v>
      </c>
      <c r="F701" t="s">
        <v>59</v>
      </c>
      <c r="G701">
        <v>6.0219197000000002E-2</v>
      </c>
      <c r="H701">
        <v>9.0123969999999998E-2</v>
      </c>
      <c r="I701">
        <v>0.15976525</v>
      </c>
      <c r="J701">
        <v>0.2160927</v>
      </c>
      <c r="K701">
        <v>0.31789181999999999</v>
      </c>
      <c r="L701">
        <v>1.0999219</v>
      </c>
      <c r="M701">
        <v>6</v>
      </c>
      <c r="N701" t="s">
        <v>3324</v>
      </c>
      <c r="O701">
        <v>0.102740527568808</v>
      </c>
      <c r="P701">
        <v>9.8147121292174996E-2</v>
      </c>
      <c r="Q701" s="3">
        <v>0.18847516349999999</v>
      </c>
      <c r="R701">
        <v>3.0337631922793099E-2</v>
      </c>
      <c r="S701" s="5">
        <v>9.0123969999999998E-2</v>
      </c>
      <c r="T701">
        <v>60</v>
      </c>
      <c r="U701">
        <v>13</v>
      </c>
      <c r="V701">
        <v>5</v>
      </c>
      <c r="W701">
        <v>14</v>
      </c>
      <c r="X701">
        <v>16</v>
      </c>
      <c r="Y701">
        <v>14</v>
      </c>
      <c r="Z701">
        <v>16</v>
      </c>
      <c r="AA701">
        <v>1</v>
      </c>
      <c r="AB701">
        <v>21.6666666666667</v>
      </c>
      <c r="AC701" t="s">
        <v>60</v>
      </c>
      <c r="AD701" t="s">
        <v>60</v>
      </c>
      <c r="AE701" t="s">
        <v>198</v>
      </c>
      <c r="AF701" t="s">
        <v>68</v>
      </c>
      <c r="AI701">
        <v>1</v>
      </c>
      <c r="AJ701" t="s">
        <v>60</v>
      </c>
      <c r="AK701">
        <v>3</v>
      </c>
      <c r="AL701" t="s">
        <v>60</v>
      </c>
      <c r="AM701" t="s">
        <v>60</v>
      </c>
      <c r="AN701" t="s">
        <v>60</v>
      </c>
      <c r="AO701" t="s">
        <v>60</v>
      </c>
      <c r="AP701" t="s">
        <v>60</v>
      </c>
      <c r="AQ701" t="s">
        <v>60</v>
      </c>
      <c r="AR701" t="s">
        <v>60</v>
      </c>
      <c r="AS701" t="s">
        <v>60</v>
      </c>
      <c r="AT701" s="2">
        <v>2.00730656666667E-5</v>
      </c>
      <c r="AU701" s="2">
        <v>3.0041323333333299E-5</v>
      </c>
      <c r="AV701" s="2">
        <v>5.3255083333333301E-5</v>
      </c>
      <c r="AW701" s="2">
        <v>7.2030899999999995E-5</v>
      </c>
      <c r="AX701">
        <v>1.0596394E-4</v>
      </c>
      <c r="AY701">
        <v>3.6664063333333299E-4</v>
      </c>
      <c r="AZ701" s="2">
        <v>6.2825054499999995E-5</v>
      </c>
      <c r="BA701" s="2">
        <v>3.0041323333333299E-5</v>
      </c>
      <c r="BB701" t="s">
        <v>1604</v>
      </c>
      <c r="BC701" s="1" t="s">
        <v>1609</v>
      </c>
      <c r="BD701" t="s">
        <v>1604</v>
      </c>
      <c r="BE701" t="s">
        <v>106</v>
      </c>
      <c r="BF701">
        <v>36.204902650000001</v>
      </c>
      <c r="BG701">
        <v>-95.976539610000003</v>
      </c>
      <c r="BH701" t="s">
        <v>109</v>
      </c>
      <c r="BI701" t="s">
        <v>60</v>
      </c>
      <c r="BJ701">
        <v>3000</v>
      </c>
    </row>
    <row r="702" spans="1:62" x14ac:dyDescent="0.3">
      <c r="A702" s="1" t="s">
        <v>1608</v>
      </c>
      <c r="B702" s="1" t="s">
        <v>199</v>
      </c>
      <c r="C702" t="s">
        <v>1576</v>
      </c>
      <c r="D702">
        <v>2011</v>
      </c>
      <c r="E702" t="s">
        <v>200</v>
      </c>
      <c r="F702" t="s">
        <v>59</v>
      </c>
      <c r="G702">
        <v>1.8518760000000001</v>
      </c>
      <c r="H702">
        <v>2.0525102500000001</v>
      </c>
      <c r="I702">
        <v>5.6916229999999999</v>
      </c>
      <c r="J702">
        <v>240.928575</v>
      </c>
      <c r="K702">
        <v>643.11986999999999</v>
      </c>
      <c r="L702">
        <v>1492.5820000000001</v>
      </c>
      <c r="M702">
        <v>6</v>
      </c>
      <c r="N702" t="s">
        <v>3325</v>
      </c>
      <c r="O702">
        <v>0.170005260167508</v>
      </c>
      <c r="P702">
        <v>5.2601675080000003E-6</v>
      </c>
      <c r="Q702" s="3">
        <v>203.54511529629599</v>
      </c>
      <c r="R702">
        <v>93366.709361617599</v>
      </c>
      <c r="S702" s="5">
        <v>4.0294679999999999E-2</v>
      </c>
      <c r="T702">
        <v>54</v>
      </c>
      <c r="U702">
        <v>0</v>
      </c>
      <c r="V702">
        <v>0</v>
      </c>
      <c r="W702">
        <v>9</v>
      </c>
      <c r="X702">
        <v>15</v>
      </c>
      <c r="Y702">
        <v>14</v>
      </c>
      <c r="Z702">
        <v>16</v>
      </c>
      <c r="AA702">
        <v>1</v>
      </c>
      <c r="AB702">
        <v>0</v>
      </c>
      <c r="AC702" t="s">
        <v>60</v>
      </c>
      <c r="AD702" t="s">
        <v>60</v>
      </c>
      <c r="AE702" t="s">
        <v>200</v>
      </c>
      <c r="AF702" t="s">
        <v>201</v>
      </c>
      <c r="AI702">
        <v>1</v>
      </c>
      <c r="AJ702" t="s">
        <v>60</v>
      </c>
      <c r="AK702">
        <v>0.06</v>
      </c>
      <c r="AL702" t="s">
        <v>60</v>
      </c>
      <c r="AM702" t="s">
        <v>60</v>
      </c>
      <c r="AN702" t="s">
        <v>60</v>
      </c>
      <c r="AO702" t="s">
        <v>60</v>
      </c>
      <c r="AP702" t="s">
        <v>60</v>
      </c>
      <c r="AQ702" t="s">
        <v>60</v>
      </c>
      <c r="AR702" t="s">
        <v>60</v>
      </c>
      <c r="AS702" t="s">
        <v>60</v>
      </c>
      <c r="AT702">
        <v>3.0864599999999999E-2</v>
      </c>
      <c r="AU702">
        <v>3.4208504166666702E-2</v>
      </c>
      <c r="AV702">
        <v>9.4860383333333298E-2</v>
      </c>
      <c r="AW702">
        <v>4.0154762499999999</v>
      </c>
      <c r="AX702">
        <v>10.718664499999999</v>
      </c>
      <c r="AY702">
        <v>24.876366666666701</v>
      </c>
      <c r="AZ702">
        <v>3.3924185882716</v>
      </c>
      <c r="BA702">
        <v>6.7157800000000004E-4</v>
      </c>
      <c r="BB702" t="s">
        <v>1604</v>
      </c>
      <c r="BC702" s="1" t="s">
        <v>1609</v>
      </c>
      <c r="BD702" t="s">
        <v>1604</v>
      </c>
      <c r="BE702" t="s">
        <v>106</v>
      </c>
      <c r="BF702">
        <v>36.204902650000001</v>
      </c>
      <c r="BG702">
        <v>-95.976539610000003</v>
      </c>
      <c r="BH702" t="s">
        <v>109</v>
      </c>
      <c r="BI702" t="s">
        <v>60</v>
      </c>
      <c r="BJ702">
        <v>60</v>
      </c>
    </row>
    <row r="703" spans="1:62" x14ac:dyDescent="0.3">
      <c r="A703" s="1" t="s">
        <v>1608</v>
      </c>
      <c r="B703" s="1" t="s">
        <v>177</v>
      </c>
      <c r="C703" t="s">
        <v>1576</v>
      </c>
      <c r="D703">
        <v>2011</v>
      </c>
      <c r="E703" t="s">
        <v>178</v>
      </c>
      <c r="F703" t="s">
        <v>59</v>
      </c>
      <c r="G703">
        <v>1.0122829799999999</v>
      </c>
      <c r="H703">
        <v>1.0993759999999999</v>
      </c>
      <c r="I703">
        <v>1.2256020000000001</v>
      </c>
      <c r="J703">
        <v>1.3882235000000001</v>
      </c>
      <c r="K703">
        <v>1.5066539999999999</v>
      </c>
      <c r="L703">
        <v>1.889513</v>
      </c>
      <c r="M703">
        <v>6</v>
      </c>
      <c r="N703" t="s">
        <v>3326</v>
      </c>
      <c r="O703">
        <v>1.090215846984258</v>
      </c>
      <c r="P703">
        <v>2.1584698425800001E-4</v>
      </c>
      <c r="Q703" s="3">
        <v>1.2577820933333299</v>
      </c>
      <c r="R703">
        <v>5.1069152402613498E-2</v>
      </c>
      <c r="S703" s="5">
        <v>2.4780489999999999E-2</v>
      </c>
      <c r="T703">
        <v>60</v>
      </c>
      <c r="U703">
        <v>0</v>
      </c>
      <c r="V703">
        <v>0</v>
      </c>
      <c r="W703">
        <v>14</v>
      </c>
      <c r="X703">
        <v>16</v>
      </c>
      <c r="Y703">
        <v>14</v>
      </c>
      <c r="Z703">
        <v>16</v>
      </c>
      <c r="AA703">
        <v>1</v>
      </c>
      <c r="AB703">
        <v>0</v>
      </c>
      <c r="AC703" t="s">
        <v>60</v>
      </c>
      <c r="AD703" t="s">
        <v>60</v>
      </c>
      <c r="AE703" t="s">
        <v>179</v>
      </c>
      <c r="AF703" t="s">
        <v>84</v>
      </c>
      <c r="AI703">
        <v>1</v>
      </c>
      <c r="AJ703" t="s">
        <v>60</v>
      </c>
      <c r="AK703">
        <v>0.09</v>
      </c>
      <c r="AL703" t="s">
        <v>60</v>
      </c>
      <c r="AM703" t="s">
        <v>60</v>
      </c>
      <c r="AN703" t="s">
        <v>60</v>
      </c>
      <c r="AO703" t="s">
        <v>60</v>
      </c>
      <c r="AP703" t="s">
        <v>60</v>
      </c>
      <c r="AQ703" t="s">
        <v>60</v>
      </c>
      <c r="AR703" t="s">
        <v>60</v>
      </c>
      <c r="AS703" t="s">
        <v>60</v>
      </c>
      <c r="AT703">
        <v>1.12475886666667E-2</v>
      </c>
      <c r="AU703">
        <v>1.2215288888888899E-2</v>
      </c>
      <c r="AV703">
        <v>1.3617799999999999E-2</v>
      </c>
      <c r="AW703">
        <v>1.54247055555556E-2</v>
      </c>
      <c r="AX703">
        <v>1.6740600000000001E-2</v>
      </c>
      <c r="AY703">
        <v>2.0994588888888902E-2</v>
      </c>
      <c r="AZ703">
        <v>1.39753565925926E-2</v>
      </c>
      <c r="BA703">
        <v>2.7533877777777803E-4</v>
      </c>
      <c r="BB703" t="s">
        <v>1604</v>
      </c>
      <c r="BC703" s="1" t="s">
        <v>1609</v>
      </c>
      <c r="BD703" t="s">
        <v>1604</v>
      </c>
      <c r="BE703" t="s">
        <v>106</v>
      </c>
      <c r="BF703">
        <v>36.204902650000001</v>
      </c>
      <c r="BG703">
        <v>-95.976539610000003</v>
      </c>
      <c r="BH703" t="s">
        <v>109</v>
      </c>
      <c r="BI703" t="s">
        <v>60</v>
      </c>
      <c r="BJ703">
        <v>90</v>
      </c>
    </row>
    <row r="704" spans="1:62" x14ac:dyDescent="0.3">
      <c r="A704" s="1" t="s">
        <v>1608</v>
      </c>
      <c r="B704" s="1" t="s">
        <v>209</v>
      </c>
      <c r="C704" t="s">
        <v>1576</v>
      </c>
      <c r="D704">
        <v>2011</v>
      </c>
      <c r="E704" t="s">
        <v>210</v>
      </c>
      <c r="F704" t="s">
        <v>59</v>
      </c>
      <c r="G704">
        <v>0.46366880500000002</v>
      </c>
      <c r="H704">
        <v>0.54577019999999998</v>
      </c>
      <c r="I704">
        <v>0.61654730000000002</v>
      </c>
      <c r="J704">
        <v>0.68417877500000002</v>
      </c>
      <c r="K704">
        <v>0.73734036000000003</v>
      </c>
      <c r="L704">
        <v>0.83674280000000001</v>
      </c>
      <c r="M704">
        <v>6</v>
      </c>
      <c r="N704" t="s">
        <v>3327</v>
      </c>
      <c r="O704">
        <v>0.54700015331904805</v>
      </c>
      <c r="P704">
        <v>1.5331904799999999E-7</v>
      </c>
      <c r="Q704" s="3">
        <v>0.60081908583333299</v>
      </c>
      <c r="R704">
        <v>1.6042155346533998E-2</v>
      </c>
      <c r="S704" s="5">
        <v>0.15099119999999999</v>
      </c>
      <c r="T704">
        <v>60</v>
      </c>
      <c r="U704">
        <v>0</v>
      </c>
      <c r="V704">
        <v>0</v>
      </c>
      <c r="W704">
        <v>14</v>
      </c>
      <c r="X704">
        <v>16</v>
      </c>
      <c r="Y704">
        <v>14</v>
      </c>
      <c r="Z704">
        <v>16</v>
      </c>
      <c r="AA704">
        <v>1</v>
      </c>
      <c r="AB704">
        <v>0</v>
      </c>
      <c r="AC704" t="s">
        <v>60</v>
      </c>
      <c r="AD704" t="s">
        <v>60</v>
      </c>
      <c r="AE704" t="s">
        <v>211</v>
      </c>
      <c r="AF704" t="s">
        <v>93</v>
      </c>
      <c r="AI704">
        <v>1</v>
      </c>
      <c r="AJ704" s="2">
        <v>6.0000000000000002E-6</v>
      </c>
      <c r="AK704">
        <v>0.1</v>
      </c>
      <c r="AL704">
        <v>2.7820128300000002</v>
      </c>
      <c r="AM704">
        <v>3.2746211999999999</v>
      </c>
      <c r="AN704">
        <v>3.6992837999999999</v>
      </c>
      <c r="AO704">
        <v>4.1050726500000003</v>
      </c>
      <c r="AP704">
        <v>4.4240421599999999</v>
      </c>
      <c r="AQ704">
        <v>5.0204567999999998</v>
      </c>
      <c r="AR704">
        <v>3.6049145149999999</v>
      </c>
      <c r="AS704">
        <v>0.90594719999999995</v>
      </c>
      <c r="AT704">
        <v>4.6366880499999997E-3</v>
      </c>
      <c r="AU704">
        <v>5.457702E-3</v>
      </c>
      <c r="AV704">
        <v>6.1654730000000003E-3</v>
      </c>
      <c r="AW704">
        <v>6.8417877499999998E-3</v>
      </c>
      <c r="AX704">
        <v>7.3734035999999999E-3</v>
      </c>
      <c r="AY704">
        <v>8.3674279999999997E-3</v>
      </c>
      <c r="AZ704">
        <v>6.0081908583333298E-3</v>
      </c>
      <c r="BA704">
        <v>1.509912E-3</v>
      </c>
      <c r="BB704" t="s">
        <v>1604</v>
      </c>
      <c r="BC704" s="1" t="s">
        <v>1609</v>
      </c>
      <c r="BD704" t="s">
        <v>1604</v>
      </c>
      <c r="BE704" t="s">
        <v>106</v>
      </c>
      <c r="BF704">
        <v>36.204902650000001</v>
      </c>
      <c r="BG704">
        <v>-95.976539610000003</v>
      </c>
      <c r="BH704" t="s">
        <v>109</v>
      </c>
      <c r="BI704">
        <v>0.16666666666666699</v>
      </c>
      <c r="BJ704">
        <v>100</v>
      </c>
    </row>
    <row r="705" spans="1:62" x14ac:dyDescent="0.3">
      <c r="A705" s="1" t="s">
        <v>1608</v>
      </c>
      <c r="B705" s="1" t="s">
        <v>229</v>
      </c>
      <c r="C705" t="s">
        <v>1576</v>
      </c>
      <c r="D705">
        <v>2011</v>
      </c>
      <c r="E705" t="s">
        <v>230</v>
      </c>
      <c r="F705" t="s">
        <v>59</v>
      </c>
      <c r="G705">
        <v>0</v>
      </c>
      <c r="H705">
        <v>0</v>
      </c>
      <c r="I705">
        <v>3.6888934999999998E-2</v>
      </c>
      <c r="J705">
        <v>5.533341E-2</v>
      </c>
      <c r="K705">
        <v>7.0283133999999997E-2</v>
      </c>
      <c r="L705">
        <v>0.16308790000000001</v>
      </c>
      <c r="M705">
        <v>6</v>
      </c>
      <c r="N705" t="s">
        <v>3328</v>
      </c>
      <c r="O705">
        <v>2.9411440876069998E-2</v>
      </c>
      <c r="P705">
        <v>1.1440876070000001E-5</v>
      </c>
      <c r="Q705" s="3">
        <v>3.2520510750000002E-2</v>
      </c>
      <c r="R705">
        <v>1.2372461790868599E-3</v>
      </c>
      <c r="S705" s="5">
        <v>3.4947409999999998E-2</v>
      </c>
      <c r="T705">
        <v>60</v>
      </c>
      <c r="U705">
        <v>28</v>
      </c>
      <c r="V705">
        <v>27</v>
      </c>
      <c r="W705">
        <v>14</v>
      </c>
      <c r="X705">
        <v>16</v>
      </c>
      <c r="Y705">
        <v>14</v>
      </c>
      <c r="Z705">
        <v>16</v>
      </c>
      <c r="AA705">
        <v>1</v>
      </c>
      <c r="AB705">
        <v>46.6666666666667</v>
      </c>
      <c r="AC705" t="s">
        <v>60</v>
      </c>
      <c r="AD705" t="s">
        <v>60</v>
      </c>
      <c r="AE705" t="s">
        <v>231</v>
      </c>
      <c r="AF705" t="s">
        <v>62</v>
      </c>
      <c r="AI705">
        <v>1</v>
      </c>
      <c r="AJ705" t="s">
        <v>60</v>
      </c>
      <c r="AK705">
        <v>5.0000000000000001E-3</v>
      </c>
      <c r="AL705" t="s">
        <v>60</v>
      </c>
      <c r="AM705" t="s">
        <v>60</v>
      </c>
      <c r="AN705" t="s">
        <v>60</v>
      </c>
      <c r="AO705" t="s">
        <v>60</v>
      </c>
      <c r="AP705" t="s">
        <v>60</v>
      </c>
      <c r="AQ705" t="s">
        <v>60</v>
      </c>
      <c r="AR705" t="s">
        <v>60</v>
      </c>
      <c r="AS705" t="s">
        <v>60</v>
      </c>
      <c r="AT705">
        <v>0</v>
      </c>
      <c r="AU705">
        <v>0</v>
      </c>
      <c r="AV705">
        <v>7.3777870000000002E-3</v>
      </c>
      <c r="AW705">
        <v>1.1066682E-2</v>
      </c>
      <c r="AX705">
        <v>1.4056626799999999E-2</v>
      </c>
      <c r="AY705">
        <v>3.261758E-2</v>
      </c>
      <c r="AZ705">
        <v>6.5041021499999997E-3</v>
      </c>
      <c r="BA705">
        <v>6.989482E-3</v>
      </c>
      <c r="BB705" t="s">
        <v>1604</v>
      </c>
      <c r="BC705" s="1" t="s">
        <v>1609</v>
      </c>
      <c r="BD705" t="s">
        <v>1604</v>
      </c>
      <c r="BE705" t="s">
        <v>106</v>
      </c>
      <c r="BF705">
        <v>36.204902650000001</v>
      </c>
      <c r="BG705">
        <v>-95.976539610000003</v>
      </c>
      <c r="BH705" t="s">
        <v>109</v>
      </c>
      <c r="BI705" t="s">
        <v>60</v>
      </c>
      <c r="BJ705">
        <v>5</v>
      </c>
    </row>
    <row r="706" spans="1:62" x14ac:dyDescent="0.3">
      <c r="A706" s="1" t="s">
        <v>1608</v>
      </c>
      <c r="B706" s="1" t="s">
        <v>261</v>
      </c>
      <c r="C706" t="s">
        <v>1576</v>
      </c>
      <c r="D706">
        <v>2011</v>
      </c>
      <c r="E706" t="s">
        <v>262</v>
      </c>
      <c r="F706" t="s">
        <v>59</v>
      </c>
      <c r="G706">
        <v>0.24486319000000001</v>
      </c>
      <c r="H706">
        <v>0.3357954125</v>
      </c>
      <c r="I706">
        <v>0.50874490000000006</v>
      </c>
      <c r="J706">
        <v>0.73221225000000001</v>
      </c>
      <c r="K706">
        <v>0.98444516500000001</v>
      </c>
      <c r="L706">
        <v>2.1300720000000002</v>
      </c>
      <c r="M706">
        <v>6</v>
      </c>
      <c r="N706" t="s">
        <v>3329</v>
      </c>
      <c r="O706">
        <v>0.40716344609112703</v>
      </c>
      <c r="P706">
        <v>0.39116344609112702</v>
      </c>
      <c r="Q706" s="3">
        <v>0.59722053750000004</v>
      </c>
      <c r="R706">
        <v>0.140983665098322</v>
      </c>
      <c r="S706" s="5">
        <v>8.0828629999999999E-2</v>
      </c>
      <c r="T706">
        <v>60</v>
      </c>
      <c r="U706">
        <v>0</v>
      </c>
      <c r="V706">
        <v>0</v>
      </c>
      <c r="W706">
        <v>14</v>
      </c>
      <c r="X706">
        <v>16</v>
      </c>
      <c r="Y706">
        <v>14</v>
      </c>
      <c r="Z706">
        <v>16</v>
      </c>
      <c r="AA706">
        <v>1</v>
      </c>
      <c r="AB706">
        <v>0</v>
      </c>
      <c r="AC706" t="s">
        <v>60</v>
      </c>
      <c r="AD706" t="s">
        <v>60</v>
      </c>
      <c r="AE706" t="s">
        <v>263</v>
      </c>
      <c r="AF706" t="s">
        <v>68</v>
      </c>
      <c r="AI706">
        <v>1</v>
      </c>
      <c r="AJ706" s="2">
        <v>2.5000000000000002E-6</v>
      </c>
      <c r="AK706">
        <v>1</v>
      </c>
      <c r="AL706">
        <v>0.61215797500000002</v>
      </c>
      <c r="AM706">
        <v>0.83948853125</v>
      </c>
      <c r="AN706">
        <v>1.2718622500000001</v>
      </c>
      <c r="AO706">
        <v>1.830530625</v>
      </c>
      <c r="AP706">
        <v>2.4611129125</v>
      </c>
      <c r="AQ706">
        <v>5.3251799999999996</v>
      </c>
      <c r="AR706">
        <v>1.4930513437499999</v>
      </c>
      <c r="AS706">
        <v>0.202071575</v>
      </c>
      <c r="AT706">
        <v>2.4486319E-4</v>
      </c>
      <c r="AU706">
        <v>3.3579541249999998E-4</v>
      </c>
      <c r="AV706">
        <v>5.0874489999999997E-4</v>
      </c>
      <c r="AW706">
        <v>7.3221224999999997E-4</v>
      </c>
      <c r="AX706">
        <v>9.8444516500000002E-4</v>
      </c>
      <c r="AY706">
        <v>2.1300720000000002E-3</v>
      </c>
      <c r="AZ706">
        <v>5.972205375E-4</v>
      </c>
      <c r="BA706" s="2">
        <v>8.0828629999999996E-5</v>
      </c>
      <c r="BB706" t="s">
        <v>1604</v>
      </c>
      <c r="BC706" s="1" t="s">
        <v>1609</v>
      </c>
      <c r="BD706" t="s">
        <v>1604</v>
      </c>
      <c r="BE706" t="s">
        <v>106</v>
      </c>
      <c r="BF706">
        <v>36.204902650000001</v>
      </c>
      <c r="BG706">
        <v>-95.976539610000003</v>
      </c>
      <c r="BH706" t="s">
        <v>109</v>
      </c>
      <c r="BI706">
        <v>0.4</v>
      </c>
      <c r="BJ706">
        <v>1000</v>
      </c>
    </row>
    <row r="707" spans="1:62" x14ac:dyDescent="0.3">
      <c r="A707" s="1" t="s">
        <v>1608</v>
      </c>
      <c r="B707" s="1" t="s">
        <v>266</v>
      </c>
      <c r="C707" t="s">
        <v>1576</v>
      </c>
      <c r="D707">
        <v>2011</v>
      </c>
      <c r="E707" t="s">
        <v>267</v>
      </c>
      <c r="F707" t="s">
        <v>59</v>
      </c>
      <c r="G707">
        <v>9.1371312999999996E-2</v>
      </c>
      <c r="H707">
        <v>0.1064934</v>
      </c>
      <c r="I707">
        <v>0.13844139999999999</v>
      </c>
      <c r="J707">
        <v>0.176778975</v>
      </c>
      <c r="K707">
        <v>0.28156848000000001</v>
      </c>
      <c r="L707">
        <v>0.42171380000000003</v>
      </c>
      <c r="M707">
        <v>6</v>
      </c>
      <c r="N707" t="s">
        <v>3330</v>
      </c>
      <c r="O707">
        <v>2.3247853521961001E-2</v>
      </c>
      <c r="P707">
        <v>2.2381695077082001E-2</v>
      </c>
      <c r="Q707" s="3">
        <v>0.156438769583333</v>
      </c>
      <c r="R707">
        <v>6.3235645681585196E-3</v>
      </c>
      <c r="S707" s="5">
        <v>9.3714169999999999E-2</v>
      </c>
      <c r="T707">
        <v>60</v>
      </c>
      <c r="U707">
        <v>7</v>
      </c>
      <c r="V707">
        <v>1</v>
      </c>
      <c r="W707">
        <v>14</v>
      </c>
      <c r="X707">
        <v>16</v>
      </c>
      <c r="Y707">
        <v>14</v>
      </c>
      <c r="Z707">
        <v>16</v>
      </c>
      <c r="AA707">
        <v>1</v>
      </c>
      <c r="AB707">
        <v>11.6666666666667</v>
      </c>
      <c r="AC707" t="s">
        <v>60</v>
      </c>
      <c r="AD707" t="s">
        <v>60</v>
      </c>
      <c r="AE707" t="s">
        <v>267</v>
      </c>
      <c r="AF707" t="s">
        <v>84</v>
      </c>
      <c r="AI707">
        <v>1</v>
      </c>
      <c r="AJ707" t="s">
        <v>60</v>
      </c>
      <c r="AK707">
        <v>1</v>
      </c>
      <c r="AL707" t="s">
        <v>60</v>
      </c>
      <c r="AM707" t="s">
        <v>60</v>
      </c>
      <c r="AN707" t="s">
        <v>60</v>
      </c>
      <c r="AO707" t="s">
        <v>60</v>
      </c>
      <c r="AP707" t="s">
        <v>60</v>
      </c>
      <c r="AQ707" t="s">
        <v>60</v>
      </c>
      <c r="AR707" t="s">
        <v>60</v>
      </c>
      <c r="AS707" t="s">
        <v>60</v>
      </c>
      <c r="AT707" s="2">
        <v>9.1371312999999999E-5</v>
      </c>
      <c r="AU707">
        <v>1.064934E-4</v>
      </c>
      <c r="AV707">
        <v>1.384414E-4</v>
      </c>
      <c r="AW707">
        <v>1.76778975E-4</v>
      </c>
      <c r="AX707">
        <v>2.8156847999999998E-4</v>
      </c>
      <c r="AY707">
        <v>4.2171379999999999E-4</v>
      </c>
      <c r="AZ707">
        <v>1.56438769583333E-4</v>
      </c>
      <c r="BA707" s="2">
        <v>9.3714170000000003E-5</v>
      </c>
      <c r="BB707" t="s">
        <v>1604</v>
      </c>
      <c r="BC707" s="1" t="s">
        <v>1609</v>
      </c>
      <c r="BD707" t="s">
        <v>1604</v>
      </c>
      <c r="BE707" t="s">
        <v>106</v>
      </c>
      <c r="BF707">
        <v>36.204902650000001</v>
      </c>
      <c r="BG707">
        <v>-95.976539610000003</v>
      </c>
      <c r="BH707" t="s">
        <v>109</v>
      </c>
      <c r="BI707" t="s">
        <v>60</v>
      </c>
      <c r="BJ707">
        <v>1000</v>
      </c>
    </row>
    <row r="708" spans="1:62" x14ac:dyDescent="0.3">
      <c r="A708" s="1" t="s">
        <v>1630</v>
      </c>
      <c r="B708" s="1" t="s">
        <v>209</v>
      </c>
      <c r="C708" t="s">
        <v>1610</v>
      </c>
      <c r="D708">
        <v>2011</v>
      </c>
      <c r="E708" t="s">
        <v>210</v>
      </c>
      <c r="F708" t="s">
        <v>59</v>
      </c>
      <c r="G708">
        <v>0</v>
      </c>
      <c r="H708">
        <v>0</v>
      </c>
      <c r="I708">
        <v>3.1456499999999998E-2</v>
      </c>
      <c r="J708">
        <v>0.25165199999999999</v>
      </c>
      <c r="K708">
        <v>0.25479764999999999</v>
      </c>
      <c r="L708">
        <v>0.31456499999999998</v>
      </c>
      <c r="M708">
        <v>6</v>
      </c>
      <c r="N708" t="s">
        <v>3331</v>
      </c>
      <c r="O708">
        <v>0.54700255455146607</v>
      </c>
      <c r="P708">
        <v>2.554551466E-6</v>
      </c>
      <c r="Q708" s="3">
        <v>0.115864774916667</v>
      </c>
      <c r="R708">
        <v>1.5580332063706201E-2</v>
      </c>
      <c r="S708" s="5">
        <v>0.18873899499999999</v>
      </c>
      <c r="T708">
        <v>60</v>
      </c>
      <c r="U708">
        <v>30</v>
      </c>
      <c r="V708">
        <v>30</v>
      </c>
      <c r="W708">
        <v>15</v>
      </c>
      <c r="X708">
        <v>15</v>
      </c>
      <c r="Y708">
        <v>16</v>
      </c>
      <c r="Z708">
        <v>14</v>
      </c>
      <c r="AA708">
        <v>1</v>
      </c>
      <c r="AB708">
        <v>50</v>
      </c>
      <c r="AC708" t="s">
        <v>1631</v>
      </c>
      <c r="AD708" t="s">
        <v>323</v>
      </c>
      <c r="AE708" t="s">
        <v>211</v>
      </c>
      <c r="AF708" t="s">
        <v>93</v>
      </c>
      <c r="AI708">
        <v>1</v>
      </c>
      <c r="AJ708" s="2">
        <v>6.0000000000000002E-6</v>
      </c>
      <c r="AK708">
        <v>0.1</v>
      </c>
      <c r="AL708">
        <v>0</v>
      </c>
      <c r="AM708">
        <v>0</v>
      </c>
      <c r="AN708">
        <v>0.18873899999999999</v>
      </c>
      <c r="AO708">
        <v>1.5099119999999999</v>
      </c>
      <c r="AP708">
        <v>1.5287858999999999</v>
      </c>
      <c r="AQ708">
        <v>1.8873899999999999</v>
      </c>
      <c r="AR708">
        <v>0.69518864950000003</v>
      </c>
      <c r="AS708">
        <v>1.1324339699999999</v>
      </c>
      <c r="AT708">
        <v>0</v>
      </c>
      <c r="AU708">
        <v>0</v>
      </c>
      <c r="AV708">
        <v>3.1456499999999999E-4</v>
      </c>
      <c r="AW708">
        <v>2.51652E-3</v>
      </c>
      <c r="AX708">
        <v>2.5479765000000001E-3</v>
      </c>
      <c r="AY708">
        <v>3.1456499999999998E-3</v>
      </c>
      <c r="AZ708">
        <v>1.15864774916667E-3</v>
      </c>
      <c r="BA708">
        <v>1.8873899500000001E-3</v>
      </c>
      <c r="BB708" t="s">
        <v>1626</v>
      </c>
      <c r="BC708" s="1" t="s">
        <v>1632</v>
      </c>
      <c r="BD708" t="s">
        <v>1629</v>
      </c>
      <c r="BE708" t="s">
        <v>106</v>
      </c>
      <c r="BF708">
        <v>45.561301</v>
      </c>
      <c r="BG708">
        <v>-122.67878399999999</v>
      </c>
      <c r="BH708" t="s">
        <v>109</v>
      </c>
      <c r="BI708">
        <v>0.16666666666666699</v>
      </c>
      <c r="BJ708">
        <v>100</v>
      </c>
    </row>
    <row r="709" spans="1:62" x14ac:dyDescent="0.3">
      <c r="A709" s="1" t="s">
        <v>1654</v>
      </c>
      <c r="B709" s="1" t="s">
        <v>171</v>
      </c>
      <c r="C709" t="s">
        <v>1648</v>
      </c>
      <c r="D709">
        <v>2011</v>
      </c>
      <c r="E709" t="s">
        <v>172</v>
      </c>
      <c r="F709" t="s">
        <v>59</v>
      </c>
      <c r="G709">
        <v>7.0495230000000006E-2</v>
      </c>
      <c r="H709">
        <v>0.2114857</v>
      </c>
      <c r="I709">
        <v>0.28198089999999998</v>
      </c>
      <c r="J709">
        <v>0.49346669999999998</v>
      </c>
      <c r="K709">
        <v>0.81069519999999995</v>
      </c>
      <c r="L709">
        <v>1.304162</v>
      </c>
      <c r="M709">
        <v>6</v>
      </c>
      <c r="N709" t="s">
        <v>3332</v>
      </c>
      <c r="O709">
        <v>3.1683310748993492</v>
      </c>
      <c r="P709">
        <v>3.054560395599204</v>
      </c>
      <c r="Q709" s="3">
        <v>0.36518843901639297</v>
      </c>
      <c r="R709">
        <v>7.5414719730778096E-2</v>
      </c>
      <c r="S709" s="5">
        <v>7.1073090163934399E-2</v>
      </c>
      <c r="T709">
        <v>61</v>
      </c>
      <c r="U709">
        <v>5</v>
      </c>
      <c r="V709">
        <v>1</v>
      </c>
      <c r="W709">
        <v>15</v>
      </c>
      <c r="X709">
        <v>15</v>
      </c>
      <c r="Y709">
        <v>16</v>
      </c>
      <c r="Z709">
        <v>15</v>
      </c>
      <c r="AA709">
        <v>1</v>
      </c>
      <c r="AB709">
        <v>8.1967213114754092</v>
      </c>
      <c r="AC709" t="s">
        <v>60</v>
      </c>
      <c r="AD709" t="s">
        <v>60</v>
      </c>
      <c r="AE709" t="s">
        <v>172</v>
      </c>
      <c r="AF709" t="s">
        <v>84</v>
      </c>
      <c r="AG709" t="s">
        <v>62</v>
      </c>
      <c r="AI709">
        <v>1</v>
      </c>
      <c r="AJ709" t="s">
        <v>60</v>
      </c>
      <c r="AK709">
        <v>0.7</v>
      </c>
      <c r="AL709" t="s">
        <v>60</v>
      </c>
      <c r="AM709" t="s">
        <v>60</v>
      </c>
      <c r="AN709" t="s">
        <v>60</v>
      </c>
      <c r="AO709" t="s">
        <v>60</v>
      </c>
      <c r="AP709" t="s">
        <v>60</v>
      </c>
      <c r="AQ709" t="s">
        <v>60</v>
      </c>
      <c r="AR709" t="s">
        <v>60</v>
      </c>
      <c r="AS709" t="s">
        <v>60</v>
      </c>
      <c r="AT709">
        <v>1.00707471428571E-4</v>
      </c>
      <c r="AU709">
        <v>3.0212242857142899E-4</v>
      </c>
      <c r="AV709">
        <v>4.0282985714285702E-4</v>
      </c>
      <c r="AW709">
        <v>7.0495242857142901E-4</v>
      </c>
      <c r="AX709">
        <v>1.1581359999999999E-3</v>
      </c>
      <c r="AY709">
        <v>1.86308857142857E-3</v>
      </c>
      <c r="AZ709">
        <v>5.2169777002341905E-4</v>
      </c>
      <c r="BA709">
        <v>1.01532985948478E-4</v>
      </c>
      <c r="BB709" t="s">
        <v>1649</v>
      </c>
      <c r="BC709" s="1" t="s">
        <v>1655</v>
      </c>
      <c r="BD709" t="s">
        <v>1653</v>
      </c>
      <c r="BE709" t="s">
        <v>106</v>
      </c>
      <c r="BF709">
        <v>40.443367000000002</v>
      </c>
      <c r="BG709">
        <v>-79.990295410000002</v>
      </c>
      <c r="BH709" t="s">
        <v>107</v>
      </c>
      <c r="BI709" t="s">
        <v>60</v>
      </c>
      <c r="BJ709">
        <v>700</v>
      </c>
    </row>
    <row r="710" spans="1:62" x14ac:dyDescent="0.3">
      <c r="A710" s="1" t="s">
        <v>1654</v>
      </c>
      <c r="B710" s="1" t="s">
        <v>177</v>
      </c>
      <c r="C710" t="s">
        <v>1648</v>
      </c>
      <c r="D710">
        <v>2011</v>
      </c>
      <c r="E710" t="s">
        <v>178</v>
      </c>
      <c r="F710" t="s">
        <v>59</v>
      </c>
      <c r="G710">
        <v>1.0944719999999999</v>
      </c>
      <c r="H710">
        <v>1.1357729999999999</v>
      </c>
      <c r="I710">
        <v>1.197724</v>
      </c>
      <c r="J710">
        <v>1.321626</v>
      </c>
      <c r="K710">
        <v>1.4455290000000001</v>
      </c>
      <c r="L710">
        <v>1.6107320000000001</v>
      </c>
      <c r="M710">
        <v>6</v>
      </c>
      <c r="N710" t="s">
        <v>3333</v>
      </c>
      <c r="O710">
        <v>1.091657991594928</v>
      </c>
      <c r="P710">
        <v>1.657991594928E-3</v>
      </c>
      <c r="Q710" s="3">
        <v>1.2322540639344299</v>
      </c>
      <c r="R710">
        <v>2.16449284323127E-2</v>
      </c>
      <c r="S710" s="5">
        <v>3.0806349344262299E-2</v>
      </c>
      <c r="T710">
        <v>61</v>
      </c>
      <c r="U710">
        <v>0</v>
      </c>
      <c r="V710">
        <v>0</v>
      </c>
      <c r="W710">
        <v>15</v>
      </c>
      <c r="X710">
        <v>15</v>
      </c>
      <c r="Y710">
        <v>16</v>
      </c>
      <c r="Z710">
        <v>15</v>
      </c>
      <c r="AA710">
        <v>1</v>
      </c>
      <c r="AB710">
        <v>0</v>
      </c>
      <c r="AC710" t="s">
        <v>60</v>
      </c>
      <c r="AD710" t="s">
        <v>60</v>
      </c>
      <c r="AE710" t="s">
        <v>179</v>
      </c>
      <c r="AF710" t="s">
        <v>84</v>
      </c>
      <c r="AI710">
        <v>1</v>
      </c>
      <c r="AJ710" t="s">
        <v>60</v>
      </c>
      <c r="AK710">
        <v>0.09</v>
      </c>
      <c r="AL710" t="s">
        <v>60</v>
      </c>
      <c r="AM710" t="s">
        <v>60</v>
      </c>
      <c r="AN710" t="s">
        <v>60</v>
      </c>
      <c r="AO710" t="s">
        <v>60</v>
      </c>
      <c r="AP710" t="s">
        <v>60</v>
      </c>
      <c r="AQ710" t="s">
        <v>60</v>
      </c>
      <c r="AR710" t="s">
        <v>60</v>
      </c>
      <c r="AS710" t="s">
        <v>60</v>
      </c>
      <c r="AT710">
        <v>1.2160799999999999E-2</v>
      </c>
      <c r="AU710">
        <v>1.2619699999999999E-2</v>
      </c>
      <c r="AV710">
        <v>1.3308044444444399E-2</v>
      </c>
      <c r="AW710">
        <v>1.46847333333333E-2</v>
      </c>
      <c r="AX710">
        <v>1.6061433333333298E-2</v>
      </c>
      <c r="AY710">
        <v>1.7897022222222201E-2</v>
      </c>
      <c r="AZ710">
        <v>1.3691711821493599E-2</v>
      </c>
      <c r="BA710">
        <v>3.4229277049180302E-4</v>
      </c>
      <c r="BB710" t="s">
        <v>1649</v>
      </c>
      <c r="BC710" s="1" t="s">
        <v>1655</v>
      </c>
      <c r="BD710" t="s">
        <v>1653</v>
      </c>
      <c r="BE710" t="s">
        <v>106</v>
      </c>
      <c r="BF710">
        <v>40.443367000000002</v>
      </c>
      <c r="BG710">
        <v>-79.990295410000002</v>
      </c>
      <c r="BH710" t="s">
        <v>107</v>
      </c>
      <c r="BI710" t="s">
        <v>60</v>
      </c>
      <c r="BJ710">
        <v>90</v>
      </c>
    </row>
    <row r="711" spans="1:62" x14ac:dyDescent="0.3">
      <c r="A711" s="1" t="s">
        <v>1654</v>
      </c>
      <c r="B711" s="1" t="s">
        <v>209</v>
      </c>
      <c r="C711" t="s">
        <v>1648</v>
      </c>
      <c r="D711">
        <v>2011</v>
      </c>
      <c r="E711" t="s">
        <v>210</v>
      </c>
      <c r="F711" t="s">
        <v>59</v>
      </c>
      <c r="G711">
        <v>0.37747799999999998</v>
      </c>
      <c r="H711">
        <v>0.44039099999999998</v>
      </c>
      <c r="I711">
        <v>0.44039099999999998</v>
      </c>
      <c r="J711">
        <v>0.56621699999999997</v>
      </c>
      <c r="K711">
        <v>0.62912990000000002</v>
      </c>
      <c r="L711">
        <v>0.81786890000000001</v>
      </c>
      <c r="M711">
        <v>6</v>
      </c>
      <c r="N711" t="s">
        <v>3334</v>
      </c>
      <c r="O711">
        <v>0.54705408639870201</v>
      </c>
      <c r="P711">
        <v>5.4086398702000001E-5</v>
      </c>
      <c r="Q711" s="3">
        <v>0.48783355737704898</v>
      </c>
      <c r="R711">
        <v>1.09051662717375E-2</v>
      </c>
      <c r="S711" s="5">
        <v>9.3853814590163898E-2</v>
      </c>
      <c r="T711">
        <v>61</v>
      </c>
      <c r="U711">
        <v>0</v>
      </c>
      <c r="V711">
        <v>0</v>
      </c>
      <c r="W711">
        <v>15</v>
      </c>
      <c r="X711">
        <v>15</v>
      </c>
      <c r="Y711">
        <v>16</v>
      </c>
      <c r="Z711">
        <v>15</v>
      </c>
      <c r="AA711">
        <v>1</v>
      </c>
      <c r="AB711">
        <v>0</v>
      </c>
      <c r="AC711" t="s">
        <v>60</v>
      </c>
      <c r="AD711" t="s">
        <v>60</v>
      </c>
      <c r="AE711" t="s">
        <v>211</v>
      </c>
      <c r="AF711" t="s">
        <v>93</v>
      </c>
      <c r="AI711">
        <v>1</v>
      </c>
      <c r="AJ711" s="2">
        <v>6.0000000000000002E-6</v>
      </c>
      <c r="AK711">
        <v>0.1</v>
      </c>
      <c r="AL711">
        <v>2.2648679999999999</v>
      </c>
      <c r="AM711">
        <v>2.6423459999999999</v>
      </c>
      <c r="AN711">
        <v>2.6423459999999999</v>
      </c>
      <c r="AO711">
        <v>3.3973019999999998</v>
      </c>
      <c r="AP711">
        <v>3.7747793999999999</v>
      </c>
      <c r="AQ711">
        <v>4.9072133999999998</v>
      </c>
      <c r="AR711">
        <v>2.9270013442623002</v>
      </c>
      <c r="AS711">
        <v>0.56312288754098305</v>
      </c>
      <c r="AT711">
        <v>3.7747800000000001E-3</v>
      </c>
      <c r="AU711">
        <v>4.4039099999999996E-3</v>
      </c>
      <c r="AV711">
        <v>4.4039099999999996E-3</v>
      </c>
      <c r="AW711">
        <v>5.6621700000000002E-3</v>
      </c>
      <c r="AX711">
        <v>6.2912990000000002E-3</v>
      </c>
      <c r="AY711">
        <v>8.1786889999999994E-3</v>
      </c>
      <c r="AZ711">
        <v>4.8783355737704896E-3</v>
      </c>
      <c r="BA711">
        <v>9.3853814590163902E-4</v>
      </c>
      <c r="BB711" t="s">
        <v>1649</v>
      </c>
      <c r="BC711" s="1" t="s">
        <v>1655</v>
      </c>
      <c r="BD711" t="s">
        <v>1653</v>
      </c>
      <c r="BE711" t="s">
        <v>106</v>
      </c>
      <c r="BF711">
        <v>40.443367000000002</v>
      </c>
      <c r="BG711">
        <v>-79.990295410000002</v>
      </c>
      <c r="BH711" t="s">
        <v>107</v>
      </c>
      <c r="BI711">
        <v>0.16666666666666699</v>
      </c>
      <c r="BJ711">
        <v>100</v>
      </c>
    </row>
    <row r="712" spans="1:62" x14ac:dyDescent="0.3">
      <c r="A712" s="1" t="s">
        <v>1654</v>
      </c>
      <c r="B712" s="1" t="s">
        <v>261</v>
      </c>
      <c r="C712" t="s">
        <v>1648</v>
      </c>
      <c r="D712">
        <v>2011</v>
      </c>
      <c r="E712" t="s">
        <v>262</v>
      </c>
      <c r="F712" t="s">
        <v>59</v>
      </c>
      <c r="G712">
        <v>9.5092510000000005E-2</v>
      </c>
      <c r="H712">
        <v>9.5092510000000005E-2</v>
      </c>
      <c r="I712">
        <v>0.14263870000000001</v>
      </c>
      <c r="J712">
        <v>0.2377312</v>
      </c>
      <c r="K712">
        <v>0.3328238</v>
      </c>
      <c r="L712">
        <v>0.57055500000000003</v>
      </c>
      <c r="M712">
        <v>6</v>
      </c>
      <c r="N712" t="s">
        <v>3335</v>
      </c>
      <c r="O712">
        <v>0.930029823672893</v>
      </c>
      <c r="P712">
        <v>0.91402982367289298</v>
      </c>
      <c r="Q712" s="3">
        <v>0.180052187213115</v>
      </c>
      <c r="R712">
        <v>1.45521370046146E-2</v>
      </c>
      <c r="S712" s="5">
        <v>9.58719213114754E-2</v>
      </c>
      <c r="T712">
        <v>61</v>
      </c>
      <c r="U712">
        <v>9</v>
      </c>
      <c r="V712">
        <v>0</v>
      </c>
      <c r="W712">
        <v>15</v>
      </c>
      <c r="X712">
        <v>15</v>
      </c>
      <c r="Y712">
        <v>16</v>
      </c>
      <c r="Z712">
        <v>15</v>
      </c>
      <c r="AA712">
        <v>1</v>
      </c>
      <c r="AB712">
        <v>14.7540983606557</v>
      </c>
      <c r="AC712" t="s">
        <v>60</v>
      </c>
      <c r="AD712" t="s">
        <v>60</v>
      </c>
      <c r="AE712" t="s">
        <v>263</v>
      </c>
      <c r="AF712" t="s">
        <v>68</v>
      </c>
      <c r="AI712">
        <v>1</v>
      </c>
      <c r="AJ712" s="2">
        <v>2.5000000000000002E-6</v>
      </c>
      <c r="AK712">
        <v>1</v>
      </c>
      <c r="AL712">
        <v>0.23773127499999999</v>
      </c>
      <c r="AM712">
        <v>0.23773127499999999</v>
      </c>
      <c r="AN712">
        <v>0.35659675000000002</v>
      </c>
      <c r="AO712">
        <v>0.59432799999999997</v>
      </c>
      <c r="AP712">
        <v>0.83205949999999995</v>
      </c>
      <c r="AQ712">
        <v>1.4263874999999999</v>
      </c>
      <c r="AR712">
        <v>0.450130468032787</v>
      </c>
      <c r="AS712">
        <v>0.23967980327868901</v>
      </c>
      <c r="AT712" s="2">
        <v>9.5092509999999999E-5</v>
      </c>
      <c r="AU712" s="2">
        <v>9.5092509999999999E-5</v>
      </c>
      <c r="AV712">
        <v>1.4263869999999999E-4</v>
      </c>
      <c r="AW712">
        <v>2.3773119999999999E-4</v>
      </c>
      <c r="AX712">
        <v>3.328238E-4</v>
      </c>
      <c r="AY712">
        <v>5.7055500000000004E-4</v>
      </c>
      <c r="AZ712">
        <v>1.8005218721311501E-4</v>
      </c>
      <c r="BA712" s="2">
        <v>9.5871921311475397E-5</v>
      </c>
      <c r="BB712" t="s">
        <v>1649</v>
      </c>
      <c r="BC712" s="1" t="s">
        <v>1655</v>
      </c>
      <c r="BD712" t="s">
        <v>1653</v>
      </c>
      <c r="BE712" t="s">
        <v>106</v>
      </c>
      <c r="BF712">
        <v>40.443367000000002</v>
      </c>
      <c r="BG712">
        <v>-79.990295410000002</v>
      </c>
      <c r="BH712" t="s">
        <v>107</v>
      </c>
      <c r="BI712">
        <v>0.4</v>
      </c>
      <c r="BJ712">
        <v>1000</v>
      </c>
    </row>
    <row r="713" spans="1:62" x14ac:dyDescent="0.3">
      <c r="A713" s="1" t="s">
        <v>1656</v>
      </c>
      <c r="B713" s="1" t="s">
        <v>90</v>
      </c>
      <c r="C713" t="s">
        <v>1648</v>
      </c>
      <c r="D713">
        <v>2011</v>
      </c>
      <c r="E713" t="s">
        <v>91</v>
      </c>
      <c r="F713" t="s">
        <v>59</v>
      </c>
      <c r="G713">
        <v>0</v>
      </c>
      <c r="H713">
        <v>7.2250000000000005E-4</v>
      </c>
      <c r="I713">
        <v>2.4199999999999998E-3</v>
      </c>
      <c r="J713">
        <v>6.5424999999999997E-3</v>
      </c>
      <c r="K713">
        <v>1.82300000000001E-2</v>
      </c>
      <c r="L713">
        <v>8.5099999999999995E-2</v>
      </c>
      <c r="M713">
        <v>6</v>
      </c>
      <c r="N713" t="s">
        <v>3336</v>
      </c>
      <c r="O713">
        <v>1.987133529619E-3</v>
      </c>
      <c r="P713">
        <v>1.7871335296189999E-3</v>
      </c>
      <c r="Q713" s="3">
        <v>7.9481034482758606E-3</v>
      </c>
      <c r="R713">
        <v>2.5577549984876001E-4</v>
      </c>
      <c r="S713" s="5">
        <v>2.24655172413793E-3</v>
      </c>
      <c r="T713">
        <v>58</v>
      </c>
      <c r="U713">
        <v>28</v>
      </c>
      <c r="V713">
        <v>8</v>
      </c>
      <c r="W713">
        <v>13</v>
      </c>
      <c r="X713">
        <v>15</v>
      </c>
      <c r="Y713">
        <v>16</v>
      </c>
      <c r="Z713">
        <v>14</v>
      </c>
      <c r="AA713">
        <v>1</v>
      </c>
      <c r="AB713">
        <v>48.275862068965502</v>
      </c>
      <c r="AC713" t="s">
        <v>60</v>
      </c>
      <c r="AD713" t="s">
        <v>60</v>
      </c>
      <c r="AE713" t="s">
        <v>92</v>
      </c>
      <c r="AF713" t="s">
        <v>84</v>
      </c>
      <c r="AG713" t="s">
        <v>93</v>
      </c>
      <c r="AH713" t="s">
        <v>94</v>
      </c>
      <c r="AI713">
        <v>1</v>
      </c>
      <c r="AJ713" t="s">
        <v>60</v>
      </c>
      <c r="AK713">
        <v>0.02</v>
      </c>
      <c r="AL713" t="s">
        <v>60</v>
      </c>
      <c r="AM713" t="s">
        <v>60</v>
      </c>
      <c r="AN713" t="s">
        <v>60</v>
      </c>
      <c r="AO713" t="s">
        <v>60</v>
      </c>
      <c r="AP713" t="s">
        <v>60</v>
      </c>
      <c r="AQ713" t="s">
        <v>60</v>
      </c>
      <c r="AR713" t="s">
        <v>60</v>
      </c>
      <c r="AS713" t="s">
        <v>60</v>
      </c>
      <c r="AT713">
        <v>0</v>
      </c>
      <c r="AU713" s="2">
        <v>3.6124999999999997E-5</v>
      </c>
      <c r="AV713">
        <v>1.21E-4</v>
      </c>
      <c r="AW713">
        <v>3.27125E-4</v>
      </c>
      <c r="AX713">
        <v>9.1150000000000302E-4</v>
      </c>
      <c r="AY713">
        <v>4.2550000000000001E-3</v>
      </c>
      <c r="AZ713">
        <v>3.9740517241379302E-4</v>
      </c>
      <c r="BA713">
        <v>1.12327586206897E-4</v>
      </c>
      <c r="BB713" t="s">
        <v>1649</v>
      </c>
      <c r="BC713" s="1" t="s">
        <v>1657</v>
      </c>
      <c r="BD713" t="s">
        <v>1658</v>
      </c>
      <c r="BE713" t="s">
        <v>106</v>
      </c>
      <c r="BF713">
        <v>40.323768620000003</v>
      </c>
      <c r="BG713">
        <v>-79.868064880000006</v>
      </c>
      <c r="BH713" t="s">
        <v>107</v>
      </c>
      <c r="BI713" t="s">
        <v>60</v>
      </c>
      <c r="BJ713">
        <v>20</v>
      </c>
    </row>
    <row r="714" spans="1:62" x14ac:dyDescent="0.3">
      <c r="A714" s="1" t="s">
        <v>1689</v>
      </c>
      <c r="B714" s="1" t="s">
        <v>171</v>
      </c>
      <c r="C714" t="s">
        <v>1648</v>
      </c>
      <c r="D714">
        <v>2011</v>
      </c>
      <c r="E714" t="s">
        <v>172</v>
      </c>
      <c r="F714" t="s">
        <v>59</v>
      </c>
      <c r="G714">
        <v>0.19914904</v>
      </c>
      <c r="H714">
        <v>0.27023177500000001</v>
      </c>
      <c r="I714">
        <v>0.36716270000000001</v>
      </c>
      <c r="J714">
        <v>0.49493535</v>
      </c>
      <c r="K714">
        <v>0.59157252999999999</v>
      </c>
      <c r="L714">
        <v>0.99868270000000003</v>
      </c>
      <c r="M714">
        <v>6</v>
      </c>
      <c r="N714" t="s">
        <v>3337</v>
      </c>
      <c r="O714">
        <v>1.6728115866852149</v>
      </c>
      <c r="P714">
        <v>1.55904090738507</v>
      </c>
      <c r="Q714" s="3">
        <v>0.40226346499999999</v>
      </c>
      <c r="R714">
        <v>3.83903307544834E-2</v>
      </c>
      <c r="S714" s="5">
        <v>5.8746029999999998E-2</v>
      </c>
      <c r="T714">
        <v>40</v>
      </c>
      <c r="U714">
        <v>0</v>
      </c>
      <c r="V714">
        <v>0</v>
      </c>
      <c r="W714">
        <v>15</v>
      </c>
      <c r="X714">
        <v>12</v>
      </c>
      <c r="Y714">
        <v>13</v>
      </c>
      <c r="Z714">
        <v>0</v>
      </c>
      <c r="AA714">
        <v>1</v>
      </c>
      <c r="AB714">
        <v>0</v>
      </c>
      <c r="AC714" t="s">
        <v>60</v>
      </c>
      <c r="AD714" t="s">
        <v>60</v>
      </c>
      <c r="AE714" t="s">
        <v>172</v>
      </c>
      <c r="AF714" t="s">
        <v>84</v>
      </c>
      <c r="AG714" t="s">
        <v>62</v>
      </c>
      <c r="AI714">
        <v>1</v>
      </c>
      <c r="AJ714" t="s">
        <v>60</v>
      </c>
      <c r="AK714">
        <v>0.7</v>
      </c>
      <c r="AL714" t="s">
        <v>60</v>
      </c>
      <c r="AM714" t="s">
        <v>60</v>
      </c>
      <c r="AN714" t="s">
        <v>60</v>
      </c>
      <c r="AO714" t="s">
        <v>60</v>
      </c>
      <c r="AP714" t="s">
        <v>60</v>
      </c>
      <c r="AQ714" t="s">
        <v>60</v>
      </c>
      <c r="AR714" t="s">
        <v>60</v>
      </c>
      <c r="AS714" t="s">
        <v>60</v>
      </c>
      <c r="AT714">
        <v>2.8449862857142901E-4</v>
      </c>
      <c r="AU714">
        <v>3.8604539285714298E-4</v>
      </c>
      <c r="AV714">
        <v>5.2451814285714297E-4</v>
      </c>
      <c r="AW714">
        <v>7.0705050000000004E-4</v>
      </c>
      <c r="AX714">
        <v>8.4510361428571403E-4</v>
      </c>
      <c r="AY714">
        <v>1.4266895714285699E-3</v>
      </c>
      <c r="AZ714">
        <v>5.7466209285714296E-4</v>
      </c>
      <c r="BA714" s="2">
        <v>8.3922899999999996E-5</v>
      </c>
      <c r="BB714" t="s">
        <v>1690</v>
      </c>
      <c r="BC714" s="1" t="s">
        <v>1691</v>
      </c>
      <c r="BD714" t="s">
        <v>1692</v>
      </c>
      <c r="BE714" t="s">
        <v>63</v>
      </c>
      <c r="BF714">
        <v>40.046665189999999</v>
      </c>
      <c r="BG714">
        <v>-76.283332819999998</v>
      </c>
      <c r="BH714" t="s">
        <v>100</v>
      </c>
      <c r="BI714" t="s">
        <v>60</v>
      </c>
      <c r="BJ714">
        <v>700</v>
      </c>
    </row>
    <row r="715" spans="1:62" x14ac:dyDescent="0.3">
      <c r="A715" s="1" t="s">
        <v>1689</v>
      </c>
      <c r="B715" s="1" t="s">
        <v>261</v>
      </c>
      <c r="C715" t="s">
        <v>1648</v>
      </c>
      <c r="D715">
        <v>2011</v>
      </c>
      <c r="E715" t="s">
        <v>262</v>
      </c>
      <c r="F715" t="s">
        <v>59</v>
      </c>
      <c r="G715">
        <v>0.11173365</v>
      </c>
      <c r="H715">
        <v>0.15155365000000001</v>
      </c>
      <c r="I715">
        <v>0.19612830000000001</v>
      </c>
      <c r="J715">
        <v>0.29864990000000002</v>
      </c>
      <c r="K715">
        <v>0.35243658</v>
      </c>
      <c r="L715">
        <v>0.55272520000000003</v>
      </c>
      <c r="M715">
        <v>6</v>
      </c>
      <c r="N715" t="s">
        <v>3338</v>
      </c>
      <c r="O715">
        <v>0.58934830154964502</v>
      </c>
      <c r="P715">
        <v>0.573348301549645</v>
      </c>
      <c r="Q715" s="3">
        <v>0.22346736624999999</v>
      </c>
      <c r="R715">
        <v>1.2605275548996001E-2</v>
      </c>
      <c r="S715" s="5">
        <v>5.9432810000000003E-2</v>
      </c>
      <c r="T715">
        <v>40</v>
      </c>
      <c r="U715">
        <v>2</v>
      </c>
      <c r="V715">
        <v>0</v>
      </c>
      <c r="W715">
        <v>15</v>
      </c>
      <c r="X715">
        <v>12</v>
      </c>
      <c r="Y715">
        <v>13</v>
      </c>
      <c r="Z715">
        <v>0</v>
      </c>
      <c r="AA715">
        <v>1</v>
      </c>
      <c r="AB715">
        <v>5</v>
      </c>
      <c r="AC715" t="s">
        <v>60</v>
      </c>
      <c r="AD715" t="s">
        <v>60</v>
      </c>
      <c r="AE715" t="s">
        <v>263</v>
      </c>
      <c r="AF715" t="s">
        <v>68</v>
      </c>
      <c r="AI715">
        <v>1</v>
      </c>
      <c r="AJ715" s="2">
        <v>2.5000000000000002E-6</v>
      </c>
      <c r="AK715">
        <v>1</v>
      </c>
      <c r="AL715">
        <v>0.27933412499999999</v>
      </c>
      <c r="AM715">
        <v>0.37888412500000002</v>
      </c>
      <c r="AN715">
        <v>0.49032075000000003</v>
      </c>
      <c r="AO715">
        <v>0.74662474999999995</v>
      </c>
      <c r="AP715">
        <v>0.88109145</v>
      </c>
      <c r="AQ715">
        <v>1.381813</v>
      </c>
      <c r="AR715">
        <v>0.55866841562500003</v>
      </c>
      <c r="AS715">
        <v>0.14858202500000001</v>
      </c>
      <c r="AT715">
        <v>1.1173365E-4</v>
      </c>
      <c r="AU715">
        <v>1.5155365E-4</v>
      </c>
      <c r="AV715">
        <v>1.961283E-4</v>
      </c>
      <c r="AW715">
        <v>2.9864989999999999E-4</v>
      </c>
      <c r="AX715">
        <v>3.5243657999999998E-4</v>
      </c>
      <c r="AY715">
        <v>5.5272519999999996E-4</v>
      </c>
      <c r="AZ715">
        <v>2.2346736625000001E-4</v>
      </c>
      <c r="BA715" s="2">
        <v>5.9432809999999999E-5</v>
      </c>
      <c r="BB715" t="s">
        <v>1690</v>
      </c>
      <c r="BC715" s="1" t="s">
        <v>1691</v>
      </c>
      <c r="BD715" t="s">
        <v>1692</v>
      </c>
      <c r="BE715" t="s">
        <v>63</v>
      </c>
      <c r="BF715">
        <v>40.046665189999999</v>
      </c>
      <c r="BG715">
        <v>-76.283332819999998</v>
      </c>
      <c r="BH715" t="s">
        <v>100</v>
      </c>
      <c r="BI715">
        <v>0.4</v>
      </c>
      <c r="BJ715">
        <v>1000</v>
      </c>
    </row>
    <row r="716" spans="1:62" x14ac:dyDescent="0.3">
      <c r="A716" s="1" t="s">
        <v>1689</v>
      </c>
      <c r="B716" s="1" t="s">
        <v>313</v>
      </c>
      <c r="C716" t="s">
        <v>1648</v>
      </c>
      <c r="D716">
        <v>2011</v>
      </c>
      <c r="E716" t="s">
        <v>314</v>
      </c>
      <c r="F716" t="s">
        <v>59</v>
      </c>
      <c r="G716">
        <v>2.1849690000000001E-2</v>
      </c>
      <c r="H716">
        <v>3.2774530000000003E-2</v>
      </c>
      <c r="I716">
        <v>6.0086639999999997E-2</v>
      </c>
      <c r="J716">
        <v>8.1936339999999996E-2</v>
      </c>
      <c r="K716">
        <v>0.18626864000000001</v>
      </c>
      <c r="L716">
        <v>0.29497079999999998</v>
      </c>
      <c r="M716">
        <v>6</v>
      </c>
      <c r="N716" t="s">
        <v>3339</v>
      </c>
      <c r="O716">
        <v>3.4024612316769999E-3</v>
      </c>
      <c r="P716">
        <v>3.0286117806320001E-3</v>
      </c>
      <c r="Q716" s="3">
        <v>7.7293273499999995E-2</v>
      </c>
      <c r="R716">
        <v>4.4015728402181801E-3</v>
      </c>
      <c r="S716" s="5">
        <v>5.4624220000000001E-2</v>
      </c>
      <c r="T716">
        <v>40</v>
      </c>
      <c r="U716">
        <v>17</v>
      </c>
      <c r="V716">
        <v>0</v>
      </c>
      <c r="W716">
        <v>15</v>
      </c>
      <c r="X716">
        <v>12</v>
      </c>
      <c r="Y716">
        <v>13</v>
      </c>
      <c r="Z716">
        <v>0</v>
      </c>
      <c r="AA716">
        <v>1</v>
      </c>
      <c r="AB716">
        <v>42.5</v>
      </c>
      <c r="AC716" t="s">
        <v>60</v>
      </c>
      <c r="AD716" t="s">
        <v>60</v>
      </c>
      <c r="AE716" t="s">
        <v>315</v>
      </c>
      <c r="AF716" t="s">
        <v>70</v>
      </c>
      <c r="AG716" t="s">
        <v>316</v>
      </c>
      <c r="AI716">
        <v>1</v>
      </c>
      <c r="AJ716" t="s">
        <v>60</v>
      </c>
      <c r="AK716">
        <v>0.4</v>
      </c>
      <c r="AL716" t="s">
        <v>60</v>
      </c>
      <c r="AM716" t="s">
        <v>60</v>
      </c>
      <c r="AN716" t="s">
        <v>60</v>
      </c>
      <c r="AO716" t="s">
        <v>60</v>
      </c>
      <c r="AP716" t="s">
        <v>60</v>
      </c>
      <c r="AQ716" t="s">
        <v>60</v>
      </c>
      <c r="AR716" t="s">
        <v>60</v>
      </c>
      <c r="AS716" t="s">
        <v>60</v>
      </c>
      <c r="AT716" s="2">
        <v>5.4624225E-5</v>
      </c>
      <c r="AU716" s="2">
        <v>8.1936324999999999E-5</v>
      </c>
      <c r="AV716">
        <v>1.5021659999999999E-4</v>
      </c>
      <c r="AW716">
        <v>2.0484084999999999E-4</v>
      </c>
      <c r="AX716">
        <v>4.6567160000000001E-4</v>
      </c>
      <c r="AY716">
        <v>7.3742700000000003E-4</v>
      </c>
      <c r="AZ716">
        <v>1.9323318375000001E-4</v>
      </c>
      <c r="BA716">
        <v>1.3656055E-4</v>
      </c>
      <c r="BB716" t="s">
        <v>1690</v>
      </c>
      <c r="BC716" s="1" t="s">
        <v>1691</v>
      </c>
      <c r="BD716" t="s">
        <v>1692</v>
      </c>
      <c r="BE716" t="s">
        <v>63</v>
      </c>
      <c r="BF716">
        <v>40.046665189999999</v>
      </c>
      <c r="BG716">
        <v>-76.283332819999998</v>
      </c>
      <c r="BH716" t="s">
        <v>100</v>
      </c>
      <c r="BI716" t="s">
        <v>60</v>
      </c>
      <c r="BJ716">
        <v>400</v>
      </c>
    </row>
    <row r="717" spans="1:62" x14ac:dyDescent="0.3">
      <c r="A717" s="1" t="s">
        <v>1689</v>
      </c>
      <c r="B717" s="1" t="s">
        <v>266</v>
      </c>
      <c r="C717" t="s">
        <v>1648</v>
      </c>
      <c r="D717">
        <v>2011</v>
      </c>
      <c r="E717" t="s">
        <v>267</v>
      </c>
      <c r="F717" t="s">
        <v>59</v>
      </c>
      <c r="G717">
        <v>2.1298669999999999E-2</v>
      </c>
      <c r="H717">
        <v>4.2597349999999999E-2</v>
      </c>
      <c r="I717">
        <v>0.29019444999999999</v>
      </c>
      <c r="J717">
        <v>0.4352917</v>
      </c>
      <c r="K717">
        <v>0.97814162999999998</v>
      </c>
      <c r="L717">
        <v>2.0074000000000001</v>
      </c>
      <c r="M717">
        <v>6</v>
      </c>
      <c r="N717" t="s">
        <v>3340</v>
      </c>
      <c r="O717">
        <v>4.9055112622627003E-2</v>
      </c>
      <c r="P717">
        <v>4.8188954177748003E-2</v>
      </c>
      <c r="Q717" s="3">
        <v>0.38364237447499999</v>
      </c>
      <c r="R717">
        <v>0.20097846804524799</v>
      </c>
      <c r="S717" s="5">
        <v>5.3246689999999999E-2</v>
      </c>
      <c r="T717">
        <v>40</v>
      </c>
      <c r="U717">
        <v>11</v>
      </c>
      <c r="V717">
        <v>0</v>
      </c>
      <c r="W717">
        <v>15</v>
      </c>
      <c r="X717">
        <v>12</v>
      </c>
      <c r="Y717">
        <v>13</v>
      </c>
      <c r="Z717">
        <v>0</v>
      </c>
      <c r="AA717">
        <v>1</v>
      </c>
      <c r="AB717">
        <v>27.5</v>
      </c>
      <c r="AC717" t="s">
        <v>60</v>
      </c>
      <c r="AD717" t="s">
        <v>60</v>
      </c>
      <c r="AE717" t="s">
        <v>267</v>
      </c>
      <c r="AF717" t="s">
        <v>84</v>
      </c>
      <c r="AI717">
        <v>1</v>
      </c>
      <c r="AJ717" t="s">
        <v>60</v>
      </c>
      <c r="AK717">
        <v>1</v>
      </c>
      <c r="AL717" t="s">
        <v>60</v>
      </c>
      <c r="AM717" t="s">
        <v>60</v>
      </c>
      <c r="AN717" t="s">
        <v>60</v>
      </c>
      <c r="AO717" t="s">
        <v>60</v>
      </c>
      <c r="AP717" t="s">
        <v>60</v>
      </c>
      <c r="AQ717" t="s">
        <v>60</v>
      </c>
      <c r="AR717" t="s">
        <v>60</v>
      </c>
      <c r="AS717" t="s">
        <v>60</v>
      </c>
      <c r="AT717" s="2">
        <v>2.1298670000000001E-5</v>
      </c>
      <c r="AU717" s="2">
        <v>4.2597350000000003E-5</v>
      </c>
      <c r="AV717">
        <v>2.9019445000000001E-4</v>
      </c>
      <c r="AW717">
        <v>4.352917E-4</v>
      </c>
      <c r="AX717">
        <v>9.7814162999999995E-4</v>
      </c>
      <c r="AY717">
        <v>2.0073999999999999E-3</v>
      </c>
      <c r="AZ717">
        <v>3.8364237447500001E-4</v>
      </c>
      <c r="BA717" s="2">
        <v>5.3246689999999999E-5</v>
      </c>
      <c r="BB717" t="s">
        <v>1690</v>
      </c>
      <c r="BC717" s="1" t="s">
        <v>1691</v>
      </c>
      <c r="BD717" t="s">
        <v>1692</v>
      </c>
      <c r="BE717" t="s">
        <v>63</v>
      </c>
      <c r="BF717">
        <v>40.046665189999999</v>
      </c>
      <c r="BG717">
        <v>-76.283332819999998</v>
      </c>
      <c r="BH717" t="s">
        <v>100</v>
      </c>
      <c r="BI717" t="s">
        <v>60</v>
      </c>
      <c r="BJ717">
        <v>1000</v>
      </c>
    </row>
    <row r="718" spans="1:62" x14ac:dyDescent="0.3">
      <c r="A718" s="1" t="s">
        <v>1693</v>
      </c>
      <c r="B718" s="1" t="s">
        <v>177</v>
      </c>
      <c r="C718" t="s">
        <v>1648</v>
      </c>
      <c r="D718">
        <v>2011</v>
      </c>
      <c r="E718" t="s">
        <v>178</v>
      </c>
      <c r="F718" t="s">
        <v>59</v>
      </c>
      <c r="G718">
        <v>0.92926850000000005</v>
      </c>
      <c r="H718">
        <v>1.0531710000000001</v>
      </c>
      <c r="I718">
        <v>1.156423</v>
      </c>
      <c r="J718">
        <v>1.2183740000000001</v>
      </c>
      <c r="K718">
        <v>1.321626</v>
      </c>
      <c r="L718">
        <v>1.755285</v>
      </c>
      <c r="M718">
        <v>6</v>
      </c>
      <c r="N718" t="s">
        <v>3341</v>
      </c>
      <c r="O718">
        <v>1.0901795468664262</v>
      </c>
      <c r="P718">
        <v>1.79546866426E-4</v>
      </c>
      <c r="Q718" s="3">
        <v>1.1479596524590201</v>
      </c>
      <c r="R718">
        <v>3.7006078625220498E-2</v>
      </c>
      <c r="S718" s="5">
        <v>0.2065041</v>
      </c>
      <c r="T718">
        <v>61</v>
      </c>
      <c r="U718">
        <v>0</v>
      </c>
      <c r="V718">
        <v>0</v>
      </c>
      <c r="W718">
        <v>15</v>
      </c>
      <c r="X718">
        <v>15</v>
      </c>
      <c r="Y718">
        <v>16</v>
      </c>
      <c r="Z718">
        <v>15</v>
      </c>
      <c r="AA718">
        <v>1</v>
      </c>
      <c r="AB718">
        <v>0</v>
      </c>
      <c r="AC718" t="s">
        <v>60</v>
      </c>
      <c r="AD718" t="s">
        <v>60</v>
      </c>
      <c r="AE718" t="s">
        <v>179</v>
      </c>
      <c r="AF718" t="s">
        <v>84</v>
      </c>
      <c r="AI718">
        <v>1</v>
      </c>
      <c r="AJ718" t="s">
        <v>60</v>
      </c>
      <c r="AK718">
        <v>0.09</v>
      </c>
      <c r="AL718" t="s">
        <v>60</v>
      </c>
      <c r="AM718" t="s">
        <v>60</v>
      </c>
      <c r="AN718" t="s">
        <v>60</v>
      </c>
      <c r="AO718" t="s">
        <v>60</v>
      </c>
      <c r="AP718" t="s">
        <v>60</v>
      </c>
      <c r="AQ718" t="s">
        <v>60</v>
      </c>
      <c r="AR718" t="s">
        <v>60</v>
      </c>
      <c r="AS718" t="s">
        <v>60</v>
      </c>
      <c r="AT718">
        <v>1.03252055555556E-2</v>
      </c>
      <c r="AU718">
        <v>1.1701899999999999E-2</v>
      </c>
      <c r="AV718">
        <v>1.28491444444444E-2</v>
      </c>
      <c r="AW718">
        <v>1.35374888888889E-2</v>
      </c>
      <c r="AX718">
        <v>1.46847333333333E-2</v>
      </c>
      <c r="AY718">
        <v>1.95031666666667E-2</v>
      </c>
      <c r="AZ718">
        <v>1.27551072495446E-2</v>
      </c>
      <c r="BA718">
        <v>2.2944900000000002E-3</v>
      </c>
      <c r="BB718" t="s">
        <v>1694</v>
      </c>
      <c r="BC718" s="1" t="s">
        <v>1695</v>
      </c>
      <c r="BD718" t="s">
        <v>1694</v>
      </c>
      <c r="BE718" t="s">
        <v>106</v>
      </c>
      <c r="BF718">
        <v>40.008888239999997</v>
      </c>
      <c r="BG718">
        <v>-75.097778320000003</v>
      </c>
      <c r="BH718" t="s">
        <v>109</v>
      </c>
      <c r="BI718" t="s">
        <v>60</v>
      </c>
      <c r="BJ718">
        <v>90</v>
      </c>
    </row>
    <row r="719" spans="1:62" x14ac:dyDescent="0.3">
      <c r="A719" s="1" t="s">
        <v>1693</v>
      </c>
      <c r="B719" s="1" t="s">
        <v>261</v>
      </c>
      <c r="C719" t="s">
        <v>1648</v>
      </c>
      <c r="D719">
        <v>2011</v>
      </c>
      <c r="E719" t="s">
        <v>262</v>
      </c>
      <c r="F719" t="s">
        <v>59</v>
      </c>
      <c r="G719">
        <v>4.7546255000000003E-2</v>
      </c>
      <c r="H719">
        <v>9.5092510000000005E-2</v>
      </c>
      <c r="I719">
        <v>0.19018499999999999</v>
      </c>
      <c r="J719">
        <v>0.30726769999999998</v>
      </c>
      <c r="K719">
        <v>0.47356066000000002</v>
      </c>
      <c r="L719">
        <v>0.88584594999999999</v>
      </c>
      <c r="M719">
        <v>6</v>
      </c>
      <c r="N719" t="s">
        <v>3342</v>
      </c>
      <c r="O719">
        <v>0.63690670725832799</v>
      </c>
      <c r="P719">
        <v>0.62090670725832797</v>
      </c>
      <c r="Q719" s="3">
        <v>0.23578460391304301</v>
      </c>
      <c r="R719">
        <v>3.5169440423235797E-2</v>
      </c>
      <c r="S719" s="5">
        <v>5.9432810000000003E-2</v>
      </c>
      <c r="T719">
        <v>69</v>
      </c>
      <c r="U719">
        <v>11</v>
      </c>
      <c r="V719">
        <v>4</v>
      </c>
      <c r="W719">
        <v>15</v>
      </c>
      <c r="X719">
        <v>18</v>
      </c>
      <c r="Y719">
        <v>17</v>
      </c>
      <c r="Z719">
        <v>19</v>
      </c>
      <c r="AA719">
        <v>1</v>
      </c>
      <c r="AB719">
        <v>15.9420289855072</v>
      </c>
      <c r="AC719" t="s">
        <v>60</v>
      </c>
      <c r="AD719" t="s">
        <v>60</v>
      </c>
      <c r="AE719" t="s">
        <v>263</v>
      </c>
      <c r="AF719" t="s">
        <v>68</v>
      </c>
      <c r="AI719">
        <v>1</v>
      </c>
      <c r="AJ719" s="2">
        <v>2.5000000000000002E-6</v>
      </c>
      <c r="AK719">
        <v>1</v>
      </c>
      <c r="AL719">
        <v>0.1188656375</v>
      </c>
      <c r="AM719">
        <v>0.23773127499999999</v>
      </c>
      <c r="AN719">
        <v>0.47546250000000001</v>
      </c>
      <c r="AO719">
        <v>0.76816925000000003</v>
      </c>
      <c r="AP719">
        <v>1.1839016499999999</v>
      </c>
      <c r="AQ719">
        <v>2.2146148750000001</v>
      </c>
      <c r="AR719">
        <v>0.58946150978260903</v>
      </c>
      <c r="AS719">
        <v>0.14858202500000001</v>
      </c>
      <c r="AT719" s="2">
        <v>4.7546254999999999E-5</v>
      </c>
      <c r="AU719" s="2">
        <v>9.5092509999999999E-5</v>
      </c>
      <c r="AV719">
        <v>1.90185E-4</v>
      </c>
      <c r="AW719">
        <v>3.0726769999999998E-4</v>
      </c>
      <c r="AX719">
        <v>4.7356066E-4</v>
      </c>
      <c r="AY719">
        <v>8.8584595000000001E-4</v>
      </c>
      <c r="AZ719">
        <v>2.35784603913043E-4</v>
      </c>
      <c r="BA719" s="2">
        <v>5.9432809999999999E-5</v>
      </c>
      <c r="BB719" t="s">
        <v>1694</v>
      </c>
      <c r="BC719" s="1" t="s">
        <v>1695</v>
      </c>
      <c r="BD719" t="s">
        <v>1694</v>
      </c>
      <c r="BE719" t="s">
        <v>106</v>
      </c>
      <c r="BF719">
        <v>40.008888239999997</v>
      </c>
      <c r="BG719">
        <v>-75.097778320000003</v>
      </c>
      <c r="BH719" t="s">
        <v>109</v>
      </c>
      <c r="BI719">
        <v>0.4</v>
      </c>
      <c r="BJ719">
        <v>1000</v>
      </c>
    </row>
    <row r="720" spans="1:62" x14ac:dyDescent="0.3">
      <c r="A720" s="1" t="s">
        <v>1693</v>
      </c>
      <c r="B720" s="1" t="s">
        <v>313</v>
      </c>
      <c r="C720" t="s">
        <v>1648</v>
      </c>
      <c r="D720">
        <v>2011</v>
      </c>
      <c r="E720" t="s">
        <v>314</v>
      </c>
      <c r="F720" t="s">
        <v>59</v>
      </c>
      <c r="G720">
        <v>0</v>
      </c>
      <c r="H720">
        <v>0</v>
      </c>
      <c r="I720">
        <v>0.491618</v>
      </c>
      <c r="J720">
        <v>1.0323979999999999</v>
      </c>
      <c r="K720">
        <v>1.2732908000000001</v>
      </c>
      <c r="L720">
        <v>3.3921640000000002</v>
      </c>
      <c r="M720">
        <v>6</v>
      </c>
      <c r="N720" t="s">
        <v>3343</v>
      </c>
      <c r="O720">
        <v>0.18654663306219599</v>
      </c>
      <c r="P720">
        <v>0.186172783611151</v>
      </c>
      <c r="Q720" s="3">
        <v>0.60360117971153804</v>
      </c>
      <c r="R720">
        <v>0.41303403317625897</v>
      </c>
      <c r="S720" s="5">
        <v>5.4624220000000001E-2</v>
      </c>
      <c r="T720">
        <v>52</v>
      </c>
      <c r="U720">
        <v>16</v>
      </c>
      <c r="V720">
        <v>15</v>
      </c>
      <c r="W720">
        <v>0</v>
      </c>
      <c r="X720">
        <v>17</v>
      </c>
      <c r="Y720">
        <v>16</v>
      </c>
      <c r="Z720">
        <v>19</v>
      </c>
      <c r="AA720">
        <v>1</v>
      </c>
      <c r="AB720">
        <v>30.769230769230798</v>
      </c>
      <c r="AC720" t="s">
        <v>60</v>
      </c>
      <c r="AD720" t="s">
        <v>60</v>
      </c>
      <c r="AE720" t="s">
        <v>315</v>
      </c>
      <c r="AF720" t="s">
        <v>70</v>
      </c>
      <c r="AG720" t="s">
        <v>316</v>
      </c>
      <c r="AI720">
        <v>1</v>
      </c>
      <c r="AJ720" t="s">
        <v>60</v>
      </c>
      <c r="AK720">
        <v>0.4</v>
      </c>
      <c r="AL720" t="s">
        <v>60</v>
      </c>
      <c r="AM720" t="s">
        <v>60</v>
      </c>
      <c r="AN720" t="s">
        <v>60</v>
      </c>
      <c r="AO720" t="s">
        <v>60</v>
      </c>
      <c r="AP720" t="s">
        <v>60</v>
      </c>
      <c r="AQ720" t="s">
        <v>60</v>
      </c>
      <c r="AR720" t="s">
        <v>60</v>
      </c>
      <c r="AS720" t="s">
        <v>60</v>
      </c>
      <c r="AT720">
        <v>0</v>
      </c>
      <c r="AU720">
        <v>0</v>
      </c>
      <c r="AV720">
        <v>1.229045E-3</v>
      </c>
      <c r="AW720">
        <v>2.580995E-3</v>
      </c>
      <c r="AX720">
        <v>3.1832269999999998E-3</v>
      </c>
      <c r="AY720">
        <v>8.4804100000000007E-3</v>
      </c>
      <c r="AZ720">
        <v>1.5090029492788499E-3</v>
      </c>
      <c r="BA720">
        <v>1.3656055E-4</v>
      </c>
      <c r="BB720" t="s">
        <v>1694</v>
      </c>
      <c r="BC720" s="1" t="s">
        <v>1695</v>
      </c>
      <c r="BD720" t="s">
        <v>1694</v>
      </c>
      <c r="BE720" t="s">
        <v>106</v>
      </c>
      <c r="BF720">
        <v>40.008888239999997</v>
      </c>
      <c r="BG720">
        <v>-75.097778320000003</v>
      </c>
      <c r="BH720" t="s">
        <v>109</v>
      </c>
      <c r="BI720" t="s">
        <v>60</v>
      </c>
      <c r="BJ720">
        <v>400</v>
      </c>
    </row>
    <row r="721" spans="1:62" x14ac:dyDescent="0.3">
      <c r="A721" s="1" t="s">
        <v>1693</v>
      </c>
      <c r="B721" s="1" t="s">
        <v>266</v>
      </c>
      <c r="C721" t="s">
        <v>1648</v>
      </c>
      <c r="D721">
        <v>2011</v>
      </c>
      <c r="E721" t="s">
        <v>267</v>
      </c>
      <c r="F721" t="s">
        <v>59</v>
      </c>
      <c r="G721">
        <v>0</v>
      </c>
      <c r="H721">
        <v>0</v>
      </c>
      <c r="I721">
        <v>0.13932883333333301</v>
      </c>
      <c r="J721">
        <v>0.34077879999999999</v>
      </c>
      <c r="K721">
        <v>0.75471864</v>
      </c>
      <c r="L721">
        <v>2.2382244999999998</v>
      </c>
      <c r="M721">
        <v>6</v>
      </c>
      <c r="N721" t="s">
        <v>3344</v>
      </c>
      <c r="O721">
        <v>9.4649147124962002E-2</v>
      </c>
      <c r="P721">
        <v>9.3782988680083001E-2</v>
      </c>
      <c r="Q721" s="3">
        <v>0.27048546727053102</v>
      </c>
      <c r="R721">
        <v>0.14904224766416499</v>
      </c>
      <c r="S721" s="5">
        <v>5.3246689999999999E-2</v>
      </c>
      <c r="T721">
        <v>69</v>
      </c>
      <c r="U721">
        <v>24</v>
      </c>
      <c r="V721">
        <v>21</v>
      </c>
      <c r="W721">
        <v>15</v>
      </c>
      <c r="X721">
        <v>18</v>
      </c>
      <c r="Y721">
        <v>17</v>
      </c>
      <c r="Z721">
        <v>19</v>
      </c>
      <c r="AA721">
        <v>1</v>
      </c>
      <c r="AB721">
        <v>34.7826086956522</v>
      </c>
      <c r="AC721" t="s">
        <v>60</v>
      </c>
      <c r="AD721" t="s">
        <v>60</v>
      </c>
      <c r="AE721" t="s">
        <v>267</v>
      </c>
      <c r="AF721" t="s">
        <v>84</v>
      </c>
      <c r="AI721">
        <v>1</v>
      </c>
      <c r="AJ721" t="s">
        <v>60</v>
      </c>
      <c r="AK721">
        <v>1</v>
      </c>
      <c r="AL721" t="s">
        <v>60</v>
      </c>
      <c r="AM721" t="s">
        <v>60</v>
      </c>
      <c r="AN721" t="s">
        <v>60</v>
      </c>
      <c r="AO721" t="s">
        <v>60</v>
      </c>
      <c r="AP721" t="s">
        <v>60</v>
      </c>
      <c r="AQ721" t="s">
        <v>60</v>
      </c>
      <c r="AR721" t="s">
        <v>60</v>
      </c>
      <c r="AS721" t="s">
        <v>60</v>
      </c>
      <c r="AT721">
        <v>0</v>
      </c>
      <c r="AU721">
        <v>0</v>
      </c>
      <c r="AV721">
        <v>1.3932883333333301E-4</v>
      </c>
      <c r="AW721">
        <v>3.4077880000000002E-4</v>
      </c>
      <c r="AX721">
        <v>7.5471863999999997E-4</v>
      </c>
      <c r="AY721">
        <v>2.2382245000000002E-3</v>
      </c>
      <c r="AZ721">
        <v>2.7048546727053102E-4</v>
      </c>
      <c r="BA721" s="2">
        <v>5.3246689999999999E-5</v>
      </c>
      <c r="BB721" t="s">
        <v>1694</v>
      </c>
      <c r="BC721" s="1" t="s">
        <v>1695</v>
      </c>
      <c r="BD721" t="s">
        <v>1694</v>
      </c>
      <c r="BE721" t="s">
        <v>106</v>
      </c>
      <c r="BF721">
        <v>40.008888239999997</v>
      </c>
      <c r="BG721">
        <v>-75.097778320000003</v>
      </c>
      <c r="BH721" t="s">
        <v>109</v>
      </c>
      <c r="BI721" t="s">
        <v>60</v>
      </c>
      <c r="BJ721">
        <v>1000</v>
      </c>
    </row>
    <row r="722" spans="1:62" x14ac:dyDescent="0.3">
      <c r="A722" s="1" t="s">
        <v>1696</v>
      </c>
      <c r="B722" s="1" t="s">
        <v>177</v>
      </c>
      <c r="C722" t="s">
        <v>1648</v>
      </c>
      <c r="D722">
        <v>2011</v>
      </c>
      <c r="E722" t="s">
        <v>178</v>
      </c>
      <c r="F722" t="s">
        <v>59</v>
      </c>
      <c r="G722">
        <v>1.1853336999999999</v>
      </c>
      <c r="H722">
        <v>1.5126422500000001</v>
      </c>
      <c r="I722">
        <v>1.7656099999999999</v>
      </c>
      <c r="J722">
        <v>2.2921955000000001</v>
      </c>
      <c r="K722">
        <v>2.9406181999999998</v>
      </c>
      <c r="L722">
        <v>4.274635</v>
      </c>
      <c r="M722">
        <v>6</v>
      </c>
      <c r="N722" t="s">
        <v>3345</v>
      </c>
      <c r="O722">
        <v>1.0902381567443831</v>
      </c>
      <c r="P722">
        <v>2.3815674438300001E-4</v>
      </c>
      <c r="Q722" s="3">
        <v>1.9414826833333301</v>
      </c>
      <c r="R722">
        <v>0.52789581879936798</v>
      </c>
      <c r="S722" s="5">
        <v>0.2065041</v>
      </c>
      <c r="T722">
        <v>60</v>
      </c>
      <c r="U722">
        <v>0</v>
      </c>
      <c r="V722">
        <v>0</v>
      </c>
      <c r="W722">
        <v>15</v>
      </c>
      <c r="X722">
        <v>15</v>
      </c>
      <c r="Y722">
        <v>15</v>
      </c>
      <c r="Z722">
        <v>15</v>
      </c>
      <c r="AA722">
        <v>1</v>
      </c>
      <c r="AB722">
        <v>0</v>
      </c>
      <c r="AC722" t="s">
        <v>60</v>
      </c>
      <c r="AD722" t="s">
        <v>60</v>
      </c>
      <c r="AE722" t="s">
        <v>179</v>
      </c>
      <c r="AF722" t="s">
        <v>84</v>
      </c>
      <c r="AI722">
        <v>1</v>
      </c>
      <c r="AJ722" t="s">
        <v>60</v>
      </c>
      <c r="AK722">
        <v>0.09</v>
      </c>
      <c r="AL722" t="s">
        <v>60</v>
      </c>
      <c r="AM722" t="s">
        <v>60</v>
      </c>
      <c r="AN722" t="s">
        <v>60</v>
      </c>
      <c r="AO722" t="s">
        <v>60</v>
      </c>
      <c r="AP722" t="s">
        <v>60</v>
      </c>
      <c r="AQ722" t="s">
        <v>60</v>
      </c>
      <c r="AR722" t="s">
        <v>60</v>
      </c>
      <c r="AS722" t="s">
        <v>60</v>
      </c>
      <c r="AT722">
        <v>1.31703744444444E-2</v>
      </c>
      <c r="AU722">
        <v>1.68071361111111E-2</v>
      </c>
      <c r="AV722">
        <v>1.96178888888889E-2</v>
      </c>
      <c r="AW722">
        <v>2.5468838888888901E-2</v>
      </c>
      <c r="AX722">
        <v>3.2673535555555598E-2</v>
      </c>
      <c r="AY722">
        <v>4.7495944444444403E-2</v>
      </c>
      <c r="AZ722">
        <v>2.1572029814814798E-2</v>
      </c>
      <c r="BA722">
        <v>2.2944900000000002E-3</v>
      </c>
      <c r="BB722" t="s">
        <v>1694</v>
      </c>
      <c r="BC722" s="1" t="s">
        <v>1697</v>
      </c>
      <c r="BD722" t="s">
        <v>1698</v>
      </c>
      <c r="BE722" t="s">
        <v>63</v>
      </c>
      <c r="BF722">
        <v>40.049617769999998</v>
      </c>
      <c r="BG722">
        <v>-75.240821839999995</v>
      </c>
      <c r="BH722" t="s">
        <v>109</v>
      </c>
      <c r="BI722" t="s">
        <v>60</v>
      </c>
      <c r="BJ722">
        <v>90</v>
      </c>
    </row>
    <row r="723" spans="1:62" x14ac:dyDescent="0.3">
      <c r="A723" s="1" t="s">
        <v>1696</v>
      </c>
      <c r="B723" s="1" t="s">
        <v>261</v>
      </c>
      <c r="C723" t="s">
        <v>1648</v>
      </c>
      <c r="D723">
        <v>2011</v>
      </c>
      <c r="E723" t="s">
        <v>262</v>
      </c>
      <c r="F723" t="s">
        <v>59</v>
      </c>
      <c r="G723">
        <v>0</v>
      </c>
      <c r="H723">
        <v>0</v>
      </c>
      <c r="I723">
        <v>9.5092510000000005E-2</v>
      </c>
      <c r="J723">
        <v>0.14263870000000001</v>
      </c>
      <c r="K723">
        <v>0.19018499999999999</v>
      </c>
      <c r="L723">
        <v>0.28527750000000002</v>
      </c>
      <c r="M723">
        <v>6</v>
      </c>
      <c r="N723" t="s">
        <v>3346</v>
      </c>
      <c r="O723">
        <v>0.36723616446495999</v>
      </c>
      <c r="P723">
        <v>0.35123616446495998</v>
      </c>
      <c r="Q723" s="3">
        <v>8.1621055833333303E-2</v>
      </c>
      <c r="R723">
        <v>5.8310600811411796E-3</v>
      </c>
      <c r="S723" s="5">
        <v>5.9432810000000003E-2</v>
      </c>
      <c r="T723">
        <v>60</v>
      </c>
      <c r="U723">
        <v>27</v>
      </c>
      <c r="V723">
        <v>21</v>
      </c>
      <c r="W723">
        <v>15</v>
      </c>
      <c r="X723">
        <v>15</v>
      </c>
      <c r="Y723">
        <v>15</v>
      </c>
      <c r="Z723">
        <v>15</v>
      </c>
      <c r="AA723">
        <v>1</v>
      </c>
      <c r="AB723">
        <v>45</v>
      </c>
      <c r="AC723" t="s">
        <v>60</v>
      </c>
      <c r="AD723" t="s">
        <v>60</v>
      </c>
      <c r="AE723" t="s">
        <v>263</v>
      </c>
      <c r="AF723" t="s">
        <v>68</v>
      </c>
      <c r="AI723">
        <v>1</v>
      </c>
      <c r="AJ723" s="2">
        <v>2.5000000000000002E-6</v>
      </c>
      <c r="AK723">
        <v>1</v>
      </c>
      <c r="AL723">
        <v>0</v>
      </c>
      <c r="AM723">
        <v>0</v>
      </c>
      <c r="AN723">
        <v>0.23773127499999999</v>
      </c>
      <c r="AO723">
        <v>0.35659675000000002</v>
      </c>
      <c r="AP723">
        <v>0.47546250000000001</v>
      </c>
      <c r="AQ723">
        <v>0.71319374999999996</v>
      </c>
      <c r="AR723">
        <v>0.204052639583333</v>
      </c>
      <c r="AS723">
        <v>0.14858202500000001</v>
      </c>
      <c r="AT723">
        <v>0</v>
      </c>
      <c r="AU723">
        <v>0</v>
      </c>
      <c r="AV723" s="2">
        <v>9.5092509999999999E-5</v>
      </c>
      <c r="AW723">
        <v>1.4263869999999999E-4</v>
      </c>
      <c r="AX723">
        <v>1.90185E-4</v>
      </c>
      <c r="AY723">
        <v>2.8527750000000002E-4</v>
      </c>
      <c r="AZ723" s="2">
        <v>8.1621055833333301E-5</v>
      </c>
      <c r="BA723" s="2">
        <v>5.9432809999999999E-5</v>
      </c>
      <c r="BB723" t="s">
        <v>1694</v>
      </c>
      <c r="BC723" s="1" t="s">
        <v>1697</v>
      </c>
      <c r="BD723" t="s">
        <v>1698</v>
      </c>
      <c r="BE723" t="s">
        <v>63</v>
      </c>
      <c r="BF723">
        <v>40.049617769999998</v>
      </c>
      <c r="BG723">
        <v>-75.240821839999995</v>
      </c>
      <c r="BH723" t="s">
        <v>109</v>
      </c>
      <c r="BI723">
        <v>0.4</v>
      </c>
      <c r="BJ723">
        <v>1000</v>
      </c>
    </row>
    <row r="724" spans="1:62" x14ac:dyDescent="0.3">
      <c r="A724" s="1" t="s">
        <v>1699</v>
      </c>
      <c r="B724" s="1" t="s">
        <v>177</v>
      </c>
      <c r="C724" t="s">
        <v>1648</v>
      </c>
      <c r="D724">
        <v>2011</v>
      </c>
      <c r="E724" t="s">
        <v>178</v>
      </c>
      <c r="F724" t="s">
        <v>59</v>
      </c>
      <c r="G724">
        <v>0.90861809999999998</v>
      </c>
      <c r="H724">
        <v>1.0686585</v>
      </c>
      <c r="I724">
        <v>1.1357729999999999</v>
      </c>
      <c r="J724">
        <v>1.2441875</v>
      </c>
      <c r="K724">
        <v>1.4145532000000001</v>
      </c>
      <c r="L724">
        <v>2.1063420000000002</v>
      </c>
      <c r="M724">
        <v>6</v>
      </c>
      <c r="N724" t="s">
        <v>3347</v>
      </c>
      <c r="O724">
        <v>1.0902297657169702</v>
      </c>
      <c r="P724">
        <v>2.2976571696999999E-4</v>
      </c>
      <c r="Q724" s="3">
        <v>1.1681248983333301</v>
      </c>
      <c r="R724">
        <v>5.18574401934205E-2</v>
      </c>
      <c r="S724" s="5">
        <v>0.2065041</v>
      </c>
      <c r="T724">
        <v>60</v>
      </c>
      <c r="U724">
        <v>0</v>
      </c>
      <c r="V724">
        <v>0</v>
      </c>
      <c r="W724">
        <v>15</v>
      </c>
      <c r="X724">
        <v>15</v>
      </c>
      <c r="Y724">
        <v>16</v>
      </c>
      <c r="Z724">
        <v>14</v>
      </c>
      <c r="AA724">
        <v>1</v>
      </c>
      <c r="AB724">
        <v>0</v>
      </c>
      <c r="AC724" t="s">
        <v>60</v>
      </c>
      <c r="AD724" t="s">
        <v>60</v>
      </c>
      <c r="AE724" t="s">
        <v>179</v>
      </c>
      <c r="AF724" t="s">
        <v>84</v>
      </c>
      <c r="AI724">
        <v>1</v>
      </c>
      <c r="AJ724" t="s">
        <v>60</v>
      </c>
      <c r="AK724">
        <v>0.09</v>
      </c>
      <c r="AL724" t="s">
        <v>60</v>
      </c>
      <c r="AM724" t="s">
        <v>60</v>
      </c>
      <c r="AN724" t="s">
        <v>60</v>
      </c>
      <c r="AO724" t="s">
        <v>60</v>
      </c>
      <c r="AP724" t="s">
        <v>60</v>
      </c>
      <c r="AQ724" t="s">
        <v>60</v>
      </c>
      <c r="AR724" t="s">
        <v>60</v>
      </c>
      <c r="AS724" t="s">
        <v>60</v>
      </c>
      <c r="AT724">
        <v>1.00957566666667E-2</v>
      </c>
      <c r="AU724">
        <v>1.18739833333333E-2</v>
      </c>
      <c r="AV724">
        <v>1.2619699999999999E-2</v>
      </c>
      <c r="AW724">
        <v>1.38243055555556E-2</v>
      </c>
      <c r="AX724">
        <v>1.5717257777777799E-2</v>
      </c>
      <c r="AY724">
        <v>2.3403799999999999E-2</v>
      </c>
      <c r="AZ724">
        <v>1.2979165537037001E-2</v>
      </c>
      <c r="BA724">
        <v>2.2944900000000002E-3</v>
      </c>
      <c r="BB724" t="s">
        <v>1694</v>
      </c>
      <c r="BC724" s="1" t="s">
        <v>1700</v>
      </c>
      <c r="BD724" t="s">
        <v>1694</v>
      </c>
      <c r="BE724" t="s">
        <v>106</v>
      </c>
      <c r="BF724">
        <v>39.944652560000002</v>
      </c>
      <c r="BG724">
        <v>-75.165206909999995</v>
      </c>
      <c r="BH724" t="s">
        <v>109</v>
      </c>
      <c r="BI724" t="s">
        <v>60</v>
      </c>
      <c r="BJ724">
        <v>90</v>
      </c>
    </row>
    <row r="725" spans="1:62" x14ac:dyDescent="0.3">
      <c r="A725" s="1" t="s">
        <v>1699</v>
      </c>
      <c r="B725" s="1" t="s">
        <v>261</v>
      </c>
      <c r="C725" t="s">
        <v>1648</v>
      </c>
      <c r="D725">
        <v>2011</v>
      </c>
      <c r="E725" t="s">
        <v>262</v>
      </c>
      <c r="F725" t="s">
        <v>59</v>
      </c>
      <c r="G725">
        <v>9.5092510000000005E-2</v>
      </c>
      <c r="H725">
        <v>0.1307521525</v>
      </c>
      <c r="I725">
        <v>0.16641185</v>
      </c>
      <c r="J725">
        <v>0.2377312</v>
      </c>
      <c r="K725">
        <v>0.38036999999999999</v>
      </c>
      <c r="L725">
        <v>0.61810120000000002</v>
      </c>
      <c r="M725">
        <v>6</v>
      </c>
      <c r="N725" t="s">
        <v>3348</v>
      </c>
      <c r="O725">
        <v>1.278004728827385</v>
      </c>
      <c r="P725">
        <v>1.262004728827385</v>
      </c>
      <c r="Q725" s="3">
        <v>0.19652448450000001</v>
      </c>
      <c r="R725">
        <v>1.42126938536941E-2</v>
      </c>
      <c r="S725" s="5">
        <v>5.9432810000000003E-2</v>
      </c>
      <c r="T725">
        <v>60</v>
      </c>
      <c r="U725">
        <v>3</v>
      </c>
      <c r="V725">
        <v>2</v>
      </c>
      <c r="W725">
        <v>15</v>
      </c>
      <c r="X725">
        <v>15</v>
      </c>
      <c r="Y725">
        <v>16</v>
      </c>
      <c r="Z725">
        <v>14</v>
      </c>
      <c r="AA725">
        <v>1</v>
      </c>
      <c r="AB725">
        <v>5</v>
      </c>
      <c r="AC725" t="s">
        <v>60</v>
      </c>
      <c r="AD725" t="s">
        <v>60</v>
      </c>
      <c r="AE725" t="s">
        <v>263</v>
      </c>
      <c r="AF725" t="s">
        <v>68</v>
      </c>
      <c r="AI725">
        <v>1</v>
      </c>
      <c r="AJ725" s="2">
        <v>2.5000000000000002E-6</v>
      </c>
      <c r="AK725">
        <v>1</v>
      </c>
      <c r="AL725">
        <v>0.23773127499999999</v>
      </c>
      <c r="AM725">
        <v>0.32688038125000002</v>
      </c>
      <c r="AN725">
        <v>0.41602962500000001</v>
      </c>
      <c r="AO725">
        <v>0.59432799999999997</v>
      </c>
      <c r="AP725">
        <v>0.95092500000000002</v>
      </c>
      <c r="AQ725">
        <v>1.545253</v>
      </c>
      <c r="AR725">
        <v>0.49131121124999999</v>
      </c>
      <c r="AS725">
        <v>0.14858202500000001</v>
      </c>
      <c r="AT725" s="2">
        <v>9.5092509999999999E-5</v>
      </c>
      <c r="AU725">
        <v>1.307521525E-4</v>
      </c>
      <c r="AV725">
        <v>1.6641185000000001E-4</v>
      </c>
      <c r="AW725">
        <v>2.3773119999999999E-4</v>
      </c>
      <c r="AX725">
        <v>3.8036999999999999E-4</v>
      </c>
      <c r="AY725">
        <v>6.1810119999999998E-4</v>
      </c>
      <c r="AZ725">
        <v>1.9652448449999999E-4</v>
      </c>
      <c r="BA725" s="2">
        <v>5.9432809999999999E-5</v>
      </c>
      <c r="BB725" t="s">
        <v>1694</v>
      </c>
      <c r="BC725" s="1" t="s">
        <v>1700</v>
      </c>
      <c r="BD725" t="s">
        <v>1694</v>
      </c>
      <c r="BE725" t="s">
        <v>106</v>
      </c>
      <c r="BF725">
        <v>39.944652560000002</v>
      </c>
      <c r="BG725">
        <v>-75.165206909999995</v>
      </c>
      <c r="BH725" t="s">
        <v>109</v>
      </c>
      <c r="BI725">
        <v>0.4</v>
      </c>
      <c r="BJ725">
        <v>1000</v>
      </c>
    </row>
    <row r="726" spans="1:62" x14ac:dyDescent="0.3">
      <c r="A726" s="1" t="s">
        <v>1699</v>
      </c>
      <c r="B726" s="1" t="s">
        <v>266</v>
      </c>
      <c r="C726" t="s">
        <v>1648</v>
      </c>
      <c r="D726">
        <v>2011</v>
      </c>
      <c r="E726" t="s">
        <v>267</v>
      </c>
      <c r="F726" t="s">
        <v>59</v>
      </c>
      <c r="G726">
        <v>0</v>
      </c>
      <c r="H726">
        <v>0</v>
      </c>
      <c r="I726">
        <v>8.5194699999999998E-2</v>
      </c>
      <c r="J726">
        <v>0.1703894</v>
      </c>
      <c r="K726">
        <v>0.51116819999999996</v>
      </c>
      <c r="L726">
        <v>0.72415490000000005</v>
      </c>
      <c r="M726">
        <v>6</v>
      </c>
      <c r="N726" t="s">
        <v>3349</v>
      </c>
      <c r="O726">
        <v>8.7972647968227999E-2</v>
      </c>
      <c r="P726">
        <v>8.7106489523348998E-2</v>
      </c>
      <c r="Q726" s="3">
        <v>0.1391513325</v>
      </c>
      <c r="R726">
        <v>3.1915296979518802E-2</v>
      </c>
      <c r="S726" s="5">
        <v>5.3246689999999999E-2</v>
      </c>
      <c r="T726">
        <v>60</v>
      </c>
      <c r="U726">
        <v>22</v>
      </c>
      <c r="V726">
        <v>21</v>
      </c>
      <c r="W726">
        <v>15</v>
      </c>
      <c r="X726">
        <v>15</v>
      </c>
      <c r="Y726">
        <v>16</v>
      </c>
      <c r="Z726">
        <v>14</v>
      </c>
      <c r="AA726">
        <v>1</v>
      </c>
      <c r="AB726">
        <v>36.6666666666667</v>
      </c>
      <c r="AC726" t="s">
        <v>60</v>
      </c>
      <c r="AD726" t="s">
        <v>60</v>
      </c>
      <c r="AE726" t="s">
        <v>267</v>
      </c>
      <c r="AF726" t="s">
        <v>84</v>
      </c>
      <c r="AI726">
        <v>1</v>
      </c>
      <c r="AJ726" t="s">
        <v>60</v>
      </c>
      <c r="AK726">
        <v>1</v>
      </c>
      <c r="AL726" t="s">
        <v>60</v>
      </c>
      <c r="AM726" t="s">
        <v>60</v>
      </c>
      <c r="AN726" t="s">
        <v>60</v>
      </c>
      <c r="AO726" t="s">
        <v>60</v>
      </c>
      <c r="AP726" t="s">
        <v>60</v>
      </c>
      <c r="AQ726" t="s">
        <v>60</v>
      </c>
      <c r="AR726" t="s">
        <v>60</v>
      </c>
      <c r="AS726" t="s">
        <v>60</v>
      </c>
      <c r="AT726">
        <v>0</v>
      </c>
      <c r="AU726">
        <v>0</v>
      </c>
      <c r="AV726" s="2">
        <v>8.5194700000000006E-5</v>
      </c>
      <c r="AW726">
        <v>1.7038940000000001E-4</v>
      </c>
      <c r="AX726">
        <v>5.1116819999999996E-4</v>
      </c>
      <c r="AY726">
        <v>7.2415489999999995E-4</v>
      </c>
      <c r="AZ726">
        <v>1.3915133250000001E-4</v>
      </c>
      <c r="BA726" s="2">
        <v>5.3246689999999999E-5</v>
      </c>
      <c r="BB726" t="s">
        <v>1694</v>
      </c>
      <c r="BC726" s="1" t="s">
        <v>1700</v>
      </c>
      <c r="BD726" t="s">
        <v>1694</v>
      </c>
      <c r="BE726" t="s">
        <v>106</v>
      </c>
      <c r="BF726">
        <v>39.944652560000002</v>
      </c>
      <c r="BG726">
        <v>-75.165206909999995</v>
      </c>
      <c r="BH726" t="s">
        <v>109</v>
      </c>
      <c r="BI726" t="s">
        <v>60</v>
      </c>
      <c r="BJ726">
        <v>1000</v>
      </c>
    </row>
    <row r="727" spans="1:62" x14ac:dyDescent="0.3">
      <c r="A727" s="1" t="s">
        <v>1701</v>
      </c>
      <c r="B727" s="1" t="s">
        <v>177</v>
      </c>
      <c r="C727" t="s">
        <v>1648</v>
      </c>
      <c r="D727">
        <v>2011</v>
      </c>
      <c r="E727" t="s">
        <v>178</v>
      </c>
      <c r="F727" t="s">
        <v>59</v>
      </c>
      <c r="G727">
        <v>0.92926850000000005</v>
      </c>
      <c r="H727">
        <v>1.032521</v>
      </c>
      <c r="I727">
        <v>1.0944719999999999</v>
      </c>
      <c r="J727">
        <v>1.2183740000000001</v>
      </c>
      <c r="K727">
        <v>1.321626</v>
      </c>
      <c r="L727">
        <v>1.8585370000000001</v>
      </c>
      <c r="M727">
        <v>6</v>
      </c>
      <c r="N727" t="s">
        <v>3350</v>
      </c>
      <c r="O727">
        <v>1.0902537851816301</v>
      </c>
      <c r="P727">
        <v>2.5378518163000002E-4</v>
      </c>
      <c r="Q727" s="3">
        <v>1.1178304540983599</v>
      </c>
      <c r="R727">
        <v>3.9551895709816903E-2</v>
      </c>
      <c r="S727" s="5">
        <v>0.2065041</v>
      </c>
      <c r="T727">
        <v>61</v>
      </c>
      <c r="U727">
        <v>0</v>
      </c>
      <c r="V727">
        <v>0</v>
      </c>
      <c r="W727">
        <v>15</v>
      </c>
      <c r="X727">
        <v>15</v>
      </c>
      <c r="Y727">
        <v>16</v>
      </c>
      <c r="Z727">
        <v>15</v>
      </c>
      <c r="AA727">
        <v>1</v>
      </c>
      <c r="AB727">
        <v>0</v>
      </c>
      <c r="AC727" t="s">
        <v>60</v>
      </c>
      <c r="AD727" t="s">
        <v>60</v>
      </c>
      <c r="AE727" t="s">
        <v>179</v>
      </c>
      <c r="AF727" t="s">
        <v>84</v>
      </c>
      <c r="AI727">
        <v>1</v>
      </c>
      <c r="AJ727" t="s">
        <v>60</v>
      </c>
      <c r="AK727">
        <v>0.09</v>
      </c>
      <c r="AL727" t="s">
        <v>60</v>
      </c>
      <c r="AM727" t="s">
        <v>60</v>
      </c>
      <c r="AN727" t="s">
        <v>60</v>
      </c>
      <c r="AO727" t="s">
        <v>60</v>
      </c>
      <c r="AP727" t="s">
        <v>60</v>
      </c>
      <c r="AQ727" t="s">
        <v>60</v>
      </c>
      <c r="AR727" t="s">
        <v>60</v>
      </c>
      <c r="AS727" t="s">
        <v>60</v>
      </c>
      <c r="AT727">
        <v>1.03252055555556E-2</v>
      </c>
      <c r="AU727">
        <v>1.1472455555555599E-2</v>
      </c>
      <c r="AV727">
        <v>1.2160799999999999E-2</v>
      </c>
      <c r="AW727">
        <v>1.35374888888889E-2</v>
      </c>
      <c r="AX727">
        <v>1.46847333333333E-2</v>
      </c>
      <c r="AY727">
        <v>2.06504111111111E-2</v>
      </c>
      <c r="AZ727">
        <v>1.24203383788707E-2</v>
      </c>
      <c r="BA727">
        <v>2.2944900000000002E-3</v>
      </c>
      <c r="BB727" t="s">
        <v>1694</v>
      </c>
      <c r="BC727" s="1" t="s">
        <v>1702</v>
      </c>
      <c r="BD727" t="s">
        <v>1698</v>
      </c>
      <c r="BE727" t="s">
        <v>106</v>
      </c>
      <c r="BF727">
        <v>39.922866820000003</v>
      </c>
      <c r="BG727">
        <v>-75.186920169999993</v>
      </c>
      <c r="BH727" t="s">
        <v>109</v>
      </c>
      <c r="BI727" t="s">
        <v>60</v>
      </c>
      <c r="BJ727">
        <v>90</v>
      </c>
    </row>
    <row r="728" spans="1:62" x14ac:dyDescent="0.3">
      <c r="A728" s="1" t="s">
        <v>1701</v>
      </c>
      <c r="B728" s="1" t="s">
        <v>261</v>
      </c>
      <c r="C728" t="s">
        <v>1648</v>
      </c>
      <c r="D728">
        <v>2011</v>
      </c>
      <c r="E728" t="s">
        <v>262</v>
      </c>
      <c r="F728" t="s">
        <v>59</v>
      </c>
      <c r="G728">
        <v>9.5092510000000005E-2</v>
      </c>
      <c r="H728">
        <v>0.14263870000000001</v>
      </c>
      <c r="I728">
        <v>0.19018499999999999</v>
      </c>
      <c r="J728">
        <v>0.3328238</v>
      </c>
      <c r="K728">
        <v>0.47546250000000001</v>
      </c>
      <c r="L728">
        <v>1.0460179999999999</v>
      </c>
      <c r="M728">
        <v>6</v>
      </c>
      <c r="N728" t="s">
        <v>3351</v>
      </c>
      <c r="O728">
        <v>0.63163407091100399</v>
      </c>
      <c r="P728">
        <v>0.61563407091100397</v>
      </c>
      <c r="Q728" s="3">
        <v>0.23227512114754101</v>
      </c>
      <c r="R728">
        <v>3.3917117909330399E-2</v>
      </c>
      <c r="S728" s="5">
        <v>5.9432810000000003E-2</v>
      </c>
      <c r="T728">
        <v>61</v>
      </c>
      <c r="U728">
        <v>6</v>
      </c>
      <c r="V728">
        <v>6</v>
      </c>
      <c r="W728">
        <v>15</v>
      </c>
      <c r="X728">
        <v>15</v>
      </c>
      <c r="Y728">
        <v>16</v>
      </c>
      <c r="Z728">
        <v>15</v>
      </c>
      <c r="AA728">
        <v>1</v>
      </c>
      <c r="AB728">
        <v>9.8360655737704903</v>
      </c>
      <c r="AC728" t="s">
        <v>60</v>
      </c>
      <c r="AD728" t="s">
        <v>60</v>
      </c>
      <c r="AE728" t="s">
        <v>263</v>
      </c>
      <c r="AF728" t="s">
        <v>68</v>
      </c>
      <c r="AI728">
        <v>1</v>
      </c>
      <c r="AJ728" s="2">
        <v>2.5000000000000002E-6</v>
      </c>
      <c r="AK728">
        <v>1</v>
      </c>
      <c r="AL728">
        <v>0.23773127499999999</v>
      </c>
      <c r="AM728">
        <v>0.35659675000000002</v>
      </c>
      <c r="AN728">
        <v>0.47546250000000001</v>
      </c>
      <c r="AO728">
        <v>0.83205949999999995</v>
      </c>
      <c r="AP728">
        <v>1.18865625</v>
      </c>
      <c r="AQ728">
        <v>2.6150449999999998</v>
      </c>
      <c r="AR728">
        <v>0.58068780286885202</v>
      </c>
      <c r="AS728">
        <v>0.14858202500000001</v>
      </c>
      <c r="AT728" s="2">
        <v>9.5092509999999999E-5</v>
      </c>
      <c r="AU728">
        <v>1.4263869999999999E-4</v>
      </c>
      <c r="AV728">
        <v>1.90185E-4</v>
      </c>
      <c r="AW728">
        <v>3.328238E-4</v>
      </c>
      <c r="AX728">
        <v>4.7546250000000002E-4</v>
      </c>
      <c r="AY728">
        <v>1.0460179999999999E-3</v>
      </c>
      <c r="AZ728">
        <v>2.32275121147541E-4</v>
      </c>
      <c r="BA728" s="2">
        <v>5.9432809999999999E-5</v>
      </c>
      <c r="BB728" t="s">
        <v>1694</v>
      </c>
      <c r="BC728" s="1" t="s">
        <v>1702</v>
      </c>
      <c r="BD728" t="s">
        <v>1698</v>
      </c>
      <c r="BE728" t="s">
        <v>106</v>
      </c>
      <c r="BF728">
        <v>39.922866820000003</v>
      </c>
      <c r="BG728">
        <v>-75.186920169999993</v>
      </c>
      <c r="BH728" t="s">
        <v>109</v>
      </c>
      <c r="BI728">
        <v>0.4</v>
      </c>
      <c r="BJ728">
        <v>1000</v>
      </c>
    </row>
    <row r="729" spans="1:62" x14ac:dyDescent="0.3">
      <c r="A729" s="1" t="s">
        <v>1703</v>
      </c>
      <c r="B729" s="1" t="s">
        <v>177</v>
      </c>
      <c r="C729" t="s">
        <v>1648</v>
      </c>
      <c r="D729">
        <v>2011</v>
      </c>
      <c r="E729" t="s">
        <v>178</v>
      </c>
      <c r="F729" t="s">
        <v>59</v>
      </c>
      <c r="G729">
        <v>0.90861809999999998</v>
      </c>
      <c r="H729">
        <v>1.0170330750000001</v>
      </c>
      <c r="I729">
        <v>1.1357729999999999</v>
      </c>
      <c r="J729">
        <v>1.2183740000000001</v>
      </c>
      <c r="K729">
        <v>1.3856421000000001</v>
      </c>
      <c r="L729">
        <v>2.0030899999999998</v>
      </c>
      <c r="M729">
        <v>6</v>
      </c>
      <c r="N729" t="s">
        <v>3352</v>
      </c>
      <c r="O729">
        <v>1.0903198381747872</v>
      </c>
      <c r="P729">
        <v>3.19838174787E-4</v>
      </c>
      <c r="Q729" s="3">
        <v>1.132330925</v>
      </c>
      <c r="R729">
        <v>4.8443034227432701E-2</v>
      </c>
      <c r="S729" s="5">
        <v>0.2065041</v>
      </c>
      <c r="T729">
        <v>60</v>
      </c>
      <c r="U729">
        <v>0</v>
      </c>
      <c r="V729">
        <v>0</v>
      </c>
      <c r="W729">
        <v>15</v>
      </c>
      <c r="X729">
        <v>14</v>
      </c>
      <c r="Y729">
        <v>16</v>
      </c>
      <c r="Z729">
        <v>15</v>
      </c>
      <c r="AA729">
        <v>1</v>
      </c>
      <c r="AB729">
        <v>0</v>
      </c>
      <c r="AC729" t="s">
        <v>60</v>
      </c>
      <c r="AD729" t="s">
        <v>60</v>
      </c>
      <c r="AE729" t="s">
        <v>179</v>
      </c>
      <c r="AF729" t="s">
        <v>84</v>
      </c>
      <c r="AI729">
        <v>1</v>
      </c>
      <c r="AJ729" t="s">
        <v>60</v>
      </c>
      <c r="AK729">
        <v>0.09</v>
      </c>
      <c r="AL729" t="s">
        <v>60</v>
      </c>
      <c r="AM729" t="s">
        <v>60</v>
      </c>
      <c r="AN729" t="s">
        <v>60</v>
      </c>
      <c r="AO729" t="s">
        <v>60</v>
      </c>
      <c r="AP729" t="s">
        <v>60</v>
      </c>
      <c r="AQ729" t="s">
        <v>60</v>
      </c>
      <c r="AR729" t="s">
        <v>60</v>
      </c>
      <c r="AS729" t="s">
        <v>60</v>
      </c>
      <c r="AT729">
        <v>1.00957566666667E-2</v>
      </c>
      <c r="AU729">
        <v>1.13003675E-2</v>
      </c>
      <c r="AV729">
        <v>1.2619699999999999E-2</v>
      </c>
      <c r="AW729">
        <v>1.35374888888889E-2</v>
      </c>
      <c r="AX729">
        <v>1.53960233333333E-2</v>
      </c>
      <c r="AY729">
        <v>2.2256555555555599E-2</v>
      </c>
      <c r="AZ729">
        <v>1.2581454722222199E-2</v>
      </c>
      <c r="BA729">
        <v>2.2944900000000002E-3</v>
      </c>
      <c r="BB729" t="s">
        <v>1694</v>
      </c>
      <c r="BC729" s="1" t="s">
        <v>1704</v>
      </c>
      <c r="BD729" t="s">
        <v>110</v>
      </c>
      <c r="BE729" t="s">
        <v>106</v>
      </c>
      <c r="BF729">
        <v>39.88293839</v>
      </c>
      <c r="BG729">
        <v>-75.219650270000002</v>
      </c>
      <c r="BH729" t="s">
        <v>100</v>
      </c>
      <c r="BI729" t="s">
        <v>60</v>
      </c>
      <c r="BJ729">
        <v>90</v>
      </c>
    </row>
    <row r="730" spans="1:62" x14ac:dyDescent="0.3">
      <c r="A730" s="1" t="s">
        <v>1703</v>
      </c>
      <c r="B730" s="1" t="s">
        <v>261</v>
      </c>
      <c r="C730" t="s">
        <v>1648</v>
      </c>
      <c r="D730">
        <v>2011</v>
      </c>
      <c r="E730" t="s">
        <v>262</v>
      </c>
      <c r="F730" t="s">
        <v>59</v>
      </c>
      <c r="G730">
        <v>0</v>
      </c>
      <c r="H730">
        <v>8.3205945000000003E-2</v>
      </c>
      <c r="I730">
        <v>0.14263870000000001</v>
      </c>
      <c r="J730">
        <v>0.19018499999999999</v>
      </c>
      <c r="K730">
        <v>0.28527750000000002</v>
      </c>
      <c r="L730">
        <v>0.66564749999999995</v>
      </c>
      <c r="M730">
        <v>6</v>
      </c>
      <c r="N730" t="s">
        <v>3353</v>
      </c>
      <c r="O730">
        <v>0.39050517949215202</v>
      </c>
      <c r="P730">
        <v>0.37450517949215201</v>
      </c>
      <c r="Q730" s="3">
        <v>0.15056312299999999</v>
      </c>
      <c r="R730">
        <v>1.5798977508322699E-2</v>
      </c>
      <c r="S730" s="5">
        <v>5.9432810000000003E-2</v>
      </c>
      <c r="T730">
        <v>60</v>
      </c>
      <c r="U730">
        <v>15</v>
      </c>
      <c r="V730">
        <v>12</v>
      </c>
      <c r="W730">
        <v>15</v>
      </c>
      <c r="X730">
        <v>14</v>
      </c>
      <c r="Y730">
        <v>16</v>
      </c>
      <c r="Z730">
        <v>15</v>
      </c>
      <c r="AA730">
        <v>1</v>
      </c>
      <c r="AB730">
        <v>25</v>
      </c>
      <c r="AC730" t="s">
        <v>60</v>
      </c>
      <c r="AD730" t="s">
        <v>60</v>
      </c>
      <c r="AE730" t="s">
        <v>263</v>
      </c>
      <c r="AF730" t="s">
        <v>68</v>
      </c>
      <c r="AI730">
        <v>1</v>
      </c>
      <c r="AJ730" s="2">
        <v>2.5000000000000002E-6</v>
      </c>
      <c r="AK730">
        <v>1</v>
      </c>
      <c r="AL730">
        <v>0</v>
      </c>
      <c r="AM730">
        <v>0.20801486250000001</v>
      </c>
      <c r="AN730">
        <v>0.35659675000000002</v>
      </c>
      <c r="AO730">
        <v>0.47546250000000001</v>
      </c>
      <c r="AP730">
        <v>0.71319374999999996</v>
      </c>
      <c r="AQ730">
        <v>1.6641187500000001</v>
      </c>
      <c r="AR730">
        <v>0.37640780750000002</v>
      </c>
      <c r="AS730">
        <v>0.14858202500000001</v>
      </c>
      <c r="AT730">
        <v>0</v>
      </c>
      <c r="AU730" s="2">
        <v>8.3205945000000006E-5</v>
      </c>
      <c r="AV730">
        <v>1.4263869999999999E-4</v>
      </c>
      <c r="AW730">
        <v>1.90185E-4</v>
      </c>
      <c r="AX730">
        <v>2.8527750000000002E-4</v>
      </c>
      <c r="AY730">
        <v>6.6564749999999996E-4</v>
      </c>
      <c r="AZ730">
        <v>1.5056312300000001E-4</v>
      </c>
      <c r="BA730" s="2">
        <v>5.9432809999999999E-5</v>
      </c>
      <c r="BB730" t="s">
        <v>1694</v>
      </c>
      <c r="BC730" s="1" t="s">
        <v>1704</v>
      </c>
      <c r="BD730" t="s">
        <v>110</v>
      </c>
      <c r="BE730" t="s">
        <v>106</v>
      </c>
      <c r="BF730">
        <v>39.88293839</v>
      </c>
      <c r="BG730">
        <v>-75.219650270000002</v>
      </c>
      <c r="BH730" t="s">
        <v>100</v>
      </c>
      <c r="BI730">
        <v>0.4</v>
      </c>
      <c r="BJ730">
        <v>1000</v>
      </c>
    </row>
    <row r="731" spans="1:62" x14ac:dyDescent="0.3">
      <c r="A731" s="1" t="s">
        <v>1719</v>
      </c>
      <c r="B731" s="1" t="s">
        <v>171</v>
      </c>
      <c r="C731" t="s">
        <v>1720</v>
      </c>
      <c r="D731">
        <v>2011</v>
      </c>
      <c r="E731" t="s">
        <v>172</v>
      </c>
      <c r="F731" t="s">
        <v>59</v>
      </c>
      <c r="G731">
        <v>5.1461526E-2</v>
      </c>
      <c r="H731">
        <v>8.1069530000000001E-2</v>
      </c>
      <c r="I731">
        <v>0.10926760000000001</v>
      </c>
      <c r="J731">
        <v>0.14099049999999999</v>
      </c>
      <c r="K731">
        <v>0.17905789999999999</v>
      </c>
      <c r="L731">
        <v>0.26435720000000001</v>
      </c>
      <c r="M731">
        <v>6</v>
      </c>
      <c r="N731" t="s">
        <v>3354</v>
      </c>
      <c r="O731">
        <v>0.23633750285941202</v>
      </c>
      <c r="P731">
        <v>0.122566823559267</v>
      </c>
      <c r="Q731" s="3">
        <v>0.11365811649122801</v>
      </c>
      <c r="R731">
        <v>2.9024477747822E-3</v>
      </c>
      <c r="S731" s="5">
        <v>2.2014302982456099E-2</v>
      </c>
      <c r="T731">
        <v>57</v>
      </c>
      <c r="U731">
        <v>0</v>
      </c>
      <c r="V731">
        <v>0</v>
      </c>
      <c r="W731">
        <v>14</v>
      </c>
      <c r="X731">
        <v>15</v>
      </c>
      <c r="Y731">
        <v>13</v>
      </c>
      <c r="Z731">
        <v>15</v>
      </c>
      <c r="AA731">
        <v>1</v>
      </c>
      <c r="AB731">
        <v>0</v>
      </c>
      <c r="AC731" t="s">
        <v>60</v>
      </c>
      <c r="AD731" t="s">
        <v>60</v>
      </c>
      <c r="AE731" t="s">
        <v>172</v>
      </c>
      <c r="AF731" t="s">
        <v>84</v>
      </c>
      <c r="AG731" t="s">
        <v>62</v>
      </c>
      <c r="AI731">
        <v>1</v>
      </c>
      <c r="AJ731" t="s">
        <v>60</v>
      </c>
      <c r="AK731">
        <v>0.7</v>
      </c>
      <c r="AL731" t="s">
        <v>60</v>
      </c>
      <c r="AM731" t="s">
        <v>60</v>
      </c>
      <c r="AN731" t="s">
        <v>60</v>
      </c>
      <c r="AO731" t="s">
        <v>60</v>
      </c>
      <c r="AP731" t="s">
        <v>60</v>
      </c>
      <c r="AQ731" t="s">
        <v>60</v>
      </c>
      <c r="AR731" t="s">
        <v>60</v>
      </c>
      <c r="AS731" t="s">
        <v>60</v>
      </c>
      <c r="AT731" s="2">
        <v>7.3516465714285704E-5</v>
      </c>
      <c r="AU731">
        <v>1.1581361428571399E-4</v>
      </c>
      <c r="AV731">
        <v>1.5609657142857101E-4</v>
      </c>
      <c r="AW731">
        <v>2.0141500000000001E-4</v>
      </c>
      <c r="AX731">
        <v>2.5579699999999999E-4</v>
      </c>
      <c r="AY731">
        <v>3.7765314285714298E-4</v>
      </c>
      <c r="AZ731">
        <v>1.6236873784461199E-4</v>
      </c>
      <c r="BA731" s="2">
        <v>3.1449004260651602E-5</v>
      </c>
      <c r="BB731" t="s">
        <v>705</v>
      </c>
      <c r="BC731" s="1" t="s">
        <v>1721</v>
      </c>
      <c r="BD731" t="s">
        <v>110</v>
      </c>
      <c r="BE731" t="s">
        <v>294</v>
      </c>
      <c r="BF731">
        <v>41.615238189999999</v>
      </c>
      <c r="BG731">
        <v>-71.72000122</v>
      </c>
      <c r="BH731" t="s">
        <v>294</v>
      </c>
      <c r="BI731" t="s">
        <v>60</v>
      </c>
      <c r="BJ731">
        <v>700</v>
      </c>
    </row>
    <row r="732" spans="1:62" x14ac:dyDescent="0.3">
      <c r="A732" s="1" t="s">
        <v>1719</v>
      </c>
      <c r="B732" s="1" t="s">
        <v>177</v>
      </c>
      <c r="C732" t="s">
        <v>1720</v>
      </c>
      <c r="D732">
        <v>2011</v>
      </c>
      <c r="E732" t="s">
        <v>178</v>
      </c>
      <c r="F732" t="s">
        <v>59</v>
      </c>
      <c r="G732">
        <v>0.97222136000000003</v>
      </c>
      <c r="H732">
        <v>1.013935</v>
      </c>
      <c r="I732">
        <v>1.067626</v>
      </c>
      <c r="J732">
        <v>1.1151219999999999</v>
      </c>
      <c r="K732">
        <v>1.155597</v>
      </c>
      <c r="L732">
        <v>1.4290080000000001</v>
      </c>
      <c r="M732">
        <v>6</v>
      </c>
      <c r="N732" t="s">
        <v>3355</v>
      </c>
      <c r="O732">
        <v>1.0900181429791072</v>
      </c>
      <c r="P732">
        <v>1.8142979106999999E-5</v>
      </c>
      <c r="Q732" s="3">
        <v>1.0681696228070201</v>
      </c>
      <c r="R732">
        <v>8.3459570381475105E-3</v>
      </c>
      <c r="S732" s="5">
        <v>2.2715450000000002E-2</v>
      </c>
      <c r="T732">
        <v>57</v>
      </c>
      <c r="U732">
        <v>0</v>
      </c>
      <c r="V732">
        <v>0</v>
      </c>
      <c r="W732">
        <v>14</v>
      </c>
      <c r="X732">
        <v>15</v>
      </c>
      <c r="Y732">
        <v>13</v>
      </c>
      <c r="Z732">
        <v>15</v>
      </c>
      <c r="AA732">
        <v>1</v>
      </c>
      <c r="AB732">
        <v>0</v>
      </c>
      <c r="AC732" t="s">
        <v>60</v>
      </c>
      <c r="AD732" t="s">
        <v>60</v>
      </c>
      <c r="AE732" t="s">
        <v>179</v>
      </c>
      <c r="AF732" t="s">
        <v>84</v>
      </c>
      <c r="AI732">
        <v>1</v>
      </c>
      <c r="AJ732" t="s">
        <v>60</v>
      </c>
      <c r="AK732">
        <v>0.09</v>
      </c>
      <c r="AL732" t="s">
        <v>60</v>
      </c>
      <c r="AM732" t="s">
        <v>60</v>
      </c>
      <c r="AN732" t="s">
        <v>60</v>
      </c>
      <c r="AO732" t="s">
        <v>60</v>
      </c>
      <c r="AP732" t="s">
        <v>60</v>
      </c>
      <c r="AQ732" t="s">
        <v>60</v>
      </c>
      <c r="AR732" t="s">
        <v>60</v>
      </c>
      <c r="AS732" t="s">
        <v>60</v>
      </c>
      <c r="AT732">
        <v>1.08024595555556E-2</v>
      </c>
      <c r="AU732">
        <v>1.12659444444444E-2</v>
      </c>
      <c r="AV732">
        <v>1.18625111111111E-2</v>
      </c>
      <c r="AW732">
        <v>1.23902444444444E-2</v>
      </c>
      <c r="AX732">
        <v>1.2839966666666701E-2</v>
      </c>
      <c r="AY732">
        <v>1.5877866666666698E-2</v>
      </c>
      <c r="AZ732">
        <v>1.18685513645224E-2</v>
      </c>
      <c r="BA732">
        <v>2.5239388888888899E-4</v>
      </c>
      <c r="BB732" t="s">
        <v>705</v>
      </c>
      <c r="BC732" s="1" t="s">
        <v>1721</v>
      </c>
      <c r="BD732" t="s">
        <v>110</v>
      </c>
      <c r="BE732" t="s">
        <v>294</v>
      </c>
      <c r="BF732">
        <v>41.615238189999999</v>
      </c>
      <c r="BG732">
        <v>-71.72000122</v>
      </c>
      <c r="BH732" t="s">
        <v>294</v>
      </c>
      <c r="BI732" t="s">
        <v>60</v>
      </c>
      <c r="BJ732">
        <v>90</v>
      </c>
    </row>
    <row r="733" spans="1:62" x14ac:dyDescent="0.3">
      <c r="A733" s="1" t="s">
        <v>1719</v>
      </c>
      <c r="B733" s="1" t="s">
        <v>209</v>
      </c>
      <c r="C733" t="s">
        <v>1720</v>
      </c>
      <c r="D733">
        <v>2011</v>
      </c>
      <c r="E733" t="s">
        <v>210</v>
      </c>
      <c r="F733" t="s">
        <v>59</v>
      </c>
      <c r="G733">
        <v>0.40641791999999999</v>
      </c>
      <c r="H733">
        <v>0.44668229999999998</v>
      </c>
      <c r="I733">
        <v>0.47184749999999998</v>
      </c>
      <c r="J733">
        <v>0.55992569999999997</v>
      </c>
      <c r="K733">
        <v>0.61654730000000002</v>
      </c>
      <c r="L733">
        <v>0.66058640000000002</v>
      </c>
      <c r="M733">
        <v>6</v>
      </c>
      <c r="N733" t="s">
        <v>3356</v>
      </c>
      <c r="O733">
        <v>0.54700030322907001</v>
      </c>
      <c r="P733">
        <v>3.0322907000000001E-7</v>
      </c>
      <c r="Q733" s="3">
        <v>0.49370143859649102</v>
      </c>
      <c r="R733">
        <v>6.2552711439927697E-3</v>
      </c>
      <c r="S733" s="5">
        <v>5.3420860701754398E-2</v>
      </c>
      <c r="T733">
        <v>57</v>
      </c>
      <c r="U733">
        <v>0</v>
      </c>
      <c r="V733">
        <v>0</v>
      </c>
      <c r="W733">
        <v>14</v>
      </c>
      <c r="X733">
        <v>15</v>
      </c>
      <c r="Y733">
        <v>13</v>
      </c>
      <c r="Z733">
        <v>15</v>
      </c>
      <c r="AA733">
        <v>1</v>
      </c>
      <c r="AB733">
        <v>0</v>
      </c>
      <c r="AC733" t="s">
        <v>60</v>
      </c>
      <c r="AD733" t="s">
        <v>60</v>
      </c>
      <c r="AE733" t="s">
        <v>211</v>
      </c>
      <c r="AF733" t="s">
        <v>93</v>
      </c>
      <c r="AI733">
        <v>1</v>
      </c>
      <c r="AJ733" s="2">
        <v>6.0000000000000002E-6</v>
      </c>
      <c r="AK733">
        <v>0.1</v>
      </c>
      <c r="AL733">
        <v>2.4385075199999999</v>
      </c>
      <c r="AM733">
        <v>2.6800937999999999</v>
      </c>
      <c r="AN733">
        <v>2.8310849999999999</v>
      </c>
      <c r="AO733">
        <v>3.3595541999999998</v>
      </c>
      <c r="AP733">
        <v>3.6992837999999999</v>
      </c>
      <c r="AQ733">
        <v>3.9635183999999999</v>
      </c>
      <c r="AR733">
        <v>2.96220863157895</v>
      </c>
      <c r="AS733">
        <v>0.32052516421052601</v>
      </c>
      <c r="AT733">
        <v>4.0641792000000003E-3</v>
      </c>
      <c r="AU733">
        <v>4.466823E-3</v>
      </c>
      <c r="AV733">
        <v>4.7184749999999998E-3</v>
      </c>
      <c r="AW733">
        <v>5.5992569999999998E-3</v>
      </c>
      <c r="AX733">
        <v>6.1654730000000003E-3</v>
      </c>
      <c r="AY733">
        <v>6.6058640000000004E-3</v>
      </c>
      <c r="AZ733">
        <v>4.9370143859649102E-3</v>
      </c>
      <c r="BA733">
        <v>5.3420860701754397E-4</v>
      </c>
      <c r="BB733" t="s">
        <v>705</v>
      </c>
      <c r="BC733" s="1" t="s">
        <v>1721</v>
      </c>
      <c r="BD733" t="s">
        <v>110</v>
      </c>
      <c r="BE733" t="s">
        <v>294</v>
      </c>
      <c r="BF733">
        <v>41.615238189999999</v>
      </c>
      <c r="BG733">
        <v>-71.72000122</v>
      </c>
      <c r="BH733" t="s">
        <v>294</v>
      </c>
      <c r="BI733">
        <v>0.16666666666666699</v>
      </c>
      <c r="BJ733">
        <v>100</v>
      </c>
    </row>
    <row r="734" spans="1:62" x14ac:dyDescent="0.3">
      <c r="A734" s="1" t="s">
        <v>1722</v>
      </c>
      <c r="B734" s="1" t="s">
        <v>171</v>
      </c>
      <c r="C734" t="s">
        <v>1720</v>
      </c>
      <c r="D734">
        <v>2011</v>
      </c>
      <c r="E734" t="s">
        <v>172</v>
      </c>
      <c r="F734" t="s">
        <v>59</v>
      </c>
      <c r="G734">
        <v>0.2016164</v>
      </c>
      <c r="H734">
        <v>0.29431760000000001</v>
      </c>
      <c r="I734">
        <v>0.43883285</v>
      </c>
      <c r="J734">
        <v>0.64415029999999995</v>
      </c>
      <c r="K734">
        <v>0.91608571999999999</v>
      </c>
      <c r="L734">
        <v>1.3993310000000001</v>
      </c>
      <c r="M734">
        <v>6</v>
      </c>
      <c r="N734" t="s">
        <v>3358</v>
      </c>
      <c r="O734">
        <v>1.5403974155136591</v>
      </c>
      <c r="P734">
        <v>1.4266267362135141</v>
      </c>
      <c r="Q734" s="3">
        <v>0.50821847777777795</v>
      </c>
      <c r="R734">
        <v>8.3134079832160604E-2</v>
      </c>
      <c r="S734" s="5">
        <v>2.1997125740740701E-2</v>
      </c>
      <c r="T734">
        <v>54</v>
      </c>
      <c r="U734">
        <v>0</v>
      </c>
      <c r="V734">
        <v>0</v>
      </c>
      <c r="W734">
        <v>13</v>
      </c>
      <c r="X734">
        <v>13</v>
      </c>
      <c r="Y734">
        <v>15</v>
      </c>
      <c r="Z734">
        <v>13</v>
      </c>
      <c r="AA734">
        <v>1</v>
      </c>
      <c r="AB734">
        <v>0</v>
      </c>
      <c r="AC734" t="s">
        <v>1723</v>
      </c>
      <c r="AD734" t="s">
        <v>323</v>
      </c>
      <c r="AE734" t="s">
        <v>172</v>
      </c>
      <c r="AF734" t="s">
        <v>84</v>
      </c>
      <c r="AG734" t="s">
        <v>62</v>
      </c>
      <c r="AI734">
        <v>1</v>
      </c>
      <c r="AJ734" t="s">
        <v>60</v>
      </c>
      <c r="AK734">
        <v>0.7</v>
      </c>
      <c r="AL734" t="s">
        <v>60</v>
      </c>
      <c r="AM734" t="s">
        <v>60</v>
      </c>
      <c r="AN734" t="s">
        <v>60</v>
      </c>
      <c r="AO734" t="s">
        <v>60</v>
      </c>
      <c r="AP734" t="s">
        <v>60</v>
      </c>
      <c r="AQ734" t="s">
        <v>60</v>
      </c>
      <c r="AR734" t="s">
        <v>60</v>
      </c>
      <c r="AS734" t="s">
        <v>60</v>
      </c>
      <c r="AT734">
        <v>2.8802342857142899E-4</v>
      </c>
      <c r="AU734">
        <v>4.2045371428571401E-4</v>
      </c>
      <c r="AV734">
        <v>6.2690407142857103E-4</v>
      </c>
      <c r="AW734">
        <v>9.2021471428571395E-4</v>
      </c>
      <c r="AX734">
        <v>1.30869388571429E-3</v>
      </c>
      <c r="AY734">
        <v>1.9990442857142901E-3</v>
      </c>
      <c r="AZ734">
        <v>7.2602639682539704E-4</v>
      </c>
      <c r="BA734" s="2">
        <v>3.14244653439153E-5</v>
      </c>
      <c r="BB734" t="s">
        <v>1724</v>
      </c>
      <c r="BC734" s="1" t="s">
        <v>1725</v>
      </c>
      <c r="BD734" t="s">
        <v>1724</v>
      </c>
      <c r="BE734" t="s">
        <v>106</v>
      </c>
      <c r="BF734">
        <v>41.807949000000001</v>
      </c>
      <c r="BG734">
        <v>-71.415000000000006</v>
      </c>
      <c r="BH734" t="s">
        <v>109</v>
      </c>
      <c r="BI734" t="s">
        <v>60</v>
      </c>
      <c r="BJ734">
        <v>700</v>
      </c>
    </row>
    <row r="735" spans="1:62" x14ac:dyDescent="0.3">
      <c r="A735" s="1" t="s">
        <v>1722</v>
      </c>
      <c r="B735" s="1" t="s">
        <v>177</v>
      </c>
      <c r="C735" t="s">
        <v>1720</v>
      </c>
      <c r="D735">
        <v>2011</v>
      </c>
      <c r="E735" t="s">
        <v>178</v>
      </c>
      <c r="F735" t="s">
        <v>59</v>
      </c>
      <c r="G735">
        <v>0.97738389999999997</v>
      </c>
      <c r="H735">
        <v>1.03303725</v>
      </c>
      <c r="I735">
        <v>1.0748534999999999</v>
      </c>
      <c r="J735">
        <v>1.14764675</v>
      </c>
      <c r="K735">
        <v>1.2136245000000001</v>
      </c>
      <c r="L735">
        <v>1.3257559999999999</v>
      </c>
      <c r="M735">
        <v>6</v>
      </c>
      <c r="N735" t="s">
        <v>3359</v>
      </c>
      <c r="O735">
        <v>1.0933199345020521</v>
      </c>
      <c r="P735">
        <v>3.3199345020519999E-3</v>
      </c>
      <c r="Q735" s="3">
        <v>1.08804714444444</v>
      </c>
      <c r="R735">
        <v>8.8824312124836397E-3</v>
      </c>
      <c r="S735" s="5">
        <v>2.2715450000000002E-2</v>
      </c>
      <c r="T735">
        <v>54</v>
      </c>
      <c r="U735">
        <v>0</v>
      </c>
      <c r="V735">
        <v>0</v>
      </c>
      <c r="W735">
        <v>13</v>
      </c>
      <c r="X735">
        <v>13</v>
      </c>
      <c r="Y735">
        <v>15</v>
      </c>
      <c r="Z735">
        <v>13</v>
      </c>
      <c r="AA735">
        <v>1</v>
      </c>
      <c r="AB735">
        <v>0</v>
      </c>
      <c r="AC735" t="s">
        <v>1723</v>
      </c>
      <c r="AD735" t="s">
        <v>323</v>
      </c>
      <c r="AE735" t="s">
        <v>179</v>
      </c>
      <c r="AF735" t="s">
        <v>84</v>
      </c>
      <c r="AI735">
        <v>1</v>
      </c>
      <c r="AJ735" t="s">
        <v>60</v>
      </c>
      <c r="AK735">
        <v>0.09</v>
      </c>
      <c r="AL735" t="s">
        <v>60</v>
      </c>
      <c r="AM735" t="s">
        <v>60</v>
      </c>
      <c r="AN735" t="s">
        <v>60</v>
      </c>
      <c r="AO735" t="s">
        <v>60</v>
      </c>
      <c r="AP735" t="s">
        <v>60</v>
      </c>
      <c r="AQ735" t="s">
        <v>60</v>
      </c>
      <c r="AR735" t="s">
        <v>60</v>
      </c>
      <c r="AS735" t="s">
        <v>60</v>
      </c>
      <c r="AT735">
        <v>1.08598211111111E-2</v>
      </c>
      <c r="AU735">
        <v>1.14781916666667E-2</v>
      </c>
      <c r="AV735">
        <v>1.1942816666666699E-2</v>
      </c>
      <c r="AW735">
        <v>1.27516305555556E-2</v>
      </c>
      <c r="AX735">
        <v>1.34847166666667E-2</v>
      </c>
      <c r="AY735">
        <v>1.4730622222222199E-2</v>
      </c>
      <c r="AZ735">
        <v>1.2089412716049399E-2</v>
      </c>
      <c r="BA735">
        <v>2.5239388888888899E-4</v>
      </c>
      <c r="BB735" t="s">
        <v>1724</v>
      </c>
      <c r="BC735" s="1" t="s">
        <v>1725</v>
      </c>
      <c r="BD735" t="s">
        <v>1724</v>
      </c>
      <c r="BE735" t="s">
        <v>106</v>
      </c>
      <c r="BF735">
        <v>41.807949000000001</v>
      </c>
      <c r="BG735">
        <v>-71.415000000000006</v>
      </c>
      <c r="BH735" t="s">
        <v>109</v>
      </c>
      <c r="BI735" t="s">
        <v>60</v>
      </c>
      <c r="BJ735">
        <v>90</v>
      </c>
    </row>
    <row r="736" spans="1:62" x14ac:dyDescent="0.3">
      <c r="A736" s="1" t="s">
        <v>1722</v>
      </c>
      <c r="B736" s="1" t="s">
        <v>209</v>
      </c>
      <c r="C736" t="s">
        <v>1720</v>
      </c>
      <c r="D736">
        <v>2011</v>
      </c>
      <c r="E736" t="s">
        <v>210</v>
      </c>
      <c r="F736" t="s">
        <v>59</v>
      </c>
      <c r="G736">
        <v>0.36867018000000001</v>
      </c>
      <c r="H736">
        <v>0.44039099999999998</v>
      </c>
      <c r="I736">
        <v>0.47184745</v>
      </c>
      <c r="J736">
        <v>0.57093539999999998</v>
      </c>
      <c r="K736">
        <v>0.60396470000000002</v>
      </c>
      <c r="L736">
        <v>0.68575169999999996</v>
      </c>
      <c r="M736">
        <v>6</v>
      </c>
      <c r="N736" t="s">
        <v>3360</v>
      </c>
      <c r="O736">
        <v>0.54700419350291007</v>
      </c>
      <c r="P736">
        <v>4.1935029100000003E-6</v>
      </c>
      <c r="Q736" s="3">
        <v>0.49281845370370397</v>
      </c>
      <c r="R736">
        <v>8.5209971718776308E-3</v>
      </c>
      <c r="S736" s="5">
        <v>5.3359542037037001E-2</v>
      </c>
      <c r="T736">
        <v>54</v>
      </c>
      <c r="U736">
        <v>0</v>
      </c>
      <c r="V736">
        <v>0</v>
      </c>
      <c r="W736">
        <v>13</v>
      </c>
      <c r="X736">
        <v>13</v>
      </c>
      <c r="Y736">
        <v>15</v>
      </c>
      <c r="Z736">
        <v>13</v>
      </c>
      <c r="AA736">
        <v>1</v>
      </c>
      <c r="AB736">
        <v>0</v>
      </c>
      <c r="AC736" t="s">
        <v>1723</v>
      </c>
      <c r="AD736" t="s">
        <v>323</v>
      </c>
      <c r="AE736" t="s">
        <v>211</v>
      </c>
      <c r="AF736" t="s">
        <v>93</v>
      </c>
      <c r="AI736">
        <v>1</v>
      </c>
      <c r="AJ736" s="2">
        <v>6.0000000000000002E-6</v>
      </c>
      <c r="AK736">
        <v>0.1</v>
      </c>
      <c r="AL736">
        <v>2.21202108</v>
      </c>
      <c r="AM736">
        <v>2.6423459999999999</v>
      </c>
      <c r="AN736">
        <v>2.8310846999999999</v>
      </c>
      <c r="AO736">
        <v>3.4256123999999999</v>
      </c>
      <c r="AP736">
        <v>3.6237881999999999</v>
      </c>
      <c r="AQ736">
        <v>4.1145101999999998</v>
      </c>
      <c r="AR736">
        <v>2.95691072222222</v>
      </c>
      <c r="AS736">
        <v>0.32015725222222202</v>
      </c>
      <c r="AT736">
        <v>3.6867018E-3</v>
      </c>
      <c r="AU736">
        <v>4.4039099999999996E-3</v>
      </c>
      <c r="AV736">
        <v>4.7184745E-3</v>
      </c>
      <c r="AW736">
        <v>5.7093539999999998E-3</v>
      </c>
      <c r="AX736">
        <v>6.0396470000000004E-3</v>
      </c>
      <c r="AY736">
        <v>6.8575169999999996E-3</v>
      </c>
      <c r="AZ736">
        <v>4.9281845370370402E-3</v>
      </c>
      <c r="BA736">
        <v>5.3359542037037001E-4</v>
      </c>
      <c r="BB736" t="s">
        <v>1724</v>
      </c>
      <c r="BC736" s="1" t="s">
        <v>1725</v>
      </c>
      <c r="BD736" t="s">
        <v>1724</v>
      </c>
      <c r="BE736" t="s">
        <v>106</v>
      </c>
      <c r="BF736">
        <v>41.807949000000001</v>
      </c>
      <c r="BG736">
        <v>-71.415000000000006</v>
      </c>
      <c r="BH736" t="s">
        <v>109</v>
      </c>
      <c r="BI736">
        <v>0.16666666666666699</v>
      </c>
      <c r="BJ736">
        <v>100</v>
      </c>
    </row>
    <row r="737" spans="1:62" x14ac:dyDescent="0.3">
      <c r="A737" s="1" t="s">
        <v>1722</v>
      </c>
      <c r="B737" s="1" t="s">
        <v>261</v>
      </c>
      <c r="C737" t="s">
        <v>1720</v>
      </c>
      <c r="D737">
        <v>2011</v>
      </c>
      <c r="E737" t="s">
        <v>262</v>
      </c>
      <c r="F737" t="s">
        <v>59</v>
      </c>
      <c r="G737">
        <v>0.10602810999999999</v>
      </c>
      <c r="H737">
        <v>0.12956355</v>
      </c>
      <c r="I737">
        <v>0.21395810000000001</v>
      </c>
      <c r="J737">
        <v>0.34352169999999999</v>
      </c>
      <c r="K737">
        <v>0.45216486</v>
      </c>
      <c r="L737">
        <v>0.58006420000000003</v>
      </c>
      <c r="M737">
        <v>6</v>
      </c>
      <c r="N737" t="s">
        <v>3362</v>
      </c>
      <c r="O737">
        <v>0.409982438260453</v>
      </c>
      <c r="P737">
        <v>0.39398243826045298</v>
      </c>
      <c r="Q737" s="3">
        <v>0.24495123425925899</v>
      </c>
      <c r="R737">
        <v>1.8221438416901801E-2</v>
      </c>
      <c r="S737" s="5">
        <v>4.9835513888888898E-2</v>
      </c>
      <c r="T737">
        <v>54</v>
      </c>
      <c r="U737">
        <v>0</v>
      </c>
      <c r="V737">
        <v>0</v>
      </c>
      <c r="W737">
        <v>13</v>
      </c>
      <c r="X737">
        <v>13</v>
      </c>
      <c r="Y737">
        <v>15</v>
      </c>
      <c r="Z737">
        <v>13</v>
      </c>
      <c r="AA737">
        <v>1</v>
      </c>
      <c r="AB737">
        <v>0</v>
      </c>
      <c r="AC737" t="s">
        <v>1723</v>
      </c>
      <c r="AD737" t="s">
        <v>323</v>
      </c>
      <c r="AE737" t="s">
        <v>263</v>
      </c>
      <c r="AF737" t="s">
        <v>68</v>
      </c>
      <c r="AI737">
        <v>1</v>
      </c>
      <c r="AJ737" s="2">
        <v>2.5000000000000002E-6</v>
      </c>
      <c r="AK737">
        <v>1</v>
      </c>
      <c r="AL737">
        <v>0.26507027500000002</v>
      </c>
      <c r="AM737">
        <v>0.32390887499999999</v>
      </c>
      <c r="AN737">
        <v>0.53489525000000004</v>
      </c>
      <c r="AO737">
        <v>0.85880425000000005</v>
      </c>
      <c r="AP737">
        <v>1.1304121499999999</v>
      </c>
      <c r="AQ737">
        <v>1.4501605</v>
      </c>
      <c r="AR737">
        <v>0.612378085648148</v>
      </c>
      <c r="AS737">
        <v>0.124588784722222</v>
      </c>
      <c r="AT737">
        <v>1.0602811E-4</v>
      </c>
      <c r="AU737">
        <v>1.2956354999999999E-4</v>
      </c>
      <c r="AV737">
        <v>2.1395809999999999E-4</v>
      </c>
      <c r="AW737">
        <v>3.4352169999999997E-4</v>
      </c>
      <c r="AX737">
        <v>4.5216486E-4</v>
      </c>
      <c r="AY737">
        <v>5.800642E-4</v>
      </c>
      <c r="AZ737">
        <v>2.44951234259259E-4</v>
      </c>
      <c r="BA737" s="2">
        <v>4.98355138888889E-5</v>
      </c>
      <c r="BB737" t="s">
        <v>1724</v>
      </c>
      <c r="BC737" s="1" t="s">
        <v>1725</v>
      </c>
      <c r="BD737" t="s">
        <v>1724</v>
      </c>
      <c r="BE737" t="s">
        <v>106</v>
      </c>
      <c r="BF737">
        <v>41.807949000000001</v>
      </c>
      <c r="BG737">
        <v>-71.415000000000006</v>
      </c>
      <c r="BH737" t="s">
        <v>109</v>
      </c>
      <c r="BI737">
        <v>0.4</v>
      </c>
      <c r="BJ737">
        <v>1000</v>
      </c>
    </row>
    <row r="738" spans="1:62" x14ac:dyDescent="0.3">
      <c r="A738" s="1" t="s">
        <v>1722</v>
      </c>
      <c r="B738" s="1" t="s">
        <v>329</v>
      </c>
      <c r="C738" t="s">
        <v>1720</v>
      </c>
      <c r="D738">
        <v>2011</v>
      </c>
      <c r="E738" t="s">
        <v>330</v>
      </c>
      <c r="F738" t="s">
        <v>59</v>
      </c>
      <c r="G738">
        <v>1.9903742500000001E-4</v>
      </c>
      <c r="H738">
        <v>2.9347375000000003E-4</v>
      </c>
      <c r="I738">
        <v>4.7664499999999999E-4</v>
      </c>
      <c r="J738">
        <v>6.8088802500000005E-4</v>
      </c>
      <c r="K738">
        <v>9.1798580000000002E-4</v>
      </c>
      <c r="L738">
        <v>2.6195139999999999E-3</v>
      </c>
      <c r="M738">
        <v>6</v>
      </c>
      <c r="N738" t="s">
        <v>3363</v>
      </c>
      <c r="O738">
        <v>7.2160613108999998E-5</v>
      </c>
      <c r="P738">
        <v>6.4865769130000003E-6</v>
      </c>
      <c r="Q738" s="3">
        <v>5.6130889160714299E-4</v>
      </c>
      <c r="R738" s="2">
        <v>1.65499554811503E-7</v>
      </c>
      <c r="S738" s="6">
        <v>7.7410714285714295E-5</v>
      </c>
      <c r="T738">
        <v>56</v>
      </c>
      <c r="U738">
        <v>1</v>
      </c>
      <c r="V738">
        <v>0</v>
      </c>
      <c r="W738">
        <v>12</v>
      </c>
      <c r="X738">
        <v>15</v>
      </c>
      <c r="Y738">
        <v>16</v>
      </c>
      <c r="Z738">
        <v>13</v>
      </c>
      <c r="AA738">
        <v>1</v>
      </c>
      <c r="AB738">
        <v>1.78571428571429</v>
      </c>
      <c r="AC738" t="s">
        <v>1723</v>
      </c>
      <c r="AD738" t="s">
        <v>323</v>
      </c>
      <c r="AE738" t="s">
        <v>61</v>
      </c>
      <c r="AF738" t="s">
        <v>62</v>
      </c>
      <c r="AI738">
        <v>1</v>
      </c>
      <c r="AJ738" t="s">
        <v>60</v>
      </c>
      <c r="AK738" s="2">
        <v>2.0000000000000001E-4</v>
      </c>
      <c r="AL738" t="s">
        <v>60</v>
      </c>
      <c r="AM738" t="s">
        <v>60</v>
      </c>
      <c r="AN738" t="s">
        <v>60</v>
      </c>
      <c r="AO738" t="s">
        <v>60</v>
      </c>
      <c r="AP738" t="s">
        <v>60</v>
      </c>
      <c r="AQ738" t="s">
        <v>60</v>
      </c>
      <c r="AR738" t="s">
        <v>60</v>
      </c>
      <c r="AS738" t="s">
        <v>60</v>
      </c>
      <c r="AT738">
        <v>9.9518712499999996E-4</v>
      </c>
      <c r="AU738">
        <v>1.46736875E-3</v>
      </c>
      <c r="AV738">
        <v>2.3832250000000001E-3</v>
      </c>
      <c r="AW738">
        <v>3.4044401249999998E-3</v>
      </c>
      <c r="AX738">
        <v>4.5899290000000004E-3</v>
      </c>
      <c r="AY738">
        <v>1.3097569999999999E-2</v>
      </c>
      <c r="AZ738">
        <v>2.8065444580357098E-3</v>
      </c>
      <c r="BA738">
        <v>3.8705357142857101E-4</v>
      </c>
      <c r="BB738" t="s">
        <v>1724</v>
      </c>
      <c r="BC738" s="1" t="s">
        <v>1725</v>
      </c>
      <c r="BD738" t="s">
        <v>1724</v>
      </c>
      <c r="BE738" t="s">
        <v>106</v>
      </c>
      <c r="BF738">
        <v>41.807949000000001</v>
      </c>
      <c r="BG738">
        <v>-71.415000000000006</v>
      </c>
      <c r="BH738" t="s">
        <v>109</v>
      </c>
      <c r="BI738" t="s">
        <v>60</v>
      </c>
      <c r="BJ738">
        <v>0.2</v>
      </c>
    </row>
    <row r="739" spans="1:62" x14ac:dyDescent="0.3">
      <c r="A739" s="1" t="s">
        <v>1726</v>
      </c>
      <c r="B739" s="1" t="s">
        <v>171</v>
      </c>
      <c r="C739" t="s">
        <v>1720</v>
      </c>
      <c r="D739">
        <v>2011</v>
      </c>
      <c r="E739" t="s">
        <v>172</v>
      </c>
      <c r="F739" t="s">
        <v>59</v>
      </c>
      <c r="G739">
        <v>0.25096306000000002</v>
      </c>
      <c r="H739">
        <v>0.33485239999999999</v>
      </c>
      <c r="I739">
        <v>0.53223909999999997</v>
      </c>
      <c r="J739">
        <v>0.70847709999999997</v>
      </c>
      <c r="K739">
        <v>0.92419260000000003</v>
      </c>
      <c r="L739">
        <v>1.3570329999999999</v>
      </c>
      <c r="M739">
        <v>6</v>
      </c>
      <c r="N739" t="s">
        <v>3364</v>
      </c>
      <c r="O739">
        <v>1.6130292584964989</v>
      </c>
      <c r="P739">
        <v>1.499258579196354</v>
      </c>
      <c r="Q739" s="3">
        <v>0.56668278596491195</v>
      </c>
      <c r="R739">
        <v>7.7494363350072995E-2</v>
      </c>
      <c r="S739" s="5">
        <v>2.2076141052631601E-2</v>
      </c>
      <c r="T739">
        <v>57</v>
      </c>
      <c r="U739">
        <v>0</v>
      </c>
      <c r="V739">
        <v>0</v>
      </c>
      <c r="W739">
        <v>15</v>
      </c>
      <c r="X739">
        <v>14</v>
      </c>
      <c r="Y739">
        <v>14</v>
      </c>
      <c r="Z739">
        <v>14</v>
      </c>
      <c r="AA739">
        <v>1</v>
      </c>
      <c r="AB739">
        <v>0</v>
      </c>
      <c r="AC739" t="s">
        <v>60</v>
      </c>
      <c r="AD739" t="s">
        <v>60</v>
      </c>
      <c r="AE739" t="s">
        <v>172</v>
      </c>
      <c r="AF739" t="s">
        <v>84</v>
      </c>
      <c r="AG739" t="s">
        <v>62</v>
      </c>
      <c r="AI739">
        <v>1</v>
      </c>
      <c r="AJ739" t="s">
        <v>60</v>
      </c>
      <c r="AK739">
        <v>0.7</v>
      </c>
      <c r="AL739" t="s">
        <v>60</v>
      </c>
      <c r="AM739" t="s">
        <v>60</v>
      </c>
      <c r="AN739" t="s">
        <v>60</v>
      </c>
      <c r="AO739" t="s">
        <v>60</v>
      </c>
      <c r="AP739" t="s">
        <v>60</v>
      </c>
      <c r="AQ739" t="s">
        <v>60</v>
      </c>
      <c r="AR739" t="s">
        <v>60</v>
      </c>
      <c r="AS739" t="s">
        <v>60</v>
      </c>
      <c r="AT739">
        <v>3.58518657142857E-4</v>
      </c>
      <c r="AU739">
        <v>4.7836057142857101E-4</v>
      </c>
      <c r="AV739">
        <v>7.6034157142857101E-4</v>
      </c>
      <c r="AW739">
        <v>1.0121101428571401E-3</v>
      </c>
      <c r="AX739">
        <v>1.3202751428571401E-3</v>
      </c>
      <c r="AY739">
        <v>1.9386185714285701E-3</v>
      </c>
      <c r="AZ739">
        <v>8.0954683709273201E-4</v>
      </c>
      <c r="BA739" s="2">
        <v>3.1537344360902301E-5</v>
      </c>
      <c r="BB739" t="s">
        <v>1724</v>
      </c>
      <c r="BC739" s="1" t="s">
        <v>1727</v>
      </c>
      <c r="BD739" t="s">
        <v>1728</v>
      </c>
      <c r="BE739" t="s">
        <v>106</v>
      </c>
      <c r="BF739">
        <v>41.874668120000003</v>
      </c>
      <c r="BG739">
        <v>-71.379974369999999</v>
      </c>
      <c r="BH739" t="s">
        <v>109</v>
      </c>
      <c r="BI739" t="s">
        <v>60</v>
      </c>
      <c r="BJ739">
        <v>700</v>
      </c>
    </row>
    <row r="740" spans="1:62" x14ac:dyDescent="0.3">
      <c r="A740" s="1" t="s">
        <v>1726</v>
      </c>
      <c r="B740" s="1" t="s">
        <v>177</v>
      </c>
      <c r="C740" t="s">
        <v>1720</v>
      </c>
      <c r="D740">
        <v>2011</v>
      </c>
      <c r="E740" t="s">
        <v>178</v>
      </c>
      <c r="F740" t="s">
        <v>59</v>
      </c>
      <c r="G740">
        <v>0.99782786000000001</v>
      </c>
      <c r="H740">
        <v>1.02013</v>
      </c>
      <c r="I740">
        <v>1.0758859999999999</v>
      </c>
      <c r="J740">
        <v>1.1151219999999999</v>
      </c>
      <c r="K740">
        <v>1.2138310000000001</v>
      </c>
      <c r="L740">
        <v>1.3319510000000001</v>
      </c>
      <c r="M740">
        <v>6</v>
      </c>
      <c r="N740" t="s">
        <v>3365</v>
      </c>
      <c r="O740">
        <v>1.0902502984741131</v>
      </c>
      <c r="P740">
        <v>2.5029847411299998E-4</v>
      </c>
      <c r="Q740" s="3">
        <v>1.0870085719298199</v>
      </c>
      <c r="R740">
        <v>7.9771133528181298E-3</v>
      </c>
      <c r="S740" s="5">
        <v>2.2715450000000002E-2</v>
      </c>
      <c r="T740">
        <v>57</v>
      </c>
      <c r="U740">
        <v>0</v>
      </c>
      <c r="V740">
        <v>0</v>
      </c>
      <c r="W740">
        <v>15</v>
      </c>
      <c r="X740">
        <v>14</v>
      </c>
      <c r="Y740">
        <v>14</v>
      </c>
      <c r="Z740">
        <v>14</v>
      </c>
      <c r="AA740">
        <v>1</v>
      </c>
      <c r="AB740">
        <v>0</v>
      </c>
      <c r="AC740" t="s">
        <v>60</v>
      </c>
      <c r="AD740" t="s">
        <v>60</v>
      </c>
      <c r="AE740" t="s">
        <v>179</v>
      </c>
      <c r="AF740" t="s">
        <v>84</v>
      </c>
      <c r="AI740">
        <v>1</v>
      </c>
      <c r="AJ740" t="s">
        <v>60</v>
      </c>
      <c r="AK740">
        <v>0.09</v>
      </c>
      <c r="AL740" t="s">
        <v>60</v>
      </c>
      <c r="AM740" t="s">
        <v>60</v>
      </c>
      <c r="AN740" t="s">
        <v>60</v>
      </c>
      <c r="AO740" t="s">
        <v>60</v>
      </c>
      <c r="AP740" t="s">
        <v>60</v>
      </c>
      <c r="AQ740" t="s">
        <v>60</v>
      </c>
      <c r="AR740" t="s">
        <v>60</v>
      </c>
      <c r="AS740" t="s">
        <v>60</v>
      </c>
      <c r="AT740">
        <v>1.1086976222222201E-2</v>
      </c>
      <c r="AU740">
        <v>1.13347777777778E-2</v>
      </c>
      <c r="AV740">
        <v>1.19542888888889E-2</v>
      </c>
      <c r="AW740">
        <v>1.23902444444444E-2</v>
      </c>
      <c r="AX740">
        <v>1.34870111111111E-2</v>
      </c>
      <c r="AY740">
        <v>1.4799455555555599E-2</v>
      </c>
      <c r="AZ740">
        <v>1.20778730214425E-2</v>
      </c>
      <c r="BA740">
        <v>2.5239388888888899E-4</v>
      </c>
      <c r="BB740" t="s">
        <v>1724</v>
      </c>
      <c r="BC740" s="1" t="s">
        <v>1727</v>
      </c>
      <c r="BD740" t="s">
        <v>1728</v>
      </c>
      <c r="BE740" t="s">
        <v>106</v>
      </c>
      <c r="BF740">
        <v>41.874668120000003</v>
      </c>
      <c r="BG740">
        <v>-71.379974369999999</v>
      </c>
      <c r="BH740" t="s">
        <v>109</v>
      </c>
      <c r="BI740" t="s">
        <v>60</v>
      </c>
      <c r="BJ740">
        <v>90</v>
      </c>
    </row>
    <row r="741" spans="1:62" x14ac:dyDescent="0.3">
      <c r="A741" s="1" t="s">
        <v>1726</v>
      </c>
      <c r="B741" s="1" t="s">
        <v>209</v>
      </c>
      <c r="C741" t="s">
        <v>1720</v>
      </c>
      <c r="D741">
        <v>2011</v>
      </c>
      <c r="E741" t="s">
        <v>210</v>
      </c>
      <c r="F741" t="s">
        <v>59</v>
      </c>
      <c r="G741">
        <v>0.37747799999999998</v>
      </c>
      <c r="H741">
        <v>0.42780839999999998</v>
      </c>
      <c r="I741">
        <v>0.45926479999999997</v>
      </c>
      <c r="J741">
        <v>0.54419742500000001</v>
      </c>
      <c r="K741">
        <v>0.60396470000000002</v>
      </c>
      <c r="L741">
        <v>0.64800380000000002</v>
      </c>
      <c r="M741">
        <v>6</v>
      </c>
      <c r="N741" t="s">
        <v>3366</v>
      </c>
      <c r="O741">
        <v>0.54700674383509806</v>
      </c>
      <c r="P741">
        <v>6.7438350979999998E-6</v>
      </c>
      <c r="Q741" s="3">
        <v>0.479936267857143</v>
      </c>
      <c r="R741">
        <v>7.0636180957102199E-3</v>
      </c>
      <c r="S741" s="5">
        <v>5.3700736607142897E-2</v>
      </c>
      <c r="T741">
        <v>56</v>
      </c>
      <c r="U741">
        <v>0</v>
      </c>
      <c r="V741">
        <v>0</v>
      </c>
      <c r="W741">
        <v>15</v>
      </c>
      <c r="X741">
        <v>13</v>
      </c>
      <c r="Y741">
        <v>14</v>
      </c>
      <c r="Z741">
        <v>14</v>
      </c>
      <c r="AA741">
        <v>1</v>
      </c>
      <c r="AB741">
        <v>0</v>
      </c>
      <c r="AC741" t="s">
        <v>60</v>
      </c>
      <c r="AD741" t="s">
        <v>60</v>
      </c>
      <c r="AE741" t="s">
        <v>211</v>
      </c>
      <c r="AF741" t="s">
        <v>93</v>
      </c>
      <c r="AI741">
        <v>1</v>
      </c>
      <c r="AJ741" s="2">
        <v>6.0000000000000002E-6</v>
      </c>
      <c r="AK741">
        <v>0.1</v>
      </c>
      <c r="AL741">
        <v>2.2648679999999999</v>
      </c>
      <c r="AM741">
        <v>2.5668503999999999</v>
      </c>
      <c r="AN741">
        <v>2.7555887999999999</v>
      </c>
      <c r="AO741">
        <v>3.2651845499999999</v>
      </c>
      <c r="AP741">
        <v>3.6237881999999999</v>
      </c>
      <c r="AQ741">
        <v>3.8880227999999999</v>
      </c>
      <c r="AR741">
        <v>2.8796176071428601</v>
      </c>
      <c r="AS741">
        <v>0.32220441964285701</v>
      </c>
      <c r="AT741">
        <v>3.7747800000000001E-3</v>
      </c>
      <c r="AU741">
        <v>4.2780839999999997E-3</v>
      </c>
      <c r="AV741">
        <v>4.5926480000000004E-3</v>
      </c>
      <c r="AW741">
        <v>5.4419742500000003E-3</v>
      </c>
      <c r="AX741">
        <v>6.0396470000000004E-3</v>
      </c>
      <c r="AY741">
        <v>6.4800379999999996E-3</v>
      </c>
      <c r="AZ741">
        <v>4.7993626785714297E-3</v>
      </c>
      <c r="BA741">
        <v>5.3700736607142897E-4</v>
      </c>
      <c r="BB741" t="s">
        <v>1724</v>
      </c>
      <c r="BC741" s="1" t="s">
        <v>1727</v>
      </c>
      <c r="BD741" t="s">
        <v>1728</v>
      </c>
      <c r="BE741" t="s">
        <v>106</v>
      </c>
      <c r="BF741">
        <v>41.874668120000003</v>
      </c>
      <c r="BG741">
        <v>-71.379974369999999</v>
      </c>
      <c r="BH741" t="s">
        <v>109</v>
      </c>
      <c r="BI741">
        <v>0.16666666666666699</v>
      </c>
      <c r="BJ741">
        <v>100</v>
      </c>
    </row>
    <row r="742" spans="1:62" x14ac:dyDescent="0.3">
      <c r="A742" s="1" t="s">
        <v>1726</v>
      </c>
      <c r="B742" s="1" t="s">
        <v>261</v>
      </c>
      <c r="C742" t="s">
        <v>1720</v>
      </c>
      <c r="D742">
        <v>2011</v>
      </c>
      <c r="E742" t="s">
        <v>262</v>
      </c>
      <c r="F742" t="s">
        <v>59</v>
      </c>
      <c r="G742">
        <v>0.13122766</v>
      </c>
      <c r="H742">
        <v>0.1759211</v>
      </c>
      <c r="I742">
        <v>0.27101360000000002</v>
      </c>
      <c r="J742">
        <v>0.38512459999999998</v>
      </c>
      <c r="K742">
        <v>0.50018655999999995</v>
      </c>
      <c r="L742">
        <v>0.96994349999999996</v>
      </c>
      <c r="M742">
        <v>6</v>
      </c>
      <c r="N742" t="s">
        <v>3368</v>
      </c>
      <c r="O742">
        <v>0.46878442616670901</v>
      </c>
      <c r="P742">
        <v>0.452784426166709</v>
      </c>
      <c r="Q742" s="3">
        <v>0.303128204035088</v>
      </c>
      <c r="R742">
        <v>2.80241649943163E-2</v>
      </c>
      <c r="S742" s="5">
        <v>5.0048684210526301E-2</v>
      </c>
      <c r="T742">
        <v>57</v>
      </c>
      <c r="U742">
        <v>0</v>
      </c>
      <c r="V742">
        <v>0</v>
      </c>
      <c r="W742">
        <v>15</v>
      </c>
      <c r="X742">
        <v>14</v>
      </c>
      <c r="Y742">
        <v>14</v>
      </c>
      <c r="Z742">
        <v>14</v>
      </c>
      <c r="AA742">
        <v>1</v>
      </c>
      <c r="AB742">
        <v>0</v>
      </c>
      <c r="AC742" t="s">
        <v>60</v>
      </c>
      <c r="AD742" t="s">
        <v>60</v>
      </c>
      <c r="AE742" t="s">
        <v>263</v>
      </c>
      <c r="AF742" t="s">
        <v>68</v>
      </c>
      <c r="AI742">
        <v>1</v>
      </c>
      <c r="AJ742" s="2">
        <v>2.5000000000000002E-6</v>
      </c>
      <c r="AK742">
        <v>1</v>
      </c>
      <c r="AL742">
        <v>0.32806914999999998</v>
      </c>
      <c r="AM742">
        <v>0.43980275000000002</v>
      </c>
      <c r="AN742">
        <v>0.67753399999999997</v>
      </c>
      <c r="AO742">
        <v>0.96281150000000004</v>
      </c>
      <c r="AP742">
        <v>1.2504664000000001</v>
      </c>
      <c r="AQ742">
        <v>2.4248587499999998</v>
      </c>
      <c r="AR742">
        <v>0.757820510087719</v>
      </c>
      <c r="AS742">
        <v>0.12512171052631599</v>
      </c>
      <c r="AT742">
        <v>1.3122766E-4</v>
      </c>
      <c r="AU742">
        <v>1.7592110000000001E-4</v>
      </c>
      <c r="AV742">
        <v>2.710136E-4</v>
      </c>
      <c r="AW742">
        <v>3.8512460000000002E-4</v>
      </c>
      <c r="AX742">
        <v>5.0018656000000005E-4</v>
      </c>
      <c r="AY742">
        <v>9.6994349999999997E-4</v>
      </c>
      <c r="AZ742">
        <v>3.0312820403508798E-4</v>
      </c>
      <c r="BA742" s="2">
        <v>5.0048684210526302E-5</v>
      </c>
      <c r="BB742" t="s">
        <v>1724</v>
      </c>
      <c r="BC742" s="1" t="s">
        <v>1727</v>
      </c>
      <c r="BD742" t="s">
        <v>1728</v>
      </c>
      <c r="BE742" t="s">
        <v>106</v>
      </c>
      <c r="BF742">
        <v>41.874668120000003</v>
      </c>
      <c r="BG742">
        <v>-71.379974369999999</v>
      </c>
      <c r="BH742" t="s">
        <v>109</v>
      </c>
      <c r="BI742">
        <v>0.4</v>
      </c>
      <c r="BJ742">
        <v>1000</v>
      </c>
    </row>
    <row r="743" spans="1:62" x14ac:dyDescent="0.3">
      <c r="A743" s="1" t="s">
        <v>1729</v>
      </c>
      <c r="B743" s="1" t="s">
        <v>171</v>
      </c>
      <c r="C743" t="s">
        <v>1720</v>
      </c>
      <c r="D743">
        <v>2011</v>
      </c>
      <c r="E743" t="s">
        <v>172</v>
      </c>
      <c r="F743" t="s">
        <v>59</v>
      </c>
      <c r="G743">
        <v>0.11966565999999999</v>
      </c>
      <c r="H743">
        <v>0.1520053375</v>
      </c>
      <c r="I743">
        <v>0.27581262499999998</v>
      </c>
      <c r="J743">
        <v>0.43707045</v>
      </c>
      <c r="K743">
        <v>0.60326298</v>
      </c>
      <c r="L743">
        <v>1.101488</v>
      </c>
      <c r="M743">
        <v>6</v>
      </c>
      <c r="N743" t="s">
        <v>3369</v>
      </c>
      <c r="O743">
        <v>1.043925959222078</v>
      </c>
      <c r="P743">
        <v>0.93015527992193303</v>
      </c>
      <c r="Q743" s="3">
        <v>0.32656919224999997</v>
      </c>
      <c r="R743">
        <v>4.6895584485624801E-2</v>
      </c>
      <c r="S743" s="5">
        <v>2.2029762500000001E-2</v>
      </c>
      <c r="T743">
        <v>60</v>
      </c>
      <c r="U743">
        <v>0</v>
      </c>
      <c r="V743">
        <v>0</v>
      </c>
      <c r="W743">
        <v>15</v>
      </c>
      <c r="X743">
        <v>15</v>
      </c>
      <c r="Y743">
        <v>16</v>
      </c>
      <c r="Z743">
        <v>14</v>
      </c>
      <c r="AA743">
        <v>1</v>
      </c>
      <c r="AB743">
        <v>0</v>
      </c>
      <c r="AC743" t="s">
        <v>60</v>
      </c>
      <c r="AD743" t="s">
        <v>60</v>
      </c>
      <c r="AE743" t="s">
        <v>172</v>
      </c>
      <c r="AF743" t="s">
        <v>84</v>
      </c>
      <c r="AG743" t="s">
        <v>62</v>
      </c>
      <c r="AI743">
        <v>1</v>
      </c>
      <c r="AJ743" t="s">
        <v>60</v>
      </c>
      <c r="AK743">
        <v>0.7</v>
      </c>
      <c r="AL743" t="s">
        <v>60</v>
      </c>
      <c r="AM743" t="s">
        <v>60</v>
      </c>
      <c r="AN743" t="s">
        <v>60</v>
      </c>
      <c r="AO743" t="s">
        <v>60</v>
      </c>
      <c r="AP743" t="s">
        <v>60</v>
      </c>
      <c r="AQ743" t="s">
        <v>60</v>
      </c>
      <c r="AR743" t="s">
        <v>60</v>
      </c>
      <c r="AS743" t="s">
        <v>60</v>
      </c>
      <c r="AT743">
        <v>1.7095094285714301E-4</v>
      </c>
      <c r="AU743">
        <v>2.1715048214285699E-4</v>
      </c>
      <c r="AV743">
        <v>3.9401803571428601E-4</v>
      </c>
      <c r="AW743">
        <v>6.2438635714285695E-4</v>
      </c>
      <c r="AX743">
        <v>8.6180425714285701E-4</v>
      </c>
      <c r="AY743">
        <v>1.5735542857142899E-3</v>
      </c>
      <c r="AZ743">
        <v>4.6652741750000001E-4</v>
      </c>
      <c r="BA743" s="2">
        <v>3.1471089285714297E-5</v>
      </c>
      <c r="BB743" t="s">
        <v>1724</v>
      </c>
      <c r="BC743" s="1" t="s">
        <v>1730</v>
      </c>
      <c r="BD743" t="s">
        <v>1731</v>
      </c>
      <c r="BE743" t="s">
        <v>63</v>
      </c>
      <c r="BF743">
        <v>41.841571809999998</v>
      </c>
      <c r="BG743">
        <v>-71.36077118</v>
      </c>
      <c r="BH743" t="s">
        <v>109</v>
      </c>
      <c r="BI743" t="s">
        <v>60</v>
      </c>
      <c r="BJ743">
        <v>700</v>
      </c>
    </row>
    <row r="744" spans="1:62" x14ac:dyDescent="0.3">
      <c r="A744" s="1" t="s">
        <v>1729</v>
      </c>
      <c r="B744" s="1" t="s">
        <v>177</v>
      </c>
      <c r="C744" t="s">
        <v>1720</v>
      </c>
      <c r="D744">
        <v>2011</v>
      </c>
      <c r="E744" t="s">
        <v>178</v>
      </c>
      <c r="F744" t="s">
        <v>59</v>
      </c>
      <c r="G744">
        <v>0.98894819</v>
      </c>
      <c r="H744">
        <v>1.0185812999999999</v>
      </c>
      <c r="I744">
        <v>1.067626</v>
      </c>
      <c r="J744">
        <v>1.1205432500000001</v>
      </c>
      <c r="K744">
        <v>1.18646925</v>
      </c>
      <c r="L744">
        <v>1.3649925000000001</v>
      </c>
      <c r="M744">
        <v>6</v>
      </c>
      <c r="N744" t="s">
        <v>3370</v>
      </c>
      <c r="O744">
        <v>1.090415487131273</v>
      </c>
      <c r="P744">
        <v>4.1548713127299999E-4</v>
      </c>
      <c r="Q744" s="3">
        <v>1.07475062666667</v>
      </c>
      <c r="R744">
        <v>6.9016618139247001E-3</v>
      </c>
      <c r="S744" s="5">
        <v>2.2715450000000002E-2</v>
      </c>
      <c r="T744">
        <v>60</v>
      </c>
      <c r="U744">
        <v>0</v>
      </c>
      <c r="V744">
        <v>0</v>
      </c>
      <c r="W744">
        <v>15</v>
      </c>
      <c r="X744">
        <v>15</v>
      </c>
      <c r="Y744">
        <v>16</v>
      </c>
      <c r="Z744">
        <v>14</v>
      </c>
      <c r="AA744">
        <v>1</v>
      </c>
      <c r="AB744">
        <v>0</v>
      </c>
      <c r="AC744" t="s">
        <v>60</v>
      </c>
      <c r="AD744" t="s">
        <v>60</v>
      </c>
      <c r="AE744" t="s">
        <v>179</v>
      </c>
      <c r="AF744" t="s">
        <v>84</v>
      </c>
      <c r="AI744">
        <v>1</v>
      </c>
      <c r="AJ744" t="s">
        <v>60</v>
      </c>
      <c r="AK744">
        <v>0.09</v>
      </c>
      <c r="AL744" t="s">
        <v>60</v>
      </c>
      <c r="AM744" t="s">
        <v>60</v>
      </c>
      <c r="AN744" t="s">
        <v>60</v>
      </c>
      <c r="AO744" t="s">
        <v>60</v>
      </c>
      <c r="AP744" t="s">
        <v>60</v>
      </c>
      <c r="AQ744" t="s">
        <v>60</v>
      </c>
      <c r="AR744" t="s">
        <v>60</v>
      </c>
      <c r="AS744" t="s">
        <v>60</v>
      </c>
      <c r="AT744">
        <v>1.09883132222222E-2</v>
      </c>
      <c r="AU744">
        <v>1.1317570000000001E-2</v>
      </c>
      <c r="AV744">
        <v>1.18625111111111E-2</v>
      </c>
      <c r="AW744">
        <v>1.24504805555556E-2</v>
      </c>
      <c r="AX744">
        <v>1.3182991666666701E-2</v>
      </c>
      <c r="AY744">
        <v>1.5166583333333299E-2</v>
      </c>
      <c r="AZ744">
        <v>1.19416736296296E-2</v>
      </c>
      <c r="BA744">
        <v>2.5239388888888899E-4</v>
      </c>
      <c r="BB744" t="s">
        <v>1724</v>
      </c>
      <c r="BC744" s="1" t="s">
        <v>1730</v>
      </c>
      <c r="BD744" t="s">
        <v>1731</v>
      </c>
      <c r="BE744" t="s">
        <v>63</v>
      </c>
      <c r="BF744">
        <v>41.841571809999998</v>
      </c>
      <c r="BG744">
        <v>-71.36077118</v>
      </c>
      <c r="BH744" t="s">
        <v>109</v>
      </c>
      <c r="BI744" t="s">
        <v>60</v>
      </c>
      <c r="BJ744">
        <v>90</v>
      </c>
    </row>
    <row r="745" spans="1:62" x14ac:dyDescent="0.3">
      <c r="A745" s="1" t="s">
        <v>1729</v>
      </c>
      <c r="B745" s="1" t="s">
        <v>209</v>
      </c>
      <c r="C745" t="s">
        <v>1720</v>
      </c>
      <c r="D745">
        <v>2011</v>
      </c>
      <c r="E745" t="s">
        <v>210</v>
      </c>
      <c r="F745" t="s">
        <v>59</v>
      </c>
      <c r="G745">
        <v>0.38660033999999999</v>
      </c>
      <c r="H745">
        <v>0.4278083875</v>
      </c>
      <c r="I745">
        <v>0.47184747500000002</v>
      </c>
      <c r="J745">
        <v>0.57644035000000005</v>
      </c>
      <c r="K745">
        <v>0.62975903</v>
      </c>
      <c r="L745">
        <v>0.65744075000000002</v>
      </c>
      <c r="M745">
        <v>6</v>
      </c>
      <c r="N745" t="s">
        <v>3371</v>
      </c>
      <c r="O745">
        <v>0.54700474372243502</v>
      </c>
      <c r="P745">
        <v>4.7437224350000002E-6</v>
      </c>
      <c r="Q745" s="3">
        <v>0.49491555916666702</v>
      </c>
      <c r="R745">
        <v>8.1061640286691095E-3</v>
      </c>
      <c r="S745" s="5">
        <v>5.3476047499999999E-2</v>
      </c>
      <c r="T745">
        <v>60</v>
      </c>
      <c r="U745">
        <v>0</v>
      </c>
      <c r="V745">
        <v>0</v>
      </c>
      <c r="W745">
        <v>15</v>
      </c>
      <c r="X745">
        <v>15</v>
      </c>
      <c r="Y745">
        <v>16</v>
      </c>
      <c r="Z745">
        <v>14</v>
      </c>
      <c r="AA745">
        <v>1</v>
      </c>
      <c r="AB745">
        <v>0</v>
      </c>
      <c r="AC745" t="s">
        <v>60</v>
      </c>
      <c r="AD745" t="s">
        <v>60</v>
      </c>
      <c r="AE745" t="s">
        <v>211</v>
      </c>
      <c r="AF745" t="s">
        <v>93</v>
      </c>
      <c r="AI745">
        <v>1</v>
      </c>
      <c r="AJ745" s="2">
        <v>6.0000000000000002E-6</v>
      </c>
      <c r="AK745">
        <v>0.1</v>
      </c>
      <c r="AL745">
        <v>2.3196020399999999</v>
      </c>
      <c r="AM745">
        <v>2.5668503249999999</v>
      </c>
      <c r="AN745">
        <v>2.8310848499999999</v>
      </c>
      <c r="AO745">
        <v>3.4586421000000001</v>
      </c>
      <c r="AP745">
        <v>3.77855418</v>
      </c>
      <c r="AQ745">
        <v>3.9446444999999999</v>
      </c>
      <c r="AR745">
        <v>2.969493355</v>
      </c>
      <c r="AS745">
        <v>0.32085628500000002</v>
      </c>
      <c r="AT745">
        <v>3.8660033999999999E-3</v>
      </c>
      <c r="AU745">
        <v>4.2780838749999998E-3</v>
      </c>
      <c r="AV745">
        <v>4.7184747499999999E-3</v>
      </c>
      <c r="AW745">
        <v>5.7644035000000001E-3</v>
      </c>
      <c r="AX745">
        <v>6.2975903000000001E-3</v>
      </c>
      <c r="AY745">
        <v>6.5744074999999997E-3</v>
      </c>
      <c r="AZ745">
        <v>4.9491555916666699E-3</v>
      </c>
      <c r="BA745">
        <v>5.3476047499999995E-4</v>
      </c>
      <c r="BB745" t="s">
        <v>1724</v>
      </c>
      <c r="BC745" s="1" t="s">
        <v>1730</v>
      </c>
      <c r="BD745" t="s">
        <v>1731</v>
      </c>
      <c r="BE745" t="s">
        <v>63</v>
      </c>
      <c r="BF745">
        <v>41.841571809999998</v>
      </c>
      <c r="BG745">
        <v>-71.36077118</v>
      </c>
      <c r="BH745" t="s">
        <v>109</v>
      </c>
      <c r="BI745">
        <v>0.16666666666666699</v>
      </c>
      <c r="BJ745">
        <v>100</v>
      </c>
    </row>
    <row r="746" spans="1:62" x14ac:dyDescent="0.3">
      <c r="A746" s="1" t="s">
        <v>1729</v>
      </c>
      <c r="B746" s="1" t="s">
        <v>261</v>
      </c>
      <c r="C746" t="s">
        <v>1720</v>
      </c>
      <c r="D746">
        <v>2011</v>
      </c>
      <c r="E746" t="s">
        <v>262</v>
      </c>
      <c r="F746" t="s">
        <v>59</v>
      </c>
      <c r="G746">
        <v>5.9195078999999998E-2</v>
      </c>
      <c r="H746">
        <v>8.0828629999999999E-2</v>
      </c>
      <c r="I746">
        <v>0.1414501</v>
      </c>
      <c r="J746">
        <v>0.21514676250000001</v>
      </c>
      <c r="K746">
        <v>0.35683458499999998</v>
      </c>
      <c r="L746">
        <v>0.56342305000000004</v>
      </c>
      <c r="M746">
        <v>6</v>
      </c>
      <c r="N746" t="s">
        <v>3373</v>
      </c>
      <c r="O746">
        <v>0.26893774433934803</v>
      </c>
      <c r="P746">
        <v>0.25293774433934801</v>
      </c>
      <c r="Q746" s="3">
        <v>0.16985897833333299</v>
      </c>
      <c r="R746">
        <v>1.38668452351882E-2</v>
      </c>
      <c r="S746" s="5">
        <v>4.9923562499999997E-2</v>
      </c>
      <c r="T746">
        <v>60</v>
      </c>
      <c r="U746">
        <v>3</v>
      </c>
      <c r="V746">
        <v>0</v>
      </c>
      <c r="W746">
        <v>15</v>
      </c>
      <c r="X746">
        <v>15</v>
      </c>
      <c r="Y746">
        <v>16</v>
      </c>
      <c r="Z746">
        <v>14</v>
      </c>
      <c r="AA746">
        <v>1</v>
      </c>
      <c r="AB746">
        <v>5</v>
      </c>
      <c r="AC746" t="s">
        <v>60</v>
      </c>
      <c r="AD746" t="s">
        <v>60</v>
      </c>
      <c r="AE746" t="s">
        <v>263</v>
      </c>
      <c r="AF746" t="s">
        <v>68</v>
      </c>
      <c r="AI746">
        <v>1</v>
      </c>
      <c r="AJ746" s="2">
        <v>2.5000000000000002E-6</v>
      </c>
      <c r="AK746">
        <v>1</v>
      </c>
      <c r="AL746">
        <v>0.14798769749999999</v>
      </c>
      <c r="AM746">
        <v>0.202071575</v>
      </c>
      <c r="AN746">
        <v>0.35362525</v>
      </c>
      <c r="AO746">
        <v>0.53786690625</v>
      </c>
      <c r="AP746">
        <v>0.89208646250000001</v>
      </c>
      <c r="AQ746">
        <v>1.408557625</v>
      </c>
      <c r="AR746">
        <v>0.42464744583333303</v>
      </c>
      <c r="AS746">
        <v>0.12480890625</v>
      </c>
      <c r="AT746" s="2">
        <v>5.9195079000000001E-5</v>
      </c>
      <c r="AU746" s="2">
        <v>8.0828629999999996E-5</v>
      </c>
      <c r="AV746">
        <v>1.414501E-4</v>
      </c>
      <c r="AW746">
        <v>2.1514676250000001E-4</v>
      </c>
      <c r="AX746">
        <v>3.5683458499999999E-4</v>
      </c>
      <c r="AY746">
        <v>5.6342304999999998E-4</v>
      </c>
      <c r="AZ746">
        <v>1.6985897833333299E-4</v>
      </c>
      <c r="BA746" s="2">
        <v>4.9923562499999998E-5</v>
      </c>
      <c r="BB746" t="s">
        <v>1724</v>
      </c>
      <c r="BC746" s="1" t="s">
        <v>1730</v>
      </c>
      <c r="BD746" t="s">
        <v>1731</v>
      </c>
      <c r="BE746" t="s">
        <v>63</v>
      </c>
      <c r="BF746">
        <v>41.841571809999998</v>
      </c>
      <c r="BG746">
        <v>-71.36077118</v>
      </c>
      <c r="BH746" t="s">
        <v>109</v>
      </c>
      <c r="BI746">
        <v>0.4</v>
      </c>
      <c r="BJ746">
        <v>1000</v>
      </c>
    </row>
    <row r="747" spans="1:62" x14ac:dyDescent="0.3">
      <c r="A747" s="1" t="s">
        <v>1738</v>
      </c>
      <c r="B747" s="1" t="s">
        <v>90</v>
      </c>
      <c r="C747" t="s">
        <v>1732</v>
      </c>
      <c r="D747">
        <v>2011</v>
      </c>
      <c r="E747" t="s">
        <v>91</v>
      </c>
      <c r="F747" t="s">
        <v>59</v>
      </c>
      <c r="G747">
        <v>1.4799999999999999E-4</v>
      </c>
      <c r="H747">
        <v>2.3000000000000001E-4</v>
      </c>
      <c r="I747">
        <v>4.6000000000000001E-4</v>
      </c>
      <c r="J747">
        <v>6.8000000000000005E-4</v>
      </c>
      <c r="K747">
        <v>9.2199999999999997E-4</v>
      </c>
      <c r="L747">
        <v>1.57E-3</v>
      </c>
      <c r="M747">
        <v>3</v>
      </c>
      <c r="N747" t="s">
        <v>3374</v>
      </c>
      <c r="O747">
        <v>2.1331817182900002E-4</v>
      </c>
      <c r="P747">
        <v>1.3318171829E-5</v>
      </c>
      <c r="Q747" s="3">
        <v>4.9394957983193305E-4</v>
      </c>
      <c r="R747" s="2">
        <v>1.03686810995585E-7</v>
      </c>
      <c r="S747" s="5">
        <v>2.18571428571429E-4</v>
      </c>
      <c r="T747">
        <v>119</v>
      </c>
      <c r="U747">
        <v>25</v>
      </c>
      <c r="V747">
        <v>3</v>
      </c>
      <c r="W747">
        <v>30</v>
      </c>
      <c r="X747">
        <v>30</v>
      </c>
      <c r="Y747">
        <v>30</v>
      </c>
      <c r="Z747">
        <v>29</v>
      </c>
      <c r="AA747">
        <v>1</v>
      </c>
      <c r="AB747">
        <v>21.008403361344499</v>
      </c>
      <c r="AC747" t="s">
        <v>60</v>
      </c>
      <c r="AD747" t="s">
        <v>60</v>
      </c>
      <c r="AE747" t="s">
        <v>92</v>
      </c>
      <c r="AF747" t="s">
        <v>84</v>
      </c>
      <c r="AG747" t="s">
        <v>93</v>
      </c>
      <c r="AH747" t="s">
        <v>94</v>
      </c>
      <c r="AI747">
        <v>1</v>
      </c>
      <c r="AJ747" t="s">
        <v>60</v>
      </c>
      <c r="AK747">
        <v>0.02</v>
      </c>
      <c r="AL747" t="s">
        <v>60</v>
      </c>
      <c r="AM747" t="s">
        <v>60</v>
      </c>
      <c r="AN747" t="s">
        <v>60</v>
      </c>
      <c r="AO747" t="s">
        <v>60</v>
      </c>
      <c r="AP747" t="s">
        <v>60</v>
      </c>
      <c r="AQ747" t="s">
        <v>60</v>
      </c>
      <c r="AR747" t="s">
        <v>60</v>
      </c>
      <c r="AS747" t="s">
        <v>60</v>
      </c>
      <c r="AT747" s="2">
        <v>7.4000000000000003E-6</v>
      </c>
      <c r="AU747" s="2">
        <v>1.15E-5</v>
      </c>
      <c r="AV747" s="2">
        <v>2.3E-5</v>
      </c>
      <c r="AW747" s="2">
        <v>3.4E-5</v>
      </c>
      <c r="AX747" s="2">
        <v>4.6100000000000002E-5</v>
      </c>
      <c r="AY747" s="2">
        <v>7.8499999999999997E-5</v>
      </c>
      <c r="AZ747" s="2">
        <v>2.4697478991596601E-5</v>
      </c>
      <c r="BA747" s="2">
        <v>1.09285714285714E-5</v>
      </c>
      <c r="BB747" t="s">
        <v>1733</v>
      </c>
      <c r="BC747" s="1" t="s">
        <v>1739</v>
      </c>
      <c r="BD747" t="s">
        <v>110</v>
      </c>
      <c r="BE747" t="s">
        <v>96</v>
      </c>
      <c r="BF747">
        <v>32.941024779999999</v>
      </c>
      <c r="BG747">
        <v>-79.657188419999997</v>
      </c>
      <c r="BH747" t="s">
        <v>64</v>
      </c>
      <c r="BI747" t="s">
        <v>60</v>
      </c>
      <c r="BJ747">
        <v>20</v>
      </c>
    </row>
    <row r="748" spans="1:62" x14ac:dyDescent="0.3">
      <c r="A748" s="1" t="s">
        <v>1740</v>
      </c>
      <c r="B748" s="1" t="s">
        <v>177</v>
      </c>
      <c r="C748" t="s">
        <v>1732</v>
      </c>
      <c r="D748">
        <v>2011</v>
      </c>
      <c r="E748" t="s">
        <v>178</v>
      </c>
      <c r="F748" t="s">
        <v>59</v>
      </c>
      <c r="G748">
        <v>0</v>
      </c>
      <c r="H748">
        <v>0.7640652</v>
      </c>
      <c r="I748">
        <v>1.177073</v>
      </c>
      <c r="J748">
        <v>1.4145535</v>
      </c>
      <c r="K748">
        <v>2.4780495500000002</v>
      </c>
      <c r="L748">
        <v>5.4826839999999999</v>
      </c>
      <c r="M748">
        <v>6</v>
      </c>
      <c r="N748" t="s">
        <v>3375</v>
      </c>
      <c r="O748">
        <v>1.0900262491919621</v>
      </c>
      <c r="P748">
        <v>2.6249191961999999E-5</v>
      </c>
      <c r="Q748" s="3">
        <v>1.2410558139344301</v>
      </c>
      <c r="R748">
        <v>1.1721428205970399</v>
      </c>
      <c r="S748" s="5">
        <v>8.2601640000000004E-2</v>
      </c>
      <c r="T748">
        <v>61</v>
      </c>
      <c r="U748">
        <v>12</v>
      </c>
      <c r="V748">
        <v>12</v>
      </c>
      <c r="W748">
        <v>15</v>
      </c>
      <c r="X748">
        <v>15</v>
      </c>
      <c r="Y748">
        <v>16</v>
      </c>
      <c r="Z748">
        <v>15</v>
      </c>
      <c r="AA748">
        <v>1</v>
      </c>
      <c r="AB748">
        <v>19.672131147540998</v>
      </c>
      <c r="AC748" t="s">
        <v>1741</v>
      </c>
      <c r="AD748" t="s">
        <v>1002</v>
      </c>
      <c r="AE748" t="s">
        <v>179</v>
      </c>
      <c r="AF748" t="s">
        <v>84</v>
      </c>
      <c r="AI748">
        <v>1</v>
      </c>
      <c r="AJ748" t="s">
        <v>60</v>
      </c>
      <c r="AK748">
        <v>0.09</v>
      </c>
      <c r="AL748" t="s">
        <v>60</v>
      </c>
      <c r="AM748" t="s">
        <v>60</v>
      </c>
      <c r="AN748" t="s">
        <v>60</v>
      </c>
      <c r="AO748" t="s">
        <v>60</v>
      </c>
      <c r="AP748" t="s">
        <v>60</v>
      </c>
      <c r="AQ748" t="s">
        <v>60</v>
      </c>
      <c r="AR748" t="s">
        <v>60</v>
      </c>
      <c r="AS748" t="s">
        <v>60</v>
      </c>
      <c r="AT748">
        <v>0</v>
      </c>
      <c r="AU748">
        <v>8.4896133333333297E-3</v>
      </c>
      <c r="AV748">
        <v>1.30785888888889E-2</v>
      </c>
      <c r="AW748">
        <v>1.5717261111111099E-2</v>
      </c>
      <c r="AX748">
        <v>2.7533883888888899E-2</v>
      </c>
      <c r="AY748">
        <v>6.09187111111111E-2</v>
      </c>
      <c r="AZ748">
        <v>1.37895090437158E-2</v>
      </c>
      <c r="BA748">
        <v>9.1779600000000002E-4</v>
      </c>
      <c r="BB748" t="s">
        <v>1742</v>
      </c>
      <c r="BC748" s="1" t="s">
        <v>1743</v>
      </c>
      <c r="BD748" t="s">
        <v>1744</v>
      </c>
      <c r="BE748" t="s">
        <v>96</v>
      </c>
      <c r="BF748">
        <v>34.615366999999999</v>
      </c>
      <c r="BG748">
        <v>-80.198789000000005</v>
      </c>
      <c r="BH748" t="s">
        <v>64</v>
      </c>
      <c r="BI748" t="s">
        <v>60</v>
      </c>
      <c r="BJ748">
        <v>90</v>
      </c>
    </row>
    <row r="749" spans="1:62" x14ac:dyDescent="0.3">
      <c r="A749" s="1" t="s">
        <v>1740</v>
      </c>
      <c r="B749" s="1" t="s">
        <v>209</v>
      </c>
      <c r="C749" t="s">
        <v>1732</v>
      </c>
      <c r="D749">
        <v>2011</v>
      </c>
      <c r="E749" t="s">
        <v>210</v>
      </c>
      <c r="F749" t="s">
        <v>59</v>
      </c>
      <c r="G749">
        <v>0.25165199999999999</v>
      </c>
      <c r="H749">
        <v>0.44039099999999998</v>
      </c>
      <c r="I749">
        <v>0.47184745</v>
      </c>
      <c r="J749">
        <v>2.8939979999999998</v>
      </c>
      <c r="K749">
        <v>3.7433234999999998</v>
      </c>
      <c r="L749">
        <v>5.8509089999999997</v>
      </c>
      <c r="M749">
        <v>6</v>
      </c>
      <c r="N749" t="s">
        <v>3376</v>
      </c>
      <c r="O749">
        <v>0.54706147220705603</v>
      </c>
      <c r="P749">
        <v>6.1472207056000001E-5</v>
      </c>
      <c r="Q749" s="3">
        <v>1.5846855918032801</v>
      </c>
      <c r="R749">
        <v>2.2769038996457298</v>
      </c>
      <c r="S749" s="5">
        <v>0.19503029999999999</v>
      </c>
      <c r="T749">
        <v>61</v>
      </c>
      <c r="U749">
        <v>0</v>
      </c>
      <c r="V749">
        <v>0</v>
      </c>
      <c r="W749">
        <v>15</v>
      </c>
      <c r="X749">
        <v>15</v>
      </c>
      <c r="Y749">
        <v>16</v>
      </c>
      <c r="Z749">
        <v>15</v>
      </c>
      <c r="AA749">
        <v>1</v>
      </c>
      <c r="AB749">
        <v>0</v>
      </c>
      <c r="AC749" t="s">
        <v>1741</v>
      </c>
      <c r="AD749" t="s">
        <v>1002</v>
      </c>
      <c r="AE749" t="s">
        <v>211</v>
      </c>
      <c r="AF749" t="s">
        <v>93</v>
      </c>
      <c r="AI749">
        <v>1</v>
      </c>
      <c r="AJ749" s="2">
        <v>6.0000000000000002E-6</v>
      </c>
      <c r="AK749">
        <v>0.1</v>
      </c>
      <c r="AL749">
        <v>1.5099119999999999</v>
      </c>
      <c r="AM749">
        <v>2.6423459999999999</v>
      </c>
      <c r="AN749">
        <v>2.8310846999999999</v>
      </c>
      <c r="AO749">
        <v>17.363987999999999</v>
      </c>
      <c r="AP749">
        <v>22.459941000000001</v>
      </c>
      <c r="AQ749">
        <v>35.105454000000002</v>
      </c>
      <c r="AR749">
        <v>9.5081135508196706</v>
      </c>
      <c r="AS749">
        <v>1.1701817999999999</v>
      </c>
      <c r="AT749">
        <v>2.51652E-3</v>
      </c>
      <c r="AU749">
        <v>4.4039099999999996E-3</v>
      </c>
      <c r="AV749">
        <v>4.7184745E-3</v>
      </c>
      <c r="AW749">
        <v>2.8939980000000001E-2</v>
      </c>
      <c r="AX749">
        <v>3.7433235000000002E-2</v>
      </c>
      <c r="AY749">
        <v>5.850909E-2</v>
      </c>
      <c r="AZ749">
        <v>1.5846855918032799E-2</v>
      </c>
      <c r="BA749">
        <v>1.950303E-3</v>
      </c>
      <c r="BB749" t="s">
        <v>1742</v>
      </c>
      <c r="BC749" s="1" t="s">
        <v>1743</v>
      </c>
      <c r="BD749" t="s">
        <v>1744</v>
      </c>
      <c r="BE749" t="s">
        <v>96</v>
      </c>
      <c r="BF749">
        <v>34.615366999999999</v>
      </c>
      <c r="BG749">
        <v>-80.198789000000005</v>
      </c>
      <c r="BH749" t="s">
        <v>64</v>
      </c>
      <c r="BI749">
        <v>0.16666666666666699</v>
      </c>
      <c r="BJ749">
        <v>100</v>
      </c>
    </row>
    <row r="750" spans="1:62" x14ac:dyDescent="0.3">
      <c r="A750" s="1" t="s">
        <v>1740</v>
      </c>
      <c r="B750" s="1" t="s">
        <v>261</v>
      </c>
      <c r="C750" t="s">
        <v>1732</v>
      </c>
      <c r="D750">
        <v>2011</v>
      </c>
      <c r="E750" t="s">
        <v>262</v>
      </c>
      <c r="F750" t="s">
        <v>59</v>
      </c>
      <c r="G750">
        <v>0</v>
      </c>
      <c r="H750">
        <v>2.3773124999999999E-2</v>
      </c>
      <c r="I750">
        <v>7.1319380000000002E-2</v>
      </c>
      <c r="J750">
        <v>1.3312949999999999</v>
      </c>
      <c r="K750">
        <v>2.4724050000000002</v>
      </c>
      <c r="L750">
        <v>2.8052280000000001</v>
      </c>
      <c r="M750">
        <v>6</v>
      </c>
      <c r="N750" t="s">
        <v>3377</v>
      </c>
      <c r="O750">
        <v>2.7334122796635E-2</v>
      </c>
      <c r="P750">
        <v>1.1334122796635E-2</v>
      </c>
      <c r="Q750" s="3">
        <v>0.72332653131147495</v>
      </c>
      <c r="R750">
        <v>0.82989170088322095</v>
      </c>
      <c r="S750" s="5">
        <v>6.6564750000000006E-2</v>
      </c>
      <c r="T750">
        <v>61</v>
      </c>
      <c r="U750">
        <v>27</v>
      </c>
      <c r="V750">
        <v>14</v>
      </c>
      <c r="W750">
        <v>15</v>
      </c>
      <c r="X750">
        <v>15</v>
      </c>
      <c r="Y750">
        <v>16</v>
      </c>
      <c r="Z750">
        <v>15</v>
      </c>
      <c r="AA750">
        <v>1</v>
      </c>
      <c r="AB750">
        <v>44.262295081967203</v>
      </c>
      <c r="AC750" t="s">
        <v>1741</v>
      </c>
      <c r="AD750" t="s">
        <v>1002</v>
      </c>
      <c r="AE750" t="s">
        <v>263</v>
      </c>
      <c r="AF750" t="s">
        <v>68</v>
      </c>
      <c r="AI750">
        <v>1</v>
      </c>
      <c r="AJ750" s="2">
        <v>2.5000000000000002E-6</v>
      </c>
      <c r="AK750">
        <v>1</v>
      </c>
      <c r="AL750">
        <v>0</v>
      </c>
      <c r="AM750">
        <v>5.9432812500000001E-2</v>
      </c>
      <c r="AN750">
        <v>0.17829845</v>
      </c>
      <c r="AO750">
        <v>3.3282375000000002</v>
      </c>
      <c r="AP750">
        <v>6.1810124999999996</v>
      </c>
      <c r="AQ750">
        <v>7.0130699999999999</v>
      </c>
      <c r="AR750">
        <v>1.80831632827869</v>
      </c>
      <c r="AS750">
        <v>0.16641187499999999</v>
      </c>
      <c r="AT750">
        <v>0</v>
      </c>
      <c r="AU750" s="2">
        <v>2.3773124999999999E-5</v>
      </c>
      <c r="AV750" s="2">
        <v>7.1319379999999999E-5</v>
      </c>
      <c r="AW750">
        <v>1.3312949999999999E-3</v>
      </c>
      <c r="AX750">
        <v>2.472405E-3</v>
      </c>
      <c r="AY750">
        <v>2.8052279999999999E-3</v>
      </c>
      <c r="AZ750">
        <v>7.2332653131147501E-4</v>
      </c>
      <c r="BA750" s="2">
        <v>6.6564750000000007E-5</v>
      </c>
      <c r="BB750" t="s">
        <v>1742</v>
      </c>
      <c r="BC750" s="1" t="s">
        <v>1743</v>
      </c>
      <c r="BD750" t="s">
        <v>1744</v>
      </c>
      <c r="BE750" t="s">
        <v>96</v>
      </c>
      <c r="BF750">
        <v>34.615366999999999</v>
      </c>
      <c r="BG750">
        <v>-80.198789000000005</v>
      </c>
      <c r="BH750" t="s">
        <v>64</v>
      </c>
      <c r="BI750">
        <v>0.4</v>
      </c>
      <c r="BJ750">
        <v>1000</v>
      </c>
    </row>
    <row r="751" spans="1:62" x14ac:dyDescent="0.3">
      <c r="A751" s="1" t="s">
        <v>1740</v>
      </c>
      <c r="B751" s="1" t="s">
        <v>329</v>
      </c>
      <c r="C751" t="s">
        <v>1732</v>
      </c>
      <c r="D751">
        <v>2011</v>
      </c>
      <c r="E751" t="s">
        <v>330</v>
      </c>
      <c r="F751" t="s">
        <v>59</v>
      </c>
      <c r="G751">
        <v>2.0845E-4</v>
      </c>
      <c r="H751">
        <v>2.8475000000000001E-4</v>
      </c>
      <c r="I751">
        <v>4.4700000000000002E-4</v>
      </c>
      <c r="J751">
        <v>5.9900000000000003E-4</v>
      </c>
      <c r="K751">
        <v>8.1479999999999996E-4</v>
      </c>
      <c r="L751">
        <v>1.3944999999999999E-3</v>
      </c>
      <c r="M751">
        <v>6</v>
      </c>
      <c r="N751" t="s">
        <v>3378</v>
      </c>
      <c r="O751">
        <v>6.6337567124999996E-5</v>
      </c>
      <c r="P751">
        <v>6.6353092900000005E-7</v>
      </c>
      <c r="Q751" s="3">
        <v>4.9065833333333299E-4</v>
      </c>
      <c r="R751" s="2">
        <v>7.0208563488700602E-8</v>
      </c>
      <c r="S751" s="6">
        <v>8.8999999999999995E-7</v>
      </c>
      <c r="T751">
        <v>60</v>
      </c>
      <c r="U751">
        <v>0</v>
      </c>
      <c r="V751">
        <v>0</v>
      </c>
      <c r="W751">
        <v>15</v>
      </c>
      <c r="X751">
        <v>14</v>
      </c>
      <c r="Y751">
        <v>16</v>
      </c>
      <c r="Z751">
        <v>15</v>
      </c>
      <c r="AA751">
        <v>1</v>
      </c>
      <c r="AB751">
        <v>0</v>
      </c>
      <c r="AC751" t="s">
        <v>1741</v>
      </c>
      <c r="AD751" t="s">
        <v>1002</v>
      </c>
      <c r="AE751" t="s">
        <v>61</v>
      </c>
      <c r="AF751" t="s">
        <v>62</v>
      </c>
      <c r="AI751">
        <v>1</v>
      </c>
      <c r="AJ751" t="s">
        <v>60</v>
      </c>
      <c r="AK751" s="2">
        <v>2.0000000000000001E-4</v>
      </c>
      <c r="AL751" t="s">
        <v>60</v>
      </c>
      <c r="AM751" t="s">
        <v>60</v>
      </c>
      <c r="AN751" t="s">
        <v>60</v>
      </c>
      <c r="AO751" t="s">
        <v>60</v>
      </c>
      <c r="AP751" t="s">
        <v>60</v>
      </c>
      <c r="AQ751" t="s">
        <v>60</v>
      </c>
      <c r="AR751" t="s">
        <v>60</v>
      </c>
      <c r="AS751" t="s">
        <v>60</v>
      </c>
      <c r="AT751">
        <v>1.04225E-3</v>
      </c>
      <c r="AU751">
        <v>1.4237500000000001E-3</v>
      </c>
      <c r="AV751">
        <v>2.235E-3</v>
      </c>
      <c r="AW751">
        <v>2.9949999999999998E-3</v>
      </c>
      <c r="AX751">
        <v>4.0740000000000004E-3</v>
      </c>
      <c r="AY751">
        <v>6.9725000000000004E-3</v>
      </c>
      <c r="AZ751">
        <v>2.45329166666667E-3</v>
      </c>
      <c r="BA751" s="2">
        <v>4.4499999999999997E-6</v>
      </c>
      <c r="BB751" t="s">
        <v>1742</v>
      </c>
      <c r="BC751" s="1" t="s">
        <v>1743</v>
      </c>
      <c r="BD751" t="s">
        <v>1744</v>
      </c>
      <c r="BE751" t="s">
        <v>96</v>
      </c>
      <c r="BF751">
        <v>34.615366999999999</v>
      </c>
      <c r="BG751">
        <v>-80.198789000000005</v>
      </c>
      <c r="BH751" t="s">
        <v>64</v>
      </c>
      <c r="BI751" t="s">
        <v>60</v>
      </c>
      <c r="BJ751">
        <v>0.2</v>
      </c>
    </row>
    <row r="752" spans="1:62" x14ac:dyDescent="0.3">
      <c r="A752" s="1" t="s">
        <v>1740</v>
      </c>
      <c r="B752" s="1" t="s">
        <v>340</v>
      </c>
      <c r="C752" t="s">
        <v>1732</v>
      </c>
      <c r="D752">
        <v>2011</v>
      </c>
      <c r="E752" t="s">
        <v>341</v>
      </c>
      <c r="F752" t="s">
        <v>59</v>
      </c>
      <c r="G752">
        <v>0</v>
      </c>
      <c r="H752" s="2">
        <v>1.1124999999999999E-5</v>
      </c>
      <c r="I752" s="2">
        <v>1.95E-5</v>
      </c>
      <c r="J752" s="2">
        <v>2.8500000000000002E-5</v>
      </c>
      <c r="K752" s="2">
        <v>3.4900000000000001E-5</v>
      </c>
      <c r="L752" s="2">
        <v>9.4500000000000007E-5</v>
      </c>
      <c r="M752">
        <v>6</v>
      </c>
      <c r="N752" t="s">
        <v>3379</v>
      </c>
      <c r="O752">
        <v>4.2408075289000001E-5</v>
      </c>
      <c r="P752">
        <v>1.408075289E-6</v>
      </c>
      <c r="Q752" s="4">
        <v>2.1266666666666701E-5</v>
      </c>
      <c r="R752" s="2">
        <v>2.85910734463277E-10</v>
      </c>
      <c r="S752" s="6">
        <v>2.6249999999999997E-7</v>
      </c>
      <c r="T752">
        <v>60</v>
      </c>
      <c r="U752">
        <v>9</v>
      </c>
      <c r="V752">
        <v>9</v>
      </c>
      <c r="W752">
        <v>15</v>
      </c>
      <c r="X752">
        <v>14</v>
      </c>
      <c r="Y752">
        <v>16</v>
      </c>
      <c r="Z752">
        <v>15</v>
      </c>
      <c r="AA752">
        <v>1</v>
      </c>
      <c r="AB752">
        <v>15</v>
      </c>
      <c r="AC752" t="s">
        <v>1741</v>
      </c>
      <c r="AD752" t="s">
        <v>1002</v>
      </c>
      <c r="AE752" t="s">
        <v>74</v>
      </c>
      <c r="AF752" t="s">
        <v>62</v>
      </c>
      <c r="AI752">
        <v>1</v>
      </c>
      <c r="AJ752" t="s">
        <v>60</v>
      </c>
      <c r="AK752" s="2">
        <v>1E-4</v>
      </c>
      <c r="AL752" t="s">
        <v>60</v>
      </c>
      <c r="AM752" t="s">
        <v>60</v>
      </c>
      <c r="AN752" t="s">
        <v>60</v>
      </c>
      <c r="AO752" t="s">
        <v>60</v>
      </c>
      <c r="AP752" t="s">
        <v>60</v>
      </c>
      <c r="AQ752" t="s">
        <v>60</v>
      </c>
      <c r="AR752" t="s">
        <v>60</v>
      </c>
      <c r="AS752" t="s">
        <v>60</v>
      </c>
      <c r="AT752">
        <v>0</v>
      </c>
      <c r="AU752">
        <v>1.1124999999999999E-4</v>
      </c>
      <c r="AV752">
        <v>1.95E-4</v>
      </c>
      <c r="AW752">
        <v>2.8499999999999999E-4</v>
      </c>
      <c r="AX752">
        <v>3.4900000000000003E-4</v>
      </c>
      <c r="AY752">
        <v>9.4499999999999998E-4</v>
      </c>
      <c r="AZ752">
        <v>2.1266666666666699E-4</v>
      </c>
      <c r="BA752" s="2">
        <v>2.6249999999999999E-6</v>
      </c>
      <c r="BB752" t="s">
        <v>1742</v>
      </c>
      <c r="BC752" s="1" t="s">
        <v>1743</v>
      </c>
      <c r="BD752" t="s">
        <v>1744</v>
      </c>
      <c r="BE752" t="s">
        <v>96</v>
      </c>
      <c r="BF752">
        <v>34.615366999999999</v>
      </c>
      <c r="BG752">
        <v>-80.198789000000005</v>
      </c>
      <c r="BH752" t="s">
        <v>64</v>
      </c>
      <c r="BI752" t="s">
        <v>60</v>
      </c>
      <c r="BJ752">
        <v>0.1</v>
      </c>
    </row>
    <row r="753" spans="1:62" x14ac:dyDescent="0.3">
      <c r="A753" s="1" t="s">
        <v>1740</v>
      </c>
      <c r="B753" s="1" t="s">
        <v>348</v>
      </c>
      <c r="C753" t="s">
        <v>1732</v>
      </c>
      <c r="D753">
        <v>2011</v>
      </c>
      <c r="E753" t="s">
        <v>349</v>
      </c>
      <c r="F753" t="s">
        <v>59</v>
      </c>
      <c r="G753">
        <v>1.2045E-4</v>
      </c>
      <c r="H753">
        <v>2.7312499999999998E-4</v>
      </c>
      <c r="I753">
        <v>4.0775000000000002E-4</v>
      </c>
      <c r="J753">
        <v>5.3387499999999995E-4</v>
      </c>
      <c r="K753">
        <v>8.5309999999999997E-4</v>
      </c>
      <c r="L753">
        <v>2.7139999999999998E-3</v>
      </c>
      <c r="M753">
        <v>6</v>
      </c>
      <c r="N753" t="s">
        <v>3380</v>
      </c>
      <c r="O753">
        <v>2.3800994721600002E-4</v>
      </c>
      <c r="P753">
        <v>3.8009947216E-5</v>
      </c>
      <c r="Q753" s="3">
        <v>4.8768333333333298E-4</v>
      </c>
      <c r="R753" s="2">
        <v>1.7999140649717499E-7</v>
      </c>
      <c r="S753" s="6">
        <v>4.4755000000000001E-5</v>
      </c>
      <c r="T753">
        <v>60</v>
      </c>
      <c r="U753">
        <v>1</v>
      </c>
      <c r="V753">
        <v>0</v>
      </c>
      <c r="W753">
        <v>15</v>
      </c>
      <c r="X753">
        <v>14</v>
      </c>
      <c r="Y753">
        <v>16</v>
      </c>
      <c r="Z753">
        <v>15</v>
      </c>
      <c r="AA753">
        <v>1</v>
      </c>
      <c r="AB753">
        <v>1.6666666666666701</v>
      </c>
      <c r="AC753" t="s">
        <v>1741</v>
      </c>
      <c r="AD753" t="s">
        <v>1002</v>
      </c>
      <c r="AE753" t="s">
        <v>92</v>
      </c>
      <c r="AF753" t="s">
        <v>84</v>
      </c>
      <c r="AG753" t="s">
        <v>93</v>
      </c>
      <c r="AH753" t="s">
        <v>94</v>
      </c>
      <c r="AI753">
        <v>1</v>
      </c>
      <c r="AJ753" t="s">
        <v>60</v>
      </c>
      <c r="AK753">
        <v>0.02</v>
      </c>
      <c r="AL753" t="s">
        <v>60</v>
      </c>
      <c r="AM753" t="s">
        <v>60</v>
      </c>
      <c r="AN753" t="s">
        <v>60</v>
      </c>
      <c r="AO753" t="s">
        <v>60</v>
      </c>
      <c r="AP753" t="s">
        <v>60</v>
      </c>
      <c r="AQ753" t="s">
        <v>60</v>
      </c>
      <c r="AR753" t="s">
        <v>60</v>
      </c>
      <c r="AS753" t="s">
        <v>60</v>
      </c>
      <c r="AT753" s="2">
        <v>6.0225000000000004E-6</v>
      </c>
      <c r="AU753" s="2">
        <v>1.365625E-5</v>
      </c>
      <c r="AV753" s="2">
        <v>2.0387500000000001E-5</v>
      </c>
      <c r="AW753" s="2">
        <v>2.6693749999999998E-5</v>
      </c>
      <c r="AX753" s="2">
        <v>4.2654999999999997E-5</v>
      </c>
      <c r="AY753">
        <v>1.3569999999999999E-4</v>
      </c>
      <c r="AZ753" s="2">
        <v>2.43841666666667E-5</v>
      </c>
      <c r="BA753" s="2">
        <v>2.2377499999999999E-6</v>
      </c>
      <c r="BB753" t="s">
        <v>1742</v>
      </c>
      <c r="BC753" s="1" t="s">
        <v>1743</v>
      </c>
      <c r="BD753" t="s">
        <v>1744</v>
      </c>
      <c r="BE753" t="s">
        <v>96</v>
      </c>
      <c r="BF753">
        <v>34.615366999999999</v>
      </c>
      <c r="BG753">
        <v>-80.198789000000005</v>
      </c>
      <c r="BH753" t="s">
        <v>64</v>
      </c>
      <c r="BI753" t="s">
        <v>60</v>
      </c>
      <c r="BJ753">
        <v>20</v>
      </c>
    </row>
    <row r="754" spans="1:62" x14ac:dyDescent="0.3">
      <c r="A754" s="1" t="s">
        <v>1770</v>
      </c>
      <c r="B754" s="1" t="s">
        <v>171</v>
      </c>
      <c r="C754" t="s">
        <v>1762</v>
      </c>
      <c r="D754">
        <v>2011</v>
      </c>
      <c r="E754" t="s">
        <v>172</v>
      </c>
      <c r="F754" t="s">
        <v>59</v>
      </c>
      <c r="G754">
        <v>0.18252396000000001</v>
      </c>
      <c r="H754">
        <v>0.21412927500000001</v>
      </c>
      <c r="I754">
        <v>0.27904370000000001</v>
      </c>
      <c r="J754">
        <v>0.40505392499999998</v>
      </c>
      <c r="K754">
        <v>0.61330863999999996</v>
      </c>
      <c r="L754">
        <v>2.4849570000000001</v>
      </c>
      <c r="M754">
        <v>6</v>
      </c>
      <c r="N754" t="s">
        <v>3381</v>
      </c>
      <c r="O754">
        <v>1.173003207778015</v>
      </c>
      <c r="P754">
        <v>1.0592325284778701</v>
      </c>
      <c r="Q754" s="3">
        <v>0.37224423499999998</v>
      </c>
      <c r="R754">
        <v>0.110341373943756</v>
      </c>
      <c r="S754" s="5">
        <v>0.1057429</v>
      </c>
      <c r="T754">
        <v>60</v>
      </c>
      <c r="U754">
        <v>0</v>
      </c>
      <c r="V754">
        <v>0</v>
      </c>
      <c r="W754">
        <v>15</v>
      </c>
      <c r="X754">
        <v>15</v>
      </c>
      <c r="Y754">
        <v>15</v>
      </c>
      <c r="Z754">
        <v>15</v>
      </c>
      <c r="AA754">
        <v>1</v>
      </c>
      <c r="AB754">
        <v>0</v>
      </c>
      <c r="AC754" t="s">
        <v>60</v>
      </c>
      <c r="AD754" t="s">
        <v>60</v>
      </c>
      <c r="AE754" t="s">
        <v>172</v>
      </c>
      <c r="AF754" t="s">
        <v>84</v>
      </c>
      <c r="AG754" t="s">
        <v>62</v>
      </c>
      <c r="AI754">
        <v>1</v>
      </c>
      <c r="AJ754" t="s">
        <v>60</v>
      </c>
      <c r="AK754">
        <v>0.7</v>
      </c>
      <c r="AL754" t="s">
        <v>60</v>
      </c>
      <c r="AM754" t="s">
        <v>60</v>
      </c>
      <c r="AN754" t="s">
        <v>60</v>
      </c>
      <c r="AO754" t="s">
        <v>60</v>
      </c>
      <c r="AP754" t="s">
        <v>60</v>
      </c>
      <c r="AQ754" t="s">
        <v>60</v>
      </c>
      <c r="AR754" t="s">
        <v>60</v>
      </c>
      <c r="AS754" t="s">
        <v>60</v>
      </c>
      <c r="AT754">
        <v>2.60748514285714E-4</v>
      </c>
      <c r="AU754">
        <v>3.0589896428571403E-4</v>
      </c>
      <c r="AV754">
        <v>3.9863385714285698E-4</v>
      </c>
      <c r="AW754">
        <v>5.7864846428571401E-4</v>
      </c>
      <c r="AX754">
        <v>8.7615519999999995E-4</v>
      </c>
      <c r="AY754">
        <v>3.5499385714285701E-3</v>
      </c>
      <c r="AZ754">
        <v>5.31777478571429E-4</v>
      </c>
      <c r="BA754">
        <v>1.5106128571428599E-4</v>
      </c>
      <c r="BB754" t="s">
        <v>1768</v>
      </c>
      <c r="BC754" s="1" t="s">
        <v>1771</v>
      </c>
      <c r="BD754" t="s">
        <v>1769</v>
      </c>
      <c r="BE754" t="s">
        <v>106</v>
      </c>
      <c r="BF754">
        <v>43.547920230000003</v>
      </c>
      <c r="BG754">
        <v>-96.700767519999999</v>
      </c>
      <c r="BH754" t="s">
        <v>107</v>
      </c>
      <c r="BI754" t="s">
        <v>60</v>
      </c>
      <c r="BJ754">
        <v>700</v>
      </c>
    </row>
    <row r="755" spans="1:62" x14ac:dyDescent="0.3">
      <c r="A755" s="1" t="s">
        <v>1770</v>
      </c>
      <c r="B755" s="1" t="s">
        <v>326</v>
      </c>
      <c r="C755" t="s">
        <v>1762</v>
      </c>
      <c r="D755">
        <v>2011</v>
      </c>
      <c r="E755" t="s">
        <v>327</v>
      </c>
      <c r="F755" t="s">
        <v>59</v>
      </c>
      <c r="G755">
        <v>9.9294735999999995E-2</v>
      </c>
      <c r="H755">
        <v>0.1674708</v>
      </c>
      <c r="I755">
        <v>0.20666609999999999</v>
      </c>
      <c r="J755">
        <v>0.28386895000000001</v>
      </c>
      <c r="K755">
        <v>0.33731706</v>
      </c>
      <c r="L755">
        <v>0.9145567</v>
      </c>
      <c r="M755">
        <v>6</v>
      </c>
      <c r="N755" t="s">
        <v>3382</v>
      </c>
      <c r="O755">
        <v>2.1424288177087001E-2</v>
      </c>
      <c r="P755">
        <v>2.1326433863155001E-2</v>
      </c>
      <c r="Q755" s="3">
        <v>0.23195076016949201</v>
      </c>
      <c r="R755">
        <v>1.7585072596702601E-2</v>
      </c>
      <c r="S755" s="5">
        <v>4.7509450000000003E-3</v>
      </c>
      <c r="T755">
        <v>59</v>
      </c>
      <c r="U755">
        <v>0</v>
      </c>
      <c r="V755">
        <v>0</v>
      </c>
      <c r="W755">
        <v>15</v>
      </c>
      <c r="X755">
        <v>14</v>
      </c>
      <c r="Y755">
        <v>15</v>
      </c>
      <c r="Z755">
        <v>15</v>
      </c>
      <c r="AA755">
        <v>1</v>
      </c>
      <c r="AB755">
        <v>0</v>
      </c>
      <c r="AC755" t="s">
        <v>60</v>
      </c>
      <c r="AD755" t="s">
        <v>60</v>
      </c>
      <c r="AE755" t="s">
        <v>328</v>
      </c>
      <c r="AI755">
        <v>1</v>
      </c>
      <c r="AJ755" t="s">
        <v>60</v>
      </c>
      <c r="AK755">
        <v>8.0000000000000002E-3</v>
      </c>
      <c r="AL755" t="s">
        <v>60</v>
      </c>
      <c r="AM755" t="s">
        <v>60</v>
      </c>
      <c r="AN755" t="s">
        <v>60</v>
      </c>
      <c r="AO755" t="s">
        <v>60</v>
      </c>
      <c r="AP755" t="s">
        <v>60</v>
      </c>
      <c r="AQ755" t="s">
        <v>60</v>
      </c>
      <c r="AR755" t="s">
        <v>60</v>
      </c>
      <c r="AS755" t="s">
        <v>60</v>
      </c>
      <c r="AT755">
        <v>1.2411841999999999E-2</v>
      </c>
      <c r="AU755">
        <v>2.093385E-2</v>
      </c>
      <c r="AV755">
        <v>2.5833262499999999E-2</v>
      </c>
      <c r="AW755">
        <v>3.5483618750000001E-2</v>
      </c>
      <c r="AX755">
        <v>4.21646325E-2</v>
      </c>
      <c r="AY755">
        <v>0.1143195875</v>
      </c>
      <c r="AZ755">
        <v>2.8993845021186401E-2</v>
      </c>
      <c r="BA755">
        <v>5.9386812500000004E-4</v>
      </c>
      <c r="BB755" t="s">
        <v>1768</v>
      </c>
      <c r="BC755" s="1" t="s">
        <v>1771</v>
      </c>
      <c r="BD755" t="s">
        <v>1769</v>
      </c>
      <c r="BE755" t="s">
        <v>106</v>
      </c>
      <c r="BF755">
        <v>43.547920230000003</v>
      </c>
      <c r="BG755">
        <v>-96.700767519999999</v>
      </c>
      <c r="BH755" t="s">
        <v>107</v>
      </c>
      <c r="BI755" t="s">
        <v>60</v>
      </c>
      <c r="BJ755">
        <v>8</v>
      </c>
    </row>
    <row r="756" spans="1:62" x14ac:dyDescent="0.3">
      <c r="A756" s="1" t="s">
        <v>1770</v>
      </c>
      <c r="B756" s="1" t="s">
        <v>196</v>
      </c>
      <c r="C756" t="s">
        <v>1762</v>
      </c>
      <c r="D756">
        <v>2011</v>
      </c>
      <c r="E756" t="s">
        <v>197</v>
      </c>
      <c r="F756" t="s">
        <v>59</v>
      </c>
      <c r="G756">
        <v>3.6868895999999998E-2</v>
      </c>
      <c r="H756">
        <v>6.8617115000000006E-2</v>
      </c>
      <c r="I756">
        <v>9.4220520000000002E-2</v>
      </c>
      <c r="J756">
        <v>0.11572735000000001</v>
      </c>
      <c r="K756">
        <v>0.15239141</v>
      </c>
      <c r="L756">
        <v>0.2744685</v>
      </c>
      <c r="M756">
        <v>6</v>
      </c>
      <c r="N756" t="s">
        <v>3383</v>
      </c>
      <c r="O756">
        <v>0.13443289872420799</v>
      </c>
      <c r="P756">
        <v>0.12983949244757501</v>
      </c>
      <c r="Q756" s="3">
        <v>9.5176371499999995E-2</v>
      </c>
      <c r="R756">
        <v>2.9065669922486298E-3</v>
      </c>
      <c r="S756" s="5">
        <v>9.0123969999999998E-2</v>
      </c>
      <c r="T756">
        <v>60</v>
      </c>
      <c r="U756">
        <v>26</v>
      </c>
      <c r="V756">
        <v>6</v>
      </c>
      <c r="W756">
        <v>15</v>
      </c>
      <c r="X756">
        <v>15</v>
      </c>
      <c r="Y756">
        <v>15</v>
      </c>
      <c r="Z756">
        <v>15</v>
      </c>
      <c r="AA756">
        <v>1</v>
      </c>
      <c r="AB756">
        <v>43.3333333333333</v>
      </c>
      <c r="AC756" t="s">
        <v>60</v>
      </c>
      <c r="AD756" t="s">
        <v>60</v>
      </c>
      <c r="AE756" t="s">
        <v>198</v>
      </c>
      <c r="AF756" t="s">
        <v>68</v>
      </c>
      <c r="AI756">
        <v>1</v>
      </c>
      <c r="AJ756" t="s">
        <v>60</v>
      </c>
      <c r="AK756">
        <v>3</v>
      </c>
      <c r="AL756" t="s">
        <v>60</v>
      </c>
      <c r="AM756" t="s">
        <v>60</v>
      </c>
      <c r="AN756" t="s">
        <v>60</v>
      </c>
      <c r="AO756" t="s">
        <v>60</v>
      </c>
      <c r="AP756" t="s">
        <v>60</v>
      </c>
      <c r="AQ756" t="s">
        <v>60</v>
      </c>
      <c r="AR756" t="s">
        <v>60</v>
      </c>
      <c r="AS756" t="s">
        <v>60</v>
      </c>
      <c r="AT756" s="2">
        <v>1.2289631999999999E-5</v>
      </c>
      <c r="AU756" s="2">
        <v>2.2872371666666699E-5</v>
      </c>
      <c r="AV756" s="2">
        <v>3.1406840000000002E-5</v>
      </c>
      <c r="AW756" s="2">
        <v>3.85757833333333E-5</v>
      </c>
      <c r="AX756" s="2">
        <v>5.0797136666666701E-5</v>
      </c>
      <c r="AY756" s="2">
        <v>9.1489499999999999E-5</v>
      </c>
      <c r="AZ756" s="2">
        <v>3.1725457166666698E-5</v>
      </c>
      <c r="BA756" s="2">
        <v>3.0041323333333299E-5</v>
      </c>
      <c r="BB756" t="s">
        <v>1768</v>
      </c>
      <c r="BC756" s="1" t="s">
        <v>1771</v>
      </c>
      <c r="BD756" t="s">
        <v>1769</v>
      </c>
      <c r="BE756" t="s">
        <v>106</v>
      </c>
      <c r="BF756">
        <v>43.547920230000003</v>
      </c>
      <c r="BG756">
        <v>-96.700767519999999</v>
      </c>
      <c r="BH756" t="s">
        <v>107</v>
      </c>
      <c r="BI756" t="s">
        <v>60</v>
      </c>
      <c r="BJ756">
        <v>3000</v>
      </c>
    </row>
    <row r="757" spans="1:62" x14ac:dyDescent="0.3">
      <c r="A757" s="1" t="s">
        <v>1770</v>
      </c>
      <c r="B757" s="1" t="s">
        <v>199</v>
      </c>
      <c r="C757" t="s">
        <v>1762</v>
      </c>
      <c r="D757">
        <v>2011</v>
      </c>
      <c r="E757" t="s">
        <v>200</v>
      </c>
      <c r="F757" t="s">
        <v>59</v>
      </c>
      <c r="G757">
        <v>0.16739082</v>
      </c>
      <c r="H757">
        <v>0.24008912499999999</v>
      </c>
      <c r="I757">
        <v>0.34334425000000002</v>
      </c>
      <c r="J757">
        <v>0.46632695000000002</v>
      </c>
      <c r="K757">
        <v>0.81176990000000004</v>
      </c>
      <c r="L757">
        <v>4.7514139999999996</v>
      </c>
      <c r="M757">
        <v>6</v>
      </c>
      <c r="N757" t="s">
        <v>3384</v>
      </c>
      <c r="O757">
        <v>0.17000825406818601</v>
      </c>
      <c r="P757">
        <v>8.2540681860000007E-6</v>
      </c>
      <c r="Q757" s="3">
        <v>0.53149800166666705</v>
      </c>
      <c r="R757">
        <v>0.56081498837384602</v>
      </c>
      <c r="S757" s="5">
        <v>4.0294679999999999E-2</v>
      </c>
      <c r="T757">
        <v>60</v>
      </c>
      <c r="U757">
        <v>0</v>
      </c>
      <c r="V757">
        <v>0</v>
      </c>
      <c r="W757">
        <v>15</v>
      </c>
      <c r="X757">
        <v>15</v>
      </c>
      <c r="Y757">
        <v>15</v>
      </c>
      <c r="Z757">
        <v>15</v>
      </c>
      <c r="AA757">
        <v>1</v>
      </c>
      <c r="AB757">
        <v>0</v>
      </c>
      <c r="AC757" t="s">
        <v>60</v>
      </c>
      <c r="AD757" t="s">
        <v>60</v>
      </c>
      <c r="AE757" t="s">
        <v>200</v>
      </c>
      <c r="AF757" t="s">
        <v>201</v>
      </c>
      <c r="AI757">
        <v>1</v>
      </c>
      <c r="AJ757" t="s">
        <v>60</v>
      </c>
      <c r="AK757">
        <v>0.06</v>
      </c>
      <c r="AL757" t="s">
        <v>60</v>
      </c>
      <c r="AM757" t="s">
        <v>60</v>
      </c>
      <c r="AN757" t="s">
        <v>60</v>
      </c>
      <c r="AO757" t="s">
        <v>60</v>
      </c>
      <c r="AP757" t="s">
        <v>60</v>
      </c>
      <c r="AQ757" t="s">
        <v>60</v>
      </c>
      <c r="AR757" t="s">
        <v>60</v>
      </c>
      <c r="AS757" t="s">
        <v>60</v>
      </c>
      <c r="AT757">
        <v>2.7898469999999998E-3</v>
      </c>
      <c r="AU757">
        <v>4.0014854166666699E-3</v>
      </c>
      <c r="AV757">
        <v>5.7224041666666704E-3</v>
      </c>
      <c r="AW757">
        <v>7.7721158333333299E-3</v>
      </c>
      <c r="AX757">
        <v>1.3529498333333299E-2</v>
      </c>
      <c r="AY757">
        <v>7.9190233333333304E-2</v>
      </c>
      <c r="AZ757">
        <v>8.8583000277777796E-3</v>
      </c>
      <c r="BA757">
        <v>6.7157800000000004E-4</v>
      </c>
      <c r="BB757" t="s">
        <v>1768</v>
      </c>
      <c r="BC757" s="1" t="s">
        <v>1771</v>
      </c>
      <c r="BD757" t="s">
        <v>1769</v>
      </c>
      <c r="BE757" t="s">
        <v>106</v>
      </c>
      <c r="BF757">
        <v>43.547920230000003</v>
      </c>
      <c r="BG757">
        <v>-96.700767519999999</v>
      </c>
      <c r="BH757" t="s">
        <v>107</v>
      </c>
      <c r="BI757" t="s">
        <v>60</v>
      </c>
      <c r="BJ757">
        <v>60</v>
      </c>
    </row>
    <row r="758" spans="1:62" x14ac:dyDescent="0.3">
      <c r="A758" s="1" t="s">
        <v>1770</v>
      </c>
      <c r="B758" s="1" t="s">
        <v>177</v>
      </c>
      <c r="C758" t="s">
        <v>1762</v>
      </c>
      <c r="D758">
        <v>2011</v>
      </c>
      <c r="E758" t="s">
        <v>178</v>
      </c>
      <c r="F758" t="s">
        <v>59</v>
      </c>
      <c r="G758">
        <v>1.0754729999999999</v>
      </c>
      <c r="H758">
        <v>1.1651992499999999</v>
      </c>
      <c r="I758">
        <v>1.2503825</v>
      </c>
      <c r="J758">
        <v>1.3278209999999999</v>
      </c>
      <c r="K758">
        <v>1.4323121000000001</v>
      </c>
      <c r="L758">
        <v>1.829626</v>
      </c>
      <c r="M758">
        <v>6</v>
      </c>
      <c r="N758" t="s">
        <v>3385</v>
      </c>
      <c r="O758">
        <v>1.0900188163151221</v>
      </c>
      <c r="P758">
        <v>1.8816315122000001E-5</v>
      </c>
      <c r="Q758" s="3">
        <v>1.248110805</v>
      </c>
      <c r="R758">
        <v>4.1803385079251E-2</v>
      </c>
      <c r="S758" s="5">
        <v>2.4780489999999999E-2</v>
      </c>
      <c r="T758">
        <v>60</v>
      </c>
      <c r="U758">
        <v>0</v>
      </c>
      <c r="V758">
        <v>0</v>
      </c>
      <c r="W758">
        <v>15</v>
      </c>
      <c r="X758">
        <v>15</v>
      </c>
      <c r="Y758">
        <v>15</v>
      </c>
      <c r="Z758">
        <v>15</v>
      </c>
      <c r="AA758">
        <v>1</v>
      </c>
      <c r="AB758">
        <v>0</v>
      </c>
      <c r="AC758" t="s">
        <v>60</v>
      </c>
      <c r="AD758" t="s">
        <v>60</v>
      </c>
      <c r="AE758" t="s">
        <v>179</v>
      </c>
      <c r="AF758" t="s">
        <v>84</v>
      </c>
      <c r="AI758">
        <v>1</v>
      </c>
      <c r="AJ758" t="s">
        <v>60</v>
      </c>
      <c r="AK758">
        <v>0.09</v>
      </c>
      <c r="AL758" t="s">
        <v>60</v>
      </c>
      <c r="AM758" t="s">
        <v>60</v>
      </c>
      <c r="AN758" t="s">
        <v>60</v>
      </c>
      <c r="AO758" t="s">
        <v>60</v>
      </c>
      <c r="AP758" t="s">
        <v>60</v>
      </c>
      <c r="AQ758" t="s">
        <v>60</v>
      </c>
      <c r="AR758" t="s">
        <v>60</v>
      </c>
      <c r="AS758" t="s">
        <v>60</v>
      </c>
      <c r="AT758">
        <v>1.1949700000000001E-2</v>
      </c>
      <c r="AU758">
        <v>1.29466583333333E-2</v>
      </c>
      <c r="AV758">
        <v>1.3893138888888899E-2</v>
      </c>
      <c r="AW758">
        <v>1.47535666666667E-2</v>
      </c>
      <c r="AX758">
        <v>1.5914578888888899E-2</v>
      </c>
      <c r="AY758">
        <v>2.0329177777777801E-2</v>
      </c>
      <c r="AZ758">
        <v>1.38678978333333E-2</v>
      </c>
      <c r="BA758">
        <v>2.7533877777777803E-4</v>
      </c>
      <c r="BB758" t="s">
        <v>1768</v>
      </c>
      <c r="BC758" s="1" t="s">
        <v>1771</v>
      </c>
      <c r="BD758" t="s">
        <v>1769</v>
      </c>
      <c r="BE758" t="s">
        <v>106</v>
      </c>
      <c r="BF758">
        <v>43.547920230000003</v>
      </c>
      <c r="BG758">
        <v>-96.700767519999999</v>
      </c>
      <c r="BH758" t="s">
        <v>107</v>
      </c>
      <c r="BI758" t="s">
        <v>60</v>
      </c>
      <c r="BJ758">
        <v>90</v>
      </c>
    </row>
    <row r="759" spans="1:62" x14ac:dyDescent="0.3">
      <c r="A759" s="1" t="s">
        <v>1770</v>
      </c>
      <c r="B759" s="1" t="s">
        <v>209</v>
      </c>
      <c r="C759" t="s">
        <v>1762</v>
      </c>
      <c r="D759">
        <v>2011</v>
      </c>
      <c r="E759" t="s">
        <v>210</v>
      </c>
      <c r="F759" t="s">
        <v>59</v>
      </c>
      <c r="G759">
        <v>0.21893724000000001</v>
      </c>
      <c r="H759">
        <v>0.47184749999999998</v>
      </c>
      <c r="I759">
        <v>0.58823650000000005</v>
      </c>
      <c r="J759">
        <v>0.67474182500000002</v>
      </c>
      <c r="K759">
        <v>0.71972462000000004</v>
      </c>
      <c r="L759">
        <v>0.82416020000000001</v>
      </c>
      <c r="M759">
        <v>6</v>
      </c>
      <c r="N759" t="s">
        <v>3386</v>
      </c>
      <c r="O759">
        <v>0.54700006134172507</v>
      </c>
      <c r="P759">
        <v>6.1341725000000003E-8</v>
      </c>
      <c r="Q759" s="3">
        <v>0.53528471300000002</v>
      </c>
      <c r="R759">
        <v>3.93098112944332E-2</v>
      </c>
      <c r="S759" s="5">
        <v>0.15099119999999999</v>
      </c>
      <c r="T759">
        <v>60</v>
      </c>
      <c r="U759">
        <v>5</v>
      </c>
      <c r="V759">
        <v>1</v>
      </c>
      <c r="W759">
        <v>15</v>
      </c>
      <c r="X759">
        <v>15</v>
      </c>
      <c r="Y759">
        <v>15</v>
      </c>
      <c r="Z759">
        <v>15</v>
      </c>
      <c r="AA759">
        <v>1</v>
      </c>
      <c r="AB759">
        <v>8.3333333333333304</v>
      </c>
      <c r="AC759" t="s">
        <v>60</v>
      </c>
      <c r="AD759" t="s">
        <v>60</v>
      </c>
      <c r="AE759" t="s">
        <v>211</v>
      </c>
      <c r="AF759" t="s">
        <v>93</v>
      </c>
      <c r="AI759">
        <v>1</v>
      </c>
      <c r="AJ759" s="2">
        <v>6.0000000000000002E-6</v>
      </c>
      <c r="AK759">
        <v>0.1</v>
      </c>
      <c r="AL759">
        <v>1.31362344</v>
      </c>
      <c r="AM759">
        <v>2.8310849999999999</v>
      </c>
      <c r="AN759">
        <v>3.5294189999999999</v>
      </c>
      <c r="AO759">
        <v>4.0484509500000003</v>
      </c>
      <c r="AP759">
        <v>4.3183477200000002</v>
      </c>
      <c r="AQ759">
        <v>4.9449611999999998</v>
      </c>
      <c r="AR759">
        <v>3.2117082780000001</v>
      </c>
      <c r="AS759">
        <v>0.90594719999999995</v>
      </c>
      <c r="AT759">
        <v>2.1893723999999999E-3</v>
      </c>
      <c r="AU759">
        <v>4.7184749999999998E-3</v>
      </c>
      <c r="AV759">
        <v>5.8823649999999996E-3</v>
      </c>
      <c r="AW759">
        <v>6.7474182499999997E-3</v>
      </c>
      <c r="AX759">
        <v>7.1972462000000001E-3</v>
      </c>
      <c r="AY759">
        <v>8.2416020000000006E-3</v>
      </c>
      <c r="AZ759">
        <v>5.3528471300000003E-3</v>
      </c>
      <c r="BA759">
        <v>1.509912E-3</v>
      </c>
      <c r="BB759" t="s">
        <v>1768</v>
      </c>
      <c r="BC759" s="1" t="s">
        <v>1771</v>
      </c>
      <c r="BD759" t="s">
        <v>1769</v>
      </c>
      <c r="BE759" t="s">
        <v>106</v>
      </c>
      <c r="BF759">
        <v>43.547920230000003</v>
      </c>
      <c r="BG759">
        <v>-96.700767519999999</v>
      </c>
      <c r="BH759" t="s">
        <v>107</v>
      </c>
      <c r="BI759">
        <v>0.16666666666666699</v>
      </c>
      <c r="BJ759">
        <v>100</v>
      </c>
    </row>
    <row r="760" spans="1:62" x14ac:dyDescent="0.3">
      <c r="A760" s="1" t="s">
        <v>1770</v>
      </c>
      <c r="B760" s="1" t="s">
        <v>229</v>
      </c>
      <c r="C760" t="s">
        <v>1762</v>
      </c>
      <c r="D760">
        <v>2011</v>
      </c>
      <c r="E760" t="s">
        <v>230</v>
      </c>
      <c r="F760" t="s">
        <v>59</v>
      </c>
      <c r="G760">
        <v>0</v>
      </c>
      <c r="H760">
        <v>0</v>
      </c>
      <c r="I760">
        <v>4.6596560000000002E-2</v>
      </c>
      <c r="J760">
        <v>5.4362649999999998E-2</v>
      </c>
      <c r="K760">
        <v>6.9894830000000005E-2</v>
      </c>
      <c r="L760">
        <v>8.5427020000000006E-2</v>
      </c>
      <c r="M760">
        <v>6</v>
      </c>
      <c r="N760" t="s">
        <v>3387</v>
      </c>
      <c r="O760">
        <v>2.9506641277881E-2</v>
      </c>
      <c r="P760">
        <v>1.06641277881E-4</v>
      </c>
      <c r="Q760" s="3">
        <v>3.5465155499999998E-2</v>
      </c>
      <c r="R760">
        <v>8.4767593258154702E-4</v>
      </c>
      <c r="S760" s="5">
        <v>3.4947409999999998E-2</v>
      </c>
      <c r="T760">
        <v>60</v>
      </c>
      <c r="U760">
        <v>22</v>
      </c>
      <c r="V760">
        <v>22</v>
      </c>
      <c r="W760">
        <v>15</v>
      </c>
      <c r="X760">
        <v>15</v>
      </c>
      <c r="Y760">
        <v>15</v>
      </c>
      <c r="Z760">
        <v>15</v>
      </c>
      <c r="AA760">
        <v>1</v>
      </c>
      <c r="AB760">
        <v>36.6666666666667</v>
      </c>
      <c r="AC760" t="s">
        <v>60</v>
      </c>
      <c r="AD760" t="s">
        <v>60</v>
      </c>
      <c r="AE760" t="s">
        <v>231</v>
      </c>
      <c r="AF760" t="s">
        <v>62</v>
      </c>
      <c r="AI760">
        <v>1</v>
      </c>
      <c r="AJ760" t="s">
        <v>60</v>
      </c>
      <c r="AK760">
        <v>5.0000000000000001E-3</v>
      </c>
      <c r="AL760" t="s">
        <v>60</v>
      </c>
      <c r="AM760" t="s">
        <v>60</v>
      </c>
      <c r="AN760" t="s">
        <v>60</v>
      </c>
      <c r="AO760" t="s">
        <v>60</v>
      </c>
      <c r="AP760" t="s">
        <v>60</v>
      </c>
      <c r="AQ760" t="s">
        <v>60</v>
      </c>
      <c r="AR760" t="s">
        <v>60</v>
      </c>
      <c r="AS760" t="s">
        <v>60</v>
      </c>
      <c r="AT760">
        <v>0</v>
      </c>
      <c r="AU760">
        <v>0</v>
      </c>
      <c r="AV760">
        <v>9.3193119999999997E-3</v>
      </c>
      <c r="AW760">
        <v>1.087253E-2</v>
      </c>
      <c r="AX760">
        <v>1.3978966000000001E-2</v>
      </c>
      <c r="AY760">
        <v>1.7085403999999998E-2</v>
      </c>
      <c r="AZ760">
        <v>7.0930311000000001E-3</v>
      </c>
      <c r="BA760">
        <v>6.989482E-3</v>
      </c>
      <c r="BB760" t="s">
        <v>1768</v>
      </c>
      <c r="BC760" s="1" t="s">
        <v>1771</v>
      </c>
      <c r="BD760" t="s">
        <v>1769</v>
      </c>
      <c r="BE760" t="s">
        <v>106</v>
      </c>
      <c r="BF760">
        <v>43.547920230000003</v>
      </c>
      <c r="BG760">
        <v>-96.700767519999999</v>
      </c>
      <c r="BH760" t="s">
        <v>107</v>
      </c>
      <c r="BI760" t="s">
        <v>60</v>
      </c>
      <c r="BJ760">
        <v>5</v>
      </c>
    </row>
    <row r="761" spans="1:62" x14ac:dyDescent="0.3">
      <c r="A761" s="1" t="s">
        <v>1770</v>
      </c>
      <c r="B761" s="1" t="s">
        <v>261</v>
      </c>
      <c r="C761" t="s">
        <v>1762</v>
      </c>
      <c r="D761">
        <v>2011</v>
      </c>
      <c r="E761" t="s">
        <v>262</v>
      </c>
      <c r="F761" t="s">
        <v>59</v>
      </c>
      <c r="G761">
        <v>0.13021727450000001</v>
      </c>
      <c r="H761">
        <v>0.156085425</v>
      </c>
      <c r="I761">
        <v>0.2032602</v>
      </c>
      <c r="J761">
        <v>0.2540009875</v>
      </c>
      <c r="K761">
        <v>0.34007454500000001</v>
      </c>
      <c r="L761">
        <v>0.64692614999999998</v>
      </c>
      <c r="M761">
        <v>6</v>
      </c>
      <c r="N761" t="s">
        <v>3388</v>
      </c>
      <c r="O761">
        <v>0.46756673618147404</v>
      </c>
      <c r="P761">
        <v>0.45156673618147403</v>
      </c>
      <c r="Q761" s="3">
        <v>0.21919811375000001</v>
      </c>
      <c r="R761">
        <v>1.05699984011244E-2</v>
      </c>
      <c r="S761" s="5">
        <v>9.3903865000000003E-2</v>
      </c>
      <c r="T761">
        <v>60</v>
      </c>
      <c r="U761">
        <v>1</v>
      </c>
      <c r="V761">
        <v>0</v>
      </c>
      <c r="W761">
        <v>15</v>
      </c>
      <c r="X761">
        <v>15</v>
      </c>
      <c r="Y761">
        <v>15</v>
      </c>
      <c r="Z761">
        <v>15</v>
      </c>
      <c r="AA761">
        <v>1</v>
      </c>
      <c r="AB761">
        <v>1.6666666666666701</v>
      </c>
      <c r="AC761" t="s">
        <v>60</v>
      </c>
      <c r="AD761" t="s">
        <v>60</v>
      </c>
      <c r="AE761" t="s">
        <v>263</v>
      </c>
      <c r="AF761" t="s">
        <v>68</v>
      </c>
      <c r="AI761">
        <v>1</v>
      </c>
      <c r="AJ761" s="2">
        <v>2.5000000000000002E-6</v>
      </c>
      <c r="AK761">
        <v>1</v>
      </c>
      <c r="AL761">
        <v>0.32554318625000001</v>
      </c>
      <c r="AM761">
        <v>0.3902135625</v>
      </c>
      <c r="AN761">
        <v>0.50815049999999995</v>
      </c>
      <c r="AO761">
        <v>0.63500246874999999</v>
      </c>
      <c r="AP761">
        <v>0.85018636250000001</v>
      </c>
      <c r="AQ761">
        <v>1.617315375</v>
      </c>
      <c r="AR761">
        <v>0.547995284375</v>
      </c>
      <c r="AS761">
        <v>0.23475966249999999</v>
      </c>
      <c r="AT761">
        <v>1.302172745E-4</v>
      </c>
      <c r="AU761">
        <v>1.5608542499999999E-4</v>
      </c>
      <c r="AV761">
        <v>2.0326019999999999E-4</v>
      </c>
      <c r="AW761">
        <v>2.5400098750000001E-4</v>
      </c>
      <c r="AX761">
        <v>3.4007454499999999E-4</v>
      </c>
      <c r="AY761">
        <v>6.4692614999999998E-4</v>
      </c>
      <c r="AZ761">
        <v>2.1919811374999999E-4</v>
      </c>
      <c r="BA761" s="2">
        <v>9.3903864999999998E-5</v>
      </c>
      <c r="BB761" t="s">
        <v>1768</v>
      </c>
      <c r="BC761" s="1" t="s">
        <v>1771</v>
      </c>
      <c r="BD761" t="s">
        <v>1769</v>
      </c>
      <c r="BE761" t="s">
        <v>106</v>
      </c>
      <c r="BF761">
        <v>43.547920230000003</v>
      </c>
      <c r="BG761">
        <v>-96.700767519999999</v>
      </c>
      <c r="BH761" t="s">
        <v>107</v>
      </c>
      <c r="BI761">
        <v>0.4</v>
      </c>
      <c r="BJ761">
        <v>1000</v>
      </c>
    </row>
    <row r="762" spans="1:62" x14ac:dyDescent="0.3">
      <c r="A762" s="1" t="s">
        <v>1772</v>
      </c>
      <c r="B762" s="1" t="s">
        <v>160</v>
      </c>
      <c r="C762" t="s">
        <v>1762</v>
      </c>
      <c r="D762">
        <v>2011</v>
      </c>
      <c r="E762" t="s">
        <v>161</v>
      </c>
      <c r="F762" t="s">
        <v>59</v>
      </c>
      <c r="G762">
        <v>1.8682299999999999E-2</v>
      </c>
      <c r="H762">
        <v>2.8023449999999998E-2</v>
      </c>
      <c r="I762">
        <v>4.2190859999999999</v>
      </c>
      <c r="J762">
        <v>6.6944912499999996</v>
      </c>
      <c r="K762">
        <v>7.1615489999999999</v>
      </c>
      <c r="L762">
        <v>8.1268010000000004</v>
      </c>
      <c r="M762">
        <v>6</v>
      </c>
      <c r="N762" t="s">
        <v>3389</v>
      </c>
      <c r="O762">
        <v>5.4696548108929995E-3</v>
      </c>
      <c r="P762">
        <v>8.2019608399999998E-6</v>
      </c>
      <c r="Q762" s="3">
        <v>3.4987613037499998</v>
      </c>
      <c r="R762">
        <v>10.181658019760301</v>
      </c>
      <c r="S762" s="5">
        <v>0.1027527</v>
      </c>
      <c r="T762">
        <v>56</v>
      </c>
      <c r="U762">
        <v>23</v>
      </c>
      <c r="V762">
        <v>3</v>
      </c>
      <c r="W762">
        <v>14</v>
      </c>
      <c r="X762">
        <v>15</v>
      </c>
      <c r="Y762">
        <v>9</v>
      </c>
      <c r="Z762">
        <v>18</v>
      </c>
      <c r="AA762">
        <v>1</v>
      </c>
      <c r="AB762">
        <v>41.071428571428598</v>
      </c>
      <c r="AC762" t="s">
        <v>60</v>
      </c>
      <c r="AD762" t="s">
        <v>60</v>
      </c>
      <c r="AE762" t="s">
        <v>162</v>
      </c>
      <c r="AF762" t="s">
        <v>84</v>
      </c>
      <c r="AI762">
        <v>1</v>
      </c>
      <c r="AJ762" t="s">
        <v>60</v>
      </c>
      <c r="AK762">
        <v>0.7</v>
      </c>
      <c r="AL762" t="s">
        <v>60</v>
      </c>
      <c r="AM762" t="s">
        <v>60</v>
      </c>
      <c r="AN762" t="s">
        <v>60</v>
      </c>
      <c r="AO762" t="s">
        <v>60</v>
      </c>
      <c r="AP762" t="s">
        <v>60</v>
      </c>
      <c r="AQ762" t="s">
        <v>60</v>
      </c>
      <c r="AR762" t="s">
        <v>60</v>
      </c>
      <c r="AS762" t="s">
        <v>60</v>
      </c>
      <c r="AT762" s="2">
        <v>2.6689000000000001E-5</v>
      </c>
      <c r="AU762" s="2">
        <v>4.0033500000000002E-5</v>
      </c>
      <c r="AV762">
        <v>6.0272657142857204E-3</v>
      </c>
      <c r="AW762">
        <v>9.5635589285714296E-3</v>
      </c>
      <c r="AX762">
        <v>1.0230784285714299E-2</v>
      </c>
      <c r="AY762">
        <v>1.16097157142857E-2</v>
      </c>
      <c r="AZ762">
        <v>4.9982304339285704E-3</v>
      </c>
      <c r="BA762">
        <v>1.46789571428571E-4</v>
      </c>
      <c r="BB762" t="s">
        <v>1384</v>
      </c>
      <c r="BC762" s="1" t="s">
        <v>1773</v>
      </c>
      <c r="BD762" t="s">
        <v>110</v>
      </c>
      <c r="BE762" t="s">
        <v>96</v>
      </c>
      <c r="BF762">
        <v>42.751518249999997</v>
      </c>
      <c r="BG762">
        <v>-96.707206729999996</v>
      </c>
      <c r="BH762" t="s">
        <v>415</v>
      </c>
      <c r="BI762" t="s">
        <v>60</v>
      </c>
      <c r="BJ762">
        <v>700</v>
      </c>
    </row>
    <row r="763" spans="1:62" x14ac:dyDescent="0.3">
      <c r="A763" s="1" t="s">
        <v>1772</v>
      </c>
      <c r="B763" s="1" t="s">
        <v>171</v>
      </c>
      <c r="C763" t="s">
        <v>1762</v>
      </c>
      <c r="D763">
        <v>2011</v>
      </c>
      <c r="E763" t="s">
        <v>172</v>
      </c>
      <c r="F763" t="s">
        <v>59</v>
      </c>
      <c r="G763">
        <v>9.9868280000000004E-2</v>
      </c>
      <c r="H763">
        <v>0.12938810000000001</v>
      </c>
      <c r="I763">
        <v>0.17241960000000001</v>
      </c>
      <c r="J763">
        <v>0.22073817500000001</v>
      </c>
      <c r="K763">
        <v>0.36422545000000001</v>
      </c>
      <c r="L763">
        <v>1.227792</v>
      </c>
      <c r="M763">
        <v>6</v>
      </c>
      <c r="N763" t="s">
        <v>3390</v>
      </c>
      <c r="O763">
        <v>0.161552393890569</v>
      </c>
      <c r="P763">
        <v>4.7781714590423997E-2</v>
      </c>
      <c r="Q763" s="3">
        <v>0.23021101375</v>
      </c>
      <c r="R763">
        <v>4.6029619652989399E-2</v>
      </c>
      <c r="S763" s="5">
        <v>0.1057429</v>
      </c>
      <c r="T763">
        <v>56</v>
      </c>
      <c r="U763">
        <v>7</v>
      </c>
      <c r="V763">
        <v>2</v>
      </c>
      <c r="W763">
        <v>14</v>
      </c>
      <c r="X763">
        <v>15</v>
      </c>
      <c r="Y763">
        <v>9</v>
      </c>
      <c r="Z763">
        <v>18</v>
      </c>
      <c r="AA763">
        <v>1</v>
      </c>
      <c r="AB763">
        <v>12.5</v>
      </c>
      <c r="AC763" t="s">
        <v>60</v>
      </c>
      <c r="AD763" t="s">
        <v>60</v>
      </c>
      <c r="AE763" t="s">
        <v>172</v>
      </c>
      <c r="AF763" t="s">
        <v>84</v>
      </c>
      <c r="AG763" t="s">
        <v>62</v>
      </c>
      <c r="AI763">
        <v>1</v>
      </c>
      <c r="AJ763" t="s">
        <v>60</v>
      </c>
      <c r="AK763">
        <v>0.7</v>
      </c>
      <c r="AL763" t="s">
        <v>60</v>
      </c>
      <c r="AM763" t="s">
        <v>60</v>
      </c>
      <c r="AN763" t="s">
        <v>60</v>
      </c>
      <c r="AO763" t="s">
        <v>60</v>
      </c>
      <c r="AP763" t="s">
        <v>60</v>
      </c>
      <c r="AQ763" t="s">
        <v>60</v>
      </c>
      <c r="AR763" t="s">
        <v>60</v>
      </c>
      <c r="AS763" t="s">
        <v>60</v>
      </c>
      <c r="AT763">
        <v>1.42668971428571E-4</v>
      </c>
      <c r="AU763">
        <v>1.84840142857143E-4</v>
      </c>
      <c r="AV763">
        <v>2.4631371428571398E-4</v>
      </c>
      <c r="AW763">
        <v>3.1534024999999998E-4</v>
      </c>
      <c r="AX763">
        <v>5.2032207142857099E-4</v>
      </c>
      <c r="AY763">
        <v>1.75398857142857E-3</v>
      </c>
      <c r="AZ763">
        <v>3.2887287678571398E-4</v>
      </c>
      <c r="BA763">
        <v>1.5106128571428599E-4</v>
      </c>
      <c r="BB763" t="s">
        <v>1384</v>
      </c>
      <c r="BC763" s="1" t="s">
        <v>1773</v>
      </c>
      <c r="BD763" t="s">
        <v>110</v>
      </c>
      <c r="BE763" t="s">
        <v>96</v>
      </c>
      <c r="BF763">
        <v>42.751518249999997</v>
      </c>
      <c r="BG763">
        <v>-96.707206729999996</v>
      </c>
      <c r="BH763" t="s">
        <v>415</v>
      </c>
      <c r="BI763" t="s">
        <v>60</v>
      </c>
      <c r="BJ763">
        <v>700</v>
      </c>
    </row>
    <row r="764" spans="1:62" x14ac:dyDescent="0.3">
      <c r="A764" s="1" t="s">
        <v>1772</v>
      </c>
      <c r="B764" s="1" t="s">
        <v>326</v>
      </c>
      <c r="C764" t="s">
        <v>1762</v>
      </c>
      <c r="D764">
        <v>2011</v>
      </c>
      <c r="E764" t="s">
        <v>327</v>
      </c>
      <c r="F764" t="s">
        <v>59</v>
      </c>
      <c r="G764">
        <v>6.6513219999999998E-2</v>
      </c>
      <c r="H764">
        <v>0.12590000000000001</v>
      </c>
      <c r="I764">
        <v>0.1829114</v>
      </c>
      <c r="J764">
        <v>0.27317930000000001</v>
      </c>
      <c r="K764">
        <v>0.32306420000000002</v>
      </c>
      <c r="L764">
        <v>0.75302460000000004</v>
      </c>
      <c r="M764">
        <v>6</v>
      </c>
      <c r="N764" t="s">
        <v>3391</v>
      </c>
      <c r="O764">
        <v>2.1502295214089998E-3</v>
      </c>
      <c r="P764">
        <v>2.0523752074769999E-3</v>
      </c>
      <c r="Q764" s="3">
        <v>0.20892471918032801</v>
      </c>
      <c r="R764">
        <v>1.6588980615724499E-2</v>
      </c>
      <c r="S764" s="5">
        <v>5.0235401475409803E-3</v>
      </c>
      <c r="T764">
        <v>61</v>
      </c>
      <c r="U764">
        <v>0</v>
      </c>
      <c r="V764">
        <v>0</v>
      </c>
      <c r="W764">
        <v>14</v>
      </c>
      <c r="X764">
        <v>15</v>
      </c>
      <c r="Y764">
        <v>16</v>
      </c>
      <c r="Z764">
        <v>16</v>
      </c>
      <c r="AA764">
        <v>1</v>
      </c>
      <c r="AB764">
        <v>0</v>
      </c>
      <c r="AC764" t="s">
        <v>60</v>
      </c>
      <c r="AD764" t="s">
        <v>60</v>
      </c>
      <c r="AE764" t="s">
        <v>328</v>
      </c>
      <c r="AI764">
        <v>1</v>
      </c>
      <c r="AJ764" t="s">
        <v>60</v>
      </c>
      <c r="AK764">
        <v>8.0000000000000002E-3</v>
      </c>
      <c r="AL764" t="s">
        <v>60</v>
      </c>
      <c r="AM764" t="s">
        <v>60</v>
      </c>
      <c r="AN764" t="s">
        <v>60</v>
      </c>
      <c r="AO764" t="s">
        <v>60</v>
      </c>
      <c r="AP764" t="s">
        <v>60</v>
      </c>
      <c r="AQ764" t="s">
        <v>60</v>
      </c>
      <c r="AR764" t="s">
        <v>60</v>
      </c>
      <c r="AS764" t="s">
        <v>60</v>
      </c>
      <c r="AT764">
        <v>8.3141524999999997E-3</v>
      </c>
      <c r="AU764">
        <v>1.5737500000000001E-2</v>
      </c>
      <c r="AV764">
        <v>2.2863925E-2</v>
      </c>
      <c r="AW764">
        <v>3.4147412500000002E-2</v>
      </c>
      <c r="AX764">
        <v>4.0383025000000003E-2</v>
      </c>
      <c r="AY764">
        <v>9.4128075000000005E-2</v>
      </c>
      <c r="AZ764">
        <v>2.6115589897541001E-2</v>
      </c>
      <c r="BA764">
        <v>6.2794251844262297E-4</v>
      </c>
      <c r="BB764" t="s">
        <v>1384</v>
      </c>
      <c r="BC764" s="1" t="s">
        <v>1773</v>
      </c>
      <c r="BD764" t="s">
        <v>110</v>
      </c>
      <c r="BE764" t="s">
        <v>96</v>
      </c>
      <c r="BF764">
        <v>42.751518249999997</v>
      </c>
      <c r="BG764">
        <v>-96.707206729999996</v>
      </c>
      <c r="BH764" t="s">
        <v>415</v>
      </c>
      <c r="BI764" t="s">
        <v>60</v>
      </c>
      <c r="BJ764">
        <v>8</v>
      </c>
    </row>
    <row r="765" spans="1:62" x14ac:dyDescent="0.3">
      <c r="A765" s="1" t="s">
        <v>1772</v>
      </c>
      <c r="B765" s="1" t="s">
        <v>196</v>
      </c>
      <c r="C765" t="s">
        <v>1762</v>
      </c>
      <c r="D765">
        <v>2011</v>
      </c>
      <c r="E765" t="s">
        <v>197</v>
      </c>
      <c r="F765" t="s">
        <v>59</v>
      </c>
      <c r="G765">
        <v>0</v>
      </c>
      <c r="H765">
        <v>5.6327482499999998E-2</v>
      </c>
      <c r="I765">
        <v>9.4220520000000002E-2</v>
      </c>
      <c r="J765">
        <v>0.12392045</v>
      </c>
      <c r="K765">
        <v>0.1618135</v>
      </c>
      <c r="L765">
        <v>0.2457926</v>
      </c>
      <c r="M765">
        <v>6</v>
      </c>
      <c r="N765" t="s">
        <v>3392</v>
      </c>
      <c r="O765">
        <v>8.5408366079239989E-3</v>
      </c>
      <c r="P765">
        <v>3.9474303312909999E-3</v>
      </c>
      <c r="Q765" s="3">
        <v>9.3562134464285698E-2</v>
      </c>
      <c r="R765">
        <v>3.3006655787497299E-3</v>
      </c>
      <c r="S765" s="5">
        <v>9.0123969999999998E-2</v>
      </c>
      <c r="T765">
        <v>56</v>
      </c>
      <c r="U765">
        <v>24</v>
      </c>
      <c r="V765">
        <v>7</v>
      </c>
      <c r="W765">
        <v>14</v>
      </c>
      <c r="X765">
        <v>15</v>
      </c>
      <c r="Y765">
        <v>9</v>
      </c>
      <c r="Z765">
        <v>18</v>
      </c>
      <c r="AA765">
        <v>1</v>
      </c>
      <c r="AB765">
        <v>42.857142857142897</v>
      </c>
      <c r="AC765" t="s">
        <v>60</v>
      </c>
      <c r="AD765" t="s">
        <v>60</v>
      </c>
      <c r="AE765" t="s">
        <v>198</v>
      </c>
      <c r="AF765" t="s">
        <v>68</v>
      </c>
      <c r="AI765">
        <v>1</v>
      </c>
      <c r="AJ765" t="s">
        <v>60</v>
      </c>
      <c r="AK765">
        <v>3</v>
      </c>
      <c r="AL765" t="s">
        <v>60</v>
      </c>
      <c r="AM765" t="s">
        <v>60</v>
      </c>
      <c r="AN765" t="s">
        <v>60</v>
      </c>
      <c r="AO765" t="s">
        <v>60</v>
      </c>
      <c r="AP765" t="s">
        <v>60</v>
      </c>
      <c r="AQ765" t="s">
        <v>60</v>
      </c>
      <c r="AR765" t="s">
        <v>60</v>
      </c>
      <c r="AS765" t="s">
        <v>60</v>
      </c>
      <c r="AT765">
        <v>0</v>
      </c>
      <c r="AU765" s="2">
        <v>1.8775827499999999E-5</v>
      </c>
      <c r="AV765" s="2">
        <v>3.1406840000000002E-5</v>
      </c>
      <c r="AW765" s="2">
        <v>4.13068166666667E-5</v>
      </c>
      <c r="AX765" s="2">
        <v>5.3937833333333297E-5</v>
      </c>
      <c r="AY765" s="2">
        <v>8.1930866666666706E-5</v>
      </c>
      <c r="AZ765" s="2">
        <v>3.1187378154761897E-5</v>
      </c>
      <c r="BA765" s="2">
        <v>3.0041323333333299E-5</v>
      </c>
      <c r="BB765" t="s">
        <v>1384</v>
      </c>
      <c r="BC765" s="1" t="s">
        <v>1773</v>
      </c>
      <c r="BD765" t="s">
        <v>110</v>
      </c>
      <c r="BE765" t="s">
        <v>96</v>
      </c>
      <c r="BF765">
        <v>42.751518249999997</v>
      </c>
      <c r="BG765">
        <v>-96.707206729999996</v>
      </c>
      <c r="BH765" t="s">
        <v>415</v>
      </c>
      <c r="BI765" t="s">
        <v>60</v>
      </c>
      <c r="BJ765">
        <v>3000</v>
      </c>
    </row>
    <row r="766" spans="1:62" x14ac:dyDescent="0.3">
      <c r="A766" s="1" t="s">
        <v>1772</v>
      </c>
      <c r="B766" s="1" t="s">
        <v>199</v>
      </c>
      <c r="C766" t="s">
        <v>1762</v>
      </c>
      <c r="D766">
        <v>2011</v>
      </c>
      <c r="E766" t="s">
        <v>200</v>
      </c>
      <c r="F766" t="s">
        <v>59</v>
      </c>
      <c r="G766">
        <v>0.24260755000000001</v>
      </c>
      <c r="H766">
        <v>0.31480215</v>
      </c>
      <c r="I766">
        <v>0.38195994999999999</v>
      </c>
      <c r="J766">
        <v>0.50284402500000003</v>
      </c>
      <c r="K766">
        <v>0.71439105000000003</v>
      </c>
      <c r="L766">
        <v>15.93319</v>
      </c>
      <c r="M766">
        <v>6</v>
      </c>
      <c r="N766" t="s">
        <v>3393</v>
      </c>
      <c r="O766">
        <v>0.17000029295326702</v>
      </c>
      <c r="P766">
        <v>2.9295326699999998E-7</v>
      </c>
      <c r="Q766" s="3">
        <v>0.74782011607142895</v>
      </c>
      <c r="R766">
        <v>4.3964089888598696</v>
      </c>
      <c r="S766" s="5">
        <v>4.0294679999999999E-2</v>
      </c>
      <c r="T766">
        <v>56</v>
      </c>
      <c r="U766">
        <v>0</v>
      </c>
      <c r="V766">
        <v>0</v>
      </c>
      <c r="W766">
        <v>14</v>
      </c>
      <c r="X766">
        <v>15</v>
      </c>
      <c r="Y766">
        <v>9</v>
      </c>
      <c r="Z766">
        <v>18</v>
      </c>
      <c r="AA766">
        <v>1</v>
      </c>
      <c r="AB766">
        <v>0</v>
      </c>
      <c r="AC766" t="s">
        <v>60</v>
      </c>
      <c r="AD766" t="s">
        <v>60</v>
      </c>
      <c r="AE766" t="s">
        <v>200</v>
      </c>
      <c r="AF766" t="s">
        <v>201</v>
      </c>
      <c r="AI766">
        <v>1</v>
      </c>
      <c r="AJ766" t="s">
        <v>60</v>
      </c>
      <c r="AK766">
        <v>0.06</v>
      </c>
      <c r="AL766" t="s">
        <v>60</v>
      </c>
      <c r="AM766" t="s">
        <v>60</v>
      </c>
      <c r="AN766" t="s">
        <v>60</v>
      </c>
      <c r="AO766" t="s">
        <v>60</v>
      </c>
      <c r="AP766" t="s">
        <v>60</v>
      </c>
      <c r="AQ766" t="s">
        <v>60</v>
      </c>
      <c r="AR766" t="s">
        <v>60</v>
      </c>
      <c r="AS766" t="s">
        <v>60</v>
      </c>
      <c r="AT766">
        <v>4.0434591666666702E-3</v>
      </c>
      <c r="AU766">
        <v>5.2467025000000004E-3</v>
      </c>
      <c r="AV766">
        <v>6.3659991666666698E-3</v>
      </c>
      <c r="AW766">
        <v>8.3807337499999992E-3</v>
      </c>
      <c r="AX766">
        <v>1.19065175E-2</v>
      </c>
      <c r="AY766">
        <v>0.26555316666666701</v>
      </c>
      <c r="AZ766">
        <v>1.2463668601190501E-2</v>
      </c>
      <c r="BA766">
        <v>6.7157800000000004E-4</v>
      </c>
      <c r="BB766" t="s">
        <v>1384</v>
      </c>
      <c r="BC766" s="1" t="s">
        <v>1773</v>
      </c>
      <c r="BD766" t="s">
        <v>110</v>
      </c>
      <c r="BE766" t="s">
        <v>96</v>
      </c>
      <c r="BF766">
        <v>42.751518249999997</v>
      </c>
      <c r="BG766">
        <v>-96.707206729999996</v>
      </c>
      <c r="BH766" t="s">
        <v>415</v>
      </c>
      <c r="BI766" t="s">
        <v>60</v>
      </c>
      <c r="BJ766">
        <v>60</v>
      </c>
    </row>
    <row r="767" spans="1:62" x14ac:dyDescent="0.3">
      <c r="A767" s="1" t="s">
        <v>1772</v>
      </c>
      <c r="B767" s="1" t="s">
        <v>177</v>
      </c>
      <c r="C767" t="s">
        <v>1762</v>
      </c>
      <c r="D767">
        <v>2011</v>
      </c>
      <c r="E767" t="s">
        <v>178</v>
      </c>
      <c r="F767" t="s">
        <v>59</v>
      </c>
      <c r="G767">
        <v>0.96334165000000005</v>
      </c>
      <c r="H767">
        <v>1.06194725</v>
      </c>
      <c r="I767">
        <v>1.2462525</v>
      </c>
      <c r="J767">
        <v>1.3928704999999999</v>
      </c>
      <c r="K767">
        <v>1.487862</v>
      </c>
      <c r="L767">
        <v>1.6437729999999999</v>
      </c>
      <c r="M767">
        <v>6</v>
      </c>
      <c r="N767" t="s">
        <v>3394</v>
      </c>
      <c r="O767">
        <v>1.0900071748874001</v>
      </c>
      <c r="P767">
        <v>7.1748873999999997E-6</v>
      </c>
      <c r="Q767" s="3">
        <v>1.22954752142857</v>
      </c>
      <c r="R767">
        <v>4.0268883231583903E-2</v>
      </c>
      <c r="S767" s="5">
        <v>2.4780489999999999E-2</v>
      </c>
      <c r="T767">
        <v>56</v>
      </c>
      <c r="U767">
        <v>0</v>
      </c>
      <c r="V767">
        <v>0</v>
      </c>
      <c r="W767">
        <v>14</v>
      </c>
      <c r="X767">
        <v>15</v>
      </c>
      <c r="Y767">
        <v>9</v>
      </c>
      <c r="Z767">
        <v>18</v>
      </c>
      <c r="AA767">
        <v>1</v>
      </c>
      <c r="AB767">
        <v>0</v>
      </c>
      <c r="AC767" t="s">
        <v>60</v>
      </c>
      <c r="AD767" t="s">
        <v>60</v>
      </c>
      <c r="AE767" t="s">
        <v>179</v>
      </c>
      <c r="AF767" t="s">
        <v>84</v>
      </c>
      <c r="AI767">
        <v>1</v>
      </c>
      <c r="AJ767" t="s">
        <v>60</v>
      </c>
      <c r="AK767">
        <v>0.09</v>
      </c>
      <c r="AL767" t="s">
        <v>60</v>
      </c>
      <c r="AM767" t="s">
        <v>60</v>
      </c>
      <c r="AN767" t="s">
        <v>60</v>
      </c>
      <c r="AO767" t="s">
        <v>60</v>
      </c>
      <c r="AP767" t="s">
        <v>60</v>
      </c>
      <c r="AQ767" t="s">
        <v>60</v>
      </c>
      <c r="AR767" t="s">
        <v>60</v>
      </c>
      <c r="AS767" t="s">
        <v>60</v>
      </c>
      <c r="AT767">
        <v>1.0703796111111099E-2</v>
      </c>
      <c r="AU767">
        <v>1.17994138888889E-2</v>
      </c>
      <c r="AV767">
        <v>1.384725E-2</v>
      </c>
      <c r="AW767">
        <v>1.5476338888888899E-2</v>
      </c>
      <c r="AX767">
        <v>1.6531799999999999E-2</v>
      </c>
      <c r="AY767">
        <v>1.8264144444444401E-2</v>
      </c>
      <c r="AZ767">
        <v>1.36616391269841E-2</v>
      </c>
      <c r="BA767">
        <v>2.7533877777777803E-4</v>
      </c>
      <c r="BB767" t="s">
        <v>1384</v>
      </c>
      <c r="BC767" s="1" t="s">
        <v>1773</v>
      </c>
      <c r="BD767" t="s">
        <v>110</v>
      </c>
      <c r="BE767" t="s">
        <v>96</v>
      </c>
      <c r="BF767">
        <v>42.751518249999997</v>
      </c>
      <c r="BG767">
        <v>-96.707206729999996</v>
      </c>
      <c r="BH767" t="s">
        <v>415</v>
      </c>
      <c r="BI767" t="s">
        <v>60</v>
      </c>
      <c r="BJ767">
        <v>90</v>
      </c>
    </row>
    <row r="768" spans="1:62" x14ac:dyDescent="0.3">
      <c r="A768" s="1" t="s">
        <v>1772</v>
      </c>
      <c r="B768" s="1" t="s">
        <v>209</v>
      </c>
      <c r="C768" t="s">
        <v>1762</v>
      </c>
      <c r="D768">
        <v>2011</v>
      </c>
      <c r="E768" t="s">
        <v>210</v>
      </c>
      <c r="F768" t="s">
        <v>59</v>
      </c>
      <c r="G768">
        <v>0.38376929999999998</v>
      </c>
      <c r="H768">
        <v>0.52217780000000003</v>
      </c>
      <c r="I768">
        <v>0.62283860000000002</v>
      </c>
      <c r="J768">
        <v>0.68575169999999996</v>
      </c>
      <c r="K768">
        <v>0.71091689999999996</v>
      </c>
      <c r="L768">
        <v>0.82416020000000001</v>
      </c>
      <c r="M768">
        <v>6</v>
      </c>
      <c r="N768" t="s">
        <v>3395</v>
      </c>
      <c r="O768">
        <v>0.54700005586714806</v>
      </c>
      <c r="P768">
        <v>5.5867148000000001E-8</v>
      </c>
      <c r="Q768" s="3">
        <v>0.57812547303571404</v>
      </c>
      <c r="R768">
        <v>2.31461811592307E-2</v>
      </c>
      <c r="S768" s="5">
        <v>0.15099119999999999</v>
      </c>
      <c r="T768">
        <v>56</v>
      </c>
      <c r="U768">
        <v>2</v>
      </c>
      <c r="V768">
        <v>0</v>
      </c>
      <c r="W768">
        <v>14</v>
      </c>
      <c r="X768">
        <v>15</v>
      </c>
      <c r="Y768">
        <v>9</v>
      </c>
      <c r="Z768">
        <v>18</v>
      </c>
      <c r="AA768">
        <v>1</v>
      </c>
      <c r="AB768">
        <v>3.5714285714285698</v>
      </c>
      <c r="AC768" t="s">
        <v>60</v>
      </c>
      <c r="AD768" t="s">
        <v>60</v>
      </c>
      <c r="AE768" t="s">
        <v>211</v>
      </c>
      <c r="AF768" t="s">
        <v>93</v>
      </c>
      <c r="AI768">
        <v>1</v>
      </c>
      <c r="AJ768" s="2">
        <v>6.0000000000000002E-6</v>
      </c>
      <c r="AK768">
        <v>0.1</v>
      </c>
      <c r="AL768">
        <v>2.3026157999999999</v>
      </c>
      <c r="AM768">
        <v>3.1330667999999999</v>
      </c>
      <c r="AN768">
        <v>3.7370315999999999</v>
      </c>
      <c r="AO768">
        <v>4.1145101999999998</v>
      </c>
      <c r="AP768">
        <v>4.2655013999999998</v>
      </c>
      <c r="AQ768">
        <v>4.9449611999999998</v>
      </c>
      <c r="AR768">
        <v>3.4687528382142898</v>
      </c>
      <c r="AS768">
        <v>0.90594719999999995</v>
      </c>
      <c r="AT768">
        <v>3.8376930000000001E-3</v>
      </c>
      <c r="AU768">
        <v>5.2217779999999998E-3</v>
      </c>
      <c r="AV768">
        <v>6.2283859999999998E-3</v>
      </c>
      <c r="AW768">
        <v>6.8575169999999996E-3</v>
      </c>
      <c r="AX768">
        <v>7.1091690000000003E-3</v>
      </c>
      <c r="AY768">
        <v>8.2416020000000006E-3</v>
      </c>
      <c r="AZ768">
        <v>5.7812547303571398E-3</v>
      </c>
      <c r="BA768">
        <v>1.509912E-3</v>
      </c>
      <c r="BB768" t="s">
        <v>1384</v>
      </c>
      <c r="BC768" s="1" t="s">
        <v>1773</v>
      </c>
      <c r="BD768" t="s">
        <v>110</v>
      </c>
      <c r="BE768" t="s">
        <v>96</v>
      </c>
      <c r="BF768">
        <v>42.751518249999997</v>
      </c>
      <c r="BG768">
        <v>-96.707206729999996</v>
      </c>
      <c r="BH768" t="s">
        <v>415</v>
      </c>
      <c r="BI768">
        <v>0.16666666666666699</v>
      </c>
      <c r="BJ768">
        <v>100</v>
      </c>
    </row>
    <row r="769" spans="1:62" x14ac:dyDescent="0.3">
      <c r="A769" s="1" t="s">
        <v>1772</v>
      </c>
      <c r="B769" s="1" t="s">
        <v>261</v>
      </c>
      <c r="C769" t="s">
        <v>1762</v>
      </c>
      <c r="D769">
        <v>2011</v>
      </c>
      <c r="E769" t="s">
        <v>262</v>
      </c>
      <c r="F769" t="s">
        <v>59</v>
      </c>
      <c r="G769">
        <v>6.0621475000000001E-2</v>
      </c>
      <c r="H769">
        <v>0.10326450125</v>
      </c>
      <c r="I769">
        <v>0.1401128525</v>
      </c>
      <c r="J769">
        <v>0.1783727</v>
      </c>
      <c r="K769">
        <v>0.220941475</v>
      </c>
      <c r="L769">
        <v>2.4034629999999999</v>
      </c>
      <c r="M769">
        <v>6</v>
      </c>
      <c r="N769" t="s">
        <v>3396</v>
      </c>
      <c r="O769">
        <v>3.2525925733931996E-2</v>
      </c>
      <c r="P769">
        <v>1.6525925733931999E-2</v>
      </c>
      <c r="Q769" s="3">
        <v>0.18778115830357101</v>
      </c>
      <c r="R769">
        <v>9.7674253244089904E-2</v>
      </c>
      <c r="S769" s="5">
        <v>9.3903865000000003E-2</v>
      </c>
      <c r="T769">
        <v>56</v>
      </c>
      <c r="U769">
        <v>12</v>
      </c>
      <c r="V769">
        <v>0</v>
      </c>
      <c r="W769">
        <v>14</v>
      </c>
      <c r="X769">
        <v>15</v>
      </c>
      <c r="Y769">
        <v>9</v>
      </c>
      <c r="Z769">
        <v>18</v>
      </c>
      <c r="AA769">
        <v>1</v>
      </c>
      <c r="AB769">
        <v>21.428571428571399</v>
      </c>
      <c r="AC769" t="s">
        <v>60</v>
      </c>
      <c r="AD769" t="s">
        <v>60</v>
      </c>
      <c r="AE769" t="s">
        <v>263</v>
      </c>
      <c r="AF769" t="s">
        <v>68</v>
      </c>
      <c r="AI769">
        <v>1</v>
      </c>
      <c r="AJ769" s="2">
        <v>2.5000000000000002E-6</v>
      </c>
      <c r="AK769">
        <v>1</v>
      </c>
      <c r="AL769">
        <v>0.15155368750000001</v>
      </c>
      <c r="AM769">
        <v>0.25816125312499999</v>
      </c>
      <c r="AN769">
        <v>0.35028213125000002</v>
      </c>
      <c r="AO769">
        <v>0.44593175000000002</v>
      </c>
      <c r="AP769">
        <v>0.55235368750000002</v>
      </c>
      <c r="AQ769">
        <v>6.0086575</v>
      </c>
      <c r="AR769">
        <v>0.46945289575892901</v>
      </c>
      <c r="AS769">
        <v>0.23475966249999999</v>
      </c>
      <c r="AT769" s="2">
        <v>6.0621475000000001E-5</v>
      </c>
      <c r="AU769">
        <v>1.0326450125E-4</v>
      </c>
      <c r="AV769">
        <v>1.401128525E-4</v>
      </c>
      <c r="AW769">
        <v>1.7837269999999999E-4</v>
      </c>
      <c r="AX769">
        <v>2.20941475E-4</v>
      </c>
      <c r="AY769">
        <v>2.4034630000000002E-3</v>
      </c>
      <c r="AZ769">
        <v>1.87781158303571E-4</v>
      </c>
      <c r="BA769" s="2">
        <v>9.3903864999999998E-5</v>
      </c>
      <c r="BB769" t="s">
        <v>1384</v>
      </c>
      <c r="BC769" s="1" t="s">
        <v>1773</v>
      </c>
      <c r="BD769" t="s">
        <v>110</v>
      </c>
      <c r="BE769" t="s">
        <v>96</v>
      </c>
      <c r="BF769">
        <v>42.751518249999997</v>
      </c>
      <c r="BG769">
        <v>-96.707206729999996</v>
      </c>
      <c r="BH769" t="s">
        <v>415</v>
      </c>
      <c r="BI769">
        <v>0.4</v>
      </c>
      <c r="BJ769">
        <v>1000</v>
      </c>
    </row>
    <row r="770" spans="1:62" x14ac:dyDescent="0.3">
      <c r="A770" s="1" t="s">
        <v>1772</v>
      </c>
      <c r="B770" s="1" t="s">
        <v>266</v>
      </c>
      <c r="C770" t="s">
        <v>1762</v>
      </c>
      <c r="D770">
        <v>2011</v>
      </c>
      <c r="E770" t="s">
        <v>267</v>
      </c>
      <c r="F770" t="s">
        <v>59</v>
      </c>
      <c r="G770">
        <v>3.0883077500000002E-2</v>
      </c>
      <c r="H770">
        <v>6.3163878749999999E-2</v>
      </c>
      <c r="I770">
        <v>0.1224674</v>
      </c>
      <c r="J770">
        <v>0.16293483750000001</v>
      </c>
      <c r="K770">
        <v>0.23801272500000001</v>
      </c>
      <c r="L770">
        <v>3.1782949999999999</v>
      </c>
      <c r="M770">
        <v>6</v>
      </c>
      <c r="N770" t="s">
        <v>3397</v>
      </c>
      <c r="O770">
        <v>2.6528595011659998E-3</v>
      </c>
      <c r="P770">
        <v>1.7867010562869999E-3</v>
      </c>
      <c r="Q770" s="3">
        <v>0.19187824910714299</v>
      </c>
      <c r="R770">
        <v>0.181223026201284</v>
      </c>
      <c r="S770" s="5">
        <v>0.109688180714286</v>
      </c>
      <c r="T770">
        <v>56</v>
      </c>
      <c r="U770">
        <v>24</v>
      </c>
      <c r="V770">
        <v>4</v>
      </c>
      <c r="W770">
        <v>14</v>
      </c>
      <c r="X770">
        <v>15</v>
      </c>
      <c r="Y770">
        <v>9</v>
      </c>
      <c r="Z770">
        <v>18</v>
      </c>
      <c r="AA770">
        <v>1</v>
      </c>
      <c r="AB770">
        <v>42.857142857142897</v>
      </c>
      <c r="AC770" t="s">
        <v>60</v>
      </c>
      <c r="AD770" t="s">
        <v>60</v>
      </c>
      <c r="AE770" t="s">
        <v>267</v>
      </c>
      <c r="AF770" t="s">
        <v>84</v>
      </c>
      <c r="AI770">
        <v>1</v>
      </c>
      <c r="AJ770" t="s">
        <v>60</v>
      </c>
      <c r="AK770">
        <v>1</v>
      </c>
      <c r="AL770" t="s">
        <v>60</v>
      </c>
      <c r="AM770" t="s">
        <v>60</v>
      </c>
      <c r="AN770" t="s">
        <v>60</v>
      </c>
      <c r="AO770" t="s">
        <v>60</v>
      </c>
      <c r="AP770" t="s">
        <v>60</v>
      </c>
      <c r="AQ770" t="s">
        <v>60</v>
      </c>
      <c r="AR770" t="s">
        <v>60</v>
      </c>
      <c r="AS770" t="s">
        <v>60</v>
      </c>
      <c r="AT770" s="2">
        <v>3.0883077499999998E-5</v>
      </c>
      <c r="AU770" s="2">
        <v>6.3163878750000004E-5</v>
      </c>
      <c r="AV770">
        <v>1.2246739999999999E-4</v>
      </c>
      <c r="AW770">
        <v>1.6293483750000001E-4</v>
      </c>
      <c r="AX770">
        <v>2.3801272499999999E-4</v>
      </c>
      <c r="AY770">
        <v>3.1782949999999998E-3</v>
      </c>
      <c r="AZ770">
        <v>1.9187824910714299E-4</v>
      </c>
      <c r="BA770">
        <v>1.0968818071428599E-4</v>
      </c>
      <c r="BB770" t="s">
        <v>1384</v>
      </c>
      <c r="BC770" s="1" t="s">
        <v>1773</v>
      </c>
      <c r="BD770" t="s">
        <v>110</v>
      </c>
      <c r="BE770" t="s">
        <v>96</v>
      </c>
      <c r="BF770">
        <v>42.751518249999997</v>
      </c>
      <c r="BG770">
        <v>-96.707206729999996</v>
      </c>
      <c r="BH770" t="s">
        <v>415</v>
      </c>
      <c r="BI770" t="s">
        <v>60</v>
      </c>
      <c r="BJ770">
        <v>1000</v>
      </c>
    </row>
    <row r="771" spans="1:62" x14ac:dyDescent="0.3">
      <c r="A771" s="1" t="s">
        <v>1774</v>
      </c>
      <c r="B771" s="1" t="s">
        <v>90</v>
      </c>
      <c r="C771" t="s">
        <v>1775</v>
      </c>
      <c r="D771">
        <v>2011</v>
      </c>
      <c r="E771" t="s">
        <v>91</v>
      </c>
      <c r="F771" t="s">
        <v>59</v>
      </c>
      <c r="G771">
        <v>1.7000000000000001E-4</v>
      </c>
      <c r="H771">
        <v>2.5999999999999998E-4</v>
      </c>
      <c r="I771">
        <v>4.6999999999999999E-4</v>
      </c>
      <c r="J771">
        <v>6.6E-4</v>
      </c>
      <c r="K771">
        <v>9.3099999999999997E-4</v>
      </c>
      <c r="L771">
        <v>1.7799999999999999E-3</v>
      </c>
      <c r="M771">
        <v>3</v>
      </c>
      <c r="N771" t="s">
        <v>3398</v>
      </c>
      <c r="O771">
        <v>2.1838315412400002E-4</v>
      </c>
      <c r="P771">
        <v>1.8383154124E-5</v>
      </c>
      <c r="Q771" s="3">
        <v>5.0640350877192996E-4</v>
      </c>
      <c r="R771" s="2">
        <v>1.13752437509703E-7</v>
      </c>
      <c r="S771" s="5">
        <v>2.2482456140350901E-4</v>
      </c>
      <c r="T771">
        <v>114</v>
      </c>
      <c r="U771">
        <v>22</v>
      </c>
      <c r="V771">
        <v>4</v>
      </c>
      <c r="W771">
        <v>26</v>
      </c>
      <c r="X771">
        <v>28</v>
      </c>
      <c r="Y771">
        <v>30</v>
      </c>
      <c r="Z771">
        <v>30</v>
      </c>
      <c r="AA771">
        <v>1</v>
      </c>
      <c r="AB771">
        <v>19.2982456140351</v>
      </c>
      <c r="AC771" t="s">
        <v>60</v>
      </c>
      <c r="AD771" t="s">
        <v>60</v>
      </c>
      <c r="AE771" t="s">
        <v>92</v>
      </c>
      <c r="AF771" t="s">
        <v>84</v>
      </c>
      <c r="AG771" t="s">
        <v>93</v>
      </c>
      <c r="AH771" t="s">
        <v>94</v>
      </c>
      <c r="AI771">
        <v>1</v>
      </c>
      <c r="AJ771" t="s">
        <v>60</v>
      </c>
      <c r="AK771">
        <v>0.02</v>
      </c>
      <c r="AL771" t="s">
        <v>60</v>
      </c>
      <c r="AM771" t="s">
        <v>60</v>
      </c>
      <c r="AN771" t="s">
        <v>60</v>
      </c>
      <c r="AO771" t="s">
        <v>60</v>
      </c>
      <c r="AP771" t="s">
        <v>60</v>
      </c>
      <c r="AQ771" t="s">
        <v>60</v>
      </c>
      <c r="AR771" t="s">
        <v>60</v>
      </c>
      <c r="AS771" t="s">
        <v>60</v>
      </c>
      <c r="AT771" s="2">
        <v>8.4999999999999999E-6</v>
      </c>
      <c r="AU771" s="2">
        <v>1.2999999999999999E-5</v>
      </c>
      <c r="AV771" s="2">
        <v>2.3499999999999999E-5</v>
      </c>
      <c r="AW771" s="2">
        <v>3.3000000000000003E-5</v>
      </c>
      <c r="AX771" s="2">
        <v>4.655E-5</v>
      </c>
      <c r="AY771" s="2">
        <v>8.8999999999999995E-5</v>
      </c>
      <c r="AZ771" s="2">
        <v>2.53201754385965E-5</v>
      </c>
      <c r="BA771" s="2">
        <v>1.1241228070175401E-5</v>
      </c>
      <c r="BB771" t="s">
        <v>1776</v>
      </c>
      <c r="BC771" s="1" t="s">
        <v>1777</v>
      </c>
      <c r="BD771" t="s">
        <v>110</v>
      </c>
      <c r="BE771" t="s">
        <v>96</v>
      </c>
      <c r="BF771">
        <v>35.6314888</v>
      </c>
      <c r="BG771">
        <v>-83.943511959999995</v>
      </c>
      <c r="BH771" t="s">
        <v>64</v>
      </c>
      <c r="BI771" t="s">
        <v>60</v>
      </c>
      <c r="BJ771">
        <v>20</v>
      </c>
    </row>
    <row r="772" spans="1:62" x14ac:dyDescent="0.3">
      <c r="A772" s="1" t="s">
        <v>1798</v>
      </c>
      <c r="B772" s="1" t="s">
        <v>171</v>
      </c>
      <c r="C772" t="s">
        <v>1795</v>
      </c>
      <c r="D772">
        <v>2011</v>
      </c>
      <c r="E772" t="s">
        <v>172</v>
      </c>
      <c r="F772" t="s">
        <v>59</v>
      </c>
      <c r="G772">
        <v>0</v>
      </c>
      <c r="H772">
        <v>0</v>
      </c>
      <c r="I772">
        <v>0.58158569999999998</v>
      </c>
      <c r="J772">
        <v>0.95168577499999996</v>
      </c>
      <c r="K772">
        <v>1.374657</v>
      </c>
      <c r="L772">
        <v>2.0091139999999998</v>
      </c>
      <c r="M772">
        <v>6</v>
      </c>
      <c r="N772" t="s">
        <v>3399</v>
      </c>
      <c r="O772">
        <v>1.5314132158775999</v>
      </c>
      <c r="P772">
        <v>1.417642536577455</v>
      </c>
      <c r="Q772" s="3">
        <v>0.603125942592593</v>
      </c>
      <c r="R772">
        <v>0.31030174614331202</v>
      </c>
      <c r="S772" s="5">
        <v>5.8746029999999998E-2</v>
      </c>
      <c r="T772">
        <v>54</v>
      </c>
      <c r="U772">
        <v>18</v>
      </c>
      <c r="V772">
        <v>18</v>
      </c>
      <c r="W772">
        <v>13</v>
      </c>
      <c r="X772">
        <v>15</v>
      </c>
      <c r="Y772">
        <v>14</v>
      </c>
      <c r="Z772">
        <v>12</v>
      </c>
      <c r="AA772">
        <v>1</v>
      </c>
      <c r="AB772">
        <v>33.3333333333333</v>
      </c>
      <c r="AC772" t="s">
        <v>60</v>
      </c>
      <c r="AD772" t="s">
        <v>60</v>
      </c>
      <c r="AE772" t="s">
        <v>172</v>
      </c>
      <c r="AF772" t="s">
        <v>84</v>
      </c>
      <c r="AG772" t="s">
        <v>62</v>
      </c>
      <c r="AI772">
        <v>1</v>
      </c>
      <c r="AJ772" t="s">
        <v>60</v>
      </c>
      <c r="AK772">
        <v>0.7</v>
      </c>
      <c r="AL772" t="s">
        <v>60</v>
      </c>
      <c r="AM772" t="s">
        <v>60</v>
      </c>
      <c r="AN772" t="s">
        <v>60</v>
      </c>
      <c r="AO772" t="s">
        <v>60</v>
      </c>
      <c r="AP772" t="s">
        <v>60</v>
      </c>
      <c r="AQ772" t="s">
        <v>60</v>
      </c>
      <c r="AR772" t="s">
        <v>60</v>
      </c>
      <c r="AS772" t="s">
        <v>60</v>
      </c>
      <c r="AT772">
        <v>0</v>
      </c>
      <c r="AU772">
        <v>0</v>
      </c>
      <c r="AV772">
        <v>8.3083671428571396E-4</v>
      </c>
      <c r="AW772">
        <v>1.35955110714286E-3</v>
      </c>
      <c r="AX772">
        <v>1.96379571428571E-3</v>
      </c>
      <c r="AY772">
        <v>2.87016285714286E-3</v>
      </c>
      <c r="AZ772">
        <v>8.6160848941798903E-4</v>
      </c>
      <c r="BA772" s="2">
        <v>8.3922899999999996E-5</v>
      </c>
      <c r="BB772" t="s">
        <v>1796</v>
      </c>
      <c r="BC772" s="1" t="s">
        <v>1799</v>
      </c>
      <c r="BD772" t="s">
        <v>1797</v>
      </c>
      <c r="BE772" t="s">
        <v>106</v>
      </c>
      <c r="BF772">
        <v>29.423933030000001</v>
      </c>
      <c r="BG772">
        <v>-98.580505369999997</v>
      </c>
      <c r="BH772" t="s">
        <v>109</v>
      </c>
      <c r="BI772" t="s">
        <v>60</v>
      </c>
      <c r="BJ772">
        <v>700</v>
      </c>
    </row>
    <row r="773" spans="1:62" x14ac:dyDescent="0.3">
      <c r="A773" s="1" t="s">
        <v>1798</v>
      </c>
      <c r="B773" s="1" t="s">
        <v>177</v>
      </c>
      <c r="C773" t="s">
        <v>1795</v>
      </c>
      <c r="D773">
        <v>2011</v>
      </c>
      <c r="E773" t="s">
        <v>178</v>
      </c>
      <c r="F773" t="s">
        <v>59</v>
      </c>
      <c r="G773">
        <v>1.0800163</v>
      </c>
      <c r="H773">
        <v>1.1615854999999999</v>
      </c>
      <c r="I773">
        <v>1.3319515</v>
      </c>
      <c r="J773">
        <v>1.58491925</v>
      </c>
      <c r="K773">
        <v>1.9080976999999999</v>
      </c>
      <c r="L773">
        <v>2.7878059999999998</v>
      </c>
      <c r="M773">
        <v>6</v>
      </c>
      <c r="N773" t="s">
        <v>3400</v>
      </c>
      <c r="O773">
        <v>1.0900334092622961</v>
      </c>
      <c r="P773">
        <v>3.3409262296000002E-5</v>
      </c>
      <c r="Q773" s="3">
        <v>1.4283200370370399</v>
      </c>
      <c r="R773">
        <v>0.13487958780621701</v>
      </c>
      <c r="S773" s="5">
        <v>0.2065041</v>
      </c>
      <c r="T773">
        <v>54</v>
      </c>
      <c r="U773">
        <v>0</v>
      </c>
      <c r="V773">
        <v>0</v>
      </c>
      <c r="W773">
        <v>13</v>
      </c>
      <c r="X773">
        <v>15</v>
      </c>
      <c r="Y773">
        <v>14</v>
      </c>
      <c r="Z773">
        <v>12</v>
      </c>
      <c r="AA773">
        <v>1</v>
      </c>
      <c r="AB773">
        <v>0</v>
      </c>
      <c r="AC773" t="s">
        <v>60</v>
      </c>
      <c r="AD773" t="s">
        <v>60</v>
      </c>
      <c r="AE773" t="s">
        <v>179</v>
      </c>
      <c r="AF773" t="s">
        <v>84</v>
      </c>
      <c r="AI773">
        <v>1</v>
      </c>
      <c r="AJ773" t="s">
        <v>60</v>
      </c>
      <c r="AK773">
        <v>0.09</v>
      </c>
      <c r="AL773" t="s">
        <v>60</v>
      </c>
      <c r="AM773" t="s">
        <v>60</v>
      </c>
      <c r="AN773" t="s">
        <v>60</v>
      </c>
      <c r="AO773" t="s">
        <v>60</v>
      </c>
      <c r="AP773" t="s">
        <v>60</v>
      </c>
      <c r="AQ773" t="s">
        <v>60</v>
      </c>
      <c r="AR773" t="s">
        <v>60</v>
      </c>
      <c r="AS773" t="s">
        <v>60</v>
      </c>
      <c r="AT773">
        <v>1.20001811111111E-2</v>
      </c>
      <c r="AU773">
        <v>1.29065055555556E-2</v>
      </c>
      <c r="AV773">
        <v>1.4799461111111099E-2</v>
      </c>
      <c r="AW773">
        <v>1.76102138888889E-2</v>
      </c>
      <c r="AX773">
        <v>2.12010855555556E-2</v>
      </c>
      <c r="AY773">
        <v>3.09756222222222E-2</v>
      </c>
      <c r="AZ773">
        <v>1.58702226337449E-2</v>
      </c>
      <c r="BA773">
        <v>2.2944900000000002E-3</v>
      </c>
      <c r="BB773" t="s">
        <v>1796</v>
      </c>
      <c r="BC773" s="1" t="s">
        <v>1799</v>
      </c>
      <c r="BD773" t="s">
        <v>1797</v>
      </c>
      <c r="BE773" t="s">
        <v>106</v>
      </c>
      <c r="BF773">
        <v>29.423933030000001</v>
      </c>
      <c r="BG773">
        <v>-98.580505369999997</v>
      </c>
      <c r="BH773" t="s">
        <v>109</v>
      </c>
      <c r="BI773" t="s">
        <v>60</v>
      </c>
      <c r="BJ773">
        <v>90</v>
      </c>
    </row>
    <row r="774" spans="1:62" x14ac:dyDescent="0.3">
      <c r="A774" s="1" t="s">
        <v>1798</v>
      </c>
      <c r="B774" s="1" t="s">
        <v>209</v>
      </c>
      <c r="C774" t="s">
        <v>1795</v>
      </c>
      <c r="D774">
        <v>2011</v>
      </c>
      <c r="E774" t="s">
        <v>210</v>
      </c>
      <c r="F774" t="s">
        <v>59</v>
      </c>
      <c r="G774">
        <v>0.56621699999999997</v>
      </c>
      <c r="H774">
        <v>0.56621699999999997</v>
      </c>
      <c r="I774">
        <v>0.62912990000000002</v>
      </c>
      <c r="J774">
        <v>0.69204290000000002</v>
      </c>
      <c r="K774">
        <v>0.69204290000000002</v>
      </c>
      <c r="L774">
        <v>1.0066079999999999</v>
      </c>
      <c r="M774">
        <v>6</v>
      </c>
      <c r="N774" t="s">
        <v>3401</v>
      </c>
      <c r="O774">
        <v>0.54700028943966306</v>
      </c>
      <c r="P774">
        <v>2.8943966300000002E-7</v>
      </c>
      <c r="Q774" s="3">
        <v>0.62097454074074099</v>
      </c>
      <c r="R774">
        <v>1.41961305331357E-2</v>
      </c>
      <c r="S774" s="5">
        <v>0.62912990000000002</v>
      </c>
      <c r="T774">
        <v>54</v>
      </c>
      <c r="U774">
        <v>17</v>
      </c>
      <c r="V774">
        <v>1</v>
      </c>
      <c r="W774">
        <v>13</v>
      </c>
      <c r="X774">
        <v>15</v>
      </c>
      <c r="Y774">
        <v>14</v>
      </c>
      <c r="Z774">
        <v>12</v>
      </c>
      <c r="AA774">
        <v>1</v>
      </c>
      <c r="AB774">
        <v>31.481481481481499</v>
      </c>
      <c r="AC774" t="s">
        <v>60</v>
      </c>
      <c r="AD774" t="s">
        <v>60</v>
      </c>
      <c r="AE774" t="s">
        <v>211</v>
      </c>
      <c r="AF774" t="s">
        <v>93</v>
      </c>
      <c r="AI774">
        <v>1</v>
      </c>
      <c r="AJ774" s="2">
        <v>6.0000000000000002E-6</v>
      </c>
      <c r="AK774">
        <v>0.1</v>
      </c>
      <c r="AL774">
        <v>3.3973019999999998</v>
      </c>
      <c r="AM774">
        <v>3.3973019999999998</v>
      </c>
      <c r="AN774">
        <v>3.7747793999999999</v>
      </c>
      <c r="AO774">
        <v>4.1522573999999999</v>
      </c>
      <c r="AP774">
        <v>4.1522573999999999</v>
      </c>
      <c r="AQ774">
        <v>6.0396479999999997</v>
      </c>
      <c r="AR774">
        <v>3.7258472444444402</v>
      </c>
      <c r="AS774">
        <v>3.7747793999999999</v>
      </c>
      <c r="AT774">
        <v>5.6621700000000002E-3</v>
      </c>
      <c r="AU774">
        <v>5.6621700000000002E-3</v>
      </c>
      <c r="AV774">
        <v>6.2912990000000002E-3</v>
      </c>
      <c r="AW774">
        <v>6.9204289999999996E-3</v>
      </c>
      <c r="AX774">
        <v>6.9204289999999996E-3</v>
      </c>
      <c r="AY774">
        <v>1.006608E-2</v>
      </c>
      <c r="AZ774">
        <v>6.2097454074074099E-3</v>
      </c>
      <c r="BA774">
        <v>6.2912990000000002E-3</v>
      </c>
      <c r="BB774" t="s">
        <v>1796</v>
      </c>
      <c r="BC774" s="1" t="s">
        <v>1799</v>
      </c>
      <c r="BD774" t="s">
        <v>1797</v>
      </c>
      <c r="BE774" t="s">
        <v>106</v>
      </c>
      <c r="BF774">
        <v>29.423933030000001</v>
      </c>
      <c r="BG774">
        <v>-98.580505369999997</v>
      </c>
      <c r="BH774" t="s">
        <v>109</v>
      </c>
      <c r="BI774">
        <v>0.16666666666666699</v>
      </c>
      <c r="BJ774">
        <v>100</v>
      </c>
    </row>
    <row r="775" spans="1:62" x14ac:dyDescent="0.3">
      <c r="A775" s="1" t="s">
        <v>1798</v>
      </c>
      <c r="B775" s="1" t="s">
        <v>261</v>
      </c>
      <c r="C775" t="s">
        <v>1795</v>
      </c>
      <c r="D775">
        <v>2011</v>
      </c>
      <c r="E775" t="s">
        <v>262</v>
      </c>
      <c r="F775" t="s">
        <v>59</v>
      </c>
      <c r="G775">
        <v>9.5092510000000005E-2</v>
      </c>
      <c r="H775">
        <v>0.14263870000000001</v>
      </c>
      <c r="I775">
        <v>0.2377312</v>
      </c>
      <c r="J775">
        <v>0.3328238</v>
      </c>
      <c r="K775">
        <v>0.46119863999999999</v>
      </c>
      <c r="L775">
        <v>0.61810120000000002</v>
      </c>
      <c r="M775">
        <v>6</v>
      </c>
      <c r="N775" t="s">
        <v>3402</v>
      </c>
      <c r="O775">
        <v>0.349504033578457</v>
      </c>
      <c r="P775">
        <v>0.33350403357845698</v>
      </c>
      <c r="Q775" s="3">
        <v>0.250058051666667</v>
      </c>
      <c r="R775">
        <v>2.2195723963494101E-2</v>
      </c>
      <c r="S775" s="5">
        <v>5.9432810000000003E-2</v>
      </c>
      <c r="T775">
        <v>54</v>
      </c>
      <c r="U775">
        <v>4</v>
      </c>
      <c r="V775">
        <v>3</v>
      </c>
      <c r="W775">
        <v>13</v>
      </c>
      <c r="X775">
        <v>15</v>
      </c>
      <c r="Y775">
        <v>14</v>
      </c>
      <c r="Z775">
        <v>12</v>
      </c>
      <c r="AA775">
        <v>1</v>
      </c>
      <c r="AB775">
        <v>7.4074074074074101</v>
      </c>
      <c r="AC775" t="s">
        <v>60</v>
      </c>
      <c r="AD775" t="s">
        <v>60</v>
      </c>
      <c r="AE775" t="s">
        <v>263</v>
      </c>
      <c r="AF775" t="s">
        <v>68</v>
      </c>
      <c r="AI775">
        <v>1</v>
      </c>
      <c r="AJ775" s="2">
        <v>2.5000000000000002E-6</v>
      </c>
      <c r="AK775">
        <v>1</v>
      </c>
      <c r="AL775">
        <v>0.23773127499999999</v>
      </c>
      <c r="AM775">
        <v>0.35659675000000002</v>
      </c>
      <c r="AN775">
        <v>0.59432799999999997</v>
      </c>
      <c r="AO775">
        <v>0.83205949999999995</v>
      </c>
      <c r="AP775">
        <v>1.1529966</v>
      </c>
      <c r="AQ775">
        <v>1.545253</v>
      </c>
      <c r="AR775">
        <v>0.62514512916666698</v>
      </c>
      <c r="AS775">
        <v>0.14858202500000001</v>
      </c>
      <c r="AT775" s="2">
        <v>9.5092509999999999E-5</v>
      </c>
      <c r="AU775">
        <v>1.4263869999999999E-4</v>
      </c>
      <c r="AV775">
        <v>2.3773119999999999E-4</v>
      </c>
      <c r="AW775">
        <v>3.328238E-4</v>
      </c>
      <c r="AX775">
        <v>4.6119864E-4</v>
      </c>
      <c r="AY775">
        <v>6.1810119999999998E-4</v>
      </c>
      <c r="AZ775">
        <v>2.5005805166666698E-4</v>
      </c>
      <c r="BA775" s="2">
        <v>5.9432809999999999E-5</v>
      </c>
      <c r="BB775" t="s">
        <v>1796</v>
      </c>
      <c r="BC775" s="1" t="s">
        <v>1799</v>
      </c>
      <c r="BD775" t="s">
        <v>1797</v>
      </c>
      <c r="BE775" t="s">
        <v>106</v>
      </c>
      <c r="BF775">
        <v>29.423933030000001</v>
      </c>
      <c r="BG775">
        <v>-98.580505369999997</v>
      </c>
      <c r="BH775" t="s">
        <v>109</v>
      </c>
      <c r="BI775">
        <v>0.4</v>
      </c>
      <c r="BJ775">
        <v>1000</v>
      </c>
    </row>
    <row r="776" spans="1:62" x14ac:dyDescent="0.3">
      <c r="A776" s="1" t="s">
        <v>1800</v>
      </c>
      <c r="B776" s="1" t="s">
        <v>171</v>
      </c>
      <c r="C776" t="s">
        <v>1795</v>
      </c>
      <c r="D776">
        <v>2011</v>
      </c>
      <c r="E776" t="s">
        <v>172</v>
      </c>
      <c r="F776" t="s">
        <v>59</v>
      </c>
      <c r="G776">
        <v>0</v>
      </c>
      <c r="H776">
        <v>0</v>
      </c>
      <c r="I776">
        <v>0.28198089999999998</v>
      </c>
      <c r="J776">
        <v>0.70495240000000003</v>
      </c>
      <c r="K776">
        <v>1.022181</v>
      </c>
      <c r="L776">
        <v>1.8328759999999999</v>
      </c>
      <c r="M776">
        <v>6</v>
      </c>
      <c r="N776" t="s">
        <v>3403</v>
      </c>
      <c r="O776">
        <v>0.61719508055123407</v>
      </c>
      <c r="P776">
        <v>0.503424401251089</v>
      </c>
      <c r="Q776" s="3">
        <v>0.43048322131147498</v>
      </c>
      <c r="R776">
        <v>0.246164549548607</v>
      </c>
      <c r="S776" s="5">
        <v>5.8746029999999998E-2</v>
      </c>
      <c r="T776">
        <v>61</v>
      </c>
      <c r="U776">
        <v>26</v>
      </c>
      <c r="V776">
        <v>26</v>
      </c>
      <c r="W776">
        <v>15</v>
      </c>
      <c r="X776">
        <v>15</v>
      </c>
      <c r="Y776">
        <v>16</v>
      </c>
      <c r="Z776">
        <v>15</v>
      </c>
      <c r="AA776">
        <v>1</v>
      </c>
      <c r="AB776">
        <v>42.622950819672099</v>
      </c>
      <c r="AC776" t="s">
        <v>60</v>
      </c>
      <c r="AD776" t="s">
        <v>60</v>
      </c>
      <c r="AE776" t="s">
        <v>172</v>
      </c>
      <c r="AF776" t="s">
        <v>84</v>
      </c>
      <c r="AG776" t="s">
        <v>62</v>
      </c>
      <c r="AI776">
        <v>1</v>
      </c>
      <c r="AJ776" t="s">
        <v>60</v>
      </c>
      <c r="AK776">
        <v>0.7</v>
      </c>
      <c r="AL776" t="s">
        <v>60</v>
      </c>
      <c r="AM776" t="s">
        <v>60</v>
      </c>
      <c r="AN776" t="s">
        <v>60</v>
      </c>
      <c r="AO776" t="s">
        <v>60</v>
      </c>
      <c r="AP776" t="s">
        <v>60</v>
      </c>
      <c r="AQ776" t="s">
        <v>60</v>
      </c>
      <c r="AR776" t="s">
        <v>60</v>
      </c>
      <c r="AS776" t="s">
        <v>60</v>
      </c>
      <c r="AT776">
        <v>0</v>
      </c>
      <c r="AU776">
        <v>0</v>
      </c>
      <c r="AV776">
        <v>4.0282985714285702E-4</v>
      </c>
      <c r="AW776">
        <v>1.0070748571428601E-3</v>
      </c>
      <c r="AX776">
        <v>1.4602585714285699E-3</v>
      </c>
      <c r="AY776">
        <v>2.6183942857142899E-3</v>
      </c>
      <c r="AZ776">
        <v>6.1497603044496495E-4</v>
      </c>
      <c r="BA776" s="2">
        <v>8.3922899999999996E-5</v>
      </c>
      <c r="BB776" t="s">
        <v>1801</v>
      </c>
      <c r="BC776" s="1" t="s">
        <v>1802</v>
      </c>
      <c r="BD776" t="s">
        <v>1803</v>
      </c>
      <c r="BE776" t="s">
        <v>63</v>
      </c>
      <c r="BF776">
        <v>29.010841370000001</v>
      </c>
      <c r="BG776">
        <v>-95.397743230000003</v>
      </c>
      <c r="BH776" t="s">
        <v>107</v>
      </c>
      <c r="BI776" t="s">
        <v>60</v>
      </c>
      <c r="BJ776">
        <v>700</v>
      </c>
    </row>
    <row r="777" spans="1:62" x14ac:dyDescent="0.3">
      <c r="A777" s="1" t="s">
        <v>1800</v>
      </c>
      <c r="B777" s="1" t="s">
        <v>177</v>
      </c>
      <c r="C777" t="s">
        <v>1795</v>
      </c>
      <c r="D777">
        <v>2011</v>
      </c>
      <c r="E777" t="s">
        <v>178</v>
      </c>
      <c r="F777" t="s">
        <v>59</v>
      </c>
      <c r="G777">
        <v>1.177073</v>
      </c>
      <c r="H777">
        <v>1.2596750000000001</v>
      </c>
      <c r="I777">
        <v>1.4248780000000001</v>
      </c>
      <c r="J777">
        <v>1.6107320000000001</v>
      </c>
      <c r="K777">
        <v>1.713984</v>
      </c>
      <c r="L777">
        <v>2.7052040000000002</v>
      </c>
      <c r="M777">
        <v>6</v>
      </c>
      <c r="N777" t="s">
        <v>3404</v>
      </c>
      <c r="O777">
        <v>1.091552956711447</v>
      </c>
      <c r="P777">
        <v>1.5529567114469999E-3</v>
      </c>
      <c r="Q777" s="3">
        <v>1.4705800163934399</v>
      </c>
      <c r="R777">
        <v>8.2219195527316394E-2</v>
      </c>
      <c r="S777" s="5">
        <v>0.2065041</v>
      </c>
      <c r="T777">
        <v>61</v>
      </c>
      <c r="U777">
        <v>0</v>
      </c>
      <c r="V777">
        <v>0</v>
      </c>
      <c r="W777">
        <v>15</v>
      </c>
      <c r="X777">
        <v>15</v>
      </c>
      <c r="Y777">
        <v>16</v>
      </c>
      <c r="Z777">
        <v>15</v>
      </c>
      <c r="AA777">
        <v>1</v>
      </c>
      <c r="AB777">
        <v>0</v>
      </c>
      <c r="AC777" t="s">
        <v>60</v>
      </c>
      <c r="AD777" t="s">
        <v>60</v>
      </c>
      <c r="AE777" t="s">
        <v>179</v>
      </c>
      <c r="AF777" t="s">
        <v>84</v>
      </c>
      <c r="AI777">
        <v>1</v>
      </c>
      <c r="AJ777" t="s">
        <v>60</v>
      </c>
      <c r="AK777">
        <v>0.09</v>
      </c>
      <c r="AL777" t="s">
        <v>60</v>
      </c>
      <c r="AM777" t="s">
        <v>60</v>
      </c>
      <c r="AN777" t="s">
        <v>60</v>
      </c>
      <c r="AO777" t="s">
        <v>60</v>
      </c>
      <c r="AP777" t="s">
        <v>60</v>
      </c>
      <c r="AQ777" t="s">
        <v>60</v>
      </c>
      <c r="AR777" t="s">
        <v>60</v>
      </c>
      <c r="AS777" t="s">
        <v>60</v>
      </c>
      <c r="AT777">
        <v>1.30785888888889E-2</v>
      </c>
      <c r="AU777">
        <v>1.39963888888889E-2</v>
      </c>
      <c r="AV777">
        <v>1.5831977777777801E-2</v>
      </c>
      <c r="AW777">
        <v>1.7897022222222201E-2</v>
      </c>
      <c r="AX777">
        <v>1.9044266666666702E-2</v>
      </c>
      <c r="AY777">
        <v>3.00578222222222E-2</v>
      </c>
      <c r="AZ777">
        <v>1.6339777959927099E-2</v>
      </c>
      <c r="BA777">
        <v>2.2944900000000002E-3</v>
      </c>
      <c r="BB777" t="s">
        <v>1801</v>
      </c>
      <c r="BC777" s="1" t="s">
        <v>1802</v>
      </c>
      <c r="BD777" t="s">
        <v>1803</v>
      </c>
      <c r="BE777" t="s">
        <v>63</v>
      </c>
      <c r="BF777">
        <v>29.010841370000001</v>
      </c>
      <c r="BG777">
        <v>-95.397743230000003</v>
      </c>
      <c r="BH777" t="s">
        <v>107</v>
      </c>
      <c r="BI777" t="s">
        <v>60</v>
      </c>
      <c r="BJ777">
        <v>90</v>
      </c>
    </row>
    <row r="778" spans="1:62" x14ac:dyDescent="0.3">
      <c r="A778" s="1" t="s">
        <v>1800</v>
      </c>
      <c r="B778" s="1" t="s">
        <v>209</v>
      </c>
      <c r="C778" t="s">
        <v>1795</v>
      </c>
      <c r="D778">
        <v>2011</v>
      </c>
      <c r="E778" t="s">
        <v>210</v>
      </c>
      <c r="F778" t="s">
        <v>59</v>
      </c>
      <c r="G778">
        <v>0.56621699999999997</v>
      </c>
      <c r="H778">
        <v>0.62912990000000002</v>
      </c>
      <c r="I778">
        <v>0.62912990000000002</v>
      </c>
      <c r="J778">
        <v>0.62912990000000002</v>
      </c>
      <c r="K778">
        <v>0.69204290000000002</v>
      </c>
      <c r="L778">
        <v>0.94369499999999995</v>
      </c>
      <c r="M778">
        <v>6</v>
      </c>
      <c r="N778" t="s">
        <v>3405</v>
      </c>
      <c r="O778">
        <v>0.55461791751973699</v>
      </c>
      <c r="P778">
        <v>7.6179175197370001E-3</v>
      </c>
      <c r="Q778" s="3">
        <v>0.63738080327868896</v>
      </c>
      <c r="R778">
        <v>6.2636598335223202E-3</v>
      </c>
      <c r="S778" s="5">
        <v>0.62912990000000002</v>
      </c>
      <c r="T778">
        <v>61</v>
      </c>
      <c r="U778">
        <v>14</v>
      </c>
      <c r="V778">
        <v>0</v>
      </c>
      <c r="W778">
        <v>15</v>
      </c>
      <c r="X778">
        <v>15</v>
      </c>
      <c r="Y778">
        <v>16</v>
      </c>
      <c r="Z778">
        <v>15</v>
      </c>
      <c r="AA778">
        <v>1</v>
      </c>
      <c r="AB778">
        <v>22.9508196721311</v>
      </c>
      <c r="AC778" t="s">
        <v>60</v>
      </c>
      <c r="AD778" t="s">
        <v>60</v>
      </c>
      <c r="AE778" t="s">
        <v>211</v>
      </c>
      <c r="AF778" t="s">
        <v>93</v>
      </c>
      <c r="AI778">
        <v>1</v>
      </c>
      <c r="AJ778" s="2">
        <v>6.0000000000000002E-6</v>
      </c>
      <c r="AK778">
        <v>0.1</v>
      </c>
      <c r="AL778">
        <v>3.3973019999999998</v>
      </c>
      <c r="AM778">
        <v>3.7747793999999999</v>
      </c>
      <c r="AN778">
        <v>3.7747793999999999</v>
      </c>
      <c r="AO778">
        <v>3.7747793999999999</v>
      </c>
      <c r="AP778">
        <v>4.1522573999999999</v>
      </c>
      <c r="AQ778">
        <v>5.6621699999999997</v>
      </c>
      <c r="AR778">
        <v>3.8242848196721302</v>
      </c>
      <c r="AS778">
        <v>3.7747793999999999</v>
      </c>
      <c r="AT778">
        <v>5.6621700000000002E-3</v>
      </c>
      <c r="AU778">
        <v>6.2912990000000002E-3</v>
      </c>
      <c r="AV778">
        <v>6.2912990000000002E-3</v>
      </c>
      <c r="AW778">
        <v>6.2912990000000002E-3</v>
      </c>
      <c r="AX778">
        <v>6.9204289999999996E-3</v>
      </c>
      <c r="AY778">
        <v>9.4369499999999995E-3</v>
      </c>
      <c r="AZ778">
        <v>6.3738080327868903E-3</v>
      </c>
      <c r="BA778">
        <v>6.2912990000000002E-3</v>
      </c>
      <c r="BB778" t="s">
        <v>1801</v>
      </c>
      <c r="BC778" s="1" t="s">
        <v>1802</v>
      </c>
      <c r="BD778" t="s">
        <v>1803</v>
      </c>
      <c r="BE778" t="s">
        <v>63</v>
      </c>
      <c r="BF778">
        <v>29.010841370000001</v>
      </c>
      <c r="BG778">
        <v>-95.397743230000003</v>
      </c>
      <c r="BH778" t="s">
        <v>107</v>
      </c>
      <c r="BI778">
        <v>0.16666666666666699</v>
      </c>
      <c r="BJ778">
        <v>100</v>
      </c>
    </row>
    <row r="779" spans="1:62" x14ac:dyDescent="0.3">
      <c r="A779" s="1" t="s">
        <v>1800</v>
      </c>
      <c r="B779" s="1" t="s">
        <v>261</v>
      </c>
      <c r="C779" t="s">
        <v>1795</v>
      </c>
      <c r="D779">
        <v>2011</v>
      </c>
      <c r="E779" t="s">
        <v>262</v>
      </c>
      <c r="F779" t="s">
        <v>59</v>
      </c>
      <c r="G779">
        <v>9.5092510000000005E-2</v>
      </c>
      <c r="H779">
        <v>9.5092510000000005E-2</v>
      </c>
      <c r="I779">
        <v>0.14263870000000001</v>
      </c>
      <c r="J779">
        <v>0.28527750000000002</v>
      </c>
      <c r="K779">
        <v>0.38036999999999999</v>
      </c>
      <c r="L779">
        <v>0.52300880000000005</v>
      </c>
      <c r="M779">
        <v>6</v>
      </c>
      <c r="N779" t="s">
        <v>3406</v>
      </c>
      <c r="O779">
        <v>0.13851440279510602</v>
      </c>
      <c r="P779">
        <v>0.122514402795106</v>
      </c>
      <c r="Q779" s="3">
        <v>0.20343558098360701</v>
      </c>
      <c r="R779">
        <v>1.4327307988675301E-2</v>
      </c>
      <c r="S779" s="5">
        <v>5.9432810000000003E-2</v>
      </c>
      <c r="T779">
        <v>61</v>
      </c>
      <c r="U779">
        <v>4</v>
      </c>
      <c r="V779">
        <v>2</v>
      </c>
      <c r="W779">
        <v>15</v>
      </c>
      <c r="X779">
        <v>15</v>
      </c>
      <c r="Y779">
        <v>16</v>
      </c>
      <c r="Z779">
        <v>15</v>
      </c>
      <c r="AA779">
        <v>1</v>
      </c>
      <c r="AB779">
        <v>6.5573770491803298</v>
      </c>
      <c r="AC779" t="s">
        <v>60</v>
      </c>
      <c r="AD779" t="s">
        <v>60</v>
      </c>
      <c r="AE779" t="s">
        <v>263</v>
      </c>
      <c r="AF779" t="s">
        <v>68</v>
      </c>
      <c r="AI779">
        <v>1</v>
      </c>
      <c r="AJ779" s="2">
        <v>2.5000000000000002E-6</v>
      </c>
      <c r="AK779">
        <v>1</v>
      </c>
      <c r="AL779">
        <v>0.23773127499999999</v>
      </c>
      <c r="AM779">
        <v>0.23773127499999999</v>
      </c>
      <c r="AN779">
        <v>0.35659675000000002</v>
      </c>
      <c r="AO779">
        <v>0.71319374999999996</v>
      </c>
      <c r="AP779">
        <v>0.95092500000000002</v>
      </c>
      <c r="AQ779">
        <v>1.3075220000000001</v>
      </c>
      <c r="AR779">
        <v>0.50858895245901603</v>
      </c>
      <c r="AS779">
        <v>0.14858202500000001</v>
      </c>
      <c r="AT779" s="2">
        <v>9.5092509999999999E-5</v>
      </c>
      <c r="AU779" s="2">
        <v>9.5092509999999999E-5</v>
      </c>
      <c r="AV779">
        <v>1.4263869999999999E-4</v>
      </c>
      <c r="AW779">
        <v>2.8527750000000002E-4</v>
      </c>
      <c r="AX779">
        <v>3.8036999999999999E-4</v>
      </c>
      <c r="AY779">
        <v>5.2300879999999999E-4</v>
      </c>
      <c r="AZ779">
        <v>2.03435580983607E-4</v>
      </c>
      <c r="BA779" s="2">
        <v>5.9432809999999999E-5</v>
      </c>
      <c r="BB779" t="s">
        <v>1801</v>
      </c>
      <c r="BC779" s="1" t="s">
        <v>1802</v>
      </c>
      <c r="BD779" t="s">
        <v>1803</v>
      </c>
      <c r="BE779" t="s">
        <v>63</v>
      </c>
      <c r="BF779">
        <v>29.010841370000001</v>
      </c>
      <c r="BG779">
        <v>-95.397743230000003</v>
      </c>
      <c r="BH779" t="s">
        <v>107</v>
      </c>
      <c r="BI779">
        <v>0.4</v>
      </c>
      <c r="BJ779">
        <v>1000</v>
      </c>
    </row>
    <row r="780" spans="1:62" x14ac:dyDescent="0.3">
      <c r="A780" s="1" t="s">
        <v>1808</v>
      </c>
      <c r="B780" s="1" t="s">
        <v>177</v>
      </c>
      <c r="C780" t="s">
        <v>1795</v>
      </c>
      <c r="D780">
        <v>2011</v>
      </c>
      <c r="E780" t="s">
        <v>178</v>
      </c>
      <c r="F780" t="s">
        <v>59</v>
      </c>
      <c r="G780">
        <v>1.156423</v>
      </c>
      <c r="H780">
        <v>1.2803249999999999</v>
      </c>
      <c r="I780">
        <v>1.548781</v>
      </c>
      <c r="J780">
        <v>1.755285</v>
      </c>
      <c r="K780">
        <v>1.920488</v>
      </c>
      <c r="L780">
        <v>2.1889430000000001</v>
      </c>
      <c r="M780">
        <v>6</v>
      </c>
      <c r="N780" t="s">
        <v>3407</v>
      </c>
      <c r="O780">
        <v>1.0900000054523782</v>
      </c>
      <c r="P780">
        <v>5.4523780000000003E-9</v>
      </c>
      <c r="Q780" s="3">
        <v>1.5355780655737701</v>
      </c>
      <c r="R780">
        <v>7.8522171228995602E-2</v>
      </c>
      <c r="S780" s="5">
        <v>0.2065041</v>
      </c>
      <c r="T780">
        <v>61</v>
      </c>
      <c r="U780">
        <v>0</v>
      </c>
      <c r="V780">
        <v>0</v>
      </c>
      <c r="W780">
        <v>15</v>
      </c>
      <c r="X780">
        <v>15</v>
      </c>
      <c r="Y780">
        <v>16</v>
      </c>
      <c r="Z780">
        <v>15</v>
      </c>
      <c r="AA780">
        <v>1</v>
      </c>
      <c r="AB780">
        <v>0</v>
      </c>
      <c r="AC780" t="s">
        <v>60</v>
      </c>
      <c r="AD780" t="s">
        <v>60</v>
      </c>
      <c r="AE780" t="s">
        <v>179</v>
      </c>
      <c r="AF780" t="s">
        <v>84</v>
      </c>
      <c r="AI780">
        <v>1</v>
      </c>
      <c r="AJ780" t="s">
        <v>60</v>
      </c>
      <c r="AK780">
        <v>0.09</v>
      </c>
      <c r="AL780" t="s">
        <v>60</v>
      </c>
      <c r="AM780" t="s">
        <v>60</v>
      </c>
      <c r="AN780" t="s">
        <v>60</v>
      </c>
      <c r="AO780" t="s">
        <v>60</v>
      </c>
      <c r="AP780" t="s">
        <v>60</v>
      </c>
      <c r="AQ780" t="s">
        <v>60</v>
      </c>
      <c r="AR780" t="s">
        <v>60</v>
      </c>
      <c r="AS780" t="s">
        <v>60</v>
      </c>
      <c r="AT780">
        <v>1.28491444444444E-2</v>
      </c>
      <c r="AU780">
        <v>1.42258333333333E-2</v>
      </c>
      <c r="AV780">
        <v>1.7208677777777799E-2</v>
      </c>
      <c r="AW780">
        <v>1.95031666666667E-2</v>
      </c>
      <c r="AX780">
        <v>2.1338755555555599E-2</v>
      </c>
      <c r="AY780">
        <v>2.4321588888888902E-2</v>
      </c>
      <c r="AZ780">
        <v>1.7061978506375201E-2</v>
      </c>
      <c r="BA780">
        <v>2.2944900000000002E-3</v>
      </c>
      <c r="BB780" t="s">
        <v>1809</v>
      </c>
      <c r="BC780" s="1" t="s">
        <v>1810</v>
      </c>
      <c r="BD780" t="s">
        <v>1811</v>
      </c>
      <c r="BE780" t="s">
        <v>106</v>
      </c>
      <c r="BF780">
        <v>25.892503739999999</v>
      </c>
      <c r="BG780">
        <v>-97.493835450000006</v>
      </c>
      <c r="BH780" t="s">
        <v>107</v>
      </c>
      <c r="BI780" t="s">
        <v>60</v>
      </c>
      <c r="BJ780">
        <v>90</v>
      </c>
    </row>
    <row r="781" spans="1:62" x14ac:dyDescent="0.3">
      <c r="A781" s="1" t="s">
        <v>1808</v>
      </c>
      <c r="B781" s="1" t="s">
        <v>209</v>
      </c>
      <c r="C781" t="s">
        <v>1795</v>
      </c>
      <c r="D781">
        <v>2011</v>
      </c>
      <c r="E781" t="s">
        <v>210</v>
      </c>
      <c r="F781" t="s">
        <v>59</v>
      </c>
      <c r="G781">
        <v>0.50330390000000003</v>
      </c>
      <c r="H781">
        <v>0.56621699999999997</v>
      </c>
      <c r="I781">
        <v>0.62912990000000002</v>
      </c>
      <c r="J781">
        <v>0.69204290000000002</v>
      </c>
      <c r="K781">
        <v>0.69204290000000002</v>
      </c>
      <c r="L781">
        <v>0.81786890000000001</v>
      </c>
      <c r="M781">
        <v>6</v>
      </c>
      <c r="N781" t="s">
        <v>3408</v>
      </c>
      <c r="O781">
        <v>0.54700000000000004</v>
      </c>
      <c r="P781">
        <v>0</v>
      </c>
      <c r="Q781" s="3">
        <v>0.62809856229508199</v>
      </c>
      <c r="R781">
        <v>6.1338863109263904E-3</v>
      </c>
      <c r="S781" s="5">
        <v>0.62912990000000002</v>
      </c>
      <c r="T781">
        <v>61</v>
      </c>
      <c r="U781">
        <v>21</v>
      </c>
      <c r="V781">
        <v>0</v>
      </c>
      <c r="W781">
        <v>15</v>
      </c>
      <c r="X781">
        <v>15</v>
      </c>
      <c r="Y781">
        <v>16</v>
      </c>
      <c r="Z781">
        <v>15</v>
      </c>
      <c r="AA781">
        <v>1</v>
      </c>
      <c r="AB781">
        <v>34.426229508196698</v>
      </c>
      <c r="AC781" t="s">
        <v>60</v>
      </c>
      <c r="AD781" t="s">
        <v>60</v>
      </c>
      <c r="AE781" t="s">
        <v>211</v>
      </c>
      <c r="AF781" t="s">
        <v>93</v>
      </c>
      <c r="AI781">
        <v>1</v>
      </c>
      <c r="AJ781" s="2">
        <v>6.0000000000000002E-6</v>
      </c>
      <c r="AK781">
        <v>0.1</v>
      </c>
      <c r="AL781">
        <v>3.0198233999999999</v>
      </c>
      <c r="AM781">
        <v>3.3973019999999998</v>
      </c>
      <c r="AN781">
        <v>3.7747793999999999</v>
      </c>
      <c r="AO781">
        <v>4.1522573999999999</v>
      </c>
      <c r="AP781">
        <v>4.1522573999999999</v>
      </c>
      <c r="AQ781">
        <v>4.9072133999999998</v>
      </c>
      <c r="AR781">
        <v>3.7685913737704899</v>
      </c>
      <c r="AS781">
        <v>3.7747793999999999</v>
      </c>
      <c r="AT781">
        <v>5.0330389999999996E-3</v>
      </c>
      <c r="AU781">
        <v>5.6621700000000002E-3</v>
      </c>
      <c r="AV781">
        <v>6.2912990000000002E-3</v>
      </c>
      <c r="AW781">
        <v>6.9204289999999996E-3</v>
      </c>
      <c r="AX781">
        <v>6.9204289999999996E-3</v>
      </c>
      <c r="AY781">
        <v>8.1786889999999994E-3</v>
      </c>
      <c r="AZ781">
        <v>6.2809856229508196E-3</v>
      </c>
      <c r="BA781">
        <v>6.2912990000000002E-3</v>
      </c>
      <c r="BB781" t="s">
        <v>1809</v>
      </c>
      <c r="BC781" s="1" t="s">
        <v>1810</v>
      </c>
      <c r="BD781" t="s">
        <v>1811</v>
      </c>
      <c r="BE781" t="s">
        <v>106</v>
      </c>
      <c r="BF781">
        <v>25.892503739999999</v>
      </c>
      <c r="BG781">
        <v>-97.493835450000006</v>
      </c>
      <c r="BH781" t="s">
        <v>107</v>
      </c>
      <c r="BI781">
        <v>0.16666666666666699</v>
      </c>
      <c r="BJ781">
        <v>100</v>
      </c>
    </row>
    <row r="782" spans="1:62" x14ac:dyDescent="0.3">
      <c r="A782" s="1" t="s">
        <v>1808</v>
      </c>
      <c r="B782" s="1" t="s">
        <v>261</v>
      </c>
      <c r="C782" t="s">
        <v>1795</v>
      </c>
      <c r="D782">
        <v>2011</v>
      </c>
      <c r="E782" t="s">
        <v>262</v>
      </c>
      <c r="F782" t="s">
        <v>59</v>
      </c>
      <c r="G782">
        <v>0</v>
      </c>
      <c r="H782">
        <v>0.19018499999999999</v>
      </c>
      <c r="I782">
        <v>0.2377312</v>
      </c>
      <c r="J782">
        <v>0.38036999999999999</v>
      </c>
      <c r="K782">
        <v>0.47546250000000001</v>
      </c>
      <c r="L782">
        <v>0.61810120000000002</v>
      </c>
      <c r="M782">
        <v>6</v>
      </c>
      <c r="N782" t="s">
        <v>3409</v>
      </c>
      <c r="O782">
        <v>0.18226862979977898</v>
      </c>
      <c r="P782">
        <v>0.16626862979977899</v>
      </c>
      <c r="Q782" s="3">
        <v>0.25877631065573797</v>
      </c>
      <c r="R782">
        <v>2.12142491680378E-2</v>
      </c>
      <c r="S782" s="5">
        <v>5.9432810000000003E-2</v>
      </c>
      <c r="T782">
        <v>61</v>
      </c>
      <c r="U782">
        <v>8</v>
      </c>
      <c r="V782">
        <v>7</v>
      </c>
      <c r="W782">
        <v>15</v>
      </c>
      <c r="X782">
        <v>15</v>
      </c>
      <c r="Y782">
        <v>16</v>
      </c>
      <c r="Z782">
        <v>15</v>
      </c>
      <c r="AA782">
        <v>1</v>
      </c>
      <c r="AB782">
        <v>13.1147540983607</v>
      </c>
      <c r="AC782" t="s">
        <v>60</v>
      </c>
      <c r="AD782" t="s">
        <v>60</v>
      </c>
      <c r="AE782" t="s">
        <v>263</v>
      </c>
      <c r="AF782" t="s">
        <v>68</v>
      </c>
      <c r="AI782">
        <v>1</v>
      </c>
      <c r="AJ782" s="2">
        <v>2.5000000000000002E-6</v>
      </c>
      <c r="AK782">
        <v>1</v>
      </c>
      <c r="AL782">
        <v>0</v>
      </c>
      <c r="AM782">
        <v>0.47546250000000001</v>
      </c>
      <c r="AN782">
        <v>0.59432799999999997</v>
      </c>
      <c r="AO782">
        <v>0.95092500000000002</v>
      </c>
      <c r="AP782">
        <v>1.18865625</v>
      </c>
      <c r="AQ782">
        <v>1.545253</v>
      </c>
      <c r="AR782">
        <v>0.64694077663934402</v>
      </c>
      <c r="AS782">
        <v>0.14858202500000001</v>
      </c>
      <c r="AT782">
        <v>0</v>
      </c>
      <c r="AU782">
        <v>1.90185E-4</v>
      </c>
      <c r="AV782">
        <v>2.3773119999999999E-4</v>
      </c>
      <c r="AW782">
        <v>3.8036999999999999E-4</v>
      </c>
      <c r="AX782">
        <v>4.7546250000000002E-4</v>
      </c>
      <c r="AY782">
        <v>6.1810119999999998E-4</v>
      </c>
      <c r="AZ782">
        <v>2.5877631065573801E-4</v>
      </c>
      <c r="BA782" s="2">
        <v>5.9432809999999999E-5</v>
      </c>
      <c r="BB782" t="s">
        <v>1809</v>
      </c>
      <c r="BC782" s="1" t="s">
        <v>1810</v>
      </c>
      <c r="BD782" t="s">
        <v>1811</v>
      </c>
      <c r="BE782" t="s">
        <v>106</v>
      </c>
      <c r="BF782">
        <v>25.892503739999999</v>
      </c>
      <c r="BG782">
        <v>-97.493835450000006</v>
      </c>
      <c r="BH782" t="s">
        <v>107</v>
      </c>
      <c r="BI782">
        <v>0.4</v>
      </c>
      <c r="BJ782">
        <v>1000</v>
      </c>
    </row>
    <row r="783" spans="1:62" x14ac:dyDescent="0.3">
      <c r="A783" s="1" t="s">
        <v>1833</v>
      </c>
      <c r="B783" s="1" t="s">
        <v>171</v>
      </c>
      <c r="C783" t="s">
        <v>1795</v>
      </c>
      <c r="D783">
        <v>2011</v>
      </c>
      <c r="E783" t="s">
        <v>172</v>
      </c>
      <c r="F783" t="s">
        <v>59</v>
      </c>
      <c r="G783">
        <v>0</v>
      </c>
      <c r="H783">
        <v>0</v>
      </c>
      <c r="I783">
        <v>0.35247620000000002</v>
      </c>
      <c r="J783">
        <v>0.59920949999999995</v>
      </c>
      <c r="K783">
        <v>0.81069519999999995</v>
      </c>
      <c r="L783">
        <v>2.855057</v>
      </c>
      <c r="M783">
        <v>6</v>
      </c>
      <c r="N783" t="s">
        <v>3410</v>
      </c>
      <c r="O783">
        <v>2.0151027152285232</v>
      </c>
      <c r="P783">
        <v>1.9013320359283781</v>
      </c>
      <c r="Q783" s="3">
        <v>0.43963393454545502</v>
      </c>
      <c r="R783">
        <v>0.34648335138234498</v>
      </c>
      <c r="S783" s="5">
        <v>5.8746029999999998E-2</v>
      </c>
      <c r="T783">
        <v>55</v>
      </c>
      <c r="U783">
        <v>23</v>
      </c>
      <c r="V783">
        <v>23</v>
      </c>
      <c r="W783">
        <v>15</v>
      </c>
      <c r="X783">
        <v>15</v>
      </c>
      <c r="Y783">
        <v>11</v>
      </c>
      <c r="Z783">
        <v>14</v>
      </c>
      <c r="AA783">
        <v>2</v>
      </c>
      <c r="AB783">
        <v>41.818181818181799</v>
      </c>
      <c r="AC783" t="s">
        <v>60</v>
      </c>
      <c r="AD783" t="s">
        <v>60</v>
      </c>
      <c r="AE783" t="s">
        <v>172</v>
      </c>
      <c r="AF783" t="s">
        <v>84</v>
      </c>
      <c r="AG783" t="s">
        <v>62</v>
      </c>
      <c r="AI783">
        <v>1</v>
      </c>
      <c r="AJ783" t="s">
        <v>60</v>
      </c>
      <c r="AK783">
        <v>0.7</v>
      </c>
      <c r="AL783" t="s">
        <v>60</v>
      </c>
      <c r="AM783" t="s">
        <v>60</v>
      </c>
      <c r="AN783" t="s">
        <v>60</v>
      </c>
      <c r="AO783" t="s">
        <v>60</v>
      </c>
      <c r="AP783" t="s">
        <v>60</v>
      </c>
      <c r="AQ783" t="s">
        <v>60</v>
      </c>
      <c r="AR783" t="s">
        <v>60</v>
      </c>
      <c r="AS783" t="s">
        <v>60</v>
      </c>
      <c r="AT783">
        <v>0</v>
      </c>
      <c r="AU783">
        <v>0</v>
      </c>
      <c r="AV783">
        <v>5.0353742857142897E-4</v>
      </c>
      <c r="AW783">
        <v>8.56013571428571E-4</v>
      </c>
      <c r="AX783">
        <v>1.1581359999999999E-3</v>
      </c>
      <c r="AY783">
        <v>4.0786528571428596E-3</v>
      </c>
      <c r="AZ783">
        <v>6.2804847792207797E-4</v>
      </c>
      <c r="BA783" s="2">
        <v>8.3922899999999996E-5</v>
      </c>
      <c r="BB783" t="s">
        <v>1828</v>
      </c>
      <c r="BC783" s="1" t="s">
        <v>1834</v>
      </c>
      <c r="BD783" t="s">
        <v>1828</v>
      </c>
      <c r="BE783" t="s">
        <v>106</v>
      </c>
      <c r="BF783">
        <v>32.8199501</v>
      </c>
      <c r="BG783">
        <v>-96.860084529999995</v>
      </c>
      <c r="BH783" t="s">
        <v>107</v>
      </c>
      <c r="BI783" t="s">
        <v>60</v>
      </c>
      <c r="BJ783">
        <v>700</v>
      </c>
    </row>
    <row r="784" spans="1:62" x14ac:dyDescent="0.3">
      <c r="A784" s="1" t="s">
        <v>1833</v>
      </c>
      <c r="B784" s="1" t="s">
        <v>177</v>
      </c>
      <c r="C784" t="s">
        <v>1795</v>
      </c>
      <c r="D784">
        <v>2011</v>
      </c>
      <c r="E784" t="s">
        <v>178</v>
      </c>
      <c r="F784" t="s">
        <v>59</v>
      </c>
      <c r="G784">
        <v>1.01187</v>
      </c>
      <c r="H784">
        <v>1.0944719999999999</v>
      </c>
      <c r="I784">
        <v>1.3009759999999999</v>
      </c>
      <c r="J784">
        <v>1.455854</v>
      </c>
      <c r="K784">
        <v>1.5859516</v>
      </c>
      <c r="L784">
        <v>1.8585370000000001</v>
      </c>
      <c r="M784">
        <v>6</v>
      </c>
      <c r="N784" t="s">
        <v>3411</v>
      </c>
      <c r="O784">
        <v>1.0900231892777201</v>
      </c>
      <c r="P784">
        <v>2.318927772E-5</v>
      </c>
      <c r="Q784" s="3">
        <v>1.2822027509090901</v>
      </c>
      <c r="R784">
        <v>5.3403973755702598E-2</v>
      </c>
      <c r="S784" s="5">
        <v>0.2065041</v>
      </c>
      <c r="T784">
        <v>55</v>
      </c>
      <c r="U784">
        <v>0</v>
      </c>
      <c r="V784">
        <v>0</v>
      </c>
      <c r="W784">
        <v>15</v>
      </c>
      <c r="X784">
        <v>15</v>
      </c>
      <c r="Y784">
        <v>11</v>
      </c>
      <c r="Z784">
        <v>14</v>
      </c>
      <c r="AA784">
        <v>1</v>
      </c>
      <c r="AB784">
        <v>0</v>
      </c>
      <c r="AC784" t="s">
        <v>60</v>
      </c>
      <c r="AD784" t="s">
        <v>60</v>
      </c>
      <c r="AE784" t="s">
        <v>179</v>
      </c>
      <c r="AF784" t="s">
        <v>84</v>
      </c>
      <c r="AI784">
        <v>1</v>
      </c>
      <c r="AJ784" t="s">
        <v>60</v>
      </c>
      <c r="AK784">
        <v>0.09</v>
      </c>
      <c r="AL784" t="s">
        <v>60</v>
      </c>
      <c r="AM784" t="s">
        <v>60</v>
      </c>
      <c r="AN784" t="s">
        <v>60</v>
      </c>
      <c r="AO784" t="s">
        <v>60</v>
      </c>
      <c r="AP784" t="s">
        <v>60</v>
      </c>
      <c r="AQ784" t="s">
        <v>60</v>
      </c>
      <c r="AR784" t="s">
        <v>60</v>
      </c>
      <c r="AS784" t="s">
        <v>60</v>
      </c>
      <c r="AT784">
        <v>1.1243E-2</v>
      </c>
      <c r="AU784">
        <v>1.2160799999999999E-2</v>
      </c>
      <c r="AV784">
        <v>1.44552888888889E-2</v>
      </c>
      <c r="AW784">
        <v>1.6176155555555599E-2</v>
      </c>
      <c r="AX784">
        <v>1.76216844444444E-2</v>
      </c>
      <c r="AY784">
        <v>2.06504111111111E-2</v>
      </c>
      <c r="AZ784">
        <v>1.42466972323232E-2</v>
      </c>
      <c r="BA784">
        <v>2.2944900000000002E-3</v>
      </c>
      <c r="BB784" t="s">
        <v>1828</v>
      </c>
      <c r="BC784" s="1" t="s">
        <v>1834</v>
      </c>
      <c r="BD784" t="s">
        <v>1828</v>
      </c>
      <c r="BE784" t="s">
        <v>106</v>
      </c>
      <c r="BF784">
        <v>32.8199501</v>
      </c>
      <c r="BG784">
        <v>-96.860084529999995</v>
      </c>
      <c r="BH784" t="s">
        <v>107</v>
      </c>
      <c r="BI784" t="s">
        <v>60</v>
      </c>
      <c r="BJ784">
        <v>90</v>
      </c>
    </row>
    <row r="785" spans="1:62" x14ac:dyDescent="0.3">
      <c r="A785" s="1" t="s">
        <v>1833</v>
      </c>
      <c r="B785" s="1" t="s">
        <v>209</v>
      </c>
      <c r="C785" t="s">
        <v>1795</v>
      </c>
      <c r="D785">
        <v>2011</v>
      </c>
      <c r="E785" t="s">
        <v>210</v>
      </c>
      <c r="F785" t="s">
        <v>59</v>
      </c>
      <c r="G785">
        <v>0.56621699999999997</v>
      </c>
      <c r="H785">
        <v>0.56621699999999997</v>
      </c>
      <c r="I785">
        <v>0.62912990000000002</v>
      </c>
      <c r="J785">
        <v>0.62912990000000002</v>
      </c>
      <c r="K785">
        <v>0.69204290000000002</v>
      </c>
      <c r="L785">
        <v>0.75495590000000001</v>
      </c>
      <c r="M785">
        <v>6</v>
      </c>
      <c r="N785" t="s">
        <v>3412</v>
      </c>
      <c r="O785">
        <v>0.54700057605105101</v>
      </c>
      <c r="P785">
        <v>5.7605105099999997E-7</v>
      </c>
      <c r="Q785" s="3">
        <v>0.61082797090909102</v>
      </c>
      <c r="R785">
        <v>4.2032542144243203E-3</v>
      </c>
      <c r="S785" s="5">
        <v>0.62912990000000002</v>
      </c>
      <c r="T785">
        <v>55</v>
      </c>
      <c r="U785">
        <v>23</v>
      </c>
      <c r="V785">
        <v>0</v>
      </c>
      <c r="W785">
        <v>15</v>
      </c>
      <c r="X785">
        <v>15</v>
      </c>
      <c r="Y785">
        <v>11</v>
      </c>
      <c r="Z785">
        <v>14</v>
      </c>
      <c r="AA785">
        <v>1</v>
      </c>
      <c r="AB785">
        <v>41.818181818181799</v>
      </c>
      <c r="AC785" t="s">
        <v>60</v>
      </c>
      <c r="AD785" t="s">
        <v>60</v>
      </c>
      <c r="AE785" t="s">
        <v>211</v>
      </c>
      <c r="AF785" t="s">
        <v>93</v>
      </c>
      <c r="AI785">
        <v>1</v>
      </c>
      <c r="AJ785" s="2">
        <v>6.0000000000000002E-6</v>
      </c>
      <c r="AK785">
        <v>0.1</v>
      </c>
      <c r="AL785">
        <v>3.3973019999999998</v>
      </c>
      <c r="AM785">
        <v>3.3973019999999998</v>
      </c>
      <c r="AN785">
        <v>3.7747793999999999</v>
      </c>
      <c r="AO785">
        <v>3.7747793999999999</v>
      </c>
      <c r="AP785">
        <v>4.1522573999999999</v>
      </c>
      <c r="AQ785">
        <v>4.5297353999999999</v>
      </c>
      <c r="AR785">
        <v>3.6649678254545499</v>
      </c>
      <c r="AS785">
        <v>3.7747793999999999</v>
      </c>
      <c r="AT785">
        <v>5.6621700000000002E-3</v>
      </c>
      <c r="AU785">
        <v>5.6621700000000002E-3</v>
      </c>
      <c r="AV785">
        <v>6.2912990000000002E-3</v>
      </c>
      <c r="AW785">
        <v>6.2912990000000002E-3</v>
      </c>
      <c r="AX785">
        <v>6.9204289999999996E-3</v>
      </c>
      <c r="AY785">
        <v>7.549559E-3</v>
      </c>
      <c r="AZ785">
        <v>6.1082797090909104E-3</v>
      </c>
      <c r="BA785">
        <v>6.2912990000000002E-3</v>
      </c>
      <c r="BB785" t="s">
        <v>1828</v>
      </c>
      <c r="BC785" s="1" t="s">
        <v>1834</v>
      </c>
      <c r="BD785" t="s">
        <v>1828</v>
      </c>
      <c r="BE785" t="s">
        <v>106</v>
      </c>
      <c r="BF785">
        <v>32.8199501</v>
      </c>
      <c r="BG785">
        <v>-96.860084529999995</v>
      </c>
      <c r="BH785" t="s">
        <v>107</v>
      </c>
      <c r="BI785">
        <v>0.16666666666666699</v>
      </c>
      <c r="BJ785">
        <v>100</v>
      </c>
    </row>
    <row r="786" spans="1:62" x14ac:dyDescent="0.3">
      <c r="A786" s="1" t="s">
        <v>1833</v>
      </c>
      <c r="B786" s="1" t="s">
        <v>261</v>
      </c>
      <c r="C786" t="s">
        <v>1795</v>
      </c>
      <c r="D786">
        <v>2011</v>
      </c>
      <c r="E786" t="s">
        <v>262</v>
      </c>
      <c r="F786" t="s">
        <v>59</v>
      </c>
      <c r="G786">
        <v>0.14263870000000001</v>
      </c>
      <c r="H786">
        <v>0.26150435</v>
      </c>
      <c r="I786">
        <v>0.3328238</v>
      </c>
      <c r="J786">
        <v>0.52300880000000005</v>
      </c>
      <c r="K786">
        <v>0.76073999999999997</v>
      </c>
      <c r="L786">
        <v>1.996942</v>
      </c>
      <c r="M786">
        <v>6</v>
      </c>
      <c r="N786" t="s">
        <v>3413</v>
      </c>
      <c r="O786">
        <v>0.39090208970706802</v>
      </c>
      <c r="P786">
        <v>0.37490208970706801</v>
      </c>
      <c r="Q786" s="3">
        <v>0.43223862600000001</v>
      </c>
      <c r="R786">
        <v>0.10535214428980599</v>
      </c>
      <c r="S786" s="5">
        <v>5.9432810000000003E-2</v>
      </c>
      <c r="T786">
        <v>55</v>
      </c>
      <c r="U786">
        <v>2</v>
      </c>
      <c r="V786">
        <v>2</v>
      </c>
      <c r="W786">
        <v>15</v>
      </c>
      <c r="X786">
        <v>15</v>
      </c>
      <c r="Y786">
        <v>11</v>
      </c>
      <c r="Z786">
        <v>14</v>
      </c>
      <c r="AA786">
        <v>2</v>
      </c>
      <c r="AB786">
        <v>3.6363636363636398</v>
      </c>
      <c r="AC786" t="s">
        <v>60</v>
      </c>
      <c r="AD786" t="s">
        <v>60</v>
      </c>
      <c r="AE786" t="s">
        <v>263</v>
      </c>
      <c r="AF786" t="s">
        <v>68</v>
      </c>
      <c r="AI786">
        <v>1</v>
      </c>
      <c r="AJ786" s="2">
        <v>2.5000000000000002E-6</v>
      </c>
      <c r="AK786">
        <v>1</v>
      </c>
      <c r="AL786">
        <v>0.35659675000000002</v>
      </c>
      <c r="AM786">
        <v>0.65376087500000002</v>
      </c>
      <c r="AN786">
        <v>0.83205949999999995</v>
      </c>
      <c r="AO786">
        <v>1.3075220000000001</v>
      </c>
      <c r="AP786">
        <v>1.90185</v>
      </c>
      <c r="AQ786">
        <v>4.9923549999999999</v>
      </c>
      <c r="AR786">
        <v>1.080596565</v>
      </c>
      <c r="AS786">
        <v>0.14858202500000001</v>
      </c>
      <c r="AT786">
        <v>1.4263869999999999E-4</v>
      </c>
      <c r="AU786">
        <v>2.6150434999999998E-4</v>
      </c>
      <c r="AV786">
        <v>3.328238E-4</v>
      </c>
      <c r="AW786">
        <v>5.2300879999999999E-4</v>
      </c>
      <c r="AX786">
        <v>7.6073999999999998E-4</v>
      </c>
      <c r="AY786">
        <v>1.9969419999999998E-3</v>
      </c>
      <c r="AZ786">
        <v>4.3223862599999998E-4</v>
      </c>
      <c r="BA786" s="2">
        <v>5.9432809999999999E-5</v>
      </c>
      <c r="BB786" t="s">
        <v>1828</v>
      </c>
      <c r="BC786" s="1" t="s">
        <v>1834</v>
      </c>
      <c r="BD786" t="s">
        <v>1828</v>
      </c>
      <c r="BE786" t="s">
        <v>106</v>
      </c>
      <c r="BF786">
        <v>32.8199501</v>
      </c>
      <c r="BG786">
        <v>-96.860084529999995</v>
      </c>
      <c r="BH786" t="s">
        <v>107</v>
      </c>
      <c r="BI786">
        <v>0.4</v>
      </c>
      <c r="BJ786">
        <v>1000</v>
      </c>
    </row>
    <row r="787" spans="1:62" x14ac:dyDescent="0.3">
      <c r="A787" s="1" t="s">
        <v>1835</v>
      </c>
      <c r="B787" s="1" t="s">
        <v>171</v>
      </c>
      <c r="C787" t="s">
        <v>1795</v>
      </c>
      <c r="D787">
        <v>2011</v>
      </c>
      <c r="E787" t="s">
        <v>172</v>
      </c>
      <c r="F787" t="s">
        <v>59</v>
      </c>
      <c r="G787">
        <v>0</v>
      </c>
      <c r="H787">
        <v>0</v>
      </c>
      <c r="I787">
        <v>0.93406195000000003</v>
      </c>
      <c r="J787">
        <v>3.1634737500000001</v>
      </c>
      <c r="K787">
        <v>6.4926120999999997</v>
      </c>
      <c r="L787">
        <v>23.43967</v>
      </c>
      <c r="M787">
        <v>6</v>
      </c>
      <c r="N787" t="s">
        <v>3414</v>
      </c>
      <c r="O787">
        <v>0.77852112028210407</v>
      </c>
      <c r="P787">
        <v>0.66475044098195901</v>
      </c>
      <c r="Q787" s="3">
        <v>2.55956471166667</v>
      </c>
      <c r="R787">
        <v>20.860908992841502</v>
      </c>
      <c r="S787" s="5">
        <v>5.8746029999999998E-2</v>
      </c>
      <c r="T787">
        <v>60</v>
      </c>
      <c r="U787">
        <v>17</v>
      </c>
      <c r="V787">
        <v>17</v>
      </c>
      <c r="W787">
        <v>15</v>
      </c>
      <c r="X787">
        <v>15</v>
      </c>
      <c r="Y787">
        <v>15</v>
      </c>
      <c r="Z787">
        <v>15</v>
      </c>
      <c r="AA787">
        <v>1</v>
      </c>
      <c r="AB787">
        <v>28.3333333333333</v>
      </c>
      <c r="AC787" t="s">
        <v>60</v>
      </c>
      <c r="AD787" t="s">
        <v>60</v>
      </c>
      <c r="AE787" t="s">
        <v>172</v>
      </c>
      <c r="AF787" t="s">
        <v>84</v>
      </c>
      <c r="AG787" t="s">
        <v>62</v>
      </c>
      <c r="AI787">
        <v>1</v>
      </c>
      <c r="AJ787" t="s">
        <v>60</v>
      </c>
      <c r="AK787">
        <v>0.7</v>
      </c>
      <c r="AL787" t="s">
        <v>60</v>
      </c>
      <c r="AM787" t="s">
        <v>60</v>
      </c>
      <c r="AN787" t="s">
        <v>60</v>
      </c>
      <c r="AO787" t="s">
        <v>60</v>
      </c>
      <c r="AP787" t="s">
        <v>60</v>
      </c>
      <c r="AQ787" t="s">
        <v>60</v>
      </c>
      <c r="AR787" t="s">
        <v>60</v>
      </c>
      <c r="AS787" t="s">
        <v>60</v>
      </c>
      <c r="AT787">
        <v>0</v>
      </c>
      <c r="AU787">
        <v>0</v>
      </c>
      <c r="AV787">
        <v>1.33437421428571E-3</v>
      </c>
      <c r="AW787">
        <v>4.5192482142857099E-3</v>
      </c>
      <c r="AX787">
        <v>9.2751601428571404E-3</v>
      </c>
      <c r="AY787">
        <v>3.3485242857142897E-2</v>
      </c>
      <c r="AZ787">
        <v>3.65652101666667E-3</v>
      </c>
      <c r="BA787" s="2">
        <v>8.3922899999999996E-5</v>
      </c>
      <c r="BB787" t="s">
        <v>1836</v>
      </c>
      <c r="BC787" s="1" t="s">
        <v>1837</v>
      </c>
      <c r="BD787" t="s">
        <v>1836</v>
      </c>
      <c r="BE787" t="s">
        <v>96</v>
      </c>
      <c r="BF787">
        <v>33.219055179999998</v>
      </c>
      <c r="BG787">
        <v>-97.196289059999998</v>
      </c>
      <c r="BH787" t="s">
        <v>107</v>
      </c>
      <c r="BI787" t="s">
        <v>60</v>
      </c>
      <c r="BJ787">
        <v>700</v>
      </c>
    </row>
    <row r="788" spans="1:62" x14ac:dyDescent="0.3">
      <c r="A788" s="1" t="s">
        <v>1835</v>
      </c>
      <c r="B788" s="1" t="s">
        <v>177</v>
      </c>
      <c r="C788" t="s">
        <v>1795</v>
      </c>
      <c r="D788">
        <v>2011</v>
      </c>
      <c r="E788" t="s">
        <v>178</v>
      </c>
      <c r="F788" t="s">
        <v>59</v>
      </c>
      <c r="G788">
        <v>1.00980497</v>
      </c>
      <c r="H788">
        <v>1.0944719999999999</v>
      </c>
      <c r="I788">
        <v>1.2596750000000001</v>
      </c>
      <c r="J788">
        <v>1.4248780000000001</v>
      </c>
      <c r="K788">
        <v>1.6396431</v>
      </c>
      <c r="L788">
        <v>2.4780500000000001</v>
      </c>
      <c r="M788">
        <v>6</v>
      </c>
      <c r="N788" t="s">
        <v>3415</v>
      </c>
      <c r="O788">
        <v>1.09019699209202</v>
      </c>
      <c r="P788">
        <v>1.9699209201999999E-4</v>
      </c>
      <c r="Q788" s="3">
        <v>1.30235259333333</v>
      </c>
      <c r="R788">
        <v>8.8654117587224704E-2</v>
      </c>
      <c r="S788" s="5">
        <v>0.2065041</v>
      </c>
      <c r="T788">
        <v>60</v>
      </c>
      <c r="U788">
        <v>0</v>
      </c>
      <c r="V788">
        <v>0</v>
      </c>
      <c r="W788">
        <v>15</v>
      </c>
      <c r="X788">
        <v>15</v>
      </c>
      <c r="Y788">
        <v>15</v>
      </c>
      <c r="Z788">
        <v>15</v>
      </c>
      <c r="AA788">
        <v>1</v>
      </c>
      <c r="AB788">
        <v>0</v>
      </c>
      <c r="AC788" t="s">
        <v>60</v>
      </c>
      <c r="AD788" t="s">
        <v>60</v>
      </c>
      <c r="AE788" t="s">
        <v>179</v>
      </c>
      <c r="AF788" t="s">
        <v>84</v>
      </c>
      <c r="AI788">
        <v>1</v>
      </c>
      <c r="AJ788" t="s">
        <v>60</v>
      </c>
      <c r="AK788">
        <v>0.09</v>
      </c>
      <c r="AL788" t="s">
        <v>60</v>
      </c>
      <c r="AM788" t="s">
        <v>60</v>
      </c>
      <c r="AN788" t="s">
        <v>60</v>
      </c>
      <c r="AO788" t="s">
        <v>60</v>
      </c>
      <c r="AP788" t="s">
        <v>60</v>
      </c>
      <c r="AQ788" t="s">
        <v>60</v>
      </c>
      <c r="AR788" t="s">
        <v>60</v>
      </c>
      <c r="AS788" t="s">
        <v>60</v>
      </c>
      <c r="AT788">
        <v>1.12200552222222E-2</v>
      </c>
      <c r="AU788">
        <v>1.2160799999999999E-2</v>
      </c>
      <c r="AV788">
        <v>1.39963888888889E-2</v>
      </c>
      <c r="AW788">
        <v>1.5831977777777801E-2</v>
      </c>
      <c r="AX788">
        <v>1.82182566666667E-2</v>
      </c>
      <c r="AY788">
        <v>2.7533888888888899E-2</v>
      </c>
      <c r="AZ788">
        <v>1.4470584370370399E-2</v>
      </c>
      <c r="BA788">
        <v>2.2944900000000002E-3</v>
      </c>
      <c r="BB788" t="s">
        <v>1836</v>
      </c>
      <c r="BC788" s="1" t="s">
        <v>1837</v>
      </c>
      <c r="BD788" t="s">
        <v>1836</v>
      </c>
      <c r="BE788" t="s">
        <v>96</v>
      </c>
      <c r="BF788">
        <v>33.219055179999998</v>
      </c>
      <c r="BG788">
        <v>-97.196289059999998</v>
      </c>
      <c r="BH788" t="s">
        <v>107</v>
      </c>
      <c r="BI788" t="s">
        <v>60</v>
      </c>
      <c r="BJ788">
        <v>90</v>
      </c>
    </row>
    <row r="789" spans="1:62" x14ac:dyDescent="0.3">
      <c r="A789" s="1" t="s">
        <v>1835</v>
      </c>
      <c r="B789" s="1" t="s">
        <v>209</v>
      </c>
      <c r="C789" t="s">
        <v>1795</v>
      </c>
      <c r="D789">
        <v>2011</v>
      </c>
      <c r="E789" t="s">
        <v>210</v>
      </c>
      <c r="F789" t="s">
        <v>59</v>
      </c>
      <c r="G789">
        <v>0.56621699999999997</v>
      </c>
      <c r="H789">
        <v>0.56621699999999997</v>
      </c>
      <c r="I789">
        <v>0.62912990000000002</v>
      </c>
      <c r="J789">
        <v>0.62912990000000002</v>
      </c>
      <c r="K789">
        <v>0.69833420000000002</v>
      </c>
      <c r="L789">
        <v>0.94369499999999995</v>
      </c>
      <c r="M789">
        <v>6</v>
      </c>
      <c r="N789" t="s">
        <v>3416</v>
      </c>
      <c r="O789">
        <v>0.54700093053849508</v>
      </c>
      <c r="P789">
        <v>9.3053849500000001E-7</v>
      </c>
      <c r="Q789" s="3">
        <v>0.63017847500000002</v>
      </c>
      <c r="R789">
        <v>6.5061747663171599E-3</v>
      </c>
      <c r="S789" s="5">
        <v>0.62912990000000002</v>
      </c>
      <c r="T789">
        <v>60</v>
      </c>
      <c r="U789">
        <v>17</v>
      </c>
      <c r="V789">
        <v>0</v>
      </c>
      <c r="W789">
        <v>15</v>
      </c>
      <c r="X789">
        <v>15</v>
      </c>
      <c r="Y789">
        <v>15</v>
      </c>
      <c r="Z789">
        <v>15</v>
      </c>
      <c r="AA789">
        <v>1</v>
      </c>
      <c r="AB789">
        <v>28.3333333333333</v>
      </c>
      <c r="AC789" t="s">
        <v>60</v>
      </c>
      <c r="AD789" t="s">
        <v>60</v>
      </c>
      <c r="AE789" t="s">
        <v>211</v>
      </c>
      <c r="AF789" t="s">
        <v>93</v>
      </c>
      <c r="AI789">
        <v>1</v>
      </c>
      <c r="AJ789" s="2">
        <v>6.0000000000000002E-6</v>
      </c>
      <c r="AK789">
        <v>0.1</v>
      </c>
      <c r="AL789">
        <v>3.3973019999999998</v>
      </c>
      <c r="AM789">
        <v>3.3973019999999998</v>
      </c>
      <c r="AN789">
        <v>3.7747793999999999</v>
      </c>
      <c r="AO789">
        <v>3.7747793999999999</v>
      </c>
      <c r="AP789">
        <v>4.1900051999999999</v>
      </c>
      <c r="AQ789">
        <v>5.6621699999999997</v>
      </c>
      <c r="AR789">
        <v>3.7810708499999999</v>
      </c>
      <c r="AS789">
        <v>3.7747793999999999</v>
      </c>
      <c r="AT789">
        <v>5.6621700000000002E-3</v>
      </c>
      <c r="AU789">
        <v>5.6621700000000002E-3</v>
      </c>
      <c r="AV789">
        <v>6.2912990000000002E-3</v>
      </c>
      <c r="AW789">
        <v>6.2912990000000002E-3</v>
      </c>
      <c r="AX789">
        <v>6.983342E-3</v>
      </c>
      <c r="AY789">
        <v>9.4369499999999995E-3</v>
      </c>
      <c r="AZ789">
        <v>6.30178475E-3</v>
      </c>
      <c r="BA789">
        <v>6.2912990000000002E-3</v>
      </c>
      <c r="BB789" t="s">
        <v>1836</v>
      </c>
      <c r="BC789" s="1" t="s">
        <v>1837</v>
      </c>
      <c r="BD789" t="s">
        <v>1836</v>
      </c>
      <c r="BE789" t="s">
        <v>96</v>
      </c>
      <c r="BF789">
        <v>33.219055179999998</v>
      </c>
      <c r="BG789">
        <v>-97.196289059999998</v>
      </c>
      <c r="BH789" t="s">
        <v>107</v>
      </c>
      <c r="BI789">
        <v>0.16666666666666699</v>
      </c>
      <c r="BJ789">
        <v>100</v>
      </c>
    </row>
    <row r="790" spans="1:62" x14ac:dyDescent="0.3">
      <c r="A790" s="1" t="s">
        <v>1835</v>
      </c>
      <c r="B790" s="1" t="s">
        <v>261</v>
      </c>
      <c r="C790" t="s">
        <v>1795</v>
      </c>
      <c r="D790">
        <v>2011</v>
      </c>
      <c r="E790" t="s">
        <v>262</v>
      </c>
      <c r="F790" t="s">
        <v>59</v>
      </c>
      <c r="G790">
        <v>9.0337883999999993E-2</v>
      </c>
      <c r="H790">
        <v>9.5092510000000005E-2</v>
      </c>
      <c r="I790">
        <v>0.16641185</v>
      </c>
      <c r="J790">
        <v>0.2377312</v>
      </c>
      <c r="K790">
        <v>0.28527750000000002</v>
      </c>
      <c r="L790">
        <v>0.76073999999999997</v>
      </c>
      <c r="M790">
        <v>6</v>
      </c>
      <c r="N790" t="s">
        <v>3417</v>
      </c>
      <c r="O790">
        <v>0.123134881612545</v>
      </c>
      <c r="P790">
        <v>0.107134881612545</v>
      </c>
      <c r="Q790" s="3">
        <v>0.18305304616666701</v>
      </c>
      <c r="R790">
        <v>1.48532098327344E-2</v>
      </c>
      <c r="S790" s="5">
        <v>5.9432810000000003E-2</v>
      </c>
      <c r="T790">
        <v>60</v>
      </c>
      <c r="U790">
        <v>6</v>
      </c>
      <c r="V790">
        <v>3</v>
      </c>
      <c r="W790">
        <v>15</v>
      </c>
      <c r="X790">
        <v>15</v>
      </c>
      <c r="Y790">
        <v>15</v>
      </c>
      <c r="Z790">
        <v>15</v>
      </c>
      <c r="AA790">
        <v>1</v>
      </c>
      <c r="AB790">
        <v>10</v>
      </c>
      <c r="AC790" t="s">
        <v>60</v>
      </c>
      <c r="AD790" t="s">
        <v>60</v>
      </c>
      <c r="AE790" t="s">
        <v>263</v>
      </c>
      <c r="AF790" t="s">
        <v>68</v>
      </c>
      <c r="AI790">
        <v>1</v>
      </c>
      <c r="AJ790" s="2">
        <v>2.5000000000000002E-6</v>
      </c>
      <c r="AK790">
        <v>1</v>
      </c>
      <c r="AL790">
        <v>0.22584471</v>
      </c>
      <c r="AM790">
        <v>0.23773127499999999</v>
      </c>
      <c r="AN790">
        <v>0.41602962500000001</v>
      </c>
      <c r="AO790">
        <v>0.59432799999999997</v>
      </c>
      <c r="AP790">
        <v>0.71319374999999996</v>
      </c>
      <c r="AQ790">
        <v>1.90185</v>
      </c>
      <c r="AR790">
        <v>0.457632615416667</v>
      </c>
      <c r="AS790">
        <v>0.14858202500000001</v>
      </c>
      <c r="AT790" s="2">
        <v>9.0337884000000004E-5</v>
      </c>
      <c r="AU790" s="2">
        <v>9.5092509999999999E-5</v>
      </c>
      <c r="AV790">
        <v>1.6641185000000001E-4</v>
      </c>
      <c r="AW790">
        <v>2.3773119999999999E-4</v>
      </c>
      <c r="AX790">
        <v>2.8527750000000002E-4</v>
      </c>
      <c r="AY790">
        <v>7.6073999999999998E-4</v>
      </c>
      <c r="AZ790">
        <v>1.83053046166667E-4</v>
      </c>
      <c r="BA790" s="2">
        <v>5.9432809999999999E-5</v>
      </c>
      <c r="BB790" t="s">
        <v>1836</v>
      </c>
      <c r="BC790" s="1" t="s">
        <v>1837</v>
      </c>
      <c r="BD790" t="s">
        <v>1836</v>
      </c>
      <c r="BE790" t="s">
        <v>96</v>
      </c>
      <c r="BF790">
        <v>33.219055179999998</v>
      </c>
      <c r="BG790">
        <v>-97.196289059999998</v>
      </c>
      <c r="BH790" t="s">
        <v>107</v>
      </c>
      <c r="BI790">
        <v>0.4</v>
      </c>
      <c r="BJ790">
        <v>1000</v>
      </c>
    </row>
    <row r="791" spans="1:62" x14ac:dyDescent="0.3">
      <c r="A791" s="1" t="s">
        <v>1838</v>
      </c>
      <c r="B791" s="1" t="s">
        <v>171</v>
      </c>
      <c r="C791" t="s">
        <v>1795</v>
      </c>
      <c r="D791">
        <v>2011</v>
      </c>
      <c r="E791" t="s">
        <v>172</v>
      </c>
      <c r="F791" t="s">
        <v>388</v>
      </c>
      <c r="G791">
        <v>0.24299240883116899</v>
      </c>
      <c r="H791">
        <v>0.36075405454545501</v>
      </c>
      <c r="I791">
        <v>0.55648517272727305</v>
      </c>
      <c r="J791">
        <v>0.91002950909090896</v>
      </c>
      <c r="K791">
        <v>1.60405154588745</v>
      </c>
      <c r="L791">
        <v>5.5736632909090904</v>
      </c>
      <c r="M791">
        <v>1</v>
      </c>
      <c r="N791" t="s">
        <v>3418</v>
      </c>
      <c r="O791">
        <v>0.92030808150308596</v>
      </c>
      <c r="P791">
        <v>0.80653740220294101</v>
      </c>
      <c r="Q791" s="3">
        <v>0.81440692141063697</v>
      </c>
      <c r="R791">
        <v>0.66234275344631</v>
      </c>
      <c r="S791" s="5">
        <v>5.8746029999999999E-3</v>
      </c>
      <c r="T791">
        <v>353</v>
      </c>
      <c r="U791">
        <v>0</v>
      </c>
      <c r="V791">
        <v>0</v>
      </c>
      <c r="W791">
        <v>88</v>
      </c>
      <c r="X791">
        <v>90</v>
      </c>
      <c r="Y791">
        <v>86</v>
      </c>
      <c r="Z791">
        <v>89</v>
      </c>
      <c r="AA791">
        <v>1</v>
      </c>
      <c r="AB791">
        <v>0</v>
      </c>
      <c r="AC791" t="s">
        <v>60</v>
      </c>
      <c r="AD791" t="s">
        <v>60</v>
      </c>
      <c r="AE791" t="s">
        <v>172</v>
      </c>
      <c r="AF791" t="s">
        <v>84</v>
      </c>
      <c r="AG791" t="s">
        <v>62</v>
      </c>
      <c r="AI791">
        <v>1</v>
      </c>
      <c r="AJ791" t="s">
        <v>60</v>
      </c>
      <c r="AK791">
        <v>0.7</v>
      </c>
      <c r="AL791" t="s">
        <v>60</v>
      </c>
      <c r="AM791" t="s">
        <v>60</v>
      </c>
      <c r="AN791" t="s">
        <v>60</v>
      </c>
      <c r="AO791" t="s">
        <v>60</v>
      </c>
      <c r="AP791" t="s">
        <v>60</v>
      </c>
      <c r="AQ791" t="s">
        <v>60</v>
      </c>
      <c r="AR791" t="s">
        <v>60</v>
      </c>
      <c r="AS791" t="s">
        <v>60</v>
      </c>
      <c r="AT791">
        <v>3.4713201261595499E-4</v>
      </c>
      <c r="AU791">
        <v>5.1536293506493499E-4</v>
      </c>
      <c r="AV791">
        <v>7.9497881818181798E-4</v>
      </c>
      <c r="AW791">
        <v>1.30004215584416E-3</v>
      </c>
      <c r="AX791">
        <v>2.2915022084106398E-3</v>
      </c>
      <c r="AY791">
        <v>7.9623761298701305E-3</v>
      </c>
      <c r="AZ791">
        <v>1.1634384591580501E-3</v>
      </c>
      <c r="BA791" s="2">
        <v>8.3922900000000002E-6</v>
      </c>
      <c r="BB791" t="s">
        <v>1836</v>
      </c>
      <c r="BC791" s="1" t="s">
        <v>1839</v>
      </c>
      <c r="BD791" t="s">
        <v>1840</v>
      </c>
      <c r="BE791" t="s">
        <v>63</v>
      </c>
      <c r="BF791">
        <v>33.04586029</v>
      </c>
      <c r="BG791">
        <v>-97.130004880000001</v>
      </c>
      <c r="BH791" t="s">
        <v>109</v>
      </c>
      <c r="BI791" t="s">
        <v>60</v>
      </c>
      <c r="BJ791">
        <v>700</v>
      </c>
    </row>
    <row r="792" spans="1:62" x14ac:dyDescent="0.3">
      <c r="A792" s="1" t="s">
        <v>1838</v>
      </c>
      <c r="B792" s="1" t="s">
        <v>261</v>
      </c>
      <c r="C792" t="s">
        <v>1795</v>
      </c>
      <c r="D792">
        <v>2011</v>
      </c>
      <c r="E792" t="s">
        <v>262</v>
      </c>
      <c r="F792" t="s">
        <v>388</v>
      </c>
      <c r="G792">
        <v>2.4939139457142899E-2</v>
      </c>
      <c r="H792">
        <v>5.0517888636363598E-2</v>
      </c>
      <c r="I792">
        <v>8.59074186363636E-2</v>
      </c>
      <c r="J792">
        <v>0.131832784545455</v>
      </c>
      <c r="K792">
        <v>0.19104946818181801</v>
      </c>
      <c r="L792">
        <v>0.96667462650000002</v>
      </c>
      <c r="M792">
        <v>1</v>
      </c>
      <c r="N792" t="s">
        <v>3419</v>
      </c>
      <c r="O792">
        <v>0.166534385542145</v>
      </c>
      <c r="P792">
        <v>0.15053438554214499</v>
      </c>
      <c r="Q792" s="3">
        <v>0.104207515284897</v>
      </c>
      <c r="R792">
        <v>8.6755567553820096E-3</v>
      </c>
      <c r="S792" s="5">
        <v>5.9432820000000003E-3</v>
      </c>
      <c r="T792">
        <v>357</v>
      </c>
      <c r="U792">
        <v>11</v>
      </c>
      <c r="V792">
        <v>4</v>
      </c>
      <c r="W792">
        <v>88</v>
      </c>
      <c r="X792">
        <v>90</v>
      </c>
      <c r="Y792">
        <v>90</v>
      </c>
      <c r="Z792">
        <v>89</v>
      </c>
      <c r="AA792">
        <v>1</v>
      </c>
      <c r="AB792">
        <v>3.0812324929971999</v>
      </c>
      <c r="AC792" t="s">
        <v>60</v>
      </c>
      <c r="AD792" t="s">
        <v>60</v>
      </c>
      <c r="AE792" t="s">
        <v>263</v>
      </c>
      <c r="AF792" t="s">
        <v>68</v>
      </c>
      <c r="AI792">
        <v>1</v>
      </c>
      <c r="AJ792" s="2">
        <v>2.5000000000000002E-6</v>
      </c>
      <c r="AK792">
        <v>1</v>
      </c>
      <c r="AL792">
        <v>6.2347848642857098E-2</v>
      </c>
      <c r="AM792">
        <v>0.12629472159090899</v>
      </c>
      <c r="AN792">
        <v>0.21476854659090899</v>
      </c>
      <c r="AO792">
        <v>0.32958196136363599</v>
      </c>
      <c r="AP792">
        <v>0.47762367045454601</v>
      </c>
      <c r="AQ792">
        <v>2.4166865662500001</v>
      </c>
      <c r="AR792">
        <v>0.260518788212243</v>
      </c>
      <c r="AS792">
        <v>1.4858204999999999E-2</v>
      </c>
      <c r="AT792" s="2">
        <v>2.4939139457142899E-5</v>
      </c>
      <c r="AU792" s="2">
        <v>5.0517888636363602E-5</v>
      </c>
      <c r="AV792" s="2">
        <v>8.5907418636363601E-5</v>
      </c>
      <c r="AW792">
        <v>1.3183278454545499E-4</v>
      </c>
      <c r="AX792">
        <v>1.9104946818181799E-4</v>
      </c>
      <c r="AY792">
        <v>9.6667462650000004E-4</v>
      </c>
      <c r="AZ792">
        <v>1.04207515284897E-4</v>
      </c>
      <c r="BA792" s="2">
        <v>5.9432820000000003E-6</v>
      </c>
      <c r="BB792" t="s">
        <v>1836</v>
      </c>
      <c r="BC792" s="1" t="s">
        <v>1839</v>
      </c>
      <c r="BD792" t="s">
        <v>1840</v>
      </c>
      <c r="BE792" t="s">
        <v>63</v>
      </c>
      <c r="BF792">
        <v>33.04586029</v>
      </c>
      <c r="BG792">
        <v>-97.130004880000001</v>
      </c>
      <c r="BH792" t="s">
        <v>109</v>
      </c>
      <c r="BI792">
        <v>0.4</v>
      </c>
      <c r="BJ792">
        <v>1000</v>
      </c>
    </row>
    <row r="793" spans="1:62" x14ac:dyDescent="0.3">
      <c r="A793" s="1" t="s">
        <v>1841</v>
      </c>
      <c r="B793" s="1" t="s">
        <v>171</v>
      </c>
      <c r="C793" t="s">
        <v>1795</v>
      </c>
      <c r="D793">
        <v>2011</v>
      </c>
      <c r="E793" t="s">
        <v>172</v>
      </c>
      <c r="F793" t="s">
        <v>388</v>
      </c>
      <c r="G793">
        <v>0.44625623727272701</v>
      </c>
      <c r="H793">
        <v>0.61790463652597405</v>
      </c>
      <c r="I793">
        <v>0.92898840227272705</v>
      </c>
      <c r="J793">
        <v>2.0304378304761901</v>
      </c>
      <c r="K793">
        <v>3.9721392436363701</v>
      </c>
      <c r="L793">
        <v>12.8810465571429</v>
      </c>
      <c r="M793">
        <v>1</v>
      </c>
      <c r="N793" t="s">
        <v>3420</v>
      </c>
      <c r="O793">
        <v>0.53909807343152405</v>
      </c>
      <c r="P793">
        <v>0.42532739413137899</v>
      </c>
      <c r="Q793" s="3">
        <v>1.7289300361909099</v>
      </c>
      <c r="R793">
        <v>3.7887452520168901</v>
      </c>
      <c r="S793" s="5">
        <v>5.8746029999999999E-3</v>
      </c>
      <c r="T793">
        <v>352</v>
      </c>
      <c r="U793">
        <v>0</v>
      </c>
      <c r="V793">
        <v>0</v>
      </c>
      <c r="W793">
        <v>85</v>
      </c>
      <c r="X793">
        <v>87</v>
      </c>
      <c r="Y793">
        <v>92</v>
      </c>
      <c r="Z793">
        <v>88</v>
      </c>
      <c r="AA793">
        <v>1</v>
      </c>
      <c r="AB793">
        <v>0</v>
      </c>
      <c r="AC793" t="s">
        <v>60</v>
      </c>
      <c r="AD793" t="s">
        <v>60</v>
      </c>
      <c r="AE793" t="s">
        <v>172</v>
      </c>
      <c r="AF793" t="s">
        <v>84</v>
      </c>
      <c r="AG793" t="s">
        <v>62</v>
      </c>
      <c r="AI793">
        <v>1</v>
      </c>
      <c r="AJ793" t="s">
        <v>60</v>
      </c>
      <c r="AK793">
        <v>0.7</v>
      </c>
      <c r="AL793" t="s">
        <v>60</v>
      </c>
      <c r="AM793" t="s">
        <v>60</v>
      </c>
      <c r="AN793" t="s">
        <v>60</v>
      </c>
      <c r="AO793" t="s">
        <v>60</v>
      </c>
      <c r="AP793" t="s">
        <v>60</v>
      </c>
      <c r="AQ793" t="s">
        <v>60</v>
      </c>
      <c r="AR793" t="s">
        <v>60</v>
      </c>
      <c r="AS793" t="s">
        <v>60</v>
      </c>
      <c r="AT793">
        <v>6.3750891038961001E-4</v>
      </c>
      <c r="AU793">
        <v>8.8272090932281998E-4</v>
      </c>
      <c r="AV793">
        <v>1.3271262889610401E-3</v>
      </c>
      <c r="AW793">
        <v>2.9006254721088399E-3</v>
      </c>
      <c r="AX793">
        <v>5.6744846337662396E-3</v>
      </c>
      <c r="AY793">
        <v>1.8401495081632701E-2</v>
      </c>
      <c r="AZ793">
        <v>2.4699000517013001E-3</v>
      </c>
      <c r="BA793" s="2">
        <v>8.3922900000000002E-6</v>
      </c>
      <c r="BB793" t="s">
        <v>1836</v>
      </c>
      <c r="BC793" s="1" t="s">
        <v>1842</v>
      </c>
      <c r="BD793" t="s">
        <v>110</v>
      </c>
      <c r="BE793" t="s">
        <v>96</v>
      </c>
      <c r="BF793">
        <v>33.130931850000003</v>
      </c>
      <c r="BG793">
        <v>-97.297653199999999</v>
      </c>
      <c r="BH793" t="s">
        <v>415</v>
      </c>
      <c r="BI793" t="s">
        <v>60</v>
      </c>
      <c r="BJ793">
        <v>700</v>
      </c>
    </row>
    <row r="794" spans="1:62" x14ac:dyDescent="0.3">
      <c r="A794" s="1" t="s">
        <v>1841</v>
      </c>
      <c r="B794" s="1" t="s">
        <v>261</v>
      </c>
      <c r="C794" t="s">
        <v>1795</v>
      </c>
      <c r="D794">
        <v>2011</v>
      </c>
      <c r="E794" t="s">
        <v>262</v>
      </c>
      <c r="F794" t="s">
        <v>388</v>
      </c>
      <c r="G794">
        <v>3.6160171763157901E-3</v>
      </c>
      <c r="H794">
        <v>2.3705588749999999E-2</v>
      </c>
      <c r="I794">
        <v>5.9998834069264102E-2</v>
      </c>
      <c r="J794">
        <v>0.10009347437770599</v>
      </c>
      <c r="K794">
        <v>0.151117564597403</v>
      </c>
      <c r="L794">
        <v>0.28612654714285701</v>
      </c>
      <c r="M794">
        <v>1</v>
      </c>
      <c r="N794" t="s">
        <v>3421</v>
      </c>
      <c r="O794">
        <v>9.8448238523275E-2</v>
      </c>
      <c r="P794">
        <v>8.2448238523275E-2</v>
      </c>
      <c r="Q794" s="3">
        <v>6.9354520355878996E-2</v>
      </c>
      <c r="R794">
        <v>3.3202174793440201E-3</v>
      </c>
      <c r="S794" s="5">
        <v>5.9432820000000003E-3</v>
      </c>
      <c r="T794">
        <v>352</v>
      </c>
      <c r="U794">
        <v>41</v>
      </c>
      <c r="V794">
        <v>26</v>
      </c>
      <c r="W794">
        <v>85</v>
      </c>
      <c r="X794">
        <v>87</v>
      </c>
      <c r="Y794">
        <v>92</v>
      </c>
      <c r="Z794">
        <v>88</v>
      </c>
      <c r="AA794">
        <v>1</v>
      </c>
      <c r="AB794">
        <v>11.6477272727273</v>
      </c>
      <c r="AC794" t="s">
        <v>60</v>
      </c>
      <c r="AD794" t="s">
        <v>60</v>
      </c>
      <c r="AE794" t="s">
        <v>263</v>
      </c>
      <c r="AF794" t="s">
        <v>68</v>
      </c>
      <c r="AI794">
        <v>1</v>
      </c>
      <c r="AJ794" s="2">
        <v>2.5000000000000002E-6</v>
      </c>
      <c r="AK794">
        <v>1</v>
      </c>
      <c r="AL794">
        <v>9.0400429407894792E-3</v>
      </c>
      <c r="AM794">
        <v>5.9263971875000002E-2</v>
      </c>
      <c r="AN794">
        <v>0.14999708517315999</v>
      </c>
      <c r="AO794">
        <v>0.25023368594426398</v>
      </c>
      <c r="AP794">
        <v>0.377793911493507</v>
      </c>
      <c r="AQ794">
        <v>0.71531636785714303</v>
      </c>
      <c r="AR794">
        <v>0.173386300889698</v>
      </c>
      <c r="AS794">
        <v>1.4858204999999999E-2</v>
      </c>
      <c r="AT794" s="2">
        <v>3.6160171763157898E-6</v>
      </c>
      <c r="AU794" s="2">
        <v>2.370558875E-5</v>
      </c>
      <c r="AV794" s="2">
        <v>5.9998834069264098E-5</v>
      </c>
      <c r="AW794">
        <v>1.00093474377706E-4</v>
      </c>
      <c r="AX794">
        <v>1.5111756459740299E-4</v>
      </c>
      <c r="AY794">
        <v>2.86126547142857E-4</v>
      </c>
      <c r="AZ794" s="2">
        <v>6.9354520355879005E-5</v>
      </c>
      <c r="BA794" s="2">
        <v>5.9432820000000003E-6</v>
      </c>
      <c r="BB794" t="s">
        <v>1836</v>
      </c>
      <c r="BC794" s="1" t="s">
        <v>1842</v>
      </c>
      <c r="BD794" t="s">
        <v>110</v>
      </c>
      <c r="BE794" t="s">
        <v>96</v>
      </c>
      <c r="BF794">
        <v>33.130931850000003</v>
      </c>
      <c r="BG794">
        <v>-97.297653199999999</v>
      </c>
      <c r="BH794" t="s">
        <v>415</v>
      </c>
      <c r="BI794">
        <v>0.4</v>
      </c>
      <c r="BJ794">
        <v>1000</v>
      </c>
    </row>
    <row r="795" spans="1:62" x14ac:dyDescent="0.3">
      <c r="A795" s="1" t="s">
        <v>1843</v>
      </c>
      <c r="B795" s="1" t="s">
        <v>171</v>
      </c>
      <c r="C795" t="s">
        <v>1795</v>
      </c>
      <c r="D795">
        <v>2011</v>
      </c>
      <c r="E795" t="s">
        <v>172</v>
      </c>
      <c r="F795" t="s">
        <v>388</v>
      </c>
      <c r="G795">
        <v>1.7128447356363601</v>
      </c>
      <c r="H795">
        <v>2.3270638209090899</v>
      </c>
      <c r="I795">
        <v>3.5362175775</v>
      </c>
      <c r="J795">
        <v>5.3758291863636396</v>
      </c>
      <c r="K795">
        <v>7.7060643349999998</v>
      </c>
      <c r="L795">
        <v>18.845727309090901</v>
      </c>
      <c r="M795">
        <v>1</v>
      </c>
      <c r="N795" t="s">
        <v>3422</v>
      </c>
      <c r="O795">
        <v>0.51860145615903197</v>
      </c>
      <c r="P795">
        <v>0.40483077685888702</v>
      </c>
      <c r="Q795" s="3">
        <v>4.1853900014999796</v>
      </c>
      <c r="R795">
        <v>7.0135575749687602</v>
      </c>
      <c r="S795" s="5">
        <v>5.8746029999999999E-3</v>
      </c>
      <c r="T795">
        <v>344</v>
      </c>
      <c r="U795">
        <v>0</v>
      </c>
      <c r="V795">
        <v>0</v>
      </c>
      <c r="W795">
        <v>84</v>
      </c>
      <c r="X795">
        <v>86</v>
      </c>
      <c r="Y795">
        <v>89</v>
      </c>
      <c r="Z795">
        <v>85</v>
      </c>
      <c r="AA795">
        <v>1</v>
      </c>
      <c r="AB795">
        <v>0</v>
      </c>
      <c r="AC795" t="s">
        <v>60</v>
      </c>
      <c r="AD795" t="s">
        <v>60</v>
      </c>
      <c r="AE795" t="s">
        <v>172</v>
      </c>
      <c r="AF795" t="s">
        <v>84</v>
      </c>
      <c r="AG795" t="s">
        <v>62</v>
      </c>
      <c r="AI795">
        <v>1</v>
      </c>
      <c r="AJ795" t="s">
        <v>60</v>
      </c>
      <c r="AK795">
        <v>0.7</v>
      </c>
      <c r="AL795" t="s">
        <v>60</v>
      </c>
      <c r="AM795" t="s">
        <v>60</v>
      </c>
      <c r="AN795" t="s">
        <v>60</v>
      </c>
      <c r="AO795" t="s">
        <v>60</v>
      </c>
      <c r="AP795" t="s">
        <v>60</v>
      </c>
      <c r="AQ795" t="s">
        <v>60</v>
      </c>
      <c r="AR795" t="s">
        <v>60</v>
      </c>
      <c r="AS795" t="s">
        <v>60</v>
      </c>
      <c r="AT795">
        <v>2.4469210509090902E-3</v>
      </c>
      <c r="AU795">
        <v>3.3243768870129899E-3</v>
      </c>
      <c r="AV795">
        <v>5.0517393964285701E-3</v>
      </c>
      <c r="AW795">
        <v>7.6797559805194798E-3</v>
      </c>
      <c r="AX795">
        <v>1.10086633357143E-2</v>
      </c>
      <c r="AY795">
        <v>2.6922467584415601E-2</v>
      </c>
      <c r="AZ795">
        <v>5.9791285735713998E-3</v>
      </c>
      <c r="BA795" s="2">
        <v>8.3922900000000002E-6</v>
      </c>
      <c r="BB795" t="s">
        <v>1844</v>
      </c>
      <c r="BC795" s="1" t="s">
        <v>1845</v>
      </c>
      <c r="BD795" t="s">
        <v>1846</v>
      </c>
      <c r="BE795" t="s">
        <v>63</v>
      </c>
      <c r="BF795">
        <v>31.836574550000002</v>
      </c>
      <c r="BG795">
        <v>-102.34203340000001</v>
      </c>
      <c r="BH795" t="s">
        <v>109</v>
      </c>
      <c r="BI795" t="s">
        <v>60</v>
      </c>
      <c r="BJ795">
        <v>700</v>
      </c>
    </row>
    <row r="796" spans="1:62" x14ac:dyDescent="0.3">
      <c r="A796" s="1" t="s">
        <v>1843</v>
      </c>
      <c r="B796" s="1" t="s">
        <v>261</v>
      </c>
      <c r="C796" t="s">
        <v>1795</v>
      </c>
      <c r="D796">
        <v>2011</v>
      </c>
      <c r="E796" t="s">
        <v>262</v>
      </c>
      <c r="F796" t="s">
        <v>388</v>
      </c>
      <c r="G796">
        <v>0.180027393714286</v>
      </c>
      <c r="H796">
        <v>0.242526388636364</v>
      </c>
      <c r="I796">
        <v>0.35261217863636402</v>
      </c>
      <c r="J796">
        <v>0.5448908375</v>
      </c>
      <c r="K796">
        <v>0.76871628428571404</v>
      </c>
      <c r="L796">
        <v>2.1258036440909098</v>
      </c>
      <c r="M796">
        <v>1</v>
      </c>
      <c r="N796" t="s">
        <v>3423</v>
      </c>
      <c r="O796">
        <v>0.14428269363531399</v>
      </c>
      <c r="P796">
        <v>0.128282693635314</v>
      </c>
      <c r="Q796" s="3">
        <v>0.43820554600279299</v>
      </c>
      <c r="R796">
        <v>8.4959264726252204E-2</v>
      </c>
      <c r="S796" s="5">
        <v>5.9432820000000003E-3</v>
      </c>
      <c r="T796">
        <v>344</v>
      </c>
      <c r="U796">
        <v>0</v>
      </c>
      <c r="V796">
        <v>0</v>
      </c>
      <c r="W796">
        <v>84</v>
      </c>
      <c r="X796">
        <v>86</v>
      </c>
      <c r="Y796">
        <v>89</v>
      </c>
      <c r="Z796">
        <v>85</v>
      </c>
      <c r="AA796">
        <v>1</v>
      </c>
      <c r="AB796">
        <v>0</v>
      </c>
      <c r="AC796" t="s">
        <v>60</v>
      </c>
      <c r="AD796" t="s">
        <v>60</v>
      </c>
      <c r="AE796" t="s">
        <v>263</v>
      </c>
      <c r="AF796" t="s">
        <v>68</v>
      </c>
      <c r="AI796">
        <v>1</v>
      </c>
      <c r="AJ796" s="2">
        <v>2.5000000000000002E-6</v>
      </c>
      <c r="AK796">
        <v>1</v>
      </c>
      <c r="AL796">
        <v>0.450068484285714</v>
      </c>
      <c r="AM796">
        <v>0.606315971590909</v>
      </c>
      <c r="AN796">
        <v>0.88153044659090896</v>
      </c>
      <c r="AO796">
        <v>1.3622270937500001</v>
      </c>
      <c r="AP796">
        <v>1.92179071071429</v>
      </c>
      <c r="AQ796">
        <v>5.3145091102272701</v>
      </c>
      <c r="AR796">
        <v>1.09551386500698</v>
      </c>
      <c r="AS796">
        <v>1.4858204999999999E-2</v>
      </c>
      <c r="AT796">
        <v>1.80027393714286E-4</v>
      </c>
      <c r="AU796">
        <v>2.4252638863636399E-4</v>
      </c>
      <c r="AV796">
        <v>3.5261217863636398E-4</v>
      </c>
      <c r="AW796">
        <v>5.4489083750000004E-4</v>
      </c>
      <c r="AX796">
        <v>7.6871628428571402E-4</v>
      </c>
      <c r="AY796">
        <v>2.1258036440909098E-3</v>
      </c>
      <c r="AZ796">
        <v>4.38205546002793E-4</v>
      </c>
      <c r="BA796" s="2">
        <v>5.9432820000000003E-6</v>
      </c>
      <c r="BB796" t="s">
        <v>1844</v>
      </c>
      <c r="BC796" s="1" t="s">
        <v>1845</v>
      </c>
      <c r="BD796" t="s">
        <v>1846</v>
      </c>
      <c r="BE796" t="s">
        <v>63</v>
      </c>
      <c r="BF796">
        <v>31.836574550000002</v>
      </c>
      <c r="BG796">
        <v>-102.34203340000001</v>
      </c>
      <c r="BH796" t="s">
        <v>109</v>
      </c>
      <c r="BI796">
        <v>0.4</v>
      </c>
      <c r="BJ796">
        <v>1000</v>
      </c>
    </row>
    <row r="797" spans="1:62" x14ac:dyDescent="0.3">
      <c r="A797" s="1" t="s">
        <v>1843</v>
      </c>
      <c r="B797" s="1" t="s">
        <v>313</v>
      </c>
      <c r="C797" t="s">
        <v>1795</v>
      </c>
      <c r="D797">
        <v>2011</v>
      </c>
      <c r="E797" t="s">
        <v>314</v>
      </c>
      <c r="F797" t="s">
        <v>388</v>
      </c>
      <c r="G797">
        <v>3.7243786363636401E-3</v>
      </c>
      <c r="H797">
        <v>1.166972E-2</v>
      </c>
      <c r="I797">
        <v>2.2944911817042599E-2</v>
      </c>
      <c r="J797">
        <v>3.60023284090909E-2</v>
      </c>
      <c r="K797">
        <v>5.0750865999999999E-2</v>
      </c>
      <c r="L797">
        <v>0.15344439818181799</v>
      </c>
      <c r="M797">
        <v>1</v>
      </c>
      <c r="N797" t="s">
        <v>3424</v>
      </c>
      <c r="O797">
        <v>7.9644833875599998E-4</v>
      </c>
      <c r="P797">
        <v>4.2259888771100003E-4</v>
      </c>
      <c r="Q797" s="3">
        <v>2.7045698664569299E-2</v>
      </c>
      <c r="R797">
        <v>5.2407362841624104E-4</v>
      </c>
      <c r="S797" s="5">
        <v>5.4624219999999998E-3</v>
      </c>
      <c r="T797">
        <v>344</v>
      </c>
      <c r="U797">
        <v>46</v>
      </c>
      <c r="V797">
        <v>13</v>
      </c>
      <c r="W797">
        <v>84</v>
      </c>
      <c r="X797">
        <v>86</v>
      </c>
      <c r="Y797">
        <v>89</v>
      </c>
      <c r="Z797">
        <v>85</v>
      </c>
      <c r="AA797">
        <v>1</v>
      </c>
      <c r="AB797">
        <v>13.3720930232558</v>
      </c>
      <c r="AC797" t="s">
        <v>60</v>
      </c>
      <c r="AD797" t="s">
        <v>60</v>
      </c>
      <c r="AE797" t="s">
        <v>315</v>
      </c>
      <c r="AF797" t="s">
        <v>70</v>
      </c>
      <c r="AG797" t="s">
        <v>316</v>
      </c>
      <c r="AI797">
        <v>1</v>
      </c>
      <c r="AJ797" t="s">
        <v>60</v>
      </c>
      <c r="AK797">
        <v>0.4</v>
      </c>
      <c r="AL797" t="s">
        <v>60</v>
      </c>
      <c r="AM797" t="s">
        <v>60</v>
      </c>
      <c r="AN797" t="s">
        <v>60</v>
      </c>
      <c r="AO797" t="s">
        <v>60</v>
      </c>
      <c r="AP797" t="s">
        <v>60</v>
      </c>
      <c r="AQ797" t="s">
        <v>60</v>
      </c>
      <c r="AR797" t="s">
        <v>60</v>
      </c>
      <c r="AS797" t="s">
        <v>60</v>
      </c>
      <c r="AT797" s="2">
        <v>9.3109465909090899E-6</v>
      </c>
      <c r="AU797" s="2">
        <v>2.91743E-5</v>
      </c>
      <c r="AV797" s="2">
        <v>5.7362279542606501E-5</v>
      </c>
      <c r="AW797" s="2">
        <v>9.0005821022727306E-5</v>
      </c>
      <c r="AX797">
        <v>1.26877165E-4</v>
      </c>
      <c r="AY797">
        <v>3.8361099545454502E-4</v>
      </c>
      <c r="AZ797" s="2">
        <v>6.76142466614232E-5</v>
      </c>
      <c r="BA797" s="2">
        <v>1.3656055E-5</v>
      </c>
      <c r="BB797" t="s">
        <v>1844</v>
      </c>
      <c r="BC797" s="1" t="s">
        <v>1845</v>
      </c>
      <c r="BD797" t="s">
        <v>1846</v>
      </c>
      <c r="BE797" t="s">
        <v>63</v>
      </c>
      <c r="BF797">
        <v>31.836574550000002</v>
      </c>
      <c r="BG797">
        <v>-102.34203340000001</v>
      </c>
      <c r="BH797" t="s">
        <v>109</v>
      </c>
      <c r="BI797" t="s">
        <v>60</v>
      </c>
      <c r="BJ797">
        <v>400</v>
      </c>
    </row>
    <row r="798" spans="1:62" x14ac:dyDescent="0.3">
      <c r="A798" s="1" t="s">
        <v>1843</v>
      </c>
      <c r="B798" s="1" t="s">
        <v>266</v>
      </c>
      <c r="C798" t="s">
        <v>1795</v>
      </c>
      <c r="D798">
        <v>2011</v>
      </c>
      <c r="E798" t="s">
        <v>267</v>
      </c>
      <c r="F798" t="s">
        <v>388</v>
      </c>
      <c r="G798">
        <v>6.1524125999999997E-3</v>
      </c>
      <c r="H798">
        <v>1.98292043235931E-2</v>
      </c>
      <c r="I798">
        <v>4.0540091363636399E-2</v>
      </c>
      <c r="J798">
        <v>6.8494603068181795E-2</v>
      </c>
      <c r="K798">
        <v>0.116852275318182</v>
      </c>
      <c r="L798">
        <v>0.48333470227272701</v>
      </c>
      <c r="M798">
        <v>1</v>
      </c>
      <c r="N798" t="s">
        <v>3425</v>
      </c>
      <c r="O798">
        <v>1.2446442952223E-2</v>
      </c>
      <c r="P798">
        <v>1.1580284507344E-2</v>
      </c>
      <c r="Q798" s="3">
        <v>5.47338678228797E-2</v>
      </c>
      <c r="R798">
        <v>3.25289844315937E-3</v>
      </c>
      <c r="S798" s="5">
        <v>5.3246689999999998E-3</v>
      </c>
      <c r="T798">
        <v>344</v>
      </c>
      <c r="U798">
        <v>30</v>
      </c>
      <c r="V798">
        <v>7</v>
      </c>
      <c r="W798">
        <v>84</v>
      </c>
      <c r="X798">
        <v>86</v>
      </c>
      <c r="Y798">
        <v>89</v>
      </c>
      <c r="Z798">
        <v>85</v>
      </c>
      <c r="AA798">
        <v>1</v>
      </c>
      <c r="AB798">
        <v>8.7209302325581408</v>
      </c>
      <c r="AC798" t="s">
        <v>60</v>
      </c>
      <c r="AD798" t="s">
        <v>60</v>
      </c>
      <c r="AE798" t="s">
        <v>267</v>
      </c>
      <c r="AF798" t="s">
        <v>84</v>
      </c>
      <c r="AI798">
        <v>1</v>
      </c>
      <c r="AJ798" t="s">
        <v>60</v>
      </c>
      <c r="AK798">
        <v>1</v>
      </c>
      <c r="AL798" t="s">
        <v>60</v>
      </c>
      <c r="AM798" t="s">
        <v>60</v>
      </c>
      <c r="AN798" t="s">
        <v>60</v>
      </c>
      <c r="AO798" t="s">
        <v>60</v>
      </c>
      <c r="AP798" t="s">
        <v>60</v>
      </c>
      <c r="AQ798" t="s">
        <v>60</v>
      </c>
      <c r="AR798" t="s">
        <v>60</v>
      </c>
      <c r="AS798" t="s">
        <v>60</v>
      </c>
      <c r="AT798" s="2">
        <v>6.1524125999999997E-6</v>
      </c>
      <c r="AU798" s="2">
        <v>1.9829204323593099E-5</v>
      </c>
      <c r="AV798" s="2">
        <v>4.0540091363636398E-5</v>
      </c>
      <c r="AW798" s="2">
        <v>6.8494603068181803E-5</v>
      </c>
      <c r="AX798">
        <v>1.16852275318182E-4</v>
      </c>
      <c r="AY798">
        <v>4.8333470227272698E-4</v>
      </c>
      <c r="AZ798" s="2">
        <v>5.4733867822879699E-5</v>
      </c>
      <c r="BA798" s="2">
        <v>5.3246690000000002E-6</v>
      </c>
      <c r="BB798" t="s">
        <v>1844</v>
      </c>
      <c r="BC798" s="1" t="s">
        <v>1845</v>
      </c>
      <c r="BD798" t="s">
        <v>1846</v>
      </c>
      <c r="BE798" t="s">
        <v>63</v>
      </c>
      <c r="BF798">
        <v>31.836574550000002</v>
      </c>
      <c r="BG798">
        <v>-102.34203340000001</v>
      </c>
      <c r="BH798" t="s">
        <v>109</v>
      </c>
      <c r="BI798" t="s">
        <v>60</v>
      </c>
      <c r="BJ798">
        <v>1000</v>
      </c>
    </row>
    <row r="799" spans="1:62" x14ac:dyDescent="0.3">
      <c r="A799" s="1" t="s">
        <v>1849</v>
      </c>
      <c r="B799" s="1" t="s">
        <v>177</v>
      </c>
      <c r="C799" t="s">
        <v>1795</v>
      </c>
      <c r="D799">
        <v>2011</v>
      </c>
      <c r="E799" t="s">
        <v>178</v>
      </c>
      <c r="F799" t="s">
        <v>59</v>
      </c>
      <c r="G799">
        <v>1.0490409999999999</v>
      </c>
      <c r="H799">
        <v>1.1151219999999999</v>
      </c>
      <c r="I799">
        <v>1.239025</v>
      </c>
      <c r="J799">
        <v>1.3835770000000001</v>
      </c>
      <c r="K799">
        <v>1.6726829999999999</v>
      </c>
      <c r="L799">
        <v>1.8378859999999999</v>
      </c>
      <c r="M799">
        <v>6</v>
      </c>
      <c r="N799" t="s">
        <v>3426</v>
      </c>
      <c r="O799">
        <v>1.090021912386139</v>
      </c>
      <c r="P799">
        <v>2.1912386138999999E-5</v>
      </c>
      <c r="Q799" s="3">
        <v>1.2869755508474601</v>
      </c>
      <c r="R799">
        <v>5.20026587085912E-2</v>
      </c>
      <c r="S799" s="5">
        <v>0.2065041</v>
      </c>
      <c r="T799">
        <v>59</v>
      </c>
      <c r="U799">
        <v>0</v>
      </c>
      <c r="V799">
        <v>0</v>
      </c>
      <c r="W799">
        <v>15</v>
      </c>
      <c r="X799">
        <v>13</v>
      </c>
      <c r="Y799">
        <v>16</v>
      </c>
      <c r="Z799">
        <v>15</v>
      </c>
      <c r="AA799">
        <v>1</v>
      </c>
      <c r="AB799">
        <v>0</v>
      </c>
      <c r="AC799" t="s">
        <v>60</v>
      </c>
      <c r="AD799" t="s">
        <v>60</v>
      </c>
      <c r="AE799" t="s">
        <v>179</v>
      </c>
      <c r="AF799" t="s">
        <v>84</v>
      </c>
      <c r="AI799">
        <v>1</v>
      </c>
      <c r="AJ799" t="s">
        <v>60</v>
      </c>
      <c r="AK799">
        <v>0.09</v>
      </c>
      <c r="AL799" t="s">
        <v>60</v>
      </c>
      <c r="AM799" t="s">
        <v>60</v>
      </c>
      <c r="AN799" t="s">
        <v>60</v>
      </c>
      <c r="AO799" t="s">
        <v>60</v>
      </c>
      <c r="AP799" t="s">
        <v>60</v>
      </c>
      <c r="AQ799" t="s">
        <v>60</v>
      </c>
      <c r="AR799" t="s">
        <v>60</v>
      </c>
      <c r="AS799" t="s">
        <v>60</v>
      </c>
      <c r="AT799">
        <v>1.16560111111111E-2</v>
      </c>
      <c r="AU799">
        <v>1.23902444444444E-2</v>
      </c>
      <c r="AV799">
        <v>1.3766944444444399E-2</v>
      </c>
      <c r="AW799">
        <v>1.5373077777777799E-2</v>
      </c>
      <c r="AX799">
        <v>1.85853666666667E-2</v>
      </c>
      <c r="AY799">
        <v>2.0420955555555599E-2</v>
      </c>
      <c r="AZ799">
        <v>1.42997283427495E-2</v>
      </c>
      <c r="BA799">
        <v>2.2944900000000002E-3</v>
      </c>
      <c r="BB799" t="s">
        <v>1584</v>
      </c>
      <c r="BC799" s="1" t="s">
        <v>1847</v>
      </c>
      <c r="BD799" t="s">
        <v>1848</v>
      </c>
      <c r="BE799" t="s">
        <v>63</v>
      </c>
      <c r="BF799">
        <v>32.482082370000001</v>
      </c>
      <c r="BG799">
        <v>-97.026924129999998</v>
      </c>
      <c r="BH799" t="s">
        <v>415</v>
      </c>
      <c r="BI799" t="s">
        <v>60</v>
      </c>
      <c r="BJ799">
        <v>90</v>
      </c>
    </row>
    <row r="800" spans="1:62" x14ac:dyDescent="0.3">
      <c r="A800" s="1" t="s">
        <v>1849</v>
      </c>
      <c r="B800" s="1" t="s">
        <v>209</v>
      </c>
      <c r="C800" t="s">
        <v>1795</v>
      </c>
      <c r="D800">
        <v>2011</v>
      </c>
      <c r="E800" t="s">
        <v>210</v>
      </c>
      <c r="F800" t="s">
        <v>59</v>
      </c>
      <c r="G800">
        <v>0.56621699999999997</v>
      </c>
      <c r="H800">
        <v>0.59767345000000005</v>
      </c>
      <c r="I800">
        <v>0.62912990000000002</v>
      </c>
      <c r="J800">
        <v>0.66058640000000002</v>
      </c>
      <c r="K800">
        <v>0.69204290000000002</v>
      </c>
      <c r="L800">
        <v>0.81786890000000001</v>
      </c>
      <c r="M800">
        <v>6</v>
      </c>
      <c r="N800" t="s">
        <v>3427</v>
      </c>
      <c r="O800">
        <v>0.54700065225233807</v>
      </c>
      <c r="P800">
        <v>6.5225233799999999E-7</v>
      </c>
      <c r="Q800" s="3">
        <v>0.62699727457627097</v>
      </c>
      <c r="R800">
        <v>3.4074793562212402E-3</v>
      </c>
      <c r="S800" s="5">
        <v>0.62912990000000002</v>
      </c>
      <c r="T800">
        <v>59</v>
      </c>
      <c r="U800">
        <v>15</v>
      </c>
      <c r="V800">
        <v>0</v>
      </c>
      <c r="W800">
        <v>15</v>
      </c>
      <c r="X800">
        <v>13</v>
      </c>
      <c r="Y800">
        <v>16</v>
      </c>
      <c r="Z800">
        <v>15</v>
      </c>
      <c r="AA800">
        <v>1</v>
      </c>
      <c r="AB800">
        <v>25.4237288135593</v>
      </c>
      <c r="AC800" t="s">
        <v>60</v>
      </c>
      <c r="AD800" t="s">
        <v>60</v>
      </c>
      <c r="AE800" t="s">
        <v>211</v>
      </c>
      <c r="AF800" t="s">
        <v>93</v>
      </c>
      <c r="AI800">
        <v>1</v>
      </c>
      <c r="AJ800" s="2">
        <v>6.0000000000000002E-6</v>
      </c>
      <c r="AK800">
        <v>0.1</v>
      </c>
      <c r="AL800">
        <v>3.3973019999999998</v>
      </c>
      <c r="AM800">
        <v>3.5860406999999999</v>
      </c>
      <c r="AN800">
        <v>3.7747793999999999</v>
      </c>
      <c r="AO800">
        <v>3.9635183999999999</v>
      </c>
      <c r="AP800">
        <v>4.1522573999999999</v>
      </c>
      <c r="AQ800">
        <v>4.9072133999999998</v>
      </c>
      <c r="AR800">
        <v>3.76198364745763</v>
      </c>
      <c r="AS800">
        <v>3.7747793999999999</v>
      </c>
      <c r="AT800">
        <v>5.6621700000000002E-3</v>
      </c>
      <c r="AU800">
        <v>5.9767344999999998E-3</v>
      </c>
      <c r="AV800">
        <v>6.2912990000000002E-3</v>
      </c>
      <c r="AW800">
        <v>6.6058640000000004E-3</v>
      </c>
      <c r="AX800">
        <v>6.9204289999999996E-3</v>
      </c>
      <c r="AY800">
        <v>8.1786889999999994E-3</v>
      </c>
      <c r="AZ800">
        <v>6.2699727457627098E-3</v>
      </c>
      <c r="BA800">
        <v>6.2912990000000002E-3</v>
      </c>
      <c r="BB800" t="s">
        <v>1584</v>
      </c>
      <c r="BC800" s="1" t="s">
        <v>1847</v>
      </c>
      <c r="BD800" t="s">
        <v>1848</v>
      </c>
      <c r="BE800" t="s">
        <v>63</v>
      </c>
      <c r="BF800">
        <v>32.482082370000001</v>
      </c>
      <c r="BG800">
        <v>-97.026924129999998</v>
      </c>
      <c r="BH800" t="s">
        <v>415</v>
      </c>
      <c r="BI800">
        <v>0.16666666666666699</v>
      </c>
      <c r="BJ800">
        <v>100</v>
      </c>
    </row>
    <row r="801" spans="1:62" x14ac:dyDescent="0.3">
      <c r="A801" s="1" t="s">
        <v>1849</v>
      </c>
      <c r="B801" s="1" t="s">
        <v>261</v>
      </c>
      <c r="C801" t="s">
        <v>1795</v>
      </c>
      <c r="D801">
        <v>2011</v>
      </c>
      <c r="E801" t="s">
        <v>262</v>
      </c>
      <c r="F801" t="s">
        <v>59</v>
      </c>
      <c r="G801">
        <v>3.8037000000000001E-2</v>
      </c>
      <c r="H801">
        <v>9.5092510000000005E-2</v>
      </c>
      <c r="I801">
        <v>0.14263870000000001</v>
      </c>
      <c r="J801">
        <v>0.2377312</v>
      </c>
      <c r="K801">
        <v>0.2377312</v>
      </c>
      <c r="L801">
        <v>0.38036999999999999</v>
      </c>
      <c r="M801">
        <v>6</v>
      </c>
      <c r="N801" t="s">
        <v>3428</v>
      </c>
      <c r="O801">
        <v>8.0402579088832998E-2</v>
      </c>
      <c r="P801">
        <v>6.4402579088832998E-2</v>
      </c>
      <c r="Q801" s="3">
        <v>0.15069741949152499</v>
      </c>
      <c r="R801">
        <v>8.5867533738921697E-3</v>
      </c>
      <c r="S801" s="5">
        <v>5.9432810000000003E-2</v>
      </c>
      <c r="T801">
        <v>59</v>
      </c>
      <c r="U801">
        <v>13</v>
      </c>
      <c r="V801">
        <v>6</v>
      </c>
      <c r="W801">
        <v>15</v>
      </c>
      <c r="X801">
        <v>13</v>
      </c>
      <c r="Y801">
        <v>16</v>
      </c>
      <c r="Z801">
        <v>15</v>
      </c>
      <c r="AA801">
        <v>1</v>
      </c>
      <c r="AB801">
        <v>22.033898305084701</v>
      </c>
      <c r="AC801" t="s">
        <v>60</v>
      </c>
      <c r="AD801" t="s">
        <v>60</v>
      </c>
      <c r="AE801" t="s">
        <v>263</v>
      </c>
      <c r="AF801" t="s">
        <v>68</v>
      </c>
      <c r="AI801">
        <v>1</v>
      </c>
      <c r="AJ801" s="2">
        <v>2.5000000000000002E-6</v>
      </c>
      <c r="AK801">
        <v>1</v>
      </c>
      <c r="AL801">
        <v>9.5092500000000094E-2</v>
      </c>
      <c r="AM801">
        <v>0.23773127499999999</v>
      </c>
      <c r="AN801">
        <v>0.35659675000000002</v>
      </c>
      <c r="AO801">
        <v>0.59432799999999997</v>
      </c>
      <c r="AP801">
        <v>0.59432799999999997</v>
      </c>
      <c r="AQ801">
        <v>0.95092500000000002</v>
      </c>
      <c r="AR801">
        <v>0.37674354872881399</v>
      </c>
      <c r="AS801">
        <v>0.14858202500000001</v>
      </c>
      <c r="AT801" s="2">
        <v>3.8037000000000002E-5</v>
      </c>
      <c r="AU801" s="2">
        <v>9.5092509999999999E-5</v>
      </c>
      <c r="AV801">
        <v>1.4263869999999999E-4</v>
      </c>
      <c r="AW801">
        <v>2.3773119999999999E-4</v>
      </c>
      <c r="AX801">
        <v>2.3773119999999999E-4</v>
      </c>
      <c r="AY801">
        <v>3.8036999999999999E-4</v>
      </c>
      <c r="AZ801">
        <v>1.50697419491525E-4</v>
      </c>
      <c r="BA801" s="2">
        <v>5.9432809999999999E-5</v>
      </c>
      <c r="BB801" t="s">
        <v>1584</v>
      </c>
      <c r="BC801" s="1" t="s">
        <v>1847</v>
      </c>
      <c r="BD801" t="s">
        <v>1848</v>
      </c>
      <c r="BE801" t="s">
        <v>63</v>
      </c>
      <c r="BF801">
        <v>32.482082370000001</v>
      </c>
      <c r="BG801">
        <v>-97.026924129999998</v>
      </c>
      <c r="BH801" t="s">
        <v>415</v>
      </c>
      <c r="BI801">
        <v>0.4</v>
      </c>
      <c r="BJ801">
        <v>1000</v>
      </c>
    </row>
    <row r="802" spans="1:62" x14ac:dyDescent="0.3">
      <c r="A802" s="1" t="s">
        <v>1850</v>
      </c>
      <c r="B802" s="1" t="s">
        <v>171</v>
      </c>
      <c r="C802" t="s">
        <v>1795</v>
      </c>
      <c r="D802">
        <v>2011</v>
      </c>
      <c r="E802" t="s">
        <v>172</v>
      </c>
      <c r="F802" t="s">
        <v>59</v>
      </c>
      <c r="G802">
        <v>1.4733505</v>
      </c>
      <c r="H802">
        <v>1.87693625</v>
      </c>
      <c r="I802">
        <v>2.9431759999999998</v>
      </c>
      <c r="J802">
        <v>5.4281335000000004</v>
      </c>
      <c r="K802">
        <v>7.5112674000000004</v>
      </c>
      <c r="L802">
        <v>12.230919999999999</v>
      </c>
      <c r="M802">
        <v>6</v>
      </c>
      <c r="N802" t="s">
        <v>3429</v>
      </c>
      <c r="O802">
        <v>0.14935360626208199</v>
      </c>
      <c r="P802">
        <v>3.5582926961937003E-2</v>
      </c>
      <c r="Q802" s="3">
        <v>3.9735816900000001</v>
      </c>
      <c r="R802">
        <v>7.0562056884442397</v>
      </c>
      <c r="S802" s="5">
        <v>5.8746029999999998E-2</v>
      </c>
      <c r="T802">
        <v>60</v>
      </c>
      <c r="U802">
        <v>0</v>
      </c>
      <c r="V802">
        <v>0</v>
      </c>
      <c r="W802">
        <v>15</v>
      </c>
      <c r="X802">
        <v>15</v>
      </c>
      <c r="Y802">
        <v>16</v>
      </c>
      <c r="Z802">
        <v>14</v>
      </c>
      <c r="AA802">
        <v>1</v>
      </c>
      <c r="AB802">
        <v>0</v>
      </c>
      <c r="AC802" t="s">
        <v>60</v>
      </c>
      <c r="AD802" t="s">
        <v>60</v>
      </c>
      <c r="AE802" t="s">
        <v>172</v>
      </c>
      <c r="AF802" t="s">
        <v>84</v>
      </c>
      <c r="AG802" t="s">
        <v>62</v>
      </c>
      <c r="AI802">
        <v>1</v>
      </c>
      <c r="AJ802" t="s">
        <v>60</v>
      </c>
      <c r="AK802">
        <v>0.7</v>
      </c>
      <c r="AL802" t="s">
        <v>60</v>
      </c>
      <c r="AM802" t="s">
        <v>60</v>
      </c>
      <c r="AN802" t="s">
        <v>60</v>
      </c>
      <c r="AO802" t="s">
        <v>60</v>
      </c>
      <c r="AP802" t="s">
        <v>60</v>
      </c>
      <c r="AQ802" t="s">
        <v>60</v>
      </c>
      <c r="AR802" t="s">
        <v>60</v>
      </c>
      <c r="AS802" t="s">
        <v>60</v>
      </c>
      <c r="AT802">
        <v>2.1047864285714301E-3</v>
      </c>
      <c r="AU802">
        <v>2.6813375E-3</v>
      </c>
      <c r="AV802">
        <v>4.2045371428571397E-3</v>
      </c>
      <c r="AW802">
        <v>7.7544764285714298E-3</v>
      </c>
      <c r="AX802">
        <v>1.0730382E-2</v>
      </c>
      <c r="AY802">
        <v>1.7472742857142901E-2</v>
      </c>
      <c r="AZ802">
        <v>5.6765452714285696E-3</v>
      </c>
      <c r="BA802" s="2">
        <v>8.3922899999999996E-5</v>
      </c>
      <c r="BB802" t="s">
        <v>1584</v>
      </c>
      <c r="BC802" s="1" t="s">
        <v>1851</v>
      </c>
      <c r="BD802" t="s">
        <v>1852</v>
      </c>
      <c r="BE802" t="s">
        <v>96</v>
      </c>
      <c r="BF802">
        <v>32.175426479999999</v>
      </c>
      <c r="BG802">
        <v>-96.87017822</v>
      </c>
      <c r="BH802" t="s">
        <v>415</v>
      </c>
      <c r="BI802" t="s">
        <v>60</v>
      </c>
      <c r="BJ802">
        <v>700</v>
      </c>
    </row>
    <row r="803" spans="1:62" x14ac:dyDescent="0.3">
      <c r="A803" s="1" t="s">
        <v>1850</v>
      </c>
      <c r="B803" s="1" t="s">
        <v>177</v>
      </c>
      <c r="C803" t="s">
        <v>1795</v>
      </c>
      <c r="D803">
        <v>2011</v>
      </c>
      <c r="E803" t="s">
        <v>178</v>
      </c>
      <c r="F803" t="s">
        <v>59</v>
      </c>
      <c r="G803">
        <v>1.0903419000000001</v>
      </c>
      <c r="H803">
        <v>1.177073</v>
      </c>
      <c r="I803">
        <v>1.321626</v>
      </c>
      <c r="J803">
        <v>1.5436179999999999</v>
      </c>
      <c r="K803">
        <v>1.7697403</v>
      </c>
      <c r="L803">
        <v>3.076911</v>
      </c>
      <c r="M803">
        <v>6</v>
      </c>
      <c r="N803" t="s">
        <v>3430</v>
      </c>
      <c r="O803">
        <v>1.090113080076881</v>
      </c>
      <c r="P803">
        <v>1.13080076881E-4</v>
      </c>
      <c r="Q803" s="3">
        <v>1.4235016116666701</v>
      </c>
      <c r="R803">
        <v>0.13611176379987799</v>
      </c>
      <c r="S803" s="5">
        <v>0.2065041</v>
      </c>
      <c r="T803">
        <v>60</v>
      </c>
      <c r="U803">
        <v>0</v>
      </c>
      <c r="V803">
        <v>0</v>
      </c>
      <c r="W803">
        <v>15</v>
      </c>
      <c r="X803">
        <v>15</v>
      </c>
      <c r="Y803">
        <v>16</v>
      </c>
      <c r="Z803">
        <v>14</v>
      </c>
      <c r="AA803">
        <v>1</v>
      </c>
      <c r="AB803">
        <v>0</v>
      </c>
      <c r="AC803" t="s">
        <v>60</v>
      </c>
      <c r="AD803" t="s">
        <v>60</v>
      </c>
      <c r="AE803" t="s">
        <v>179</v>
      </c>
      <c r="AF803" t="s">
        <v>84</v>
      </c>
      <c r="AI803">
        <v>1</v>
      </c>
      <c r="AJ803" t="s">
        <v>60</v>
      </c>
      <c r="AK803">
        <v>0.09</v>
      </c>
      <c r="AL803" t="s">
        <v>60</v>
      </c>
      <c r="AM803" t="s">
        <v>60</v>
      </c>
      <c r="AN803" t="s">
        <v>60</v>
      </c>
      <c r="AO803" t="s">
        <v>60</v>
      </c>
      <c r="AP803" t="s">
        <v>60</v>
      </c>
      <c r="AQ803" t="s">
        <v>60</v>
      </c>
      <c r="AR803" t="s">
        <v>60</v>
      </c>
      <c r="AS803" t="s">
        <v>60</v>
      </c>
      <c r="AT803">
        <v>1.211491E-2</v>
      </c>
      <c r="AU803">
        <v>1.30785888888889E-2</v>
      </c>
      <c r="AV803">
        <v>1.46847333333333E-2</v>
      </c>
      <c r="AW803">
        <v>1.7151311111111098E-2</v>
      </c>
      <c r="AX803">
        <v>1.9663781111111101E-2</v>
      </c>
      <c r="AY803">
        <v>3.41879E-2</v>
      </c>
      <c r="AZ803">
        <v>1.5816684574074098E-2</v>
      </c>
      <c r="BA803">
        <v>2.2944900000000002E-3</v>
      </c>
      <c r="BB803" t="s">
        <v>1584</v>
      </c>
      <c r="BC803" s="1" t="s">
        <v>1851</v>
      </c>
      <c r="BD803" t="s">
        <v>1852</v>
      </c>
      <c r="BE803" t="s">
        <v>96</v>
      </c>
      <c r="BF803">
        <v>32.175426479999999</v>
      </c>
      <c r="BG803">
        <v>-96.87017822</v>
      </c>
      <c r="BH803" t="s">
        <v>415</v>
      </c>
      <c r="BI803" t="s">
        <v>60</v>
      </c>
      <c r="BJ803">
        <v>90</v>
      </c>
    </row>
    <row r="804" spans="1:62" x14ac:dyDescent="0.3">
      <c r="A804" s="1" t="s">
        <v>1850</v>
      </c>
      <c r="B804" s="1" t="s">
        <v>209</v>
      </c>
      <c r="C804" t="s">
        <v>1795</v>
      </c>
      <c r="D804">
        <v>2011</v>
      </c>
      <c r="E804" t="s">
        <v>210</v>
      </c>
      <c r="F804" t="s">
        <v>59</v>
      </c>
      <c r="G804">
        <v>0.50330390000000003</v>
      </c>
      <c r="H804">
        <v>0.56621699999999997</v>
      </c>
      <c r="I804">
        <v>0.62912990000000002</v>
      </c>
      <c r="J804">
        <v>0.62912990000000002</v>
      </c>
      <c r="K804">
        <v>0.69204290000000002</v>
      </c>
      <c r="L804">
        <v>0.88078190000000001</v>
      </c>
      <c r="M804">
        <v>6</v>
      </c>
      <c r="N804" t="s">
        <v>3431</v>
      </c>
      <c r="O804">
        <v>0.54700000000000004</v>
      </c>
      <c r="P804">
        <v>0</v>
      </c>
      <c r="Q804" s="3">
        <v>0.61549878499999999</v>
      </c>
      <c r="R804">
        <v>7.7942151786918098E-3</v>
      </c>
      <c r="S804" s="5">
        <v>0.62912990000000002</v>
      </c>
      <c r="T804">
        <v>60</v>
      </c>
      <c r="U804">
        <v>28</v>
      </c>
      <c r="V804">
        <v>0</v>
      </c>
      <c r="W804">
        <v>15</v>
      </c>
      <c r="X804">
        <v>15</v>
      </c>
      <c r="Y804">
        <v>16</v>
      </c>
      <c r="Z804">
        <v>14</v>
      </c>
      <c r="AA804">
        <v>1</v>
      </c>
      <c r="AB804">
        <v>46.6666666666667</v>
      </c>
      <c r="AC804" t="s">
        <v>60</v>
      </c>
      <c r="AD804" t="s">
        <v>60</v>
      </c>
      <c r="AE804" t="s">
        <v>211</v>
      </c>
      <c r="AF804" t="s">
        <v>93</v>
      </c>
      <c r="AI804">
        <v>1</v>
      </c>
      <c r="AJ804" s="2">
        <v>6.0000000000000002E-6</v>
      </c>
      <c r="AK804">
        <v>0.1</v>
      </c>
      <c r="AL804">
        <v>3.0198233999999999</v>
      </c>
      <c r="AM804">
        <v>3.3973019999999998</v>
      </c>
      <c r="AN804">
        <v>3.7747793999999999</v>
      </c>
      <c r="AO804">
        <v>3.7747793999999999</v>
      </c>
      <c r="AP804">
        <v>4.1522573999999999</v>
      </c>
      <c r="AQ804">
        <v>5.2846913999999998</v>
      </c>
      <c r="AR804">
        <v>3.69299271</v>
      </c>
      <c r="AS804">
        <v>3.7747793999999999</v>
      </c>
      <c r="AT804">
        <v>5.0330389999999996E-3</v>
      </c>
      <c r="AU804">
        <v>5.6621700000000002E-3</v>
      </c>
      <c r="AV804">
        <v>6.2912990000000002E-3</v>
      </c>
      <c r="AW804">
        <v>6.2912990000000002E-3</v>
      </c>
      <c r="AX804">
        <v>6.9204289999999996E-3</v>
      </c>
      <c r="AY804">
        <v>8.8078189999999997E-3</v>
      </c>
      <c r="AZ804">
        <v>6.1549878499999999E-3</v>
      </c>
      <c r="BA804">
        <v>6.2912990000000002E-3</v>
      </c>
      <c r="BB804" t="s">
        <v>1584</v>
      </c>
      <c r="BC804" s="1" t="s">
        <v>1851</v>
      </c>
      <c r="BD804" t="s">
        <v>1852</v>
      </c>
      <c r="BE804" t="s">
        <v>96</v>
      </c>
      <c r="BF804">
        <v>32.175426479999999</v>
      </c>
      <c r="BG804">
        <v>-96.87017822</v>
      </c>
      <c r="BH804" t="s">
        <v>415</v>
      </c>
      <c r="BI804">
        <v>0.16666666666666699</v>
      </c>
      <c r="BJ804">
        <v>100</v>
      </c>
    </row>
    <row r="805" spans="1:62" x14ac:dyDescent="0.3">
      <c r="A805" s="1" t="s">
        <v>1850</v>
      </c>
      <c r="B805" s="1" t="s">
        <v>261</v>
      </c>
      <c r="C805" t="s">
        <v>1795</v>
      </c>
      <c r="D805">
        <v>2011</v>
      </c>
      <c r="E805" t="s">
        <v>262</v>
      </c>
      <c r="F805" t="s">
        <v>59</v>
      </c>
      <c r="G805">
        <v>9.5092510000000005E-2</v>
      </c>
      <c r="H805">
        <v>0.1307521525</v>
      </c>
      <c r="I805">
        <v>0.14263870000000001</v>
      </c>
      <c r="J805">
        <v>0.2377312</v>
      </c>
      <c r="K805">
        <v>0.38036999999999999</v>
      </c>
      <c r="L805">
        <v>0.80828630000000001</v>
      </c>
      <c r="M805">
        <v>6</v>
      </c>
      <c r="N805" t="s">
        <v>3432</v>
      </c>
      <c r="O805">
        <v>2.7488566921828002E-2</v>
      </c>
      <c r="P805">
        <v>1.1488566921828E-2</v>
      </c>
      <c r="Q805" s="3">
        <v>0.206826169333333</v>
      </c>
      <c r="R805">
        <v>2.4202323335035102E-2</v>
      </c>
      <c r="S805" s="5">
        <v>5.9432810000000003E-2</v>
      </c>
      <c r="T805">
        <v>60</v>
      </c>
      <c r="U805">
        <v>4</v>
      </c>
      <c r="V805">
        <v>3</v>
      </c>
      <c r="W805">
        <v>15</v>
      </c>
      <c r="X805">
        <v>15</v>
      </c>
      <c r="Y805">
        <v>16</v>
      </c>
      <c r="Z805">
        <v>14</v>
      </c>
      <c r="AA805">
        <v>1</v>
      </c>
      <c r="AB805">
        <v>6.6666666666666696</v>
      </c>
      <c r="AC805" t="s">
        <v>60</v>
      </c>
      <c r="AD805" t="s">
        <v>60</v>
      </c>
      <c r="AE805" t="s">
        <v>263</v>
      </c>
      <c r="AF805" t="s">
        <v>68</v>
      </c>
      <c r="AI805">
        <v>1</v>
      </c>
      <c r="AJ805" s="2">
        <v>2.5000000000000002E-6</v>
      </c>
      <c r="AK805">
        <v>1</v>
      </c>
      <c r="AL805">
        <v>0.23773127499999999</v>
      </c>
      <c r="AM805">
        <v>0.32688038125000002</v>
      </c>
      <c r="AN805">
        <v>0.35659675000000002</v>
      </c>
      <c r="AO805">
        <v>0.59432799999999997</v>
      </c>
      <c r="AP805">
        <v>0.95092500000000002</v>
      </c>
      <c r="AQ805">
        <v>2.0207157499999999</v>
      </c>
      <c r="AR805">
        <v>0.51706542333333305</v>
      </c>
      <c r="AS805">
        <v>0.14858202500000001</v>
      </c>
      <c r="AT805" s="2">
        <v>9.5092509999999999E-5</v>
      </c>
      <c r="AU805">
        <v>1.307521525E-4</v>
      </c>
      <c r="AV805">
        <v>1.4263869999999999E-4</v>
      </c>
      <c r="AW805">
        <v>2.3773119999999999E-4</v>
      </c>
      <c r="AX805">
        <v>3.8036999999999999E-4</v>
      </c>
      <c r="AY805">
        <v>8.0828629999999996E-4</v>
      </c>
      <c r="AZ805">
        <v>2.0682616933333299E-4</v>
      </c>
      <c r="BA805" s="2">
        <v>5.9432809999999999E-5</v>
      </c>
      <c r="BB805" t="s">
        <v>1584</v>
      </c>
      <c r="BC805" s="1" t="s">
        <v>1851</v>
      </c>
      <c r="BD805" t="s">
        <v>1852</v>
      </c>
      <c r="BE805" t="s">
        <v>96</v>
      </c>
      <c r="BF805">
        <v>32.175426479999999</v>
      </c>
      <c r="BG805">
        <v>-96.87017822</v>
      </c>
      <c r="BH805" t="s">
        <v>415</v>
      </c>
      <c r="BI805">
        <v>0.4</v>
      </c>
      <c r="BJ805">
        <v>1000</v>
      </c>
    </row>
    <row r="806" spans="1:62" x14ac:dyDescent="0.3">
      <c r="A806" s="1" t="s">
        <v>1858</v>
      </c>
      <c r="B806" s="1" t="s">
        <v>171</v>
      </c>
      <c r="C806" t="s">
        <v>1795</v>
      </c>
      <c r="D806">
        <v>2011</v>
      </c>
      <c r="E806" t="s">
        <v>172</v>
      </c>
      <c r="F806" t="s">
        <v>388</v>
      </c>
      <c r="G806">
        <v>0.16158363426818201</v>
      </c>
      <c r="H806">
        <v>0.40324003798701302</v>
      </c>
      <c r="I806">
        <v>0.76263031818181803</v>
      </c>
      <c r="J806">
        <v>1.27772626363636</v>
      </c>
      <c r="K806">
        <v>2.0034479854545499</v>
      </c>
      <c r="L806">
        <v>5.0566984772727297</v>
      </c>
      <c r="M806">
        <v>1</v>
      </c>
      <c r="N806" t="s">
        <v>3433</v>
      </c>
      <c r="O806">
        <v>1.4783472271145579</v>
      </c>
      <c r="P806">
        <v>1.364576547814413</v>
      </c>
      <c r="Q806" s="3">
        <v>0.99797880811978901</v>
      </c>
      <c r="R806">
        <v>0.761672488293344</v>
      </c>
      <c r="S806" s="5">
        <v>5.8746029999999999E-3</v>
      </c>
      <c r="T806">
        <v>332</v>
      </c>
      <c r="U806">
        <v>2</v>
      </c>
      <c r="V806">
        <v>2</v>
      </c>
      <c r="W806">
        <v>77</v>
      </c>
      <c r="X806">
        <v>86</v>
      </c>
      <c r="Y806">
        <v>85</v>
      </c>
      <c r="Z806">
        <v>84</v>
      </c>
      <c r="AA806">
        <v>1</v>
      </c>
      <c r="AB806">
        <v>0.60240963855421703</v>
      </c>
      <c r="AC806" t="s">
        <v>60</v>
      </c>
      <c r="AD806" t="s">
        <v>60</v>
      </c>
      <c r="AE806" t="s">
        <v>172</v>
      </c>
      <c r="AF806" t="s">
        <v>84</v>
      </c>
      <c r="AG806" t="s">
        <v>62</v>
      </c>
      <c r="AI806">
        <v>1</v>
      </c>
      <c r="AJ806" t="s">
        <v>60</v>
      </c>
      <c r="AK806">
        <v>0.7</v>
      </c>
      <c r="AL806" t="s">
        <v>60</v>
      </c>
      <c r="AM806" t="s">
        <v>60</v>
      </c>
      <c r="AN806" t="s">
        <v>60</v>
      </c>
      <c r="AO806" t="s">
        <v>60</v>
      </c>
      <c r="AP806" t="s">
        <v>60</v>
      </c>
      <c r="AQ806" t="s">
        <v>60</v>
      </c>
      <c r="AR806" t="s">
        <v>60</v>
      </c>
      <c r="AS806" t="s">
        <v>60</v>
      </c>
      <c r="AT806">
        <v>2.3083376324026001E-4</v>
      </c>
      <c r="AU806">
        <v>5.7605719712430401E-4</v>
      </c>
      <c r="AV806">
        <v>1.08947188311688E-3</v>
      </c>
      <c r="AW806">
        <v>1.8253232337662299E-3</v>
      </c>
      <c r="AX806">
        <v>2.8620685506493501E-3</v>
      </c>
      <c r="AY806">
        <v>7.22385496753247E-3</v>
      </c>
      <c r="AZ806">
        <v>1.4256840115996999E-3</v>
      </c>
      <c r="BA806" s="2">
        <v>8.3922900000000002E-6</v>
      </c>
      <c r="BB806" t="s">
        <v>653</v>
      </c>
      <c r="BC806" s="1" t="s">
        <v>1859</v>
      </c>
      <c r="BD806" t="s">
        <v>653</v>
      </c>
      <c r="BE806" t="s">
        <v>106</v>
      </c>
      <c r="BF806">
        <v>31.76569748</v>
      </c>
      <c r="BG806">
        <v>-106.4552231</v>
      </c>
      <c r="BH806" t="s">
        <v>107</v>
      </c>
      <c r="BI806" t="s">
        <v>60</v>
      </c>
      <c r="BJ806">
        <v>700</v>
      </c>
    </row>
    <row r="807" spans="1:62" x14ac:dyDescent="0.3">
      <c r="A807" s="1" t="s">
        <v>1858</v>
      </c>
      <c r="B807" s="1" t="s">
        <v>261</v>
      </c>
      <c r="C807" t="s">
        <v>1795</v>
      </c>
      <c r="D807">
        <v>2011</v>
      </c>
      <c r="E807" t="s">
        <v>262</v>
      </c>
      <c r="F807" t="s">
        <v>388</v>
      </c>
      <c r="G807">
        <v>9.4849362363636405E-2</v>
      </c>
      <c r="H807">
        <v>0.219563712613636</v>
      </c>
      <c r="I807">
        <v>0.45466100431818202</v>
      </c>
      <c r="J807">
        <v>0.81104558360930701</v>
      </c>
      <c r="K807">
        <v>1.40374896945455</v>
      </c>
      <c r="L807">
        <v>3.6672745818181798</v>
      </c>
      <c r="M807">
        <v>1</v>
      </c>
      <c r="N807" t="s">
        <v>3434</v>
      </c>
      <c r="O807">
        <v>0.513615624323422</v>
      </c>
      <c r="P807">
        <v>0.49761562432342199</v>
      </c>
      <c r="Q807" s="3">
        <v>0.62382884841723296</v>
      </c>
      <c r="R807">
        <v>0.36004842049685298</v>
      </c>
      <c r="S807" s="5">
        <v>5.9432820000000003E-3</v>
      </c>
      <c r="T807">
        <v>332</v>
      </c>
      <c r="U807">
        <v>1</v>
      </c>
      <c r="V807">
        <v>1</v>
      </c>
      <c r="W807">
        <v>77</v>
      </c>
      <c r="X807">
        <v>86</v>
      </c>
      <c r="Y807">
        <v>85</v>
      </c>
      <c r="Z807">
        <v>84</v>
      </c>
      <c r="AA807">
        <v>1</v>
      </c>
      <c r="AB807">
        <v>0.30120481927710802</v>
      </c>
      <c r="AC807" t="s">
        <v>60</v>
      </c>
      <c r="AD807" t="s">
        <v>60</v>
      </c>
      <c r="AE807" t="s">
        <v>263</v>
      </c>
      <c r="AF807" t="s">
        <v>68</v>
      </c>
      <c r="AI807">
        <v>1</v>
      </c>
      <c r="AJ807" s="2">
        <v>2.5000000000000002E-6</v>
      </c>
      <c r="AK807">
        <v>1</v>
      </c>
      <c r="AL807">
        <v>0.23712340590909101</v>
      </c>
      <c r="AM807">
        <v>0.54890928153409102</v>
      </c>
      <c r="AN807">
        <v>1.1366525107954499</v>
      </c>
      <c r="AO807">
        <v>2.0276139590232698</v>
      </c>
      <c r="AP807">
        <v>3.5093724236363601</v>
      </c>
      <c r="AQ807">
        <v>9.1681864545454506</v>
      </c>
      <c r="AR807">
        <v>1.55957212104308</v>
      </c>
      <c r="AS807">
        <v>1.4858204999999999E-2</v>
      </c>
      <c r="AT807" s="2">
        <v>9.4849362363636397E-5</v>
      </c>
      <c r="AU807">
        <v>2.19563712613636E-4</v>
      </c>
      <c r="AV807">
        <v>4.5466100431818202E-4</v>
      </c>
      <c r="AW807">
        <v>8.1104558360930697E-4</v>
      </c>
      <c r="AX807">
        <v>1.4037489694545501E-3</v>
      </c>
      <c r="AY807">
        <v>3.6672745818181799E-3</v>
      </c>
      <c r="AZ807">
        <v>6.2382884841723305E-4</v>
      </c>
      <c r="BA807" s="2">
        <v>5.9432820000000003E-6</v>
      </c>
      <c r="BB807" t="s">
        <v>653</v>
      </c>
      <c r="BC807" s="1" t="s">
        <v>1859</v>
      </c>
      <c r="BD807" t="s">
        <v>653</v>
      </c>
      <c r="BE807" t="s">
        <v>106</v>
      </c>
      <c r="BF807">
        <v>31.76569748</v>
      </c>
      <c r="BG807">
        <v>-106.4552231</v>
      </c>
      <c r="BH807" t="s">
        <v>107</v>
      </c>
      <c r="BI807">
        <v>0.4</v>
      </c>
      <c r="BJ807">
        <v>1000</v>
      </c>
    </row>
    <row r="808" spans="1:62" x14ac:dyDescent="0.3">
      <c r="A808" s="1" t="s">
        <v>1858</v>
      </c>
      <c r="B808" s="1" t="s">
        <v>313</v>
      </c>
      <c r="C808" t="s">
        <v>1795</v>
      </c>
      <c r="D808">
        <v>2011</v>
      </c>
      <c r="E808" t="s">
        <v>314</v>
      </c>
      <c r="F808" t="s">
        <v>388</v>
      </c>
      <c r="G808">
        <v>0</v>
      </c>
      <c r="H808">
        <v>0</v>
      </c>
      <c r="I808">
        <v>1.04282604545455E-2</v>
      </c>
      <c r="J808">
        <v>3.06936097619048E-2</v>
      </c>
      <c r="K808">
        <v>6.6167428277056295E-2</v>
      </c>
      <c r="L808">
        <v>0.318641262857143</v>
      </c>
      <c r="M808">
        <v>1</v>
      </c>
      <c r="N808" t="s">
        <v>3435</v>
      </c>
      <c r="O808">
        <v>1.0477368885719999E-3</v>
      </c>
      <c r="P808">
        <v>6.7388743752699995E-4</v>
      </c>
      <c r="Q808" s="3">
        <v>2.3796179921239599E-2</v>
      </c>
      <c r="R808">
        <v>1.3896683551106301E-3</v>
      </c>
      <c r="S808" s="5">
        <v>5.4624219999999998E-3</v>
      </c>
      <c r="T808">
        <v>332</v>
      </c>
      <c r="U808">
        <v>134</v>
      </c>
      <c r="V808">
        <v>89</v>
      </c>
      <c r="W808">
        <v>77</v>
      </c>
      <c r="X808">
        <v>86</v>
      </c>
      <c r="Y808">
        <v>85</v>
      </c>
      <c r="Z808">
        <v>84</v>
      </c>
      <c r="AA808">
        <v>1</v>
      </c>
      <c r="AB808">
        <v>40.361445783132503</v>
      </c>
      <c r="AC808" t="s">
        <v>60</v>
      </c>
      <c r="AD808" t="s">
        <v>60</v>
      </c>
      <c r="AE808" t="s">
        <v>315</v>
      </c>
      <c r="AF808" t="s">
        <v>70</v>
      </c>
      <c r="AG808" t="s">
        <v>316</v>
      </c>
      <c r="AI808">
        <v>1</v>
      </c>
      <c r="AJ808" t="s">
        <v>60</v>
      </c>
      <c r="AK808">
        <v>0.4</v>
      </c>
      <c r="AL808" t="s">
        <v>60</v>
      </c>
      <c r="AM808" t="s">
        <v>60</v>
      </c>
      <c r="AN808" t="s">
        <v>60</v>
      </c>
      <c r="AO808" t="s">
        <v>60</v>
      </c>
      <c r="AP808" t="s">
        <v>60</v>
      </c>
      <c r="AQ808" t="s">
        <v>60</v>
      </c>
      <c r="AR808" t="s">
        <v>60</v>
      </c>
      <c r="AS808" t="s">
        <v>60</v>
      </c>
      <c r="AT808">
        <v>0</v>
      </c>
      <c r="AU808">
        <v>0</v>
      </c>
      <c r="AV808" s="2">
        <v>2.6070651136363601E-5</v>
      </c>
      <c r="AW808" s="2">
        <v>7.6734024404761904E-5</v>
      </c>
      <c r="AX808">
        <v>1.6541857069264101E-4</v>
      </c>
      <c r="AY808">
        <v>7.96603157142857E-4</v>
      </c>
      <c r="AZ808" s="2">
        <v>5.9490449803099099E-5</v>
      </c>
      <c r="BA808" s="2">
        <v>1.3656055E-5</v>
      </c>
      <c r="BB808" t="s">
        <v>653</v>
      </c>
      <c r="BC808" s="1" t="s">
        <v>1859</v>
      </c>
      <c r="BD808" t="s">
        <v>653</v>
      </c>
      <c r="BE808" t="s">
        <v>106</v>
      </c>
      <c r="BF808">
        <v>31.76569748</v>
      </c>
      <c r="BG808">
        <v>-106.4552231</v>
      </c>
      <c r="BH808" t="s">
        <v>107</v>
      </c>
      <c r="BI808" t="s">
        <v>60</v>
      </c>
      <c r="BJ808">
        <v>400</v>
      </c>
    </row>
    <row r="809" spans="1:62" x14ac:dyDescent="0.3">
      <c r="A809" s="1" t="s">
        <v>1858</v>
      </c>
      <c r="B809" s="1" t="s">
        <v>266</v>
      </c>
      <c r="C809" t="s">
        <v>1795</v>
      </c>
      <c r="D809">
        <v>2011</v>
      </c>
      <c r="E809" t="s">
        <v>267</v>
      </c>
      <c r="F809" t="s">
        <v>388</v>
      </c>
      <c r="G809">
        <v>0</v>
      </c>
      <c r="H809">
        <v>4.1750245454545499E-3</v>
      </c>
      <c r="I809">
        <v>4.1629226818181798E-2</v>
      </c>
      <c r="J809">
        <v>0.12479837008116899</v>
      </c>
      <c r="K809">
        <v>0.27753625709090901</v>
      </c>
      <c r="L809">
        <v>0.78272635000000002</v>
      </c>
      <c r="M809">
        <v>1</v>
      </c>
      <c r="N809" t="s">
        <v>3436</v>
      </c>
      <c r="O809">
        <v>2.8724360687168E-2</v>
      </c>
      <c r="P809">
        <v>2.7858202242289E-2</v>
      </c>
      <c r="Q809" s="3">
        <v>0.100115367817906</v>
      </c>
      <c r="R809">
        <v>2.0659642147649301E-2</v>
      </c>
      <c r="S809" s="5">
        <v>5.3246689999999998E-3</v>
      </c>
      <c r="T809">
        <v>332</v>
      </c>
      <c r="U809">
        <v>93</v>
      </c>
      <c r="V809">
        <v>73</v>
      </c>
      <c r="W809">
        <v>77</v>
      </c>
      <c r="X809">
        <v>86</v>
      </c>
      <c r="Y809">
        <v>85</v>
      </c>
      <c r="Z809">
        <v>84</v>
      </c>
      <c r="AA809">
        <v>1</v>
      </c>
      <c r="AB809">
        <v>28.0120481927711</v>
      </c>
      <c r="AC809" t="s">
        <v>60</v>
      </c>
      <c r="AD809" t="s">
        <v>60</v>
      </c>
      <c r="AE809" t="s">
        <v>267</v>
      </c>
      <c r="AF809" t="s">
        <v>84</v>
      </c>
      <c r="AI809">
        <v>1</v>
      </c>
      <c r="AJ809" t="s">
        <v>60</v>
      </c>
      <c r="AK809">
        <v>1</v>
      </c>
      <c r="AL809" t="s">
        <v>60</v>
      </c>
      <c r="AM809" t="s">
        <v>60</v>
      </c>
      <c r="AN809" t="s">
        <v>60</v>
      </c>
      <c r="AO809" t="s">
        <v>60</v>
      </c>
      <c r="AP809" t="s">
        <v>60</v>
      </c>
      <c r="AQ809" t="s">
        <v>60</v>
      </c>
      <c r="AR809" t="s">
        <v>60</v>
      </c>
      <c r="AS809" t="s">
        <v>60</v>
      </c>
      <c r="AT809">
        <v>0</v>
      </c>
      <c r="AU809" s="2">
        <v>4.1750245454545503E-6</v>
      </c>
      <c r="AV809" s="2">
        <v>4.1629226818181801E-5</v>
      </c>
      <c r="AW809">
        <v>1.2479837008116899E-4</v>
      </c>
      <c r="AX809">
        <v>2.7753625709090899E-4</v>
      </c>
      <c r="AY809">
        <v>7.8272634999999998E-4</v>
      </c>
      <c r="AZ809">
        <v>1.00115367817906E-4</v>
      </c>
      <c r="BA809" s="2">
        <v>5.3246690000000002E-6</v>
      </c>
      <c r="BB809" t="s">
        <v>653</v>
      </c>
      <c r="BC809" s="1" t="s">
        <v>1859</v>
      </c>
      <c r="BD809" t="s">
        <v>653</v>
      </c>
      <c r="BE809" t="s">
        <v>106</v>
      </c>
      <c r="BF809">
        <v>31.76569748</v>
      </c>
      <c r="BG809">
        <v>-106.4552231</v>
      </c>
      <c r="BH809" t="s">
        <v>107</v>
      </c>
      <c r="BI809" t="s">
        <v>60</v>
      </c>
      <c r="BJ809">
        <v>1000</v>
      </c>
    </row>
    <row r="810" spans="1:62" x14ac:dyDescent="0.3">
      <c r="A810" s="1" t="s">
        <v>1860</v>
      </c>
      <c r="B810" s="1" t="s">
        <v>171</v>
      </c>
      <c r="C810" t="s">
        <v>1795</v>
      </c>
      <c r="D810">
        <v>2011</v>
      </c>
      <c r="E810" t="s">
        <v>172</v>
      </c>
      <c r="F810" t="s">
        <v>59</v>
      </c>
      <c r="G810">
        <v>5.9920950000000299E-2</v>
      </c>
      <c r="H810">
        <v>0.91643810000000003</v>
      </c>
      <c r="I810">
        <v>1.2512905000000001</v>
      </c>
      <c r="J810">
        <v>1.98267875</v>
      </c>
      <c r="K810">
        <v>2.6470962</v>
      </c>
      <c r="L810">
        <v>4.2649619999999997</v>
      </c>
      <c r="M810">
        <v>6</v>
      </c>
      <c r="N810" t="s">
        <v>3437</v>
      </c>
      <c r="O810">
        <v>1.4990660376391469</v>
      </c>
      <c r="P810">
        <v>1.385295358339002</v>
      </c>
      <c r="Q810" s="3">
        <v>1.4349849173076901</v>
      </c>
      <c r="R810">
        <v>0.85736627569185897</v>
      </c>
      <c r="S810" s="5">
        <v>5.8746029999999998E-2</v>
      </c>
      <c r="T810">
        <v>52</v>
      </c>
      <c r="U810">
        <v>6</v>
      </c>
      <c r="V810">
        <v>6</v>
      </c>
      <c r="W810">
        <v>10</v>
      </c>
      <c r="X810">
        <v>15</v>
      </c>
      <c r="Y810">
        <v>12</v>
      </c>
      <c r="Z810">
        <v>15</v>
      </c>
      <c r="AA810">
        <v>1</v>
      </c>
      <c r="AB810">
        <v>11.538461538461499</v>
      </c>
      <c r="AC810" t="s">
        <v>60</v>
      </c>
      <c r="AD810" t="s">
        <v>60</v>
      </c>
      <c r="AE810" t="s">
        <v>172</v>
      </c>
      <c r="AF810" t="s">
        <v>84</v>
      </c>
      <c r="AG810" t="s">
        <v>62</v>
      </c>
      <c r="AI810">
        <v>1</v>
      </c>
      <c r="AJ810" t="s">
        <v>60</v>
      </c>
      <c r="AK810">
        <v>0.7</v>
      </c>
      <c r="AL810" t="s">
        <v>60</v>
      </c>
      <c r="AM810" t="s">
        <v>60</v>
      </c>
      <c r="AN810" t="s">
        <v>60</v>
      </c>
      <c r="AO810" t="s">
        <v>60</v>
      </c>
      <c r="AP810" t="s">
        <v>60</v>
      </c>
      <c r="AQ810" t="s">
        <v>60</v>
      </c>
      <c r="AR810" t="s">
        <v>60</v>
      </c>
      <c r="AS810" t="s">
        <v>60</v>
      </c>
      <c r="AT810" s="2">
        <v>8.5601357142857601E-5</v>
      </c>
      <c r="AU810">
        <v>1.3091972857142899E-3</v>
      </c>
      <c r="AV810">
        <v>1.7875578571428599E-3</v>
      </c>
      <c r="AW810">
        <v>2.8323982142857101E-3</v>
      </c>
      <c r="AX810">
        <v>3.7815660000000001E-3</v>
      </c>
      <c r="AY810">
        <v>6.0928028571428598E-3</v>
      </c>
      <c r="AZ810">
        <v>2.0499784532967001E-3</v>
      </c>
      <c r="BA810" s="2">
        <v>8.3922899999999996E-5</v>
      </c>
      <c r="BB810" t="s">
        <v>653</v>
      </c>
      <c r="BC810" s="1" t="s">
        <v>1861</v>
      </c>
      <c r="BD810" t="s">
        <v>653</v>
      </c>
      <c r="BE810" t="s">
        <v>63</v>
      </c>
      <c r="BF810">
        <v>31.775941849999999</v>
      </c>
      <c r="BG810">
        <v>-106.4131775</v>
      </c>
      <c r="BH810" t="s">
        <v>109</v>
      </c>
      <c r="BI810" t="s">
        <v>60</v>
      </c>
      <c r="BJ810">
        <v>700</v>
      </c>
    </row>
    <row r="811" spans="1:62" x14ac:dyDescent="0.3">
      <c r="A811" s="1" t="s">
        <v>1860</v>
      </c>
      <c r="B811" s="1" t="s">
        <v>177</v>
      </c>
      <c r="C811" t="s">
        <v>1795</v>
      </c>
      <c r="D811">
        <v>2011</v>
      </c>
      <c r="E811" t="s">
        <v>178</v>
      </c>
      <c r="F811" t="s">
        <v>59</v>
      </c>
      <c r="G811">
        <v>1.0531710000000001</v>
      </c>
      <c r="H811">
        <v>1.14609775</v>
      </c>
      <c r="I811">
        <v>1.239025</v>
      </c>
      <c r="J811">
        <v>1.3887397500000001</v>
      </c>
      <c r="K811">
        <v>1.5467158999999999</v>
      </c>
      <c r="L811">
        <v>1.775935</v>
      </c>
      <c r="M811">
        <v>6</v>
      </c>
      <c r="N811" t="s">
        <v>3438</v>
      </c>
      <c r="O811">
        <v>1.09001441356284</v>
      </c>
      <c r="P811">
        <v>1.441356284E-5</v>
      </c>
      <c r="Q811" s="3">
        <v>1.27714846730769</v>
      </c>
      <c r="R811">
        <v>3.5944410311202601E-2</v>
      </c>
      <c r="S811" s="5">
        <v>0.2065041</v>
      </c>
      <c r="T811">
        <v>52</v>
      </c>
      <c r="U811">
        <v>0</v>
      </c>
      <c r="V811">
        <v>0</v>
      </c>
      <c r="W811">
        <v>10</v>
      </c>
      <c r="X811">
        <v>15</v>
      </c>
      <c r="Y811">
        <v>12</v>
      </c>
      <c r="Z811">
        <v>15</v>
      </c>
      <c r="AA811">
        <v>1</v>
      </c>
      <c r="AB811">
        <v>0</v>
      </c>
      <c r="AC811" t="s">
        <v>60</v>
      </c>
      <c r="AD811" t="s">
        <v>60</v>
      </c>
      <c r="AE811" t="s">
        <v>179</v>
      </c>
      <c r="AF811" t="s">
        <v>84</v>
      </c>
      <c r="AI811">
        <v>1</v>
      </c>
      <c r="AJ811" t="s">
        <v>60</v>
      </c>
      <c r="AK811">
        <v>0.09</v>
      </c>
      <c r="AL811" t="s">
        <v>60</v>
      </c>
      <c r="AM811" t="s">
        <v>60</v>
      </c>
      <c r="AN811" t="s">
        <v>60</v>
      </c>
      <c r="AO811" t="s">
        <v>60</v>
      </c>
      <c r="AP811" t="s">
        <v>60</v>
      </c>
      <c r="AQ811" t="s">
        <v>60</v>
      </c>
      <c r="AR811" t="s">
        <v>60</v>
      </c>
      <c r="AS811" t="s">
        <v>60</v>
      </c>
      <c r="AT811">
        <v>1.1701899999999999E-2</v>
      </c>
      <c r="AU811">
        <v>1.27344194444444E-2</v>
      </c>
      <c r="AV811">
        <v>1.3766944444444399E-2</v>
      </c>
      <c r="AW811">
        <v>1.5430441666666701E-2</v>
      </c>
      <c r="AX811">
        <v>1.7185732222222201E-2</v>
      </c>
      <c r="AY811">
        <v>1.97326111111111E-2</v>
      </c>
      <c r="AZ811">
        <v>1.4190538525641E-2</v>
      </c>
      <c r="BA811">
        <v>2.2944900000000002E-3</v>
      </c>
      <c r="BB811" t="s">
        <v>653</v>
      </c>
      <c r="BC811" s="1" t="s">
        <v>1861</v>
      </c>
      <c r="BD811" t="s">
        <v>653</v>
      </c>
      <c r="BE811" t="s">
        <v>63</v>
      </c>
      <c r="BF811">
        <v>31.775941849999999</v>
      </c>
      <c r="BG811">
        <v>-106.4131775</v>
      </c>
      <c r="BH811" t="s">
        <v>109</v>
      </c>
      <c r="BI811" t="s">
        <v>60</v>
      </c>
      <c r="BJ811">
        <v>90</v>
      </c>
    </row>
    <row r="812" spans="1:62" x14ac:dyDescent="0.3">
      <c r="A812" s="1" t="s">
        <v>1860</v>
      </c>
      <c r="B812" s="1" t="s">
        <v>209</v>
      </c>
      <c r="C812" t="s">
        <v>1795</v>
      </c>
      <c r="D812">
        <v>2011</v>
      </c>
      <c r="E812" t="s">
        <v>210</v>
      </c>
      <c r="F812" t="s">
        <v>59</v>
      </c>
      <c r="G812">
        <v>0.50330390000000003</v>
      </c>
      <c r="H812">
        <v>0.56621699999999997</v>
      </c>
      <c r="I812">
        <v>0.62912990000000002</v>
      </c>
      <c r="J812">
        <v>0.69204290000000002</v>
      </c>
      <c r="K812">
        <v>0.69204290000000002</v>
      </c>
      <c r="L812">
        <v>0.88078190000000001</v>
      </c>
      <c r="M812">
        <v>6</v>
      </c>
      <c r="N812" t="s">
        <v>3439</v>
      </c>
      <c r="O812">
        <v>0.54702841679899306</v>
      </c>
      <c r="P812">
        <v>2.8416798993E-5</v>
      </c>
      <c r="Q812" s="3">
        <v>0.61461154038461496</v>
      </c>
      <c r="R812">
        <v>1.48411729802589E-2</v>
      </c>
      <c r="S812" s="5">
        <v>0.62912990000000002</v>
      </c>
      <c r="T812">
        <v>52</v>
      </c>
      <c r="U812">
        <v>18</v>
      </c>
      <c r="V812">
        <v>1</v>
      </c>
      <c r="W812">
        <v>10</v>
      </c>
      <c r="X812">
        <v>15</v>
      </c>
      <c r="Y812">
        <v>12</v>
      </c>
      <c r="Z812">
        <v>15</v>
      </c>
      <c r="AA812">
        <v>1</v>
      </c>
      <c r="AB812">
        <v>34.615384615384599</v>
      </c>
      <c r="AC812" t="s">
        <v>60</v>
      </c>
      <c r="AD812" t="s">
        <v>60</v>
      </c>
      <c r="AE812" t="s">
        <v>211</v>
      </c>
      <c r="AF812" t="s">
        <v>93</v>
      </c>
      <c r="AI812">
        <v>1</v>
      </c>
      <c r="AJ812" s="2">
        <v>6.0000000000000002E-6</v>
      </c>
      <c r="AK812">
        <v>0.1</v>
      </c>
      <c r="AL812">
        <v>3.0198233999999999</v>
      </c>
      <c r="AM812">
        <v>3.3973019999999998</v>
      </c>
      <c r="AN812">
        <v>3.7747793999999999</v>
      </c>
      <c r="AO812">
        <v>4.1522573999999999</v>
      </c>
      <c r="AP812">
        <v>4.1522573999999999</v>
      </c>
      <c r="AQ812">
        <v>5.2846913999999998</v>
      </c>
      <c r="AR812">
        <v>3.68766924230769</v>
      </c>
      <c r="AS812">
        <v>3.7747793999999999</v>
      </c>
      <c r="AT812">
        <v>5.0330389999999996E-3</v>
      </c>
      <c r="AU812">
        <v>5.6621700000000002E-3</v>
      </c>
      <c r="AV812">
        <v>6.2912990000000002E-3</v>
      </c>
      <c r="AW812">
        <v>6.9204289999999996E-3</v>
      </c>
      <c r="AX812">
        <v>6.9204289999999996E-3</v>
      </c>
      <c r="AY812">
        <v>8.8078189999999997E-3</v>
      </c>
      <c r="AZ812">
        <v>6.1461154038461498E-3</v>
      </c>
      <c r="BA812">
        <v>6.2912990000000002E-3</v>
      </c>
      <c r="BB812" t="s">
        <v>653</v>
      </c>
      <c r="BC812" s="1" t="s">
        <v>1861</v>
      </c>
      <c r="BD812" t="s">
        <v>653</v>
      </c>
      <c r="BE812" t="s">
        <v>63</v>
      </c>
      <c r="BF812">
        <v>31.775941849999999</v>
      </c>
      <c r="BG812">
        <v>-106.4131775</v>
      </c>
      <c r="BH812" t="s">
        <v>109</v>
      </c>
      <c r="BI812">
        <v>0.16666666666666699</v>
      </c>
      <c r="BJ812">
        <v>100</v>
      </c>
    </row>
    <row r="813" spans="1:62" x14ac:dyDescent="0.3">
      <c r="A813" s="1" t="s">
        <v>1860</v>
      </c>
      <c r="B813" s="1" t="s">
        <v>261</v>
      </c>
      <c r="C813" t="s">
        <v>1795</v>
      </c>
      <c r="D813">
        <v>2011</v>
      </c>
      <c r="E813" t="s">
        <v>262</v>
      </c>
      <c r="F813" t="s">
        <v>59</v>
      </c>
      <c r="G813">
        <v>0.3328238</v>
      </c>
      <c r="H813">
        <v>0.38036999999999999</v>
      </c>
      <c r="I813">
        <v>0.52300880000000005</v>
      </c>
      <c r="J813">
        <v>0.86771905000000005</v>
      </c>
      <c r="K813">
        <v>1.5119708000000001</v>
      </c>
      <c r="L813">
        <v>2.6625899999999998</v>
      </c>
      <c r="M813">
        <v>6</v>
      </c>
      <c r="N813" t="s">
        <v>3440</v>
      </c>
      <c r="O813">
        <v>0.46584559783273</v>
      </c>
      <c r="P813">
        <v>0.44984559783272998</v>
      </c>
      <c r="Q813" s="3">
        <v>0.718679876923077</v>
      </c>
      <c r="R813">
        <v>0.26238154319125001</v>
      </c>
      <c r="S813" s="5">
        <v>5.9432810000000003E-2</v>
      </c>
      <c r="T813">
        <v>52</v>
      </c>
      <c r="U813">
        <v>1</v>
      </c>
      <c r="V813">
        <v>1</v>
      </c>
      <c r="W813">
        <v>10</v>
      </c>
      <c r="X813">
        <v>15</v>
      </c>
      <c r="Y813">
        <v>12</v>
      </c>
      <c r="Z813">
        <v>15</v>
      </c>
      <c r="AA813">
        <v>1</v>
      </c>
      <c r="AB813">
        <v>1.92307692307692</v>
      </c>
      <c r="AC813" t="s">
        <v>60</v>
      </c>
      <c r="AD813" t="s">
        <v>60</v>
      </c>
      <c r="AE813" t="s">
        <v>263</v>
      </c>
      <c r="AF813" t="s">
        <v>68</v>
      </c>
      <c r="AI813">
        <v>1</v>
      </c>
      <c r="AJ813" s="2">
        <v>2.5000000000000002E-6</v>
      </c>
      <c r="AK813">
        <v>1</v>
      </c>
      <c r="AL813">
        <v>0.83205949999999995</v>
      </c>
      <c r="AM813">
        <v>0.95092500000000002</v>
      </c>
      <c r="AN813">
        <v>1.3075220000000001</v>
      </c>
      <c r="AO813">
        <v>2.169297625</v>
      </c>
      <c r="AP813">
        <v>3.7799269999999998</v>
      </c>
      <c r="AQ813">
        <v>6.6564750000000004</v>
      </c>
      <c r="AR813">
        <v>1.7966996923076901</v>
      </c>
      <c r="AS813">
        <v>0.14858202500000001</v>
      </c>
      <c r="AT813">
        <v>3.328238E-4</v>
      </c>
      <c r="AU813">
        <v>3.8036999999999999E-4</v>
      </c>
      <c r="AV813">
        <v>5.2300879999999999E-4</v>
      </c>
      <c r="AW813">
        <v>8.6771904999999999E-4</v>
      </c>
      <c r="AX813">
        <v>1.5119707999999999E-3</v>
      </c>
      <c r="AY813">
        <v>2.6625899999999998E-3</v>
      </c>
      <c r="AZ813">
        <v>7.1867987692307697E-4</v>
      </c>
      <c r="BA813" s="2">
        <v>5.9432809999999999E-5</v>
      </c>
      <c r="BB813" t="s">
        <v>653</v>
      </c>
      <c r="BC813" s="1" t="s">
        <v>1861</v>
      </c>
      <c r="BD813" t="s">
        <v>653</v>
      </c>
      <c r="BE813" t="s">
        <v>63</v>
      </c>
      <c r="BF813">
        <v>31.775941849999999</v>
      </c>
      <c r="BG813">
        <v>-106.4131775</v>
      </c>
      <c r="BH813" t="s">
        <v>109</v>
      </c>
      <c r="BI813">
        <v>0.4</v>
      </c>
      <c r="BJ813">
        <v>1000</v>
      </c>
    </row>
    <row r="814" spans="1:62" x14ac:dyDescent="0.3">
      <c r="A814" s="1" t="s">
        <v>1862</v>
      </c>
      <c r="B814" s="1" t="s">
        <v>171</v>
      </c>
      <c r="C814" t="s">
        <v>1795</v>
      </c>
      <c r="D814">
        <v>2011</v>
      </c>
      <c r="E814" t="s">
        <v>172</v>
      </c>
      <c r="F814" t="s">
        <v>59</v>
      </c>
      <c r="G814">
        <v>0</v>
      </c>
      <c r="H814">
        <v>0</v>
      </c>
      <c r="I814">
        <v>0.79307145000000001</v>
      </c>
      <c r="J814">
        <v>1.2072309999999999</v>
      </c>
      <c r="K814">
        <v>1.639014</v>
      </c>
      <c r="L814">
        <v>2.0796100000000002</v>
      </c>
      <c r="M814">
        <v>6</v>
      </c>
      <c r="N814" t="s">
        <v>3441</v>
      </c>
      <c r="O814">
        <v>0.89026436606386206</v>
      </c>
      <c r="P814">
        <v>0.77649368676371699</v>
      </c>
      <c r="Q814" s="3">
        <v>0.75215907321428599</v>
      </c>
      <c r="R814">
        <v>0.39703676326776699</v>
      </c>
      <c r="S814" s="5">
        <v>5.8746029999999998E-2</v>
      </c>
      <c r="T814">
        <v>56</v>
      </c>
      <c r="U814">
        <v>15</v>
      </c>
      <c r="V814">
        <v>15</v>
      </c>
      <c r="W814">
        <v>13</v>
      </c>
      <c r="X814">
        <v>14</v>
      </c>
      <c r="Y814">
        <v>15</v>
      </c>
      <c r="Z814">
        <v>14</v>
      </c>
      <c r="AA814">
        <v>1</v>
      </c>
      <c r="AB814">
        <v>26.785714285714299</v>
      </c>
      <c r="AC814" t="s">
        <v>60</v>
      </c>
      <c r="AD814" t="s">
        <v>60</v>
      </c>
      <c r="AE814" t="s">
        <v>172</v>
      </c>
      <c r="AF814" t="s">
        <v>84</v>
      </c>
      <c r="AG814" t="s">
        <v>62</v>
      </c>
      <c r="AI814">
        <v>1</v>
      </c>
      <c r="AJ814" t="s">
        <v>60</v>
      </c>
      <c r="AK814">
        <v>0.7</v>
      </c>
      <c r="AL814" t="s">
        <v>60</v>
      </c>
      <c r="AM814" t="s">
        <v>60</v>
      </c>
      <c r="AN814" t="s">
        <v>60</v>
      </c>
      <c r="AO814" t="s">
        <v>60</v>
      </c>
      <c r="AP814" t="s">
        <v>60</v>
      </c>
      <c r="AQ814" t="s">
        <v>60</v>
      </c>
      <c r="AR814" t="s">
        <v>60</v>
      </c>
      <c r="AS814" t="s">
        <v>60</v>
      </c>
      <c r="AT814">
        <v>0</v>
      </c>
      <c r="AU814">
        <v>0</v>
      </c>
      <c r="AV814">
        <v>1.1329592142857101E-3</v>
      </c>
      <c r="AW814">
        <v>1.7246157142857101E-3</v>
      </c>
      <c r="AX814">
        <v>2.3414485714285701E-3</v>
      </c>
      <c r="AY814">
        <v>2.97087142857143E-3</v>
      </c>
      <c r="AZ814">
        <v>1.0745129617346901E-3</v>
      </c>
      <c r="BA814" s="2">
        <v>8.3922899999999996E-5</v>
      </c>
      <c r="BB814" t="s">
        <v>653</v>
      </c>
      <c r="BC814" s="1" t="s">
        <v>1863</v>
      </c>
      <c r="BD814" t="s">
        <v>653</v>
      </c>
      <c r="BE814" t="s">
        <v>106</v>
      </c>
      <c r="BF814">
        <v>31.758531569999999</v>
      </c>
      <c r="BG814">
        <v>-106.50104519999999</v>
      </c>
      <c r="BH814" t="s">
        <v>107</v>
      </c>
      <c r="BI814" t="s">
        <v>60</v>
      </c>
      <c r="BJ814">
        <v>700</v>
      </c>
    </row>
    <row r="815" spans="1:62" x14ac:dyDescent="0.3">
      <c r="A815" s="1" t="s">
        <v>1862</v>
      </c>
      <c r="B815" s="1" t="s">
        <v>177</v>
      </c>
      <c r="C815" t="s">
        <v>1795</v>
      </c>
      <c r="D815">
        <v>2011</v>
      </c>
      <c r="E815" t="s">
        <v>178</v>
      </c>
      <c r="F815" t="s">
        <v>59</v>
      </c>
      <c r="G815">
        <v>1.0841464999999999</v>
      </c>
      <c r="H815">
        <v>1.156423</v>
      </c>
      <c r="I815">
        <v>1.2803249999999999</v>
      </c>
      <c r="J815">
        <v>1.4093905</v>
      </c>
      <c r="K815">
        <v>1.631383</v>
      </c>
      <c r="L815">
        <v>2.2095940000000001</v>
      </c>
      <c r="M815">
        <v>6</v>
      </c>
      <c r="N815" t="s">
        <v>3442</v>
      </c>
      <c r="O815">
        <v>1.0900075972596881</v>
      </c>
      <c r="P815">
        <v>7.5972596880000004E-6</v>
      </c>
      <c r="Q815" s="3">
        <v>1.3194137392857099</v>
      </c>
      <c r="R815">
        <v>5.94484569484083E-2</v>
      </c>
      <c r="S815" s="5">
        <v>0.2065041</v>
      </c>
      <c r="T815">
        <v>56</v>
      </c>
      <c r="U815">
        <v>0</v>
      </c>
      <c r="V815">
        <v>0</v>
      </c>
      <c r="W815">
        <v>13</v>
      </c>
      <c r="X815">
        <v>14</v>
      </c>
      <c r="Y815">
        <v>15</v>
      </c>
      <c r="Z815">
        <v>14</v>
      </c>
      <c r="AA815">
        <v>1</v>
      </c>
      <c r="AB815">
        <v>0</v>
      </c>
      <c r="AC815" t="s">
        <v>60</v>
      </c>
      <c r="AD815" t="s">
        <v>60</v>
      </c>
      <c r="AE815" t="s">
        <v>179</v>
      </c>
      <c r="AF815" t="s">
        <v>84</v>
      </c>
      <c r="AI815">
        <v>1</v>
      </c>
      <c r="AJ815" t="s">
        <v>60</v>
      </c>
      <c r="AK815">
        <v>0.09</v>
      </c>
      <c r="AL815" t="s">
        <v>60</v>
      </c>
      <c r="AM815" t="s">
        <v>60</v>
      </c>
      <c r="AN815" t="s">
        <v>60</v>
      </c>
      <c r="AO815" t="s">
        <v>60</v>
      </c>
      <c r="AP815" t="s">
        <v>60</v>
      </c>
      <c r="AQ815" t="s">
        <v>60</v>
      </c>
      <c r="AR815" t="s">
        <v>60</v>
      </c>
      <c r="AS815" t="s">
        <v>60</v>
      </c>
      <c r="AT815">
        <v>1.20460722222222E-2</v>
      </c>
      <c r="AU815">
        <v>1.28491444444444E-2</v>
      </c>
      <c r="AV815">
        <v>1.42258333333333E-2</v>
      </c>
      <c r="AW815">
        <v>1.5659894444444399E-2</v>
      </c>
      <c r="AX815">
        <v>1.8126477777777799E-2</v>
      </c>
      <c r="AY815">
        <v>2.4551044444444399E-2</v>
      </c>
      <c r="AZ815">
        <v>1.46601526587302E-2</v>
      </c>
      <c r="BA815">
        <v>2.2944900000000002E-3</v>
      </c>
      <c r="BB815" t="s">
        <v>653</v>
      </c>
      <c r="BC815" s="1" t="s">
        <v>1863</v>
      </c>
      <c r="BD815" t="s">
        <v>653</v>
      </c>
      <c r="BE815" t="s">
        <v>106</v>
      </c>
      <c r="BF815">
        <v>31.758531569999999</v>
      </c>
      <c r="BG815">
        <v>-106.50104519999999</v>
      </c>
      <c r="BH815" t="s">
        <v>107</v>
      </c>
      <c r="BI815" t="s">
        <v>60</v>
      </c>
      <c r="BJ815">
        <v>90</v>
      </c>
    </row>
    <row r="816" spans="1:62" x14ac:dyDescent="0.3">
      <c r="A816" s="1" t="s">
        <v>1862</v>
      </c>
      <c r="B816" s="1" t="s">
        <v>209</v>
      </c>
      <c r="C816" t="s">
        <v>1795</v>
      </c>
      <c r="D816">
        <v>2011</v>
      </c>
      <c r="E816" t="s">
        <v>210</v>
      </c>
      <c r="F816" t="s">
        <v>59</v>
      </c>
      <c r="G816">
        <v>0.47184745</v>
      </c>
      <c r="H816">
        <v>0.56621699999999997</v>
      </c>
      <c r="I816">
        <v>0.62912990000000002</v>
      </c>
      <c r="J816">
        <v>0.69204290000000002</v>
      </c>
      <c r="K816">
        <v>0.69204290000000002</v>
      </c>
      <c r="L816">
        <v>0.81786890000000001</v>
      </c>
      <c r="M816">
        <v>6</v>
      </c>
      <c r="N816" t="s">
        <v>3443</v>
      </c>
      <c r="O816">
        <v>0.54700070393504008</v>
      </c>
      <c r="P816">
        <v>7.0393504E-7</v>
      </c>
      <c r="Q816" s="3">
        <v>0.612278228571429</v>
      </c>
      <c r="R816">
        <v>9.8578408337689893E-3</v>
      </c>
      <c r="S816" s="5">
        <v>0.62912990000000002</v>
      </c>
      <c r="T816">
        <v>56</v>
      </c>
      <c r="U816">
        <v>19</v>
      </c>
      <c r="V816">
        <v>0</v>
      </c>
      <c r="W816">
        <v>13</v>
      </c>
      <c r="X816">
        <v>14</v>
      </c>
      <c r="Y816">
        <v>15</v>
      </c>
      <c r="Z816">
        <v>14</v>
      </c>
      <c r="AA816">
        <v>1</v>
      </c>
      <c r="AB816">
        <v>33.928571428571402</v>
      </c>
      <c r="AC816" t="s">
        <v>60</v>
      </c>
      <c r="AD816" t="s">
        <v>60</v>
      </c>
      <c r="AE816" t="s">
        <v>211</v>
      </c>
      <c r="AF816" t="s">
        <v>93</v>
      </c>
      <c r="AI816">
        <v>1</v>
      </c>
      <c r="AJ816" s="2">
        <v>6.0000000000000002E-6</v>
      </c>
      <c r="AK816">
        <v>0.1</v>
      </c>
      <c r="AL816">
        <v>2.8310846999999999</v>
      </c>
      <c r="AM816">
        <v>3.3973019999999998</v>
      </c>
      <c r="AN816">
        <v>3.7747793999999999</v>
      </c>
      <c r="AO816">
        <v>4.1522573999999999</v>
      </c>
      <c r="AP816">
        <v>4.1522573999999999</v>
      </c>
      <c r="AQ816">
        <v>4.9072133999999998</v>
      </c>
      <c r="AR816">
        <v>3.67366937142857</v>
      </c>
      <c r="AS816">
        <v>3.7747793999999999</v>
      </c>
      <c r="AT816">
        <v>4.7184745E-3</v>
      </c>
      <c r="AU816">
        <v>5.6621700000000002E-3</v>
      </c>
      <c r="AV816">
        <v>6.2912990000000002E-3</v>
      </c>
      <c r="AW816">
        <v>6.9204289999999996E-3</v>
      </c>
      <c r="AX816">
        <v>6.9204289999999996E-3</v>
      </c>
      <c r="AY816">
        <v>8.1786889999999994E-3</v>
      </c>
      <c r="AZ816">
        <v>6.1227822857142901E-3</v>
      </c>
      <c r="BA816">
        <v>6.2912990000000002E-3</v>
      </c>
      <c r="BB816" t="s">
        <v>653</v>
      </c>
      <c r="BC816" s="1" t="s">
        <v>1863</v>
      </c>
      <c r="BD816" t="s">
        <v>653</v>
      </c>
      <c r="BE816" t="s">
        <v>106</v>
      </c>
      <c r="BF816">
        <v>31.758531569999999</v>
      </c>
      <c r="BG816">
        <v>-106.50104519999999</v>
      </c>
      <c r="BH816" t="s">
        <v>107</v>
      </c>
      <c r="BI816">
        <v>0.16666666666666699</v>
      </c>
      <c r="BJ816">
        <v>100</v>
      </c>
    </row>
    <row r="817" spans="1:62" x14ac:dyDescent="0.3">
      <c r="A817" s="1" t="s">
        <v>1862</v>
      </c>
      <c r="B817" s="1" t="s">
        <v>261</v>
      </c>
      <c r="C817" t="s">
        <v>1795</v>
      </c>
      <c r="D817">
        <v>2011</v>
      </c>
      <c r="E817" t="s">
        <v>262</v>
      </c>
      <c r="F817" t="s">
        <v>59</v>
      </c>
      <c r="G817">
        <v>0.19018499999999999</v>
      </c>
      <c r="H817">
        <v>0.38036999999999999</v>
      </c>
      <c r="I817">
        <v>0.68942064999999997</v>
      </c>
      <c r="J817">
        <v>1.2005425000000001</v>
      </c>
      <c r="K817">
        <v>1.6878919999999999</v>
      </c>
      <c r="L817">
        <v>2.5674969999999999</v>
      </c>
      <c r="M817">
        <v>6</v>
      </c>
      <c r="N817" t="s">
        <v>3444</v>
      </c>
      <c r="O817">
        <v>0.32861352259708304</v>
      </c>
      <c r="P817">
        <v>0.31261352259708303</v>
      </c>
      <c r="Q817" s="3">
        <v>0.842247876785714</v>
      </c>
      <c r="R817">
        <v>0.34745832914382302</v>
      </c>
      <c r="S817" s="5">
        <v>5.9432810000000003E-2</v>
      </c>
      <c r="T817">
        <v>56</v>
      </c>
      <c r="U817">
        <v>2</v>
      </c>
      <c r="V817">
        <v>2</v>
      </c>
      <c r="W817">
        <v>13</v>
      </c>
      <c r="X817">
        <v>14</v>
      </c>
      <c r="Y817">
        <v>15</v>
      </c>
      <c r="Z817">
        <v>14</v>
      </c>
      <c r="AA817">
        <v>1</v>
      </c>
      <c r="AB817">
        <v>3.5714285714285698</v>
      </c>
      <c r="AC817" t="s">
        <v>60</v>
      </c>
      <c r="AD817" t="s">
        <v>60</v>
      </c>
      <c r="AE817" t="s">
        <v>263</v>
      </c>
      <c r="AF817" t="s">
        <v>68</v>
      </c>
      <c r="AI817">
        <v>1</v>
      </c>
      <c r="AJ817" s="2">
        <v>2.5000000000000002E-6</v>
      </c>
      <c r="AK817">
        <v>1</v>
      </c>
      <c r="AL817">
        <v>0.47546250000000001</v>
      </c>
      <c r="AM817">
        <v>0.95092500000000002</v>
      </c>
      <c r="AN817">
        <v>1.723551625</v>
      </c>
      <c r="AO817">
        <v>3.0013562500000002</v>
      </c>
      <c r="AP817">
        <v>4.2197300000000002</v>
      </c>
      <c r="AQ817">
        <v>6.4187424999999996</v>
      </c>
      <c r="AR817">
        <v>2.1056196919642902</v>
      </c>
      <c r="AS817">
        <v>0.14858202500000001</v>
      </c>
      <c r="AT817">
        <v>1.90185E-4</v>
      </c>
      <c r="AU817">
        <v>3.8036999999999999E-4</v>
      </c>
      <c r="AV817">
        <v>6.8942064999999995E-4</v>
      </c>
      <c r="AW817">
        <v>1.2005424999999999E-3</v>
      </c>
      <c r="AX817">
        <v>1.6878920000000001E-3</v>
      </c>
      <c r="AY817">
        <v>2.5674970000000002E-3</v>
      </c>
      <c r="AZ817">
        <v>8.4224787678571398E-4</v>
      </c>
      <c r="BA817" s="2">
        <v>5.9432809999999999E-5</v>
      </c>
      <c r="BB817" t="s">
        <v>653</v>
      </c>
      <c r="BC817" s="1" t="s">
        <v>1863</v>
      </c>
      <c r="BD817" t="s">
        <v>653</v>
      </c>
      <c r="BE817" t="s">
        <v>106</v>
      </c>
      <c r="BF817">
        <v>31.758531569999999</v>
      </c>
      <c r="BG817">
        <v>-106.50104519999999</v>
      </c>
      <c r="BH817" t="s">
        <v>107</v>
      </c>
      <c r="BI817">
        <v>0.4</v>
      </c>
      <c r="BJ817">
        <v>1000</v>
      </c>
    </row>
    <row r="818" spans="1:62" x14ac:dyDescent="0.3">
      <c r="A818" s="1" t="s">
        <v>1864</v>
      </c>
      <c r="B818" s="1" t="s">
        <v>171</v>
      </c>
      <c r="C818" t="s">
        <v>1795</v>
      </c>
      <c r="D818">
        <v>2011</v>
      </c>
      <c r="E818" t="s">
        <v>172</v>
      </c>
      <c r="F818" t="s">
        <v>59</v>
      </c>
      <c r="G818">
        <v>0</v>
      </c>
      <c r="H818">
        <v>0</v>
      </c>
      <c r="I818">
        <v>0.59920949999999995</v>
      </c>
      <c r="J818">
        <v>1.216043</v>
      </c>
      <c r="K818">
        <v>2.1853530000000001</v>
      </c>
      <c r="L818">
        <v>3.8419910000000002</v>
      </c>
      <c r="M818">
        <v>6</v>
      </c>
      <c r="N818" t="s">
        <v>3445</v>
      </c>
      <c r="O818">
        <v>0.97097136490048497</v>
      </c>
      <c r="P818">
        <v>0.85720068560034002</v>
      </c>
      <c r="Q818" s="3">
        <v>0.80749098181818202</v>
      </c>
      <c r="R818">
        <v>0.77338037646267799</v>
      </c>
      <c r="S818" s="5">
        <v>5.8746029999999998E-2</v>
      </c>
      <c r="T818">
        <v>55</v>
      </c>
      <c r="U818">
        <v>17</v>
      </c>
      <c r="V818">
        <v>17</v>
      </c>
      <c r="W818">
        <v>13</v>
      </c>
      <c r="X818">
        <v>14</v>
      </c>
      <c r="Y818">
        <v>14</v>
      </c>
      <c r="Z818">
        <v>14</v>
      </c>
      <c r="AA818">
        <v>1</v>
      </c>
      <c r="AB818">
        <v>30.909090909090899</v>
      </c>
      <c r="AC818" t="s">
        <v>60</v>
      </c>
      <c r="AD818" t="s">
        <v>60</v>
      </c>
      <c r="AE818" t="s">
        <v>172</v>
      </c>
      <c r="AF818" t="s">
        <v>84</v>
      </c>
      <c r="AG818" t="s">
        <v>62</v>
      </c>
      <c r="AI818">
        <v>1</v>
      </c>
      <c r="AJ818" t="s">
        <v>60</v>
      </c>
      <c r="AK818">
        <v>0.7</v>
      </c>
      <c r="AL818" t="s">
        <v>60</v>
      </c>
      <c r="AM818" t="s">
        <v>60</v>
      </c>
      <c r="AN818" t="s">
        <v>60</v>
      </c>
      <c r="AO818" t="s">
        <v>60</v>
      </c>
      <c r="AP818" t="s">
        <v>60</v>
      </c>
      <c r="AQ818" t="s">
        <v>60</v>
      </c>
      <c r="AR818" t="s">
        <v>60</v>
      </c>
      <c r="AS818" t="s">
        <v>60</v>
      </c>
      <c r="AT818">
        <v>0</v>
      </c>
      <c r="AU818">
        <v>0</v>
      </c>
      <c r="AV818">
        <v>8.56013571428571E-4</v>
      </c>
      <c r="AW818">
        <v>1.7372042857142899E-3</v>
      </c>
      <c r="AX818">
        <v>3.1219328571428602E-3</v>
      </c>
      <c r="AY818">
        <v>5.4885585714285704E-3</v>
      </c>
      <c r="AZ818">
        <v>1.1535585454545501E-3</v>
      </c>
      <c r="BA818" s="2">
        <v>8.3922899999999996E-5</v>
      </c>
      <c r="BB818" t="s">
        <v>653</v>
      </c>
      <c r="BC818" s="1" t="s">
        <v>1855</v>
      </c>
      <c r="BD818" t="s">
        <v>653</v>
      </c>
      <c r="BE818" t="s">
        <v>63</v>
      </c>
      <c r="BF818">
        <v>31.74674225</v>
      </c>
      <c r="BG818">
        <v>-106.4027863</v>
      </c>
      <c r="BH818" t="s">
        <v>107</v>
      </c>
      <c r="BI818" t="s">
        <v>60</v>
      </c>
      <c r="BJ818">
        <v>700</v>
      </c>
    </row>
    <row r="819" spans="1:62" x14ac:dyDescent="0.3">
      <c r="A819" s="1" t="s">
        <v>1864</v>
      </c>
      <c r="B819" s="1" t="s">
        <v>326</v>
      </c>
      <c r="C819" t="s">
        <v>1795</v>
      </c>
      <c r="D819">
        <v>2011</v>
      </c>
      <c r="E819" t="s">
        <v>327</v>
      </c>
      <c r="F819" t="s">
        <v>59</v>
      </c>
      <c r="G819">
        <v>0.1447193</v>
      </c>
      <c r="H819">
        <v>0.18092839999999999</v>
      </c>
      <c r="I819">
        <v>0.28550370000000003</v>
      </c>
      <c r="J819">
        <v>0.37636570000000003</v>
      </c>
      <c r="K819">
        <v>0.52185669999999995</v>
      </c>
      <c r="L819">
        <v>0.81475989999999998</v>
      </c>
      <c r="M819">
        <v>6</v>
      </c>
      <c r="N819" t="s">
        <v>3446</v>
      </c>
      <c r="O819">
        <v>1.7439994252451001E-2</v>
      </c>
      <c r="P819">
        <v>1.7342139938519002E-2</v>
      </c>
      <c r="Q819" s="3">
        <v>0.30696194489795903</v>
      </c>
      <c r="R819">
        <v>2.8914427038944101E-2</v>
      </c>
      <c r="S819" s="5">
        <v>4.750944E-2</v>
      </c>
      <c r="T819">
        <v>49</v>
      </c>
      <c r="U819">
        <v>0</v>
      </c>
      <c r="V819">
        <v>0</v>
      </c>
      <c r="W819">
        <v>15</v>
      </c>
      <c r="X819">
        <v>13</v>
      </c>
      <c r="Y819">
        <v>7</v>
      </c>
      <c r="Z819">
        <v>14</v>
      </c>
      <c r="AA819">
        <v>1</v>
      </c>
      <c r="AB819">
        <v>0</v>
      </c>
      <c r="AC819" t="s">
        <v>60</v>
      </c>
      <c r="AD819" t="s">
        <v>60</v>
      </c>
      <c r="AE819" t="s">
        <v>328</v>
      </c>
      <c r="AI819">
        <v>1</v>
      </c>
      <c r="AJ819" t="s">
        <v>60</v>
      </c>
      <c r="AK819">
        <v>8.0000000000000002E-3</v>
      </c>
      <c r="AL819" t="s">
        <v>60</v>
      </c>
      <c r="AM819" t="s">
        <v>60</v>
      </c>
      <c r="AN819" t="s">
        <v>60</v>
      </c>
      <c r="AO819" t="s">
        <v>60</v>
      </c>
      <c r="AP819" t="s">
        <v>60</v>
      </c>
      <c r="AQ819" t="s">
        <v>60</v>
      </c>
      <c r="AR819" t="s">
        <v>60</v>
      </c>
      <c r="AS819" t="s">
        <v>60</v>
      </c>
      <c r="AT819">
        <v>1.8089912499999999E-2</v>
      </c>
      <c r="AU819">
        <v>2.2616049999999999E-2</v>
      </c>
      <c r="AV819">
        <v>3.5687962500000003E-2</v>
      </c>
      <c r="AW819">
        <v>4.7045712500000003E-2</v>
      </c>
      <c r="AX819">
        <v>6.5232087499999994E-2</v>
      </c>
      <c r="AY819">
        <v>0.1018449875</v>
      </c>
      <c r="AZ819">
        <v>3.8370243112244899E-2</v>
      </c>
      <c r="BA819">
        <v>5.93868E-3</v>
      </c>
      <c r="BB819" t="s">
        <v>653</v>
      </c>
      <c r="BC819" s="1" t="s">
        <v>1855</v>
      </c>
      <c r="BD819" t="s">
        <v>653</v>
      </c>
      <c r="BE819" t="s">
        <v>63</v>
      </c>
      <c r="BF819">
        <v>31.74674225</v>
      </c>
      <c r="BG819">
        <v>-106.4027863</v>
      </c>
      <c r="BH819" t="s">
        <v>107</v>
      </c>
      <c r="BI819" t="s">
        <v>60</v>
      </c>
      <c r="BJ819">
        <v>8</v>
      </c>
    </row>
    <row r="820" spans="1:62" x14ac:dyDescent="0.3">
      <c r="A820" s="1" t="s">
        <v>1864</v>
      </c>
      <c r="B820" s="1" t="s">
        <v>177</v>
      </c>
      <c r="C820" t="s">
        <v>1795</v>
      </c>
      <c r="D820">
        <v>2011</v>
      </c>
      <c r="E820" t="s">
        <v>178</v>
      </c>
      <c r="F820" t="s">
        <v>59</v>
      </c>
      <c r="G820">
        <v>1.0738209999999999</v>
      </c>
      <c r="H820">
        <v>1.156423</v>
      </c>
      <c r="I820">
        <v>1.3009759999999999</v>
      </c>
      <c r="J820">
        <v>1.455854</v>
      </c>
      <c r="K820">
        <v>1.6437729999999999</v>
      </c>
      <c r="L820">
        <v>2.0030899999999998</v>
      </c>
      <c r="M820">
        <v>6</v>
      </c>
      <c r="N820" t="s">
        <v>3447</v>
      </c>
      <c r="O820">
        <v>1.0900149906481</v>
      </c>
      <c r="P820">
        <v>1.49906481E-5</v>
      </c>
      <c r="Q820" s="3">
        <v>1.32650726363636</v>
      </c>
      <c r="R820">
        <v>5.42520234099153E-2</v>
      </c>
      <c r="S820" s="5">
        <v>0.2065041</v>
      </c>
      <c r="T820">
        <v>55</v>
      </c>
      <c r="U820">
        <v>0</v>
      </c>
      <c r="V820">
        <v>0</v>
      </c>
      <c r="W820">
        <v>13</v>
      </c>
      <c r="X820">
        <v>14</v>
      </c>
      <c r="Y820">
        <v>14</v>
      </c>
      <c r="Z820">
        <v>14</v>
      </c>
      <c r="AA820">
        <v>1</v>
      </c>
      <c r="AB820">
        <v>0</v>
      </c>
      <c r="AC820" t="s">
        <v>60</v>
      </c>
      <c r="AD820" t="s">
        <v>60</v>
      </c>
      <c r="AE820" t="s">
        <v>179</v>
      </c>
      <c r="AF820" t="s">
        <v>84</v>
      </c>
      <c r="AI820">
        <v>1</v>
      </c>
      <c r="AJ820" t="s">
        <v>60</v>
      </c>
      <c r="AK820">
        <v>0.09</v>
      </c>
      <c r="AL820" t="s">
        <v>60</v>
      </c>
      <c r="AM820" t="s">
        <v>60</v>
      </c>
      <c r="AN820" t="s">
        <v>60</v>
      </c>
      <c r="AO820" t="s">
        <v>60</v>
      </c>
      <c r="AP820" t="s">
        <v>60</v>
      </c>
      <c r="AQ820" t="s">
        <v>60</v>
      </c>
      <c r="AR820" t="s">
        <v>60</v>
      </c>
      <c r="AS820" t="s">
        <v>60</v>
      </c>
      <c r="AT820">
        <v>1.19313444444444E-2</v>
      </c>
      <c r="AU820">
        <v>1.28491444444444E-2</v>
      </c>
      <c r="AV820">
        <v>1.44552888888889E-2</v>
      </c>
      <c r="AW820">
        <v>1.6176155555555599E-2</v>
      </c>
      <c r="AX820">
        <v>1.8264144444444401E-2</v>
      </c>
      <c r="AY820">
        <v>2.2256555555555599E-2</v>
      </c>
      <c r="AZ820">
        <v>1.47389695959596E-2</v>
      </c>
      <c r="BA820">
        <v>2.2944900000000002E-3</v>
      </c>
      <c r="BB820" t="s">
        <v>653</v>
      </c>
      <c r="BC820" s="1" t="s">
        <v>1855</v>
      </c>
      <c r="BD820" t="s">
        <v>653</v>
      </c>
      <c r="BE820" t="s">
        <v>63</v>
      </c>
      <c r="BF820">
        <v>31.74674225</v>
      </c>
      <c r="BG820">
        <v>-106.4027863</v>
      </c>
      <c r="BH820" t="s">
        <v>107</v>
      </c>
      <c r="BI820" t="s">
        <v>60</v>
      </c>
      <c r="BJ820">
        <v>90</v>
      </c>
    </row>
    <row r="821" spans="1:62" x14ac:dyDescent="0.3">
      <c r="A821" s="1" t="s">
        <v>1864</v>
      </c>
      <c r="B821" s="1" t="s">
        <v>209</v>
      </c>
      <c r="C821" t="s">
        <v>1795</v>
      </c>
      <c r="D821">
        <v>2011</v>
      </c>
      <c r="E821" t="s">
        <v>210</v>
      </c>
      <c r="F821" t="s">
        <v>59</v>
      </c>
      <c r="G821">
        <v>0.50330390000000003</v>
      </c>
      <c r="H821">
        <v>0.56621699999999997</v>
      </c>
      <c r="I821">
        <v>0.62912990000000002</v>
      </c>
      <c r="J821">
        <v>0.66058640000000002</v>
      </c>
      <c r="K821">
        <v>0.69204290000000002</v>
      </c>
      <c r="L821">
        <v>0.88078190000000001</v>
      </c>
      <c r="M821">
        <v>6</v>
      </c>
      <c r="N821" t="s">
        <v>3448</v>
      </c>
      <c r="O821">
        <v>0.54702586770111106</v>
      </c>
      <c r="P821">
        <v>2.5867701111000001E-5</v>
      </c>
      <c r="Q821" s="3">
        <v>0.61082796727272703</v>
      </c>
      <c r="R821">
        <v>1.49046349121097E-2</v>
      </c>
      <c r="S821" s="5">
        <v>0.62912990000000002</v>
      </c>
      <c r="T821">
        <v>55</v>
      </c>
      <c r="U821">
        <v>23</v>
      </c>
      <c r="V821">
        <v>1</v>
      </c>
      <c r="W821">
        <v>13</v>
      </c>
      <c r="X821">
        <v>14</v>
      </c>
      <c r="Y821">
        <v>14</v>
      </c>
      <c r="Z821">
        <v>14</v>
      </c>
      <c r="AA821">
        <v>1</v>
      </c>
      <c r="AB821">
        <v>41.818181818181799</v>
      </c>
      <c r="AC821" t="s">
        <v>60</v>
      </c>
      <c r="AD821" t="s">
        <v>60</v>
      </c>
      <c r="AE821" t="s">
        <v>211</v>
      </c>
      <c r="AF821" t="s">
        <v>93</v>
      </c>
      <c r="AI821">
        <v>1</v>
      </c>
      <c r="AJ821" s="2">
        <v>6.0000000000000002E-6</v>
      </c>
      <c r="AK821">
        <v>0.1</v>
      </c>
      <c r="AL821">
        <v>3.0198233999999999</v>
      </c>
      <c r="AM821">
        <v>3.3973019999999998</v>
      </c>
      <c r="AN821">
        <v>3.7747793999999999</v>
      </c>
      <c r="AO821">
        <v>3.9635183999999999</v>
      </c>
      <c r="AP821">
        <v>4.1522573999999999</v>
      </c>
      <c r="AQ821">
        <v>5.2846913999999998</v>
      </c>
      <c r="AR821">
        <v>3.66496780363636</v>
      </c>
      <c r="AS821">
        <v>3.7747793999999999</v>
      </c>
      <c r="AT821">
        <v>5.0330389999999996E-3</v>
      </c>
      <c r="AU821">
        <v>5.6621700000000002E-3</v>
      </c>
      <c r="AV821">
        <v>6.2912990000000002E-3</v>
      </c>
      <c r="AW821">
        <v>6.6058640000000004E-3</v>
      </c>
      <c r="AX821">
        <v>6.9204289999999996E-3</v>
      </c>
      <c r="AY821">
        <v>8.8078189999999997E-3</v>
      </c>
      <c r="AZ821">
        <v>6.10827967272727E-3</v>
      </c>
      <c r="BA821">
        <v>6.2912990000000002E-3</v>
      </c>
      <c r="BB821" t="s">
        <v>653</v>
      </c>
      <c r="BC821" s="1" t="s">
        <v>1855</v>
      </c>
      <c r="BD821" t="s">
        <v>653</v>
      </c>
      <c r="BE821" t="s">
        <v>63</v>
      </c>
      <c r="BF821">
        <v>31.74674225</v>
      </c>
      <c r="BG821">
        <v>-106.4027863</v>
      </c>
      <c r="BH821" t="s">
        <v>107</v>
      </c>
      <c r="BI821">
        <v>0.16666666666666699</v>
      </c>
      <c r="BJ821">
        <v>100</v>
      </c>
    </row>
    <row r="822" spans="1:62" x14ac:dyDescent="0.3">
      <c r="A822" s="1" t="s">
        <v>1864</v>
      </c>
      <c r="B822" s="1" t="s">
        <v>261</v>
      </c>
      <c r="C822" t="s">
        <v>1795</v>
      </c>
      <c r="D822">
        <v>2011</v>
      </c>
      <c r="E822" t="s">
        <v>262</v>
      </c>
      <c r="F822" t="s">
        <v>59</v>
      </c>
      <c r="G822">
        <v>0.2377312</v>
      </c>
      <c r="H822">
        <v>0.3328238</v>
      </c>
      <c r="I822">
        <v>0.57055500000000003</v>
      </c>
      <c r="J822">
        <v>1.0935634999999999</v>
      </c>
      <c r="K822">
        <v>1.8352851999999999</v>
      </c>
      <c r="L822">
        <v>2.5199509999999998</v>
      </c>
      <c r="M822">
        <v>6</v>
      </c>
      <c r="N822" t="s">
        <v>3449</v>
      </c>
      <c r="O822">
        <v>0.33607856090202703</v>
      </c>
      <c r="P822">
        <v>0.32007856090202702</v>
      </c>
      <c r="Q822" s="3">
        <v>0.82298236381818202</v>
      </c>
      <c r="R822">
        <v>0.41234790146656197</v>
      </c>
      <c r="S822" s="5">
        <v>5.9432810000000003E-2</v>
      </c>
      <c r="T822">
        <v>55</v>
      </c>
      <c r="U822">
        <v>1</v>
      </c>
      <c r="V822">
        <v>1</v>
      </c>
      <c r="W822">
        <v>13</v>
      </c>
      <c r="X822">
        <v>14</v>
      </c>
      <c r="Y822">
        <v>14</v>
      </c>
      <c r="Z822">
        <v>14</v>
      </c>
      <c r="AA822">
        <v>1</v>
      </c>
      <c r="AB822">
        <v>1.8181818181818199</v>
      </c>
      <c r="AC822" t="s">
        <v>60</v>
      </c>
      <c r="AD822" t="s">
        <v>60</v>
      </c>
      <c r="AE822" t="s">
        <v>263</v>
      </c>
      <c r="AF822" t="s">
        <v>68</v>
      </c>
      <c r="AI822">
        <v>1</v>
      </c>
      <c r="AJ822" s="2">
        <v>2.5000000000000002E-6</v>
      </c>
      <c r="AK822">
        <v>1</v>
      </c>
      <c r="AL822">
        <v>0.59432799999999997</v>
      </c>
      <c r="AM822">
        <v>0.83205949999999995</v>
      </c>
      <c r="AN822">
        <v>1.4263874999999999</v>
      </c>
      <c r="AO822">
        <v>2.7339087499999999</v>
      </c>
      <c r="AP822">
        <v>4.5882129999999997</v>
      </c>
      <c r="AQ822">
        <v>6.2998775</v>
      </c>
      <c r="AR822">
        <v>2.0574559095454501</v>
      </c>
      <c r="AS822">
        <v>0.14858202500000001</v>
      </c>
      <c r="AT822">
        <v>2.3773119999999999E-4</v>
      </c>
      <c r="AU822">
        <v>3.328238E-4</v>
      </c>
      <c r="AV822">
        <v>5.7055500000000004E-4</v>
      </c>
      <c r="AW822">
        <v>1.0935635E-3</v>
      </c>
      <c r="AX822">
        <v>1.8352851999999999E-3</v>
      </c>
      <c r="AY822">
        <v>2.5199509999999999E-3</v>
      </c>
      <c r="AZ822">
        <v>8.2298236381818195E-4</v>
      </c>
      <c r="BA822" s="2">
        <v>5.9432809999999999E-5</v>
      </c>
      <c r="BB822" t="s">
        <v>653</v>
      </c>
      <c r="BC822" s="1" t="s">
        <v>1855</v>
      </c>
      <c r="BD822" t="s">
        <v>653</v>
      </c>
      <c r="BE822" t="s">
        <v>63</v>
      </c>
      <c r="BF822">
        <v>31.74674225</v>
      </c>
      <c r="BG822">
        <v>-106.4027863</v>
      </c>
      <c r="BH822" t="s">
        <v>107</v>
      </c>
      <c r="BI822">
        <v>0.4</v>
      </c>
      <c r="BJ822">
        <v>1000</v>
      </c>
    </row>
    <row r="823" spans="1:62" x14ac:dyDescent="0.3">
      <c r="A823" s="1" t="s">
        <v>1865</v>
      </c>
      <c r="B823" s="1" t="s">
        <v>171</v>
      </c>
      <c r="C823" t="s">
        <v>1795</v>
      </c>
      <c r="D823">
        <v>2011</v>
      </c>
      <c r="E823" t="s">
        <v>172</v>
      </c>
      <c r="F823" t="s">
        <v>59</v>
      </c>
      <c r="G823">
        <v>0.48641718</v>
      </c>
      <c r="H823">
        <v>0.75782384999999997</v>
      </c>
      <c r="I823">
        <v>1.1631720000000001</v>
      </c>
      <c r="J823">
        <v>1.9738665</v>
      </c>
      <c r="K823">
        <v>2.7634132</v>
      </c>
      <c r="L823">
        <v>6.7675429999999999</v>
      </c>
      <c r="M823">
        <v>6</v>
      </c>
      <c r="N823" t="s">
        <v>3450</v>
      </c>
      <c r="O823">
        <v>1.769552743556144</v>
      </c>
      <c r="P823">
        <v>1.6557820642559991</v>
      </c>
      <c r="Q823" s="3">
        <v>1.4947381050847499</v>
      </c>
      <c r="R823">
        <v>1.2346455047447</v>
      </c>
      <c r="S823" s="5">
        <v>5.8746029999999998E-2</v>
      </c>
      <c r="T823">
        <v>59</v>
      </c>
      <c r="U823">
        <v>2</v>
      </c>
      <c r="V823">
        <v>2</v>
      </c>
      <c r="W823">
        <v>15</v>
      </c>
      <c r="X823">
        <v>14</v>
      </c>
      <c r="Y823">
        <v>14</v>
      </c>
      <c r="Z823">
        <v>16</v>
      </c>
      <c r="AA823">
        <v>1</v>
      </c>
      <c r="AB823">
        <v>3.3898305084745801</v>
      </c>
      <c r="AC823" t="s">
        <v>60</v>
      </c>
      <c r="AD823" t="s">
        <v>60</v>
      </c>
      <c r="AE823" t="s">
        <v>172</v>
      </c>
      <c r="AF823" t="s">
        <v>84</v>
      </c>
      <c r="AG823" t="s">
        <v>62</v>
      </c>
      <c r="AI823">
        <v>1</v>
      </c>
      <c r="AJ823" t="s">
        <v>60</v>
      </c>
      <c r="AK823">
        <v>0.7</v>
      </c>
      <c r="AL823" t="s">
        <v>60</v>
      </c>
      <c r="AM823" t="s">
        <v>60</v>
      </c>
      <c r="AN823" t="s">
        <v>60</v>
      </c>
      <c r="AO823" t="s">
        <v>60</v>
      </c>
      <c r="AP823" t="s">
        <v>60</v>
      </c>
      <c r="AQ823" t="s">
        <v>60</v>
      </c>
      <c r="AR823" t="s">
        <v>60</v>
      </c>
      <c r="AS823" t="s">
        <v>60</v>
      </c>
      <c r="AT823">
        <v>6.9488168571428597E-4</v>
      </c>
      <c r="AU823">
        <v>1.0826054999999999E-3</v>
      </c>
      <c r="AV823">
        <v>1.66167428571429E-3</v>
      </c>
      <c r="AW823">
        <v>2.8198092857142898E-3</v>
      </c>
      <c r="AX823">
        <v>3.9477331428571403E-3</v>
      </c>
      <c r="AY823">
        <v>9.6679185714285704E-3</v>
      </c>
      <c r="AZ823">
        <v>2.13534015012107E-3</v>
      </c>
      <c r="BA823" s="2">
        <v>8.3922899999999996E-5</v>
      </c>
      <c r="BB823" t="s">
        <v>1866</v>
      </c>
      <c r="BC823" s="1" t="s">
        <v>1867</v>
      </c>
      <c r="BD823" t="s">
        <v>1868</v>
      </c>
      <c r="BE823" t="s">
        <v>106</v>
      </c>
      <c r="BF823">
        <v>29.385234830000002</v>
      </c>
      <c r="BG823">
        <v>-94.931518550000007</v>
      </c>
      <c r="BH823" t="s">
        <v>109</v>
      </c>
      <c r="BI823" t="s">
        <v>60</v>
      </c>
      <c r="BJ823">
        <v>700</v>
      </c>
    </row>
    <row r="824" spans="1:62" x14ac:dyDescent="0.3">
      <c r="A824" s="1" t="s">
        <v>1865</v>
      </c>
      <c r="B824" s="1" t="s">
        <v>177</v>
      </c>
      <c r="C824" t="s">
        <v>1795</v>
      </c>
      <c r="D824">
        <v>2011</v>
      </c>
      <c r="E824" t="s">
        <v>178</v>
      </c>
      <c r="F824" t="s">
        <v>59</v>
      </c>
      <c r="G824">
        <v>1.0738209999999999</v>
      </c>
      <c r="H824">
        <v>1.2080489999999999</v>
      </c>
      <c r="I824">
        <v>1.362927</v>
      </c>
      <c r="J824">
        <v>1.4661789999999999</v>
      </c>
      <c r="K824">
        <v>1.635513</v>
      </c>
      <c r="L824">
        <v>2.147643</v>
      </c>
      <c r="M824">
        <v>6</v>
      </c>
      <c r="N824" t="s">
        <v>3451</v>
      </c>
      <c r="O824">
        <v>1.0959807634256011</v>
      </c>
      <c r="P824">
        <v>5.9807634256009998E-3</v>
      </c>
      <c r="Q824" s="3">
        <v>1.3671271677966099</v>
      </c>
      <c r="R824">
        <v>5.2948782502861197E-2</v>
      </c>
      <c r="S824" s="5">
        <v>0.2065041</v>
      </c>
      <c r="T824">
        <v>59</v>
      </c>
      <c r="U824">
        <v>0</v>
      </c>
      <c r="V824">
        <v>0</v>
      </c>
      <c r="W824">
        <v>15</v>
      </c>
      <c r="X824">
        <v>14</v>
      </c>
      <c r="Y824">
        <v>14</v>
      </c>
      <c r="Z824">
        <v>16</v>
      </c>
      <c r="AA824">
        <v>1</v>
      </c>
      <c r="AB824">
        <v>0</v>
      </c>
      <c r="AC824" t="s">
        <v>60</v>
      </c>
      <c r="AD824" t="s">
        <v>60</v>
      </c>
      <c r="AE824" t="s">
        <v>179</v>
      </c>
      <c r="AF824" t="s">
        <v>84</v>
      </c>
      <c r="AI824">
        <v>1</v>
      </c>
      <c r="AJ824" t="s">
        <v>60</v>
      </c>
      <c r="AK824">
        <v>0.09</v>
      </c>
      <c r="AL824" t="s">
        <v>60</v>
      </c>
      <c r="AM824" t="s">
        <v>60</v>
      </c>
      <c r="AN824" t="s">
        <v>60</v>
      </c>
      <c r="AO824" t="s">
        <v>60</v>
      </c>
      <c r="AP824" t="s">
        <v>60</v>
      </c>
      <c r="AQ824" t="s">
        <v>60</v>
      </c>
      <c r="AR824" t="s">
        <v>60</v>
      </c>
      <c r="AS824" t="s">
        <v>60</v>
      </c>
      <c r="AT824">
        <v>1.19313444444444E-2</v>
      </c>
      <c r="AU824">
        <v>1.34227666666667E-2</v>
      </c>
      <c r="AV824">
        <v>1.51436333333333E-2</v>
      </c>
      <c r="AW824">
        <v>1.6290877777777799E-2</v>
      </c>
      <c r="AX824">
        <v>1.81723666666667E-2</v>
      </c>
      <c r="AY824">
        <v>2.3862700000000001E-2</v>
      </c>
      <c r="AZ824">
        <v>1.5190301864406799E-2</v>
      </c>
      <c r="BA824">
        <v>2.2944900000000002E-3</v>
      </c>
      <c r="BB824" t="s">
        <v>1866</v>
      </c>
      <c r="BC824" s="1" t="s">
        <v>1867</v>
      </c>
      <c r="BD824" t="s">
        <v>1868</v>
      </c>
      <c r="BE824" t="s">
        <v>106</v>
      </c>
      <c r="BF824">
        <v>29.385234830000002</v>
      </c>
      <c r="BG824">
        <v>-94.931518550000007</v>
      </c>
      <c r="BH824" t="s">
        <v>109</v>
      </c>
      <c r="BI824" t="s">
        <v>60</v>
      </c>
      <c r="BJ824">
        <v>90</v>
      </c>
    </row>
    <row r="825" spans="1:62" x14ac:dyDescent="0.3">
      <c r="A825" s="1" t="s">
        <v>1865</v>
      </c>
      <c r="B825" s="1" t="s">
        <v>209</v>
      </c>
      <c r="C825" t="s">
        <v>1795</v>
      </c>
      <c r="D825">
        <v>2011</v>
      </c>
      <c r="E825" t="s">
        <v>210</v>
      </c>
      <c r="F825" t="s">
        <v>59</v>
      </c>
      <c r="G825">
        <v>0.56621699999999997</v>
      </c>
      <c r="H825">
        <v>0.56621699999999997</v>
      </c>
      <c r="I825">
        <v>0.62912990000000002</v>
      </c>
      <c r="J825">
        <v>0.69204290000000002</v>
      </c>
      <c r="K825">
        <v>0.69204290000000002</v>
      </c>
      <c r="L825">
        <v>0.69204290000000002</v>
      </c>
      <c r="M825">
        <v>6</v>
      </c>
      <c r="N825" t="s">
        <v>3452</v>
      </c>
      <c r="O825">
        <v>0.54708642297713406</v>
      </c>
      <c r="P825">
        <v>8.6422977133999995E-5</v>
      </c>
      <c r="Q825" s="3">
        <v>0.62273199152542402</v>
      </c>
      <c r="R825">
        <v>3.097497573787E-3</v>
      </c>
      <c r="S825" s="5">
        <v>0.62912990000000002</v>
      </c>
      <c r="T825">
        <v>59</v>
      </c>
      <c r="U825">
        <v>18</v>
      </c>
      <c r="V825">
        <v>0</v>
      </c>
      <c r="W825">
        <v>15</v>
      </c>
      <c r="X825">
        <v>14</v>
      </c>
      <c r="Y825">
        <v>14</v>
      </c>
      <c r="Z825">
        <v>16</v>
      </c>
      <c r="AA825">
        <v>1</v>
      </c>
      <c r="AB825">
        <v>30.508474576271201</v>
      </c>
      <c r="AC825" t="s">
        <v>60</v>
      </c>
      <c r="AD825" t="s">
        <v>60</v>
      </c>
      <c r="AE825" t="s">
        <v>211</v>
      </c>
      <c r="AF825" t="s">
        <v>93</v>
      </c>
      <c r="AI825">
        <v>1</v>
      </c>
      <c r="AJ825" s="2">
        <v>6.0000000000000002E-6</v>
      </c>
      <c r="AK825">
        <v>0.1</v>
      </c>
      <c r="AL825">
        <v>3.3973019999999998</v>
      </c>
      <c r="AM825">
        <v>3.3973019999999998</v>
      </c>
      <c r="AN825">
        <v>3.7747793999999999</v>
      </c>
      <c r="AO825">
        <v>4.1522573999999999</v>
      </c>
      <c r="AP825">
        <v>4.1522573999999999</v>
      </c>
      <c r="AQ825">
        <v>4.1522573999999999</v>
      </c>
      <c r="AR825">
        <v>3.7363919491525399</v>
      </c>
      <c r="AS825">
        <v>3.7747793999999999</v>
      </c>
      <c r="AT825">
        <v>5.6621700000000002E-3</v>
      </c>
      <c r="AU825">
        <v>5.6621700000000002E-3</v>
      </c>
      <c r="AV825">
        <v>6.2912990000000002E-3</v>
      </c>
      <c r="AW825">
        <v>6.9204289999999996E-3</v>
      </c>
      <c r="AX825">
        <v>6.9204289999999996E-3</v>
      </c>
      <c r="AY825">
        <v>6.9204289999999996E-3</v>
      </c>
      <c r="AZ825">
        <v>6.2273199152542398E-3</v>
      </c>
      <c r="BA825">
        <v>6.2912990000000002E-3</v>
      </c>
      <c r="BB825" t="s">
        <v>1866</v>
      </c>
      <c r="BC825" s="1" t="s">
        <v>1867</v>
      </c>
      <c r="BD825" t="s">
        <v>1868</v>
      </c>
      <c r="BE825" t="s">
        <v>106</v>
      </c>
      <c r="BF825">
        <v>29.385234830000002</v>
      </c>
      <c r="BG825">
        <v>-94.931518550000007</v>
      </c>
      <c r="BH825" t="s">
        <v>109</v>
      </c>
      <c r="BI825">
        <v>0.16666666666666699</v>
      </c>
      <c r="BJ825">
        <v>100</v>
      </c>
    </row>
    <row r="826" spans="1:62" x14ac:dyDescent="0.3">
      <c r="A826" s="1" t="s">
        <v>1865</v>
      </c>
      <c r="B826" s="1" t="s">
        <v>261</v>
      </c>
      <c r="C826" t="s">
        <v>1795</v>
      </c>
      <c r="D826">
        <v>2011</v>
      </c>
      <c r="E826" t="s">
        <v>262</v>
      </c>
      <c r="F826" t="s">
        <v>59</v>
      </c>
      <c r="G826">
        <v>0.14263870000000001</v>
      </c>
      <c r="H826">
        <v>0.2377312</v>
      </c>
      <c r="I826">
        <v>0.3328238</v>
      </c>
      <c r="J826">
        <v>0.66564749999999995</v>
      </c>
      <c r="K826">
        <v>1.0460179999999999</v>
      </c>
      <c r="L826">
        <v>1.569026</v>
      </c>
      <c r="M826">
        <v>6</v>
      </c>
      <c r="N826" t="s">
        <v>3453</v>
      </c>
      <c r="O826">
        <v>0.40254298558713603</v>
      </c>
      <c r="P826">
        <v>0.38654298558713601</v>
      </c>
      <c r="Q826" s="3">
        <v>0.48110358847457602</v>
      </c>
      <c r="R826">
        <v>0.12293897638799201</v>
      </c>
      <c r="S826" s="5">
        <v>5.9432810000000003E-2</v>
      </c>
      <c r="T826">
        <v>59</v>
      </c>
      <c r="U826">
        <v>2</v>
      </c>
      <c r="V826">
        <v>2</v>
      </c>
      <c r="W826">
        <v>15</v>
      </c>
      <c r="X826">
        <v>14</v>
      </c>
      <c r="Y826">
        <v>14</v>
      </c>
      <c r="Z826">
        <v>16</v>
      </c>
      <c r="AA826">
        <v>1</v>
      </c>
      <c r="AB826">
        <v>3.3898305084745801</v>
      </c>
      <c r="AC826" t="s">
        <v>60</v>
      </c>
      <c r="AD826" t="s">
        <v>60</v>
      </c>
      <c r="AE826" t="s">
        <v>263</v>
      </c>
      <c r="AF826" t="s">
        <v>68</v>
      </c>
      <c r="AI826">
        <v>1</v>
      </c>
      <c r="AJ826" s="2">
        <v>2.5000000000000002E-6</v>
      </c>
      <c r="AK826">
        <v>1</v>
      </c>
      <c r="AL826">
        <v>0.35659675000000002</v>
      </c>
      <c r="AM826">
        <v>0.59432799999999997</v>
      </c>
      <c r="AN826">
        <v>0.83205949999999995</v>
      </c>
      <c r="AO826">
        <v>1.6641187500000001</v>
      </c>
      <c r="AP826">
        <v>2.6150449999999998</v>
      </c>
      <c r="AQ826">
        <v>3.9225650000000001</v>
      </c>
      <c r="AR826">
        <v>1.2027589711864399</v>
      </c>
      <c r="AS826">
        <v>0.14858202500000001</v>
      </c>
      <c r="AT826">
        <v>1.4263869999999999E-4</v>
      </c>
      <c r="AU826">
        <v>2.3773119999999999E-4</v>
      </c>
      <c r="AV826">
        <v>3.328238E-4</v>
      </c>
      <c r="AW826">
        <v>6.6564749999999996E-4</v>
      </c>
      <c r="AX826">
        <v>1.0460179999999999E-3</v>
      </c>
      <c r="AY826">
        <v>1.5690260000000001E-3</v>
      </c>
      <c r="AZ826">
        <v>4.8110358847457601E-4</v>
      </c>
      <c r="BA826" s="2">
        <v>5.9432809999999999E-5</v>
      </c>
      <c r="BB826" t="s">
        <v>1866</v>
      </c>
      <c r="BC826" s="1" t="s">
        <v>1867</v>
      </c>
      <c r="BD826" t="s">
        <v>1868</v>
      </c>
      <c r="BE826" t="s">
        <v>106</v>
      </c>
      <c r="BF826">
        <v>29.385234830000002</v>
      </c>
      <c r="BG826">
        <v>-94.931518550000007</v>
      </c>
      <c r="BH826" t="s">
        <v>109</v>
      </c>
      <c r="BI826">
        <v>0.4</v>
      </c>
      <c r="BJ826">
        <v>1000</v>
      </c>
    </row>
    <row r="827" spans="1:62" x14ac:dyDescent="0.3">
      <c r="A827" s="1" t="s">
        <v>1870</v>
      </c>
      <c r="B827" s="1" t="s">
        <v>177</v>
      </c>
      <c r="C827" t="s">
        <v>1795</v>
      </c>
      <c r="D827">
        <v>2011</v>
      </c>
      <c r="E827" t="s">
        <v>178</v>
      </c>
      <c r="F827" t="s">
        <v>59</v>
      </c>
      <c r="G827">
        <v>1.0841464999999999</v>
      </c>
      <c r="H827">
        <v>1.177073</v>
      </c>
      <c r="I827">
        <v>1.321626</v>
      </c>
      <c r="J827">
        <v>1.5539434999999999</v>
      </c>
      <c r="K827">
        <v>1.827561</v>
      </c>
      <c r="L827">
        <v>2.2302439999999999</v>
      </c>
      <c r="M827">
        <v>6</v>
      </c>
      <c r="N827" t="s">
        <v>3454</v>
      </c>
      <c r="O827">
        <v>1.0900115450580141</v>
      </c>
      <c r="P827">
        <v>1.1545058014E-5</v>
      </c>
      <c r="Q827" s="3">
        <v>1.38910883392857</v>
      </c>
      <c r="R827">
        <v>8.9141160764599006E-2</v>
      </c>
      <c r="S827" s="5">
        <v>0.2065041</v>
      </c>
      <c r="T827">
        <v>56</v>
      </c>
      <c r="U827">
        <v>0</v>
      </c>
      <c r="V827">
        <v>0</v>
      </c>
      <c r="W827">
        <v>13</v>
      </c>
      <c r="X827">
        <v>15</v>
      </c>
      <c r="Y827">
        <v>15</v>
      </c>
      <c r="Z827">
        <v>13</v>
      </c>
      <c r="AA827">
        <v>1</v>
      </c>
      <c r="AB827">
        <v>0</v>
      </c>
      <c r="AC827" t="s">
        <v>60</v>
      </c>
      <c r="AD827" t="s">
        <v>60</v>
      </c>
      <c r="AE827" t="s">
        <v>179</v>
      </c>
      <c r="AF827" t="s">
        <v>84</v>
      </c>
      <c r="AI827">
        <v>1</v>
      </c>
      <c r="AJ827" t="s">
        <v>60</v>
      </c>
      <c r="AK827">
        <v>0.09</v>
      </c>
      <c r="AL827" t="s">
        <v>60</v>
      </c>
      <c r="AM827" t="s">
        <v>60</v>
      </c>
      <c r="AN827" t="s">
        <v>60</v>
      </c>
      <c r="AO827" t="s">
        <v>60</v>
      </c>
      <c r="AP827" t="s">
        <v>60</v>
      </c>
      <c r="AQ827" t="s">
        <v>60</v>
      </c>
      <c r="AR827" t="s">
        <v>60</v>
      </c>
      <c r="AS827" t="s">
        <v>60</v>
      </c>
      <c r="AT827">
        <v>1.20460722222222E-2</v>
      </c>
      <c r="AU827">
        <v>1.30785888888889E-2</v>
      </c>
      <c r="AV827">
        <v>1.46847333333333E-2</v>
      </c>
      <c r="AW827">
        <v>1.7266038888888901E-2</v>
      </c>
      <c r="AX827">
        <v>2.0306233333333298E-2</v>
      </c>
      <c r="AY827">
        <v>2.47804888888889E-2</v>
      </c>
      <c r="AZ827">
        <v>1.54345425992063E-2</v>
      </c>
      <c r="BA827">
        <v>2.2944900000000002E-3</v>
      </c>
      <c r="BB827" t="s">
        <v>1866</v>
      </c>
      <c r="BC827" s="1" t="s">
        <v>1869</v>
      </c>
      <c r="BD827" t="s">
        <v>1871</v>
      </c>
      <c r="BE827" t="s">
        <v>63</v>
      </c>
      <c r="BF827">
        <v>29.254474640000002</v>
      </c>
      <c r="BG827">
        <v>-94.861289979999995</v>
      </c>
      <c r="BH827" t="s">
        <v>107</v>
      </c>
      <c r="BI827" t="s">
        <v>60</v>
      </c>
      <c r="BJ827">
        <v>90</v>
      </c>
    </row>
    <row r="828" spans="1:62" x14ac:dyDescent="0.3">
      <c r="A828" s="1" t="s">
        <v>1870</v>
      </c>
      <c r="B828" s="1" t="s">
        <v>209</v>
      </c>
      <c r="C828" t="s">
        <v>1795</v>
      </c>
      <c r="D828">
        <v>2011</v>
      </c>
      <c r="E828" t="s">
        <v>210</v>
      </c>
      <c r="F828" t="s">
        <v>59</v>
      </c>
      <c r="G828">
        <v>0.56621699999999997</v>
      </c>
      <c r="H828">
        <v>0.61340167499999998</v>
      </c>
      <c r="I828">
        <v>0.62912990000000002</v>
      </c>
      <c r="J828">
        <v>0.69204290000000002</v>
      </c>
      <c r="K828">
        <v>0.69204290000000002</v>
      </c>
      <c r="L828">
        <v>0.94369499999999995</v>
      </c>
      <c r="M828">
        <v>6</v>
      </c>
      <c r="N828" t="s">
        <v>3455</v>
      </c>
      <c r="O828">
        <v>0.547000593523431</v>
      </c>
      <c r="P828">
        <v>5.9352343099999999E-7</v>
      </c>
      <c r="Q828" s="3">
        <v>0.64148783214285698</v>
      </c>
      <c r="R828">
        <v>8.4082756778629496E-3</v>
      </c>
      <c r="S828" s="5">
        <v>0.62912990000000002</v>
      </c>
      <c r="T828">
        <v>56</v>
      </c>
      <c r="U828">
        <v>14</v>
      </c>
      <c r="V828">
        <v>0</v>
      </c>
      <c r="W828">
        <v>13</v>
      </c>
      <c r="X828">
        <v>15</v>
      </c>
      <c r="Y828">
        <v>15</v>
      </c>
      <c r="Z828">
        <v>13</v>
      </c>
      <c r="AA828">
        <v>1</v>
      </c>
      <c r="AB828">
        <v>25</v>
      </c>
      <c r="AC828" t="s">
        <v>60</v>
      </c>
      <c r="AD828" t="s">
        <v>60</v>
      </c>
      <c r="AE828" t="s">
        <v>211</v>
      </c>
      <c r="AF828" t="s">
        <v>93</v>
      </c>
      <c r="AI828">
        <v>1</v>
      </c>
      <c r="AJ828" s="2">
        <v>6.0000000000000002E-6</v>
      </c>
      <c r="AK828">
        <v>0.1</v>
      </c>
      <c r="AL828">
        <v>3.3973019999999998</v>
      </c>
      <c r="AM828">
        <v>3.6804100499999999</v>
      </c>
      <c r="AN828">
        <v>3.7747793999999999</v>
      </c>
      <c r="AO828">
        <v>4.1522573999999999</v>
      </c>
      <c r="AP828">
        <v>4.1522573999999999</v>
      </c>
      <c r="AQ828">
        <v>5.6621699999999997</v>
      </c>
      <c r="AR828">
        <v>3.8489269928571401</v>
      </c>
      <c r="AS828">
        <v>3.7747793999999999</v>
      </c>
      <c r="AT828">
        <v>5.6621700000000002E-3</v>
      </c>
      <c r="AU828">
        <v>6.1340167500000004E-3</v>
      </c>
      <c r="AV828">
        <v>6.2912990000000002E-3</v>
      </c>
      <c r="AW828">
        <v>6.9204289999999996E-3</v>
      </c>
      <c r="AX828">
        <v>6.9204289999999996E-3</v>
      </c>
      <c r="AY828">
        <v>9.4369499999999995E-3</v>
      </c>
      <c r="AZ828">
        <v>6.4148783214285701E-3</v>
      </c>
      <c r="BA828">
        <v>6.2912990000000002E-3</v>
      </c>
      <c r="BB828" t="s">
        <v>1866</v>
      </c>
      <c r="BC828" s="1" t="s">
        <v>1869</v>
      </c>
      <c r="BD828" t="s">
        <v>1871</v>
      </c>
      <c r="BE828" t="s">
        <v>63</v>
      </c>
      <c r="BF828">
        <v>29.254474640000002</v>
      </c>
      <c r="BG828">
        <v>-94.861289979999995</v>
      </c>
      <c r="BH828" t="s">
        <v>107</v>
      </c>
      <c r="BI828">
        <v>0.16666666666666699</v>
      </c>
      <c r="BJ828">
        <v>100</v>
      </c>
    </row>
    <row r="829" spans="1:62" x14ac:dyDescent="0.3">
      <c r="A829" s="1" t="s">
        <v>1870</v>
      </c>
      <c r="B829" s="1" t="s">
        <v>261</v>
      </c>
      <c r="C829" t="s">
        <v>1795</v>
      </c>
      <c r="D829">
        <v>2011</v>
      </c>
      <c r="E829" t="s">
        <v>262</v>
      </c>
      <c r="F829" t="s">
        <v>59</v>
      </c>
      <c r="G829">
        <v>4.7546249999999998E-2</v>
      </c>
      <c r="H829">
        <v>4.7546249999999998E-2</v>
      </c>
      <c r="I829">
        <v>9.5092510000000005E-2</v>
      </c>
      <c r="J829">
        <v>0.19018499999999999</v>
      </c>
      <c r="K829">
        <v>0.21395810000000001</v>
      </c>
      <c r="L829">
        <v>0.38036999999999999</v>
      </c>
      <c r="M829">
        <v>6</v>
      </c>
      <c r="N829" t="s">
        <v>3456</v>
      </c>
      <c r="O829">
        <v>5.0204253739115003E-2</v>
      </c>
      <c r="P829">
        <v>3.4204253739115002E-2</v>
      </c>
      <c r="Q829" s="3">
        <v>0.123110817142857</v>
      </c>
      <c r="R829">
        <v>7.0513056931655301E-3</v>
      </c>
      <c r="S829" s="5">
        <v>5.9432810000000003E-2</v>
      </c>
      <c r="T829">
        <v>56</v>
      </c>
      <c r="U829">
        <v>15</v>
      </c>
      <c r="V829">
        <v>5</v>
      </c>
      <c r="W829">
        <v>13</v>
      </c>
      <c r="X829">
        <v>15</v>
      </c>
      <c r="Y829">
        <v>15</v>
      </c>
      <c r="Z829">
        <v>13</v>
      </c>
      <c r="AA829">
        <v>1</v>
      </c>
      <c r="AB829">
        <v>26.785714285714299</v>
      </c>
      <c r="AC829" t="s">
        <v>60</v>
      </c>
      <c r="AD829" t="s">
        <v>60</v>
      </c>
      <c r="AE829" t="s">
        <v>263</v>
      </c>
      <c r="AF829" t="s">
        <v>68</v>
      </c>
      <c r="AI829">
        <v>1</v>
      </c>
      <c r="AJ829" s="2">
        <v>2.5000000000000002E-6</v>
      </c>
      <c r="AK829">
        <v>1</v>
      </c>
      <c r="AL829">
        <v>0.118865625</v>
      </c>
      <c r="AM829">
        <v>0.118865625</v>
      </c>
      <c r="AN829">
        <v>0.23773127499999999</v>
      </c>
      <c r="AO829">
        <v>0.47546250000000001</v>
      </c>
      <c r="AP829">
        <v>0.53489525000000004</v>
      </c>
      <c r="AQ829">
        <v>0.95092500000000002</v>
      </c>
      <c r="AR829">
        <v>0.30777704285714302</v>
      </c>
      <c r="AS829">
        <v>0.14858202500000001</v>
      </c>
      <c r="AT829" s="2">
        <v>4.7546249999999999E-5</v>
      </c>
      <c r="AU829" s="2">
        <v>4.7546249999999999E-5</v>
      </c>
      <c r="AV829" s="2">
        <v>9.5092509999999999E-5</v>
      </c>
      <c r="AW829">
        <v>1.90185E-4</v>
      </c>
      <c r="AX829">
        <v>2.1395809999999999E-4</v>
      </c>
      <c r="AY829">
        <v>3.8036999999999999E-4</v>
      </c>
      <c r="AZ829">
        <v>1.2311081714285699E-4</v>
      </c>
      <c r="BA829" s="2">
        <v>5.9432809999999999E-5</v>
      </c>
      <c r="BB829" t="s">
        <v>1866</v>
      </c>
      <c r="BC829" s="1" t="s">
        <v>1869</v>
      </c>
      <c r="BD829" t="s">
        <v>1871</v>
      </c>
      <c r="BE829" t="s">
        <v>63</v>
      </c>
      <c r="BF829">
        <v>29.254474640000002</v>
      </c>
      <c r="BG829">
        <v>-94.861289979999995</v>
      </c>
      <c r="BH829" t="s">
        <v>107</v>
      </c>
      <c r="BI829">
        <v>0.4</v>
      </c>
      <c r="BJ829">
        <v>1000</v>
      </c>
    </row>
    <row r="830" spans="1:62" x14ac:dyDescent="0.3">
      <c r="A830" s="1" t="s">
        <v>1872</v>
      </c>
      <c r="B830" s="1" t="s">
        <v>171</v>
      </c>
      <c r="C830" t="s">
        <v>1795</v>
      </c>
      <c r="D830">
        <v>2011</v>
      </c>
      <c r="E830" t="s">
        <v>172</v>
      </c>
      <c r="F830" t="s">
        <v>59</v>
      </c>
      <c r="G830">
        <v>0</v>
      </c>
      <c r="H830">
        <v>0.40534762499999999</v>
      </c>
      <c r="I830">
        <v>0.98693339999999996</v>
      </c>
      <c r="J830">
        <v>1.56851925</v>
      </c>
      <c r="K830">
        <v>2.0937085</v>
      </c>
      <c r="L830">
        <v>3.137038</v>
      </c>
      <c r="M830">
        <v>6</v>
      </c>
      <c r="N830" t="s">
        <v>3457</v>
      </c>
      <c r="O830">
        <v>0.27871094835006804</v>
      </c>
      <c r="P830">
        <v>0.16494026904992301</v>
      </c>
      <c r="Q830" s="3">
        <v>1.0443739000000001</v>
      </c>
      <c r="R830">
        <v>0.68684712634601797</v>
      </c>
      <c r="S830" s="5">
        <v>5.8746029999999998E-2</v>
      </c>
      <c r="T830">
        <v>54</v>
      </c>
      <c r="U830">
        <v>11</v>
      </c>
      <c r="V830">
        <v>11</v>
      </c>
      <c r="W830">
        <v>14</v>
      </c>
      <c r="X830">
        <v>14</v>
      </c>
      <c r="Y830">
        <v>11</v>
      </c>
      <c r="Z830">
        <v>15</v>
      </c>
      <c r="AA830">
        <v>1</v>
      </c>
      <c r="AB830">
        <v>20.370370370370399</v>
      </c>
      <c r="AC830" t="s">
        <v>60</v>
      </c>
      <c r="AD830" t="s">
        <v>60</v>
      </c>
      <c r="AE830" t="s">
        <v>172</v>
      </c>
      <c r="AF830" t="s">
        <v>84</v>
      </c>
      <c r="AG830" t="s">
        <v>62</v>
      </c>
      <c r="AI830">
        <v>1</v>
      </c>
      <c r="AJ830" t="s">
        <v>60</v>
      </c>
      <c r="AK830">
        <v>0.7</v>
      </c>
      <c r="AL830" t="s">
        <v>60</v>
      </c>
      <c r="AM830" t="s">
        <v>60</v>
      </c>
      <c r="AN830" t="s">
        <v>60</v>
      </c>
      <c r="AO830" t="s">
        <v>60</v>
      </c>
      <c r="AP830" t="s">
        <v>60</v>
      </c>
      <c r="AQ830" t="s">
        <v>60</v>
      </c>
      <c r="AR830" t="s">
        <v>60</v>
      </c>
      <c r="AS830" t="s">
        <v>60</v>
      </c>
      <c r="AT830">
        <v>0</v>
      </c>
      <c r="AU830">
        <v>5.7906803571428599E-4</v>
      </c>
      <c r="AV830">
        <v>1.40990485714286E-3</v>
      </c>
      <c r="AW830">
        <v>2.2407417857142902E-3</v>
      </c>
      <c r="AX830">
        <v>2.9910121428571401E-3</v>
      </c>
      <c r="AY830">
        <v>4.4814828571428603E-3</v>
      </c>
      <c r="AZ830">
        <v>1.4919627142857099E-3</v>
      </c>
      <c r="BA830" s="2">
        <v>8.3922899999999996E-5</v>
      </c>
      <c r="BB830" t="s">
        <v>1873</v>
      </c>
      <c r="BC830" s="1" t="s">
        <v>1874</v>
      </c>
      <c r="BD830" t="s">
        <v>1875</v>
      </c>
      <c r="BE830" t="s">
        <v>96</v>
      </c>
      <c r="BF830">
        <v>32.378681180000001</v>
      </c>
      <c r="BG830">
        <v>-94.711807250000007</v>
      </c>
      <c r="BH830" t="s">
        <v>109</v>
      </c>
      <c r="BI830" t="s">
        <v>60</v>
      </c>
      <c r="BJ830">
        <v>700</v>
      </c>
    </row>
    <row r="831" spans="1:62" x14ac:dyDescent="0.3">
      <c r="A831" s="1" t="s">
        <v>1872</v>
      </c>
      <c r="B831" s="1" t="s">
        <v>177</v>
      </c>
      <c r="C831" t="s">
        <v>1795</v>
      </c>
      <c r="D831">
        <v>2011</v>
      </c>
      <c r="E831" t="s">
        <v>178</v>
      </c>
      <c r="F831" t="s">
        <v>59</v>
      </c>
      <c r="G831">
        <v>1.0944719999999999</v>
      </c>
      <c r="H831">
        <v>1.2028865</v>
      </c>
      <c r="I831">
        <v>1.3009759999999999</v>
      </c>
      <c r="J831">
        <v>1.4455290000000001</v>
      </c>
      <c r="K831">
        <v>1.590082</v>
      </c>
      <c r="L831">
        <v>1.6933339999999999</v>
      </c>
      <c r="M831">
        <v>6</v>
      </c>
      <c r="N831" t="s">
        <v>3458</v>
      </c>
      <c r="O831">
        <v>1.121710072735427</v>
      </c>
      <c r="P831">
        <v>3.1710072735427003E-2</v>
      </c>
      <c r="Q831" s="3">
        <v>1.3193318092592601</v>
      </c>
      <c r="R831">
        <v>3.1663806079534403E-2</v>
      </c>
      <c r="S831" s="5">
        <v>0.2065041</v>
      </c>
      <c r="T831">
        <v>54</v>
      </c>
      <c r="U831">
        <v>0</v>
      </c>
      <c r="V831">
        <v>0</v>
      </c>
      <c r="W831">
        <v>14</v>
      </c>
      <c r="X831">
        <v>14</v>
      </c>
      <c r="Y831">
        <v>11</v>
      </c>
      <c r="Z831">
        <v>15</v>
      </c>
      <c r="AA831">
        <v>1</v>
      </c>
      <c r="AB831">
        <v>0</v>
      </c>
      <c r="AC831" t="s">
        <v>60</v>
      </c>
      <c r="AD831" t="s">
        <v>60</v>
      </c>
      <c r="AE831" t="s">
        <v>179</v>
      </c>
      <c r="AF831" t="s">
        <v>84</v>
      </c>
      <c r="AI831">
        <v>1</v>
      </c>
      <c r="AJ831" t="s">
        <v>60</v>
      </c>
      <c r="AK831">
        <v>0.09</v>
      </c>
      <c r="AL831" t="s">
        <v>60</v>
      </c>
      <c r="AM831" t="s">
        <v>60</v>
      </c>
      <c r="AN831" t="s">
        <v>60</v>
      </c>
      <c r="AO831" t="s">
        <v>60</v>
      </c>
      <c r="AP831" t="s">
        <v>60</v>
      </c>
      <c r="AQ831" t="s">
        <v>60</v>
      </c>
      <c r="AR831" t="s">
        <v>60</v>
      </c>
      <c r="AS831" t="s">
        <v>60</v>
      </c>
      <c r="AT831">
        <v>1.2160799999999999E-2</v>
      </c>
      <c r="AU831">
        <v>1.33654055555556E-2</v>
      </c>
      <c r="AV831">
        <v>1.44552888888889E-2</v>
      </c>
      <c r="AW831">
        <v>1.6061433333333298E-2</v>
      </c>
      <c r="AX831">
        <v>1.7667577777777801E-2</v>
      </c>
      <c r="AY831">
        <v>1.8814822222222201E-2</v>
      </c>
      <c r="AZ831">
        <v>1.4659242325102901E-2</v>
      </c>
      <c r="BA831">
        <v>2.2944900000000002E-3</v>
      </c>
      <c r="BB831" t="s">
        <v>1873</v>
      </c>
      <c r="BC831" s="1" t="s">
        <v>1874</v>
      </c>
      <c r="BD831" t="s">
        <v>1875</v>
      </c>
      <c r="BE831" t="s">
        <v>96</v>
      </c>
      <c r="BF831">
        <v>32.378681180000001</v>
      </c>
      <c r="BG831">
        <v>-94.711807250000007</v>
      </c>
      <c r="BH831" t="s">
        <v>109</v>
      </c>
      <c r="BI831" t="s">
        <v>60</v>
      </c>
      <c r="BJ831">
        <v>90</v>
      </c>
    </row>
    <row r="832" spans="1:62" x14ac:dyDescent="0.3">
      <c r="A832" s="1" t="s">
        <v>1872</v>
      </c>
      <c r="B832" s="1" t="s">
        <v>209</v>
      </c>
      <c r="C832" t="s">
        <v>1795</v>
      </c>
      <c r="D832">
        <v>2011</v>
      </c>
      <c r="E832" t="s">
        <v>210</v>
      </c>
      <c r="F832" t="s">
        <v>59</v>
      </c>
      <c r="G832">
        <v>0.56621699999999997</v>
      </c>
      <c r="H832">
        <v>0.56621699999999997</v>
      </c>
      <c r="I832">
        <v>0.62912990000000002</v>
      </c>
      <c r="J832">
        <v>0.62912990000000002</v>
      </c>
      <c r="K832">
        <v>0.69204290000000002</v>
      </c>
      <c r="L832">
        <v>0.81786890000000001</v>
      </c>
      <c r="M832">
        <v>6</v>
      </c>
      <c r="N832" t="s">
        <v>3459</v>
      </c>
      <c r="O832">
        <v>0.54769283633848109</v>
      </c>
      <c r="P832">
        <v>6.9283633848100002E-4</v>
      </c>
      <c r="Q832" s="3">
        <v>0.612819157407407</v>
      </c>
      <c r="R832">
        <v>3.3135805802077798E-3</v>
      </c>
      <c r="S832" s="5">
        <v>0.62912990000000002</v>
      </c>
      <c r="T832">
        <v>54</v>
      </c>
      <c r="U832">
        <v>22</v>
      </c>
      <c r="V832">
        <v>0</v>
      </c>
      <c r="W832">
        <v>14</v>
      </c>
      <c r="X832">
        <v>14</v>
      </c>
      <c r="Y832">
        <v>11</v>
      </c>
      <c r="Z832">
        <v>15</v>
      </c>
      <c r="AA832">
        <v>1</v>
      </c>
      <c r="AB832">
        <v>40.740740740740698</v>
      </c>
      <c r="AC832" t="s">
        <v>60</v>
      </c>
      <c r="AD832" t="s">
        <v>60</v>
      </c>
      <c r="AE832" t="s">
        <v>211</v>
      </c>
      <c r="AF832" t="s">
        <v>93</v>
      </c>
      <c r="AI832">
        <v>1</v>
      </c>
      <c r="AJ832" s="2">
        <v>6.0000000000000002E-6</v>
      </c>
      <c r="AK832">
        <v>0.1</v>
      </c>
      <c r="AL832">
        <v>3.3973019999999998</v>
      </c>
      <c r="AM832">
        <v>3.3973019999999998</v>
      </c>
      <c r="AN832">
        <v>3.7747793999999999</v>
      </c>
      <c r="AO832">
        <v>3.7747793999999999</v>
      </c>
      <c r="AP832">
        <v>4.1522573999999999</v>
      </c>
      <c r="AQ832">
        <v>4.9072133999999998</v>
      </c>
      <c r="AR832">
        <v>3.67691494444444</v>
      </c>
      <c r="AS832">
        <v>3.7747793999999999</v>
      </c>
      <c r="AT832">
        <v>5.6621700000000002E-3</v>
      </c>
      <c r="AU832">
        <v>5.6621700000000002E-3</v>
      </c>
      <c r="AV832">
        <v>6.2912990000000002E-3</v>
      </c>
      <c r="AW832">
        <v>6.2912990000000002E-3</v>
      </c>
      <c r="AX832">
        <v>6.9204289999999996E-3</v>
      </c>
      <c r="AY832">
        <v>8.1786889999999994E-3</v>
      </c>
      <c r="AZ832">
        <v>6.1281915740740702E-3</v>
      </c>
      <c r="BA832">
        <v>6.2912990000000002E-3</v>
      </c>
      <c r="BB832" t="s">
        <v>1873</v>
      </c>
      <c r="BC832" s="1" t="s">
        <v>1874</v>
      </c>
      <c r="BD832" t="s">
        <v>1875</v>
      </c>
      <c r="BE832" t="s">
        <v>96</v>
      </c>
      <c r="BF832">
        <v>32.378681180000001</v>
      </c>
      <c r="BG832">
        <v>-94.711807250000007</v>
      </c>
      <c r="BH832" t="s">
        <v>109</v>
      </c>
      <c r="BI832">
        <v>0.16666666666666699</v>
      </c>
      <c r="BJ832">
        <v>100</v>
      </c>
    </row>
    <row r="833" spans="1:62" x14ac:dyDescent="0.3">
      <c r="A833" s="1" t="s">
        <v>1872</v>
      </c>
      <c r="B833" s="1" t="s">
        <v>261</v>
      </c>
      <c r="C833" t="s">
        <v>1795</v>
      </c>
      <c r="D833">
        <v>2011</v>
      </c>
      <c r="E833" t="s">
        <v>262</v>
      </c>
      <c r="F833" t="s">
        <v>59</v>
      </c>
      <c r="G833">
        <v>9.5092510000000005E-2</v>
      </c>
      <c r="H833">
        <v>0.14263870000000001</v>
      </c>
      <c r="I833">
        <v>0.19018499999999999</v>
      </c>
      <c r="J833">
        <v>0.2377312</v>
      </c>
      <c r="K833">
        <v>0.3328238</v>
      </c>
      <c r="L833">
        <v>0.52300880000000005</v>
      </c>
      <c r="M833">
        <v>6</v>
      </c>
      <c r="N833" t="s">
        <v>3460</v>
      </c>
      <c r="O833">
        <v>5.2610454492826003E-2</v>
      </c>
      <c r="P833">
        <v>3.6610454492826003E-2</v>
      </c>
      <c r="Q833" s="3">
        <v>0.20691422500000001</v>
      </c>
      <c r="R833">
        <v>1.05915474293292E-2</v>
      </c>
      <c r="S833" s="5">
        <v>5.9432810000000003E-2</v>
      </c>
      <c r="T833">
        <v>54</v>
      </c>
      <c r="U833">
        <v>3</v>
      </c>
      <c r="V833">
        <v>3</v>
      </c>
      <c r="W833">
        <v>14</v>
      </c>
      <c r="X833">
        <v>14</v>
      </c>
      <c r="Y833">
        <v>11</v>
      </c>
      <c r="Z833">
        <v>15</v>
      </c>
      <c r="AA833">
        <v>1</v>
      </c>
      <c r="AB833">
        <v>5.5555555555555598</v>
      </c>
      <c r="AC833" t="s">
        <v>60</v>
      </c>
      <c r="AD833" t="s">
        <v>60</v>
      </c>
      <c r="AE833" t="s">
        <v>263</v>
      </c>
      <c r="AF833" t="s">
        <v>68</v>
      </c>
      <c r="AI833">
        <v>1</v>
      </c>
      <c r="AJ833" s="2">
        <v>2.5000000000000002E-6</v>
      </c>
      <c r="AK833">
        <v>1</v>
      </c>
      <c r="AL833">
        <v>0.23773127499999999</v>
      </c>
      <c r="AM833">
        <v>0.35659675000000002</v>
      </c>
      <c r="AN833">
        <v>0.47546250000000001</v>
      </c>
      <c r="AO833">
        <v>0.59432799999999997</v>
      </c>
      <c r="AP833">
        <v>0.83205949999999995</v>
      </c>
      <c r="AQ833">
        <v>1.3075220000000001</v>
      </c>
      <c r="AR833">
        <v>0.51728556250000002</v>
      </c>
      <c r="AS833">
        <v>0.14858202500000001</v>
      </c>
      <c r="AT833" s="2">
        <v>9.5092509999999999E-5</v>
      </c>
      <c r="AU833">
        <v>1.4263869999999999E-4</v>
      </c>
      <c r="AV833">
        <v>1.90185E-4</v>
      </c>
      <c r="AW833">
        <v>2.3773119999999999E-4</v>
      </c>
      <c r="AX833">
        <v>3.328238E-4</v>
      </c>
      <c r="AY833">
        <v>5.2300879999999999E-4</v>
      </c>
      <c r="AZ833">
        <v>2.0691422499999999E-4</v>
      </c>
      <c r="BA833" s="2">
        <v>5.9432809999999999E-5</v>
      </c>
      <c r="BB833" t="s">
        <v>1873</v>
      </c>
      <c r="BC833" s="1" t="s">
        <v>1874</v>
      </c>
      <c r="BD833" t="s">
        <v>1875</v>
      </c>
      <c r="BE833" t="s">
        <v>96</v>
      </c>
      <c r="BF833">
        <v>32.378681180000001</v>
      </c>
      <c r="BG833">
        <v>-94.711807250000007</v>
      </c>
      <c r="BH833" t="s">
        <v>109</v>
      </c>
      <c r="BI833">
        <v>0.4</v>
      </c>
      <c r="BJ833">
        <v>1000</v>
      </c>
    </row>
    <row r="834" spans="1:62" x14ac:dyDescent="0.3">
      <c r="A834" s="1" t="s">
        <v>1876</v>
      </c>
      <c r="B834" s="1" t="s">
        <v>171</v>
      </c>
      <c r="C834" t="s">
        <v>1795</v>
      </c>
      <c r="D834">
        <v>2011</v>
      </c>
      <c r="E834" t="s">
        <v>172</v>
      </c>
      <c r="F834" t="s">
        <v>59</v>
      </c>
      <c r="G834">
        <v>0</v>
      </c>
      <c r="H834">
        <v>0</v>
      </c>
      <c r="I834">
        <v>0.77544769999999996</v>
      </c>
      <c r="J834">
        <v>1.057429</v>
      </c>
      <c r="K834">
        <v>1.3499833999999999</v>
      </c>
      <c r="L834">
        <v>2.432086</v>
      </c>
      <c r="M834">
        <v>6</v>
      </c>
      <c r="N834" t="s">
        <v>3461</v>
      </c>
      <c r="O834">
        <v>1.760904843721715</v>
      </c>
      <c r="P834">
        <v>1.64713416442157</v>
      </c>
      <c r="Q834" s="3">
        <v>0.69522893275862097</v>
      </c>
      <c r="R834">
        <v>0.32118273342319897</v>
      </c>
      <c r="S834" s="5">
        <v>5.8746029999999998E-2</v>
      </c>
      <c r="T834">
        <v>58</v>
      </c>
      <c r="U834">
        <v>16</v>
      </c>
      <c r="V834">
        <v>16</v>
      </c>
      <c r="W834">
        <v>15</v>
      </c>
      <c r="X834">
        <v>15</v>
      </c>
      <c r="Y834">
        <v>15</v>
      </c>
      <c r="Z834">
        <v>13</v>
      </c>
      <c r="AA834">
        <v>1</v>
      </c>
      <c r="AB834">
        <v>27.586206896551701</v>
      </c>
      <c r="AC834" t="s">
        <v>60</v>
      </c>
      <c r="AD834" t="s">
        <v>60</v>
      </c>
      <c r="AE834" t="s">
        <v>172</v>
      </c>
      <c r="AF834" t="s">
        <v>84</v>
      </c>
      <c r="AG834" t="s">
        <v>62</v>
      </c>
      <c r="AI834">
        <v>1</v>
      </c>
      <c r="AJ834" t="s">
        <v>60</v>
      </c>
      <c r="AK834">
        <v>0.7</v>
      </c>
      <c r="AL834" t="s">
        <v>60</v>
      </c>
      <c r="AM834" t="s">
        <v>60</v>
      </c>
      <c r="AN834" t="s">
        <v>60</v>
      </c>
      <c r="AO834" t="s">
        <v>60</v>
      </c>
      <c r="AP834" t="s">
        <v>60</v>
      </c>
      <c r="AQ834" t="s">
        <v>60</v>
      </c>
      <c r="AR834" t="s">
        <v>60</v>
      </c>
      <c r="AS834" t="s">
        <v>60</v>
      </c>
      <c r="AT834">
        <v>0</v>
      </c>
      <c r="AU834">
        <v>0</v>
      </c>
      <c r="AV834">
        <v>1.1077824285714299E-3</v>
      </c>
      <c r="AW834">
        <v>1.5106128571428601E-3</v>
      </c>
      <c r="AX834">
        <v>1.9285477142857101E-3</v>
      </c>
      <c r="AY834">
        <v>3.4744085714285698E-3</v>
      </c>
      <c r="AZ834">
        <v>9.9318418965517203E-4</v>
      </c>
      <c r="BA834" s="2">
        <v>8.3922899999999996E-5</v>
      </c>
      <c r="BB834" t="s">
        <v>1877</v>
      </c>
      <c r="BC834" s="1" t="s">
        <v>1878</v>
      </c>
      <c r="BD834" t="s">
        <v>110</v>
      </c>
      <c r="BE834" t="s">
        <v>63</v>
      </c>
      <c r="BF834">
        <v>29.901037219999999</v>
      </c>
      <c r="BG834">
        <v>-95.326126099999996</v>
      </c>
      <c r="BH834" t="s">
        <v>109</v>
      </c>
      <c r="BI834" t="s">
        <v>60</v>
      </c>
      <c r="BJ834">
        <v>700</v>
      </c>
    </row>
    <row r="835" spans="1:62" x14ac:dyDescent="0.3">
      <c r="A835" s="1" t="s">
        <v>1876</v>
      </c>
      <c r="B835" s="1" t="s">
        <v>177</v>
      </c>
      <c r="C835" t="s">
        <v>1795</v>
      </c>
      <c r="D835">
        <v>2011</v>
      </c>
      <c r="E835" t="s">
        <v>178</v>
      </c>
      <c r="F835" t="s">
        <v>59</v>
      </c>
      <c r="G835">
        <v>1.108927</v>
      </c>
      <c r="H835">
        <v>1.2183740000000001</v>
      </c>
      <c r="I835">
        <v>1.3939025</v>
      </c>
      <c r="J835">
        <v>1.548781</v>
      </c>
      <c r="K835">
        <v>1.6850733</v>
      </c>
      <c r="L835">
        <v>2.126992</v>
      </c>
      <c r="M835">
        <v>6</v>
      </c>
      <c r="N835" t="s">
        <v>3462</v>
      </c>
      <c r="O835">
        <v>1.0947040428118371</v>
      </c>
      <c r="P835">
        <v>4.7040428118369998E-3</v>
      </c>
      <c r="Q835" s="3">
        <v>1.40921253448276</v>
      </c>
      <c r="R835">
        <v>6.5107730566569003E-2</v>
      </c>
      <c r="S835" s="5">
        <v>0.2065041</v>
      </c>
      <c r="T835">
        <v>58</v>
      </c>
      <c r="U835">
        <v>0</v>
      </c>
      <c r="V835">
        <v>0</v>
      </c>
      <c r="W835">
        <v>15</v>
      </c>
      <c r="X835">
        <v>15</v>
      </c>
      <c r="Y835">
        <v>15</v>
      </c>
      <c r="Z835">
        <v>13</v>
      </c>
      <c r="AA835">
        <v>1</v>
      </c>
      <c r="AB835">
        <v>0</v>
      </c>
      <c r="AC835" t="s">
        <v>60</v>
      </c>
      <c r="AD835" t="s">
        <v>60</v>
      </c>
      <c r="AE835" t="s">
        <v>179</v>
      </c>
      <c r="AF835" t="s">
        <v>84</v>
      </c>
      <c r="AI835">
        <v>1</v>
      </c>
      <c r="AJ835" t="s">
        <v>60</v>
      </c>
      <c r="AK835">
        <v>0.09</v>
      </c>
      <c r="AL835" t="s">
        <v>60</v>
      </c>
      <c r="AM835" t="s">
        <v>60</v>
      </c>
      <c r="AN835" t="s">
        <v>60</v>
      </c>
      <c r="AO835" t="s">
        <v>60</v>
      </c>
      <c r="AP835" t="s">
        <v>60</v>
      </c>
      <c r="AQ835" t="s">
        <v>60</v>
      </c>
      <c r="AR835" t="s">
        <v>60</v>
      </c>
      <c r="AS835" t="s">
        <v>60</v>
      </c>
      <c r="AT835">
        <v>1.23214111111111E-2</v>
      </c>
      <c r="AU835">
        <v>1.35374888888889E-2</v>
      </c>
      <c r="AV835">
        <v>1.54878055555556E-2</v>
      </c>
      <c r="AW835">
        <v>1.7208677777777799E-2</v>
      </c>
      <c r="AX835">
        <v>1.8723036666666699E-2</v>
      </c>
      <c r="AY835">
        <v>2.3633244444444399E-2</v>
      </c>
      <c r="AZ835">
        <v>1.5657917049808401E-2</v>
      </c>
      <c r="BA835">
        <v>2.2944900000000002E-3</v>
      </c>
      <c r="BB835" t="s">
        <v>1877</v>
      </c>
      <c r="BC835" s="1" t="s">
        <v>1878</v>
      </c>
      <c r="BD835" t="s">
        <v>110</v>
      </c>
      <c r="BE835" t="s">
        <v>63</v>
      </c>
      <c r="BF835">
        <v>29.901037219999999</v>
      </c>
      <c r="BG835">
        <v>-95.326126099999996</v>
      </c>
      <c r="BH835" t="s">
        <v>109</v>
      </c>
      <c r="BI835" t="s">
        <v>60</v>
      </c>
      <c r="BJ835">
        <v>90</v>
      </c>
    </row>
    <row r="836" spans="1:62" x14ac:dyDescent="0.3">
      <c r="A836" s="1" t="s">
        <v>1876</v>
      </c>
      <c r="B836" s="1" t="s">
        <v>209</v>
      </c>
      <c r="C836" t="s">
        <v>1795</v>
      </c>
      <c r="D836">
        <v>2011</v>
      </c>
      <c r="E836" t="s">
        <v>210</v>
      </c>
      <c r="F836" t="s">
        <v>59</v>
      </c>
      <c r="G836">
        <v>0.56621699999999997</v>
      </c>
      <c r="H836">
        <v>0.56621699999999997</v>
      </c>
      <c r="I836">
        <v>0.62912990000000002</v>
      </c>
      <c r="J836">
        <v>0.62912990000000002</v>
      </c>
      <c r="K836">
        <v>0.69204290000000002</v>
      </c>
      <c r="L836">
        <v>0.88078190000000001</v>
      </c>
      <c r="M836">
        <v>6</v>
      </c>
      <c r="N836" t="s">
        <v>3463</v>
      </c>
      <c r="O836">
        <v>0.54727519043441009</v>
      </c>
      <c r="P836">
        <v>2.7519043441000002E-4</v>
      </c>
      <c r="Q836" s="3">
        <v>0.62153697413793096</v>
      </c>
      <c r="R836">
        <v>6.8158322544177403E-3</v>
      </c>
      <c r="S836" s="5">
        <v>0.62912990000000002</v>
      </c>
      <c r="T836">
        <v>58</v>
      </c>
      <c r="U836">
        <v>17</v>
      </c>
      <c r="V836">
        <v>0</v>
      </c>
      <c r="W836">
        <v>15</v>
      </c>
      <c r="X836">
        <v>15</v>
      </c>
      <c r="Y836">
        <v>15</v>
      </c>
      <c r="Z836">
        <v>13</v>
      </c>
      <c r="AA836">
        <v>1</v>
      </c>
      <c r="AB836">
        <v>29.310344827586199</v>
      </c>
      <c r="AC836" t="s">
        <v>60</v>
      </c>
      <c r="AD836" t="s">
        <v>60</v>
      </c>
      <c r="AE836" t="s">
        <v>211</v>
      </c>
      <c r="AF836" t="s">
        <v>93</v>
      </c>
      <c r="AI836">
        <v>1</v>
      </c>
      <c r="AJ836" s="2">
        <v>6.0000000000000002E-6</v>
      </c>
      <c r="AK836">
        <v>0.1</v>
      </c>
      <c r="AL836">
        <v>3.3973019999999998</v>
      </c>
      <c r="AM836">
        <v>3.3973019999999998</v>
      </c>
      <c r="AN836">
        <v>3.7747793999999999</v>
      </c>
      <c r="AO836">
        <v>3.7747793999999999</v>
      </c>
      <c r="AP836">
        <v>4.1522573999999999</v>
      </c>
      <c r="AQ836">
        <v>5.2846913999999998</v>
      </c>
      <c r="AR836">
        <v>3.72922184482759</v>
      </c>
      <c r="AS836">
        <v>3.7747793999999999</v>
      </c>
      <c r="AT836">
        <v>5.6621700000000002E-3</v>
      </c>
      <c r="AU836">
        <v>5.6621700000000002E-3</v>
      </c>
      <c r="AV836">
        <v>6.2912990000000002E-3</v>
      </c>
      <c r="AW836">
        <v>6.2912990000000002E-3</v>
      </c>
      <c r="AX836">
        <v>6.9204289999999996E-3</v>
      </c>
      <c r="AY836">
        <v>8.8078189999999997E-3</v>
      </c>
      <c r="AZ836">
        <v>6.2153697413793096E-3</v>
      </c>
      <c r="BA836">
        <v>6.2912990000000002E-3</v>
      </c>
      <c r="BB836" t="s">
        <v>1877</v>
      </c>
      <c r="BC836" s="1" t="s">
        <v>1878</v>
      </c>
      <c r="BD836" t="s">
        <v>110</v>
      </c>
      <c r="BE836" t="s">
        <v>63</v>
      </c>
      <c r="BF836">
        <v>29.901037219999999</v>
      </c>
      <c r="BG836">
        <v>-95.326126099999996</v>
      </c>
      <c r="BH836" t="s">
        <v>109</v>
      </c>
      <c r="BI836">
        <v>0.16666666666666699</v>
      </c>
      <c r="BJ836">
        <v>100</v>
      </c>
    </row>
    <row r="837" spans="1:62" x14ac:dyDescent="0.3">
      <c r="A837" s="1" t="s">
        <v>1876</v>
      </c>
      <c r="B837" s="1" t="s">
        <v>261</v>
      </c>
      <c r="C837" t="s">
        <v>1795</v>
      </c>
      <c r="D837">
        <v>2011</v>
      </c>
      <c r="E837" t="s">
        <v>262</v>
      </c>
      <c r="F837" t="s">
        <v>59</v>
      </c>
      <c r="G837">
        <v>0.19018499999999999</v>
      </c>
      <c r="H837">
        <v>0.2377312</v>
      </c>
      <c r="I837">
        <v>0.3328238</v>
      </c>
      <c r="J837">
        <v>0.57055500000000003</v>
      </c>
      <c r="K837">
        <v>0.77500389000000003</v>
      </c>
      <c r="L837">
        <v>1.5214799999999999</v>
      </c>
      <c r="M837">
        <v>6</v>
      </c>
      <c r="N837" t="s">
        <v>3464</v>
      </c>
      <c r="O837">
        <v>0.30554398443623604</v>
      </c>
      <c r="P837">
        <v>0.28954398443623602</v>
      </c>
      <c r="Q837" s="3">
        <v>0.43365458810344798</v>
      </c>
      <c r="R837">
        <v>9.9474569735161694E-2</v>
      </c>
      <c r="S837" s="5">
        <v>5.9432810000000003E-2</v>
      </c>
      <c r="T837">
        <v>58</v>
      </c>
      <c r="U837">
        <v>2</v>
      </c>
      <c r="V837">
        <v>2</v>
      </c>
      <c r="W837">
        <v>15</v>
      </c>
      <c r="X837">
        <v>15</v>
      </c>
      <c r="Y837">
        <v>15</v>
      </c>
      <c r="Z837">
        <v>13</v>
      </c>
      <c r="AA837">
        <v>1</v>
      </c>
      <c r="AB837">
        <v>3.4482758620689702</v>
      </c>
      <c r="AC837" t="s">
        <v>60</v>
      </c>
      <c r="AD837" t="s">
        <v>60</v>
      </c>
      <c r="AE837" t="s">
        <v>263</v>
      </c>
      <c r="AF837" t="s">
        <v>68</v>
      </c>
      <c r="AI837">
        <v>1</v>
      </c>
      <c r="AJ837" s="2">
        <v>2.5000000000000002E-6</v>
      </c>
      <c r="AK837">
        <v>1</v>
      </c>
      <c r="AL837">
        <v>0.47546250000000001</v>
      </c>
      <c r="AM837">
        <v>0.59432799999999997</v>
      </c>
      <c r="AN837">
        <v>0.83205949999999995</v>
      </c>
      <c r="AO837">
        <v>1.4263874999999999</v>
      </c>
      <c r="AP837">
        <v>1.937509725</v>
      </c>
      <c r="AQ837">
        <v>3.8037000000000001</v>
      </c>
      <c r="AR837">
        <v>1.08413647025862</v>
      </c>
      <c r="AS837">
        <v>0.14858202500000001</v>
      </c>
      <c r="AT837">
        <v>1.90185E-4</v>
      </c>
      <c r="AU837">
        <v>2.3773119999999999E-4</v>
      </c>
      <c r="AV837">
        <v>3.328238E-4</v>
      </c>
      <c r="AW837">
        <v>5.7055500000000004E-4</v>
      </c>
      <c r="AX837">
        <v>7.7500389000000004E-4</v>
      </c>
      <c r="AY837">
        <v>1.52148E-3</v>
      </c>
      <c r="AZ837">
        <v>4.33654588103448E-4</v>
      </c>
      <c r="BA837" s="2">
        <v>5.9432809999999999E-5</v>
      </c>
      <c r="BB837" t="s">
        <v>1877</v>
      </c>
      <c r="BC837" s="1" t="s">
        <v>1878</v>
      </c>
      <c r="BD837" t="s">
        <v>110</v>
      </c>
      <c r="BE837" t="s">
        <v>63</v>
      </c>
      <c r="BF837">
        <v>29.901037219999999</v>
      </c>
      <c r="BG837">
        <v>-95.326126099999996</v>
      </c>
      <c r="BH837" t="s">
        <v>109</v>
      </c>
      <c r="BI837">
        <v>0.4</v>
      </c>
      <c r="BJ837">
        <v>1000</v>
      </c>
    </row>
    <row r="838" spans="1:62" x14ac:dyDescent="0.3">
      <c r="A838" s="1" t="s">
        <v>1879</v>
      </c>
      <c r="B838" s="1" t="s">
        <v>171</v>
      </c>
      <c r="C838" t="s">
        <v>1795</v>
      </c>
      <c r="D838">
        <v>2011</v>
      </c>
      <c r="E838" t="s">
        <v>172</v>
      </c>
      <c r="F838" t="s">
        <v>388</v>
      </c>
      <c r="G838">
        <v>0.61466241845454594</v>
      </c>
      <c r="H838">
        <v>0.94640527204545499</v>
      </c>
      <c r="I838">
        <v>1.53947983863636</v>
      </c>
      <c r="J838">
        <v>2.2659280363636398</v>
      </c>
      <c r="K838">
        <v>2.9562036222727301</v>
      </c>
      <c r="L838">
        <v>7.6975980727272697</v>
      </c>
      <c r="M838">
        <v>1</v>
      </c>
      <c r="N838" t="s">
        <v>3465</v>
      </c>
      <c r="O838">
        <v>1.2288845259351771</v>
      </c>
      <c r="P838">
        <v>1.1151138466350321</v>
      </c>
      <c r="Q838" s="3">
        <v>1.72943685322189</v>
      </c>
      <c r="R838">
        <v>1.0749967471751001</v>
      </c>
      <c r="S838" s="5">
        <v>5.8746029999999999E-3</v>
      </c>
      <c r="T838">
        <v>328</v>
      </c>
      <c r="U838">
        <v>0</v>
      </c>
      <c r="V838">
        <v>0</v>
      </c>
      <c r="W838">
        <v>73</v>
      </c>
      <c r="X838">
        <v>75</v>
      </c>
      <c r="Y838">
        <v>88</v>
      </c>
      <c r="Z838">
        <v>92</v>
      </c>
      <c r="AA838">
        <v>1</v>
      </c>
      <c r="AB838">
        <v>0</v>
      </c>
      <c r="AC838" t="s">
        <v>60</v>
      </c>
      <c r="AD838" t="s">
        <v>60</v>
      </c>
      <c r="AE838" t="s">
        <v>172</v>
      </c>
      <c r="AF838" t="s">
        <v>84</v>
      </c>
      <c r="AG838" t="s">
        <v>62</v>
      </c>
      <c r="AI838">
        <v>1</v>
      </c>
      <c r="AJ838" t="s">
        <v>60</v>
      </c>
      <c r="AK838">
        <v>0.7</v>
      </c>
      <c r="AL838" t="s">
        <v>60</v>
      </c>
      <c r="AM838" t="s">
        <v>60</v>
      </c>
      <c r="AN838" t="s">
        <v>60</v>
      </c>
      <c r="AO838" t="s">
        <v>60</v>
      </c>
      <c r="AP838" t="s">
        <v>60</v>
      </c>
      <c r="AQ838" t="s">
        <v>60</v>
      </c>
      <c r="AR838" t="s">
        <v>60</v>
      </c>
      <c r="AS838" t="s">
        <v>60</v>
      </c>
      <c r="AT838">
        <v>8.7808916922077897E-4</v>
      </c>
      <c r="AU838">
        <v>1.3520075314935099E-3</v>
      </c>
      <c r="AV838">
        <v>2.19925691233766E-3</v>
      </c>
      <c r="AW838">
        <v>3.2370400519480501E-3</v>
      </c>
      <c r="AX838">
        <v>4.2231480318181804E-3</v>
      </c>
      <c r="AY838">
        <v>1.0996568675324701E-2</v>
      </c>
      <c r="AZ838">
        <v>2.4706240760312801E-3</v>
      </c>
      <c r="BA838" s="2">
        <v>8.3922900000000002E-6</v>
      </c>
      <c r="BB838" t="s">
        <v>1877</v>
      </c>
      <c r="BC838" s="1" t="s">
        <v>1880</v>
      </c>
      <c r="BD838" t="s">
        <v>1881</v>
      </c>
      <c r="BE838" t="s">
        <v>63</v>
      </c>
      <c r="BF838">
        <v>29.80270767</v>
      </c>
      <c r="BG838">
        <v>-95.125495909999998</v>
      </c>
      <c r="BH838" t="s">
        <v>109</v>
      </c>
      <c r="BI838" t="s">
        <v>60</v>
      </c>
      <c r="BJ838">
        <v>700</v>
      </c>
    </row>
    <row r="839" spans="1:62" x14ac:dyDescent="0.3">
      <c r="A839" s="1" t="s">
        <v>1879</v>
      </c>
      <c r="B839" s="1" t="s">
        <v>261</v>
      </c>
      <c r="C839" t="s">
        <v>1795</v>
      </c>
      <c r="D839">
        <v>2011</v>
      </c>
      <c r="E839" t="s">
        <v>262</v>
      </c>
      <c r="F839" t="s">
        <v>388</v>
      </c>
      <c r="G839">
        <v>0.110173923547847</v>
      </c>
      <c r="H839">
        <v>0.19244267254870101</v>
      </c>
      <c r="I839">
        <v>0.31121182409090897</v>
      </c>
      <c r="J839">
        <v>0.60479641727272704</v>
      </c>
      <c r="K839">
        <v>0.94124594523809502</v>
      </c>
      <c r="L839">
        <v>2.7668674545454501</v>
      </c>
      <c r="M839">
        <v>1</v>
      </c>
      <c r="N839" t="s">
        <v>3466</v>
      </c>
      <c r="O839">
        <v>0.44130401868563301</v>
      </c>
      <c r="P839">
        <v>0.425304018685633</v>
      </c>
      <c r="Q839" s="3">
        <v>0.44503749531630798</v>
      </c>
      <c r="R839">
        <v>0.14552080947479801</v>
      </c>
      <c r="S839" s="5">
        <v>5.9432820000000003E-3</v>
      </c>
      <c r="T839">
        <v>328</v>
      </c>
      <c r="U839">
        <v>1</v>
      </c>
      <c r="V839">
        <v>0</v>
      </c>
      <c r="W839">
        <v>73</v>
      </c>
      <c r="X839">
        <v>75</v>
      </c>
      <c r="Y839">
        <v>88</v>
      </c>
      <c r="Z839">
        <v>92</v>
      </c>
      <c r="AA839">
        <v>1</v>
      </c>
      <c r="AB839">
        <v>0.30487804878048802</v>
      </c>
      <c r="AC839" t="s">
        <v>60</v>
      </c>
      <c r="AD839" t="s">
        <v>60</v>
      </c>
      <c r="AE839" t="s">
        <v>263</v>
      </c>
      <c r="AF839" t="s">
        <v>68</v>
      </c>
      <c r="AI839">
        <v>1</v>
      </c>
      <c r="AJ839" s="2">
        <v>2.5000000000000002E-6</v>
      </c>
      <c r="AK839">
        <v>1</v>
      </c>
      <c r="AL839">
        <v>0.27543480886961702</v>
      </c>
      <c r="AM839">
        <v>0.481106681371753</v>
      </c>
      <c r="AN839">
        <v>0.77802956022727299</v>
      </c>
      <c r="AO839">
        <v>1.51199104318182</v>
      </c>
      <c r="AP839">
        <v>2.3531148630952399</v>
      </c>
      <c r="AQ839">
        <v>6.9171686363636402</v>
      </c>
      <c r="AR839">
        <v>1.11259373829077</v>
      </c>
      <c r="AS839">
        <v>1.4858204999999999E-2</v>
      </c>
      <c r="AT839">
        <v>1.1017392354784699E-4</v>
      </c>
      <c r="AU839">
        <v>1.92442672548701E-4</v>
      </c>
      <c r="AV839">
        <v>3.11211824090909E-4</v>
      </c>
      <c r="AW839">
        <v>6.0479641727272701E-4</v>
      </c>
      <c r="AX839">
        <v>9.4124594523809499E-4</v>
      </c>
      <c r="AY839">
        <v>2.76686745454545E-3</v>
      </c>
      <c r="AZ839">
        <v>4.45037495316308E-4</v>
      </c>
      <c r="BA839" s="2">
        <v>5.9432820000000003E-6</v>
      </c>
      <c r="BB839" t="s">
        <v>1877</v>
      </c>
      <c r="BC839" s="1" t="s">
        <v>1880</v>
      </c>
      <c r="BD839" t="s">
        <v>1881</v>
      </c>
      <c r="BE839" t="s">
        <v>63</v>
      </c>
      <c r="BF839">
        <v>29.80270767</v>
      </c>
      <c r="BG839">
        <v>-95.125495909999998</v>
      </c>
      <c r="BH839" t="s">
        <v>109</v>
      </c>
      <c r="BI839">
        <v>0.4</v>
      </c>
      <c r="BJ839">
        <v>1000</v>
      </c>
    </row>
    <row r="840" spans="1:62" x14ac:dyDescent="0.3">
      <c r="A840" s="1" t="s">
        <v>1879</v>
      </c>
      <c r="B840" s="1" t="s">
        <v>313</v>
      </c>
      <c r="C840" t="s">
        <v>1795</v>
      </c>
      <c r="D840">
        <v>2011</v>
      </c>
      <c r="E840" t="s">
        <v>314</v>
      </c>
      <c r="F840" t="s">
        <v>388</v>
      </c>
      <c r="G840">
        <v>7.7963662727272703E-3</v>
      </c>
      <c r="H840">
        <v>3.0161261340909101E-2</v>
      </c>
      <c r="I840">
        <v>8.5879444383116899E-2</v>
      </c>
      <c r="J840">
        <v>0.19101924219697</v>
      </c>
      <c r="K840">
        <v>0.42048731224545499</v>
      </c>
      <c r="L840">
        <v>3.8249369831818201</v>
      </c>
      <c r="M840">
        <v>1</v>
      </c>
      <c r="N840" t="s">
        <v>3467</v>
      </c>
      <c r="O840">
        <v>0.15944564382257398</v>
      </c>
      <c r="P840">
        <v>0.15907179437152899</v>
      </c>
      <c r="Q840" s="3">
        <v>0.194789067618276</v>
      </c>
      <c r="R840">
        <v>0.14670644593534901</v>
      </c>
      <c r="S840" s="5">
        <v>5.4624219999999998E-3</v>
      </c>
      <c r="T840">
        <v>328</v>
      </c>
      <c r="U840">
        <v>24</v>
      </c>
      <c r="V840">
        <v>11</v>
      </c>
      <c r="W840">
        <v>73</v>
      </c>
      <c r="X840">
        <v>75</v>
      </c>
      <c r="Y840">
        <v>88</v>
      </c>
      <c r="Z840">
        <v>92</v>
      </c>
      <c r="AA840">
        <v>1</v>
      </c>
      <c r="AB840">
        <v>7.3170731707317103</v>
      </c>
      <c r="AC840" t="s">
        <v>60</v>
      </c>
      <c r="AD840" t="s">
        <v>60</v>
      </c>
      <c r="AE840" t="s">
        <v>315</v>
      </c>
      <c r="AF840" t="s">
        <v>70</v>
      </c>
      <c r="AG840" t="s">
        <v>316</v>
      </c>
      <c r="AI840">
        <v>1</v>
      </c>
      <c r="AJ840" t="s">
        <v>60</v>
      </c>
      <c r="AK840">
        <v>0.4</v>
      </c>
      <c r="AL840" t="s">
        <v>60</v>
      </c>
      <c r="AM840" t="s">
        <v>60</v>
      </c>
      <c r="AN840" t="s">
        <v>60</v>
      </c>
      <c r="AO840" t="s">
        <v>60</v>
      </c>
      <c r="AP840" t="s">
        <v>60</v>
      </c>
      <c r="AQ840" t="s">
        <v>60</v>
      </c>
      <c r="AR840" t="s">
        <v>60</v>
      </c>
      <c r="AS840" t="s">
        <v>60</v>
      </c>
      <c r="AT840" s="2">
        <v>1.94909156818182E-5</v>
      </c>
      <c r="AU840" s="2">
        <v>7.5403153352272703E-5</v>
      </c>
      <c r="AV840">
        <v>2.1469861095779199E-4</v>
      </c>
      <c r="AW840">
        <v>4.7754810549242399E-4</v>
      </c>
      <c r="AX840">
        <v>1.05121828061364E-3</v>
      </c>
      <c r="AY840">
        <v>9.5623424579545507E-3</v>
      </c>
      <c r="AZ840">
        <v>4.8697266904569001E-4</v>
      </c>
      <c r="BA840" s="2">
        <v>1.3656055E-5</v>
      </c>
      <c r="BB840" t="s">
        <v>1877</v>
      </c>
      <c r="BC840" s="1" t="s">
        <v>1880</v>
      </c>
      <c r="BD840" t="s">
        <v>1881</v>
      </c>
      <c r="BE840" t="s">
        <v>63</v>
      </c>
      <c r="BF840">
        <v>29.80270767</v>
      </c>
      <c r="BG840">
        <v>-95.125495909999998</v>
      </c>
      <c r="BH840" t="s">
        <v>109</v>
      </c>
      <c r="BI840" t="s">
        <v>60</v>
      </c>
      <c r="BJ840">
        <v>400</v>
      </c>
    </row>
    <row r="841" spans="1:62" x14ac:dyDescent="0.3">
      <c r="A841" s="1" t="s">
        <v>1879</v>
      </c>
      <c r="B841" s="1" t="s">
        <v>266</v>
      </c>
      <c r="C841" t="s">
        <v>1795</v>
      </c>
      <c r="D841">
        <v>2011</v>
      </c>
      <c r="E841" t="s">
        <v>267</v>
      </c>
      <c r="F841" t="s">
        <v>388</v>
      </c>
      <c r="G841">
        <v>1.46877871818182E-2</v>
      </c>
      <c r="H841">
        <v>4.3396047124999997E-2</v>
      </c>
      <c r="I841">
        <v>0.11193905795454499</v>
      </c>
      <c r="J841">
        <v>0.27537007818181802</v>
      </c>
      <c r="K841">
        <v>0.49577508295454498</v>
      </c>
      <c r="L841">
        <v>5.0032528999999997</v>
      </c>
      <c r="M841">
        <v>1</v>
      </c>
      <c r="N841" t="s">
        <v>3468</v>
      </c>
      <c r="O841">
        <v>0.25422631972280196</v>
      </c>
      <c r="P841">
        <v>0.25336016127792299</v>
      </c>
      <c r="Q841" s="3">
        <v>0.22115271393031399</v>
      </c>
      <c r="R841">
        <v>0.14733162851420201</v>
      </c>
      <c r="S841" s="5">
        <v>5.3246689999999998E-3</v>
      </c>
      <c r="T841">
        <v>328</v>
      </c>
      <c r="U841">
        <v>19</v>
      </c>
      <c r="V841">
        <v>7</v>
      </c>
      <c r="W841">
        <v>73</v>
      </c>
      <c r="X841">
        <v>75</v>
      </c>
      <c r="Y841">
        <v>88</v>
      </c>
      <c r="Z841">
        <v>92</v>
      </c>
      <c r="AA841">
        <v>1</v>
      </c>
      <c r="AB841">
        <v>5.7926829268292703</v>
      </c>
      <c r="AC841" t="s">
        <v>60</v>
      </c>
      <c r="AD841" t="s">
        <v>60</v>
      </c>
      <c r="AE841" t="s">
        <v>267</v>
      </c>
      <c r="AF841" t="s">
        <v>84</v>
      </c>
      <c r="AI841">
        <v>1</v>
      </c>
      <c r="AJ841" t="s">
        <v>60</v>
      </c>
      <c r="AK841">
        <v>1</v>
      </c>
      <c r="AL841" t="s">
        <v>60</v>
      </c>
      <c r="AM841" t="s">
        <v>60</v>
      </c>
      <c r="AN841" t="s">
        <v>60</v>
      </c>
      <c r="AO841" t="s">
        <v>60</v>
      </c>
      <c r="AP841" t="s">
        <v>60</v>
      </c>
      <c r="AQ841" t="s">
        <v>60</v>
      </c>
      <c r="AR841" t="s">
        <v>60</v>
      </c>
      <c r="AS841" t="s">
        <v>60</v>
      </c>
      <c r="AT841" s="2">
        <v>1.46877871818182E-5</v>
      </c>
      <c r="AU841" s="2">
        <v>4.3396047124999997E-5</v>
      </c>
      <c r="AV841">
        <v>1.11939057954545E-4</v>
      </c>
      <c r="AW841">
        <v>2.75370078181818E-4</v>
      </c>
      <c r="AX841">
        <v>4.9577508295454596E-4</v>
      </c>
      <c r="AY841">
        <v>5.0032528999999996E-3</v>
      </c>
      <c r="AZ841">
        <v>2.21152713930314E-4</v>
      </c>
      <c r="BA841" s="2">
        <v>5.3246690000000002E-6</v>
      </c>
      <c r="BB841" t="s">
        <v>1877</v>
      </c>
      <c r="BC841" s="1" t="s">
        <v>1880</v>
      </c>
      <c r="BD841" t="s">
        <v>1881</v>
      </c>
      <c r="BE841" t="s">
        <v>63</v>
      </c>
      <c r="BF841">
        <v>29.80270767</v>
      </c>
      <c r="BG841">
        <v>-95.125495909999998</v>
      </c>
      <c r="BH841" t="s">
        <v>109</v>
      </c>
      <c r="BI841" t="s">
        <v>60</v>
      </c>
      <c r="BJ841">
        <v>1000</v>
      </c>
    </row>
    <row r="842" spans="1:62" x14ac:dyDescent="0.3">
      <c r="A842" s="1" t="s">
        <v>1882</v>
      </c>
      <c r="B842" s="1" t="s">
        <v>171</v>
      </c>
      <c r="C842" t="s">
        <v>1795</v>
      </c>
      <c r="D842">
        <v>2011</v>
      </c>
      <c r="E842" t="s">
        <v>172</v>
      </c>
      <c r="F842" t="s">
        <v>59</v>
      </c>
      <c r="G842">
        <v>0</v>
      </c>
      <c r="H842">
        <v>0</v>
      </c>
      <c r="I842">
        <v>0.45821909999999999</v>
      </c>
      <c r="J842">
        <v>0.91643810000000003</v>
      </c>
      <c r="K842">
        <v>1.691886</v>
      </c>
      <c r="L842">
        <v>2.7845620000000002</v>
      </c>
      <c r="M842">
        <v>6</v>
      </c>
      <c r="N842" t="s">
        <v>3469</v>
      </c>
      <c r="O842">
        <v>0.91672635045844308</v>
      </c>
      <c r="P842">
        <v>0.80295567115829802</v>
      </c>
      <c r="Q842" s="3">
        <v>0.60957653196078398</v>
      </c>
      <c r="R842">
        <v>0.42859119652257399</v>
      </c>
      <c r="S842" s="5">
        <v>5.8746029999999998E-2</v>
      </c>
      <c r="T842">
        <v>51</v>
      </c>
      <c r="U842">
        <v>16</v>
      </c>
      <c r="V842">
        <v>16</v>
      </c>
      <c r="W842">
        <v>13</v>
      </c>
      <c r="X842">
        <v>12</v>
      </c>
      <c r="Y842">
        <v>12</v>
      </c>
      <c r="Z842">
        <v>14</v>
      </c>
      <c r="AA842">
        <v>1</v>
      </c>
      <c r="AB842">
        <v>31.372549019607799</v>
      </c>
      <c r="AC842" t="s">
        <v>60</v>
      </c>
      <c r="AD842" t="s">
        <v>60</v>
      </c>
      <c r="AE842" t="s">
        <v>172</v>
      </c>
      <c r="AF842" t="s">
        <v>84</v>
      </c>
      <c r="AG842" t="s">
        <v>62</v>
      </c>
      <c r="AI842">
        <v>1</v>
      </c>
      <c r="AJ842" t="s">
        <v>60</v>
      </c>
      <c r="AK842">
        <v>0.7</v>
      </c>
      <c r="AL842" t="s">
        <v>60</v>
      </c>
      <c r="AM842" t="s">
        <v>60</v>
      </c>
      <c r="AN842" t="s">
        <v>60</v>
      </c>
      <c r="AO842" t="s">
        <v>60</v>
      </c>
      <c r="AP842" t="s">
        <v>60</v>
      </c>
      <c r="AQ842" t="s">
        <v>60</v>
      </c>
      <c r="AR842" t="s">
        <v>60</v>
      </c>
      <c r="AS842" t="s">
        <v>60</v>
      </c>
      <c r="AT842">
        <v>0</v>
      </c>
      <c r="AU842">
        <v>0</v>
      </c>
      <c r="AV842">
        <v>6.5459871428571396E-4</v>
      </c>
      <c r="AW842">
        <v>1.3091972857142899E-3</v>
      </c>
      <c r="AX842">
        <v>2.41698E-3</v>
      </c>
      <c r="AY842">
        <v>3.9779457142857097E-3</v>
      </c>
      <c r="AZ842">
        <v>8.7082361708683503E-4</v>
      </c>
      <c r="BA842" s="2">
        <v>8.3922899999999996E-5</v>
      </c>
      <c r="BB842" t="s">
        <v>1877</v>
      </c>
      <c r="BC842" s="1" t="s">
        <v>1883</v>
      </c>
      <c r="BD842" t="s">
        <v>110</v>
      </c>
      <c r="BE842" t="s">
        <v>96</v>
      </c>
      <c r="BF842">
        <v>30.03953362</v>
      </c>
      <c r="BG842">
        <v>-95.673896790000001</v>
      </c>
      <c r="BH842" t="s">
        <v>109</v>
      </c>
      <c r="BI842" t="s">
        <v>60</v>
      </c>
      <c r="BJ842">
        <v>700</v>
      </c>
    </row>
    <row r="843" spans="1:62" x14ac:dyDescent="0.3">
      <c r="A843" s="1" t="s">
        <v>1882</v>
      </c>
      <c r="B843" s="1" t="s">
        <v>177</v>
      </c>
      <c r="C843" t="s">
        <v>1795</v>
      </c>
      <c r="D843">
        <v>2011</v>
      </c>
      <c r="E843" t="s">
        <v>178</v>
      </c>
      <c r="F843" t="s">
        <v>59</v>
      </c>
      <c r="G843">
        <v>1.1357729999999999</v>
      </c>
      <c r="H843">
        <v>1.197724</v>
      </c>
      <c r="I843">
        <v>1.321626</v>
      </c>
      <c r="J843">
        <v>1.4868300000000001</v>
      </c>
      <c r="K843">
        <v>1.590082</v>
      </c>
      <c r="L843">
        <v>2.560651</v>
      </c>
      <c r="M843">
        <v>6</v>
      </c>
      <c r="N843" t="s">
        <v>3470</v>
      </c>
      <c r="O843">
        <v>1.0900397659416421</v>
      </c>
      <c r="P843">
        <v>3.9765941642E-5</v>
      </c>
      <c r="Q843" s="3">
        <v>1.36859582352941</v>
      </c>
      <c r="R843">
        <v>7.0380902370659804E-2</v>
      </c>
      <c r="S843" s="5">
        <v>0.2065041</v>
      </c>
      <c r="T843">
        <v>51</v>
      </c>
      <c r="U843">
        <v>0</v>
      </c>
      <c r="V843">
        <v>0</v>
      </c>
      <c r="W843">
        <v>13</v>
      </c>
      <c r="X843">
        <v>12</v>
      </c>
      <c r="Y843">
        <v>12</v>
      </c>
      <c r="Z843">
        <v>14</v>
      </c>
      <c r="AA843">
        <v>1</v>
      </c>
      <c r="AB843">
        <v>0</v>
      </c>
      <c r="AC843" t="s">
        <v>60</v>
      </c>
      <c r="AD843" t="s">
        <v>60</v>
      </c>
      <c r="AE843" t="s">
        <v>179</v>
      </c>
      <c r="AF843" t="s">
        <v>84</v>
      </c>
      <c r="AI843">
        <v>1</v>
      </c>
      <c r="AJ843" t="s">
        <v>60</v>
      </c>
      <c r="AK843">
        <v>0.09</v>
      </c>
      <c r="AL843" t="s">
        <v>60</v>
      </c>
      <c r="AM843" t="s">
        <v>60</v>
      </c>
      <c r="AN843" t="s">
        <v>60</v>
      </c>
      <c r="AO843" t="s">
        <v>60</v>
      </c>
      <c r="AP843" t="s">
        <v>60</v>
      </c>
      <c r="AQ843" t="s">
        <v>60</v>
      </c>
      <c r="AR843" t="s">
        <v>60</v>
      </c>
      <c r="AS843" t="s">
        <v>60</v>
      </c>
      <c r="AT843">
        <v>1.2619699999999999E-2</v>
      </c>
      <c r="AU843">
        <v>1.3308044444444399E-2</v>
      </c>
      <c r="AV843">
        <v>1.46847333333333E-2</v>
      </c>
      <c r="AW843">
        <v>1.65203333333333E-2</v>
      </c>
      <c r="AX843">
        <v>1.7667577777777801E-2</v>
      </c>
      <c r="AY843">
        <v>2.8451677777777799E-2</v>
      </c>
      <c r="AZ843">
        <v>1.52066202614379E-2</v>
      </c>
      <c r="BA843">
        <v>2.2944900000000002E-3</v>
      </c>
      <c r="BB843" t="s">
        <v>1877</v>
      </c>
      <c r="BC843" s="1" t="s">
        <v>1883</v>
      </c>
      <c r="BD843" t="s">
        <v>110</v>
      </c>
      <c r="BE843" t="s">
        <v>96</v>
      </c>
      <c r="BF843">
        <v>30.03953362</v>
      </c>
      <c r="BG843">
        <v>-95.673896790000001</v>
      </c>
      <c r="BH843" t="s">
        <v>109</v>
      </c>
      <c r="BI843" t="s">
        <v>60</v>
      </c>
      <c r="BJ843">
        <v>90</v>
      </c>
    </row>
    <row r="844" spans="1:62" x14ac:dyDescent="0.3">
      <c r="A844" s="1" t="s">
        <v>1882</v>
      </c>
      <c r="B844" s="1" t="s">
        <v>209</v>
      </c>
      <c r="C844" t="s">
        <v>1795</v>
      </c>
      <c r="D844">
        <v>2011</v>
      </c>
      <c r="E844" t="s">
        <v>210</v>
      </c>
      <c r="F844" t="s">
        <v>59</v>
      </c>
      <c r="G844">
        <v>0.56621699999999997</v>
      </c>
      <c r="H844">
        <v>0.56621699999999997</v>
      </c>
      <c r="I844">
        <v>0.62912990000000002</v>
      </c>
      <c r="J844">
        <v>0.62912990000000002</v>
      </c>
      <c r="K844">
        <v>0.69204290000000002</v>
      </c>
      <c r="L844">
        <v>0.94369499999999995</v>
      </c>
      <c r="M844">
        <v>6</v>
      </c>
      <c r="N844" t="s">
        <v>3471</v>
      </c>
      <c r="O844">
        <v>0.54700000000000004</v>
      </c>
      <c r="P844">
        <v>0</v>
      </c>
      <c r="Q844" s="3">
        <v>0.59952381176470604</v>
      </c>
      <c r="R844">
        <v>1.9529457471631099E-2</v>
      </c>
      <c r="S844" s="5">
        <v>0.62912990000000002</v>
      </c>
      <c r="T844">
        <v>51</v>
      </c>
      <c r="U844">
        <v>17</v>
      </c>
      <c r="V844">
        <v>2</v>
      </c>
      <c r="W844">
        <v>13</v>
      </c>
      <c r="X844">
        <v>12</v>
      </c>
      <c r="Y844">
        <v>12</v>
      </c>
      <c r="Z844">
        <v>14</v>
      </c>
      <c r="AA844">
        <v>1</v>
      </c>
      <c r="AB844">
        <v>33.3333333333333</v>
      </c>
      <c r="AC844" t="s">
        <v>60</v>
      </c>
      <c r="AD844" t="s">
        <v>60</v>
      </c>
      <c r="AE844" t="s">
        <v>211</v>
      </c>
      <c r="AF844" t="s">
        <v>93</v>
      </c>
      <c r="AI844">
        <v>1</v>
      </c>
      <c r="AJ844" s="2">
        <v>6.0000000000000002E-6</v>
      </c>
      <c r="AK844">
        <v>0.1</v>
      </c>
      <c r="AL844">
        <v>3.3973019999999998</v>
      </c>
      <c r="AM844">
        <v>3.3973019999999998</v>
      </c>
      <c r="AN844">
        <v>3.7747793999999999</v>
      </c>
      <c r="AO844">
        <v>3.7747793999999999</v>
      </c>
      <c r="AP844">
        <v>4.1522573999999999</v>
      </c>
      <c r="AQ844">
        <v>5.6621699999999997</v>
      </c>
      <c r="AR844">
        <v>3.59714287058824</v>
      </c>
      <c r="AS844">
        <v>3.7747793999999999</v>
      </c>
      <c r="AT844">
        <v>5.6621700000000002E-3</v>
      </c>
      <c r="AU844">
        <v>5.6621700000000002E-3</v>
      </c>
      <c r="AV844">
        <v>6.2912990000000002E-3</v>
      </c>
      <c r="AW844">
        <v>6.2912990000000002E-3</v>
      </c>
      <c r="AX844">
        <v>6.9204289999999996E-3</v>
      </c>
      <c r="AY844">
        <v>9.4369499999999995E-3</v>
      </c>
      <c r="AZ844">
        <v>5.9952381176470596E-3</v>
      </c>
      <c r="BA844">
        <v>6.2912990000000002E-3</v>
      </c>
      <c r="BB844" t="s">
        <v>1877</v>
      </c>
      <c r="BC844" s="1" t="s">
        <v>1883</v>
      </c>
      <c r="BD844" t="s">
        <v>110</v>
      </c>
      <c r="BE844" t="s">
        <v>96</v>
      </c>
      <c r="BF844">
        <v>30.03953362</v>
      </c>
      <c r="BG844">
        <v>-95.673896790000001</v>
      </c>
      <c r="BH844" t="s">
        <v>109</v>
      </c>
      <c r="BI844">
        <v>0.16666666666666699</v>
      </c>
      <c r="BJ844">
        <v>100</v>
      </c>
    </row>
    <row r="845" spans="1:62" x14ac:dyDescent="0.3">
      <c r="A845" s="1" t="s">
        <v>1882</v>
      </c>
      <c r="B845" s="1" t="s">
        <v>261</v>
      </c>
      <c r="C845" t="s">
        <v>1795</v>
      </c>
      <c r="D845">
        <v>2011</v>
      </c>
      <c r="E845" t="s">
        <v>262</v>
      </c>
      <c r="F845" t="s">
        <v>59</v>
      </c>
      <c r="G845">
        <v>9.5092510000000005E-2</v>
      </c>
      <c r="H845">
        <v>0.14263870000000001</v>
      </c>
      <c r="I845">
        <v>0.2377312</v>
      </c>
      <c r="J845">
        <v>0.3328238</v>
      </c>
      <c r="K845">
        <v>0.47546250000000001</v>
      </c>
      <c r="L845">
        <v>0.90337869999999998</v>
      </c>
      <c r="M845">
        <v>6</v>
      </c>
      <c r="N845" t="s">
        <v>3472</v>
      </c>
      <c r="O845">
        <v>0.14858662173755699</v>
      </c>
      <c r="P845">
        <v>0.132586621737557</v>
      </c>
      <c r="Q845" s="3">
        <v>0.28527749803921598</v>
      </c>
      <c r="R845">
        <v>4.27714203161563E-2</v>
      </c>
      <c r="S845" s="5">
        <v>5.9432810000000003E-2</v>
      </c>
      <c r="T845">
        <v>51</v>
      </c>
      <c r="U845">
        <v>4</v>
      </c>
      <c r="V845">
        <v>3</v>
      </c>
      <c r="W845">
        <v>13</v>
      </c>
      <c r="X845">
        <v>12</v>
      </c>
      <c r="Y845">
        <v>12</v>
      </c>
      <c r="Z845">
        <v>14</v>
      </c>
      <c r="AA845">
        <v>1</v>
      </c>
      <c r="AB845">
        <v>7.8431372549019596</v>
      </c>
      <c r="AC845" t="s">
        <v>60</v>
      </c>
      <c r="AD845" t="s">
        <v>60</v>
      </c>
      <c r="AE845" t="s">
        <v>263</v>
      </c>
      <c r="AF845" t="s">
        <v>68</v>
      </c>
      <c r="AI845">
        <v>1</v>
      </c>
      <c r="AJ845" s="2">
        <v>2.5000000000000002E-6</v>
      </c>
      <c r="AK845">
        <v>1</v>
      </c>
      <c r="AL845">
        <v>0.23773127499999999</v>
      </c>
      <c r="AM845">
        <v>0.35659675000000002</v>
      </c>
      <c r="AN845">
        <v>0.59432799999999997</v>
      </c>
      <c r="AO845">
        <v>0.83205949999999995</v>
      </c>
      <c r="AP845">
        <v>1.18865625</v>
      </c>
      <c r="AQ845">
        <v>2.2584467500000001</v>
      </c>
      <c r="AR845">
        <v>0.71319374509803901</v>
      </c>
      <c r="AS845">
        <v>0.14858202500000001</v>
      </c>
      <c r="AT845" s="2">
        <v>9.5092509999999999E-5</v>
      </c>
      <c r="AU845">
        <v>1.4263869999999999E-4</v>
      </c>
      <c r="AV845">
        <v>2.3773119999999999E-4</v>
      </c>
      <c r="AW845">
        <v>3.328238E-4</v>
      </c>
      <c r="AX845">
        <v>4.7546250000000002E-4</v>
      </c>
      <c r="AY845">
        <v>9.0337869999999995E-4</v>
      </c>
      <c r="AZ845">
        <v>2.85277498039216E-4</v>
      </c>
      <c r="BA845" s="2">
        <v>5.9432809999999999E-5</v>
      </c>
      <c r="BB845" t="s">
        <v>1877</v>
      </c>
      <c r="BC845" s="1" t="s">
        <v>1883</v>
      </c>
      <c r="BD845" t="s">
        <v>110</v>
      </c>
      <c r="BE845" t="s">
        <v>96</v>
      </c>
      <c r="BF845">
        <v>30.03953362</v>
      </c>
      <c r="BG845">
        <v>-95.673896790000001</v>
      </c>
      <c r="BH845" t="s">
        <v>109</v>
      </c>
      <c r="BI845">
        <v>0.4</v>
      </c>
      <c r="BJ845">
        <v>1000</v>
      </c>
    </row>
    <row r="846" spans="1:62" x14ac:dyDescent="0.3">
      <c r="A846" s="1" t="s">
        <v>1884</v>
      </c>
      <c r="B846" s="1" t="s">
        <v>171</v>
      </c>
      <c r="C846" t="s">
        <v>1795</v>
      </c>
      <c r="D846">
        <v>2011</v>
      </c>
      <c r="E846" t="s">
        <v>172</v>
      </c>
      <c r="F846" t="s">
        <v>59</v>
      </c>
      <c r="G846">
        <v>0.70495240000000003</v>
      </c>
      <c r="H846">
        <v>0.98693339999999996</v>
      </c>
      <c r="I846">
        <v>1.7800050000000001</v>
      </c>
      <c r="J846">
        <v>2.7316902500000002</v>
      </c>
      <c r="K846">
        <v>4.0182289999999998</v>
      </c>
      <c r="L846">
        <v>7.4020000000000001</v>
      </c>
      <c r="M846">
        <v>6</v>
      </c>
      <c r="N846" t="s">
        <v>3473</v>
      </c>
      <c r="O846">
        <v>1.3296513075683569</v>
      </c>
      <c r="P846">
        <v>1.215880628268212</v>
      </c>
      <c r="Q846" s="3">
        <v>2.217075334</v>
      </c>
      <c r="R846">
        <v>2.7184739609900102</v>
      </c>
      <c r="S846" s="5">
        <v>5.8746029999999998E-2</v>
      </c>
      <c r="T846">
        <v>50</v>
      </c>
      <c r="U846">
        <v>1</v>
      </c>
      <c r="V846">
        <v>1</v>
      </c>
      <c r="W846">
        <v>14</v>
      </c>
      <c r="X846">
        <v>9</v>
      </c>
      <c r="Y846">
        <v>12</v>
      </c>
      <c r="Z846">
        <v>15</v>
      </c>
      <c r="AA846">
        <v>1</v>
      </c>
      <c r="AB846">
        <v>2</v>
      </c>
      <c r="AC846" t="s">
        <v>60</v>
      </c>
      <c r="AD846" t="s">
        <v>60</v>
      </c>
      <c r="AE846" t="s">
        <v>172</v>
      </c>
      <c r="AF846" t="s">
        <v>84</v>
      </c>
      <c r="AG846" t="s">
        <v>62</v>
      </c>
      <c r="AI846">
        <v>1</v>
      </c>
      <c r="AJ846" t="s">
        <v>60</v>
      </c>
      <c r="AK846">
        <v>0.7</v>
      </c>
      <c r="AL846" t="s">
        <v>60</v>
      </c>
      <c r="AM846" t="s">
        <v>60</v>
      </c>
      <c r="AN846" t="s">
        <v>60</v>
      </c>
      <c r="AO846" t="s">
        <v>60</v>
      </c>
      <c r="AP846" t="s">
        <v>60</v>
      </c>
      <c r="AQ846" t="s">
        <v>60</v>
      </c>
      <c r="AR846" t="s">
        <v>60</v>
      </c>
      <c r="AS846" t="s">
        <v>60</v>
      </c>
      <c r="AT846">
        <v>1.0070748571428601E-3</v>
      </c>
      <c r="AU846">
        <v>1.40990485714286E-3</v>
      </c>
      <c r="AV846">
        <v>2.54286428571429E-3</v>
      </c>
      <c r="AW846">
        <v>3.9024146428571398E-3</v>
      </c>
      <c r="AX846">
        <v>5.7403271428571401E-3</v>
      </c>
      <c r="AY846">
        <v>1.0574285714285699E-2</v>
      </c>
      <c r="AZ846">
        <v>3.1672504771428599E-3</v>
      </c>
      <c r="BA846" s="2">
        <v>8.3922899999999996E-5</v>
      </c>
      <c r="BB846" t="s">
        <v>1877</v>
      </c>
      <c r="BC846" s="1" t="s">
        <v>1885</v>
      </c>
      <c r="BD846" t="s">
        <v>1886</v>
      </c>
      <c r="BE846" t="s">
        <v>63</v>
      </c>
      <c r="BF846">
        <v>29.776100159999999</v>
      </c>
      <c r="BG846">
        <v>-95.105102540000004</v>
      </c>
      <c r="BH846" t="s">
        <v>109</v>
      </c>
      <c r="BI846" t="s">
        <v>60</v>
      </c>
      <c r="BJ846">
        <v>700</v>
      </c>
    </row>
    <row r="847" spans="1:62" x14ac:dyDescent="0.3">
      <c r="A847" s="1" t="s">
        <v>1884</v>
      </c>
      <c r="B847" s="1" t="s">
        <v>177</v>
      </c>
      <c r="C847" t="s">
        <v>1795</v>
      </c>
      <c r="D847">
        <v>2011</v>
      </c>
      <c r="E847" t="s">
        <v>178</v>
      </c>
      <c r="F847" t="s">
        <v>59</v>
      </c>
      <c r="G847">
        <v>1.156423</v>
      </c>
      <c r="H847">
        <v>1.2183740000000001</v>
      </c>
      <c r="I847">
        <v>1.311301</v>
      </c>
      <c r="J847">
        <v>1.4868300000000001</v>
      </c>
      <c r="K847">
        <v>1.5859513000000001</v>
      </c>
      <c r="L847">
        <v>2.147643</v>
      </c>
      <c r="M847">
        <v>6</v>
      </c>
      <c r="N847" t="s">
        <v>3474</v>
      </c>
      <c r="O847">
        <v>1.1254856424453181</v>
      </c>
      <c r="P847">
        <v>3.5485642445318002E-2</v>
      </c>
      <c r="Q847" s="3">
        <v>1.37903434</v>
      </c>
      <c r="R847">
        <v>5.9480286354229001E-2</v>
      </c>
      <c r="S847" s="5">
        <v>0.2065041</v>
      </c>
      <c r="T847">
        <v>50</v>
      </c>
      <c r="U847">
        <v>0</v>
      </c>
      <c r="V847">
        <v>0</v>
      </c>
      <c r="W847">
        <v>14</v>
      </c>
      <c r="X847">
        <v>9</v>
      </c>
      <c r="Y847">
        <v>12</v>
      </c>
      <c r="Z847">
        <v>15</v>
      </c>
      <c r="AA847">
        <v>1</v>
      </c>
      <c r="AB847">
        <v>0</v>
      </c>
      <c r="AC847" t="s">
        <v>60</v>
      </c>
      <c r="AD847" t="s">
        <v>60</v>
      </c>
      <c r="AE847" t="s">
        <v>179</v>
      </c>
      <c r="AF847" t="s">
        <v>84</v>
      </c>
      <c r="AI847">
        <v>1</v>
      </c>
      <c r="AJ847" t="s">
        <v>60</v>
      </c>
      <c r="AK847">
        <v>0.09</v>
      </c>
      <c r="AL847" t="s">
        <v>60</v>
      </c>
      <c r="AM847" t="s">
        <v>60</v>
      </c>
      <c r="AN847" t="s">
        <v>60</v>
      </c>
      <c r="AO847" t="s">
        <v>60</v>
      </c>
      <c r="AP847" t="s">
        <v>60</v>
      </c>
      <c r="AQ847" t="s">
        <v>60</v>
      </c>
      <c r="AR847" t="s">
        <v>60</v>
      </c>
      <c r="AS847" t="s">
        <v>60</v>
      </c>
      <c r="AT847">
        <v>1.28491444444444E-2</v>
      </c>
      <c r="AU847">
        <v>1.35374888888889E-2</v>
      </c>
      <c r="AV847">
        <v>1.45700111111111E-2</v>
      </c>
      <c r="AW847">
        <v>1.65203333333333E-2</v>
      </c>
      <c r="AX847">
        <v>1.76216811111111E-2</v>
      </c>
      <c r="AY847">
        <v>2.3862700000000001E-2</v>
      </c>
      <c r="AZ847">
        <v>1.5322603777777799E-2</v>
      </c>
      <c r="BA847">
        <v>2.2944900000000002E-3</v>
      </c>
      <c r="BB847" t="s">
        <v>1877</v>
      </c>
      <c r="BC847" s="1" t="s">
        <v>1885</v>
      </c>
      <c r="BD847" t="s">
        <v>1886</v>
      </c>
      <c r="BE847" t="s">
        <v>63</v>
      </c>
      <c r="BF847">
        <v>29.776100159999999</v>
      </c>
      <c r="BG847">
        <v>-95.105102540000004</v>
      </c>
      <c r="BH847" t="s">
        <v>109</v>
      </c>
      <c r="BI847" t="s">
        <v>60</v>
      </c>
      <c r="BJ847">
        <v>90</v>
      </c>
    </row>
    <row r="848" spans="1:62" x14ac:dyDescent="0.3">
      <c r="A848" s="1" t="s">
        <v>1884</v>
      </c>
      <c r="B848" s="1" t="s">
        <v>209</v>
      </c>
      <c r="C848" t="s">
        <v>1795</v>
      </c>
      <c r="D848">
        <v>2011</v>
      </c>
      <c r="E848" t="s">
        <v>210</v>
      </c>
      <c r="F848" t="s">
        <v>59</v>
      </c>
      <c r="G848">
        <v>0.56621699999999997</v>
      </c>
      <c r="H848">
        <v>0.56621699999999997</v>
      </c>
      <c r="I848">
        <v>0.62912990000000002</v>
      </c>
      <c r="J848">
        <v>0.69204290000000002</v>
      </c>
      <c r="K848">
        <v>0.75495590000000001</v>
      </c>
      <c r="L848">
        <v>0.94369499999999995</v>
      </c>
      <c r="M848">
        <v>6</v>
      </c>
      <c r="N848" t="s">
        <v>3475</v>
      </c>
      <c r="O848">
        <v>0.54825357062379709</v>
      </c>
      <c r="P848">
        <v>1.253570623797E-3</v>
      </c>
      <c r="Q848" s="3">
        <v>0.63919600399999998</v>
      </c>
      <c r="R848">
        <v>6.6818250982363103E-3</v>
      </c>
      <c r="S848" s="5">
        <v>0.62912990000000002</v>
      </c>
      <c r="T848">
        <v>50</v>
      </c>
      <c r="U848">
        <v>15</v>
      </c>
      <c r="V848">
        <v>0</v>
      </c>
      <c r="W848">
        <v>14</v>
      </c>
      <c r="X848">
        <v>9</v>
      </c>
      <c r="Y848">
        <v>12</v>
      </c>
      <c r="Z848">
        <v>15</v>
      </c>
      <c r="AA848">
        <v>1</v>
      </c>
      <c r="AB848">
        <v>30</v>
      </c>
      <c r="AC848" t="s">
        <v>60</v>
      </c>
      <c r="AD848" t="s">
        <v>60</v>
      </c>
      <c r="AE848" t="s">
        <v>211</v>
      </c>
      <c r="AF848" t="s">
        <v>93</v>
      </c>
      <c r="AI848">
        <v>1</v>
      </c>
      <c r="AJ848" s="2">
        <v>6.0000000000000002E-6</v>
      </c>
      <c r="AK848">
        <v>0.1</v>
      </c>
      <c r="AL848">
        <v>3.3973019999999998</v>
      </c>
      <c r="AM848">
        <v>3.3973019999999998</v>
      </c>
      <c r="AN848">
        <v>3.7747793999999999</v>
      </c>
      <c r="AO848">
        <v>4.1522573999999999</v>
      </c>
      <c r="AP848">
        <v>4.5297353999999999</v>
      </c>
      <c r="AQ848">
        <v>5.6621699999999997</v>
      </c>
      <c r="AR848">
        <v>3.8351760239999999</v>
      </c>
      <c r="AS848">
        <v>3.7747793999999999</v>
      </c>
      <c r="AT848">
        <v>5.6621700000000002E-3</v>
      </c>
      <c r="AU848">
        <v>5.6621700000000002E-3</v>
      </c>
      <c r="AV848">
        <v>6.2912990000000002E-3</v>
      </c>
      <c r="AW848">
        <v>6.9204289999999996E-3</v>
      </c>
      <c r="AX848">
        <v>7.549559E-3</v>
      </c>
      <c r="AY848">
        <v>9.4369499999999995E-3</v>
      </c>
      <c r="AZ848">
        <v>6.3919600400000002E-3</v>
      </c>
      <c r="BA848">
        <v>6.2912990000000002E-3</v>
      </c>
      <c r="BB848" t="s">
        <v>1877</v>
      </c>
      <c r="BC848" s="1" t="s">
        <v>1885</v>
      </c>
      <c r="BD848" t="s">
        <v>1886</v>
      </c>
      <c r="BE848" t="s">
        <v>63</v>
      </c>
      <c r="BF848">
        <v>29.776100159999999</v>
      </c>
      <c r="BG848">
        <v>-95.105102540000004</v>
      </c>
      <c r="BH848" t="s">
        <v>109</v>
      </c>
      <c r="BI848">
        <v>0.16666666666666699</v>
      </c>
      <c r="BJ848">
        <v>100</v>
      </c>
    </row>
    <row r="849" spans="1:62" x14ac:dyDescent="0.3">
      <c r="A849" s="1" t="s">
        <v>1884</v>
      </c>
      <c r="B849" s="1" t="s">
        <v>261</v>
      </c>
      <c r="C849" t="s">
        <v>1795</v>
      </c>
      <c r="D849">
        <v>2011</v>
      </c>
      <c r="E849" t="s">
        <v>262</v>
      </c>
      <c r="F849" t="s">
        <v>59</v>
      </c>
      <c r="G849">
        <v>0.19018499999999999</v>
      </c>
      <c r="H849">
        <v>0.3328238</v>
      </c>
      <c r="I849">
        <v>0.57055500000000003</v>
      </c>
      <c r="J849">
        <v>0.9984712</v>
      </c>
      <c r="K849">
        <v>1.2504659</v>
      </c>
      <c r="L849">
        <v>4.1365239999999996</v>
      </c>
      <c r="M849">
        <v>6</v>
      </c>
      <c r="N849" t="s">
        <v>3476</v>
      </c>
      <c r="O849">
        <v>0.35619580767820302</v>
      </c>
      <c r="P849">
        <v>0.34019580767820301</v>
      </c>
      <c r="Q849" s="3">
        <v>0.73696689199999998</v>
      </c>
      <c r="R849">
        <v>0.44523194934335802</v>
      </c>
      <c r="S849" s="5">
        <v>5.9432810000000003E-2</v>
      </c>
      <c r="T849">
        <v>50</v>
      </c>
      <c r="U849">
        <v>3</v>
      </c>
      <c r="V849">
        <v>3</v>
      </c>
      <c r="W849">
        <v>14</v>
      </c>
      <c r="X849">
        <v>9</v>
      </c>
      <c r="Y849">
        <v>12</v>
      </c>
      <c r="Z849">
        <v>15</v>
      </c>
      <c r="AA849">
        <v>1</v>
      </c>
      <c r="AB849">
        <v>6</v>
      </c>
      <c r="AC849" t="s">
        <v>60</v>
      </c>
      <c r="AD849" t="s">
        <v>60</v>
      </c>
      <c r="AE849" t="s">
        <v>263</v>
      </c>
      <c r="AF849" t="s">
        <v>68</v>
      </c>
      <c r="AI849">
        <v>1</v>
      </c>
      <c r="AJ849" s="2">
        <v>2.5000000000000002E-6</v>
      </c>
      <c r="AK849">
        <v>1</v>
      </c>
      <c r="AL849">
        <v>0.47546250000000001</v>
      </c>
      <c r="AM849">
        <v>0.83205949999999995</v>
      </c>
      <c r="AN849">
        <v>1.4263874999999999</v>
      </c>
      <c r="AO849">
        <v>2.496178</v>
      </c>
      <c r="AP849">
        <v>3.12616475</v>
      </c>
      <c r="AQ849">
        <v>10.34131</v>
      </c>
      <c r="AR849">
        <v>1.8424172299999999</v>
      </c>
      <c r="AS849">
        <v>0.14858202500000001</v>
      </c>
      <c r="AT849">
        <v>1.90185E-4</v>
      </c>
      <c r="AU849">
        <v>3.328238E-4</v>
      </c>
      <c r="AV849">
        <v>5.7055500000000004E-4</v>
      </c>
      <c r="AW849">
        <v>9.9847119999999998E-4</v>
      </c>
      <c r="AX849">
        <v>1.2504659E-3</v>
      </c>
      <c r="AY849">
        <v>4.1365239999999999E-3</v>
      </c>
      <c r="AZ849">
        <v>7.3696689200000005E-4</v>
      </c>
      <c r="BA849" s="2">
        <v>5.9432809999999999E-5</v>
      </c>
      <c r="BB849" t="s">
        <v>1877</v>
      </c>
      <c r="BC849" s="1" t="s">
        <v>1885</v>
      </c>
      <c r="BD849" t="s">
        <v>1886</v>
      </c>
      <c r="BE849" t="s">
        <v>63</v>
      </c>
      <c r="BF849">
        <v>29.776100159999999</v>
      </c>
      <c r="BG849">
        <v>-95.105102540000004</v>
      </c>
      <c r="BH849" t="s">
        <v>109</v>
      </c>
      <c r="BI849">
        <v>0.4</v>
      </c>
      <c r="BJ849">
        <v>1000</v>
      </c>
    </row>
    <row r="850" spans="1:62" x14ac:dyDescent="0.3">
      <c r="A850" s="1" t="s">
        <v>1884</v>
      </c>
      <c r="B850" s="1" t="s">
        <v>266</v>
      </c>
      <c r="C850" t="s">
        <v>1795</v>
      </c>
      <c r="D850">
        <v>2011</v>
      </c>
      <c r="E850" t="s">
        <v>267</v>
      </c>
      <c r="F850" t="s">
        <v>59</v>
      </c>
      <c r="G850">
        <v>0</v>
      </c>
      <c r="H850">
        <v>0</v>
      </c>
      <c r="I850">
        <v>0.12779204999999999</v>
      </c>
      <c r="J850">
        <v>0.4259735</v>
      </c>
      <c r="K850">
        <v>0.85194700000000001</v>
      </c>
      <c r="L850">
        <v>1.405713</v>
      </c>
      <c r="M850">
        <v>6</v>
      </c>
      <c r="N850" t="s">
        <v>3477</v>
      </c>
      <c r="O850">
        <v>0.15503127741206801</v>
      </c>
      <c r="P850">
        <v>0.15416511896718901</v>
      </c>
      <c r="Q850" s="3">
        <v>0.270919154</v>
      </c>
      <c r="R850">
        <v>0.121370881198011</v>
      </c>
      <c r="S850" s="5">
        <v>5.3246689999999999E-2</v>
      </c>
      <c r="T850">
        <v>50</v>
      </c>
      <c r="U850">
        <v>23</v>
      </c>
      <c r="V850">
        <v>23</v>
      </c>
      <c r="W850">
        <v>14</v>
      </c>
      <c r="X850">
        <v>9</v>
      </c>
      <c r="Y850">
        <v>12</v>
      </c>
      <c r="Z850">
        <v>15</v>
      </c>
      <c r="AA850">
        <v>1</v>
      </c>
      <c r="AB850">
        <v>46</v>
      </c>
      <c r="AC850" t="s">
        <v>60</v>
      </c>
      <c r="AD850" t="s">
        <v>60</v>
      </c>
      <c r="AE850" t="s">
        <v>267</v>
      </c>
      <c r="AF850" t="s">
        <v>84</v>
      </c>
      <c r="AI850">
        <v>1</v>
      </c>
      <c r="AJ850" t="s">
        <v>60</v>
      </c>
      <c r="AK850">
        <v>1</v>
      </c>
      <c r="AL850" t="s">
        <v>60</v>
      </c>
      <c r="AM850" t="s">
        <v>60</v>
      </c>
      <c r="AN850" t="s">
        <v>60</v>
      </c>
      <c r="AO850" t="s">
        <v>60</v>
      </c>
      <c r="AP850" t="s">
        <v>60</v>
      </c>
      <c r="AQ850" t="s">
        <v>60</v>
      </c>
      <c r="AR850" t="s">
        <v>60</v>
      </c>
      <c r="AS850" t="s">
        <v>60</v>
      </c>
      <c r="AT850">
        <v>0</v>
      </c>
      <c r="AU850">
        <v>0</v>
      </c>
      <c r="AV850">
        <v>1.2779204999999999E-4</v>
      </c>
      <c r="AW850">
        <v>4.2597350000000002E-4</v>
      </c>
      <c r="AX850">
        <v>8.5194700000000003E-4</v>
      </c>
      <c r="AY850">
        <v>1.4057130000000001E-3</v>
      </c>
      <c r="AZ850">
        <v>2.7091915399999998E-4</v>
      </c>
      <c r="BA850" s="2">
        <v>5.3246689999999999E-5</v>
      </c>
      <c r="BB850" t="s">
        <v>1877</v>
      </c>
      <c r="BC850" s="1" t="s">
        <v>1885</v>
      </c>
      <c r="BD850" t="s">
        <v>1886</v>
      </c>
      <c r="BE850" t="s">
        <v>63</v>
      </c>
      <c r="BF850">
        <v>29.776100159999999</v>
      </c>
      <c r="BG850">
        <v>-95.105102540000004</v>
      </c>
      <c r="BH850" t="s">
        <v>109</v>
      </c>
      <c r="BI850" t="s">
        <v>60</v>
      </c>
      <c r="BJ850">
        <v>1000</v>
      </c>
    </row>
    <row r="851" spans="1:62" x14ac:dyDescent="0.3">
      <c r="A851" s="1" t="s">
        <v>1888</v>
      </c>
      <c r="B851" s="1" t="s">
        <v>171</v>
      </c>
      <c r="C851" t="s">
        <v>1795</v>
      </c>
      <c r="D851">
        <v>2011</v>
      </c>
      <c r="E851" t="s">
        <v>172</v>
      </c>
      <c r="F851" t="s">
        <v>59</v>
      </c>
      <c r="G851">
        <v>0</v>
      </c>
      <c r="H851">
        <v>0</v>
      </c>
      <c r="I851">
        <v>0.38772380000000001</v>
      </c>
      <c r="J851">
        <v>0.88119049999999999</v>
      </c>
      <c r="K851">
        <v>1.2618647999999999</v>
      </c>
      <c r="L851">
        <v>2.044362</v>
      </c>
      <c r="M851">
        <v>6</v>
      </c>
      <c r="N851" t="s">
        <v>3478</v>
      </c>
      <c r="O851">
        <v>2.0913133332433831</v>
      </c>
      <c r="P851">
        <v>1.9775426539432379</v>
      </c>
      <c r="Q851" s="3">
        <v>0.51674342830188702</v>
      </c>
      <c r="R851">
        <v>0.32354557350658097</v>
      </c>
      <c r="S851" s="5">
        <v>5.8746029999999998E-2</v>
      </c>
      <c r="T851">
        <v>53</v>
      </c>
      <c r="U851">
        <v>21</v>
      </c>
      <c r="V851">
        <v>21</v>
      </c>
      <c r="W851">
        <v>14</v>
      </c>
      <c r="X851">
        <v>15</v>
      </c>
      <c r="Y851">
        <v>9</v>
      </c>
      <c r="Z851">
        <v>15</v>
      </c>
      <c r="AA851">
        <v>1</v>
      </c>
      <c r="AB851">
        <v>39.622641509433997</v>
      </c>
      <c r="AC851" t="s">
        <v>60</v>
      </c>
      <c r="AD851" t="s">
        <v>60</v>
      </c>
      <c r="AE851" t="s">
        <v>172</v>
      </c>
      <c r="AF851" t="s">
        <v>84</v>
      </c>
      <c r="AG851" t="s">
        <v>62</v>
      </c>
      <c r="AI851">
        <v>1</v>
      </c>
      <c r="AJ851" t="s">
        <v>60</v>
      </c>
      <c r="AK851">
        <v>0.7</v>
      </c>
      <c r="AL851" t="s">
        <v>60</v>
      </c>
      <c r="AM851" t="s">
        <v>60</v>
      </c>
      <c r="AN851" t="s">
        <v>60</v>
      </c>
      <c r="AO851" t="s">
        <v>60</v>
      </c>
      <c r="AP851" t="s">
        <v>60</v>
      </c>
      <c r="AQ851" t="s">
        <v>60</v>
      </c>
      <c r="AR851" t="s">
        <v>60</v>
      </c>
      <c r="AS851" t="s">
        <v>60</v>
      </c>
      <c r="AT851">
        <v>0</v>
      </c>
      <c r="AU851">
        <v>0</v>
      </c>
      <c r="AV851">
        <v>5.5389114285714304E-4</v>
      </c>
      <c r="AW851">
        <v>1.25884357142857E-3</v>
      </c>
      <c r="AX851">
        <v>1.802664E-3</v>
      </c>
      <c r="AY851">
        <v>2.9205171428571398E-3</v>
      </c>
      <c r="AZ851">
        <v>7.3820489757412398E-4</v>
      </c>
      <c r="BA851" s="2">
        <v>8.3922899999999996E-5</v>
      </c>
      <c r="BB851" t="s">
        <v>1877</v>
      </c>
      <c r="BC851" s="1" t="s">
        <v>1889</v>
      </c>
      <c r="BD851" t="s">
        <v>811</v>
      </c>
      <c r="BE851" t="s">
        <v>63</v>
      </c>
      <c r="BF851">
        <v>29.69574356</v>
      </c>
      <c r="BG851">
        <v>-95.499259949999995</v>
      </c>
      <c r="BH851" t="s">
        <v>109</v>
      </c>
      <c r="BI851" t="s">
        <v>60</v>
      </c>
      <c r="BJ851">
        <v>700</v>
      </c>
    </row>
    <row r="852" spans="1:62" x14ac:dyDescent="0.3">
      <c r="A852" s="1" t="s">
        <v>1888</v>
      </c>
      <c r="B852" s="1" t="s">
        <v>177</v>
      </c>
      <c r="C852" t="s">
        <v>1795</v>
      </c>
      <c r="D852">
        <v>2011</v>
      </c>
      <c r="E852" t="s">
        <v>178</v>
      </c>
      <c r="F852" t="s">
        <v>59</v>
      </c>
      <c r="G852">
        <v>1.0531710000000001</v>
      </c>
      <c r="H852">
        <v>1.1357729999999999</v>
      </c>
      <c r="I852">
        <v>1.2596750000000001</v>
      </c>
      <c r="J852">
        <v>1.4868300000000001</v>
      </c>
      <c r="K852">
        <v>1.6272527999999999</v>
      </c>
      <c r="L852">
        <v>2.0856910000000002</v>
      </c>
      <c r="M852">
        <v>6</v>
      </c>
      <c r="N852" t="s">
        <v>3479</v>
      </c>
      <c r="O852">
        <v>1.0932714505536352</v>
      </c>
      <c r="P852">
        <v>3.2714505536349998E-3</v>
      </c>
      <c r="Q852" s="3">
        <v>1.29474170566038</v>
      </c>
      <c r="R852">
        <v>8.9971899122442106E-2</v>
      </c>
      <c r="S852" s="5">
        <v>0.2065041</v>
      </c>
      <c r="T852">
        <v>53</v>
      </c>
      <c r="U852">
        <v>1</v>
      </c>
      <c r="V852">
        <v>1</v>
      </c>
      <c r="W852">
        <v>14</v>
      </c>
      <c r="X852">
        <v>15</v>
      </c>
      <c r="Y852">
        <v>9</v>
      </c>
      <c r="Z852">
        <v>15</v>
      </c>
      <c r="AA852">
        <v>1</v>
      </c>
      <c r="AB852">
        <v>1.88679245283019</v>
      </c>
      <c r="AC852" t="s">
        <v>60</v>
      </c>
      <c r="AD852" t="s">
        <v>60</v>
      </c>
      <c r="AE852" t="s">
        <v>179</v>
      </c>
      <c r="AF852" t="s">
        <v>84</v>
      </c>
      <c r="AI852">
        <v>1</v>
      </c>
      <c r="AJ852" t="s">
        <v>60</v>
      </c>
      <c r="AK852">
        <v>0.09</v>
      </c>
      <c r="AL852" t="s">
        <v>60</v>
      </c>
      <c r="AM852" t="s">
        <v>60</v>
      </c>
      <c r="AN852" t="s">
        <v>60</v>
      </c>
      <c r="AO852" t="s">
        <v>60</v>
      </c>
      <c r="AP852" t="s">
        <v>60</v>
      </c>
      <c r="AQ852" t="s">
        <v>60</v>
      </c>
      <c r="AR852" t="s">
        <v>60</v>
      </c>
      <c r="AS852" t="s">
        <v>60</v>
      </c>
      <c r="AT852">
        <v>1.1701899999999999E-2</v>
      </c>
      <c r="AU852">
        <v>1.2619699999999999E-2</v>
      </c>
      <c r="AV852">
        <v>1.39963888888889E-2</v>
      </c>
      <c r="AW852">
        <v>1.65203333333333E-2</v>
      </c>
      <c r="AX852">
        <v>1.80805866666667E-2</v>
      </c>
      <c r="AY852">
        <v>2.3174344444444401E-2</v>
      </c>
      <c r="AZ852">
        <v>1.4386018951782001E-2</v>
      </c>
      <c r="BA852">
        <v>2.2944900000000002E-3</v>
      </c>
      <c r="BB852" t="s">
        <v>1877</v>
      </c>
      <c r="BC852" s="1" t="s">
        <v>1889</v>
      </c>
      <c r="BD852" t="s">
        <v>811</v>
      </c>
      <c r="BE852" t="s">
        <v>63</v>
      </c>
      <c r="BF852">
        <v>29.69574356</v>
      </c>
      <c r="BG852">
        <v>-95.499259949999995</v>
      </c>
      <c r="BH852" t="s">
        <v>109</v>
      </c>
      <c r="BI852" t="s">
        <v>60</v>
      </c>
      <c r="BJ852">
        <v>90</v>
      </c>
    </row>
    <row r="853" spans="1:62" x14ac:dyDescent="0.3">
      <c r="A853" s="1" t="s">
        <v>1888</v>
      </c>
      <c r="B853" s="1" t="s">
        <v>209</v>
      </c>
      <c r="C853" t="s">
        <v>1795</v>
      </c>
      <c r="D853">
        <v>2011</v>
      </c>
      <c r="E853" t="s">
        <v>210</v>
      </c>
      <c r="F853" t="s">
        <v>59</v>
      </c>
      <c r="G853">
        <v>0.56621699999999997</v>
      </c>
      <c r="H853">
        <v>0.56621699999999997</v>
      </c>
      <c r="I853">
        <v>0.62912990000000002</v>
      </c>
      <c r="J853">
        <v>0.62912990000000002</v>
      </c>
      <c r="K853">
        <v>0.69204290000000002</v>
      </c>
      <c r="L853">
        <v>0.81786890000000001</v>
      </c>
      <c r="M853">
        <v>6</v>
      </c>
      <c r="N853" t="s">
        <v>3480</v>
      </c>
      <c r="O853">
        <v>0.54708062020355008</v>
      </c>
      <c r="P853">
        <v>8.062020355E-5</v>
      </c>
      <c r="Q853" s="3">
        <v>0.60776324528301895</v>
      </c>
      <c r="R853">
        <v>1.11043529073041E-2</v>
      </c>
      <c r="S853" s="5">
        <v>0.62912990000000002</v>
      </c>
      <c r="T853">
        <v>53</v>
      </c>
      <c r="U853">
        <v>17</v>
      </c>
      <c r="V853">
        <v>1</v>
      </c>
      <c r="W853">
        <v>14</v>
      </c>
      <c r="X853">
        <v>15</v>
      </c>
      <c r="Y853">
        <v>9</v>
      </c>
      <c r="Z853">
        <v>15</v>
      </c>
      <c r="AA853">
        <v>1</v>
      </c>
      <c r="AB853">
        <v>32.075471698113198</v>
      </c>
      <c r="AC853" t="s">
        <v>60</v>
      </c>
      <c r="AD853" t="s">
        <v>60</v>
      </c>
      <c r="AE853" t="s">
        <v>211</v>
      </c>
      <c r="AF853" t="s">
        <v>93</v>
      </c>
      <c r="AI853">
        <v>1</v>
      </c>
      <c r="AJ853" s="2">
        <v>6.0000000000000002E-6</v>
      </c>
      <c r="AK853">
        <v>0.1</v>
      </c>
      <c r="AL853">
        <v>3.3973019999999998</v>
      </c>
      <c r="AM853">
        <v>3.3973019999999998</v>
      </c>
      <c r="AN853">
        <v>3.7747793999999999</v>
      </c>
      <c r="AO853">
        <v>3.7747793999999999</v>
      </c>
      <c r="AP853">
        <v>4.1522573999999999</v>
      </c>
      <c r="AQ853">
        <v>4.9072133999999998</v>
      </c>
      <c r="AR853">
        <v>3.6465794716981099</v>
      </c>
      <c r="AS853">
        <v>3.7747793999999999</v>
      </c>
      <c r="AT853">
        <v>5.6621700000000002E-3</v>
      </c>
      <c r="AU853">
        <v>5.6621700000000002E-3</v>
      </c>
      <c r="AV853">
        <v>6.2912990000000002E-3</v>
      </c>
      <c r="AW853">
        <v>6.2912990000000002E-3</v>
      </c>
      <c r="AX853">
        <v>6.9204289999999996E-3</v>
      </c>
      <c r="AY853">
        <v>8.1786889999999994E-3</v>
      </c>
      <c r="AZ853">
        <v>6.0776324528301904E-3</v>
      </c>
      <c r="BA853">
        <v>6.2912990000000002E-3</v>
      </c>
      <c r="BB853" t="s">
        <v>1877</v>
      </c>
      <c r="BC853" s="1" t="s">
        <v>1889</v>
      </c>
      <c r="BD853" t="s">
        <v>811</v>
      </c>
      <c r="BE853" t="s">
        <v>63</v>
      </c>
      <c r="BF853">
        <v>29.69574356</v>
      </c>
      <c r="BG853">
        <v>-95.499259949999995</v>
      </c>
      <c r="BH853" t="s">
        <v>109</v>
      </c>
      <c r="BI853">
        <v>0.16666666666666699</v>
      </c>
      <c r="BJ853">
        <v>100</v>
      </c>
    </row>
    <row r="854" spans="1:62" x14ac:dyDescent="0.3">
      <c r="A854" s="1" t="s">
        <v>1888</v>
      </c>
      <c r="B854" s="1" t="s">
        <v>261</v>
      </c>
      <c r="C854" t="s">
        <v>1795</v>
      </c>
      <c r="D854">
        <v>2011</v>
      </c>
      <c r="E854" t="s">
        <v>262</v>
      </c>
      <c r="F854" t="s">
        <v>59</v>
      </c>
      <c r="G854">
        <v>9.5092510000000005E-2</v>
      </c>
      <c r="H854">
        <v>0.19018499999999999</v>
      </c>
      <c r="I854">
        <v>0.28527750000000002</v>
      </c>
      <c r="J854">
        <v>0.42791630000000003</v>
      </c>
      <c r="K854">
        <v>0.63711976000000103</v>
      </c>
      <c r="L854">
        <v>1.4739340000000001</v>
      </c>
      <c r="M854">
        <v>6</v>
      </c>
      <c r="N854" t="s">
        <v>3481</v>
      </c>
      <c r="O854">
        <v>0.369044943633133</v>
      </c>
      <c r="P854">
        <v>0.35304494363313299</v>
      </c>
      <c r="Q854" s="3">
        <v>0.33013245150943399</v>
      </c>
      <c r="R854">
        <v>7.3072359749059498E-2</v>
      </c>
      <c r="S854" s="5">
        <v>5.9432810000000003E-2</v>
      </c>
      <c r="T854">
        <v>53</v>
      </c>
      <c r="U854">
        <v>5</v>
      </c>
      <c r="V854">
        <v>5</v>
      </c>
      <c r="W854">
        <v>14</v>
      </c>
      <c r="X854">
        <v>15</v>
      </c>
      <c r="Y854">
        <v>9</v>
      </c>
      <c r="Z854">
        <v>15</v>
      </c>
      <c r="AA854">
        <v>1</v>
      </c>
      <c r="AB854">
        <v>9.4339622641509404</v>
      </c>
      <c r="AC854" t="s">
        <v>60</v>
      </c>
      <c r="AD854" t="s">
        <v>60</v>
      </c>
      <c r="AE854" t="s">
        <v>263</v>
      </c>
      <c r="AF854" t="s">
        <v>68</v>
      </c>
      <c r="AI854">
        <v>1</v>
      </c>
      <c r="AJ854" s="2">
        <v>2.5000000000000002E-6</v>
      </c>
      <c r="AK854">
        <v>1</v>
      </c>
      <c r="AL854">
        <v>0.23773127499999999</v>
      </c>
      <c r="AM854">
        <v>0.47546250000000001</v>
      </c>
      <c r="AN854">
        <v>0.71319374999999996</v>
      </c>
      <c r="AO854">
        <v>1.0697907499999999</v>
      </c>
      <c r="AP854">
        <v>1.5927994000000001</v>
      </c>
      <c r="AQ854">
        <v>3.6848350000000001</v>
      </c>
      <c r="AR854">
        <v>0.82533112877358505</v>
      </c>
      <c r="AS854">
        <v>0.14858202500000001</v>
      </c>
      <c r="AT854" s="2">
        <v>9.5092509999999999E-5</v>
      </c>
      <c r="AU854">
        <v>1.90185E-4</v>
      </c>
      <c r="AV854">
        <v>2.8527750000000002E-4</v>
      </c>
      <c r="AW854">
        <v>4.2791630000000002E-4</v>
      </c>
      <c r="AX854">
        <v>6.3711976000000098E-4</v>
      </c>
      <c r="AY854">
        <v>1.4739340000000001E-3</v>
      </c>
      <c r="AZ854">
        <v>3.3013245150943402E-4</v>
      </c>
      <c r="BA854" s="2">
        <v>5.9432809999999999E-5</v>
      </c>
      <c r="BB854" t="s">
        <v>1877</v>
      </c>
      <c r="BC854" s="1" t="s">
        <v>1889</v>
      </c>
      <c r="BD854" t="s">
        <v>811</v>
      </c>
      <c r="BE854" t="s">
        <v>63</v>
      </c>
      <c r="BF854">
        <v>29.69574356</v>
      </c>
      <c r="BG854">
        <v>-95.499259949999995</v>
      </c>
      <c r="BH854" t="s">
        <v>109</v>
      </c>
      <c r="BI854">
        <v>0.4</v>
      </c>
      <c r="BJ854">
        <v>1000</v>
      </c>
    </row>
    <row r="855" spans="1:62" x14ac:dyDescent="0.3">
      <c r="A855" s="1" t="s">
        <v>1890</v>
      </c>
      <c r="B855" s="1" t="s">
        <v>171</v>
      </c>
      <c r="C855" t="s">
        <v>1795</v>
      </c>
      <c r="D855">
        <v>2011</v>
      </c>
      <c r="E855" t="s">
        <v>172</v>
      </c>
      <c r="F855" t="s">
        <v>59</v>
      </c>
      <c r="G855">
        <v>0.71200193000000001</v>
      </c>
      <c r="H855">
        <v>1.2689140000000001</v>
      </c>
      <c r="I855">
        <v>2.1148574999999998</v>
      </c>
      <c r="J855">
        <v>3.73624775</v>
      </c>
      <c r="K855">
        <v>6.2035812999999997</v>
      </c>
      <c r="L855">
        <v>29.713750000000001</v>
      </c>
      <c r="M855">
        <v>6</v>
      </c>
      <c r="N855" t="s">
        <v>3482</v>
      </c>
      <c r="O855">
        <v>3.0964137153998461</v>
      </c>
      <c r="P855">
        <v>2.9826430360997009</v>
      </c>
      <c r="Q855" s="3">
        <v>3.5112053038461499</v>
      </c>
      <c r="R855">
        <v>22.0049664088884</v>
      </c>
      <c r="S855" s="5">
        <v>5.8746029999999998E-2</v>
      </c>
      <c r="T855">
        <v>52</v>
      </c>
      <c r="U855">
        <v>1</v>
      </c>
      <c r="V855">
        <v>1</v>
      </c>
      <c r="W855">
        <v>15</v>
      </c>
      <c r="X855">
        <v>15</v>
      </c>
      <c r="Y855">
        <v>8</v>
      </c>
      <c r="Z855">
        <v>14</v>
      </c>
      <c r="AA855">
        <v>1</v>
      </c>
      <c r="AB855">
        <v>1.92307692307692</v>
      </c>
      <c r="AC855" t="s">
        <v>60</v>
      </c>
      <c r="AD855" t="s">
        <v>60</v>
      </c>
      <c r="AE855" t="s">
        <v>172</v>
      </c>
      <c r="AF855" t="s">
        <v>84</v>
      </c>
      <c r="AG855" t="s">
        <v>62</v>
      </c>
      <c r="AI855">
        <v>1</v>
      </c>
      <c r="AJ855" t="s">
        <v>60</v>
      </c>
      <c r="AK855">
        <v>0.7</v>
      </c>
      <c r="AL855" t="s">
        <v>60</v>
      </c>
      <c r="AM855" t="s">
        <v>60</v>
      </c>
      <c r="AN855" t="s">
        <v>60</v>
      </c>
      <c r="AO855" t="s">
        <v>60</v>
      </c>
      <c r="AP855" t="s">
        <v>60</v>
      </c>
      <c r="AQ855" t="s">
        <v>60</v>
      </c>
      <c r="AR855" t="s">
        <v>60</v>
      </c>
      <c r="AS855" t="s">
        <v>60</v>
      </c>
      <c r="AT855">
        <v>1.0171456142857101E-3</v>
      </c>
      <c r="AU855">
        <v>1.81273428571429E-3</v>
      </c>
      <c r="AV855">
        <v>3.0212250000000002E-3</v>
      </c>
      <c r="AW855">
        <v>5.3374967857142902E-3</v>
      </c>
      <c r="AX855">
        <v>8.8622590000000008E-3</v>
      </c>
      <c r="AY855">
        <v>4.2448214285714297E-2</v>
      </c>
      <c r="AZ855">
        <v>5.0160075769230799E-3</v>
      </c>
      <c r="BA855" s="2">
        <v>8.3922899999999996E-5</v>
      </c>
      <c r="BB855" t="s">
        <v>1877</v>
      </c>
      <c r="BC855" s="1" t="s">
        <v>1891</v>
      </c>
      <c r="BD855" t="s">
        <v>1892</v>
      </c>
      <c r="BE855" t="s">
        <v>106</v>
      </c>
      <c r="BF855">
        <v>29.73427963</v>
      </c>
      <c r="BG855">
        <v>-95.238166809999996</v>
      </c>
      <c r="BH855" t="s">
        <v>109</v>
      </c>
      <c r="BI855" t="s">
        <v>60</v>
      </c>
      <c r="BJ855">
        <v>700</v>
      </c>
    </row>
    <row r="856" spans="1:62" x14ac:dyDescent="0.3">
      <c r="A856" s="1" t="s">
        <v>1890</v>
      </c>
      <c r="B856" s="1" t="s">
        <v>177</v>
      </c>
      <c r="C856" t="s">
        <v>1795</v>
      </c>
      <c r="D856">
        <v>2011</v>
      </c>
      <c r="E856" t="s">
        <v>178</v>
      </c>
      <c r="F856" t="s">
        <v>59</v>
      </c>
      <c r="G856">
        <v>1.1419680999999999</v>
      </c>
      <c r="H856">
        <v>1.2183740000000001</v>
      </c>
      <c r="I856">
        <v>1.362927</v>
      </c>
      <c r="J856">
        <v>1.548781</v>
      </c>
      <c r="K856">
        <v>1.7490899</v>
      </c>
      <c r="L856">
        <v>1.8585370000000001</v>
      </c>
      <c r="M856">
        <v>6</v>
      </c>
      <c r="N856" t="s">
        <v>3483</v>
      </c>
      <c r="O856">
        <v>1.0992476501946831</v>
      </c>
      <c r="P856">
        <v>9.2476501946830002E-3</v>
      </c>
      <c r="Q856" s="3">
        <v>1.3994624499999999</v>
      </c>
      <c r="R856">
        <v>5.0948926882040203E-2</v>
      </c>
      <c r="S856" s="5">
        <v>0.2065041</v>
      </c>
      <c r="T856">
        <v>52</v>
      </c>
      <c r="U856">
        <v>0</v>
      </c>
      <c r="V856">
        <v>0</v>
      </c>
      <c r="W856">
        <v>15</v>
      </c>
      <c r="X856">
        <v>15</v>
      </c>
      <c r="Y856">
        <v>8</v>
      </c>
      <c r="Z856">
        <v>14</v>
      </c>
      <c r="AA856">
        <v>1</v>
      </c>
      <c r="AB856">
        <v>0</v>
      </c>
      <c r="AC856" t="s">
        <v>60</v>
      </c>
      <c r="AD856" t="s">
        <v>60</v>
      </c>
      <c r="AE856" t="s">
        <v>179</v>
      </c>
      <c r="AF856" t="s">
        <v>84</v>
      </c>
      <c r="AI856">
        <v>1</v>
      </c>
      <c r="AJ856" t="s">
        <v>60</v>
      </c>
      <c r="AK856">
        <v>0.09</v>
      </c>
      <c r="AL856" t="s">
        <v>60</v>
      </c>
      <c r="AM856" t="s">
        <v>60</v>
      </c>
      <c r="AN856" t="s">
        <v>60</v>
      </c>
      <c r="AO856" t="s">
        <v>60</v>
      </c>
      <c r="AP856" t="s">
        <v>60</v>
      </c>
      <c r="AQ856" t="s">
        <v>60</v>
      </c>
      <c r="AR856" t="s">
        <v>60</v>
      </c>
      <c r="AS856" t="s">
        <v>60</v>
      </c>
      <c r="AT856">
        <v>1.2688534444444399E-2</v>
      </c>
      <c r="AU856">
        <v>1.35374888888889E-2</v>
      </c>
      <c r="AV856">
        <v>1.51436333333333E-2</v>
      </c>
      <c r="AW856">
        <v>1.7208677777777799E-2</v>
      </c>
      <c r="AX856">
        <v>1.9434332222222201E-2</v>
      </c>
      <c r="AY856">
        <v>2.06504111111111E-2</v>
      </c>
      <c r="AZ856">
        <v>1.55495827777778E-2</v>
      </c>
      <c r="BA856">
        <v>2.2944900000000002E-3</v>
      </c>
      <c r="BB856" t="s">
        <v>1877</v>
      </c>
      <c r="BC856" s="1" t="s">
        <v>1891</v>
      </c>
      <c r="BD856" t="s">
        <v>1892</v>
      </c>
      <c r="BE856" t="s">
        <v>106</v>
      </c>
      <c r="BF856">
        <v>29.73427963</v>
      </c>
      <c r="BG856">
        <v>-95.238166809999996</v>
      </c>
      <c r="BH856" t="s">
        <v>109</v>
      </c>
      <c r="BI856" t="s">
        <v>60</v>
      </c>
      <c r="BJ856">
        <v>90</v>
      </c>
    </row>
    <row r="857" spans="1:62" x14ac:dyDescent="0.3">
      <c r="A857" s="1" t="s">
        <v>1890</v>
      </c>
      <c r="B857" s="1" t="s">
        <v>209</v>
      </c>
      <c r="C857" t="s">
        <v>1795</v>
      </c>
      <c r="D857">
        <v>2011</v>
      </c>
      <c r="E857" t="s">
        <v>210</v>
      </c>
      <c r="F857" t="s">
        <v>59</v>
      </c>
      <c r="G857">
        <v>0.56621699999999997</v>
      </c>
      <c r="H857">
        <v>0.56621699999999997</v>
      </c>
      <c r="I857">
        <v>0.62912990000000002</v>
      </c>
      <c r="J857">
        <v>0.64485815000000002</v>
      </c>
      <c r="K857">
        <v>0.69204290000000002</v>
      </c>
      <c r="L857">
        <v>0.81786890000000001</v>
      </c>
      <c r="M857">
        <v>6</v>
      </c>
      <c r="N857" t="s">
        <v>3484</v>
      </c>
      <c r="O857">
        <v>0.54775245209256407</v>
      </c>
      <c r="P857">
        <v>7.52452092564E-4</v>
      </c>
      <c r="Q857" s="3">
        <v>0.62912992115384603</v>
      </c>
      <c r="R857">
        <v>4.96695593808405E-3</v>
      </c>
      <c r="S857" s="5">
        <v>0.62912990000000002</v>
      </c>
      <c r="T857">
        <v>52</v>
      </c>
      <c r="U857">
        <v>14</v>
      </c>
      <c r="V857">
        <v>0</v>
      </c>
      <c r="W857">
        <v>15</v>
      </c>
      <c r="X857">
        <v>15</v>
      </c>
      <c r="Y857">
        <v>8</v>
      </c>
      <c r="Z857">
        <v>14</v>
      </c>
      <c r="AA857">
        <v>1</v>
      </c>
      <c r="AB857">
        <v>26.923076923076898</v>
      </c>
      <c r="AC857" t="s">
        <v>60</v>
      </c>
      <c r="AD857" t="s">
        <v>60</v>
      </c>
      <c r="AE857" t="s">
        <v>211</v>
      </c>
      <c r="AF857" t="s">
        <v>93</v>
      </c>
      <c r="AI857">
        <v>1</v>
      </c>
      <c r="AJ857" s="2">
        <v>6.0000000000000002E-6</v>
      </c>
      <c r="AK857">
        <v>0.1</v>
      </c>
      <c r="AL857">
        <v>3.3973019999999998</v>
      </c>
      <c r="AM857">
        <v>3.3973019999999998</v>
      </c>
      <c r="AN857">
        <v>3.7747793999999999</v>
      </c>
      <c r="AO857">
        <v>3.8691488999999999</v>
      </c>
      <c r="AP857">
        <v>4.1522573999999999</v>
      </c>
      <c r="AQ857">
        <v>4.9072133999999998</v>
      </c>
      <c r="AR857">
        <v>3.7747795269230799</v>
      </c>
      <c r="AS857">
        <v>3.7747793999999999</v>
      </c>
      <c r="AT857">
        <v>5.6621700000000002E-3</v>
      </c>
      <c r="AU857">
        <v>5.6621700000000002E-3</v>
      </c>
      <c r="AV857">
        <v>6.2912990000000002E-3</v>
      </c>
      <c r="AW857">
        <v>6.4485814999999998E-3</v>
      </c>
      <c r="AX857">
        <v>6.9204289999999996E-3</v>
      </c>
      <c r="AY857">
        <v>8.1786889999999994E-3</v>
      </c>
      <c r="AZ857">
        <v>6.2912992115384597E-3</v>
      </c>
      <c r="BA857">
        <v>6.2912990000000002E-3</v>
      </c>
      <c r="BB857" t="s">
        <v>1877</v>
      </c>
      <c r="BC857" s="1" t="s">
        <v>1891</v>
      </c>
      <c r="BD857" t="s">
        <v>1892</v>
      </c>
      <c r="BE857" t="s">
        <v>106</v>
      </c>
      <c r="BF857">
        <v>29.73427963</v>
      </c>
      <c r="BG857">
        <v>-95.238166809999996</v>
      </c>
      <c r="BH857" t="s">
        <v>109</v>
      </c>
      <c r="BI857">
        <v>0.16666666666666699</v>
      </c>
      <c r="BJ857">
        <v>100</v>
      </c>
    </row>
    <row r="858" spans="1:62" x14ac:dyDescent="0.3">
      <c r="A858" s="1" t="s">
        <v>1890</v>
      </c>
      <c r="B858" s="1" t="s">
        <v>261</v>
      </c>
      <c r="C858" t="s">
        <v>1795</v>
      </c>
      <c r="D858">
        <v>2011</v>
      </c>
      <c r="E858" t="s">
        <v>262</v>
      </c>
      <c r="F858" t="s">
        <v>59</v>
      </c>
      <c r="G858">
        <v>0.19493962000000001</v>
      </c>
      <c r="H858">
        <v>0.3328238</v>
      </c>
      <c r="I858">
        <v>0.52300880000000005</v>
      </c>
      <c r="J858">
        <v>0.80828630000000001</v>
      </c>
      <c r="K858">
        <v>1.0460179999999999</v>
      </c>
      <c r="L858">
        <v>1.426388</v>
      </c>
      <c r="M858">
        <v>6</v>
      </c>
      <c r="N858" t="s">
        <v>3485</v>
      </c>
      <c r="O858">
        <v>0.41384615213128501</v>
      </c>
      <c r="P858">
        <v>0.39784615213128499</v>
      </c>
      <c r="Q858" s="3">
        <v>0.584270305769231</v>
      </c>
      <c r="R858">
        <v>0.12201610007029901</v>
      </c>
      <c r="S858" s="5">
        <v>5.9432810000000003E-2</v>
      </c>
      <c r="T858">
        <v>52</v>
      </c>
      <c r="U858">
        <v>3</v>
      </c>
      <c r="V858">
        <v>3</v>
      </c>
      <c r="W858">
        <v>15</v>
      </c>
      <c r="X858">
        <v>15</v>
      </c>
      <c r="Y858">
        <v>8</v>
      </c>
      <c r="Z858">
        <v>14</v>
      </c>
      <c r="AA858">
        <v>1</v>
      </c>
      <c r="AB858">
        <v>5.7692307692307701</v>
      </c>
      <c r="AC858" t="s">
        <v>60</v>
      </c>
      <c r="AD858" t="s">
        <v>60</v>
      </c>
      <c r="AE858" t="s">
        <v>263</v>
      </c>
      <c r="AF858" t="s">
        <v>68</v>
      </c>
      <c r="AI858">
        <v>1</v>
      </c>
      <c r="AJ858" s="2">
        <v>2.5000000000000002E-6</v>
      </c>
      <c r="AK858">
        <v>1</v>
      </c>
      <c r="AL858">
        <v>0.48734905000000001</v>
      </c>
      <c r="AM858">
        <v>0.83205949999999995</v>
      </c>
      <c r="AN858">
        <v>1.3075220000000001</v>
      </c>
      <c r="AO858">
        <v>2.0207157499999999</v>
      </c>
      <c r="AP858">
        <v>2.6150449999999998</v>
      </c>
      <c r="AQ858">
        <v>3.5659700000000001</v>
      </c>
      <c r="AR858">
        <v>1.4606757644230799</v>
      </c>
      <c r="AS858">
        <v>0.14858202500000001</v>
      </c>
      <c r="AT858">
        <v>1.9493962E-4</v>
      </c>
      <c r="AU858">
        <v>3.328238E-4</v>
      </c>
      <c r="AV858">
        <v>5.2300879999999999E-4</v>
      </c>
      <c r="AW858">
        <v>8.0828629999999996E-4</v>
      </c>
      <c r="AX858">
        <v>1.0460179999999999E-3</v>
      </c>
      <c r="AY858">
        <v>1.426388E-3</v>
      </c>
      <c r="AZ858">
        <v>5.8427030576923102E-4</v>
      </c>
      <c r="BA858" s="2">
        <v>5.9432809999999999E-5</v>
      </c>
      <c r="BB858" t="s">
        <v>1877</v>
      </c>
      <c r="BC858" s="1" t="s">
        <v>1891</v>
      </c>
      <c r="BD858" t="s">
        <v>1892</v>
      </c>
      <c r="BE858" t="s">
        <v>106</v>
      </c>
      <c r="BF858">
        <v>29.73427963</v>
      </c>
      <c r="BG858">
        <v>-95.238166809999996</v>
      </c>
      <c r="BH858" t="s">
        <v>109</v>
      </c>
      <c r="BI858">
        <v>0.4</v>
      </c>
      <c r="BJ858">
        <v>1000</v>
      </c>
    </row>
    <row r="859" spans="1:62" x14ac:dyDescent="0.3">
      <c r="A859" s="1" t="s">
        <v>1893</v>
      </c>
      <c r="B859" s="1" t="s">
        <v>171</v>
      </c>
      <c r="C859" t="s">
        <v>1795</v>
      </c>
      <c r="D859">
        <v>2011</v>
      </c>
      <c r="E859" t="s">
        <v>172</v>
      </c>
      <c r="F859" t="s">
        <v>59</v>
      </c>
      <c r="G859">
        <v>0.45821909999999999</v>
      </c>
      <c r="H859">
        <v>0.74019999999999997</v>
      </c>
      <c r="I859">
        <v>1.304162</v>
      </c>
      <c r="J859">
        <v>2.0091139999999998</v>
      </c>
      <c r="K859">
        <v>3.7291987999999998</v>
      </c>
      <c r="L859">
        <v>9.5168569999999999</v>
      </c>
      <c r="M859">
        <v>6</v>
      </c>
      <c r="N859" t="s">
        <v>3486</v>
      </c>
      <c r="O859">
        <v>1.8818789900079269</v>
      </c>
      <c r="P859">
        <v>1.768108310707782</v>
      </c>
      <c r="Q859" s="3">
        <v>1.78432767735849</v>
      </c>
      <c r="R859">
        <v>2.7965933521172599</v>
      </c>
      <c r="S859" s="5">
        <v>5.8746029999999998E-2</v>
      </c>
      <c r="T859">
        <v>53</v>
      </c>
      <c r="U859">
        <v>3</v>
      </c>
      <c r="V859">
        <v>3</v>
      </c>
      <c r="W859">
        <v>15</v>
      </c>
      <c r="X859">
        <v>14</v>
      </c>
      <c r="Y859">
        <v>9</v>
      </c>
      <c r="Z859">
        <v>15</v>
      </c>
      <c r="AA859">
        <v>1</v>
      </c>
      <c r="AB859">
        <v>5.6603773584905701</v>
      </c>
      <c r="AC859" t="s">
        <v>60</v>
      </c>
      <c r="AD859" t="s">
        <v>60</v>
      </c>
      <c r="AE859" t="s">
        <v>172</v>
      </c>
      <c r="AF859" t="s">
        <v>84</v>
      </c>
      <c r="AG859" t="s">
        <v>62</v>
      </c>
      <c r="AI859">
        <v>1</v>
      </c>
      <c r="AJ859" t="s">
        <v>60</v>
      </c>
      <c r="AK859">
        <v>0.7</v>
      </c>
      <c r="AL859" t="s">
        <v>60</v>
      </c>
      <c r="AM859" t="s">
        <v>60</v>
      </c>
      <c r="AN859" t="s">
        <v>60</v>
      </c>
      <c r="AO859" t="s">
        <v>60</v>
      </c>
      <c r="AP859" t="s">
        <v>60</v>
      </c>
      <c r="AQ859" t="s">
        <v>60</v>
      </c>
      <c r="AR859" t="s">
        <v>60</v>
      </c>
      <c r="AS859" t="s">
        <v>60</v>
      </c>
      <c r="AT859">
        <v>6.5459871428571396E-4</v>
      </c>
      <c r="AU859">
        <v>1.0574285714285701E-3</v>
      </c>
      <c r="AV859">
        <v>1.86308857142857E-3</v>
      </c>
      <c r="AW859">
        <v>2.87016285714286E-3</v>
      </c>
      <c r="AX859">
        <v>5.3274268571428599E-3</v>
      </c>
      <c r="AY859">
        <v>1.359551E-2</v>
      </c>
      <c r="AZ859">
        <v>2.5490395390835598E-3</v>
      </c>
      <c r="BA859" s="2">
        <v>8.3922899999999996E-5</v>
      </c>
      <c r="BB859" t="s">
        <v>1877</v>
      </c>
      <c r="BC859" s="1" t="s">
        <v>1894</v>
      </c>
      <c r="BD859" t="s">
        <v>1895</v>
      </c>
      <c r="BE859" t="s">
        <v>63</v>
      </c>
      <c r="BF859">
        <v>29.770698549999999</v>
      </c>
      <c r="BG859">
        <v>-95.031234740000002</v>
      </c>
      <c r="BH859" t="s">
        <v>109</v>
      </c>
      <c r="BI859" t="s">
        <v>60</v>
      </c>
      <c r="BJ859">
        <v>700</v>
      </c>
    </row>
    <row r="860" spans="1:62" x14ac:dyDescent="0.3">
      <c r="A860" s="1" t="s">
        <v>1893</v>
      </c>
      <c r="B860" s="1" t="s">
        <v>177</v>
      </c>
      <c r="C860" t="s">
        <v>1795</v>
      </c>
      <c r="D860">
        <v>2011</v>
      </c>
      <c r="E860" t="s">
        <v>178</v>
      </c>
      <c r="F860" t="s">
        <v>59</v>
      </c>
      <c r="G860">
        <v>1.1646832</v>
      </c>
      <c r="H860">
        <v>1.3009759999999999</v>
      </c>
      <c r="I860">
        <v>1.4661789999999999</v>
      </c>
      <c r="J860">
        <v>1.6520330000000001</v>
      </c>
      <c r="K860">
        <v>1.8378859999999999</v>
      </c>
      <c r="L860">
        <v>4.7702450000000001</v>
      </c>
      <c r="M860">
        <v>6</v>
      </c>
      <c r="N860" t="s">
        <v>3487</v>
      </c>
      <c r="O860">
        <v>1.8543467368688711</v>
      </c>
      <c r="P860">
        <v>0.764346736868871</v>
      </c>
      <c r="Q860" s="3">
        <v>1.5398193396226401</v>
      </c>
      <c r="R860">
        <v>0.27384809992961301</v>
      </c>
      <c r="S860" s="5">
        <v>0.2065041</v>
      </c>
      <c r="T860">
        <v>53</v>
      </c>
      <c r="U860">
        <v>0</v>
      </c>
      <c r="V860">
        <v>0</v>
      </c>
      <c r="W860">
        <v>15</v>
      </c>
      <c r="X860">
        <v>14</v>
      </c>
      <c r="Y860">
        <v>9</v>
      </c>
      <c r="Z860">
        <v>15</v>
      </c>
      <c r="AA860">
        <v>1</v>
      </c>
      <c r="AB860">
        <v>0</v>
      </c>
      <c r="AC860" t="s">
        <v>60</v>
      </c>
      <c r="AD860" t="s">
        <v>60</v>
      </c>
      <c r="AE860" t="s">
        <v>179</v>
      </c>
      <c r="AF860" t="s">
        <v>84</v>
      </c>
      <c r="AI860">
        <v>1</v>
      </c>
      <c r="AJ860" t="s">
        <v>60</v>
      </c>
      <c r="AK860">
        <v>0.09</v>
      </c>
      <c r="AL860" t="s">
        <v>60</v>
      </c>
      <c r="AM860" t="s">
        <v>60</v>
      </c>
      <c r="AN860" t="s">
        <v>60</v>
      </c>
      <c r="AO860" t="s">
        <v>60</v>
      </c>
      <c r="AP860" t="s">
        <v>60</v>
      </c>
      <c r="AQ860" t="s">
        <v>60</v>
      </c>
      <c r="AR860" t="s">
        <v>60</v>
      </c>
      <c r="AS860" t="s">
        <v>60</v>
      </c>
      <c r="AT860">
        <v>1.2940924444444399E-2</v>
      </c>
      <c r="AU860">
        <v>1.44552888888889E-2</v>
      </c>
      <c r="AV860">
        <v>1.6290877777777799E-2</v>
      </c>
      <c r="AW860">
        <v>1.8355922222222199E-2</v>
      </c>
      <c r="AX860">
        <v>2.0420955555555599E-2</v>
      </c>
      <c r="AY860">
        <v>5.3002722222222201E-2</v>
      </c>
      <c r="AZ860">
        <v>1.7109103773584902E-2</v>
      </c>
      <c r="BA860">
        <v>2.2944900000000002E-3</v>
      </c>
      <c r="BB860" t="s">
        <v>1877</v>
      </c>
      <c r="BC860" s="1" t="s">
        <v>1894</v>
      </c>
      <c r="BD860" t="s">
        <v>1895</v>
      </c>
      <c r="BE860" t="s">
        <v>63</v>
      </c>
      <c r="BF860">
        <v>29.770698549999999</v>
      </c>
      <c r="BG860">
        <v>-95.031234740000002</v>
      </c>
      <c r="BH860" t="s">
        <v>109</v>
      </c>
      <c r="BI860" t="s">
        <v>60</v>
      </c>
      <c r="BJ860">
        <v>90</v>
      </c>
    </row>
    <row r="861" spans="1:62" x14ac:dyDescent="0.3">
      <c r="A861" s="1" t="s">
        <v>1893</v>
      </c>
      <c r="B861" s="1" t="s">
        <v>209</v>
      </c>
      <c r="C861" t="s">
        <v>1795</v>
      </c>
      <c r="D861">
        <v>2011</v>
      </c>
      <c r="E861" t="s">
        <v>210</v>
      </c>
      <c r="F861" t="s">
        <v>59</v>
      </c>
      <c r="G861">
        <v>0.56621699999999997</v>
      </c>
      <c r="H861">
        <v>0.56621699999999997</v>
      </c>
      <c r="I861">
        <v>0.62912990000000002</v>
      </c>
      <c r="J861">
        <v>0.69204290000000002</v>
      </c>
      <c r="K861">
        <v>0.69204290000000002</v>
      </c>
      <c r="L861">
        <v>1.1324339999999999</v>
      </c>
      <c r="M861">
        <v>6</v>
      </c>
      <c r="N861" t="s">
        <v>3488</v>
      </c>
      <c r="O861">
        <v>0.54738437360681902</v>
      </c>
      <c r="P861">
        <v>3.8437360681900002E-4</v>
      </c>
      <c r="Q861" s="3">
        <v>0.63269104339622595</v>
      </c>
      <c r="R861">
        <v>9.3493727801475003E-3</v>
      </c>
      <c r="S861" s="5">
        <v>0.62912990000000002</v>
      </c>
      <c r="T861">
        <v>53</v>
      </c>
      <c r="U861">
        <v>19</v>
      </c>
      <c r="V861">
        <v>0</v>
      </c>
      <c r="W861">
        <v>15</v>
      </c>
      <c r="X861">
        <v>14</v>
      </c>
      <c r="Y861">
        <v>9</v>
      </c>
      <c r="Z861">
        <v>15</v>
      </c>
      <c r="AA861">
        <v>1</v>
      </c>
      <c r="AB861">
        <v>35.849056603773597</v>
      </c>
      <c r="AC861" t="s">
        <v>60</v>
      </c>
      <c r="AD861" t="s">
        <v>60</v>
      </c>
      <c r="AE861" t="s">
        <v>211</v>
      </c>
      <c r="AF861" t="s">
        <v>93</v>
      </c>
      <c r="AI861">
        <v>1</v>
      </c>
      <c r="AJ861" s="2">
        <v>6.0000000000000002E-6</v>
      </c>
      <c r="AK861">
        <v>0.1</v>
      </c>
      <c r="AL861">
        <v>3.3973019999999998</v>
      </c>
      <c r="AM861">
        <v>3.3973019999999998</v>
      </c>
      <c r="AN861">
        <v>3.7747793999999999</v>
      </c>
      <c r="AO861">
        <v>4.1522573999999999</v>
      </c>
      <c r="AP861">
        <v>4.1522573999999999</v>
      </c>
      <c r="AQ861">
        <v>6.7946039999999996</v>
      </c>
      <c r="AR861">
        <v>3.7961462603773599</v>
      </c>
      <c r="AS861">
        <v>3.7747793999999999</v>
      </c>
      <c r="AT861">
        <v>5.6621700000000002E-3</v>
      </c>
      <c r="AU861">
        <v>5.6621700000000002E-3</v>
      </c>
      <c r="AV861">
        <v>6.2912990000000002E-3</v>
      </c>
      <c r="AW861">
        <v>6.9204289999999996E-3</v>
      </c>
      <c r="AX861">
        <v>6.9204289999999996E-3</v>
      </c>
      <c r="AY861">
        <v>1.132434E-2</v>
      </c>
      <c r="AZ861">
        <v>6.32691043396226E-3</v>
      </c>
      <c r="BA861">
        <v>6.2912990000000002E-3</v>
      </c>
      <c r="BB861" t="s">
        <v>1877</v>
      </c>
      <c r="BC861" s="1" t="s">
        <v>1894</v>
      </c>
      <c r="BD861" t="s">
        <v>1895</v>
      </c>
      <c r="BE861" t="s">
        <v>63</v>
      </c>
      <c r="BF861">
        <v>29.770698549999999</v>
      </c>
      <c r="BG861">
        <v>-95.031234740000002</v>
      </c>
      <c r="BH861" t="s">
        <v>109</v>
      </c>
      <c r="BI861">
        <v>0.16666666666666699</v>
      </c>
      <c r="BJ861">
        <v>100</v>
      </c>
    </row>
    <row r="862" spans="1:62" x14ac:dyDescent="0.3">
      <c r="A862" s="1" t="s">
        <v>1893</v>
      </c>
      <c r="B862" s="1" t="s">
        <v>261</v>
      </c>
      <c r="C862" t="s">
        <v>1795</v>
      </c>
      <c r="D862">
        <v>2011</v>
      </c>
      <c r="E862" t="s">
        <v>262</v>
      </c>
      <c r="F862" t="s">
        <v>59</v>
      </c>
      <c r="G862">
        <v>9.5092510000000005E-2</v>
      </c>
      <c r="H862">
        <v>0.19018499999999999</v>
      </c>
      <c r="I862">
        <v>0.3328238</v>
      </c>
      <c r="J862">
        <v>0.52300880000000005</v>
      </c>
      <c r="K862">
        <v>0.83681399999999995</v>
      </c>
      <c r="L862">
        <v>1.569026</v>
      </c>
      <c r="M862">
        <v>6</v>
      </c>
      <c r="N862" t="s">
        <v>3489</v>
      </c>
      <c r="O862">
        <v>0.24266227187046402</v>
      </c>
      <c r="P862">
        <v>0.226662271870464</v>
      </c>
      <c r="Q862" s="3">
        <v>0.42073946490566</v>
      </c>
      <c r="R862">
        <v>0.124804717441947</v>
      </c>
      <c r="S862" s="5">
        <v>5.9432810000000003E-2</v>
      </c>
      <c r="T862">
        <v>53</v>
      </c>
      <c r="U862">
        <v>4</v>
      </c>
      <c r="V862">
        <v>4</v>
      </c>
      <c r="W862">
        <v>15</v>
      </c>
      <c r="X862">
        <v>14</v>
      </c>
      <c r="Y862">
        <v>9</v>
      </c>
      <c r="Z862">
        <v>15</v>
      </c>
      <c r="AA862">
        <v>1</v>
      </c>
      <c r="AB862">
        <v>7.5471698113207504</v>
      </c>
      <c r="AC862" t="s">
        <v>60</v>
      </c>
      <c r="AD862" t="s">
        <v>60</v>
      </c>
      <c r="AE862" t="s">
        <v>263</v>
      </c>
      <c r="AF862" t="s">
        <v>68</v>
      </c>
      <c r="AI862">
        <v>1</v>
      </c>
      <c r="AJ862" s="2">
        <v>2.5000000000000002E-6</v>
      </c>
      <c r="AK862">
        <v>1</v>
      </c>
      <c r="AL862">
        <v>0.23773127499999999</v>
      </c>
      <c r="AM862">
        <v>0.47546250000000001</v>
      </c>
      <c r="AN862">
        <v>0.83205949999999995</v>
      </c>
      <c r="AO862">
        <v>1.3075220000000001</v>
      </c>
      <c r="AP862">
        <v>2.0920350000000001</v>
      </c>
      <c r="AQ862">
        <v>3.9225650000000001</v>
      </c>
      <c r="AR862">
        <v>1.0518486622641501</v>
      </c>
      <c r="AS862">
        <v>0.14858202500000001</v>
      </c>
      <c r="AT862" s="2">
        <v>9.5092509999999999E-5</v>
      </c>
      <c r="AU862">
        <v>1.90185E-4</v>
      </c>
      <c r="AV862">
        <v>3.328238E-4</v>
      </c>
      <c r="AW862">
        <v>5.2300879999999999E-4</v>
      </c>
      <c r="AX862">
        <v>8.3681399999999996E-4</v>
      </c>
      <c r="AY862">
        <v>1.5690260000000001E-3</v>
      </c>
      <c r="AZ862">
        <v>4.2073946490565997E-4</v>
      </c>
      <c r="BA862" s="2">
        <v>5.9432809999999999E-5</v>
      </c>
      <c r="BB862" t="s">
        <v>1877</v>
      </c>
      <c r="BC862" s="1" t="s">
        <v>1894</v>
      </c>
      <c r="BD862" t="s">
        <v>1895</v>
      </c>
      <c r="BE862" t="s">
        <v>63</v>
      </c>
      <c r="BF862">
        <v>29.770698549999999</v>
      </c>
      <c r="BG862">
        <v>-95.031234740000002</v>
      </c>
      <c r="BH862" t="s">
        <v>109</v>
      </c>
      <c r="BI862">
        <v>0.4</v>
      </c>
      <c r="BJ862">
        <v>1000</v>
      </c>
    </row>
    <row r="863" spans="1:62" x14ac:dyDescent="0.3">
      <c r="A863" s="1" t="s">
        <v>1896</v>
      </c>
      <c r="B863" s="1" t="s">
        <v>171</v>
      </c>
      <c r="C863" t="s">
        <v>1795</v>
      </c>
      <c r="D863">
        <v>2011</v>
      </c>
      <c r="E863" t="s">
        <v>172</v>
      </c>
      <c r="F863" t="s">
        <v>59</v>
      </c>
      <c r="G863">
        <v>0.38772380000000001</v>
      </c>
      <c r="H863">
        <v>0.77544769999999996</v>
      </c>
      <c r="I863">
        <v>1.1984189999999999</v>
      </c>
      <c r="J863">
        <v>1.9033720000000001</v>
      </c>
      <c r="K863">
        <v>3.2075339999999999</v>
      </c>
      <c r="L863">
        <v>7.6839810000000002</v>
      </c>
      <c r="M863">
        <v>6</v>
      </c>
      <c r="N863" t="s">
        <v>3490</v>
      </c>
      <c r="O863">
        <v>2.271463507153836</v>
      </c>
      <c r="P863">
        <v>2.1576928278536909</v>
      </c>
      <c r="Q863" s="3">
        <v>1.58498726721311</v>
      </c>
      <c r="R863">
        <v>2.0709049036343101</v>
      </c>
      <c r="S863" s="5">
        <v>5.8746029999999998E-2</v>
      </c>
      <c r="T863">
        <v>61</v>
      </c>
      <c r="U863">
        <v>4</v>
      </c>
      <c r="V863">
        <v>4</v>
      </c>
      <c r="W863">
        <v>15</v>
      </c>
      <c r="X863">
        <v>15</v>
      </c>
      <c r="Y863">
        <v>16</v>
      </c>
      <c r="Z863">
        <v>15</v>
      </c>
      <c r="AA863">
        <v>1</v>
      </c>
      <c r="AB863">
        <v>6.5573770491803298</v>
      </c>
      <c r="AC863" t="s">
        <v>60</v>
      </c>
      <c r="AD863" t="s">
        <v>60</v>
      </c>
      <c r="AE863" t="s">
        <v>172</v>
      </c>
      <c r="AF863" t="s">
        <v>84</v>
      </c>
      <c r="AG863" t="s">
        <v>62</v>
      </c>
      <c r="AI863">
        <v>1</v>
      </c>
      <c r="AJ863" t="s">
        <v>60</v>
      </c>
      <c r="AK863">
        <v>0.7</v>
      </c>
      <c r="AL863" t="s">
        <v>60</v>
      </c>
      <c r="AM863" t="s">
        <v>60</v>
      </c>
      <c r="AN863" t="s">
        <v>60</v>
      </c>
      <c r="AO863" t="s">
        <v>60</v>
      </c>
      <c r="AP863" t="s">
        <v>60</v>
      </c>
      <c r="AQ863" t="s">
        <v>60</v>
      </c>
      <c r="AR863" t="s">
        <v>60</v>
      </c>
      <c r="AS863" t="s">
        <v>60</v>
      </c>
      <c r="AT863">
        <v>5.5389114285714304E-4</v>
      </c>
      <c r="AU863">
        <v>1.1077824285714299E-3</v>
      </c>
      <c r="AV863">
        <v>1.71202714285714E-3</v>
      </c>
      <c r="AW863">
        <v>2.7191028571428599E-3</v>
      </c>
      <c r="AX863">
        <v>4.5821914285714303E-3</v>
      </c>
      <c r="AY863">
        <v>1.0977115714285701E-2</v>
      </c>
      <c r="AZ863">
        <v>2.2642675245901599E-3</v>
      </c>
      <c r="BA863" s="2">
        <v>8.3922899999999996E-5</v>
      </c>
      <c r="BB863" t="s">
        <v>1877</v>
      </c>
      <c r="BC863" s="1" t="s">
        <v>1897</v>
      </c>
      <c r="BD863" t="s">
        <v>936</v>
      </c>
      <c r="BE863" t="s">
        <v>63</v>
      </c>
      <c r="BF863">
        <v>29.615001679999999</v>
      </c>
      <c r="BG863">
        <v>-95.01813507</v>
      </c>
      <c r="BH863" t="s">
        <v>107</v>
      </c>
      <c r="BI863" t="s">
        <v>60</v>
      </c>
      <c r="BJ863">
        <v>700</v>
      </c>
    </row>
    <row r="864" spans="1:62" x14ac:dyDescent="0.3">
      <c r="A864" s="1" t="s">
        <v>1896</v>
      </c>
      <c r="B864" s="1" t="s">
        <v>177</v>
      </c>
      <c r="C864" t="s">
        <v>1795</v>
      </c>
      <c r="D864">
        <v>2011</v>
      </c>
      <c r="E864" t="s">
        <v>178</v>
      </c>
      <c r="F864" t="s">
        <v>59</v>
      </c>
      <c r="G864">
        <v>1.1357729999999999</v>
      </c>
      <c r="H864">
        <v>1.239025</v>
      </c>
      <c r="I864">
        <v>1.4248780000000001</v>
      </c>
      <c r="J864">
        <v>1.631383</v>
      </c>
      <c r="K864">
        <v>1.755285</v>
      </c>
      <c r="L864">
        <v>2.4160979999999999</v>
      </c>
      <c r="M864">
        <v>6</v>
      </c>
      <c r="N864" t="s">
        <v>3491</v>
      </c>
      <c r="O864">
        <v>1.1122715949836071</v>
      </c>
      <c r="P864">
        <v>2.2271594983607E-2</v>
      </c>
      <c r="Q864" s="3">
        <v>1.4482370163934399</v>
      </c>
      <c r="R864">
        <v>7.2828386545076104E-2</v>
      </c>
      <c r="S864" s="5">
        <v>0.2065041</v>
      </c>
      <c r="T864">
        <v>61</v>
      </c>
      <c r="U864">
        <v>0</v>
      </c>
      <c r="V864">
        <v>0</v>
      </c>
      <c r="W864">
        <v>15</v>
      </c>
      <c r="X864">
        <v>15</v>
      </c>
      <c r="Y864">
        <v>16</v>
      </c>
      <c r="Z864">
        <v>15</v>
      </c>
      <c r="AA864">
        <v>1</v>
      </c>
      <c r="AB864">
        <v>0</v>
      </c>
      <c r="AC864" t="s">
        <v>60</v>
      </c>
      <c r="AD864" t="s">
        <v>60</v>
      </c>
      <c r="AE864" t="s">
        <v>179</v>
      </c>
      <c r="AF864" t="s">
        <v>84</v>
      </c>
      <c r="AI864">
        <v>1</v>
      </c>
      <c r="AJ864" t="s">
        <v>60</v>
      </c>
      <c r="AK864">
        <v>0.09</v>
      </c>
      <c r="AL864" t="s">
        <v>60</v>
      </c>
      <c r="AM864" t="s">
        <v>60</v>
      </c>
      <c r="AN864" t="s">
        <v>60</v>
      </c>
      <c r="AO864" t="s">
        <v>60</v>
      </c>
      <c r="AP864" t="s">
        <v>60</v>
      </c>
      <c r="AQ864" t="s">
        <v>60</v>
      </c>
      <c r="AR864" t="s">
        <v>60</v>
      </c>
      <c r="AS864" t="s">
        <v>60</v>
      </c>
      <c r="AT864">
        <v>1.2619699999999999E-2</v>
      </c>
      <c r="AU864">
        <v>1.3766944444444399E-2</v>
      </c>
      <c r="AV864">
        <v>1.5831977777777801E-2</v>
      </c>
      <c r="AW864">
        <v>1.8126477777777799E-2</v>
      </c>
      <c r="AX864">
        <v>1.95031666666667E-2</v>
      </c>
      <c r="AY864">
        <v>2.68455333333333E-2</v>
      </c>
      <c r="AZ864">
        <v>1.6091522404371599E-2</v>
      </c>
      <c r="BA864">
        <v>2.2944900000000002E-3</v>
      </c>
      <c r="BB864" t="s">
        <v>1877</v>
      </c>
      <c r="BC864" s="1" t="s">
        <v>1897</v>
      </c>
      <c r="BD864" t="s">
        <v>936</v>
      </c>
      <c r="BE864" t="s">
        <v>63</v>
      </c>
      <c r="BF864">
        <v>29.615001679999999</v>
      </c>
      <c r="BG864">
        <v>-95.01813507</v>
      </c>
      <c r="BH864" t="s">
        <v>107</v>
      </c>
      <c r="BI864" t="s">
        <v>60</v>
      </c>
      <c r="BJ864">
        <v>90</v>
      </c>
    </row>
    <row r="865" spans="1:62" x14ac:dyDescent="0.3">
      <c r="A865" s="1" t="s">
        <v>1896</v>
      </c>
      <c r="B865" s="1" t="s">
        <v>209</v>
      </c>
      <c r="C865" t="s">
        <v>1795</v>
      </c>
      <c r="D865">
        <v>2011</v>
      </c>
      <c r="E865" t="s">
        <v>210</v>
      </c>
      <c r="F865" t="s">
        <v>59</v>
      </c>
      <c r="G865">
        <v>0.56621699999999997</v>
      </c>
      <c r="H865">
        <v>0.62912990000000002</v>
      </c>
      <c r="I865">
        <v>0.62912990000000002</v>
      </c>
      <c r="J865">
        <v>0.62912990000000002</v>
      </c>
      <c r="K865">
        <v>0.69204290000000002</v>
      </c>
      <c r="L865">
        <v>0.81786890000000001</v>
      </c>
      <c r="M865">
        <v>6</v>
      </c>
      <c r="N865" t="s">
        <v>3492</v>
      </c>
      <c r="O865">
        <v>0.54716294311442504</v>
      </c>
      <c r="P865">
        <v>1.6294311442499999E-4</v>
      </c>
      <c r="Q865" s="3">
        <v>0.63325536393442605</v>
      </c>
      <c r="R865">
        <v>3.6768700279533502E-3</v>
      </c>
      <c r="S865" s="5">
        <v>0.62912990000000002</v>
      </c>
      <c r="T865">
        <v>61</v>
      </c>
      <c r="U865">
        <v>15</v>
      </c>
      <c r="V865">
        <v>0</v>
      </c>
      <c r="W865">
        <v>15</v>
      </c>
      <c r="X865">
        <v>15</v>
      </c>
      <c r="Y865">
        <v>16</v>
      </c>
      <c r="Z865">
        <v>15</v>
      </c>
      <c r="AA865">
        <v>1</v>
      </c>
      <c r="AB865">
        <v>24.590163934426201</v>
      </c>
      <c r="AC865" t="s">
        <v>60</v>
      </c>
      <c r="AD865" t="s">
        <v>60</v>
      </c>
      <c r="AE865" t="s">
        <v>211</v>
      </c>
      <c r="AF865" t="s">
        <v>93</v>
      </c>
      <c r="AI865">
        <v>1</v>
      </c>
      <c r="AJ865" s="2">
        <v>6.0000000000000002E-6</v>
      </c>
      <c r="AK865">
        <v>0.1</v>
      </c>
      <c r="AL865">
        <v>3.3973019999999998</v>
      </c>
      <c r="AM865">
        <v>3.7747793999999999</v>
      </c>
      <c r="AN865">
        <v>3.7747793999999999</v>
      </c>
      <c r="AO865">
        <v>3.7747793999999999</v>
      </c>
      <c r="AP865">
        <v>4.1522573999999999</v>
      </c>
      <c r="AQ865">
        <v>4.9072133999999998</v>
      </c>
      <c r="AR865">
        <v>3.7995321836065599</v>
      </c>
      <c r="AS865">
        <v>3.7747793999999999</v>
      </c>
      <c r="AT865">
        <v>5.6621700000000002E-3</v>
      </c>
      <c r="AU865">
        <v>6.2912990000000002E-3</v>
      </c>
      <c r="AV865">
        <v>6.2912990000000002E-3</v>
      </c>
      <c r="AW865">
        <v>6.2912990000000002E-3</v>
      </c>
      <c r="AX865">
        <v>6.9204289999999996E-3</v>
      </c>
      <c r="AY865">
        <v>8.1786889999999994E-3</v>
      </c>
      <c r="AZ865">
        <v>6.3325536393442601E-3</v>
      </c>
      <c r="BA865">
        <v>6.2912990000000002E-3</v>
      </c>
      <c r="BB865" t="s">
        <v>1877</v>
      </c>
      <c r="BC865" s="1" t="s">
        <v>1897</v>
      </c>
      <c r="BD865" t="s">
        <v>936</v>
      </c>
      <c r="BE865" t="s">
        <v>63</v>
      </c>
      <c r="BF865">
        <v>29.615001679999999</v>
      </c>
      <c r="BG865">
        <v>-95.01813507</v>
      </c>
      <c r="BH865" t="s">
        <v>107</v>
      </c>
      <c r="BI865">
        <v>0.16666666666666699</v>
      </c>
      <c r="BJ865">
        <v>100</v>
      </c>
    </row>
    <row r="866" spans="1:62" x14ac:dyDescent="0.3">
      <c r="A866" s="1" t="s">
        <v>1896</v>
      </c>
      <c r="B866" s="1" t="s">
        <v>261</v>
      </c>
      <c r="C866" t="s">
        <v>1795</v>
      </c>
      <c r="D866">
        <v>2011</v>
      </c>
      <c r="E866" t="s">
        <v>262</v>
      </c>
      <c r="F866" t="s">
        <v>59</v>
      </c>
      <c r="G866">
        <v>0.14263870000000001</v>
      </c>
      <c r="H866">
        <v>0.2377312</v>
      </c>
      <c r="I866">
        <v>0.3328238</v>
      </c>
      <c r="J866">
        <v>0.52300880000000005</v>
      </c>
      <c r="K866">
        <v>0.8558325</v>
      </c>
      <c r="L866">
        <v>2.234674</v>
      </c>
      <c r="M866">
        <v>6</v>
      </c>
      <c r="N866" t="s">
        <v>3493</v>
      </c>
      <c r="O866">
        <v>0.26160790835742098</v>
      </c>
      <c r="P866">
        <v>0.245607908357421</v>
      </c>
      <c r="Q866" s="3">
        <v>0.47546250590163902</v>
      </c>
      <c r="R866">
        <v>0.22161865796607599</v>
      </c>
      <c r="S866" s="5">
        <v>5.9432810000000003E-2</v>
      </c>
      <c r="T866">
        <v>61</v>
      </c>
      <c r="U866">
        <v>4</v>
      </c>
      <c r="V866">
        <v>3</v>
      </c>
      <c r="W866">
        <v>15</v>
      </c>
      <c r="X866">
        <v>15</v>
      </c>
      <c r="Y866">
        <v>16</v>
      </c>
      <c r="Z866">
        <v>15</v>
      </c>
      <c r="AA866">
        <v>1</v>
      </c>
      <c r="AB866">
        <v>6.5573770491803298</v>
      </c>
      <c r="AC866" t="s">
        <v>60</v>
      </c>
      <c r="AD866" t="s">
        <v>60</v>
      </c>
      <c r="AE866" t="s">
        <v>263</v>
      </c>
      <c r="AF866" t="s">
        <v>68</v>
      </c>
      <c r="AI866">
        <v>1</v>
      </c>
      <c r="AJ866" s="2">
        <v>2.5000000000000002E-6</v>
      </c>
      <c r="AK866">
        <v>1</v>
      </c>
      <c r="AL866">
        <v>0.35659675000000002</v>
      </c>
      <c r="AM866">
        <v>0.59432799999999997</v>
      </c>
      <c r="AN866">
        <v>0.83205949999999995</v>
      </c>
      <c r="AO866">
        <v>1.3075220000000001</v>
      </c>
      <c r="AP866">
        <v>2.13958125</v>
      </c>
      <c r="AQ866">
        <v>5.5866850000000001</v>
      </c>
      <c r="AR866">
        <v>1.1886562647540999</v>
      </c>
      <c r="AS866">
        <v>0.14858202500000001</v>
      </c>
      <c r="AT866">
        <v>1.4263869999999999E-4</v>
      </c>
      <c r="AU866">
        <v>2.3773119999999999E-4</v>
      </c>
      <c r="AV866">
        <v>3.328238E-4</v>
      </c>
      <c r="AW866">
        <v>5.2300879999999999E-4</v>
      </c>
      <c r="AX866">
        <v>8.5583250000000001E-4</v>
      </c>
      <c r="AY866">
        <v>2.2346739999999999E-3</v>
      </c>
      <c r="AZ866">
        <v>4.75462505901639E-4</v>
      </c>
      <c r="BA866" s="2">
        <v>5.9432809999999999E-5</v>
      </c>
      <c r="BB866" t="s">
        <v>1877</v>
      </c>
      <c r="BC866" s="1" t="s">
        <v>1897</v>
      </c>
      <c r="BD866" t="s">
        <v>936</v>
      </c>
      <c r="BE866" t="s">
        <v>63</v>
      </c>
      <c r="BF866">
        <v>29.615001679999999</v>
      </c>
      <c r="BG866">
        <v>-95.01813507</v>
      </c>
      <c r="BH866" t="s">
        <v>107</v>
      </c>
      <c r="BI866">
        <v>0.4</v>
      </c>
      <c r="BJ866">
        <v>1000</v>
      </c>
    </row>
    <row r="867" spans="1:62" x14ac:dyDescent="0.3">
      <c r="A867" s="1" t="s">
        <v>1899</v>
      </c>
      <c r="B867" s="1" t="s">
        <v>171</v>
      </c>
      <c r="C867" t="s">
        <v>1795</v>
      </c>
      <c r="D867">
        <v>2011</v>
      </c>
      <c r="E867" t="s">
        <v>172</v>
      </c>
      <c r="F867" t="s">
        <v>388</v>
      </c>
      <c r="G867">
        <v>0.20139742817272699</v>
      </c>
      <c r="H867">
        <v>0.32570669715909101</v>
      </c>
      <c r="I867">
        <v>0.74270370119047602</v>
      </c>
      <c r="J867">
        <v>1.56947376875</v>
      </c>
      <c r="K867">
        <v>3.2807212883333299</v>
      </c>
      <c r="L867">
        <v>13.0063721238095</v>
      </c>
      <c r="M867">
        <v>1</v>
      </c>
      <c r="N867" t="s">
        <v>3494</v>
      </c>
      <c r="O867">
        <v>2.090916854558738</v>
      </c>
      <c r="P867">
        <v>1.977146175258593</v>
      </c>
      <c r="Q867" s="3">
        <v>1.31167875125597</v>
      </c>
      <c r="R867">
        <v>2.41978608727432</v>
      </c>
      <c r="S867" s="5">
        <v>5.8746029999999999E-3</v>
      </c>
      <c r="T867">
        <v>348</v>
      </c>
      <c r="U867">
        <v>0</v>
      </c>
      <c r="V867">
        <v>0</v>
      </c>
      <c r="W867">
        <v>85</v>
      </c>
      <c r="X867">
        <v>84</v>
      </c>
      <c r="Y867">
        <v>90</v>
      </c>
      <c r="Z867">
        <v>89</v>
      </c>
      <c r="AA867">
        <v>1</v>
      </c>
      <c r="AB867">
        <v>0</v>
      </c>
      <c r="AC867" t="s">
        <v>60</v>
      </c>
      <c r="AD867" t="s">
        <v>60</v>
      </c>
      <c r="AE867" t="s">
        <v>172</v>
      </c>
      <c r="AF867" t="s">
        <v>84</v>
      </c>
      <c r="AG867" t="s">
        <v>62</v>
      </c>
      <c r="AI867">
        <v>1</v>
      </c>
      <c r="AJ867" t="s">
        <v>60</v>
      </c>
      <c r="AK867">
        <v>0.7</v>
      </c>
      <c r="AL867" t="s">
        <v>60</v>
      </c>
      <c r="AM867" t="s">
        <v>60</v>
      </c>
      <c r="AN867" t="s">
        <v>60</v>
      </c>
      <c r="AO867" t="s">
        <v>60</v>
      </c>
      <c r="AP867" t="s">
        <v>60</v>
      </c>
      <c r="AQ867" t="s">
        <v>60</v>
      </c>
      <c r="AR867" t="s">
        <v>60</v>
      </c>
      <c r="AS867" t="s">
        <v>60</v>
      </c>
      <c r="AT867">
        <v>2.8771061167532502E-4</v>
      </c>
      <c r="AU867">
        <v>4.65295281655844E-4</v>
      </c>
      <c r="AV867">
        <v>1.0610052874149699E-3</v>
      </c>
      <c r="AW867">
        <v>2.2421053839285698E-3</v>
      </c>
      <c r="AX867">
        <v>4.6867446976190498E-3</v>
      </c>
      <c r="AY867">
        <v>1.8580531605442201E-2</v>
      </c>
      <c r="AZ867">
        <v>1.8738267875085301E-3</v>
      </c>
      <c r="BA867" s="2">
        <v>8.3922900000000002E-6</v>
      </c>
      <c r="BB867" t="s">
        <v>1877</v>
      </c>
      <c r="BC867" s="1" t="s">
        <v>1898</v>
      </c>
      <c r="BD867" t="s">
        <v>811</v>
      </c>
      <c r="BE867" t="s">
        <v>63</v>
      </c>
      <c r="BF867">
        <v>29.706249239999998</v>
      </c>
      <c r="BG867">
        <v>-95.261131289999994</v>
      </c>
      <c r="BH867" t="s">
        <v>109</v>
      </c>
      <c r="BI867" t="s">
        <v>60</v>
      </c>
      <c r="BJ867">
        <v>700</v>
      </c>
    </row>
    <row r="868" spans="1:62" x14ac:dyDescent="0.3">
      <c r="A868" s="1" t="s">
        <v>1899</v>
      </c>
      <c r="B868" s="1" t="s">
        <v>261</v>
      </c>
      <c r="C868" t="s">
        <v>1795</v>
      </c>
      <c r="D868">
        <v>2011</v>
      </c>
      <c r="E868" t="s">
        <v>262</v>
      </c>
      <c r="F868" t="s">
        <v>388</v>
      </c>
      <c r="G868">
        <v>0.100715463987013</v>
      </c>
      <c r="H868">
        <v>0.15384993750000001</v>
      </c>
      <c r="I868">
        <v>0.30229690909090901</v>
      </c>
      <c r="J868">
        <v>0.53935278431818201</v>
      </c>
      <c r="K868">
        <v>0.82033494863636403</v>
      </c>
      <c r="L868">
        <v>1.29959747619048</v>
      </c>
      <c r="M868">
        <v>1</v>
      </c>
      <c r="N868" t="s">
        <v>3495</v>
      </c>
      <c r="O868">
        <v>0.34572855492313803</v>
      </c>
      <c r="P868">
        <v>0.32972855492313802</v>
      </c>
      <c r="Q868" s="3">
        <v>0.379763288322152</v>
      </c>
      <c r="R868">
        <v>7.6959477847761304E-2</v>
      </c>
      <c r="S868" s="5">
        <v>5.9432820000000003E-3</v>
      </c>
      <c r="T868">
        <v>348</v>
      </c>
      <c r="U868">
        <v>0</v>
      </c>
      <c r="V868">
        <v>0</v>
      </c>
      <c r="W868">
        <v>85</v>
      </c>
      <c r="X868">
        <v>84</v>
      </c>
      <c r="Y868">
        <v>90</v>
      </c>
      <c r="Z868">
        <v>89</v>
      </c>
      <c r="AA868">
        <v>1</v>
      </c>
      <c r="AB868">
        <v>0</v>
      </c>
      <c r="AC868" t="s">
        <v>60</v>
      </c>
      <c r="AD868" t="s">
        <v>60</v>
      </c>
      <c r="AE868" t="s">
        <v>263</v>
      </c>
      <c r="AF868" t="s">
        <v>68</v>
      </c>
      <c r="AI868">
        <v>1</v>
      </c>
      <c r="AJ868" s="2">
        <v>2.5000000000000002E-6</v>
      </c>
      <c r="AK868">
        <v>1</v>
      </c>
      <c r="AL868">
        <v>0.25178865996753302</v>
      </c>
      <c r="AM868">
        <v>0.38462484375</v>
      </c>
      <c r="AN868">
        <v>0.75574227272727301</v>
      </c>
      <c r="AO868">
        <v>1.3483819607954499</v>
      </c>
      <c r="AP868">
        <v>2.0508373715909101</v>
      </c>
      <c r="AQ868">
        <v>3.24899369047619</v>
      </c>
      <c r="AR868">
        <v>0.94940822080537901</v>
      </c>
      <c r="AS868">
        <v>1.4858204999999999E-2</v>
      </c>
      <c r="AT868">
        <v>1.00715463987013E-4</v>
      </c>
      <c r="AU868">
        <v>1.538499375E-4</v>
      </c>
      <c r="AV868">
        <v>3.0229690909090902E-4</v>
      </c>
      <c r="AW868">
        <v>5.3935278431818201E-4</v>
      </c>
      <c r="AX868">
        <v>8.2033494863636405E-4</v>
      </c>
      <c r="AY868">
        <v>1.2995974761904801E-3</v>
      </c>
      <c r="AZ868">
        <v>3.7976328832215199E-4</v>
      </c>
      <c r="BA868" s="2">
        <v>5.9432820000000003E-6</v>
      </c>
      <c r="BB868" t="s">
        <v>1877</v>
      </c>
      <c r="BC868" s="1" t="s">
        <v>1898</v>
      </c>
      <c r="BD868" t="s">
        <v>811</v>
      </c>
      <c r="BE868" t="s">
        <v>63</v>
      </c>
      <c r="BF868">
        <v>29.706249239999998</v>
      </c>
      <c r="BG868">
        <v>-95.261131289999994</v>
      </c>
      <c r="BH868" t="s">
        <v>109</v>
      </c>
      <c r="BI868">
        <v>0.4</v>
      </c>
      <c r="BJ868">
        <v>1000</v>
      </c>
    </row>
    <row r="869" spans="1:62" x14ac:dyDescent="0.3">
      <c r="A869" s="1" t="s">
        <v>1899</v>
      </c>
      <c r="B869" s="1" t="s">
        <v>313</v>
      </c>
      <c r="C869" t="s">
        <v>1795</v>
      </c>
      <c r="D869">
        <v>2011</v>
      </c>
      <c r="E869" t="s">
        <v>314</v>
      </c>
      <c r="F869" t="s">
        <v>388</v>
      </c>
      <c r="G869">
        <v>1.6153161785714301E-3</v>
      </c>
      <c r="H869">
        <v>3.9726705227272696E-3</v>
      </c>
      <c r="I869">
        <v>1.0552406636363599E-2</v>
      </c>
      <c r="J869">
        <v>3.5505743863636398E-2</v>
      </c>
      <c r="K869">
        <v>8.8135352636363601E-2</v>
      </c>
      <c r="L869">
        <v>0.52811690863636396</v>
      </c>
      <c r="M869">
        <v>1</v>
      </c>
      <c r="N869" t="s">
        <v>3496</v>
      </c>
      <c r="O869">
        <v>3.2912029843586002E-2</v>
      </c>
      <c r="P869">
        <v>3.2538180392541E-2</v>
      </c>
      <c r="Q869" s="3">
        <v>3.2648363952498802E-2</v>
      </c>
      <c r="R869">
        <v>2.9835209647547998E-3</v>
      </c>
      <c r="S869" s="5">
        <v>5.4624219999999998E-3</v>
      </c>
      <c r="T869">
        <v>348</v>
      </c>
      <c r="U869">
        <v>107</v>
      </c>
      <c r="V869">
        <v>7</v>
      </c>
      <c r="W869">
        <v>85</v>
      </c>
      <c r="X869">
        <v>84</v>
      </c>
      <c r="Y869">
        <v>90</v>
      </c>
      <c r="Z869">
        <v>89</v>
      </c>
      <c r="AA869">
        <v>1</v>
      </c>
      <c r="AB869">
        <v>30.747126436781599</v>
      </c>
      <c r="AC869" t="s">
        <v>60</v>
      </c>
      <c r="AD869" t="s">
        <v>60</v>
      </c>
      <c r="AE869" t="s">
        <v>315</v>
      </c>
      <c r="AF869" t="s">
        <v>70</v>
      </c>
      <c r="AG869" t="s">
        <v>316</v>
      </c>
      <c r="AI869">
        <v>1</v>
      </c>
      <c r="AJ869" t="s">
        <v>60</v>
      </c>
      <c r="AK869">
        <v>0.4</v>
      </c>
      <c r="AL869" t="s">
        <v>60</v>
      </c>
      <c r="AM869" t="s">
        <v>60</v>
      </c>
      <c r="AN869" t="s">
        <v>60</v>
      </c>
      <c r="AO869" t="s">
        <v>60</v>
      </c>
      <c r="AP869" t="s">
        <v>60</v>
      </c>
      <c r="AQ869" t="s">
        <v>60</v>
      </c>
      <c r="AR869" t="s">
        <v>60</v>
      </c>
      <c r="AS869" t="s">
        <v>60</v>
      </c>
      <c r="AT869" s="2">
        <v>4.0382904464285701E-6</v>
      </c>
      <c r="AU869" s="2">
        <v>9.9316763068181808E-6</v>
      </c>
      <c r="AV869" s="2">
        <v>2.6381016590909101E-5</v>
      </c>
      <c r="AW869" s="2">
        <v>8.87643596590909E-5</v>
      </c>
      <c r="AX869">
        <v>2.2033838159090901E-4</v>
      </c>
      <c r="AY869">
        <v>1.32029227159091E-3</v>
      </c>
      <c r="AZ869" s="2">
        <v>8.1620909881247001E-5</v>
      </c>
      <c r="BA869" s="2">
        <v>1.3656055E-5</v>
      </c>
      <c r="BB869" t="s">
        <v>1877</v>
      </c>
      <c r="BC869" s="1" t="s">
        <v>1898</v>
      </c>
      <c r="BD869" t="s">
        <v>811</v>
      </c>
      <c r="BE869" t="s">
        <v>63</v>
      </c>
      <c r="BF869">
        <v>29.706249239999998</v>
      </c>
      <c r="BG869">
        <v>-95.261131289999994</v>
      </c>
      <c r="BH869" t="s">
        <v>109</v>
      </c>
      <c r="BI869" t="s">
        <v>60</v>
      </c>
      <c r="BJ869">
        <v>400</v>
      </c>
    </row>
    <row r="870" spans="1:62" x14ac:dyDescent="0.3">
      <c r="A870" s="1" t="s">
        <v>1899</v>
      </c>
      <c r="B870" s="1" t="s">
        <v>266</v>
      </c>
      <c r="C870" t="s">
        <v>1795</v>
      </c>
      <c r="D870">
        <v>2011</v>
      </c>
      <c r="E870" t="s">
        <v>267</v>
      </c>
      <c r="F870" t="s">
        <v>388</v>
      </c>
      <c r="G870">
        <v>1.88057598636364E-2</v>
      </c>
      <c r="H870">
        <v>5.8507968262987001E-2</v>
      </c>
      <c r="I870">
        <v>0.19677072931818201</v>
      </c>
      <c r="J870">
        <v>0.81987537007142897</v>
      </c>
      <c r="K870">
        <v>2.6321290326363602</v>
      </c>
      <c r="L870">
        <v>24.5276042909091</v>
      </c>
      <c r="M870">
        <v>1</v>
      </c>
      <c r="N870" t="s">
        <v>3497</v>
      </c>
      <c r="O870">
        <v>4.1315369064013616</v>
      </c>
      <c r="P870">
        <v>4.1306707479564828</v>
      </c>
      <c r="Q870" s="3">
        <v>1.21688554856902</v>
      </c>
      <c r="R870">
        <v>9.4110454799942804</v>
      </c>
      <c r="S870" s="5">
        <v>5.3246689999999998E-3</v>
      </c>
      <c r="T870">
        <v>348</v>
      </c>
      <c r="U870">
        <v>7</v>
      </c>
      <c r="V870">
        <v>0</v>
      </c>
      <c r="W870">
        <v>85</v>
      </c>
      <c r="X870">
        <v>84</v>
      </c>
      <c r="Y870">
        <v>90</v>
      </c>
      <c r="Z870">
        <v>89</v>
      </c>
      <c r="AA870">
        <v>1</v>
      </c>
      <c r="AB870">
        <v>2.0114942528735602</v>
      </c>
      <c r="AC870" t="s">
        <v>60</v>
      </c>
      <c r="AD870" t="s">
        <v>60</v>
      </c>
      <c r="AE870" t="s">
        <v>267</v>
      </c>
      <c r="AF870" t="s">
        <v>84</v>
      </c>
      <c r="AI870">
        <v>1</v>
      </c>
      <c r="AJ870" t="s">
        <v>60</v>
      </c>
      <c r="AK870">
        <v>1</v>
      </c>
      <c r="AL870" t="s">
        <v>60</v>
      </c>
      <c r="AM870" t="s">
        <v>60</v>
      </c>
      <c r="AN870" t="s">
        <v>60</v>
      </c>
      <c r="AO870" t="s">
        <v>60</v>
      </c>
      <c r="AP870" t="s">
        <v>60</v>
      </c>
      <c r="AQ870" t="s">
        <v>60</v>
      </c>
      <c r="AR870" t="s">
        <v>60</v>
      </c>
      <c r="AS870" t="s">
        <v>60</v>
      </c>
      <c r="AT870" s="2">
        <v>1.8805759863636399E-5</v>
      </c>
      <c r="AU870" s="2">
        <v>5.8507968262987002E-5</v>
      </c>
      <c r="AV870">
        <v>1.9677072931818199E-4</v>
      </c>
      <c r="AW870">
        <v>8.1987537007142898E-4</v>
      </c>
      <c r="AX870">
        <v>2.6321290326363602E-3</v>
      </c>
      <c r="AY870">
        <v>2.45276042909091E-2</v>
      </c>
      <c r="AZ870">
        <v>1.2168855485690201E-3</v>
      </c>
      <c r="BA870" s="2">
        <v>5.3246690000000002E-6</v>
      </c>
      <c r="BB870" t="s">
        <v>1877</v>
      </c>
      <c r="BC870" s="1" t="s">
        <v>1898</v>
      </c>
      <c r="BD870" t="s">
        <v>811</v>
      </c>
      <c r="BE870" t="s">
        <v>63</v>
      </c>
      <c r="BF870">
        <v>29.706249239999998</v>
      </c>
      <c r="BG870">
        <v>-95.261131289999994</v>
      </c>
      <c r="BH870" t="s">
        <v>109</v>
      </c>
      <c r="BI870" t="s">
        <v>60</v>
      </c>
      <c r="BJ870">
        <v>1000</v>
      </c>
    </row>
    <row r="871" spans="1:62" x14ac:dyDescent="0.3">
      <c r="A871" s="1" t="s">
        <v>1900</v>
      </c>
      <c r="B871" s="1" t="s">
        <v>171</v>
      </c>
      <c r="C871" t="s">
        <v>1795</v>
      </c>
      <c r="D871">
        <v>2011</v>
      </c>
      <c r="E871" t="s">
        <v>172</v>
      </c>
      <c r="F871" t="s">
        <v>59</v>
      </c>
      <c r="G871">
        <v>0</v>
      </c>
      <c r="H871">
        <v>0.51990247499999998</v>
      </c>
      <c r="I871">
        <v>1.2512905000000001</v>
      </c>
      <c r="J871">
        <v>2.4673335000000001</v>
      </c>
      <c r="K871">
        <v>3.7996934000000002</v>
      </c>
      <c r="L871">
        <v>15.473710000000001</v>
      </c>
      <c r="M871">
        <v>6</v>
      </c>
      <c r="N871" t="s">
        <v>3498</v>
      </c>
      <c r="O871">
        <v>2.2325636109333451</v>
      </c>
      <c r="P871">
        <v>2.1187929316331999</v>
      </c>
      <c r="Q871" s="3">
        <v>1.8843921269230799</v>
      </c>
      <c r="R871">
        <v>6.1641056148573501</v>
      </c>
      <c r="S871" s="5">
        <v>5.8746029999999998E-2</v>
      </c>
      <c r="T871">
        <v>52</v>
      </c>
      <c r="U871">
        <v>9</v>
      </c>
      <c r="V871">
        <v>9</v>
      </c>
      <c r="W871">
        <v>14</v>
      </c>
      <c r="X871">
        <v>13</v>
      </c>
      <c r="Y871">
        <v>16</v>
      </c>
      <c r="Z871">
        <v>9</v>
      </c>
      <c r="AA871">
        <v>1</v>
      </c>
      <c r="AB871">
        <v>17.307692307692299</v>
      </c>
      <c r="AC871" t="s">
        <v>60</v>
      </c>
      <c r="AD871" t="s">
        <v>60</v>
      </c>
      <c r="AE871" t="s">
        <v>172</v>
      </c>
      <c r="AF871" t="s">
        <v>84</v>
      </c>
      <c r="AG871" t="s">
        <v>62</v>
      </c>
      <c r="AI871">
        <v>1</v>
      </c>
      <c r="AJ871" t="s">
        <v>60</v>
      </c>
      <c r="AK871">
        <v>0.7</v>
      </c>
      <c r="AL871" t="s">
        <v>60</v>
      </c>
      <c r="AM871" t="s">
        <v>60</v>
      </c>
      <c r="AN871" t="s">
        <v>60</v>
      </c>
      <c r="AO871" t="s">
        <v>60</v>
      </c>
      <c r="AP871" t="s">
        <v>60</v>
      </c>
      <c r="AQ871" t="s">
        <v>60</v>
      </c>
      <c r="AR871" t="s">
        <v>60</v>
      </c>
      <c r="AS871" t="s">
        <v>60</v>
      </c>
      <c r="AT871">
        <v>0</v>
      </c>
      <c r="AU871">
        <v>7.4271782142857105E-4</v>
      </c>
      <c r="AV871">
        <v>1.7875578571428599E-3</v>
      </c>
      <c r="AW871">
        <v>3.52476214285714E-3</v>
      </c>
      <c r="AX871">
        <v>5.42813342857143E-3</v>
      </c>
      <c r="AY871">
        <v>2.2105300000000001E-2</v>
      </c>
      <c r="AZ871">
        <v>2.6919887527472501E-3</v>
      </c>
      <c r="BA871" s="2">
        <v>8.3922899999999996E-5</v>
      </c>
      <c r="BB871" t="s">
        <v>1877</v>
      </c>
      <c r="BC871" s="1" t="s">
        <v>1901</v>
      </c>
      <c r="BD871" t="s">
        <v>1887</v>
      </c>
      <c r="BE871" t="s">
        <v>63</v>
      </c>
      <c r="BF871">
        <v>29.71879959</v>
      </c>
      <c r="BG871">
        <v>-95.259910579999996</v>
      </c>
      <c r="BH871" t="s">
        <v>100</v>
      </c>
      <c r="BI871" t="s">
        <v>60</v>
      </c>
      <c r="BJ871">
        <v>700</v>
      </c>
    </row>
    <row r="872" spans="1:62" x14ac:dyDescent="0.3">
      <c r="A872" s="1" t="s">
        <v>1900</v>
      </c>
      <c r="B872" s="1" t="s">
        <v>177</v>
      </c>
      <c r="C872" t="s">
        <v>1795</v>
      </c>
      <c r="D872">
        <v>2011</v>
      </c>
      <c r="E872" t="s">
        <v>178</v>
      </c>
      <c r="F872" t="s">
        <v>59</v>
      </c>
      <c r="G872">
        <v>1.0986020999999999</v>
      </c>
      <c r="H872">
        <v>1.23386225</v>
      </c>
      <c r="I872">
        <v>1.3526020000000001</v>
      </c>
      <c r="J872">
        <v>1.4765042500000001</v>
      </c>
      <c r="K872">
        <v>1.6706179999999999</v>
      </c>
      <c r="L872">
        <v>1.9824390000000001</v>
      </c>
      <c r="M872">
        <v>6</v>
      </c>
      <c r="N872" t="s">
        <v>3499</v>
      </c>
      <c r="O872">
        <v>1.097588977905505</v>
      </c>
      <c r="P872">
        <v>7.5889779055050002E-3</v>
      </c>
      <c r="Q872" s="3">
        <v>1.3768263846153801</v>
      </c>
      <c r="R872">
        <v>4.6050763887927601E-2</v>
      </c>
      <c r="S872" s="5">
        <v>0.2065041</v>
      </c>
      <c r="T872">
        <v>52</v>
      </c>
      <c r="U872">
        <v>0</v>
      </c>
      <c r="V872">
        <v>0</v>
      </c>
      <c r="W872">
        <v>14</v>
      </c>
      <c r="X872">
        <v>13</v>
      </c>
      <c r="Y872">
        <v>16</v>
      </c>
      <c r="Z872">
        <v>9</v>
      </c>
      <c r="AA872">
        <v>1</v>
      </c>
      <c r="AB872">
        <v>0</v>
      </c>
      <c r="AC872" t="s">
        <v>60</v>
      </c>
      <c r="AD872" t="s">
        <v>60</v>
      </c>
      <c r="AE872" t="s">
        <v>179</v>
      </c>
      <c r="AF872" t="s">
        <v>84</v>
      </c>
      <c r="AI872">
        <v>1</v>
      </c>
      <c r="AJ872" t="s">
        <v>60</v>
      </c>
      <c r="AK872">
        <v>0.09</v>
      </c>
      <c r="AL872" t="s">
        <v>60</v>
      </c>
      <c r="AM872" t="s">
        <v>60</v>
      </c>
      <c r="AN872" t="s">
        <v>60</v>
      </c>
      <c r="AO872" t="s">
        <v>60</v>
      </c>
      <c r="AP872" t="s">
        <v>60</v>
      </c>
      <c r="AQ872" t="s">
        <v>60</v>
      </c>
      <c r="AR872" t="s">
        <v>60</v>
      </c>
      <c r="AS872" t="s">
        <v>60</v>
      </c>
      <c r="AT872">
        <v>1.2206689999999999E-2</v>
      </c>
      <c r="AU872">
        <v>1.3709580555555601E-2</v>
      </c>
      <c r="AV872">
        <v>1.50289111111111E-2</v>
      </c>
      <c r="AW872">
        <v>1.6405602777777799E-2</v>
      </c>
      <c r="AX872">
        <v>1.8562422222222201E-2</v>
      </c>
      <c r="AY872">
        <v>2.2027100000000001E-2</v>
      </c>
      <c r="AZ872">
        <v>1.52980709401709E-2</v>
      </c>
      <c r="BA872">
        <v>2.2944900000000002E-3</v>
      </c>
      <c r="BB872" t="s">
        <v>1877</v>
      </c>
      <c r="BC872" s="1" t="s">
        <v>1901</v>
      </c>
      <c r="BD872" t="s">
        <v>1887</v>
      </c>
      <c r="BE872" t="s">
        <v>63</v>
      </c>
      <c r="BF872">
        <v>29.71879959</v>
      </c>
      <c r="BG872">
        <v>-95.259910579999996</v>
      </c>
      <c r="BH872" t="s">
        <v>100</v>
      </c>
      <c r="BI872" t="s">
        <v>60</v>
      </c>
      <c r="BJ872">
        <v>90</v>
      </c>
    </row>
    <row r="873" spans="1:62" x14ac:dyDescent="0.3">
      <c r="A873" s="1" t="s">
        <v>1900</v>
      </c>
      <c r="B873" s="1" t="s">
        <v>209</v>
      </c>
      <c r="C873" t="s">
        <v>1795</v>
      </c>
      <c r="D873">
        <v>2011</v>
      </c>
      <c r="E873" t="s">
        <v>210</v>
      </c>
      <c r="F873" t="s">
        <v>59</v>
      </c>
      <c r="G873">
        <v>0.56621699999999997</v>
      </c>
      <c r="H873">
        <v>0.56621699999999997</v>
      </c>
      <c r="I873">
        <v>0.62912990000000002</v>
      </c>
      <c r="J873">
        <v>0.62912990000000002</v>
      </c>
      <c r="K873">
        <v>0.69204290000000002</v>
      </c>
      <c r="L873">
        <v>0.81786890000000001</v>
      </c>
      <c r="M873">
        <v>6</v>
      </c>
      <c r="N873" t="s">
        <v>3500</v>
      </c>
      <c r="O873">
        <v>0.54746344568392702</v>
      </c>
      <c r="P873">
        <v>4.6344568392699999E-4</v>
      </c>
      <c r="Q873" s="3">
        <v>0.621870734615385</v>
      </c>
      <c r="R873">
        <v>4.6027915245160297E-3</v>
      </c>
      <c r="S873" s="5">
        <v>0.62912990000000002</v>
      </c>
      <c r="T873">
        <v>52</v>
      </c>
      <c r="U873">
        <v>17</v>
      </c>
      <c r="V873">
        <v>0</v>
      </c>
      <c r="W873">
        <v>14</v>
      </c>
      <c r="X873">
        <v>13</v>
      </c>
      <c r="Y873">
        <v>16</v>
      </c>
      <c r="Z873">
        <v>9</v>
      </c>
      <c r="AA873">
        <v>1</v>
      </c>
      <c r="AB873">
        <v>32.692307692307701</v>
      </c>
      <c r="AC873" t="s">
        <v>60</v>
      </c>
      <c r="AD873" t="s">
        <v>60</v>
      </c>
      <c r="AE873" t="s">
        <v>211</v>
      </c>
      <c r="AF873" t="s">
        <v>93</v>
      </c>
      <c r="AI873">
        <v>1</v>
      </c>
      <c r="AJ873" s="2">
        <v>6.0000000000000002E-6</v>
      </c>
      <c r="AK873">
        <v>0.1</v>
      </c>
      <c r="AL873">
        <v>3.3973019999999998</v>
      </c>
      <c r="AM873">
        <v>3.3973019999999998</v>
      </c>
      <c r="AN873">
        <v>3.7747793999999999</v>
      </c>
      <c r="AO873">
        <v>3.7747793999999999</v>
      </c>
      <c r="AP873">
        <v>4.1522573999999999</v>
      </c>
      <c r="AQ873">
        <v>4.9072133999999998</v>
      </c>
      <c r="AR873">
        <v>3.7312244076923098</v>
      </c>
      <c r="AS873">
        <v>3.7747793999999999</v>
      </c>
      <c r="AT873">
        <v>5.6621700000000002E-3</v>
      </c>
      <c r="AU873">
        <v>5.6621700000000002E-3</v>
      </c>
      <c r="AV873">
        <v>6.2912990000000002E-3</v>
      </c>
      <c r="AW873">
        <v>6.2912990000000002E-3</v>
      </c>
      <c r="AX873">
        <v>6.9204289999999996E-3</v>
      </c>
      <c r="AY873">
        <v>8.1786889999999994E-3</v>
      </c>
      <c r="AZ873">
        <v>6.2187073461538499E-3</v>
      </c>
      <c r="BA873">
        <v>6.2912990000000002E-3</v>
      </c>
      <c r="BB873" t="s">
        <v>1877</v>
      </c>
      <c r="BC873" s="1" t="s">
        <v>1901</v>
      </c>
      <c r="BD873" t="s">
        <v>1887</v>
      </c>
      <c r="BE873" t="s">
        <v>63</v>
      </c>
      <c r="BF873">
        <v>29.71879959</v>
      </c>
      <c r="BG873">
        <v>-95.259910579999996</v>
      </c>
      <c r="BH873" t="s">
        <v>100</v>
      </c>
      <c r="BI873">
        <v>0.16666666666666699</v>
      </c>
      <c r="BJ873">
        <v>100</v>
      </c>
    </row>
    <row r="874" spans="1:62" x14ac:dyDescent="0.3">
      <c r="A874" s="1" t="s">
        <v>1900</v>
      </c>
      <c r="B874" s="1" t="s">
        <v>261</v>
      </c>
      <c r="C874" t="s">
        <v>1795</v>
      </c>
      <c r="D874">
        <v>2011</v>
      </c>
      <c r="E874" t="s">
        <v>262</v>
      </c>
      <c r="F874" t="s">
        <v>59</v>
      </c>
      <c r="G874">
        <v>0.28527750000000002</v>
      </c>
      <c r="H874">
        <v>0.32093722499999999</v>
      </c>
      <c r="I874">
        <v>0.47546250000000001</v>
      </c>
      <c r="J874">
        <v>0.62998777500000003</v>
      </c>
      <c r="K874">
        <v>0.94617037000000004</v>
      </c>
      <c r="L874">
        <v>1.1411100000000001</v>
      </c>
      <c r="M874">
        <v>6</v>
      </c>
      <c r="N874" t="s">
        <v>3501</v>
      </c>
      <c r="O874">
        <v>0.375985317888824</v>
      </c>
      <c r="P874">
        <v>0.35998531788882399</v>
      </c>
      <c r="Q874" s="3">
        <v>0.51660830769230803</v>
      </c>
      <c r="R874">
        <v>6.4896401549410496E-2</v>
      </c>
      <c r="S874" s="5">
        <v>5.9432810000000003E-2</v>
      </c>
      <c r="T874">
        <v>52</v>
      </c>
      <c r="U874">
        <v>2</v>
      </c>
      <c r="V874">
        <v>2</v>
      </c>
      <c r="W874">
        <v>14</v>
      </c>
      <c r="X874">
        <v>13</v>
      </c>
      <c r="Y874">
        <v>16</v>
      </c>
      <c r="Z874">
        <v>9</v>
      </c>
      <c r="AA874">
        <v>1</v>
      </c>
      <c r="AB874">
        <v>3.8461538461538498</v>
      </c>
      <c r="AC874" t="s">
        <v>60</v>
      </c>
      <c r="AD874" t="s">
        <v>60</v>
      </c>
      <c r="AE874" t="s">
        <v>263</v>
      </c>
      <c r="AF874" t="s">
        <v>68</v>
      </c>
      <c r="AI874">
        <v>1</v>
      </c>
      <c r="AJ874" s="2">
        <v>2.5000000000000002E-6</v>
      </c>
      <c r="AK874">
        <v>1</v>
      </c>
      <c r="AL874">
        <v>0.71319374999999996</v>
      </c>
      <c r="AM874">
        <v>0.80234306249999998</v>
      </c>
      <c r="AN874">
        <v>1.18865625</v>
      </c>
      <c r="AO874">
        <v>1.5749694375000001</v>
      </c>
      <c r="AP874">
        <v>2.3654259249999998</v>
      </c>
      <c r="AQ874">
        <v>2.8527749999999998</v>
      </c>
      <c r="AR874">
        <v>1.29152076923077</v>
      </c>
      <c r="AS874">
        <v>0.14858202500000001</v>
      </c>
      <c r="AT874">
        <v>2.8527750000000002E-4</v>
      </c>
      <c r="AU874">
        <v>3.20937225E-4</v>
      </c>
      <c r="AV874">
        <v>4.7546250000000002E-4</v>
      </c>
      <c r="AW874">
        <v>6.2998777499999998E-4</v>
      </c>
      <c r="AX874">
        <v>9.4617037000000001E-4</v>
      </c>
      <c r="AY874">
        <v>1.1411100000000001E-3</v>
      </c>
      <c r="AZ874">
        <v>5.1660830769230805E-4</v>
      </c>
      <c r="BA874" s="2">
        <v>5.9432809999999999E-5</v>
      </c>
      <c r="BB874" t="s">
        <v>1877</v>
      </c>
      <c r="BC874" s="1" t="s">
        <v>1901</v>
      </c>
      <c r="BD874" t="s">
        <v>1887</v>
      </c>
      <c r="BE874" t="s">
        <v>63</v>
      </c>
      <c r="BF874">
        <v>29.71879959</v>
      </c>
      <c r="BG874">
        <v>-95.259910579999996</v>
      </c>
      <c r="BH874" t="s">
        <v>100</v>
      </c>
      <c r="BI874">
        <v>0.4</v>
      </c>
      <c r="BJ874">
        <v>1000</v>
      </c>
    </row>
    <row r="875" spans="1:62" x14ac:dyDescent="0.3">
      <c r="A875" s="1" t="s">
        <v>1902</v>
      </c>
      <c r="B875" s="1" t="s">
        <v>171</v>
      </c>
      <c r="C875" t="s">
        <v>1795</v>
      </c>
      <c r="D875">
        <v>2011</v>
      </c>
      <c r="E875" t="s">
        <v>172</v>
      </c>
      <c r="F875" t="s">
        <v>59</v>
      </c>
      <c r="G875">
        <v>0</v>
      </c>
      <c r="H875">
        <v>0.7225762</v>
      </c>
      <c r="I875">
        <v>1.2689140000000001</v>
      </c>
      <c r="J875">
        <v>1.6037665000000001</v>
      </c>
      <c r="K875">
        <v>2.2699462000000001</v>
      </c>
      <c r="L875">
        <v>5.463381</v>
      </c>
      <c r="M875">
        <v>6</v>
      </c>
      <c r="N875" t="s">
        <v>3502</v>
      </c>
      <c r="O875">
        <v>1.9200322896813899</v>
      </c>
      <c r="P875">
        <v>1.806261610381245</v>
      </c>
      <c r="Q875" s="3">
        <v>1.26592724745763</v>
      </c>
      <c r="R875">
        <v>0.82676179269286498</v>
      </c>
      <c r="S875" s="5">
        <v>5.8746029999999998E-2</v>
      </c>
      <c r="T875">
        <v>59</v>
      </c>
      <c r="U875">
        <v>7</v>
      </c>
      <c r="V875">
        <v>7</v>
      </c>
      <c r="W875">
        <v>15</v>
      </c>
      <c r="X875">
        <v>15</v>
      </c>
      <c r="Y875">
        <v>15</v>
      </c>
      <c r="Z875">
        <v>14</v>
      </c>
      <c r="AA875">
        <v>1</v>
      </c>
      <c r="AB875">
        <v>11.864406779661</v>
      </c>
      <c r="AC875" t="s">
        <v>60</v>
      </c>
      <c r="AD875" t="s">
        <v>60</v>
      </c>
      <c r="AE875" t="s">
        <v>172</v>
      </c>
      <c r="AF875" t="s">
        <v>84</v>
      </c>
      <c r="AG875" t="s">
        <v>62</v>
      </c>
      <c r="AI875">
        <v>1</v>
      </c>
      <c r="AJ875" t="s">
        <v>60</v>
      </c>
      <c r="AK875">
        <v>0.7</v>
      </c>
      <c r="AL875" t="s">
        <v>60</v>
      </c>
      <c r="AM875" t="s">
        <v>60</v>
      </c>
      <c r="AN875" t="s">
        <v>60</v>
      </c>
      <c r="AO875" t="s">
        <v>60</v>
      </c>
      <c r="AP875" t="s">
        <v>60</v>
      </c>
      <c r="AQ875" t="s">
        <v>60</v>
      </c>
      <c r="AR875" t="s">
        <v>60</v>
      </c>
      <c r="AS875" t="s">
        <v>60</v>
      </c>
      <c r="AT875">
        <v>0</v>
      </c>
      <c r="AU875">
        <v>1.0322517142857101E-3</v>
      </c>
      <c r="AV875">
        <v>1.81273428571429E-3</v>
      </c>
      <c r="AW875">
        <v>2.2910949999999999E-3</v>
      </c>
      <c r="AX875">
        <v>3.2427802857142901E-3</v>
      </c>
      <c r="AY875">
        <v>7.8048299999999996E-3</v>
      </c>
      <c r="AZ875">
        <v>1.80846749636804E-3</v>
      </c>
      <c r="BA875" s="2">
        <v>8.3922899999999996E-5</v>
      </c>
      <c r="BB875" t="s">
        <v>1877</v>
      </c>
      <c r="BC875" s="1" t="s">
        <v>1885</v>
      </c>
      <c r="BD875" t="s">
        <v>811</v>
      </c>
      <c r="BE875" t="s">
        <v>63</v>
      </c>
      <c r="BF875">
        <v>29.76478767</v>
      </c>
      <c r="BG875">
        <v>-95.178535460000006</v>
      </c>
      <c r="BH875" t="s">
        <v>100</v>
      </c>
      <c r="BI875" t="s">
        <v>60</v>
      </c>
      <c r="BJ875">
        <v>700</v>
      </c>
    </row>
    <row r="876" spans="1:62" x14ac:dyDescent="0.3">
      <c r="A876" s="1" t="s">
        <v>1902</v>
      </c>
      <c r="B876" s="1" t="s">
        <v>177</v>
      </c>
      <c r="C876" t="s">
        <v>1795</v>
      </c>
      <c r="D876">
        <v>2011</v>
      </c>
      <c r="E876" t="s">
        <v>178</v>
      </c>
      <c r="F876" t="s">
        <v>59</v>
      </c>
      <c r="G876">
        <v>1.1151219999999999</v>
      </c>
      <c r="H876">
        <v>1.2183740000000001</v>
      </c>
      <c r="I876">
        <v>1.3835770000000001</v>
      </c>
      <c r="J876">
        <v>1.590082</v>
      </c>
      <c r="K876">
        <v>1.821366</v>
      </c>
      <c r="L876">
        <v>2.3541470000000002</v>
      </c>
      <c r="M876">
        <v>6</v>
      </c>
      <c r="N876" t="s">
        <v>3503</v>
      </c>
      <c r="O876">
        <v>1.1080727985493561</v>
      </c>
      <c r="P876">
        <v>1.8072798549355999E-2</v>
      </c>
      <c r="Q876" s="3">
        <v>1.4301284186440699</v>
      </c>
      <c r="R876">
        <v>7.4356225959268094E-2</v>
      </c>
      <c r="S876" s="5">
        <v>0.2065041</v>
      </c>
      <c r="T876">
        <v>59</v>
      </c>
      <c r="U876">
        <v>0</v>
      </c>
      <c r="V876">
        <v>0</v>
      </c>
      <c r="W876">
        <v>15</v>
      </c>
      <c r="X876">
        <v>15</v>
      </c>
      <c r="Y876">
        <v>15</v>
      </c>
      <c r="Z876">
        <v>14</v>
      </c>
      <c r="AA876">
        <v>1</v>
      </c>
      <c r="AB876">
        <v>0</v>
      </c>
      <c r="AC876" t="s">
        <v>60</v>
      </c>
      <c r="AD876" t="s">
        <v>60</v>
      </c>
      <c r="AE876" t="s">
        <v>179</v>
      </c>
      <c r="AF876" t="s">
        <v>84</v>
      </c>
      <c r="AI876">
        <v>1</v>
      </c>
      <c r="AJ876" t="s">
        <v>60</v>
      </c>
      <c r="AK876">
        <v>0.09</v>
      </c>
      <c r="AL876" t="s">
        <v>60</v>
      </c>
      <c r="AM876" t="s">
        <v>60</v>
      </c>
      <c r="AN876" t="s">
        <v>60</v>
      </c>
      <c r="AO876" t="s">
        <v>60</v>
      </c>
      <c r="AP876" t="s">
        <v>60</v>
      </c>
      <c r="AQ876" t="s">
        <v>60</v>
      </c>
      <c r="AR876" t="s">
        <v>60</v>
      </c>
      <c r="AS876" t="s">
        <v>60</v>
      </c>
      <c r="AT876">
        <v>1.23902444444444E-2</v>
      </c>
      <c r="AU876">
        <v>1.35374888888889E-2</v>
      </c>
      <c r="AV876">
        <v>1.5373077777777799E-2</v>
      </c>
      <c r="AW876">
        <v>1.7667577777777801E-2</v>
      </c>
      <c r="AX876">
        <v>2.0237399999999999E-2</v>
      </c>
      <c r="AY876">
        <v>2.6157188888888901E-2</v>
      </c>
      <c r="AZ876">
        <v>1.5890315762711899E-2</v>
      </c>
      <c r="BA876">
        <v>2.2944900000000002E-3</v>
      </c>
      <c r="BB876" t="s">
        <v>1877</v>
      </c>
      <c r="BC876" s="1" t="s">
        <v>1885</v>
      </c>
      <c r="BD876" t="s">
        <v>811</v>
      </c>
      <c r="BE876" t="s">
        <v>63</v>
      </c>
      <c r="BF876">
        <v>29.76478767</v>
      </c>
      <c r="BG876">
        <v>-95.178535460000006</v>
      </c>
      <c r="BH876" t="s">
        <v>100</v>
      </c>
      <c r="BI876" t="s">
        <v>60</v>
      </c>
      <c r="BJ876">
        <v>90</v>
      </c>
    </row>
    <row r="877" spans="1:62" x14ac:dyDescent="0.3">
      <c r="A877" s="1" t="s">
        <v>1902</v>
      </c>
      <c r="B877" s="1" t="s">
        <v>209</v>
      </c>
      <c r="C877" t="s">
        <v>1795</v>
      </c>
      <c r="D877">
        <v>2011</v>
      </c>
      <c r="E877" t="s">
        <v>210</v>
      </c>
      <c r="F877" t="s">
        <v>59</v>
      </c>
      <c r="G877">
        <v>0.56621699999999997</v>
      </c>
      <c r="H877">
        <v>0.62912990000000002</v>
      </c>
      <c r="I877">
        <v>0.62912990000000002</v>
      </c>
      <c r="J877">
        <v>0.69204290000000002</v>
      </c>
      <c r="K877">
        <v>0.76753850000000001</v>
      </c>
      <c r="L877">
        <v>2.1390419999999999</v>
      </c>
      <c r="M877">
        <v>6</v>
      </c>
      <c r="N877" t="s">
        <v>3504</v>
      </c>
      <c r="O877">
        <v>0.59808126479249901</v>
      </c>
      <c r="P877">
        <v>5.1081264792498998E-2</v>
      </c>
      <c r="Q877" s="3">
        <v>0.69310923898305099</v>
      </c>
      <c r="R877">
        <v>5.8209414602429697E-2</v>
      </c>
      <c r="S877" s="5">
        <v>0.62912990000000002</v>
      </c>
      <c r="T877">
        <v>59</v>
      </c>
      <c r="U877">
        <v>13</v>
      </c>
      <c r="V877">
        <v>0</v>
      </c>
      <c r="W877">
        <v>15</v>
      </c>
      <c r="X877">
        <v>15</v>
      </c>
      <c r="Y877">
        <v>15</v>
      </c>
      <c r="Z877">
        <v>14</v>
      </c>
      <c r="AA877">
        <v>1</v>
      </c>
      <c r="AB877">
        <v>22.033898305084701</v>
      </c>
      <c r="AC877" t="s">
        <v>60</v>
      </c>
      <c r="AD877" t="s">
        <v>60</v>
      </c>
      <c r="AE877" t="s">
        <v>211</v>
      </c>
      <c r="AF877" t="s">
        <v>93</v>
      </c>
      <c r="AI877">
        <v>1</v>
      </c>
      <c r="AJ877" s="2">
        <v>6.0000000000000002E-6</v>
      </c>
      <c r="AK877">
        <v>0.1</v>
      </c>
      <c r="AL877">
        <v>3.3973019999999998</v>
      </c>
      <c r="AM877">
        <v>3.7747793999999999</v>
      </c>
      <c r="AN877">
        <v>3.7747793999999999</v>
      </c>
      <c r="AO877">
        <v>4.1522573999999999</v>
      </c>
      <c r="AP877">
        <v>4.6052309999999999</v>
      </c>
      <c r="AQ877">
        <v>12.834251999999999</v>
      </c>
      <c r="AR877">
        <v>4.1586554338983097</v>
      </c>
      <c r="AS877">
        <v>3.7747793999999999</v>
      </c>
      <c r="AT877">
        <v>5.6621700000000002E-3</v>
      </c>
      <c r="AU877">
        <v>6.2912990000000002E-3</v>
      </c>
      <c r="AV877">
        <v>6.2912990000000002E-3</v>
      </c>
      <c r="AW877">
        <v>6.9204289999999996E-3</v>
      </c>
      <c r="AX877">
        <v>7.6753849999999998E-3</v>
      </c>
      <c r="AY877">
        <v>2.139042E-2</v>
      </c>
      <c r="AZ877">
        <v>6.9310923898305097E-3</v>
      </c>
      <c r="BA877">
        <v>6.2912990000000002E-3</v>
      </c>
      <c r="BB877" t="s">
        <v>1877</v>
      </c>
      <c r="BC877" s="1" t="s">
        <v>1885</v>
      </c>
      <c r="BD877" t="s">
        <v>811</v>
      </c>
      <c r="BE877" t="s">
        <v>63</v>
      </c>
      <c r="BF877">
        <v>29.76478767</v>
      </c>
      <c r="BG877">
        <v>-95.178535460000006</v>
      </c>
      <c r="BH877" t="s">
        <v>100</v>
      </c>
      <c r="BI877">
        <v>0.16666666666666699</v>
      </c>
      <c r="BJ877">
        <v>100</v>
      </c>
    </row>
    <row r="878" spans="1:62" x14ac:dyDescent="0.3">
      <c r="A878" s="1" t="s">
        <v>1902</v>
      </c>
      <c r="B878" s="1" t="s">
        <v>261</v>
      </c>
      <c r="C878" t="s">
        <v>1795</v>
      </c>
      <c r="D878">
        <v>2011</v>
      </c>
      <c r="E878" t="s">
        <v>262</v>
      </c>
      <c r="F878" t="s">
        <v>59</v>
      </c>
      <c r="G878">
        <v>0.2377312</v>
      </c>
      <c r="H878">
        <v>0.3328238</v>
      </c>
      <c r="I878">
        <v>0.47546250000000001</v>
      </c>
      <c r="J878">
        <v>0.76074005</v>
      </c>
      <c r="K878">
        <v>1.0745456</v>
      </c>
      <c r="L878">
        <v>2.7101359999999999</v>
      </c>
      <c r="M878">
        <v>6</v>
      </c>
      <c r="N878" t="s">
        <v>3505</v>
      </c>
      <c r="O878">
        <v>0.36886524311651203</v>
      </c>
      <c r="P878">
        <v>0.35286524311651202</v>
      </c>
      <c r="Q878" s="3">
        <v>0.59956626440677996</v>
      </c>
      <c r="R878">
        <v>0.23222417766068601</v>
      </c>
      <c r="S878" s="5">
        <v>5.9432810000000003E-2</v>
      </c>
      <c r="T878">
        <v>59</v>
      </c>
      <c r="U878">
        <v>2</v>
      </c>
      <c r="V878">
        <v>2</v>
      </c>
      <c r="W878">
        <v>15</v>
      </c>
      <c r="X878">
        <v>15</v>
      </c>
      <c r="Y878">
        <v>15</v>
      </c>
      <c r="Z878">
        <v>14</v>
      </c>
      <c r="AA878">
        <v>1</v>
      </c>
      <c r="AB878">
        <v>3.3898305084745801</v>
      </c>
      <c r="AC878" t="s">
        <v>60</v>
      </c>
      <c r="AD878" t="s">
        <v>60</v>
      </c>
      <c r="AE878" t="s">
        <v>263</v>
      </c>
      <c r="AF878" t="s">
        <v>68</v>
      </c>
      <c r="AI878">
        <v>1</v>
      </c>
      <c r="AJ878" s="2">
        <v>2.5000000000000002E-6</v>
      </c>
      <c r="AK878">
        <v>1</v>
      </c>
      <c r="AL878">
        <v>0.59432799999999997</v>
      </c>
      <c r="AM878">
        <v>0.83205949999999995</v>
      </c>
      <c r="AN878">
        <v>1.18865625</v>
      </c>
      <c r="AO878">
        <v>1.9018501249999999</v>
      </c>
      <c r="AP878">
        <v>2.6863640000000002</v>
      </c>
      <c r="AQ878">
        <v>6.7753399999999999</v>
      </c>
      <c r="AR878">
        <v>1.4989156610169501</v>
      </c>
      <c r="AS878">
        <v>0.14858202500000001</v>
      </c>
      <c r="AT878">
        <v>2.3773119999999999E-4</v>
      </c>
      <c r="AU878">
        <v>3.328238E-4</v>
      </c>
      <c r="AV878">
        <v>4.7546250000000002E-4</v>
      </c>
      <c r="AW878">
        <v>7.6074005E-4</v>
      </c>
      <c r="AX878">
        <v>1.0745456000000001E-3</v>
      </c>
      <c r="AY878">
        <v>2.7101360000000001E-3</v>
      </c>
      <c r="AZ878">
        <v>5.9956626440678005E-4</v>
      </c>
      <c r="BA878" s="2">
        <v>5.9432809999999999E-5</v>
      </c>
      <c r="BB878" t="s">
        <v>1877</v>
      </c>
      <c r="BC878" s="1" t="s">
        <v>1885</v>
      </c>
      <c r="BD878" t="s">
        <v>811</v>
      </c>
      <c r="BE878" t="s">
        <v>63</v>
      </c>
      <c r="BF878">
        <v>29.76478767</v>
      </c>
      <c r="BG878">
        <v>-95.178535460000006</v>
      </c>
      <c r="BH878" t="s">
        <v>100</v>
      </c>
      <c r="BI878">
        <v>0.4</v>
      </c>
      <c r="BJ878">
        <v>1000</v>
      </c>
    </row>
    <row r="879" spans="1:62" x14ac:dyDescent="0.3">
      <c r="A879" s="1" t="s">
        <v>1903</v>
      </c>
      <c r="B879" s="1" t="s">
        <v>171</v>
      </c>
      <c r="C879" t="s">
        <v>1795</v>
      </c>
      <c r="D879">
        <v>2011</v>
      </c>
      <c r="E879" t="s">
        <v>172</v>
      </c>
      <c r="F879" t="s">
        <v>59</v>
      </c>
      <c r="G879">
        <v>0.31722854</v>
      </c>
      <c r="H879">
        <v>0.81069519999999995</v>
      </c>
      <c r="I879">
        <v>1.057429</v>
      </c>
      <c r="J879">
        <v>1.762381</v>
      </c>
      <c r="K879">
        <v>3.1581866000000001</v>
      </c>
      <c r="L879">
        <v>4.3354569999999999</v>
      </c>
      <c r="M879">
        <v>6</v>
      </c>
      <c r="N879" t="s">
        <v>3506</v>
      </c>
      <c r="O879">
        <v>1.1189761351288889</v>
      </c>
      <c r="P879">
        <v>1.005205455828744</v>
      </c>
      <c r="Q879" s="3">
        <v>1.3934559022222199</v>
      </c>
      <c r="R879">
        <v>1.09763297673129</v>
      </c>
      <c r="S879" s="5">
        <v>5.8746029999999998E-2</v>
      </c>
      <c r="T879">
        <v>45</v>
      </c>
      <c r="U879">
        <v>4</v>
      </c>
      <c r="V879">
        <v>4</v>
      </c>
      <c r="W879">
        <v>15</v>
      </c>
      <c r="X879">
        <v>14</v>
      </c>
      <c r="Y879">
        <v>12</v>
      </c>
      <c r="Z879">
        <v>4</v>
      </c>
      <c r="AA879">
        <v>1</v>
      </c>
      <c r="AB879">
        <v>8.8888888888888893</v>
      </c>
      <c r="AC879" t="s">
        <v>60</v>
      </c>
      <c r="AD879" t="s">
        <v>60</v>
      </c>
      <c r="AE879" t="s">
        <v>172</v>
      </c>
      <c r="AF879" t="s">
        <v>84</v>
      </c>
      <c r="AG879" t="s">
        <v>62</v>
      </c>
      <c r="AI879">
        <v>1</v>
      </c>
      <c r="AJ879" t="s">
        <v>60</v>
      </c>
      <c r="AK879">
        <v>0.7</v>
      </c>
      <c r="AL879" t="s">
        <v>60</v>
      </c>
      <c r="AM879" t="s">
        <v>60</v>
      </c>
      <c r="AN879" t="s">
        <v>60</v>
      </c>
      <c r="AO879" t="s">
        <v>60</v>
      </c>
      <c r="AP879" t="s">
        <v>60</v>
      </c>
      <c r="AQ879" t="s">
        <v>60</v>
      </c>
      <c r="AR879" t="s">
        <v>60</v>
      </c>
      <c r="AS879" t="s">
        <v>60</v>
      </c>
      <c r="AT879">
        <v>4.5318362857142902E-4</v>
      </c>
      <c r="AU879">
        <v>1.1581359999999999E-3</v>
      </c>
      <c r="AV879">
        <v>1.5106128571428601E-3</v>
      </c>
      <c r="AW879">
        <v>2.51768714285714E-3</v>
      </c>
      <c r="AX879">
        <v>4.5116951428571398E-3</v>
      </c>
      <c r="AY879">
        <v>6.1935100000000002E-3</v>
      </c>
      <c r="AZ879">
        <v>1.9906512888888902E-3</v>
      </c>
      <c r="BA879" s="2">
        <v>8.3922899999999996E-5</v>
      </c>
      <c r="BB879" t="s">
        <v>1877</v>
      </c>
      <c r="BC879" s="1" t="s">
        <v>1904</v>
      </c>
      <c r="BD879" t="s">
        <v>1895</v>
      </c>
      <c r="BE879" t="s">
        <v>63</v>
      </c>
      <c r="BF879">
        <v>29.761653899999999</v>
      </c>
      <c r="BG879">
        <v>-95.081382750000003</v>
      </c>
      <c r="BH879" t="s">
        <v>107</v>
      </c>
      <c r="BI879" t="s">
        <v>60</v>
      </c>
      <c r="BJ879">
        <v>700</v>
      </c>
    </row>
    <row r="880" spans="1:62" x14ac:dyDescent="0.3">
      <c r="A880" s="1" t="s">
        <v>1903</v>
      </c>
      <c r="B880" s="1" t="s">
        <v>177</v>
      </c>
      <c r="C880" t="s">
        <v>1795</v>
      </c>
      <c r="D880">
        <v>2011</v>
      </c>
      <c r="E880" t="s">
        <v>178</v>
      </c>
      <c r="F880" t="s">
        <v>59</v>
      </c>
      <c r="G880">
        <v>1.1109924</v>
      </c>
      <c r="H880">
        <v>1.2183740000000001</v>
      </c>
      <c r="I880">
        <v>1.362927</v>
      </c>
      <c r="J880">
        <v>1.52813</v>
      </c>
      <c r="K880">
        <v>1.6768136</v>
      </c>
      <c r="L880">
        <v>2.1682929999999998</v>
      </c>
      <c r="M880">
        <v>6</v>
      </c>
      <c r="N880" t="s">
        <v>3507</v>
      </c>
      <c r="O880">
        <v>1.1513662444244521</v>
      </c>
      <c r="P880">
        <v>6.1366244424452002E-2</v>
      </c>
      <c r="Q880" s="3">
        <v>1.39367328222222</v>
      </c>
      <c r="R880">
        <v>5.8589338865847801E-2</v>
      </c>
      <c r="S880" s="5">
        <v>0.2065041</v>
      </c>
      <c r="T880">
        <v>45</v>
      </c>
      <c r="U880">
        <v>0</v>
      </c>
      <c r="V880">
        <v>0</v>
      </c>
      <c r="W880">
        <v>15</v>
      </c>
      <c r="X880">
        <v>14</v>
      </c>
      <c r="Y880">
        <v>12</v>
      </c>
      <c r="Z880">
        <v>4</v>
      </c>
      <c r="AA880">
        <v>1</v>
      </c>
      <c r="AB880">
        <v>0</v>
      </c>
      <c r="AC880" t="s">
        <v>60</v>
      </c>
      <c r="AD880" t="s">
        <v>60</v>
      </c>
      <c r="AE880" t="s">
        <v>179</v>
      </c>
      <c r="AF880" t="s">
        <v>84</v>
      </c>
      <c r="AI880">
        <v>1</v>
      </c>
      <c r="AJ880" t="s">
        <v>60</v>
      </c>
      <c r="AK880">
        <v>0.09</v>
      </c>
      <c r="AL880" t="s">
        <v>60</v>
      </c>
      <c r="AM880" t="s">
        <v>60</v>
      </c>
      <c r="AN880" t="s">
        <v>60</v>
      </c>
      <c r="AO880" t="s">
        <v>60</v>
      </c>
      <c r="AP880" t="s">
        <v>60</v>
      </c>
      <c r="AQ880" t="s">
        <v>60</v>
      </c>
      <c r="AR880" t="s">
        <v>60</v>
      </c>
      <c r="AS880" t="s">
        <v>60</v>
      </c>
      <c r="AT880">
        <v>1.234436E-2</v>
      </c>
      <c r="AU880">
        <v>1.35374888888889E-2</v>
      </c>
      <c r="AV880">
        <v>1.51436333333333E-2</v>
      </c>
      <c r="AW880">
        <v>1.6979222222222201E-2</v>
      </c>
      <c r="AX880">
        <v>1.8631262222222202E-2</v>
      </c>
      <c r="AY880">
        <v>2.4092144444444401E-2</v>
      </c>
      <c r="AZ880">
        <v>1.5485258691358E-2</v>
      </c>
      <c r="BA880">
        <v>2.2944900000000002E-3</v>
      </c>
      <c r="BB880" t="s">
        <v>1877</v>
      </c>
      <c r="BC880" s="1" t="s">
        <v>1904</v>
      </c>
      <c r="BD880" t="s">
        <v>1895</v>
      </c>
      <c r="BE880" t="s">
        <v>63</v>
      </c>
      <c r="BF880">
        <v>29.761653899999999</v>
      </c>
      <c r="BG880">
        <v>-95.081382750000003</v>
      </c>
      <c r="BH880" t="s">
        <v>107</v>
      </c>
      <c r="BI880" t="s">
        <v>60</v>
      </c>
      <c r="BJ880">
        <v>90</v>
      </c>
    </row>
    <row r="881" spans="1:62" x14ac:dyDescent="0.3">
      <c r="A881" s="1" t="s">
        <v>1903</v>
      </c>
      <c r="B881" s="1" t="s">
        <v>209</v>
      </c>
      <c r="C881" t="s">
        <v>1795</v>
      </c>
      <c r="D881">
        <v>2011</v>
      </c>
      <c r="E881" t="s">
        <v>210</v>
      </c>
      <c r="F881" t="s">
        <v>59</v>
      </c>
      <c r="G881">
        <v>0.56621699999999997</v>
      </c>
      <c r="H881">
        <v>0.56621699999999997</v>
      </c>
      <c r="I881">
        <v>0.62912990000000002</v>
      </c>
      <c r="J881">
        <v>0.62912990000000002</v>
      </c>
      <c r="K881">
        <v>0.75495590000000001</v>
      </c>
      <c r="L881">
        <v>1.1324339999999999</v>
      </c>
      <c r="M881">
        <v>6</v>
      </c>
      <c r="N881" t="s">
        <v>3508</v>
      </c>
      <c r="O881">
        <v>0.54850817869764901</v>
      </c>
      <c r="P881">
        <v>1.508178697649E-3</v>
      </c>
      <c r="Q881" s="3">
        <v>0.64311059111111102</v>
      </c>
      <c r="R881">
        <v>1.2393877935673101E-2</v>
      </c>
      <c r="S881" s="5">
        <v>0.62912990000000002</v>
      </c>
      <c r="T881">
        <v>45</v>
      </c>
      <c r="U881">
        <v>12</v>
      </c>
      <c r="V881">
        <v>0</v>
      </c>
      <c r="W881">
        <v>15</v>
      </c>
      <c r="X881">
        <v>14</v>
      </c>
      <c r="Y881">
        <v>12</v>
      </c>
      <c r="Z881">
        <v>4</v>
      </c>
      <c r="AA881">
        <v>1</v>
      </c>
      <c r="AB881">
        <v>26.6666666666667</v>
      </c>
      <c r="AC881" t="s">
        <v>60</v>
      </c>
      <c r="AD881" t="s">
        <v>60</v>
      </c>
      <c r="AE881" t="s">
        <v>211</v>
      </c>
      <c r="AF881" t="s">
        <v>93</v>
      </c>
      <c r="AI881">
        <v>1</v>
      </c>
      <c r="AJ881" s="2">
        <v>6.0000000000000002E-6</v>
      </c>
      <c r="AK881">
        <v>0.1</v>
      </c>
      <c r="AL881">
        <v>3.3973019999999998</v>
      </c>
      <c r="AM881">
        <v>3.3973019999999998</v>
      </c>
      <c r="AN881">
        <v>3.7747793999999999</v>
      </c>
      <c r="AO881">
        <v>3.7747793999999999</v>
      </c>
      <c r="AP881">
        <v>4.5297353999999999</v>
      </c>
      <c r="AQ881">
        <v>6.7946039999999996</v>
      </c>
      <c r="AR881">
        <v>3.8586635466666701</v>
      </c>
      <c r="AS881">
        <v>3.7747793999999999</v>
      </c>
      <c r="AT881">
        <v>5.6621700000000002E-3</v>
      </c>
      <c r="AU881">
        <v>5.6621700000000002E-3</v>
      </c>
      <c r="AV881">
        <v>6.2912990000000002E-3</v>
      </c>
      <c r="AW881">
        <v>6.2912990000000002E-3</v>
      </c>
      <c r="AX881">
        <v>7.549559E-3</v>
      </c>
      <c r="AY881">
        <v>1.132434E-2</v>
      </c>
      <c r="AZ881">
        <v>6.4311059111111096E-3</v>
      </c>
      <c r="BA881">
        <v>6.2912990000000002E-3</v>
      </c>
      <c r="BB881" t="s">
        <v>1877</v>
      </c>
      <c r="BC881" s="1" t="s">
        <v>1904</v>
      </c>
      <c r="BD881" t="s">
        <v>1895</v>
      </c>
      <c r="BE881" t="s">
        <v>63</v>
      </c>
      <c r="BF881">
        <v>29.761653899999999</v>
      </c>
      <c r="BG881">
        <v>-95.081382750000003</v>
      </c>
      <c r="BH881" t="s">
        <v>107</v>
      </c>
      <c r="BI881">
        <v>0.16666666666666699</v>
      </c>
      <c r="BJ881">
        <v>100</v>
      </c>
    </row>
    <row r="882" spans="1:62" x14ac:dyDescent="0.3">
      <c r="A882" s="1" t="s">
        <v>1903</v>
      </c>
      <c r="B882" s="1" t="s">
        <v>261</v>
      </c>
      <c r="C882" t="s">
        <v>1795</v>
      </c>
      <c r="D882">
        <v>2011</v>
      </c>
      <c r="E882" t="s">
        <v>262</v>
      </c>
      <c r="F882" t="s">
        <v>59</v>
      </c>
      <c r="G882">
        <v>6.6564754000000004E-2</v>
      </c>
      <c r="H882">
        <v>0.14263870000000001</v>
      </c>
      <c r="I882">
        <v>0.3328238</v>
      </c>
      <c r="J882">
        <v>0.52300880000000005</v>
      </c>
      <c r="K882">
        <v>0.86534173999999997</v>
      </c>
      <c r="L882">
        <v>1.4739340000000001</v>
      </c>
      <c r="M882">
        <v>6</v>
      </c>
      <c r="N882" t="s">
        <v>3509</v>
      </c>
      <c r="O882">
        <v>0.22008838044576001</v>
      </c>
      <c r="P882">
        <v>0.20408838044576</v>
      </c>
      <c r="Q882" s="3">
        <v>0.40255825977777798</v>
      </c>
      <c r="R882">
        <v>0.118334555117592</v>
      </c>
      <c r="S882" s="5">
        <v>5.9432810000000003E-2</v>
      </c>
      <c r="T882">
        <v>45</v>
      </c>
      <c r="U882">
        <v>5</v>
      </c>
      <c r="V882">
        <v>4</v>
      </c>
      <c r="W882">
        <v>15</v>
      </c>
      <c r="X882">
        <v>14</v>
      </c>
      <c r="Y882">
        <v>12</v>
      </c>
      <c r="Z882">
        <v>4</v>
      </c>
      <c r="AA882">
        <v>1</v>
      </c>
      <c r="AB882">
        <v>11.1111111111111</v>
      </c>
      <c r="AC882" t="s">
        <v>60</v>
      </c>
      <c r="AD882" t="s">
        <v>60</v>
      </c>
      <c r="AE882" t="s">
        <v>263</v>
      </c>
      <c r="AF882" t="s">
        <v>68</v>
      </c>
      <c r="AI882">
        <v>1</v>
      </c>
      <c r="AJ882" s="2">
        <v>2.5000000000000002E-6</v>
      </c>
      <c r="AK882">
        <v>1</v>
      </c>
      <c r="AL882">
        <v>0.16641188500000001</v>
      </c>
      <c r="AM882">
        <v>0.35659675000000002</v>
      </c>
      <c r="AN882">
        <v>0.83205949999999995</v>
      </c>
      <c r="AO882">
        <v>1.3075220000000001</v>
      </c>
      <c r="AP882">
        <v>2.1633543500000001</v>
      </c>
      <c r="AQ882">
        <v>3.6848350000000001</v>
      </c>
      <c r="AR882">
        <v>1.0063956494444399</v>
      </c>
      <c r="AS882">
        <v>0.14858202500000001</v>
      </c>
      <c r="AT882" s="2">
        <v>6.6564754000000004E-5</v>
      </c>
      <c r="AU882">
        <v>1.4263869999999999E-4</v>
      </c>
      <c r="AV882">
        <v>3.328238E-4</v>
      </c>
      <c r="AW882">
        <v>5.2300879999999999E-4</v>
      </c>
      <c r="AX882">
        <v>8.6534174000000002E-4</v>
      </c>
      <c r="AY882">
        <v>1.4739340000000001E-3</v>
      </c>
      <c r="AZ882">
        <v>4.0255825977777797E-4</v>
      </c>
      <c r="BA882" s="2">
        <v>5.9432809999999999E-5</v>
      </c>
      <c r="BB882" t="s">
        <v>1877</v>
      </c>
      <c r="BC882" s="1" t="s">
        <v>1904</v>
      </c>
      <c r="BD882" t="s">
        <v>1895</v>
      </c>
      <c r="BE882" t="s">
        <v>63</v>
      </c>
      <c r="BF882">
        <v>29.761653899999999</v>
      </c>
      <c r="BG882">
        <v>-95.081382750000003</v>
      </c>
      <c r="BH882" t="s">
        <v>107</v>
      </c>
      <c r="BI882">
        <v>0.4</v>
      </c>
      <c r="BJ882">
        <v>1000</v>
      </c>
    </row>
    <row r="883" spans="1:62" x14ac:dyDescent="0.3">
      <c r="A883" s="1" t="s">
        <v>1907</v>
      </c>
      <c r="B883" s="1" t="s">
        <v>171</v>
      </c>
      <c r="C883" t="s">
        <v>1795</v>
      </c>
      <c r="D883">
        <v>2011</v>
      </c>
      <c r="E883" t="s">
        <v>172</v>
      </c>
      <c r="F883" t="s">
        <v>388</v>
      </c>
      <c r="G883">
        <v>0.66951786909090905</v>
      </c>
      <c r="H883">
        <v>0.92126050514069302</v>
      </c>
      <c r="I883">
        <v>1.42539237954545</v>
      </c>
      <c r="J883">
        <v>2.11527676282468</v>
      </c>
      <c r="K883">
        <v>2.8634685886363598</v>
      </c>
      <c r="L883">
        <v>6.0233376954545497</v>
      </c>
      <c r="M883">
        <v>1</v>
      </c>
      <c r="N883" t="s">
        <v>3510</v>
      </c>
      <c r="O883">
        <v>2.273922667139296</v>
      </c>
      <c r="P883">
        <v>2.1601519878391509</v>
      </c>
      <c r="Q883" s="3">
        <v>1.6238170918738499</v>
      </c>
      <c r="R883">
        <v>0.88396923465166</v>
      </c>
      <c r="S883" s="5">
        <v>5.8746029999999999E-3</v>
      </c>
      <c r="T883">
        <v>286</v>
      </c>
      <c r="U883">
        <v>0</v>
      </c>
      <c r="V883">
        <v>0</v>
      </c>
      <c r="W883">
        <v>27</v>
      </c>
      <c r="X883">
        <v>85</v>
      </c>
      <c r="Y883">
        <v>88</v>
      </c>
      <c r="Z883">
        <v>86</v>
      </c>
      <c r="AA883">
        <v>1</v>
      </c>
      <c r="AB883">
        <v>0</v>
      </c>
      <c r="AC883" t="s">
        <v>60</v>
      </c>
      <c r="AD883" t="s">
        <v>60</v>
      </c>
      <c r="AE883" t="s">
        <v>172</v>
      </c>
      <c r="AF883" t="s">
        <v>84</v>
      </c>
      <c r="AG883" t="s">
        <v>62</v>
      </c>
      <c r="AI883">
        <v>1</v>
      </c>
      <c r="AJ883" t="s">
        <v>60</v>
      </c>
      <c r="AK883">
        <v>0.7</v>
      </c>
      <c r="AL883" t="s">
        <v>60</v>
      </c>
      <c r="AM883" t="s">
        <v>60</v>
      </c>
      <c r="AN883" t="s">
        <v>60</v>
      </c>
      <c r="AO883" t="s">
        <v>60</v>
      </c>
      <c r="AP883" t="s">
        <v>60</v>
      </c>
      <c r="AQ883" t="s">
        <v>60</v>
      </c>
      <c r="AR883" t="s">
        <v>60</v>
      </c>
      <c r="AS883" t="s">
        <v>60</v>
      </c>
      <c r="AT883">
        <v>9.5645409870129901E-4</v>
      </c>
      <c r="AU883">
        <v>1.3160864359152799E-3</v>
      </c>
      <c r="AV883">
        <v>2.0362748279220801E-3</v>
      </c>
      <c r="AW883">
        <v>3.0218239468923899E-3</v>
      </c>
      <c r="AX883">
        <v>4.0906694123376596E-3</v>
      </c>
      <c r="AY883">
        <v>8.6047681363636396E-3</v>
      </c>
      <c r="AZ883">
        <v>2.3197387026769301E-3</v>
      </c>
      <c r="BA883" s="2">
        <v>8.3922900000000002E-6</v>
      </c>
      <c r="BB883" t="s">
        <v>1877</v>
      </c>
      <c r="BC883" s="1" t="s">
        <v>1908</v>
      </c>
      <c r="BD883" t="s">
        <v>811</v>
      </c>
      <c r="BE883" t="s">
        <v>106</v>
      </c>
      <c r="BF883">
        <v>29.7337265</v>
      </c>
      <c r="BG883">
        <v>-95.257591250000004</v>
      </c>
      <c r="BH883" t="s">
        <v>100</v>
      </c>
      <c r="BI883" t="s">
        <v>60</v>
      </c>
      <c r="BJ883">
        <v>700</v>
      </c>
    </row>
    <row r="884" spans="1:62" x14ac:dyDescent="0.3">
      <c r="A884" s="1" t="s">
        <v>1907</v>
      </c>
      <c r="B884" s="1" t="s">
        <v>261</v>
      </c>
      <c r="C884" t="s">
        <v>1795</v>
      </c>
      <c r="D884">
        <v>2011</v>
      </c>
      <c r="E884" t="s">
        <v>262</v>
      </c>
      <c r="F884" t="s">
        <v>388</v>
      </c>
      <c r="G884">
        <v>0.20512423977272701</v>
      </c>
      <c r="H884">
        <v>0.252610673946429</v>
      </c>
      <c r="I884">
        <v>0.341468515909091</v>
      </c>
      <c r="J884">
        <v>0.50729184415584405</v>
      </c>
      <c r="K884">
        <v>0.73056432545454597</v>
      </c>
      <c r="L884">
        <v>1.5574098181818199</v>
      </c>
      <c r="M884">
        <v>1</v>
      </c>
      <c r="N884" t="s">
        <v>3511</v>
      </c>
      <c r="O884">
        <v>0.33389566950127103</v>
      </c>
      <c r="P884">
        <v>0.31789566950127102</v>
      </c>
      <c r="Q884" s="3">
        <v>0.40893067678828598</v>
      </c>
      <c r="R884">
        <v>5.27151436157383E-2</v>
      </c>
      <c r="S884" s="5">
        <v>5.9432820000000003E-3</v>
      </c>
      <c r="T884">
        <v>340</v>
      </c>
      <c r="U884">
        <v>0</v>
      </c>
      <c r="V884">
        <v>0</v>
      </c>
      <c r="W884">
        <v>81</v>
      </c>
      <c r="X884">
        <v>85</v>
      </c>
      <c r="Y884">
        <v>88</v>
      </c>
      <c r="Z884">
        <v>86</v>
      </c>
      <c r="AA884">
        <v>1</v>
      </c>
      <c r="AB884">
        <v>0</v>
      </c>
      <c r="AC884" t="s">
        <v>60</v>
      </c>
      <c r="AD884" t="s">
        <v>60</v>
      </c>
      <c r="AE884" t="s">
        <v>263</v>
      </c>
      <c r="AF884" t="s">
        <v>68</v>
      </c>
      <c r="AI884">
        <v>1</v>
      </c>
      <c r="AJ884" s="2">
        <v>2.5000000000000002E-6</v>
      </c>
      <c r="AK884">
        <v>1</v>
      </c>
      <c r="AL884">
        <v>0.51281059943181795</v>
      </c>
      <c r="AM884">
        <v>0.631526684866071</v>
      </c>
      <c r="AN884">
        <v>0.85367128977272699</v>
      </c>
      <c r="AO884">
        <v>1.26822961038961</v>
      </c>
      <c r="AP884">
        <v>1.8264108136363599</v>
      </c>
      <c r="AQ884">
        <v>3.8935245454545502</v>
      </c>
      <c r="AR884">
        <v>1.0223266919707199</v>
      </c>
      <c r="AS884">
        <v>1.4858204999999999E-2</v>
      </c>
      <c r="AT884">
        <v>2.0512423977272701E-4</v>
      </c>
      <c r="AU884">
        <v>2.52610673946429E-4</v>
      </c>
      <c r="AV884">
        <v>3.4146851590909099E-4</v>
      </c>
      <c r="AW884">
        <v>5.0729184415584396E-4</v>
      </c>
      <c r="AX884">
        <v>7.3056432545454597E-4</v>
      </c>
      <c r="AY884">
        <v>1.5574098181818201E-3</v>
      </c>
      <c r="AZ884">
        <v>4.0893067678828601E-4</v>
      </c>
      <c r="BA884" s="2">
        <v>5.9432820000000003E-6</v>
      </c>
      <c r="BB884" t="s">
        <v>1877</v>
      </c>
      <c r="BC884" s="1" t="s">
        <v>1908</v>
      </c>
      <c r="BD884" t="s">
        <v>811</v>
      </c>
      <c r="BE884" t="s">
        <v>106</v>
      </c>
      <c r="BF884">
        <v>29.7337265</v>
      </c>
      <c r="BG884">
        <v>-95.257591250000004</v>
      </c>
      <c r="BH884" t="s">
        <v>100</v>
      </c>
      <c r="BI884">
        <v>0.4</v>
      </c>
      <c r="BJ884">
        <v>1000</v>
      </c>
    </row>
    <row r="885" spans="1:62" x14ac:dyDescent="0.3">
      <c r="A885" s="1" t="s">
        <v>1907</v>
      </c>
      <c r="B885" s="1" t="s">
        <v>313</v>
      </c>
      <c r="C885" t="s">
        <v>1795</v>
      </c>
      <c r="D885">
        <v>2011</v>
      </c>
      <c r="E885" t="s">
        <v>314</v>
      </c>
      <c r="F885" t="s">
        <v>388</v>
      </c>
      <c r="G885">
        <v>3.6995499090909101E-3</v>
      </c>
      <c r="H885">
        <v>9.2612883522727295E-3</v>
      </c>
      <c r="I885">
        <v>2.1104813181818199E-2</v>
      </c>
      <c r="J885">
        <v>5.0615194874999998E-2</v>
      </c>
      <c r="K885">
        <v>9.6681325707792198E-2</v>
      </c>
      <c r="L885">
        <v>0.46008494318181797</v>
      </c>
      <c r="M885">
        <v>1</v>
      </c>
      <c r="N885" t="s">
        <v>3512</v>
      </c>
      <c r="O885">
        <v>4.0436870593587006E-2</v>
      </c>
      <c r="P885">
        <v>4.0063021142542003E-2</v>
      </c>
      <c r="Q885" s="3">
        <v>3.9269509241311097E-2</v>
      </c>
      <c r="R885">
        <v>2.6944871658944902E-3</v>
      </c>
      <c r="S885" s="5">
        <v>5.4624219999999998E-3</v>
      </c>
      <c r="T885">
        <v>340</v>
      </c>
      <c r="U885">
        <v>54</v>
      </c>
      <c r="V885">
        <v>14</v>
      </c>
      <c r="W885">
        <v>81</v>
      </c>
      <c r="X885">
        <v>85</v>
      </c>
      <c r="Y885">
        <v>88</v>
      </c>
      <c r="Z885">
        <v>86</v>
      </c>
      <c r="AA885">
        <v>1</v>
      </c>
      <c r="AB885">
        <v>15.882352941176499</v>
      </c>
      <c r="AC885" t="s">
        <v>60</v>
      </c>
      <c r="AD885" t="s">
        <v>60</v>
      </c>
      <c r="AE885" t="s">
        <v>315</v>
      </c>
      <c r="AF885" t="s">
        <v>70</v>
      </c>
      <c r="AG885" t="s">
        <v>316</v>
      </c>
      <c r="AI885">
        <v>1</v>
      </c>
      <c r="AJ885" t="s">
        <v>60</v>
      </c>
      <c r="AK885">
        <v>0.4</v>
      </c>
      <c r="AL885" t="s">
        <v>60</v>
      </c>
      <c r="AM885" t="s">
        <v>60</v>
      </c>
      <c r="AN885" t="s">
        <v>60</v>
      </c>
      <c r="AO885" t="s">
        <v>60</v>
      </c>
      <c r="AP885" t="s">
        <v>60</v>
      </c>
      <c r="AQ885" t="s">
        <v>60</v>
      </c>
      <c r="AR885" t="s">
        <v>60</v>
      </c>
      <c r="AS885" t="s">
        <v>60</v>
      </c>
      <c r="AT885" s="2">
        <v>9.2488747727272693E-6</v>
      </c>
      <c r="AU885" s="2">
        <v>2.3153220880681801E-5</v>
      </c>
      <c r="AV885" s="2">
        <v>5.2762032954545499E-5</v>
      </c>
      <c r="AW885">
        <v>1.2653798718750001E-4</v>
      </c>
      <c r="AX885">
        <v>2.41703314269481E-4</v>
      </c>
      <c r="AY885">
        <v>1.15021235795455E-3</v>
      </c>
      <c r="AZ885" s="2">
        <v>9.81737731032776E-5</v>
      </c>
      <c r="BA885" s="2">
        <v>1.3656055E-5</v>
      </c>
      <c r="BB885" t="s">
        <v>1877</v>
      </c>
      <c r="BC885" s="1" t="s">
        <v>1908</v>
      </c>
      <c r="BD885" t="s">
        <v>811</v>
      </c>
      <c r="BE885" t="s">
        <v>106</v>
      </c>
      <c r="BF885">
        <v>29.7337265</v>
      </c>
      <c r="BG885">
        <v>-95.257591250000004</v>
      </c>
      <c r="BH885" t="s">
        <v>100</v>
      </c>
      <c r="BI885" t="s">
        <v>60</v>
      </c>
      <c r="BJ885">
        <v>400</v>
      </c>
    </row>
    <row r="886" spans="1:62" x14ac:dyDescent="0.3">
      <c r="A886" s="1" t="s">
        <v>1907</v>
      </c>
      <c r="B886" s="1" t="s">
        <v>266</v>
      </c>
      <c r="C886" t="s">
        <v>1795</v>
      </c>
      <c r="D886">
        <v>2011</v>
      </c>
      <c r="E886" t="s">
        <v>267</v>
      </c>
      <c r="F886" t="s">
        <v>388</v>
      </c>
      <c r="G886">
        <v>8.95305083333333E-2</v>
      </c>
      <c r="H886">
        <v>0.15362878045454501</v>
      </c>
      <c r="I886">
        <v>0.25501532390909099</v>
      </c>
      <c r="J886">
        <v>0.41447702761363597</v>
      </c>
      <c r="K886">
        <v>0.654498571909091</v>
      </c>
      <c r="L886">
        <v>1.72646043809524</v>
      </c>
      <c r="M886">
        <v>1</v>
      </c>
      <c r="N886" t="s">
        <v>3513</v>
      </c>
      <c r="O886">
        <v>0.68157841971574207</v>
      </c>
      <c r="P886">
        <v>0.68071226127086304</v>
      </c>
      <c r="Q886" s="3">
        <v>0.32462227910810698</v>
      </c>
      <c r="R886">
        <v>6.9252602084345305E-2</v>
      </c>
      <c r="S886" s="5">
        <v>5.3246689999999998E-3</v>
      </c>
      <c r="T886">
        <v>340</v>
      </c>
      <c r="U886">
        <v>5</v>
      </c>
      <c r="V886">
        <v>3</v>
      </c>
      <c r="W886">
        <v>81</v>
      </c>
      <c r="X886">
        <v>85</v>
      </c>
      <c r="Y886">
        <v>88</v>
      </c>
      <c r="Z886">
        <v>86</v>
      </c>
      <c r="AA886">
        <v>1</v>
      </c>
      <c r="AB886">
        <v>1.47058823529412</v>
      </c>
      <c r="AC886" t="s">
        <v>60</v>
      </c>
      <c r="AD886" t="s">
        <v>60</v>
      </c>
      <c r="AE886" t="s">
        <v>267</v>
      </c>
      <c r="AF886" t="s">
        <v>84</v>
      </c>
      <c r="AI886">
        <v>1</v>
      </c>
      <c r="AJ886" t="s">
        <v>60</v>
      </c>
      <c r="AK886">
        <v>1</v>
      </c>
      <c r="AL886" t="s">
        <v>60</v>
      </c>
      <c r="AM886" t="s">
        <v>60</v>
      </c>
      <c r="AN886" t="s">
        <v>60</v>
      </c>
      <c r="AO886" t="s">
        <v>60</v>
      </c>
      <c r="AP886" t="s">
        <v>60</v>
      </c>
      <c r="AQ886" t="s">
        <v>60</v>
      </c>
      <c r="AR886" t="s">
        <v>60</v>
      </c>
      <c r="AS886" t="s">
        <v>60</v>
      </c>
      <c r="AT886" s="2">
        <v>8.9530508333333304E-5</v>
      </c>
      <c r="AU886">
        <v>1.5362878045454501E-4</v>
      </c>
      <c r="AV886">
        <v>2.5501532390909099E-4</v>
      </c>
      <c r="AW886">
        <v>4.14477027613636E-4</v>
      </c>
      <c r="AX886">
        <v>6.5449857190909104E-4</v>
      </c>
      <c r="AY886">
        <v>1.72646043809524E-3</v>
      </c>
      <c r="AZ886">
        <v>3.2462227910810701E-4</v>
      </c>
      <c r="BA886" s="2">
        <v>5.3246690000000002E-6</v>
      </c>
      <c r="BB886" t="s">
        <v>1877</v>
      </c>
      <c r="BC886" s="1" t="s">
        <v>1908</v>
      </c>
      <c r="BD886" t="s">
        <v>811</v>
      </c>
      <c r="BE886" t="s">
        <v>106</v>
      </c>
      <c r="BF886">
        <v>29.7337265</v>
      </c>
      <c r="BG886">
        <v>-95.257591250000004</v>
      </c>
      <c r="BH886" t="s">
        <v>100</v>
      </c>
      <c r="BI886" t="s">
        <v>60</v>
      </c>
      <c r="BJ886">
        <v>1000</v>
      </c>
    </row>
    <row r="887" spans="1:62" x14ac:dyDescent="0.3">
      <c r="A887" s="1" t="s">
        <v>1907</v>
      </c>
      <c r="B887" s="1" t="s">
        <v>329</v>
      </c>
      <c r="C887" t="s">
        <v>1795</v>
      </c>
      <c r="D887">
        <v>2011</v>
      </c>
      <c r="E887" t="s">
        <v>330</v>
      </c>
      <c r="F887" t="s">
        <v>59</v>
      </c>
      <c r="G887">
        <v>8.8537453000000002E-4</v>
      </c>
      <c r="H887">
        <v>1.3269392499999999E-3</v>
      </c>
      <c r="I887">
        <v>2.6412584999999998E-3</v>
      </c>
      <c r="J887">
        <v>2.6982002499999999E-3</v>
      </c>
      <c r="K887">
        <v>2.7955061000000002E-3</v>
      </c>
      <c r="L887">
        <v>5.9805750000000001E-3</v>
      </c>
      <c r="M887">
        <v>3</v>
      </c>
      <c r="N887" t="s">
        <v>3514</v>
      </c>
      <c r="O887">
        <v>2.74646005164E-4</v>
      </c>
      <c r="P887">
        <v>2.0897196896800001E-4</v>
      </c>
      <c r="Q887" s="3">
        <v>2.1299773367500002E-3</v>
      </c>
      <c r="R887" s="2">
        <v>9.7545907996018503E-7</v>
      </c>
      <c r="S887" s="5">
        <v>8.3991666666666698E-4</v>
      </c>
      <c r="T887">
        <v>120</v>
      </c>
      <c r="U887">
        <v>27</v>
      </c>
      <c r="V887">
        <v>0</v>
      </c>
      <c r="W887">
        <v>30</v>
      </c>
      <c r="X887">
        <v>30</v>
      </c>
      <c r="Y887">
        <v>30</v>
      </c>
      <c r="Z887">
        <v>30</v>
      </c>
      <c r="AA887">
        <v>1</v>
      </c>
      <c r="AB887">
        <v>22.5</v>
      </c>
      <c r="AC887" t="s">
        <v>60</v>
      </c>
      <c r="AD887" t="s">
        <v>60</v>
      </c>
      <c r="AE887" t="s">
        <v>61</v>
      </c>
      <c r="AF887" t="s">
        <v>62</v>
      </c>
      <c r="AI887">
        <v>1</v>
      </c>
      <c r="AJ887" t="s">
        <v>60</v>
      </c>
      <c r="AK887" s="2">
        <v>2.0000000000000001E-4</v>
      </c>
      <c r="AL887" t="s">
        <v>60</v>
      </c>
      <c r="AM887" t="s">
        <v>60</v>
      </c>
      <c r="AN887" t="s">
        <v>60</v>
      </c>
      <c r="AO887" t="s">
        <v>60</v>
      </c>
      <c r="AP887" t="s">
        <v>60</v>
      </c>
      <c r="AQ887" t="s">
        <v>60</v>
      </c>
      <c r="AR887" t="s">
        <v>60</v>
      </c>
      <c r="AS887" t="s">
        <v>60</v>
      </c>
      <c r="AT887">
        <v>4.4268726500000001E-3</v>
      </c>
      <c r="AU887">
        <v>6.6346962499999997E-3</v>
      </c>
      <c r="AV887">
        <v>1.3206292499999999E-2</v>
      </c>
      <c r="AW887">
        <v>1.3491001250000001E-2</v>
      </c>
      <c r="AX887">
        <v>1.39775305E-2</v>
      </c>
      <c r="AY887">
        <v>2.9902874999999999E-2</v>
      </c>
      <c r="AZ887">
        <v>1.064988668375E-2</v>
      </c>
      <c r="BA887">
        <v>4.1995833333333303E-3</v>
      </c>
      <c r="BB887" t="s">
        <v>1877</v>
      </c>
      <c r="BC887" s="1" t="s">
        <v>1908</v>
      </c>
      <c r="BD887" t="s">
        <v>811</v>
      </c>
      <c r="BE887" t="s">
        <v>106</v>
      </c>
      <c r="BF887">
        <v>29.7337265</v>
      </c>
      <c r="BG887">
        <v>-95.257591250000004</v>
      </c>
      <c r="BH887" t="s">
        <v>100</v>
      </c>
      <c r="BI887" t="s">
        <v>60</v>
      </c>
      <c r="BJ887">
        <v>0.2</v>
      </c>
    </row>
    <row r="888" spans="1:62" x14ac:dyDescent="0.3">
      <c r="A888" s="1" t="s">
        <v>1907</v>
      </c>
      <c r="B888" s="1" t="s">
        <v>340</v>
      </c>
      <c r="C888" t="s">
        <v>1795</v>
      </c>
      <c r="D888">
        <v>2011</v>
      </c>
      <c r="E888" t="s">
        <v>341</v>
      </c>
      <c r="F888" t="s">
        <v>59</v>
      </c>
      <c r="G888">
        <v>1.4650302999999999E-4</v>
      </c>
      <c r="H888">
        <v>2.9399727499999998E-4</v>
      </c>
      <c r="I888">
        <v>5.3148564999999995E-4</v>
      </c>
      <c r="J888">
        <v>5.4806009999999999E-4</v>
      </c>
      <c r="K888">
        <v>6.0860932999999996E-4</v>
      </c>
      <c r="L888">
        <v>5.4760620000000003E-3</v>
      </c>
      <c r="M888">
        <v>3</v>
      </c>
      <c r="N888" t="s">
        <v>3515</v>
      </c>
      <c r="O888">
        <v>1.7118548010399998E-4</v>
      </c>
      <c r="P888">
        <v>1.3018548010399999E-4</v>
      </c>
      <c r="Q888" s="3">
        <v>5.2441998816666702E-4</v>
      </c>
      <c r="R888" s="2">
        <v>2.95268589464013E-7</v>
      </c>
      <c r="S888" s="6">
        <v>9.0000000000000006E-5</v>
      </c>
      <c r="T888">
        <v>120</v>
      </c>
      <c r="U888">
        <v>3</v>
      </c>
      <c r="V888">
        <v>0</v>
      </c>
      <c r="W888">
        <v>30</v>
      </c>
      <c r="X888">
        <v>30</v>
      </c>
      <c r="Y888">
        <v>30</v>
      </c>
      <c r="Z888">
        <v>30</v>
      </c>
      <c r="AA888">
        <v>1</v>
      </c>
      <c r="AB888">
        <v>2.5</v>
      </c>
      <c r="AC888" t="s">
        <v>60</v>
      </c>
      <c r="AD888" t="s">
        <v>60</v>
      </c>
      <c r="AE888" t="s">
        <v>74</v>
      </c>
      <c r="AF888" t="s">
        <v>62</v>
      </c>
      <c r="AI888">
        <v>1</v>
      </c>
      <c r="AJ888" t="s">
        <v>60</v>
      </c>
      <c r="AK888" s="2">
        <v>1E-4</v>
      </c>
      <c r="AL888" t="s">
        <v>60</v>
      </c>
      <c r="AM888" t="s">
        <v>60</v>
      </c>
      <c r="AN888" t="s">
        <v>60</v>
      </c>
      <c r="AO888" t="s">
        <v>60</v>
      </c>
      <c r="AP888" t="s">
        <v>60</v>
      </c>
      <c r="AQ888" t="s">
        <v>60</v>
      </c>
      <c r="AR888" t="s">
        <v>60</v>
      </c>
      <c r="AS888" t="s">
        <v>60</v>
      </c>
      <c r="AT888">
        <v>1.4650303000000001E-3</v>
      </c>
      <c r="AU888">
        <v>2.9399727499999999E-3</v>
      </c>
      <c r="AV888">
        <v>5.3148565000000004E-3</v>
      </c>
      <c r="AW888">
        <v>5.4806009999999999E-3</v>
      </c>
      <c r="AX888">
        <v>6.0860933000000004E-3</v>
      </c>
      <c r="AY888">
        <v>5.4760620000000003E-2</v>
      </c>
      <c r="AZ888">
        <v>5.24419988166667E-3</v>
      </c>
      <c r="BA888" s="2">
        <v>8.9999999999999998E-4</v>
      </c>
      <c r="BB888" t="s">
        <v>1877</v>
      </c>
      <c r="BC888" s="1" t="s">
        <v>1908</v>
      </c>
      <c r="BD888" t="s">
        <v>811</v>
      </c>
      <c r="BE888" t="s">
        <v>106</v>
      </c>
      <c r="BF888">
        <v>29.7337265</v>
      </c>
      <c r="BG888">
        <v>-95.257591250000004</v>
      </c>
      <c r="BH888" t="s">
        <v>100</v>
      </c>
      <c r="BI888" t="s">
        <v>60</v>
      </c>
      <c r="BJ888">
        <v>0.1</v>
      </c>
    </row>
    <row r="889" spans="1:62" x14ac:dyDescent="0.3">
      <c r="A889" s="1" t="s">
        <v>1907</v>
      </c>
      <c r="B889" s="1" t="s">
        <v>348</v>
      </c>
      <c r="C889" t="s">
        <v>1795</v>
      </c>
      <c r="D889">
        <v>2011</v>
      </c>
      <c r="E889" t="s">
        <v>349</v>
      </c>
      <c r="F889" t="s">
        <v>59</v>
      </c>
      <c r="G889">
        <v>0</v>
      </c>
      <c r="H889">
        <v>7.8196115000000001E-4</v>
      </c>
      <c r="I889">
        <v>2.63292E-3</v>
      </c>
      <c r="J889">
        <v>2.6864900000000001E-3</v>
      </c>
      <c r="K889">
        <v>2.7555182999999999E-3</v>
      </c>
      <c r="L889">
        <v>3.3732110000000001E-3</v>
      </c>
      <c r="M889">
        <v>3</v>
      </c>
      <c r="N889" t="s">
        <v>3516</v>
      </c>
      <c r="O889">
        <v>5.3316248407599999E-4</v>
      </c>
      <c r="P889">
        <v>3.3316248407600001E-4</v>
      </c>
      <c r="Q889" s="3">
        <v>1.83923640333333E-3</v>
      </c>
      <c r="R889" s="2">
        <v>1.19038596758572E-6</v>
      </c>
      <c r="S889" s="5">
        <v>2.1432500000000002E-3</v>
      </c>
      <c r="T889">
        <v>120</v>
      </c>
      <c r="U889">
        <v>56</v>
      </c>
      <c r="V889">
        <v>15</v>
      </c>
      <c r="W889">
        <v>30</v>
      </c>
      <c r="X889">
        <v>30</v>
      </c>
      <c r="Y889">
        <v>30</v>
      </c>
      <c r="Z889">
        <v>30</v>
      </c>
      <c r="AA889">
        <v>1</v>
      </c>
      <c r="AB889">
        <v>46.6666666666667</v>
      </c>
      <c r="AC889" t="s">
        <v>60</v>
      </c>
      <c r="AD889" t="s">
        <v>60</v>
      </c>
      <c r="AE889" t="s">
        <v>92</v>
      </c>
      <c r="AF889" t="s">
        <v>84</v>
      </c>
      <c r="AG889" t="s">
        <v>93</v>
      </c>
      <c r="AH889" t="s">
        <v>94</v>
      </c>
      <c r="AI889">
        <v>1</v>
      </c>
      <c r="AJ889" t="s">
        <v>60</v>
      </c>
      <c r="AK889">
        <v>0.02</v>
      </c>
      <c r="AL889" t="s">
        <v>60</v>
      </c>
      <c r="AM889" t="s">
        <v>60</v>
      </c>
      <c r="AN889" t="s">
        <v>60</v>
      </c>
      <c r="AO889" t="s">
        <v>60</v>
      </c>
      <c r="AP889" t="s">
        <v>60</v>
      </c>
      <c r="AQ889" t="s">
        <v>60</v>
      </c>
      <c r="AR889" t="s">
        <v>60</v>
      </c>
      <c r="AS889" t="s">
        <v>60</v>
      </c>
      <c r="AT889">
        <v>0</v>
      </c>
      <c r="AU889" s="2">
        <v>3.9098057499999998E-5</v>
      </c>
      <c r="AV889">
        <v>1.3164599999999999E-4</v>
      </c>
      <c r="AW889">
        <v>1.3432449999999999E-4</v>
      </c>
      <c r="AX889">
        <v>1.37775915E-4</v>
      </c>
      <c r="AY889">
        <v>1.6866055E-4</v>
      </c>
      <c r="AZ889" s="2">
        <v>9.1961820166666701E-5</v>
      </c>
      <c r="BA889">
        <v>1.071625E-4</v>
      </c>
      <c r="BB889" t="s">
        <v>1877</v>
      </c>
      <c r="BC889" s="1" t="s">
        <v>1908</v>
      </c>
      <c r="BD889" t="s">
        <v>811</v>
      </c>
      <c r="BE889" t="s">
        <v>106</v>
      </c>
      <c r="BF889">
        <v>29.7337265</v>
      </c>
      <c r="BG889">
        <v>-95.257591250000004</v>
      </c>
      <c r="BH889" t="s">
        <v>100</v>
      </c>
      <c r="BI889" t="s">
        <v>60</v>
      </c>
      <c r="BJ889">
        <v>20</v>
      </c>
    </row>
    <row r="890" spans="1:62" x14ac:dyDescent="0.3">
      <c r="A890" s="1" t="s">
        <v>1909</v>
      </c>
      <c r="B890" s="1" t="s">
        <v>171</v>
      </c>
      <c r="C890" t="s">
        <v>1795</v>
      </c>
      <c r="D890">
        <v>2011</v>
      </c>
      <c r="E890" t="s">
        <v>172</v>
      </c>
      <c r="F890" t="s">
        <v>59</v>
      </c>
      <c r="G890">
        <v>0</v>
      </c>
      <c r="H890">
        <v>0.17623810000000001</v>
      </c>
      <c r="I890">
        <v>0.79307145000000001</v>
      </c>
      <c r="J890">
        <v>1.2336670000000001</v>
      </c>
      <c r="K890">
        <v>1.9632925999999999</v>
      </c>
      <c r="L890">
        <v>2.9607999999999999</v>
      </c>
      <c r="M890">
        <v>6</v>
      </c>
      <c r="N890" t="s">
        <v>3517</v>
      </c>
      <c r="O890">
        <v>1.339224645190461</v>
      </c>
      <c r="P890">
        <v>1.2254539658903161</v>
      </c>
      <c r="Q890" s="3">
        <v>0.90159704561403498</v>
      </c>
      <c r="R890">
        <v>0.64698581994604298</v>
      </c>
      <c r="S890" s="5">
        <v>5.8746029999999998E-2</v>
      </c>
      <c r="T890">
        <v>57</v>
      </c>
      <c r="U890">
        <v>13</v>
      </c>
      <c r="V890">
        <v>13</v>
      </c>
      <c r="W890">
        <v>14</v>
      </c>
      <c r="X890">
        <v>14</v>
      </c>
      <c r="Y890">
        <v>14</v>
      </c>
      <c r="Z890">
        <v>15</v>
      </c>
      <c r="AA890">
        <v>2</v>
      </c>
      <c r="AB890">
        <v>22.8070175438597</v>
      </c>
      <c r="AC890" t="s">
        <v>1910</v>
      </c>
      <c r="AD890" t="s">
        <v>323</v>
      </c>
      <c r="AE890" t="s">
        <v>172</v>
      </c>
      <c r="AF890" t="s">
        <v>84</v>
      </c>
      <c r="AG890" t="s">
        <v>62</v>
      </c>
      <c r="AI890">
        <v>1</v>
      </c>
      <c r="AJ890" t="s">
        <v>60</v>
      </c>
      <c r="AK890">
        <v>0.7</v>
      </c>
      <c r="AL890" t="s">
        <v>60</v>
      </c>
      <c r="AM890" t="s">
        <v>60</v>
      </c>
      <c r="AN890" t="s">
        <v>60</v>
      </c>
      <c r="AO890" t="s">
        <v>60</v>
      </c>
      <c r="AP890" t="s">
        <v>60</v>
      </c>
      <c r="AQ890" t="s">
        <v>60</v>
      </c>
      <c r="AR890" t="s">
        <v>60</v>
      </c>
      <c r="AS890" t="s">
        <v>60</v>
      </c>
      <c r="AT890">
        <v>0</v>
      </c>
      <c r="AU890">
        <v>2.51768714285714E-4</v>
      </c>
      <c r="AV890">
        <v>1.1329592142857101E-3</v>
      </c>
      <c r="AW890">
        <v>1.76238142857143E-3</v>
      </c>
      <c r="AX890">
        <v>2.80470371428571E-3</v>
      </c>
      <c r="AY890">
        <v>4.2297142857142898E-3</v>
      </c>
      <c r="AZ890">
        <v>1.2879957794486199E-3</v>
      </c>
      <c r="BA890" s="2">
        <v>8.3922899999999996E-5</v>
      </c>
      <c r="BB890" t="s">
        <v>1877</v>
      </c>
      <c r="BC890" s="1" t="s">
        <v>1911</v>
      </c>
      <c r="BD890" t="s">
        <v>1912</v>
      </c>
      <c r="BE890" t="s">
        <v>106</v>
      </c>
      <c r="BF890">
        <v>29.670045999999999</v>
      </c>
      <c r="BG890">
        <v>-95.128484999999998</v>
      </c>
      <c r="BH890" t="s">
        <v>109</v>
      </c>
      <c r="BI890" t="s">
        <v>60</v>
      </c>
      <c r="BJ890">
        <v>700</v>
      </c>
    </row>
    <row r="891" spans="1:62" x14ac:dyDescent="0.3">
      <c r="A891" s="1" t="s">
        <v>1909</v>
      </c>
      <c r="B891" s="1" t="s">
        <v>326</v>
      </c>
      <c r="C891" t="s">
        <v>1795</v>
      </c>
      <c r="D891">
        <v>2011</v>
      </c>
      <c r="E891" t="s">
        <v>327</v>
      </c>
      <c r="F891" t="s">
        <v>59</v>
      </c>
      <c r="G891">
        <v>0.10974689999999999</v>
      </c>
      <c r="H891">
        <v>0.13365959999999999</v>
      </c>
      <c r="I891">
        <v>0.20909050000000001</v>
      </c>
      <c r="J891">
        <v>0.31580079999999999</v>
      </c>
      <c r="K891">
        <v>0.42115548000000003</v>
      </c>
      <c r="L891">
        <v>0.51084640000000003</v>
      </c>
      <c r="M891">
        <v>6</v>
      </c>
      <c r="N891" t="s">
        <v>3518</v>
      </c>
      <c r="O891">
        <v>1.3613944440457E-2</v>
      </c>
      <c r="P891">
        <v>1.3516090126525E-2</v>
      </c>
      <c r="Q891" s="3">
        <v>0.23907047649122801</v>
      </c>
      <c r="R891">
        <v>1.4576199960993699E-2</v>
      </c>
      <c r="S891" s="5">
        <v>4.750944E-2</v>
      </c>
      <c r="T891">
        <v>57</v>
      </c>
      <c r="U891">
        <v>0</v>
      </c>
      <c r="V891">
        <v>0</v>
      </c>
      <c r="W891">
        <v>13</v>
      </c>
      <c r="X891">
        <v>14</v>
      </c>
      <c r="Y891">
        <v>16</v>
      </c>
      <c r="Z891">
        <v>14</v>
      </c>
      <c r="AA891">
        <v>1</v>
      </c>
      <c r="AB891">
        <v>0</v>
      </c>
      <c r="AC891" t="s">
        <v>1910</v>
      </c>
      <c r="AD891" t="s">
        <v>323</v>
      </c>
      <c r="AE891" t="s">
        <v>328</v>
      </c>
      <c r="AI891">
        <v>1</v>
      </c>
      <c r="AJ891" t="s">
        <v>60</v>
      </c>
      <c r="AK891">
        <v>8.0000000000000002E-3</v>
      </c>
      <c r="AL891" t="s">
        <v>60</v>
      </c>
      <c r="AM891" t="s">
        <v>60</v>
      </c>
      <c r="AN891" t="s">
        <v>60</v>
      </c>
      <c r="AO891" t="s">
        <v>60</v>
      </c>
      <c r="AP891" t="s">
        <v>60</v>
      </c>
      <c r="AQ891" t="s">
        <v>60</v>
      </c>
      <c r="AR891" t="s">
        <v>60</v>
      </c>
      <c r="AS891" t="s">
        <v>60</v>
      </c>
      <c r="AT891">
        <v>1.3718362499999999E-2</v>
      </c>
      <c r="AU891">
        <v>1.6707449999999999E-2</v>
      </c>
      <c r="AV891">
        <v>2.6136312500000002E-2</v>
      </c>
      <c r="AW891">
        <v>3.9475099999999999E-2</v>
      </c>
      <c r="AX891">
        <v>5.2644435000000003E-2</v>
      </c>
      <c r="AY891">
        <v>6.3855800000000004E-2</v>
      </c>
      <c r="AZ891">
        <v>2.9883809561403501E-2</v>
      </c>
      <c r="BA891">
        <v>5.93868E-3</v>
      </c>
      <c r="BB891" t="s">
        <v>1877</v>
      </c>
      <c r="BC891" s="1" t="s">
        <v>1911</v>
      </c>
      <c r="BD891" t="s">
        <v>1912</v>
      </c>
      <c r="BE891" t="s">
        <v>106</v>
      </c>
      <c r="BF891">
        <v>29.670045999999999</v>
      </c>
      <c r="BG891">
        <v>-95.128484999999998</v>
      </c>
      <c r="BH891" t="s">
        <v>109</v>
      </c>
      <c r="BI891" t="s">
        <v>60</v>
      </c>
      <c r="BJ891">
        <v>8</v>
      </c>
    </row>
    <row r="892" spans="1:62" x14ac:dyDescent="0.3">
      <c r="A892" s="1" t="s">
        <v>1909</v>
      </c>
      <c r="B892" s="1" t="s">
        <v>177</v>
      </c>
      <c r="C892" t="s">
        <v>1795</v>
      </c>
      <c r="D892">
        <v>2011</v>
      </c>
      <c r="E892" t="s">
        <v>178</v>
      </c>
      <c r="F892" t="s">
        <v>59</v>
      </c>
      <c r="G892">
        <v>1.104797</v>
      </c>
      <c r="H892">
        <v>1.1977234999999999</v>
      </c>
      <c r="I892">
        <v>1.3526020000000001</v>
      </c>
      <c r="J892">
        <v>1.5074799999999999</v>
      </c>
      <c r="K892">
        <v>1.660293</v>
      </c>
      <c r="L892">
        <v>1.9101630000000001</v>
      </c>
      <c r="M892">
        <v>6</v>
      </c>
      <c r="N892" t="s">
        <v>3519</v>
      </c>
      <c r="O892">
        <v>1.108451908726668</v>
      </c>
      <c r="P892">
        <v>1.8451908726668E-2</v>
      </c>
      <c r="Q892" s="3">
        <v>1.3649196491228099</v>
      </c>
      <c r="R892">
        <v>4.2748425440222899E-2</v>
      </c>
      <c r="S892" s="5">
        <v>0.2065041</v>
      </c>
      <c r="T892">
        <v>57</v>
      </c>
      <c r="U892">
        <v>0</v>
      </c>
      <c r="V892">
        <v>0</v>
      </c>
      <c r="W892">
        <v>14</v>
      </c>
      <c r="X892">
        <v>14</v>
      </c>
      <c r="Y892">
        <v>14</v>
      </c>
      <c r="Z892">
        <v>15</v>
      </c>
      <c r="AA892">
        <v>1</v>
      </c>
      <c r="AB892">
        <v>0</v>
      </c>
      <c r="AC892" t="s">
        <v>1910</v>
      </c>
      <c r="AD892" t="s">
        <v>323</v>
      </c>
      <c r="AE892" t="s">
        <v>179</v>
      </c>
      <c r="AF892" t="s">
        <v>84</v>
      </c>
      <c r="AI892">
        <v>1</v>
      </c>
      <c r="AJ892" t="s">
        <v>60</v>
      </c>
      <c r="AK892">
        <v>0.09</v>
      </c>
      <c r="AL892" t="s">
        <v>60</v>
      </c>
      <c r="AM892" t="s">
        <v>60</v>
      </c>
      <c r="AN892" t="s">
        <v>60</v>
      </c>
      <c r="AO892" t="s">
        <v>60</v>
      </c>
      <c r="AP892" t="s">
        <v>60</v>
      </c>
      <c r="AQ892" t="s">
        <v>60</v>
      </c>
      <c r="AR892" t="s">
        <v>60</v>
      </c>
      <c r="AS892" t="s">
        <v>60</v>
      </c>
      <c r="AT892">
        <v>1.2275522222222199E-2</v>
      </c>
      <c r="AU892">
        <v>1.3308038888888899E-2</v>
      </c>
      <c r="AV892">
        <v>1.50289111111111E-2</v>
      </c>
      <c r="AW892">
        <v>1.6749777777777801E-2</v>
      </c>
      <c r="AX892">
        <v>1.8447700000000001E-2</v>
      </c>
      <c r="AY892">
        <v>2.1224033333333302E-2</v>
      </c>
      <c r="AZ892">
        <v>1.5165773879142299E-2</v>
      </c>
      <c r="BA892">
        <v>2.2944900000000002E-3</v>
      </c>
      <c r="BB892" t="s">
        <v>1877</v>
      </c>
      <c r="BC892" s="1" t="s">
        <v>1911</v>
      </c>
      <c r="BD892" t="s">
        <v>1912</v>
      </c>
      <c r="BE892" t="s">
        <v>106</v>
      </c>
      <c r="BF892">
        <v>29.670045999999999</v>
      </c>
      <c r="BG892">
        <v>-95.128484999999998</v>
      </c>
      <c r="BH892" t="s">
        <v>109</v>
      </c>
      <c r="BI892" t="s">
        <v>60</v>
      </c>
      <c r="BJ892">
        <v>90</v>
      </c>
    </row>
    <row r="893" spans="1:62" x14ac:dyDescent="0.3">
      <c r="A893" s="1" t="s">
        <v>1909</v>
      </c>
      <c r="B893" s="1" t="s">
        <v>209</v>
      </c>
      <c r="C893" t="s">
        <v>1795</v>
      </c>
      <c r="D893">
        <v>2011</v>
      </c>
      <c r="E893" t="s">
        <v>210</v>
      </c>
      <c r="F893" t="s">
        <v>59</v>
      </c>
      <c r="G893">
        <v>0.56621699999999997</v>
      </c>
      <c r="H893">
        <v>0.62912990000000002</v>
      </c>
      <c r="I893">
        <v>0.62912990000000002</v>
      </c>
      <c r="J893">
        <v>0.66058640000000002</v>
      </c>
      <c r="K893">
        <v>0.70462550000000002</v>
      </c>
      <c r="L893">
        <v>0.81786890000000001</v>
      </c>
      <c r="M893">
        <v>6</v>
      </c>
      <c r="N893" t="s">
        <v>3520</v>
      </c>
      <c r="O893">
        <v>0.547484800068746</v>
      </c>
      <c r="P893">
        <v>4.8480006874600002E-4</v>
      </c>
      <c r="Q893" s="3">
        <v>0.63464860350877195</v>
      </c>
      <c r="R893">
        <v>2.8315128488060602E-3</v>
      </c>
      <c r="S893" s="5">
        <v>0.62912990000000002</v>
      </c>
      <c r="T893">
        <v>57</v>
      </c>
      <c r="U893">
        <v>14</v>
      </c>
      <c r="V893">
        <v>0</v>
      </c>
      <c r="W893">
        <v>14</v>
      </c>
      <c r="X893">
        <v>14</v>
      </c>
      <c r="Y893">
        <v>14</v>
      </c>
      <c r="Z893">
        <v>15</v>
      </c>
      <c r="AA893">
        <v>1</v>
      </c>
      <c r="AB893">
        <v>24.5614035087719</v>
      </c>
      <c r="AC893" t="s">
        <v>1910</v>
      </c>
      <c r="AD893" t="s">
        <v>323</v>
      </c>
      <c r="AE893" t="s">
        <v>211</v>
      </c>
      <c r="AF893" t="s">
        <v>93</v>
      </c>
      <c r="AI893">
        <v>1</v>
      </c>
      <c r="AJ893" s="2">
        <v>6.0000000000000002E-6</v>
      </c>
      <c r="AK893">
        <v>0.1</v>
      </c>
      <c r="AL893">
        <v>3.3973019999999998</v>
      </c>
      <c r="AM893">
        <v>3.7747793999999999</v>
      </c>
      <c r="AN893">
        <v>3.7747793999999999</v>
      </c>
      <c r="AO893">
        <v>3.9635183999999999</v>
      </c>
      <c r="AP893">
        <v>4.2277529999999999</v>
      </c>
      <c r="AQ893">
        <v>4.9072133999999998</v>
      </c>
      <c r="AR893">
        <v>3.8078916210526299</v>
      </c>
      <c r="AS893">
        <v>3.7747793999999999</v>
      </c>
      <c r="AT893">
        <v>5.6621700000000002E-3</v>
      </c>
      <c r="AU893">
        <v>6.2912990000000002E-3</v>
      </c>
      <c r="AV893">
        <v>6.2912990000000002E-3</v>
      </c>
      <c r="AW893">
        <v>6.6058640000000004E-3</v>
      </c>
      <c r="AX893">
        <v>7.0462550000000004E-3</v>
      </c>
      <c r="AY893">
        <v>8.1786889999999994E-3</v>
      </c>
      <c r="AZ893">
        <v>6.3464860350877202E-3</v>
      </c>
      <c r="BA893">
        <v>6.2912990000000002E-3</v>
      </c>
      <c r="BB893" t="s">
        <v>1877</v>
      </c>
      <c r="BC893" s="1" t="s">
        <v>1911</v>
      </c>
      <c r="BD893" t="s">
        <v>1912</v>
      </c>
      <c r="BE893" t="s">
        <v>106</v>
      </c>
      <c r="BF893">
        <v>29.670045999999999</v>
      </c>
      <c r="BG893">
        <v>-95.128484999999998</v>
      </c>
      <c r="BH893" t="s">
        <v>109</v>
      </c>
      <c r="BI893">
        <v>0.16666666666666699</v>
      </c>
      <c r="BJ893">
        <v>100</v>
      </c>
    </row>
    <row r="894" spans="1:62" x14ac:dyDescent="0.3">
      <c r="A894" s="1" t="s">
        <v>1909</v>
      </c>
      <c r="B894" s="1" t="s">
        <v>261</v>
      </c>
      <c r="C894" t="s">
        <v>1795</v>
      </c>
      <c r="D894">
        <v>2011</v>
      </c>
      <c r="E894" t="s">
        <v>262</v>
      </c>
      <c r="F894" t="s">
        <v>59</v>
      </c>
      <c r="G894">
        <v>0.118865605</v>
      </c>
      <c r="H894">
        <v>0.166411855</v>
      </c>
      <c r="I894">
        <v>0.28527750000000002</v>
      </c>
      <c r="J894">
        <v>0.42791630000000003</v>
      </c>
      <c r="K894">
        <v>0.59432810000000003</v>
      </c>
      <c r="L894">
        <v>1.117337</v>
      </c>
      <c r="M894">
        <v>6</v>
      </c>
      <c r="N894" t="s">
        <v>3521</v>
      </c>
      <c r="O894">
        <v>0.23328803537468401</v>
      </c>
      <c r="P894">
        <v>0.217288035374684</v>
      </c>
      <c r="Q894" s="3">
        <v>0.33449204096491197</v>
      </c>
      <c r="R894">
        <v>6.2548438970714507E-2</v>
      </c>
      <c r="S894" s="5">
        <v>5.9432810000000003E-2</v>
      </c>
      <c r="T894">
        <v>57</v>
      </c>
      <c r="U894">
        <v>3</v>
      </c>
      <c r="V894">
        <v>2</v>
      </c>
      <c r="W894">
        <v>14</v>
      </c>
      <c r="X894">
        <v>14</v>
      </c>
      <c r="Y894">
        <v>14</v>
      </c>
      <c r="Z894">
        <v>15</v>
      </c>
      <c r="AA894">
        <v>2</v>
      </c>
      <c r="AB894">
        <v>5.2631578947368398</v>
      </c>
      <c r="AC894" t="s">
        <v>1910</v>
      </c>
      <c r="AD894" t="s">
        <v>323</v>
      </c>
      <c r="AE894" t="s">
        <v>263</v>
      </c>
      <c r="AF894" t="s">
        <v>68</v>
      </c>
      <c r="AI894">
        <v>1</v>
      </c>
      <c r="AJ894" s="2">
        <v>2.5000000000000002E-6</v>
      </c>
      <c r="AK894">
        <v>1</v>
      </c>
      <c r="AL894">
        <v>0.29716401250000002</v>
      </c>
      <c r="AM894">
        <v>0.41602963749999999</v>
      </c>
      <c r="AN894">
        <v>0.71319374999999996</v>
      </c>
      <c r="AO894">
        <v>1.0697907499999999</v>
      </c>
      <c r="AP894">
        <v>1.48582025</v>
      </c>
      <c r="AQ894">
        <v>2.7933425000000001</v>
      </c>
      <c r="AR894">
        <v>0.83623010241228102</v>
      </c>
      <c r="AS894">
        <v>0.14858202500000001</v>
      </c>
      <c r="AT894">
        <v>1.18865605E-4</v>
      </c>
      <c r="AU894">
        <v>1.6641185499999999E-4</v>
      </c>
      <c r="AV894">
        <v>2.8527750000000002E-4</v>
      </c>
      <c r="AW894">
        <v>4.2791630000000002E-4</v>
      </c>
      <c r="AX894">
        <v>5.9432810000000001E-4</v>
      </c>
      <c r="AY894">
        <v>1.1173369999999999E-3</v>
      </c>
      <c r="AZ894">
        <v>3.34492040964912E-4</v>
      </c>
      <c r="BA894" s="2">
        <v>5.9432809999999999E-5</v>
      </c>
      <c r="BB894" t="s">
        <v>1877</v>
      </c>
      <c r="BC894" s="1" t="s">
        <v>1911</v>
      </c>
      <c r="BD894" t="s">
        <v>1912</v>
      </c>
      <c r="BE894" t="s">
        <v>106</v>
      </c>
      <c r="BF894">
        <v>29.670045999999999</v>
      </c>
      <c r="BG894">
        <v>-95.128484999999998</v>
      </c>
      <c r="BH894" t="s">
        <v>109</v>
      </c>
      <c r="BI894">
        <v>0.4</v>
      </c>
      <c r="BJ894">
        <v>1000</v>
      </c>
    </row>
    <row r="895" spans="1:62" x14ac:dyDescent="0.3">
      <c r="A895" s="1" t="s">
        <v>1913</v>
      </c>
      <c r="B895" s="1" t="s">
        <v>171</v>
      </c>
      <c r="C895" t="s">
        <v>1795</v>
      </c>
      <c r="D895">
        <v>2011</v>
      </c>
      <c r="E895" t="s">
        <v>172</v>
      </c>
      <c r="F895" t="s">
        <v>59</v>
      </c>
      <c r="G895">
        <v>0</v>
      </c>
      <c r="H895">
        <v>0.66970470000000004</v>
      </c>
      <c r="I895">
        <v>1.6566380000000001</v>
      </c>
      <c r="J895">
        <v>2.6259480000000002</v>
      </c>
      <c r="K895">
        <v>4.2156155999999996</v>
      </c>
      <c r="L895">
        <v>7.7897239999999996</v>
      </c>
      <c r="M895">
        <v>6</v>
      </c>
      <c r="N895" t="s">
        <v>3522</v>
      </c>
      <c r="O895">
        <v>2.5322131776257653</v>
      </c>
      <c r="P895">
        <v>2.4184424983256201</v>
      </c>
      <c r="Q895" s="3">
        <v>1.92906040677966</v>
      </c>
      <c r="R895">
        <v>2.9703442200319601</v>
      </c>
      <c r="S895" s="5">
        <v>5.8746029999999998E-2</v>
      </c>
      <c r="T895">
        <v>59</v>
      </c>
      <c r="U895">
        <v>9</v>
      </c>
      <c r="V895">
        <v>9</v>
      </c>
      <c r="W895">
        <v>15</v>
      </c>
      <c r="X895">
        <v>14</v>
      </c>
      <c r="Y895">
        <v>16</v>
      </c>
      <c r="Z895">
        <v>14</v>
      </c>
      <c r="AA895">
        <v>1</v>
      </c>
      <c r="AB895">
        <v>15.254237288135601</v>
      </c>
      <c r="AC895" t="s">
        <v>60</v>
      </c>
      <c r="AD895" t="s">
        <v>60</v>
      </c>
      <c r="AE895" t="s">
        <v>172</v>
      </c>
      <c r="AF895" t="s">
        <v>84</v>
      </c>
      <c r="AG895" t="s">
        <v>62</v>
      </c>
      <c r="AI895">
        <v>1</v>
      </c>
      <c r="AJ895" t="s">
        <v>60</v>
      </c>
      <c r="AK895">
        <v>0.7</v>
      </c>
      <c r="AL895" t="s">
        <v>60</v>
      </c>
      <c r="AM895" t="s">
        <v>60</v>
      </c>
      <c r="AN895" t="s">
        <v>60</v>
      </c>
      <c r="AO895" t="s">
        <v>60</v>
      </c>
      <c r="AP895" t="s">
        <v>60</v>
      </c>
      <c r="AQ895" t="s">
        <v>60</v>
      </c>
      <c r="AR895" t="s">
        <v>60</v>
      </c>
      <c r="AS895" t="s">
        <v>60</v>
      </c>
      <c r="AT895">
        <v>0</v>
      </c>
      <c r="AU895">
        <v>9.56721E-4</v>
      </c>
      <c r="AV895">
        <v>2.3666257142857098E-3</v>
      </c>
      <c r="AW895">
        <v>3.75135428571429E-3</v>
      </c>
      <c r="AX895">
        <v>6.0223079999999997E-3</v>
      </c>
      <c r="AY895">
        <v>1.1128177142857101E-2</v>
      </c>
      <c r="AZ895">
        <v>2.7558005811138E-3</v>
      </c>
      <c r="BA895" s="2">
        <v>8.3922899999999996E-5</v>
      </c>
      <c r="BB895" t="s">
        <v>1877</v>
      </c>
      <c r="BC895" s="1" t="s">
        <v>1901</v>
      </c>
      <c r="BD895" t="s">
        <v>1914</v>
      </c>
      <c r="BE895" t="s">
        <v>106</v>
      </c>
      <c r="BF895">
        <v>29.71661186</v>
      </c>
      <c r="BG895">
        <v>-95.22246552</v>
      </c>
      <c r="BH895" t="s">
        <v>100</v>
      </c>
      <c r="BI895" t="s">
        <v>60</v>
      </c>
      <c r="BJ895">
        <v>700</v>
      </c>
    </row>
    <row r="896" spans="1:62" x14ac:dyDescent="0.3">
      <c r="A896" s="1" t="s">
        <v>1913</v>
      </c>
      <c r="B896" s="1" t="s">
        <v>177</v>
      </c>
      <c r="C896" t="s">
        <v>1795</v>
      </c>
      <c r="D896">
        <v>2011</v>
      </c>
      <c r="E896" t="s">
        <v>178</v>
      </c>
      <c r="F896" t="s">
        <v>59</v>
      </c>
      <c r="G896">
        <v>1.0944719999999999</v>
      </c>
      <c r="H896">
        <v>1.2183740000000001</v>
      </c>
      <c r="I896">
        <v>1.3422769999999999</v>
      </c>
      <c r="J896">
        <v>1.4868300000000001</v>
      </c>
      <c r="K896">
        <v>1.6148621999999999</v>
      </c>
      <c r="L896">
        <v>1.9411389999999999</v>
      </c>
      <c r="M896">
        <v>6</v>
      </c>
      <c r="N896" t="s">
        <v>3523</v>
      </c>
      <c r="O896">
        <v>1.0998849198937901</v>
      </c>
      <c r="P896">
        <v>9.8849198937899993E-3</v>
      </c>
      <c r="Q896" s="3">
        <v>1.3594270288135599</v>
      </c>
      <c r="R896">
        <v>4.19403541583145E-2</v>
      </c>
      <c r="S896" s="5">
        <v>0.2065041</v>
      </c>
      <c r="T896">
        <v>59</v>
      </c>
      <c r="U896">
        <v>0</v>
      </c>
      <c r="V896">
        <v>0</v>
      </c>
      <c r="W896">
        <v>15</v>
      </c>
      <c r="X896">
        <v>14</v>
      </c>
      <c r="Y896">
        <v>16</v>
      </c>
      <c r="Z896">
        <v>14</v>
      </c>
      <c r="AA896">
        <v>1</v>
      </c>
      <c r="AB896">
        <v>0</v>
      </c>
      <c r="AC896" t="s">
        <v>60</v>
      </c>
      <c r="AD896" t="s">
        <v>60</v>
      </c>
      <c r="AE896" t="s">
        <v>179</v>
      </c>
      <c r="AF896" t="s">
        <v>84</v>
      </c>
      <c r="AI896">
        <v>1</v>
      </c>
      <c r="AJ896" t="s">
        <v>60</v>
      </c>
      <c r="AK896">
        <v>0.09</v>
      </c>
      <c r="AL896" t="s">
        <v>60</v>
      </c>
      <c r="AM896" t="s">
        <v>60</v>
      </c>
      <c r="AN896" t="s">
        <v>60</v>
      </c>
      <c r="AO896" t="s">
        <v>60</v>
      </c>
      <c r="AP896" t="s">
        <v>60</v>
      </c>
      <c r="AQ896" t="s">
        <v>60</v>
      </c>
      <c r="AR896" t="s">
        <v>60</v>
      </c>
      <c r="AS896" t="s">
        <v>60</v>
      </c>
      <c r="AT896">
        <v>1.2160799999999999E-2</v>
      </c>
      <c r="AU896">
        <v>1.35374888888889E-2</v>
      </c>
      <c r="AV896">
        <v>1.49141888888889E-2</v>
      </c>
      <c r="AW896">
        <v>1.65203333333333E-2</v>
      </c>
      <c r="AX896">
        <v>1.79429133333333E-2</v>
      </c>
      <c r="AY896">
        <v>2.15682111111111E-2</v>
      </c>
      <c r="AZ896">
        <v>1.5104744764595101E-2</v>
      </c>
      <c r="BA896">
        <v>2.2944900000000002E-3</v>
      </c>
      <c r="BB896" t="s">
        <v>1877</v>
      </c>
      <c r="BC896" s="1" t="s">
        <v>1901</v>
      </c>
      <c r="BD896" t="s">
        <v>1914</v>
      </c>
      <c r="BE896" t="s">
        <v>106</v>
      </c>
      <c r="BF896">
        <v>29.71661186</v>
      </c>
      <c r="BG896">
        <v>-95.22246552</v>
      </c>
      <c r="BH896" t="s">
        <v>100</v>
      </c>
      <c r="BI896" t="s">
        <v>60</v>
      </c>
      <c r="BJ896">
        <v>90</v>
      </c>
    </row>
    <row r="897" spans="1:62" x14ac:dyDescent="0.3">
      <c r="A897" s="1" t="s">
        <v>1913</v>
      </c>
      <c r="B897" s="1" t="s">
        <v>209</v>
      </c>
      <c r="C897" t="s">
        <v>1795</v>
      </c>
      <c r="D897">
        <v>2011</v>
      </c>
      <c r="E897" t="s">
        <v>210</v>
      </c>
      <c r="F897" t="s">
        <v>59</v>
      </c>
      <c r="G897">
        <v>0.56621699999999997</v>
      </c>
      <c r="H897">
        <v>0.56621699999999997</v>
      </c>
      <c r="I897">
        <v>0.62912990000000002</v>
      </c>
      <c r="J897">
        <v>0.62912990000000002</v>
      </c>
      <c r="K897">
        <v>0.69204290000000002</v>
      </c>
      <c r="L897">
        <v>0.81786890000000001</v>
      </c>
      <c r="M897">
        <v>6</v>
      </c>
      <c r="N897" t="s">
        <v>3524</v>
      </c>
      <c r="O897">
        <v>0.54771023062783908</v>
      </c>
      <c r="P897">
        <v>7.1023062783900004E-4</v>
      </c>
      <c r="Q897" s="3">
        <v>0.60993613220339005</v>
      </c>
      <c r="R897">
        <v>1.0407503967982601E-2</v>
      </c>
      <c r="S897" s="5">
        <v>0.62912990000000002</v>
      </c>
      <c r="T897">
        <v>59</v>
      </c>
      <c r="U897">
        <v>21</v>
      </c>
      <c r="V897">
        <v>1</v>
      </c>
      <c r="W897">
        <v>15</v>
      </c>
      <c r="X897">
        <v>14</v>
      </c>
      <c r="Y897">
        <v>16</v>
      </c>
      <c r="Z897">
        <v>14</v>
      </c>
      <c r="AA897">
        <v>1</v>
      </c>
      <c r="AB897">
        <v>35.593220338983102</v>
      </c>
      <c r="AC897" t="s">
        <v>60</v>
      </c>
      <c r="AD897" t="s">
        <v>60</v>
      </c>
      <c r="AE897" t="s">
        <v>211</v>
      </c>
      <c r="AF897" t="s">
        <v>93</v>
      </c>
      <c r="AI897">
        <v>1</v>
      </c>
      <c r="AJ897" s="2">
        <v>6.0000000000000002E-6</v>
      </c>
      <c r="AK897">
        <v>0.1</v>
      </c>
      <c r="AL897">
        <v>3.3973019999999998</v>
      </c>
      <c r="AM897">
        <v>3.3973019999999998</v>
      </c>
      <c r="AN897">
        <v>3.7747793999999999</v>
      </c>
      <c r="AO897">
        <v>3.7747793999999999</v>
      </c>
      <c r="AP897">
        <v>4.1522573999999999</v>
      </c>
      <c r="AQ897">
        <v>4.9072133999999998</v>
      </c>
      <c r="AR897">
        <v>3.6596167932203398</v>
      </c>
      <c r="AS897">
        <v>3.7747793999999999</v>
      </c>
      <c r="AT897">
        <v>5.6621700000000002E-3</v>
      </c>
      <c r="AU897">
        <v>5.6621700000000002E-3</v>
      </c>
      <c r="AV897">
        <v>6.2912990000000002E-3</v>
      </c>
      <c r="AW897">
        <v>6.2912990000000002E-3</v>
      </c>
      <c r="AX897">
        <v>6.9204289999999996E-3</v>
      </c>
      <c r="AY897">
        <v>8.1786889999999994E-3</v>
      </c>
      <c r="AZ897">
        <v>6.0993613220338997E-3</v>
      </c>
      <c r="BA897">
        <v>6.2912990000000002E-3</v>
      </c>
      <c r="BB897" t="s">
        <v>1877</v>
      </c>
      <c r="BC897" s="1" t="s">
        <v>1901</v>
      </c>
      <c r="BD897" t="s">
        <v>1914</v>
      </c>
      <c r="BE897" t="s">
        <v>106</v>
      </c>
      <c r="BF897">
        <v>29.71661186</v>
      </c>
      <c r="BG897">
        <v>-95.22246552</v>
      </c>
      <c r="BH897" t="s">
        <v>100</v>
      </c>
      <c r="BI897">
        <v>0.16666666666666699</v>
      </c>
      <c r="BJ897">
        <v>100</v>
      </c>
    </row>
    <row r="898" spans="1:62" x14ac:dyDescent="0.3">
      <c r="A898" s="1" t="s">
        <v>1913</v>
      </c>
      <c r="B898" s="1" t="s">
        <v>261</v>
      </c>
      <c r="C898" t="s">
        <v>1795</v>
      </c>
      <c r="D898">
        <v>2011</v>
      </c>
      <c r="E898" t="s">
        <v>262</v>
      </c>
      <c r="F898" t="s">
        <v>59</v>
      </c>
      <c r="G898">
        <v>0.19018499999999999</v>
      </c>
      <c r="H898">
        <v>0.28527750000000002</v>
      </c>
      <c r="I898">
        <v>0.38036999999999999</v>
      </c>
      <c r="J898">
        <v>0.64187435000000004</v>
      </c>
      <c r="K898">
        <v>1.0460179999999999</v>
      </c>
      <c r="L898">
        <v>1.5214799999999999</v>
      </c>
      <c r="M898">
        <v>6</v>
      </c>
      <c r="N898" t="s">
        <v>3525</v>
      </c>
      <c r="O898">
        <v>0.29607789030165499</v>
      </c>
      <c r="P898">
        <v>0.28007789030165497</v>
      </c>
      <c r="Q898" s="3">
        <v>0.490774025423729</v>
      </c>
      <c r="R898">
        <v>0.11665252238063301</v>
      </c>
      <c r="S898" s="5">
        <v>5.9432810000000003E-2</v>
      </c>
      <c r="T898">
        <v>59</v>
      </c>
      <c r="U898">
        <v>3</v>
      </c>
      <c r="V898">
        <v>3</v>
      </c>
      <c r="W898">
        <v>15</v>
      </c>
      <c r="X898">
        <v>14</v>
      </c>
      <c r="Y898">
        <v>16</v>
      </c>
      <c r="Z898">
        <v>14</v>
      </c>
      <c r="AA898">
        <v>1</v>
      </c>
      <c r="AB898">
        <v>5.0847457627118597</v>
      </c>
      <c r="AC898" t="s">
        <v>60</v>
      </c>
      <c r="AD898" t="s">
        <v>60</v>
      </c>
      <c r="AE898" t="s">
        <v>263</v>
      </c>
      <c r="AF898" t="s">
        <v>68</v>
      </c>
      <c r="AI898">
        <v>1</v>
      </c>
      <c r="AJ898" s="2">
        <v>2.5000000000000002E-6</v>
      </c>
      <c r="AK898">
        <v>1</v>
      </c>
      <c r="AL898">
        <v>0.47546250000000001</v>
      </c>
      <c r="AM898">
        <v>0.71319374999999996</v>
      </c>
      <c r="AN898">
        <v>0.95092500000000002</v>
      </c>
      <c r="AO898">
        <v>1.6046858749999999</v>
      </c>
      <c r="AP898">
        <v>2.6150449999999998</v>
      </c>
      <c r="AQ898">
        <v>3.8037000000000001</v>
      </c>
      <c r="AR898">
        <v>1.2269350635593199</v>
      </c>
      <c r="AS898">
        <v>0.14858202500000001</v>
      </c>
      <c r="AT898">
        <v>1.90185E-4</v>
      </c>
      <c r="AU898">
        <v>2.8527750000000002E-4</v>
      </c>
      <c r="AV898">
        <v>3.8036999999999999E-4</v>
      </c>
      <c r="AW898">
        <v>6.4187434999999997E-4</v>
      </c>
      <c r="AX898">
        <v>1.0460179999999999E-3</v>
      </c>
      <c r="AY898">
        <v>1.52148E-3</v>
      </c>
      <c r="AZ898">
        <v>4.9077402542372901E-4</v>
      </c>
      <c r="BA898" s="2">
        <v>5.9432809999999999E-5</v>
      </c>
      <c r="BB898" t="s">
        <v>1877</v>
      </c>
      <c r="BC898" s="1" t="s">
        <v>1901</v>
      </c>
      <c r="BD898" t="s">
        <v>1914</v>
      </c>
      <c r="BE898" t="s">
        <v>106</v>
      </c>
      <c r="BF898">
        <v>29.71661186</v>
      </c>
      <c r="BG898">
        <v>-95.22246552</v>
      </c>
      <c r="BH898" t="s">
        <v>100</v>
      </c>
      <c r="BI898">
        <v>0.4</v>
      </c>
      <c r="BJ898">
        <v>1000</v>
      </c>
    </row>
    <row r="899" spans="1:62" x14ac:dyDescent="0.3">
      <c r="A899" s="1" t="s">
        <v>1915</v>
      </c>
      <c r="B899" s="1" t="s">
        <v>171</v>
      </c>
      <c r="C899" t="s">
        <v>1795</v>
      </c>
      <c r="D899">
        <v>2011</v>
      </c>
      <c r="E899" t="s">
        <v>172</v>
      </c>
      <c r="F899" t="s">
        <v>388</v>
      </c>
      <c r="G899">
        <v>0.34660160000000001</v>
      </c>
      <c r="H899">
        <v>0.50609705500000002</v>
      </c>
      <c r="I899">
        <v>0.86463483454545498</v>
      </c>
      <c r="J899">
        <v>1.5618434636363601</v>
      </c>
      <c r="K899">
        <v>2.64116831818182</v>
      </c>
      <c r="L899">
        <v>8.4767853500000001</v>
      </c>
      <c r="M899">
        <v>1</v>
      </c>
      <c r="N899" t="s">
        <v>3526</v>
      </c>
      <c r="O899">
        <v>2.1295918203795243</v>
      </c>
      <c r="P899">
        <v>2.0158211410793792</v>
      </c>
      <c r="Q899" s="3">
        <v>1.26328362261601</v>
      </c>
      <c r="R899">
        <v>1.4365399360230799</v>
      </c>
      <c r="S899" s="5">
        <v>5.8746029999999999E-3</v>
      </c>
      <c r="T899">
        <v>341</v>
      </c>
      <c r="U899">
        <v>0</v>
      </c>
      <c r="V899">
        <v>0</v>
      </c>
      <c r="W899">
        <v>88</v>
      </c>
      <c r="X899">
        <v>91</v>
      </c>
      <c r="Y899">
        <v>90</v>
      </c>
      <c r="Z899">
        <v>72</v>
      </c>
      <c r="AA899">
        <v>1</v>
      </c>
      <c r="AB899">
        <v>0</v>
      </c>
      <c r="AC899" t="s">
        <v>60</v>
      </c>
      <c r="AD899" t="s">
        <v>60</v>
      </c>
      <c r="AE899" t="s">
        <v>172</v>
      </c>
      <c r="AF899" t="s">
        <v>84</v>
      </c>
      <c r="AG899" t="s">
        <v>62</v>
      </c>
      <c r="AI899">
        <v>1</v>
      </c>
      <c r="AJ899" t="s">
        <v>60</v>
      </c>
      <c r="AK899">
        <v>0.7</v>
      </c>
      <c r="AL899" t="s">
        <v>60</v>
      </c>
      <c r="AM899" t="s">
        <v>60</v>
      </c>
      <c r="AN899" t="s">
        <v>60</v>
      </c>
      <c r="AO899" t="s">
        <v>60</v>
      </c>
      <c r="AP899" t="s">
        <v>60</v>
      </c>
      <c r="AQ899" t="s">
        <v>60</v>
      </c>
      <c r="AR899" t="s">
        <v>60</v>
      </c>
      <c r="AS899" t="s">
        <v>60</v>
      </c>
      <c r="AT899">
        <v>4.95145142857143E-4</v>
      </c>
      <c r="AU899">
        <v>7.2299579285714304E-4</v>
      </c>
      <c r="AV899">
        <v>1.2351926207792201E-3</v>
      </c>
      <c r="AW899">
        <v>2.23120494805195E-3</v>
      </c>
      <c r="AX899">
        <v>3.7730975974026E-3</v>
      </c>
      <c r="AY899">
        <v>1.21096933571429E-2</v>
      </c>
      <c r="AZ899">
        <v>1.8046908894514401E-3</v>
      </c>
      <c r="BA899" s="2">
        <v>8.3922900000000002E-6</v>
      </c>
      <c r="BB899" t="s">
        <v>1877</v>
      </c>
      <c r="BC899" s="1" t="s">
        <v>1916</v>
      </c>
      <c r="BD899" t="s">
        <v>1887</v>
      </c>
      <c r="BE899" t="s">
        <v>63</v>
      </c>
      <c r="BF899">
        <v>29.684383390000001</v>
      </c>
      <c r="BG899">
        <v>-95.253631589999998</v>
      </c>
      <c r="BH899" t="s">
        <v>107</v>
      </c>
      <c r="BI899" t="s">
        <v>60</v>
      </c>
      <c r="BJ899">
        <v>700</v>
      </c>
    </row>
    <row r="900" spans="1:62" x14ac:dyDescent="0.3">
      <c r="A900" s="1" t="s">
        <v>1915</v>
      </c>
      <c r="B900" s="1" t="s">
        <v>261</v>
      </c>
      <c r="C900" t="s">
        <v>1795</v>
      </c>
      <c r="D900">
        <v>2011</v>
      </c>
      <c r="E900" t="s">
        <v>262</v>
      </c>
      <c r="F900" t="s">
        <v>388</v>
      </c>
      <c r="G900">
        <v>0.17397605272727301</v>
      </c>
      <c r="H900">
        <v>0.235840190909091</v>
      </c>
      <c r="I900">
        <v>0.33471478409090899</v>
      </c>
      <c r="J900">
        <v>0.54786244545454499</v>
      </c>
      <c r="K900">
        <v>0.876904113636364</v>
      </c>
      <c r="L900">
        <v>2.4818602136363599</v>
      </c>
      <c r="M900">
        <v>1</v>
      </c>
      <c r="N900" t="s">
        <v>3527</v>
      </c>
      <c r="O900">
        <v>0.41109836969473301</v>
      </c>
      <c r="P900">
        <v>0.395098369694733</v>
      </c>
      <c r="Q900" s="3">
        <v>0.44865432274533701</v>
      </c>
      <c r="R900">
        <v>0.112661722183792</v>
      </c>
      <c r="S900" s="5">
        <v>5.9432820000000003E-3</v>
      </c>
      <c r="T900">
        <v>341</v>
      </c>
      <c r="U900">
        <v>0</v>
      </c>
      <c r="V900">
        <v>0</v>
      </c>
      <c r="W900">
        <v>88</v>
      </c>
      <c r="X900">
        <v>91</v>
      </c>
      <c r="Y900">
        <v>90</v>
      </c>
      <c r="Z900">
        <v>72</v>
      </c>
      <c r="AA900">
        <v>1</v>
      </c>
      <c r="AB900">
        <v>0</v>
      </c>
      <c r="AC900" t="s">
        <v>60</v>
      </c>
      <c r="AD900" t="s">
        <v>60</v>
      </c>
      <c r="AE900" t="s">
        <v>263</v>
      </c>
      <c r="AF900" t="s">
        <v>68</v>
      </c>
      <c r="AI900">
        <v>1</v>
      </c>
      <c r="AJ900" s="2">
        <v>2.5000000000000002E-6</v>
      </c>
      <c r="AK900">
        <v>1</v>
      </c>
      <c r="AL900">
        <v>0.43494013181818197</v>
      </c>
      <c r="AM900">
        <v>0.58960047727272702</v>
      </c>
      <c r="AN900">
        <v>0.83678696022727295</v>
      </c>
      <c r="AO900">
        <v>1.3696561136363601</v>
      </c>
      <c r="AP900">
        <v>2.19226028409091</v>
      </c>
      <c r="AQ900">
        <v>6.2046505340909102</v>
      </c>
      <c r="AR900">
        <v>1.1216358068633401</v>
      </c>
      <c r="AS900">
        <v>1.4858204999999999E-2</v>
      </c>
      <c r="AT900">
        <v>1.7397605272727299E-4</v>
      </c>
      <c r="AU900">
        <v>2.3584019090909099E-4</v>
      </c>
      <c r="AV900">
        <v>3.3471478409090902E-4</v>
      </c>
      <c r="AW900">
        <v>5.4786244545454498E-4</v>
      </c>
      <c r="AX900">
        <v>8.7690411363636396E-4</v>
      </c>
      <c r="AY900">
        <v>2.4818602136363601E-3</v>
      </c>
      <c r="AZ900">
        <v>4.4865432274533701E-4</v>
      </c>
      <c r="BA900" s="2">
        <v>5.9432820000000003E-6</v>
      </c>
      <c r="BB900" t="s">
        <v>1877</v>
      </c>
      <c r="BC900" s="1" t="s">
        <v>1916</v>
      </c>
      <c r="BD900" t="s">
        <v>1887</v>
      </c>
      <c r="BE900" t="s">
        <v>63</v>
      </c>
      <c r="BF900">
        <v>29.684383390000001</v>
      </c>
      <c r="BG900">
        <v>-95.253631589999998</v>
      </c>
      <c r="BH900" t="s">
        <v>107</v>
      </c>
      <c r="BI900">
        <v>0.4</v>
      </c>
      <c r="BJ900">
        <v>1000</v>
      </c>
    </row>
    <row r="901" spans="1:62" x14ac:dyDescent="0.3">
      <c r="A901" s="1" t="s">
        <v>1915</v>
      </c>
      <c r="B901" s="1" t="s">
        <v>313</v>
      </c>
      <c r="C901" t="s">
        <v>1795</v>
      </c>
      <c r="D901">
        <v>2011</v>
      </c>
      <c r="E901" t="s">
        <v>314</v>
      </c>
      <c r="F901" t="s">
        <v>388</v>
      </c>
      <c r="G901">
        <v>1.3005766666666699E-3</v>
      </c>
      <c r="H901">
        <v>5.4624223809523796E-3</v>
      </c>
      <c r="I901">
        <v>1.4400930909090901E-2</v>
      </c>
      <c r="J901">
        <v>4.5189129090909101E-2</v>
      </c>
      <c r="K901">
        <v>0.116200614090909</v>
      </c>
      <c r="L901">
        <v>0.91967328909090895</v>
      </c>
      <c r="M901">
        <v>1</v>
      </c>
      <c r="N901" t="s">
        <v>3528</v>
      </c>
      <c r="O901">
        <v>3.1651151411938E-2</v>
      </c>
      <c r="P901">
        <v>3.1277301960892998E-2</v>
      </c>
      <c r="Q901" s="3">
        <v>4.1802729630992998E-2</v>
      </c>
      <c r="R901">
        <v>6.2197149896647897E-3</v>
      </c>
      <c r="S901" s="5">
        <v>5.4624219999999998E-3</v>
      </c>
      <c r="T901">
        <v>341</v>
      </c>
      <c r="U901">
        <v>83</v>
      </c>
      <c r="V901">
        <v>25</v>
      </c>
      <c r="W901">
        <v>88</v>
      </c>
      <c r="X901">
        <v>91</v>
      </c>
      <c r="Y901">
        <v>90</v>
      </c>
      <c r="Z901">
        <v>72</v>
      </c>
      <c r="AA901">
        <v>1</v>
      </c>
      <c r="AB901">
        <v>24.3401759530792</v>
      </c>
      <c r="AC901" t="s">
        <v>60</v>
      </c>
      <c r="AD901" t="s">
        <v>60</v>
      </c>
      <c r="AE901" t="s">
        <v>315</v>
      </c>
      <c r="AF901" t="s">
        <v>70</v>
      </c>
      <c r="AG901" t="s">
        <v>316</v>
      </c>
      <c r="AI901">
        <v>1</v>
      </c>
      <c r="AJ901" t="s">
        <v>60</v>
      </c>
      <c r="AK901">
        <v>0.4</v>
      </c>
      <c r="AL901" t="s">
        <v>60</v>
      </c>
      <c r="AM901" t="s">
        <v>60</v>
      </c>
      <c r="AN901" t="s">
        <v>60</v>
      </c>
      <c r="AO901" t="s">
        <v>60</v>
      </c>
      <c r="AP901" t="s">
        <v>60</v>
      </c>
      <c r="AQ901" t="s">
        <v>60</v>
      </c>
      <c r="AR901" t="s">
        <v>60</v>
      </c>
      <c r="AS901" t="s">
        <v>60</v>
      </c>
      <c r="AT901" s="2">
        <v>3.2514416666666701E-6</v>
      </c>
      <c r="AU901" s="2">
        <v>1.3656055952381E-5</v>
      </c>
      <c r="AV901" s="2">
        <v>3.6002327272727302E-5</v>
      </c>
      <c r="AW901">
        <v>1.12972822727273E-4</v>
      </c>
      <c r="AX901">
        <v>2.9050153522727301E-4</v>
      </c>
      <c r="AY901">
        <v>2.29918322272727E-3</v>
      </c>
      <c r="AZ901">
        <v>1.04506824077482E-4</v>
      </c>
      <c r="BA901" s="2">
        <v>1.3656055E-5</v>
      </c>
      <c r="BB901" t="s">
        <v>1877</v>
      </c>
      <c r="BC901" s="1" t="s">
        <v>1916</v>
      </c>
      <c r="BD901" t="s">
        <v>1887</v>
      </c>
      <c r="BE901" t="s">
        <v>63</v>
      </c>
      <c r="BF901">
        <v>29.684383390000001</v>
      </c>
      <c r="BG901">
        <v>-95.253631589999998</v>
      </c>
      <c r="BH901" t="s">
        <v>107</v>
      </c>
      <c r="BI901" t="s">
        <v>60</v>
      </c>
      <c r="BJ901">
        <v>400</v>
      </c>
    </row>
    <row r="902" spans="1:62" x14ac:dyDescent="0.3">
      <c r="A902" s="1" t="s">
        <v>1915</v>
      </c>
      <c r="B902" s="1" t="s">
        <v>266</v>
      </c>
      <c r="C902" t="s">
        <v>1795</v>
      </c>
      <c r="D902">
        <v>2011</v>
      </c>
      <c r="E902" t="s">
        <v>267</v>
      </c>
      <c r="F902" t="s">
        <v>388</v>
      </c>
      <c r="G902">
        <v>1.8878370909090898E-2</v>
      </c>
      <c r="H902">
        <v>3.3884253636363597E-2</v>
      </c>
      <c r="I902">
        <v>6.24438409090909E-2</v>
      </c>
      <c r="J902">
        <v>0.176924197727273</v>
      </c>
      <c r="K902">
        <v>0.347313579545455</v>
      </c>
      <c r="L902">
        <v>0.86259638590909105</v>
      </c>
      <c r="M902">
        <v>1</v>
      </c>
      <c r="N902" t="s">
        <v>3529</v>
      </c>
      <c r="O902">
        <v>0.47114639692194998</v>
      </c>
      <c r="P902">
        <v>0.47028023847707101</v>
      </c>
      <c r="Q902" s="3">
        <v>0.130238103960963</v>
      </c>
      <c r="R902">
        <v>2.2971520229215101E-2</v>
      </c>
      <c r="S902" s="5">
        <v>5.3246689999999998E-3</v>
      </c>
      <c r="T902">
        <v>341</v>
      </c>
      <c r="U902">
        <v>15</v>
      </c>
      <c r="V902">
        <v>4</v>
      </c>
      <c r="W902">
        <v>88</v>
      </c>
      <c r="X902">
        <v>91</v>
      </c>
      <c r="Y902">
        <v>90</v>
      </c>
      <c r="Z902">
        <v>72</v>
      </c>
      <c r="AA902">
        <v>1</v>
      </c>
      <c r="AB902">
        <v>4.3988269794721404</v>
      </c>
      <c r="AC902" t="s">
        <v>60</v>
      </c>
      <c r="AD902" t="s">
        <v>60</v>
      </c>
      <c r="AE902" t="s">
        <v>267</v>
      </c>
      <c r="AF902" t="s">
        <v>84</v>
      </c>
      <c r="AI902">
        <v>1</v>
      </c>
      <c r="AJ902" t="s">
        <v>60</v>
      </c>
      <c r="AK902">
        <v>1</v>
      </c>
      <c r="AL902" t="s">
        <v>60</v>
      </c>
      <c r="AM902" t="s">
        <v>60</v>
      </c>
      <c r="AN902" t="s">
        <v>60</v>
      </c>
      <c r="AO902" t="s">
        <v>60</v>
      </c>
      <c r="AP902" t="s">
        <v>60</v>
      </c>
      <c r="AQ902" t="s">
        <v>60</v>
      </c>
      <c r="AR902" t="s">
        <v>60</v>
      </c>
      <c r="AS902" t="s">
        <v>60</v>
      </c>
      <c r="AT902" s="2">
        <v>1.8878370909090901E-5</v>
      </c>
      <c r="AU902" s="2">
        <v>3.3884253636363597E-5</v>
      </c>
      <c r="AV902" s="2">
        <v>6.2443840909090894E-5</v>
      </c>
      <c r="AW902">
        <v>1.7692419772727299E-4</v>
      </c>
      <c r="AX902">
        <v>3.47313579545455E-4</v>
      </c>
      <c r="AY902">
        <v>8.6259638590909101E-4</v>
      </c>
      <c r="AZ902">
        <v>1.3023810396096299E-4</v>
      </c>
      <c r="BA902" s="2">
        <v>5.3246690000000002E-6</v>
      </c>
      <c r="BB902" t="s">
        <v>1877</v>
      </c>
      <c r="BC902" s="1" t="s">
        <v>1916</v>
      </c>
      <c r="BD902" t="s">
        <v>1887</v>
      </c>
      <c r="BE902" t="s">
        <v>63</v>
      </c>
      <c r="BF902">
        <v>29.684383390000001</v>
      </c>
      <c r="BG902">
        <v>-95.253631589999998</v>
      </c>
      <c r="BH902" t="s">
        <v>107</v>
      </c>
      <c r="BI902" t="s">
        <v>60</v>
      </c>
      <c r="BJ902">
        <v>1000</v>
      </c>
    </row>
    <row r="903" spans="1:62" x14ac:dyDescent="0.3">
      <c r="A903" s="1" t="s">
        <v>1917</v>
      </c>
      <c r="B903" s="1" t="s">
        <v>171</v>
      </c>
      <c r="C903" t="s">
        <v>1795</v>
      </c>
      <c r="D903">
        <v>2011</v>
      </c>
      <c r="E903" t="s">
        <v>172</v>
      </c>
      <c r="F903" t="s">
        <v>59</v>
      </c>
      <c r="G903">
        <v>0.23968378000000001</v>
      </c>
      <c r="H903">
        <v>0.5727738</v>
      </c>
      <c r="I903">
        <v>0.86356670000000002</v>
      </c>
      <c r="J903">
        <v>1.2865377499999999</v>
      </c>
      <c r="K903">
        <v>2.1219066</v>
      </c>
      <c r="L903">
        <v>4.5821909999999999</v>
      </c>
      <c r="M903">
        <v>6</v>
      </c>
      <c r="N903" t="s">
        <v>3530</v>
      </c>
      <c r="O903">
        <v>0.20053739621837102</v>
      </c>
      <c r="P903">
        <v>8.6766716918226003E-2</v>
      </c>
      <c r="Q903" s="3">
        <v>1.05155404166667</v>
      </c>
      <c r="R903">
        <v>0.80373130949480598</v>
      </c>
      <c r="S903" s="5">
        <v>5.8746029999999998E-2</v>
      </c>
      <c r="T903">
        <v>60</v>
      </c>
      <c r="U903">
        <v>5</v>
      </c>
      <c r="V903">
        <v>5</v>
      </c>
      <c r="W903">
        <v>14</v>
      </c>
      <c r="X903">
        <v>15</v>
      </c>
      <c r="Y903">
        <v>16</v>
      </c>
      <c r="Z903">
        <v>15</v>
      </c>
      <c r="AA903">
        <v>1</v>
      </c>
      <c r="AB903">
        <v>8.3333333333333304</v>
      </c>
      <c r="AC903" t="s">
        <v>1918</v>
      </c>
      <c r="AD903" t="s">
        <v>1002</v>
      </c>
      <c r="AE903" t="s">
        <v>172</v>
      </c>
      <c r="AF903" t="s">
        <v>84</v>
      </c>
      <c r="AG903" t="s">
        <v>62</v>
      </c>
      <c r="AI903">
        <v>1</v>
      </c>
      <c r="AJ903" t="s">
        <v>60</v>
      </c>
      <c r="AK903">
        <v>0.7</v>
      </c>
      <c r="AL903" t="s">
        <v>60</v>
      </c>
      <c r="AM903" t="s">
        <v>60</v>
      </c>
      <c r="AN903" t="s">
        <v>60</v>
      </c>
      <c r="AO903" t="s">
        <v>60</v>
      </c>
      <c r="AP903" t="s">
        <v>60</v>
      </c>
      <c r="AQ903" t="s">
        <v>60</v>
      </c>
      <c r="AR903" t="s">
        <v>60</v>
      </c>
      <c r="AS903" t="s">
        <v>60</v>
      </c>
      <c r="AT903">
        <v>3.4240540000000003E-4</v>
      </c>
      <c r="AU903">
        <v>8.1824828571428604E-4</v>
      </c>
      <c r="AV903">
        <v>1.23366671428571E-3</v>
      </c>
      <c r="AW903">
        <v>1.8379110714285701E-3</v>
      </c>
      <c r="AX903">
        <v>3.03129514285714E-3</v>
      </c>
      <c r="AY903">
        <v>6.5459871428571398E-3</v>
      </c>
      <c r="AZ903">
        <v>1.50222005952381E-3</v>
      </c>
      <c r="BA903" s="2">
        <v>8.3922899999999996E-5</v>
      </c>
      <c r="BB903" t="s">
        <v>1248</v>
      </c>
      <c r="BC903" s="1" t="s">
        <v>1919</v>
      </c>
      <c r="BD903" t="s">
        <v>1920</v>
      </c>
      <c r="BE903" t="s">
        <v>96</v>
      </c>
      <c r="BF903">
        <v>32.669004000000001</v>
      </c>
      <c r="BG903">
        <v>-94.167439999999999</v>
      </c>
      <c r="BH903" t="s">
        <v>415</v>
      </c>
      <c r="BI903" t="s">
        <v>60</v>
      </c>
      <c r="BJ903">
        <v>700</v>
      </c>
    </row>
    <row r="904" spans="1:62" x14ac:dyDescent="0.3">
      <c r="A904" s="1" t="s">
        <v>1917</v>
      </c>
      <c r="B904" s="1" t="s">
        <v>326</v>
      </c>
      <c r="C904" t="s">
        <v>1795</v>
      </c>
      <c r="D904">
        <v>2011</v>
      </c>
      <c r="E904" t="s">
        <v>327</v>
      </c>
      <c r="F904" t="s">
        <v>59</v>
      </c>
      <c r="G904">
        <v>9.8056907999999998E-2</v>
      </c>
      <c r="H904">
        <v>0.116719725</v>
      </c>
      <c r="I904">
        <v>0.15184410000000001</v>
      </c>
      <c r="J904">
        <v>0.23096902499999999</v>
      </c>
      <c r="K904">
        <v>0.30063984999999999</v>
      </c>
      <c r="L904">
        <v>1.1697500000000001</v>
      </c>
      <c r="M904">
        <v>6</v>
      </c>
      <c r="N904" t="s">
        <v>3531</v>
      </c>
      <c r="O904">
        <v>1.9496636141120001E-3</v>
      </c>
      <c r="P904">
        <v>1.85180930018E-3</v>
      </c>
      <c r="Q904" s="3">
        <v>0.201566416551724</v>
      </c>
      <c r="R904">
        <v>2.8636688311276599E-2</v>
      </c>
      <c r="S904" s="5">
        <v>4.750944E-2</v>
      </c>
      <c r="T904">
        <v>58</v>
      </c>
      <c r="U904">
        <v>0</v>
      </c>
      <c r="V904">
        <v>0</v>
      </c>
      <c r="W904">
        <v>15</v>
      </c>
      <c r="X904">
        <v>14</v>
      </c>
      <c r="Y904">
        <v>14</v>
      </c>
      <c r="Z904">
        <v>15</v>
      </c>
      <c r="AA904">
        <v>1</v>
      </c>
      <c r="AB904">
        <v>0</v>
      </c>
      <c r="AC904" t="s">
        <v>1918</v>
      </c>
      <c r="AD904" t="s">
        <v>1002</v>
      </c>
      <c r="AE904" t="s">
        <v>328</v>
      </c>
      <c r="AI904">
        <v>1</v>
      </c>
      <c r="AJ904" t="s">
        <v>60</v>
      </c>
      <c r="AK904">
        <v>8.0000000000000002E-3</v>
      </c>
      <c r="AL904" t="s">
        <v>60</v>
      </c>
      <c r="AM904" t="s">
        <v>60</v>
      </c>
      <c r="AN904" t="s">
        <v>60</v>
      </c>
      <c r="AO904" t="s">
        <v>60</v>
      </c>
      <c r="AP904" t="s">
        <v>60</v>
      </c>
      <c r="AQ904" t="s">
        <v>60</v>
      </c>
      <c r="AR904" t="s">
        <v>60</v>
      </c>
      <c r="AS904" t="s">
        <v>60</v>
      </c>
      <c r="AT904">
        <v>1.22571135E-2</v>
      </c>
      <c r="AU904">
        <v>1.4589965625E-2</v>
      </c>
      <c r="AV904">
        <v>1.8980512500000001E-2</v>
      </c>
      <c r="AW904">
        <v>2.8871128124999999E-2</v>
      </c>
      <c r="AX904">
        <v>3.7579981249999998E-2</v>
      </c>
      <c r="AY904">
        <v>0.14621875000000001</v>
      </c>
      <c r="AZ904">
        <v>2.51958020689655E-2</v>
      </c>
      <c r="BA904">
        <v>5.93868E-3</v>
      </c>
      <c r="BB904" t="s">
        <v>1248</v>
      </c>
      <c r="BC904" s="1" t="s">
        <v>1919</v>
      </c>
      <c r="BD904" t="s">
        <v>1920</v>
      </c>
      <c r="BE904" t="s">
        <v>96</v>
      </c>
      <c r="BF904">
        <v>32.669004000000001</v>
      </c>
      <c r="BG904">
        <v>-94.167439999999999</v>
      </c>
      <c r="BH904" t="s">
        <v>415</v>
      </c>
      <c r="BI904" t="s">
        <v>60</v>
      </c>
      <c r="BJ904">
        <v>8</v>
      </c>
    </row>
    <row r="905" spans="1:62" x14ac:dyDescent="0.3">
      <c r="A905" s="1" t="s">
        <v>1917</v>
      </c>
      <c r="B905" s="1" t="s">
        <v>177</v>
      </c>
      <c r="C905" t="s">
        <v>1795</v>
      </c>
      <c r="D905">
        <v>2011</v>
      </c>
      <c r="E905" t="s">
        <v>178</v>
      </c>
      <c r="F905" t="s">
        <v>59</v>
      </c>
      <c r="G905">
        <v>1.0511060000000001</v>
      </c>
      <c r="H905">
        <v>1.1306102499999999</v>
      </c>
      <c r="I905">
        <v>1.2596750000000001</v>
      </c>
      <c r="J905">
        <v>1.4300407500000001</v>
      </c>
      <c r="K905">
        <v>1.631383</v>
      </c>
      <c r="L905">
        <v>2.126992</v>
      </c>
      <c r="M905">
        <v>6</v>
      </c>
      <c r="N905" t="s">
        <v>3532</v>
      </c>
      <c r="O905">
        <v>1.0900174613314522</v>
      </c>
      <c r="P905">
        <v>1.7461331451999999E-5</v>
      </c>
      <c r="Q905" s="3">
        <v>1.3061385216666701</v>
      </c>
      <c r="R905">
        <v>5.6819443910056999E-2</v>
      </c>
      <c r="S905" s="5">
        <v>0.2065041</v>
      </c>
      <c r="T905">
        <v>60</v>
      </c>
      <c r="U905">
        <v>0</v>
      </c>
      <c r="V905">
        <v>0</v>
      </c>
      <c r="W905">
        <v>14</v>
      </c>
      <c r="X905">
        <v>15</v>
      </c>
      <c r="Y905">
        <v>16</v>
      </c>
      <c r="Z905">
        <v>15</v>
      </c>
      <c r="AA905">
        <v>1</v>
      </c>
      <c r="AB905">
        <v>0</v>
      </c>
      <c r="AC905" t="s">
        <v>1918</v>
      </c>
      <c r="AD905" t="s">
        <v>1002</v>
      </c>
      <c r="AE905" t="s">
        <v>179</v>
      </c>
      <c r="AF905" t="s">
        <v>84</v>
      </c>
      <c r="AI905">
        <v>1</v>
      </c>
      <c r="AJ905" t="s">
        <v>60</v>
      </c>
      <c r="AK905">
        <v>0.09</v>
      </c>
      <c r="AL905" t="s">
        <v>60</v>
      </c>
      <c r="AM905" t="s">
        <v>60</v>
      </c>
      <c r="AN905" t="s">
        <v>60</v>
      </c>
      <c r="AO905" t="s">
        <v>60</v>
      </c>
      <c r="AP905" t="s">
        <v>60</v>
      </c>
      <c r="AQ905" t="s">
        <v>60</v>
      </c>
      <c r="AR905" t="s">
        <v>60</v>
      </c>
      <c r="AS905" t="s">
        <v>60</v>
      </c>
      <c r="AT905">
        <v>1.1678955555555599E-2</v>
      </c>
      <c r="AU905">
        <v>1.25623361111111E-2</v>
      </c>
      <c r="AV905">
        <v>1.39963888888889E-2</v>
      </c>
      <c r="AW905">
        <v>1.5889341666666699E-2</v>
      </c>
      <c r="AX905">
        <v>1.8126477777777799E-2</v>
      </c>
      <c r="AY905">
        <v>2.3633244444444399E-2</v>
      </c>
      <c r="AZ905">
        <v>1.45126502407407E-2</v>
      </c>
      <c r="BA905">
        <v>2.2944900000000002E-3</v>
      </c>
      <c r="BB905" t="s">
        <v>1248</v>
      </c>
      <c r="BC905" s="1" t="s">
        <v>1919</v>
      </c>
      <c r="BD905" t="s">
        <v>1920</v>
      </c>
      <c r="BE905" t="s">
        <v>96</v>
      </c>
      <c r="BF905">
        <v>32.669004000000001</v>
      </c>
      <c r="BG905">
        <v>-94.167439999999999</v>
      </c>
      <c r="BH905" t="s">
        <v>415</v>
      </c>
      <c r="BI905" t="s">
        <v>60</v>
      </c>
      <c r="BJ905">
        <v>90</v>
      </c>
    </row>
    <row r="906" spans="1:62" x14ac:dyDescent="0.3">
      <c r="A906" s="1" t="s">
        <v>1917</v>
      </c>
      <c r="B906" s="1" t="s">
        <v>209</v>
      </c>
      <c r="C906" t="s">
        <v>1795</v>
      </c>
      <c r="D906">
        <v>2011</v>
      </c>
      <c r="E906" t="s">
        <v>210</v>
      </c>
      <c r="F906" t="s">
        <v>59</v>
      </c>
      <c r="G906">
        <v>0.56621699999999997</v>
      </c>
      <c r="H906">
        <v>0.62912990000000002</v>
      </c>
      <c r="I906">
        <v>0.62912990000000002</v>
      </c>
      <c r="J906">
        <v>0.69204290000000002</v>
      </c>
      <c r="K906">
        <v>0.69204290000000002</v>
      </c>
      <c r="L906">
        <v>1.3211729999999999</v>
      </c>
      <c r="M906">
        <v>6</v>
      </c>
      <c r="N906" t="s">
        <v>3533</v>
      </c>
      <c r="O906">
        <v>0.54700222200432302</v>
      </c>
      <c r="P906">
        <v>2.2220043230000002E-6</v>
      </c>
      <c r="Q906" s="3">
        <v>0.64800382000000001</v>
      </c>
      <c r="R906">
        <v>1.25181581927752E-2</v>
      </c>
      <c r="S906" s="5">
        <v>0.62912990000000002</v>
      </c>
      <c r="T906">
        <v>60</v>
      </c>
      <c r="U906">
        <v>13</v>
      </c>
      <c r="V906">
        <v>0</v>
      </c>
      <c r="W906">
        <v>14</v>
      </c>
      <c r="X906">
        <v>15</v>
      </c>
      <c r="Y906">
        <v>16</v>
      </c>
      <c r="Z906">
        <v>15</v>
      </c>
      <c r="AA906">
        <v>1</v>
      </c>
      <c r="AB906">
        <v>21.6666666666667</v>
      </c>
      <c r="AC906" t="s">
        <v>1918</v>
      </c>
      <c r="AD906" t="s">
        <v>1002</v>
      </c>
      <c r="AE906" t="s">
        <v>211</v>
      </c>
      <c r="AF906" t="s">
        <v>93</v>
      </c>
      <c r="AI906">
        <v>1</v>
      </c>
      <c r="AJ906" s="2">
        <v>6.0000000000000002E-6</v>
      </c>
      <c r="AK906">
        <v>0.1</v>
      </c>
      <c r="AL906">
        <v>3.3973019999999998</v>
      </c>
      <c r="AM906">
        <v>3.7747793999999999</v>
      </c>
      <c r="AN906">
        <v>3.7747793999999999</v>
      </c>
      <c r="AO906">
        <v>4.1522573999999999</v>
      </c>
      <c r="AP906">
        <v>4.1522573999999999</v>
      </c>
      <c r="AQ906">
        <v>7.9270379999999996</v>
      </c>
      <c r="AR906">
        <v>3.88802292</v>
      </c>
      <c r="AS906">
        <v>3.7747793999999999</v>
      </c>
      <c r="AT906">
        <v>5.6621700000000002E-3</v>
      </c>
      <c r="AU906">
        <v>6.2912990000000002E-3</v>
      </c>
      <c r="AV906">
        <v>6.2912990000000002E-3</v>
      </c>
      <c r="AW906">
        <v>6.9204289999999996E-3</v>
      </c>
      <c r="AX906">
        <v>6.9204289999999996E-3</v>
      </c>
      <c r="AY906">
        <v>1.321173E-2</v>
      </c>
      <c r="AZ906">
        <v>6.4800381999999997E-3</v>
      </c>
      <c r="BA906">
        <v>6.2912990000000002E-3</v>
      </c>
      <c r="BB906" t="s">
        <v>1248</v>
      </c>
      <c r="BC906" s="1" t="s">
        <v>1919</v>
      </c>
      <c r="BD906" t="s">
        <v>1920</v>
      </c>
      <c r="BE906" t="s">
        <v>96</v>
      </c>
      <c r="BF906">
        <v>32.669004000000001</v>
      </c>
      <c r="BG906">
        <v>-94.167439999999999</v>
      </c>
      <c r="BH906" t="s">
        <v>415</v>
      </c>
      <c r="BI906">
        <v>0.16666666666666699</v>
      </c>
      <c r="BJ906">
        <v>100</v>
      </c>
    </row>
    <row r="907" spans="1:62" x14ac:dyDescent="0.3">
      <c r="A907" s="1" t="s">
        <v>1917</v>
      </c>
      <c r="B907" s="1" t="s">
        <v>261</v>
      </c>
      <c r="C907" t="s">
        <v>1795</v>
      </c>
      <c r="D907">
        <v>2011</v>
      </c>
      <c r="E907" t="s">
        <v>262</v>
      </c>
      <c r="F907" t="s">
        <v>59</v>
      </c>
      <c r="G907">
        <v>0</v>
      </c>
      <c r="H907">
        <v>9.5092510000000005E-2</v>
      </c>
      <c r="I907">
        <v>0.14263870000000001</v>
      </c>
      <c r="J907">
        <v>0.2377312</v>
      </c>
      <c r="K907">
        <v>0.24248583000000001</v>
      </c>
      <c r="L907">
        <v>0.38036999999999999</v>
      </c>
      <c r="M907">
        <v>6</v>
      </c>
      <c r="N907" t="s">
        <v>3534</v>
      </c>
      <c r="O907">
        <v>5.0718980248249002E-2</v>
      </c>
      <c r="P907">
        <v>3.4718980248249001E-2</v>
      </c>
      <c r="Q907" s="3">
        <v>0.14977067066666699</v>
      </c>
      <c r="R907">
        <v>9.7954922339628901E-3</v>
      </c>
      <c r="S907" s="5">
        <v>5.9432810000000003E-2</v>
      </c>
      <c r="T907">
        <v>60</v>
      </c>
      <c r="U907">
        <v>13</v>
      </c>
      <c r="V907">
        <v>10</v>
      </c>
      <c r="W907">
        <v>14</v>
      </c>
      <c r="X907">
        <v>15</v>
      </c>
      <c r="Y907">
        <v>16</v>
      </c>
      <c r="Z907">
        <v>15</v>
      </c>
      <c r="AA907">
        <v>1</v>
      </c>
      <c r="AB907">
        <v>21.6666666666667</v>
      </c>
      <c r="AC907" t="s">
        <v>1918</v>
      </c>
      <c r="AD907" t="s">
        <v>1002</v>
      </c>
      <c r="AE907" t="s">
        <v>263</v>
      </c>
      <c r="AF907" t="s">
        <v>68</v>
      </c>
      <c r="AI907">
        <v>1</v>
      </c>
      <c r="AJ907" s="2">
        <v>2.5000000000000002E-6</v>
      </c>
      <c r="AK907">
        <v>1</v>
      </c>
      <c r="AL907">
        <v>0</v>
      </c>
      <c r="AM907">
        <v>0.23773127499999999</v>
      </c>
      <c r="AN907">
        <v>0.35659675000000002</v>
      </c>
      <c r="AO907">
        <v>0.59432799999999997</v>
      </c>
      <c r="AP907">
        <v>0.60621457499999998</v>
      </c>
      <c r="AQ907">
        <v>0.95092500000000002</v>
      </c>
      <c r="AR907">
        <v>0.37442667666666701</v>
      </c>
      <c r="AS907">
        <v>0.14858202500000001</v>
      </c>
      <c r="AT907">
        <v>0</v>
      </c>
      <c r="AU907" s="2">
        <v>9.5092509999999999E-5</v>
      </c>
      <c r="AV907">
        <v>1.4263869999999999E-4</v>
      </c>
      <c r="AW907">
        <v>2.3773119999999999E-4</v>
      </c>
      <c r="AX907">
        <v>2.4248583000000001E-4</v>
      </c>
      <c r="AY907">
        <v>3.8036999999999999E-4</v>
      </c>
      <c r="AZ907">
        <v>1.49770670666667E-4</v>
      </c>
      <c r="BA907" s="2">
        <v>5.9432809999999999E-5</v>
      </c>
      <c r="BB907" t="s">
        <v>1248</v>
      </c>
      <c r="BC907" s="1" t="s">
        <v>1919</v>
      </c>
      <c r="BD907" t="s">
        <v>1920</v>
      </c>
      <c r="BE907" t="s">
        <v>96</v>
      </c>
      <c r="BF907">
        <v>32.669004000000001</v>
      </c>
      <c r="BG907">
        <v>-94.167439999999999</v>
      </c>
      <c r="BH907" t="s">
        <v>415</v>
      </c>
      <c r="BI907">
        <v>0.4</v>
      </c>
      <c r="BJ907">
        <v>1000</v>
      </c>
    </row>
    <row r="908" spans="1:62" x14ac:dyDescent="0.3">
      <c r="A908" s="1" t="s">
        <v>1922</v>
      </c>
      <c r="B908" s="1" t="s">
        <v>177</v>
      </c>
      <c r="C908" t="s">
        <v>1795</v>
      </c>
      <c r="D908">
        <v>2011</v>
      </c>
      <c r="E908" t="s">
        <v>178</v>
      </c>
      <c r="F908" t="s">
        <v>59</v>
      </c>
      <c r="G908">
        <v>1.0944719999999999</v>
      </c>
      <c r="H908">
        <v>1.156423</v>
      </c>
      <c r="I908">
        <v>1.3835770000000001</v>
      </c>
      <c r="J908">
        <v>1.6107320000000001</v>
      </c>
      <c r="K908">
        <v>1.8461464000000001</v>
      </c>
      <c r="L908">
        <v>3.0975619999999999</v>
      </c>
      <c r="M908">
        <v>6</v>
      </c>
      <c r="N908" t="s">
        <v>3535</v>
      </c>
      <c r="O908">
        <v>1.0900012175895681</v>
      </c>
      <c r="P908">
        <v>1.2175895680000001E-6</v>
      </c>
      <c r="Q908" s="3">
        <v>1.44335503333333</v>
      </c>
      <c r="R908">
        <v>0.13275491302101999</v>
      </c>
      <c r="S908" s="5">
        <v>0.2065041</v>
      </c>
      <c r="T908">
        <v>57</v>
      </c>
      <c r="U908">
        <v>0</v>
      </c>
      <c r="V908">
        <v>0</v>
      </c>
      <c r="W908">
        <v>15</v>
      </c>
      <c r="X908">
        <v>14</v>
      </c>
      <c r="Y908">
        <v>16</v>
      </c>
      <c r="Z908">
        <v>12</v>
      </c>
      <c r="AA908">
        <v>1</v>
      </c>
      <c r="AB908">
        <v>0</v>
      </c>
      <c r="AC908" t="s">
        <v>60</v>
      </c>
      <c r="AD908" t="s">
        <v>60</v>
      </c>
      <c r="AE908" t="s">
        <v>179</v>
      </c>
      <c r="AF908" t="s">
        <v>84</v>
      </c>
      <c r="AI908">
        <v>1</v>
      </c>
      <c r="AJ908" t="s">
        <v>60</v>
      </c>
      <c r="AK908">
        <v>0.09</v>
      </c>
      <c r="AL908" t="s">
        <v>60</v>
      </c>
      <c r="AM908" t="s">
        <v>60</v>
      </c>
      <c r="AN908" t="s">
        <v>60</v>
      </c>
      <c r="AO908" t="s">
        <v>60</v>
      </c>
      <c r="AP908" t="s">
        <v>60</v>
      </c>
      <c r="AQ908" t="s">
        <v>60</v>
      </c>
      <c r="AR908" t="s">
        <v>60</v>
      </c>
      <c r="AS908" t="s">
        <v>60</v>
      </c>
      <c r="AT908">
        <v>1.2160799999999999E-2</v>
      </c>
      <c r="AU908">
        <v>1.28491444444444E-2</v>
      </c>
      <c r="AV908">
        <v>1.5373077777777799E-2</v>
      </c>
      <c r="AW908">
        <v>1.7897022222222201E-2</v>
      </c>
      <c r="AX908">
        <v>2.05127377777778E-2</v>
      </c>
      <c r="AY908">
        <v>3.4417355555555598E-2</v>
      </c>
      <c r="AZ908">
        <v>1.60372781481481E-2</v>
      </c>
      <c r="BA908">
        <v>2.2944900000000002E-3</v>
      </c>
      <c r="BB908" t="s">
        <v>1921</v>
      </c>
      <c r="BC908" s="1" t="s">
        <v>1923</v>
      </c>
      <c r="BD908" t="s">
        <v>1924</v>
      </c>
      <c r="BE908" t="s">
        <v>63</v>
      </c>
      <c r="BF908">
        <v>26.22622681</v>
      </c>
      <c r="BG908">
        <v>-98.291069030000003</v>
      </c>
      <c r="BH908" t="s">
        <v>109</v>
      </c>
      <c r="BI908" t="s">
        <v>60</v>
      </c>
      <c r="BJ908">
        <v>90</v>
      </c>
    </row>
    <row r="909" spans="1:62" x14ac:dyDescent="0.3">
      <c r="A909" s="1" t="s">
        <v>1922</v>
      </c>
      <c r="B909" s="1" t="s">
        <v>209</v>
      </c>
      <c r="C909" t="s">
        <v>1795</v>
      </c>
      <c r="D909">
        <v>2011</v>
      </c>
      <c r="E909" t="s">
        <v>210</v>
      </c>
      <c r="F909" t="s">
        <v>59</v>
      </c>
      <c r="G909">
        <v>0.56621699999999997</v>
      </c>
      <c r="H909">
        <v>0.56621699999999997</v>
      </c>
      <c r="I909">
        <v>0.62912990000000002</v>
      </c>
      <c r="J909">
        <v>0.69204290000000002</v>
      </c>
      <c r="K909">
        <v>0.69204290000000002</v>
      </c>
      <c r="L909">
        <v>0.81786890000000001</v>
      </c>
      <c r="M909">
        <v>6</v>
      </c>
      <c r="N909" t="s">
        <v>3536</v>
      </c>
      <c r="O909">
        <v>0.54700041475991901</v>
      </c>
      <c r="P909">
        <v>4.1475991900000001E-7</v>
      </c>
      <c r="Q909" s="3">
        <v>0.63354486491228101</v>
      </c>
      <c r="R909">
        <v>5.3517910402326799E-3</v>
      </c>
      <c r="S909" s="5">
        <v>0.62912990000000002</v>
      </c>
      <c r="T909">
        <v>57</v>
      </c>
      <c r="U909">
        <v>15</v>
      </c>
      <c r="V909">
        <v>0</v>
      </c>
      <c r="W909">
        <v>15</v>
      </c>
      <c r="X909">
        <v>14</v>
      </c>
      <c r="Y909">
        <v>16</v>
      </c>
      <c r="Z909">
        <v>12</v>
      </c>
      <c r="AA909">
        <v>1</v>
      </c>
      <c r="AB909">
        <v>26.315789473684202</v>
      </c>
      <c r="AC909" t="s">
        <v>60</v>
      </c>
      <c r="AD909" t="s">
        <v>60</v>
      </c>
      <c r="AE909" t="s">
        <v>211</v>
      </c>
      <c r="AF909" t="s">
        <v>93</v>
      </c>
      <c r="AI909">
        <v>1</v>
      </c>
      <c r="AJ909" s="2">
        <v>6.0000000000000002E-6</v>
      </c>
      <c r="AK909">
        <v>0.1</v>
      </c>
      <c r="AL909">
        <v>3.3973019999999998</v>
      </c>
      <c r="AM909">
        <v>3.3973019999999998</v>
      </c>
      <c r="AN909">
        <v>3.7747793999999999</v>
      </c>
      <c r="AO909">
        <v>4.1522573999999999</v>
      </c>
      <c r="AP909">
        <v>4.1522573999999999</v>
      </c>
      <c r="AQ909">
        <v>4.9072133999999998</v>
      </c>
      <c r="AR909">
        <v>3.8012691894736799</v>
      </c>
      <c r="AS909">
        <v>3.7747793999999999</v>
      </c>
      <c r="AT909">
        <v>5.6621700000000002E-3</v>
      </c>
      <c r="AU909">
        <v>5.6621700000000002E-3</v>
      </c>
      <c r="AV909">
        <v>6.2912990000000002E-3</v>
      </c>
      <c r="AW909">
        <v>6.9204289999999996E-3</v>
      </c>
      <c r="AX909">
        <v>6.9204289999999996E-3</v>
      </c>
      <c r="AY909">
        <v>8.1786889999999994E-3</v>
      </c>
      <c r="AZ909">
        <v>6.3354486491228098E-3</v>
      </c>
      <c r="BA909">
        <v>6.2912990000000002E-3</v>
      </c>
      <c r="BB909" t="s">
        <v>1921</v>
      </c>
      <c r="BC909" s="1" t="s">
        <v>1923</v>
      </c>
      <c r="BD909" t="s">
        <v>1924</v>
      </c>
      <c r="BE909" t="s">
        <v>63</v>
      </c>
      <c r="BF909">
        <v>26.22622681</v>
      </c>
      <c r="BG909">
        <v>-98.291069030000003</v>
      </c>
      <c r="BH909" t="s">
        <v>109</v>
      </c>
      <c r="BI909">
        <v>0.16666666666666699</v>
      </c>
      <c r="BJ909">
        <v>100</v>
      </c>
    </row>
    <row r="910" spans="1:62" x14ac:dyDescent="0.3">
      <c r="A910" s="1" t="s">
        <v>1922</v>
      </c>
      <c r="B910" s="1" t="s">
        <v>261</v>
      </c>
      <c r="C910" t="s">
        <v>1795</v>
      </c>
      <c r="D910">
        <v>2011</v>
      </c>
      <c r="E910" t="s">
        <v>262</v>
      </c>
      <c r="F910" t="s">
        <v>59</v>
      </c>
      <c r="G910">
        <v>0</v>
      </c>
      <c r="H910">
        <v>9.5092510000000005E-2</v>
      </c>
      <c r="I910">
        <v>0.19018499999999999</v>
      </c>
      <c r="J910">
        <v>0.28527750000000002</v>
      </c>
      <c r="K910">
        <v>0.35184228000000001</v>
      </c>
      <c r="L910">
        <v>0.57055500000000003</v>
      </c>
      <c r="M910">
        <v>6</v>
      </c>
      <c r="N910" t="s">
        <v>3537</v>
      </c>
      <c r="O910">
        <v>0.18623608771128403</v>
      </c>
      <c r="P910">
        <v>0.17023608771128401</v>
      </c>
      <c r="Q910" s="3">
        <v>0.19352157122807001</v>
      </c>
      <c r="R910">
        <v>1.5813191721264001E-2</v>
      </c>
      <c r="S910" s="5">
        <v>5.9432810000000003E-2</v>
      </c>
      <c r="T910">
        <v>57</v>
      </c>
      <c r="U910">
        <v>9</v>
      </c>
      <c r="V910">
        <v>7</v>
      </c>
      <c r="W910">
        <v>15</v>
      </c>
      <c r="X910">
        <v>14</v>
      </c>
      <c r="Y910">
        <v>16</v>
      </c>
      <c r="Z910">
        <v>12</v>
      </c>
      <c r="AA910">
        <v>1</v>
      </c>
      <c r="AB910">
        <v>15.789473684210501</v>
      </c>
      <c r="AC910" t="s">
        <v>60</v>
      </c>
      <c r="AD910" t="s">
        <v>60</v>
      </c>
      <c r="AE910" t="s">
        <v>263</v>
      </c>
      <c r="AF910" t="s">
        <v>68</v>
      </c>
      <c r="AI910">
        <v>1</v>
      </c>
      <c r="AJ910" s="2">
        <v>2.5000000000000002E-6</v>
      </c>
      <c r="AK910">
        <v>1</v>
      </c>
      <c r="AL910">
        <v>0</v>
      </c>
      <c r="AM910">
        <v>0.23773127499999999</v>
      </c>
      <c r="AN910">
        <v>0.47546250000000001</v>
      </c>
      <c r="AO910">
        <v>0.71319374999999996</v>
      </c>
      <c r="AP910">
        <v>0.87960570000000005</v>
      </c>
      <c r="AQ910">
        <v>1.4263874999999999</v>
      </c>
      <c r="AR910">
        <v>0.48380392807017603</v>
      </c>
      <c r="AS910">
        <v>0.14858202500000001</v>
      </c>
      <c r="AT910">
        <v>0</v>
      </c>
      <c r="AU910" s="2">
        <v>9.5092509999999999E-5</v>
      </c>
      <c r="AV910">
        <v>1.90185E-4</v>
      </c>
      <c r="AW910">
        <v>2.8527750000000002E-4</v>
      </c>
      <c r="AX910">
        <v>3.5184228000000002E-4</v>
      </c>
      <c r="AY910">
        <v>5.7055500000000004E-4</v>
      </c>
      <c r="AZ910">
        <v>1.9352157122806999E-4</v>
      </c>
      <c r="BA910" s="2">
        <v>5.9432809999999999E-5</v>
      </c>
      <c r="BB910" t="s">
        <v>1921</v>
      </c>
      <c r="BC910" s="1" t="s">
        <v>1923</v>
      </c>
      <c r="BD910" t="s">
        <v>1924</v>
      </c>
      <c r="BE910" t="s">
        <v>63</v>
      </c>
      <c r="BF910">
        <v>26.22622681</v>
      </c>
      <c r="BG910">
        <v>-98.291069030000003</v>
      </c>
      <c r="BH910" t="s">
        <v>109</v>
      </c>
      <c r="BI910">
        <v>0.4</v>
      </c>
      <c r="BJ910">
        <v>1000</v>
      </c>
    </row>
    <row r="911" spans="1:62" x14ac:dyDescent="0.3">
      <c r="A911" s="1" t="s">
        <v>1925</v>
      </c>
      <c r="B911" s="1" t="s">
        <v>177</v>
      </c>
      <c r="C911" t="s">
        <v>1795</v>
      </c>
      <c r="D911">
        <v>2011</v>
      </c>
      <c r="E911" t="s">
        <v>178</v>
      </c>
      <c r="F911" t="s">
        <v>59</v>
      </c>
      <c r="G911">
        <v>1.1357729999999999</v>
      </c>
      <c r="H911">
        <v>1.3009759999999999</v>
      </c>
      <c r="I911">
        <v>1.497155</v>
      </c>
      <c r="J911">
        <v>1.7604474999999999</v>
      </c>
      <c r="K911">
        <v>1.8585365</v>
      </c>
      <c r="L911">
        <v>2.0237400000000001</v>
      </c>
      <c r="M911">
        <v>6</v>
      </c>
      <c r="N911" t="s">
        <v>3538</v>
      </c>
      <c r="O911">
        <v>1.0900000073511531</v>
      </c>
      <c r="P911">
        <v>7.3511529999999999E-9</v>
      </c>
      <c r="Q911" s="3">
        <v>1.50342367321429</v>
      </c>
      <c r="R911">
        <v>7.1214128640300203E-2</v>
      </c>
      <c r="S911" s="5">
        <v>0.2065041</v>
      </c>
      <c r="T911">
        <v>56</v>
      </c>
      <c r="U911">
        <v>0</v>
      </c>
      <c r="V911">
        <v>0</v>
      </c>
      <c r="W911">
        <v>15</v>
      </c>
      <c r="X911">
        <v>14</v>
      </c>
      <c r="Y911">
        <v>16</v>
      </c>
      <c r="Z911">
        <v>11</v>
      </c>
      <c r="AA911">
        <v>1</v>
      </c>
      <c r="AB911">
        <v>0</v>
      </c>
      <c r="AC911" t="s">
        <v>60</v>
      </c>
      <c r="AD911" t="s">
        <v>60</v>
      </c>
      <c r="AE911" t="s">
        <v>179</v>
      </c>
      <c r="AF911" t="s">
        <v>84</v>
      </c>
      <c r="AI911">
        <v>1</v>
      </c>
      <c r="AJ911" t="s">
        <v>60</v>
      </c>
      <c r="AK911">
        <v>0.09</v>
      </c>
      <c r="AL911" t="s">
        <v>60</v>
      </c>
      <c r="AM911" t="s">
        <v>60</v>
      </c>
      <c r="AN911" t="s">
        <v>60</v>
      </c>
      <c r="AO911" t="s">
        <v>60</v>
      </c>
      <c r="AP911" t="s">
        <v>60</v>
      </c>
      <c r="AQ911" t="s">
        <v>60</v>
      </c>
      <c r="AR911" t="s">
        <v>60</v>
      </c>
      <c r="AS911" t="s">
        <v>60</v>
      </c>
      <c r="AT911">
        <v>1.2619699999999999E-2</v>
      </c>
      <c r="AU911">
        <v>1.44552888888889E-2</v>
      </c>
      <c r="AV911">
        <v>1.6635055555555601E-2</v>
      </c>
      <c r="AW911">
        <v>1.9560527777777802E-2</v>
      </c>
      <c r="AX911">
        <v>2.0650405555555602E-2</v>
      </c>
      <c r="AY911">
        <v>2.2485999999999999E-2</v>
      </c>
      <c r="AZ911">
        <v>1.67047074801587E-2</v>
      </c>
      <c r="BA911">
        <v>2.2944900000000002E-3</v>
      </c>
      <c r="BB911" t="s">
        <v>1921</v>
      </c>
      <c r="BC911" s="1" t="s">
        <v>1926</v>
      </c>
      <c r="BD911" t="s">
        <v>1927</v>
      </c>
      <c r="BE911" t="s">
        <v>106</v>
      </c>
      <c r="BF911">
        <v>26.13108063</v>
      </c>
      <c r="BG911">
        <v>-97.937263490000007</v>
      </c>
      <c r="BH911" t="s">
        <v>107</v>
      </c>
      <c r="BI911" t="s">
        <v>60</v>
      </c>
      <c r="BJ911">
        <v>90</v>
      </c>
    </row>
    <row r="912" spans="1:62" x14ac:dyDescent="0.3">
      <c r="A912" s="1" t="s">
        <v>1925</v>
      </c>
      <c r="B912" s="1" t="s">
        <v>209</v>
      </c>
      <c r="C912" t="s">
        <v>1795</v>
      </c>
      <c r="D912">
        <v>2011</v>
      </c>
      <c r="E912" t="s">
        <v>210</v>
      </c>
      <c r="F912" t="s">
        <v>59</v>
      </c>
      <c r="G912">
        <v>0.56621699999999997</v>
      </c>
      <c r="H912">
        <v>0.56621699999999997</v>
      </c>
      <c r="I912">
        <v>0.62912990000000002</v>
      </c>
      <c r="J912">
        <v>0.62912990000000002</v>
      </c>
      <c r="K912">
        <v>0.69204290000000002</v>
      </c>
      <c r="L912">
        <v>0.81786890000000001</v>
      </c>
      <c r="M912">
        <v>6</v>
      </c>
      <c r="N912" t="s">
        <v>3539</v>
      </c>
      <c r="O912">
        <v>0.54700000000000004</v>
      </c>
      <c r="P912">
        <v>0</v>
      </c>
      <c r="Q912" s="3">
        <v>0.61452512321428598</v>
      </c>
      <c r="R912">
        <v>1.0505522100381101E-2</v>
      </c>
      <c r="S912" s="5">
        <v>0.62912990000000002</v>
      </c>
      <c r="T912">
        <v>56</v>
      </c>
      <c r="U912">
        <v>17</v>
      </c>
      <c r="V912">
        <v>1</v>
      </c>
      <c r="W912">
        <v>15</v>
      </c>
      <c r="X912">
        <v>14</v>
      </c>
      <c r="Y912">
        <v>16</v>
      </c>
      <c r="Z912">
        <v>11</v>
      </c>
      <c r="AA912">
        <v>1</v>
      </c>
      <c r="AB912">
        <v>30.3571428571429</v>
      </c>
      <c r="AC912" t="s">
        <v>60</v>
      </c>
      <c r="AD912" t="s">
        <v>60</v>
      </c>
      <c r="AE912" t="s">
        <v>211</v>
      </c>
      <c r="AF912" t="s">
        <v>93</v>
      </c>
      <c r="AI912">
        <v>1</v>
      </c>
      <c r="AJ912" s="2">
        <v>6.0000000000000002E-6</v>
      </c>
      <c r="AK912">
        <v>0.1</v>
      </c>
      <c r="AL912">
        <v>3.3973019999999998</v>
      </c>
      <c r="AM912">
        <v>3.3973019999999998</v>
      </c>
      <c r="AN912">
        <v>3.7747793999999999</v>
      </c>
      <c r="AO912">
        <v>3.7747793999999999</v>
      </c>
      <c r="AP912">
        <v>4.1522573999999999</v>
      </c>
      <c r="AQ912">
        <v>4.9072133999999998</v>
      </c>
      <c r="AR912">
        <v>3.6871507392857099</v>
      </c>
      <c r="AS912">
        <v>3.7747793999999999</v>
      </c>
      <c r="AT912">
        <v>5.6621700000000002E-3</v>
      </c>
      <c r="AU912">
        <v>5.6621700000000002E-3</v>
      </c>
      <c r="AV912">
        <v>6.2912990000000002E-3</v>
      </c>
      <c r="AW912">
        <v>6.2912990000000002E-3</v>
      </c>
      <c r="AX912">
        <v>6.9204289999999996E-3</v>
      </c>
      <c r="AY912">
        <v>8.1786889999999994E-3</v>
      </c>
      <c r="AZ912">
        <v>6.1452512321428596E-3</v>
      </c>
      <c r="BA912">
        <v>6.2912990000000002E-3</v>
      </c>
      <c r="BB912" t="s">
        <v>1921</v>
      </c>
      <c r="BC912" s="1" t="s">
        <v>1926</v>
      </c>
      <c r="BD912" t="s">
        <v>1927</v>
      </c>
      <c r="BE912" t="s">
        <v>106</v>
      </c>
      <c r="BF912">
        <v>26.13108063</v>
      </c>
      <c r="BG912">
        <v>-97.937263490000007</v>
      </c>
      <c r="BH912" t="s">
        <v>107</v>
      </c>
      <c r="BI912">
        <v>0.16666666666666699</v>
      </c>
      <c r="BJ912">
        <v>100</v>
      </c>
    </row>
    <row r="913" spans="1:62" x14ac:dyDescent="0.3">
      <c r="A913" s="1" t="s">
        <v>1925</v>
      </c>
      <c r="B913" s="1" t="s">
        <v>261</v>
      </c>
      <c r="C913" t="s">
        <v>1795</v>
      </c>
      <c r="D913">
        <v>2011</v>
      </c>
      <c r="E913" t="s">
        <v>262</v>
      </c>
      <c r="F913" t="s">
        <v>59</v>
      </c>
      <c r="G913">
        <v>0</v>
      </c>
      <c r="H913">
        <v>9.5092510000000005E-2</v>
      </c>
      <c r="I913">
        <v>0.14263870000000001</v>
      </c>
      <c r="J913">
        <v>0.19018499999999999</v>
      </c>
      <c r="K913">
        <v>0.2377312</v>
      </c>
      <c r="L913">
        <v>0.61810120000000002</v>
      </c>
      <c r="M913">
        <v>6</v>
      </c>
      <c r="N913" t="s">
        <v>3540</v>
      </c>
      <c r="O913">
        <v>6.9751611390439006E-2</v>
      </c>
      <c r="P913">
        <v>5.3751611390438998E-2</v>
      </c>
      <c r="Q913" s="3">
        <v>0.14518585107142901</v>
      </c>
      <c r="R913">
        <v>1.2118674202676601E-2</v>
      </c>
      <c r="S913" s="5">
        <v>5.9432810000000003E-2</v>
      </c>
      <c r="T913">
        <v>56</v>
      </c>
      <c r="U913">
        <v>12</v>
      </c>
      <c r="V913">
        <v>7</v>
      </c>
      <c r="W913">
        <v>15</v>
      </c>
      <c r="X913">
        <v>14</v>
      </c>
      <c r="Y913">
        <v>16</v>
      </c>
      <c r="Z913">
        <v>11</v>
      </c>
      <c r="AA913">
        <v>1</v>
      </c>
      <c r="AB913">
        <v>21.428571428571399</v>
      </c>
      <c r="AC913" t="s">
        <v>60</v>
      </c>
      <c r="AD913" t="s">
        <v>60</v>
      </c>
      <c r="AE913" t="s">
        <v>263</v>
      </c>
      <c r="AF913" t="s">
        <v>68</v>
      </c>
      <c r="AI913">
        <v>1</v>
      </c>
      <c r="AJ913" s="2">
        <v>2.5000000000000002E-6</v>
      </c>
      <c r="AK913">
        <v>1</v>
      </c>
      <c r="AL913">
        <v>0</v>
      </c>
      <c r="AM913">
        <v>0.23773127499999999</v>
      </c>
      <c r="AN913">
        <v>0.35659675000000002</v>
      </c>
      <c r="AO913">
        <v>0.47546250000000001</v>
      </c>
      <c r="AP913">
        <v>0.59432799999999997</v>
      </c>
      <c r="AQ913">
        <v>1.545253</v>
      </c>
      <c r="AR913">
        <v>0.36296462767857102</v>
      </c>
      <c r="AS913">
        <v>0.14858202500000001</v>
      </c>
      <c r="AT913">
        <v>0</v>
      </c>
      <c r="AU913" s="2">
        <v>9.5092509999999999E-5</v>
      </c>
      <c r="AV913">
        <v>1.4263869999999999E-4</v>
      </c>
      <c r="AW913">
        <v>1.90185E-4</v>
      </c>
      <c r="AX913">
        <v>2.3773119999999999E-4</v>
      </c>
      <c r="AY913">
        <v>6.1810119999999998E-4</v>
      </c>
      <c r="AZ913">
        <v>1.45185851071429E-4</v>
      </c>
      <c r="BA913" s="2">
        <v>5.9432809999999999E-5</v>
      </c>
      <c r="BB913" t="s">
        <v>1921</v>
      </c>
      <c r="BC913" s="1" t="s">
        <v>1926</v>
      </c>
      <c r="BD913" t="s">
        <v>1927</v>
      </c>
      <c r="BE913" t="s">
        <v>106</v>
      </c>
      <c r="BF913">
        <v>26.13108063</v>
      </c>
      <c r="BG913">
        <v>-97.937263490000007</v>
      </c>
      <c r="BH913" t="s">
        <v>107</v>
      </c>
      <c r="BI913">
        <v>0.4</v>
      </c>
      <c r="BJ913">
        <v>1000</v>
      </c>
    </row>
    <row r="914" spans="1:62" x14ac:dyDescent="0.3">
      <c r="A914" s="1" t="s">
        <v>1928</v>
      </c>
      <c r="B914" s="1" t="s">
        <v>171</v>
      </c>
      <c r="C914" t="s">
        <v>1795</v>
      </c>
      <c r="D914">
        <v>2011</v>
      </c>
      <c r="E914" t="s">
        <v>172</v>
      </c>
      <c r="F914" t="s">
        <v>59</v>
      </c>
      <c r="G914">
        <v>0</v>
      </c>
      <c r="H914">
        <v>0</v>
      </c>
      <c r="I914">
        <v>0.24673329999999999</v>
      </c>
      <c r="J914">
        <v>0.52871440000000003</v>
      </c>
      <c r="K914">
        <v>0.88119049999999999</v>
      </c>
      <c r="L914">
        <v>2.749314</v>
      </c>
      <c r="M914">
        <v>6</v>
      </c>
      <c r="N914" t="s">
        <v>3541</v>
      </c>
      <c r="O914">
        <v>0.31686344544443801</v>
      </c>
      <c r="P914">
        <v>0.203092766144293</v>
      </c>
      <c r="Q914" s="3">
        <v>0.36172147540983601</v>
      </c>
      <c r="R914">
        <v>0.249593018573603</v>
      </c>
      <c r="S914" s="5">
        <v>5.8746029999999998E-2</v>
      </c>
      <c r="T914">
        <v>61</v>
      </c>
      <c r="U914">
        <v>28</v>
      </c>
      <c r="V914">
        <v>28</v>
      </c>
      <c r="W914">
        <v>15</v>
      </c>
      <c r="X914">
        <v>15</v>
      </c>
      <c r="Y914">
        <v>16</v>
      </c>
      <c r="Z914">
        <v>15</v>
      </c>
      <c r="AA914">
        <v>1</v>
      </c>
      <c r="AB914">
        <v>45.9016393442623</v>
      </c>
      <c r="AC914" t="s">
        <v>60</v>
      </c>
      <c r="AD914" t="s">
        <v>60</v>
      </c>
      <c r="AE914" t="s">
        <v>172</v>
      </c>
      <c r="AF914" t="s">
        <v>84</v>
      </c>
      <c r="AG914" t="s">
        <v>62</v>
      </c>
      <c r="AI914">
        <v>1</v>
      </c>
      <c r="AJ914" t="s">
        <v>60</v>
      </c>
      <c r="AK914">
        <v>0.7</v>
      </c>
      <c r="AL914" t="s">
        <v>60</v>
      </c>
      <c r="AM914" t="s">
        <v>60</v>
      </c>
      <c r="AN914" t="s">
        <v>60</v>
      </c>
      <c r="AO914" t="s">
        <v>60</v>
      </c>
      <c r="AP914" t="s">
        <v>60</v>
      </c>
      <c r="AQ914" t="s">
        <v>60</v>
      </c>
      <c r="AR914" t="s">
        <v>60</v>
      </c>
      <c r="AS914" t="s">
        <v>60</v>
      </c>
      <c r="AT914">
        <v>0</v>
      </c>
      <c r="AU914">
        <v>0</v>
      </c>
      <c r="AV914">
        <v>3.52476142857143E-4</v>
      </c>
      <c r="AW914">
        <v>7.5530628571428597E-4</v>
      </c>
      <c r="AX914">
        <v>1.25884357142857E-3</v>
      </c>
      <c r="AY914">
        <v>3.9275914285714303E-3</v>
      </c>
      <c r="AZ914">
        <v>5.1674496487119398E-4</v>
      </c>
      <c r="BA914" s="2">
        <v>8.3922899999999996E-5</v>
      </c>
      <c r="BB914" t="s">
        <v>1929</v>
      </c>
      <c r="BC914" s="1" t="s">
        <v>1930</v>
      </c>
      <c r="BD914" t="s">
        <v>1745</v>
      </c>
      <c r="BE914" t="s">
        <v>63</v>
      </c>
      <c r="BF914">
        <v>33.153076169999999</v>
      </c>
      <c r="BG914">
        <v>-96.115562440000005</v>
      </c>
      <c r="BH914" t="s">
        <v>109</v>
      </c>
      <c r="BI914" t="s">
        <v>60</v>
      </c>
      <c r="BJ914">
        <v>700</v>
      </c>
    </row>
    <row r="915" spans="1:62" x14ac:dyDescent="0.3">
      <c r="A915" s="1" t="s">
        <v>1928</v>
      </c>
      <c r="B915" s="1" t="s">
        <v>177</v>
      </c>
      <c r="C915" t="s">
        <v>1795</v>
      </c>
      <c r="D915">
        <v>2011</v>
      </c>
      <c r="E915" t="s">
        <v>178</v>
      </c>
      <c r="F915" t="s">
        <v>59</v>
      </c>
      <c r="G915">
        <v>1.01187</v>
      </c>
      <c r="H915">
        <v>1.0531710000000001</v>
      </c>
      <c r="I915">
        <v>1.239025</v>
      </c>
      <c r="J915">
        <v>1.4455290000000001</v>
      </c>
      <c r="K915">
        <v>1.548781</v>
      </c>
      <c r="L915">
        <v>2.1063420000000002</v>
      </c>
      <c r="M915">
        <v>6</v>
      </c>
      <c r="N915" t="s">
        <v>3542</v>
      </c>
      <c r="O915">
        <v>1.0900000001625281</v>
      </c>
      <c r="P915">
        <v>1.6252799999999999E-10</v>
      </c>
      <c r="Q915" s="3">
        <v>1.27660166885246</v>
      </c>
      <c r="R915">
        <v>7.3141561443353501E-2</v>
      </c>
      <c r="S915" s="5">
        <v>0.2065041</v>
      </c>
      <c r="T915">
        <v>61</v>
      </c>
      <c r="U915">
        <v>0</v>
      </c>
      <c r="V915">
        <v>0</v>
      </c>
      <c r="W915">
        <v>15</v>
      </c>
      <c r="X915">
        <v>15</v>
      </c>
      <c r="Y915">
        <v>16</v>
      </c>
      <c r="Z915">
        <v>15</v>
      </c>
      <c r="AA915">
        <v>1</v>
      </c>
      <c r="AB915">
        <v>0</v>
      </c>
      <c r="AC915" t="s">
        <v>60</v>
      </c>
      <c r="AD915" t="s">
        <v>60</v>
      </c>
      <c r="AE915" t="s">
        <v>179</v>
      </c>
      <c r="AF915" t="s">
        <v>84</v>
      </c>
      <c r="AI915">
        <v>1</v>
      </c>
      <c r="AJ915" t="s">
        <v>60</v>
      </c>
      <c r="AK915">
        <v>0.09</v>
      </c>
      <c r="AL915" t="s">
        <v>60</v>
      </c>
      <c r="AM915" t="s">
        <v>60</v>
      </c>
      <c r="AN915" t="s">
        <v>60</v>
      </c>
      <c r="AO915" t="s">
        <v>60</v>
      </c>
      <c r="AP915" t="s">
        <v>60</v>
      </c>
      <c r="AQ915" t="s">
        <v>60</v>
      </c>
      <c r="AR915" t="s">
        <v>60</v>
      </c>
      <c r="AS915" t="s">
        <v>60</v>
      </c>
      <c r="AT915">
        <v>1.1243E-2</v>
      </c>
      <c r="AU915">
        <v>1.1701899999999999E-2</v>
      </c>
      <c r="AV915">
        <v>1.3766944444444399E-2</v>
      </c>
      <c r="AW915">
        <v>1.6061433333333298E-2</v>
      </c>
      <c r="AX915">
        <v>1.7208677777777799E-2</v>
      </c>
      <c r="AY915">
        <v>2.3403799999999999E-2</v>
      </c>
      <c r="AZ915">
        <v>1.4184462987249499E-2</v>
      </c>
      <c r="BA915">
        <v>2.2944900000000002E-3</v>
      </c>
      <c r="BB915" t="s">
        <v>1929</v>
      </c>
      <c r="BC915" s="1" t="s">
        <v>1930</v>
      </c>
      <c r="BD915" t="s">
        <v>1745</v>
      </c>
      <c r="BE915" t="s">
        <v>63</v>
      </c>
      <c r="BF915">
        <v>33.153076169999999</v>
      </c>
      <c r="BG915">
        <v>-96.115562440000005</v>
      </c>
      <c r="BH915" t="s">
        <v>109</v>
      </c>
      <c r="BI915" t="s">
        <v>60</v>
      </c>
      <c r="BJ915">
        <v>90</v>
      </c>
    </row>
    <row r="916" spans="1:62" x14ac:dyDescent="0.3">
      <c r="A916" s="1" t="s">
        <v>1928</v>
      </c>
      <c r="B916" s="1" t="s">
        <v>209</v>
      </c>
      <c r="C916" t="s">
        <v>1795</v>
      </c>
      <c r="D916">
        <v>2011</v>
      </c>
      <c r="E916" t="s">
        <v>210</v>
      </c>
      <c r="F916" t="s">
        <v>59</v>
      </c>
      <c r="G916">
        <v>0.56621699999999997</v>
      </c>
      <c r="H916">
        <v>0.56621699999999997</v>
      </c>
      <c r="I916">
        <v>0.62912990000000002</v>
      </c>
      <c r="J916">
        <v>0.69204290000000002</v>
      </c>
      <c r="K916">
        <v>0.69204290000000002</v>
      </c>
      <c r="L916">
        <v>0.88078190000000001</v>
      </c>
      <c r="M916">
        <v>6</v>
      </c>
      <c r="N916" t="s">
        <v>3543</v>
      </c>
      <c r="O916">
        <v>0.54700000000000004</v>
      </c>
      <c r="P916">
        <v>0</v>
      </c>
      <c r="Q916" s="3">
        <v>0.62912992459016404</v>
      </c>
      <c r="R916">
        <v>5.5412598121118897E-3</v>
      </c>
      <c r="S916" s="5">
        <v>0.62912990000000002</v>
      </c>
      <c r="T916">
        <v>61</v>
      </c>
      <c r="U916">
        <v>17</v>
      </c>
      <c r="V916">
        <v>0</v>
      </c>
      <c r="W916">
        <v>15</v>
      </c>
      <c r="X916">
        <v>15</v>
      </c>
      <c r="Y916">
        <v>16</v>
      </c>
      <c r="Z916">
        <v>15</v>
      </c>
      <c r="AA916">
        <v>1</v>
      </c>
      <c r="AB916">
        <v>27.868852459016399</v>
      </c>
      <c r="AC916" t="s">
        <v>60</v>
      </c>
      <c r="AD916" t="s">
        <v>60</v>
      </c>
      <c r="AE916" t="s">
        <v>211</v>
      </c>
      <c r="AF916" t="s">
        <v>93</v>
      </c>
      <c r="AI916">
        <v>1</v>
      </c>
      <c r="AJ916" s="2">
        <v>6.0000000000000002E-6</v>
      </c>
      <c r="AK916">
        <v>0.1</v>
      </c>
      <c r="AL916">
        <v>3.3973019999999998</v>
      </c>
      <c r="AM916">
        <v>3.3973019999999998</v>
      </c>
      <c r="AN916">
        <v>3.7747793999999999</v>
      </c>
      <c r="AO916">
        <v>4.1522573999999999</v>
      </c>
      <c r="AP916">
        <v>4.1522573999999999</v>
      </c>
      <c r="AQ916">
        <v>5.2846913999999998</v>
      </c>
      <c r="AR916">
        <v>3.7747795475409802</v>
      </c>
      <c r="AS916">
        <v>3.7747793999999999</v>
      </c>
      <c r="AT916">
        <v>5.6621700000000002E-3</v>
      </c>
      <c r="AU916">
        <v>5.6621700000000002E-3</v>
      </c>
      <c r="AV916">
        <v>6.2912990000000002E-3</v>
      </c>
      <c r="AW916">
        <v>6.9204289999999996E-3</v>
      </c>
      <c r="AX916">
        <v>6.9204289999999996E-3</v>
      </c>
      <c r="AY916">
        <v>8.8078189999999997E-3</v>
      </c>
      <c r="AZ916">
        <v>6.2912992459016404E-3</v>
      </c>
      <c r="BA916">
        <v>6.2912990000000002E-3</v>
      </c>
      <c r="BB916" t="s">
        <v>1929</v>
      </c>
      <c r="BC916" s="1" t="s">
        <v>1930</v>
      </c>
      <c r="BD916" t="s">
        <v>1745</v>
      </c>
      <c r="BE916" t="s">
        <v>63</v>
      </c>
      <c r="BF916">
        <v>33.153076169999999</v>
      </c>
      <c r="BG916">
        <v>-96.115562440000005</v>
      </c>
      <c r="BH916" t="s">
        <v>109</v>
      </c>
      <c r="BI916">
        <v>0.16666666666666699</v>
      </c>
      <c r="BJ916">
        <v>100</v>
      </c>
    </row>
    <row r="917" spans="1:62" x14ac:dyDescent="0.3">
      <c r="A917" s="1" t="s">
        <v>1928</v>
      </c>
      <c r="B917" s="1" t="s">
        <v>261</v>
      </c>
      <c r="C917" t="s">
        <v>1795</v>
      </c>
      <c r="D917">
        <v>2011</v>
      </c>
      <c r="E917" t="s">
        <v>262</v>
      </c>
      <c r="F917" t="s">
        <v>59</v>
      </c>
      <c r="G917">
        <v>9.5092510000000005E-2</v>
      </c>
      <c r="H917">
        <v>0.14263870000000001</v>
      </c>
      <c r="I917">
        <v>0.14263870000000001</v>
      </c>
      <c r="J917">
        <v>0.2377312</v>
      </c>
      <c r="K917">
        <v>0.3328238</v>
      </c>
      <c r="L917">
        <v>0.66564749999999995</v>
      </c>
      <c r="M917">
        <v>6</v>
      </c>
      <c r="N917" t="s">
        <v>3544</v>
      </c>
      <c r="O917">
        <v>6.5240351073096003E-2</v>
      </c>
      <c r="P917">
        <v>4.9240351073096003E-2</v>
      </c>
      <c r="Q917" s="3">
        <v>0.191743879016393</v>
      </c>
      <c r="R917">
        <v>1.7329149794994801E-2</v>
      </c>
      <c r="S917" s="5">
        <v>5.9432810000000003E-2</v>
      </c>
      <c r="T917">
        <v>61</v>
      </c>
      <c r="U917">
        <v>6</v>
      </c>
      <c r="V917">
        <v>5</v>
      </c>
      <c r="W917">
        <v>15</v>
      </c>
      <c r="X917">
        <v>15</v>
      </c>
      <c r="Y917">
        <v>16</v>
      </c>
      <c r="Z917">
        <v>15</v>
      </c>
      <c r="AA917">
        <v>1</v>
      </c>
      <c r="AB917">
        <v>9.8360655737704903</v>
      </c>
      <c r="AC917" t="s">
        <v>60</v>
      </c>
      <c r="AD917" t="s">
        <v>60</v>
      </c>
      <c r="AE917" t="s">
        <v>263</v>
      </c>
      <c r="AF917" t="s">
        <v>68</v>
      </c>
      <c r="AI917">
        <v>1</v>
      </c>
      <c r="AJ917" s="2">
        <v>2.5000000000000002E-6</v>
      </c>
      <c r="AK917">
        <v>1</v>
      </c>
      <c r="AL917">
        <v>0.23773127499999999</v>
      </c>
      <c r="AM917">
        <v>0.35659675000000002</v>
      </c>
      <c r="AN917">
        <v>0.35659675000000002</v>
      </c>
      <c r="AO917">
        <v>0.59432799999999997</v>
      </c>
      <c r="AP917">
        <v>0.83205949999999995</v>
      </c>
      <c r="AQ917">
        <v>1.6641187500000001</v>
      </c>
      <c r="AR917">
        <v>0.47935969754098401</v>
      </c>
      <c r="AS917">
        <v>0.14858202500000001</v>
      </c>
      <c r="AT917" s="2">
        <v>9.5092509999999999E-5</v>
      </c>
      <c r="AU917">
        <v>1.4263869999999999E-4</v>
      </c>
      <c r="AV917">
        <v>1.4263869999999999E-4</v>
      </c>
      <c r="AW917">
        <v>2.3773119999999999E-4</v>
      </c>
      <c r="AX917">
        <v>3.328238E-4</v>
      </c>
      <c r="AY917">
        <v>6.6564749999999996E-4</v>
      </c>
      <c r="AZ917">
        <v>1.9174387901639301E-4</v>
      </c>
      <c r="BA917" s="2">
        <v>5.9432809999999999E-5</v>
      </c>
      <c r="BB917" t="s">
        <v>1929</v>
      </c>
      <c r="BC917" s="1" t="s">
        <v>1930</v>
      </c>
      <c r="BD917" t="s">
        <v>1745</v>
      </c>
      <c r="BE917" t="s">
        <v>63</v>
      </c>
      <c r="BF917">
        <v>33.153076169999999</v>
      </c>
      <c r="BG917">
        <v>-96.115562440000005</v>
      </c>
      <c r="BH917" t="s">
        <v>109</v>
      </c>
      <c r="BI917">
        <v>0.4</v>
      </c>
      <c r="BJ917">
        <v>1000</v>
      </c>
    </row>
    <row r="918" spans="1:62" x14ac:dyDescent="0.3">
      <c r="A918" s="1" t="s">
        <v>1931</v>
      </c>
      <c r="B918" s="1" t="s">
        <v>171</v>
      </c>
      <c r="C918" t="s">
        <v>1795</v>
      </c>
      <c r="D918">
        <v>2011</v>
      </c>
      <c r="E918" t="s">
        <v>172</v>
      </c>
      <c r="F918" t="s">
        <v>59</v>
      </c>
      <c r="G918">
        <v>0.19738663000000001</v>
      </c>
      <c r="H918">
        <v>0.81069519999999995</v>
      </c>
      <c r="I918">
        <v>1.3394090000000001</v>
      </c>
      <c r="J918">
        <v>2.0355500000000002</v>
      </c>
      <c r="K918">
        <v>2.5836503999999998</v>
      </c>
      <c r="L918">
        <v>5.9920960000000001</v>
      </c>
      <c r="M918">
        <v>6</v>
      </c>
      <c r="N918" t="s">
        <v>3545</v>
      </c>
      <c r="O918">
        <v>0.9873042590571619</v>
      </c>
      <c r="P918">
        <v>0.87353357975701695</v>
      </c>
      <c r="Q918" s="3">
        <v>1.46763792413793</v>
      </c>
      <c r="R918">
        <v>1.19050623538133</v>
      </c>
      <c r="S918" s="5">
        <v>5.8746029999999998E-2</v>
      </c>
      <c r="T918">
        <v>58</v>
      </c>
      <c r="U918">
        <v>6</v>
      </c>
      <c r="V918">
        <v>6</v>
      </c>
      <c r="W918">
        <v>15</v>
      </c>
      <c r="X918">
        <v>14</v>
      </c>
      <c r="Y918">
        <v>16</v>
      </c>
      <c r="Z918">
        <v>13</v>
      </c>
      <c r="AA918">
        <v>2</v>
      </c>
      <c r="AB918">
        <v>10.3448275862069</v>
      </c>
      <c r="AC918" t="s">
        <v>60</v>
      </c>
      <c r="AD918" t="s">
        <v>60</v>
      </c>
      <c r="AE918" t="s">
        <v>172</v>
      </c>
      <c r="AF918" t="s">
        <v>84</v>
      </c>
      <c r="AG918" t="s">
        <v>62</v>
      </c>
      <c r="AI918">
        <v>1</v>
      </c>
      <c r="AJ918" t="s">
        <v>60</v>
      </c>
      <c r="AK918">
        <v>0.7</v>
      </c>
      <c r="AL918" t="s">
        <v>60</v>
      </c>
      <c r="AM918" t="s">
        <v>60</v>
      </c>
      <c r="AN918" t="s">
        <v>60</v>
      </c>
      <c r="AO918" t="s">
        <v>60</v>
      </c>
      <c r="AP918" t="s">
        <v>60</v>
      </c>
      <c r="AQ918" t="s">
        <v>60</v>
      </c>
      <c r="AR918" t="s">
        <v>60</v>
      </c>
      <c r="AS918" t="s">
        <v>60</v>
      </c>
      <c r="AT918">
        <v>2.8198090000000002E-4</v>
      </c>
      <c r="AU918">
        <v>1.1581359999999999E-3</v>
      </c>
      <c r="AV918">
        <v>1.91344142857143E-3</v>
      </c>
      <c r="AW918">
        <v>2.90792857142857E-3</v>
      </c>
      <c r="AX918">
        <v>3.6909291428571401E-3</v>
      </c>
      <c r="AY918">
        <v>8.56013714285714E-3</v>
      </c>
      <c r="AZ918">
        <v>2.0966256059113302E-3</v>
      </c>
      <c r="BA918" s="2">
        <v>8.3922899999999996E-5</v>
      </c>
      <c r="BB918" t="s">
        <v>99</v>
      </c>
      <c r="BC918" s="1" t="s">
        <v>1932</v>
      </c>
      <c r="BD918" t="s">
        <v>1933</v>
      </c>
      <c r="BE918" t="s">
        <v>63</v>
      </c>
      <c r="BF918">
        <v>30.036439900000001</v>
      </c>
      <c r="BG918">
        <v>-94.071090699999999</v>
      </c>
      <c r="BH918" t="s">
        <v>109</v>
      </c>
      <c r="BI918" t="s">
        <v>60</v>
      </c>
      <c r="BJ918">
        <v>700</v>
      </c>
    </row>
    <row r="919" spans="1:62" x14ac:dyDescent="0.3">
      <c r="A919" s="1" t="s">
        <v>1931</v>
      </c>
      <c r="B919" s="1" t="s">
        <v>177</v>
      </c>
      <c r="C919" t="s">
        <v>1795</v>
      </c>
      <c r="D919">
        <v>2011</v>
      </c>
      <c r="E919" t="s">
        <v>178</v>
      </c>
      <c r="F919" t="s">
        <v>59</v>
      </c>
      <c r="G919">
        <v>1.2121789999999999</v>
      </c>
      <c r="H919">
        <v>1.2648375000000001</v>
      </c>
      <c r="I919">
        <v>1.4661789999999999</v>
      </c>
      <c r="J919">
        <v>1.58491925</v>
      </c>
      <c r="K919">
        <v>1.7676753000000001</v>
      </c>
      <c r="L919">
        <v>2.8291059999999999</v>
      </c>
      <c r="M919">
        <v>6</v>
      </c>
      <c r="N919" t="s">
        <v>3546</v>
      </c>
      <c r="O919">
        <v>1.0904176016150662</v>
      </c>
      <c r="P919">
        <v>4.1760161506600001E-4</v>
      </c>
      <c r="Q919" s="3">
        <v>1.49288225862069</v>
      </c>
      <c r="R919">
        <v>9.1018755486861794E-2</v>
      </c>
      <c r="S919" s="5">
        <v>0.2065041</v>
      </c>
      <c r="T919">
        <v>58</v>
      </c>
      <c r="U919">
        <v>0</v>
      </c>
      <c r="V919">
        <v>0</v>
      </c>
      <c r="W919">
        <v>15</v>
      </c>
      <c r="X919">
        <v>14</v>
      </c>
      <c r="Y919">
        <v>16</v>
      </c>
      <c r="Z919">
        <v>13</v>
      </c>
      <c r="AA919">
        <v>1</v>
      </c>
      <c r="AB919">
        <v>0</v>
      </c>
      <c r="AC919" t="s">
        <v>60</v>
      </c>
      <c r="AD919" t="s">
        <v>60</v>
      </c>
      <c r="AE919" t="s">
        <v>179</v>
      </c>
      <c r="AF919" t="s">
        <v>84</v>
      </c>
      <c r="AI919">
        <v>1</v>
      </c>
      <c r="AJ919" t="s">
        <v>60</v>
      </c>
      <c r="AK919">
        <v>0.09</v>
      </c>
      <c r="AL919" t="s">
        <v>60</v>
      </c>
      <c r="AM919" t="s">
        <v>60</v>
      </c>
      <c r="AN919" t="s">
        <v>60</v>
      </c>
      <c r="AO919" t="s">
        <v>60</v>
      </c>
      <c r="AP919" t="s">
        <v>60</v>
      </c>
      <c r="AQ919" t="s">
        <v>60</v>
      </c>
      <c r="AR919" t="s">
        <v>60</v>
      </c>
      <c r="AS919" t="s">
        <v>60</v>
      </c>
      <c r="AT919">
        <v>1.3468655555555599E-2</v>
      </c>
      <c r="AU919">
        <v>1.405375E-2</v>
      </c>
      <c r="AV919">
        <v>1.6290877777777799E-2</v>
      </c>
      <c r="AW919">
        <v>1.76102138888889E-2</v>
      </c>
      <c r="AX919">
        <v>1.9640836666666699E-2</v>
      </c>
      <c r="AY919">
        <v>3.1434511111111098E-2</v>
      </c>
      <c r="AZ919">
        <v>1.6587580651341E-2</v>
      </c>
      <c r="BA919">
        <v>2.2944900000000002E-3</v>
      </c>
      <c r="BB919" t="s">
        <v>99</v>
      </c>
      <c r="BC919" s="1" t="s">
        <v>1932</v>
      </c>
      <c r="BD919" t="s">
        <v>1933</v>
      </c>
      <c r="BE919" t="s">
        <v>63</v>
      </c>
      <c r="BF919">
        <v>30.036439900000001</v>
      </c>
      <c r="BG919">
        <v>-94.071090699999999</v>
      </c>
      <c r="BH919" t="s">
        <v>109</v>
      </c>
      <c r="BI919" t="s">
        <v>60</v>
      </c>
      <c r="BJ919">
        <v>90</v>
      </c>
    </row>
    <row r="920" spans="1:62" x14ac:dyDescent="0.3">
      <c r="A920" s="1" t="s">
        <v>1931</v>
      </c>
      <c r="B920" s="1" t="s">
        <v>209</v>
      </c>
      <c r="C920" t="s">
        <v>1795</v>
      </c>
      <c r="D920">
        <v>2011</v>
      </c>
      <c r="E920" t="s">
        <v>210</v>
      </c>
      <c r="F920" t="s">
        <v>59</v>
      </c>
      <c r="G920">
        <v>0.56621699999999997</v>
      </c>
      <c r="H920">
        <v>0.62912990000000002</v>
      </c>
      <c r="I920">
        <v>0.62912990000000002</v>
      </c>
      <c r="J920">
        <v>0.62912990000000002</v>
      </c>
      <c r="K920">
        <v>0.69204290000000002</v>
      </c>
      <c r="L920">
        <v>0.94369499999999995</v>
      </c>
      <c r="M920">
        <v>6</v>
      </c>
      <c r="N920" t="s">
        <v>3547</v>
      </c>
      <c r="O920">
        <v>0.54716832208669608</v>
      </c>
      <c r="P920">
        <v>1.6832208669600001E-4</v>
      </c>
      <c r="Q920" s="3">
        <v>0.63672287068965505</v>
      </c>
      <c r="R920">
        <v>5.0104096953172E-3</v>
      </c>
      <c r="S920" s="5">
        <v>0.62912990000000002</v>
      </c>
      <c r="T920">
        <v>58</v>
      </c>
      <c r="U920">
        <v>13</v>
      </c>
      <c r="V920">
        <v>0</v>
      </c>
      <c r="W920">
        <v>15</v>
      </c>
      <c r="X920">
        <v>14</v>
      </c>
      <c r="Y920">
        <v>16</v>
      </c>
      <c r="Z920">
        <v>13</v>
      </c>
      <c r="AA920">
        <v>1</v>
      </c>
      <c r="AB920">
        <v>22.413793103448299</v>
      </c>
      <c r="AC920" t="s">
        <v>60</v>
      </c>
      <c r="AD920" t="s">
        <v>60</v>
      </c>
      <c r="AE920" t="s">
        <v>211</v>
      </c>
      <c r="AF920" t="s">
        <v>93</v>
      </c>
      <c r="AI920">
        <v>1</v>
      </c>
      <c r="AJ920" s="2">
        <v>6.0000000000000002E-6</v>
      </c>
      <c r="AK920">
        <v>0.1</v>
      </c>
      <c r="AL920">
        <v>3.3973019999999998</v>
      </c>
      <c r="AM920">
        <v>3.7747793999999999</v>
      </c>
      <c r="AN920">
        <v>3.7747793999999999</v>
      </c>
      <c r="AO920">
        <v>3.7747793999999999</v>
      </c>
      <c r="AP920">
        <v>4.1522573999999999</v>
      </c>
      <c r="AQ920">
        <v>5.6621699999999997</v>
      </c>
      <c r="AR920">
        <v>3.8203372241379299</v>
      </c>
      <c r="AS920">
        <v>3.7747793999999999</v>
      </c>
      <c r="AT920">
        <v>5.6621700000000002E-3</v>
      </c>
      <c r="AU920">
        <v>6.2912990000000002E-3</v>
      </c>
      <c r="AV920">
        <v>6.2912990000000002E-3</v>
      </c>
      <c r="AW920">
        <v>6.2912990000000002E-3</v>
      </c>
      <c r="AX920">
        <v>6.9204289999999996E-3</v>
      </c>
      <c r="AY920">
        <v>9.4369499999999995E-3</v>
      </c>
      <c r="AZ920">
        <v>6.3672287068965499E-3</v>
      </c>
      <c r="BA920">
        <v>6.2912990000000002E-3</v>
      </c>
      <c r="BB920" t="s">
        <v>99</v>
      </c>
      <c r="BC920" s="1" t="s">
        <v>1932</v>
      </c>
      <c r="BD920" t="s">
        <v>1933</v>
      </c>
      <c r="BE920" t="s">
        <v>63</v>
      </c>
      <c r="BF920">
        <v>30.036439900000001</v>
      </c>
      <c r="BG920">
        <v>-94.071090699999999</v>
      </c>
      <c r="BH920" t="s">
        <v>109</v>
      </c>
      <c r="BI920">
        <v>0.16666666666666699</v>
      </c>
      <c r="BJ920">
        <v>100</v>
      </c>
    </row>
    <row r="921" spans="1:62" x14ac:dyDescent="0.3">
      <c r="A921" s="1" t="s">
        <v>1931</v>
      </c>
      <c r="B921" s="1" t="s">
        <v>261</v>
      </c>
      <c r="C921" t="s">
        <v>1795</v>
      </c>
      <c r="D921">
        <v>2011</v>
      </c>
      <c r="E921" t="s">
        <v>262</v>
      </c>
      <c r="F921" t="s">
        <v>59</v>
      </c>
      <c r="G921">
        <v>0.14263870000000001</v>
      </c>
      <c r="H921">
        <v>0.19018499999999999</v>
      </c>
      <c r="I921">
        <v>0.28527750000000002</v>
      </c>
      <c r="J921">
        <v>0.36848344999999999</v>
      </c>
      <c r="K921">
        <v>0.48972639000000001</v>
      </c>
      <c r="L921">
        <v>0.76073999999999997</v>
      </c>
      <c r="M921">
        <v>6</v>
      </c>
      <c r="N921" t="s">
        <v>3548</v>
      </c>
      <c r="O921">
        <v>0.18011080859589501</v>
      </c>
      <c r="P921">
        <v>0.164110808595895</v>
      </c>
      <c r="Q921" s="3">
        <v>0.29675418155172401</v>
      </c>
      <c r="R921">
        <v>2.06480559720345E-2</v>
      </c>
      <c r="S921" s="5">
        <v>5.9432810000000003E-2</v>
      </c>
      <c r="T921">
        <v>58</v>
      </c>
      <c r="U921">
        <v>1</v>
      </c>
      <c r="V921">
        <v>1</v>
      </c>
      <c r="W921">
        <v>15</v>
      </c>
      <c r="X921">
        <v>14</v>
      </c>
      <c r="Y921">
        <v>16</v>
      </c>
      <c r="Z921">
        <v>13</v>
      </c>
      <c r="AA921">
        <v>2</v>
      </c>
      <c r="AB921">
        <v>1.72413793103448</v>
      </c>
      <c r="AC921" t="s">
        <v>60</v>
      </c>
      <c r="AD921" t="s">
        <v>60</v>
      </c>
      <c r="AE921" t="s">
        <v>263</v>
      </c>
      <c r="AF921" t="s">
        <v>68</v>
      </c>
      <c r="AI921">
        <v>1</v>
      </c>
      <c r="AJ921" s="2">
        <v>2.5000000000000002E-6</v>
      </c>
      <c r="AK921">
        <v>1</v>
      </c>
      <c r="AL921">
        <v>0.35659675000000002</v>
      </c>
      <c r="AM921">
        <v>0.47546250000000001</v>
      </c>
      <c r="AN921">
        <v>0.71319374999999996</v>
      </c>
      <c r="AO921">
        <v>0.921208625</v>
      </c>
      <c r="AP921">
        <v>1.2243159749999999</v>
      </c>
      <c r="AQ921">
        <v>1.90185</v>
      </c>
      <c r="AR921">
        <v>0.74188545387931004</v>
      </c>
      <c r="AS921">
        <v>0.14858202500000001</v>
      </c>
      <c r="AT921">
        <v>1.4263869999999999E-4</v>
      </c>
      <c r="AU921">
        <v>1.90185E-4</v>
      </c>
      <c r="AV921">
        <v>2.8527750000000002E-4</v>
      </c>
      <c r="AW921">
        <v>3.6848345000000001E-4</v>
      </c>
      <c r="AX921">
        <v>4.8972638999999997E-4</v>
      </c>
      <c r="AY921">
        <v>7.6073999999999998E-4</v>
      </c>
      <c r="AZ921">
        <v>2.96754181551724E-4</v>
      </c>
      <c r="BA921" s="2">
        <v>5.9432809999999999E-5</v>
      </c>
      <c r="BB921" t="s">
        <v>99</v>
      </c>
      <c r="BC921" s="1" t="s">
        <v>1932</v>
      </c>
      <c r="BD921" t="s">
        <v>1933</v>
      </c>
      <c r="BE921" t="s">
        <v>63</v>
      </c>
      <c r="BF921">
        <v>30.036439900000001</v>
      </c>
      <c r="BG921">
        <v>-94.071090699999999</v>
      </c>
      <c r="BH921" t="s">
        <v>109</v>
      </c>
      <c r="BI921">
        <v>0.4</v>
      </c>
      <c r="BJ921">
        <v>1000</v>
      </c>
    </row>
    <row r="922" spans="1:62" x14ac:dyDescent="0.3">
      <c r="A922" s="1" t="s">
        <v>1934</v>
      </c>
      <c r="B922" s="1" t="s">
        <v>171</v>
      </c>
      <c r="C922" t="s">
        <v>1795</v>
      </c>
      <c r="D922">
        <v>2011</v>
      </c>
      <c r="E922" t="s">
        <v>172</v>
      </c>
      <c r="F922" t="s">
        <v>59</v>
      </c>
      <c r="G922">
        <v>0.40534758999999998</v>
      </c>
      <c r="H922">
        <v>0.76663577500000002</v>
      </c>
      <c r="I922">
        <v>0.98693339999999996</v>
      </c>
      <c r="J922">
        <v>1.4715885</v>
      </c>
      <c r="K922">
        <v>2.3686405000000001</v>
      </c>
      <c r="L922">
        <v>3.137038</v>
      </c>
      <c r="M922">
        <v>6</v>
      </c>
      <c r="N922" t="s">
        <v>3549</v>
      </c>
      <c r="O922">
        <v>0.534230379801101</v>
      </c>
      <c r="P922">
        <v>0.42045970050095599</v>
      </c>
      <c r="Q922" s="3">
        <v>1.19665677666667</v>
      </c>
      <c r="R922">
        <v>0.57484655354147995</v>
      </c>
      <c r="S922" s="5">
        <v>5.8746029999999998E-2</v>
      </c>
      <c r="T922">
        <v>60</v>
      </c>
      <c r="U922">
        <v>5</v>
      </c>
      <c r="V922">
        <v>5</v>
      </c>
      <c r="W922">
        <v>15</v>
      </c>
      <c r="X922">
        <v>15</v>
      </c>
      <c r="Y922">
        <v>15</v>
      </c>
      <c r="Z922">
        <v>15</v>
      </c>
      <c r="AA922">
        <v>1</v>
      </c>
      <c r="AB922">
        <v>8.3333333333333304</v>
      </c>
      <c r="AC922" t="s">
        <v>60</v>
      </c>
      <c r="AD922" t="s">
        <v>60</v>
      </c>
      <c r="AE922" t="s">
        <v>172</v>
      </c>
      <c r="AF922" t="s">
        <v>84</v>
      </c>
      <c r="AG922" t="s">
        <v>62</v>
      </c>
      <c r="AI922">
        <v>1</v>
      </c>
      <c r="AJ922" t="s">
        <v>60</v>
      </c>
      <c r="AK922">
        <v>0.7</v>
      </c>
      <c r="AL922" t="s">
        <v>60</v>
      </c>
      <c r="AM922" t="s">
        <v>60</v>
      </c>
      <c r="AN922" t="s">
        <v>60</v>
      </c>
      <c r="AO922" t="s">
        <v>60</v>
      </c>
      <c r="AP922" t="s">
        <v>60</v>
      </c>
      <c r="AQ922" t="s">
        <v>60</v>
      </c>
      <c r="AR922" t="s">
        <v>60</v>
      </c>
      <c r="AS922" t="s">
        <v>60</v>
      </c>
      <c r="AT922">
        <v>5.7906798571428597E-4</v>
      </c>
      <c r="AU922">
        <v>1.09519396428571E-3</v>
      </c>
      <c r="AV922">
        <v>1.40990485714286E-3</v>
      </c>
      <c r="AW922">
        <v>2.1022692857142898E-3</v>
      </c>
      <c r="AX922">
        <v>3.3837721428571399E-3</v>
      </c>
      <c r="AY922">
        <v>4.4814828571428603E-3</v>
      </c>
      <c r="AZ922">
        <v>1.7095096809523801E-3</v>
      </c>
      <c r="BA922" s="2">
        <v>8.3922899999999996E-5</v>
      </c>
      <c r="BB922" t="s">
        <v>99</v>
      </c>
      <c r="BC922" s="1" t="s">
        <v>1935</v>
      </c>
      <c r="BD922" t="s">
        <v>1936</v>
      </c>
      <c r="BE922" t="s">
        <v>106</v>
      </c>
      <c r="BF922">
        <v>29.897499079999999</v>
      </c>
      <c r="BG922">
        <v>-93.991096499999998</v>
      </c>
      <c r="BH922" t="s">
        <v>109</v>
      </c>
      <c r="BI922" t="s">
        <v>60</v>
      </c>
      <c r="BJ922">
        <v>700</v>
      </c>
    </row>
    <row r="923" spans="1:62" x14ac:dyDescent="0.3">
      <c r="A923" s="1" t="s">
        <v>1934</v>
      </c>
      <c r="B923" s="1" t="s">
        <v>177</v>
      </c>
      <c r="C923" t="s">
        <v>1795</v>
      </c>
      <c r="D923">
        <v>2011</v>
      </c>
      <c r="E923" t="s">
        <v>178</v>
      </c>
      <c r="F923" t="s">
        <v>59</v>
      </c>
      <c r="G923">
        <v>1.177073</v>
      </c>
      <c r="H923">
        <v>1.2545124999999999</v>
      </c>
      <c r="I923">
        <v>1.4661789999999999</v>
      </c>
      <c r="J923">
        <v>1.713984</v>
      </c>
      <c r="K923">
        <v>1.9163583</v>
      </c>
      <c r="L923">
        <v>3.6344720000000001</v>
      </c>
      <c r="M923">
        <v>6</v>
      </c>
      <c r="N923" t="s">
        <v>3550</v>
      </c>
      <c r="O923">
        <v>1.090339083688695</v>
      </c>
      <c r="P923">
        <v>3.3908368869500001E-4</v>
      </c>
      <c r="Q923" s="3">
        <v>1.54774819166667</v>
      </c>
      <c r="R923">
        <v>0.207761697110357</v>
      </c>
      <c r="S923" s="5">
        <v>0.2065041</v>
      </c>
      <c r="T923">
        <v>60</v>
      </c>
      <c r="U923">
        <v>0</v>
      </c>
      <c r="V923">
        <v>0</v>
      </c>
      <c r="W923">
        <v>15</v>
      </c>
      <c r="X923">
        <v>15</v>
      </c>
      <c r="Y923">
        <v>15</v>
      </c>
      <c r="Z923">
        <v>15</v>
      </c>
      <c r="AA923">
        <v>1</v>
      </c>
      <c r="AB923">
        <v>0</v>
      </c>
      <c r="AC923" t="s">
        <v>60</v>
      </c>
      <c r="AD923" t="s">
        <v>60</v>
      </c>
      <c r="AE923" t="s">
        <v>179</v>
      </c>
      <c r="AF923" t="s">
        <v>84</v>
      </c>
      <c r="AI923">
        <v>1</v>
      </c>
      <c r="AJ923" t="s">
        <v>60</v>
      </c>
      <c r="AK923">
        <v>0.09</v>
      </c>
      <c r="AL923" t="s">
        <v>60</v>
      </c>
      <c r="AM923" t="s">
        <v>60</v>
      </c>
      <c r="AN923" t="s">
        <v>60</v>
      </c>
      <c r="AO923" t="s">
        <v>60</v>
      </c>
      <c r="AP923" t="s">
        <v>60</v>
      </c>
      <c r="AQ923" t="s">
        <v>60</v>
      </c>
      <c r="AR923" t="s">
        <v>60</v>
      </c>
      <c r="AS923" t="s">
        <v>60</v>
      </c>
      <c r="AT923">
        <v>1.30785888888889E-2</v>
      </c>
      <c r="AU923">
        <v>1.39390277777778E-2</v>
      </c>
      <c r="AV923">
        <v>1.6290877777777799E-2</v>
      </c>
      <c r="AW923">
        <v>1.9044266666666702E-2</v>
      </c>
      <c r="AX923">
        <v>2.1292869999999998E-2</v>
      </c>
      <c r="AY923">
        <v>4.0383022222222197E-2</v>
      </c>
      <c r="AZ923">
        <v>1.71972021296296E-2</v>
      </c>
      <c r="BA923">
        <v>2.2944900000000002E-3</v>
      </c>
      <c r="BB923" t="s">
        <v>99</v>
      </c>
      <c r="BC923" s="1" t="s">
        <v>1935</v>
      </c>
      <c r="BD923" t="s">
        <v>1936</v>
      </c>
      <c r="BE923" t="s">
        <v>106</v>
      </c>
      <c r="BF923">
        <v>29.897499079999999</v>
      </c>
      <c r="BG923">
        <v>-93.991096499999998</v>
      </c>
      <c r="BH923" t="s">
        <v>109</v>
      </c>
      <c r="BI923" t="s">
        <v>60</v>
      </c>
      <c r="BJ923">
        <v>90</v>
      </c>
    </row>
    <row r="924" spans="1:62" x14ac:dyDescent="0.3">
      <c r="A924" s="1" t="s">
        <v>1934</v>
      </c>
      <c r="B924" s="1" t="s">
        <v>209</v>
      </c>
      <c r="C924" t="s">
        <v>1795</v>
      </c>
      <c r="D924">
        <v>2011</v>
      </c>
      <c r="E924" t="s">
        <v>210</v>
      </c>
      <c r="F924" t="s">
        <v>59</v>
      </c>
      <c r="G924">
        <v>0.50330390000000003</v>
      </c>
      <c r="H924">
        <v>0.56621699999999997</v>
      </c>
      <c r="I924">
        <v>0.62912990000000002</v>
      </c>
      <c r="J924">
        <v>0.62912990000000002</v>
      </c>
      <c r="K924">
        <v>0.69204290000000002</v>
      </c>
      <c r="L924">
        <v>0.88078190000000001</v>
      </c>
      <c r="M924">
        <v>6</v>
      </c>
      <c r="N924" t="s">
        <v>3551</v>
      </c>
      <c r="O924">
        <v>0.54703092366153605</v>
      </c>
      <c r="P924">
        <v>3.0923661535999999E-5</v>
      </c>
      <c r="Q924" s="3">
        <v>0.61130457166666696</v>
      </c>
      <c r="R924">
        <v>1.5441962566536601E-2</v>
      </c>
      <c r="S924" s="5">
        <v>0.62912990000000002</v>
      </c>
      <c r="T924">
        <v>60</v>
      </c>
      <c r="U924">
        <v>17</v>
      </c>
      <c r="V924">
        <v>1</v>
      </c>
      <c r="W924">
        <v>15</v>
      </c>
      <c r="X924">
        <v>15</v>
      </c>
      <c r="Y924">
        <v>15</v>
      </c>
      <c r="Z924">
        <v>15</v>
      </c>
      <c r="AA924">
        <v>1</v>
      </c>
      <c r="AB924">
        <v>28.3333333333333</v>
      </c>
      <c r="AC924" t="s">
        <v>60</v>
      </c>
      <c r="AD924" t="s">
        <v>60</v>
      </c>
      <c r="AE924" t="s">
        <v>211</v>
      </c>
      <c r="AF924" t="s">
        <v>93</v>
      </c>
      <c r="AI924">
        <v>1</v>
      </c>
      <c r="AJ924" s="2">
        <v>6.0000000000000002E-6</v>
      </c>
      <c r="AK924">
        <v>0.1</v>
      </c>
      <c r="AL924">
        <v>3.0198233999999999</v>
      </c>
      <c r="AM924">
        <v>3.3973019999999998</v>
      </c>
      <c r="AN924">
        <v>3.7747793999999999</v>
      </c>
      <c r="AO924">
        <v>3.7747793999999999</v>
      </c>
      <c r="AP924">
        <v>4.1522573999999999</v>
      </c>
      <c r="AQ924">
        <v>5.2846913999999998</v>
      </c>
      <c r="AR924">
        <v>3.66782743</v>
      </c>
      <c r="AS924">
        <v>3.7747793999999999</v>
      </c>
      <c r="AT924">
        <v>5.0330389999999996E-3</v>
      </c>
      <c r="AU924">
        <v>5.6621700000000002E-3</v>
      </c>
      <c r="AV924">
        <v>6.2912990000000002E-3</v>
      </c>
      <c r="AW924">
        <v>6.2912990000000002E-3</v>
      </c>
      <c r="AX924">
        <v>6.9204289999999996E-3</v>
      </c>
      <c r="AY924">
        <v>8.8078189999999997E-3</v>
      </c>
      <c r="AZ924">
        <v>6.1130457166666697E-3</v>
      </c>
      <c r="BA924">
        <v>6.2912990000000002E-3</v>
      </c>
      <c r="BB924" t="s">
        <v>99</v>
      </c>
      <c r="BC924" s="1" t="s">
        <v>1935</v>
      </c>
      <c r="BD924" t="s">
        <v>1936</v>
      </c>
      <c r="BE924" t="s">
        <v>106</v>
      </c>
      <c r="BF924">
        <v>29.897499079999999</v>
      </c>
      <c r="BG924">
        <v>-93.991096499999998</v>
      </c>
      <c r="BH924" t="s">
        <v>109</v>
      </c>
      <c r="BI924">
        <v>0.16666666666666699</v>
      </c>
      <c r="BJ924">
        <v>100</v>
      </c>
    </row>
    <row r="925" spans="1:62" x14ac:dyDescent="0.3">
      <c r="A925" s="1" t="s">
        <v>1934</v>
      </c>
      <c r="B925" s="1" t="s">
        <v>261</v>
      </c>
      <c r="C925" t="s">
        <v>1795</v>
      </c>
      <c r="D925">
        <v>2011</v>
      </c>
      <c r="E925" t="s">
        <v>262</v>
      </c>
      <c r="F925" t="s">
        <v>59</v>
      </c>
      <c r="G925">
        <v>0.2377312</v>
      </c>
      <c r="H925">
        <v>0.3328238</v>
      </c>
      <c r="I925">
        <v>0.40414315000000001</v>
      </c>
      <c r="J925">
        <v>0.48734907500000002</v>
      </c>
      <c r="K925">
        <v>0.71319379999999999</v>
      </c>
      <c r="L925">
        <v>1.1411100000000001</v>
      </c>
      <c r="M925">
        <v>6</v>
      </c>
      <c r="N925" t="s">
        <v>3552</v>
      </c>
      <c r="O925">
        <v>0.102765953178496</v>
      </c>
      <c r="P925">
        <v>8.6765953178496003E-2</v>
      </c>
      <c r="Q925" s="3">
        <v>0.42633139183333302</v>
      </c>
      <c r="R925">
        <v>4.1761920600109602E-2</v>
      </c>
      <c r="S925" s="5">
        <v>5.9432810000000003E-2</v>
      </c>
      <c r="T925">
        <v>60</v>
      </c>
      <c r="U925">
        <v>2</v>
      </c>
      <c r="V925">
        <v>2</v>
      </c>
      <c r="W925">
        <v>15</v>
      </c>
      <c r="X925">
        <v>15</v>
      </c>
      <c r="Y925">
        <v>15</v>
      </c>
      <c r="Z925">
        <v>15</v>
      </c>
      <c r="AA925">
        <v>1</v>
      </c>
      <c r="AB925">
        <v>3.3333333333333299</v>
      </c>
      <c r="AC925" t="s">
        <v>60</v>
      </c>
      <c r="AD925" t="s">
        <v>60</v>
      </c>
      <c r="AE925" t="s">
        <v>263</v>
      </c>
      <c r="AF925" t="s">
        <v>68</v>
      </c>
      <c r="AI925">
        <v>1</v>
      </c>
      <c r="AJ925" s="2">
        <v>2.5000000000000002E-6</v>
      </c>
      <c r="AK925">
        <v>1</v>
      </c>
      <c r="AL925">
        <v>0.59432799999999997</v>
      </c>
      <c r="AM925">
        <v>0.83205949999999995</v>
      </c>
      <c r="AN925">
        <v>1.010357875</v>
      </c>
      <c r="AO925">
        <v>1.2183726875000001</v>
      </c>
      <c r="AP925">
        <v>1.7829845</v>
      </c>
      <c r="AQ925">
        <v>2.8527749999999998</v>
      </c>
      <c r="AR925">
        <v>1.0658284795833299</v>
      </c>
      <c r="AS925">
        <v>0.14858202500000001</v>
      </c>
      <c r="AT925">
        <v>2.3773119999999999E-4</v>
      </c>
      <c r="AU925">
        <v>3.328238E-4</v>
      </c>
      <c r="AV925">
        <v>4.0414314999999998E-4</v>
      </c>
      <c r="AW925">
        <v>4.8734907500000001E-4</v>
      </c>
      <c r="AX925">
        <v>7.1319380000000004E-4</v>
      </c>
      <c r="AY925">
        <v>1.1411100000000001E-3</v>
      </c>
      <c r="AZ925">
        <v>4.2633139183333299E-4</v>
      </c>
      <c r="BA925" s="2">
        <v>5.9432809999999999E-5</v>
      </c>
      <c r="BB925" t="s">
        <v>99</v>
      </c>
      <c r="BC925" s="1" t="s">
        <v>1935</v>
      </c>
      <c r="BD925" t="s">
        <v>1936</v>
      </c>
      <c r="BE925" t="s">
        <v>106</v>
      </c>
      <c r="BF925">
        <v>29.897499079999999</v>
      </c>
      <c r="BG925">
        <v>-93.991096499999998</v>
      </c>
      <c r="BH925" t="s">
        <v>109</v>
      </c>
      <c r="BI925">
        <v>0.4</v>
      </c>
      <c r="BJ925">
        <v>1000</v>
      </c>
    </row>
    <row r="926" spans="1:62" x14ac:dyDescent="0.3">
      <c r="A926" s="1" t="s">
        <v>1937</v>
      </c>
      <c r="B926" s="1" t="s">
        <v>171</v>
      </c>
      <c r="C926" t="s">
        <v>1795</v>
      </c>
      <c r="D926">
        <v>2011</v>
      </c>
      <c r="E926" t="s">
        <v>172</v>
      </c>
      <c r="F926" t="s">
        <v>59</v>
      </c>
      <c r="G926">
        <v>0.40182286</v>
      </c>
      <c r="H926">
        <v>0.66970470000000004</v>
      </c>
      <c r="I926">
        <v>1.4803999999999999</v>
      </c>
      <c r="J926">
        <v>2.9607999999999999</v>
      </c>
      <c r="K926">
        <v>3.3414744000000001</v>
      </c>
      <c r="L926">
        <v>6.0273430000000001</v>
      </c>
      <c r="M926">
        <v>6</v>
      </c>
      <c r="N926" t="s">
        <v>3553</v>
      </c>
      <c r="O926">
        <v>0.74625826713719801</v>
      </c>
      <c r="P926">
        <v>0.63248758783705294</v>
      </c>
      <c r="Q926" s="3">
        <v>1.7597208113207501</v>
      </c>
      <c r="R926">
        <v>1.9115126075817599</v>
      </c>
      <c r="S926" s="5">
        <v>5.8746029999999998E-2</v>
      </c>
      <c r="T926">
        <v>53</v>
      </c>
      <c r="U926">
        <v>5</v>
      </c>
      <c r="V926">
        <v>5</v>
      </c>
      <c r="W926">
        <v>12</v>
      </c>
      <c r="X926">
        <v>12</v>
      </c>
      <c r="Y926">
        <v>16</v>
      </c>
      <c r="Z926">
        <v>13</v>
      </c>
      <c r="AA926">
        <v>1</v>
      </c>
      <c r="AB926">
        <v>9.4339622641509404</v>
      </c>
      <c r="AC926" t="s">
        <v>60</v>
      </c>
      <c r="AD926" t="s">
        <v>60</v>
      </c>
      <c r="AE926" t="s">
        <v>172</v>
      </c>
      <c r="AF926" t="s">
        <v>84</v>
      </c>
      <c r="AG926" t="s">
        <v>62</v>
      </c>
      <c r="AI926">
        <v>1</v>
      </c>
      <c r="AJ926" t="s">
        <v>60</v>
      </c>
      <c r="AK926">
        <v>0.7</v>
      </c>
      <c r="AL926" t="s">
        <v>60</v>
      </c>
      <c r="AM926" t="s">
        <v>60</v>
      </c>
      <c r="AN926" t="s">
        <v>60</v>
      </c>
      <c r="AO926" t="s">
        <v>60</v>
      </c>
      <c r="AP926" t="s">
        <v>60</v>
      </c>
      <c r="AQ926" t="s">
        <v>60</v>
      </c>
      <c r="AR926" t="s">
        <v>60</v>
      </c>
      <c r="AS926" t="s">
        <v>60</v>
      </c>
      <c r="AT926">
        <v>5.7403265714285698E-4</v>
      </c>
      <c r="AU926">
        <v>9.56721E-4</v>
      </c>
      <c r="AV926">
        <v>2.1148571428571401E-3</v>
      </c>
      <c r="AW926">
        <v>4.2297142857142898E-3</v>
      </c>
      <c r="AX926">
        <v>4.7735348571428596E-3</v>
      </c>
      <c r="AY926">
        <v>8.6104900000000002E-3</v>
      </c>
      <c r="AZ926">
        <v>2.51388687331536E-3</v>
      </c>
      <c r="BA926" s="2">
        <v>8.3922899999999996E-5</v>
      </c>
      <c r="BB926" t="s">
        <v>99</v>
      </c>
      <c r="BC926" s="1" t="s">
        <v>1938</v>
      </c>
      <c r="BD926" t="s">
        <v>1939</v>
      </c>
      <c r="BE926" t="s">
        <v>106</v>
      </c>
      <c r="BF926">
        <v>29.961120609999998</v>
      </c>
      <c r="BG926">
        <v>-93.895935059999999</v>
      </c>
      <c r="BH926" t="s">
        <v>100</v>
      </c>
      <c r="BI926" t="s">
        <v>60</v>
      </c>
      <c r="BJ926">
        <v>700</v>
      </c>
    </row>
    <row r="927" spans="1:62" x14ac:dyDescent="0.3">
      <c r="A927" s="1" t="s">
        <v>1937</v>
      </c>
      <c r="B927" s="1" t="s">
        <v>177</v>
      </c>
      <c r="C927" t="s">
        <v>1795</v>
      </c>
      <c r="D927">
        <v>2011</v>
      </c>
      <c r="E927" t="s">
        <v>178</v>
      </c>
      <c r="F927" t="s">
        <v>59</v>
      </c>
      <c r="G927">
        <v>1.1357729999999999</v>
      </c>
      <c r="H927">
        <v>1.2596750000000001</v>
      </c>
      <c r="I927">
        <v>1.3835770000000001</v>
      </c>
      <c r="J927">
        <v>1.52813</v>
      </c>
      <c r="K927">
        <v>1.6520330000000001</v>
      </c>
      <c r="L927">
        <v>2.4160979999999999</v>
      </c>
      <c r="M927">
        <v>6</v>
      </c>
      <c r="N927" t="s">
        <v>3554</v>
      </c>
      <c r="O927">
        <v>1.090459896974449</v>
      </c>
      <c r="P927">
        <v>4.5989697444900001E-4</v>
      </c>
      <c r="Q927" s="3">
        <v>1.4209820188679201</v>
      </c>
      <c r="R927">
        <v>7.4529433059480399E-2</v>
      </c>
      <c r="S927" s="5">
        <v>0.2065041</v>
      </c>
      <c r="T927">
        <v>53</v>
      </c>
      <c r="U927">
        <v>0</v>
      </c>
      <c r="V927">
        <v>0</v>
      </c>
      <c r="W927">
        <v>12</v>
      </c>
      <c r="X927">
        <v>12</v>
      </c>
      <c r="Y927">
        <v>16</v>
      </c>
      <c r="Z927">
        <v>13</v>
      </c>
      <c r="AA927">
        <v>1</v>
      </c>
      <c r="AB927">
        <v>0</v>
      </c>
      <c r="AC927" t="s">
        <v>60</v>
      </c>
      <c r="AD927" t="s">
        <v>60</v>
      </c>
      <c r="AE927" t="s">
        <v>179</v>
      </c>
      <c r="AF927" t="s">
        <v>84</v>
      </c>
      <c r="AI927">
        <v>1</v>
      </c>
      <c r="AJ927" t="s">
        <v>60</v>
      </c>
      <c r="AK927">
        <v>0.09</v>
      </c>
      <c r="AL927" t="s">
        <v>60</v>
      </c>
      <c r="AM927" t="s">
        <v>60</v>
      </c>
      <c r="AN927" t="s">
        <v>60</v>
      </c>
      <c r="AO927" t="s">
        <v>60</v>
      </c>
      <c r="AP927" t="s">
        <v>60</v>
      </c>
      <c r="AQ927" t="s">
        <v>60</v>
      </c>
      <c r="AR927" t="s">
        <v>60</v>
      </c>
      <c r="AS927" t="s">
        <v>60</v>
      </c>
      <c r="AT927">
        <v>1.2619699999999999E-2</v>
      </c>
      <c r="AU927">
        <v>1.39963888888889E-2</v>
      </c>
      <c r="AV927">
        <v>1.5373077777777799E-2</v>
      </c>
      <c r="AW927">
        <v>1.6979222222222201E-2</v>
      </c>
      <c r="AX927">
        <v>1.8355922222222199E-2</v>
      </c>
      <c r="AY927">
        <v>2.68455333333333E-2</v>
      </c>
      <c r="AZ927">
        <v>1.57886890985325E-2</v>
      </c>
      <c r="BA927">
        <v>2.2944900000000002E-3</v>
      </c>
      <c r="BB927" t="s">
        <v>99</v>
      </c>
      <c r="BC927" s="1" t="s">
        <v>1938</v>
      </c>
      <c r="BD927" t="s">
        <v>1939</v>
      </c>
      <c r="BE927" t="s">
        <v>106</v>
      </c>
      <c r="BF927">
        <v>29.961120609999998</v>
      </c>
      <c r="BG927">
        <v>-93.895935059999999</v>
      </c>
      <c r="BH927" t="s">
        <v>100</v>
      </c>
      <c r="BI927" t="s">
        <v>60</v>
      </c>
      <c r="BJ927">
        <v>90</v>
      </c>
    </row>
    <row r="928" spans="1:62" x14ac:dyDescent="0.3">
      <c r="A928" s="1" t="s">
        <v>1937</v>
      </c>
      <c r="B928" s="1" t="s">
        <v>209</v>
      </c>
      <c r="C928" t="s">
        <v>1795</v>
      </c>
      <c r="D928">
        <v>2011</v>
      </c>
      <c r="E928" t="s">
        <v>210</v>
      </c>
      <c r="F928" t="s">
        <v>59</v>
      </c>
      <c r="G928">
        <v>0.56621699999999997</v>
      </c>
      <c r="H928">
        <v>0.56621699999999997</v>
      </c>
      <c r="I928">
        <v>0.62912990000000002</v>
      </c>
      <c r="J928">
        <v>0.62912990000000002</v>
      </c>
      <c r="K928">
        <v>0.69204290000000002</v>
      </c>
      <c r="L928">
        <v>0.88078190000000001</v>
      </c>
      <c r="M928">
        <v>6</v>
      </c>
      <c r="N928" t="s">
        <v>3555</v>
      </c>
      <c r="O928">
        <v>0.54702349527499905</v>
      </c>
      <c r="P928">
        <v>2.3495274999E-5</v>
      </c>
      <c r="Q928" s="3">
        <v>0.622007709433962</v>
      </c>
      <c r="R928">
        <v>4.3630374464320304E-3</v>
      </c>
      <c r="S928" s="5">
        <v>0.62912990000000002</v>
      </c>
      <c r="T928">
        <v>53</v>
      </c>
      <c r="U928">
        <v>20</v>
      </c>
      <c r="V928">
        <v>0</v>
      </c>
      <c r="W928">
        <v>12</v>
      </c>
      <c r="X928">
        <v>12</v>
      </c>
      <c r="Y928">
        <v>16</v>
      </c>
      <c r="Z928">
        <v>13</v>
      </c>
      <c r="AA928">
        <v>1</v>
      </c>
      <c r="AB928">
        <v>37.735849056603797</v>
      </c>
      <c r="AC928" t="s">
        <v>60</v>
      </c>
      <c r="AD928" t="s">
        <v>60</v>
      </c>
      <c r="AE928" t="s">
        <v>211</v>
      </c>
      <c r="AF928" t="s">
        <v>93</v>
      </c>
      <c r="AI928">
        <v>1</v>
      </c>
      <c r="AJ928" s="2">
        <v>6.0000000000000002E-6</v>
      </c>
      <c r="AK928">
        <v>0.1</v>
      </c>
      <c r="AL928">
        <v>3.3973019999999998</v>
      </c>
      <c r="AM928">
        <v>3.3973019999999998</v>
      </c>
      <c r="AN928">
        <v>3.7747793999999999</v>
      </c>
      <c r="AO928">
        <v>3.7747793999999999</v>
      </c>
      <c r="AP928">
        <v>4.1522573999999999</v>
      </c>
      <c r="AQ928">
        <v>5.2846913999999998</v>
      </c>
      <c r="AR928">
        <v>3.7320462566037702</v>
      </c>
      <c r="AS928">
        <v>3.7747793999999999</v>
      </c>
      <c r="AT928">
        <v>5.6621700000000002E-3</v>
      </c>
      <c r="AU928">
        <v>5.6621700000000002E-3</v>
      </c>
      <c r="AV928">
        <v>6.2912990000000002E-3</v>
      </c>
      <c r="AW928">
        <v>6.2912990000000002E-3</v>
      </c>
      <c r="AX928">
        <v>6.9204289999999996E-3</v>
      </c>
      <c r="AY928">
        <v>8.8078189999999997E-3</v>
      </c>
      <c r="AZ928">
        <v>6.2200770943396204E-3</v>
      </c>
      <c r="BA928">
        <v>6.2912990000000002E-3</v>
      </c>
      <c r="BB928" t="s">
        <v>99</v>
      </c>
      <c r="BC928" s="1" t="s">
        <v>1938</v>
      </c>
      <c r="BD928" t="s">
        <v>1939</v>
      </c>
      <c r="BE928" t="s">
        <v>106</v>
      </c>
      <c r="BF928">
        <v>29.961120609999998</v>
      </c>
      <c r="BG928">
        <v>-93.895935059999999</v>
      </c>
      <c r="BH928" t="s">
        <v>100</v>
      </c>
      <c r="BI928">
        <v>0.16666666666666699</v>
      </c>
      <c r="BJ928">
        <v>100</v>
      </c>
    </row>
    <row r="929" spans="1:62" x14ac:dyDescent="0.3">
      <c r="A929" s="1" t="s">
        <v>1937</v>
      </c>
      <c r="B929" s="1" t="s">
        <v>261</v>
      </c>
      <c r="C929" t="s">
        <v>1795</v>
      </c>
      <c r="D929">
        <v>2011</v>
      </c>
      <c r="E929" t="s">
        <v>262</v>
      </c>
      <c r="F929" t="s">
        <v>59</v>
      </c>
      <c r="G929">
        <v>0.19018499999999999</v>
      </c>
      <c r="H929">
        <v>0.2377312</v>
      </c>
      <c r="I929">
        <v>0.3328238</v>
      </c>
      <c r="J929">
        <v>0.47546250000000001</v>
      </c>
      <c r="K929">
        <v>0.81779550000000101</v>
      </c>
      <c r="L929">
        <v>4.1840700000000002</v>
      </c>
      <c r="M929">
        <v>6</v>
      </c>
      <c r="N929" t="s">
        <v>3556</v>
      </c>
      <c r="O929">
        <v>0.14528905606249198</v>
      </c>
      <c r="P929">
        <v>0.129289056062492</v>
      </c>
      <c r="Q929" s="3">
        <v>0.46290310566037701</v>
      </c>
      <c r="R929">
        <v>0.33276280400394798</v>
      </c>
      <c r="S929" s="5">
        <v>5.9432810000000003E-2</v>
      </c>
      <c r="T929">
        <v>53</v>
      </c>
      <c r="U929">
        <v>1</v>
      </c>
      <c r="V929">
        <v>1</v>
      </c>
      <c r="W929">
        <v>12</v>
      </c>
      <c r="X929">
        <v>12</v>
      </c>
      <c r="Y929">
        <v>16</v>
      </c>
      <c r="Z929">
        <v>13</v>
      </c>
      <c r="AA929">
        <v>1</v>
      </c>
      <c r="AB929">
        <v>1.88679245283019</v>
      </c>
      <c r="AC929" t="s">
        <v>60</v>
      </c>
      <c r="AD929" t="s">
        <v>60</v>
      </c>
      <c r="AE929" t="s">
        <v>263</v>
      </c>
      <c r="AF929" t="s">
        <v>68</v>
      </c>
      <c r="AI929">
        <v>1</v>
      </c>
      <c r="AJ929" s="2">
        <v>2.5000000000000002E-6</v>
      </c>
      <c r="AK929">
        <v>1</v>
      </c>
      <c r="AL929">
        <v>0.47546250000000001</v>
      </c>
      <c r="AM929">
        <v>0.59432799999999997</v>
      </c>
      <c r="AN929">
        <v>0.83205949999999995</v>
      </c>
      <c r="AO929">
        <v>1.18865625</v>
      </c>
      <c r="AP929">
        <v>2.0444887500000002</v>
      </c>
      <c r="AQ929">
        <v>10.460175</v>
      </c>
      <c r="AR929">
        <v>1.1572577641509401</v>
      </c>
      <c r="AS929">
        <v>0.14858202500000001</v>
      </c>
      <c r="AT929">
        <v>1.90185E-4</v>
      </c>
      <c r="AU929">
        <v>2.3773119999999999E-4</v>
      </c>
      <c r="AV929">
        <v>3.328238E-4</v>
      </c>
      <c r="AW929">
        <v>4.7546250000000002E-4</v>
      </c>
      <c r="AX929">
        <v>8.17795500000001E-4</v>
      </c>
      <c r="AY929">
        <v>4.1840699999999998E-3</v>
      </c>
      <c r="AZ929">
        <v>4.6290310566037701E-4</v>
      </c>
      <c r="BA929" s="2">
        <v>5.9432809999999999E-5</v>
      </c>
      <c r="BB929" t="s">
        <v>99</v>
      </c>
      <c r="BC929" s="1" t="s">
        <v>1938</v>
      </c>
      <c r="BD929" t="s">
        <v>1939</v>
      </c>
      <c r="BE929" t="s">
        <v>106</v>
      </c>
      <c r="BF929">
        <v>29.961120609999998</v>
      </c>
      <c r="BG929">
        <v>-93.895935059999999</v>
      </c>
      <c r="BH929" t="s">
        <v>100</v>
      </c>
      <c r="BI929">
        <v>0.4</v>
      </c>
      <c r="BJ929">
        <v>1000</v>
      </c>
    </row>
    <row r="930" spans="1:62" x14ac:dyDescent="0.3">
      <c r="A930" s="1" t="s">
        <v>1940</v>
      </c>
      <c r="B930" s="1" t="s">
        <v>171</v>
      </c>
      <c r="C930" t="s">
        <v>1795</v>
      </c>
      <c r="D930">
        <v>2011</v>
      </c>
      <c r="E930" t="s">
        <v>172</v>
      </c>
      <c r="F930" t="s">
        <v>59</v>
      </c>
      <c r="G930">
        <v>0</v>
      </c>
      <c r="H930">
        <v>0</v>
      </c>
      <c r="I930">
        <v>0.61683334999999995</v>
      </c>
      <c r="J930">
        <v>1.5861430000000001</v>
      </c>
      <c r="K930">
        <v>3.1158899999999998</v>
      </c>
      <c r="L930">
        <v>5.8158570000000003</v>
      </c>
      <c r="M930">
        <v>6</v>
      </c>
      <c r="N930" t="s">
        <v>3557</v>
      </c>
      <c r="O930">
        <v>0.80319763857501192</v>
      </c>
      <c r="P930">
        <v>0.68942695927486697</v>
      </c>
      <c r="Q930" s="3">
        <v>1.094438665</v>
      </c>
      <c r="R930">
        <v>1.90180844786104</v>
      </c>
      <c r="S930" s="5">
        <v>5.8746029999999998E-2</v>
      </c>
      <c r="T930">
        <v>60</v>
      </c>
      <c r="U930">
        <v>17</v>
      </c>
      <c r="V930">
        <v>17</v>
      </c>
      <c r="W930">
        <v>15</v>
      </c>
      <c r="X930">
        <v>15</v>
      </c>
      <c r="Y930">
        <v>15</v>
      </c>
      <c r="Z930">
        <v>15</v>
      </c>
      <c r="AA930">
        <v>1</v>
      </c>
      <c r="AB930">
        <v>28.3333333333333</v>
      </c>
      <c r="AC930" t="s">
        <v>60</v>
      </c>
      <c r="AD930" t="s">
        <v>60</v>
      </c>
      <c r="AE930" t="s">
        <v>172</v>
      </c>
      <c r="AF930" t="s">
        <v>84</v>
      </c>
      <c r="AG930" t="s">
        <v>62</v>
      </c>
      <c r="AI930">
        <v>1</v>
      </c>
      <c r="AJ930" t="s">
        <v>60</v>
      </c>
      <c r="AK930">
        <v>0.7</v>
      </c>
      <c r="AL930" t="s">
        <v>60</v>
      </c>
      <c r="AM930" t="s">
        <v>60</v>
      </c>
      <c r="AN930" t="s">
        <v>60</v>
      </c>
      <c r="AO930" t="s">
        <v>60</v>
      </c>
      <c r="AP930" t="s">
        <v>60</v>
      </c>
      <c r="AQ930" t="s">
        <v>60</v>
      </c>
      <c r="AR930" t="s">
        <v>60</v>
      </c>
      <c r="AS930" t="s">
        <v>60</v>
      </c>
      <c r="AT930">
        <v>0</v>
      </c>
      <c r="AU930">
        <v>0</v>
      </c>
      <c r="AV930">
        <v>8.8119049999999997E-4</v>
      </c>
      <c r="AW930">
        <v>2.2659185714285698E-3</v>
      </c>
      <c r="AX930">
        <v>4.4512714285714298E-3</v>
      </c>
      <c r="AY930">
        <v>8.3083671428571398E-3</v>
      </c>
      <c r="AZ930">
        <v>1.56348380714286E-3</v>
      </c>
      <c r="BA930" s="2">
        <v>8.3922899999999996E-5</v>
      </c>
      <c r="BB930" t="s">
        <v>99</v>
      </c>
      <c r="BC930" s="1" t="s">
        <v>1941</v>
      </c>
      <c r="BD930" t="s">
        <v>1939</v>
      </c>
      <c r="BE930" t="s">
        <v>106</v>
      </c>
      <c r="BF930">
        <v>29.982500080000001</v>
      </c>
      <c r="BG930">
        <v>-93.952812190000003</v>
      </c>
      <c r="BH930" t="s">
        <v>109</v>
      </c>
      <c r="BI930" t="s">
        <v>60</v>
      </c>
      <c r="BJ930">
        <v>700</v>
      </c>
    </row>
    <row r="931" spans="1:62" x14ac:dyDescent="0.3">
      <c r="A931" s="1" t="s">
        <v>1940</v>
      </c>
      <c r="B931" s="1" t="s">
        <v>177</v>
      </c>
      <c r="C931" t="s">
        <v>1795</v>
      </c>
      <c r="D931">
        <v>2011</v>
      </c>
      <c r="E931" t="s">
        <v>178</v>
      </c>
      <c r="F931" t="s">
        <v>59</v>
      </c>
      <c r="G931">
        <v>1.1151219999999999</v>
      </c>
      <c r="H931">
        <v>1.197724</v>
      </c>
      <c r="I931">
        <v>1.3732519999999999</v>
      </c>
      <c r="J931">
        <v>1.548781</v>
      </c>
      <c r="K931">
        <v>1.7201791</v>
      </c>
      <c r="L931">
        <v>2.2921960000000001</v>
      </c>
      <c r="M931">
        <v>6</v>
      </c>
      <c r="N931" t="s">
        <v>3558</v>
      </c>
      <c r="O931">
        <v>1.0904475796621511</v>
      </c>
      <c r="P931">
        <v>4.4757966215100002E-4</v>
      </c>
      <c r="Q931" s="3">
        <v>1.40594877</v>
      </c>
      <c r="R931">
        <v>8.0767514855391007E-2</v>
      </c>
      <c r="S931" s="5">
        <v>0.2065041</v>
      </c>
      <c r="T931">
        <v>60</v>
      </c>
      <c r="U931">
        <v>0</v>
      </c>
      <c r="V931">
        <v>0</v>
      </c>
      <c r="W931">
        <v>15</v>
      </c>
      <c r="X931">
        <v>15</v>
      </c>
      <c r="Y931">
        <v>15</v>
      </c>
      <c r="Z931">
        <v>15</v>
      </c>
      <c r="AA931">
        <v>1</v>
      </c>
      <c r="AB931">
        <v>0</v>
      </c>
      <c r="AC931" t="s">
        <v>60</v>
      </c>
      <c r="AD931" t="s">
        <v>60</v>
      </c>
      <c r="AE931" t="s">
        <v>179</v>
      </c>
      <c r="AF931" t="s">
        <v>84</v>
      </c>
      <c r="AI931">
        <v>1</v>
      </c>
      <c r="AJ931" t="s">
        <v>60</v>
      </c>
      <c r="AK931">
        <v>0.09</v>
      </c>
      <c r="AL931" t="s">
        <v>60</v>
      </c>
      <c r="AM931" t="s">
        <v>60</v>
      </c>
      <c r="AN931" t="s">
        <v>60</v>
      </c>
      <c r="AO931" t="s">
        <v>60</v>
      </c>
      <c r="AP931" t="s">
        <v>60</v>
      </c>
      <c r="AQ931" t="s">
        <v>60</v>
      </c>
      <c r="AR931" t="s">
        <v>60</v>
      </c>
      <c r="AS931" t="s">
        <v>60</v>
      </c>
      <c r="AT931">
        <v>1.23902444444444E-2</v>
      </c>
      <c r="AU931">
        <v>1.3308044444444399E-2</v>
      </c>
      <c r="AV931">
        <v>1.5258355555555599E-2</v>
      </c>
      <c r="AW931">
        <v>1.7208677777777799E-2</v>
      </c>
      <c r="AX931">
        <v>1.91131011111111E-2</v>
      </c>
      <c r="AY931">
        <v>2.5468844444444399E-2</v>
      </c>
      <c r="AZ931">
        <v>1.5621652999999999E-2</v>
      </c>
      <c r="BA931">
        <v>2.2944900000000002E-3</v>
      </c>
      <c r="BB931" t="s">
        <v>99</v>
      </c>
      <c r="BC931" s="1" t="s">
        <v>1941</v>
      </c>
      <c r="BD931" t="s">
        <v>1939</v>
      </c>
      <c r="BE931" t="s">
        <v>106</v>
      </c>
      <c r="BF931">
        <v>29.982500080000001</v>
      </c>
      <c r="BG931">
        <v>-93.952812190000003</v>
      </c>
      <c r="BH931" t="s">
        <v>109</v>
      </c>
      <c r="BI931" t="s">
        <v>60</v>
      </c>
      <c r="BJ931">
        <v>90</v>
      </c>
    </row>
    <row r="932" spans="1:62" x14ac:dyDescent="0.3">
      <c r="A932" s="1" t="s">
        <v>1940</v>
      </c>
      <c r="B932" s="1" t="s">
        <v>209</v>
      </c>
      <c r="C932" t="s">
        <v>1795</v>
      </c>
      <c r="D932">
        <v>2011</v>
      </c>
      <c r="E932" t="s">
        <v>210</v>
      </c>
      <c r="F932" t="s">
        <v>59</v>
      </c>
      <c r="G932">
        <v>0.56621699999999997</v>
      </c>
      <c r="H932">
        <v>0.56621699999999997</v>
      </c>
      <c r="I932">
        <v>0.62912990000000002</v>
      </c>
      <c r="J932">
        <v>0.62912990000000002</v>
      </c>
      <c r="K932">
        <v>0.69833420000000002</v>
      </c>
      <c r="L932">
        <v>0.88078190000000001</v>
      </c>
      <c r="M932">
        <v>6</v>
      </c>
      <c r="N932" t="s">
        <v>3559</v>
      </c>
      <c r="O932">
        <v>0.54703622134771002</v>
      </c>
      <c r="P932">
        <v>3.6221347709999998E-5</v>
      </c>
      <c r="Q932" s="3">
        <v>0.63122701999999997</v>
      </c>
      <c r="R932">
        <v>6.1673926545636601E-3</v>
      </c>
      <c r="S932" s="5">
        <v>0.62912990000000002</v>
      </c>
      <c r="T932">
        <v>60</v>
      </c>
      <c r="U932">
        <v>17</v>
      </c>
      <c r="V932">
        <v>0</v>
      </c>
      <c r="W932">
        <v>15</v>
      </c>
      <c r="X932">
        <v>15</v>
      </c>
      <c r="Y932">
        <v>15</v>
      </c>
      <c r="Z932">
        <v>15</v>
      </c>
      <c r="AA932">
        <v>1</v>
      </c>
      <c r="AB932">
        <v>28.3333333333333</v>
      </c>
      <c r="AC932" t="s">
        <v>60</v>
      </c>
      <c r="AD932" t="s">
        <v>60</v>
      </c>
      <c r="AE932" t="s">
        <v>211</v>
      </c>
      <c r="AF932" t="s">
        <v>93</v>
      </c>
      <c r="AI932">
        <v>1</v>
      </c>
      <c r="AJ932" s="2">
        <v>6.0000000000000002E-6</v>
      </c>
      <c r="AK932">
        <v>0.1</v>
      </c>
      <c r="AL932">
        <v>3.3973019999999998</v>
      </c>
      <c r="AM932">
        <v>3.3973019999999998</v>
      </c>
      <c r="AN932">
        <v>3.7747793999999999</v>
      </c>
      <c r="AO932">
        <v>3.7747793999999999</v>
      </c>
      <c r="AP932">
        <v>4.1900051999999999</v>
      </c>
      <c r="AQ932">
        <v>5.2846913999999998</v>
      </c>
      <c r="AR932">
        <v>3.7873621200000001</v>
      </c>
      <c r="AS932">
        <v>3.7747793999999999</v>
      </c>
      <c r="AT932">
        <v>5.6621700000000002E-3</v>
      </c>
      <c r="AU932">
        <v>5.6621700000000002E-3</v>
      </c>
      <c r="AV932">
        <v>6.2912990000000002E-3</v>
      </c>
      <c r="AW932">
        <v>6.2912990000000002E-3</v>
      </c>
      <c r="AX932">
        <v>6.983342E-3</v>
      </c>
      <c r="AY932">
        <v>8.8078189999999997E-3</v>
      </c>
      <c r="AZ932">
        <v>6.3122702000000001E-3</v>
      </c>
      <c r="BA932">
        <v>6.2912990000000002E-3</v>
      </c>
      <c r="BB932" t="s">
        <v>99</v>
      </c>
      <c r="BC932" s="1" t="s">
        <v>1941</v>
      </c>
      <c r="BD932" t="s">
        <v>1939</v>
      </c>
      <c r="BE932" t="s">
        <v>106</v>
      </c>
      <c r="BF932">
        <v>29.982500080000001</v>
      </c>
      <c r="BG932">
        <v>-93.952812190000003</v>
      </c>
      <c r="BH932" t="s">
        <v>109</v>
      </c>
      <c r="BI932">
        <v>0.16666666666666699</v>
      </c>
      <c r="BJ932">
        <v>100</v>
      </c>
    </row>
    <row r="933" spans="1:62" x14ac:dyDescent="0.3">
      <c r="A933" s="1" t="s">
        <v>1940</v>
      </c>
      <c r="B933" s="1" t="s">
        <v>261</v>
      </c>
      <c r="C933" t="s">
        <v>1795</v>
      </c>
      <c r="D933">
        <v>2011</v>
      </c>
      <c r="E933" t="s">
        <v>262</v>
      </c>
      <c r="F933" t="s">
        <v>59</v>
      </c>
      <c r="G933">
        <v>9.5092510000000005E-2</v>
      </c>
      <c r="H933">
        <v>0.14263870000000001</v>
      </c>
      <c r="I933">
        <v>0.2377312</v>
      </c>
      <c r="J933">
        <v>0.3328238</v>
      </c>
      <c r="K933">
        <v>0.48021712999999999</v>
      </c>
      <c r="L933">
        <v>1.8067569999999999</v>
      </c>
      <c r="M933">
        <v>6</v>
      </c>
      <c r="N933" t="s">
        <v>3560</v>
      </c>
      <c r="O933">
        <v>0.40283904522872599</v>
      </c>
      <c r="P933">
        <v>0.38683904522872598</v>
      </c>
      <c r="Q933" s="3">
        <v>0.28686235933333298</v>
      </c>
      <c r="R933">
        <v>7.1801667504849204E-2</v>
      </c>
      <c r="S933" s="5">
        <v>5.9432810000000003E-2</v>
      </c>
      <c r="T933">
        <v>60</v>
      </c>
      <c r="U933">
        <v>4</v>
      </c>
      <c r="V933">
        <v>4</v>
      </c>
      <c r="W933">
        <v>15</v>
      </c>
      <c r="X933">
        <v>15</v>
      </c>
      <c r="Y933">
        <v>15</v>
      </c>
      <c r="Z933">
        <v>15</v>
      </c>
      <c r="AA933">
        <v>1</v>
      </c>
      <c r="AB933">
        <v>6.6666666666666696</v>
      </c>
      <c r="AC933" t="s">
        <v>60</v>
      </c>
      <c r="AD933" t="s">
        <v>60</v>
      </c>
      <c r="AE933" t="s">
        <v>263</v>
      </c>
      <c r="AF933" t="s">
        <v>68</v>
      </c>
      <c r="AI933">
        <v>1</v>
      </c>
      <c r="AJ933" s="2">
        <v>2.5000000000000002E-6</v>
      </c>
      <c r="AK933">
        <v>1</v>
      </c>
      <c r="AL933">
        <v>0.23773127499999999</v>
      </c>
      <c r="AM933">
        <v>0.35659675000000002</v>
      </c>
      <c r="AN933">
        <v>0.59432799999999997</v>
      </c>
      <c r="AO933">
        <v>0.83205949999999995</v>
      </c>
      <c r="AP933">
        <v>1.2005428250000001</v>
      </c>
      <c r="AQ933">
        <v>4.5168925</v>
      </c>
      <c r="AR933">
        <v>0.71715589833333304</v>
      </c>
      <c r="AS933">
        <v>0.14858202500000001</v>
      </c>
      <c r="AT933" s="2">
        <v>9.5092509999999999E-5</v>
      </c>
      <c r="AU933">
        <v>1.4263869999999999E-4</v>
      </c>
      <c r="AV933">
        <v>2.3773119999999999E-4</v>
      </c>
      <c r="AW933">
        <v>3.328238E-4</v>
      </c>
      <c r="AX933">
        <v>4.8021712999999998E-4</v>
      </c>
      <c r="AY933">
        <v>1.806757E-3</v>
      </c>
      <c r="AZ933">
        <v>2.8686235933333298E-4</v>
      </c>
      <c r="BA933" s="2">
        <v>5.9432809999999999E-5</v>
      </c>
      <c r="BB933" t="s">
        <v>99</v>
      </c>
      <c r="BC933" s="1" t="s">
        <v>1941</v>
      </c>
      <c r="BD933" t="s">
        <v>1939</v>
      </c>
      <c r="BE933" t="s">
        <v>106</v>
      </c>
      <c r="BF933">
        <v>29.982500080000001</v>
      </c>
      <c r="BG933">
        <v>-93.952812190000003</v>
      </c>
      <c r="BH933" t="s">
        <v>109</v>
      </c>
      <c r="BI933">
        <v>0.4</v>
      </c>
      <c r="BJ933">
        <v>1000</v>
      </c>
    </row>
    <row r="934" spans="1:62" x14ac:dyDescent="0.3">
      <c r="A934" s="1" t="s">
        <v>1942</v>
      </c>
      <c r="B934" s="1" t="s">
        <v>171</v>
      </c>
      <c r="C934" t="s">
        <v>1795</v>
      </c>
      <c r="D934">
        <v>2011</v>
      </c>
      <c r="E934" t="s">
        <v>172</v>
      </c>
      <c r="F934" t="s">
        <v>59</v>
      </c>
      <c r="G934">
        <v>0</v>
      </c>
      <c r="H934">
        <v>0.4229714</v>
      </c>
      <c r="I934">
        <v>0.81069519999999995</v>
      </c>
      <c r="J934">
        <v>1.1984189999999999</v>
      </c>
      <c r="K934">
        <v>2.5307795999999998</v>
      </c>
      <c r="L934">
        <v>3.8772380000000002</v>
      </c>
      <c r="M934">
        <v>6</v>
      </c>
      <c r="N934" t="s">
        <v>3561</v>
      </c>
      <c r="O934">
        <v>0.53142794876713606</v>
      </c>
      <c r="P934">
        <v>0.417657269466991</v>
      </c>
      <c r="Q934" s="3">
        <v>1.0241761415094299</v>
      </c>
      <c r="R934">
        <v>0.99393556229143498</v>
      </c>
      <c r="S934" s="5">
        <v>5.8746029999999998E-2</v>
      </c>
      <c r="T934">
        <v>53</v>
      </c>
      <c r="U934">
        <v>11</v>
      </c>
      <c r="V934">
        <v>11</v>
      </c>
      <c r="W934">
        <v>14</v>
      </c>
      <c r="X934">
        <v>13</v>
      </c>
      <c r="Y934">
        <v>11</v>
      </c>
      <c r="Z934">
        <v>15</v>
      </c>
      <c r="AA934">
        <v>1</v>
      </c>
      <c r="AB934">
        <v>20.754716981132098</v>
      </c>
      <c r="AC934" t="s">
        <v>60</v>
      </c>
      <c r="AD934" t="s">
        <v>60</v>
      </c>
      <c r="AE934" t="s">
        <v>172</v>
      </c>
      <c r="AF934" t="s">
        <v>84</v>
      </c>
      <c r="AG934" t="s">
        <v>62</v>
      </c>
      <c r="AI934">
        <v>1</v>
      </c>
      <c r="AJ934" t="s">
        <v>60</v>
      </c>
      <c r="AK934">
        <v>0.7</v>
      </c>
      <c r="AL934" t="s">
        <v>60</v>
      </c>
      <c r="AM934" t="s">
        <v>60</v>
      </c>
      <c r="AN934" t="s">
        <v>60</v>
      </c>
      <c r="AO934" t="s">
        <v>60</v>
      </c>
      <c r="AP934" t="s">
        <v>60</v>
      </c>
      <c r="AQ934" t="s">
        <v>60</v>
      </c>
      <c r="AR934" t="s">
        <v>60</v>
      </c>
      <c r="AS934" t="s">
        <v>60</v>
      </c>
      <c r="AT934">
        <v>0</v>
      </c>
      <c r="AU934">
        <v>6.04244857142857E-4</v>
      </c>
      <c r="AV934">
        <v>1.1581359999999999E-3</v>
      </c>
      <c r="AW934">
        <v>1.71202714285714E-3</v>
      </c>
      <c r="AX934">
        <v>3.6153994285714301E-3</v>
      </c>
      <c r="AY934">
        <v>5.5389114285714297E-3</v>
      </c>
      <c r="AZ934">
        <v>1.46310877358491E-3</v>
      </c>
      <c r="BA934" s="2">
        <v>8.3922899999999996E-5</v>
      </c>
      <c r="BB934" t="s">
        <v>99</v>
      </c>
      <c r="BC934" s="1" t="s">
        <v>1935</v>
      </c>
      <c r="BD934" t="s">
        <v>1936</v>
      </c>
      <c r="BE934" t="s">
        <v>63</v>
      </c>
      <c r="BF934">
        <v>29.942800519999999</v>
      </c>
      <c r="BG934">
        <v>-94.000778199999999</v>
      </c>
      <c r="BH934" t="s">
        <v>109</v>
      </c>
      <c r="BI934" t="s">
        <v>60</v>
      </c>
      <c r="BJ934">
        <v>700</v>
      </c>
    </row>
    <row r="935" spans="1:62" x14ac:dyDescent="0.3">
      <c r="A935" s="1" t="s">
        <v>1942</v>
      </c>
      <c r="B935" s="1" t="s">
        <v>177</v>
      </c>
      <c r="C935" t="s">
        <v>1795</v>
      </c>
      <c r="D935">
        <v>2011</v>
      </c>
      <c r="E935" t="s">
        <v>178</v>
      </c>
      <c r="F935" t="s">
        <v>59</v>
      </c>
      <c r="G935">
        <v>1.0986020000000001</v>
      </c>
      <c r="H935">
        <v>1.239025</v>
      </c>
      <c r="I935">
        <v>1.4661789999999999</v>
      </c>
      <c r="J935">
        <v>1.6726829999999999</v>
      </c>
      <c r="K935">
        <v>2.0030896</v>
      </c>
      <c r="L935">
        <v>2.6845530000000002</v>
      </c>
      <c r="M935">
        <v>6</v>
      </c>
      <c r="N935" t="s">
        <v>3562</v>
      </c>
      <c r="O935">
        <v>1.090380344264416</v>
      </c>
      <c r="P935">
        <v>3.8034426441600002E-4</v>
      </c>
      <c r="Q935" s="3">
        <v>1.5191688490566</v>
      </c>
      <c r="R935">
        <v>0.140634934561015</v>
      </c>
      <c r="S935" s="5">
        <v>0.2065041</v>
      </c>
      <c r="T935">
        <v>53</v>
      </c>
      <c r="U935">
        <v>0</v>
      </c>
      <c r="V935">
        <v>0</v>
      </c>
      <c r="W935">
        <v>14</v>
      </c>
      <c r="X935">
        <v>13</v>
      </c>
      <c r="Y935">
        <v>11</v>
      </c>
      <c r="Z935">
        <v>15</v>
      </c>
      <c r="AA935">
        <v>1</v>
      </c>
      <c r="AB935">
        <v>0</v>
      </c>
      <c r="AC935" t="s">
        <v>60</v>
      </c>
      <c r="AD935" t="s">
        <v>60</v>
      </c>
      <c r="AE935" t="s">
        <v>179</v>
      </c>
      <c r="AF935" t="s">
        <v>84</v>
      </c>
      <c r="AI935">
        <v>1</v>
      </c>
      <c r="AJ935" t="s">
        <v>60</v>
      </c>
      <c r="AK935">
        <v>0.09</v>
      </c>
      <c r="AL935" t="s">
        <v>60</v>
      </c>
      <c r="AM935" t="s">
        <v>60</v>
      </c>
      <c r="AN935" t="s">
        <v>60</v>
      </c>
      <c r="AO935" t="s">
        <v>60</v>
      </c>
      <c r="AP935" t="s">
        <v>60</v>
      </c>
      <c r="AQ935" t="s">
        <v>60</v>
      </c>
      <c r="AR935" t="s">
        <v>60</v>
      </c>
      <c r="AS935" t="s">
        <v>60</v>
      </c>
      <c r="AT935">
        <v>1.22066888888889E-2</v>
      </c>
      <c r="AU935">
        <v>1.3766944444444399E-2</v>
      </c>
      <c r="AV935">
        <v>1.6290877777777799E-2</v>
      </c>
      <c r="AW935">
        <v>1.85853666666667E-2</v>
      </c>
      <c r="AX935">
        <v>2.2256551111111099E-2</v>
      </c>
      <c r="AY935">
        <v>2.98283666666667E-2</v>
      </c>
      <c r="AZ935">
        <v>1.6879653878406699E-2</v>
      </c>
      <c r="BA935">
        <v>2.2944900000000002E-3</v>
      </c>
      <c r="BB935" t="s">
        <v>99</v>
      </c>
      <c r="BC935" s="1" t="s">
        <v>1935</v>
      </c>
      <c r="BD935" t="s">
        <v>1936</v>
      </c>
      <c r="BE935" t="s">
        <v>63</v>
      </c>
      <c r="BF935">
        <v>29.942800519999999</v>
      </c>
      <c r="BG935">
        <v>-94.000778199999999</v>
      </c>
      <c r="BH935" t="s">
        <v>109</v>
      </c>
      <c r="BI935" t="s">
        <v>60</v>
      </c>
      <c r="BJ935">
        <v>90</v>
      </c>
    </row>
    <row r="936" spans="1:62" x14ac:dyDescent="0.3">
      <c r="A936" s="1" t="s">
        <v>1942</v>
      </c>
      <c r="B936" s="1" t="s">
        <v>209</v>
      </c>
      <c r="C936" t="s">
        <v>1795</v>
      </c>
      <c r="D936">
        <v>2011</v>
      </c>
      <c r="E936" t="s">
        <v>210</v>
      </c>
      <c r="F936" t="s">
        <v>59</v>
      </c>
      <c r="G936">
        <v>0.56621699999999997</v>
      </c>
      <c r="H936">
        <v>0.56621699999999997</v>
      </c>
      <c r="I936">
        <v>0.62912990000000002</v>
      </c>
      <c r="J936">
        <v>0.69204290000000002</v>
      </c>
      <c r="K936">
        <v>0.69204290000000002</v>
      </c>
      <c r="L936">
        <v>0.81786890000000001</v>
      </c>
      <c r="M936">
        <v>6</v>
      </c>
      <c r="N936" t="s">
        <v>3563</v>
      </c>
      <c r="O936">
        <v>0.54704641981275803</v>
      </c>
      <c r="P936">
        <v>4.6419812757999998E-5</v>
      </c>
      <c r="Q936" s="3">
        <v>0.62912992075471696</v>
      </c>
      <c r="R936">
        <v>5.3281351203132198E-3</v>
      </c>
      <c r="S936" s="5">
        <v>0.62912990000000002</v>
      </c>
      <c r="T936">
        <v>53</v>
      </c>
      <c r="U936">
        <v>15</v>
      </c>
      <c r="V936">
        <v>0</v>
      </c>
      <c r="W936">
        <v>14</v>
      </c>
      <c r="X936">
        <v>13</v>
      </c>
      <c r="Y936">
        <v>11</v>
      </c>
      <c r="Z936">
        <v>15</v>
      </c>
      <c r="AA936">
        <v>1</v>
      </c>
      <c r="AB936">
        <v>28.301886792452802</v>
      </c>
      <c r="AC936" t="s">
        <v>60</v>
      </c>
      <c r="AD936" t="s">
        <v>60</v>
      </c>
      <c r="AE936" t="s">
        <v>211</v>
      </c>
      <c r="AF936" t="s">
        <v>93</v>
      </c>
      <c r="AI936">
        <v>1</v>
      </c>
      <c r="AJ936" s="2">
        <v>6.0000000000000002E-6</v>
      </c>
      <c r="AK936">
        <v>0.1</v>
      </c>
      <c r="AL936">
        <v>3.3973019999999998</v>
      </c>
      <c r="AM936">
        <v>3.3973019999999998</v>
      </c>
      <c r="AN936">
        <v>3.7747793999999999</v>
      </c>
      <c r="AO936">
        <v>4.1522573999999999</v>
      </c>
      <c r="AP936">
        <v>4.1522573999999999</v>
      </c>
      <c r="AQ936">
        <v>4.9072133999999998</v>
      </c>
      <c r="AR936">
        <v>3.7747795245283</v>
      </c>
      <c r="AS936">
        <v>3.7747793999999999</v>
      </c>
      <c r="AT936">
        <v>5.6621700000000002E-3</v>
      </c>
      <c r="AU936">
        <v>5.6621700000000002E-3</v>
      </c>
      <c r="AV936">
        <v>6.2912990000000002E-3</v>
      </c>
      <c r="AW936">
        <v>6.9204289999999996E-3</v>
      </c>
      <c r="AX936">
        <v>6.9204289999999996E-3</v>
      </c>
      <c r="AY936">
        <v>8.1786889999999994E-3</v>
      </c>
      <c r="AZ936">
        <v>6.2912992075471698E-3</v>
      </c>
      <c r="BA936">
        <v>6.2912990000000002E-3</v>
      </c>
      <c r="BB936" t="s">
        <v>99</v>
      </c>
      <c r="BC936" s="1" t="s">
        <v>1935</v>
      </c>
      <c r="BD936" t="s">
        <v>1936</v>
      </c>
      <c r="BE936" t="s">
        <v>63</v>
      </c>
      <c r="BF936">
        <v>29.942800519999999</v>
      </c>
      <c r="BG936">
        <v>-94.000778199999999</v>
      </c>
      <c r="BH936" t="s">
        <v>109</v>
      </c>
      <c r="BI936">
        <v>0.16666666666666699</v>
      </c>
      <c r="BJ936">
        <v>100</v>
      </c>
    </row>
    <row r="937" spans="1:62" x14ac:dyDescent="0.3">
      <c r="A937" s="1" t="s">
        <v>1942</v>
      </c>
      <c r="B937" s="1" t="s">
        <v>261</v>
      </c>
      <c r="C937" t="s">
        <v>1795</v>
      </c>
      <c r="D937">
        <v>2011</v>
      </c>
      <c r="E937" t="s">
        <v>262</v>
      </c>
      <c r="F937" t="s">
        <v>59</v>
      </c>
      <c r="G937">
        <v>9.5092510000000005E-2</v>
      </c>
      <c r="H937">
        <v>0.14263870000000001</v>
      </c>
      <c r="I937">
        <v>0.2377312</v>
      </c>
      <c r="J937">
        <v>0.28527750000000002</v>
      </c>
      <c r="K937">
        <v>0.37086076000000001</v>
      </c>
      <c r="L937">
        <v>0.52300880000000005</v>
      </c>
      <c r="M937">
        <v>6</v>
      </c>
      <c r="N937" t="s">
        <v>3564</v>
      </c>
      <c r="O937">
        <v>8.8571601177266007E-2</v>
      </c>
      <c r="P937">
        <v>7.2571601177266007E-2</v>
      </c>
      <c r="Q937" s="3">
        <v>0.22158345905660401</v>
      </c>
      <c r="R937">
        <v>1.4776228580860201E-2</v>
      </c>
      <c r="S937" s="5">
        <v>5.9432810000000003E-2</v>
      </c>
      <c r="T937">
        <v>53</v>
      </c>
      <c r="U937">
        <v>5</v>
      </c>
      <c r="V937">
        <v>5</v>
      </c>
      <c r="W937">
        <v>14</v>
      </c>
      <c r="X937">
        <v>13</v>
      </c>
      <c r="Y937">
        <v>11</v>
      </c>
      <c r="Z937">
        <v>15</v>
      </c>
      <c r="AA937">
        <v>1</v>
      </c>
      <c r="AB937">
        <v>9.4339622641509404</v>
      </c>
      <c r="AC937" t="s">
        <v>60</v>
      </c>
      <c r="AD937" t="s">
        <v>60</v>
      </c>
      <c r="AE937" t="s">
        <v>263</v>
      </c>
      <c r="AF937" t="s">
        <v>68</v>
      </c>
      <c r="AI937">
        <v>1</v>
      </c>
      <c r="AJ937" s="2">
        <v>2.5000000000000002E-6</v>
      </c>
      <c r="AK937">
        <v>1</v>
      </c>
      <c r="AL937">
        <v>0.23773127499999999</v>
      </c>
      <c r="AM937">
        <v>0.35659675000000002</v>
      </c>
      <c r="AN937">
        <v>0.59432799999999997</v>
      </c>
      <c r="AO937">
        <v>0.71319374999999996</v>
      </c>
      <c r="AP937">
        <v>0.92715190000000103</v>
      </c>
      <c r="AQ937">
        <v>1.3075220000000001</v>
      </c>
      <c r="AR937">
        <v>0.55395864764150904</v>
      </c>
      <c r="AS937">
        <v>0.14858202500000001</v>
      </c>
      <c r="AT937" s="2">
        <v>9.5092509999999999E-5</v>
      </c>
      <c r="AU937">
        <v>1.4263869999999999E-4</v>
      </c>
      <c r="AV937">
        <v>2.3773119999999999E-4</v>
      </c>
      <c r="AW937">
        <v>2.8527750000000002E-4</v>
      </c>
      <c r="AX937">
        <v>3.7086075999999998E-4</v>
      </c>
      <c r="AY937">
        <v>5.2300879999999999E-4</v>
      </c>
      <c r="AZ937">
        <v>2.21583459056604E-4</v>
      </c>
      <c r="BA937" s="2">
        <v>5.9432809999999999E-5</v>
      </c>
      <c r="BB937" t="s">
        <v>99</v>
      </c>
      <c r="BC937" s="1" t="s">
        <v>1935</v>
      </c>
      <c r="BD937" t="s">
        <v>1936</v>
      </c>
      <c r="BE937" t="s">
        <v>63</v>
      </c>
      <c r="BF937">
        <v>29.942800519999999</v>
      </c>
      <c r="BG937">
        <v>-94.000778199999999</v>
      </c>
      <c r="BH937" t="s">
        <v>109</v>
      </c>
      <c r="BI937">
        <v>0.4</v>
      </c>
      <c r="BJ937">
        <v>1000</v>
      </c>
    </row>
    <row r="938" spans="1:62" x14ac:dyDescent="0.3">
      <c r="A938" s="1" t="s">
        <v>1943</v>
      </c>
      <c r="B938" s="1" t="s">
        <v>171</v>
      </c>
      <c r="C938" t="s">
        <v>1795</v>
      </c>
      <c r="D938">
        <v>2011</v>
      </c>
      <c r="E938" t="s">
        <v>172</v>
      </c>
      <c r="F938" t="s">
        <v>59</v>
      </c>
      <c r="G938">
        <v>0</v>
      </c>
      <c r="H938">
        <v>0.52871440000000003</v>
      </c>
      <c r="I938">
        <v>1.1279239999999999</v>
      </c>
      <c r="J938">
        <v>1.762381</v>
      </c>
      <c r="K938">
        <v>2.1642039999999998</v>
      </c>
      <c r="L938">
        <v>3.3485239999999998</v>
      </c>
      <c r="M938">
        <v>6</v>
      </c>
      <c r="N938" t="s">
        <v>3565</v>
      </c>
      <c r="O938">
        <v>0.711306934912455</v>
      </c>
      <c r="P938">
        <v>0.59753625561231005</v>
      </c>
      <c r="Q938" s="3">
        <v>1.17430231929825</v>
      </c>
      <c r="R938">
        <v>0.72112839273277696</v>
      </c>
      <c r="S938" s="5">
        <v>5.8746029999999998E-2</v>
      </c>
      <c r="T938">
        <v>57</v>
      </c>
      <c r="U938">
        <v>10</v>
      </c>
      <c r="V938">
        <v>10</v>
      </c>
      <c r="W938">
        <v>13</v>
      </c>
      <c r="X938">
        <v>15</v>
      </c>
      <c r="Y938">
        <v>14</v>
      </c>
      <c r="Z938">
        <v>15</v>
      </c>
      <c r="AA938">
        <v>1</v>
      </c>
      <c r="AB938">
        <v>17.543859649122801</v>
      </c>
      <c r="AC938" t="s">
        <v>60</v>
      </c>
      <c r="AD938" t="s">
        <v>60</v>
      </c>
      <c r="AE938" t="s">
        <v>172</v>
      </c>
      <c r="AF938" t="s">
        <v>84</v>
      </c>
      <c r="AG938" t="s">
        <v>62</v>
      </c>
      <c r="AI938">
        <v>1</v>
      </c>
      <c r="AJ938" t="s">
        <v>60</v>
      </c>
      <c r="AK938">
        <v>0.7</v>
      </c>
      <c r="AL938" t="s">
        <v>60</v>
      </c>
      <c r="AM938" t="s">
        <v>60</v>
      </c>
      <c r="AN938" t="s">
        <v>60</v>
      </c>
      <c r="AO938" t="s">
        <v>60</v>
      </c>
      <c r="AP938" t="s">
        <v>60</v>
      </c>
      <c r="AQ938" t="s">
        <v>60</v>
      </c>
      <c r="AR938" t="s">
        <v>60</v>
      </c>
      <c r="AS938" t="s">
        <v>60</v>
      </c>
      <c r="AT938">
        <v>0</v>
      </c>
      <c r="AU938">
        <v>7.5530628571428597E-4</v>
      </c>
      <c r="AV938">
        <v>1.6113200000000001E-3</v>
      </c>
      <c r="AW938">
        <v>2.51768714285714E-3</v>
      </c>
      <c r="AX938">
        <v>3.0917200000000001E-3</v>
      </c>
      <c r="AY938">
        <v>4.7836057142857102E-3</v>
      </c>
      <c r="AZ938">
        <v>1.67757474185464E-3</v>
      </c>
      <c r="BA938" s="2">
        <v>8.3922899999999996E-5</v>
      </c>
      <c r="BB938" t="s">
        <v>99</v>
      </c>
      <c r="BC938" s="1" t="s">
        <v>1935</v>
      </c>
      <c r="BD938" t="s">
        <v>1936</v>
      </c>
      <c r="BE938" t="s">
        <v>63</v>
      </c>
      <c r="BF938">
        <v>29.89385223</v>
      </c>
      <c r="BG938">
        <v>-93.979255679999994</v>
      </c>
      <c r="BH938" t="s">
        <v>100</v>
      </c>
      <c r="BI938" t="s">
        <v>60</v>
      </c>
      <c r="BJ938">
        <v>700</v>
      </c>
    </row>
    <row r="939" spans="1:62" x14ac:dyDescent="0.3">
      <c r="A939" s="1" t="s">
        <v>1943</v>
      </c>
      <c r="B939" s="1" t="s">
        <v>177</v>
      </c>
      <c r="C939" t="s">
        <v>1795</v>
      </c>
      <c r="D939">
        <v>2011</v>
      </c>
      <c r="E939" t="s">
        <v>178</v>
      </c>
      <c r="F939" t="s">
        <v>59</v>
      </c>
      <c r="G939">
        <v>1.0738209999999999</v>
      </c>
      <c r="H939">
        <v>1.197724</v>
      </c>
      <c r="I939">
        <v>1.404228</v>
      </c>
      <c r="J939">
        <v>1.6107320000000001</v>
      </c>
      <c r="K939">
        <v>1.804846</v>
      </c>
      <c r="L939">
        <v>3.4486180000000002</v>
      </c>
      <c r="M939">
        <v>6</v>
      </c>
      <c r="N939" t="s">
        <v>3566</v>
      </c>
      <c r="O939">
        <v>1.0903385285227531</v>
      </c>
      <c r="P939">
        <v>3.3852852275300001E-4</v>
      </c>
      <c r="Q939" s="3">
        <v>1.4661791403508799</v>
      </c>
      <c r="R939">
        <v>0.154949763901437</v>
      </c>
      <c r="S939" s="5">
        <v>0.2065041</v>
      </c>
      <c r="T939">
        <v>57</v>
      </c>
      <c r="U939">
        <v>0</v>
      </c>
      <c r="V939">
        <v>0</v>
      </c>
      <c r="W939">
        <v>13</v>
      </c>
      <c r="X939">
        <v>15</v>
      </c>
      <c r="Y939">
        <v>14</v>
      </c>
      <c r="Z939">
        <v>15</v>
      </c>
      <c r="AA939">
        <v>1</v>
      </c>
      <c r="AB939">
        <v>0</v>
      </c>
      <c r="AC939" t="s">
        <v>60</v>
      </c>
      <c r="AD939" t="s">
        <v>60</v>
      </c>
      <c r="AE939" t="s">
        <v>179</v>
      </c>
      <c r="AF939" t="s">
        <v>84</v>
      </c>
      <c r="AI939">
        <v>1</v>
      </c>
      <c r="AJ939" t="s">
        <v>60</v>
      </c>
      <c r="AK939">
        <v>0.09</v>
      </c>
      <c r="AL939" t="s">
        <v>60</v>
      </c>
      <c r="AM939" t="s">
        <v>60</v>
      </c>
      <c r="AN939" t="s">
        <v>60</v>
      </c>
      <c r="AO939" t="s">
        <v>60</v>
      </c>
      <c r="AP939" t="s">
        <v>60</v>
      </c>
      <c r="AQ939" t="s">
        <v>60</v>
      </c>
      <c r="AR939" t="s">
        <v>60</v>
      </c>
      <c r="AS939" t="s">
        <v>60</v>
      </c>
      <c r="AT939">
        <v>1.19313444444444E-2</v>
      </c>
      <c r="AU939">
        <v>1.3308044444444399E-2</v>
      </c>
      <c r="AV939">
        <v>1.56025333333333E-2</v>
      </c>
      <c r="AW939">
        <v>1.7897022222222201E-2</v>
      </c>
      <c r="AX939">
        <v>2.0053844444444399E-2</v>
      </c>
      <c r="AY939">
        <v>3.8317977777777797E-2</v>
      </c>
      <c r="AZ939">
        <v>1.6290879337232E-2</v>
      </c>
      <c r="BA939">
        <v>2.2944900000000002E-3</v>
      </c>
      <c r="BB939" t="s">
        <v>99</v>
      </c>
      <c r="BC939" s="1" t="s">
        <v>1935</v>
      </c>
      <c r="BD939" t="s">
        <v>1936</v>
      </c>
      <c r="BE939" t="s">
        <v>63</v>
      </c>
      <c r="BF939">
        <v>29.89385223</v>
      </c>
      <c r="BG939">
        <v>-93.979255679999994</v>
      </c>
      <c r="BH939" t="s">
        <v>100</v>
      </c>
      <c r="BI939" t="s">
        <v>60</v>
      </c>
      <c r="BJ939">
        <v>90</v>
      </c>
    </row>
    <row r="940" spans="1:62" x14ac:dyDescent="0.3">
      <c r="A940" s="1" t="s">
        <v>1943</v>
      </c>
      <c r="B940" s="1" t="s">
        <v>209</v>
      </c>
      <c r="C940" t="s">
        <v>1795</v>
      </c>
      <c r="D940">
        <v>2011</v>
      </c>
      <c r="E940" t="s">
        <v>210</v>
      </c>
      <c r="F940" t="s">
        <v>59</v>
      </c>
      <c r="G940">
        <v>0.56621699999999997</v>
      </c>
      <c r="H940">
        <v>0.56621699999999997</v>
      </c>
      <c r="I940">
        <v>0.62912990000000002</v>
      </c>
      <c r="J940">
        <v>0.62912990000000002</v>
      </c>
      <c r="K940">
        <v>0.69204290000000002</v>
      </c>
      <c r="L940">
        <v>0.88078190000000001</v>
      </c>
      <c r="M940">
        <v>6</v>
      </c>
      <c r="N940" t="s">
        <v>3567</v>
      </c>
      <c r="O940">
        <v>0.54703087696177</v>
      </c>
      <c r="P940">
        <v>3.0876961769999999E-5</v>
      </c>
      <c r="Q940" s="3">
        <v>0.613677615789474</v>
      </c>
      <c r="R940">
        <v>1.16310937479389E-2</v>
      </c>
      <c r="S940" s="5">
        <v>0.62912990000000002</v>
      </c>
      <c r="T940">
        <v>57</v>
      </c>
      <c r="U940">
        <v>21</v>
      </c>
      <c r="V940">
        <v>1</v>
      </c>
      <c r="W940">
        <v>13</v>
      </c>
      <c r="X940">
        <v>15</v>
      </c>
      <c r="Y940">
        <v>14</v>
      </c>
      <c r="Z940">
        <v>15</v>
      </c>
      <c r="AA940">
        <v>1</v>
      </c>
      <c r="AB940">
        <v>36.842105263157897</v>
      </c>
      <c r="AC940" t="s">
        <v>60</v>
      </c>
      <c r="AD940" t="s">
        <v>60</v>
      </c>
      <c r="AE940" t="s">
        <v>211</v>
      </c>
      <c r="AF940" t="s">
        <v>93</v>
      </c>
      <c r="AI940">
        <v>1</v>
      </c>
      <c r="AJ940" s="2">
        <v>6.0000000000000002E-6</v>
      </c>
      <c r="AK940">
        <v>0.1</v>
      </c>
      <c r="AL940">
        <v>3.3973019999999998</v>
      </c>
      <c r="AM940">
        <v>3.3973019999999998</v>
      </c>
      <c r="AN940">
        <v>3.7747793999999999</v>
      </c>
      <c r="AO940">
        <v>3.7747793999999999</v>
      </c>
      <c r="AP940">
        <v>4.1522573999999999</v>
      </c>
      <c r="AQ940">
        <v>5.2846913999999998</v>
      </c>
      <c r="AR940">
        <v>3.6820656947368402</v>
      </c>
      <c r="AS940">
        <v>3.7747793999999999</v>
      </c>
      <c r="AT940">
        <v>5.6621700000000002E-3</v>
      </c>
      <c r="AU940">
        <v>5.6621700000000002E-3</v>
      </c>
      <c r="AV940">
        <v>6.2912990000000002E-3</v>
      </c>
      <c r="AW940">
        <v>6.2912990000000002E-3</v>
      </c>
      <c r="AX940">
        <v>6.9204289999999996E-3</v>
      </c>
      <c r="AY940">
        <v>8.8078189999999997E-3</v>
      </c>
      <c r="AZ940">
        <v>6.1367761578947399E-3</v>
      </c>
      <c r="BA940">
        <v>6.2912990000000002E-3</v>
      </c>
      <c r="BB940" t="s">
        <v>99</v>
      </c>
      <c r="BC940" s="1" t="s">
        <v>1935</v>
      </c>
      <c r="BD940" t="s">
        <v>1936</v>
      </c>
      <c r="BE940" t="s">
        <v>63</v>
      </c>
      <c r="BF940">
        <v>29.89385223</v>
      </c>
      <c r="BG940">
        <v>-93.979255679999994</v>
      </c>
      <c r="BH940" t="s">
        <v>100</v>
      </c>
      <c r="BI940">
        <v>0.16666666666666699</v>
      </c>
      <c r="BJ940">
        <v>100</v>
      </c>
    </row>
    <row r="941" spans="1:62" x14ac:dyDescent="0.3">
      <c r="A941" s="1" t="s">
        <v>1943</v>
      </c>
      <c r="B941" s="1" t="s">
        <v>261</v>
      </c>
      <c r="C941" t="s">
        <v>1795</v>
      </c>
      <c r="D941">
        <v>2011</v>
      </c>
      <c r="E941" t="s">
        <v>262</v>
      </c>
      <c r="F941" t="s">
        <v>59</v>
      </c>
      <c r="G941">
        <v>0.14263870000000001</v>
      </c>
      <c r="H941">
        <v>0.2377312</v>
      </c>
      <c r="I941">
        <v>0.28527750000000002</v>
      </c>
      <c r="J941">
        <v>0.38036999999999999</v>
      </c>
      <c r="K941">
        <v>0.63711971999999994</v>
      </c>
      <c r="L941">
        <v>0.95092500000000002</v>
      </c>
      <c r="M941">
        <v>6</v>
      </c>
      <c r="N941" t="s">
        <v>3568</v>
      </c>
      <c r="O941">
        <v>0.13418616104664799</v>
      </c>
      <c r="P941">
        <v>0.118186161046648</v>
      </c>
      <c r="Q941" s="3">
        <v>0.33532617719298202</v>
      </c>
      <c r="R941">
        <v>3.9191615248664297E-2</v>
      </c>
      <c r="S941" s="5">
        <v>5.9432810000000003E-2</v>
      </c>
      <c r="T941">
        <v>57</v>
      </c>
      <c r="U941">
        <v>3</v>
      </c>
      <c r="V941">
        <v>3</v>
      </c>
      <c r="W941">
        <v>13</v>
      </c>
      <c r="X941">
        <v>15</v>
      </c>
      <c r="Y941">
        <v>14</v>
      </c>
      <c r="Z941">
        <v>15</v>
      </c>
      <c r="AA941">
        <v>1</v>
      </c>
      <c r="AB941">
        <v>5.2631578947368398</v>
      </c>
      <c r="AC941" t="s">
        <v>60</v>
      </c>
      <c r="AD941" t="s">
        <v>60</v>
      </c>
      <c r="AE941" t="s">
        <v>263</v>
      </c>
      <c r="AF941" t="s">
        <v>68</v>
      </c>
      <c r="AI941">
        <v>1</v>
      </c>
      <c r="AJ941" s="2">
        <v>2.5000000000000002E-6</v>
      </c>
      <c r="AK941">
        <v>1</v>
      </c>
      <c r="AL941">
        <v>0.35659675000000002</v>
      </c>
      <c r="AM941">
        <v>0.59432799999999997</v>
      </c>
      <c r="AN941">
        <v>0.71319374999999996</v>
      </c>
      <c r="AO941">
        <v>0.95092500000000002</v>
      </c>
      <c r="AP941">
        <v>1.5927993</v>
      </c>
      <c r="AQ941">
        <v>2.3773124999999999</v>
      </c>
      <c r="AR941">
        <v>0.83831544298245597</v>
      </c>
      <c r="AS941">
        <v>0.14858202500000001</v>
      </c>
      <c r="AT941">
        <v>1.4263869999999999E-4</v>
      </c>
      <c r="AU941">
        <v>2.3773119999999999E-4</v>
      </c>
      <c r="AV941">
        <v>2.8527750000000002E-4</v>
      </c>
      <c r="AW941">
        <v>3.8036999999999999E-4</v>
      </c>
      <c r="AX941">
        <v>6.3711971999999995E-4</v>
      </c>
      <c r="AY941">
        <v>9.5092500000000003E-4</v>
      </c>
      <c r="AZ941">
        <v>3.3532617719298202E-4</v>
      </c>
      <c r="BA941" s="2">
        <v>5.9432809999999999E-5</v>
      </c>
      <c r="BB941" t="s">
        <v>99</v>
      </c>
      <c r="BC941" s="1" t="s">
        <v>1935</v>
      </c>
      <c r="BD941" t="s">
        <v>1936</v>
      </c>
      <c r="BE941" t="s">
        <v>63</v>
      </c>
      <c r="BF941">
        <v>29.89385223</v>
      </c>
      <c r="BG941">
        <v>-93.979255679999994</v>
      </c>
      <c r="BH941" t="s">
        <v>100</v>
      </c>
      <c r="BI941">
        <v>0.4</v>
      </c>
      <c r="BJ941">
        <v>1000</v>
      </c>
    </row>
    <row r="942" spans="1:62" x14ac:dyDescent="0.3">
      <c r="A942" s="1" t="s">
        <v>1946</v>
      </c>
      <c r="B942" s="1" t="s">
        <v>171</v>
      </c>
      <c r="C942" t="s">
        <v>1795</v>
      </c>
      <c r="D942">
        <v>2011</v>
      </c>
      <c r="E942" t="s">
        <v>172</v>
      </c>
      <c r="F942" t="s">
        <v>388</v>
      </c>
      <c r="G942">
        <v>0.336351806190476</v>
      </c>
      <c r="H942">
        <v>0.58345498181818201</v>
      </c>
      <c r="I942">
        <v>1.2683802409090901</v>
      </c>
      <c r="J942">
        <v>2.8286215499999998</v>
      </c>
      <c r="K942">
        <v>5.4720328754545502</v>
      </c>
      <c r="L942">
        <v>85.107894790476195</v>
      </c>
      <c r="M942">
        <v>1</v>
      </c>
      <c r="N942" t="s">
        <v>3569</v>
      </c>
      <c r="O942">
        <v>0.72219562498922096</v>
      </c>
      <c r="P942">
        <v>0.60842494568907601</v>
      </c>
      <c r="Q942" s="3">
        <v>2.74284245116554</v>
      </c>
      <c r="R942">
        <v>34.900004203433703</v>
      </c>
      <c r="S942" s="5">
        <v>5.8746029999999999E-3</v>
      </c>
      <c r="T942">
        <v>353</v>
      </c>
      <c r="U942">
        <v>0</v>
      </c>
      <c r="V942">
        <v>0</v>
      </c>
      <c r="W942">
        <v>88</v>
      </c>
      <c r="X942">
        <v>90</v>
      </c>
      <c r="Y942">
        <v>88</v>
      </c>
      <c r="Z942">
        <v>87</v>
      </c>
      <c r="AA942">
        <v>1</v>
      </c>
      <c r="AB942">
        <v>0</v>
      </c>
      <c r="AC942" t="s">
        <v>60</v>
      </c>
      <c r="AD942" t="s">
        <v>60</v>
      </c>
      <c r="AE942" t="s">
        <v>172</v>
      </c>
      <c r="AF942" t="s">
        <v>84</v>
      </c>
      <c r="AG942" t="s">
        <v>62</v>
      </c>
      <c r="AI942">
        <v>1</v>
      </c>
      <c r="AJ942" t="s">
        <v>60</v>
      </c>
      <c r="AK942">
        <v>0.7</v>
      </c>
      <c r="AL942" t="s">
        <v>60</v>
      </c>
      <c r="AM942" t="s">
        <v>60</v>
      </c>
      <c r="AN942" t="s">
        <v>60</v>
      </c>
      <c r="AO942" t="s">
        <v>60</v>
      </c>
      <c r="AP942" t="s">
        <v>60</v>
      </c>
      <c r="AQ942" t="s">
        <v>60</v>
      </c>
      <c r="AR942" t="s">
        <v>60</v>
      </c>
      <c r="AS942" t="s">
        <v>60</v>
      </c>
      <c r="AT942">
        <v>4.8050258027210901E-4</v>
      </c>
      <c r="AU942">
        <v>8.3350711688311705E-4</v>
      </c>
      <c r="AV942">
        <v>1.8119717727272701E-3</v>
      </c>
      <c r="AW942">
        <v>4.0408879285714298E-3</v>
      </c>
      <c r="AX942">
        <v>7.8171898220779201E-3</v>
      </c>
      <c r="AY942">
        <v>0.121582706843537</v>
      </c>
      <c r="AZ942">
        <v>3.9183463588079101E-3</v>
      </c>
      <c r="BA942" s="2">
        <v>8.3922900000000002E-6</v>
      </c>
      <c r="BB942" t="s">
        <v>99</v>
      </c>
      <c r="BC942" s="1" t="s">
        <v>1947</v>
      </c>
      <c r="BD942" t="s">
        <v>1948</v>
      </c>
      <c r="BE942" t="s">
        <v>63</v>
      </c>
      <c r="BF942">
        <v>29.9789238</v>
      </c>
      <c r="BG942">
        <v>-94.010871890000004</v>
      </c>
      <c r="BH942" t="s">
        <v>109</v>
      </c>
      <c r="BI942" t="s">
        <v>60</v>
      </c>
      <c r="BJ942">
        <v>700</v>
      </c>
    </row>
    <row r="943" spans="1:62" x14ac:dyDescent="0.3">
      <c r="A943" s="1" t="s">
        <v>1946</v>
      </c>
      <c r="B943" s="1" t="s">
        <v>261</v>
      </c>
      <c r="C943" t="s">
        <v>1795</v>
      </c>
      <c r="D943">
        <v>2011</v>
      </c>
      <c r="E943" t="s">
        <v>262</v>
      </c>
      <c r="F943" t="s">
        <v>388</v>
      </c>
      <c r="G943">
        <v>3.4355250900432899E-2</v>
      </c>
      <c r="H943">
        <v>7.5101460909090895E-2</v>
      </c>
      <c r="I943">
        <v>0.154255155</v>
      </c>
      <c r="J943">
        <v>0.26474619999999999</v>
      </c>
      <c r="K943">
        <v>0.43774968618181798</v>
      </c>
      <c r="L943">
        <v>1.3208237304761901</v>
      </c>
      <c r="M943">
        <v>1</v>
      </c>
      <c r="N943" t="s">
        <v>3570</v>
      </c>
      <c r="O943">
        <v>0.123562028345756</v>
      </c>
      <c r="P943">
        <v>0.107562028345756</v>
      </c>
      <c r="Q943" s="3">
        <v>0.20330375879918</v>
      </c>
      <c r="R943">
        <v>3.7725921083528603E-2</v>
      </c>
      <c r="S943" s="5">
        <v>5.9432820000000003E-3</v>
      </c>
      <c r="T943">
        <v>353</v>
      </c>
      <c r="U943">
        <v>5</v>
      </c>
      <c r="V943">
        <v>2</v>
      </c>
      <c r="W943">
        <v>88</v>
      </c>
      <c r="X943">
        <v>90</v>
      </c>
      <c r="Y943">
        <v>88</v>
      </c>
      <c r="Z943">
        <v>87</v>
      </c>
      <c r="AA943">
        <v>1</v>
      </c>
      <c r="AB943">
        <v>1.41643059490085</v>
      </c>
      <c r="AC943" t="s">
        <v>60</v>
      </c>
      <c r="AD943" t="s">
        <v>60</v>
      </c>
      <c r="AE943" t="s">
        <v>263</v>
      </c>
      <c r="AF943" t="s">
        <v>68</v>
      </c>
      <c r="AI943">
        <v>1</v>
      </c>
      <c r="AJ943" s="2">
        <v>2.5000000000000002E-6</v>
      </c>
      <c r="AK943">
        <v>1</v>
      </c>
      <c r="AL943">
        <v>8.5888127251082302E-2</v>
      </c>
      <c r="AM943">
        <v>0.187753652272727</v>
      </c>
      <c r="AN943">
        <v>0.3856378875</v>
      </c>
      <c r="AO943">
        <v>0.6618655</v>
      </c>
      <c r="AP943">
        <v>1.0943742154545499</v>
      </c>
      <c r="AQ943">
        <v>3.3020593261904798</v>
      </c>
      <c r="AR943">
        <v>0.50825939699795097</v>
      </c>
      <c r="AS943">
        <v>1.4858204999999999E-2</v>
      </c>
      <c r="AT943" s="2">
        <v>3.4355250900432902E-5</v>
      </c>
      <c r="AU943" s="2">
        <v>7.5101460909090894E-5</v>
      </c>
      <c r="AV943">
        <v>1.5425515500000001E-4</v>
      </c>
      <c r="AW943">
        <v>2.6474620000000002E-4</v>
      </c>
      <c r="AX943">
        <v>4.3774968618181799E-4</v>
      </c>
      <c r="AY943">
        <v>1.32082373047619E-3</v>
      </c>
      <c r="AZ943">
        <v>2.0330375879918001E-4</v>
      </c>
      <c r="BA943" s="2">
        <v>5.9432820000000003E-6</v>
      </c>
      <c r="BB943" t="s">
        <v>99</v>
      </c>
      <c r="BC943" s="1" t="s">
        <v>1947</v>
      </c>
      <c r="BD943" t="s">
        <v>1948</v>
      </c>
      <c r="BE943" t="s">
        <v>63</v>
      </c>
      <c r="BF943">
        <v>29.9789238</v>
      </c>
      <c r="BG943">
        <v>-94.010871890000004</v>
      </c>
      <c r="BH943" t="s">
        <v>109</v>
      </c>
      <c r="BI943">
        <v>0.4</v>
      </c>
      <c r="BJ943">
        <v>1000</v>
      </c>
    </row>
    <row r="944" spans="1:62" x14ac:dyDescent="0.3">
      <c r="A944" s="1" t="s">
        <v>1946</v>
      </c>
      <c r="B944" s="1" t="s">
        <v>266</v>
      </c>
      <c r="C944" t="s">
        <v>1795</v>
      </c>
      <c r="D944">
        <v>2011</v>
      </c>
      <c r="E944" t="s">
        <v>267</v>
      </c>
      <c r="F944" t="s">
        <v>388</v>
      </c>
      <c r="G944">
        <v>0</v>
      </c>
      <c r="H944">
        <v>0</v>
      </c>
      <c r="I944">
        <v>7.7449731818181799E-3</v>
      </c>
      <c r="J944">
        <v>6.4960972000000006E-2</v>
      </c>
      <c r="K944">
        <v>0.24456594895238101</v>
      </c>
      <c r="L944">
        <v>2.0214378336363601</v>
      </c>
      <c r="M944">
        <v>1</v>
      </c>
      <c r="N944" t="s">
        <v>3571</v>
      </c>
      <c r="O944">
        <v>0.16776599427892799</v>
      </c>
      <c r="P944">
        <v>0.16689983583404899</v>
      </c>
      <c r="Q944" s="3">
        <v>0.102121523579361</v>
      </c>
      <c r="R944">
        <v>7.2782753700948305E-2</v>
      </c>
      <c r="S944" s="5">
        <v>5.3246689999999998E-3</v>
      </c>
      <c r="T944">
        <v>353</v>
      </c>
      <c r="U944">
        <v>160</v>
      </c>
      <c r="V944">
        <v>133</v>
      </c>
      <c r="W944">
        <v>88</v>
      </c>
      <c r="X944">
        <v>90</v>
      </c>
      <c r="Y944">
        <v>88</v>
      </c>
      <c r="Z944">
        <v>87</v>
      </c>
      <c r="AA944">
        <v>1</v>
      </c>
      <c r="AB944">
        <v>45.3257790368272</v>
      </c>
      <c r="AC944" t="s">
        <v>60</v>
      </c>
      <c r="AD944" t="s">
        <v>60</v>
      </c>
      <c r="AE944" t="s">
        <v>267</v>
      </c>
      <c r="AF944" t="s">
        <v>84</v>
      </c>
      <c r="AI944">
        <v>1</v>
      </c>
      <c r="AJ944" t="s">
        <v>60</v>
      </c>
      <c r="AK944">
        <v>1</v>
      </c>
      <c r="AL944" t="s">
        <v>60</v>
      </c>
      <c r="AM944" t="s">
        <v>60</v>
      </c>
      <c r="AN944" t="s">
        <v>60</v>
      </c>
      <c r="AO944" t="s">
        <v>60</v>
      </c>
      <c r="AP944" t="s">
        <v>60</v>
      </c>
      <c r="AQ944" t="s">
        <v>60</v>
      </c>
      <c r="AR944" t="s">
        <v>60</v>
      </c>
      <c r="AS944" t="s">
        <v>60</v>
      </c>
      <c r="AT944">
        <v>0</v>
      </c>
      <c r="AU944">
        <v>0</v>
      </c>
      <c r="AV944" s="2">
        <v>7.7449731818181792E-6</v>
      </c>
      <c r="AW944" s="2">
        <v>6.4960971999999994E-5</v>
      </c>
      <c r="AX944">
        <v>2.44565948952381E-4</v>
      </c>
      <c r="AY944">
        <v>2.0214378336363601E-3</v>
      </c>
      <c r="AZ944">
        <v>1.02121523579361E-4</v>
      </c>
      <c r="BA944" s="2">
        <v>5.3246690000000002E-6</v>
      </c>
      <c r="BB944" t="s">
        <v>99</v>
      </c>
      <c r="BC944" s="1" t="s">
        <v>1947</v>
      </c>
      <c r="BD944" t="s">
        <v>1948</v>
      </c>
      <c r="BE944" t="s">
        <v>63</v>
      </c>
      <c r="BF944">
        <v>29.9789238</v>
      </c>
      <c r="BG944">
        <v>-94.010871890000004</v>
      </c>
      <c r="BH944" t="s">
        <v>109</v>
      </c>
      <c r="BI944" t="s">
        <v>60</v>
      </c>
      <c r="BJ944">
        <v>1000</v>
      </c>
    </row>
    <row r="945" spans="1:62" x14ac:dyDescent="0.3">
      <c r="A945" s="1" t="s">
        <v>1949</v>
      </c>
      <c r="B945" s="1" t="s">
        <v>171</v>
      </c>
      <c r="C945" t="s">
        <v>1795</v>
      </c>
      <c r="D945">
        <v>2011</v>
      </c>
      <c r="E945" t="s">
        <v>172</v>
      </c>
      <c r="F945" t="s">
        <v>59</v>
      </c>
      <c r="G945">
        <v>0</v>
      </c>
      <c r="H945">
        <v>0.56396190000000002</v>
      </c>
      <c r="I945">
        <v>1.022181</v>
      </c>
      <c r="J945">
        <v>1.7271335000000001</v>
      </c>
      <c r="K945">
        <v>2.2065014000000001</v>
      </c>
      <c r="L945">
        <v>2.9607999999999999</v>
      </c>
      <c r="M945">
        <v>6</v>
      </c>
      <c r="N945" t="s">
        <v>3572</v>
      </c>
      <c r="O945">
        <v>0.98673719751813405</v>
      </c>
      <c r="P945">
        <v>0.87296651821798898</v>
      </c>
      <c r="Q945" s="3">
        <v>1.1458463847457601</v>
      </c>
      <c r="R945">
        <v>0.66388320682115098</v>
      </c>
      <c r="S945" s="5">
        <v>5.8746029999999998E-2</v>
      </c>
      <c r="T945">
        <v>59</v>
      </c>
      <c r="U945">
        <v>8</v>
      </c>
      <c r="V945">
        <v>8</v>
      </c>
      <c r="W945">
        <v>15</v>
      </c>
      <c r="X945">
        <v>14</v>
      </c>
      <c r="Y945">
        <v>15</v>
      </c>
      <c r="Z945">
        <v>15</v>
      </c>
      <c r="AA945">
        <v>1</v>
      </c>
      <c r="AB945">
        <v>13.559322033898299</v>
      </c>
      <c r="AC945" t="s">
        <v>60</v>
      </c>
      <c r="AD945" t="s">
        <v>60</v>
      </c>
      <c r="AE945" t="s">
        <v>172</v>
      </c>
      <c r="AF945" t="s">
        <v>84</v>
      </c>
      <c r="AG945" t="s">
        <v>62</v>
      </c>
      <c r="AI945">
        <v>1</v>
      </c>
      <c r="AJ945" t="s">
        <v>60</v>
      </c>
      <c r="AK945">
        <v>0.7</v>
      </c>
      <c r="AL945" t="s">
        <v>60</v>
      </c>
      <c r="AM945" t="s">
        <v>60</v>
      </c>
      <c r="AN945" t="s">
        <v>60</v>
      </c>
      <c r="AO945" t="s">
        <v>60</v>
      </c>
      <c r="AP945" t="s">
        <v>60</v>
      </c>
      <c r="AQ945" t="s">
        <v>60</v>
      </c>
      <c r="AR945" t="s">
        <v>60</v>
      </c>
      <c r="AS945" t="s">
        <v>60</v>
      </c>
      <c r="AT945">
        <v>0</v>
      </c>
      <c r="AU945">
        <v>8.0565985714285704E-4</v>
      </c>
      <c r="AV945">
        <v>1.4602585714285699E-3</v>
      </c>
      <c r="AW945">
        <v>2.4673335714285702E-3</v>
      </c>
      <c r="AX945">
        <v>3.1521448571428601E-3</v>
      </c>
      <c r="AY945">
        <v>4.2297142857142898E-3</v>
      </c>
      <c r="AZ945">
        <v>1.6369234067796601E-3</v>
      </c>
      <c r="BA945" s="2">
        <v>8.3922899999999996E-5</v>
      </c>
      <c r="BB945" t="s">
        <v>99</v>
      </c>
      <c r="BC945" s="1" t="s">
        <v>1944</v>
      </c>
      <c r="BD945" t="s">
        <v>1945</v>
      </c>
      <c r="BE945" t="s">
        <v>106</v>
      </c>
      <c r="BF945">
        <v>30.067169190000001</v>
      </c>
      <c r="BG945">
        <v>-94.090927120000003</v>
      </c>
      <c r="BH945" t="s">
        <v>109</v>
      </c>
      <c r="BI945" t="s">
        <v>60</v>
      </c>
      <c r="BJ945">
        <v>700</v>
      </c>
    </row>
    <row r="946" spans="1:62" x14ac:dyDescent="0.3">
      <c r="A946" s="1" t="s">
        <v>1949</v>
      </c>
      <c r="B946" s="1" t="s">
        <v>177</v>
      </c>
      <c r="C946" t="s">
        <v>1795</v>
      </c>
      <c r="D946">
        <v>2011</v>
      </c>
      <c r="E946" t="s">
        <v>178</v>
      </c>
      <c r="F946" t="s">
        <v>59</v>
      </c>
      <c r="G946">
        <v>1.0944719999999999</v>
      </c>
      <c r="H946">
        <v>1.2080489999999999</v>
      </c>
      <c r="I946">
        <v>1.362927</v>
      </c>
      <c r="J946">
        <v>1.569431</v>
      </c>
      <c r="K946">
        <v>1.7800651999999999</v>
      </c>
      <c r="L946">
        <v>2.4160979999999999</v>
      </c>
      <c r="M946">
        <v>6</v>
      </c>
      <c r="N946" t="s">
        <v>3573</v>
      </c>
      <c r="O946">
        <v>1.0903912185127471</v>
      </c>
      <c r="P946">
        <v>3.91218512747E-4</v>
      </c>
      <c r="Q946" s="3">
        <v>1.41052796949153</v>
      </c>
      <c r="R946">
        <v>7.7865662861639401E-2</v>
      </c>
      <c r="S946" s="5">
        <v>0.2065041</v>
      </c>
      <c r="T946">
        <v>59</v>
      </c>
      <c r="U946">
        <v>0</v>
      </c>
      <c r="V946">
        <v>0</v>
      </c>
      <c r="W946">
        <v>15</v>
      </c>
      <c r="X946">
        <v>14</v>
      </c>
      <c r="Y946">
        <v>15</v>
      </c>
      <c r="Z946">
        <v>15</v>
      </c>
      <c r="AA946">
        <v>1</v>
      </c>
      <c r="AB946">
        <v>0</v>
      </c>
      <c r="AC946" t="s">
        <v>60</v>
      </c>
      <c r="AD946" t="s">
        <v>60</v>
      </c>
      <c r="AE946" t="s">
        <v>179</v>
      </c>
      <c r="AF946" t="s">
        <v>84</v>
      </c>
      <c r="AI946">
        <v>1</v>
      </c>
      <c r="AJ946" t="s">
        <v>60</v>
      </c>
      <c r="AK946">
        <v>0.09</v>
      </c>
      <c r="AL946" t="s">
        <v>60</v>
      </c>
      <c r="AM946" t="s">
        <v>60</v>
      </c>
      <c r="AN946" t="s">
        <v>60</v>
      </c>
      <c r="AO946" t="s">
        <v>60</v>
      </c>
      <c r="AP946" t="s">
        <v>60</v>
      </c>
      <c r="AQ946" t="s">
        <v>60</v>
      </c>
      <c r="AR946" t="s">
        <v>60</v>
      </c>
      <c r="AS946" t="s">
        <v>60</v>
      </c>
      <c r="AT946">
        <v>1.2160799999999999E-2</v>
      </c>
      <c r="AU946">
        <v>1.34227666666667E-2</v>
      </c>
      <c r="AV946">
        <v>1.51436333333333E-2</v>
      </c>
      <c r="AW946">
        <v>1.7438122222222199E-2</v>
      </c>
      <c r="AX946">
        <v>1.9778502222222199E-2</v>
      </c>
      <c r="AY946">
        <v>2.68455333333333E-2</v>
      </c>
      <c r="AZ946">
        <v>1.5672532994350299E-2</v>
      </c>
      <c r="BA946">
        <v>2.2944900000000002E-3</v>
      </c>
      <c r="BB946" t="s">
        <v>99</v>
      </c>
      <c r="BC946" s="1" t="s">
        <v>1944</v>
      </c>
      <c r="BD946" t="s">
        <v>1945</v>
      </c>
      <c r="BE946" t="s">
        <v>106</v>
      </c>
      <c r="BF946">
        <v>30.067169190000001</v>
      </c>
      <c r="BG946">
        <v>-94.090927120000003</v>
      </c>
      <c r="BH946" t="s">
        <v>109</v>
      </c>
      <c r="BI946" t="s">
        <v>60</v>
      </c>
      <c r="BJ946">
        <v>90</v>
      </c>
    </row>
    <row r="947" spans="1:62" x14ac:dyDescent="0.3">
      <c r="A947" s="1" t="s">
        <v>1949</v>
      </c>
      <c r="B947" s="1" t="s">
        <v>209</v>
      </c>
      <c r="C947" t="s">
        <v>1795</v>
      </c>
      <c r="D947">
        <v>2011</v>
      </c>
      <c r="E947" t="s">
        <v>210</v>
      </c>
      <c r="F947" t="s">
        <v>59</v>
      </c>
      <c r="G947">
        <v>0.56621699999999997</v>
      </c>
      <c r="H947">
        <v>0.62912990000000002</v>
      </c>
      <c r="I947">
        <v>0.62912990000000002</v>
      </c>
      <c r="J947">
        <v>0.69204290000000002</v>
      </c>
      <c r="K947">
        <v>0.70462550000000002</v>
      </c>
      <c r="L947">
        <v>0.88078190000000001</v>
      </c>
      <c r="M947">
        <v>6</v>
      </c>
      <c r="N947" t="s">
        <v>3574</v>
      </c>
      <c r="O947">
        <v>0.54718039694351606</v>
      </c>
      <c r="P947">
        <v>1.8039694351599999E-4</v>
      </c>
      <c r="Q947" s="3">
        <v>0.64085946101694902</v>
      </c>
      <c r="R947">
        <v>6.0700799116058697E-3</v>
      </c>
      <c r="S947" s="5">
        <v>0.62912990000000002</v>
      </c>
      <c r="T947">
        <v>59</v>
      </c>
      <c r="U947">
        <v>14</v>
      </c>
      <c r="V947">
        <v>0</v>
      </c>
      <c r="W947">
        <v>15</v>
      </c>
      <c r="X947">
        <v>14</v>
      </c>
      <c r="Y947">
        <v>15</v>
      </c>
      <c r="Z947">
        <v>15</v>
      </c>
      <c r="AA947">
        <v>1</v>
      </c>
      <c r="AB947">
        <v>23.728813559321999</v>
      </c>
      <c r="AC947" t="s">
        <v>60</v>
      </c>
      <c r="AD947" t="s">
        <v>60</v>
      </c>
      <c r="AE947" t="s">
        <v>211</v>
      </c>
      <c r="AF947" t="s">
        <v>93</v>
      </c>
      <c r="AI947">
        <v>1</v>
      </c>
      <c r="AJ947" s="2">
        <v>6.0000000000000002E-6</v>
      </c>
      <c r="AK947">
        <v>0.1</v>
      </c>
      <c r="AL947">
        <v>3.3973019999999998</v>
      </c>
      <c r="AM947">
        <v>3.7747793999999999</v>
      </c>
      <c r="AN947">
        <v>3.7747793999999999</v>
      </c>
      <c r="AO947">
        <v>4.1522573999999999</v>
      </c>
      <c r="AP947">
        <v>4.2277529999999999</v>
      </c>
      <c r="AQ947">
        <v>5.2846913999999998</v>
      </c>
      <c r="AR947">
        <v>3.8451567661017001</v>
      </c>
      <c r="AS947">
        <v>3.7747793999999999</v>
      </c>
      <c r="AT947">
        <v>5.6621700000000002E-3</v>
      </c>
      <c r="AU947">
        <v>6.2912990000000002E-3</v>
      </c>
      <c r="AV947">
        <v>6.2912990000000002E-3</v>
      </c>
      <c r="AW947">
        <v>6.9204289999999996E-3</v>
      </c>
      <c r="AX947">
        <v>7.0462550000000004E-3</v>
      </c>
      <c r="AY947">
        <v>8.8078189999999997E-3</v>
      </c>
      <c r="AZ947">
        <v>6.4085946101694897E-3</v>
      </c>
      <c r="BA947">
        <v>6.2912990000000002E-3</v>
      </c>
      <c r="BB947" t="s">
        <v>99</v>
      </c>
      <c r="BC947" s="1" t="s">
        <v>1944</v>
      </c>
      <c r="BD947" t="s">
        <v>1945</v>
      </c>
      <c r="BE947" t="s">
        <v>106</v>
      </c>
      <c r="BF947">
        <v>30.067169190000001</v>
      </c>
      <c r="BG947">
        <v>-94.090927120000003</v>
      </c>
      <c r="BH947" t="s">
        <v>109</v>
      </c>
      <c r="BI947">
        <v>0.16666666666666699</v>
      </c>
      <c r="BJ947">
        <v>100</v>
      </c>
    </row>
    <row r="948" spans="1:62" x14ac:dyDescent="0.3">
      <c r="A948" s="1" t="s">
        <v>1949</v>
      </c>
      <c r="B948" s="1" t="s">
        <v>261</v>
      </c>
      <c r="C948" t="s">
        <v>1795</v>
      </c>
      <c r="D948">
        <v>2011</v>
      </c>
      <c r="E948" t="s">
        <v>262</v>
      </c>
      <c r="F948" t="s">
        <v>59</v>
      </c>
      <c r="G948">
        <v>9.5092510000000005E-2</v>
      </c>
      <c r="H948">
        <v>0.2377312</v>
      </c>
      <c r="I948">
        <v>0.3328238</v>
      </c>
      <c r="J948">
        <v>0.45168940000000002</v>
      </c>
      <c r="K948">
        <v>0.57055500000000003</v>
      </c>
      <c r="L948">
        <v>0.90337869999999998</v>
      </c>
      <c r="M948">
        <v>6</v>
      </c>
      <c r="N948" t="s">
        <v>3575</v>
      </c>
      <c r="O948">
        <v>0.18004690824157399</v>
      </c>
      <c r="P948">
        <v>0.164046908241574</v>
      </c>
      <c r="Q948" s="3">
        <v>0.33765896338983098</v>
      </c>
      <c r="R948">
        <v>3.4821346454227603E-2</v>
      </c>
      <c r="S948" s="5">
        <v>5.9432810000000003E-2</v>
      </c>
      <c r="T948">
        <v>59</v>
      </c>
      <c r="U948">
        <v>3</v>
      </c>
      <c r="V948">
        <v>3</v>
      </c>
      <c r="W948">
        <v>15</v>
      </c>
      <c r="X948">
        <v>14</v>
      </c>
      <c r="Y948">
        <v>15</v>
      </c>
      <c r="Z948">
        <v>15</v>
      </c>
      <c r="AA948">
        <v>1</v>
      </c>
      <c r="AB948">
        <v>5.0847457627118597</v>
      </c>
      <c r="AC948" t="s">
        <v>60</v>
      </c>
      <c r="AD948" t="s">
        <v>60</v>
      </c>
      <c r="AE948" t="s">
        <v>263</v>
      </c>
      <c r="AF948" t="s">
        <v>68</v>
      </c>
      <c r="AI948">
        <v>1</v>
      </c>
      <c r="AJ948" s="2">
        <v>2.5000000000000002E-6</v>
      </c>
      <c r="AK948">
        <v>1</v>
      </c>
      <c r="AL948">
        <v>0.23773127499999999</v>
      </c>
      <c r="AM948">
        <v>0.59432799999999997</v>
      </c>
      <c r="AN948">
        <v>0.83205949999999995</v>
      </c>
      <c r="AO948">
        <v>1.1292234999999999</v>
      </c>
      <c r="AP948">
        <v>1.4263874999999999</v>
      </c>
      <c r="AQ948">
        <v>2.2584467500000001</v>
      </c>
      <c r="AR948">
        <v>0.84414740847457603</v>
      </c>
      <c r="AS948">
        <v>0.14858202500000001</v>
      </c>
      <c r="AT948" s="2">
        <v>9.5092509999999999E-5</v>
      </c>
      <c r="AU948">
        <v>2.3773119999999999E-4</v>
      </c>
      <c r="AV948">
        <v>3.328238E-4</v>
      </c>
      <c r="AW948">
        <v>4.5168939999999999E-4</v>
      </c>
      <c r="AX948">
        <v>5.7055500000000004E-4</v>
      </c>
      <c r="AY948">
        <v>9.0337869999999995E-4</v>
      </c>
      <c r="AZ948">
        <v>3.3765896338983098E-4</v>
      </c>
      <c r="BA948" s="2">
        <v>5.9432809999999999E-5</v>
      </c>
      <c r="BB948" t="s">
        <v>99</v>
      </c>
      <c r="BC948" s="1" t="s">
        <v>1944</v>
      </c>
      <c r="BD948" t="s">
        <v>1945</v>
      </c>
      <c r="BE948" t="s">
        <v>106</v>
      </c>
      <c r="BF948">
        <v>30.067169190000001</v>
      </c>
      <c r="BG948">
        <v>-94.090927120000003</v>
      </c>
      <c r="BH948" t="s">
        <v>109</v>
      </c>
      <c r="BI948">
        <v>0.4</v>
      </c>
      <c r="BJ948">
        <v>1000</v>
      </c>
    </row>
    <row r="949" spans="1:62" x14ac:dyDescent="0.3">
      <c r="A949" s="1" t="s">
        <v>1950</v>
      </c>
      <c r="B949" s="1" t="s">
        <v>171</v>
      </c>
      <c r="C949" t="s">
        <v>1795</v>
      </c>
      <c r="D949">
        <v>2011</v>
      </c>
      <c r="E949" t="s">
        <v>172</v>
      </c>
      <c r="F949" t="s">
        <v>59</v>
      </c>
      <c r="G949">
        <v>0</v>
      </c>
      <c r="H949">
        <v>0</v>
      </c>
      <c r="I949">
        <v>5.287145E-2</v>
      </c>
      <c r="J949">
        <v>0.38772380000000001</v>
      </c>
      <c r="K949">
        <v>0.85299238000000099</v>
      </c>
      <c r="L949">
        <v>1.8681239999999999</v>
      </c>
      <c r="M949">
        <v>6</v>
      </c>
      <c r="N949" t="s">
        <v>3576</v>
      </c>
      <c r="O949">
        <v>0.441111277666908</v>
      </c>
      <c r="P949">
        <v>0.32734059836676299</v>
      </c>
      <c r="Q949" s="3">
        <v>0.295350746551724</v>
      </c>
      <c r="R949">
        <v>0.198470505509491</v>
      </c>
      <c r="S949" s="5">
        <v>5.8746029999999998E-2</v>
      </c>
      <c r="T949">
        <v>58</v>
      </c>
      <c r="U949">
        <v>29</v>
      </c>
      <c r="V949">
        <v>29</v>
      </c>
      <c r="W949">
        <v>12</v>
      </c>
      <c r="X949">
        <v>15</v>
      </c>
      <c r="Y949">
        <v>16</v>
      </c>
      <c r="Z949">
        <v>15</v>
      </c>
      <c r="AA949">
        <v>1</v>
      </c>
      <c r="AB949">
        <v>50</v>
      </c>
      <c r="AC949" t="s">
        <v>60</v>
      </c>
      <c r="AD949" t="s">
        <v>60</v>
      </c>
      <c r="AE949" t="s">
        <v>172</v>
      </c>
      <c r="AF949" t="s">
        <v>84</v>
      </c>
      <c r="AG949" t="s">
        <v>62</v>
      </c>
      <c r="AI949">
        <v>1</v>
      </c>
      <c r="AJ949" t="s">
        <v>60</v>
      </c>
      <c r="AK949">
        <v>0.7</v>
      </c>
      <c r="AL949" t="s">
        <v>60</v>
      </c>
      <c r="AM949" t="s">
        <v>60</v>
      </c>
      <c r="AN949" t="s">
        <v>60</v>
      </c>
      <c r="AO949" t="s">
        <v>60</v>
      </c>
      <c r="AP949" t="s">
        <v>60</v>
      </c>
      <c r="AQ949" t="s">
        <v>60</v>
      </c>
      <c r="AR949" t="s">
        <v>60</v>
      </c>
      <c r="AS949" t="s">
        <v>60</v>
      </c>
      <c r="AT949">
        <v>0</v>
      </c>
      <c r="AU949">
        <v>0</v>
      </c>
      <c r="AV949" s="2">
        <v>7.5530642857142902E-5</v>
      </c>
      <c r="AW949">
        <v>5.5389114285714304E-4</v>
      </c>
      <c r="AX949">
        <v>1.2185605428571399E-3</v>
      </c>
      <c r="AY949">
        <v>2.6687485714285701E-3</v>
      </c>
      <c r="AZ949">
        <v>4.2192963793103501E-4</v>
      </c>
      <c r="BA949" s="2">
        <v>8.3922899999999996E-5</v>
      </c>
      <c r="BB949" t="s">
        <v>976</v>
      </c>
      <c r="BC949" s="1" t="s">
        <v>1951</v>
      </c>
      <c r="BD949" t="s">
        <v>110</v>
      </c>
      <c r="BE949" t="s">
        <v>63</v>
      </c>
      <c r="BF949">
        <v>32.469699859999999</v>
      </c>
      <c r="BG949">
        <v>-97.169273380000007</v>
      </c>
      <c r="BH949" t="s">
        <v>109</v>
      </c>
      <c r="BI949" t="s">
        <v>60</v>
      </c>
      <c r="BJ949">
        <v>700</v>
      </c>
    </row>
    <row r="950" spans="1:62" x14ac:dyDescent="0.3">
      <c r="A950" s="1" t="s">
        <v>1950</v>
      </c>
      <c r="B950" s="1" t="s">
        <v>177</v>
      </c>
      <c r="C950" t="s">
        <v>1795</v>
      </c>
      <c r="D950">
        <v>2011</v>
      </c>
      <c r="E950" t="s">
        <v>178</v>
      </c>
      <c r="F950" t="s">
        <v>59</v>
      </c>
      <c r="G950">
        <v>1.0469759999999999</v>
      </c>
      <c r="H950">
        <v>1.1460980000000001</v>
      </c>
      <c r="I950">
        <v>1.321626</v>
      </c>
      <c r="J950">
        <v>1.404228</v>
      </c>
      <c r="K950">
        <v>1.6107320000000001</v>
      </c>
      <c r="L950">
        <v>2.1063420000000002</v>
      </c>
      <c r="M950">
        <v>6</v>
      </c>
      <c r="N950" t="s">
        <v>3577</v>
      </c>
      <c r="O950">
        <v>1.0900421740219661</v>
      </c>
      <c r="P950">
        <v>4.2174021966000003E-5</v>
      </c>
      <c r="Q950" s="3">
        <v>1.31592959310345</v>
      </c>
      <c r="R950">
        <v>5.1139702198869798E-2</v>
      </c>
      <c r="S950" s="5">
        <v>0.2065041</v>
      </c>
      <c r="T950">
        <v>58</v>
      </c>
      <c r="U950">
        <v>0</v>
      </c>
      <c r="V950">
        <v>0</v>
      </c>
      <c r="W950">
        <v>12</v>
      </c>
      <c r="X950">
        <v>15</v>
      </c>
      <c r="Y950">
        <v>16</v>
      </c>
      <c r="Z950">
        <v>15</v>
      </c>
      <c r="AA950">
        <v>1</v>
      </c>
      <c r="AB950">
        <v>0</v>
      </c>
      <c r="AC950" t="s">
        <v>60</v>
      </c>
      <c r="AD950" t="s">
        <v>60</v>
      </c>
      <c r="AE950" t="s">
        <v>179</v>
      </c>
      <c r="AF950" t="s">
        <v>84</v>
      </c>
      <c r="AI950">
        <v>1</v>
      </c>
      <c r="AJ950" t="s">
        <v>60</v>
      </c>
      <c r="AK950">
        <v>0.09</v>
      </c>
      <c r="AL950" t="s">
        <v>60</v>
      </c>
      <c r="AM950" t="s">
        <v>60</v>
      </c>
      <c r="AN950" t="s">
        <v>60</v>
      </c>
      <c r="AO950" t="s">
        <v>60</v>
      </c>
      <c r="AP950" t="s">
        <v>60</v>
      </c>
      <c r="AQ950" t="s">
        <v>60</v>
      </c>
      <c r="AR950" t="s">
        <v>60</v>
      </c>
      <c r="AS950" t="s">
        <v>60</v>
      </c>
      <c r="AT950">
        <v>1.16330666666667E-2</v>
      </c>
      <c r="AU950">
        <v>1.2734422222222199E-2</v>
      </c>
      <c r="AV950">
        <v>1.46847333333333E-2</v>
      </c>
      <c r="AW950">
        <v>1.56025333333333E-2</v>
      </c>
      <c r="AX950">
        <v>1.7897022222222201E-2</v>
      </c>
      <c r="AY950">
        <v>2.3403799999999999E-2</v>
      </c>
      <c r="AZ950">
        <v>1.46214399233716E-2</v>
      </c>
      <c r="BA950">
        <v>2.2944900000000002E-3</v>
      </c>
      <c r="BB950" t="s">
        <v>976</v>
      </c>
      <c r="BC950" s="1" t="s">
        <v>1951</v>
      </c>
      <c r="BD950" t="s">
        <v>110</v>
      </c>
      <c r="BE950" t="s">
        <v>63</v>
      </c>
      <c r="BF950">
        <v>32.469699859999999</v>
      </c>
      <c r="BG950">
        <v>-97.169273380000007</v>
      </c>
      <c r="BH950" t="s">
        <v>109</v>
      </c>
      <c r="BI950" t="s">
        <v>60</v>
      </c>
      <c r="BJ950">
        <v>90</v>
      </c>
    </row>
    <row r="951" spans="1:62" x14ac:dyDescent="0.3">
      <c r="A951" s="1" t="s">
        <v>1950</v>
      </c>
      <c r="B951" s="1" t="s">
        <v>209</v>
      </c>
      <c r="C951" t="s">
        <v>1795</v>
      </c>
      <c r="D951">
        <v>2011</v>
      </c>
      <c r="E951" t="s">
        <v>210</v>
      </c>
      <c r="F951" t="s">
        <v>59</v>
      </c>
      <c r="G951">
        <v>0.50330390000000003</v>
      </c>
      <c r="H951">
        <v>0.56621699999999997</v>
      </c>
      <c r="I951">
        <v>0.62912990000000002</v>
      </c>
      <c r="J951">
        <v>0.62912990000000002</v>
      </c>
      <c r="K951">
        <v>0.69204290000000002</v>
      </c>
      <c r="L951">
        <v>1.3840859999999999</v>
      </c>
      <c r="M951">
        <v>6</v>
      </c>
      <c r="N951" t="s">
        <v>3578</v>
      </c>
      <c r="O951">
        <v>0.54700083288766499</v>
      </c>
      <c r="P951">
        <v>8.3288766500000004E-7</v>
      </c>
      <c r="Q951" s="3">
        <v>0.62262168620689695</v>
      </c>
      <c r="R951">
        <v>1.5094687704935199E-2</v>
      </c>
      <c r="S951" s="5">
        <v>0.62912990000000002</v>
      </c>
      <c r="T951">
        <v>58</v>
      </c>
      <c r="U951">
        <v>23</v>
      </c>
      <c r="V951">
        <v>0</v>
      </c>
      <c r="W951">
        <v>12</v>
      </c>
      <c r="X951">
        <v>15</v>
      </c>
      <c r="Y951">
        <v>16</v>
      </c>
      <c r="Z951">
        <v>15</v>
      </c>
      <c r="AA951">
        <v>1</v>
      </c>
      <c r="AB951">
        <v>39.655172413793103</v>
      </c>
      <c r="AC951" t="s">
        <v>60</v>
      </c>
      <c r="AD951" t="s">
        <v>60</v>
      </c>
      <c r="AE951" t="s">
        <v>211</v>
      </c>
      <c r="AF951" t="s">
        <v>93</v>
      </c>
      <c r="AI951">
        <v>1</v>
      </c>
      <c r="AJ951" s="2">
        <v>6.0000000000000002E-6</v>
      </c>
      <c r="AK951">
        <v>0.1</v>
      </c>
      <c r="AL951">
        <v>3.0198233999999999</v>
      </c>
      <c r="AM951">
        <v>3.3973019999999998</v>
      </c>
      <c r="AN951">
        <v>3.7747793999999999</v>
      </c>
      <c r="AO951">
        <v>3.7747793999999999</v>
      </c>
      <c r="AP951">
        <v>4.1522573999999999</v>
      </c>
      <c r="AQ951">
        <v>8.3045159999999996</v>
      </c>
      <c r="AR951">
        <v>3.7357301172413799</v>
      </c>
      <c r="AS951">
        <v>3.7747793999999999</v>
      </c>
      <c r="AT951">
        <v>5.0330389999999996E-3</v>
      </c>
      <c r="AU951">
        <v>5.6621700000000002E-3</v>
      </c>
      <c r="AV951">
        <v>6.2912990000000002E-3</v>
      </c>
      <c r="AW951">
        <v>6.2912990000000002E-3</v>
      </c>
      <c r="AX951">
        <v>6.9204289999999996E-3</v>
      </c>
      <c r="AY951">
        <v>1.384086E-2</v>
      </c>
      <c r="AZ951">
        <v>6.2262168620689697E-3</v>
      </c>
      <c r="BA951">
        <v>6.2912990000000002E-3</v>
      </c>
      <c r="BB951" t="s">
        <v>976</v>
      </c>
      <c r="BC951" s="1" t="s">
        <v>1951</v>
      </c>
      <c r="BD951" t="s">
        <v>110</v>
      </c>
      <c r="BE951" t="s">
        <v>63</v>
      </c>
      <c r="BF951">
        <v>32.469699859999999</v>
      </c>
      <c r="BG951">
        <v>-97.169273380000007</v>
      </c>
      <c r="BH951" t="s">
        <v>109</v>
      </c>
      <c r="BI951">
        <v>0.16666666666666699</v>
      </c>
      <c r="BJ951">
        <v>100</v>
      </c>
    </row>
    <row r="952" spans="1:62" x14ac:dyDescent="0.3">
      <c r="A952" s="1" t="s">
        <v>1950</v>
      </c>
      <c r="B952" s="1" t="s">
        <v>261</v>
      </c>
      <c r="C952" t="s">
        <v>1795</v>
      </c>
      <c r="D952">
        <v>2011</v>
      </c>
      <c r="E952" t="s">
        <v>262</v>
      </c>
      <c r="F952" t="s">
        <v>59</v>
      </c>
      <c r="G952">
        <v>4.7546249999999998E-2</v>
      </c>
      <c r="H952">
        <v>9.5092510000000005E-2</v>
      </c>
      <c r="I952">
        <v>0.14263870000000001</v>
      </c>
      <c r="J952">
        <v>0.2377312</v>
      </c>
      <c r="K952">
        <v>0.25199508999999998</v>
      </c>
      <c r="L952">
        <v>0.38036999999999999</v>
      </c>
      <c r="M952">
        <v>6</v>
      </c>
      <c r="N952" t="s">
        <v>3579</v>
      </c>
      <c r="O952">
        <v>8.1899453758162002E-2</v>
      </c>
      <c r="P952">
        <v>6.5899453758162002E-2</v>
      </c>
      <c r="Q952" s="3">
        <v>0.151656127931034</v>
      </c>
      <c r="R952">
        <v>8.6028989505453797E-3</v>
      </c>
      <c r="S952" s="5">
        <v>5.9432810000000003E-2</v>
      </c>
      <c r="T952">
        <v>58</v>
      </c>
      <c r="U952">
        <v>11</v>
      </c>
      <c r="V952">
        <v>5</v>
      </c>
      <c r="W952">
        <v>12</v>
      </c>
      <c r="X952">
        <v>15</v>
      </c>
      <c r="Y952">
        <v>16</v>
      </c>
      <c r="Z952">
        <v>15</v>
      </c>
      <c r="AA952">
        <v>1</v>
      </c>
      <c r="AB952">
        <v>18.965517241379299</v>
      </c>
      <c r="AC952" t="s">
        <v>60</v>
      </c>
      <c r="AD952" t="s">
        <v>60</v>
      </c>
      <c r="AE952" t="s">
        <v>263</v>
      </c>
      <c r="AF952" t="s">
        <v>68</v>
      </c>
      <c r="AI952">
        <v>1</v>
      </c>
      <c r="AJ952" s="2">
        <v>2.5000000000000002E-6</v>
      </c>
      <c r="AK952">
        <v>1</v>
      </c>
      <c r="AL952">
        <v>0.118865625</v>
      </c>
      <c r="AM952">
        <v>0.23773127499999999</v>
      </c>
      <c r="AN952">
        <v>0.35659675000000002</v>
      </c>
      <c r="AO952">
        <v>0.59432799999999997</v>
      </c>
      <c r="AP952">
        <v>0.629987725000001</v>
      </c>
      <c r="AQ952">
        <v>0.95092500000000002</v>
      </c>
      <c r="AR952">
        <v>0.379140319827586</v>
      </c>
      <c r="AS952">
        <v>0.14858202500000001</v>
      </c>
      <c r="AT952" s="2">
        <v>4.7546249999999999E-5</v>
      </c>
      <c r="AU952" s="2">
        <v>9.5092509999999999E-5</v>
      </c>
      <c r="AV952">
        <v>1.4263869999999999E-4</v>
      </c>
      <c r="AW952">
        <v>2.3773119999999999E-4</v>
      </c>
      <c r="AX952">
        <v>2.5199508999999999E-4</v>
      </c>
      <c r="AY952">
        <v>3.8036999999999999E-4</v>
      </c>
      <c r="AZ952">
        <v>1.51656127931034E-4</v>
      </c>
      <c r="BA952" s="2">
        <v>5.9432809999999999E-5</v>
      </c>
      <c r="BB952" t="s">
        <v>976</v>
      </c>
      <c r="BC952" s="1" t="s">
        <v>1951</v>
      </c>
      <c r="BD952" t="s">
        <v>110</v>
      </c>
      <c r="BE952" t="s">
        <v>63</v>
      </c>
      <c r="BF952">
        <v>32.469699859999999</v>
      </c>
      <c r="BG952">
        <v>-97.169273380000007</v>
      </c>
      <c r="BH952" t="s">
        <v>109</v>
      </c>
      <c r="BI952">
        <v>0.4</v>
      </c>
      <c r="BJ952">
        <v>1000</v>
      </c>
    </row>
    <row r="953" spans="1:62" x14ac:dyDescent="0.3">
      <c r="A953" s="1" t="s">
        <v>1954</v>
      </c>
      <c r="B953" s="1" t="s">
        <v>171</v>
      </c>
      <c r="C953" t="s">
        <v>1795</v>
      </c>
      <c r="D953">
        <v>2011</v>
      </c>
      <c r="E953" t="s">
        <v>172</v>
      </c>
      <c r="F953" t="s">
        <v>59</v>
      </c>
      <c r="G953">
        <v>0</v>
      </c>
      <c r="H953">
        <v>0</v>
      </c>
      <c r="I953">
        <v>0.17623810000000001</v>
      </c>
      <c r="J953">
        <v>0.35247620000000002</v>
      </c>
      <c r="K953">
        <v>0.59920949999999995</v>
      </c>
      <c r="L953">
        <v>1.2689140000000001</v>
      </c>
      <c r="M953">
        <v>6</v>
      </c>
      <c r="N953" t="s">
        <v>3580</v>
      </c>
      <c r="O953">
        <v>0.23468677154634601</v>
      </c>
      <c r="P953">
        <v>0.12091609224620101</v>
      </c>
      <c r="Q953" s="3">
        <v>0.225353626229508</v>
      </c>
      <c r="R953">
        <v>7.4430973885092594E-2</v>
      </c>
      <c r="S953" s="5">
        <v>5.8746029999999998E-2</v>
      </c>
      <c r="T953">
        <v>61</v>
      </c>
      <c r="U953">
        <v>27</v>
      </c>
      <c r="V953">
        <v>27</v>
      </c>
      <c r="W953">
        <v>15</v>
      </c>
      <c r="X953">
        <v>15</v>
      </c>
      <c r="Y953">
        <v>16</v>
      </c>
      <c r="Z953">
        <v>15</v>
      </c>
      <c r="AA953">
        <v>1</v>
      </c>
      <c r="AB953">
        <v>44.262295081967203</v>
      </c>
      <c r="AC953" t="s">
        <v>60</v>
      </c>
      <c r="AD953" t="s">
        <v>60</v>
      </c>
      <c r="AE953" t="s">
        <v>172</v>
      </c>
      <c r="AF953" t="s">
        <v>84</v>
      </c>
      <c r="AG953" t="s">
        <v>62</v>
      </c>
      <c r="AI953">
        <v>1</v>
      </c>
      <c r="AJ953" t="s">
        <v>60</v>
      </c>
      <c r="AK953">
        <v>0.7</v>
      </c>
      <c r="AL953" t="s">
        <v>60</v>
      </c>
      <c r="AM953" t="s">
        <v>60</v>
      </c>
      <c r="AN953" t="s">
        <v>60</v>
      </c>
      <c r="AO953" t="s">
        <v>60</v>
      </c>
      <c r="AP953" t="s">
        <v>60</v>
      </c>
      <c r="AQ953" t="s">
        <v>60</v>
      </c>
      <c r="AR953" t="s">
        <v>60</v>
      </c>
      <c r="AS953" t="s">
        <v>60</v>
      </c>
      <c r="AT953">
        <v>0</v>
      </c>
      <c r="AU953">
        <v>0</v>
      </c>
      <c r="AV953">
        <v>2.51768714285714E-4</v>
      </c>
      <c r="AW953">
        <v>5.0353742857142897E-4</v>
      </c>
      <c r="AX953">
        <v>8.56013571428571E-4</v>
      </c>
      <c r="AY953">
        <v>1.81273428571429E-3</v>
      </c>
      <c r="AZ953">
        <v>3.2193375175644003E-4</v>
      </c>
      <c r="BA953" s="2">
        <v>8.3922899999999996E-5</v>
      </c>
      <c r="BB953" t="s">
        <v>1952</v>
      </c>
      <c r="BC953" s="1" t="s">
        <v>1955</v>
      </c>
      <c r="BD953" t="s">
        <v>1956</v>
      </c>
      <c r="BE953" t="s">
        <v>63</v>
      </c>
      <c r="BF953">
        <v>32.564952849999997</v>
      </c>
      <c r="BG953">
        <v>-96.317680359999997</v>
      </c>
      <c r="BH953" t="s">
        <v>107</v>
      </c>
      <c r="BI953" t="s">
        <v>60</v>
      </c>
      <c r="BJ953">
        <v>700</v>
      </c>
    </row>
    <row r="954" spans="1:62" x14ac:dyDescent="0.3">
      <c r="A954" s="1" t="s">
        <v>1954</v>
      </c>
      <c r="B954" s="1" t="s">
        <v>177</v>
      </c>
      <c r="C954" t="s">
        <v>1795</v>
      </c>
      <c r="D954">
        <v>2011</v>
      </c>
      <c r="E954" t="s">
        <v>178</v>
      </c>
      <c r="F954" t="s">
        <v>59</v>
      </c>
      <c r="G954">
        <v>1.01187</v>
      </c>
      <c r="H954">
        <v>1.0944719999999999</v>
      </c>
      <c r="I954">
        <v>1.2803249999999999</v>
      </c>
      <c r="J954">
        <v>1.4248780000000001</v>
      </c>
      <c r="K954">
        <v>1.6933339999999999</v>
      </c>
      <c r="L954">
        <v>2.4986999999999999</v>
      </c>
      <c r="M954">
        <v>6</v>
      </c>
      <c r="N954" t="s">
        <v>3581</v>
      </c>
      <c r="O954">
        <v>1.0900004979106011</v>
      </c>
      <c r="P954">
        <v>4.9791060100000005E-7</v>
      </c>
      <c r="Q954" s="3">
        <v>1.3145170721311501</v>
      </c>
      <c r="R954">
        <v>8.6224451199779006E-2</v>
      </c>
      <c r="S954" s="5">
        <v>0.2065041</v>
      </c>
      <c r="T954">
        <v>61</v>
      </c>
      <c r="U954">
        <v>0</v>
      </c>
      <c r="V954">
        <v>0</v>
      </c>
      <c r="W954">
        <v>15</v>
      </c>
      <c r="X954">
        <v>15</v>
      </c>
      <c r="Y954">
        <v>16</v>
      </c>
      <c r="Z954">
        <v>15</v>
      </c>
      <c r="AA954">
        <v>1</v>
      </c>
      <c r="AB954">
        <v>0</v>
      </c>
      <c r="AC954" t="s">
        <v>60</v>
      </c>
      <c r="AD954" t="s">
        <v>60</v>
      </c>
      <c r="AE954" t="s">
        <v>179</v>
      </c>
      <c r="AF954" t="s">
        <v>84</v>
      </c>
      <c r="AI954">
        <v>1</v>
      </c>
      <c r="AJ954" t="s">
        <v>60</v>
      </c>
      <c r="AK954">
        <v>0.09</v>
      </c>
      <c r="AL954" t="s">
        <v>60</v>
      </c>
      <c r="AM954" t="s">
        <v>60</v>
      </c>
      <c r="AN954" t="s">
        <v>60</v>
      </c>
      <c r="AO954" t="s">
        <v>60</v>
      </c>
      <c r="AP954" t="s">
        <v>60</v>
      </c>
      <c r="AQ954" t="s">
        <v>60</v>
      </c>
      <c r="AR954" t="s">
        <v>60</v>
      </c>
      <c r="AS954" t="s">
        <v>60</v>
      </c>
      <c r="AT954">
        <v>1.1243E-2</v>
      </c>
      <c r="AU954">
        <v>1.2160799999999999E-2</v>
      </c>
      <c r="AV954">
        <v>1.42258333333333E-2</v>
      </c>
      <c r="AW954">
        <v>1.5831977777777801E-2</v>
      </c>
      <c r="AX954">
        <v>1.8814822222222201E-2</v>
      </c>
      <c r="AY954">
        <v>2.77633333333333E-2</v>
      </c>
      <c r="AZ954">
        <v>1.4605745245901599E-2</v>
      </c>
      <c r="BA954">
        <v>2.2944900000000002E-3</v>
      </c>
      <c r="BB954" t="s">
        <v>1952</v>
      </c>
      <c r="BC954" s="1" t="s">
        <v>1955</v>
      </c>
      <c r="BD954" t="s">
        <v>1956</v>
      </c>
      <c r="BE954" t="s">
        <v>63</v>
      </c>
      <c r="BF954">
        <v>32.564952849999997</v>
      </c>
      <c r="BG954">
        <v>-96.317680359999997</v>
      </c>
      <c r="BH954" t="s">
        <v>107</v>
      </c>
      <c r="BI954" t="s">
        <v>60</v>
      </c>
      <c r="BJ954">
        <v>90</v>
      </c>
    </row>
    <row r="955" spans="1:62" x14ac:dyDescent="0.3">
      <c r="A955" s="1" t="s">
        <v>1954</v>
      </c>
      <c r="B955" s="1" t="s">
        <v>209</v>
      </c>
      <c r="C955" t="s">
        <v>1795</v>
      </c>
      <c r="D955">
        <v>2011</v>
      </c>
      <c r="E955" t="s">
        <v>210</v>
      </c>
      <c r="F955" t="s">
        <v>59</v>
      </c>
      <c r="G955">
        <v>0.56621699999999997</v>
      </c>
      <c r="H955">
        <v>0.56621699999999997</v>
      </c>
      <c r="I955">
        <v>0.62912990000000002</v>
      </c>
      <c r="J955">
        <v>0.69204290000000002</v>
      </c>
      <c r="K955">
        <v>0.75495590000000001</v>
      </c>
      <c r="L955">
        <v>1.3211729999999999</v>
      </c>
      <c r="M955">
        <v>6</v>
      </c>
      <c r="N955" t="s">
        <v>3582</v>
      </c>
      <c r="O955">
        <v>0.54700000000000004</v>
      </c>
      <c r="P955">
        <v>0</v>
      </c>
      <c r="Q955" s="3">
        <v>0.65697665737704902</v>
      </c>
      <c r="R955">
        <v>1.53736530593088E-2</v>
      </c>
      <c r="S955" s="5">
        <v>0.62912990000000002</v>
      </c>
      <c r="T955">
        <v>61</v>
      </c>
      <c r="U955">
        <v>16</v>
      </c>
      <c r="V955">
        <v>0</v>
      </c>
      <c r="W955">
        <v>15</v>
      </c>
      <c r="X955">
        <v>15</v>
      </c>
      <c r="Y955">
        <v>16</v>
      </c>
      <c r="Z955">
        <v>15</v>
      </c>
      <c r="AA955">
        <v>1</v>
      </c>
      <c r="AB955">
        <v>26.229508196721302</v>
      </c>
      <c r="AC955" t="s">
        <v>60</v>
      </c>
      <c r="AD955" t="s">
        <v>60</v>
      </c>
      <c r="AE955" t="s">
        <v>211</v>
      </c>
      <c r="AF955" t="s">
        <v>93</v>
      </c>
      <c r="AI955">
        <v>1</v>
      </c>
      <c r="AJ955" s="2">
        <v>6.0000000000000002E-6</v>
      </c>
      <c r="AK955">
        <v>0.1</v>
      </c>
      <c r="AL955">
        <v>3.3973019999999998</v>
      </c>
      <c r="AM955">
        <v>3.3973019999999998</v>
      </c>
      <c r="AN955">
        <v>3.7747793999999999</v>
      </c>
      <c r="AO955">
        <v>4.1522573999999999</v>
      </c>
      <c r="AP955">
        <v>4.5297353999999999</v>
      </c>
      <c r="AQ955">
        <v>7.9270379999999996</v>
      </c>
      <c r="AR955">
        <v>3.9418599442622901</v>
      </c>
      <c r="AS955">
        <v>3.7747793999999999</v>
      </c>
      <c r="AT955">
        <v>5.6621700000000002E-3</v>
      </c>
      <c r="AU955">
        <v>5.6621700000000002E-3</v>
      </c>
      <c r="AV955">
        <v>6.2912990000000002E-3</v>
      </c>
      <c r="AW955">
        <v>6.9204289999999996E-3</v>
      </c>
      <c r="AX955">
        <v>7.549559E-3</v>
      </c>
      <c r="AY955">
        <v>1.321173E-2</v>
      </c>
      <c r="AZ955">
        <v>6.5697665737704898E-3</v>
      </c>
      <c r="BA955">
        <v>6.2912990000000002E-3</v>
      </c>
      <c r="BB955" t="s">
        <v>1952</v>
      </c>
      <c r="BC955" s="1" t="s">
        <v>1955</v>
      </c>
      <c r="BD955" t="s">
        <v>1956</v>
      </c>
      <c r="BE955" t="s">
        <v>63</v>
      </c>
      <c r="BF955">
        <v>32.564952849999997</v>
      </c>
      <c r="BG955">
        <v>-96.317680359999997</v>
      </c>
      <c r="BH955" t="s">
        <v>107</v>
      </c>
      <c r="BI955">
        <v>0.16666666666666699</v>
      </c>
      <c r="BJ955">
        <v>100</v>
      </c>
    </row>
    <row r="956" spans="1:62" x14ac:dyDescent="0.3">
      <c r="A956" s="1" t="s">
        <v>1954</v>
      </c>
      <c r="B956" s="1" t="s">
        <v>261</v>
      </c>
      <c r="C956" t="s">
        <v>1795</v>
      </c>
      <c r="D956">
        <v>2011</v>
      </c>
      <c r="E956" t="s">
        <v>262</v>
      </c>
      <c r="F956" t="s">
        <v>59</v>
      </c>
      <c r="G956">
        <v>4.7546249999999998E-2</v>
      </c>
      <c r="H956">
        <v>4.7546249999999998E-2</v>
      </c>
      <c r="I956">
        <v>9.5092510000000005E-2</v>
      </c>
      <c r="J956">
        <v>0.19018499999999999</v>
      </c>
      <c r="K956">
        <v>0.2377312</v>
      </c>
      <c r="L956">
        <v>0.28527750000000002</v>
      </c>
      <c r="M956">
        <v>6</v>
      </c>
      <c r="N956" t="s">
        <v>3583</v>
      </c>
      <c r="O956">
        <v>4.0862332278379002E-2</v>
      </c>
      <c r="P956">
        <v>2.4862332278379001E-2</v>
      </c>
      <c r="Q956" s="3">
        <v>0.12159367704918</v>
      </c>
      <c r="R956">
        <v>6.82146609042345E-3</v>
      </c>
      <c r="S956" s="5">
        <v>5.9432810000000003E-2</v>
      </c>
      <c r="T956">
        <v>61</v>
      </c>
      <c r="U956">
        <v>20</v>
      </c>
      <c r="V956">
        <v>5</v>
      </c>
      <c r="W956">
        <v>15</v>
      </c>
      <c r="X956">
        <v>15</v>
      </c>
      <c r="Y956">
        <v>16</v>
      </c>
      <c r="Z956">
        <v>15</v>
      </c>
      <c r="AA956">
        <v>1</v>
      </c>
      <c r="AB956">
        <v>32.786885245901601</v>
      </c>
      <c r="AC956" t="s">
        <v>60</v>
      </c>
      <c r="AD956" t="s">
        <v>60</v>
      </c>
      <c r="AE956" t="s">
        <v>263</v>
      </c>
      <c r="AF956" t="s">
        <v>68</v>
      </c>
      <c r="AI956">
        <v>1</v>
      </c>
      <c r="AJ956" s="2">
        <v>2.5000000000000002E-6</v>
      </c>
      <c r="AK956">
        <v>1</v>
      </c>
      <c r="AL956">
        <v>0.118865625</v>
      </c>
      <c r="AM956">
        <v>0.118865625</v>
      </c>
      <c r="AN956">
        <v>0.23773127499999999</v>
      </c>
      <c r="AO956">
        <v>0.47546250000000001</v>
      </c>
      <c r="AP956">
        <v>0.59432799999999997</v>
      </c>
      <c r="AQ956">
        <v>0.71319374999999996</v>
      </c>
      <c r="AR956">
        <v>0.30398419262295101</v>
      </c>
      <c r="AS956">
        <v>0.14858202500000001</v>
      </c>
      <c r="AT956" s="2">
        <v>4.7546249999999999E-5</v>
      </c>
      <c r="AU956" s="2">
        <v>4.7546249999999999E-5</v>
      </c>
      <c r="AV956" s="2">
        <v>9.5092509999999999E-5</v>
      </c>
      <c r="AW956">
        <v>1.90185E-4</v>
      </c>
      <c r="AX956">
        <v>2.3773119999999999E-4</v>
      </c>
      <c r="AY956">
        <v>2.8527750000000002E-4</v>
      </c>
      <c r="AZ956">
        <v>1.2159367704918E-4</v>
      </c>
      <c r="BA956" s="2">
        <v>5.9432809999999999E-5</v>
      </c>
      <c r="BB956" t="s">
        <v>1952</v>
      </c>
      <c r="BC956" s="1" t="s">
        <v>1955</v>
      </c>
      <c r="BD956" t="s">
        <v>1956</v>
      </c>
      <c r="BE956" t="s">
        <v>63</v>
      </c>
      <c r="BF956">
        <v>32.564952849999997</v>
      </c>
      <c r="BG956">
        <v>-96.317680359999997</v>
      </c>
      <c r="BH956" t="s">
        <v>107</v>
      </c>
      <c r="BI956">
        <v>0.4</v>
      </c>
      <c r="BJ956">
        <v>1000</v>
      </c>
    </row>
    <row r="957" spans="1:62" x14ac:dyDescent="0.3">
      <c r="A957" s="1" t="s">
        <v>1959</v>
      </c>
      <c r="B957" s="1" t="s">
        <v>171</v>
      </c>
      <c r="C957" t="s">
        <v>1795</v>
      </c>
      <c r="D957">
        <v>2011</v>
      </c>
      <c r="E957" t="s">
        <v>172</v>
      </c>
      <c r="F957" t="s">
        <v>59</v>
      </c>
      <c r="G957">
        <v>0</v>
      </c>
      <c r="H957">
        <v>0</v>
      </c>
      <c r="I957">
        <v>0.2114857</v>
      </c>
      <c r="J957">
        <v>0.41415950000000001</v>
      </c>
      <c r="K957">
        <v>0.62388288999999997</v>
      </c>
      <c r="L957">
        <v>1.409905</v>
      </c>
      <c r="M957">
        <v>6</v>
      </c>
      <c r="N957" t="s">
        <v>3584</v>
      </c>
      <c r="O957">
        <v>0.56132041302528501</v>
      </c>
      <c r="P957">
        <v>0.44754973372514001</v>
      </c>
      <c r="Q957" s="3">
        <v>0.27218995740740698</v>
      </c>
      <c r="R957">
        <v>0.102411622028681</v>
      </c>
      <c r="S957" s="5">
        <v>5.8746029999999998E-2</v>
      </c>
      <c r="T957">
        <v>54</v>
      </c>
      <c r="U957">
        <v>22</v>
      </c>
      <c r="V957">
        <v>22</v>
      </c>
      <c r="W957">
        <v>15</v>
      </c>
      <c r="X957">
        <v>11</v>
      </c>
      <c r="Y957">
        <v>14</v>
      </c>
      <c r="Z957">
        <v>14</v>
      </c>
      <c r="AA957">
        <v>1</v>
      </c>
      <c r="AB957">
        <v>40.740740740740698</v>
      </c>
      <c r="AC957" t="s">
        <v>60</v>
      </c>
      <c r="AD957" t="s">
        <v>60</v>
      </c>
      <c r="AE957" t="s">
        <v>172</v>
      </c>
      <c r="AF957" t="s">
        <v>84</v>
      </c>
      <c r="AG957" t="s">
        <v>62</v>
      </c>
      <c r="AI957">
        <v>1</v>
      </c>
      <c r="AJ957" t="s">
        <v>60</v>
      </c>
      <c r="AK957">
        <v>0.7</v>
      </c>
      <c r="AL957" t="s">
        <v>60</v>
      </c>
      <c r="AM957" t="s">
        <v>60</v>
      </c>
      <c r="AN957" t="s">
        <v>60</v>
      </c>
      <c r="AO957" t="s">
        <v>60</v>
      </c>
      <c r="AP957" t="s">
        <v>60</v>
      </c>
      <c r="AQ957" t="s">
        <v>60</v>
      </c>
      <c r="AR957" t="s">
        <v>60</v>
      </c>
      <c r="AS957" t="s">
        <v>60</v>
      </c>
      <c r="AT957">
        <v>0</v>
      </c>
      <c r="AU957">
        <v>0</v>
      </c>
      <c r="AV957">
        <v>3.0212242857142899E-4</v>
      </c>
      <c r="AW957">
        <v>5.9165642857142897E-4</v>
      </c>
      <c r="AX957">
        <v>8.9126127142857196E-4</v>
      </c>
      <c r="AY957">
        <v>2.0141500000000001E-3</v>
      </c>
      <c r="AZ957">
        <v>3.8884279629629602E-4</v>
      </c>
      <c r="BA957" s="2">
        <v>8.3922899999999996E-5</v>
      </c>
      <c r="BB957" t="s">
        <v>182</v>
      </c>
      <c r="BC957" s="1" t="s">
        <v>1960</v>
      </c>
      <c r="BD957" t="s">
        <v>1961</v>
      </c>
      <c r="BE957" t="s">
        <v>63</v>
      </c>
      <c r="BF957">
        <v>30.350301739999999</v>
      </c>
      <c r="BG957">
        <v>-95.425125120000004</v>
      </c>
      <c r="BH957" t="s">
        <v>107</v>
      </c>
      <c r="BI957" t="s">
        <v>60</v>
      </c>
      <c r="BJ957">
        <v>700</v>
      </c>
    </row>
    <row r="958" spans="1:62" x14ac:dyDescent="0.3">
      <c r="A958" s="1" t="s">
        <v>1959</v>
      </c>
      <c r="B958" s="1" t="s">
        <v>177</v>
      </c>
      <c r="C958" t="s">
        <v>1795</v>
      </c>
      <c r="D958">
        <v>2011</v>
      </c>
      <c r="E958" t="s">
        <v>178</v>
      </c>
      <c r="F958" t="s">
        <v>59</v>
      </c>
      <c r="G958">
        <v>1.0717563000000001</v>
      </c>
      <c r="H958">
        <v>1.2028865</v>
      </c>
      <c r="I958">
        <v>1.404228</v>
      </c>
      <c r="J958">
        <v>1.548781</v>
      </c>
      <c r="K958">
        <v>1.7490897000000001</v>
      </c>
      <c r="L958">
        <v>2.4573990000000001</v>
      </c>
      <c r="M958">
        <v>6</v>
      </c>
      <c r="N958" t="s">
        <v>3585</v>
      </c>
      <c r="O958">
        <v>1.0900000023674921</v>
      </c>
      <c r="P958">
        <v>2.3674919999999999E-9</v>
      </c>
      <c r="Q958" s="3">
        <v>1.4126410407407399</v>
      </c>
      <c r="R958">
        <v>9.3197432834558697E-2</v>
      </c>
      <c r="S958" s="5">
        <v>0.2065041</v>
      </c>
      <c r="T958">
        <v>54</v>
      </c>
      <c r="U958">
        <v>0</v>
      </c>
      <c r="V958">
        <v>0</v>
      </c>
      <c r="W958">
        <v>15</v>
      </c>
      <c r="X958">
        <v>11</v>
      </c>
      <c r="Y958">
        <v>14</v>
      </c>
      <c r="Z958">
        <v>14</v>
      </c>
      <c r="AA958">
        <v>1</v>
      </c>
      <c r="AB958">
        <v>0</v>
      </c>
      <c r="AC958" t="s">
        <v>60</v>
      </c>
      <c r="AD958" t="s">
        <v>60</v>
      </c>
      <c r="AE958" t="s">
        <v>179</v>
      </c>
      <c r="AF958" t="s">
        <v>84</v>
      </c>
      <c r="AI958">
        <v>1</v>
      </c>
      <c r="AJ958" t="s">
        <v>60</v>
      </c>
      <c r="AK958">
        <v>0.09</v>
      </c>
      <c r="AL958" t="s">
        <v>60</v>
      </c>
      <c r="AM958" t="s">
        <v>60</v>
      </c>
      <c r="AN958" t="s">
        <v>60</v>
      </c>
      <c r="AO958" t="s">
        <v>60</v>
      </c>
      <c r="AP958" t="s">
        <v>60</v>
      </c>
      <c r="AQ958" t="s">
        <v>60</v>
      </c>
      <c r="AR958" t="s">
        <v>60</v>
      </c>
      <c r="AS958" t="s">
        <v>60</v>
      </c>
      <c r="AT958">
        <v>1.19084033333333E-2</v>
      </c>
      <c r="AU958">
        <v>1.33654055555556E-2</v>
      </c>
      <c r="AV958">
        <v>1.56025333333333E-2</v>
      </c>
      <c r="AW958">
        <v>1.7208677777777799E-2</v>
      </c>
      <c r="AX958">
        <v>1.943433E-2</v>
      </c>
      <c r="AY958">
        <v>2.7304433333333301E-2</v>
      </c>
      <c r="AZ958">
        <v>1.5696011563786E-2</v>
      </c>
      <c r="BA958">
        <v>2.2944900000000002E-3</v>
      </c>
      <c r="BB958" t="s">
        <v>182</v>
      </c>
      <c r="BC958" s="1" t="s">
        <v>1960</v>
      </c>
      <c r="BD958" t="s">
        <v>1961</v>
      </c>
      <c r="BE958" t="s">
        <v>63</v>
      </c>
      <c r="BF958">
        <v>30.350301739999999</v>
      </c>
      <c r="BG958">
        <v>-95.425125120000004</v>
      </c>
      <c r="BH958" t="s">
        <v>107</v>
      </c>
      <c r="BI958" t="s">
        <v>60</v>
      </c>
      <c r="BJ958">
        <v>90</v>
      </c>
    </row>
    <row r="959" spans="1:62" x14ac:dyDescent="0.3">
      <c r="A959" s="1" t="s">
        <v>1959</v>
      </c>
      <c r="B959" s="1" t="s">
        <v>209</v>
      </c>
      <c r="C959" t="s">
        <v>1795</v>
      </c>
      <c r="D959">
        <v>2011</v>
      </c>
      <c r="E959" t="s">
        <v>210</v>
      </c>
      <c r="F959" t="s">
        <v>59</v>
      </c>
      <c r="G959">
        <v>0.56621699999999997</v>
      </c>
      <c r="H959">
        <v>0.56621699999999997</v>
      </c>
      <c r="I959">
        <v>0.62912990000000002</v>
      </c>
      <c r="J959">
        <v>0.69204290000000002</v>
      </c>
      <c r="K959">
        <v>0.69204290000000002</v>
      </c>
      <c r="L959">
        <v>0.81786890000000001</v>
      </c>
      <c r="M959">
        <v>6</v>
      </c>
      <c r="N959" t="s">
        <v>3586</v>
      </c>
      <c r="O959">
        <v>0.54700000000000004</v>
      </c>
      <c r="P959">
        <v>0</v>
      </c>
      <c r="Q959" s="3">
        <v>0.63379014444444404</v>
      </c>
      <c r="R959">
        <v>5.3548365921602496E-3</v>
      </c>
      <c r="S959" s="5">
        <v>0.62912990000000002</v>
      </c>
      <c r="T959">
        <v>54</v>
      </c>
      <c r="U959">
        <v>15</v>
      </c>
      <c r="V959">
        <v>0</v>
      </c>
      <c r="W959">
        <v>15</v>
      </c>
      <c r="X959">
        <v>11</v>
      </c>
      <c r="Y959">
        <v>14</v>
      </c>
      <c r="Z959">
        <v>14</v>
      </c>
      <c r="AA959">
        <v>1</v>
      </c>
      <c r="AB959">
        <v>27.7777777777778</v>
      </c>
      <c r="AC959" t="s">
        <v>60</v>
      </c>
      <c r="AD959" t="s">
        <v>60</v>
      </c>
      <c r="AE959" t="s">
        <v>211</v>
      </c>
      <c r="AF959" t="s">
        <v>93</v>
      </c>
      <c r="AI959">
        <v>1</v>
      </c>
      <c r="AJ959" s="2">
        <v>6.0000000000000002E-6</v>
      </c>
      <c r="AK959">
        <v>0.1</v>
      </c>
      <c r="AL959">
        <v>3.3973019999999998</v>
      </c>
      <c r="AM959">
        <v>3.3973019999999998</v>
      </c>
      <c r="AN959">
        <v>3.7747793999999999</v>
      </c>
      <c r="AO959">
        <v>4.1522573999999999</v>
      </c>
      <c r="AP959">
        <v>4.1522573999999999</v>
      </c>
      <c r="AQ959">
        <v>4.9072133999999998</v>
      </c>
      <c r="AR959">
        <v>3.80274086666667</v>
      </c>
      <c r="AS959">
        <v>3.7747793999999999</v>
      </c>
      <c r="AT959">
        <v>5.6621700000000002E-3</v>
      </c>
      <c r="AU959">
        <v>5.6621700000000002E-3</v>
      </c>
      <c r="AV959">
        <v>6.2912990000000002E-3</v>
      </c>
      <c r="AW959">
        <v>6.9204289999999996E-3</v>
      </c>
      <c r="AX959">
        <v>6.9204289999999996E-3</v>
      </c>
      <c r="AY959">
        <v>8.1786889999999994E-3</v>
      </c>
      <c r="AZ959">
        <v>6.3379014444444404E-3</v>
      </c>
      <c r="BA959">
        <v>6.2912990000000002E-3</v>
      </c>
      <c r="BB959" t="s">
        <v>182</v>
      </c>
      <c r="BC959" s="1" t="s">
        <v>1960</v>
      </c>
      <c r="BD959" t="s">
        <v>1961</v>
      </c>
      <c r="BE959" t="s">
        <v>63</v>
      </c>
      <c r="BF959">
        <v>30.350301739999999</v>
      </c>
      <c r="BG959">
        <v>-95.425125120000004</v>
      </c>
      <c r="BH959" t="s">
        <v>107</v>
      </c>
      <c r="BI959">
        <v>0.16666666666666699</v>
      </c>
      <c r="BJ959">
        <v>100</v>
      </c>
    </row>
    <row r="960" spans="1:62" x14ac:dyDescent="0.3">
      <c r="A960" s="1" t="s">
        <v>1959</v>
      </c>
      <c r="B960" s="1" t="s">
        <v>261</v>
      </c>
      <c r="C960" t="s">
        <v>1795</v>
      </c>
      <c r="D960">
        <v>2011</v>
      </c>
      <c r="E960" t="s">
        <v>262</v>
      </c>
      <c r="F960" t="s">
        <v>59</v>
      </c>
      <c r="G960">
        <v>6.1810127999999999E-2</v>
      </c>
      <c r="H960">
        <v>0.14263870000000001</v>
      </c>
      <c r="I960">
        <v>0.19018499999999999</v>
      </c>
      <c r="J960">
        <v>0.2377312</v>
      </c>
      <c r="K960">
        <v>0.36610614000000002</v>
      </c>
      <c r="L960">
        <v>1.7592110000000001</v>
      </c>
      <c r="M960">
        <v>6</v>
      </c>
      <c r="N960" t="s">
        <v>3587</v>
      </c>
      <c r="O960">
        <v>0.10039136139642001</v>
      </c>
      <c r="P960">
        <v>8.4391361396420006E-2</v>
      </c>
      <c r="Q960" s="3">
        <v>0.22980685944444401</v>
      </c>
      <c r="R960">
        <v>6.7798039202214097E-2</v>
      </c>
      <c r="S960" s="5">
        <v>5.9432810000000003E-2</v>
      </c>
      <c r="T960">
        <v>54</v>
      </c>
      <c r="U960">
        <v>6</v>
      </c>
      <c r="V960">
        <v>5</v>
      </c>
      <c r="W960">
        <v>15</v>
      </c>
      <c r="X960">
        <v>11</v>
      </c>
      <c r="Y960">
        <v>14</v>
      </c>
      <c r="Z960">
        <v>14</v>
      </c>
      <c r="AA960">
        <v>1</v>
      </c>
      <c r="AB960">
        <v>11.1111111111111</v>
      </c>
      <c r="AC960" t="s">
        <v>60</v>
      </c>
      <c r="AD960" t="s">
        <v>60</v>
      </c>
      <c r="AE960" t="s">
        <v>263</v>
      </c>
      <c r="AF960" t="s">
        <v>68</v>
      </c>
      <c r="AI960">
        <v>1</v>
      </c>
      <c r="AJ960" s="2">
        <v>2.5000000000000002E-6</v>
      </c>
      <c r="AK960">
        <v>1</v>
      </c>
      <c r="AL960">
        <v>0.15452531999999999</v>
      </c>
      <c r="AM960">
        <v>0.35659675000000002</v>
      </c>
      <c r="AN960">
        <v>0.47546250000000001</v>
      </c>
      <c r="AO960">
        <v>0.59432799999999997</v>
      </c>
      <c r="AP960">
        <v>0.91526534999999998</v>
      </c>
      <c r="AQ960">
        <v>4.3980275000000004</v>
      </c>
      <c r="AR960">
        <v>0.57451714861111103</v>
      </c>
      <c r="AS960">
        <v>0.14858202500000001</v>
      </c>
      <c r="AT960" s="2">
        <v>6.1810127999999996E-5</v>
      </c>
      <c r="AU960">
        <v>1.4263869999999999E-4</v>
      </c>
      <c r="AV960">
        <v>1.90185E-4</v>
      </c>
      <c r="AW960">
        <v>2.3773119999999999E-4</v>
      </c>
      <c r="AX960">
        <v>3.6610613999999998E-4</v>
      </c>
      <c r="AY960">
        <v>1.7592110000000001E-3</v>
      </c>
      <c r="AZ960">
        <v>2.2980685944444401E-4</v>
      </c>
      <c r="BA960" s="2">
        <v>5.9432809999999999E-5</v>
      </c>
      <c r="BB960" t="s">
        <v>182</v>
      </c>
      <c r="BC960" s="1" t="s">
        <v>1960</v>
      </c>
      <c r="BD960" t="s">
        <v>1961</v>
      </c>
      <c r="BE960" t="s">
        <v>63</v>
      </c>
      <c r="BF960">
        <v>30.350301739999999</v>
      </c>
      <c r="BG960">
        <v>-95.425125120000004</v>
      </c>
      <c r="BH960" t="s">
        <v>107</v>
      </c>
      <c r="BI960">
        <v>0.4</v>
      </c>
      <c r="BJ960">
        <v>1000</v>
      </c>
    </row>
    <row r="961" spans="1:62" x14ac:dyDescent="0.3">
      <c r="A961" s="1" t="s">
        <v>1965</v>
      </c>
      <c r="B961" s="1" t="s">
        <v>171</v>
      </c>
      <c r="C961" t="s">
        <v>1795</v>
      </c>
      <c r="D961">
        <v>2011</v>
      </c>
      <c r="E961" t="s">
        <v>172</v>
      </c>
      <c r="F961" t="s">
        <v>59</v>
      </c>
      <c r="G961">
        <v>0</v>
      </c>
      <c r="H961">
        <v>0</v>
      </c>
      <c r="I961">
        <v>0.35247620000000002</v>
      </c>
      <c r="J961">
        <v>1.409905</v>
      </c>
      <c r="K961">
        <v>2.3404422</v>
      </c>
      <c r="L961">
        <v>5.6396189999999997</v>
      </c>
      <c r="M961">
        <v>6</v>
      </c>
      <c r="N961" t="s">
        <v>3588</v>
      </c>
      <c r="O961">
        <v>1.2766004764075161</v>
      </c>
      <c r="P961">
        <v>1.1628297971073711</v>
      </c>
      <c r="Q961" s="3">
        <v>0.88983613207547196</v>
      </c>
      <c r="R961">
        <v>1.52599057280035</v>
      </c>
      <c r="S961" s="5">
        <v>5.8746029999999998E-2</v>
      </c>
      <c r="T961">
        <v>53</v>
      </c>
      <c r="U961">
        <v>20</v>
      </c>
      <c r="V961">
        <v>20</v>
      </c>
      <c r="W961">
        <v>15</v>
      </c>
      <c r="X961">
        <v>11</v>
      </c>
      <c r="Y961">
        <v>12</v>
      </c>
      <c r="Z961">
        <v>15</v>
      </c>
      <c r="AA961">
        <v>1</v>
      </c>
      <c r="AB961">
        <v>37.735849056603797</v>
      </c>
      <c r="AC961" t="s">
        <v>60</v>
      </c>
      <c r="AD961" t="s">
        <v>60</v>
      </c>
      <c r="AE961" t="s">
        <v>172</v>
      </c>
      <c r="AF961" t="s">
        <v>84</v>
      </c>
      <c r="AG961" t="s">
        <v>62</v>
      </c>
      <c r="AI961">
        <v>1</v>
      </c>
      <c r="AJ961" t="s">
        <v>60</v>
      </c>
      <c r="AK961">
        <v>0.7</v>
      </c>
      <c r="AL961" t="s">
        <v>60</v>
      </c>
      <c r="AM961" t="s">
        <v>60</v>
      </c>
      <c r="AN961" t="s">
        <v>60</v>
      </c>
      <c r="AO961" t="s">
        <v>60</v>
      </c>
      <c r="AP961" t="s">
        <v>60</v>
      </c>
      <c r="AQ961" t="s">
        <v>60</v>
      </c>
      <c r="AR961" t="s">
        <v>60</v>
      </c>
      <c r="AS961" t="s">
        <v>60</v>
      </c>
      <c r="AT961">
        <v>0</v>
      </c>
      <c r="AU961">
        <v>0</v>
      </c>
      <c r="AV961">
        <v>5.0353742857142897E-4</v>
      </c>
      <c r="AW961">
        <v>2.0141500000000001E-3</v>
      </c>
      <c r="AX961">
        <v>3.3434888571428601E-3</v>
      </c>
      <c r="AY961">
        <v>8.0565985714285693E-3</v>
      </c>
      <c r="AZ961">
        <v>1.2711944743935299E-3</v>
      </c>
      <c r="BA961" s="2">
        <v>8.3922899999999996E-5</v>
      </c>
      <c r="BB961" t="s">
        <v>1962</v>
      </c>
      <c r="BC961" s="1" t="s">
        <v>1966</v>
      </c>
      <c r="BD961" t="s">
        <v>1964</v>
      </c>
      <c r="BE961" t="s">
        <v>106</v>
      </c>
      <c r="BF961">
        <v>27.807538990000001</v>
      </c>
      <c r="BG961">
        <v>-97.419250489999996</v>
      </c>
      <c r="BH961" t="s">
        <v>100</v>
      </c>
      <c r="BI961" t="s">
        <v>60</v>
      </c>
      <c r="BJ961">
        <v>700</v>
      </c>
    </row>
    <row r="962" spans="1:62" x14ac:dyDescent="0.3">
      <c r="A962" s="1" t="s">
        <v>1965</v>
      </c>
      <c r="B962" s="1" t="s">
        <v>177</v>
      </c>
      <c r="C962" t="s">
        <v>1795</v>
      </c>
      <c r="D962">
        <v>2011</v>
      </c>
      <c r="E962" t="s">
        <v>178</v>
      </c>
      <c r="F962" t="s">
        <v>59</v>
      </c>
      <c r="G962">
        <v>1.0738209999999999</v>
      </c>
      <c r="H962">
        <v>1.197724</v>
      </c>
      <c r="I962">
        <v>1.362927</v>
      </c>
      <c r="J962">
        <v>1.5074799999999999</v>
      </c>
      <c r="K962">
        <v>1.7015937999999999</v>
      </c>
      <c r="L962">
        <v>1.9824390000000001</v>
      </c>
      <c r="M962">
        <v>6</v>
      </c>
      <c r="N962" t="s">
        <v>3589</v>
      </c>
      <c r="O962">
        <v>1.0900000000000001</v>
      </c>
      <c r="P962">
        <v>0</v>
      </c>
      <c r="Q962" s="3">
        <v>1.36877146037736</v>
      </c>
      <c r="R962">
        <v>5.7247489448445099E-2</v>
      </c>
      <c r="S962" s="5">
        <v>0.2065041</v>
      </c>
      <c r="T962">
        <v>53</v>
      </c>
      <c r="U962">
        <v>0</v>
      </c>
      <c r="V962">
        <v>0</v>
      </c>
      <c r="W962">
        <v>15</v>
      </c>
      <c r="X962">
        <v>11</v>
      </c>
      <c r="Y962">
        <v>12</v>
      </c>
      <c r="Z962">
        <v>15</v>
      </c>
      <c r="AA962">
        <v>1</v>
      </c>
      <c r="AB962">
        <v>0</v>
      </c>
      <c r="AC962" t="s">
        <v>60</v>
      </c>
      <c r="AD962" t="s">
        <v>60</v>
      </c>
      <c r="AE962" t="s">
        <v>179</v>
      </c>
      <c r="AF962" t="s">
        <v>84</v>
      </c>
      <c r="AI962">
        <v>1</v>
      </c>
      <c r="AJ962" t="s">
        <v>60</v>
      </c>
      <c r="AK962">
        <v>0.09</v>
      </c>
      <c r="AL962" t="s">
        <v>60</v>
      </c>
      <c r="AM962" t="s">
        <v>60</v>
      </c>
      <c r="AN962" t="s">
        <v>60</v>
      </c>
      <c r="AO962" t="s">
        <v>60</v>
      </c>
      <c r="AP962" t="s">
        <v>60</v>
      </c>
      <c r="AQ962" t="s">
        <v>60</v>
      </c>
      <c r="AR962" t="s">
        <v>60</v>
      </c>
      <c r="AS962" t="s">
        <v>60</v>
      </c>
      <c r="AT962">
        <v>1.19313444444444E-2</v>
      </c>
      <c r="AU962">
        <v>1.3308044444444399E-2</v>
      </c>
      <c r="AV962">
        <v>1.51436333333333E-2</v>
      </c>
      <c r="AW962">
        <v>1.6749777777777801E-2</v>
      </c>
      <c r="AX962">
        <v>1.8906597777777801E-2</v>
      </c>
      <c r="AY962">
        <v>2.2027100000000001E-2</v>
      </c>
      <c r="AZ962">
        <v>1.52085717819706E-2</v>
      </c>
      <c r="BA962">
        <v>2.2944900000000002E-3</v>
      </c>
      <c r="BB962" t="s">
        <v>1962</v>
      </c>
      <c r="BC962" s="1" t="s">
        <v>1966</v>
      </c>
      <c r="BD962" t="s">
        <v>1964</v>
      </c>
      <c r="BE962" t="s">
        <v>106</v>
      </c>
      <c r="BF962">
        <v>27.807538990000001</v>
      </c>
      <c r="BG962">
        <v>-97.419250489999996</v>
      </c>
      <c r="BH962" t="s">
        <v>100</v>
      </c>
      <c r="BI962" t="s">
        <v>60</v>
      </c>
      <c r="BJ962">
        <v>90</v>
      </c>
    </row>
    <row r="963" spans="1:62" x14ac:dyDescent="0.3">
      <c r="A963" s="1" t="s">
        <v>1965</v>
      </c>
      <c r="B963" s="1" t="s">
        <v>209</v>
      </c>
      <c r="C963" t="s">
        <v>1795</v>
      </c>
      <c r="D963">
        <v>2011</v>
      </c>
      <c r="E963" t="s">
        <v>210</v>
      </c>
      <c r="F963" t="s">
        <v>59</v>
      </c>
      <c r="G963">
        <v>0.50330390000000003</v>
      </c>
      <c r="H963">
        <v>0.56621699999999997</v>
      </c>
      <c r="I963">
        <v>0.62912990000000002</v>
      </c>
      <c r="J963">
        <v>0.62912990000000002</v>
      </c>
      <c r="K963">
        <v>0.69204290000000002</v>
      </c>
      <c r="L963">
        <v>0.81786890000000001</v>
      </c>
      <c r="M963">
        <v>6</v>
      </c>
      <c r="N963" t="s">
        <v>3590</v>
      </c>
      <c r="O963">
        <v>0.54700116570741009</v>
      </c>
      <c r="P963">
        <v>1.1657074099999999E-6</v>
      </c>
      <c r="Q963" s="3">
        <v>0.61844658301886801</v>
      </c>
      <c r="R963">
        <v>5.2879234910922102E-3</v>
      </c>
      <c r="S963" s="5">
        <v>0.62912990000000002</v>
      </c>
      <c r="T963">
        <v>53</v>
      </c>
      <c r="U963">
        <v>19</v>
      </c>
      <c r="V963">
        <v>0</v>
      </c>
      <c r="W963">
        <v>15</v>
      </c>
      <c r="X963">
        <v>11</v>
      </c>
      <c r="Y963">
        <v>12</v>
      </c>
      <c r="Z963">
        <v>15</v>
      </c>
      <c r="AA963">
        <v>1</v>
      </c>
      <c r="AB963">
        <v>35.849056603773597</v>
      </c>
      <c r="AC963" t="s">
        <v>60</v>
      </c>
      <c r="AD963" t="s">
        <v>60</v>
      </c>
      <c r="AE963" t="s">
        <v>211</v>
      </c>
      <c r="AF963" t="s">
        <v>93</v>
      </c>
      <c r="AI963">
        <v>1</v>
      </c>
      <c r="AJ963" s="2">
        <v>6.0000000000000002E-6</v>
      </c>
      <c r="AK963">
        <v>0.1</v>
      </c>
      <c r="AL963">
        <v>3.0198233999999999</v>
      </c>
      <c r="AM963">
        <v>3.3973019999999998</v>
      </c>
      <c r="AN963">
        <v>3.7747793999999999</v>
      </c>
      <c r="AO963">
        <v>3.7747793999999999</v>
      </c>
      <c r="AP963">
        <v>4.1522573999999999</v>
      </c>
      <c r="AQ963">
        <v>4.9072133999999998</v>
      </c>
      <c r="AR963">
        <v>3.7106794981132101</v>
      </c>
      <c r="AS963">
        <v>3.7747793999999999</v>
      </c>
      <c r="AT963">
        <v>5.0330389999999996E-3</v>
      </c>
      <c r="AU963">
        <v>5.6621700000000002E-3</v>
      </c>
      <c r="AV963">
        <v>6.2912990000000002E-3</v>
      </c>
      <c r="AW963">
        <v>6.2912990000000002E-3</v>
      </c>
      <c r="AX963">
        <v>6.9204289999999996E-3</v>
      </c>
      <c r="AY963">
        <v>8.1786889999999994E-3</v>
      </c>
      <c r="AZ963">
        <v>6.1844658301886801E-3</v>
      </c>
      <c r="BA963">
        <v>6.2912990000000002E-3</v>
      </c>
      <c r="BB963" t="s">
        <v>1962</v>
      </c>
      <c r="BC963" s="1" t="s">
        <v>1966</v>
      </c>
      <c r="BD963" t="s">
        <v>1964</v>
      </c>
      <c r="BE963" t="s">
        <v>106</v>
      </c>
      <c r="BF963">
        <v>27.807538990000001</v>
      </c>
      <c r="BG963">
        <v>-97.419250489999996</v>
      </c>
      <c r="BH963" t="s">
        <v>100</v>
      </c>
      <c r="BI963">
        <v>0.16666666666666699</v>
      </c>
      <c r="BJ963">
        <v>100</v>
      </c>
    </row>
    <row r="964" spans="1:62" x14ac:dyDescent="0.3">
      <c r="A964" s="1" t="s">
        <v>1965</v>
      </c>
      <c r="B964" s="1" t="s">
        <v>261</v>
      </c>
      <c r="C964" t="s">
        <v>1795</v>
      </c>
      <c r="D964">
        <v>2011</v>
      </c>
      <c r="E964" t="s">
        <v>262</v>
      </c>
      <c r="F964" t="s">
        <v>59</v>
      </c>
      <c r="G964">
        <v>9.5092510000000005E-2</v>
      </c>
      <c r="H964">
        <v>9.5092510000000005E-2</v>
      </c>
      <c r="I964">
        <v>0.2377312</v>
      </c>
      <c r="J964">
        <v>0.28527750000000002</v>
      </c>
      <c r="K964">
        <v>0.42791630000000003</v>
      </c>
      <c r="L964">
        <v>0.76073999999999997</v>
      </c>
      <c r="M964">
        <v>6</v>
      </c>
      <c r="N964" t="s">
        <v>3591</v>
      </c>
      <c r="O964">
        <v>0.44549790565117503</v>
      </c>
      <c r="P964">
        <v>0.42949790565117502</v>
      </c>
      <c r="Q964" s="3">
        <v>0.22427475301886801</v>
      </c>
      <c r="R964">
        <v>2.59432923579027E-2</v>
      </c>
      <c r="S964" s="5">
        <v>5.9432810000000003E-2</v>
      </c>
      <c r="T964">
        <v>53</v>
      </c>
      <c r="U964">
        <v>4</v>
      </c>
      <c r="V964">
        <v>4</v>
      </c>
      <c r="W964">
        <v>15</v>
      </c>
      <c r="X964">
        <v>11</v>
      </c>
      <c r="Y964">
        <v>12</v>
      </c>
      <c r="Z964">
        <v>15</v>
      </c>
      <c r="AA964">
        <v>1</v>
      </c>
      <c r="AB964">
        <v>7.5471698113207504</v>
      </c>
      <c r="AC964" t="s">
        <v>60</v>
      </c>
      <c r="AD964" t="s">
        <v>60</v>
      </c>
      <c r="AE964" t="s">
        <v>263</v>
      </c>
      <c r="AF964" t="s">
        <v>68</v>
      </c>
      <c r="AI964">
        <v>1</v>
      </c>
      <c r="AJ964" s="2">
        <v>2.5000000000000002E-6</v>
      </c>
      <c r="AK964">
        <v>1</v>
      </c>
      <c r="AL964">
        <v>0.23773127499999999</v>
      </c>
      <c r="AM964">
        <v>0.23773127499999999</v>
      </c>
      <c r="AN964">
        <v>0.59432799999999997</v>
      </c>
      <c r="AO964">
        <v>0.71319374999999996</v>
      </c>
      <c r="AP964">
        <v>1.0697907499999999</v>
      </c>
      <c r="AQ964">
        <v>1.90185</v>
      </c>
      <c r="AR964">
        <v>0.56068688254717003</v>
      </c>
      <c r="AS964">
        <v>0.14858202500000001</v>
      </c>
      <c r="AT964" s="2">
        <v>9.5092509999999999E-5</v>
      </c>
      <c r="AU964" s="2">
        <v>9.5092509999999999E-5</v>
      </c>
      <c r="AV964">
        <v>2.3773119999999999E-4</v>
      </c>
      <c r="AW964">
        <v>2.8527750000000002E-4</v>
      </c>
      <c r="AX964">
        <v>4.2791630000000002E-4</v>
      </c>
      <c r="AY964">
        <v>7.6073999999999998E-4</v>
      </c>
      <c r="AZ964">
        <v>2.2427475301886799E-4</v>
      </c>
      <c r="BA964" s="2">
        <v>5.9432809999999999E-5</v>
      </c>
      <c r="BB964" t="s">
        <v>1962</v>
      </c>
      <c r="BC964" s="1" t="s">
        <v>1966</v>
      </c>
      <c r="BD964" t="s">
        <v>1964</v>
      </c>
      <c r="BE964" t="s">
        <v>106</v>
      </c>
      <c r="BF964">
        <v>27.807538990000001</v>
      </c>
      <c r="BG964">
        <v>-97.419250489999996</v>
      </c>
      <c r="BH964" t="s">
        <v>100</v>
      </c>
      <c r="BI964">
        <v>0.4</v>
      </c>
      <c r="BJ964">
        <v>1000</v>
      </c>
    </row>
    <row r="965" spans="1:62" x14ac:dyDescent="0.3">
      <c r="A965" s="1" t="s">
        <v>1969</v>
      </c>
      <c r="B965" s="1" t="s">
        <v>171</v>
      </c>
      <c r="C965" t="s">
        <v>1795</v>
      </c>
      <c r="D965">
        <v>2011</v>
      </c>
      <c r="E965" t="s">
        <v>172</v>
      </c>
      <c r="F965" t="s">
        <v>59</v>
      </c>
      <c r="G965">
        <v>0</v>
      </c>
      <c r="H965">
        <v>0.22910949999999999</v>
      </c>
      <c r="I965">
        <v>1.057429</v>
      </c>
      <c r="J965">
        <v>2.4849575000000002</v>
      </c>
      <c r="K965">
        <v>4.1592190000000002</v>
      </c>
      <c r="L965">
        <v>6.4855619999999998</v>
      </c>
      <c r="M965">
        <v>6</v>
      </c>
      <c r="N965" t="s">
        <v>3592</v>
      </c>
      <c r="O965">
        <v>1.306153494563234</v>
      </c>
      <c r="P965">
        <v>1.1923828152630891</v>
      </c>
      <c r="Q965" s="3">
        <v>1.68981241372549</v>
      </c>
      <c r="R965">
        <v>3.1997335995041598</v>
      </c>
      <c r="S965" s="5">
        <v>5.8746029999999998E-2</v>
      </c>
      <c r="T965">
        <v>51</v>
      </c>
      <c r="U965">
        <v>11</v>
      </c>
      <c r="V965">
        <v>11</v>
      </c>
      <c r="W965">
        <v>14</v>
      </c>
      <c r="X965">
        <v>14</v>
      </c>
      <c r="Y965">
        <v>9</v>
      </c>
      <c r="Z965">
        <v>14</v>
      </c>
      <c r="AA965">
        <v>1</v>
      </c>
      <c r="AB965">
        <v>21.568627450980401</v>
      </c>
      <c r="AC965" t="s">
        <v>60</v>
      </c>
      <c r="AD965" t="s">
        <v>60</v>
      </c>
      <c r="AE965" t="s">
        <v>172</v>
      </c>
      <c r="AF965" t="s">
        <v>84</v>
      </c>
      <c r="AG965" t="s">
        <v>62</v>
      </c>
      <c r="AI965">
        <v>1</v>
      </c>
      <c r="AJ965" t="s">
        <v>60</v>
      </c>
      <c r="AK965">
        <v>0.7</v>
      </c>
      <c r="AL965" t="s">
        <v>60</v>
      </c>
      <c r="AM965" t="s">
        <v>60</v>
      </c>
      <c r="AN965" t="s">
        <v>60</v>
      </c>
      <c r="AO965" t="s">
        <v>60</v>
      </c>
      <c r="AP965" t="s">
        <v>60</v>
      </c>
      <c r="AQ965" t="s">
        <v>60</v>
      </c>
      <c r="AR965" t="s">
        <v>60</v>
      </c>
      <c r="AS965" t="s">
        <v>60</v>
      </c>
      <c r="AT965">
        <v>0</v>
      </c>
      <c r="AU965">
        <v>3.2729928571428602E-4</v>
      </c>
      <c r="AV965">
        <v>1.5106128571428601E-3</v>
      </c>
      <c r="AW965">
        <v>3.5499392857142901E-3</v>
      </c>
      <c r="AX965">
        <v>5.9417414285714296E-3</v>
      </c>
      <c r="AY965">
        <v>9.2650885714285706E-3</v>
      </c>
      <c r="AZ965">
        <v>2.4140177338935601E-3</v>
      </c>
      <c r="BA965" s="2">
        <v>8.3922899999999996E-5</v>
      </c>
      <c r="BB965" t="s">
        <v>1962</v>
      </c>
      <c r="BC965" s="1" t="s">
        <v>1967</v>
      </c>
      <c r="BD965" t="s">
        <v>1964</v>
      </c>
      <c r="BE965" t="s">
        <v>106</v>
      </c>
      <c r="BF965">
        <v>27.80449295</v>
      </c>
      <c r="BG965">
        <v>-97.431556700000002</v>
      </c>
      <c r="BH965" t="s">
        <v>109</v>
      </c>
      <c r="BI965" t="s">
        <v>60</v>
      </c>
      <c r="BJ965">
        <v>700</v>
      </c>
    </row>
    <row r="966" spans="1:62" x14ac:dyDescent="0.3">
      <c r="A966" s="1" t="s">
        <v>1969</v>
      </c>
      <c r="B966" s="1" t="s">
        <v>177</v>
      </c>
      <c r="C966" t="s">
        <v>1795</v>
      </c>
      <c r="D966">
        <v>2011</v>
      </c>
      <c r="E966" t="s">
        <v>178</v>
      </c>
      <c r="F966" t="s">
        <v>59</v>
      </c>
      <c r="G966">
        <v>1.1151219999999999</v>
      </c>
      <c r="H966">
        <v>1.1770735000000001</v>
      </c>
      <c r="I966">
        <v>1.3835770000000001</v>
      </c>
      <c r="J966">
        <v>1.52813</v>
      </c>
      <c r="K966">
        <v>1.734634</v>
      </c>
      <c r="L966">
        <v>2.1889430000000001</v>
      </c>
      <c r="M966">
        <v>6</v>
      </c>
      <c r="N966" t="s">
        <v>3593</v>
      </c>
      <c r="O966">
        <v>1.0900000000000001</v>
      </c>
      <c r="P966">
        <v>0</v>
      </c>
      <c r="Q966" s="3">
        <v>1.3973444098039201</v>
      </c>
      <c r="R966">
        <v>6.8190440350628906E-2</v>
      </c>
      <c r="S966" s="5">
        <v>0.2065041</v>
      </c>
      <c r="T966">
        <v>51</v>
      </c>
      <c r="U966">
        <v>0</v>
      </c>
      <c r="V966">
        <v>0</v>
      </c>
      <c r="W966">
        <v>14</v>
      </c>
      <c r="X966">
        <v>14</v>
      </c>
      <c r="Y966">
        <v>9</v>
      </c>
      <c r="Z966">
        <v>14</v>
      </c>
      <c r="AA966">
        <v>1</v>
      </c>
      <c r="AB966">
        <v>0</v>
      </c>
      <c r="AC966" t="s">
        <v>60</v>
      </c>
      <c r="AD966" t="s">
        <v>60</v>
      </c>
      <c r="AE966" t="s">
        <v>179</v>
      </c>
      <c r="AF966" t="s">
        <v>84</v>
      </c>
      <c r="AI966">
        <v>1</v>
      </c>
      <c r="AJ966" t="s">
        <v>60</v>
      </c>
      <c r="AK966">
        <v>0.09</v>
      </c>
      <c r="AL966" t="s">
        <v>60</v>
      </c>
      <c r="AM966" t="s">
        <v>60</v>
      </c>
      <c r="AN966" t="s">
        <v>60</v>
      </c>
      <c r="AO966" t="s">
        <v>60</v>
      </c>
      <c r="AP966" t="s">
        <v>60</v>
      </c>
      <c r="AQ966" t="s">
        <v>60</v>
      </c>
      <c r="AR966" t="s">
        <v>60</v>
      </c>
      <c r="AS966" t="s">
        <v>60</v>
      </c>
      <c r="AT966">
        <v>1.23902444444444E-2</v>
      </c>
      <c r="AU966">
        <v>1.30785944444444E-2</v>
      </c>
      <c r="AV966">
        <v>1.5373077777777799E-2</v>
      </c>
      <c r="AW966">
        <v>1.6979222222222201E-2</v>
      </c>
      <c r="AX966">
        <v>1.9273711111111098E-2</v>
      </c>
      <c r="AY966">
        <v>2.4321588888888902E-2</v>
      </c>
      <c r="AZ966">
        <v>1.5526048997821401E-2</v>
      </c>
      <c r="BA966">
        <v>2.2944900000000002E-3</v>
      </c>
      <c r="BB966" t="s">
        <v>1962</v>
      </c>
      <c r="BC966" s="1" t="s">
        <v>1967</v>
      </c>
      <c r="BD966" t="s">
        <v>1964</v>
      </c>
      <c r="BE966" t="s">
        <v>106</v>
      </c>
      <c r="BF966">
        <v>27.80449295</v>
      </c>
      <c r="BG966">
        <v>-97.431556700000002</v>
      </c>
      <c r="BH966" t="s">
        <v>109</v>
      </c>
      <c r="BI966" t="s">
        <v>60</v>
      </c>
      <c r="BJ966">
        <v>90</v>
      </c>
    </row>
    <row r="967" spans="1:62" x14ac:dyDescent="0.3">
      <c r="A967" s="1" t="s">
        <v>1969</v>
      </c>
      <c r="B967" s="1" t="s">
        <v>209</v>
      </c>
      <c r="C967" t="s">
        <v>1795</v>
      </c>
      <c r="D967">
        <v>2011</v>
      </c>
      <c r="E967" t="s">
        <v>210</v>
      </c>
      <c r="F967" t="s">
        <v>59</v>
      </c>
      <c r="G967">
        <v>0.50330390000000003</v>
      </c>
      <c r="H967">
        <v>0.56621699999999997</v>
      </c>
      <c r="I967">
        <v>0.62912990000000002</v>
      </c>
      <c r="J967">
        <v>0.62912990000000002</v>
      </c>
      <c r="K967">
        <v>0.69204290000000002</v>
      </c>
      <c r="L967">
        <v>0.88078190000000001</v>
      </c>
      <c r="M967">
        <v>6</v>
      </c>
      <c r="N967" t="s">
        <v>3594</v>
      </c>
      <c r="O967">
        <v>0.54700111575990806</v>
      </c>
      <c r="P967">
        <v>1.115759908E-6</v>
      </c>
      <c r="Q967" s="3">
        <v>0.61679404509803903</v>
      </c>
      <c r="R967">
        <v>6.1776521014853302E-3</v>
      </c>
      <c r="S967" s="5">
        <v>0.62912990000000002</v>
      </c>
      <c r="T967">
        <v>51</v>
      </c>
      <c r="U967">
        <v>19</v>
      </c>
      <c r="V967">
        <v>0</v>
      </c>
      <c r="W967">
        <v>14</v>
      </c>
      <c r="X967">
        <v>14</v>
      </c>
      <c r="Y967">
        <v>9</v>
      </c>
      <c r="Z967">
        <v>14</v>
      </c>
      <c r="AA967">
        <v>1</v>
      </c>
      <c r="AB967">
        <v>37.254901960784302</v>
      </c>
      <c r="AC967" t="s">
        <v>60</v>
      </c>
      <c r="AD967" t="s">
        <v>60</v>
      </c>
      <c r="AE967" t="s">
        <v>211</v>
      </c>
      <c r="AF967" t="s">
        <v>93</v>
      </c>
      <c r="AI967">
        <v>1</v>
      </c>
      <c r="AJ967" s="2">
        <v>6.0000000000000002E-6</v>
      </c>
      <c r="AK967">
        <v>0.1</v>
      </c>
      <c r="AL967">
        <v>3.0198233999999999</v>
      </c>
      <c r="AM967">
        <v>3.3973019999999998</v>
      </c>
      <c r="AN967">
        <v>3.7747793999999999</v>
      </c>
      <c r="AO967">
        <v>3.7747793999999999</v>
      </c>
      <c r="AP967">
        <v>4.1522573999999999</v>
      </c>
      <c r="AQ967">
        <v>5.2846913999999998</v>
      </c>
      <c r="AR967">
        <v>3.7007642705882402</v>
      </c>
      <c r="AS967">
        <v>3.7747793999999999</v>
      </c>
      <c r="AT967">
        <v>5.0330389999999996E-3</v>
      </c>
      <c r="AU967">
        <v>5.6621700000000002E-3</v>
      </c>
      <c r="AV967">
        <v>6.2912990000000002E-3</v>
      </c>
      <c r="AW967">
        <v>6.2912990000000002E-3</v>
      </c>
      <c r="AX967">
        <v>6.9204289999999996E-3</v>
      </c>
      <c r="AY967">
        <v>8.8078189999999997E-3</v>
      </c>
      <c r="AZ967">
        <v>6.1679404509803904E-3</v>
      </c>
      <c r="BA967">
        <v>6.2912990000000002E-3</v>
      </c>
      <c r="BB967" t="s">
        <v>1962</v>
      </c>
      <c r="BC967" s="1" t="s">
        <v>1967</v>
      </c>
      <c r="BD967" t="s">
        <v>1964</v>
      </c>
      <c r="BE967" t="s">
        <v>106</v>
      </c>
      <c r="BF967">
        <v>27.80449295</v>
      </c>
      <c r="BG967">
        <v>-97.431556700000002</v>
      </c>
      <c r="BH967" t="s">
        <v>109</v>
      </c>
      <c r="BI967">
        <v>0.16666666666666699</v>
      </c>
      <c r="BJ967">
        <v>100</v>
      </c>
    </row>
    <row r="968" spans="1:62" x14ac:dyDescent="0.3">
      <c r="A968" s="1" t="s">
        <v>1969</v>
      </c>
      <c r="B968" s="1" t="s">
        <v>261</v>
      </c>
      <c r="C968" t="s">
        <v>1795</v>
      </c>
      <c r="D968">
        <v>2011</v>
      </c>
      <c r="E968" t="s">
        <v>262</v>
      </c>
      <c r="F968" t="s">
        <v>59</v>
      </c>
      <c r="G968">
        <v>0</v>
      </c>
      <c r="H968">
        <v>0.14263870000000001</v>
      </c>
      <c r="I968">
        <v>0.28527750000000002</v>
      </c>
      <c r="J968">
        <v>0.45168940000000002</v>
      </c>
      <c r="K968">
        <v>0.71319379999999999</v>
      </c>
      <c r="L968">
        <v>2.2822200000000001</v>
      </c>
      <c r="M968">
        <v>6</v>
      </c>
      <c r="N968" t="s">
        <v>3595</v>
      </c>
      <c r="O968">
        <v>0.359654004750047</v>
      </c>
      <c r="P968">
        <v>0.34365400475004698</v>
      </c>
      <c r="Q968" s="3">
        <v>0.398083321960784</v>
      </c>
      <c r="R968">
        <v>0.18175242136914199</v>
      </c>
      <c r="S968" s="5">
        <v>5.9432810000000003E-2</v>
      </c>
      <c r="T968">
        <v>51</v>
      </c>
      <c r="U968">
        <v>6</v>
      </c>
      <c r="V968">
        <v>6</v>
      </c>
      <c r="W968">
        <v>14</v>
      </c>
      <c r="X968">
        <v>14</v>
      </c>
      <c r="Y968">
        <v>9</v>
      </c>
      <c r="Z968">
        <v>14</v>
      </c>
      <c r="AA968">
        <v>1</v>
      </c>
      <c r="AB968">
        <v>11.764705882352899</v>
      </c>
      <c r="AC968" t="s">
        <v>60</v>
      </c>
      <c r="AD968" t="s">
        <v>60</v>
      </c>
      <c r="AE968" t="s">
        <v>263</v>
      </c>
      <c r="AF968" t="s">
        <v>68</v>
      </c>
      <c r="AI968">
        <v>1</v>
      </c>
      <c r="AJ968" s="2">
        <v>2.5000000000000002E-6</v>
      </c>
      <c r="AK968">
        <v>1</v>
      </c>
      <c r="AL968">
        <v>0</v>
      </c>
      <c r="AM968">
        <v>0.35659675000000002</v>
      </c>
      <c r="AN968">
        <v>0.71319374999999996</v>
      </c>
      <c r="AO968">
        <v>1.1292234999999999</v>
      </c>
      <c r="AP968">
        <v>1.7829845</v>
      </c>
      <c r="AQ968">
        <v>5.7055499999999997</v>
      </c>
      <c r="AR968">
        <v>0.99520830490196099</v>
      </c>
      <c r="AS968">
        <v>0.14858202500000001</v>
      </c>
      <c r="AT968">
        <v>0</v>
      </c>
      <c r="AU968">
        <v>1.4263869999999999E-4</v>
      </c>
      <c r="AV968">
        <v>2.8527750000000002E-4</v>
      </c>
      <c r="AW968">
        <v>4.5168939999999999E-4</v>
      </c>
      <c r="AX968">
        <v>7.1319380000000004E-4</v>
      </c>
      <c r="AY968">
        <v>2.2822200000000002E-3</v>
      </c>
      <c r="AZ968">
        <v>3.9808332196078402E-4</v>
      </c>
      <c r="BA968" s="2">
        <v>5.9432809999999999E-5</v>
      </c>
      <c r="BB968" t="s">
        <v>1962</v>
      </c>
      <c r="BC968" s="1" t="s">
        <v>1967</v>
      </c>
      <c r="BD968" t="s">
        <v>1964</v>
      </c>
      <c r="BE968" t="s">
        <v>106</v>
      </c>
      <c r="BF968">
        <v>27.80449295</v>
      </c>
      <c r="BG968">
        <v>-97.431556700000002</v>
      </c>
      <c r="BH968" t="s">
        <v>109</v>
      </c>
      <c r="BI968">
        <v>0.4</v>
      </c>
      <c r="BJ968">
        <v>1000</v>
      </c>
    </row>
    <row r="969" spans="1:62" x14ac:dyDescent="0.3">
      <c r="A969" s="1" t="s">
        <v>1970</v>
      </c>
      <c r="B969" s="1" t="s">
        <v>171</v>
      </c>
      <c r="C969" t="s">
        <v>1795</v>
      </c>
      <c r="D969">
        <v>2011</v>
      </c>
      <c r="E969" t="s">
        <v>172</v>
      </c>
      <c r="F969" t="s">
        <v>59</v>
      </c>
      <c r="G969">
        <v>0</v>
      </c>
      <c r="H969">
        <v>0.13217860000000001</v>
      </c>
      <c r="I969">
        <v>0.96930959999999999</v>
      </c>
      <c r="J969">
        <v>1.6654497500000001</v>
      </c>
      <c r="K969">
        <v>2.9889977999999999</v>
      </c>
      <c r="L969">
        <v>8.9881430000000009</v>
      </c>
      <c r="M969">
        <v>6</v>
      </c>
      <c r="N969" t="s">
        <v>3596</v>
      </c>
      <c r="O969">
        <v>0.97667689836718607</v>
      </c>
      <c r="P969">
        <v>0.86290621906704101</v>
      </c>
      <c r="Q969" s="3">
        <v>1.3930153645833301</v>
      </c>
      <c r="R969">
        <v>3.1624491040284801</v>
      </c>
      <c r="S969" s="5">
        <v>5.8746029999999998E-2</v>
      </c>
      <c r="T969">
        <v>48</v>
      </c>
      <c r="U969">
        <v>11</v>
      </c>
      <c r="V969">
        <v>11</v>
      </c>
      <c r="W969">
        <v>15</v>
      </c>
      <c r="X969">
        <v>14</v>
      </c>
      <c r="Y969">
        <v>7</v>
      </c>
      <c r="Z969">
        <v>12</v>
      </c>
      <c r="AA969">
        <v>1</v>
      </c>
      <c r="AB969">
        <v>22.9166666666667</v>
      </c>
      <c r="AC969" t="s">
        <v>60</v>
      </c>
      <c r="AD969" t="s">
        <v>60</v>
      </c>
      <c r="AE969" t="s">
        <v>172</v>
      </c>
      <c r="AF969" t="s">
        <v>84</v>
      </c>
      <c r="AG969" t="s">
        <v>62</v>
      </c>
      <c r="AI969">
        <v>1</v>
      </c>
      <c r="AJ969" t="s">
        <v>60</v>
      </c>
      <c r="AK969">
        <v>0.7</v>
      </c>
      <c r="AL969" t="s">
        <v>60</v>
      </c>
      <c r="AM969" t="s">
        <v>60</v>
      </c>
      <c r="AN969" t="s">
        <v>60</v>
      </c>
      <c r="AO969" t="s">
        <v>60</v>
      </c>
      <c r="AP969" t="s">
        <v>60</v>
      </c>
      <c r="AQ969" t="s">
        <v>60</v>
      </c>
      <c r="AR969" t="s">
        <v>60</v>
      </c>
      <c r="AS969" t="s">
        <v>60</v>
      </c>
      <c r="AT969">
        <v>0</v>
      </c>
      <c r="AU969">
        <v>1.88826571428571E-4</v>
      </c>
      <c r="AV969">
        <v>1.384728E-3</v>
      </c>
      <c r="AW969">
        <v>2.3792139285714301E-3</v>
      </c>
      <c r="AX969">
        <v>4.26999685714286E-3</v>
      </c>
      <c r="AY969">
        <v>1.28402042857143E-2</v>
      </c>
      <c r="AZ969">
        <v>1.9900219494047599E-3</v>
      </c>
      <c r="BA969" s="2">
        <v>8.3922899999999996E-5</v>
      </c>
      <c r="BB969" t="s">
        <v>1962</v>
      </c>
      <c r="BC969" s="1" t="s">
        <v>1963</v>
      </c>
      <c r="BD969" t="s">
        <v>1964</v>
      </c>
      <c r="BE969" t="s">
        <v>106</v>
      </c>
      <c r="BF969">
        <v>27.811813350000001</v>
      </c>
      <c r="BG969">
        <v>-97.465698239999995</v>
      </c>
      <c r="BH969" t="s">
        <v>109</v>
      </c>
      <c r="BI969" t="s">
        <v>60</v>
      </c>
      <c r="BJ969">
        <v>700</v>
      </c>
    </row>
    <row r="970" spans="1:62" x14ac:dyDescent="0.3">
      <c r="A970" s="1" t="s">
        <v>1970</v>
      </c>
      <c r="B970" s="1" t="s">
        <v>177</v>
      </c>
      <c r="C970" t="s">
        <v>1795</v>
      </c>
      <c r="D970">
        <v>2011</v>
      </c>
      <c r="E970" t="s">
        <v>178</v>
      </c>
      <c r="F970" t="s">
        <v>59</v>
      </c>
      <c r="G970">
        <v>1.0469759999999999</v>
      </c>
      <c r="H970">
        <v>1.1719105000000001</v>
      </c>
      <c r="I970">
        <v>1.362927</v>
      </c>
      <c r="J970">
        <v>1.52813</v>
      </c>
      <c r="K970">
        <v>1.6850733</v>
      </c>
      <c r="L970">
        <v>2.1682929999999998</v>
      </c>
      <c r="M970">
        <v>6</v>
      </c>
      <c r="N970" t="s">
        <v>3597</v>
      </c>
      <c r="O970">
        <v>1.0900000000000001</v>
      </c>
      <c r="P970">
        <v>0</v>
      </c>
      <c r="Q970" s="3">
        <v>1.38228686041667</v>
      </c>
      <c r="R970">
        <v>7.74741511604118E-2</v>
      </c>
      <c r="S970" s="5">
        <v>0.2065041</v>
      </c>
      <c r="T970">
        <v>48</v>
      </c>
      <c r="U970">
        <v>0</v>
      </c>
      <c r="V970">
        <v>0</v>
      </c>
      <c r="W970">
        <v>15</v>
      </c>
      <c r="X970">
        <v>14</v>
      </c>
      <c r="Y970">
        <v>7</v>
      </c>
      <c r="Z970">
        <v>12</v>
      </c>
      <c r="AA970">
        <v>1</v>
      </c>
      <c r="AB970">
        <v>0</v>
      </c>
      <c r="AC970" t="s">
        <v>60</v>
      </c>
      <c r="AD970" t="s">
        <v>60</v>
      </c>
      <c r="AE970" t="s">
        <v>179</v>
      </c>
      <c r="AF970" t="s">
        <v>84</v>
      </c>
      <c r="AI970">
        <v>1</v>
      </c>
      <c r="AJ970" t="s">
        <v>60</v>
      </c>
      <c r="AK970">
        <v>0.09</v>
      </c>
      <c r="AL970" t="s">
        <v>60</v>
      </c>
      <c r="AM970" t="s">
        <v>60</v>
      </c>
      <c r="AN970" t="s">
        <v>60</v>
      </c>
      <c r="AO970" t="s">
        <v>60</v>
      </c>
      <c r="AP970" t="s">
        <v>60</v>
      </c>
      <c r="AQ970" t="s">
        <v>60</v>
      </c>
      <c r="AR970" t="s">
        <v>60</v>
      </c>
      <c r="AS970" t="s">
        <v>60</v>
      </c>
      <c r="AT970">
        <v>1.16330666666667E-2</v>
      </c>
      <c r="AU970">
        <v>1.30212277777778E-2</v>
      </c>
      <c r="AV970">
        <v>1.51436333333333E-2</v>
      </c>
      <c r="AW970">
        <v>1.6979222222222201E-2</v>
      </c>
      <c r="AX970">
        <v>1.8723036666666699E-2</v>
      </c>
      <c r="AY970">
        <v>2.4092144444444401E-2</v>
      </c>
      <c r="AZ970">
        <v>1.53587428935185E-2</v>
      </c>
      <c r="BA970">
        <v>2.2944900000000002E-3</v>
      </c>
      <c r="BB970" t="s">
        <v>1962</v>
      </c>
      <c r="BC970" s="1" t="s">
        <v>1963</v>
      </c>
      <c r="BD970" t="s">
        <v>1964</v>
      </c>
      <c r="BE970" t="s">
        <v>106</v>
      </c>
      <c r="BF970">
        <v>27.811813350000001</v>
      </c>
      <c r="BG970">
        <v>-97.465698239999995</v>
      </c>
      <c r="BH970" t="s">
        <v>109</v>
      </c>
      <c r="BI970" t="s">
        <v>60</v>
      </c>
      <c r="BJ970">
        <v>90</v>
      </c>
    </row>
    <row r="971" spans="1:62" x14ac:dyDescent="0.3">
      <c r="A971" s="1" t="s">
        <v>1970</v>
      </c>
      <c r="B971" s="1" t="s">
        <v>209</v>
      </c>
      <c r="C971" t="s">
        <v>1795</v>
      </c>
      <c r="D971">
        <v>2011</v>
      </c>
      <c r="E971" t="s">
        <v>210</v>
      </c>
      <c r="F971" t="s">
        <v>59</v>
      </c>
      <c r="G971">
        <v>0.56621699999999997</v>
      </c>
      <c r="H971">
        <v>0.56621699999999997</v>
      </c>
      <c r="I971">
        <v>0.62912990000000002</v>
      </c>
      <c r="J971">
        <v>0.69204290000000002</v>
      </c>
      <c r="K971">
        <v>0.69204290000000002</v>
      </c>
      <c r="L971">
        <v>0.88078190000000001</v>
      </c>
      <c r="M971">
        <v>6</v>
      </c>
      <c r="N971" t="s">
        <v>3598</v>
      </c>
      <c r="O971">
        <v>0.54700113164286901</v>
      </c>
      <c r="P971">
        <v>1.1316428690000001E-6</v>
      </c>
      <c r="Q971" s="3">
        <v>0.63306198749999998</v>
      </c>
      <c r="R971">
        <v>5.2896718483989901E-3</v>
      </c>
      <c r="S971" s="5">
        <v>0.62912990000000002</v>
      </c>
      <c r="T971">
        <v>48</v>
      </c>
      <c r="U971">
        <v>15</v>
      </c>
      <c r="V971">
        <v>0</v>
      </c>
      <c r="W971">
        <v>15</v>
      </c>
      <c r="X971">
        <v>14</v>
      </c>
      <c r="Y971">
        <v>7</v>
      </c>
      <c r="Z971">
        <v>12</v>
      </c>
      <c r="AA971">
        <v>1</v>
      </c>
      <c r="AB971">
        <v>31.25</v>
      </c>
      <c r="AC971" t="s">
        <v>60</v>
      </c>
      <c r="AD971" t="s">
        <v>60</v>
      </c>
      <c r="AE971" t="s">
        <v>211</v>
      </c>
      <c r="AF971" t="s">
        <v>93</v>
      </c>
      <c r="AI971">
        <v>1</v>
      </c>
      <c r="AJ971" s="2">
        <v>6.0000000000000002E-6</v>
      </c>
      <c r="AK971">
        <v>0.1</v>
      </c>
      <c r="AL971">
        <v>3.3973019999999998</v>
      </c>
      <c r="AM971">
        <v>3.3973019999999998</v>
      </c>
      <c r="AN971">
        <v>3.7747793999999999</v>
      </c>
      <c r="AO971">
        <v>4.1522573999999999</v>
      </c>
      <c r="AP971">
        <v>4.1522573999999999</v>
      </c>
      <c r="AQ971">
        <v>5.2846913999999998</v>
      </c>
      <c r="AR971">
        <v>3.7983719250000001</v>
      </c>
      <c r="AS971">
        <v>3.7747793999999999</v>
      </c>
      <c r="AT971">
        <v>5.6621700000000002E-3</v>
      </c>
      <c r="AU971">
        <v>5.6621700000000002E-3</v>
      </c>
      <c r="AV971">
        <v>6.2912990000000002E-3</v>
      </c>
      <c r="AW971">
        <v>6.9204289999999996E-3</v>
      </c>
      <c r="AX971">
        <v>6.9204289999999996E-3</v>
      </c>
      <c r="AY971">
        <v>8.8078189999999997E-3</v>
      </c>
      <c r="AZ971">
        <v>6.3306198750000004E-3</v>
      </c>
      <c r="BA971">
        <v>6.2912990000000002E-3</v>
      </c>
      <c r="BB971" t="s">
        <v>1962</v>
      </c>
      <c r="BC971" s="1" t="s">
        <v>1963</v>
      </c>
      <c r="BD971" t="s">
        <v>1964</v>
      </c>
      <c r="BE971" t="s">
        <v>106</v>
      </c>
      <c r="BF971">
        <v>27.811813350000001</v>
      </c>
      <c r="BG971">
        <v>-97.465698239999995</v>
      </c>
      <c r="BH971" t="s">
        <v>109</v>
      </c>
      <c r="BI971">
        <v>0.16666666666666699</v>
      </c>
      <c r="BJ971">
        <v>100</v>
      </c>
    </row>
    <row r="972" spans="1:62" x14ac:dyDescent="0.3">
      <c r="A972" s="1" t="s">
        <v>1970</v>
      </c>
      <c r="B972" s="1" t="s">
        <v>261</v>
      </c>
      <c r="C972" t="s">
        <v>1795</v>
      </c>
      <c r="D972">
        <v>2011</v>
      </c>
      <c r="E972" t="s">
        <v>262</v>
      </c>
      <c r="F972" t="s">
        <v>59</v>
      </c>
      <c r="G972">
        <v>0</v>
      </c>
      <c r="H972">
        <v>9.5092510000000005E-2</v>
      </c>
      <c r="I972">
        <v>0.19018499999999999</v>
      </c>
      <c r="J972">
        <v>0.28527750000000002</v>
      </c>
      <c r="K972">
        <v>0.34708766000000002</v>
      </c>
      <c r="L972">
        <v>0.52300880000000005</v>
      </c>
      <c r="M972">
        <v>6</v>
      </c>
      <c r="N972" t="s">
        <v>3599</v>
      </c>
      <c r="O972">
        <v>0.263646036709271</v>
      </c>
      <c r="P972">
        <v>0.24764603670927099</v>
      </c>
      <c r="Q972" s="3">
        <v>0.19909991395833301</v>
      </c>
      <c r="R972">
        <v>1.5839554098967101E-2</v>
      </c>
      <c r="S972" s="5">
        <v>5.9432810000000003E-2</v>
      </c>
      <c r="T972">
        <v>48</v>
      </c>
      <c r="U972">
        <v>6</v>
      </c>
      <c r="V972">
        <v>6</v>
      </c>
      <c r="W972">
        <v>15</v>
      </c>
      <c r="X972">
        <v>14</v>
      </c>
      <c r="Y972">
        <v>7</v>
      </c>
      <c r="Z972">
        <v>12</v>
      </c>
      <c r="AA972">
        <v>1</v>
      </c>
      <c r="AB972">
        <v>12.5</v>
      </c>
      <c r="AC972" t="s">
        <v>60</v>
      </c>
      <c r="AD972" t="s">
        <v>60</v>
      </c>
      <c r="AE972" t="s">
        <v>263</v>
      </c>
      <c r="AF972" t="s">
        <v>68</v>
      </c>
      <c r="AI972">
        <v>1</v>
      </c>
      <c r="AJ972" s="2">
        <v>2.5000000000000002E-6</v>
      </c>
      <c r="AK972">
        <v>1</v>
      </c>
      <c r="AL972">
        <v>0</v>
      </c>
      <c r="AM972">
        <v>0.23773127499999999</v>
      </c>
      <c r="AN972">
        <v>0.47546250000000001</v>
      </c>
      <c r="AO972">
        <v>0.71319374999999996</v>
      </c>
      <c r="AP972">
        <v>0.86771915000000099</v>
      </c>
      <c r="AQ972">
        <v>1.3075220000000001</v>
      </c>
      <c r="AR972">
        <v>0.49774978489583299</v>
      </c>
      <c r="AS972">
        <v>0.14858202500000001</v>
      </c>
      <c r="AT972">
        <v>0</v>
      </c>
      <c r="AU972" s="2">
        <v>9.5092509999999999E-5</v>
      </c>
      <c r="AV972">
        <v>1.90185E-4</v>
      </c>
      <c r="AW972">
        <v>2.8527750000000002E-4</v>
      </c>
      <c r="AX972">
        <v>3.4708766000000001E-4</v>
      </c>
      <c r="AY972">
        <v>5.2300879999999999E-4</v>
      </c>
      <c r="AZ972">
        <v>1.9909991395833301E-4</v>
      </c>
      <c r="BA972" s="2">
        <v>5.9432809999999999E-5</v>
      </c>
      <c r="BB972" t="s">
        <v>1962</v>
      </c>
      <c r="BC972" s="1" t="s">
        <v>1963</v>
      </c>
      <c r="BD972" t="s">
        <v>1964</v>
      </c>
      <c r="BE972" t="s">
        <v>106</v>
      </c>
      <c r="BF972">
        <v>27.811813350000001</v>
      </c>
      <c r="BG972">
        <v>-97.465698239999995</v>
      </c>
      <c r="BH972" t="s">
        <v>109</v>
      </c>
      <c r="BI972">
        <v>0.4</v>
      </c>
      <c r="BJ972">
        <v>1000</v>
      </c>
    </row>
    <row r="973" spans="1:62" x14ac:dyDescent="0.3">
      <c r="A973" s="1" t="s">
        <v>1971</v>
      </c>
      <c r="B973" s="1" t="s">
        <v>171</v>
      </c>
      <c r="C973" t="s">
        <v>1795</v>
      </c>
      <c r="D973">
        <v>2011</v>
      </c>
      <c r="E973" t="s">
        <v>172</v>
      </c>
      <c r="F973" t="s">
        <v>388</v>
      </c>
      <c r="G973">
        <v>0.13822942595833301</v>
      </c>
      <c r="H973">
        <v>0.20741355534090899</v>
      </c>
      <c r="I973">
        <v>0.479047205909091</v>
      </c>
      <c r="J973">
        <v>1.7151171255681801</v>
      </c>
      <c r="K973">
        <v>2.93924105747368</v>
      </c>
      <c r="L973">
        <v>11.1295752380952</v>
      </c>
      <c r="M973">
        <v>1</v>
      </c>
      <c r="N973" t="s">
        <v>3600</v>
      </c>
      <c r="O973">
        <v>1.2095980097072649</v>
      </c>
      <c r="P973">
        <v>1.09582733040712</v>
      </c>
      <c r="Q973" s="3">
        <v>1.1346307425052999</v>
      </c>
      <c r="R973">
        <v>1.88174806660848</v>
      </c>
      <c r="S973" s="5">
        <v>5.8746029999999999E-3</v>
      </c>
      <c r="T973">
        <v>344</v>
      </c>
      <c r="U973">
        <v>0</v>
      </c>
      <c r="V973">
        <v>0</v>
      </c>
      <c r="W973">
        <v>79</v>
      </c>
      <c r="X973">
        <v>88</v>
      </c>
      <c r="Y973">
        <v>86</v>
      </c>
      <c r="Z973">
        <v>91</v>
      </c>
      <c r="AA973">
        <v>1</v>
      </c>
      <c r="AB973">
        <v>0</v>
      </c>
      <c r="AC973" t="s">
        <v>60</v>
      </c>
      <c r="AD973" t="s">
        <v>60</v>
      </c>
      <c r="AE973" t="s">
        <v>172</v>
      </c>
      <c r="AF973" t="s">
        <v>84</v>
      </c>
      <c r="AG973" t="s">
        <v>62</v>
      </c>
      <c r="AI973">
        <v>1</v>
      </c>
      <c r="AJ973" t="s">
        <v>60</v>
      </c>
      <c r="AK973">
        <v>0.7</v>
      </c>
      <c r="AL973" t="s">
        <v>60</v>
      </c>
      <c r="AM973" t="s">
        <v>60</v>
      </c>
      <c r="AN973" t="s">
        <v>60</v>
      </c>
      <c r="AO973" t="s">
        <v>60</v>
      </c>
      <c r="AP973" t="s">
        <v>60</v>
      </c>
      <c r="AQ973" t="s">
        <v>60</v>
      </c>
      <c r="AR973" t="s">
        <v>60</v>
      </c>
      <c r="AS973" t="s">
        <v>60</v>
      </c>
      <c r="AT973">
        <v>1.97470608511905E-4</v>
      </c>
      <c r="AU973">
        <v>2.9630507905844199E-4</v>
      </c>
      <c r="AV973">
        <v>6.8435315129870096E-4</v>
      </c>
      <c r="AW973">
        <v>2.4501673222402601E-3</v>
      </c>
      <c r="AX973">
        <v>4.1989157963909802E-3</v>
      </c>
      <c r="AY973">
        <v>1.5899393197278899E-2</v>
      </c>
      <c r="AZ973">
        <v>1.62090106072185E-3</v>
      </c>
      <c r="BA973" s="2">
        <v>8.3922900000000002E-6</v>
      </c>
      <c r="BB973" t="s">
        <v>1962</v>
      </c>
      <c r="BC973" s="1" t="s">
        <v>1966</v>
      </c>
      <c r="BD973" t="s">
        <v>1968</v>
      </c>
      <c r="BE973" t="s">
        <v>63</v>
      </c>
      <c r="BF973">
        <v>27.802890779999998</v>
      </c>
      <c r="BG973">
        <v>-97.419876099999996</v>
      </c>
      <c r="BH973" t="s">
        <v>109</v>
      </c>
      <c r="BI973" t="s">
        <v>60</v>
      </c>
      <c r="BJ973">
        <v>700</v>
      </c>
    </row>
    <row r="974" spans="1:62" x14ac:dyDescent="0.3">
      <c r="A974" s="1" t="s">
        <v>1971</v>
      </c>
      <c r="B974" s="1" t="s">
        <v>261</v>
      </c>
      <c r="C974" t="s">
        <v>1795</v>
      </c>
      <c r="D974">
        <v>2011</v>
      </c>
      <c r="E974" t="s">
        <v>262</v>
      </c>
      <c r="F974" t="s">
        <v>388</v>
      </c>
      <c r="G974">
        <v>2.9716406636363601E-3</v>
      </c>
      <c r="H974">
        <v>1.27356033333333E-2</v>
      </c>
      <c r="I974">
        <v>4.3301043333333303E-2</v>
      </c>
      <c r="J974">
        <v>0.12594096666666699</v>
      </c>
      <c r="K974">
        <v>0.262566938909091</v>
      </c>
      <c r="L974">
        <v>0.84621002809523804</v>
      </c>
      <c r="M974">
        <v>1</v>
      </c>
      <c r="N974" t="s">
        <v>3601</v>
      </c>
      <c r="O974">
        <v>0.38330827850659599</v>
      </c>
      <c r="P974">
        <v>0.36730827850659598</v>
      </c>
      <c r="Q974" s="3">
        <v>9.4181259694450195E-2</v>
      </c>
      <c r="R974">
        <v>1.6464274982106598E-2</v>
      </c>
      <c r="S974" s="5">
        <v>5.9432820000000003E-3</v>
      </c>
      <c r="T974">
        <v>345</v>
      </c>
      <c r="U974">
        <v>60</v>
      </c>
      <c r="V974">
        <v>23</v>
      </c>
      <c r="W974">
        <v>80</v>
      </c>
      <c r="X974">
        <v>88</v>
      </c>
      <c r="Y974">
        <v>86</v>
      </c>
      <c r="Z974">
        <v>91</v>
      </c>
      <c r="AA974">
        <v>1</v>
      </c>
      <c r="AB974">
        <v>17.3913043478261</v>
      </c>
      <c r="AC974" t="s">
        <v>60</v>
      </c>
      <c r="AD974" t="s">
        <v>60</v>
      </c>
      <c r="AE974" t="s">
        <v>263</v>
      </c>
      <c r="AF974" t="s">
        <v>68</v>
      </c>
      <c r="AI974">
        <v>1</v>
      </c>
      <c r="AJ974" s="2">
        <v>2.5000000000000002E-6</v>
      </c>
      <c r="AK974">
        <v>1</v>
      </c>
      <c r="AL974">
        <v>7.4291016590909099E-3</v>
      </c>
      <c r="AM974">
        <v>3.18390083333333E-2</v>
      </c>
      <c r="AN974">
        <v>0.108252608333333</v>
      </c>
      <c r="AO974">
        <v>0.31485241666666702</v>
      </c>
      <c r="AP974">
        <v>0.65641734727272705</v>
      </c>
      <c r="AQ974">
        <v>2.1155250702381001</v>
      </c>
      <c r="AR974">
        <v>0.23545314923612501</v>
      </c>
      <c r="AS974">
        <v>1.4858204999999999E-2</v>
      </c>
      <c r="AT974" s="2">
        <v>2.97164066363636E-6</v>
      </c>
      <c r="AU974" s="2">
        <v>1.27356033333333E-5</v>
      </c>
      <c r="AV974" s="2">
        <v>4.3301043333333298E-5</v>
      </c>
      <c r="AW974">
        <v>1.2594096666666699E-4</v>
      </c>
      <c r="AX974">
        <v>2.6256693890909098E-4</v>
      </c>
      <c r="AY974">
        <v>8.4621002809523796E-4</v>
      </c>
      <c r="AZ974" s="2">
        <v>9.4181259694450201E-5</v>
      </c>
      <c r="BA974" s="2">
        <v>5.9432820000000003E-6</v>
      </c>
      <c r="BB974" t="s">
        <v>1962</v>
      </c>
      <c r="BC974" s="1" t="s">
        <v>1966</v>
      </c>
      <c r="BD974" t="s">
        <v>1968</v>
      </c>
      <c r="BE974" t="s">
        <v>63</v>
      </c>
      <c r="BF974">
        <v>27.802890779999998</v>
      </c>
      <c r="BG974">
        <v>-97.419876099999996</v>
      </c>
      <c r="BH974" t="s">
        <v>109</v>
      </c>
      <c r="BI974">
        <v>0.4</v>
      </c>
      <c r="BJ974">
        <v>1000</v>
      </c>
    </row>
    <row r="975" spans="1:62" x14ac:dyDescent="0.3">
      <c r="A975" s="1" t="s">
        <v>1976</v>
      </c>
      <c r="B975" s="1" t="s">
        <v>171</v>
      </c>
      <c r="C975" t="s">
        <v>1795</v>
      </c>
      <c r="D975">
        <v>2011</v>
      </c>
      <c r="E975" t="s">
        <v>172</v>
      </c>
      <c r="F975" t="s">
        <v>388</v>
      </c>
      <c r="G975">
        <v>0.21604273367857099</v>
      </c>
      <c r="H975">
        <v>0.36015323295454499</v>
      </c>
      <c r="I975">
        <v>0.64901013977272703</v>
      </c>
      <c r="J975">
        <v>1.30015657613636</v>
      </c>
      <c r="K975">
        <v>2.36319654012987</v>
      </c>
      <c r="L975">
        <v>12.832004245454501</v>
      </c>
      <c r="M975">
        <v>1</v>
      </c>
      <c r="N975" t="s">
        <v>3602</v>
      </c>
      <c r="O975">
        <v>0.463287999434012</v>
      </c>
      <c r="P975">
        <v>0.34951732013386699</v>
      </c>
      <c r="Q975" s="3">
        <v>1.0818840636590701</v>
      </c>
      <c r="R975">
        <v>1.69258859073001</v>
      </c>
      <c r="S975" s="5">
        <v>5.8746029999999999E-3</v>
      </c>
      <c r="T975">
        <v>342</v>
      </c>
      <c r="U975">
        <v>0</v>
      </c>
      <c r="V975">
        <v>0</v>
      </c>
      <c r="W975">
        <v>84</v>
      </c>
      <c r="X975">
        <v>86</v>
      </c>
      <c r="Y975">
        <v>83</v>
      </c>
      <c r="Z975">
        <v>89</v>
      </c>
      <c r="AA975">
        <v>1</v>
      </c>
      <c r="AB975">
        <v>0</v>
      </c>
      <c r="AC975" t="s">
        <v>60</v>
      </c>
      <c r="AD975" t="s">
        <v>60</v>
      </c>
      <c r="AE975" t="s">
        <v>172</v>
      </c>
      <c r="AF975" t="s">
        <v>84</v>
      </c>
      <c r="AG975" t="s">
        <v>62</v>
      </c>
      <c r="AI975">
        <v>1</v>
      </c>
      <c r="AJ975" t="s">
        <v>60</v>
      </c>
      <c r="AK975">
        <v>0.7</v>
      </c>
      <c r="AL975" t="s">
        <v>60</v>
      </c>
      <c r="AM975" t="s">
        <v>60</v>
      </c>
      <c r="AN975" t="s">
        <v>60</v>
      </c>
      <c r="AO975" t="s">
        <v>60</v>
      </c>
      <c r="AP975" t="s">
        <v>60</v>
      </c>
      <c r="AQ975" t="s">
        <v>60</v>
      </c>
      <c r="AR975" t="s">
        <v>60</v>
      </c>
      <c r="AS975" t="s">
        <v>60</v>
      </c>
      <c r="AT975">
        <v>3.0863247668367298E-4</v>
      </c>
      <c r="AU975">
        <v>5.1450461850649303E-4</v>
      </c>
      <c r="AV975">
        <v>9.2715734253246795E-4</v>
      </c>
      <c r="AW975">
        <v>1.8573665373376601E-3</v>
      </c>
      <c r="AX975">
        <v>3.37599505732839E-3</v>
      </c>
      <c r="AY975">
        <v>1.8331434636363601E-2</v>
      </c>
      <c r="AZ975">
        <v>1.5455486623701001E-3</v>
      </c>
      <c r="BA975" s="2">
        <v>8.3922900000000002E-6</v>
      </c>
      <c r="BB975" t="s">
        <v>1975</v>
      </c>
      <c r="BC975" s="1" t="s">
        <v>1977</v>
      </c>
      <c r="BD975" t="s">
        <v>1376</v>
      </c>
      <c r="BE975" t="s">
        <v>96</v>
      </c>
      <c r="BF975">
        <v>32.98789215</v>
      </c>
      <c r="BG975">
        <v>-97.477172850000002</v>
      </c>
      <c r="BH975" t="s">
        <v>109</v>
      </c>
      <c r="BI975" t="s">
        <v>60</v>
      </c>
      <c r="BJ975">
        <v>700</v>
      </c>
    </row>
    <row r="976" spans="1:62" x14ac:dyDescent="0.3">
      <c r="A976" s="1" t="s">
        <v>1976</v>
      </c>
      <c r="B976" s="1" t="s">
        <v>261</v>
      </c>
      <c r="C976" t="s">
        <v>1795</v>
      </c>
      <c r="D976">
        <v>2011</v>
      </c>
      <c r="E976" t="s">
        <v>262</v>
      </c>
      <c r="F976" t="s">
        <v>388</v>
      </c>
      <c r="G976">
        <v>0</v>
      </c>
      <c r="H976">
        <v>0</v>
      </c>
      <c r="I976">
        <v>1.28726075454545E-2</v>
      </c>
      <c r="J976">
        <v>5.3052319037081297E-2</v>
      </c>
      <c r="K976">
        <v>0.113887156331169</v>
      </c>
      <c r="L976">
        <v>0.27555212636363602</v>
      </c>
      <c r="M976">
        <v>1</v>
      </c>
      <c r="N976" t="s">
        <v>3603</v>
      </c>
      <c r="O976">
        <v>8.8351882566222006E-2</v>
      </c>
      <c r="P976">
        <v>7.2351882566222006E-2</v>
      </c>
      <c r="Q976" s="3">
        <v>3.6100273450000102E-2</v>
      </c>
      <c r="R976">
        <v>2.5903443127637798E-3</v>
      </c>
      <c r="S976" s="5">
        <v>5.9432820000000003E-3</v>
      </c>
      <c r="T976">
        <v>342</v>
      </c>
      <c r="U976">
        <v>140</v>
      </c>
      <c r="V976">
        <v>95</v>
      </c>
      <c r="W976">
        <v>84</v>
      </c>
      <c r="X976">
        <v>86</v>
      </c>
      <c r="Y976">
        <v>83</v>
      </c>
      <c r="Z976">
        <v>89</v>
      </c>
      <c r="AA976">
        <v>1</v>
      </c>
      <c r="AB976">
        <v>40.935672514619903</v>
      </c>
      <c r="AC976" t="s">
        <v>60</v>
      </c>
      <c r="AD976" t="s">
        <v>60</v>
      </c>
      <c r="AE976" t="s">
        <v>263</v>
      </c>
      <c r="AF976" t="s">
        <v>68</v>
      </c>
      <c r="AI976">
        <v>1</v>
      </c>
      <c r="AJ976" s="2">
        <v>2.5000000000000002E-6</v>
      </c>
      <c r="AK976">
        <v>1</v>
      </c>
      <c r="AL976">
        <v>0</v>
      </c>
      <c r="AM976">
        <v>0</v>
      </c>
      <c r="AN976">
        <v>3.2181518863636398E-2</v>
      </c>
      <c r="AO976">
        <v>0.13263079759270299</v>
      </c>
      <c r="AP976">
        <v>0.28471789082792198</v>
      </c>
      <c r="AQ976">
        <v>0.68888031590909105</v>
      </c>
      <c r="AR976">
        <v>9.0250683625000105E-2</v>
      </c>
      <c r="AS976">
        <v>1.4858204999999999E-2</v>
      </c>
      <c r="AT976">
        <v>0</v>
      </c>
      <c r="AU976">
        <v>0</v>
      </c>
      <c r="AV976" s="2">
        <v>1.28726075454545E-5</v>
      </c>
      <c r="AW976" s="2">
        <v>5.3052319037081299E-5</v>
      </c>
      <c r="AX976">
        <v>1.13887156331169E-4</v>
      </c>
      <c r="AY976">
        <v>2.7555212636363601E-4</v>
      </c>
      <c r="AZ976" s="2">
        <v>3.6100273450000101E-5</v>
      </c>
      <c r="BA976" s="2">
        <v>5.9432820000000003E-6</v>
      </c>
      <c r="BB976" t="s">
        <v>1975</v>
      </c>
      <c r="BC976" s="1" t="s">
        <v>1977</v>
      </c>
      <c r="BD976" t="s">
        <v>1376</v>
      </c>
      <c r="BE976" t="s">
        <v>96</v>
      </c>
      <c r="BF976">
        <v>32.98789215</v>
      </c>
      <c r="BG976">
        <v>-97.477172850000002</v>
      </c>
      <c r="BH976" t="s">
        <v>109</v>
      </c>
      <c r="BI976">
        <v>0.4</v>
      </c>
      <c r="BJ976">
        <v>1000</v>
      </c>
    </row>
    <row r="977" spans="1:62" x14ac:dyDescent="0.3">
      <c r="A977" s="1" t="s">
        <v>1978</v>
      </c>
      <c r="B977" s="1" t="s">
        <v>171</v>
      </c>
      <c r="C977" t="s">
        <v>1795</v>
      </c>
      <c r="D977">
        <v>2011</v>
      </c>
      <c r="E977" t="s">
        <v>172</v>
      </c>
      <c r="F977" t="s">
        <v>59</v>
      </c>
      <c r="G977">
        <v>0</v>
      </c>
      <c r="H977">
        <v>0</v>
      </c>
      <c r="I977">
        <v>0.63445720000000005</v>
      </c>
      <c r="J977">
        <v>1.2072309999999999</v>
      </c>
      <c r="K977">
        <v>1.9421438</v>
      </c>
      <c r="L977">
        <v>2.749314</v>
      </c>
      <c r="M977">
        <v>6</v>
      </c>
      <c r="N977" t="s">
        <v>3604</v>
      </c>
      <c r="O977">
        <v>1.278554956514145</v>
      </c>
      <c r="P977">
        <v>1.164784277214</v>
      </c>
      <c r="Q977" s="3">
        <v>0.79718368833333297</v>
      </c>
      <c r="R977">
        <v>0.60363927441554299</v>
      </c>
      <c r="S977" s="5">
        <v>5.8746029999999998E-2</v>
      </c>
      <c r="T977">
        <v>60</v>
      </c>
      <c r="U977">
        <v>17</v>
      </c>
      <c r="V977">
        <v>17</v>
      </c>
      <c r="W977">
        <v>15</v>
      </c>
      <c r="X977">
        <v>15</v>
      </c>
      <c r="Y977">
        <v>16</v>
      </c>
      <c r="Z977">
        <v>14</v>
      </c>
      <c r="AA977">
        <v>2</v>
      </c>
      <c r="AB977">
        <v>28.3333333333333</v>
      </c>
      <c r="AC977" t="s">
        <v>60</v>
      </c>
      <c r="AD977" t="s">
        <v>60</v>
      </c>
      <c r="AE977" t="s">
        <v>172</v>
      </c>
      <c r="AF977" t="s">
        <v>84</v>
      </c>
      <c r="AG977" t="s">
        <v>62</v>
      </c>
      <c r="AI977">
        <v>1</v>
      </c>
      <c r="AJ977" t="s">
        <v>60</v>
      </c>
      <c r="AK977">
        <v>0.7</v>
      </c>
      <c r="AL977" t="s">
        <v>60</v>
      </c>
      <c r="AM977" t="s">
        <v>60</v>
      </c>
      <c r="AN977" t="s">
        <v>60</v>
      </c>
      <c r="AO977" t="s">
        <v>60</v>
      </c>
      <c r="AP977" t="s">
        <v>60</v>
      </c>
      <c r="AQ977" t="s">
        <v>60</v>
      </c>
      <c r="AR977" t="s">
        <v>60</v>
      </c>
      <c r="AS977" t="s">
        <v>60</v>
      </c>
      <c r="AT977">
        <v>0</v>
      </c>
      <c r="AU977">
        <v>0</v>
      </c>
      <c r="AV977">
        <v>9.0636742857142904E-4</v>
      </c>
      <c r="AW977">
        <v>1.7246157142857101E-3</v>
      </c>
      <c r="AX977">
        <v>2.7744911428571402E-3</v>
      </c>
      <c r="AY977">
        <v>3.9275914285714303E-3</v>
      </c>
      <c r="AZ977">
        <v>1.1388338404761901E-3</v>
      </c>
      <c r="BA977" s="2">
        <v>8.3922899999999996E-5</v>
      </c>
      <c r="BB977" t="s">
        <v>1975</v>
      </c>
      <c r="BC977" s="1" t="s">
        <v>1979</v>
      </c>
      <c r="BD977" t="s">
        <v>1980</v>
      </c>
      <c r="BE977" t="s">
        <v>106</v>
      </c>
      <c r="BF977">
        <v>32.805816649999997</v>
      </c>
      <c r="BG977">
        <v>-97.356567380000001</v>
      </c>
      <c r="BH977" t="s">
        <v>107</v>
      </c>
      <c r="BI977" t="s">
        <v>60</v>
      </c>
      <c r="BJ977">
        <v>700</v>
      </c>
    </row>
    <row r="978" spans="1:62" x14ac:dyDescent="0.3">
      <c r="A978" s="1" t="s">
        <v>1978</v>
      </c>
      <c r="B978" s="1" t="s">
        <v>326</v>
      </c>
      <c r="C978" t="s">
        <v>1795</v>
      </c>
      <c r="D978">
        <v>2011</v>
      </c>
      <c r="E978" t="s">
        <v>327</v>
      </c>
      <c r="F978" t="s">
        <v>59</v>
      </c>
      <c r="G978">
        <v>0.17356115999999999</v>
      </c>
      <c r="H978">
        <v>0.23214399999999999</v>
      </c>
      <c r="I978">
        <v>0.29118509999999997</v>
      </c>
      <c r="J978">
        <v>0.37747170000000002</v>
      </c>
      <c r="K978">
        <v>0.44452515999999997</v>
      </c>
      <c r="L978">
        <v>0.80333169999999998</v>
      </c>
      <c r="M978">
        <v>6</v>
      </c>
      <c r="N978" t="s">
        <v>3605</v>
      </c>
      <c r="O978">
        <v>1.6581575037605999E-2</v>
      </c>
      <c r="P978">
        <v>1.6483720723674E-2</v>
      </c>
      <c r="Q978" s="3">
        <v>0.30953266368421101</v>
      </c>
      <c r="R978">
        <v>1.39775216177582E-2</v>
      </c>
      <c r="S978" s="5">
        <v>4.750944E-2</v>
      </c>
      <c r="T978">
        <v>57</v>
      </c>
      <c r="U978">
        <v>0</v>
      </c>
      <c r="V978">
        <v>0</v>
      </c>
      <c r="W978">
        <v>13</v>
      </c>
      <c r="X978">
        <v>15</v>
      </c>
      <c r="Y978">
        <v>14</v>
      </c>
      <c r="Z978">
        <v>15</v>
      </c>
      <c r="AA978">
        <v>1</v>
      </c>
      <c r="AB978">
        <v>0</v>
      </c>
      <c r="AC978" t="s">
        <v>60</v>
      </c>
      <c r="AD978" t="s">
        <v>60</v>
      </c>
      <c r="AE978" t="s">
        <v>328</v>
      </c>
      <c r="AI978">
        <v>1</v>
      </c>
      <c r="AJ978" t="s">
        <v>60</v>
      </c>
      <c r="AK978">
        <v>8.0000000000000002E-3</v>
      </c>
      <c r="AL978" t="s">
        <v>60</v>
      </c>
      <c r="AM978" t="s">
        <v>60</v>
      </c>
      <c r="AN978" t="s">
        <v>60</v>
      </c>
      <c r="AO978" t="s">
        <v>60</v>
      </c>
      <c r="AP978" t="s">
        <v>60</v>
      </c>
      <c r="AQ978" t="s">
        <v>60</v>
      </c>
      <c r="AR978" t="s">
        <v>60</v>
      </c>
      <c r="AS978" t="s">
        <v>60</v>
      </c>
      <c r="AT978">
        <v>2.1695144999999999E-2</v>
      </c>
      <c r="AU978">
        <v>2.9017999999999999E-2</v>
      </c>
      <c r="AV978">
        <v>3.6398137499999997E-2</v>
      </c>
      <c r="AW978">
        <v>4.7183962500000003E-2</v>
      </c>
      <c r="AX978">
        <v>5.5565644999999997E-2</v>
      </c>
      <c r="AY978">
        <v>0.1004164625</v>
      </c>
      <c r="AZ978">
        <v>3.86915829605263E-2</v>
      </c>
      <c r="BA978">
        <v>5.93868E-3</v>
      </c>
      <c r="BB978" t="s">
        <v>1975</v>
      </c>
      <c r="BC978" s="1" t="s">
        <v>1979</v>
      </c>
      <c r="BD978" t="s">
        <v>1980</v>
      </c>
      <c r="BE978" t="s">
        <v>106</v>
      </c>
      <c r="BF978">
        <v>32.805816649999997</v>
      </c>
      <c r="BG978">
        <v>-97.356567380000001</v>
      </c>
      <c r="BH978" t="s">
        <v>107</v>
      </c>
      <c r="BI978" t="s">
        <v>60</v>
      </c>
      <c r="BJ978">
        <v>8</v>
      </c>
    </row>
    <row r="979" spans="1:62" x14ac:dyDescent="0.3">
      <c r="A979" s="1" t="s">
        <v>1978</v>
      </c>
      <c r="B979" s="1" t="s">
        <v>177</v>
      </c>
      <c r="C979" t="s">
        <v>1795</v>
      </c>
      <c r="D979">
        <v>2011</v>
      </c>
      <c r="E979" t="s">
        <v>178</v>
      </c>
      <c r="F979" t="s">
        <v>59</v>
      </c>
      <c r="G979">
        <v>1.0531710000000001</v>
      </c>
      <c r="H979">
        <v>1.1151219999999999</v>
      </c>
      <c r="I979">
        <v>1.2803249999999999</v>
      </c>
      <c r="J979">
        <v>1.404228</v>
      </c>
      <c r="K979">
        <v>1.5157402</v>
      </c>
      <c r="L979">
        <v>1.920488</v>
      </c>
      <c r="M979">
        <v>6</v>
      </c>
      <c r="N979" t="s">
        <v>3606</v>
      </c>
      <c r="O979">
        <v>1.090074652123985</v>
      </c>
      <c r="P979">
        <v>7.4652123985000004E-5</v>
      </c>
      <c r="Q979" s="3">
        <v>1.28789724333333</v>
      </c>
      <c r="R979">
        <v>3.8509149560904198E-2</v>
      </c>
      <c r="S979" s="5">
        <v>0.2065041</v>
      </c>
      <c r="T979">
        <v>60</v>
      </c>
      <c r="U979">
        <v>0</v>
      </c>
      <c r="V979">
        <v>0</v>
      </c>
      <c r="W979">
        <v>15</v>
      </c>
      <c r="X979">
        <v>15</v>
      </c>
      <c r="Y979">
        <v>16</v>
      </c>
      <c r="Z979">
        <v>14</v>
      </c>
      <c r="AA979">
        <v>1</v>
      </c>
      <c r="AB979">
        <v>0</v>
      </c>
      <c r="AC979" t="s">
        <v>60</v>
      </c>
      <c r="AD979" t="s">
        <v>60</v>
      </c>
      <c r="AE979" t="s">
        <v>179</v>
      </c>
      <c r="AF979" t="s">
        <v>84</v>
      </c>
      <c r="AI979">
        <v>1</v>
      </c>
      <c r="AJ979" t="s">
        <v>60</v>
      </c>
      <c r="AK979">
        <v>0.09</v>
      </c>
      <c r="AL979" t="s">
        <v>60</v>
      </c>
      <c r="AM979" t="s">
        <v>60</v>
      </c>
      <c r="AN979" t="s">
        <v>60</v>
      </c>
      <c r="AO979" t="s">
        <v>60</v>
      </c>
      <c r="AP979" t="s">
        <v>60</v>
      </c>
      <c r="AQ979" t="s">
        <v>60</v>
      </c>
      <c r="AR979" t="s">
        <v>60</v>
      </c>
      <c r="AS979" t="s">
        <v>60</v>
      </c>
      <c r="AT979">
        <v>1.1701899999999999E-2</v>
      </c>
      <c r="AU979">
        <v>1.23902444444444E-2</v>
      </c>
      <c r="AV979">
        <v>1.42258333333333E-2</v>
      </c>
      <c r="AW979">
        <v>1.56025333333333E-2</v>
      </c>
      <c r="AX979">
        <v>1.6841557777777801E-2</v>
      </c>
      <c r="AY979">
        <v>2.1338755555555599E-2</v>
      </c>
      <c r="AZ979">
        <v>1.43099693703704E-2</v>
      </c>
      <c r="BA979">
        <v>2.2944900000000002E-3</v>
      </c>
      <c r="BB979" t="s">
        <v>1975</v>
      </c>
      <c r="BC979" s="1" t="s">
        <v>1979</v>
      </c>
      <c r="BD979" t="s">
        <v>1980</v>
      </c>
      <c r="BE979" t="s">
        <v>106</v>
      </c>
      <c r="BF979">
        <v>32.805816649999997</v>
      </c>
      <c r="BG979">
        <v>-97.356567380000001</v>
      </c>
      <c r="BH979" t="s">
        <v>107</v>
      </c>
      <c r="BI979" t="s">
        <v>60</v>
      </c>
      <c r="BJ979">
        <v>90</v>
      </c>
    </row>
    <row r="980" spans="1:62" x14ac:dyDescent="0.3">
      <c r="A980" s="1" t="s">
        <v>1978</v>
      </c>
      <c r="B980" s="1" t="s">
        <v>209</v>
      </c>
      <c r="C980" t="s">
        <v>1795</v>
      </c>
      <c r="D980">
        <v>2011</v>
      </c>
      <c r="E980" t="s">
        <v>210</v>
      </c>
      <c r="F980" t="s">
        <v>59</v>
      </c>
      <c r="G980">
        <v>0.56621699999999997</v>
      </c>
      <c r="H980">
        <v>0.56621699999999997</v>
      </c>
      <c r="I980">
        <v>0.62912990000000002</v>
      </c>
      <c r="J980">
        <v>0.64485815000000002</v>
      </c>
      <c r="K980">
        <v>0.69204290000000002</v>
      </c>
      <c r="L980">
        <v>0.81786890000000001</v>
      </c>
      <c r="M980">
        <v>6</v>
      </c>
      <c r="N980" t="s">
        <v>3607</v>
      </c>
      <c r="O980">
        <v>0.547001016670701</v>
      </c>
      <c r="P980">
        <v>1.0166707010000001E-6</v>
      </c>
      <c r="Q980" s="3">
        <v>0.61654732666666701</v>
      </c>
      <c r="R980">
        <v>1.05726725798074E-2</v>
      </c>
      <c r="S980" s="5">
        <v>0.62912990000000002</v>
      </c>
      <c r="T980">
        <v>60</v>
      </c>
      <c r="U980">
        <v>18</v>
      </c>
      <c r="V980">
        <v>1</v>
      </c>
      <c r="W980">
        <v>15</v>
      </c>
      <c r="X980">
        <v>15</v>
      </c>
      <c r="Y980">
        <v>16</v>
      </c>
      <c r="Z980">
        <v>14</v>
      </c>
      <c r="AA980">
        <v>1</v>
      </c>
      <c r="AB980">
        <v>30</v>
      </c>
      <c r="AC980" t="s">
        <v>60</v>
      </c>
      <c r="AD980" t="s">
        <v>60</v>
      </c>
      <c r="AE980" t="s">
        <v>211</v>
      </c>
      <c r="AF980" t="s">
        <v>93</v>
      </c>
      <c r="AI980">
        <v>1</v>
      </c>
      <c r="AJ980" s="2">
        <v>6.0000000000000002E-6</v>
      </c>
      <c r="AK980">
        <v>0.1</v>
      </c>
      <c r="AL980">
        <v>3.3973019999999998</v>
      </c>
      <c r="AM980">
        <v>3.3973019999999998</v>
      </c>
      <c r="AN980">
        <v>3.7747793999999999</v>
      </c>
      <c r="AO980">
        <v>3.8691488999999999</v>
      </c>
      <c r="AP980">
        <v>4.1522573999999999</v>
      </c>
      <c r="AQ980">
        <v>4.9072133999999998</v>
      </c>
      <c r="AR980">
        <v>3.6992839599999998</v>
      </c>
      <c r="AS980">
        <v>3.7747793999999999</v>
      </c>
      <c r="AT980">
        <v>5.6621700000000002E-3</v>
      </c>
      <c r="AU980">
        <v>5.6621700000000002E-3</v>
      </c>
      <c r="AV980">
        <v>6.2912990000000002E-3</v>
      </c>
      <c r="AW980">
        <v>6.4485814999999998E-3</v>
      </c>
      <c r="AX980">
        <v>6.9204289999999996E-3</v>
      </c>
      <c r="AY980">
        <v>8.1786889999999994E-3</v>
      </c>
      <c r="AZ980">
        <v>6.16547326666667E-3</v>
      </c>
      <c r="BA980">
        <v>6.2912990000000002E-3</v>
      </c>
      <c r="BB980" t="s">
        <v>1975</v>
      </c>
      <c r="BC980" s="1" t="s">
        <v>1979</v>
      </c>
      <c r="BD980" t="s">
        <v>1980</v>
      </c>
      <c r="BE980" t="s">
        <v>106</v>
      </c>
      <c r="BF980">
        <v>32.805816649999997</v>
      </c>
      <c r="BG980">
        <v>-97.356567380000001</v>
      </c>
      <c r="BH980" t="s">
        <v>107</v>
      </c>
      <c r="BI980">
        <v>0.16666666666666699</v>
      </c>
      <c r="BJ980">
        <v>100</v>
      </c>
    </row>
    <row r="981" spans="1:62" x14ac:dyDescent="0.3">
      <c r="A981" s="1" t="s">
        <v>1978</v>
      </c>
      <c r="B981" s="1" t="s">
        <v>261</v>
      </c>
      <c r="C981" t="s">
        <v>1795</v>
      </c>
      <c r="D981">
        <v>2011</v>
      </c>
      <c r="E981" t="s">
        <v>262</v>
      </c>
      <c r="F981" t="s">
        <v>59</v>
      </c>
      <c r="G981">
        <v>0.13788408099999999</v>
      </c>
      <c r="H981">
        <v>0.19018499999999999</v>
      </c>
      <c r="I981">
        <v>0.28527750000000002</v>
      </c>
      <c r="J981">
        <v>0.38036999999999999</v>
      </c>
      <c r="K981">
        <v>0.52776341999999998</v>
      </c>
      <c r="L981">
        <v>0.90337869999999998</v>
      </c>
      <c r="M981">
        <v>6</v>
      </c>
      <c r="N981" t="s">
        <v>3608</v>
      </c>
      <c r="O981">
        <v>0.23390381645347103</v>
      </c>
      <c r="P981">
        <v>0.21790381645347101</v>
      </c>
      <c r="Q981" s="3">
        <v>0.30905062283333301</v>
      </c>
      <c r="R981">
        <v>3.2990106041523297E-2</v>
      </c>
      <c r="S981" s="5">
        <v>5.9432810000000003E-2</v>
      </c>
      <c r="T981">
        <v>60</v>
      </c>
      <c r="U981">
        <v>4</v>
      </c>
      <c r="V981">
        <v>3</v>
      </c>
      <c r="W981">
        <v>15</v>
      </c>
      <c r="X981">
        <v>15</v>
      </c>
      <c r="Y981">
        <v>16</v>
      </c>
      <c r="Z981">
        <v>14</v>
      </c>
      <c r="AA981">
        <v>2</v>
      </c>
      <c r="AB981">
        <v>6.6666666666666696</v>
      </c>
      <c r="AC981" t="s">
        <v>60</v>
      </c>
      <c r="AD981" t="s">
        <v>60</v>
      </c>
      <c r="AE981" t="s">
        <v>263</v>
      </c>
      <c r="AF981" t="s">
        <v>68</v>
      </c>
      <c r="AI981">
        <v>1</v>
      </c>
      <c r="AJ981" s="2">
        <v>2.5000000000000002E-6</v>
      </c>
      <c r="AK981">
        <v>1</v>
      </c>
      <c r="AL981">
        <v>0.34471020250000001</v>
      </c>
      <c r="AM981">
        <v>0.47546250000000001</v>
      </c>
      <c r="AN981">
        <v>0.71319374999999996</v>
      </c>
      <c r="AO981">
        <v>0.95092500000000002</v>
      </c>
      <c r="AP981">
        <v>1.3194085499999999</v>
      </c>
      <c r="AQ981">
        <v>2.2584467500000001</v>
      </c>
      <c r="AR981">
        <v>0.77262655708333305</v>
      </c>
      <c r="AS981">
        <v>0.14858202500000001</v>
      </c>
      <c r="AT981">
        <v>1.3788408100000001E-4</v>
      </c>
      <c r="AU981">
        <v>1.90185E-4</v>
      </c>
      <c r="AV981">
        <v>2.8527750000000002E-4</v>
      </c>
      <c r="AW981">
        <v>3.8036999999999999E-4</v>
      </c>
      <c r="AX981">
        <v>5.2776342000000005E-4</v>
      </c>
      <c r="AY981">
        <v>9.0337869999999995E-4</v>
      </c>
      <c r="AZ981">
        <v>3.0905062283333298E-4</v>
      </c>
      <c r="BA981" s="2">
        <v>5.9432809999999999E-5</v>
      </c>
      <c r="BB981" t="s">
        <v>1975</v>
      </c>
      <c r="BC981" s="1" t="s">
        <v>1979</v>
      </c>
      <c r="BD981" t="s">
        <v>1980</v>
      </c>
      <c r="BE981" t="s">
        <v>106</v>
      </c>
      <c r="BF981">
        <v>32.805816649999997</v>
      </c>
      <c r="BG981">
        <v>-97.356567380000001</v>
      </c>
      <c r="BH981" t="s">
        <v>107</v>
      </c>
      <c r="BI981">
        <v>0.4</v>
      </c>
      <c r="BJ981">
        <v>1000</v>
      </c>
    </row>
    <row r="982" spans="1:62" x14ac:dyDescent="0.3">
      <c r="A982" s="1" t="s">
        <v>1981</v>
      </c>
      <c r="B982" s="1" t="s">
        <v>177</v>
      </c>
      <c r="C982" t="s">
        <v>1795</v>
      </c>
      <c r="D982">
        <v>2011</v>
      </c>
      <c r="E982" t="s">
        <v>178</v>
      </c>
      <c r="F982" t="s">
        <v>59</v>
      </c>
      <c r="G982">
        <v>1.01187</v>
      </c>
      <c r="H982">
        <v>1.0944719999999999</v>
      </c>
      <c r="I982">
        <v>1.239025</v>
      </c>
      <c r="J982">
        <v>1.4248780000000001</v>
      </c>
      <c r="K982">
        <v>1.631383</v>
      </c>
      <c r="L982">
        <v>2.5193500000000002</v>
      </c>
      <c r="M982">
        <v>6</v>
      </c>
      <c r="N982" t="s">
        <v>3609</v>
      </c>
      <c r="O982">
        <v>1.090061401961633</v>
      </c>
      <c r="P982">
        <v>6.1401961632999999E-5</v>
      </c>
      <c r="Q982" s="3">
        <v>1.2958978672131101</v>
      </c>
      <c r="R982">
        <v>8.1160736624163607E-2</v>
      </c>
      <c r="S982" s="5">
        <v>0.2065041</v>
      </c>
      <c r="T982">
        <v>61</v>
      </c>
      <c r="U982">
        <v>0</v>
      </c>
      <c r="V982">
        <v>0</v>
      </c>
      <c r="W982">
        <v>15</v>
      </c>
      <c r="X982">
        <v>15</v>
      </c>
      <c r="Y982">
        <v>16</v>
      </c>
      <c r="Z982">
        <v>15</v>
      </c>
      <c r="AA982">
        <v>1</v>
      </c>
      <c r="AB982">
        <v>0</v>
      </c>
      <c r="AC982" t="s">
        <v>60</v>
      </c>
      <c r="AD982" t="s">
        <v>60</v>
      </c>
      <c r="AE982" t="s">
        <v>179</v>
      </c>
      <c r="AF982" t="s">
        <v>84</v>
      </c>
      <c r="AI982">
        <v>1</v>
      </c>
      <c r="AJ982" t="s">
        <v>60</v>
      </c>
      <c r="AK982">
        <v>0.09</v>
      </c>
      <c r="AL982" t="s">
        <v>60</v>
      </c>
      <c r="AM982" t="s">
        <v>60</v>
      </c>
      <c r="AN982" t="s">
        <v>60</v>
      </c>
      <c r="AO982" t="s">
        <v>60</v>
      </c>
      <c r="AP982" t="s">
        <v>60</v>
      </c>
      <c r="AQ982" t="s">
        <v>60</v>
      </c>
      <c r="AR982" t="s">
        <v>60</v>
      </c>
      <c r="AS982" t="s">
        <v>60</v>
      </c>
      <c r="AT982">
        <v>1.1243E-2</v>
      </c>
      <c r="AU982">
        <v>1.2160799999999999E-2</v>
      </c>
      <c r="AV982">
        <v>1.3766944444444399E-2</v>
      </c>
      <c r="AW982">
        <v>1.5831977777777801E-2</v>
      </c>
      <c r="AX982">
        <v>1.8126477777777799E-2</v>
      </c>
      <c r="AY982">
        <v>2.79927777777778E-2</v>
      </c>
      <c r="AZ982">
        <v>1.4398865191256801E-2</v>
      </c>
      <c r="BA982">
        <v>2.2944900000000002E-3</v>
      </c>
      <c r="BB982" t="s">
        <v>1975</v>
      </c>
      <c r="BC982" s="1" t="s">
        <v>1982</v>
      </c>
      <c r="BD982" t="s">
        <v>1983</v>
      </c>
      <c r="BE982" t="s">
        <v>63</v>
      </c>
      <c r="BF982">
        <v>32.984260560000003</v>
      </c>
      <c r="BG982">
        <v>-97.063705440000007</v>
      </c>
      <c r="BH982" t="s">
        <v>109</v>
      </c>
      <c r="BI982" t="s">
        <v>60</v>
      </c>
      <c r="BJ982">
        <v>90</v>
      </c>
    </row>
    <row r="983" spans="1:62" x14ac:dyDescent="0.3">
      <c r="A983" s="1" t="s">
        <v>1981</v>
      </c>
      <c r="B983" s="1" t="s">
        <v>209</v>
      </c>
      <c r="C983" t="s">
        <v>1795</v>
      </c>
      <c r="D983">
        <v>2011</v>
      </c>
      <c r="E983" t="s">
        <v>210</v>
      </c>
      <c r="F983" t="s">
        <v>59</v>
      </c>
      <c r="G983">
        <v>0.50330390000000003</v>
      </c>
      <c r="H983">
        <v>0.56621699999999997</v>
      </c>
      <c r="I983">
        <v>0.62912990000000002</v>
      </c>
      <c r="J983">
        <v>0.69204290000000002</v>
      </c>
      <c r="K983">
        <v>0.69204290000000002</v>
      </c>
      <c r="L983">
        <v>0.75495590000000001</v>
      </c>
      <c r="M983">
        <v>6</v>
      </c>
      <c r="N983" t="s">
        <v>3610</v>
      </c>
      <c r="O983">
        <v>0.547002423236159</v>
      </c>
      <c r="P983">
        <v>2.4232361589999999E-6</v>
      </c>
      <c r="Q983" s="3">
        <v>0.61262815081967203</v>
      </c>
      <c r="R983">
        <v>1.0673741100331501E-2</v>
      </c>
      <c r="S983" s="5">
        <v>0.62912990000000002</v>
      </c>
      <c r="T983">
        <v>61</v>
      </c>
      <c r="U983">
        <v>17</v>
      </c>
      <c r="V983">
        <v>1</v>
      </c>
      <c r="W983">
        <v>15</v>
      </c>
      <c r="X983">
        <v>15</v>
      </c>
      <c r="Y983">
        <v>16</v>
      </c>
      <c r="Z983">
        <v>15</v>
      </c>
      <c r="AA983">
        <v>1</v>
      </c>
      <c r="AB983">
        <v>27.868852459016399</v>
      </c>
      <c r="AC983" t="s">
        <v>60</v>
      </c>
      <c r="AD983" t="s">
        <v>60</v>
      </c>
      <c r="AE983" t="s">
        <v>211</v>
      </c>
      <c r="AF983" t="s">
        <v>93</v>
      </c>
      <c r="AI983">
        <v>1</v>
      </c>
      <c r="AJ983" s="2">
        <v>6.0000000000000002E-6</v>
      </c>
      <c r="AK983">
        <v>0.1</v>
      </c>
      <c r="AL983">
        <v>3.0198233999999999</v>
      </c>
      <c r="AM983">
        <v>3.3973019999999998</v>
      </c>
      <c r="AN983">
        <v>3.7747793999999999</v>
      </c>
      <c r="AO983">
        <v>4.1522573999999999</v>
      </c>
      <c r="AP983">
        <v>4.1522573999999999</v>
      </c>
      <c r="AQ983">
        <v>4.5297353999999999</v>
      </c>
      <c r="AR983">
        <v>3.67576890491803</v>
      </c>
      <c r="AS983">
        <v>3.7747793999999999</v>
      </c>
      <c r="AT983">
        <v>5.0330389999999996E-3</v>
      </c>
      <c r="AU983">
        <v>5.6621700000000002E-3</v>
      </c>
      <c r="AV983">
        <v>6.2912990000000002E-3</v>
      </c>
      <c r="AW983">
        <v>6.9204289999999996E-3</v>
      </c>
      <c r="AX983">
        <v>6.9204289999999996E-3</v>
      </c>
      <c r="AY983">
        <v>7.549559E-3</v>
      </c>
      <c r="AZ983">
        <v>6.1262815081967199E-3</v>
      </c>
      <c r="BA983">
        <v>6.2912990000000002E-3</v>
      </c>
      <c r="BB983" t="s">
        <v>1975</v>
      </c>
      <c r="BC983" s="1" t="s">
        <v>1982</v>
      </c>
      <c r="BD983" t="s">
        <v>1983</v>
      </c>
      <c r="BE983" t="s">
        <v>63</v>
      </c>
      <c r="BF983">
        <v>32.984260560000003</v>
      </c>
      <c r="BG983">
        <v>-97.063705440000007</v>
      </c>
      <c r="BH983" t="s">
        <v>109</v>
      </c>
      <c r="BI983">
        <v>0.16666666666666699</v>
      </c>
      <c r="BJ983">
        <v>100</v>
      </c>
    </row>
    <row r="984" spans="1:62" x14ac:dyDescent="0.3">
      <c r="A984" s="1" t="s">
        <v>1981</v>
      </c>
      <c r="B984" s="1" t="s">
        <v>261</v>
      </c>
      <c r="C984" t="s">
        <v>1795</v>
      </c>
      <c r="D984">
        <v>2011</v>
      </c>
      <c r="E984" t="s">
        <v>262</v>
      </c>
      <c r="F984" t="s">
        <v>59</v>
      </c>
      <c r="G984">
        <v>4.7546249999999998E-2</v>
      </c>
      <c r="H984">
        <v>9.5092510000000005E-2</v>
      </c>
      <c r="I984">
        <v>0.19018499999999999</v>
      </c>
      <c r="J984">
        <v>0.2377312</v>
      </c>
      <c r="K984">
        <v>0.28527750000000002</v>
      </c>
      <c r="L984">
        <v>0.38036999999999999</v>
      </c>
      <c r="M984">
        <v>6</v>
      </c>
      <c r="N984" t="s">
        <v>3611</v>
      </c>
      <c r="O984">
        <v>0.20262461664246401</v>
      </c>
      <c r="P984">
        <v>0.18662461664246399</v>
      </c>
      <c r="Q984" s="3">
        <v>0.17849328573770501</v>
      </c>
      <c r="R984">
        <v>9.0919972758953006E-3</v>
      </c>
      <c r="S984" s="5">
        <v>5.9432810000000003E-2</v>
      </c>
      <c r="T984">
        <v>61</v>
      </c>
      <c r="U984">
        <v>9</v>
      </c>
      <c r="V984">
        <v>2</v>
      </c>
      <c r="W984">
        <v>15</v>
      </c>
      <c r="X984">
        <v>15</v>
      </c>
      <c r="Y984">
        <v>16</v>
      </c>
      <c r="Z984">
        <v>15</v>
      </c>
      <c r="AA984">
        <v>1</v>
      </c>
      <c r="AB984">
        <v>14.7540983606557</v>
      </c>
      <c r="AC984" t="s">
        <v>60</v>
      </c>
      <c r="AD984" t="s">
        <v>60</v>
      </c>
      <c r="AE984" t="s">
        <v>263</v>
      </c>
      <c r="AF984" t="s">
        <v>68</v>
      </c>
      <c r="AI984">
        <v>1</v>
      </c>
      <c r="AJ984" s="2">
        <v>2.5000000000000002E-6</v>
      </c>
      <c r="AK984">
        <v>1</v>
      </c>
      <c r="AL984">
        <v>0.118865625</v>
      </c>
      <c r="AM984">
        <v>0.23773127499999999</v>
      </c>
      <c r="AN984">
        <v>0.47546250000000001</v>
      </c>
      <c r="AO984">
        <v>0.59432799999999997</v>
      </c>
      <c r="AP984">
        <v>0.71319374999999996</v>
      </c>
      <c r="AQ984">
        <v>0.95092500000000002</v>
      </c>
      <c r="AR984">
        <v>0.446233214344262</v>
      </c>
      <c r="AS984">
        <v>0.14858202500000001</v>
      </c>
      <c r="AT984" s="2">
        <v>4.7546249999999999E-5</v>
      </c>
      <c r="AU984" s="2">
        <v>9.5092509999999999E-5</v>
      </c>
      <c r="AV984">
        <v>1.90185E-4</v>
      </c>
      <c r="AW984">
        <v>2.3773119999999999E-4</v>
      </c>
      <c r="AX984">
        <v>2.8527750000000002E-4</v>
      </c>
      <c r="AY984">
        <v>3.8036999999999999E-4</v>
      </c>
      <c r="AZ984">
        <v>1.7849328573770501E-4</v>
      </c>
      <c r="BA984" s="2">
        <v>5.9432809999999999E-5</v>
      </c>
      <c r="BB984" t="s">
        <v>1975</v>
      </c>
      <c r="BC984" s="1" t="s">
        <v>1982</v>
      </c>
      <c r="BD984" t="s">
        <v>1983</v>
      </c>
      <c r="BE984" t="s">
        <v>63</v>
      </c>
      <c r="BF984">
        <v>32.984260560000003</v>
      </c>
      <c r="BG984">
        <v>-97.063705440000007</v>
      </c>
      <c r="BH984" t="s">
        <v>109</v>
      </c>
      <c r="BI984">
        <v>0.4</v>
      </c>
      <c r="BJ984">
        <v>1000</v>
      </c>
    </row>
    <row r="985" spans="1:62" x14ac:dyDescent="0.3">
      <c r="A985" s="1" t="s">
        <v>1988</v>
      </c>
      <c r="B985" s="1" t="s">
        <v>171</v>
      </c>
      <c r="C985" t="s">
        <v>1795</v>
      </c>
      <c r="D985">
        <v>2011</v>
      </c>
      <c r="E985" t="s">
        <v>172</v>
      </c>
      <c r="F985" t="s">
        <v>59</v>
      </c>
      <c r="G985">
        <v>0</v>
      </c>
      <c r="H985">
        <v>0.35247620000000002</v>
      </c>
      <c r="I985">
        <v>0.77544769999999996</v>
      </c>
      <c r="J985">
        <v>1.022181</v>
      </c>
      <c r="K985">
        <v>1.5156480000000001</v>
      </c>
      <c r="L985">
        <v>1.8681239999999999</v>
      </c>
      <c r="M985">
        <v>6</v>
      </c>
      <c r="N985" t="s">
        <v>3612</v>
      </c>
      <c r="O985">
        <v>1.2716510981771421</v>
      </c>
      <c r="P985">
        <v>1.1578804188769971</v>
      </c>
      <c r="Q985" s="3">
        <v>0.73088936415094297</v>
      </c>
      <c r="R985">
        <v>0.28203085539572398</v>
      </c>
      <c r="S985" s="5">
        <v>5.8746029999999998E-2</v>
      </c>
      <c r="T985">
        <v>53</v>
      </c>
      <c r="U985">
        <v>11</v>
      </c>
      <c r="V985">
        <v>11</v>
      </c>
      <c r="W985">
        <v>13</v>
      </c>
      <c r="X985">
        <v>15</v>
      </c>
      <c r="Y985">
        <v>16</v>
      </c>
      <c r="Z985">
        <v>9</v>
      </c>
      <c r="AA985">
        <v>1</v>
      </c>
      <c r="AB985">
        <v>20.754716981132098</v>
      </c>
      <c r="AC985" t="s">
        <v>60</v>
      </c>
      <c r="AD985" t="s">
        <v>60</v>
      </c>
      <c r="AE985" t="s">
        <v>172</v>
      </c>
      <c r="AF985" t="s">
        <v>84</v>
      </c>
      <c r="AG985" t="s">
        <v>62</v>
      </c>
      <c r="AI985">
        <v>1</v>
      </c>
      <c r="AJ985" t="s">
        <v>60</v>
      </c>
      <c r="AK985">
        <v>0.7</v>
      </c>
      <c r="AL985" t="s">
        <v>60</v>
      </c>
      <c r="AM985" t="s">
        <v>60</v>
      </c>
      <c r="AN985" t="s">
        <v>60</v>
      </c>
      <c r="AO985" t="s">
        <v>60</v>
      </c>
      <c r="AP985" t="s">
        <v>60</v>
      </c>
      <c r="AQ985" t="s">
        <v>60</v>
      </c>
      <c r="AR985" t="s">
        <v>60</v>
      </c>
      <c r="AS985" t="s">
        <v>60</v>
      </c>
      <c r="AT985">
        <v>0</v>
      </c>
      <c r="AU985">
        <v>5.0353742857142897E-4</v>
      </c>
      <c r="AV985">
        <v>1.1077824285714299E-3</v>
      </c>
      <c r="AW985">
        <v>1.4602585714285699E-3</v>
      </c>
      <c r="AX985">
        <v>2.1652114285714299E-3</v>
      </c>
      <c r="AY985">
        <v>2.6687485714285701E-3</v>
      </c>
      <c r="AZ985">
        <v>1.04412766307278E-3</v>
      </c>
      <c r="BA985" s="2">
        <v>8.3922899999999996E-5</v>
      </c>
      <c r="BB985" t="s">
        <v>1984</v>
      </c>
      <c r="BC985" s="1" t="s">
        <v>1985</v>
      </c>
      <c r="BD985" t="s">
        <v>1989</v>
      </c>
      <c r="BE985" t="s">
        <v>106</v>
      </c>
      <c r="BF985">
        <v>30.26320076</v>
      </c>
      <c r="BG985">
        <v>-97.712883000000005</v>
      </c>
      <c r="BH985" t="s">
        <v>100</v>
      </c>
      <c r="BI985" t="s">
        <v>60</v>
      </c>
      <c r="BJ985">
        <v>700</v>
      </c>
    </row>
    <row r="986" spans="1:62" x14ac:dyDescent="0.3">
      <c r="A986" s="1" t="s">
        <v>1988</v>
      </c>
      <c r="B986" s="1" t="s">
        <v>177</v>
      </c>
      <c r="C986" t="s">
        <v>1795</v>
      </c>
      <c r="D986">
        <v>2011</v>
      </c>
      <c r="E986" t="s">
        <v>178</v>
      </c>
      <c r="F986" t="s">
        <v>59</v>
      </c>
      <c r="G986">
        <v>1.057301</v>
      </c>
      <c r="H986">
        <v>1.1357729999999999</v>
      </c>
      <c r="I986">
        <v>1.321626</v>
      </c>
      <c r="J986">
        <v>1.4455290000000001</v>
      </c>
      <c r="K986">
        <v>1.6520330000000001</v>
      </c>
      <c r="L986">
        <v>2.0650409999999999</v>
      </c>
      <c r="M986">
        <v>6</v>
      </c>
      <c r="N986" t="s">
        <v>3613</v>
      </c>
      <c r="O986">
        <v>1.090035436401819</v>
      </c>
      <c r="P986">
        <v>3.5436401819E-5</v>
      </c>
      <c r="Q986" s="3">
        <v>1.3317566547169799</v>
      </c>
      <c r="R986">
        <v>5.6365817674230198E-2</v>
      </c>
      <c r="S986" s="5">
        <v>0.2065041</v>
      </c>
      <c r="T986">
        <v>53</v>
      </c>
      <c r="U986">
        <v>0</v>
      </c>
      <c r="V986">
        <v>0</v>
      </c>
      <c r="W986">
        <v>13</v>
      </c>
      <c r="X986">
        <v>15</v>
      </c>
      <c r="Y986">
        <v>16</v>
      </c>
      <c r="Z986">
        <v>9</v>
      </c>
      <c r="AA986">
        <v>1</v>
      </c>
      <c r="AB986">
        <v>0</v>
      </c>
      <c r="AC986" t="s">
        <v>60</v>
      </c>
      <c r="AD986" t="s">
        <v>60</v>
      </c>
      <c r="AE986" t="s">
        <v>179</v>
      </c>
      <c r="AF986" t="s">
        <v>84</v>
      </c>
      <c r="AI986">
        <v>1</v>
      </c>
      <c r="AJ986" t="s">
        <v>60</v>
      </c>
      <c r="AK986">
        <v>0.09</v>
      </c>
      <c r="AL986" t="s">
        <v>60</v>
      </c>
      <c r="AM986" t="s">
        <v>60</v>
      </c>
      <c r="AN986" t="s">
        <v>60</v>
      </c>
      <c r="AO986" t="s">
        <v>60</v>
      </c>
      <c r="AP986" t="s">
        <v>60</v>
      </c>
      <c r="AQ986" t="s">
        <v>60</v>
      </c>
      <c r="AR986" t="s">
        <v>60</v>
      </c>
      <c r="AS986" t="s">
        <v>60</v>
      </c>
      <c r="AT986">
        <v>1.17477888888889E-2</v>
      </c>
      <c r="AU986">
        <v>1.2619699999999999E-2</v>
      </c>
      <c r="AV986">
        <v>1.46847333333333E-2</v>
      </c>
      <c r="AW986">
        <v>1.6061433333333298E-2</v>
      </c>
      <c r="AX986">
        <v>1.8355922222222199E-2</v>
      </c>
      <c r="AY986">
        <v>2.2944900000000001E-2</v>
      </c>
      <c r="AZ986">
        <v>1.4797296163521999E-2</v>
      </c>
      <c r="BA986">
        <v>2.2944900000000002E-3</v>
      </c>
      <c r="BB986" t="s">
        <v>1984</v>
      </c>
      <c r="BC986" s="1" t="s">
        <v>1985</v>
      </c>
      <c r="BD986" t="s">
        <v>1989</v>
      </c>
      <c r="BE986" t="s">
        <v>106</v>
      </c>
      <c r="BF986">
        <v>30.26320076</v>
      </c>
      <c r="BG986">
        <v>-97.712883000000005</v>
      </c>
      <c r="BH986" t="s">
        <v>100</v>
      </c>
      <c r="BI986" t="s">
        <v>60</v>
      </c>
      <c r="BJ986">
        <v>90</v>
      </c>
    </row>
    <row r="987" spans="1:62" x14ac:dyDescent="0.3">
      <c r="A987" s="1" t="s">
        <v>1988</v>
      </c>
      <c r="B987" s="1" t="s">
        <v>209</v>
      </c>
      <c r="C987" t="s">
        <v>1795</v>
      </c>
      <c r="D987">
        <v>2011</v>
      </c>
      <c r="E987" t="s">
        <v>210</v>
      </c>
      <c r="F987" t="s">
        <v>59</v>
      </c>
      <c r="G987">
        <v>0.56621699999999997</v>
      </c>
      <c r="H987">
        <v>0.56621699999999997</v>
      </c>
      <c r="I987">
        <v>0.62912990000000002</v>
      </c>
      <c r="J987">
        <v>0.62912990000000002</v>
      </c>
      <c r="K987">
        <v>0.69204290000000002</v>
      </c>
      <c r="L987">
        <v>0.88078190000000001</v>
      </c>
      <c r="M987">
        <v>6</v>
      </c>
      <c r="N987" t="s">
        <v>3614</v>
      </c>
      <c r="O987">
        <v>0.547000127570754</v>
      </c>
      <c r="P987">
        <v>1.2757075400000001E-7</v>
      </c>
      <c r="Q987" s="3">
        <v>0.61251140188679198</v>
      </c>
      <c r="R987">
        <v>1.18971101742233E-2</v>
      </c>
      <c r="S987" s="5">
        <v>0.62912990000000002</v>
      </c>
      <c r="T987">
        <v>53</v>
      </c>
      <c r="U987">
        <v>19</v>
      </c>
      <c r="V987">
        <v>1</v>
      </c>
      <c r="W987">
        <v>13</v>
      </c>
      <c r="X987">
        <v>15</v>
      </c>
      <c r="Y987">
        <v>16</v>
      </c>
      <c r="Z987">
        <v>9</v>
      </c>
      <c r="AA987">
        <v>1</v>
      </c>
      <c r="AB987">
        <v>35.849056603773597</v>
      </c>
      <c r="AC987" t="s">
        <v>60</v>
      </c>
      <c r="AD987" t="s">
        <v>60</v>
      </c>
      <c r="AE987" t="s">
        <v>211</v>
      </c>
      <c r="AF987" t="s">
        <v>93</v>
      </c>
      <c r="AI987">
        <v>1</v>
      </c>
      <c r="AJ987" s="2">
        <v>6.0000000000000002E-6</v>
      </c>
      <c r="AK987">
        <v>0.1</v>
      </c>
      <c r="AL987">
        <v>3.3973019999999998</v>
      </c>
      <c r="AM987">
        <v>3.3973019999999998</v>
      </c>
      <c r="AN987">
        <v>3.7747793999999999</v>
      </c>
      <c r="AO987">
        <v>3.7747793999999999</v>
      </c>
      <c r="AP987">
        <v>4.1522573999999999</v>
      </c>
      <c r="AQ987">
        <v>5.2846913999999998</v>
      </c>
      <c r="AR987">
        <v>3.6750684113207499</v>
      </c>
      <c r="AS987">
        <v>3.7747793999999999</v>
      </c>
      <c r="AT987">
        <v>5.6621700000000002E-3</v>
      </c>
      <c r="AU987">
        <v>5.6621700000000002E-3</v>
      </c>
      <c r="AV987">
        <v>6.2912990000000002E-3</v>
      </c>
      <c r="AW987">
        <v>6.2912990000000002E-3</v>
      </c>
      <c r="AX987">
        <v>6.9204289999999996E-3</v>
      </c>
      <c r="AY987">
        <v>8.8078189999999997E-3</v>
      </c>
      <c r="AZ987">
        <v>6.1251140188679203E-3</v>
      </c>
      <c r="BA987">
        <v>6.2912990000000002E-3</v>
      </c>
      <c r="BB987" t="s">
        <v>1984</v>
      </c>
      <c r="BC987" s="1" t="s">
        <v>1985</v>
      </c>
      <c r="BD987" t="s">
        <v>1989</v>
      </c>
      <c r="BE987" t="s">
        <v>106</v>
      </c>
      <c r="BF987">
        <v>30.26320076</v>
      </c>
      <c r="BG987">
        <v>-97.712883000000005</v>
      </c>
      <c r="BH987" t="s">
        <v>100</v>
      </c>
      <c r="BI987">
        <v>0.16666666666666699</v>
      </c>
      <c r="BJ987">
        <v>100</v>
      </c>
    </row>
    <row r="988" spans="1:62" x14ac:dyDescent="0.3">
      <c r="A988" s="1" t="s">
        <v>1988</v>
      </c>
      <c r="B988" s="1" t="s">
        <v>261</v>
      </c>
      <c r="C988" t="s">
        <v>1795</v>
      </c>
      <c r="D988">
        <v>2011</v>
      </c>
      <c r="E988" t="s">
        <v>262</v>
      </c>
      <c r="F988" t="s">
        <v>59</v>
      </c>
      <c r="G988">
        <v>0.14263870000000001</v>
      </c>
      <c r="H988">
        <v>0.19018499999999999</v>
      </c>
      <c r="I988">
        <v>0.28527750000000002</v>
      </c>
      <c r="J988">
        <v>0.38036999999999999</v>
      </c>
      <c r="K988">
        <v>0.42791630000000003</v>
      </c>
      <c r="L988">
        <v>0.95092500000000002</v>
      </c>
      <c r="M988">
        <v>6</v>
      </c>
      <c r="N988" t="s">
        <v>3615</v>
      </c>
      <c r="O988">
        <v>0.313348872614507</v>
      </c>
      <c r="P988">
        <v>0.29734887261450699</v>
      </c>
      <c r="Q988" s="3">
        <v>0.295145593018868</v>
      </c>
      <c r="R988">
        <v>2.3767956767826399E-2</v>
      </c>
      <c r="S988" s="5">
        <v>5.9432810000000003E-2</v>
      </c>
      <c r="T988">
        <v>53</v>
      </c>
      <c r="U988">
        <v>2</v>
      </c>
      <c r="V988">
        <v>2</v>
      </c>
      <c r="W988">
        <v>13</v>
      </c>
      <c r="X988">
        <v>15</v>
      </c>
      <c r="Y988">
        <v>16</v>
      </c>
      <c r="Z988">
        <v>9</v>
      </c>
      <c r="AA988">
        <v>1</v>
      </c>
      <c r="AB988">
        <v>3.7735849056603801</v>
      </c>
      <c r="AC988" t="s">
        <v>60</v>
      </c>
      <c r="AD988" t="s">
        <v>60</v>
      </c>
      <c r="AE988" t="s">
        <v>263</v>
      </c>
      <c r="AF988" t="s">
        <v>68</v>
      </c>
      <c r="AI988">
        <v>1</v>
      </c>
      <c r="AJ988" s="2">
        <v>2.5000000000000002E-6</v>
      </c>
      <c r="AK988">
        <v>1</v>
      </c>
      <c r="AL988">
        <v>0.35659675000000002</v>
      </c>
      <c r="AM988">
        <v>0.47546250000000001</v>
      </c>
      <c r="AN988">
        <v>0.71319374999999996</v>
      </c>
      <c r="AO988">
        <v>0.95092500000000002</v>
      </c>
      <c r="AP988">
        <v>1.0697907499999999</v>
      </c>
      <c r="AQ988">
        <v>2.3773124999999999</v>
      </c>
      <c r="AR988">
        <v>0.73786398254717001</v>
      </c>
      <c r="AS988">
        <v>0.14858202500000001</v>
      </c>
      <c r="AT988">
        <v>1.4263869999999999E-4</v>
      </c>
      <c r="AU988">
        <v>1.90185E-4</v>
      </c>
      <c r="AV988">
        <v>2.8527750000000002E-4</v>
      </c>
      <c r="AW988">
        <v>3.8036999999999999E-4</v>
      </c>
      <c r="AX988">
        <v>4.2791630000000002E-4</v>
      </c>
      <c r="AY988">
        <v>9.5092500000000003E-4</v>
      </c>
      <c r="AZ988">
        <v>2.9514559301886797E-4</v>
      </c>
      <c r="BA988" s="2">
        <v>5.9432809999999999E-5</v>
      </c>
      <c r="BB988" t="s">
        <v>1984</v>
      </c>
      <c r="BC988" s="1" t="s">
        <v>1985</v>
      </c>
      <c r="BD988" t="s">
        <v>1989</v>
      </c>
      <c r="BE988" t="s">
        <v>106</v>
      </c>
      <c r="BF988">
        <v>30.26320076</v>
      </c>
      <c r="BG988">
        <v>-97.712883000000005</v>
      </c>
      <c r="BH988" t="s">
        <v>100</v>
      </c>
      <c r="BI988">
        <v>0.4</v>
      </c>
      <c r="BJ988">
        <v>1000</v>
      </c>
    </row>
    <row r="989" spans="1:62" x14ac:dyDescent="0.3">
      <c r="A989" s="1" t="s">
        <v>1990</v>
      </c>
      <c r="B989" s="1" t="s">
        <v>171</v>
      </c>
      <c r="C989" t="s">
        <v>1795</v>
      </c>
      <c r="D989">
        <v>2011</v>
      </c>
      <c r="E989" t="s">
        <v>172</v>
      </c>
      <c r="F989" t="s">
        <v>388</v>
      </c>
      <c r="G989">
        <v>0.97507737727272703</v>
      </c>
      <c r="H989">
        <v>1.5124166078571399</v>
      </c>
      <c r="I989">
        <v>2.3135255545454498</v>
      </c>
      <c r="J989">
        <v>3.5439879454545502</v>
      </c>
      <c r="K989">
        <v>4.7213601411818198</v>
      </c>
      <c r="L989">
        <v>8.7259223090909099</v>
      </c>
      <c r="M989">
        <v>1</v>
      </c>
      <c r="N989" t="s">
        <v>3616</v>
      </c>
      <c r="O989">
        <v>0.309761699571731</v>
      </c>
      <c r="P989">
        <v>0.19599102027158599</v>
      </c>
      <c r="Q989" s="3">
        <v>2.6481730887231998</v>
      </c>
      <c r="R989">
        <v>2.2318402493582798</v>
      </c>
      <c r="S989" s="5">
        <v>5.8746029999999999E-3</v>
      </c>
      <c r="T989">
        <v>359</v>
      </c>
      <c r="U989">
        <v>0</v>
      </c>
      <c r="V989">
        <v>0</v>
      </c>
      <c r="W989">
        <v>88</v>
      </c>
      <c r="X989">
        <v>90</v>
      </c>
      <c r="Y989">
        <v>90</v>
      </c>
      <c r="Z989">
        <v>91</v>
      </c>
      <c r="AA989">
        <v>1</v>
      </c>
      <c r="AB989">
        <v>0</v>
      </c>
      <c r="AC989" t="s">
        <v>60</v>
      </c>
      <c r="AD989" t="s">
        <v>60</v>
      </c>
      <c r="AE989" t="s">
        <v>172</v>
      </c>
      <c r="AF989" t="s">
        <v>84</v>
      </c>
      <c r="AG989" t="s">
        <v>62</v>
      </c>
      <c r="AI989">
        <v>1</v>
      </c>
      <c r="AJ989" t="s">
        <v>60</v>
      </c>
      <c r="AK989">
        <v>0.7</v>
      </c>
      <c r="AL989" t="s">
        <v>60</v>
      </c>
      <c r="AM989" t="s">
        <v>60</v>
      </c>
      <c r="AN989" t="s">
        <v>60</v>
      </c>
      <c r="AO989" t="s">
        <v>60</v>
      </c>
      <c r="AP989" t="s">
        <v>60</v>
      </c>
      <c r="AQ989" t="s">
        <v>60</v>
      </c>
      <c r="AR989" t="s">
        <v>60</v>
      </c>
      <c r="AS989" t="s">
        <v>60</v>
      </c>
      <c r="AT989">
        <v>1.39296768181818E-3</v>
      </c>
      <c r="AU989">
        <v>2.1605951540816298E-3</v>
      </c>
      <c r="AV989">
        <v>3.3050365064935098E-3</v>
      </c>
      <c r="AW989">
        <v>5.0628399220779196E-3</v>
      </c>
      <c r="AX989">
        <v>6.7448002016883097E-3</v>
      </c>
      <c r="AY989">
        <v>1.24656032987013E-2</v>
      </c>
      <c r="AZ989">
        <v>3.78310441246172E-3</v>
      </c>
      <c r="BA989" s="2">
        <v>8.3922900000000002E-6</v>
      </c>
      <c r="BB989" t="s">
        <v>1991</v>
      </c>
      <c r="BC989" s="1" t="s">
        <v>1992</v>
      </c>
      <c r="BD989" t="s">
        <v>183</v>
      </c>
      <c r="BE989" t="s">
        <v>106</v>
      </c>
      <c r="BF989">
        <v>33.221721649999999</v>
      </c>
      <c r="BG989">
        <v>-97.584442139999993</v>
      </c>
      <c r="BH989" t="s">
        <v>109</v>
      </c>
      <c r="BI989" t="s">
        <v>60</v>
      </c>
      <c r="BJ989">
        <v>700</v>
      </c>
    </row>
    <row r="990" spans="1:62" x14ac:dyDescent="0.3">
      <c r="A990" s="1" t="s">
        <v>1990</v>
      </c>
      <c r="B990" s="1" t="s">
        <v>261</v>
      </c>
      <c r="C990" t="s">
        <v>1795</v>
      </c>
      <c r="D990">
        <v>2011</v>
      </c>
      <c r="E990" t="s">
        <v>262</v>
      </c>
      <c r="F990" t="s">
        <v>388</v>
      </c>
      <c r="G990">
        <v>2.5799244727272699E-2</v>
      </c>
      <c r="H990">
        <v>5.5650724772727297E-2</v>
      </c>
      <c r="I990">
        <v>8.4016387727272698E-2</v>
      </c>
      <c r="J990">
        <v>0.10995069113636401</v>
      </c>
      <c r="K990">
        <v>0.141342023545455</v>
      </c>
      <c r="L990">
        <v>0.481405767727273</v>
      </c>
      <c r="M990">
        <v>1</v>
      </c>
      <c r="N990" t="s">
        <v>3617</v>
      </c>
      <c r="O990">
        <v>6.0308397052098998E-2</v>
      </c>
      <c r="P990">
        <v>4.4308397052098998E-2</v>
      </c>
      <c r="Q990" s="3">
        <v>8.6856752530288003E-2</v>
      </c>
      <c r="R990">
        <v>2.66708449549475E-3</v>
      </c>
      <c r="S990" s="5">
        <v>5.9432820000000003E-3</v>
      </c>
      <c r="T990">
        <v>359</v>
      </c>
      <c r="U990">
        <v>8</v>
      </c>
      <c r="V990">
        <v>4</v>
      </c>
      <c r="W990">
        <v>88</v>
      </c>
      <c r="X990">
        <v>90</v>
      </c>
      <c r="Y990">
        <v>90</v>
      </c>
      <c r="Z990">
        <v>91</v>
      </c>
      <c r="AA990">
        <v>1</v>
      </c>
      <c r="AB990">
        <v>2.22841225626741</v>
      </c>
      <c r="AC990" t="s">
        <v>60</v>
      </c>
      <c r="AD990" t="s">
        <v>60</v>
      </c>
      <c r="AE990" t="s">
        <v>263</v>
      </c>
      <c r="AF990" t="s">
        <v>68</v>
      </c>
      <c r="AI990">
        <v>1</v>
      </c>
      <c r="AJ990" s="2">
        <v>2.5000000000000002E-6</v>
      </c>
      <c r="AK990">
        <v>1</v>
      </c>
      <c r="AL990">
        <v>6.4498111818181797E-2</v>
      </c>
      <c r="AM990">
        <v>0.139126811931818</v>
      </c>
      <c r="AN990">
        <v>0.210040969318182</v>
      </c>
      <c r="AO990">
        <v>0.274876727840909</v>
      </c>
      <c r="AP990">
        <v>0.353355058863636</v>
      </c>
      <c r="AQ990">
        <v>1.2035144193181799</v>
      </c>
      <c r="AR990">
        <v>0.21714188132571999</v>
      </c>
      <c r="AS990">
        <v>1.4858204999999999E-2</v>
      </c>
      <c r="AT990" s="2">
        <v>2.5799244727272699E-5</v>
      </c>
      <c r="AU990" s="2">
        <v>5.5650724772727298E-5</v>
      </c>
      <c r="AV990" s="2">
        <v>8.4016387727272696E-5</v>
      </c>
      <c r="AW990">
        <v>1.09950691136364E-4</v>
      </c>
      <c r="AX990">
        <v>1.41342023545455E-4</v>
      </c>
      <c r="AY990">
        <v>4.8140576772727299E-4</v>
      </c>
      <c r="AZ990" s="2">
        <v>8.6856752530287999E-5</v>
      </c>
      <c r="BA990" s="2">
        <v>5.9432820000000003E-6</v>
      </c>
      <c r="BB990" t="s">
        <v>1991</v>
      </c>
      <c r="BC990" s="1" t="s">
        <v>1992</v>
      </c>
      <c r="BD990" t="s">
        <v>183</v>
      </c>
      <c r="BE990" t="s">
        <v>106</v>
      </c>
      <c r="BF990">
        <v>33.221721649999999</v>
      </c>
      <c r="BG990">
        <v>-97.584442139999993</v>
      </c>
      <c r="BH990" t="s">
        <v>109</v>
      </c>
      <c r="BI990">
        <v>0.4</v>
      </c>
      <c r="BJ990">
        <v>1000</v>
      </c>
    </row>
    <row r="991" spans="1:62" x14ac:dyDescent="0.3">
      <c r="A991" s="1" t="s">
        <v>1996</v>
      </c>
      <c r="B991" s="1" t="s">
        <v>160</v>
      </c>
      <c r="C991" t="s">
        <v>1993</v>
      </c>
      <c r="D991">
        <v>2011</v>
      </c>
      <c r="E991" t="s">
        <v>161</v>
      </c>
      <c r="F991" t="s">
        <v>59</v>
      </c>
      <c r="G991">
        <v>5.5424159</v>
      </c>
      <c r="H991">
        <v>9.6213850000000001</v>
      </c>
      <c r="I991">
        <v>11.9411</v>
      </c>
      <c r="J991">
        <v>14.611115</v>
      </c>
      <c r="K991">
        <v>15.845707000000001</v>
      </c>
      <c r="L991">
        <v>20.17689</v>
      </c>
      <c r="M991">
        <v>6</v>
      </c>
      <c r="N991" t="s">
        <v>3618</v>
      </c>
      <c r="O991">
        <v>5.7125251671469998E-3</v>
      </c>
      <c r="P991">
        <v>2.5107231709400001E-4</v>
      </c>
      <c r="Q991" s="3">
        <v>11.4872792166667</v>
      </c>
      <c r="R991">
        <v>19.9714927315331</v>
      </c>
      <c r="S991" s="5">
        <v>0.1027527</v>
      </c>
      <c r="T991">
        <v>60</v>
      </c>
      <c r="U991">
        <v>0</v>
      </c>
      <c r="V991">
        <v>0</v>
      </c>
      <c r="W991">
        <v>10</v>
      </c>
      <c r="X991">
        <v>13</v>
      </c>
      <c r="Y991">
        <v>16</v>
      </c>
      <c r="Z991">
        <v>21</v>
      </c>
      <c r="AA991">
        <v>1</v>
      </c>
      <c r="AB991">
        <v>0</v>
      </c>
      <c r="AC991" t="s">
        <v>1997</v>
      </c>
      <c r="AD991" t="s">
        <v>323</v>
      </c>
      <c r="AE991" t="s">
        <v>162</v>
      </c>
      <c r="AF991" t="s">
        <v>84</v>
      </c>
      <c r="AI991">
        <v>1</v>
      </c>
      <c r="AJ991" t="s">
        <v>60</v>
      </c>
      <c r="AK991">
        <v>0.7</v>
      </c>
      <c r="AL991" t="s">
        <v>60</v>
      </c>
      <c r="AM991" t="s">
        <v>60</v>
      </c>
      <c r="AN991" t="s">
        <v>60</v>
      </c>
      <c r="AO991" t="s">
        <v>60</v>
      </c>
      <c r="AP991" t="s">
        <v>60</v>
      </c>
      <c r="AQ991" t="s">
        <v>60</v>
      </c>
      <c r="AR991" t="s">
        <v>60</v>
      </c>
      <c r="AS991" t="s">
        <v>60</v>
      </c>
      <c r="AT991">
        <v>7.9177369999999993E-3</v>
      </c>
      <c r="AU991">
        <v>1.37448357142857E-2</v>
      </c>
      <c r="AV991">
        <v>1.7058714285714299E-2</v>
      </c>
      <c r="AW991">
        <v>2.0873021428571399E-2</v>
      </c>
      <c r="AX991">
        <v>2.26367242857143E-2</v>
      </c>
      <c r="AY991">
        <v>2.88241285714286E-2</v>
      </c>
      <c r="AZ991">
        <v>1.6410398880952401E-2</v>
      </c>
      <c r="BA991">
        <v>1.46789571428571E-4</v>
      </c>
      <c r="BB991" t="s">
        <v>1994</v>
      </c>
      <c r="BC991" s="1" t="s">
        <v>1998</v>
      </c>
      <c r="BD991" t="s">
        <v>1995</v>
      </c>
      <c r="BE991" t="s">
        <v>63</v>
      </c>
      <c r="BF991">
        <v>40.902966999999997</v>
      </c>
      <c r="BG991">
        <v>-111.884467</v>
      </c>
      <c r="BH991" t="s">
        <v>109</v>
      </c>
      <c r="BI991" t="s">
        <v>60</v>
      </c>
      <c r="BJ991">
        <v>700</v>
      </c>
    </row>
    <row r="992" spans="1:62" x14ac:dyDescent="0.3">
      <c r="A992" s="1" t="s">
        <v>1996</v>
      </c>
      <c r="B992" s="1" t="s">
        <v>171</v>
      </c>
      <c r="C992" t="s">
        <v>1993</v>
      </c>
      <c r="D992">
        <v>2011</v>
      </c>
      <c r="E992" t="s">
        <v>172</v>
      </c>
      <c r="F992" t="s">
        <v>59</v>
      </c>
      <c r="G992">
        <v>0.31188270000000001</v>
      </c>
      <c r="H992">
        <v>0.55970284999999997</v>
      </c>
      <c r="I992">
        <v>0.82538180000000005</v>
      </c>
      <c r="J992">
        <v>1.298287</v>
      </c>
      <c r="K992">
        <v>2.4714453000000001</v>
      </c>
      <c r="L992">
        <v>3.7656209999999999</v>
      </c>
      <c r="M992">
        <v>6</v>
      </c>
      <c r="N992" t="s">
        <v>3619</v>
      </c>
      <c r="O992">
        <v>1.7299548032940919</v>
      </c>
      <c r="P992">
        <v>1.616184123993947</v>
      </c>
      <c r="Q992" s="3">
        <v>1.0943406550000001</v>
      </c>
      <c r="R992">
        <v>0.67344499441410099</v>
      </c>
      <c r="S992" s="5">
        <v>0.1057429</v>
      </c>
      <c r="T992">
        <v>60</v>
      </c>
      <c r="U992">
        <v>0</v>
      </c>
      <c r="V992">
        <v>0</v>
      </c>
      <c r="W992">
        <v>10</v>
      </c>
      <c r="X992">
        <v>13</v>
      </c>
      <c r="Y992">
        <v>16</v>
      </c>
      <c r="Z992">
        <v>21</v>
      </c>
      <c r="AA992">
        <v>1</v>
      </c>
      <c r="AB992">
        <v>0</v>
      </c>
      <c r="AC992" t="s">
        <v>1997</v>
      </c>
      <c r="AD992" t="s">
        <v>323</v>
      </c>
      <c r="AE992" t="s">
        <v>172</v>
      </c>
      <c r="AF992" t="s">
        <v>84</v>
      </c>
      <c r="AG992" t="s">
        <v>62</v>
      </c>
      <c r="AI992">
        <v>1</v>
      </c>
      <c r="AJ992" t="s">
        <v>60</v>
      </c>
      <c r="AK992">
        <v>0.7</v>
      </c>
      <c r="AL992" t="s">
        <v>60</v>
      </c>
      <c r="AM992" t="s">
        <v>60</v>
      </c>
      <c r="AN992" t="s">
        <v>60</v>
      </c>
      <c r="AO992" t="s">
        <v>60</v>
      </c>
      <c r="AP992" t="s">
        <v>60</v>
      </c>
      <c r="AQ992" t="s">
        <v>60</v>
      </c>
      <c r="AR992" t="s">
        <v>60</v>
      </c>
      <c r="AS992" t="s">
        <v>60</v>
      </c>
      <c r="AT992">
        <v>4.4554671428571402E-4</v>
      </c>
      <c r="AU992">
        <v>7.9957550000000002E-4</v>
      </c>
      <c r="AV992">
        <v>1.17911685714286E-3</v>
      </c>
      <c r="AW992">
        <v>1.85469571428571E-3</v>
      </c>
      <c r="AX992">
        <v>3.5306361428571399E-3</v>
      </c>
      <c r="AY992">
        <v>5.3794585714285704E-3</v>
      </c>
      <c r="AZ992">
        <v>1.56334379285714E-3</v>
      </c>
      <c r="BA992">
        <v>1.5106128571428599E-4</v>
      </c>
      <c r="BB992" t="s">
        <v>1994</v>
      </c>
      <c r="BC992" s="1" t="s">
        <v>1998</v>
      </c>
      <c r="BD992" t="s">
        <v>1995</v>
      </c>
      <c r="BE992" t="s">
        <v>63</v>
      </c>
      <c r="BF992">
        <v>40.902966999999997</v>
      </c>
      <c r="BG992">
        <v>-111.884467</v>
      </c>
      <c r="BH992" t="s">
        <v>109</v>
      </c>
      <c r="BI992" t="s">
        <v>60</v>
      </c>
      <c r="BJ992">
        <v>700</v>
      </c>
    </row>
    <row r="993" spans="1:62" x14ac:dyDescent="0.3">
      <c r="A993" s="1" t="s">
        <v>1996</v>
      </c>
      <c r="B993" s="1" t="s">
        <v>326</v>
      </c>
      <c r="C993" t="s">
        <v>1993</v>
      </c>
      <c r="D993">
        <v>2011</v>
      </c>
      <c r="E993" t="s">
        <v>327</v>
      </c>
      <c r="F993" t="s">
        <v>59</v>
      </c>
      <c r="G993">
        <v>0.20547836</v>
      </c>
      <c r="H993">
        <v>0.29337077499999997</v>
      </c>
      <c r="I993">
        <v>0.3883897</v>
      </c>
      <c r="J993">
        <v>0.53566892499999996</v>
      </c>
      <c r="K993">
        <v>0.78984443999999998</v>
      </c>
      <c r="L993">
        <v>1.434785</v>
      </c>
      <c r="M993">
        <v>6</v>
      </c>
      <c r="N993" t="s">
        <v>3620</v>
      </c>
      <c r="O993">
        <v>2.3446010713664998E-2</v>
      </c>
      <c r="P993">
        <v>2.3348156399732999E-2</v>
      </c>
      <c r="Q993" s="3">
        <v>0.45822856000000001</v>
      </c>
      <c r="R993">
        <v>6.7762167068063095E-2</v>
      </c>
      <c r="S993" s="5">
        <v>4.7509450000000003E-3</v>
      </c>
      <c r="T993">
        <v>60</v>
      </c>
      <c r="U993">
        <v>0</v>
      </c>
      <c r="V993">
        <v>0</v>
      </c>
      <c r="W993">
        <v>15</v>
      </c>
      <c r="X993">
        <v>13</v>
      </c>
      <c r="Y993">
        <v>16</v>
      </c>
      <c r="Z993">
        <v>16</v>
      </c>
      <c r="AA993">
        <v>1</v>
      </c>
      <c r="AB993">
        <v>0</v>
      </c>
      <c r="AC993" t="s">
        <v>1997</v>
      </c>
      <c r="AD993" t="s">
        <v>323</v>
      </c>
      <c r="AE993" t="s">
        <v>328</v>
      </c>
      <c r="AI993">
        <v>1</v>
      </c>
      <c r="AJ993" t="s">
        <v>60</v>
      </c>
      <c r="AK993">
        <v>8.0000000000000002E-3</v>
      </c>
      <c r="AL993" t="s">
        <v>60</v>
      </c>
      <c r="AM993" t="s">
        <v>60</v>
      </c>
      <c r="AN993" t="s">
        <v>60</v>
      </c>
      <c r="AO993" t="s">
        <v>60</v>
      </c>
      <c r="AP993" t="s">
        <v>60</v>
      </c>
      <c r="AQ993" t="s">
        <v>60</v>
      </c>
      <c r="AR993" t="s">
        <v>60</v>
      </c>
      <c r="AS993" t="s">
        <v>60</v>
      </c>
      <c r="AT993">
        <v>2.5684795E-2</v>
      </c>
      <c r="AU993">
        <v>3.6671346874999997E-2</v>
      </c>
      <c r="AV993">
        <v>4.8548712500000001E-2</v>
      </c>
      <c r="AW993">
        <v>6.6958615624999995E-2</v>
      </c>
      <c r="AX993">
        <v>9.8730554999999998E-2</v>
      </c>
      <c r="AY993">
        <v>0.179348125</v>
      </c>
      <c r="AZ993">
        <v>5.7278570000000001E-2</v>
      </c>
      <c r="BA993">
        <v>5.9386812500000004E-4</v>
      </c>
      <c r="BB993" t="s">
        <v>1994</v>
      </c>
      <c r="BC993" s="1" t="s">
        <v>1998</v>
      </c>
      <c r="BD993" t="s">
        <v>1995</v>
      </c>
      <c r="BE993" t="s">
        <v>63</v>
      </c>
      <c r="BF993">
        <v>40.902966999999997</v>
      </c>
      <c r="BG993">
        <v>-111.884467</v>
      </c>
      <c r="BH993" t="s">
        <v>109</v>
      </c>
      <c r="BI993" t="s">
        <v>60</v>
      </c>
      <c r="BJ993">
        <v>8</v>
      </c>
    </row>
    <row r="994" spans="1:62" x14ac:dyDescent="0.3">
      <c r="A994" s="1" t="s">
        <v>1996</v>
      </c>
      <c r="B994" s="1" t="s">
        <v>196</v>
      </c>
      <c r="C994" t="s">
        <v>1993</v>
      </c>
      <c r="D994">
        <v>2011</v>
      </c>
      <c r="E994" t="s">
        <v>197</v>
      </c>
      <c r="F994" t="s">
        <v>59</v>
      </c>
      <c r="G994">
        <v>0.11019704</v>
      </c>
      <c r="H994">
        <v>0.135186</v>
      </c>
      <c r="I994">
        <v>0.17615135000000001</v>
      </c>
      <c r="J994">
        <v>0.230430625</v>
      </c>
      <c r="K994">
        <v>0.30969872999999998</v>
      </c>
      <c r="L994">
        <v>9.9546019999999995</v>
      </c>
      <c r="M994">
        <v>6</v>
      </c>
      <c r="N994" t="s">
        <v>3621</v>
      </c>
      <c r="O994">
        <v>0.21250582068954599</v>
      </c>
      <c r="P994">
        <v>0.207912414412913</v>
      </c>
      <c r="Q994" s="3">
        <v>0.346977283333333</v>
      </c>
      <c r="R994">
        <v>1.5999870617402501</v>
      </c>
      <c r="S994" s="5">
        <v>9.0123969999999998E-2</v>
      </c>
      <c r="T994">
        <v>60</v>
      </c>
      <c r="U994">
        <v>5</v>
      </c>
      <c r="V994">
        <v>5</v>
      </c>
      <c r="W994">
        <v>10</v>
      </c>
      <c r="X994">
        <v>13</v>
      </c>
      <c r="Y994">
        <v>16</v>
      </c>
      <c r="Z994">
        <v>21</v>
      </c>
      <c r="AA994">
        <v>1</v>
      </c>
      <c r="AB994">
        <v>8.3333333333333304</v>
      </c>
      <c r="AC994" t="s">
        <v>1997</v>
      </c>
      <c r="AD994" t="s">
        <v>323</v>
      </c>
      <c r="AE994" t="s">
        <v>198</v>
      </c>
      <c r="AF994" t="s">
        <v>68</v>
      </c>
      <c r="AI994">
        <v>1</v>
      </c>
      <c r="AJ994" t="s">
        <v>60</v>
      </c>
      <c r="AK994">
        <v>3</v>
      </c>
      <c r="AL994" t="s">
        <v>60</v>
      </c>
      <c r="AM994" t="s">
        <v>60</v>
      </c>
      <c r="AN994" t="s">
        <v>60</v>
      </c>
      <c r="AO994" t="s">
        <v>60</v>
      </c>
      <c r="AP994" t="s">
        <v>60</v>
      </c>
      <c r="AQ994" t="s">
        <v>60</v>
      </c>
      <c r="AR994" t="s">
        <v>60</v>
      </c>
      <c r="AS994" t="s">
        <v>60</v>
      </c>
      <c r="AT994" s="2">
        <v>3.67323466666667E-5</v>
      </c>
      <c r="AU994" s="2">
        <v>4.5062000000000003E-5</v>
      </c>
      <c r="AV994" s="2">
        <v>5.8717116666666698E-5</v>
      </c>
      <c r="AW994" s="2">
        <v>7.6810208333333296E-5</v>
      </c>
      <c r="AX994">
        <v>1.0323291E-4</v>
      </c>
      <c r="AY994">
        <v>3.3182006666666701E-3</v>
      </c>
      <c r="AZ994">
        <v>1.15659094444444E-4</v>
      </c>
      <c r="BA994" s="2">
        <v>3.0041323333333299E-5</v>
      </c>
      <c r="BB994" t="s">
        <v>1994</v>
      </c>
      <c r="BC994" s="1" t="s">
        <v>1998</v>
      </c>
      <c r="BD994" t="s">
        <v>1995</v>
      </c>
      <c r="BE994" t="s">
        <v>63</v>
      </c>
      <c r="BF994">
        <v>40.902966999999997</v>
      </c>
      <c r="BG994">
        <v>-111.884467</v>
      </c>
      <c r="BH994" t="s">
        <v>109</v>
      </c>
      <c r="BI994" t="s">
        <v>60</v>
      </c>
      <c r="BJ994">
        <v>3000</v>
      </c>
    </row>
    <row r="995" spans="1:62" x14ac:dyDescent="0.3">
      <c r="A995" s="1" t="s">
        <v>1996</v>
      </c>
      <c r="B995" s="1" t="s">
        <v>199</v>
      </c>
      <c r="C995" t="s">
        <v>1993</v>
      </c>
      <c r="D995">
        <v>2011</v>
      </c>
      <c r="E995" t="s">
        <v>200</v>
      </c>
      <c r="F995" t="s">
        <v>59</v>
      </c>
      <c r="G995">
        <v>0.26745594</v>
      </c>
      <c r="H995">
        <v>0.34586270000000002</v>
      </c>
      <c r="I995">
        <v>0.43064940000000002</v>
      </c>
      <c r="J995">
        <v>0.99267622499999997</v>
      </c>
      <c r="K995">
        <v>16.421759000000002</v>
      </c>
      <c r="L995">
        <v>1563.098</v>
      </c>
      <c r="M995">
        <v>6</v>
      </c>
      <c r="N995" t="s">
        <v>3622</v>
      </c>
      <c r="O995">
        <v>0.170011659896286</v>
      </c>
      <c r="P995">
        <v>1.1659896285999999E-5</v>
      </c>
      <c r="Q995" s="3">
        <v>45.798431164999997</v>
      </c>
      <c r="R995">
        <v>48098.063646760602</v>
      </c>
      <c r="S995" s="5">
        <v>4.0294679999999999E-2</v>
      </c>
      <c r="T995">
        <v>60</v>
      </c>
      <c r="U995">
        <v>0</v>
      </c>
      <c r="V995">
        <v>0</v>
      </c>
      <c r="W995">
        <v>10</v>
      </c>
      <c r="X995">
        <v>13</v>
      </c>
      <c r="Y995">
        <v>16</v>
      </c>
      <c r="Z995">
        <v>21</v>
      </c>
      <c r="AA995">
        <v>1</v>
      </c>
      <c r="AB995">
        <v>0</v>
      </c>
      <c r="AC995" t="s">
        <v>1997</v>
      </c>
      <c r="AD995" t="s">
        <v>323</v>
      </c>
      <c r="AE995" t="s">
        <v>200</v>
      </c>
      <c r="AF995" t="s">
        <v>201</v>
      </c>
      <c r="AI995">
        <v>1</v>
      </c>
      <c r="AJ995" t="s">
        <v>60</v>
      </c>
      <c r="AK995">
        <v>0.06</v>
      </c>
      <c r="AL995" t="s">
        <v>60</v>
      </c>
      <c r="AM995" t="s">
        <v>60</v>
      </c>
      <c r="AN995" t="s">
        <v>60</v>
      </c>
      <c r="AO995" t="s">
        <v>60</v>
      </c>
      <c r="AP995" t="s">
        <v>60</v>
      </c>
      <c r="AQ995" t="s">
        <v>60</v>
      </c>
      <c r="AR995" t="s">
        <v>60</v>
      </c>
      <c r="AS995" t="s">
        <v>60</v>
      </c>
      <c r="AT995">
        <v>4.4575989999999996E-3</v>
      </c>
      <c r="AU995">
        <v>5.7643783333333302E-3</v>
      </c>
      <c r="AV995">
        <v>7.1774899999999999E-3</v>
      </c>
      <c r="AW995">
        <v>1.6544603750000001E-2</v>
      </c>
      <c r="AX995">
        <v>0.273695983333333</v>
      </c>
      <c r="AY995">
        <v>26.051633333333299</v>
      </c>
      <c r="AZ995">
        <v>0.76330718608333303</v>
      </c>
      <c r="BA995">
        <v>6.7157800000000004E-4</v>
      </c>
      <c r="BB995" t="s">
        <v>1994</v>
      </c>
      <c r="BC995" s="1" t="s">
        <v>1998</v>
      </c>
      <c r="BD995" t="s">
        <v>1995</v>
      </c>
      <c r="BE995" t="s">
        <v>63</v>
      </c>
      <c r="BF995">
        <v>40.902966999999997</v>
      </c>
      <c r="BG995">
        <v>-111.884467</v>
      </c>
      <c r="BH995" t="s">
        <v>109</v>
      </c>
      <c r="BI995" t="s">
        <v>60</v>
      </c>
      <c r="BJ995">
        <v>60</v>
      </c>
    </row>
    <row r="996" spans="1:62" x14ac:dyDescent="0.3">
      <c r="A996" s="1" t="s">
        <v>1996</v>
      </c>
      <c r="B996" s="1" t="s">
        <v>177</v>
      </c>
      <c r="C996" t="s">
        <v>1993</v>
      </c>
      <c r="D996">
        <v>2011</v>
      </c>
      <c r="E996" t="s">
        <v>178</v>
      </c>
      <c r="F996" t="s">
        <v>59</v>
      </c>
      <c r="G996">
        <v>1.060192</v>
      </c>
      <c r="H996">
        <v>1.1992725</v>
      </c>
      <c r="I996">
        <v>1.2916835</v>
      </c>
      <c r="J996">
        <v>1.4403665000000001</v>
      </c>
      <c r="K996">
        <v>1.538869</v>
      </c>
      <c r="L996">
        <v>2.0258050000000001</v>
      </c>
      <c r="M996">
        <v>6</v>
      </c>
      <c r="N996" t="s">
        <v>3623</v>
      </c>
      <c r="O996">
        <v>1.0900108968445401</v>
      </c>
      <c r="P996">
        <v>1.089684454E-5</v>
      </c>
      <c r="Q996" s="3">
        <v>1.31818450666667</v>
      </c>
      <c r="R996">
        <v>4.6812880580486403E-2</v>
      </c>
      <c r="S996" s="5">
        <v>2.4780489999999999E-2</v>
      </c>
      <c r="T996">
        <v>60</v>
      </c>
      <c r="U996">
        <v>0</v>
      </c>
      <c r="V996">
        <v>0</v>
      </c>
      <c r="W996">
        <v>10</v>
      </c>
      <c r="X996">
        <v>13</v>
      </c>
      <c r="Y996">
        <v>16</v>
      </c>
      <c r="Z996">
        <v>21</v>
      </c>
      <c r="AA996">
        <v>1</v>
      </c>
      <c r="AB996">
        <v>0</v>
      </c>
      <c r="AC996" t="s">
        <v>1997</v>
      </c>
      <c r="AD996" t="s">
        <v>323</v>
      </c>
      <c r="AE996" t="s">
        <v>179</v>
      </c>
      <c r="AF996" t="s">
        <v>84</v>
      </c>
      <c r="AI996">
        <v>1</v>
      </c>
      <c r="AJ996" t="s">
        <v>60</v>
      </c>
      <c r="AK996">
        <v>0.09</v>
      </c>
      <c r="AL996" t="s">
        <v>60</v>
      </c>
      <c r="AM996" t="s">
        <v>60</v>
      </c>
      <c r="AN996" t="s">
        <v>60</v>
      </c>
      <c r="AO996" t="s">
        <v>60</v>
      </c>
      <c r="AP996" t="s">
        <v>60</v>
      </c>
      <c r="AQ996" t="s">
        <v>60</v>
      </c>
      <c r="AR996" t="s">
        <v>60</v>
      </c>
      <c r="AS996" t="s">
        <v>60</v>
      </c>
      <c r="AT996">
        <v>1.17799111111111E-2</v>
      </c>
      <c r="AU996">
        <v>1.332525E-2</v>
      </c>
      <c r="AV996">
        <v>1.4352038888888899E-2</v>
      </c>
      <c r="AW996">
        <v>1.60040722222222E-2</v>
      </c>
      <c r="AX996">
        <v>1.7098544444444402E-2</v>
      </c>
      <c r="AY996">
        <v>2.2508944444444401E-2</v>
      </c>
      <c r="AZ996">
        <v>1.46464945185185E-2</v>
      </c>
      <c r="BA996">
        <v>2.7533877777777803E-4</v>
      </c>
      <c r="BB996" t="s">
        <v>1994</v>
      </c>
      <c r="BC996" s="1" t="s">
        <v>1998</v>
      </c>
      <c r="BD996" t="s">
        <v>1995</v>
      </c>
      <c r="BE996" t="s">
        <v>63</v>
      </c>
      <c r="BF996">
        <v>40.902966999999997</v>
      </c>
      <c r="BG996">
        <v>-111.884467</v>
      </c>
      <c r="BH996" t="s">
        <v>109</v>
      </c>
      <c r="BI996" t="s">
        <v>60</v>
      </c>
      <c r="BJ996">
        <v>90</v>
      </c>
    </row>
    <row r="997" spans="1:62" x14ac:dyDescent="0.3">
      <c r="A997" s="1" t="s">
        <v>1996</v>
      </c>
      <c r="B997" s="1" t="s">
        <v>209</v>
      </c>
      <c r="C997" t="s">
        <v>1993</v>
      </c>
      <c r="D997">
        <v>2011</v>
      </c>
      <c r="E997" t="s">
        <v>210</v>
      </c>
      <c r="F997" t="s">
        <v>59</v>
      </c>
      <c r="G997">
        <v>0.48317175000000001</v>
      </c>
      <c r="H997">
        <v>0.52689627500000003</v>
      </c>
      <c r="I997">
        <v>0.60081910000000005</v>
      </c>
      <c r="J997">
        <v>0.6873245</v>
      </c>
      <c r="K997">
        <v>0.77508814999999998</v>
      </c>
      <c r="L997">
        <v>1.0380640000000001</v>
      </c>
      <c r="M997">
        <v>6</v>
      </c>
      <c r="N997" t="s">
        <v>3624</v>
      </c>
      <c r="O997">
        <v>0.54700010403044408</v>
      </c>
      <c r="P997">
        <v>1.04030444E-7</v>
      </c>
      <c r="Q997" s="3">
        <v>0.609626895</v>
      </c>
      <c r="R997">
        <v>1.8262949118690301E-2</v>
      </c>
      <c r="S997" s="5">
        <v>0.15099119999999999</v>
      </c>
      <c r="T997">
        <v>60</v>
      </c>
      <c r="U997">
        <v>0</v>
      </c>
      <c r="V997">
        <v>0</v>
      </c>
      <c r="W997">
        <v>10</v>
      </c>
      <c r="X997">
        <v>13</v>
      </c>
      <c r="Y997">
        <v>16</v>
      </c>
      <c r="Z997">
        <v>21</v>
      </c>
      <c r="AA997">
        <v>1</v>
      </c>
      <c r="AB997">
        <v>0</v>
      </c>
      <c r="AC997" t="s">
        <v>1997</v>
      </c>
      <c r="AD997" t="s">
        <v>323</v>
      </c>
      <c r="AE997" t="s">
        <v>211</v>
      </c>
      <c r="AF997" t="s">
        <v>93</v>
      </c>
      <c r="AI997">
        <v>1</v>
      </c>
      <c r="AJ997" s="2">
        <v>6.0000000000000002E-6</v>
      </c>
      <c r="AK997">
        <v>0.1</v>
      </c>
      <c r="AL997">
        <v>2.8990304999999998</v>
      </c>
      <c r="AM997">
        <v>3.1613776499999999</v>
      </c>
      <c r="AN997">
        <v>3.6049145999999999</v>
      </c>
      <c r="AO997">
        <v>4.1239470000000003</v>
      </c>
      <c r="AP997">
        <v>4.6505289000000003</v>
      </c>
      <c r="AQ997">
        <v>6.2283840000000001</v>
      </c>
      <c r="AR997">
        <v>3.6577613699999998</v>
      </c>
      <c r="AS997">
        <v>0.90594719999999995</v>
      </c>
      <c r="AT997">
        <v>4.8317174999999999E-3</v>
      </c>
      <c r="AU997">
        <v>5.2689627499999999E-3</v>
      </c>
      <c r="AV997">
        <v>6.0081910000000004E-3</v>
      </c>
      <c r="AW997">
        <v>6.873245E-3</v>
      </c>
      <c r="AX997">
        <v>7.7508815E-3</v>
      </c>
      <c r="AY997">
        <v>1.038064E-2</v>
      </c>
      <c r="AZ997">
        <v>6.0962689499999998E-3</v>
      </c>
      <c r="BA997">
        <v>1.509912E-3</v>
      </c>
      <c r="BB997" t="s">
        <v>1994</v>
      </c>
      <c r="BC997" s="1" t="s">
        <v>1998</v>
      </c>
      <c r="BD997" t="s">
        <v>1995</v>
      </c>
      <c r="BE997" t="s">
        <v>63</v>
      </c>
      <c r="BF997">
        <v>40.902966999999997</v>
      </c>
      <c r="BG997">
        <v>-111.884467</v>
      </c>
      <c r="BH997" t="s">
        <v>109</v>
      </c>
      <c r="BI997">
        <v>0.16666666666666699</v>
      </c>
      <c r="BJ997">
        <v>100</v>
      </c>
    </row>
    <row r="998" spans="1:62" x14ac:dyDescent="0.3">
      <c r="A998" s="1" t="s">
        <v>1996</v>
      </c>
      <c r="B998" s="1" t="s">
        <v>261</v>
      </c>
      <c r="C998" t="s">
        <v>1993</v>
      </c>
      <c r="D998">
        <v>2011</v>
      </c>
      <c r="E998" t="s">
        <v>262</v>
      </c>
      <c r="F998" t="s">
        <v>59</v>
      </c>
      <c r="G998">
        <v>0.36245098999999997</v>
      </c>
      <c r="H998">
        <v>0.41231511250000002</v>
      </c>
      <c r="I998">
        <v>0.51498535000000001</v>
      </c>
      <c r="J998">
        <v>0.65390952499999999</v>
      </c>
      <c r="K998">
        <v>0.81696362</v>
      </c>
      <c r="L998">
        <v>3.3288319999999998</v>
      </c>
      <c r="M998">
        <v>6</v>
      </c>
      <c r="N998" t="s">
        <v>3625</v>
      </c>
      <c r="O998">
        <v>0.43834295800985901</v>
      </c>
      <c r="P998">
        <v>0.42234295800985899</v>
      </c>
      <c r="Q998" s="3">
        <v>0.59344654666666696</v>
      </c>
      <c r="R998">
        <v>0.166613951303167</v>
      </c>
      <c r="S998" s="5">
        <v>9.3903865000000003E-2</v>
      </c>
      <c r="T998">
        <v>60</v>
      </c>
      <c r="U998">
        <v>0</v>
      </c>
      <c r="V998">
        <v>0</v>
      </c>
      <c r="W998">
        <v>10</v>
      </c>
      <c r="X998">
        <v>13</v>
      </c>
      <c r="Y998">
        <v>16</v>
      </c>
      <c r="Z998">
        <v>21</v>
      </c>
      <c r="AA998">
        <v>1</v>
      </c>
      <c r="AB998">
        <v>0</v>
      </c>
      <c r="AC998" t="s">
        <v>1997</v>
      </c>
      <c r="AD998" t="s">
        <v>323</v>
      </c>
      <c r="AE998" t="s">
        <v>263</v>
      </c>
      <c r="AF998" t="s">
        <v>68</v>
      </c>
      <c r="AI998">
        <v>1</v>
      </c>
      <c r="AJ998" s="2">
        <v>2.5000000000000002E-6</v>
      </c>
      <c r="AK998">
        <v>1</v>
      </c>
      <c r="AL998">
        <v>0.90612747500000002</v>
      </c>
      <c r="AM998">
        <v>1.0307877812499999</v>
      </c>
      <c r="AN998">
        <v>1.287463375</v>
      </c>
      <c r="AO998">
        <v>1.6347738125</v>
      </c>
      <c r="AP998">
        <v>2.0424090499999998</v>
      </c>
      <c r="AQ998">
        <v>8.3220799999999997</v>
      </c>
      <c r="AR998">
        <v>1.48361636666667</v>
      </c>
      <c r="AS998">
        <v>0.23475966249999999</v>
      </c>
      <c r="AT998">
        <v>3.6245099E-4</v>
      </c>
      <c r="AU998">
        <v>4.123151125E-4</v>
      </c>
      <c r="AV998">
        <v>5.1498535000000004E-4</v>
      </c>
      <c r="AW998">
        <v>6.5390952500000001E-4</v>
      </c>
      <c r="AX998">
        <v>8.1696361999999999E-4</v>
      </c>
      <c r="AY998">
        <v>3.3288319999999999E-3</v>
      </c>
      <c r="AZ998">
        <v>5.9344654666666698E-4</v>
      </c>
      <c r="BA998" s="2">
        <v>9.3903864999999998E-5</v>
      </c>
      <c r="BB998" t="s">
        <v>1994</v>
      </c>
      <c r="BC998" s="1" t="s">
        <v>1998</v>
      </c>
      <c r="BD998" t="s">
        <v>1995</v>
      </c>
      <c r="BE998" t="s">
        <v>63</v>
      </c>
      <c r="BF998">
        <v>40.902966999999997</v>
      </c>
      <c r="BG998">
        <v>-111.884467</v>
      </c>
      <c r="BH998" t="s">
        <v>109</v>
      </c>
      <c r="BI998">
        <v>0.4</v>
      </c>
      <c r="BJ998">
        <v>1000</v>
      </c>
    </row>
    <row r="999" spans="1:62" x14ac:dyDescent="0.3">
      <c r="A999" s="1" t="s">
        <v>1996</v>
      </c>
      <c r="B999" s="1" t="s">
        <v>329</v>
      </c>
      <c r="C999" t="s">
        <v>1993</v>
      </c>
      <c r="D999">
        <v>2011</v>
      </c>
      <c r="E999" t="s">
        <v>330</v>
      </c>
      <c r="F999" t="s">
        <v>59</v>
      </c>
      <c r="G999">
        <v>3.3923155999999999E-4</v>
      </c>
      <c r="H999">
        <v>5.0219149999999998E-4</v>
      </c>
      <c r="I999">
        <v>6.6790960000000005E-4</v>
      </c>
      <c r="J999">
        <v>1.314924125E-3</v>
      </c>
      <c r="K999">
        <v>2.3914689000000002E-3</v>
      </c>
      <c r="L999">
        <v>4.8490779999999997E-3</v>
      </c>
      <c r="M999">
        <v>6</v>
      </c>
      <c r="N999" t="s">
        <v>3626</v>
      </c>
      <c r="O999">
        <v>6.7569278417000002E-5</v>
      </c>
      <c r="P999">
        <v>1.895242221E-6</v>
      </c>
      <c r="Q999" s="3">
        <v>1.1016643316666701E-3</v>
      </c>
      <c r="R999" s="2">
        <v>9.7745022328714091E-7</v>
      </c>
      <c r="S999" s="6">
        <v>2.0000000000000002E-5</v>
      </c>
      <c r="T999">
        <v>60</v>
      </c>
      <c r="U999">
        <v>0</v>
      </c>
      <c r="V999">
        <v>0</v>
      </c>
      <c r="W999">
        <v>14</v>
      </c>
      <c r="X999">
        <v>15</v>
      </c>
      <c r="Y999">
        <v>16</v>
      </c>
      <c r="Z999">
        <v>15</v>
      </c>
      <c r="AA999">
        <v>1</v>
      </c>
      <c r="AB999">
        <v>0</v>
      </c>
      <c r="AC999" t="s">
        <v>1997</v>
      </c>
      <c r="AD999" t="s">
        <v>323</v>
      </c>
      <c r="AE999" t="s">
        <v>61</v>
      </c>
      <c r="AF999" t="s">
        <v>62</v>
      </c>
      <c r="AI999">
        <v>1</v>
      </c>
      <c r="AJ999" t="s">
        <v>60</v>
      </c>
      <c r="AK999" s="2">
        <v>2.0000000000000001E-4</v>
      </c>
      <c r="AL999" t="s">
        <v>60</v>
      </c>
      <c r="AM999" t="s">
        <v>60</v>
      </c>
      <c r="AN999" t="s">
        <v>60</v>
      </c>
      <c r="AO999" t="s">
        <v>60</v>
      </c>
      <c r="AP999" t="s">
        <v>60</v>
      </c>
      <c r="AQ999" t="s">
        <v>60</v>
      </c>
      <c r="AR999" t="s">
        <v>60</v>
      </c>
      <c r="AS999" t="s">
        <v>60</v>
      </c>
      <c r="AT999">
        <v>1.6961578000000001E-3</v>
      </c>
      <c r="AU999">
        <v>2.5109575E-3</v>
      </c>
      <c r="AV999">
        <v>3.3395479999999999E-3</v>
      </c>
      <c r="AW999">
        <v>6.5746206250000003E-3</v>
      </c>
      <c r="AX999">
        <v>1.19573445E-2</v>
      </c>
      <c r="AY999">
        <v>2.4245389999999999E-2</v>
      </c>
      <c r="AZ999">
        <v>5.5083216583333297E-3</v>
      </c>
      <c r="BA999" s="2">
        <v>1E-4</v>
      </c>
      <c r="BB999" t="s">
        <v>1994</v>
      </c>
      <c r="BC999" s="1" t="s">
        <v>1998</v>
      </c>
      <c r="BD999" t="s">
        <v>1995</v>
      </c>
      <c r="BE999" t="s">
        <v>63</v>
      </c>
      <c r="BF999">
        <v>40.902966999999997</v>
      </c>
      <c r="BG999">
        <v>-111.884467</v>
      </c>
      <c r="BH999" t="s">
        <v>109</v>
      </c>
      <c r="BI999" t="s">
        <v>60</v>
      </c>
      <c r="BJ999">
        <v>0.2</v>
      </c>
    </row>
    <row r="1000" spans="1:62" x14ac:dyDescent="0.3">
      <c r="A1000" s="1" t="s">
        <v>1996</v>
      </c>
      <c r="B1000" s="1" t="s">
        <v>340</v>
      </c>
      <c r="C1000" t="s">
        <v>1993</v>
      </c>
      <c r="D1000">
        <v>2011</v>
      </c>
      <c r="E1000" t="s">
        <v>341</v>
      </c>
      <c r="F1000" t="s">
        <v>59</v>
      </c>
      <c r="G1000" s="2">
        <v>3.7690569000000003E-5</v>
      </c>
      <c r="H1000" s="2">
        <v>7.9621527499999995E-5</v>
      </c>
      <c r="I1000">
        <v>1.3567049999999999E-4</v>
      </c>
      <c r="J1000">
        <v>2.4987105E-4</v>
      </c>
      <c r="K1000">
        <v>3.9429857000000001E-4</v>
      </c>
      <c r="L1000">
        <v>5.4717220000000003E-4</v>
      </c>
      <c r="M1000">
        <v>6</v>
      </c>
      <c r="N1000" t="s">
        <v>3627</v>
      </c>
      <c r="O1000">
        <v>4.1066079051000002E-5</v>
      </c>
      <c r="P1000">
        <v>6.6079051000000005E-8</v>
      </c>
      <c r="Q1000" s="3">
        <v>1.78960273166667E-4</v>
      </c>
      <c r="R1000" s="2">
        <v>1.8492814284262499E-8</v>
      </c>
      <c r="S1000" s="6">
        <v>2.0000000000000002E-5</v>
      </c>
      <c r="T1000">
        <v>60</v>
      </c>
      <c r="U1000">
        <v>0</v>
      </c>
      <c r="V1000">
        <v>0</v>
      </c>
      <c r="W1000">
        <v>14</v>
      </c>
      <c r="X1000">
        <v>15</v>
      </c>
      <c r="Y1000">
        <v>16</v>
      </c>
      <c r="Z1000">
        <v>15</v>
      </c>
      <c r="AA1000">
        <v>1</v>
      </c>
      <c r="AB1000">
        <v>0</v>
      </c>
      <c r="AC1000" t="s">
        <v>1997</v>
      </c>
      <c r="AD1000" t="s">
        <v>323</v>
      </c>
      <c r="AE1000" t="s">
        <v>74</v>
      </c>
      <c r="AF1000" t="s">
        <v>62</v>
      </c>
      <c r="AI1000">
        <v>1</v>
      </c>
      <c r="AJ1000" t="s">
        <v>60</v>
      </c>
      <c r="AK1000" s="2">
        <v>1E-4</v>
      </c>
      <c r="AL1000" t="s">
        <v>60</v>
      </c>
      <c r="AM1000" t="s">
        <v>60</v>
      </c>
      <c r="AN1000" t="s">
        <v>60</v>
      </c>
      <c r="AO1000" t="s">
        <v>60</v>
      </c>
      <c r="AP1000" t="s">
        <v>60</v>
      </c>
      <c r="AQ1000" t="s">
        <v>60</v>
      </c>
      <c r="AR1000" t="s">
        <v>60</v>
      </c>
      <c r="AS1000" t="s">
        <v>60</v>
      </c>
      <c r="AT1000">
        <v>3.7690568999999998E-4</v>
      </c>
      <c r="AU1000">
        <v>7.9621527499999995E-4</v>
      </c>
      <c r="AV1000">
        <v>1.3567049999999999E-3</v>
      </c>
      <c r="AW1000">
        <v>2.4987105000000001E-3</v>
      </c>
      <c r="AX1000">
        <v>3.9429857000000002E-3</v>
      </c>
      <c r="AY1000">
        <v>5.471722E-3</v>
      </c>
      <c r="AZ1000">
        <v>1.7896027316666699E-3</v>
      </c>
      <c r="BA1000" s="2">
        <v>2.0000000000000001E-4</v>
      </c>
      <c r="BB1000" t="s">
        <v>1994</v>
      </c>
      <c r="BC1000" s="1" t="s">
        <v>1998</v>
      </c>
      <c r="BD1000" t="s">
        <v>1995</v>
      </c>
      <c r="BE1000" t="s">
        <v>63</v>
      </c>
      <c r="BF1000">
        <v>40.902966999999997</v>
      </c>
      <c r="BG1000">
        <v>-111.884467</v>
      </c>
      <c r="BH1000" t="s">
        <v>109</v>
      </c>
      <c r="BI1000" t="s">
        <v>60</v>
      </c>
      <c r="BJ1000">
        <v>0.1</v>
      </c>
    </row>
    <row r="1001" spans="1:62" x14ac:dyDescent="0.3">
      <c r="A1001" s="1" t="s">
        <v>1996</v>
      </c>
      <c r="B1001" s="1" t="s">
        <v>348</v>
      </c>
      <c r="C1001" t="s">
        <v>1993</v>
      </c>
      <c r="D1001">
        <v>2011</v>
      </c>
      <c r="E1001" t="s">
        <v>349</v>
      </c>
      <c r="F1001" t="s">
        <v>59</v>
      </c>
      <c r="G1001">
        <v>0</v>
      </c>
      <c r="H1001">
        <v>0</v>
      </c>
      <c r="I1001" s="2">
        <v>8.6946770000000004E-5</v>
      </c>
      <c r="J1001">
        <v>2.1650749999999999E-4</v>
      </c>
      <c r="K1001">
        <v>4.3380015000000002E-4</v>
      </c>
      <c r="L1001">
        <v>1.588667E-3</v>
      </c>
      <c r="M1001">
        <v>6</v>
      </c>
      <c r="N1001" t="s">
        <v>3628</v>
      </c>
      <c r="O1001">
        <v>2.09465920731E-4</v>
      </c>
      <c r="P1001">
        <v>9.4659207309999994E-6</v>
      </c>
      <c r="Q1001" s="3">
        <v>1.6167172541666701E-4</v>
      </c>
      <c r="R1001" s="2">
        <v>6.1159197236404499E-8</v>
      </c>
      <c r="S1001" s="6">
        <v>6.6333333333333297E-5</v>
      </c>
      <c r="T1001">
        <v>60</v>
      </c>
      <c r="U1001">
        <v>29</v>
      </c>
      <c r="V1001">
        <v>19</v>
      </c>
      <c r="W1001">
        <v>14</v>
      </c>
      <c r="X1001">
        <v>15</v>
      </c>
      <c r="Y1001">
        <v>16</v>
      </c>
      <c r="Z1001">
        <v>15</v>
      </c>
      <c r="AA1001">
        <v>1</v>
      </c>
      <c r="AB1001">
        <v>48.3333333333333</v>
      </c>
      <c r="AC1001" t="s">
        <v>1997</v>
      </c>
      <c r="AD1001" t="s">
        <v>323</v>
      </c>
      <c r="AE1001" t="s">
        <v>92</v>
      </c>
      <c r="AF1001" t="s">
        <v>84</v>
      </c>
      <c r="AG1001" t="s">
        <v>93</v>
      </c>
      <c r="AH1001" t="s">
        <v>94</v>
      </c>
      <c r="AI1001">
        <v>1</v>
      </c>
      <c r="AJ1001" t="s">
        <v>60</v>
      </c>
      <c r="AK1001">
        <v>0.02</v>
      </c>
      <c r="AL1001" t="s">
        <v>60</v>
      </c>
      <c r="AM1001" t="s">
        <v>60</v>
      </c>
      <c r="AN1001" t="s">
        <v>60</v>
      </c>
      <c r="AO1001" t="s">
        <v>60</v>
      </c>
      <c r="AP1001" t="s">
        <v>60</v>
      </c>
      <c r="AQ1001" t="s">
        <v>60</v>
      </c>
      <c r="AR1001" t="s">
        <v>60</v>
      </c>
      <c r="AS1001" t="s">
        <v>60</v>
      </c>
      <c r="AT1001">
        <v>0</v>
      </c>
      <c r="AU1001">
        <v>0</v>
      </c>
      <c r="AV1001" s="2">
        <v>4.3473385000000002E-6</v>
      </c>
      <c r="AW1001" s="2">
        <v>1.0825375E-5</v>
      </c>
      <c r="AX1001" s="2">
        <v>2.1690007500000001E-5</v>
      </c>
      <c r="AY1001" s="2">
        <v>7.9433349999999994E-5</v>
      </c>
      <c r="AZ1001" s="2">
        <v>8.08358627083333E-6</v>
      </c>
      <c r="BA1001" s="2">
        <v>3.3166666666666699E-6</v>
      </c>
      <c r="BB1001" t="s">
        <v>1994</v>
      </c>
      <c r="BC1001" s="1" t="s">
        <v>1998</v>
      </c>
      <c r="BD1001" t="s">
        <v>1995</v>
      </c>
      <c r="BE1001" t="s">
        <v>63</v>
      </c>
      <c r="BF1001">
        <v>40.902966999999997</v>
      </c>
      <c r="BG1001">
        <v>-111.884467</v>
      </c>
      <c r="BH1001" t="s">
        <v>109</v>
      </c>
      <c r="BI1001" t="s">
        <v>60</v>
      </c>
      <c r="BJ1001">
        <v>20</v>
      </c>
    </row>
    <row r="1002" spans="1:62" x14ac:dyDescent="0.3">
      <c r="A1002" s="1" t="s">
        <v>2020</v>
      </c>
      <c r="B1002" s="1" t="s">
        <v>326</v>
      </c>
      <c r="C1002" t="s">
        <v>2015</v>
      </c>
      <c r="D1002">
        <v>2011</v>
      </c>
      <c r="E1002" t="s">
        <v>327</v>
      </c>
      <c r="F1002" t="s">
        <v>59</v>
      </c>
      <c r="G1002">
        <v>3.6563808000000003E-2</v>
      </c>
      <c r="H1002">
        <v>7.9427070000000002E-2</v>
      </c>
      <c r="I1002">
        <v>0.11775969999999999</v>
      </c>
      <c r="J1002">
        <v>0.14678484999999999</v>
      </c>
      <c r="K1002">
        <v>0.18696773999999999</v>
      </c>
      <c r="L1002">
        <v>0.30908750000000002</v>
      </c>
      <c r="M1002">
        <v>6</v>
      </c>
      <c r="N1002" t="s">
        <v>3629</v>
      </c>
      <c r="O1002">
        <v>8.9626266975699996E-4</v>
      </c>
      <c r="P1002">
        <v>7.9840835582500002E-4</v>
      </c>
      <c r="Q1002" s="3">
        <v>0.11651158644067799</v>
      </c>
      <c r="R1002">
        <v>4.1533875449257501E-3</v>
      </c>
      <c r="S1002" s="5">
        <v>4.4406779661016896E-3</v>
      </c>
      <c r="T1002">
        <v>59</v>
      </c>
      <c r="U1002">
        <v>6</v>
      </c>
      <c r="V1002">
        <v>6</v>
      </c>
      <c r="W1002">
        <v>14</v>
      </c>
      <c r="X1002">
        <v>15</v>
      </c>
      <c r="Y1002">
        <v>14</v>
      </c>
      <c r="Z1002">
        <v>16</v>
      </c>
      <c r="AA1002">
        <v>1</v>
      </c>
      <c r="AB1002">
        <v>10.1694915254237</v>
      </c>
      <c r="AC1002" t="s">
        <v>2021</v>
      </c>
      <c r="AD1002" t="s">
        <v>1002</v>
      </c>
      <c r="AE1002" t="s">
        <v>328</v>
      </c>
      <c r="AI1002">
        <v>1</v>
      </c>
      <c r="AJ1002" t="s">
        <v>60</v>
      </c>
      <c r="AK1002">
        <v>8.0000000000000002E-3</v>
      </c>
      <c r="AL1002" t="s">
        <v>60</v>
      </c>
      <c r="AM1002" t="s">
        <v>60</v>
      </c>
      <c r="AN1002" t="s">
        <v>60</v>
      </c>
      <c r="AO1002" t="s">
        <v>60</v>
      </c>
      <c r="AP1002" t="s">
        <v>60</v>
      </c>
      <c r="AQ1002" t="s">
        <v>60</v>
      </c>
      <c r="AR1002" t="s">
        <v>60</v>
      </c>
      <c r="AS1002" t="s">
        <v>60</v>
      </c>
      <c r="AT1002">
        <v>4.5704760000000004E-3</v>
      </c>
      <c r="AU1002">
        <v>9.9283837500000003E-3</v>
      </c>
      <c r="AV1002">
        <v>1.4719962499999999E-2</v>
      </c>
      <c r="AW1002">
        <v>1.8348106249999999E-2</v>
      </c>
      <c r="AX1002">
        <v>2.3370967499999999E-2</v>
      </c>
      <c r="AY1002">
        <v>3.8635937500000002E-2</v>
      </c>
      <c r="AZ1002">
        <v>1.4563948305084701E-2</v>
      </c>
      <c r="BA1002">
        <v>5.5508474576271196E-4</v>
      </c>
      <c r="BB1002" t="s">
        <v>2018</v>
      </c>
      <c r="BC1002" s="1" t="s">
        <v>2022</v>
      </c>
      <c r="BD1002" t="s">
        <v>2023</v>
      </c>
      <c r="BE1002" t="s">
        <v>96</v>
      </c>
      <c r="BF1002">
        <v>44.528390000000002</v>
      </c>
      <c r="BG1002">
        <v>-72.868840000000006</v>
      </c>
      <c r="BH1002" t="s">
        <v>64</v>
      </c>
      <c r="BI1002" t="s">
        <v>60</v>
      </c>
      <c r="BJ1002">
        <v>8</v>
      </c>
    </row>
    <row r="1003" spans="1:62" x14ac:dyDescent="0.3">
      <c r="A1003" s="1" t="s">
        <v>2020</v>
      </c>
      <c r="B1003" s="1" t="s">
        <v>196</v>
      </c>
      <c r="C1003" t="s">
        <v>2015</v>
      </c>
      <c r="D1003">
        <v>2011</v>
      </c>
      <c r="E1003" t="s">
        <v>197</v>
      </c>
      <c r="F1003" t="s">
        <v>59</v>
      </c>
      <c r="G1003">
        <v>0.05</v>
      </c>
      <c r="H1003">
        <v>6.25E-2</v>
      </c>
      <c r="I1003">
        <v>0.09</v>
      </c>
      <c r="J1003">
        <v>0.14000000000000001</v>
      </c>
      <c r="K1003">
        <v>0.223</v>
      </c>
      <c r="L1003">
        <v>0.41</v>
      </c>
      <c r="M1003">
        <v>6</v>
      </c>
      <c r="N1003" t="s">
        <v>3630</v>
      </c>
      <c r="O1003">
        <v>8.1118236893360004E-3</v>
      </c>
      <c r="P1003">
        <v>3.5184174127030001E-3</v>
      </c>
      <c r="Q1003" s="3">
        <v>0.112931034482759</v>
      </c>
      <c r="R1003">
        <v>6.3263460375075596E-3</v>
      </c>
      <c r="S1003" s="5">
        <v>0.09</v>
      </c>
      <c r="T1003">
        <v>58</v>
      </c>
      <c r="U1003">
        <v>27</v>
      </c>
      <c r="V1003">
        <v>4</v>
      </c>
      <c r="W1003">
        <v>15</v>
      </c>
      <c r="X1003">
        <v>14</v>
      </c>
      <c r="Y1003">
        <v>13</v>
      </c>
      <c r="Z1003">
        <v>16</v>
      </c>
      <c r="AA1003">
        <v>1</v>
      </c>
      <c r="AB1003">
        <v>46.551724137930997</v>
      </c>
      <c r="AC1003" t="s">
        <v>2021</v>
      </c>
      <c r="AD1003" t="s">
        <v>1002</v>
      </c>
      <c r="AE1003" t="s">
        <v>198</v>
      </c>
      <c r="AF1003" t="s">
        <v>68</v>
      </c>
      <c r="AI1003">
        <v>1</v>
      </c>
      <c r="AJ1003" t="s">
        <v>60</v>
      </c>
      <c r="AK1003">
        <v>3</v>
      </c>
      <c r="AL1003" t="s">
        <v>60</v>
      </c>
      <c r="AM1003" t="s">
        <v>60</v>
      </c>
      <c r="AN1003" t="s">
        <v>60</v>
      </c>
      <c r="AO1003" t="s">
        <v>60</v>
      </c>
      <c r="AP1003" t="s">
        <v>60</v>
      </c>
      <c r="AQ1003" t="s">
        <v>60</v>
      </c>
      <c r="AR1003" t="s">
        <v>60</v>
      </c>
      <c r="AS1003" t="s">
        <v>60</v>
      </c>
      <c r="AT1003" s="2">
        <v>1.6666666666666701E-5</v>
      </c>
      <c r="AU1003" s="2">
        <v>2.0833333333333299E-5</v>
      </c>
      <c r="AV1003" s="2">
        <v>3.0000000000000001E-5</v>
      </c>
      <c r="AW1003" s="2">
        <v>4.6666666666666699E-5</v>
      </c>
      <c r="AX1003" s="2">
        <v>7.4333333333333302E-5</v>
      </c>
      <c r="AY1003">
        <v>1.3666666666666699E-4</v>
      </c>
      <c r="AZ1003" s="2">
        <v>3.7643678160919502E-5</v>
      </c>
      <c r="BA1003" s="2">
        <v>3.0000000000000001E-5</v>
      </c>
      <c r="BB1003" t="s">
        <v>2018</v>
      </c>
      <c r="BC1003" s="1" t="s">
        <v>2022</v>
      </c>
      <c r="BD1003" t="s">
        <v>2023</v>
      </c>
      <c r="BE1003" t="s">
        <v>96</v>
      </c>
      <c r="BF1003">
        <v>44.528390000000002</v>
      </c>
      <c r="BG1003">
        <v>-72.868840000000006</v>
      </c>
      <c r="BH1003" t="s">
        <v>64</v>
      </c>
      <c r="BI1003" t="s">
        <v>60</v>
      </c>
      <c r="BJ1003">
        <v>3000</v>
      </c>
    </row>
    <row r="1004" spans="1:62" x14ac:dyDescent="0.3">
      <c r="A1004" s="1" t="s">
        <v>2020</v>
      </c>
      <c r="B1004" s="1" t="s">
        <v>177</v>
      </c>
      <c r="C1004" t="s">
        <v>2015</v>
      </c>
      <c r="D1004">
        <v>2011</v>
      </c>
      <c r="E1004" t="s">
        <v>178</v>
      </c>
      <c r="F1004" t="s">
        <v>59</v>
      </c>
      <c r="G1004">
        <v>1</v>
      </c>
      <c r="H1004">
        <v>1.06</v>
      </c>
      <c r="I1004">
        <v>1.19</v>
      </c>
      <c r="J1004">
        <v>1.2725</v>
      </c>
      <c r="K1004">
        <v>1.35</v>
      </c>
      <c r="L1004">
        <v>1.47</v>
      </c>
      <c r="M1004">
        <v>6</v>
      </c>
      <c r="N1004" t="s">
        <v>3631</v>
      </c>
      <c r="O1004">
        <v>1.090002262756641</v>
      </c>
      <c r="P1004">
        <v>2.2627566409999999E-6</v>
      </c>
      <c r="Q1004" s="3">
        <v>1.17303571428571</v>
      </c>
      <c r="R1004">
        <v>2.1956071428571401E-2</v>
      </c>
      <c r="S1004" s="5">
        <v>0.02</v>
      </c>
      <c r="T1004">
        <v>56</v>
      </c>
      <c r="U1004">
        <v>0</v>
      </c>
      <c r="V1004">
        <v>0</v>
      </c>
      <c r="W1004">
        <v>14</v>
      </c>
      <c r="X1004">
        <v>13</v>
      </c>
      <c r="Y1004">
        <v>13</v>
      </c>
      <c r="Z1004">
        <v>16</v>
      </c>
      <c r="AA1004">
        <v>1</v>
      </c>
      <c r="AB1004">
        <v>0</v>
      </c>
      <c r="AC1004" t="s">
        <v>2021</v>
      </c>
      <c r="AD1004" t="s">
        <v>1002</v>
      </c>
      <c r="AE1004" t="s">
        <v>179</v>
      </c>
      <c r="AF1004" t="s">
        <v>84</v>
      </c>
      <c r="AI1004">
        <v>1</v>
      </c>
      <c r="AJ1004" t="s">
        <v>60</v>
      </c>
      <c r="AK1004">
        <v>0.09</v>
      </c>
      <c r="AL1004" t="s">
        <v>60</v>
      </c>
      <c r="AM1004" t="s">
        <v>60</v>
      </c>
      <c r="AN1004" t="s">
        <v>60</v>
      </c>
      <c r="AO1004" t="s">
        <v>60</v>
      </c>
      <c r="AP1004" t="s">
        <v>60</v>
      </c>
      <c r="AQ1004" t="s">
        <v>60</v>
      </c>
      <c r="AR1004" t="s">
        <v>60</v>
      </c>
      <c r="AS1004" t="s">
        <v>60</v>
      </c>
      <c r="AT1004">
        <v>1.1111111111111099E-2</v>
      </c>
      <c r="AU1004">
        <v>1.17777777777778E-2</v>
      </c>
      <c r="AV1004">
        <v>1.3222222222222199E-2</v>
      </c>
      <c r="AW1004">
        <v>1.41388888888889E-2</v>
      </c>
      <c r="AX1004">
        <v>1.4999999999999999E-2</v>
      </c>
      <c r="AY1004">
        <v>1.63333333333333E-2</v>
      </c>
      <c r="AZ1004">
        <v>1.3033730158730199E-2</v>
      </c>
      <c r="BA1004">
        <v>2.2222222222222199E-4</v>
      </c>
      <c r="BB1004" t="s">
        <v>2018</v>
      </c>
      <c r="BC1004" s="1" t="s">
        <v>2022</v>
      </c>
      <c r="BD1004" t="s">
        <v>2023</v>
      </c>
      <c r="BE1004" t="s">
        <v>96</v>
      </c>
      <c r="BF1004">
        <v>44.528390000000002</v>
      </c>
      <c r="BG1004">
        <v>-72.868840000000006</v>
      </c>
      <c r="BH1004" t="s">
        <v>64</v>
      </c>
      <c r="BI1004" t="s">
        <v>60</v>
      </c>
      <c r="BJ1004">
        <v>90</v>
      </c>
    </row>
    <row r="1005" spans="1:62" x14ac:dyDescent="0.3">
      <c r="A1005" s="1" t="s">
        <v>2020</v>
      </c>
      <c r="B1005" s="1" t="s">
        <v>209</v>
      </c>
      <c r="C1005" t="s">
        <v>2015</v>
      </c>
      <c r="D1005">
        <v>2011</v>
      </c>
      <c r="E1005" t="s">
        <v>210</v>
      </c>
      <c r="F1005" t="s">
        <v>59</v>
      </c>
      <c r="G1005">
        <v>0.45</v>
      </c>
      <c r="H1005">
        <v>0.51500000000000001</v>
      </c>
      <c r="I1005">
        <v>0.6</v>
      </c>
      <c r="J1005">
        <v>0.66</v>
      </c>
      <c r="K1005">
        <v>0.73</v>
      </c>
      <c r="L1005">
        <v>0.79</v>
      </c>
      <c r="M1005">
        <v>6</v>
      </c>
      <c r="N1005" t="s">
        <v>3632</v>
      </c>
      <c r="O1005">
        <v>0.5470022361448641</v>
      </c>
      <c r="P1005">
        <v>2.2361448640000002E-6</v>
      </c>
      <c r="Q1005" s="3">
        <v>0.58599999999999997</v>
      </c>
      <c r="R1005">
        <v>1.29466666666667E-2</v>
      </c>
      <c r="S1005" s="5">
        <v>0.15</v>
      </c>
      <c r="T1005">
        <v>55</v>
      </c>
      <c r="U1005">
        <v>0</v>
      </c>
      <c r="V1005">
        <v>0</v>
      </c>
      <c r="W1005">
        <v>13</v>
      </c>
      <c r="X1005">
        <v>13</v>
      </c>
      <c r="Y1005">
        <v>13</v>
      </c>
      <c r="Z1005">
        <v>16</v>
      </c>
      <c r="AA1005">
        <v>1</v>
      </c>
      <c r="AB1005">
        <v>0</v>
      </c>
      <c r="AC1005" t="s">
        <v>2021</v>
      </c>
      <c r="AD1005" t="s">
        <v>1002</v>
      </c>
      <c r="AE1005" t="s">
        <v>211</v>
      </c>
      <c r="AF1005" t="s">
        <v>93</v>
      </c>
      <c r="AI1005">
        <v>1</v>
      </c>
      <c r="AJ1005" s="2">
        <v>6.0000000000000002E-6</v>
      </c>
      <c r="AK1005">
        <v>0.1</v>
      </c>
      <c r="AL1005">
        <v>2.7</v>
      </c>
      <c r="AM1005">
        <v>3.09</v>
      </c>
      <c r="AN1005">
        <v>3.6</v>
      </c>
      <c r="AO1005">
        <v>3.96</v>
      </c>
      <c r="AP1005">
        <v>4.38</v>
      </c>
      <c r="AQ1005">
        <v>4.74</v>
      </c>
      <c r="AR1005">
        <v>3.516</v>
      </c>
      <c r="AS1005">
        <v>0.9</v>
      </c>
      <c r="AT1005">
        <v>4.4999999999999997E-3</v>
      </c>
      <c r="AU1005">
        <v>5.1500000000000001E-3</v>
      </c>
      <c r="AV1005">
        <v>6.0000000000000001E-3</v>
      </c>
      <c r="AW1005">
        <v>6.6E-3</v>
      </c>
      <c r="AX1005">
        <v>7.3000000000000001E-3</v>
      </c>
      <c r="AY1005">
        <v>7.9000000000000008E-3</v>
      </c>
      <c r="AZ1005">
        <v>5.8599999999999998E-3</v>
      </c>
      <c r="BA1005">
        <v>1.5E-3</v>
      </c>
      <c r="BB1005" t="s">
        <v>2018</v>
      </c>
      <c r="BC1005" s="1" t="s">
        <v>2022</v>
      </c>
      <c r="BD1005" t="s">
        <v>2023</v>
      </c>
      <c r="BE1005" t="s">
        <v>96</v>
      </c>
      <c r="BF1005">
        <v>44.528390000000002</v>
      </c>
      <c r="BG1005">
        <v>-72.868840000000006</v>
      </c>
      <c r="BH1005" t="s">
        <v>64</v>
      </c>
      <c r="BI1005">
        <v>0.16666666666666699</v>
      </c>
      <c r="BJ1005">
        <v>100</v>
      </c>
    </row>
    <row r="1006" spans="1:62" x14ac:dyDescent="0.3">
      <c r="A1006" s="1" t="s">
        <v>2020</v>
      </c>
      <c r="B1006" s="1" t="s">
        <v>261</v>
      </c>
      <c r="C1006" t="s">
        <v>2015</v>
      </c>
      <c r="D1006">
        <v>2011</v>
      </c>
      <c r="E1006" t="s">
        <v>262</v>
      </c>
      <c r="F1006" t="s">
        <v>59</v>
      </c>
      <c r="G1006">
        <v>0.04</v>
      </c>
      <c r="H1006">
        <v>7.0000000000000007E-2</v>
      </c>
      <c r="I1006">
        <v>0.1</v>
      </c>
      <c r="J1006">
        <v>0.13</v>
      </c>
      <c r="K1006">
        <v>0.14299999999999999</v>
      </c>
      <c r="L1006">
        <v>0.17</v>
      </c>
      <c r="M1006">
        <v>6</v>
      </c>
      <c r="N1006" t="s">
        <v>3633</v>
      </c>
      <c r="O1006">
        <v>2.6380976180688999E-2</v>
      </c>
      <c r="P1006">
        <v>1.0380976180689E-2</v>
      </c>
      <c r="Q1006" s="3">
        <v>9.8965517241379294E-2</v>
      </c>
      <c r="R1006">
        <v>1.6480338777979399E-3</v>
      </c>
      <c r="S1006" s="5">
        <v>7.0000000000000007E-2</v>
      </c>
      <c r="T1006">
        <v>58</v>
      </c>
      <c r="U1006">
        <v>11</v>
      </c>
      <c r="V1006">
        <v>2</v>
      </c>
      <c r="W1006">
        <v>15</v>
      </c>
      <c r="X1006">
        <v>14</v>
      </c>
      <c r="Y1006">
        <v>13</v>
      </c>
      <c r="Z1006">
        <v>16</v>
      </c>
      <c r="AA1006">
        <v>1</v>
      </c>
      <c r="AB1006">
        <v>18.965517241379299</v>
      </c>
      <c r="AC1006" t="s">
        <v>2021</v>
      </c>
      <c r="AD1006" t="s">
        <v>1002</v>
      </c>
      <c r="AE1006" t="s">
        <v>263</v>
      </c>
      <c r="AF1006" t="s">
        <v>68</v>
      </c>
      <c r="AI1006">
        <v>1</v>
      </c>
      <c r="AJ1006" s="2">
        <v>2.5000000000000002E-6</v>
      </c>
      <c r="AK1006">
        <v>1</v>
      </c>
      <c r="AL1006">
        <v>0.1</v>
      </c>
      <c r="AM1006">
        <v>0.17499999999999999</v>
      </c>
      <c r="AN1006">
        <v>0.25</v>
      </c>
      <c r="AO1006">
        <v>0.32500000000000001</v>
      </c>
      <c r="AP1006">
        <v>0.35749999999999998</v>
      </c>
      <c r="AQ1006">
        <v>0.42499999999999999</v>
      </c>
      <c r="AR1006">
        <v>0.24741379310344799</v>
      </c>
      <c r="AS1006">
        <v>0.17499999999999999</v>
      </c>
      <c r="AT1006" s="2">
        <v>4.0000000000000003E-5</v>
      </c>
      <c r="AU1006" s="2">
        <v>6.9999999999999994E-5</v>
      </c>
      <c r="AV1006" s="2">
        <v>1E-4</v>
      </c>
      <c r="AW1006">
        <v>1.2999999999999999E-4</v>
      </c>
      <c r="AX1006">
        <v>1.4300000000000001E-4</v>
      </c>
      <c r="AY1006">
        <v>1.7000000000000001E-4</v>
      </c>
      <c r="AZ1006" s="2">
        <v>9.8965517241379297E-5</v>
      </c>
      <c r="BA1006" s="2">
        <v>6.9999999999999994E-5</v>
      </c>
      <c r="BB1006" t="s">
        <v>2018</v>
      </c>
      <c r="BC1006" s="1" t="s">
        <v>2022</v>
      </c>
      <c r="BD1006" t="s">
        <v>2023</v>
      </c>
      <c r="BE1006" t="s">
        <v>96</v>
      </c>
      <c r="BF1006">
        <v>44.528390000000002</v>
      </c>
      <c r="BG1006">
        <v>-72.868840000000006</v>
      </c>
      <c r="BH1006" t="s">
        <v>64</v>
      </c>
      <c r="BI1006">
        <v>0.4</v>
      </c>
      <c r="BJ1006">
        <v>1000</v>
      </c>
    </row>
    <row r="1007" spans="1:62" x14ac:dyDescent="0.3">
      <c r="A1007" s="1" t="s">
        <v>2020</v>
      </c>
      <c r="B1007" s="1" t="s">
        <v>266</v>
      </c>
      <c r="C1007" t="s">
        <v>2015</v>
      </c>
      <c r="D1007">
        <v>2011</v>
      </c>
      <c r="E1007" t="s">
        <v>267</v>
      </c>
      <c r="F1007" t="s">
        <v>59</v>
      </c>
      <c r="G1007">
        <v>2.8000000000000001E-2</v>
      </c>
      <c r="H1007">
        <v>0.06</v>
      </c>
      <c r="I1007">
        <v>0.09</v>
      </c>
      <c r="J1007">
        <v>0.1</v>
      </c>
      <c r="K1007">
        <v>0.13300000000000001</v>
      </c>
      <c r="L1007">
        <v>0.22</v>
      </c>
      <c r="M1007">
        <v>6</v>
      </c>
      <c r="N1007" t="s">
        <v>3634</v>
      </c>
      <c r="O1007">
        <v>2.1662900917850001E-3</v>
      </c>
      <c r="P1007">
        <v>1.3001316469060001E-3</v>
      </c>
      <c r="Q1007" s="3">
        <v>8.4827586206896594E-2</v>
      </c>
      <c r="R1007">
        <v>2.2604960677556E-3</v>
      </c>
      <c r="S1007" s="5">
        <v>0.09</v>
      </c>
      <c r="T1007">
        <v>58</v>
      </c>
      <c r="U1007">
        <v>28</v>
      </c>
      <c r="V1007">
        <v>6</v>
      </c>
      <c r="W1007">
        <v>15</v>
      </c>
      <c r="X1007">
        <v>14</v>
      </c>
      <c r="Y1007">
        <v>13</v>
      </c>
      <c r="Z1007">
        <v>16</v>
      </c>
      <c r="AA1007">
        <v>1</v>
      </c>
      <c r="AB1007">
        <v>48.275862068965502</v>
      </c>
      <c r="AC1007" t="s">
        <v>2021</v>
      </c>
      <c r="AD1007" t="s">
        <v>1002</v>
      </c>
      <c r="AE1007" t="s">
        <v>267</v>
      </c>
      <c r="AF1007" t="s">
        <v>84</v>
      </c>
      <c r="AI1007">
        <v>1</v>
      </c>
      <c r="AJ1007" t="s">
        <v>60</v>
      </c>
      <c r="AK1007">
        <v>1</v>
      </c>
      <c r="AL1007" t="s">
        <v>60</v>
      </c>
      <c r="AM1007" t="s">
        <v>60</v>
      </c>
      <c r="AN1007" t="s">
        <v>60</v>
      </c>
      <c r="AO1007" t="s">
        <v>60</v>
      </c>
      <c r="AP1007" t="s">
        <v>60</v>
      </c>
      <c r="AQ1007" t="s">
        <v>60</v>
      </c>
      <c r="AR1007" t="s">
        <v>60</v>
      </c>
      <c r="AS1007" t="s">
        <v>60</v>
      </c>
      <c r="AT1007" s="2">
        <v>2.8E-5</v>
      </c>
      <c r="AU1007" s="2">
        <v>6.0000000000000002E-5</v>
      </c>
      <c r="AV1007" s="2">
        <v>9.0000000000000006E-5</v>
      </c>
      <c r="AW1007" s="2">
        <v>1E-4</v>
      </c>
      <c r="AX1007">
        <v>1.3300000000000001E-4</v>
      </c>
      <c r="AY1007">
        <v>2.2000000000000001E-4</v>
      </c>
      <c r="AZ1007" s="2">
        <v>8.4827586206896494E-5</v>
      </c>
      <c r="BA1007" s="2">
        <v>9.0000000000000006E-5</v>
      </c>
      <c r="BB1007" t="s">
        <v>2018</v>
      </c>
      <c r="BC1007" s="1" t="s">
        <v>2022</v>
      </c>
      <c r="BD1007" t="s">
        <v>2023</v>
      </c>
      <c r="BE1007" t="s">
        <v>96</v>
      </c>
      <c r="BF1007">
        <v>44.528390000000002</v>
      </c>
      <c r="BG1007">
        <v>-72.868840000000006</v>
      </c>
      <c r="BH1007" t="s">
        <v>64</v>
      </c>
      <c r="BI1007" t="s">
        <v>60</v>
      </c>
      <c r="BJ1007">
        <v>1000</v>
      </c>
    </row>
    <row r="1008" spans="1:62" x14ac:dyDescent="0.3">
      <c r="A1008" s="1" t="s">
        <v>2020</v>
      </c>
      <c r="B1008" s="1" t="s">
        <v>329</v>
      </c>
      <c r="C1008" t="s">
        <v>2015</v>
      </c>
      <c r="D1008">
        <v>2011</v>
      </c>
      <c r="E1008" t="s">
        <v>330</v>
      </c>
      <c r="F1008" t="s">
        <v>59</v>
      </c>
      <c r="G1008" s="2">
        <v>5.5999999999999999E-5</v>
      </c>
      <c r="H1008">
        <v>1.1E-4</v>
      </c>
      <c r="I1008" s="2">
        <v>2.0000000000000001E-4</v>
      </c>
      <c r="J1008">
        <v>3.1E-4</v>
      </c>
      <c r="K1008">
        <v>6.6E-4</v>
      </c>
      <c r="L1008">
        <v>9.2000000000000003E-4</v>
      </c>
      <c r="M1008">
        <v>6</v>
      </c>
      <c r="N1008" t="s">
        <v>3635</v>
      </c>
      <c r="O1008">
        <v>6.6116976353999997E-5</v>
      </c>
      <c r="P1008">
        <v>4.4294015800000001E-7</v>
      </c>
      <c r="Q1008" s="3">
        <v>2.51842105263158E-4</v>
      </c>
      <c r="R1008" s="2">
        <v>4.6866635338345899E-8</v>
      </c>
      <c r="S1008" s="6">
        <v>3.0526315789473698E-5</v>
      </c>
      <c r="T1008">
        <v>57</v>
      </c>
      <c r="U1008">
        <v>3</v>
      </c>
      <c r="V1008">
        <v>1</v>
      </c>
      <c r="W1008">
        <v>15</v>
      </c>
      <c r="X1008">
        <v>15</v>
      </c>
      <c r="Y1008">
        <v>5</v>
      </c>
      <c r="Z1008">
        <v>22</v>
      </c>
      <c r="AA1008">
        <v>1</v>
      </c>
      <c r="AB1008">
        <v>5.2631578947368398</v>
      </c>
      <c r="AC1008" t="s">
        <v>2021</v>
      </c>
      <c r="AD1008" t="s">
        <v>1002</v>
      </c>
      <c r="AE1008" t="s">
        <v>61</v>
      </c>
      <c r="AF1008" t="s">
        <v>62</v>
      </c>
      <c r="AI1008">
        <v>1</v>
      </c>
      <c r="AJ1008" t="s">
        <v>60</v>
      </c>
      <c r="AK1008" s="2">
        <v>2.0000000000000001E-4</v>
      </c>
      <c r="AL1008" t="s">
        <v>60</v>
      </c>
      <c r="AM1008" t="s">
        <v>60</v>
      </c>
      <c r="AN1008" t="s">
        <v>60</v>
      </c>
      <c r="AO1008" t="s">
        <v>60</v>
      </c>
      <c r="AP1008" t="s">
        <v>60</v>
      </c>
      <c r="AQ1008" t="s">
        <v>60</v>
      </c>
      <c r="AR1008" t="s">
        <v>60</v>
      </c>
      <c r="AS1008" t="s">
        <v>60</v>
      </c>
      <c r="AT1008">
        <v>2.7999999999999998E-4</v>
      </c>
      <c r="AU1008">
        <v>5.5000000000000003E-4</v>
      </c>
      <c r="AV1008">
        <v>1E-3</v>
      </c>
      <c r="AW1008">
        <v>1.5499999999999999E-3</v>
      </c>
      <c r="AX1008">
        <v>3.3E-3</v>
      </c>
      <c r="AY1008">
        <v>4.5999999999999999E-3</v>
      </c>
      <c r="AZ1008">
        <v>1.25921052631579E-3</v>
      </c>
      <c r="BA1008">
        <v>1.5263157894736799E-4</v>
      </c>
      <c r="BB1008" t="s">
        <v>2018</v>
      </c>
      <c r="BC1008" s="1" t="s">
        <v>2022</v>
      </c>
      <c r="BD1008" t="s">
        <v>2023</v>
      </c>
      <c r="BE1008" t="s">
        <v>96</v>
      </c>
      <c r="BF1008">
        <v>44.528390000000002</v>
      </c>
      <c r="BG1008">
        <v>-72.868840000000006</v>
      </c>
      <c r="BH1008" t="s">
        <v>64</v>
      </c>
      <c r="BI1008" t="s">
        <v>60</v>
      </c>
      <c r="BJ1008">
        <v>0.2</v>
      </c>
    </row>
    <row r="1009" spans="1:62" x14ac:dyDescent="0.3">
      <c r="A1009" s="1" t="s">
        <v>2020</v>
      </c>
      <c r="B1009" s="1" t="s">
        <v>340</v>
      </c>
      <c r="C1009" t="s">
        <v>2015</v>
      </c>
      <c r="D1009">
        <v>2011</v>
      </c>
      <c r="E1009" t="s">
        <v>341</v>
      </c>
      <c r="F1009" t="s">
        <v>59</v>
      </c>
      <c r="G1009" s="2">
        <v>1.7999999999999999E-6</v>
      </c>
      <c r="H1009" s="2">
        <v>2.0000000000000002E-5</v>
      </c>
      <c r="I1009" s="2">
        <v>4.0000000000000003E-5</v>
      </c>
      <c r="J1009" s="2">
        <v>5.0000000000000002E-5</v>
      </c>
      <c r="K1009" s="2">
        <v>7.3999999999999996E-5</v>
      </c>
      <c r="L1009">
        <v>2.5000000000000001E-4</v>
      </c>
      <c r="M1009">
        <v>6</v>
      </c>
      <c r="N1009" t="s">
        <v>3636</v>
      </c>
      <c r="O1009">
        <v>4.1328407632000001E-5</v>
      </c>
      <c r="P1009">
        <v>3.28407632E-7</v>
      </c>
      <c r="Q1009" s="4">
        <v>4.1061403508771899E-5</v>
      </c>
      <c r="R1009" s="2">
        <v>1.5964113408521301E-9</v>
      </c>
      <c r="S1009" s="6">
        <v>2.2631578947368399E-5</v>
      </c>
      <c r="T1009">
        <v>57</v>
      </c>
      <c r="U1009">
        <v>15</v>
      </c>
      <c r="V1009">
        <v>6</v>
      </c>
      <c r="W1009">
        <v>15</v>
      </c>
      <c r="X1009">
        <v>15</v>
      </c>
      <c r="Y1009">
        <v>5</v>
      </c>
      <c r="Z1009">
        <v>22</v>
      </c>
      <c r="AA1009">
        <v>1</v>
      </c>
      <c r="AB1009">
        <v>26.315789473684202</v>
      </c>
      <c r="AC1009" t="s">
        <v>2021</v>
      </c>
      <c r="AD1009" t="s">
        <v>1002</v>
      </c>
      <c r="AE1009" t="s">
        <v>74</v>
      </c>
      <c r="AF1009" t="s">
        <v>62</v>
      </c>
      <c r="AI1009">
        <v>1</v>
      </c>
      <c r="AJ1009" t="s">
        <v>60</v>
      </c>
      <c r="AK1009" s="2">
        <v>1E-4</v>
      </c>
      <c r="AL1009" t="s">
        <v>60</v>
      </c>
      <c r="AM1009" t="s">
        <v>60</v>
      </c>
      <c r="AN1009" t="s">
        <v>60</v>
      </c>
      <c r="AO1009" t="s">
        <v>60</v>
      </c>
      <c r="AP1009" t="s">
        <v>60</v>
      </c>
      <c r="AQ1009" t="s">
        <v>60</v>
      </c>
      <c r="AR1009" t="s">
        <v>60</v>
      </c>
      <c r="AS1009" t="s">
        <v>60</v>
      </c>
      <c r="AT1009" s="2">
        <v>1.8E-5</v>
      </c>
      <c r="AU1009" s="2">
        <v>2.0000000000000001E-4</v>
      </c>
      <c r="AV1009" s="2">
        <v>4.0000000000000002E-4</v>
      </c>
      <c r="AW1009" s="2">
        <v>5.0000000000000001E-4</v>
      </c>
      <c r="AX1009">
        <v>7.3999999999999999E-4</v>
      </c>
      <c r="AY1009">
        <v>2.5000000000000001E-3</v>
      </c>
      <c r="AZ1009">
        <v>4.1061403508771898E-4</v>
      </c>
      <c r="BA1009">
        <v>2.2631578947368401E-4</v>
      </c>
      <c r="BB1009" t="s">
        <v>2018</v>
      </c>
      <c r="BC1009" s="1" t="s">
        <v>2022</v>
      </c>
      <c r="BD1009" t="s">
        <v>2023</v>
      </c>
      <c r="BE1009" t="s">
        <v>96</v>
      </c>
      <c r="BF1009">
        <v>44.528390000000002</v>
      </c>
      <c r="BG1009">
        <v>-72.868840000000006</v>
      </c>
      <c r="BH1009" t="s">
        <v>64</v>
      </c>
      <c r="BI1009" t="s">
        <v>60</v>
      </c>
      <c r="BJ1009">
        <v>0.1</v>
      </c>
    </row>
    <row r="1010" spans="1:62" x14ac:dyDescent="0.3">
      <c r="A1010" s="1" t="s">
        <v>2020</v>
      </c>
      <c r="B1010" s="1" t="s">
        <v>348</v>
      </c>
      <c r="C1010" t="s">
        <v>2015</v>
      </c>
      <c r="D1010">
        <v>2011</v>
      </c>
      <c r="E1010" t="s">
        <v>349</v>
      </c>
      <c r="F1010" t="s">
        <v>59</v>
      </c>
      <c r="G1010">
        <v>0</v>
      </c>
      <c r="H1010">
        <v>0</v>
      </c>
      <c r="I1010">
        <v>1.7000000000000001E-4</v>
      </c>
      <c r="J1010">
        <v>3.3E-4</v>
      </c>
      <c r="K1010">
        <v>6.9399999999999996E-4</v>
      </c>
      <c r="L1010">
        <v>1.15E-3</v>
      </c>
      <c r="M1010">
        <v>6</v>
      </c>
      <c r="N1010" t="s">
        <v>3637</v>
      </c>
      <c r="O1010">
        <v>2.2278359653200001E-4</v>
      </c>
      <c r="P1010">
        <v>2.2783596532E-5</v>
      </c>
      <c r="Q1010" s="3">
        <v>2.28333331578947E-4</v>
      </c>
      <c r="R1010" s="2">
        <v>7.4847617077381102E-8</v>
      </c>
      <c r="S1010" s="6">
        <v>9.1578947368421094E-5</v>
      </c>
      <c r="T1010">
        <v>57</v>
      </c>
      <c r="U1010">
        <v>22</v>
      </c>
      <c r="V1010">
        <v>19</v>
      </c>
      <c r="W1010">
        <v>15</v>
      </c>
      <c r="X1010">
        <v>15</v>
      </c>
      <c r="Y1010">
        <v>5</v>
      </c>
      <c r="Z1010">
        <v>22</v>
      </c>
      <c r="AA1010">
        <v>1</v>
      </c>
      <c r="AB1010">
        <v>38.596491228070199</v>
      </c>
      <c r="AC1010" t="s">
        <v>2021</v>
      </c>
      <c r="AD1010" t="s">
        <v>1002</v>
      </c>
      <c r="AE1010" t="s">
        <v>92</v>
      </c>
      <c r="AF1010" t="s">
        <v>84</v>
      </c>
      <c r="AG1010" t="s">
        <v>93</v>
      </c>
      <c r="AH1010" t="s">
        <v>94</v>
      </c>
      <c r="AI1010">
        <v>1</v>
      </c>
      <c r="AJ1010" t="s">
        <v>60</v>
      </c>
      <c r="AK1010">
        <v>0.02</v>
      </c>
      <c r="AL1010" t="s">
        <v>60</v>
      </c>
      <c r="AM1010" t="s">
        <v>60</v>
      </c>
      <c r="AN1010" t="s">
        <v>60</v>
      </c>
      <c r="AO1010" t="s">
        <v>60</v>
      </c>
      <c r="AP1010" t="s">
        <v>60</v>
      </c>
      <c r="AQ1010" t="s">
        <v>60</v>
      </c>
      <c r="AR1010" t="s">
        <v>60</v>
      </c>
      <c r="AS1010" t="s">
        <v>60</v>
      </c>
      <c r="AT1010">
        <v>0</v>
      </c>
      <c r="AU1010">
        <v>0</v>
      </c>
      <c r="AV1010" s="2">
        <v>8.4999999999999999E-6</v>
      </c>
      <c r="AW1010" s="2">
        <v>1.6500000000000001E-5</v>
      </c>
      <c r="AX1010" s="2">
        <v>3.4700000000000003E-5</v>
      </c>
      <c r="AY1010" s="2">
        <v>5.7500000000000002E-5</v>
      </c>
      <c r="AZ1010" s="2">
        <v>1.14166665789474E-5</v>
      </c>
      <c r="BA1010" s="2">
        <v>4.5789473684210501E-6</v>
      </c>
      <c r="BB1010" t="s">
        <v>2018</v>
      </c>
      <c r="BC1010" s="1" t="s">
        <v>2022</v>
      </c>
      <c r="BD1010" t="s">
        <v>2023</v>
      </c>
      <c r="BE1010" t="s">
        <v>96</v>
      </c>
      <c r="BF1010">
        <v>44.528390000000002</v>
      </c>
      <c r="BG1010">
        <v>-72.868840000000006</v>
      </c>
      <c r="BH1010" t="s">
        <v>64</v>
      </c>
      <c r="BI1010" t="s">
        <v>60</v>
      </c>
      <c r="BJ1010">
        <v>20</v>
      </c>
    </row>
    <row r="1011" spans="1:62" x14ac:dyDescent="0.3">
      <c r="A1011" s="1" t="s">
        <v>2024</v>
      </c>
      <c r="B1011" s="1" t="s">
        <v>326</v>
      </c>
      <c r="C1011" t="s">
        <v>2015</v>
      </c>
      <c r="D1011">
        <v>2011</v>
      </c>
      <c r="E1011" t="s">
        <v>327</v>
      </c>
      <c r="F1011" t="s">
        <v>59</v>
      </c>
      <c r="G1011">
        <v>0.12679875500000001</v>
      </c>
      <c r="H1011">
        <v>0.175960175</v>
      </c>
      <c r="I1011">
        <v>0.21070985</v>
      </c>
      <c r="J1011">
        <v>0.27950178749999999</v>
      </c>
      <c r="K1011">
        <v>0.33217745999999998</v>
      </c>
      <c r="L1011">
        <v>0.37592864999999998</v>
      </c>
      <c r="M1011">
        <v>7</v>
      </c>
      <c r="N1011" t="s">
        <v>3638</v>
      </c>
      <c r="O1011">
        <v>2.4004655665302001E-2</v>
      </c>
      <c r="P1011">
        <v>2.3906801351370001E-2</v>
      </c>
      <c r="Q1011" s="3">
        <v>0.21525976833333299</v>
      </c>
      <c r="R1011">
        <v>8.1068766565626695E-3</v>
      </c>
      <c r="S1011" s="5">
        <v>4.4333333333333299E-3</v>
      </c>
      <c r="T1011">
        <v>30</v>
      </c>
      <c r="U1011">
        <v>2</v>
      </c>
      <c r="V1011">
        <v>2</v>
      </c>
      <c r="W1011">
        <v>7</v>
      </c>
      <c r="X1011">
        <v>8</v>
      </c>
      <c r="Y1011">
        <v>7</v>
      </c>
      <c r="Z1011">
        <v>8</v>
      </c>
      <c r="AA1011">
        <v>1</v>
      </c>
      <c r="AB1011">
        <v>6.6666666666666696</v>
      </c>
      <c r="AC1011" t="s">
        <v>60</v>
      </c>
      <c r="AD1011" t="s">
        <v>60</v>
      </c>
      <c r="AE1011" t="s">
        <v>328</v>
      </c>
      <c r="AI1011">
        <v>1</v>
      </c>
      <c r="AJ1011" t="s">
        <v>60</v>
      </c>
      <c r="AK1011">
        <v>8.0000000000000002E-3</v>
      </c>
      <c r="AL1011" t="s">
        <v>60</v>
      </c>
      <c r="AM1011" t="s">
        <v>60</v>
      </c>
      <c r="AN1011" t="s">
        <v>60</v>
      </c>
      <c r="AO1011" t="s">
        <v>60</v>
      </c>
      <c r="AP1011" t="s">
        <v>60</v>
      </c>
      <c r="AQ1011" t="s">
        <v>60</v>
      </c>
      <c r="AR1011" t="s">
        <v>60</v>
      </c>
      <c r="AS1011" t="s">
        <v>60</v>
      </c>
      <c r="AT1011">
        <v>1.5849844375000002E-2</v>
      </c>
      <c r="AU1011">
        <v>2.1995021875E-2</v>
      </c>
      <c r="AV1011">
        <v>2.6338731250000001E-2</v>
      </c>
      <c r="AW1011">
        <v>3.4937723437499998E-2</v>
      </c>
      <c r="AX1011">
        <v>4.1522182499999997E-2</v>
      </c>
      <c r="AY1011">
        <v>4.6991081249999997E-2</v>
      </c>
      <c r="AZ1011">
        <v>2.69074710416667E-2</v>
      </c>
      <c r="BA1011">
        <v>5.54166666666667E-4</v>
      </c>
      <c r="BB1011" t="s">
        <v>2018</v>
      </c>
      <c r="BC1011" s="1" t="s">
        <v>2025</v>
      </c>
      <c r="BD1011" t="s">
        <v>2019</v>
      </c>
      <c r="BE1011" t="s">
        <v>106</v>
      </c>
      <c r="BF1011">
        <v>44.4762001</v>
      </c>
      <c r="BG1011">
        <v>-73.21060181</v>
      </c>
      <c r="BH1011" t="s">
        <v>107</v>
      </c>
      <c r="BI1011" t="s">
        <v>60</v>
      </c>
      <c r="BJ1011">
        <v>8</v>
      </c>
    </row>
    <row r="1012" spans="1:62" x14ac:dyDescent="0.3">
      <c r="A1012" s="1" t="s">
        <v>2024</v>
      </c>
      <c r="B1012" s="1" t="s">
        <v>196</v>
      </c>
      <c r="C1012" t="s">
        <v>2015</v>
      </c>
      <c r="D1012">
        <v>2011</v>
      </c>
      <c r="E1012" t="s">
        <v>197</v>
      </c>
      <c r="F1012" t="s">
        <v>59</v>
      </c>
      <c r="G1012">
        <v>0.06</v>
      </c>
      <c r="H1012">
        <v>9.1249999999999998E-2</v>
      </c>
      <c r="I1012">
        <v>0.125</v>
      </c>
      <c r="J1012">
        <v>0.16375000000000001</v>
      </c>
      <c r="K1012">
        <v>0.20100000000000001</v>
      </c>
      <c r="L1012">
        <v>0.23499999999999999</v>
      </c>
      <c r="M1012">
        <v>7</v>
      </c>
      <c r="N1012" t="s">
        <v>3639</v>
      </c>
      <c r="O1012">
        <v>0.13167527883824698</v>
      </c>
      <c r="P1012">
        <v>0.12708187256161399</v>
      </c>
      <c r="Q1012" s="3">
        <v>0.12466666666666699</v>
      </c>
      <c r="R1012">
        <v>3.3412643678160901E-3</v>
      </c>
      <c r="S1012" s="5">
        <v>0.09</v>
      </c>
      <c r="T1012">
        <v>30</v>
      </c>
      <c r="U1012">
        <v>7</v>
      </c>
      <c r="V1012">
        <v>2</v>
      </c>
      <c r="W1012">
        <v>7</v>
      </c>
      <c r="X1012">
        <v>8</v>
      </c>
      <c r="Y1012">
        <v>7</v>
      </c>
      <c r="Z1012">
        <v>8</v>
      </c>
      <c r="AA1012">
        <v>1</v>
      </c>
      <c r="AB1012">
        <v>23.3333333333333</v>
      </c>
      <c r="AC1012" t="s">
        <v>60</v>
      </c>
      <c r="AD1012" t="s">
        <v>60</v>
      </c>
      <c r="AE1012" t="s">
        <v>198</v>
      </c>
      <c r="AF1012" t="s">
        <v>68</v>
      </c>
      <c r="AI1012">
        <v>1</v>
      </c>
      <c r="AJ1012" t="s">
        <v>60</v>
      </c>
      <c r="AK1012">
        <v>3</v>
      </c>
      <c r="AL1012" t="s">
        <v>60</v>
      </c>
      <c r="AM1012" t="s">
        <v>60</v>
      </c>
      <c r="AN1012" t="s">
        <v>60</v>
      </c>
      <c r="AO1012" t="s">
        <v>60</v>
      </c>
      <c r="AP1012" t="s">
        <v>60</v>
      </c>
      <c r="AQ1012" t="s">
        <v>60</v>
      </c>
      <c r="AR1012" t="s">
        <v>60</v>
      </c>
      <c r="AS1012" t="s">
        <v>60</v>
      </c>
      <c r="AT1012" s="2">
        <v>2.0000000000000002E-5</v>
      </c>
      <c r="AU1012" s="2">
        <v>3.04166666666667E-5</v>
      </c>
      <c r="AV1012" s="2">
        <v>4.1666666666666699E-5</v>
      </c>
      <c r="AW1012" s="2">
        <v>5.4583333333333303E-5</v>
      </c>
      <c r="AX1012" s="2">
        <v>6.7000000000000002E-5</v>
      </c>
      <c r="AY1012" s="2">
        <v>7.8333333333333304E-5</v>
      </c>
      <c r="AZ1012" s="2">
        <v>4.1555555555555597E-5</v>
      </c>
      <c r="BA1012" s="2">
        <v>3.0000000000000001E-5</v>
      </c>
      <c r="BB1012" t="s">
        <v>2018</v>
      </c>
      <c r="BC1012" s="1" t="s">
        <v>2025</v>
      </c>
      <c r="BD1012" t="s">
        <v>2019</v>
      </c>
      <c r="BE1012" t="s">
        <v>106</v>
      </c>
      <c r="BF1012">
        <v>44.4762001</v>
      </c>
      <c r="BG1012">
        <v>-73.21060181</v>
      </c>
      <c r="BH1012" t="s">
        <v>107</v>
      </c>
      <c r="BI1012" t="s">
        <v>60</v>
      </c>
      <c r="BJ1012">
        <v>3000</v>
      </c>
    </row>
    <row r="1013" spans="1:62" x14ac:dyDescent="0.3">
      <c r="A1013" s="1" t="s">
        <v>2024</v>
      </c>
      <c r="B1013" s="1" t="s">
        <v>177</v>
      </c>
      <c r="C1013" t="s">
        <v>2015</v>
      </c>
      <c r="D1013">
        <v>2011</v>
      </c>
      <c r="E1013" t="s">
        <v>178</v>
      </c>
      <c r="F1013" t="s">
        <v>59</v>
      </c>
      <c r="G1013">
        <v>0.99399999999999999</v>
      </c>
      <c r="H1013">
        <v>1.0625</v>
      </c>
      <c r="I1013">
        <v>1.18</v>
      </c>
      <c r="J1013">
        <v>1.27</v>
      </c>
      <c r="K1013">
        <v>1.3149999999999999</v>
      </c>
      <c r="L1013">
        <v>1.385</v>
      </c>
      <c r="M1013">
        <v>7</v>
      </c>
      <c r="N1013" t="s">
        <v>3640</v>
      </c>
      <c r="O1013">
        <v>1.0900239343178741</v>
      </c>
      <c r="P1013">
        <v>2.3934317874000002E-5</v>
      </c>
      <c r="Q1013" s="3">
        <v>1.1655</v>
      </c>
      <c r="R1013">
        <v>1.78281896551724E-2</v>
      </c>
      <c r="S1013" s="5">
        <v>0.02</v>
      </c>
      <c r="T1013">
        <v>30</v>
      </c>
      <c r="U1013">
        <v>0</v>
      </c>
      <c r="V1013">
        <v>0</v>
      </c>
      <c r="W1013">
        <v>7</v>
      </c>
      <c r="X1013">
        <v>8</v>
      </c>
      <c r="Y1013">
        <v>7</v>
      </c>
      <c r="Z1013">
        <v>8</v>
      </c>
      <c r="AA1013">
        <v>1</v>
      </c>
      <c r="AB1013">
        <v>0</v>
      </c>
      <c r="AC1013" t="s">
        <v>60</v>
      </c>
      <c r="AD1013" t="s">
        <v>60</v>
      </c>
      <c r="AE1013" t="s">
        <v>179</v>
      </c>
      <c r="AF1013" t="s">
        <v>84</v>
      </c>
      <c r="AI1013">
        <v>1</v>
      </c>
      <c r="AJ1013" t="s">
        <v>60</v>
      </c>
      <c r="AK1013">
        <v>0.09</v>
      </c>
      <c r="AL1013" t="s">
        <v>60</v>
      </c>
      <c r="AM1013" t="s">
        <v>60</v>
      </c>
      <c r="AN1013" t="s">
        <v>60</v>
      </c>
      <c r="AO1013" t="s">
        <v>60</v>
      </c>
      <c r="AP1013" t="s">
        <v>60</v>
      </c>
      <c r="AQ1013" t="s">
        <v>60</v>
      </c>
      <c r="AR1013" t="s">
        <v>60</v>
      </c>
      <c r="AS1013" t="s">
        <v>60</v>
      </c>
      <c r="AT1013">
        <v>1.10444444444444E-2</v>
      </c>
      <c r="AU1013">
        <v>1.18055555555556E-2</v>
      </c>
      <c r="AV1013">
        <v>1.3111111111111099E-2</v>
      </c>
      <c r="AW1013">
        <v>1.41111111111111E-2</v>
      </c>
      <c r="AX1013">
        <v>1.4611111111111101E-2</v>
      </c>
      <c r="AY1013">
        <v>1.53888888888889E-2</v>
      </c>
      <c r="AZ1013">
        <v>1.295E-2</v>
      </c>
      <c r="BA1013">
        <v>2.2222222222222199E-4</v>
      </c>
      <c r="BB1013" t="s">
        <v>2018</v>
      </c>
      <c r="BC1013" s="1" t="s">
        <v>2025</v>
      </c>
      <c r="BD1013" t="s">
        <v>2019</v>
      </c>
      <c r="BE1013" t="s">
        <v>106</v>
      </c>
      <c r="BF1013">
        <v>44.4762001</v>
      </c>
      <c r="BG1013">
        <v>-73.21060181</v>
      </c>
      <c r="BH1013" t="s">
        <v>107</v>
      </c>
      <c r="BI1013" t="s">
        <v>60</v>
      </c>
      <c r="BJ1013">
        <v>90</v>
      </c>
    </row>
    <row r="1014" spans="1:62" x14ac:dyDescent="0.3">
      <c r="A1014" s="1" t="s">
        <v>2024</v>
      </c>
      <c r="B1014" s="1" t="s">
        <v>209</v>
      </c>
      <c r="C1014" t="s">
        <v>2015</v>
      </c>
      <c r="D1014">
        <v>2011</v>
      </c>
      <c r="E1014" t="s">
        <v>210</v>
      </c>
      <c r="F1014" t="s">
        <v>59</v>
      </c>
      <c r="G1014">
        <v>0.47899999999999998</v>
      </c>
      <c r="H1014">
        <v>0.55000000000000004</v>
      </c>
      <c r="I1014">
        <v>0.61</v>
      </c>
      <c r="J1014">
        <v>0.66</v>
      </c>
      <c r="K1014">
        <v>0.69499999999999995</v>
      </c>
      <c r="L1014">
        <v>0.78</v>
      </c>
      <c r="M1014">
        <v>7</v>
      </c>
      <c r="N1014" t="s">
        <v>3641</v>
      </c>
      <c r="O1014">
        <v>0.54704297265151802</v>
      </c>
      <c r="P1014">
        <v>4.2972651517999999E-5</v>
      </c>
      <c r="Q1014" s="3">
        <v>0.59758620689655195</v>
      </c>
      <c r="R1014">
        <v>8.7153940886699494E-3</v>
      </c>
      <c r="S1014" s="5">
        <v>0.15</v>
      </c>
      <c r="T1014">
        <v>29</v>
      </c>
      <c r="U1014">
        <v>0</v>
      </c>
      <c r="V1014">
        <v>0</v>
      </c>
      <c r="W1014">
        <v>7</v>
      </c>
      <c r="X1014">
        <v>8</v>
      </c>
      <c r="Y1014">
        <v>7</v>
      </c>
      <c r="Z1014">
        <v>7</v>
      </c>
      <c r="AA1014">
        <v>1</v>
      </c>
      <c r="AB1014">
        <v>0</v>
      </c>
      <c r="AC1014" t="s">
        <v>60</v>
      </c>
      <c r="AD1014" t="s">
        <v>60</v>
      </c>
      <c r="AE1014" t="s">
        <v>211</v>
      </c>
      <c r="AF1014" t="s">
        <v>93</v>
      </c>
      <c r="AI1014">
        <v>1</v>
      </c>
      <c r="AJ1014" s="2">
        <v>6.0000000000000002E-6</v>
      </c>
      <c r="AK1014">
        <v>0.1</v>
      </c>
      <c r="AL1014">
        <v>2.8740000000000001</v>
      </c>
      <c r="AM1014">
        <v>3.3</v>
      </c>
      <c r="AN1014">
        <v>3.66</v>
      </c>
      <c r="AO1014">
        <v>3.96</v>
      </c>
      <c r="AP1014">
        <v>4.17</v>
      </c>
      <c r="AQ1014">
        <v>4.68</v>
      </c>
      <c r="AR1014">
        <v>3.5855172413793102</v>
      </c>
      <c r="AS1014">
        <v>0.9</v>
      </c>
      <c r="AT1014">
        <v>4.79E-3</v>
      </c>
      <c r="AU1014">
        <v>5.4999999999999997E-3</v>
      </c>
      <c r="AV1014">
        <v>6.1000000000000004E-3</v>
      </c>
      <c r="AW1014">
        <v>6.6E-3</v>
      </c>
      <c r="AX1014">
        <v>6.9499999999999996E-3</v>
      </c>
      <c r="AY1014">
        <v>7.7999999999999996E-3</v>
      </c>
      <c r="AZ1014">
        <v>5.9758620689655201E-3</v>
      </c>
      <c r="BA1014">
        <v>1.5E-3</v>
      </c>
      <c r="BB1014" t="s">
        <v>2018</v>
      </c>
      <c r="BC1014" s="1" t="s">
        <v>2025</v>
      </c>
      <c r="BD1014" t="s">
        <v>2019</v>
      </c>
      <c r="BE1014" t="s">
        <v>106</v>
      </c>
      <c r="BF1014">
        <v>44.4762001</v>
      </c>
      <c r="BG1014">
        <v>-73.21060181</v>
      </c>
      <c r="BH1014" t="s">
        <v>107</v>
      </c>
      <c r="BI1014">
        <v>0.16666666666666699</v>
      </c>
      <c r="BJ1014">
        <v>100</v>
      </c>
    </row>
    <row r="1015" spans="1:62" x14ac:dyDescent="0.3">
      <c r="A1015" s="1" t="s">
        <v>2024</v>
      </c>
      <c r="B1015" s="1" t="s">
        <v>229</v>
      </c>
      <c r="C1015" t="s">
        <v>2015</v>
      </c>
      <c r="D1015">
        <v>2011</v>
      </c>
      <c r="E1015" t="s">
        <v>230</v>
      </c>
      <c r="F1015" t="s">
        <v>59</v>
      </c>
      <c r="G1015">
        <v>0</v>
      </c>
      <c r="H1015">
        <v>0</v>
      </c>
      <c r="I1015">
        <v>2.75E-2</v>
      </c>
      <c r="J1015">
        <v>4.4999999999999998E-2</v>
      </c>
      <c r="K1015">
        <v>5.5E-2</v>
      </c>
      <c r="L1015">
        <v>7.0000000000000007E-2</v>
      </c>
      <c r="M1015">
        <v>7</v>
      </c>
      <c r="N1015" t="s">
        <v>3642</v>
      </c>
      <c r="O1015">
        <v>2.9414328533216998E-2</v>
      </c>
      <c r="P1015">
        <v>1.4328533217000001E-5</v>
      </c>
      <c r="Q1015" s="3">
        <v>2.5000000000000001E-2</v>
      </c>
      <c r="R1015">
        <v>5.4310344827586204E-4</v>
      </c>
      <c r="S1015" s="5">
        <v>0.03</v>
      </c>
      <c r="T1015">
        <v>30</v>
      </c>
      <c r="U1015">
        <v>15</v>
      </c>
      <c r="V1015">
        <v>12</v>
      </c>
      <c r="W1015">
        <v>7</v>
      </c>
      <c r="X1015">
        <v>8</v>
      </c>
      <c r="Y1015">
        <v>7</v>
      </c>
      <c r="Z1015">
        <v>8</v>
      </c>
      <c r="AA1015">
        <v>1</v>
      </c>
      <c r="AB1015">
        <v>50</v>
      </c>
      <c r="AC1015" t="s">
        <v>60</v>
      </c>
      <c r="AD1015" t="s">
        <v>60</v>
      </c>
      <c r="AE1015" t="s">
        <v>231</v>
      </c>
      <c r="AF1015" t="s">
        <v>62</v>
      </c>
      <c r="AI1015">
        <v>1</v>
      </c>
      <c r="AJ1015" t="s">
        <v>60</v>
      </c>
      <c r="AK1015">
        <v>5.0000000000000001E-3</v>
      </c>
      <c r="AL1015" t="s">
        <v>60</v>
      </c>
      <c r="AM1015" t="s">
        <v>60</v>
      </c>
      <c r="AN1015" t="s">
        <v>60</v>
      </c>
      <c r="AO1015" t="s">
        <v>60</v>
      </c>
      <c r="AP1015" t="s">
        <v>60</v>
      </c>
      <c r="AQ1015" t="s">
        <v>60</v>
      </c>
      <c r="AR1015" t="s">
        <v>60</v>
      </c>
      <c r="AS1015" t="s">
        <v>60</v>
      </c>
      <c r="AT1015">
        <v>0</v>
      </c>
      <c r="AU1015">
        <v>0</v>
      </c>
      <c r="AV1015">
        <v>5.4999999999999997E-3</v>
      </c>
      <c r="AW1015">
        <v>8.9999999999999993E-3</v>
      </c>
      <c r="AX1015">
        <v>1.0999999999999999E-2</v>
      </c>
      <c r="AY1015">
        <v>1.4E-2</v>
      </c>
      <c r="AZ1015">
        <v>5.0000000000000001E-3</v>
      </c>
      <c r="BA1015">
        <v>6.0000000000000001E-3</v>
      </c>
      <c r="BB1015" t="s">
        <v>2018</v>
      </c>
      <c r="BC1015" s="1" t="s">
        <v>2025</v>
      </c>
      <c r="BD1015" t="s">
        <v>2019</v>
      </c>
      <c r="BE1015" t="s">
        <v>106</v>
      </c>
      <c r="BF1015">
        <v>44.4762001</v>
      </c>
      <c r="BG1015">
        <v>-73.21060181</v>
      </c>
      <c r="BH1015" t="s">
        <v>107</v>
      </c>
      <c r="BI1015" t="s">
        <v>60</v>
      </c>
      <c r="BJ1015">
        <v>5</v>
      </c>
    </row>
    <row r="1016" spans="1:62" x14ac:dyDescent="0.3">
      <c r="A1016" s="1" t="s">
        <v>2024</v>
      </c>
      <c r="B1016" s="1" t="s">
        <v>261</v>
      </c>
      <c r="C1016" t="s">
        <v>2015</v>
      </c>
      <c r="D1016">
        <v>2011</v>
      </c>
      <c r="E1016" t="s">
        <v>262</v>
      </c>
      <c r="F1016" t="s">
        <v>59</v>
      </c>
      <c r="G1016">
        <v>0.18099999999999999</v>
      </c>
      <c r="H1016">
        <v>0.22500000000000001</v>
      </c>
      <c r="I1016">
        <v>0.28749999999999998</v>
      </c>
      <c r="J1016">
        <v>0.32</v>
      </c>
      <c r="K1016">
        <v>0.40550000000000003</v>
      </c>
      <c r="L1016">
        <v>0.56999999999999995</v>
      </c>
      <c r="M1016">
        <v>7</v>
      </c>
      <c r="N1016" t="s">
        <v>3643</v>
      </c>
      <c r="O1016">
        <v>0.36008200584130101</v>
      </c>
      <c r="P1016">
        <v>0.344082005841301</v>
      </c>
      <c r="Q1016" s="3">
        <v>0.28899999999999998</v>
      </c>
      <c r="R1016">
        <v>9.6955172413793096E-3</v>
      </c>
      <c r="S1016" s="5">
        <v>7.0000000000000007E-2</v>
      </c>
      <c r="T1016">
        <v>30</v>
      </c>
      <c r="U1016">
        <v>0</v>
      </c>
      <c r="V1016">
        <v>0</v>
      </c>
      <c r="W1016">
        <v>7</v>
      </c>
      <c r="X1016">
        <v>8</v>
      </c>
      <c r="Y1016">
        <v>7</v>
      </c>
      <c r="Z1016">
        <v>8</v>
      </c>
      <c r="AA1016">
        <v>1</v>
      </c>
      <c r="AB1016">
        <v>0</v>
      </c>
      <c r="AC1016" t="s">
        <v>60</v>
      </c>
      <c r="AD1016" t="s">
        <v>60</v>
      </c>
      <c r="AE1016" t="s">
        <v>263</v>
      </c>
      <c r="AF1016" t="s">
        <v>68</v>
      </c>
      <c r="AI1016">
        <v>1</v>
      </c>
      <c r="AJ1016" s="2">
        <v>2.5000000000000002E-6</v>
      </c>
      <c r="AK1016">
        <v>1</v>
      </c>
      <c r="AL1016">
        <v>0.45250000000000001</v>
      </c>
      <c r="AM1016">
        <v>0.5625</v>
      </c>
      <c r="AN1016">
        <v>0.71875</v>
      </c>
      <c r="AO1016">
        <v>0.8</v>
      </c>
      <c r="AP1016">
        <v>1.0137499999999999</v>
      </c>
      <c r="AQ1016">
        <v>1.425</v>
      </c>
      <c r="AR1016">
        <v>0.72250000000000003</v>
      </c>
      <c r="AS1016">
        <v>0.17499999999999999</v>
      </c>
      <c r="AT1016">
        <v>1.8100000000000001E-4</v>
      </c>
      <c r="AU1016">
        <v>2.2499999999999999E-4</v>
      </c>
      <c r="AV1016">
        <v>2.875E-4</v>
      </c>
      <c r="AW1016">
        <v>3.2000000000000003E-4</v>
      </c>
      <c r="AX1016">
        <v>4.0549999999999999E-4</v>
      </c>
      <c r="AY1016">
        <v>5.6999999999999998E-4</v>
      </c>
      <c r="AZ1016">
        <v>2.8899999999999998E-4</v>
      </c>
      <c r="BA1016" s="2">
        <v>6.9999999999999994E-5</v>
      </c>
      <c r="BB1016" t="s">
        <v>2018</v>
      </c>
      <c r="BC1016" s="1" t="s">
        <v>2025</v>
      </c>
      <c r="BD1016" t="s">
        <v>2019</v>
      </c>
      <c r="BE1016" t="s">
        <v>106</v>
      </c>
      <c r="BF1016">
        <v>44.4762001</v>
      </c>
      <c r="BG1016">
        <v>-73.21060181</v>
      </c>
      <c r="BH1016" t="s">
        <v>107</v>
      </c>
      <c r="BI1016">
        <v>0.4</v>
      </c>
      <c r="BJ1016">
        <v>1000</v>
      </c>
    </row>
    <row r="1017" spans="1:62" x14ac:dyDescent="0.3">
      <c r="A1017" s="1" t="s">
        <v>2024</v>
      </c>
      <c r="B1017" s="1" t="s">
        <v>266</v>
      </c>
      <c r="C1017" t="s">
        <v>2015</v>
      </c>
      <c r="D1017">
        <v>2011</v>
      </c>
      <c r="E1017" t="s">
        <v>267</v>
      </c>
      <c r="F1017" t="s">
        <v>59</v>
      </c>
      <c r="G1017">
        <v>0.06</v>
      </c>
      <c r="H1017">
        <v>8.1250000000000003E-2</v>
      </c>
      <c r="I1017">
        <v>0.1125</v>
      </c>
      <c r="J1017">
        <v>0.14374999999999999</v>
      </c>
      <c r="K1017">
        <v>0.19400000000000001</v>
      </c>
      <c r="L1017">
        <v>0.28000000000000003</v>
      </c>
      <c r="M1017">
        <v>7</v>
      </c>
      <c r="N1017" t="s">
        <v>3644</v>
      </c>
      <c r="O1017">
        <v>3.0446510709703001E-2</v>
      </c>
      <c r="P1017">
        <v>2.9580352264824E-2</v>
      </c>
      <c r="Q1017" s="3">
        <v>0.1235</v>
      </c>
      <c r="R1017">
        <v>3.2054310344827599E-3</v>
      </c>
      <c r="S1017" s="5">
        <v>0.09</v>
      </c>
      <c r="T1017">
        <v>30</v>
      </c>
      <c r="U1017">
        <v>9</v>
      </c>
      <c r="V1017">
        <v>0</v>
      </c>
      <c r="W1017">
        <v>7</v>
      </c>
      <c r="X1017">
        <v>8</v>
      </c>
      <c r="Y1017">
        <v>7</v>
      </c>
      <c r="Z1017">
        <v>8</v>
      </c>
      <c r="AA1017">
        <v>1</v>
      </c>
      <c r="AB1017">
        <v>30</v>
      </c>
      <c r="AC1017" t="s">
        <v>60</v>
      </c>
      <c r="AD1017" t="s">
        <v>60</v>
      </c>
      <c r="AE1017" t="s">
        <v>267</v>
      </c>
      <c r="AF1017" t="s">
        <v>84</v>
      </c>
      <c r="AI1017">
        <v>1</v>
      </c>
      <c r="AJ1017" t="s">
        <v>60</v>
      </c>
      <c r="AK1017">
        <v>1</v>
      </c>
      <c r="AL1017" t="s">
        <v>60</v>
      </c>
      <c r="AM1017" t="s">
        <v>60</v>
      </c>
      <c r="AN1017" t="s">
        <v>60</v>
      </c>
      <c r="AO1017" t="s">
        <v>60</v>
      </c>
      <c r="AP1017" t="s">
        <v>60</v>
      </c>
      <c r="AQ1017" t="s">
        <v>60</v>
      </c>
      <c r="AR1017" t="s">
        <v>60</v>
      </c>
      <c r="AS1017" t="s">
        <v>60</v>
      </c>
      <c r="AT1017" s="2">
        <v>6.0000000000000002E-5</v>
      </c>
      <c r="AU1017" s="2">
        <v>8.1249999999999996E-5</v>
      </c>
      <c r="AV1017">
        <v>1.125E-4</v>
      </c>
      <c r="AW1017">
        <v>1.4375E-4</v>
      </c>
      <c r="AX1017">
        <v>1.94E-4</v>
      </c>
      <c r="AY1017">
        <v>2.7999999999999998E-4</v>
      </c>
      <c r="AZ1017">
        <v>1.2349999999999999E-4</v>
      </c>
      <c r="BA1017" s="2">
        <v>9.0000000000000006E-5</v>
      </c>
      <c r="BB1017" t="s">
        <v>2018</v>
      </c>
      <c r="BC1017" s="1" t="s">
        <v>2025</v>
      </c>
      <c r="BD1017" t="s">
        <v>2019</v>
      </c>
      <c r="BE1017" t="s">
        <v>106</v>
      </c>
      <c r="BF1017">
        <v>44.4762001</v>
      </c>
      <c r="BG1017">
        <v>-73.21060181</v>
      </c>
      <c r="BH1017" t="s">
        <v>107</v>
      </c>
      <c r="BI1017" t="s">
        <v>60</v>
      </c>
      <c r="BJ1017">
        <v>1000</v>
      </c>
    </row>
    <row r="1018" spans="1:62" x14ac:dyDescent="0.3">
      <c r="A1018" s="1" t="s">
        <v>2026</v>
      </c>
      <c r="B1018" s="1" t="s">
        <v>326</v>
      </c>
      <c r="C1018" t="s">
        <v>2015</v>
      </c>
      <c r="D1018">
        <v>2011</v>
      </c>
      <c r="E1018" t="s">
        <v>327</v>
      </c>
      <c r="F1018" t="s">
        <v>59</v>
      </c>
      <c r="G1018">
        <v>0.12082981</v>
      </c>
      <c r="H1018">
        <v>0.14686014999999999</v>
      </c>
      <c r="I1018">
        <v>0.20234075000000001</v>
      </c>
      <c r="J1018">
        <v>0.24220710000000001</v>
      </c>
      <c r="K1018">
        <v>0.28418378999999999</v>
      </c>
      <c r="L1018">
        <v>0.45539960000000002</v>
      </c>
      <c r="M1018">
        <v>7</v>
      </c>
      <c r="N1018" t="s">
        <v>3645</v>
      </c>
      <c r="O1018">
        <v>3.8620662718289998E-3</v>
      </c>
      <c r="P1018">
        <v>3.7642119578969999E-3</v>
      </c>
      <c r="Q1018" s="3">
        <v>0.19835571333333299</v>
      </c>
      <c r="R1018">
        <v>8.0915906948818908E-3</v>
      </c>
      <c r="S1018" s="5">
        <v>4.4333333333333299E-3</v>
      </c>
      <c r="T1018">
        <v>30</v>
      </c>
      <c r="U1018">
        <v>2</v>
      </c>
      <c r="V1018">
        <v>2</v>
      </c>
      <c r="W1018">
        <v>7</v>
      </c>
      <c r="X1018">
        <v>8</v>
      </c>
      <c r="Y1018">
        <v>8</v>
      </c>
      <c r="Z1018">
        <v>7</v>
      </c>
      <c r="AA1018">
        <v>1</v>
      </c>
      <c r="AB1018">
        <v>6.6666666666666696</v>
      </c>
      <c r="AC1018" t="s">
        <v>60</v>
      </c>
      <c r="AD1018" t="s">
        <v>60</v>
      </c>
      <c r="AE1018" t="s">
        <v>328</v>
      </c>
      <c r="AI1018">
        <v>1</v>
      </c>
      <c r="AJ1018" t="s">
        <v>60</v>
      </c>
      <c r="AK1018">
        <v>8.0000000000000002E-3</v>
      </c>
      <c r="AL1018" t="s">
        <v>60</v>
      </c>
      <c r="AM1018" t="s">
        <v>60</v>
      </c>
      <c r="AN1018" t="s">
        <v>60</v>
      </c>
      <c r="AO1018" t="s">
        <v>60</v>
      </c>
      <c r="AP1018" t="s">
        <v>60</v>
      </c>
      <c r="AQ1018" t="s">
        <v>60</v>
      </c>
      <c r="AR1018" t="s">
        <v>60</v>
      </c>
      <c r="AS1018" t="s">
        <v>60</v>
      </c>
      <c r="AT1018">
        <v>1.5103726249999999E-2</v>
      </c>
      <c r="AU1018">
        <v>1.8357518749999999E-2</v>
      </c>
      <c r="AV1018">
        <v>2.5292593750000002E-2</v>
      </c>
      <c r="AW1018">
        <v>3.0275887500000001E-2</v>
      </c>
      <c r="AX1018">
        <v>3.5522973749999999E-2</v>
      </c>
      <c r="AY1018">
        <v>5.6924950000000002E-2</v>
      </c>
      <c r="AZ1018">
        <v>2.47944641666667E-2</v>
      </c>
      <c r="BA1018">
        <v>5.54166666666667E-4</v>
      </c>
      <c r="BB1018" t="s">
        <v>2027</v>
      </c>
      <c r="BC1018" s="1" t="s">
        <v>2028</v>
      </c>
      <c r="BD1018" t="s">
        <v>2029</v>
      </c>
      <c r="BE1018" t="s">
        <v>106</v>
      </c>
      <c r="BF1018">
        <v>43.608055110000002</v>
      </c>
      <c r="BG1018">
        <v>-72.982780460000001</v>
      </c>
      <c r="BH1018" t="s">
        <v>107</v>
      </c>
      <c r="BI1018" t="s">
        <v>60</v>
      </c>
      <c r="BJ1018">
        <v>8</v>
      </c>
    </row>
    <row r="1019" spans="1:62" x14ac:dyDescent="0.3">
      <c r="A1019" s="1" t="s">
        <v>2026</v>
      </c>
      <c r="B1019" s="1" t="s">
        <v>196</v>
      </c>
      <c r="C1019" t="s">
        <v>2015</v>
      </c>
      <c r="D1019">
        <v>2011</v>
      </c>
      <c r="E1019" t="s">
        <v>197</v>
      </c>
      <c r="F1019" t="s">
        <v>59</v>
      </c>
      <c r="G1019">
        <v>7.0000000000000007E-2</v>
      </c>
      <c r="H1019">
        <v>0.1</v>
      </c>
      <c r="I1019">
        <v>0.15</v>
      </c>
      <c r="J1019">
        <v>0.24249999999999999</v>
      </c>
      <c r="K1019">
        <v>0.309</v>
      </c>
      <c r="L1019">
        <v>0.67</v>
      </c>
      <c r="M1019">
        <v>7</v>
      </c>
      <c r="N1019" t="s">
        <v>3646</v>
      </c>
      <c r="O1019">
        <v>2.9859461339860997E-2</v>
      </c>
      <c r="P1019">
        <v>2.5266055063227998E-2</v>
      </c>
      <c r="Q1019" s="3">
        <v>0.18466666666666701</v>
      </c>
      <c r="R1019">
        <v>1.7984367816092001E-2</v>
      </c>
      <c r="S1019" s="5">
        <v>0.09</v>
      </c>
      <c r="T1019">
        <v>30</v>
      </c>
      <c r="U1019">
        <v>5</v>
      </c>
      <c r="V1019">
        <v>1</v>
      </c>
      <c r="W1019">
        <v>6</v>
      </c>
      <c r="X1019">
        <v>9</v>
      </c>
      <c r="Y1019">
        <v>8</v>
      </c>
      <c r="Z1019">
        <v>7</v>
      </c>
      <c r="AA1019">
        <v>1</v>
      </c>
      <c r="AB1019">
        <v>16.6666666666667</v>
      </c>
      <c r="AC1019" t="s">
        <v>60</v>
      </c>
      <c r="AD1019" t="s">
        <v>60</v>
      </c>
      <c r="AE1019" t="s">
        <v>198</v>
      </c>
      <c r="AF1019" t="s">
        <v>68</v>
      </c>
      <c r="AI1019">
        <v>1</v>
      </c>
      <c r="AJ1019" t="s">
        <v>60</v>
      </c>
      <c r="AK1019">
        <v>3</v>
      </c>
      <c r="AL1019" t="s">
        <v>60</v>
      </c>
      <c r="AM1019" t="s">
        <v>60</v>
      </c>
      <c r="AN1019" t="s">
        <v>60</v>
      </c>
      <c r="AO1019" t="s">
        <v>60</v>
      </c>
      <c r="AP1019" t="s">
        <v>60</v>
      </c>
      <c r="AQ1019" t="s">
        <v>60</v>
      </c>
      <c r="AR1019" t="s">
        <v>60</v>
      </c>
      <c r="AS1019" t="s">
        <v>60</v>
      </c>
      <c r="AT1019" s="2">
        <v>2.3333333333333299E-5</v>
      </c>
      <c r="AU1019" s="2">
        <v>3.3333333333333301E-5</v>
      </c>
      <c r="AV1019" s="2">
        <v>5.0000000000000002E-5</v>
      </c>
      <c r="AW1019" s="2">
        <v>8.0833333333333297E-5</v>
      </c>
      <c r="AX1019">
        <v>1.03E-4</v>
      </c>
      <c r="AY1019">
        <v>2.2333333333333301E-4</v>
      </c>
      <c r="AZ1019" s="2">
        <v>6.1555555555555596E-5</v>
      </c>
      <c r="BA1019" s="2">
        <v>3.0000000000000001E-5</v>
      </c>
      <c r="BB1019" t="s">
        <v>2027</v>
      </c>
      <c r="BC1019" s="1" t="s">
        <v>2028</v>
      </c>
      <c r="BD1019" t="s">
        <v>2029</v>
      </c>
      <c r="BE1019" t="s">
        <v>106</v>
      </c>
      <c r="BF1019">
        <v>43.608055110000002</v>
      </c>
      <c r="BG1019">
        <v>-72.982780460000001</v>
      </c>
      <c r="BH1019" t="s">
        <v>107</v>
      </c>
      <c r="BI1019" t="s">
        <v>60</v>
      </c>
      <c r="BJ1019">
        <v>3000</v>
      </c>
    </row>
    <row r="1020" spans="1:62" x14ac:dyDescent="0.3">
      <c r="A1020" s="1" t="s">
        <v>2026</v>
      </c>
      <c r="B1020" s="1" t="s">
        <v>177</v>
      </c>
      <c r="C1020" t="s">
        <v>2015</v>
      </c>
      <c r="D1020">
        <v>2011</v>
      </c>
      <c r="E1020" t="s">
        <v>178</v>
      </c>
      <c r="F1020" t="s">
        <v>59</v>
      </c>
      <c r="G1020">
        <v>1.05</v>
      </c>
      <c r="H1020">
        <v>1.1299999999999999</v>
      </c>
      <c r="I1020">
        <v>1.18</v>
      </c>
      <c r="J1020">
        <v>1.26</v>
      </c>
      <c r="K1020">
        <v>1.3819999999999999</v>
      </c>
      <c r="L1020">
        <v>1.41</v>
      </c>
      <c r="M1020">
        <v>7</v>
      </c>
      <c r="N1020" t="s">
        <v>3647</v>
      </c>
      <c r="O1020">
        <v>1.0900024489609461</v>
      </c>
      <c r="P1020">
        <v>2.4489609460000002E-6</v>
      </c>
      <c r="Q1020" s="3">
        <v>1.1903448275862101</v>
      </c>
      <c r="R1020">
        <v>1.3474876847290601E-2</v>
      </c>
      <c r="S1020" s="5">
        <v>0.02</v>
      </c>
      <c r="T1020">
        <v>29</v>
      </c>
      <c r="U1020">
        <v>0</v>
      </c>
      <c r="V1020">
        <v>0</v>
      </c>
      <c r="W1020">
        <v>6</v>
      </c>
      <c r="X1020">
        <v>9</v>
      </c>
      <c r="Y1020">
        <v>7</v>
      </c>
      <c r="Z1020">
        <v>7</v>
      </c>
      <c r="AA1020">
        <v>1</v>
      </c>
      <c r="AB1020">
        <v>0</v>
      </c>
      <c r="AC1020" t="s">
        <v>60</v>
      </c>
      <c r="AD1020" t="s">
        <v>60</v>
      </c>
      <c r="AE1020" t="s">
        <v>179</v>
      </c>
      <c r="AF1020" t="s">
        <v>84</v>
      </c>
      <c r="AI1020">
        <v>1</v>
      </c>
      <c r="AJ1020" t="s">
        <v>60</v>
      </c>
      <c r="AK1020">
        <v>0.09</v>
      </c>
      <c r="AL1020" t="s">
        <v>60</v>
      </c>
      <c r="AM1020" t="s">
        <v>60</v>
      </c>
      <c r="AN1020" t="s">
        <v>60</v>
      </c>
      <c r="AO1020" t="s">
        <v>60</v>
      </c>
      <c r="AP1020" t="s">
        <v>60</v>
      </c>
      <c r="AQ1020" t="s">
        <v>60</v>
      </c>
      <c r="AR1020" t="s">
        <v>60</v>
      </c>
      <c r="AS1020" t="s">
        <v>60</v>
      </c>
      <c r="AT1020">
        <v>1.16666666666667E-2</v>
      </c>
      <c r="AU1020">
        <v>1.2555555555555599E-2</v>
      </c>
      <c r="AV1020">
        <v>1.3111111111111099E-2</v>
      </c>
      <c r="AW1020">
        <v>1.4E-2</v>
      </c>
      <c r="AX1020">
        <v>1.53555555555556E-2</v>
      </c>
      <c r="AY1020">
        <v>1.56666666666667E-2</v>
      </c>
      <c r="AZ1020">
        <v>1.32260536398467E-2</v>
      </c>
      <c r="BA1020">
        <v>2.2222222222222199E-4</v>
      </c>
      <c r="BB1020" t="s">
        <v>2027</v>
      </c>
      <c r="BC1020" s="1" t="s">
        <v>2028</v>
      </c>
      <c r="BD1020" t="s">
        <v>2029</v>
      </c>
      <c r="BE1020" t="s">
        <v>106</v>
      </c>
      <c r="BF1020">
        <v>43.608055110000002</v>
      </c>
      <c r="BG1020">
        <v>-72.982780460000001</v>
      </c>
      <c r="BH1020" t="s">
        <v>107</v>
      </c>
      <c r="BI1020" t="s">
        <v>60</v>
      </c>
      <c r="BJ1020">
        <v>90</v>
      </c>
    </row>
    <row r="1021" spans="1:62" x14ac:dyDescent="0.3">
      <c r="A1021" s="1" t="s">
        <v>2026</v>
      </c>
      <c r="B1021" s="1" t="s">
        <v>209</v>
      </c>
      <c r="C1021" t="s">
        <v>2015</v>
      </c>
      <c r="D1021">
        <v>2011</v>
      </c>
      <c r="E1021" t="s">
        <v>210</v>
      </c>
      <c r="F1021" t="s">
        <v>59</v>
      </c>
      <c r="G1021">
        <v>0.52</v>
      </c>
      <c r="H1021">
        <v>0.56000000000000005</v>
      </c>
      <c r="I1021">
        <v>0.59</v>
      </c>
      <c r="J1021">
        <v>0.7</v>
      </c>
      <c r="K1021">
        <v>0.75</v>
      </c>
      <c r="L1021">
        <v>0.81</v>
      </c>
      <c r="M1021">
        <v>7</v>
      </c>
      <c r="N1021" t="s">
        <v>3648</v>
      </c>
      <c r="O1021">
        <v>0.54700043578614299</v>
      </c>
      <c r="P1021">
        <v>4.35786143E-7</v>
      </c>
      <c r="Q1021" s="3">
        <v>0.62</v>
      </c>
      <c r="R1021">
        <v>8.8999999999999999E-3</v>
      </c>
      <c r="S1021" s="5">
        <v>0.15</v>
      </c>
      <c r="T1021">
        <v>29</v>
      </c>
      <c r="U1021">
        <v>0</v>
      </c>
      <c r="V1021">
        <v>0</v>
      </c>
      <c r="W1021">
        <v>6</v>
      </c>
      <c r="X1021">
        <v>9</v>
      </c>
      <c r="Y1021">
        <v>7</v>
      </c>
      <c r="Z1021">
        <v>7</v>
      </c>
      <c r="AA1021">
        <v>1</v>
      </c>
      <c r="AB1021">
        <v>0</v>
      </c>
      <c r="AC1021" t="s">
        <v>60</v>
      </c>
      <c r="AD1021" t="s">
        <v>60</v>
      </c>
      <c r="AE1021" t="s">
        <v>211</v>
      </c>
      <c r="AF1021" t="s">
        <v>93</v>
      </c>
      <c r="AI1021">
        <v>1</v>
      </c>
      <c r="AJ1021" s="2">
        <v>6.0000000000000002E-6</v>
      </c>
      <c r="AK1021">
        <v>0.1</v>
      </c>
      <c r="AL1021">
        <v>3.12</v>
      </c>
      <c r="AM1021">
        <v>3.36</v>
      </c>
      <c r="AN1021">
        <v>3.54</v>
      </c>
      <c r="AO1021">
        <v>4.2</v>
      </c>
      <c r="AP1021">
        <v>4.5</v>
      </c>
      <c r="AQ1021">
        <v>4.8600000000000003</v>
      </c>
      <c r="AR1021">
        <v>3.72</v>
      </c>
      <c r="AS1021">
        <v>0.9</v>
      </c>
      <c r="AT1021">
        <v>5.1999999999999998E-3</v>
      </c>
      <c r="AU1021">
        <v>5.5999999999999999E-3</v>
      </c>
      <c r="AV1021">
        <v>5.8999999999999999E-3</v>
      </c>
      <c r="AW1021">
        <v>7.0000000000000001E-3</v>
      </c>
      <c r="AX1021">
        <v>7.4999999999999997E-3</v>
      </c>
      <c r="AY1021">
        <v>8.0999999999999996E-3</v>
      </c>
      <c r="AZ1021">
        <v>6.1999999999999998E-3</v>
      </c>
      <c r="BA1021">
        <v>1.5E-3</v>
      </c>
      <c r="BB1021" t="s">
        <v>2027</v>
      </c>
      <c r="BC1021" s="1" t="s">
        <v>2028</v>
      </c>
      <c r="BD1021" t="s">
        <v>2029</v>
      </c>
      <c r="BE1021" t="s">
        <v>106</v>
      </c>
      <c r="BF1021">
        <v>43.608055110000002</v>
      </c>
      <c r="BG1021">
        <v>-72.982780460000001</v>
      </c>
      <c r="BH1021" t="s">
        <v>107</v>
      </c>
      <c r="BI1021">
        <v>0.16666666666666699</v>
      </c>
      <c r="BJ1021">
        <v>100</v>
      </c>
    </row>
    <row r="1022" spans="1:62" x14ac:dyDescent="0.3">
      <c r="A1022" s="1" t="s">
        <v>2026</v>
      </c>
      <c r="B1022" s="1" t="s">
        <v>261</v>
      </c>
      <c r="C1022" t="s">
        <v>2015</v>
      </c>
      <c r="D1022">
        <v>2011</v>
      </c>
      <c r="E1022" t="s">
        <v>262</v>
      </c>
      <c r="F1022" t="s">
        <v>59</v>
      </c>
      <c r="G1022">
        <v>0.189</v>
      </c>
      <c r="H1022">
        <v>0.21249999999999999</v>
      </c>
      <c r="I1022">
        <v>0.28999999999999998</v>
      </c>
      <c r="J1022">
        <v>0.34</v>
      </c>
      <c r="K1022">
        <v>0.40200000000000002</v>
      </c>
      <c r="L1022">
        <v>0.68</v>
      </c>
      <c r="M1022">
        <v>7</v>
      </c>
      <c r="N1022" t="s">
        <v>3649</v>
      </c>
      <c r="O1022">
        <v>7.0586359801832005E-2</v>
      </c>
      <c r="P1022">
        <v>5.4586359801831998E-2</v>
      </c>
      <c r="Q1022" s="3">
        <v>0.30099999999999999</v>
      </c>
      <c r="R1022">
        <v>1.1471379310344801E-2</v>
      </c>
      <c r="S1022" s="5">
        <v>7.0000000000000007E-2</v>
      </c>
      <c r="T1022">
        <v>30</v>
      </c>
      <c r="U1022">
        <v>0</v>
      </c>
      <c r="V1022">
        <v>0</v>
      </c>
      <c r="W1022">
        <v>6</v>
      </c>
      <c r="X1022">
        <v>9</v>
      </c>
      <c r="Y1022">
        <v>8</v>
      </c>
      <c r="Z1022">
        <v>7</v>
      </c>
      <c r="AA1022">
        <v>1</v>
      </c>
      <c r="AB1022">
        <v>0</v>
      </c>
      <c r="AC1022" t="s">
        <v>60</v>
      </c>
      <c r="AD1022" t="s">
        <v>60</v>
      </c>
      <c r="AE1022" t="s">
        <v>263</v>
      </c>
      <c r="AF1022" t="s">
        <v>68</v>
      </c>
      <c r="AI1022">
        <v>1</v>
      </c>
      <c r="AJ1022" s="2">
        <v>2.5000000000000002E-6</v>
      </c>
      <c r="AK1022">
        <v>1</v>
      </c>
      <c r="AL1022">
        <v>0.47249999999999998</v>
      </c>
      <c r="AM1022">
        <v>0.53125</v>
      </c>
      <c r="AN1022">
        <v>0.72499999999999998</v>
      </c>
      <c r="AO1022">
        <v>0.85</v>
      </c>
      <c r="AP1022">
        <v>1.0049999999999999</v>
      </c>
      <c r="AQ1022">
        <v>1.7</v>
      </c>
      <c r="AR1022">
        <v>0.75249999999999995</v>
      </c>
      <c r="AS1022">
        <v>0.17499999999999999</v>
      </c>
      <c r="AT1022">
        <v>1.8900000000000001E-4</v>
      </c>
      <c r="AU1022">
        <v>2.1249999999999999E-4</v>
      </c>
      <c r="AV1022">
        <v>2.9E-4</v>
      </c>
      <c r="AW1022">
        <v>3.4000000000000002E-4</v>
      </c>
      <c r="AX1022">
        <v>4.0200000000000001E-4</v>
      </c>
      <c r="AY1022">
        <v>6.8000000000000005E-4</v>
      </c>
      <c r="AZ1022">
        <v>3.01E-4</v>
      </c>
      <c r="BA1022" s="2">
        <v>6.9999999999999994E-5</v>
      </c>
      <c r="BB1022" t="s">
        <v>2027</v>
      </c>
      <c r="BC1022" s="1" t="s">
        <v>2028</v>
      </c>
      <c r="BD1022" t="s">
        <v>2029</v>
      </c>
      <c r="BE1022" t="s">
        <v>106</v>
      </c>
      <c r="BF1022">
        <v>43.608055110000002</v>
      </c>
      <c r="BG1022">
        <v>-72.982780460000001</v>
      </c>
      <c r="BH1022" t="s">
        <v>107</v>
      </c>
      <c r="BI1022">
        <v>0.4</v>
      </c>
      <c r="BJ1022">
        <v>1000</v>
      </c>
    </row>
    <row r="1023" spans="1:62" x14ac:dyDescent="0.3">
      <c r="A1023" s="1" t="s">
        <v>2026</v>
      </c>
      <c r="B1023" s="1" t="s">
        <v>266</v>
      </c>
      <c r="C1023" t="s">
        <v>2015</v>
      </c>
      <c r="D1023">
        <v>2011</v>
      </c>
      <c r="E1023" t="s">
        <v>267</v>
      </c>
      <c r="F1023" t="s">
        <v>59</v>
      </c>
      <c r="G1023">
        <v>8.8999999999999996E-2</v>
      </c>
      <c r="H1023">
        <v>0.13</v>
      </c>
      <c r="I1023">
        <v>0.18</v>
      </c>
      <c r="J1023">
        <v>0.2</v>
      </c>
      <c r="K1023">
        <v>0.31</v>
      </c>
      <c r="L1023">
        <v>0.39</v>
      </c>
      <c r="M1023">
        <v>7</v>
      </c>
      <c r="N1023" t="s">
        <v>3650</v>
      </c>
      <c r="O1023">
        <v>5.5920307988239996E-3</v>
      </c>
      <c r="P1023">
        <v>4.7258723539449999E-3</v>
      </c>
      <c r="Q1023" s="3">
        <v>0.18366666666666701</v>
      </c>
      <c r="R1023">
        <v>7.1205747126436804E-3</v>
      </c>
      <c r="S1023" s="5">
        <v>0.09</v>
      </c>
      <c r="T1023">
        <v>30</v>
      </c>
      <c r="U1023">
        <v>3</v>
      </c>
      <c r="V1023">
        <v>1</v>
      </c>
      <c r="W1023">
        <v>6</v>
      </c>
      <c r="X1023">
        <v>9</v>
      </c>
      <c r="Y1023">
        <v>8</v>
      </c>
      <c r="Z1023">
        <v>7</v>
      </c>
      <c r="AA1023">
        <v>1</v>
      </c>
      <c r="AB1023">
        <v>10</v>
      </c>
      <c r="AC1023" t="s">
        <v>60</v>
      </c>
      <c r="AD1023" t="s">
        <v>60</v>
      </c>
      <c r="AE1023" t="s">
        <v>267</v>
      </c>
      <c r="AF1023" t="s">
        <v>84</v>
      </c>
      <c r="AI1023">
        <v>1</v>
      </c>
      <c r="AJ1023" t="s">
        <v>60</v>
      </c>
      <c r="AK1023">
        <v>1</v>
      </c>
      <c r="AL1023" t="s">
        <v>60</v>
      </c>
      <c r="AM1023" t="s">
        <v>60</v>
      </c>
      <c r="AN1023" t="s">
        <v>60</v>
      </c>
      <c r="AO1023" t="s">
        <v>60</v>
      </c>
      <c r="AP1023" t="s">
        <v>60</v>
      </c>
      <c r="AQ1023" t="s">
        <v>60</v>
      </c>
      <c r="AR1023" t="s">
        <v>60</v>
      </c>
      <c r="AS1023" t="s">
        <v>60</v>
      </c>
      <c r="AT1023" s="2">
        <v>8.8999999999999995E-5</v>
      </c>
      <c r="AU1023">
        <v>1.2999999999999999E-4</v>
      </c>
      <c r="AV1023">
        <v>1.8000000000000001E-4</v>
      </c>
      <c r="AW1023" s="2">
        <v>2.0000000000000001E-4</v>
      </c>
      <c r="AX1023">
        <v>3.1E-4</v>
      </c>
      <c r="AY1023">
        <v>3.8999999999999999E-4</v>
      </c>
      <c r="AZ1023">
        <v>1.8366666666666699E-4</v>
      </c>
      <c r="BA1023" s="2">
        <v>9.0000000000000006E-5</v>
      </c>
      <c r="BB1023" t="s">
        <v>2027</v>
      </c>
      <c r="BC1023" s="1" t="s">
        <v>2028</v>
      </c>
      <c r="BD1023" t="s">
        <v>2029</v>
      </c>
      <c r="BE1023" t="s">
        <v>106</v>
      </c>
      <c r="BF1023">
        <v>43.608055110000002</v>
      </c>
      <c r="BG1023">
        <v>-72.982780460000001</v>
      </c>
      <c r="BH1023" t="s">
        <v>107</v>
      </c>
      <c r="BI1023" t="s">
        <v>60</v>
      </c>
      <c r="BJ1023">
        <v>1000</v>
      </c>
    </row>
    <row r="1024" spans="1:62" x14ac:dyDescent="0.3">
      <c r="A1024" s="1" t="s">
        <v>2034</v>
      </c>
      <c r="B1024" s="1" t="s">
        <v>171</v>
      </c>
      <c r="C1024" t="s">
        <v>2030</v>
      </c>
      <c r="D1024">
        <v>2011</v>
      </c>
      <c r="E1024" t="s">
        <v>172</v>
      </c>
      <c r="F1024" t="s">
        <v>59</v>
      </c>
      <c r="G1024">
        <v>6.1095869999999997E-2</v>
      </c>
      <c r="H1024">
        <v>9.986826E-2</v>
      </c>
      <c r="I1024">
        <v>0.1233667</v>
      </c>
      <c r="J1024">
        <v>0.17623810000000001</v>
      </c>
      <c r="K1024">
        <v>0.20796094000000001</v>
      </c>
      <c r="L1024">
        <v>0.65795559999999997</v>
      </c>
      <c r="M1024">
        <v>6</v>
      </c>
      <c r="N1024" t="s">
        <v>3651</v>
      </c>
      <c r="O1024">
        <v>0.20346828389987101</v>
      </c>
      <c r="P1024">
        <v>8.9697604599726005E-2</v>
      </c>
      <c r="Q1024" s="3">
        <v>0.14852771490566</v>
      </c>
      <c r="R1024">
        <v>9.7352469173026205E-3</v>
      </c>
      <c r="S1024" s="5">
        <v>5.8746029999999998E-2</v>
      </c>
      <c r="T1024">
        <v>53</v>
      </c>
      <c r="U1024">
        <v>5</v>
      </c>
      <c r="V1024">
        <v>0</v>
      </c>
      <c r="W1024">
        <v>10</v>
      </c>
      <c r="X1024">
        <v>12</v>
      </c>
      <c r="Y1024">
        <v>16</v>
      </c>
      <c r="Z1024">
        <v>15</v>
      </c>
      <c r="AA1024">
        <v>1</v>
      </c>
      <c r="AB1024">
        <v>9.4339622641509404</v>
      </c>
      <c r="AC1024" t="s">
        <v>60</v>
      </c>
      <c r="AD1024" t="s">
        <v>60</v>
      </c>
      <c r="AE1024" t="s">
        <v>172</v>
      </c>
      <c r="AF1024" t="s">
        <v>84</v>
      </c>
      <c r="AG1024" t="s">
        <v>62</v>
      </c>
      <c r="AI1024">
        <v>1</v>
      </c>
      <c r="AJ1024" t="s">
        <v>60</v>
      </c>
      <c r="AK1024">
        <v>0.7</v>
      </c>
      <c r="AL1024" t="s">
        <v>60</v>
      </c>
      <c r="AM1024" t="s">
        <v>60</v>
      </c>
      <c r="AN1024" t="s">
        <v>60</v>
      </c>
      <c r="AO1024" t="s">
        <v>60</v>
      </c>
      <c r="AP1024" t="s">
        <v>60</v>
      </c>
      <c r="AQ1024" t="s">
        <v>60</v>
      </c>
      <c r="AR1024" t="s">
        <v>60</v>
      </c>
      <c r="AS1024" t="s">
        <v>60</v>
      </c>
      <c r="AT1024" s="2">
        <v>8.7279814285714299E-5</v>
      </c>
      <c r="AU1024">
        <v>1.4266894285714301E-4</v>
      </c>
      <c r="AV1024">
        <v>1.76238142857143E-4</v>
      </c>
      <c r="AW1024">
        <v>2.51768714285714E-4</v>
      </c>
      <c r="AX1024">
        <v>2.9708705714285698E-4</v>
      </c>
      <c r="AY1024">
        <v>9.3993657142857096E-4</v>
      </c>
      <c r="AZ1024">
        <v>2.1218244986522899E-4</v>
      </c>
      <c r="BA1024" s="2">
        <v>8.3922899999999996E-5</v>
      </c>
      <c r="BB1024" t="s">
        <v>2035</v>
      </c>
      <c r="BC1024" s="1" t="s">
        <v>2036</v>
      </c>
      <c r="BD1024" t="s">
        <v>2037</v>
      </c>
      <c r="BE1024" t="s">
        <v>96</v>
      </c>
      <c r="BF1024">
        <v>38.200870510000001</v>
      </c>
      <c r="BG1024">
        <v>-77.377418520000006</v>
      </c>
      <c r="BH1024" t="s">
        <v>64</v>
      </c>
      <c r="BI1024" t="s">
        <v>60</v>
      </c>
      <c r="BJ1024">
        <v>700</v>
      </c>
    </row>
    <row r="1025" spans="1:62" x14ac:dyDescent="0.3">
      <c r="A1025" s="1" t="s">
        <v>2034</v>
      </c>
      <c r="B1025" s="1" t="s">
        <v>261</v>
      </c>
      <c r="C1025" t="s">
        <v>2030</v>
      </c>
      <c r="D1025">
        <v>2011</v>
      </c>
      <c r="E1025" t="s">
        <v>262</v>
      </c>
      <c r="F1025" t="s">
        <v>59</v>
      </c>
      <c r="G1025">
        <v>0</v>
      </c>
      <c r="H1025">
        <v>0</v>
      </c>
      <c r="I1025">
        <v>6.5376100000000006E-2</v>
      </c>
      <c r="J1025">
        <v>0.1188656</v>
      </c>
      <c r="K1025">
        <v>0.1366955</v>
      </c>
      <c r="L1025">
        <v>0.26150440000000003</v>
      </c>
      <c r="M1025">
        <v>6</v>
      </c>
      <c r="N1025" t="s">
        <v>3652</v>
      </c>
      <c r="O1025">
        <v>4.6054742625669998E-2</v>
      </c>
      <c r="P1025">
        <v>3.0054742625670001E-2</v>
      </c>
      <c r="Q1025" s="3">
        <v>6.6946018867924506E-2</v>
      </c>
      <c r="R1025">
        <v>3.9509016565862504E-3</v>
      </c>
      <c r="S1025" s="5">
        <v>5.9432810000000003E-2</v>
      </c>
      <c r="T1025">
        <v>53</v>
      </c>
      <c r="U1025">
        <v>23</v>
      </c>
      <c r="V1025">
        <v>19</v>
      </c>
      <c r="W1025">
        <v>10</v>
      </c>
      <c r="X1025">
        <v>12</v>
      </c>
      <c r="Y1025">
        <v>16</v>
      </c>
      <c r="Z1025">
        <v>15</v>
      </c>
      <c r="AA1025">
        <v>1</v>
      </c>
      <c r="AB1025">
        <v>43.396226415094297</v>
      </c>
      <c r="AC1025" t="s">
        <v>60</v>
      </c>
      <c r="AD1025" t="s">
        <v>60</v>
      </c>
      <c r="AE1025" t="s">
        <v>263</v>
      </c>
      <c r="AF1025" t="s">
        <v>68</v>
      </c>
      <c r="AI1025">
        <v>1</v>
      </c>
      <c r="AJ1025" s="2">
        <v>2.5000000000000002E-6</v>
      </c>
      <c r="AK1025">
        <v>1</v>
      </c>
      <c r="AL1025">
        <v>0</v>
      </c>
      <c r="AM1025">
        <v>0</v>
      </c>
      <c r="AN1025">
        <v>0.16344025000000001</v>
      </c>
      <c r="AO1025">
        <v>0.29716399999999998</v>
      </c>
      <c r="AP1025">
        <v>0.34173874999999998</v>
      </c>
      <c r="AQ1025">
        <v>0.65376100000000004</v>
      </c>
      <c r="AR1025">
        <v>0.16736504716981099</v>
      </c>
      <c r="AS1025">
        <v>0.14858202500000001</v>
      </c>
      <c r="AT1025">
        <v>0</v>
      </c>
      <c r="AU1025">
        <v>0</v>
      </c>
      <c r="AV1025" s="2">
        <v>6.5376099999999999E-5</v>
      </c>
      <c r="AW1025">
        <v>1.188656E-4</v>
      </c>
      <c r="AX1025">
        <v>1.366955E-4</v>
      </c>
      <c r="AY1025">
        <v>2.615044E-4</v>
      </c>
      <c r="AZ1025" s="2">
        <v>6.6946018867924495E-5</v>
      </c>
      <c r="BA1025" s="2">
        <v>5.9432809999999999E-5</v>
      </c>
      <c r="BB1025" t="s">
        <v>2035</v>
      </c>
      <c r="BC1025" s="1" t="s">
        <v>2036</v>
      </c>
      <c r="BD1025" t="s">
        <v>2037</v>
      </c>
      <c r="BE1025" t="s">
        <v>96</v>
      </c>
      <c r="BF1025">
        <v>38.200870510000001</v>
      </c>
      <c r="BG1025">
        <v>-77.377418520000006</v>
      </c>
      <c r="BH1025" t="s">
        <v>64</v>
      </c>
      <c r="BI1025">
        <v>0.4</v>
      </c>
      <c r="BJ1025">
        <v>1000</v>
      </c>
    </row>
    <row r="1026" spans="1:62" x14ac:dyDescent="0.3">
      <c r="A1026" s="1" t="s">
        <v>2034</v>
      </c>
      <c r="B1026" s="1" t="s">
        <v>266</v>
      </c>
      <c r="C1026" t="s">
        <v>2030</v>
      </c>
      <c r="D1026">
        <v>2011</v>
      </c>
      <c r="E1026" t="s">
        <v>267</v>
      </c>
      <c r="F1026" t="s">
        <v>59</v>
      </c>
      <c r="G1026">
        <v>0</v>
      </c>
      <c r="H1026">
        <v>0.1810387</v>
      </c>
      <c r="I1026">
        <v>0.33545409999999998</v>
      </c>
      <c r="J1026">
        <v>0.47922019999999999</v>
      </c>
      <c r="K1026">
        <v>0.5825188</v>
      </c>
      <c r="L1026">
        <v>1.011687</v>
      </c>
      <c r="M1026">
        <v>6</v>
      </c>
      <c r="N1026" t="s">
        <v>3653</v>
      </c>
      <c r="O1026">
        <v>5.7565021577969996E-3</v>
      </c>
      <c r="P1026">
        <v>4.8903437129179999E-3</v>
      </c>
      <c r="Q1026" s="3">
        <v>0.33384668396226402</v>
      </c>
      <c r="R1026">
        <v>5.1671243682029001E-2</v>
      </c>
      <c r="S1026" s="5">
        <v>5.3246689999999999E-2</v>
      </c>
      <c r="T1026">
        <v>53</v>
      </c>
      <c r="U1026">
        <v>9</v>
      </c>
      <c r="V1026">
        <v>9</v>
      </c>
      <c r="W1026">
        <v>10</v>
      </c>
      <c r="X1026">
        <v>12</v>
      </c>
      <c r="Y1026">
        <v>16</v>
      </c>
      <c r="Z1026">
        <v>15</v>
      </c>
      <c r="AA1026">
        <v>1</v>
      </c>
      <c r="AB1026">
        <v>16.981132075471699</v>
      </c>
      <c r="AC1026" t="s">
        <v>60</v>
      </c>
      <c r="AD1026" t="s">
        <v>60</v>
      </c>
      <c r="AE1026" t="s">
        <v>267</v>
      </c>
      <c r="AF1026" t="s">
        <v>84</v>
      </c>
      <c r="AI1026">
        <v>1</v>
      </c>
      <c r="AJ1026" t="s">
        <v>60</v>
      </c>
      <c r="AK1026">
        <v>1</v>
      </c>
      <c r="AL1026" t="s">
        <v>60</v>
      </c>
      <c r="AM1026" t="s">
        <v>60</v>
      </c>
      <c r="AN1026" t="s">
        <v>60</v>
      </c>
      <c r="AO1026" t="s">
        <v>60</v>
      </c>
      <c r="AP1026" t="s">
        <v>60</v>
      </c>
      <c r="AQ1026" t="s">
        <v>60</v>
      </c>
      <c r="AR1026" t="s">
        <v>60</v>
      </c>
      <c r="AS1026" t="s">
        <v>60</v>
      </c>
      <c r="AT1026">
        <v>0</v>
      </c>
      <c r="AU1026">
        <v>1.8103870000000001E-4</v>
      </c>
      <c r="AV1026">
        <v>3.3545409999999998E-4</v>
      </c>
      <c r="AW1026">
        <v>4.792202E-4</v>
      </c>
      <c r="AX1026">
        <v>5.8251880000000002E-4</v>
      </c>
      <c r="AY1026">
        <v>1.011687E-3</v>
      </c>
      <c r="AZ1026">
        <v>3.33846683962264E-4</v>
      </c>
      <c r="BA1026" s="2">
        <v>5.3246689999999999E-5</v>
      </c>
      <c r="BB1026" t="s">
        <v>2035</v>
      </c>
      <c r="BC1026" s="1" t="s">
        <v>2036</v>
      </c>
      <c r="BD1026" t="s">
        <v>2037</v>
      </c>
      <c r="BE1026" t="s">
        <v>96</v>
      </c>
      <c r="BF1026">
        <v>38.200870510000001</v>
      </c>
      <c r="BG1026">
        <v>-77.377418520000006</v>
      </c>
      <c r="BH1026" t="s">
        <v>64</v>
      </c>
      <c r="BI1026" t="s">
        <v>60</v>
      </c>
      <c r="BJ1026">
        <v>1000</v>
      </c>
    </row>
    <row r="1027" spans="1:62" x14ac:dyDescent="0.3">
      <c r="A1027" s="1" t="s">
        <v>2039</v>
      </c>
      <c r="B1027" s="1" t="s">
        <v>160</v>
      </c>
      <c r="C1027" t="s">
        <v>2030</v>
      </c>
      <c r="D1027">
        <v>2011</v>
      </c>
      <c r="E1027" t="s">
        <v>161</v>
      </c>
      <c r="F1027" t="s">
        <v>59</v>
      </c>
      <c r="G1027">
        <v>6.2274339999999997E-2</v>
      </c>
      <c r="H1027">
        <v>0.1167644</v>
      </c>
      <c r="I1027">
        <v>0.18682299999999999</v>
      </c>
      <c r="J1027">
        <v>0.225744475</v>
      </c>
      <c r="K1027">
        <v>0.31137169999999997</v>
      </c>
      <c r="L1027">
        <v>0.62274339999999995</v>
      </c>
      <c r="M1027">
        <v>6</v>
      </c>
      <c r="N1027" t="s">
        <v>3654</v>
      </c>
      <c r="O1027">
        <v>5.6288187171859997E-3</v>
      </c>
      <c r="P1027">
        <v>1.67365867133E-4</v>
      </c>
      <c r="Q1027" s="3">
        <v>0.187860916833333</v>
      </c>
      <c r="R1027">
        <v>1.1666049819508599E-2</v>
      </c>
      <c r="S1027" s="5">
        <v>4.61868021666667E-2</v>
      </c>
      <c r="T1027">
        <v>60</v>
      </c>
      <c r="U1027">
        <v>2</v>
      </c>
      <c r="V1027">
        <v>1</v>
      </c>
      <c r="W1027">
        <v>14</v>
      </c>
      <c r="X1027">
        <v>15</v>
      </c>
      <c r="Y1027">
        <v>16</v>
      </c>
      <c r="Z1027">
        <v>15</v>
      </c>
      <c r="AA1027">
        <v>1</v>
      </c>
      <c r="AB1027">
        <v>3.3333333333333299</v>
      </c>
      <c r="AC1027" t="s">
        <v>60</v>
      </c>
      <c r="AD1027" t="s">
        <v>60</v>
      </c>
      <c r="AE1027" t="s">
        <v>162</v>
      </c>
      <c r="AF1027" t="s">
        <v>84</v>
      </c>
      <c r="AI1027">
        <v>1</v>
      </c>
      <c r="AJ1027" t="s">
        <v>60</v>
      </c>
      <c r="AK1027">
        <v>0.7</v>
      </c>
      <c r="AL1027" t="s">
        <v>60</v>
      </c>
      <c r="AM1027" t="s">
        <v>60</v>
      </c>
      <c r="AN1027" t="s">
        <v>60</v>
      </c>
      <c r="AO1027" t="s">
        <v>60</v>
      </c>
      <c r="AP1027" t="s">
        <v>60</v>
      </c>
      <c r="AQ1027" t="s">
        <v>60</v>
      </c>
      <c r="AR1027" t="s">
        <v>60</v>
      </c>
      <c r="AS1027" t="s">
        <v>60</v>
      </c>
      <c r="AT1027" s="2">
        <v>8.8963342857142899E-5</v>
      </c>
      <c r="AU1027">
        <v>1.66806285714286E-4</v>
      </c>
      <c r="AV1027">
        <v>2.6688999999999999E-4</v>
      </c>
      <c r="AW1027">
        <v>3.2249210714285699E-4</v>
      </c>
      <c r="AX1027">
        <v>4.4481671428571402E-4</v>
      </c>
      <c r="AY1027">
        <v>8.8963342857142805E-4</v>
      </c>
      <c r="AZ1027">
        <v>2.6837273833333301E-4</v>
      </c>
      <c r="BA1027" s="2">
        <v>6.5981145952380895E-5</v>
      </c>
      <c r="BB1027" t="s">
        <v>2038</v>
      </c>
      <c r="BC1027" s="1" t="s">
        <v>2040</v>
      </c>
      <c r="BD1027" t="s">
        <v>2041</v>
      </c>
      <c r="BE1027" t="s">
        <v>63</v>
      </c>
      <c r="BF1027">
        <v>38.773349760000002</v>
      </c>
      <c r="BG1027">
        <v>-77.104682920000002</v>
      </c>
      <c r="BH1027" t="s">
        <v>109</v>
      </c>
      <c r="BI1027" t="s">
        <v>60</v>
      </c>
      <c r="BJ1027">
        <v>700</v>
      </c>
    </row>
    <row r="1028" spans="1:62" x14ac:dyDescent="0.3">
      <c r="A1028" s="1" t="s">
        <v>2039</v>
      </c>
      <c r="B1028" s="1" t="s">
        <v>326</v>
      </c>
      <c r="C1028" t="s">
        <v>2030</v>
      </c>
      <c r="D1028">
        <v>2011</v>
      </c>
      <c r="E1028" t="s">
        <v>327</v>
      </c>
      <c r="F1028" t="s">
        <v>59</v>
      </c>
      <c r="G1028">
        <v>0.27970906000000001</v>
      </c>
      <c r="H1028">
        <v>0.32719345</v>
      </c>
      <c r="I1028">
        <v>0.37448530000000002</v>
      </c>
      <c r="J1028">
        <v>0.45601350000000002</v>
      </c>
      <c r="K1028">
        <v>0.55659822000000003</v>
      </c>
      <c r="L1028">
        <v>0.75901989999999997</v>
      </c>
      <c r="M1028">
        <v>6</v>
      </c>
      <c r="N1028" t="s">
        <v>3655</v>
      </c>
      <c r="O1028">
        <v>2.1572615774307E-2</v>
      </c>
      <c r="P1028">
        <v>2.1474761460375E-2</v>
      </c>
      <c r="Q1028" s="3">
        <v>0.39786122711864402</v>
      </c>
      <c r="R1028">
        <v>1.2698258885713E-2</v>
      </c>
      <c r="S1028" s="5">
        <v>4.39152542372881E-2</v>
      </c>
      <c r="T1028">
        <v>59</v>
      </c>
      <c r="U1028">
        <v>0</v>
      </c>
      <c r="V1028">
        <v>0</v>
      </c>
      <c r="W1028">
        <v>13</v>
      </c>
      <c r="X1028">
        <v>15</v>
      </c>
      <c r="Y1028">
        <v>16</v>
      </c>
      <c r="Z1028">
        <v>15</v>
      </c>
      <c r="AA1028">
        <v>1</v>
      </c>
      <c r="AB1028">
        <v>0</v>
      </c>
      <c r="AC1028" t="s">
        <v>60</v>
      </c>
      <c r="AD1028" t="s">
        <v>60</v>
      </c>
      <c r="AE1028" t="s">
        <v>328</v>
      </c>
      <c r="AI1028">
        <v>1</v>
      </c>
      <c r="AJ1028" t="s">
        <v>60</v>
      </c>
      <c r="AK1028">
        <v>8.0000000000000002E-3</v>
      </c>
      <c r="AL1028" t="s">
        <v>60</v>
      </c>
      <c r="AM1028" t="s">
        <v>60</v>
      </c>
      <c r="AN1028" t="s">
        <v>60</v>
      </c>
      <c r="AO1028" t="s">
        <v>60</v>
      </c>
      <c r="AP1028" t="s">
        <v>60</v>
      </c>
      <c r="AQ1028" t="s">
        <v>60</v>
      </c>
      <c r="AR1028" t="s">
        <v>60</v>
      </c>
      <c r="AS1028" t="s">
        <v>60</v>
      </c>
      <c r="AT1028">
        <v>3.4963632500000001E-2</v>
      </c>
      <c r="AU1028">
        <v>4.089918125E-2</v>
      </c>
      <c r="AV1028">
        <v>4.6810662500000003E-2</v>
      </c>
      <c r="AW1028">
        <v>5.7001687500000002E-2</v>
      </c>
      <c r="AX1028">
        <v>6.9574777500000004E-2</v>
      </c>
      <c r="AY1028">
        <v>9.4877487499999996E-2</v>
      </c>
      <c r="AZ1028">
        <v>4.9732653389830503E-2</v>
      </c>
      <c r="BA1028">
        <v>5.4894067796610203E-3</v>
      </c>
      <c r="BB1028" t="s">
        <v>2038</v>
      </c>
      <c r="BC1028" s="1" t="s">
        <v>2040</v>
      </c>
      <c r="BD1028" t="s">
        <v>2041</v>
      </c>
      <c r="BE1028" t="s">
        <v>63</v>
      </c>
      <c r="BF1028">
        <v>38.773349760000002</v>
      </c>
      <c r="BG1028">
        <v>-77.104682920000002</v>
      </c>
      <c r="BH1028" t="s">
        <v>109</v>
      </c>
      <c r="BI1028" t="s">
        <v>60</v>
      </c>
      <c r="BJ1028">
        <v>8</v>
      </c>
    </row>
    <row r="1029" spans="1:62" x14ac:dyDescent="0.3">
      <c r="A1029" s="1" t="s">
        <v>2039</v>
      </c>
      <c r="B1029" s="1" t="s">
        <v>199</v>
      </c>
      <c r="C1029" t="s">
        <v>2030</v>
      </c>
      <c r="D1029">
        <v>2011</v>
      </c>
      <c r="E1029" t="s">
        <v>200</v>
      </c>
      <c r="F1029" t="s">
        <v>59</v>
      </c>
      <c r="G1029">
        <v>0.31732064999999998</v>
      </c>
      <c r="H1029">
        <v>0.36936790000000003</v>
      </c>
      <c r="I1029">
        <v>0.52047290000000002</v>
      </c>
      <c r="J1029">
        <v>0.64219645000000003</v>
      </c>
      <c r="K1029">
        <v>0.80757245</v>
      </c>
      <c r="L1029">
        <v>1.0073669999999999</v>
      </c>
      <c r="M1029">
        <v>6</v>
      </c>
      <c r="N1029" t="s">
        <v>3656</v>
      </c>
      <c r="O1029">
        <v>0.170013656935182</v>
      </c>
      <c r="P1029">
        <v>1.3656935182E-5</v>
      </c>
      <c r="Q1029" s="3">
        <v>0.52970713333333297</v>
      </c>
      <c r="R1029">
        <v>3.5894309421196202E-2</v>
      </c>
      <c r="S1029" s="5">
        <v>5.8483250833333299E-2</v>
      </c>
      <c r="T1029">
        <v>60</v>
      </c>
      <c r="U1029">
        <v>0</v>
      </c>
      <c r="V1029">
        <v>0</v>
      </c>
      <c r="W1029">
        <v>14</v>
      </c>
      <c r="X1029">
        <v>15</v>
      </c>
      <c r="Y1029">
        <v>16</v>
      </c>
      <c r="Z1029">
        <v>15</v>
      </c>
      <c r="AA1029">
        <v>1</v>
      </c>
      <c r="AB1029">
        <v>0</v>
      </c>
      <c r="AC1029" t="s">
        <v>60</v>
      </c>
      <c r="AD1029" t="s">
        <v>60</v>
      </c>
      <c r="AE1029" t="s">
        <v>200</v>
      </c>
      <c r="AF1029" t="s">
        <v>201</v>
      </c>
      <c r="AI1029">
        <v>1</v>
      </c>
      <c r="AJ1029" t="s">
        <v>60</v>
      </c>
      <c r="AK1029">
        <v>0.06</v>
      </c>
      <c r="AL1029" t="s">
        <v>60</v>
      </c>
      <c r="AM1029" t="s">
        <v>60</v>
      </c>
      <c r="AN1029" t="s">
        <v>60</v>
      </c>
      <c r="AO1029" t="s">
        <v>60</v>
      </c>
      <c r="AP1029" t="s">
        <v>60</v>
      </c>
      <c r="AQ1029" t="s">
        <v>60</v>
      </c>
      <c r="AR1029" t="s">
        <v>60</v>
      </c>
      <c r="AS1029" t="s">
        <v>60</v>
      </c>
      <c r="AT1029">
        <v>5.2886775E-3</v>
      </c>
      <c r="AU1029">
        <v>6.1561316666666702E-3</v>
      </c>
      <c r="AV1029">
        <v>8.6745483333333304E-3</v>
      </c>
      <c r="AW1029">
        <v>1.07032741666667E-2</v>
      </c>
      <c r="AX1029">
        <v>1.3459540833333301E-2</v>
      </c>
      <c r="AY1029">
        <v>1.6789450000000001E-2</v>
      </c>
      <c r="AZ1029">
        <v>8.8284522222222203E-3</v>
      </c>
      <c r="BA1029">
        <v>9.7472084722222195E-4</v>
      </c>
      <c r="BB1029" t="s">
        <v>2038</v>
      </c>
      <c r="BC1029" s="1" t="s">
        <v>2040</v>
      </c>
      <c r="BD1029" t="s">
        <v>2041</v>
      </c>
      <c r="BE1029" t="s">
        <v>63</v>
      </c>
      <c r="BF1029">
        <v>38.773349760000002</v>
      </c>
      <c r="BG1029">
        <v>-77.104682920000002</v>
      </c>
      <c r="BH1029" t="s">
        <v>109</v>
      </c>
      <c r="BI1029" t="s">
        <v>60</v>
      </c>
      <c r="BJ1029">
        <v>60</v>
      </c>
    </row>
    <row r="1030" spans="1:62" x14ac:dyDescent="0.3">
      <c r="A1030" s="1" t="s">
        <v>2039</v>
      </c>
      <c r="B1030" s="1" t="s">
        <v>177</v>
      </c>
      <c r="C1030" t="s">
        <v>2030</v>
      </c>
      <c r="D1030">
        <v>2011</v>
      </c>
      <c r="E1030" t="s">
        <v>178</v>
      </c>
      <c r="F1030" t="s">
        <v>59</v>
      </c>
      <c r="G1030">
        <v>1.01187</v>
      </c>
      <c r="H1030">
        <v>1.0738209999999999</v>
      </c>
      <c r="I1030">
        <v>1.156423</v>
      </c>
      <c r="J1030">
        <v>1.2028865</v>
      </c>
      <c r="K1030">
        <v>1.2823901</v>
      </c>
      <c r="L1030">
        <v>1.3422769999999999</v>
      </c>
      <c r="M1030">
        <v>6</v>
      </c>
      <c r="N1030" t="s">
        <v>3657</v>
      </c>
      <c r="O1030">
        <v>1.0900144464540291</v>
      </c>
      <c r="P1030">
        <v>1.4446454029E-5</v>
      </c>
      <c r="Q1030" s="3">
        <v>1.14644195</v>
      </c>
      <c r="R1030">
        <v>9.9669883171676302E-3</v>
      </c>
      <c r="S1030" s="5">
        <v>3.0631441499999999E-2</v>
      </c>
      <c r="T1030">
        <v>60</v>
      </c>
      <c r="U1030">
        <v>0</v>
      </c>
      <c r="V1030">
        <v>0</v>
      </c>
      <c r="W1030">
        <v>14</v>
      </c>
      <c r="X1030">
        <v>15</v>
      </c>
      <c r="Y1030">
        <v>16</v>
      </c>
      <c r="Z1030">
        <v>15</v>
      </c>
      <c r="AA1030">
        <v>1</v>
      </c>
      <c r="AB1030">
        <v>0</v>
      </c>
      <c r="AC1030" t="s">
        <v>60</v>
      </c>
      <c r="AD1030" t="s">
        <v>60</v>
      </c>
      <c r="AE1030" t="s">
        <v>179</v>
      </c>
      <c r="AF1030" t="s">
        <v>84</v>
      </c>
      <c r="AI1030">
        <v>1</v>
      </c>
      <c r="AJ1030" t="s">
        <v>60</v>
      </c>
      <c r="AK1030">
        <v>0.09</v>
      </c>
      <c r="AL1030" t="s">
        <v>60</v>
      </c>
      <c r="AM1030" t="s">
        <v>60</v>
      </c>
      <c r="AN1030" t="s">
        <v>60</v>
      </c>
      <c r="AO1030" t="s">
        <v>60</v>
      </c>
      <c r="AP1030" t="s">
        <v>60</v>
      </c>
      <c r="AQ1030" t="s">
        <v>60</v>
      </c>
      <c r="AR1030" t="s">
        <v>60</v>
      </c>
      <c r="AS1030" t="s">
        <v>60</v>
      </c>
      <c r="AT1030">
        <v>1.1243E-2</v>
      </c>
      <c r="AU1030">
        <v>1.19313444444444E-2</v>
      </c>
      <c r="AV1030">
        <v>1.28491444444444E-2</v>
      </c>
      <c r="AW1030">
        <v>1.33654055555556E-2</v>
      </c>
      <c r="AX1030">
        <v>1.42487788888889E-2</v>
      </c>
      <c r="AY1030">
        <v>1.49141888888889E-2</v>
      </c>
      <c r="AZ1030">
        <v>1.27382438888889E-2</v>
      </c>
      <c r="BA1030">
        <v>3.4034935E-4</v>
      </c>
      <c r="BB1030" t="s">
        <v>2038</v>
      </c>
      <c r="BC1030" s="1" t="s">
        <v>2040</v>
      </c>
      <c r="BD1030" t="s">
        <v>2041</v>
      </c>
      <c r="BE1030" t="s">
        <v>63</v>
      </c>
      <c r="BF1030">
        <v>38.773349760000002</v>
      </c>
      <c r="BG1030">
        <v>-77.104682920000002</v>
      </c>
      <c r="BH1030" t="s">
        <v>109</v>
      </c>
      <c r="BI1030" t="s">
        <v>60</v>
      </c>
      <c r="BJ1030">
        <v>90</v>
      </c>
    </row>
    <row r="1031" spans="1:62" x14ac:dyDescent="0.3">
      <c r="A1031" s="1" t="s">
        <v>2039</v>
      </c>
      <c r="B1031" s="1" t="s">
        <v>209</v>
      </c>
      <c r="C1031" t="s">
        <v>2030</v>
      </c>
      <c r="D1031">
        <v>2011</v>
      </c>
      <c r="E1031" t="s">
        <v>210</v>
      </c>
      <c r="F1031" t="s">
        <v>59</v>
      </c>
      <c r="G1031">
        <v>0.37118669999999998</v>
      </c>
      <c r="H1031">
        <v>0.37747799999999998</v>
      </c>
      <c r="I1031">
        <v>0.44039099999999998</v>
      </c>
      <c r="J1031">
        <v>0.45611922500000002</v>
      </c>
      <c r="K1031">
        <v>0.57250829000000003</v>
      </c>
      <c r="L1031">
        <v>0.69204290000000002</v>
      </c>
      <c r="M1031">
        <v>6</v>
      </c>
      <c r="N1031" t="s">
        <v>3658</v>
      </c>
      <c r="O1031">
        <v>0.54700003633083705</v>
      </c>
      <c r="P1031">
        <v>3.6330837000000001E-8</v>
      </c>
      <c r="Q1031" s="3">
        <v>0.43934243000000001</v>
      </c>
      <c r="R1031">
        <v>9.8604472706817995E-3</v>
      </c>
      <c r="S1031" s="5">
        <v>9.3320944833333294E-2</v>
      </c>
      <c r="T1031">
        <v>60</v>
      </c>
      <c r="U1031">
        <v>0</v>
      </c>
      <c r="V1031">
        <v>0</v>
      </c>
      <c r="W1031">
        <v>14</v>
      </c>
      <c r="X1031">
        <v>15</v>
      </c>
      <c r="Y1031">
        <v>16</v>
      </c>
      <c r="Z1031">
        <v>15</v>
      </c>
      <c r="AA1031">
        <v>1</v>
      </c>
      <c r="AB1031">
        <v>0</v>
      </c>
      <c r="AC1031" t="s">
        <v>60</v>
      </c>
      <c r="AD1031" t="s">
        <v>60</v>
      </c>
      <c r="AE1031" t="s">
        <v>211</v>
      </c>
      <c r="AF1031" t="s">
        <v>93</v>
      </c>
      <c r="AI1031">
        <v>1</v>
      </c>
      <c r="AJ1031" s="2">
        <v>6.0000000000000002E-6</v>
      </c>
      <c r="AK1031">
        <v>0.1</v>
      </c>
      <c r="AL1031">
        <v>2.2271201999999999</v>
      </c>
      <c r="AM1031">
        <v>2.2648679999999999</v>
      </c>
      <c r="AN1031">
        <v>2.6423459999999999</v>
      </c>
      <c r="AO1031">
        <v>2.7367153499999999</v>
      </c>
      <c r="AP1031">
        <v>3.4350497400000002</v>
      </c>
      <c r="AQ1031">
        <v>4.1522573999999999</v>
      </c>
      <c r="AR1031">
        <v>2.6360545800000001</v>
      </c>
      <c r="AS1031">
        <v>0.55992566899999996</v>
      </c>
      <c r="AT1031">
        <v>3.7118670000000002E-3</v>
      </c>
      <c r="AU1031">
        <v>3.7747800000000001E-3</v>
      </c>
      <c r="AV1031">
        <v>4.4039099999999996E-3</v>
      </c>
      <c r="AW1031">
        <v>4.5611922500000002E-3</v>
      </c>
      <c r="AX1031">
        <v>5.7250829000000001E-3</v>
      </c>
      <c r="AY1031">
        <v>6.9204289999999996E-3</v>
      </c>
      <c r="AZ1031">
        <v>4.3934242999999996E-3</v>
      </c>
      <c r="BA1031">
        <v>9.3320944833333297E-4</v>
      </c>
      <c r="BB1031" t="s">
        <v>2038</v>
      </c>
      <c r="BC1031" s="1" t="s">
        <v>2040</v>
      </c>
      <c r="BD1031" t="s">
        <v>2041</v>
      </c>
      <c r="BE1031" t="s">
        <v>63</v>
      </c>
      <c r="BF1031">
        <v>38.773349760000002</v>
      </c>
      <c r="BG1031">
        <v>-77.104682920000002</v>
      </c>
      <c r="BH1031" t="s">
        <v>109</v>
      </c>
      <c r="BI1031">
        <v>0.16666666666666699</v>
      </c>
      <c r="BJ1031">
        <v>100</v>
      </c>
    </row>
    <row r="1032" spans="1:62" x14ac:dyDescent="0.3">
      <c r="A1032" s="1" t="s">
        <v>2039</v>
      </c>
      <c r="B1032" s="1" t="s">
        <v>261</v>
      </c>
      <c r="C1032" t="s">
        <v>2030</v>
      </c>
      <c r="D1032">
        <v>2011</v>
      </c>
      <c r="E1032" t="s">
        <v>262</v>
      </c>
      <c r="F1032" t="s">
        <v>59</v>
      </c>
      <c r="G1032">
        <v>4.7546249999999998E-2</v>
      </c>
      <c r="H1032">
        <v>4.7546249999999998E-2</v>
      </c>
      <c r="I1032">
        <v>9.5092510000000005E-2</v>
      </c>
      <c r="J1032">
        <v>9.5092510000000005E-2</v>
      </c>
      <c r="K1032">
        <v>0.19018499999999999</v>
      </c>
      <c r="L1032">
        <v>0.42791630000000003</v>
      </c>
      <c r="M1032">
        <v>6</v>
      </c>
      <c r="N1032" t="s">
        <v>3659</v>
      </c>
      <c r="O1032">
        <v>0.309465963751129</v>
      </c>
      <c r="P1032">
        <v>0.29346596375112899</v>
      </c>
      <c r="Q1032" s="3">
        <v>0.10460174866666699</v>
      </c>
      <c r="R1032">
        <v>5.1190216616335601E-3</v>
      </c>
      <c r="S1032" s="5">
        <v>9.6677349166666704E-2</v>
      </c>
      <c r="T1032">
        <v>60</v>
      </c>
      <c r="U1032">
        <v>22</v>
      </c>
      <c r="V1032">
        <v>0</v>
      </c>
      <c r="W1032">
        <v>14</v>
      </c>
      <c r="X1032">
        <v>15</v>
      </c>
      <c r="Y1032">
        <v>16</v>
      </c>
      <c r="Z1032">
        <v>15</v>
      </c>
      <c r="AA1032">
        <v>1</v>
      </c>
      <c r="AB1032">
        <v>36.6666666666667</v>
      </c>
      <c r="AC1032" t="s">
        <v>60</v>
      </c>
      <c r="AD1032" t="s">
        <v>60</v>
      </c>
      <c r="AE1032" t="s">
        <v>263</v>
      </c>
      <c r="AF1032" t="s">
        <v>68</v>
      </c>
      <c r="AI1032">
        <v>1</v>
      </c>
      <c r="AJ1032" s="2">
        <v>2.5000000000000002E-6</v>
      </c>
      <c r="AK1032">
        <v>1</v>
      </c>
      <c r="AL1032">
        <v>0.118865625</v>
      </c>
      <c r="AM1032">
        <v>0.118865625</v>
      </c>
      <c r="AN1032">
        <v>0.23773127499999999</v>
      </c>
      <c r="AO1032">
        <v>0.23773127499999999</v>
      </c>
      <c r="AP1032">
        <v>0.47546250000000001</v>
      </c>
      <c r="AQ1032">
        <v>1.0697907499999999</v>
      </c>
      <c r="AR1032">
        <v>0.26150437166666701</v>
      </c>
      <c r="AS1032">
        <v>0.24169337291666701</v>
      </c>
      <c r="AT1032" s="2">
        <v>4.7546249999999999E-5</v>
      </c>
      <c r="AU1032" s="2">
        <v>4.7546249999999999E-5</v>
      </c>
      <c r="AV1032" s="2">
        <v>9.5092509999999999E-5</v>
      </c>
      <c r="AW1032" s="2">
        <v>9.5092509999999999E-5</v>
      </c>
      <c r="AX1032">
        <v>1.90185E-4</v>
      </c>
      <c r="AY1032">
        <v>4.2791630000000002E-4</v>
      </c>
      <c r="AZ1032">
        <v>1.04601748666667E-4</v>
      </c>
      <c r="BA1032" s="2">
        <v>9.66773491666667E-5</v>
      </c>
      <c r="BB1032" t="s">
        <v>2038</v>
      </c>
      <c r="BC1032" s="1" t="s">
        <v>2040</v>
      </c>
      <c r="BD1032" t="s">
        <v>2041</v>
      </c>
      <c r="BE1032" t="s">
        <v>63</v>
      </c>
      <c r="BF1032">
        <v>38.773349760000002</v>
      </c>
      <c r="BG1032">
        <v>-77.104682920000002</v>
      </c>
      <c r="BH1032" t="s">
        <v>109</v>
      </c>
      <c r="BI1032">
        <v>0.4</v>
      </c>
      <c r="BJ1032">
        <v>1000</v>
      </c>
    </row>
    <row r="1033" spans="1:62" x14ac:dyDescent="0.3">
      <c r="A1033" s="1" t="s">
        <v>2042</v>
      </c>
      <c r="B1033" s="1" t="s">
        <v>171</v>
      </c>
      <c r="C1033" t="s">
        <v>2030</v>
      </c>
      <c r="D1033">
        <v>2011</v>
      </c>
      <c r="E1033" t="s">
        <v>172</v>
      </c>
      <c r="F1033" t="s">
        <v>59</v>
      </c>
      <c r="G1033">
        <v>0</v>
      </c>
      <c r="H1033">
        <v>0</v>
      </c>
      <c r="I1033">
        <v>0.31722860000000003</v>
      </c>
      <c r="J1033">
        <v>0.44059524999999999</v>
      </c>
      <c r="K1033">
        <v>0.70495240000000003</v>
      </c>
      <c r="L1033">
        <v>1.1279239999999999</v>
      </c>
      <c r="M1033">
        <v>6</v>
      </c>
      <c r="N1033" t="s">
        <v>3660</v>
      </c>
      <c r="O1033">
        <v>1.086225276304128</v>
      </c>
      <c r="P1033">
        <v>0.97245459700398296</v>
      </c>
      <c r="Q1033" s="3">
        <v>0.32734061557376998</v>
      </c>
      <c r="R1033">
        <v>8.4818923794694898E-2</v>
      </c>
      <c r="S1033" s="5">
        <v>0.14954238196721301</v>
      </c>
      <c r="T1033">
        <v>61</v>
      </c>
      <c r="U1033">
        <v>19</v>
      </c>
      <c r="V1033">
        <v>17</v>
      </c>
      <c r="W1033">
        <v>15</v>
      </c>
      <c r="X1033">
        <v>15</v>
      </c>
      <c r="Y1033">
        <v>16</v>
      </c>
      <c r="Z1033">
        <v>15</v>
      </c>
      <c r="AA1033">
        <v>1</v>
      </c>
      <c r="AB1033">
        <v>31.1475409836066</v>
      </c>
      <c r="AC1033" t="s">
        <v>2043</v>
      </c>
      <c r="AD1033" t="s">
        <v>323</v>
      </c>
      <c r="AE1033" t="s">
        <v>172</v>
      </c>
      <c r="AF1033" t="s">
        <v>84</v>
      </c>
      <c r="AG1033" t="s">
        <v>62</v>
      </c>
      <c r="AI1033">
        <v>1</v>
      </c>
      <c r="AJ1033" t="s">
        <v>60</v>
      </c>
      <c r="AK1033">
        <v>0.7</v>
      </c>
      <c r="AL1033" t="s">
        <v>60</v>
      </c>
      <c r="AM1033" t="s">
        <v>60</v>
      </c>
      <c r="AN1033" t="s">
        <v>60</v>
      </c>
      <c r="AO1033" t="s">
        <v>60</v>
      </c>
      <c r="AP1033" t="s">
        <v>60</v>
      </c>
      <c r="AQ1033" t="s">
        <v>60</v>
      </c>
      <c r="AR1033" t="s">
        <v>60</v>
      </c>
      <c r="AS1033" t="s">
        <v>60</v>
      </c>
      <c r="AT1033">
        <v>0</v>
      </c>
      <c r="AU1033">
        <v>0</v>
      </c>
      <c r="AV1033">
        <v>4.5318371428571398E-4</v>
      </c>
      <c r="AW1033">
        <v>6.2942178571428597E-4</v>
      </c>
      <c r="AX1033">
        <v>1.0070748571428601E-3</v>
      </c>
      <c r="AY1033">
        <v>1.6113200000000001E-3</v>
      </c>
      <c r="AZ1033">
        <v>4.6762945081967202E-4</v>
      </c>
      <c r="BA1033">
        <v>2.13631974238876E-4</v>
      </c>
      <c r="BB1033" t="s">
        <v>2044</v>
      </c>
      <c r="BC1033" s="1" t="s">
        <v>2045</v>
      </c>
      <c r="BD1033" t="s">
        <v>110</v>
      </c>
      <c r="BE1033" t="s">
        <v>63</v>
      </c>
      <c r="BF1033">
        <v>37.556550000000001</v>
      </c>
      <c r="BG1033">
        <v>-77.400411000000005</v>
      </c>
      <c r="BH1033" t="s">
        <v>109</v>
      </c>
      <c r="BI1033" t="s">
        <v>60</v>
      </c>
      <c r="BJ1033">
        <v>700</v>
      </c>
    </row>
    <row r="1034" spans="1:62" x14ac:dyDescent="0.3">
      <c r="A1034" s="1" t="s">
        <v>2042</v>
      </c>
      <c r="B1034" s="1" t="s">
        <v>177</v>
      </c>
      <c r="C1034" t="s">
        <v>2030</v>
      </c>
      <c r="D1034">
        <v>2011</v>
      </c>
      <c r="E1034" t="s">
        <v>178</v>
      </c>
      <c r="F1034" t="s">
        <v>59</v>
      </c>
      <c r="G1034">
        <v>0.91894330000000002</v>
      </c>
      <c r="H1034">
        <v>1.0325205</v>
      </c>
      <c r="I1034">
        <v>1.1667479999999999</v>
      </c>
      <c r="J1034">
        <v>1.239025</v>
      </c>
      <c r="K1034">
        <v>1.311301</v>
      </c>
      <c r="L1034">
        <v>1.5178050000000001</v>
      </c>
      <c r="M1034">
        <v>6</v>
      </c>
      <c r="N1034" t="s">
        <v>3661</v>
      </c>
      <c r="O1034">
        <v>1.0900316979010551</v>
      </c>
      <c r="P1034">
        <v>3.1697901055E-5</v>
      </c>
      <c r="Q1034" s="3">
        <v>1.13086389672131</v>
      </c>
      <c r="R1034">
        <v>2.7333355887307301E-2</v>
      </c>
      <c r="S1034" s="5">
        <v>9.7767844754098401E-2</v>
      </c>
      <c r="T1034">
        <v>61</v>
      </c>
      <c r="U1034">
        <v>0</v>
      </c>
      <c r="V1034">
        <v>0</v>
      </c>
      <c r="W1034">
        <v>15</v>
      </c>
      <c r="X1034">
        <v>15</v>
      </c>
      <c r="Y1034">
        <v>16</v>
      </c>
      <c r="Z1034">
        <v>15</v>
      </c>
      <c r="AA1034">
        <v>1</v>
      </c>
      <c r="AB1034">
        <v>0</v>
      </c>
      <c r="AC1034" t="s">
        <v>2043</v>
      </c>
      <c r="AD1034" t="s">
        <v>323</v>
      </c>
      <c r="AE1034" t="s">
        <v>179</v>
      </c>
      <c r="AF1034" t="s">
        <v>84</v>
      </c>
      <c r="AI1034">
        <v>1</v>
      </c>
      <c r="AJ1034" t="s">
        <v>60</v>
      </c>
      <c r="AK1034">
        <v>0.09</v>
      </c>
      <c r="AL1034" t="s">
        <v>60</v>
      </c>
      <c r="AM1034" t="s">
        <v>60</v>
      </c>
      <c r="AN1034" t="s">
        <v>60</v>
      </c>
      <c r="AO1034" t="s">
        <v>60</v>
      </c>
      <c r="AP1034" t="s">
        <v>60</v>
      </c>
      <c r="AQ1034" t="s">
        <v>60</v>
      </c>
      <c r="AR1034" t="s">
        <v>60</v>
      </c>
      <c r="AS1034" t="s">
        <v>60</v>
      </c>
      <c r="AT1034">
        <v>1.02104811111111E-2</v>
      </c>
      <c r="AU1034">
        <v>1.147245E-2</v>
      </c>
      <c r="AV1034">
        <v>1.29638666666667E-2</v>
      </c>
      <c r="AW1034">
        <v>1.3766944444444399E-2</v>
      </c>
      <c r="AX1034">
        <v>1.45700111111111E-2</v>
      </c>
      <c r="AY1034">
        <v>1.6864500000000001E-2</v>
      </c>
      <c r="AZ1034">
        <v>1.25651544080146E-2</v>
      </c>
      <c r="BA1034">
        <v>1.08630938615665E-3</v>
      </c>
      <c r="BB1034" t="s">
        <v>2044</v>
      </c>
      <c r="BC1034" s="1" t="s">
        <v>2045</v>
      </c>
      <c r="BD1034" t="s">
        <v>110</v>
      </c>
      <c r="BE1034" t="s">
        <v>63</v>
      </c>
      <c r="BF1034">
        <v>37.556550000000001</v>
      </c>
      <c r="BG1034">
        <v>-77.400411000000005</v>
      </c>
      <c r="BH1034" t="s">
        <v>109</v>
      </c>
      <c r="BI1034" t="s">
        <v>60</v>
      </c>
      <c r="BJ1034">
        <v>90</v>
      </c>
    </row>
    <row r="1035" spans="1:62" x14ac:dyDescent="0.3">
      <c r="A1035" s="1" t="s">
        <v>2042</v>
      </c>
      <c r="B1035" s="1" t="s">
        <v>209</v>
      </c>
      <c r="C1035" t="s">
        <v>2030</v>
      </c>
      <c r="D1035">
        <v>2011</v>
      </c>
      <c r="E1035" t="s">
        <v>210</v>
      </c>
      <c r="F1035" t="s">
        <v>59</v>
      </c>
      <c r="G1035">
        <v>0.50330390000000003</v>
      </c>
      <c r="H1035">
        <v>0.50330390000000003</v>
      </c>
      <c r="I1035">
        <v>0.56621699999999997</v>
      </c>
      <c r="J1035">
        <v>0.62912990000000002</v>
      </c>
      <c r="K1035">
        <v>0.69204290000000002</v>
      </c>
      <c r="L1035">
        <v>0.75495590000000001</v>
      </c>
      <c r="M1035">
        <v>6</v>
      </c>
      <c r="N1035" t="s">
        <v>3662</v>
      </c>
      <c r="O1035">
        <v>0.54700329002732406</v>
      </c>
      <c r="P1035">
        <v>3.2900273239999999E-6</v>
      </c>
      <c r="Q1035" s="3">
        <v>0.57085806639344305</v>
      </c>
      <c r="R1035">
        <v>6.95415331383581E-3</v>
      </c>
      <c r="S1035" s="5">
        <v>0.19451461967213099</v>
      </c>
      <c r="T1035">
        <v>61</v>
      </c>
      <c r="U1035">
        <v>0</v>
      </c>
      <c r="V1035">
        <v>0</v>
      </c>
      <c r="W1035">
        <v>15</v>
      </c>
      <c r="X1035">
        <v>15</v>
      </c>
      <c r="Y1035">
        <v>16</v>
      </c>
      <c r="Z1035">
        <v>15</v>
      </c>
      <c r="AA1035">
        <v>1</v>
      </c>
      <c r="AB1035">
        <v>0</v>
      </c>
      <c r="AC1035" t="s">
        <v>2043</v>
      </c>
      <c r="AD1035" t="s">
        <v>323</v>
      </c>
      <c r="AE1035" t="s">
        <v>211</v>
      </c>
      <c r="AF1035" t="s">
        <v>93</v>
      </c>
      <c r="AI1035">
        <v>1</v>
      </c>
      <c r="AJ1035" s="2">
        <v>6.0000000000000002E-6</v>
      </c>
      <c r="AK1035">
        <v>0.1</v>
      </c>
      <c r="AL1035">
        <v>3.0198233999999999</v>
      </c>
      <c r="AM1035">
        <v>3.0198233999999999</v>
      </c>
      <c r="AN1035">
        <v>3.3973019999999998</v>
      </c>
      <c r="AO1035">
        <v>3.7747793999999999</v>
      </c>
      <c r="AP1035">
        <v>4.1522573999999999</v>
      </c>
      <c r="AQ1035">
        <v>4.5297353999999999</v>
      </c>
      <c r="AR1035">
        <v>3.4251483983606601</v>
      </c>
      <c r="AS1035">
        <v>1.1670877180327901</v>
      </c>
      <c r="AT1035">
        <v>5.0330389999999996E-3</v>
      </c>
      <c r="AU1035">
        <v>5.0330389999999996E-3</v>
      </c>
      <c r="AV1035">
        <v>5.6621700000000002E-3</v>
      </c>
      <c r="AW1035">
        <v>6.2912990000000002E-3</v>
      </c>
      <c r="AX1035">
        <v>6.9204289999999996E-3</v>
      </c>
      <c r="AY1035">
        <v>7.549559E-3</v>
      </c>
      <c r="AZ1035">
        <v>5.7085806639344304E-3</v>
      </c>
      <c r="BA1035">
        <v>1.9451461967213101E-3</v>
      </c>
      <c r="BB1035" t="s">
        <v>2044</v>
      </c>
      <c r="BC1035" s="1" t="s">
        <v>2045</v>
      </c>
      <c r="BD1035" t="s">
        <v>110</v>
      </c>
      <c r="BE1035" t="s">
        <v>63</v>
      </c>
      <c r="BF1035">
        <v>37.556550000000001</v>
      </c>
      <c r="BG1035">
        <v>-77.400411000000005</v>
      </c>
      <c r="BH1035" t="s">
        <v>109</v>
      </c>
      <c r="BI1035">
        <v>0.16666666666666699</v>
      </c>
      <c r="BJ1035">
        <v>100</v>
      </c>
    </row>
    <row r="1036" spans="1:62" x14ac:dyDescent="0.3">
      <c r="A1036" s="1" t="s">
        <v>2046</v>
      </c>
      <c r="B1036" s="1" t="s">
        <v>90</v>
      </c>
      <c r="C1036" t="s">
        <v>2030</v>
      </c>
      <c r="D1036">
        <v>2011</v>
      </c>
      <c r="E1036" t="s">
        <v>91</v>
      </c>
      <c r="F1036" t="s">
        <v>59</v>
      </c>
      <c r="G1036" s="2">
        <v>1E-4</v>
      </c>
      <c r="H1036" s="2">
        <v>2.0000000000000001E-4</v>
      </c>
      <c r="I1036" s="2">
        <v>5.0000000000000001E-4</v>
      </c>
      <c r="J1036" s="2">
        <v>6.9999999999999999E-4</v>
      </c>
      <c r="K1036">
        <v>1E-3</v>
      </c>
      <c r="L1036">
        <v>1.5E-3</v>
      </c>
      <c r="M1036">
        <v>3</v>
      </c>
      <c r="N1036" t="s">
        <v>3663</v>
      </c>
      <c r="O1036">
        <v>2.0155260498600001E-4</v>
      </c>
      <c r="P1036">
        <v>1.5526049860000001E-6</v>
      </c>
      <c r="Q1036" s="3">
        <v>5.0252100840336104E-4</v>
      </c>
      <c r="R1036" s="2">
        <v>1.19569861843042E-7</v>
      </c>
      <c r="S1036" s="5">
        <v>2.0756302521008401E-4</v>
      </c>
      <c r="T1036">
        <v>119</v>
      </c>
      <c r="U1036">
        <v>19</v>
      </c>
      <c r="V1036">
        <v>11</v>
      </c>
      <c r="W1036">
        <v>28</v>
      </c>
      <c r="X1036">
        <v>30</v>
      </c>
      <c r="Y1036">
        <v>31</v>
      </c>
      <c r="Z1036">
        <v>30</v>
      </c>
      <c r="AA1036">
        <v>1</v>
      </c>
      <c r="AB1036">
        <v>15.966386554621799</v>
      </c>
      <c r="AC1036" t="s">
        <v>60</v>
      </c>
      <c r="AD1036" t="s">
        <v>60</v>
      </c>
      <c r="AE1036" t="s">
        <v>92</v>
      </c>
      <c r="AF1036" t="s">
        <v>84</v>
      </c>
      <c r="AG1036" t="s">
        <v>93</v>
      </c>
      <c r="AH1036" t="s">
        <v>94</v>
      </c>
      <c r="AI1036">
        <v>1</v>
      </c>
      <c r="AJ1036" t="s">
        <v>60</v>
      </c>
      <c r="AK1036">
        <v>0.02</v>
      </c>
      <c r="AL1036" t="s">
        <v>60</v>
      </c>
      <c r="AM1036" t="s">
        <v>60</v>
      </c>
      <c r="AN1036" t="s">
        <v>60</v>
      </c>
      <c r="AO1036" t="s">
        <v>60</v>
      </c>
      <c r="AP1036" t="s">
        <v>60</v>
      </c>
      <c r="AQ1036" t="s">
        <v>60</v>
      </c>
      <c r="AR1036" t="s">
        <v>60</v>
      </c>
      <c r="AS1036" t="s">
        <v>60</v>
      </c>
      <c r="AT1036" s="2">
        <v>5.0000000000000004E-6</v>
      </c>
      <c r="AU1036" s="2">
        <v>1.0000000000000001E-5</v>
      </c>
      <c r="AV1036" s="2">
        <v>2.5000000000000001E-5</v>
      </c>
      <c r="AW1036" s="2">
        <v>3.4999999999999997E-5</v>
      </c>
      <c r="AX1036" s="2">
        <v>5.0000000000000002E-5</v>
      </c>
      <c r="AY1036" s="2">
        <v>7.4999999999999993E-5</v>
      </c>
      <c r="AZ1036" s="2">
        <v>2.5126050420168101E-5</v>
      </c>
      <c r="BA1036" s="2">
        <v>1.03781512605042E-5</v>
      </c>
      <c r="BB1036" t="s">
        <v>159</v>
      </c>
      <c r="BC1036" s="1" t="s">
        <v>2047</v>
      </c>
      <c r="BD1036" t="s">
        <v>110</v>
      </c>
      <c r="BE1036" t="s">
        <v>96</v>
      </c>
      <c r="BF1036">
        <v>38.521984099999997</v>
      </c>
      <c r="BG1036">
        <v>-78.435836789999996</v>
      </c>
      <c r="BH1036" t="s">
        <v>64</v>
      </c>
      <c r="BI1036" t="s">
        <v>60</v>
      </c>
      <c r="BJ1036">
        <v>20</v>
      </c>
    </row>
    <row r="1037" spans="1:62" x14ac:dyDescent="0.3">
      <c r="A1037" s="1" t="s">
        <v>2048</v>
      </c>
      <c r="B1037" s="1" t="s">
        <v>90</v>
      </c>
      <c r="C1037" t="s">
        <v>2030</v>
      </c>
      <c r="D1037">
        <v>2011</v>
      </c>
      <c r="E1037" t="s">
        <v>91</v>
      </c>
      <c r="F1037" t="s">
        <v>59</v>
      </c>
      <c r="G1037" s="2">
        <v>8.3999999999999995E-5</v>
      </c>
      <c r="H1037">
        <v>2.4000000000000001E-4</v>
      </c>
      <c r="I1037">
        <v>4.6000000000000001E-4</v>
      </c>
      <c r="J1037">
        <v>7.45E-4</v>
      </c>
      <c r="K1037">
        <v>9.7000000000000005E-4</v>
      </c>
      <c r="L1037">
        <v>1.5E-3</v>
      </c>
      <c r="M1037">
        <v>3</v>
      </c>
      <c r="N1037" t="s">
        <v>3664</v>
      </c>
      <c r="O1037">
        <v>2.0155260498600001E-4</v>
      </c>
      <c r="P1037">
        <v>1.5526049860000001E-6</v>
      </c>
      <c r="Q1037" s="3">
        <v>5.0831932773109196E-4</v>
      </c>
      <c r="R1037" s="2">
        <v>1.1945986326734101E-7</v>
      </c>
      <c r="S1037" s="5">
        <v>2.20336134453782E-4</v>
      </c>
      <c r="T1037">
        <v>119</v>
      </c>
      <c r="U1037">
        <v>26</v>
      </c>
      <c r="V1037">
        <v>6</v>
      </c>
      <c r="W1037">
        <v>28</v>
      </c>
      <c r="X1037">
        <v>30</v>
      </c>
      <c r="Y1037">
        <v>31</v>
      </c>
      <c r="Z1037">
        <v>30</v>
      </c>
      <c r="AA1037">
        <v>1</v>
      </c>
      <c r="AB1037">
        <v>21.848739495798299</v>
      </c>
      <c r="AC1037" t="s">
        <v>60</v>
      </c>
      <c r="AD1037" t="s">
        <v>60</v>
      </c>
      <c r="AE1037" t="s">
        <v>92</v>
      </c>
      <c r="AF1037" t="s">
        <v>84</v>
      </c>
      <c r="AG1037" t="s">
        <v>93</v>
      </c>
      <c r="AH1037" t="s">
        <v>94</v>
      </c>
      <c r="AI1037">
        <v>1</v>
      </c>
      <c r="AJ1037" t="s">
        <v>60</v>
      </c>
      <c r="AK1037">
        <v>0.02</v>
      </c>
      <c r="AL1037" t="s">
        <v>60</v>
      </c>
      <c r="AM1037" t="s">
        <v>60</v>
      </c>
      <c r="AN1037" t="s">
        <v>60</v>
      </c>
      <c r="AO1037" t="s">
        <v>60</v>
      </c>
      <c r="AP1037" t="s">
        <v>60</v>
      </c>
      <c r="AQ1037" t="s">
        <v>60</v>
      </c>
      <c r="AR1037" t="s">
        <v>60</v>
      </c>
      <c r="AS1037" t="s">
        <v>60</v>
      </c>
      <c r="AT1037" s="2">
        <v>4.1999999999999996E-6</v>
      </c>
      <c r="AU1037" s="2">
        <v>1.2E-5</v>
      </c>
      <c r="AV1037" s="2">
        <v>2.3E-5</v>
      </c>
      <c r="AW1037" s="2">
        <v>3.7249999999999997E-5</v>
      </c>
      <c r="AX1037" s="2">
        <v>4.85E-5</v>
      </c>
      <c r="AY1037" s="2">
        <v>7.4999999999999993E-5</v>
      </c>
      <c r="AZ1037" s="2">
        <v>2.5415966386554601E-5</v>
      </c>
      <c r="BA1037" s="2">
        <v>1.1016806722689099E-5</v>
      </c>
      <c r="BB1037" t="s">
        <v>159</v>
      </c>
      <c r="BC1037" s="1" t="s">
        <v>2047</v>
      </c>
      <c r="BD1037" t="s">
        <v>110</v>
      </c>
      <c r="BE1037" t="s">
        <v>96</v>
      </c>
      <c r="BF1037">
        <v>38.522941590000002</v>
      </c>
      <c r="BG1037">
        <v>-78.434524539999998</v>
      </c>
      <c r="BH1037" t="s">
        <v>64</v>
      </c>
      <c r="BI1037" t="s">
        <v>60</v>
      </c>
      <c r="BJ1037">
        <v>20</v>
      </c>
    </row>
    <row r="1038" spans="1:62" x14ac:dyDescent="0.3">
      <c r="A1038" s="1" t="s">
        <v>2049</v>
      </c>
      <c r="B1038" s="1" t="s">
        <v>90</v>
      </c>
      <c r="C1038" t="s">
        <v>2030</v>
      </c>
      <c r="D1038">
        <v>2011</v>
      </c>
      <c r="E1038" t="s">
        <v>91</v>
      </c>
      <c r="F1038" t="s">
        <v>59</v>
      </c>
      <c r="G1038" s="2">
        <v>1E-4</v>
      </c>
      <c r="H1038" s="2">
        <v>2.9999999999999997E-4</v>
      </c>
      <c r="I1038" s="2">
        <v>5.0000000000000001E-4</v>
      </c>
      <c r="J1038">
        <v>6.2500000000000001E-4</v>
      </c>
      <c r="K1038">
        <v>9.5E-4</v>
      </c>
      <c r="L1038">
        <v>1.9E-3</v>
      </c>
      <c r="M1038">
        <v>3</v>
      </c>
      <c r="N1038" t="s">
        <v>3665</v>
      </c>
      <c r="O1038">
        <v>2.0170109796200002E-4</v>
      </c>
      <c r="P1038">
        <v>1.7010979619999999E-6</v>
      </c>
      <c r="Q1038" s="3">
        <v>5.1637931034482804E-4</v>
      </c>
      <c r="R1038" s="2">
        <v>1.10946776611694E-7</v>
      </c>
      <c r="S1038" s="5">
        <v>2.1293103448275901E-4</v>
      </c>
      <c r="T1038">
        <v>116</v>
      </c>
      <c r="U1038">
        <v>16</v>
      </c>
      <c r="V1038">
        <v>7</v>
      </c>
      <c r="W1038">
        <v>30</v>
      </c>
      <c r="X1038">
        <v>30</v>
      </c>
      <c r="Y1038">
        <v>31</v>
      </c>
      <c r="Z1038">
        <v>25</v>
      </c>
      <c r="AA1038">
        <v>1</v>
      </c>
      <c r="AB1038">
        <v>13.7931034482759</v>
      </c>
      <c r="AC1038" t="s">
        <v>60</v>
      </c>
      <c r="AD1038" t="s">
        <v>60</v>
      </c>
      <c r="AE1038" t="s">
        <v>92</v>
      </c>
      <c r="AF1038" t="s">
        <v>84</v>
      </c>
      <c r="AG1038" t="s">
        <v>93</v>
      </c>
      <c r="AH1038" t="s">
        <v>94</v>
      </c>
      <c r="AI1038">
        <v>1</v>
      </c>
      <c r="AJ1038" t="s">
        <v>60</v>
      </c>
      <c r="AK1038">
        <v>0.02</v>
      </c>
      <c r="AL1038" t="s">
        <v>60</v>
      </c>
      <c r="AM1038" t="s">
        <v>60</v>
      </c>
      <c r="AN1038" t="s">
        <v>60</v>
      </c>
      <c r="AO1038" t="s">
        <v>60</v>
      </c>
      <c r="AP1038" t="s">
        <v>60</v>
      </c>
      <c r="AQ1038" t="s">
        <v>60</v>
      </c>
      <c r="AR1038" t="s">
        <v>60</v>
      </c>
      <c r="AS1038" t="s">
        <v>60</v>
      </c>
      <c r="AT1038" s="2">
        <v>5.0000000000000004E-6</v>
      </c>
      <c r="AU1038" s="2">
        <v>1.5E-5</v>
      </c>
      <c r="AV1038" s="2">
        <v>2.5000000000000001E-5</v>
      </c>
      <c r="AW1038" s="2">
        <v>3.1250000000000001E-5</v>
      </c>
      <c r="AX1038" s="2">
        <v>4.7500000000000003E-5</v>
      </c>
      <c r="AY1038" s="2">
        <v>9.5000000000000005E-5</v>
      </c>
      <c r="AZ1038" s="2">
        <v>2.58189655172414E-5</v>
      </c>
      <c r="BA1038" s="2">
        <v>1.0646551724137901E-5</v>
      </c>
      <c r="BB1038" t="s">
        <v>2050</v>
      </c>
      <c r="BC1038" s="1" t="s">
        <v>2051</v>
      </c>
      <c r="BD1038" t="s">
        <v>110</v>
      </c>
      <c r="BE1038" t="s">
        <v>96</v>
      </c>
      <c r="BF1038">
        <v>37.626678470000002</v>
      </c>
      <c r="BG1038">
        <v>-79.512573239999995</v>
      </c>
      <c r="BH1038" t="s">
        <v>64</v>
      </c>
      <c r="BI1038" t="s">
        <v>60</v>
      </c>
      <c r="BJ1038">
        <v>20</v>
      </c>
    </row>
    <row r="1039" spans="1:62" x14ac:dyDescent="0.3">
      <c r="A1039" s="1" t="s">
        <v>2052</v>
      </c>
      <c r="B1039" s="1" t="s">
        <v>90</v>
      </c>
      <c r="C1039" t="s">
        <v>2030</v>
      </c>
      <c r="D1039">
        <v>2011</v>
      </c>
      <c r="E1039" t="s">
        <v>91</v>
      </c>
      <c r="F1039" t="s">
        <v>59</v>
      </c>
      <c r="G1039">
        <v>1.6000000000000001E-4</v>
      </c>
      <c r="H1039">
        <v>3.1250000000000001E-4</v>
      </c>
      <c r="I1039">
        <v>5.1500000000000005E-4</v>
      </c>
      <c r="J1039">
        <v>7.1000000000000002E-4</v>
      </c>
      <c r="K1039">
        <v>9.7499999999999996E-4</v>
      </c>
      <c r="L1039">
        <v>1.99E-3</v>
      </c>
      <c r="M1039">
        <v>3</v>
      </c>
      <c r="N1039" t="s">
        <v>3666</v>
      </c>
      <c r="O1039">
        <v>2.0170109796200002E-4</v>
      </c>
      <c r="P1039">
        <v>1.7010979619999999E-6</v>
      </c>
      <c r="Q1039" s="3">
        <v>5.4060344827586203E-4</v>
      </c>
      <c r="R1039" s="2">
        <v>1.13995284857571E-7</v>
      </c>
      <c r="S1039" s="5">
        <v>2.2525862068965499E-4</v>
      </c>
      <c r="T1039">
        <v>116</v>
      </c>
      <c r="U1039">
        <v>20</v>
      </c>
      <c r="V1039">
        <v>3</v>
      </c>
      <c r="W1039">
        <v>30</v>
      </c>
      <c r="X1039">
        <v>30</v>
      </c>
      <c r="Y1039">
        <v>31</v>
      </c>
      <c r="Z1039">
        <v>25</v>
      </c>
      <c r="AA1039">
        <v>1</v>
      </c>
      <c r="AB1039">
        <v>17.241379310344801</v>
      </c>
      <c r="AC1039" t="s">
        <v>60</v>
      </c>
      <c r="AD1039" t="s">
        <v>60</v>
      </c>
      <c r="AE1039" t="s">
        <v>92</v>
      </c>
      <c r="AF1039" t="s">
        <v>84</v>
      </c>
      <c r="AG1039" t="s">
        <v>93</v>
      </c>
      <c r="AH1039" t="s">
        <v>94</v>
      </c>
      <c r="AI1039">
        <v>1</v>
      </c>
      <c r="AJ1039" t="s">
        <v>60</v>
      </c>
      <c r="AK1039">
        <v>0.02</v>
      </c>
      <c r="AL1039" t="s">
        <v>60</v>
      </c>
      <c r="AM1039" t="s">
        <v>60</v>
      </c>
      <c r="AN1039" t="s">
        <v>60</v>
      </c>
      <c r="AO1039" t="s">
        <v>60</v>
      </c>
      <c r="AP1039" t="s">
        <v>60</v>
      </c>
      <c r="AQ1039" t="s">
        <v>60</v>
      </c>
      <c r="AR1039" t="s">
        <v>60</v>
      </c>
      <c r="AS1039" t="s">
        <v>60</v>
      </c>
      <c r="AT1039" s="2">
        <v>7.9999999999999996E-6</v>
      </c>
      <c r="AU1039" s="2">
        <v>1.5625E-5</v>
      </c>
      <c r="AV1039" s="2">
        <v>2.5749999999999999E-5</v>
      </c>
      <c r="AW1039" s="2">
        <v>3.5500000000000002E-5</v>
      </c>
      <c r="AX1039" s="2">
        <v>4.8749999999999999E-5</v>
      </c>
      <c r="AY1039" s="2">
        <v>9.9500000000000006E-5</v>
      </c>
      <c r="AZ1039" s="2">
        <v>2.7030172413793099E-5</v>
      </c>
      <c r="BA1039" s="2">
        <v>1.1262931034482799E-5</v>
      </c>
      <c r="BB1039" t="s">
        <v>2050</v>
      </c>
      <c r="BC1039" s="1" t="s">
        <v>2051</v>
      </c>
      <c r="BD1039" t="s">
        <v>110</v>
      </c>
      <c r="BE1039" t="s">
        <v>96</v>
      </c>
      <c r="BF1039">
        <v>37.62665939</v>
      </c>
      <c r="BG1039">
        <v>-79.512260440000006</v>
      </c>
      <c r="BH1039" t="s">
        <v>64</v>
      </c>
      <c r="BI1039" t="s">
        <v>60</v>
      </c>
      <c r="BJ1039">
        <v>20</v>
      </c>
    </row>
    <row r="1040" spans="1:62" x14ac:dyDescent="0.3">
      <c r="A1040" s="1" t="s">
        <v>2053</v>
      </c>
      <c r="B1040" s="1" t="s">
        <v>160</v>
      </c>
      <c r="C1040" t="s">
        <v>2030</v>
      </c>
      <c r="D1040">
        <v>2011</v>
      </c>
      <c r="E1040" t="s">
        <v>161</v>
      </c>
      <c r="F1040" t="s">
        <v>59</v>
      </c>
      <c r="G1040">
        <v>6.2274339999999997E-2</v>
      </c>
      <c r="H1040">
        <v>9.3411499999999995E-2</v>
      </c>
      <c r="I1040">
        <v>0.15568580000000001</v>
      </c>
      <c r="J1040">
        <v>0.18682299999999999</v>
      </c>
      <c r="K1040">
        <v>0.32071285999999999</v>
      </c>
      <c r="L1040">
        <v>0.65388049999999998</v>
      </c>
      <c r="M1040">
        <v>6</v>
      </c>
      <c r="N1040" t="s">
        <v>3667</v>
      </c>
      <c r="O1040">
        <v>8.8395462343730004E-3</v>
      </c>
      <c r="P1040">
        <v>3.3780933843199999E-3</v>
      </c>
      <c r="Q1040" s="3">
        <v>0.172328116034483</v>
      </c>
      <c r="R1040">
        <v>1.47712998729709E-2</v>
      </c>
      <c r="S1040" s="5">
        <v>4.56320594827586E-2</v>
      </c>
      <c r="T1040">
        <v>58</v>
      </c>
      <c r="U1040">
        <v>3</v>
      </c>
      <c r="V1040">
        <v>0</v>
      </c>
      <c r="W1040">
        <v>14</v>
      </c>
      <c r="X1040">
        <v>13</v>
      </c>
      <c r="Y1040">
        <v>16</v>
      </c>
      <c r="Z1040">
        <v>15</v>
      </c>
      <c r="AA1040">
        <v>1</v>
      </c>
      <c r="AB1040">
        <v>5.1724137931034502</v>
      </c>
      <c r="AC1040" t="s">
        <v>60</v>
      </c>
      <c r="AD1040" t="s">
        <v>60</v>
      </c>
      <c r="AE1040" t="s">
        <v>162</v>
      </c>
      <c r="AF1040" t="s">
        <v>84</v>
      </c>
      <c r="AI1040">
        <v>1</v>
      </c>
      <c r="AJ1040" t="s">
        <v>60</v>
      </c>
      <c r="AK1040">
        <v>0.7</v>
      </c>
      <c r="AL1040" t="s">
        <v>60</v>
      </c>
      <c r="AM1040" t="s">
        <v>60</v>
      </c>
      <c r="AN1040" t="s">
        <v>60</v>
      </c>
      <c r="AO1040" t="s">
        <v>60</v>
      </c>
      <c r="AP1040" t="s">
        <v>60</v>
      </c>
      <c r="AQ1040" t="s">
        <v>60</v>
      </c>
      <c r="AR1040" t="s">
        <v>60</v>
      </c>
      <c r="AS1040" t="s">
        <v>60</v>
      </c>
      <c r="AT1040" s="2">
        <v>8.8963342857142899E-5</v>
      </c>
      <c r="AU1040">
        <v>1.3344499999999999E-4</v>
      </c>
      <c r="AV1040">
        <v>2.22408285714286E-4</v>
      </c>
      <c r="AW1040">
        <v>2.6688999999999999E-4</v>
      </c>
      <c r="AX1040">
        <v>4.5816122857142899E-4</v>
      </c>
      <c r="AY1040">
        <v>9.3411500000000001E-4</v>
      </c>
      <c r="AZ1040">
        <v>2.4618302290640401E-4</v>
      </c>
      <c r="BA1040" s="2">
        <v>6.51886564039409E-5</v>
      </c>
      <c r="BB1040" t="s">
        <v>2054</v>
      </c>
      <c r="BC1040" s="1" t="s">
        <v>2055</v>
      </c>
      <c r="BD1040" t="s">
        <v>2056</v>
      </c>
      <c r="BE1040" t="s">
        <v>63</v>
      </c>
      <c r="BF1040">
        <v>37.28961563</v>
      </c>
      <c r="BG1040">
        <v>-77.291816710000006</v>
      </c>
      <c r="BH1040" t="s">
        <v>107</v>
      </c>
      <c r="BI1040" t="s">
        <v>60</v>
      </c>
      <c r="BJ1040">
        <v>700</v>
      </c>
    </row>
    <row r="1041" spans="1:62" x14ac:dyDescent="0.3">
      <c r="A1041" s="1" t="s">
        <v>2053</v>
      </c>
      <c r="B1041" s="1" t="s">
        <v>171</v>
      </c>
      <c r="C1041" t="s">
        <v>2030</v>
      </c>
      <c r="D1041">
        <v>2011</v>
      </c>
      <c r="E1041" t="s">
        <v>172</v>
      </c>
      <c r="F1041" t="s">
        <v>59</v>
      </c>
      <c r="G1041">
        <v>0.1045679435</v>
      </c>
      <c r="H1041">
        <v>0.17550377875000001</v>
      </c>
      <c r="I1041">
        <v>0.251139275</v>
      </c>
      <c r="J1041">
        <v>0.47437420000000002</v>
      </c>
      <c r="K1041">
        <v>0.82655685000000001</v>
      </c>
      <c r="L1041">
        <v>1.7212585</v>
      </c>
      <c r="M1041">
        <v>6</v>
      </c>
      <c r="N1041" t="s">
        <v>3668</v>
      </c>
      <c r="O1041">
        <v>0.60758942674337602</v>
      </c>
      <c r="P1041">
        <v>0.49381874744323101</v>
      </c>
      <c r="Q1041" s="3">
        <v>0.37964623949999998</v>
      </c>
      <c r="R1041">
        <v>0.122601830251949</v>
      </c>
      <c r="S1041" s="5">
        <v>6.5599745833333306E-2</v>
      </c>
      <c r="T1041">
        <v>60</v>
      </c>
      <c r="U1041">
        <v>3</v>
      </c>
      <c r="V1041">
        <v>0</v>
      </c>
      <c r="W1041">
        <v>14</v>
      </c>
      <c r="X1041">
        <v>15</v>
      </c>
      <c r="Y1041">
        <v>16</v>
      </c>
      <c r="Z1041">
        <v>15</v>
      </c>
      <c r="AA1041">
        <v>1</v>
      </c>
      <c r="AB1041">
        <v>5</v>
      </c>
      <c r="AC1041" t="s">
        <v>60</v>
      </c>
      <c r="AD1041" t="s">
        <v>60</v>
      </c>
      <c r="AE1041" t="s">
        <v>172</v>
      </c>
      <c r="AF1041" t="s">
        <v>84</v>
      </c>
      <c r="AG1041" t="s">
        <v>62</v>
      </c>
      <c r="AI1041">
        <v>1</v>
      </c>
      <c r="AJ1041" t="s">
        <v>60</v>
      </c>
      <c r="AK1041">
        <v>0.7</v>
      </c>
      <c r="AL1041" t="s">
        <v>60</v>
      </c>
      <c r="AM1041" t="s">
        <v>60</v>
      </c>
      <c r="AN1041" t="s">
        <v>60</v>
      </c>
      <c r="AO1041" t="s">
        <v>60</v>
      </c>
      <c r="AP1041" t="s">
        <v>60</v>
      </c>
      <c r="AQ1041" t="s">
        <v>60</v>
      </c>
      <c r="AR1041" t="s">
        <v>60</v>
      </c>
      <c r="AS1041" t="s">
        <v>60</v>
      </c>
      <c r="AT1041">
        <v>1.49382776428571E-4</v>
      </c>
      <c r="AU1041">
        <v>2.50719683928571E-4</v>
      </c>
      <c r="AV1041">
        <v>3.5877039285714298E-4</v>
      </c>
      <c r="AW1041">
        <v>6.7767742857142901E-4</v>
      </c>
      <c r="AX1041">
        <v>1.1807955000000001E-3</v>
      </c>
      <c r="AY1041">
        <v>2.4589407142857102E-3</v>
      </c>
      <c r="AZ1041">
        <v>5.4235177071428596E-4</v>
      </c>
      <c r="BA1041" s="2">
        <v>9.3713922619047596E-5</v>
      </c>
      <c r="BB1041" t="s">
        <v>2054</v>
      </c>
      <c r="BC1041" s="1" t="s">
        <v>2055</v>
      </c>
      <c r="BD1041" t="s">
        <v>2056</v>
      </c>
      <c r="BE1041" t="s">
        <v>63</v>
      </c>
      <c r="BF1041">
        <v>37.28961563</v>
      </c>
      <c r="BG1041">
        <v>-77.291816710000006</v>
      </c>
      <c r="BH1041" t="s">
        <v>107</v>
      </c>
      <c r="BI1041" t="s">
        <v>60</v>
      </c>
      <c r="BJ1041">
        <v>700</v>
      </c>
    </row>
    <row r="1042" spans="1:62" x14ac:dyDescent="0.3">
      <c r="A1042" s="1" t="s">
        <v>2053</v>
      </c>
      <c r="B1042" s="1" t="s">
        <v>326</v>
      </c>
      <c r="C1042" t="s">
        <v>2030</v>
      </c>
      <c r="D1042">
        <v>2011</v>
      </c>
      <c r="E1042" t="s">
        <v>327</v>
      </c>
      <c r="F1042" t="s">
        <v>59</v>
      </c>
      <c r="G1042">
        <v>0.30195298999999998</v>
      </c>
      <c r="H1042">
        <v>0.33370850000000002</v>
      </c>
      <c r="I1042">
        <v>0.40382105000000001</v>
      </c>
      <c r="J1042">
        <v>0.50211052499999997</v>
      </c>
      <c r="K1042">
        <v>0.55368823</v>
      </c>
      <c r="L1042">
        <v>0.73219650000000003</v>
      </c>
      <c r="M1042">
        <v>6</v>
      </c>
      <c r="N1042" t="s">
        <v>3669</v>
      </c>
      <c r="O1042">
        <v>1.0538524066887E-2</v>
      </c>
      <c r="P1042">
        <v>1.0440669752955E-2</v>
      </c>
      <c r="Q1042" s="3">
        <v>0.42419515166666699</v>
      </c>
      <c r="R1042">
        <v>1.2186653623642499E-2</v>
      </c>
      <c r="S1042" s="5">
        <v>4.00166666666667E-2</v>
      </c>
      <c r="T1042">
        <v>60</v>
      </c>
      <c r="U1042">
        <v>0</v>
      </c>
      <c r="V1042">
        <v>0</v>
      </c>
      <c r="W1042">
        <v>15</v>
      </c>
      <c r="X1042">
        <v>15</v>
      </c>
      <c r="Y1042">
        <v>16</v>
      </c>
      <c r="Z1042">
        <v>14</v>
      </c>
      <c r="AA1042">
        <v>1</v>
      </c>
      <c r="AB1042">
        <v>0</v>
      </c>
      <c r="AC1042" t="s">
        <v>60</v>
      </c>
      <c r="AD1042" t="s">
        <v>60</v>
      </c>
      <c r="AE1042" t="s">
        <v>328</v>
      </c>
      <c r="AI1042">
        <v>1</v>
      </c>
      <c r="AJ1042" t="s">
        <v>60</v>
      </c>
      <c r="AK1042">
        <v>8.0000000000000002E-3</v>
      </c>
      <c r="AL1042" t="s">
        <v>60</v>
      </c>
      <c r="AM1042" t="s">
        <v>60</v>
      </c>
      <c r="AN1042" t="s">
        <v>60</v>
      </c>
      <c r="AO1042" t="s">
        <v>60</v>
      </c>
      <c r="AP1042" t="s">
        <v>60</v>
      </c>
      <c r="AQ1042" t="s">
        <v>60</v>
      </c>
      <c r="AR1042" t="s">
        <v>60</v>
      </c>
      <c r="AS1042" t="s">
        <v>60</v>
      </c>
      <c r="AT1042">
        <v>3.7744123749999997E-2</v>
      </c>
      <c r="AU1042">
        <v>4.1713562500000002E-2</v>
      </c>
      <c r="AV1042">
        <v>5.0477631250000002E-2</v>
      </c>
      <c r="AW1042">
        <v>6.2763815624999997E-2</v>
      </c>
      <c r="AX1042">
        <v>6.921102875E-2</v>
      </c>
      <c r="AY1042">
        <v>9.1524562500000003E-2</v>
      </c>
      <c r="AZ1042">
        <v>5.3024393958333298E-2</v>
      </c>
      <c r="BA1042">
        <v>5.0020833333333297E-3</v>
      </c>
      <c r="BB1042" t="s">
        <v>2054</v>
      </c>
      <c r="BC1042" s="1" t="s">
        <v>2055</v>
      </c>
      <c r="BD1042" t="s">
        <v>2056</v>
      </c>
      <c r="BE1042" t="s">
        <v>63</v>
      </c>
      <c r="BF1042">
        <v>37.28961563</v>
      </c>
      <c r="BG1042">
        <v>-77.291816710000006</v>
      </c>
      <c r="BH1042" t="s">
        <v>107</v>
      </c>
      <c r="BI1042" t="s">
        <v>60</v>
      </c>
      <c r="BJ1042">
        <v>8</v>
      </c>
    </row>
    <row r="1043" spans="1:62" x14ac:dyDescent="0.3">
      <c r="A1043" s="1" t="s">
        <v>2053</v>
      </c>
      <c r="B1043" s="1" t="s">
        <v>199</v>
      </c>
      <c r="C1043" t="s">
        <v>2030</v>
      </c>
      <c r="D1043">
        <v>2011</v>
      </c>
      <c r="E1043" t="s">
        <v>200</v>
      </c>
      <c r="F1043" t="s">
        <v>59</v>
      </c>
      <c r="G1043">
        <v>2.2329968</v>
      </c>
      <c r="H1043">
        <v>2.6569305000000001</v>
      </c>
      <c r="I1043">
        <v>4.3736519999999999</v>
      </c>
      <c r="J1043">
        <v>7.2152657500000004</v>
      </c>
      <c r="K1043">
        <v>9.7009434999999993</v>
      </c>
      <c r="L1043">
        <v>12.44098</v>
      </c>
      <c r="M1043">
        <v>6</v>
      </c>
      <c r="N1043" t="s">
        <v>3670</v>
      </c>
      <c r="O1043">
        <v>0.17029292631046503</v>
      </c>
      <c r="P1043">
        <v>2.92926310465E-4</v>
      </c>
      <c r="Q1043" s="3">
        <v>5.3349923206896603</v>
      </c>
      <c r="R1043">
        <v>9.7847367120351407</v>
      </c>
      <c r="S1043" s="5">
        <v>5.8184128448275897E-2</v>
      </c>
      <c r="T1043">
        <v>58</v>
      </c>
      <c r="U1043">
        <v>0</v>
      </c>
      <c r="V1043">
        <v>0</v>
      </c>
      <c r="W1043">
        <v>14</v>
      </c>
      <c r="X1043">
        <v>13</v>
      </c>
      <c r="Y1043">
        <v>16</v>
      </c>
      <c r="Z1043">
        <v>15</v>
      </c>
      <c r="AA1043">
        <v>1</v>
      </c>
      <c r="AB1043">
        <v>0</v>
      </c>
      <c r="AC1043" t="s">
        <v>60</v>
      </c>
      <c r="AD1043" t="s">
        <v>60</v>
      </c>
      <c r="AE1043" t="s">
        <v>200</v>
      </c>
      <c r="AF1043" t="s">
        <v>201</v>
      </c>
      <c r="AI1043">
        <v>1</v>
      </c>
      <c r="AJ1043" t="s">
        <v>60</v>
      </c>
      <c r="AK1043">
        <v>0.06</v>
      </c>
      <c r="AL1043" t="s">
        <v>60</v>
      </c>
      <c r="AM1043" t="s">
        <v>60</v>
      </c>
      <c r="AN1043" t="s">
        <v>60</v>
      </c>
      <c r="AO1043" t="s">
        <v>60</v>
      </c>
      <c r="AP1043" t="s">
        <v>60</v>
      </c>
      <c r="AQ1043" t="s">
        <v>60</v>
      </c>
      <c r="AR1043" t="s">
        <v>60</v>
      </c>
      <c r="AS1043" t="s">
        <v>60</v>
      </c>
      <c r="AT1043">
        <v>3.7216613333333301E-2</v>
      </c>
      <c r="AU1043">
        <v>4.4282175E-2</v>
      </c>
      <c r="AV1043">
        <v>7.2894200000000006E-2</v>
      </c>
      <c r="AW1043">
        <v>0.120254429166667</v>
      </c>
      <c r="AX1043">
        <v>0.16168239166666701</v>
      </c>
      <c r="AY1043">
        <v>0.20734966666666699</v>
      </c>
      <c r="AZ1043">
        <v>8.8916538678160906E-2</v>
      </c>
      <c r="BA1043">
        <v>9.6973547413793095E-4</v>
      </c>
      <c r="BB1043" t="s">
        <v>2054</v>
      </c>
      <c r="BC1043" s="1" t="s">
        <v>2055</v>
      </c>
      <c r="BD1043" t="s">
        <v>2056</v>
      </c>
      <c r="BE1043" t="s">
        <v>63</v>
      </c>
      <c r="BF1043">
        <v>37.28961563</v>
      </c>
      <c r="BG1043">
        <v>-77.291816710000006</v>
      </c>
      <c r="BH1043" t="s">
        <v>107</v>
      </c>
      <c r="BI1043" t="s">
        <v>60</v>
      </c>
      <c r="BJ1043">
        <v>60</v>
      </c>
    </row>
    <row r="1044" spans="1:62" x14ac:dyDescent="0.3">
      <c r="A1044" s="1" t="s">
        <v>2053</v>
      </c>
      <c r="B1044" s="1" t="s">
        <v>177</v>
      </c>
      <c r="C1044" t="s">
        <v>2030</v>
      </c>
      <c r="D1044">
        <v>2011</v>
      </c>
      <c r="E1044" t="s">
        <v>178</v>
      </c>
      <c r="F1044" t="s">
        <v>59</v>
      </c>
      <c r="G1044">
        <v>0.97056929999999997</v>
      </c>
      <c r="H1044">
        <v>1.0944719999999999</v>
      </c>
      <c r="I1044">
        <v>1.1357729999999999</v>
      </c>
      <c r="J1044">
        <v>1.19256125</v>
      </c>
      <c r="K1044">
        <v>1.2245693</v>
      </c>
      <c r="L1044">
        <v>1.362927</v>
      </c>
      <c r="M1044">
        <v>6</v>
      </c>
      <c r="N1044" t="s">
        <v>3671</v>
      </c>
      <c r="O1044">
        <v>1.0900489968502192</v>
      </c>
      <c r="P1044">
        <v>4.8996850218999997E-5</v>
      </c>
      <c r="Q1044" s="3">
        <v>1.1215309982758599</v>
      </c>
      <c r="R1044">
        <v>9.6690566065563092E-3</v>
      </c>
      <c r="S1044" s="5">
        <v>3.0263531896551701E-2</v>
      </c>
      <c r="T1044">
        <v>58</v>
      </c>
      <c r="U1044">
        <v>0</v>
      </c>
      <c r="V1044">
        <v>0</v>
      </c>
      <c r="W1044">
        <v>14</v>
      </c>
      <c r="X1044">
        <v>13</v>
      </c>
      <c r="Y1044">
        <v>16</v>
      </c>
      <c r="Z1044">
        <v>15</v>
      </c>
      <c r="AA1044">
        <v>1</v>
      </c>
      <c r="AB1044">
        <v>0</v>
      </c>
      <c r="AC1044" t="s">
        <v>60</v>
      </c>
      <c r="AD1044" t="s">
        <v>60</v>
      </c>
      <c r="AE1044" t="s">
        <v>179</v>
      </c>
      <c r="AF1044" t="s">
        <v>84</v>
      </c>
      <c r="AI1044">
        <v>1</v>
      </c>
      <c r="AJ1044" t="s">
        <v>60</v>
      </c>
      <c r="AK1044">
        <v>0.09</v>
      </c>
      <c r="AL1044" t="s">
        <v>60</v>
      </c>
      <c r="AM1044" t="s">
        <v>60</v>
      </c>
      <c r="AN1044" t="s">
        <v>60</v>
      </c>
      <c r="AO1044" t="s">
        <v>60</v>
      </c>
      <c r="AP1044" t="s">
        <v>60</v>
      </c>
      <c r="AQ1044" t="s">
        <v>60</v>
      </c>
      <c r="AR1044" t="s">
        <v>60</v>
      </c>
      <c r="AS1044" t="s">
        <v>60</v>
      </c>
      <c r="AT1044">
        <v>1.07841033333333E-2</v>
      </c>
      <c r="AU1044">
        <v>1.2160799999999999E-2</v>
      </c>
      <c r="AV1044">
        <v>1.2619699999999999E-2</v>
      </c>
      <c r="AW1044">
        <v>1.3250680555555601E-2</v>
      </c>
      <c r="AX1044">
        <v>1.36063255555556E-2</v>
      </c>
      <c r="AY1044">
        <v>1.51436333333333E-2</v>
      </c>
      <c r="AZ1044">
        <v>1.24614555363985E-2</v>
      </c>
      <c r="BA1044">
        <v>3.3626146551724099E-4</v>
      </c>
      <c r="BB1044" t="s">
        <v>2054</v>
      </c>
      <c r="BC1044" s="1" t="s">
        <v>2055</v>
      </c>
      <c r="BD1044" t="s">
        <v>2056</v>
      </c>
      <c r="BE1044" t="s">
        <v>63</v>
      </c>
      <c r="BF1044">
        <v>37.28961563</v>
      </c>
      <c r="BG1044">
        <v>-77.291816710000006</v>
      </c>
      <c r="BH1044" t="s">
        <v>107</v>
      </c>
      <c r="BI1044" t="s">
        <v>60</v>
      </c>
      <c r="BJ1044">
        <v>90</v>
      </c>
    </row>
    <row r="1045" spans="1:62" x14ac:dyDescent="0.3">
      <c r="A1045" s="1" t="s">
        <v>2053</v>
      </c>
      <c r="B1045" s="1" t="s">
        <v>209</v>
      </c>
      <c r="C1045" t="s">
        <v>2030</v>
      </c>
      <c r="D1045">
        <v>2011</v>
      </c>
      <c r="E1045" t="s">
        <v>210</v>
      </c>
      <c r="F1045" t="s">
        <v>59</v>
      </c>
      <c r="G1045">
        <v>0.37747799999999998</v>
      </c>
      <c r="H1045">
        <v>0.37747799999999998</v>
      </c>
      <c r="I1045">
        <v>0.44039099999999998</v>
      </c>
      <c r="J1045">
        <v>0.50330390000000003</v>
      </c>
      <c r="K1045">
        <v>0.62912990000000002</v>
      </c>
      <c r="L1045">
        <v>0.75495590000000001</v>
      </c>
      <c r="M1045">
        <v>6</v>
      </c>
      <c r="N1045" t="s">
        <v>3672</v>
      </c>
      <c r="O1045">
        <v>0.54701042022765101</v>
      </c>
      <c r="P1045">
        <v>1.0420227651E-5</v>
      </c>
      <c r="Q1045" s="3">
        <v>0.48052511896551697</v>
      </c>
      <c r="R1045">
        <v>1.07906346039156E-2</v>
      </c>
      <c r="S1045" s="5">
        <v>9.2200080862069003E-2</v>
      </c>
      <c r="T1045">
        <v>58</v>
      </c>
      <c r="U1045">
        <v>0</v>
      </c>
      <c r="V1045">
        <v>0</v>
      </c>
      <c r="W1045">
        <v>14</v>
      </c>
      <c r="X1045">
        <v>13</v>
      </c>
      <c r="Y1045">
        <v>16</v>
      </c>
      <c r="Z1045">
        <v>15</v>
      </c>
      <c r="AA1045">
        <v>1</v>
      </c>
      <c r="AB1045">
        <v>0</v>
      </c>
      <c r="AC1045" t="s">
        <v>60</v>
      </c>
      <c r="AD1045" t="s">
        <v>60</v>
      </c>
      <c r="AE1045" t="s">
        <v>211</v>
      </c>
      <c r="AF1045" t="s">
        <v>93</v>
      </c>
      <c r="AI1045">
        <v>1</v>
      </c>
      <c r="AJ1045" s="2">
        <v>6.0000000000000002E-6</v>
      </c>
      <c r="AK1045">
        <v>0.1</v>
      </c>
      <c r="AL1045">
        <v>2.2648679999999999</v>
      </c>
      <c r="AM1045">
        <v>2.2648679999999999</v>
      </c>
      <c r="AN1045">
        <v>2.6423459999999999</v>
      </c>
      <c r="AO1045">
        <v>3.0198233999999999</v>
      </c>
      <c r="AP1045">
        <v>3.7747793999999999</v>
      </c>
      <c r="AQ1045">
        <v>4.5297353999999999</v>
      </c>
      <c r="AR1045">
        <v>2.8831507137930998</v>
      </c>
      <c r="AS1045">
        <v>0.55320048517241405</v>
      </c>
      <c r="AT1045">
        <v>3.7747800000000001E-3</v>
      </c>
      <c r="AU1045">
        <v>3.7747800000000001E-3</v>
      </c>
      <c r="AV1045">
        <v>4.4039099999999996E-3</v>
      </c>
      <c r="AW1045">
        <v>5.0330389999999996E-3</v>
      </c>
      <c r="AX1045">
        <v>6.2912990000000002E-3</v>
      </c>
      <c r="AY1045">
        <v>7.549559E-3</v>
      </c>
      <c r="AZ1045">
        <v>4.80525118965517E-3</v>
      </c>
      <c r="BA1045">
        <v>9.2200080862069001E-4</v>
      </c>
      <c r="BB1045" t="s">
        <v>2054</v>
      </c>
      <c r="BC1045" s="1" t="s">
        <v>2055</v>
      </c>
      <c r="BD1045" t="s">
        <v>2056</v>
      </c>
      <c r="BE1045" t="s">
        <v>63</v>
      </c>
      <c r="BF1045">
        <v>37.28961563</v>
      </c>
      <c r="BG1045">
        <v>-77.291816710000006</v>
      </c>
      <c r="BH1045" t="s">
        <v>107</v>
      </c>
      <c r="BI1045">
        <v>0.16666666666666699</v>
      </c>
      <c r="BJ1045">
        <v>100</v>
      </c>
    </row>
    <row r="1046" spans="1:62" x14ac:dyDescent="0.3">
      <c r="A1046" s="1" t="s">
        <v>2053</v>
      </c>
      <c r="B1046" s="1" t="s">
        <v>261</v>
      </c>
      <c r="C1046" t="s">
        <v>2030</v>
      </c>
      <c r="D1046">
        <v>2011</v>
      </c>
      <c r="E1046" t="s">
        <v>262</v>
      </c>
      <c r="F1046" t="s">
        <v>59</v>
      </c>
      <c r="G1046">
        <v>6.8347735000000007E-2</v>
      </c>
      <c r="H1046">
        <v>0.10177868125</v>
      </c>
      <c r="I1046">
        <v>0.12926637999999999</v>
      </c>
      <c r="J1046">
        <v>0.2139580875</v>
      </c>
      <c r="K1046">
        <v>0.36878065500000001</v>
      </c>
      <c r="L1046">
        <v>0.74588162499999999</v>
      </c>
      <c r="M1046">
        <v>6</v>
      </c>
      <c r="N1046" t="s">
        <v>3673</v>
      </c>
      <c r="O1046">
        <v>0.16765672587925501</v>
      </c>
      <c r="P1046">
        <v>0.15165672587925499</v>
      </c>
      <c r="Q1046" s="3">
        <v>0.18320163483333299</v>
      </c>
      <c r="R1046">
        <v>2.0424783490264199E-2</v>
      </c>
      <c r="S1046" s="5">
        <v>7.8253188916666702E-2</v>
      </c>
      <c r="T1046">
        <v>60</v>
      </c>
      <c r="U1046">
        <v>6</v>
      </c>
      <c r="V1046">
        <v>0</v>
      </c>
      <c r="W1046">
        <v>14</v>
      </c>
      <c r="X1046">
        <v>15</v>
      </c>
      <c r="Y1046">
        <v>16</v>
      </c>
      <c r="Z1046">
        <v>15</v>
      </c>
      <c r="AA1046">
        <v>1</v>
      </c>
      <c r="AB1046">
        <v>10</v>
      </c>
      <c r="AC1046" t="s">
        <v>60</v>
      </c>
      <c r="AD1046" t="s">
        <v>60</v>
      </c>
      <c r="AE1046" t="s">
        <v>263</v>
      </c>
      <c r="AF1046" t="s">
        <v>68</v>
      </c>
      <c r="AI1046">
        <v>1</v>
      </c>
      <c r="AJ1046" s="2">
        <v>2.5000000000000002E-6</v>
      </c>
      <c r="AK1046">
        <v>1</v>
      </c>
      <c r="AL1046">
        <v>0.1708693375</v>
      </c>
      <c r="AM1046">
        <v>0.25444670312500001</v>
      </c>
      <c r="AN1046">
        <v>0.32316594999999998</v>
      </c>
      <c r="AO1046">
        <v>0.53489521875000001</v>
      </c>
      <c r="AP1046">
        <v>0.92195163749999998</v>
      </c>
      <c r="AQ1046">
        <v>1.8647040625</v>
      </c>
      <c r="AR1046">
        <v>0.45800408708333301</v>
      </c>
      <c r="AS1046">
        <v>0.19563297229166701</v>
      </c>
      <c r="AT1046" s="2">
        <v>6.8347735000000005E-5</v>
      </c>
      <c r="AU1046">
        <v>1.0177868125E-4</v>
      </c>
      <c r="AV1046">
        <v>1.2926638E-4</v>
      </c>
      <c r="AW1046">
        <v>2.1395808749999999E-4</v>
      </c>
      <c r="AX1046">
        <v>3.6878065500000001E-4</v>
      </c>
      <c r="AY1046">
        <v>7.4588162499999999E-4</v>
      </c>
      <c r="AZ1046">
        <v>1.8320163483333301E-4</v>
      </c>
      <c r="BA1046" s="2">
        <v>7.8253188916666705E-5</v>
      </c>
      <c r="BB1046" t="s">
        <v>2054</v>
      </c>
      <c r="BC1046" s="1" t="s">
        <v>2055</v>
      </c>
      <c r="BD1046" t="s">
        <v>2056</v>
      </c>
      <c r="BE1046" t="s">
        <v>63</v>
      </c>
      <c r="BF1046">
        <v>37.28961563</v>
      </c>
      <c r="BG1046">
        <v>-77.291816710000006</v>
      </c>
      <c r="BH1046" t="s">
        <v>107</v>
      </c>
      <c r="BI1046">
        <v>0.4</v>
      </c>
      <c r="BJ1046">
        <v>1000</v>
      </c>
    </row>
    <row r="1047" spans="1:62" x14ac:dyDescent="0.3">
      <c r="A1047" s="1" t="s">
        <v>2053</v>
      </c>
      <c r="B1047" s="1" t="s">
        <v>266</v>
      </c>
      <c r="C1047" t="s">
        <v>2030</v>
      </c>
      <c r="D1047">
        <v>2011</v>
      </c>
      <c r="E1047" t="s">
        <v>267</v>
      </c>
      <c r="F1047" t="s">
        <v>59</v>
      </c>
      <c r="G1047">
        <v>4.2597349999999999E-2</v>
      </c>
      <c r="H1047">
        <v>7.2548600000000005E-2</v>
      </c>
      <c r="I1047">
        <v>0.13311671250000001</v>
      </c>
      <c r="J1047">
        <v>0.18103875</v>
      </c>
      <c r="K1047">
        <v>0.2177789675</v>
      </c>
      <c r="L1047">
        <v>0.52181759999999999</v>
      </c>
      <c r="M1047">
        <v>6</v>
      </c>
      <c r="N1047" t="s">
        <v>3674</v>
      </c>
      <c r="O1047">
        <v>1.3882525823940001E-2</v>
      </c>
      <c r="P1047">
        <v>1.3016367379061001E-2</v>
      </c>
      <c r="Q1047" s="3">
        <v>0.13733208075</v>
      </c>
      <c r="R1047">
        <v>7.3048206020939798E-3</v>
      </c>
      <c r="S1047" s="5">
        <v>8.9276923166666702E-2</v>
      </c>
      <c r="T1047">
        <v>60</v>
      </c>
      <c r="U1047">
        <v>18</v>
      </c>
      <c r="V1047">
        <v>0</v>
      </c>
      <c r="W1047">
        <v>14</v>
      </c>
      <c r="X1047">
        <v>15</v>
      </c>
      <c r="Y1047">
        <v>16</v>
      </c>
      <c r="Z1047">
        <v>15</v>
      </c>
      <c r="AA1047">
        <v>1</v>
      </c>
      <c r="AB1047">
        <v>30</v>
      </c>
      <c r="AC1047" t="s">
        <v>60</v>
      </c>
      <c r="AD1047" t="s">
        <v>60</v>
      </c>
      <c r="AE1047" t="s">
        <v>267</v>
      </c>
      <c r="AF1047" t="s">
        <v>84</v>
      </c>
      <c r="AI1047">
        <v>1</v>
      </c>
      <c r="AJ1047" t="s">
        <v>60</v>
      </c>
      <c r="AK1047">
        <v>1</v>
      </c>
      <c r="AL1047" t="s">
        <v>60</v>
      </c>
      <c r="AM1047" t="s">
        <v>60</v>
      </c>
      <c r="AN1047" t="s">
        <v>60</v>
      </c>
      <c r="AO1047" t="s">
        <v>60</v>
      </c>
      <c r="AP1047" t="s">
        <v>60</v>
      </c>
      <c r="AQ1047" t="s">
        <v>60</v>
      </c>
      <c r="AR1047" t="s">
        <v>60</v>
      </c>
      <c r="AS1047" t="s">
        <v>60</v>
      </c>
      <c r="AT1047" s="2">
        <v>4.2597350000000003E-5</v>
      </c>
      <c r="AU1047" s="2">
        <v>7.2548599999999999E-5</v>
      </c>
      <c r="AV1047">
        <v>1.3311671249999999E-4</v>
      </c>
      <c r="AW1047">
        <v>1.8103875E-4</v>
      </c>
      <c r="AX1047">
        <v>2.177789675E-4</v>
      </c>
      <c r="AY1047">
        <v>5.2181760000000004E-4</v>
      </c>
      <c r="AZ1047">
        <v>1.3733208074999999E-4</v>
      </c>
      <c r="BA1047" s="2">
        <v>8.9276923166666704E-5</v>
      </c>
      <c r="BB1047" t="s">
        <v>2054</v>
      </c>
      <c r="BC1047" s="1" t="s">
        <v>2055</v>
      </c>
      <c r="BD1047" t="s">
        <v>2056</v>
      </c>
      <c r="BE1047" t="s">
        <v>63</v>
      </c>
      <c r="BF1047">
        <v>37.28961563</v>
      </c>
      <c r="BG1047">
        <v>-77.291816710000006</v>
      </c>
      <c r="BH1047" t="s">
        <v>107</v>
      </c>
      <c r="BI1047" t="s">
        <v>60</v>
      </c>
      <c r="BJ1047">
        <v>1000</v>
      </c>
    </row>
    <row r="1048" spans="1:62" x14ac:dyDescent="0.3">
      <c r="A1048" s="1" t="s">
        <v>2061</v>
      </c>
      <c r="B1048" s="1" t="s">
        <v>160</v>
      </c>
      <c r="C1048" t="s">
        <v>2030</v>
      </c>
      <c r="D1048">
        <v>2011</v>
      </c>
      <c r="E1048" t="s">
        <v>161</v>
      </c>
      <c r="F1048" t="s">
        <v>59</v>
      </c>
      <c r="G1048">
        <v>9.3411499999999995E-2</v>
      </c>
      <c r="H1048">
        <v>0.1245487</v>
      </c>
      <c r="I1048">
        <v>0.18682299999999999</v>
      </c>
      <c r="J1048">
        <v>0.24909729999999999</v>
      </c>
      <c r="K1048">
        <v>0.37364599999999998</v>
      </c>
      <c r="L1048">
        <v>1.6502699999999999</v>
      </c>
      <c r="M1048">
        <v>6</v>
      </c>
      <c r="N1048" t="s">
        <v>3675</v>
      </c>
      <c r="O1048">
        <v>5.5072597688939993E-3</v>
      </c>
      <c r="P1048">
        <v>4.5806918840999998E-5</v>
      </c>
      <c r="Q1048" s="3">
        <v>0.23084452568965499</v>
      </c>
      <c r="R1048">
        <v>5.7083992560180999E-2</v>
      </c>
      <c r="S1048" s="5">
        <v>4.7242602758620703E-2</v>
      </c>
      <c r="T1048">
        <v>58</v>
      </c>
      <c r="U1048">
        <v>3</v>
      </c>
      <c r="V1048">
        <v>0</v>
      </c>
      <c r="W1048">
        <v>15</v>
      </c>
      <c r="X1048">
        <v>15</v>
      </c>
      <c r="Y1048">
        <v>14</v>
      </c>
      <c r="Z1048">
        <v>14</v>
      </c>
      <c r="AA1048">
        <v>1</v>
      </c>
      <c r="AB1048">
        <v>5.1724137931034502</v>
      </c>
      <c r="AC1048" t="s">
        <v>60</v>
      </c>
      <c r="AD1048" t="s">
        <v>60</v>
      </c>
      <c r="AE1048" t="s">
        <v>162</v>
      </c>
      <c r="AF1048" t="s">
        <v>84</v>
      </c>
      <c r="AI1048">
        <v>1</v>
      </c>
      <c r="AJ1048" t="s">
        <v>60</v>
      </c>
      <c r="AK1048">
        <v>0.7</v>
      </c>
      <c r="AL1048" t="s">
        <v>60</v>
      </c>
      <c r="AM1048" t="s">
        <v>60</v>
      </c>
      <c r="AN1048" t="s">
        <v>60</v>
      </c>
      <c r="AO1048" t="s">
        <v>60</v>
      </c>
      <c r="AP1048" t="s">
        <v>60</v>
      </c>
      <c r="AQ1048" t="s">
        <v>60</v>
      </c>
      <c r="AR1048" t="s">
        <v>60</v>
      </c>
      <c r="AS1048" t="s">
        <v>60</v>
      </c>
      <c r="AT1048">
        <v>1.3344499999999999E-4</v>
      </c>
      <c r="AU1048">
        <v>1.7792671428571401E-4</v>
      </c>
      <c r="AV1048">
        <v>2.6688999999999999E-4</v>
      </c>
      <c r="AW1048">
        <v>3.5585328571428599E-4</v>
      </c>
      <c r="AX1048">
        <v>5.3377999999999997E-4</v>
      </c>
      <c r="AY1048">
        <v>2.3575285714285701E-3</v>
      </c>
      <c r="AZ1048">
        <v>3.2977789384236499E-4</v>
      </c>
      <c r="BA1048" s="2">
        <v>6.74894325123153E-5</v>
      </c>
      <c r="BB1048" t="s">
        <v>2062</v>
      </c>
      <c r="BC1048" s="1" t="s">
        <v>2063</v>
      </c>
      <c r="BD1048" t="s">
        <v>2064</v>
      </c>
      <c r="BE1048" t="s">
        <v>63</v>
      </c>
      <c r="BF1048">
        <v>36.841884610000001</v>
      </c>
      <c r="BG1048">
        <v>-76.181236269999999</v>
      </c>
      <c r="BH1048" t="s">
        <v>107</v>
      </c>
      <c r="BI1048" t="s">
        <v>60</v>
      </c>
      <c r="BJ1048">
        <v>700</v>
      </c>
    </row>
    <row r="1049" spans="1:62" x14ac:dyDescent="0.3">
      <c r="A1049" s="1" t="s">
        <v>2061</v>
      </c>
      <c r="B1049" s="1" t="s">
        <v>171</v>
      </c>
      <c r="C1049" t="s">
        <v>2030</v>
      </c>
      <c r="D1049">
        <v>2011</v>
      </c>
      <c r="E1049" t="s">
        <v>172</v>
      </c>
      <c r="F1049" t="s">
        <v>59</v>
      </c>
      <c r="G1049">
        <v>0</v>
      </c>
      <c r="H1049">
        <v>7.0495230000000006E-2</v>
      </c>
      <c r="I1049">
        <v>0.17623810000000001</v>
      </c>
      <c r="J1049">
        <v>0.31722860000000003</v>
      </c>
      <c r="K1049">
        <v>0.4546943</v>
      </c>
      <c r="L1049">
        <v>1.6566380000000001</v>
      </c>
      <c r="M1049">
        <v>6</v>
      </c>
      <c r="N1049" t="s">
        <v>3676</v>
      </c>
      <c r="O1049">
        <v>1.1364492105842718</v>
      </c>
      <c r="P1049">
        <v>1.0226785312841269</v>
      </c>
      <c r="Q1049" s="3">
        <v>0.24126387206896599</v>
      </c>
      <c r="R1049">
        <v>8.5433225014646494E-2</v>
      </c>
      <c r="S1049" s="5">
        <v>6.9279824137931004E-2</v>
      </c>
      <c r="T1049">
        <v>58</v>
      </c>
      <c r="U1049">
        <v>17</v>
      </c>
      <c r="V1049">
        <v>13</v>
      </c>
      <c r="W1049">
        <v>15</v>
      </c>
      <c r="X1049">
        <v>15</v>
      </c>
      <c r="Y1049">
        <v>14</v>
      </c>
      <c r="Z1049">
        <v>14</v>
      </c>
      <c r="AA1049">
        <v>1</v>
      </c>
      <c r="AB1049">
        <v>29.310344827586199</v>
      </c>
      <c r="AC1049" t="s">
        <v>60</v>
      </c>
      <c r="AD1049" t="s">
        <v>60</v>
      </c>
      <c r="AE1049" t="s">
        <v>172</v>
      </c>
      <c r="AF1049" t="s">
        <v>84</v>
      </c>
      <c r="AG1049" t="s">
        <v>62</v>
      </c>
      <c r="AI1049">
        <v>1</v>
      </c>
      <c r="AJ1049" t="s">
        <v>60</v>
      </c>
      <c r="AK1049">
        <v>0.7</v>
      </c>
      <c r="AL1049" t="s">
        <v>60</v>
      </c>
      <c r="AM1049" t="s">
        <v>60</v>
      </c>
      <c r="AN1049" t="s">
        <v>60</v>
      </c>
      <c r="AO1049" t="s">
        <v>60</v>
      </c>
      <c r="AP1049" t="s">
        <v>60</v>
      </c>
      <c r="AQ1049" t="s">
        <v>60</v>
      </c>
      <c r="AR1049" t="s">
        <v>60</v>
      </c>
      <c r="AS1049" t="s">
        <v>60</v>
      </c>
      <c r="AT1049">
        <v>0</v>
      </c>
      <c r="AU1049">
        <v>1.00707471428571E-4</v>
      </c>
      <c r="AV1049">
        <v>2.51768714285714E-4</v>
      </c>
      <c r="AW1049">
        <v>4.5318371428571398E-4</v>
      </c>
      <c r="AX1049">
        <v>6.4956328571428603E-4</v>
      </c>
      <c r="AY1049">
        <v>2.3666257142857098E-3</v>
      </c>
      <c r="AZ1049">
        <v>3.4466267438423598E-4</v>
      </c>
      <c r="BA1049" s="2">
        <v>9.8971177339901497E-5</v>
      </c>
      <c r="BB1049" t="s">
        <v>2062</v>
      </c>
      <c r="BC1049" s="1" t="s">
        <v>2063</v>
      </c>
      <c r="BD1049" t="s">
        <v>2064</v>
      </c>
      <c r="BE1049" t="s">
        <v>63</v>
      </c>
      <c r="BF1049">
        <v>36.841884610000001</v>
      </c>
      <c r="BG1049">
        <v>-76.181236269999999</v>
      </c>
      <c r="BH1049" t="s">
        <v>107</v>
      </c>
      <c r="BI1049" t="s">
        <v>60</v>
      </c>
      <c r="BJ1049">
        <v>700</v>
      </c>
    </row>
    <row r="1050" spans="1:62" x14ac:dyDescent="0.3">
      <c r="A1050" s="1" t="s">
        <v>2061</v>
      </c>
      <c r="B1050" s="1" t="s">
        <v>326</v>
      </c>
      <c r="C1050" t="s">
        <v>2030</v>
      </c>
      <c r="D1050">
        <v>2011</v>
      </c>
      <c r="E1050" t="s">
        <v>327</v>
      </c>
      <c r="F1050" t="s">
        <v>59</v>
      </c>
      <c r="G1050">
        <v>0.21303968000000001</v>
      </c>
      <c r="H1050">
        <v>0.33514412500000001</v>
      </c>
      <c r="I1050">
        <v>0.47123834999999997</v>
      </c>
      <c r="J1050">
        <v>0.59689544999999999</v>
      </c>
      <c r="K1050">
        <v>0.77968344000000001</v>
      </c>
      <c r="L1050">
        <v>4.1765189999999999</v>
      </c>
      <c r="M1050">
        <v>6</v>
      </c>
      <c r="N1050" t="s">
        <v>3677</v>
      </c>
      <c r="O1050">
        <v>1.7281147348695E-2</v>
      </c>
      <c r="P1050">
        <v>1.7183293034763E-2</v>
      </c>
      <c r="Q1050" s="3">
        <v>0.53943460206896598</v>
      </c>
      <c r="R1050">
        <v>0.28443609827303001</v>
      </c>
      <c r="S1050" s="5">
        <v>3.7241379310344797E-2</v>
      </c>
      <c r="T1050">
        <v>58</v>
      </c>
      <c r="U1050">
        <v>1</v>
      </c>
      <c r="V1050">
        <v>0</v>
      </c>
      <c r="W1050">
        <v>14</v>
      </c>
      <c r="X1050">
        <v>15</v>
      </c>
      <c r="Y1050">
        <v>15</v>
      </c>
      <c r="Z1050">
        <v>14</v>
      </c>
      <c r="AA1050">
        <v>1</v>
      </c>
      <c r="AB1050">
        <v>1.72413793103448</v>
      </c>
      <c r="AC1050" t="s">
        <v>60</v>
      </c>
      <c r="AD1050" t="s">
        <v>60</v>
      </c>
      <c r="AE1050" t="s">
        <v>328</v>
      </c>
      <c r="AI1050">
        <v>1</v>
      </c>
      <c r="AJ1050" t="s">
        <v>60</v>
      </c>
      <c r="AK1050">
        <v>8.0000000000000002E-3</v>
      </c>
      <c r="AL1050" t="s">
        <v>60</v>
      </c>
      <c r="AM1050" t="s">
        <v>60</v>
      </c>
      <c r="AN1050" t="s">
        <v>60</v>
      </c>
      <c r="AO1050" t="s">
        <v>60</v>
      </c>
      <c r="AP1050" t="s">
        <v>60</v>
      </c>
      <c r="AQ1050" t="s">
        <v>60</v>
      </c>
      <c r="AR1050" t="s">
        <v>60</v>
      </c>
      <c r="AS1050" t="s">
        <v>60</v>
      </c>
      <c r="AT1050">
        <v>2.6629960000000001E-2</v>
      </c>
      <c r="AU1050">
        <v>4.1893015625000002E-2</v>
      </c>
      <c r="AV1050">
        <v>5.8904793749999997E-2</v>
      </c>
      <c r="AW1050">
        <v>7.4611931249999999E-2</v>
      </c>
      <c r="AX1050">
        <v>9.7460430000000001E-2</v>
      </c>
      <c r="AY1050">
        <v>0.52206487499999998</v>
      </c>
      <c r="AZ1050">
        <v>6.7429325258620706E-2</v>
      </c>
      <c r="BA1050">
        <v>4.6551724137930996E-3</v>
      </c>
      <c r="BB1050" t="s">
        <v>2062</v>
      </c>
      <c r="BC1050" s="1" t="s">
        <v>2063</v>
      </c>
      <c r="BD1050" t="s">
        <v>2064</v>
      </c>
      <c r="BE1050" t="s">
        <v>63</v>
      </c>
      <c r="BF1050">
        <v>36.841884610000001</v>
      </c>
      <c r="BG1050">
        <v>-76.181236269999999</v>
      </c>
      <c r="BH1050" t="s">
        <v>107</v>
      </c>
      <c r="BI1050" t="s">
        <v>60</v>
      </c>
      <c r="BJ1050">
        <v>8</v>
      </c>
    </row>
    <row r="1051" spans="1:62" x14ac:dyDescent="0.3">
      <c r="A1051" s="1" t="s">
        <v>2061</v>
      </c>
      <c r="B1051" s="1" t="s">
        <v>199</v>
      </c>
      <c r="C1051" t="s">
        <v>2030</v>
      </c>
      <c r="D1051">
        <v>2011</v>
      </c>
      <c r="E1051" t="s">
        <v>200</v>
      </c>
      <c r="F1051" t="s">
        <v>59</v>
      </c>
      <c r="G1051">
        <v>0.23001545000000001</v>
      </c>
      <c r="H1051">
        <v>0.27282857500000002</v>
      </c>
      <c r="I1051">
        <v>0.40294679999999999</v>
      </c>
      <c r="J1051">
        <v>0.62960437499999999</v>
      </c>
      <c r="K1051">
        <v>1.0610934000000001</v>
      </c>
      <c r="L1051">
        <v>1.4774719999999999</v>
      </c>
      <c r="M1051">
        <v>6</v>
      </c>
      <c r="N1051" t="s">
        <v>3678</v>
      </c>
      <c r="O1051">
        <v>0.17000858855758302</v>
      </c>
      <c r="P1051">
        <v>8.5885575829999994E-6</v>
      </c>
      <c r="Q1051" s="3">
        <v>0.52394662758620703</v>
      </c>
      <c r="R1051">
        <v>0.11729171045298099</v>
      </c>
      <c r="S1051" s="5">
        <v>5.90525482758621E-2</v>
      </c>
      <c r="T1051">
        <v>58</v>
      </c>
      <c r="U1051">
        <v>1</v>
      </c>
      <c r="V1051">
        <v>1</v>
      </c>
      <c r="W1051">
        <v>15</v>
      </c>
      <c r="X1051">
        <v>15</v>
      </c>
      <c r="Y1051">
        <v>14</v>
      </c>
      <c r="Z1051">
        <v>14</v>
      </c>
      <c r="AA1051">
        <v>1</v>
      </c>
      <c r="AB1051">
        <v>1.72413793103448</v>
      </c>
      <c r="AC1051" t="s">
        <v>60</v>
      </c>
      <c r="AD1051" t="s">
        <v>60</v>
      </c>
      <c r="AE1051" t="s">
        <v>200</v>
      </c>
      <c r="AF1051" t="s">
        <v>201</v>
      </c>
      <c r="AI1051">
        <v>1</v>
      </c>
      <c r="AJ1051" t="s">
        <v>60</v>
      </c>
      <c r="AK1051">
        <v>0.06</v>
      </c>
      <c r="AL1051" t="s">
        <v>60</v>
      </c>
      <c r="AM1051" t="s">
        <v>60</v>
      </c>
      <c r="AN1051" t="s">
        <v>60</v>
      </c>
      <c r="AO1051" t="s">
        <v>60</v>
      </c>
      <c r="AP1051" t="s">
        <v>60</v>
      </c>
      <c r="AQ1051" t="s">
        <v>60</v>
      </c>
      <c r="AR1051" t="s">
        <v>60</v>
      </c>
      <c r="AS1051" t="s">
        <v>60</v>
      </c>
      <c r="AT1051">
        <v>3.8335908333333299E-3</v>
      </c>
      <c r="AU1051">
        <v>4.5471429166666702E-3</v>
      </c>
      <c r="AV1051">
        <v>6.7157800000000002E-3</v>
      </c>
      <c r="AW1051">
        <v>1.049340625E-2</v>
      </c>
      <c r="AX1051">
        <v>1.7684890000000002E-2</v>
      </c>
      <c r="AY1051">
        <v>2.4624533333333299E-2</v>
      </c>
      <c r="AZ1051">
        <v>8.7324437931034504E-3</v>
      </c>
      <c r="BA1051">
        <v>9.8420913793103508E-4</v>
      </c>
      <c r="BB1051" t="s">
        <v>2062</v>
      </c>
      <c r="BC1051" s="1" t="s">
        <v>2063</v>
      </c>
      <c r="BD1051" t="s">
        <v>2064</v>
      </c>
      <c r="BE1051" t="s">
        <v>63</v>
      </c>
      <c r="BF1051">
        <v>36.841884610000001</v>
      </c>
      <c r="BG1051">
        <v>-76.181236269999999</v>
      </c>
      <c r="BH1051" t="s">
        <v>107</v>
      </c>
      <c r="BI1051" t="s">
        <v>60</v>
      </c>
      <c r="BJ1051">
        <v>60</v>
      </c>
    </row>
    <row r="1052" spans="1:62" x14ac:dyDescent="0.3">
      <c r="A1052" s="1" t="s">
        <v>2061</v>
      </c>
      <c r="B1052" s="1" t="s">
        <v>177</v>
      </c>
      <c r="C1052" t="s">
        <v>2030</v>
      </c>
      <c r="D1052">
        <v>2011</v>
      </c>
      <c r="E1052" t="s">
        <v>178</v>
      </c>
      <c r="F1052" t="s">
        <v>59</v>
      </c>
      <c r="G1052">
        <v>1.0263256999999999</v>
      </c>
      <c r="H1052">
        <v>1.0944719999999999</v>
      </c>
      <c r="I1052">
        <v>1.177073</v>
      </c>
      <c r="J1052">
        <v>1.2803249999999999</v>
      </c>
      <c r="K1052">
        <v>1.369122</v>
      </c>
      <c r="L1052">
        <v>1.6520330000000001</v>
      </c>
      <c r="M1052">
        <v>6</v>
      </c>
      <c r="N1052" t="s">
        <v>3679</v>
      </c>
      <c r="O1052">
        <v>1.090043389241496</v>
      </c>
      <c r="P1052">
        <v>4.3389241495999997E-5</v>
      </c>
      <c r="Q1052" s="3">
        <v>1.19416339655172</v>
      </c>
      <c r="R1052">
        <v>1.9363884235148399E-2</v>
      </c>
      <c r="S1052" s="5">
        <v>3.1331656551724103E-2</v>
      </c>
      <c r="T1052">
        <v>58</v>
      </c>
      <c r="U1052">
        <v>0</v>
      </c>
      <c r="V1052">
        <v>0</v>
      </c>
      <c r="W1052">
        <v>15</v>
      </c>
      <c r="X1052">
        <v>15</v>
      </c>
      <c r="Y1052">
        <v>14</v>
      </c>
      <c r="Z1052">
        <v>14</v>
      </c>
      <c r="AA1052">
        <v>1</v>
      </c>
      <c r="AB1052">
        <v>0</v>
      </c>
      <c r="AC1052" t="s">
        <v>60</v>
      </c>
      <c r="AD1052" t="s">
        <v>60</v>
      </c>
      <c r="AE1052" t="s">
        <v>179</v>
      </c>
      <c r="AF1052" t="s">
        <v>84</v>
      </c>
      <c r="AI1052">
        <v>1</v>
      </c>
      <c r="AJ1052" t="s">
        <v>60</v>
      </c>
      <c r="AK1052">
        <v>0.09</v>
      </c>
      <c r="AL1052" t="s">
        <v>60</v>
      </c>
      <c r="AM1052" t="s">
        <v>60</v>
      </c>
      <c r="AN1052" t="s">
        <v>60</v>
      </c>
      <c r="AO1052" t="s">
        <v>60</v>
      </c>
      <c r="AP1052" t="s">
        <v>60</v>
      </c>
      <c r="AQ1052" t="s">
        <v>60</v>
      </c>
      <c r="AR1052" t="s">
        <v>60</v>
      </c>
      <c r="AS1052" t="s">
        <v>60</v>
      </c>
      <c r="AT1052">
        <v>1.1403618888888901E-2</v>
      </c>
      <c r="AU1052">
        <v>1.2160799999999999E-2</v>
      </c>
      <c r="AV1052">
        <v>1.30785888888889E-2</v>
      </c>
      <c r="AW1052">
        <v>1.42258333333333E-2</v>
      </c>
      <c r="AX1052">
        <v>1.52124666666667E-2</v>
      </c>
      <c r="AY1052">
        <v>1.8355922222222199E-2</v>
      </c>
      <c r="AZ1052">
        <v>1.3268482183908E-2</v>
      </c>
      <c r="BA1052">
        <v>3.4812951724137899E-4</v>
      </c>
      <c r="BB1052" t="s">
        <v>2062</v>
      </c>
      <c r="BC1052" s="1" t="s">
        <v>2063</v>
      </c>
      <c r="BD1052" t="s">
        <v>2064</v>
      </c>
      <c r="BE1052" t="s">
        <v>63</v>
      </c>
      <c r="BF1052">
        <v>36.841884610000001</v>
      </c>
      <c r="BG1052">
        <v>-76.181236269999999</v>
      </c>
      <c r="BH1052" t="s">
        <v>107</v>
      </c>
      <c r="BI1052" t="s">
        <v>60</v>
      </c>
      <c r="BJ1052">
        <v>90</v>
      </c>
    </row>
    <row r="1053" spans="1:62" x14ac:dyDescent="0.3">
      <c r="A1053" s="1" t="s">
        <v>2061</v>
      </c>
      <c r="B1053" s="1" t="s">
        <v>209</v>
      </c>
      <c r="C1053" t="s">
        <v>2030</v>
      </c>
      <c r="D1053">
        <v>2011</v>
      </c>
      <c r="E1053" t="s">
        <v>210</v>
      </c>
      <c r="F1053" t="s">
        <v>59</v>
      </c>
      <c r="G1053">
        <v>0.37747799999999998</v>
      </c>
      <c r="H1053">
        <v>0.37747799999999998</v>
      </c>
      <c r="I1053">
        <v>0.44039099999999998</v>
      </c>
      <c r="J1053">
        <v>0.50330390000000003</v>
      </c>
      <c r="K1053">
        <v>0.58509087000000004</v>
      </c>
      <c r="L1053">
        <v>0.69204290000000002</v>
      </c>
      <c r="M1053">
        <v>6</v>
      </c>
      <c r="N1053" t="s">
        <v>3680</v>
      </c>
      <c r="O1053">
        <v>0.54700003139766307</v>
      </c>
      <c r="P1053">
        <v>3.1397663000000003E-8</v>
      </c>
      <c r="Q1053" s="3">
        <v>0.46642394310344798</v>
      </c>
      <c r="R1053">
        <v>9.0319051828130197E-3</v>
      </c>
      <c r="S1053" s="5">
        <v>9.5454202068965502E-2</v>
      </c>
      <c r="T1053">
        <v>58</v>
      </c>
      <c r="U1053">
        <v>0</v>
      </c>
      <c r="V1053">
        <v>0</v>
      </c>
      <c r="W1053">
        <v>15</v>
      </c>
      <c r="X1053">
        <v>15</v>
      </c>
      <c r="Y1053">
        <v>14</v>
      </c>
      <c r="Z1053">
        <v>14</v>
      </c>
      <c r="AA1053">
        <v>1</v>
      </c>
      <c r="AB1053">
        <v>0</v>
      </c>
      <c r="AC1053" t="s">
        <v>60</v>
      </c>
      <c r="AD1053" t="s">
        <v>60</v>
      </c>
      <c r="AE1053" t="s">
        <v>211</v>
      </c>
      <c r="AF1053" t="s">
        <v>93</v>
      </c>
      <c r="AI1053">
        <v>1</v>
      </c>
      <c r="AJ1053" s="2">
        <v>6.0000000000000002E-6</v>
      </c>
      <c r="AK1053">
        <v>0.1</v>
      </c>
      <c r="AL1053">
        <v>2.2648679999999999</v>
      </c>
      <c r="AM1053">
        <v>2.2648679999999999</v>
      </c>
      <c r="AN1053">
        <v>2.6423459999999999</v>
      </c>
      <c r="AO1053">
        <v>3.0198233999999999</v>
      </c>
      <c r="AP1053">
        <v>3.51054522</v>
      </c>
      <c r="AQ1053">
        <v>4.1522573999999999</v>
      </c>
      <c r="AR1053">
        <v>2.79854365862069</v>
      </c>
      <c r="AS1053">
        <v>0.57272521241379304</v>
      </c>
      <c r="AT1053">
        <v>3.7747800000000001E-3</v>
      </c>
      <c r="AU1053">
        <v>3.7747800000000001E-3</v>
      </c>
      <c r="AV1053">
        <v>4.4039099999999996E-3</v>
      </c>
      <c r="AW1053">
        <v>5.0330389999999996E-3</v>
      </c>
      <c r="AX1053">
        <v>5.8509087E-3</v>
      </c>
      <c r="AY1053">
        <v>6.9204289999999996E-3</v>
      </c>
      <c r="AZ1053">
        <v>4.6642394310344804E-3</v>
      </c>
      <c r="BA1053">
        <v>9.5454202068965502E-4</v>
      </c>
      <c r="BB1053" t="s">
        <v>2062</v>
      </c>
      <c r="BC1053" s="1" t="s">
        <v>2063</v>
      </c>
      <c r="BD1053" t="s">
        <v>2064</v>
      </c>
      <c r="BE1053" t="s">
        <v>63</v>
      </c>
      <c r="BF1053">
        <v>36.841884610000001</v>
      </c>
      <c r="BG1053">
        <v>-76.181236269999999</v>
      </c>
      <c r="BH1053" t="s">
        <v>107</v>
      </c>
      <c r="BI1053">
        <v>0.16666666666666699</v>
      </c>
      <c r="BJ1053">
        <v>100</v>
      </c>
    </row>
    <row r="1054" spans="1:62" x14ac:dyDescent="0.3">
      <c r="A1054" s="1" t="s">
        <v>2061</v>
      </c>
      <c r="B1054" s="1" t="s">
        <v>261</v>
      </c>
      <c r="C1054" t="s">
        <v>2030</v>
      </c>
      <c r="D1054">
        <v>2011</v>
      </c>
      <c r="E1054" t="s">
        <v>262</v>
      </c>
      <c r="F1054" t="s">
        <v>59</v>
      </c>
      <c r="G1054">
        <v>4.7546249999999998E-2</v>
      </c>
      <c r="H1054">
        <v>9.5092510000000005E-2</v>
      </c>
      <c r="I1054">
        <v>0.14263870000000001</v>
      </c>
      <c r="J1054">
        <v>0.19018499999999999</v>
      </c>
      <c r="K1054">
        <v>0.28527750000000002</v>
      </c>
      <c r="L1054">
        <v>0.57055500000000003</v>
      </c>
      <c r="M1054">
        <v>6</v>
      </c>
      <c r="N1054" t="s">
        <v>3681</v>
      </c>
      <c r="O1054">
        <v>0.25384070491987398</v>
      </c>
      <c r="P1054">
        <v>0.237840704919874</v>
      </c>
      <c r="Q1054" s="3">
        <v>0.155754947586207</v>
      </c>
      <c r="R1054">
        <v>1.01366646157788E-2</v>
      </c>
      <c r="S1054" s="5">
        <v>9.3452950000000007E-2</v>
      </c>
      <c r="T1054">
        <v>58</v>
      </c>
      <c r="U1054">
        <v>13</v>
      </c>
      <c r="V1054">
        <v>0</v>
      </c>
      <c r="W1054">
        <v>15</v>
      </c>
      <c r="X1054">
        <v>15</v>
      </c>
      <c r="Y1054">
        <v>14</v>
      </c>
      <c r="Z1054">
        <v>14</v>
      </c>
      <c r="AA1054">
        <v>1</v>
      </c>
      <c r="AB1054">
        <v>22.413793103448299</v>
      </c>
      <c r="AC1054" t="s">
        <v>60</v>
      </c>
      <c r="AD1054" t="s">
        <v>60</v>
      </c>
      <c r="AE1054" t="s">
        <v>263</v>
      </c>
      <c r="AF1054" t="s">
        <v>68</v>
      </c>
      <c r="AI1054">
        <v>1</v>
      </c>
      <c r="AJ1054" s="2">
        <v>2.5000000000000002E-6</v>
      </c>
      <c r="AK1054">
        <v>1</v>
      </c>
      <c r="AL1054">
        <v>0.118865625</v>
      </c>
      <c r="AM1054">
        <v>0.23773127499999999</v>
      </c>
      <c r="AN1054">
        <v>0.35659675000000002</v>
      </c>
      <c r="AO1054">
        <v>0.47546250000000001</v>
      </c>
      <c r="AP1054">
        <v>0.71319374999999996</v>
      </c>
      <c r="AQ1054">
        <v>1.4263874999999999</v>
      </c>
      <c r="AR1054">
        <v>0.38938736896551701</v>
      </c>
      <c r="AS1054">
        <v>0.233632375</v>
      </c>
      <c r="AT1054" s="2">
        <v>4.7546249999999999E-5</v>
      </c>
      <c r="AU1054" s="2">
        <v>9.5092509999999999E-5</v>
      </c>
      <c r="AV1054">
        <v>1.4263869999999999E-4</v>
      </c>
      <c r="AW1054">
        <v>1.90185E-4</v>
      </c>
      <c r="AX1054">
        <v>2.8527750000000002E-4</v>
      </c>
      <c r="AY1054">
        <v>5.7055500000000004E-4</v>
      </c>
      <c r="AZ1054">
        <v>1.5575494758620701E-4</v>
      </c>
      <c r="BA1054" s="2">
        <v>9.3452949999999998E-5</v>
      </c>
      <c r="BB1054" t="s">
        <v>2062</v>
      </c>
      <c r="BC1054" s="1" t="s">
        <v>2063</v>
      </c>
      <c r="BD1054" t="s">
        <v>2064</v>
      </c>
      <c r="BE1054" t="s">
        <v>63</v>
      </c>
      <c r="BF1054">
        <v>36.841884610000001</v>
      </c>
      <c r="BG1054">
        <v>-76.181236269999999</v>
      </c>
      <c r="BH1054" t="s">
        <v>107</v>
      </c>
      <c r="BI1054">
        <v>0.4</v>
      </c>
      <c r="BJ1054">
        <v>1000</v>
      </c>
    </row>
    <row r="1055" spans="1:62" x14ac:dyDescent="0.3">
      <c r="A1055" s="1" t="s">
        <v>2082</v>
      </c>
      <c r="B1055" s="1" t="s">
        <v>326</v>
      </c>
      <c r="C1055" t="s">
        <v>2066</v>
      </c>
      <c r="D1055">
        <v>2011</v>
      </c>
      <c r="E1055" t="s">
        <v>327</v>
      </c>
      <c r="F1055" t="s">
        <v>59</v>
      </c>
      <c r="G1055">
        <v>0.17222176</v>
      </c>
      <c r="H1055">
        <v>0.19567951250000001</v>
      </c>
      <c r="I1055">
        <v>0.21498025000000001</v>
      </c>
      <c r="J1055">
        <v>0.23814107500000001</v>
      </c>
      <c r="K1055">
        <v>0.27365439000000003</v>
      </c>
      <c r="L1055">
        <v>0.34919440000000002</v>
      </c>
      <c r="M1055">
        <v>6</v>
      </c>
      <c r="N1055" t="s">
        <v>3682</v>
      </c>
      <c r="O1055">
        <v>3.8865801975206997E-2</v>
      </c>
      <c r="P1055">
        <v>3.8767947661274997E-2</v>
      </c>
      <c r="Q1055" s="3">
        <v>0.21897893833333301</v>
      </c>
      <c r="R1055">
        <v>1.70634404429139E-3</v>
      </c>
      <c r="S1055" s="5">
        <v>7.1264170000000003E-3</v>
      </c>
      <c r="T1055">
        <v>60</v>
      </c>
      <c r="U1055">
        <v>0</v>
      </c>
      <c r="V1055">
        <v>0</v>
      </c>
      <c r="W1055">
        <v>15</v>
      </c>
      <c r="X1055">
        <v>12</v>
      </c>
      <c r="Y1055">
        <v>16</v>
      </c>
      <c r="Z1055">
        <v>17</v>
      </c>
      <c r="AA1055">
        <v>1</v>
      </c>
      <c r="AB1055">
        <v>0</v>
      </c>
      <c r="AC1055" t="s">
        <v>2083</v>
      </c>
      <c r="AD1055" t="s">
        <v>323</v>
      </c>
      <c r="AE1055" t="s">
        <v>328</v>
      </c>
      <c r="AI1055">
        <v>1</v>
      </c>
      <c r="AJ1055" t="s">
        <v>60</v>
      </c>
      <c r="AK1055">
        <v>8.0000000000000002E-3</v>
      </c>
      <c r="AL1055" t="s">
        <v>60</v>
      </c>
      <c r="AM1055" t="s">
        <v>60</v>
      </c>
      <c r="AN1055" t="s">
        <v>60</v>
      </c>
      <c r="AO1055" t="s">
        <v>60</v>
      </c>
      <c r="AP1055" t="s">
        <v>60</v>
      </c>
      <c r="AQ1055" t="s">
        <v>60</v>
      </c>
      <c r="AR1055" t="s">
        <v>60</v>
      </c>
      <c r="AS1055" t="s">
        <v>60</v>
      </c>
      <c r="AT1055">
        <v>2.152772E-2</v>
      </c>
      <c r="AU1055">
        <v>2.4459939062500002E-2</v>
      </c>
      <c r="AV1055">
        <v>2.6872531250000001E-2</v>
      </c>
      <c r="AW1055">
        <v>2.9767634375000001E-2</v>
      </c>
      <c r="AX1055">
        <v>3.4206798750000003E-2</v>
      </c>
      <c r="AY1055">
        <v>4.3649300000000002E-2</v>
      </c>
      <c r="AZ1055">
        <v>2.7372367291666699E-2</v>
      </c>
      <c r="BA1055">
        <v>8.9080212500000004E-4</v>
      </c>
      <c r="BB1055" t="s">
        <v>2077</v>
      </c>
      <c r="BC1055" s="1" t="s">
        <v>2084</v>
      </c>
      <c r="BD1055" t="s">
        <v>2079</v>
      </c>
      <c r="BE1055" t="s">
        <v>106</v>
      </c>
      <c r="BF1055">
        <v>47.568333000000003</v>
      </c>
      <c r="BG1055">
        <v>-122.30805599999999</v>
      </c>
      <c r="BH1055" t="s">
        <v>109</v>
      </c>
      <c r="BI1055" t="s">
        <v>60</v>
      </c>
      <c r="BJ1055">
        <v>8</v>
      </c>
    </row>
    <row r="1056" spans="1:62" x14ac:dyDescent="0.3">
      <c r="A1056" s="1" t="s">
        <v>2082</v>
      </c>
      <c r="B1056" s="1" t="s">
        <v>196</v>
      </c>
      <c r="C1056" t="s">
        <v>2066</v>
      </c>
      <c r="D1056">
        <v>2011</v>
      </c>
      <c r="E1056" t="s">
        <v>197</v>
      </c>
      <c r="F1056" t="s">
        <v>59</v>
      </c>
      <c r="G1056">
        <v>5.3255070000000002E-2</v>
      </c>
      <c r="H1056">
        <v>7.3737789999999998E-2</v>
      </c>
      <c r="I1056">
        <v>0.1085584</v>
      </c>
      <c r="J1056">
        <v>0.14337900000000001</v>
      </c>
      <c r="K1056">
        <v>0.19663410000000001</v>
      </c>
      <c r="L1056">
        <v>0.52845419999999999</v>
      </c>
      <c r="M1056">
        <v>6</v>
      </c>
      <c r="N1056" t="s">
        <v>3683</v>
      </c>
      <c r="O1056">
        <v>0.23438774998654299</v>
      </c>
      <c r="P1056">
        <v>0.22979434370991</v>
      </c>
      <c r="Q1056" s="3">
        <v>0.12796663262295099</v>
      </c>
      <c r="R1056">
        <v>9.8858886695850599E-3</v>
      </c>
      <c r="S1056" s="5">
        <v>9.0123969999999998E-2</v>
      </c>
      <c r="T1056">
        <v>61</v>
      </c>
      <c r="U1056">
        <v>23</v>
      </c>
      <c r="V1056">
        <v>3</v>
      </c>
      <c r="W1056">
        <v>15</v>
      </c>
      <c r="X1056">
        <v>13</v>
      </c>
      <c r="Y1056">
        <v>16</v>
      </c>
      <c r="Z1056">
        <v>17</v>
      </c>
      <c r="AA1056">
        <v>1</v>
      </c>
      <c r="AB1056">
        <v>37.7049180327869</v>
      </c>
      <c r="AC1056" t="s">
        <v>2083</v>
      </c>
      <c r="AD1056" t="s">
        <v>323</v>
      </c>
      <c r="AE1056" t="s">
        <v>198</v>
      </c>
      <c r="AF1056" t="s">
        <v>68</v>
      </c>
      <c r="AI1056">
        <v>1</v>
      </c>
      <c r="AJ1056" t="s">
        <v>60</v>
      </c>
      <c r="AK1056">
        <v>3</v>
      </c>
      <c r="AL1056" t="s">
        <v>60</v>
      </c>
      <c r="AM1056" t="s">
        <v>60</v>
      </c>
      <c r="AN1056" t="s">
        <v>60</v>
      </c>
      <c r="AO1056" t="s">
        <v>60</v>
      </c>
      <c r="AP1056" t="s">
        <v>60</v>
      </c>
      <c r="AQ1056" t="s">
        <v>60</v>
      </c>
      <c r="AR1056" t="s">
        <v>60</v>
      </c>
      <c r="AS1056" t="s">
        <v>60</v>
      </c>
      <c r="AT1056" s="2">
        <v>1.7751690000000001E-5</v>
      </c>
      <c r="AU1056" s="2">
        <v>2.4579263333333298E-5</v>
      </c>
      <c r="AV1056" s="2">
        <v>3.6186133333333302E-5</v>
      </c>
      <c r="AW1056" s="2">
        <v>4.7793000000000001E-5</v>
      </c>
      <c r="AX1056" s="2">
        <v>6.5544700000000003E-5</v>
      </c>
      <c r="AY1056">
        <v>1.7615139999999999E-4</v>
      </c>
      <c r="AZ1056" s="2">
        <v>4.2655544207650302E-5</v>
      </c>
      <c r="BA1056" s="2">
        <v>3.0041323333333299E-5</v>
      </c>
      <c r="BB1056" t="s">
        <v>2077</v>
      </c>
      <c r="BC1056" s="1" t="s">
        <v>2084</v>
      </c>
      <c r="BD1056" t="s">
        <v>2079</v>
      </c>
      <c r="BE1056" t="s">
        <v>106</v>
      </c>
      <c r="BF1056">
        <v>47.568333000000003</v>
      </c>
      <c r="BG1056">
        <v>-122.30805599999999</v>
      </c>
      <c r="BH1056" t="s">
        <v>109</v>
      </c>
      <c r="BI1056" t="s">
        <v>60</v>
      </c>
      <c r="BJ1056">
        <v>3000</v>
      </c>
    </row>
    <row r="1057" spans="1:62" x14ac:dyDescent="0.3">
      <c r="A1057" s="1" t="s">
        <v>2082</v>
      </c>
      <c r="B1057" s="1" t="s">
        <v>199</v>
      </c>
      <c r="C1057" t="s">
        <v>2066</v>
      </c>
      <c r="D1057">
        <v>2011</v>
      </c>
      <c r="E1057" t="s">
        <v>200</v>
      </c>
      <c r="F1057" t="s">
        <v>59</v>
      </c>
      <c r="G1057">
        <v>0.1141683</v>
      </c>
      <c r="H1057">
        <v>0.14942610000000001</v>
      </c>
      <c r="I1057">
        <v>0.19979450000000001</v>
      </c>
      <c r="J1057">
        <v>0.23841019999999999</v>
      </c>
      <c r="K1057">
        <v>0.27870489999999998</v>
      </c>
      <c r="L1057">
        <v>1.7628919999999999</v>
      </c>
      <c r="M1057">
        <v>6</v>
      </c>
      <c r="N1057" t="s">
        <v>3684</v>
      </c>
      <c r="O1057">
        <v>0.17001672419059802</v>
      </c>
      <c r="P1057">
        <v>1.6724190598E-5</v>
      </c>
      <c r="Q1057" s="3">
        <v>0.23051088147540999</v>
      </c>
      <c r="R1057">
        <v>4.8091588479137901E-2</v>
      </c>
      <c r="S1057" s="5">
        <v>4.0294679999999999E-2</v>
      </c>
      <c r="T1057">
        <v>61</v>
      </c>
      <c r="U1057">
        <v>0</v>
      </c>
      <c r="V1057">
        <v>0</v>
      </c>
      <c r="W1057">
        <v>15</v>
      </c>
      <c r="X1057">
        <v>13</v>
      </c>
      <c r="Y1057">
        <v>16</v>
      </c>
      <c r="Z1057">
        <v>17</v>
      </c>
      <c r="AA1057">
        <v>1</v>
      </c>
      <c r="AB1057">
        <v>0</v>
      </c>
      <c r="AC1057" t="s">
        <v>2083</v>
      </c>
      <c r="AD1057" t="s">
        <v>323</v>
      </c>
      <c r="AE1057" t="s">
        <v>200</v>
      </c>
      <c r="AF1057" t="s">
        <v>201</v>
      </c>
      <c r="AI1057">
        <v>1</v>
      </c>
      <c r="AJ1057" t="s">
        <v>60</v>
      </c>
      <c r="AK1057">
        <v>0.06</v>
      </c>
      <c r="AL1057" t="s">
        <v>60</v>
      </c>
      <c r="AM1057" t="s">
        <v>60</v>
      </c>
      <c r="AN1057" t="s">
        <v>60</v>
      </c>
      <c r="AO1057" t="s">
        <v>60</v>
      </c>
      <c r="AP1057" t="s">
        <v>60</v>
      </c>
      <c r="AQ1057" t="s">
        <v>60</v>
      </c>
      <c r="AR1057" t="s">
        <v>60</v>
      </c>
      <c r="AS1057" t="s">
        <v>60</v>
      </c>
      <c r="AT1057">
        <v>1.902805E-3</v>
      </c>
      <c r="AU1057">
        <v>2.490435E-3</v>
      </c>
      <c r="AV1057">
        <v>3.32990833333333E-3</v>
      </c>
      <c r="AW1057">
        <v>3.9735033333333303E-3</v>
      </c>
      <c r="AX1057">
        <v>4.6450816666666703E-3</v>
      </c>
      <c r="AY1057">
        <v>2.93815333333333E-2</v>
      </c>
      <c r="AZ1057">
        <v>3.8418480245901599E-3</v>
      </c>
      <c r="BA1057">
        <v>6.7157800000000004E-4</v>
      </c>
      <c r="BB1057" t="s">
        <v>2077</v>
      </c>
      <c r="BC1057" s="1" t="s">
        <v>2084</v>
      </c>
      <c r="BD1057" t="s">
        <v>2079</v>
      </c>
      <c r="BE1057" t="s">
        <v>106</v>
      </c>
      <c r="BF1057">
        <v>47.568333000000003</v>
      </c>
      <c r="BG1057">
        <v>-122.30805599999999</v>
      </c>
      <c r="BH1057" t="s">
        <v>109</v>
      </c>
      <c r="BI1057" t="s">
        <v>60</v>
      </c>
      <c r="BJ1057">
        <v>60</v>
      </c>
    </row>
    <row r="1058" spans="1:62" x14ac:dyDescent="0.3">
      <c r="A1058" s="1" t="s">
        <v>2082</v>
      </c>
      <c r="B1058" s="1" t="s">
        <v>177</v>
      </c>
      <c r="C1058" t="s">
        <v>2066</v>
      </c>
      <c r="D1058">
        <v>2011</v>
      </c>
      <c r="E1058" t="s">
        <v>178</v>
      </c>
      <c r="F1058" t="s">
        <v>59</v>
      </c>
      <c r="G1058">
        <v>1.0531710000000001</v>
      </c>
      <c r="H1058">
        <v>1.113057</v>
      </c>
      <c r="I1058">
        <v>1.2059839999999999</v>
      </c>
      <c r="J1058">
        <v>1.286521</v>
      </c>
      <c r="K1058">
        <v>1.3897729999999999</v>
      </c>
      <c r="L1058">
        <v>1.567366</v>
      </c>
      <c r="M1058">
        <v>6</v>
      </c>
      <c r="N1058" t="s">
        <v>3685</v>
      </c>
      <c r="O1058">
        <v>1.090005248087748</v>
      </c>
      <c r="P1058">
        <v>5.2480877479999998E-6</v>
      </c>
      <c r="Q1058" s="3">
        <v>1.20735505409836</v>
      </c>
      <c r="R1058">
        <v>2.1779331612528201E-2</v>
      </c>
      <c r="S1058" s="5">
        <v>2.4780489999999999E-2</v>
      </c>
      <c r="T1058">
        <v>61</v>
      </c>
      <c r="U1058">
        <v>0</v>
      </c>
      <c r="V1058">
        <v>0</v>
      </c>
      <c r="W1058">
        <v>15</v>
      </c>
      <c r="X1058">
        <v>13</v>
      </c>
      <c r="Y1058">
        <v>16</v>
      </c>
      <c r="Z1058">
        <v>17</v>
      </c>
      <c r="AA1058">
        <v>1</v>
      </c>
      <c r="AB1058">
        <v>0</v>
      </c>
      <c r="AC1058" t="s">
        <v>2083</v>
      </c>
      <c r="AD1058" t="s">
        <v>323</v>
      </c>
      <c r="AE1058" t="s">
        <v>179</v>
      </c>
      <c r="AF1058" t="s">
        <v>84</v>
      </c>
      <c r="AI1058">
        <v>1</v>
      </c>
      <c r="AJ1058" t="s">
        <v>60</v>
      </c>
      <c r="AK1058">
        <v>0.09</v>
      </c>
      <c r="AL1058" t="s">
        <v>60</v>
      </c>
      <c r="AM1058" t="s">
        <v>60</v>
      </c>
      <c r="AN1058" t="s">
        <v>60</v>
      </c>
      <c r="AO1058" t="s">
        <v>60</v>
      </c>
      <c r="AP1058" t="s">
        <v>60</v>
      </c>
      <c r="AQ1058" t="s">
        <v>60</v>
      </c>
      <c r="AR1058" t="s">
        <v>60</v>
      </c>
      <c r="AS1058" t="s">
        <v>60</v>
      </c>
      <c r="AT1058">
        <v>1.1701899999999999E-2</v>
      </c>
      <c r="AU1058">
        <v>1.2367299999999999E-2</v>
      </c>
      <c r="AV1058">
        <v>1.3399822222222199E-2</v>
      </c>
      <c r="AW1058">
        <v>1.4294677777777799E-2</v>
      </c>
      <c r="AX1058">
        <v>1.5441922222222199E-2</v>
      </c>
      <c r="AY1058">
        <v>1.7415177777777801E-2</v>
      </c>
      <c r="AZ1058">
        <v>1.34150561566485E-2</v>
      </c>
      <c r="BA1058">
        <v>2.7533877777777803E-4</v>
      </c>
      <c r="BB1058" t="s">
        <v>2077</v>
      </c>
      <c r="BC1058" s="1" t="s">
        <v>2084</v>
      </c>
      <c r="BD1058" t="s">
        <v>2079</v>
      </c>
      <c r="BE1058" t="s">
        <v>106</v>
      </c>
      <c r="BF1058">
        <v>47.568333000000003</v>
      </c>
      <c r="BG1058">
        <v>-122.30805599999999</v>
      </c>
      <c r="BH1058" t="s">
        <v>109</v>
      </c>
      <c r="BI1058" t="s">
        <v>60</v>
      </c>
      <c r="BJ1058">
        <v>90</v>
      </c>
    </row>
    <row r="1059" spans="1:62" x14ac:dyDescent="0.3">
      <c r="A1059" s="1" t="s">
        <v>2082</v>
      </c>
      <c r="B1059" s="1" t="s">
        <v>209</v>
      </c>
      <c r="C1059" t="s">
        <v>2066</v>
      </c>
      <c r="D1059">
        <v>2011</v>
      </c>
      <c r="E1059" t="s">
        <v>210</v>
      </c>
      <c r="F1059" t="s">
        <v>59</v>
      </c>
      <c r="G1059">
        <v>0.52217780000000003</v>
      </c>
      <c r="H1059">
        <v>0.58509089999999997</v>
      </c>
      <c r="I1059">
        <v>0.65429510000000002</v>
      </c>
      <c r="J1059">
        <v>0.71091689999999996</v>
      </c>
      <c r="K1059">
        <v>0.77382989999999996</v>
      </c>
      <c r="L1059">
        <v>0.9562775</v>
      </c>
      <c r="M1059">
        <v>6</v>
      </c>
      <c r="N1059" t="s">
        <v>3686</v>
      </c>
      <c r="O1059">
        <v>0.54700305321491705</v>
      </c>
      <c r="P1059">
        <v>3.0532149170000001E-6</v>
      </c>
      <c r="Q1059" s="3">
        <v>0.64913832704917995</v>
      </c>
      <c r="R1059">
        <v>1.129561023004E-2</v>
      </c>
      <c r="S1059" s="5">
        <v>0.15099119999999999</v>
      </c>
      <c r="T1059">
        <v>61</v>
      </c>
      <c r="U1059">
        <v>0</v>
      </c>
      <c r="V1059">
        <v>0</v>
      </c>
      <c r="W1059">
        <v>15</v>
      </c>
      <c r="X1059">
        <v>13</v>
      </c>
      <c r="Y1059">
        <v>16</v>
      </c>
      <c r="Z1059">
        <v>17</v>
      </c>
      <c r="AA1059">
        <v>1</v>
      </c>
      <c r="AB1059">
        <v>0</v>
      </c>
      <c r="AC1059" t="s">
        <v>2083</v>
      </c>
      <c r="AD1059" t="s">
        <v>323</v>
      </c>
      <c r="AE1059" t="s">
        <v>211</v>
      </c>
      <c r="AF1059" t="s">
        <v>93</v>
      </c>
      <c r="AI1059">
        <v>1</v>
      </c>
      <c r="AJ1059" s="2">
        <v>6.0000000000000002E-6</v>
      </c>
      <c r="AK1059">
        <v>0.1</v>
      </c>
      <c r="AL1059">
        <v>3.1330667999999999</v>
      </c>
      <c r="AM1059">
        <v>3.5105453999999998</v>
      </c>
      <c r="AN1059">
        <v>3.9257705999999999</v>
      </c>
      <c r="AO1059">
        <v>4.2655013999999998</v>
      </c>
      <c r="AP1059">
        <v>4.6429793999999998</v>
      </c>
      <c r="AQ1059">
        <v>5.7376649999999998</v>
      </c>
      <c r="AR1059">
        <v>3.8948299622950802</v>
      </c>
      <c r="AS1059">
        <v>0.90594719999999995</v>
      </c>
      <c r="AT1059">
        <v>5.2217779999999998E-3</v>
      </c>
      <c r="AU1059">
        <v>5.8509089999999996E-3</v>
      </c>
      <c r="AV1059">
        <v>6.542951E-3</v>
      </c>
      <c r="AW1059">
        <v>7.1091690000000003E-3</v>
      </c>
      <c r="AX1059">
        <v>7.7382989999999997E-3</v>
      </c>
      <c r="AY1059">
        <v>9.5627750000000008E-3</v>
      </c>
      <c r="AZ1059">
        <v>6.4913832704917998E-3</v>
      </c>
      <c r="BA1059">
        <v>1.509912E-3</v>
      </c>
      <c r="BB1059" t="s">
        <v>2077</v>
      </c>
      <c r="BC1059" s="1" t="s">
        <v>2084</v>
      </c>
      <c r="BD1059" t="s">
        <v>2079</v>
      </c>
      <c r="BE1059" t="s">
        <v>106</v>
      </c>
      <c r="BF1059">
        <v>47.568333000000003</v>
      </c>
      <c r="BG1059">
        <v>-122.30805599999999</v>
      </c>
      <c r="BH1059" t="s">
        <v>109</v>
      </c>
      <c r="BI1059">
        <v>0.16666666666666699</v>
      </c>
      <c r="BJ1059">
        <v>100</v>
      </c>
    </row>
    <row r="1060" spans="1:62" x14ac:dyDescent="0.3">
      <c r="A1060" s="1" t="s">
        <v>2082</v>
      </c>
      <c r="B1060" s="1" t="s">
        <v>261</v>
      </c>
      <c r="C1060" t="s">
        <v>2066</v>
      </c>
      <c r="D1060">
        <v>2011</v>
      </c>
      <c r="E1060" t="s">
        <v>262</v>
      </c>
      <c r="F1060" t="s">
        <v>59</v>
      </c>
      <c r="G1060">
        <v>0.1616573</v>
      </c>
      <c r="H1060">
        <v>0.20920349999999999</v>
      </c>
      <c r="I1060">
        <v>0.26150440000000003</v>
      </c>
      <c r="J1060">
        <v>0.37323810000000002</v>
      </c>
      <c r="K1060">
        <v>0.54678190000000004</v>
      </c>
      <c r="L1060">
        <v>1.3170310000000001</v>
      </c>
      <c r="M1060">
        <v>6</v>
      </c>
      <c r="N1060" t="s">
        <v>3687</v>
      </c>
      <c r="O1060">
        <v>0.50545850477296195</v>
      </c>
      <c r="P1060">
        <v>0.48945850477296199</v>
      </c>
      <c r="Q1060" s="3">
        <v>0.32382113770491799</v>
      </c>
      <c r="R1060">
        <v>3.7128677487285502E-2</v>
      </c>
      <c r="S1060" s="5">
        <v>8.0828629999999999E-2</v>
      </c>
      <c r="T1060">
        <v>61</v>
      </c>
      <c r="U1060">
        <v>0</v>
      </c>
      <c r="V1060">
        <v>0</v>
      </c>
      <c r="W1060">
        <v>15</v>
      </c>
      <c r="X1060">
        <v>13</v>
      </c>
      <c r="Y1060">
        <v>16</v>
      </c>
      <c r="Z1060">
        <v>17</v>
      </c>
      <c r="AA1060">
        <v>1</v>
      </c>
      <c r="AB1060">
        <v>0</v>
      </c>
      <c r="AC1060" t="s">
        <v>2083</v>
      </c>
      <c r="AD1060" t="s">
        <v>323</v>
      </c>
      <c r="AE1060" t="s">
        <v>263</v>
      </c>
      <c r="AF1060" t="s">
        <v>68</v>
      </c>
      <c r="AI1060">
        <v>1</v>
      </c>
      <c r="AJ1060" s="2">
        <v>2.5000000000000002E-6</v>
      </c>
      <c r="AK1060">
        <v>1</v>
      </c>
      <c r="AL1060">
        <v>0.40414325000000001</v>
      </c>
      <c r="AM1060">
        <v>0.52300875000000002</v>
      </c>
      <c r="AN1060">
        <v>0.65376100000000004</v>
      </c>
      <c r="AO1060">
        <v>0.93309525000000004</v>
      </c>
      <c r="AP1060">
        <v>1.3669547500000001</v>
      </c>
      <c r="AQ1060">
        <v>3.2925775000000002</v>
      </c>
      <c r="AR1060">
        <v>0.80955284426229501</v>
      </c>
      <c r="AS1060">
        <v>0.202071575</v>
      </c>
      <c r="AT1060">
        <v>1.6165729999999999E-4</v>
      </c>
      <c r="AU1060">
        <v>2.0920349999999999E-4</v>
      </c>
      <c r="AV1060">
        <v>2.615044E-4</v>
      </c>
      <c r="AW1060">
        <v>3.732381E-4</v>
      </c>
      <c r="AX1060">
        <v>5.4678189999999996E-4</v>
      </c>
      <c r="AY1060">
        <v>1.317031E-3</v>
      </c>
      <c r="AZ1060">
        <v>3.2382113770491801E-4</v>
      </c>
      <c r="BA1060" s="2">
        <v>8.0828629999999996E-5</v>
      </c>
      <c r="BB1060" t="s">
        <v>2077</v>
      </c>
      <c r="BC1060" s="1" t="s">
        <v>2084</v>
      </c>
      <c r="BD1060" t="s">
        <v>2079</v>
      </c>
      <c r="BE1060" t="s">
        <v>106</v>
      </c>
      <c r="BF1060">
        <v>47.568333000000003</v>
      </c>
      <c r="BG1060">
        <v>-122.30805599999999</v>
      </c>
      <c r="BH1060" t="s">
        <v>109</v>
      </c>
      <c r="BI1060">
        <v>0.4</v>
      </c>
      <c r="BJ1060">
        <v>1000</v>
      </c>
    </row>
    <row r="1061" spans="1:62" x14ac:dyDescent="0.3">
      <c r="A1061" s="1" t="s">
        <v>2082</v>
      </c>
      <c r="B1061" s="1" t="s">
        <v>266</v>
      </c>
      <c r="C1061" t="s">
        <v>2066</v>
      </c>
      <c r="D1061">
        <v>2011</v>
      </c>
      <c r="E1061" t="s">
        <v>267</v>
      </c>
      <c r="F1061" t="s">
        <v>59</v>
      </c>
      <c r="G1061">
        <v>6.3896019999999998E-2</v>
      </c>
      <c r="H1061">
        <v>8.5194699999999998E-2</v>
      </c>
      <c r="I1061">
        <v>0.11075309999999999</v>
      </c>
      <c r="J1061">
        <v>0.15761020000000001</v>
      </c>
      <c r="K1061">
        <v>0.20446729999999999</v>
      </c>
      <c r="L1061">
        <v>0.41106445000000003</v>
      </c>
      <c r="M1061">
        <v>6</v>
      </c>
      <c r="N1061" t="s">
        <v>3688</v>
      </c>
      <c r="O1061">
        <v>3.8420757548691002E-2</v>
      </c>
      <c r="P1061">
        <v>3.7554599103812002E-2</v>
      </c>
      <c r="Q1061" s="3">
        <v>0.125871677295082</v>
      </c>
      <c r="R1061">
        <v>4.9613459442578098E-3</v>
      </c>
      <c r="S1061" s="5">
        <v>9.3714169999999999E-2</v>
      </c>
      <c r="T1061">
        <v>61</v>
      </c>
      <c r="U1061">
        <v>18</v>
      </c>
      <c r="V1061">
        <v>3</v>
      </c>
      <c r="W1061">
        <v>15</v>
      </c>
      <c r="X1061">
        <v>13</v>
      </c>
      <c r="Y1061">
        <v>16</v>
      </c>
      <c r="Z1061">
        <v>17</v>
      </c>
      <c r="AA1061">
        <v>1</v>
      </c>
      <c r="AB1061">
        <v>29.508196721311499</v>
      </c>
      <c r="AC1061" t="s">
        <v>2083</v>
      </c>
      <c r="AD1061" t="s">
        <v>323</v>
      </c>
      <c r="AE1061" t="s">
        <v>267</v>
      </c>
      <c r="AF1061" t="s">
        <v>84</v>
      </c>
      <c r="AI1061">
        <v>1</v>
      </c>
      <c r="AJ1061" t="s">
        <v>60</v>
      </c>
      <c r="AK1061">
        <v>1</v>
      </c>
      <c r="AL1061" t="s">
        <v>60</v>
      </c>
      <c r="AM1061" t="s">
        <v>60</v>
      </c>
      <c r="AN1061" t="s">
        <v>60</v>
      </c>
      <c r="AO1061" t="s">
        <v>60</v>
      </c>
      <c r="AP1061" t="s">
        <v>60</v>
      </c>
      <c r="AQ1061" t="s">
        <v>60</v>
      </c>
      <c r="AR1061" t="s">
        <v>60</v>
      </c>
      <c r="AS1061" t="s">
        <v>60</v>
      </c>
      <c r="AT1061" s="2">
        <v>6.3896020000000001E-5</v>
      </c>
      <c r="AU1061" s="2">
        <v>8.5194700000000006E-5</v>
      </c>
      <c r="AV1061">
        <v>1.107531E-4</v>
      </c>
      <c r="AW1061">
        <v>1.5761019999999999E-4</v>
      </c>
      <c r="AX1061">
        <v>2.044673E-4</v>
      </c>
      <c r="AY1061">
        <v>4.1106444999999998E-4</v>
      </c>
      <c r="AZ1061">
        <v>1.25871677295082E-4</v>
      </c>
      <c r="BA1061" s="2">
        <v>9.3714170000000003E-5</v>
      </c>
      <c r="BB1061" t="s">
        <v>2077</v>
      </c>
      <c r="BC1061" s="1" t="s">
        <v>2084</v>
      </c>
      <c r="BD1061" t="s">
        <v>2079</v>
      </c>
      <c r="BE1061" t="s">
        <v>106</v>
      </c>
      <c r="BF1061">
        <v>47.568333000000003</v>
      </c>
      <c r="BG1061">
        <v>-122.30805599999999</v>
      </c>
      <c r="BH1061" t="s">
        <v>109</v>
      </c>
      <c r="BI1061" t="s">
        <v>60</v>
      </c>
      <c r="BJ1061">
        <v>1000</v>
      </c>
    </row>
    <row r="1062" spans="1:62" x14ac:dyDescent="0.3">
      <c r="A1062" s="1" t="s">
        <v>2082</v>
      </c>
      <c r="B1062" s="1" t="s">
        <v>329</v>
      </c>
      <c r="C1062" t="s">
        <v>2066</v>
      </c>
      <c r="D1062">
        <v>2011</v>
      </c>
      <c r="E1062" t="s">
        <v>330</v>
      </c>
      <c r="F1062" t="s">
        <v>59</v>
      </c>
      <c r="G1062">
        <v>2.3899159999999999E-4</v>
      </c>
      <c r="H1062">
        <v>2.9164080000000002E-4</v>
      </c>
      <c r="I1062">
        <v>5.007659E-4</v>
      </c>
      <c r="J1062">
        <v>7.0745719999999995E-4</v>
      </c>
      <c r="K1062">
        <v>1.1984649999999999E-3</v>
      </c>
      <c r="L1062">
        <v>2.4372769999999998E-3</v>
      </c>
      <c r="M1062">
        <v>6</v>
      </c>
      <c r="N1062" t="s">
        <v>3689</v>
      </c>
      <c r="O1062">
        <v>6.5976417886999994E-5</v>
      </c>
      <c r="P1062">
        <v>3.0238169099999998E-7</v>
      </c>
      <c r="Q1062" s="3">
        <v>6.3758050819672104E-4</v>
      </c>
      <c r="R1062" s="2">
        <v>2.5999155347391399E-7</v>
      </c>
      <c r="S1062" s="6">
        <v>2.1065573770491801E-5</v>
      </c>
      <c r="T1062">
        <v>61</v>
      </c>
      <c r="U1062">
        <v>0</v>
      </c>
      <c r="V1062">
        <v>0</v>
      </c>
      <c r="W1062">
        <v>15</v>
      </c>
      <c r="X1062">
        <v>13</v>
      </c>
      <c r="Y1062">
        <v>16</v>
      </c>
      <c r="Z1062">
        <v>17</v>
      </c>
      <c r="AA1062">
        <v>1</v>
      </c>
      <c r="AB1062">
        <v>0</v>
      </c>
      <c r="AC1062" t="s">
        <v>2083</v>
      </c>
      <c r="AD1062" t="s">
        <v>323</v>
      </c>
      <c r="AE1062" t="s">
        <v>61</v>
      </c>
      <c r="AF1062" t="s">
        <v>62</v>
      </c>
      <c r="AI1062">
        <v>1</v>
      </c>
      <c r="AJ1062" t="s">
        <v>60</v>
      </c>
      <c r="AK1062" s="2">
        <v>2.0000000000000001E-4</v>
      </c>
      <c r="AL1062" t="s">
        <v>60</v>
      </c>
      <c r="AM1062" t="s">
        <v>60</v>
      </c>
      <c r="AN1062" t="s">
        <v>60</v>
      </c>
      <c r="AO1062" t="s">
        <v>60</v>
      </c>
      <c r="AP1062" t="s">
        <v>60</v>
      </c>
      <c r="AQ1062" t="s">
        <v>60</v>
      </c>
      <c r="AR1062" t="s">
        <v>60</v>
      </c>
      <c r="AS1062" t="s">
        <v>60</v>
      </c>
      <c r="AT1062">
        <v>1.1949580000000001E-3</v>
      </c>
      <c r="AU1062">
        <v>1.4582040000000001E-3</v>
      </c>
      <c r="AV1062">
        <v>2.5038295000000001E-3</v>
      </c>
      <c r="AW1062">
        <v>3.5372860000000002E-3</v>
      </c>
      <c r="AX1062">
        <v>5.9923249999999997E-3</v>
      </c>
      <c r="AY1062">
        <v>1.2186384999999999E-2</v>
      </c>
      <c r="AZ1062">
        <v>3.1879025409836102E-3</v>
      </c>
      <c r="BA1062">
        <v>1.05327868852459E-4</v>
      </c>
      <c r="BB1062" t="s">
        <v>2077</v>
      </c>
      <c r="BC1062" s="1" t="s">
        <v>2084</v>
      </c>
      <c r="BD1062" t="s">
        <v>2079</v>
      </c>
      <c r="BE1062" t="s">
        <v>106</v>
      </c>
      <c r="BF1062">
        <v>47.568333000000003</v>
      </c>
      <c r="BG1062">
        <v>-122.30805599999999</v>
      </c>
      <c r="BH1062" t="s">
        <v>109</v>
      </c>
      <c r="BI1062" t="s">
        <v>60</v>
      </c>
      <c r="BJ1062">
        <v>0.2</v>
      </c>
    </row>
    <row r="1063" spans="1:62" x14ac:dyDescent="0.3">
      <c r="A1063" s="1" t="s">
        <v>2082</v>
      </c>
      <c r="B1063" s="1" t="s">
        <v>340</v>
      </c>
      <c r="C1063" t="s">
        <v>2066</v>
      </c>
      <c r="D1063">
        <v>2011</v>
      </c>
      <c r="E1063" t="s">
        <v>341</v>
      </c>
      <c r="F1063" t="s">
        <v>59</v>
      </c>
      <c r="G1063" s="2">
        <v>2.9517850000000001E-5</v>
      </c>
      <c r="H1063" s="2">
        <v>3.9959780000000002E-5</v>
      </c>
      <c r="I1063" s="2">
        <v>5.7478149999999998E-5</v>
      </c>
      <c r="J1063">
        <v>1.056997E-4</v>
      </c>
      <c r="K1063">
        <v>1.3123409999999999E-4</v>
      </c>
      <c r="L1063">
        <v>2.0798100000000001E-4</v>
      </c>
      <c r="M1063">
        <v>6</v>
      </c>
      <c r="N1063" t="s">
        <v>3690</v>
      </c>
      <c r="O1063">
        <v>7.2337029370999999E-5</v>
      </c>
      <c r="P1063">
        <v>3.1337029370999998E-5</v>
      </c>
      <c r="Q1063" s="4">
        <v>7.3840140180327901E-5</v>
      </c>
      <c r="R1063" s="2">
        <v>2.3166589552583502E-9</v>
      </c>
      <c r="S1063" s="6">
        <v>3.2868852459016399E-5</v>
      </c>
      <c r="T1063">
        <v>61</v>
      </c>
      <c r="U1063">
        <v>14</v>
      </c>
      <c r="V1063">
        <v>4</v>
      </c>
      <c r="W1063">
        <v>15</v>
      </c>
      <c r="X1063">
        <v>13</v>
      </c>
      <c r="Y1063">
        <v>16</v>
      </c>
      <c r="Z1063">
        <v>17</v>
      </c>
      <c r="AA1063">
        <v>1</v>
      </c>
      <c r="AB1063">
        <v>22.9508196721311</v>
      </c>
      <c r="AC1063" t="s">
        <v>2083</v>
      </c>
      <c r="AD1063" t="s">
        <v>323</v>
      </c>
      <c r="AE1063" t="s">
        <v>74</v>
      </c>
      <c r="AF1063" t="s">
        <v>62</v>
      </c>
      <c r="AI1063">
        <v>1</v>
      </c>
      <c r="AJ1063" t="s">
        <v>60</v>
      </c>
      <c r="AK1063" s="2">
        <v>1E-4</v>
      </c>
      <c r="AL1063" t="s">
        <v>60</v>
      </c>
      <c r="AM1063" t="s">
        <v>60</v>
      </c>
      <c r="AN1063" t="s">
        <v>60</v>
      </c>
      <c r="AO1063" t="s">
        <v>60</v>
      </c>
      <c r="AP1063" t="s">
        <v>60</v>
      </c>
      <c r="AQ1063" t="s">
        <v>60</v>
      </c>
      <c r="AR1063" t="s">
        <v>60</v>
      </c>
      <c r="AS1063" t="s">
        <v>60</v>
      </c>
      <c r="AT1063">
        <v>2.9517850000000001E-4</v>
      </c>
      <c r="AU1063">
        <v>3.9959780000000002E-4</v>
      </c>
      <c r="AV1063">
        <v>5.7478149999999997E-4</v>
      </c>
      <c r="AW1063">
        <v>1.0569970000000001E-3</v>
      </c>
      <c r="AX1063">
        <v>1.3123410000000001E-3</v>
      </c>
      <c r="AY1063">
        <v>2.0798100000000001E-3</v>
      </c>
      <c r="AZ1063">
        <v>7.3840140180327898E-4</v>
      </c>
      <c r="BA1063">
        <v>3.28688524590164E-4</v>
      </c>
      <c r="BB1063" t="s">
        <v>2077</v>
      </c>
      <c r="BC1063" s="1" t="s">
        <v>2084</v>
      </c>
      <c r="BD1063" t="s">
        <v>2079</v>
      </c>
      <c r="BE1063" t="s">
        <v>106</v>
      </c>
      <c r="BF1063">
        <v>47.568333000000003</v>
      </c>
      <c r="BG1063">
        <v>-122.30805599999999</v>
      </c>
      <c r="BH1063" t="s">
        <v>109</v>
      </c>
      <c r="BI1063" t="s">
        <v>60</v>
      </c>
      <c r="BJ1063">
        <v>0.1</v>
      </c>
    </row>
    <row r="1064" spans="1:62" x14ac:dyDescent="0.3">
      <c r="A1064" s="1" t="s">
        <v>2082</v>
      </c>
      <c r="B1064" s="1" t="s">
        <v>348</v>
      </c>
      <c r="C1064" t="s">
        <v>2066</v>
      </c>
      <c r="D1064">
        <v>2011</v>
      </c>
      <c r="E1064" t="s">
        <v>349</v>
      </c>
      <c r="F1064" t="s">
        <v>59</v>
      </c>
      <c r="G1064">
        <v>1.084815E-4</v>
      </c>
      <c r="H1064">
        <v>1.6580419999999999E-4</v>
      </c>
      <c r="I1064">
        <v>2.4954529999999999E-4</v>
      </c>
      <c r="J1064">
        <v>4.0548219999999999E-4</v>
      </c>
      <c r="K1064">
        <v>6.3202189999999995E-4</v>
      </c>
      <c r="L1064">
        <v>3.4656880000000002E-3</v>
      </c>
      <c r="M1064">
        <v>6</v>
      </c>
      <c r="N1064" t="s">
        <v>3691</v>
      </c>
      <c r="O1064">
        <v>8.7074873280099997E-4</v>
      </c>
      <c r="P1064">
        <v>6.7074873280099998E-4</v>
      </c>
      <c r="Q1064" s="3">
        <v>3.9414560704918001E-4</v>
      </c>
      <c r="R1064" s="2">
        <v>2.8962474328756098E-7</v>
      </c>
      <c r="S1064" s="6">
        <v>3.69344262295082E-5</v>
      </c>
      <c r="T1064">
        <v>61</v>
      </c>
      <c r="U1064">
        <v>1</v>
      </c>
      <c r="V1064">
        <v>0</v>
      </c>
      <c r="W1064">
        <v>15</v>
      </c>
      <c r="X1064">
        <v>13</v>
      </c>
      <c r="Y1064">
        <v>16</v>
      </c>
      <c r="Z1064">
        <v>17</v>
      </c>
      <c r="AA1064">
        <v>1</v>
      </c>
      <c r="AB1064">
        <v>1.63934426229508</v>
      </c>
      <c r="AC1064" t="s">
        <v>2083</v>
      </c>
      <c r="AD1064" t="s">
        <v>323</v>
      </c>
      <c r="AE1064" t="s">
        <v>92</v>
      </c>
      <c r="AF1064" t="s">
        <v>84</v>
      </c>
      <c r="AG1064" t="s">
        <v>93</v>
      </c>
      <c r="AH1064" t="s">
        <v>94</v>
      </c>
      <c r="AI1064">
        <v>1</v>
      </c>
      <c r="AJ1064" t="s">
        <v>60</v>
      </c>
      <c r="AK1064">
        <v>0.02</v>
      </c>
      <c r="AL1064" t="s">
        <v>60</v>
      </c>
      <c r="AM1064" t="s">
        <v>60</v>
      </c>
      <c r="AN1064" t="s">
        <v>60</v>
      </c>
      <c r="AO1064" t="s">
        <v>60</v>
      </c>
      <c r="AP1064" t="s">
        <v>60</v>
      </c>
      <c r="AQ1064" t="s">
        <v>60</v>
      </c>
      <c r="AR1064" t="s">
        <v>60</v>
      </c>
      <c r="AS1064" t="s">
        <v>60</v>
      </c>
      <c r="AT1064" s="2">
        <v>5.4240750000000002E-6</v>
      </c>
      <c r="AU1064" s="2">
        <v>8.2902099999999997E-6</v>
      </c>
      <c r="AV1064" s="2">
        <v>1.2477264999999999E-5</v>
      </c>
      <c r="AW1064" s="2">
        <v>2.027411E-5</v>
      </c>
      <c r="AX1064" s="2">
        <v>3.1601094999999998E-5</v>
      </c>
      <c r="AY1064">
        <v>1.732844E-4</v>
      </c>
      <c r="AZ1064" s="2">
        <v>1.9707280352459E-5</v>
      </c>
      <c r="BA1064" s="2">
        <v>1.8467213114754101E-6</v>
      </c>
      <c r="BB1064" t="s">
        <v>2077</v>
      </c>
      <c r="BC1064" s="1" t="s">
        <v>2084</v>
      </c>
      <c r="BD1064" t="s">
        <v>2079</v>
      </c>
      <c r="BE1064" t="s">
        <v>106</v>
      </c>
      <c r="BF1064">
        <v>47.568333000000003</v>
      </c>
      <c r="BG1064">
        <v>-122.30805599999999</v>
      </c>
      <c r="BH1064" t="s">
        <v>109</v>
      </c>
      <c r="BI1064" t="s">
        <v>60</v>
      </c>
      <c r="BJ1064">
        <v>20</v>
      </c>
    </row>
    <row r="1065" spans="1:62" x14ac:dyDescent="0.3">
      <c r="A1065" s="1" t="s">
        <v>2110</v>
      </c>
      <c r="B1065" s="1" t="s">
        <v>209</v>
      </c>
      <c r="C1065" t="s">
        <v>2108</v>
      </c>
      <c r="D1065">
        <v>2011</v>
      </c>
      <c r="E1065" t="s">
        <v>210</v>
      </c>
      <c r="F1065" t="s">
        <v>59</v>
      </c>
      <c r="G1065">
        <v>0.40264319999999998</v>
      </c>
      <c r="H1065">
        <v>0.44039099999999998</v>
      </c>
      <c r="I1065">
        <v>0.50330390000000003</v>
      </c>
      <c r="J1065">
        <v>0.62912990000000002</v>
      </c>
      <c r="K1065">
        <v>0.72979070000000001</v>
      </c>
      <c r="L1065">
        <v>1.4469989999999999</v>
      </c>
      <c r="M1065">
        <v>6</v>
      </c>
      <c r="N1065" t="s">
        <v>3692</v>
      </c>
      <c r="O1065">
        <v>0.54706852504646908</v>
      </c>
      <c r="P1065">
        <v>6.8525046469000006E-5</v>
      </c>
      <c r="Q1065" s="3">
        <v>0.57308018181818199</v>
      </c>
      <c r="R1065">
        <v>3.3668701938990402E-2</v>
      </c>
      <c r="S1065" s="5">
        <v>9.3797558545454504E-2</v>
      </c>
      <c r="T1065">
        <v>55</v>
      </c>
      <c r="U1065">
        <v>0</v>
      </c>
      <c r="V1065">
        <v>0</v>
      </c>
      <c r="W1065">
        <v>14</v>
      </c>
      <c r="X1065">
        <v>13</v>
      </c>
      <c r="Y1065">
        <v>14</v>
      </c>
      <c r="Z1065">
        <v>14</v>
      </c>
      <c r="AA1065">
        <v>1</v>
      </c>
      <c r="AB1065">
        <v>0</v>
      </c>
      <c r="AC1065" t="s">
        <v>60</v>
      </c>
      <c r="AD1065" t="s">
        <v>60</v>
      </c>
      <c r="AE1065" t="s">
        <v>211</v>
      </c>
      <c r="AF1065" t="s">
        <v>93</v>
      </c>
      <c r="AI1065">
        <v>1</v>
      </c>
      <c r="AJ1065" s="2">
        <v>6.0000000000000002E-6</v>
      </c>
      <c r="AK1065">
        <v>0.1</v>
      </c>
      <c r="AL1065">
        <v>2.4158591999999999</v>
      </c>
      <c r="AM1065">
        <v>2.6423459999999999</v>
      </c>
      <c r="AN1065">
        <v>3.0198233999999999</v>
      </c>
      <c r="AO1065">
        <v>3.7747793999999999</v>
      </c>
      <c r="AP1065">
        <v>4.3787441999999999</v>
      </c>
      <c r="AQ1065">
        <v>8.6819939999999995</v>
      </c>
      <c r="AR1065">
        <v>3.4384810909090899</v>
      </c>
      <c r="AS1065">
        <v>0.562785351272727</v>
      </c>
      <c r="AT1065">
        <v>4.0264319999999999E-3</v>
      </c>
      <c r="AU1065">
        <v>4.4039099999999996E-3</v>
      </c>
      <c r="AV1065">
        <v>5.0330389999999996E-3</v>
      </c>
      <c r="AW1065">
        <v>6.2912990000000002E-3</v>
      </c>
      <c r="AX1065">
        <v>7.2979070000000002E-3</v>
      </c>
      <c r="AY1065">
        <v>1.446999E-2</v>
      </c>
      <c r="AZ1065">
        <v>5.7308018181818198E-3</v>
      </c>
      <c r="BA1065">
        <v>9.3797558545454505E-4</v>
      </c>
      <c r="BB1065" t="s">
        <v>2109</v>
      </c>
      <c r="BC1065" s="1" t="s">
        <v>2111</v>
      </c>
      <c r="BD1065" t="s">
        <v>1734</v>
      </c>
      <c r="BE1065" t="s">
        <v>106</v>
      </c>
      <c r="BF1065">
        <v>38.345600130000001</v>
      </c>
      <c r="BG1065">
        <v>-81.628318789999994</v>
      </c>
      <c r="BH1065" t="s">
        <v>107</v>
      </c>
      <c r="BI1065">
        <v>0.16666666666666699</v>
      </c>
      <c r="BJ1065">
        <v>100</v>
      </c>
    </row>
    <row r="1066" spans="1:62" x14ac:dyDescent="0.3">
      <c r="A1066" s="1" t="s">
        <v>2120</v>
      </c>
      <c r="B1066" s="1" t="s">
        <v>209</v>
      </c>
      <c r="C1066" t="s">
        <v>2108</v>
      </c>
      <c r="D1066">
        <v>2011</v>
      </c>
      <c r="E1066" t="s">
        <v>210</v>
      </c>
      <c r="F1066" t="s">
        <v>59</v>
      </c>
      <c r="G1066">
        <v>0.37747799999999998</v>
      </c>
      <c r="H1066">
        <v>0.44039099999999998</v>
      </c>
      <c r="I1066">
        <v>0.44039099999999998</v>
      </c>
      <c r="J1066">
        <v>0.56621699999999997</v>
      </c>
      <c r="K1066">
        <v>0.62912990000000002</v>
      </c>
      <c r="L1066">
        <v>0.69204290000000002</v>
      </c>
      <c r="M1066">
        <v>6</v>
      </c>
      <c r="N1066" t="s">
        <v>3693</v>
      </c>
      <c r="O1066">
        <v>0.54700045047406809</v>
      </c>
      <c r="P1066">
        <v>4.5047406800000002E-7</v>
      </c>
      <c r="Q1066" s="3">
        <v>0.48012550175438601</v>
      </c>
      <c r="R1066">
        <v>8.9948758762141093E-3</v>
      </c>
      <c r="S1066" s="5">
        <v>9.1610152456140306E-2</v>
      </c>
      <c r="T1066">
        <v>57</v>
      </c>
      <c r="U1066">
        <v>0</v>
      </c>
      <c r="V1066">
        <v>0</v>
      </c>
      <c r="W1066">
        <v>13</v>
      </c>
      <c r="X1066">
        <v>13</v>
      </c>
      <c r="Y1066">
        <v>16</v>
      </c>
      <c r="Z1066">
        <v>15</v>
      </c>
      <c r="AA1066">
        <v>1</v>
      </c>
      <c r="AB1066">
        <v>0</v>
      </c>
      <c r="AC1066" t="s">
        <v>60</v>
      </c>
      <c r="AD1066" t="s">
        <v>60</v>
      </c>
      <c r="AE1066" t="s">
        <v>211</v>
      </c>
      <c r="AF1066" t="s">
        <v>93</v>
      </c>
      <c r="AI1066">
        <v>1</v>
      </c>
      <c r="AJ1066" s="2">
        <v>6.0000000000000002E-6</v>
      </c>
      <c r="AK1066">
        <v>0.1</v>
      </c>
      <c r="AL1066">
        <v>2.2648679999999999</v>
      </c>
      <c r="AM1066">
        <v>2.6423459999999999</v>
      </c>
      <c r="AN1066">
        <v>2.6423459999999999</v>
      </c>
      <c r="AO1066">
        <v>3.3973019999999998</v>
      </c>
      <c r="AP1066">
        <v>3.7747793999999999</v>
      </c>
      <c r="AQ1066">
        <v>4.1522573999999999</v>
      </c>
      <c r="AR1066">
        <v>2.8807530105263202</v>
      </c>
      <c r="AS1066">
        <v>0.54966091473684198</v>
      </c>
      <c r="AT1066">
        <v>3.7747800000000001E-3</v>
      </c>
      <c r="AU1066">
        <v>4.4039099999999996E-3</v>
      </c>
      <c r="AV1066">
        <v>4.4039099999999996E-3</v>
      </c>
      <c r="AW1066">
        <v>5.6621700000000002E-3</v>
      </c>
      <c r="AX1066">
        <v>6.2912990000000002E-3</v>
      </c>
      <c r="AY1066">
        <v>6.9204289999999996E-3</v>
      </c>
      <c r="AZ1066">
        <v>4.8012550175438604E-3</v>
      </c>
      <c r="BA1066">
        <v>9.16101524561403E-4</v>
      </c>
      <c r="BB1066" t="s">
        <v>1023</v>
      </c>
      <c r="BC1066" s="1" t="s">
        <v>2121</v>
      </c>
      <c r="BD1066" t="s">
        <v>2119</v>
      </c>
      <c r="BE1066" t="s">
        <v>106</v>
      </c>
      <c r="BF1066">
        <v>40.114875789999999</v>
      </c>
      <c r="BG1066">
        <v>-80.700973509999997</v>
      </c>
      <c r="BH1066" t="s">
        <v>107</v>
      </c>
      <c r="BI1066">
        <v>0.16666666666666699</v>
      </c>
      <c r="BJ1066">
        <v>100</v>
      </c>
    </row>
    <row r="1067" spans="1:62" x14ac:dyDescent="0.3">
      <c r="A1067" s="1" t="s">
        <v>2122</v>
      </c>
      <c r="B1067" s="1" t="s">
        <v>90</v>
      </c>
      <c r="C1067" t="s">
        <v>2108</v>
      </c>
      <c r="D1067">
        <v>2011</v>
      </c>
      <c r="E1067" t="s">
        <v>91</v>
      </c>
      <c r="F1067" t="s">
        <v>59</v>
      </c>
      <c r="G1067">
        <v>1.07E-4</v>
      </c>
      <c r="H1067">
        <v>2.7750000000000002E-4</v>
      </c>
      <c r="I1067">
        <v>5.3499999999999999E-4</v>
      </c>
      <c r="J1067">
        <v>8.9749999999999997E-4</v>
      </c>
      <c r="K1067">
        <v>1.1950000000000001E-3</v>
      </c>
      <c r="L1067">
        <v>2.6199999999999999E-3</v>
      </c>
      <c r="M1067">
        <v>3</v>
      </c>
      <c r="N1067" t="s">
        <v>3694</v>
      </c>
      <c r="O1067">
        <v>2.0390382170700001E-4</v>
      </c>
      <c r="P1067">
        <v>3.9038217069999999E-6</v>
      </c>
      <c r="Q1067" s="3">
        <v>6.2533898305084702E-4</v>
      </c>
      <c r="R1067" s="2">
        <v>2.22763559322034E-7</v>
      </c>
      <c r="S1067" s="5">
        <v>2.2338983050847501E-4</v>
      </c>
      <c r="T1067">
        <v>118</v>
      </c>
      <c r="U1067">
        <v>24</v>
      </c>
      <c r="V1067">
        <v>7</v>
      </c>
      <c r="W1067">
        <v>29</v>
      </c>
      <c r="X1067">
        <v>29</v>
      </c>
      <c r="Y1067">
        <v>30</v>
      </c>
      <c r="Z1067">
        <v>30</v>
      </c>
      <c r="AA1067">
        <v>1</v>
      </c>
      <c r="AB1067">
        <v>20.338983050847499</v>
      </c>
      <c r="AC1067" t="s">
        <v>60</v>
      </c>
      <c r="AD1067" t="s">
        <v>60</v>
      </c>
      <c r="AE1067" t="s">
        <v>92</v>
      </c>
      <c r="AF1067" t="s">
        <v>84</v>
      </c>
      <c r="AG1067" t="s">
        <v>93</v>
      </c>
      <c r="AH1067" t="s">
        <v>94</v>
      </c>
      <c r="AI1067">
        <v>1</v>
      </c>
      <c r="AJ1067" t="s">
        <v>60</v>
      </c>
      <c r="AK1067">
        <v>0.02</v>
      </c>
      <c r="AL1067" t="s">
        <v>60</v>
      </c>
      <c r="AM1067" t="s">
        <v>60</v>
      </c>
      <c r="AN1067" t="s">
        <v>60</v>
      </c>
      <c r="AO1067" t="s">
        <v>60</v>
      </c>
      <c r="AP1067" t="s">
        <v>60</v>
      </c>
      <c r="AQ1067" t="s">
        <v>60</v>
      </c>
      <c r="AR1067" t="s">
        <v>60</v>
      </c>
      <c r="AS1067" t="s">
        <v>60</v>
      </c>
      <c r="AT1067" s="2">
        <v>5.3499999999999996E-6</v>
      </c>
      <c r="AU1067" s="2">
        <v>1.3875E-5</v>
      </c>
      <c r="AV1067" s="2">
        <v>2.675E-5</v>
      </c>
      <c r="AW1067" s="2">
        <v>4.4875E-5</v>
      </c>
      <c r="AX1067" s="2">
        <v>5.9750000000000002E-5</v>
      </c>
      <c r="AY1067">
        <v>1.3100000000000001E-4</v>
      </c>
      <c r="AZ1067" s="2">
        <v>3.1266949152542398E-5</v>
      </c>
      <c r="BA1067" s="2">
        <v>1.1169491525423699E-5</v>
      </c>
      <c r="BB1067" t="s">
        <v>804</v>
      </c>
      <c r="BC1067" s="1" t="s">
        <v>2123</v>
      </c>
      <c r="BD1067" t="s">
        <v>110</v>
      </c>
      <c r="BE1067" t="s">
        <v>96</v>
      </c>
      <c r="BF1067">
        <v>39.105335240000002</v>
      </c>
      <c r="BG1067">
        <v>-79.425849909999997</v>
      </c>
      <c r="BH1067" t="s">
        <v>64</v>
      </c>
      <c r="BI1067" t="s">
        <v>60</v>
      </c>
      <c r="BJ1067">
        <v>20</v>
      </c>
    </row>
    <row r="1068" spans="1:62" x14ac:dyDescent="0.3">
      <c r="A1068" s="1" t="s">
        <v>2125</v>
      </c>
      <c r="B1068" s="1" t="s">
        <v>326</v>
      </c>
      <c r="C1068" t="s">
        <v>2124</v>
      </c>
      <c r="D1068">
        <v>2011</v>
      </c>
      <c r="E1068" t="s">
        <v>327</v>
      </c>
      <c r="F1068" t="s">
        <v>59</v>
      </c>
      <c r="G1068">
        <v>0.10220194000000001</v>
      </c>
      <c r="H1068">
        <v>0.13995025</v>
      </c>
      <c r="I1068">
        <v>0.18571270000000001</v>
      </c>
      <c r="J1068">
        <v>0.22670704999999999</v>
      </c>
      <c r="K1068">
        <v>0.29405712000000001</v>
      </c>
      <c r="L1068">
        <v>1.2230529999999999</v>
      </c>
      <c r="M1068">
        <v>6</v>
      </c>
      <c r="N1068" t="s">
        <v>3695</v>
      </c>
      <c r="O1068">
        <v>2.9771018910599999E-3</v>
      </c>
      <c r="P1068">
        <v>2.879247577128E-3</v>
      </c>
      <c r="Q1068" s="3">
        <v>0.20674719492063501</v>
      </c>
      <c r="R1068">
        <v>2.1943250041025399E-2</v>
      </c>
      <c r="S1068" s="5">
        <v>5.6150793650793701E-2</v>
      </c>
      <c r="T1068">
        <v>63</v>
      </c>
      <c r="U1068">
        <v>1</v>
      </c>
      <c r="V1068">
        <v>0</v>
      </c>
      <c r="W1068">
        <v>15</v>
      </c>
      <c r="X1068">
        <v>15</v>
      </c>
      <c r="Y1068">
        <v>18</v>
      </c>
      <c r="Z1068">
        <v>15</v>
      </c>
      <c r="AA1068">
        <v>1</v>
      </c>
      <c r="AB1068">
        <v>1.5873015873015901</v>
      </c>
      <c r="AC1068" t="s">
        <v>2126</v>
      </c>
      <c r="AD1068" t="s">
        <v>1002</v>
      </c>
      <c r="AE1068" t="s">
        <v>328</v>
      </c>
      <c r="AI1068">
        <v>1</v>
      </c>
      <c r="AJ1068" t="s">
        <v>60</v>
      </c>
      <c r="AK1068">
        <v>8.0000000000000002E-3</v>
      </c>
      <c r="AL1068" t="s">
        <v>60</v>
      </c>
      <c r="AM1068" t="s">
        <v>60</v>
      </c>
      <c r="AN1068" t="s">
        <v>60</v>
      </c>
      <c r="AO1068" t="s">
        <v>60</v>
      </c>
      <c r="AP1068" t="s">
        <v>60</v>
      </c>
      <c r="AQ1068" t="s">
        <v>60</v>
      </c>
      <c r="AR1068" t="s">
        <v>60</v>
      </c>
      <c r="AS1068" t="s">
        <v>60</v>
      </c>
      <c r="AT1068">
        <v>1.2775242500000001E-2</v>
      </c>
      <c r="AU1068">
        <v>1.749378125E-2</v>
      </c>
      <c r="AV1068">
        <v>2.3214087500000001E-2</v>
      </c>
      <c r="AW1068">
        <v>2.8338381249999999E-2</v>
      </c>
      <c r="AX1068">
        <v>3.6757140000000001E-2</v>
      </c>
      <c r="AY1068">
        <v>0.15288162499999999</v>
      </c>
      <c r="AZ1068">
        <v>2.58433993650794E-2</v>
      </c>
      <c r="BA1068">
        <v>7.01884920634921E-3</v>
      </c>
      <c r="BB1068" t="s">
        <v>1335</v>
      </c>
      <c r="BC1068" s="1" t="s">
        <v>2127</v>
      </c>
      <c r="BD1068" t="s">
        <v>2128</v>
      </c>
      <c r="BE1068" t="s">
        <v>96</v>
      </c>
      <c r="BF1068">
        <v>43.466110999999998</v>
      </c>
      <c r="BG1068">
        <v>-88.621110999999999</v>
      </c>
      <c r="BH1068" t="s">
        <v>415</v>
      </c>
      <c r="BI1068" t="s">
        <v>60</v>
      </c>
      <c r="BJ1068">
        <v>8</v>
      </c>
    </row>
    <row r="1069" spans="1:62" x14ac:dyDescent="0.3">
      <c r="A1069" s="1" t="s">
        <v>2125</v>
      </c>
      <c r="B1069" s="1" t="s">
        <v>177</v>
      </c>
      <c r="C1069" t="s">
        <v>2124</v>
      </c>
      <c r="D1069">
        <v>2011</v>
      </c>
      <c r="E1069" t="s">
        <v>178</v>
      </c>
      <c r="F1069" t="s">
        <v>59</v>
      </c>
      <c r="G1069">
        <v>0.99121968000000005</v>
      </c>
      <c r="H1069">
        <v>1.0712398000000001</v>
      </c>
      <c r="I1069">
        <v>1.2163090000000001</v>
      </c>
      <c r="J1069">
        <v>1.5074799999999999</v>
      </c>
      <c r="K1069">
        <v>1.6842471999999999</v>
      </c>
      <c r="L1069">
        <v>1.9927649999999999</v>
      </c>
      <c r="M1069">
        <v>6</v>
      </c>
      <c r="N1069" t="s">
        <v>3696</v>
      </c>
      <c r="O1069">
        <v>1.090000125167806</v>
      </c>
      <c r="P1069">
        <v>1.2516780600000001E-7</v>
      </c>
      <c r="Q1069" s="3">
        <v>1.28020302881356</v>
      </c>
      <c r="R1069">
        <v>0.105981232858291</v>
      </c>
      <c r="S1069" s="5">
        <v>0.2065041</v>
      </c>
      <c r="T1069">
        <v>59</v>
      </c>
      <c r="U1069">
        <v>1</v>
      </c>
      <c r="V1069">
        <v>1</v>
      </c>
      <c r="W1069">
        <v>15</v>
      </c>
      <c r="X1069">
        <v>15</v>
      </c>
      <c r="Y1069">
        <v>16</v>
      </c>
      <c r="Z1069">
        <v>13</v>
      </c>
      <c r="AA1069">
        <v>1</v>
      </c>
      <c r="AB1069">
        <v>1.6949152542372901</v>
      </c>
      <c r="AC1069" t="s">
        <v>2126</v>
      </c>
      <c r="AD1069" t="s">
        <v>1002</v>
      </c>
      <c r="AE1069" t="s">
        <v>179</v>
      </c>
      <c r="AF1069" t="s">
        <v>84</v>
      </c>
      <c r="AI1069">
        <v>1</v>
      </c>
      <c r="AJ1069" t="s">
        <v>60</v>
      </c>
      <c r="AK1069">
        <v>0.09</v>
      </c>
      <c r="AL1069" t="s">
        <v>60</v>
      </c>
      <c r="AM1069" t="s">
        <v>60</v>
      </c>
      <c r="AN1069" t="s">
        <v>60</v>
      </c>
      <c r="AO1069" t="s">
        <v>60</v>
      </c>
      <c r="AP1069" t="s">
        <v>60</v>
      </c>
      <c r="AQ1069" t="s">
        <v>60</v>
      </c>
      <c r="AR1069" t="s">
        <v>60</v>
      </c>
      <c r="AS1069" t="s">
        <v>60</v>
      </c>
      <c r="AT1069">
        <v>1.1013551999999999E-2</v>
      </c>
      <c r="AU1069">
        <v>1.19026644444444E-2</v>
      </c>
      <c r="AV1069">
        <v>1.35145444444444E-2</v>
      </c>
      <c r="AW1069">
        <v>1.6749777777777801E-2</v>
      </c>
      <c r="AX1069">
        <v>1.8713857777777801E-2</v>
      </c>
      <c r="AY1069">
        <v>2.2141833333333302E-2</v>
      </c>
      <c r="AZ1069">
        <v>1.42244780979284E-2</v>
      </c>
      <c r="BA1069">
        <v>2.2944900000000002E-3</v>
      </c>
      <c r="BB1069" t="s">
        <v>1335</v>
      </c>
      <c r="BC1069" s="1" t="s">
        <v>2127</v>
      </c>
      <c r="BD1069" t="s">
        <v>2128</v>
      </c>
      <c r="BE1069" t="s">
        <v>96</v>
      </c>
      <c r="BF1069">
        <v>43.466110999999998</v>
      </c>
      <c r="BG1069">
        <v>-88.621110999999999</v>
      </c>
      <c r="BH1069" t="s">
        <v>415</v>
      </c>
      <c r="BI1069" t="s">
        <v>60</v>
      </c>
      <c r="BJ1069">
        <v>90</v>
      </c>
    </row>
    <row r="1070" spans="1:62" x14ac:dyDescent="0.3">
      <c r="A1070" s="1" t="s">
        <v>2134</v>
      </c>
      <c r="B1070" s="1" t="s">
        <v>326</v>
      </c>
      <c r="C1070" t="s">
        <v>2124</v>
      </c>
      <c r="D1070">
        <v>2011</v>
      </c>
      <c r="E1070" t="s">
        <v>327</v>
      </c>
      <c r="F1070" t="s">
        <v>59</v>
      </c>
      <c r="G1070">
        <v>0.171875</v>
      </c>
      <c r="H1070">
        <v>0.19642857499999999</v>
      </c>
      <c r="I1070">
        <v>0.265990175</v>
      </c>
      <c r="J1070">
        <v>0.30350872499999998</v>
      </c>
      <c r="K1070">
        <v>0.37845469999999998</v>
      </c>
      <c r="L1070">
        <v>0.4407488</v>
      </c>
      <c r="M1070">
        <v>7</v>
      </c>
      <c r="N1070" t="s">
        <v>3697</v>
      </c>
      <c r="O1070">
        <v>2.9948645570979999E-2</v>
      </c>
      <c r="P1070">
        <v>2.9850791257047999E-2</v>
      </c>
      <c r="Q1070" s="3">
        <v>0.26622829107142898</v>
      </c>
      <c r="R1070">
        <v>6.6765089728300104E-3</v>
      </c>
      <c r="S1070" s="5">
        <v>5.34642857142857E-2</v>
      </c>
      <c r="T1070">
        <v>28</v>
      </c>
      <c r="U1070">
        <v>0</v>
      </c>
      <c r="V1070">
        <v>0</v>
      </c>
      <c r="W1070">
        <v>6</v>
      </c>
      <c r="X1070">
        <v>7</v>
      </c>
      <c r="Y1070">
        <v>8</v>
      </c>
      <c r="Z1070">
        <v>7</v>
      </c>
      <c r="AA1070">
        <v>1</v>
      </c>
      <c r="AB1070">
        <v>0</v>
      </c>
      <c r="AC1070" t="s">
        <v>60</v>
      </c>
      <c r="AD1070" t="s">
        <v>60</v>
      </c>
      <c r="AE1070" t="s">
        <v>328</v>
      </c>
      <c r="AI1070">
        <v>1</v>
      </c>
      <c r="AJ1070" t="s">
        <v>60</v>
      </c>
      <c r="AK1070">
        <v>8.0000000000000002E-3</v>
      </c>
      <c r="AL1070" t="s">
        <v>60</v>
      </c>
      <c r="AM1070" t="s">
        <v>60</v>
      </c>
      <c r="AN1070" t="s">
        <v>60</v>
      </c>
      <c r="AO1070" t="s">
        <v>60</v>
      </c>
      <c r="AP1070" t="s">
        <v>60</v>
      </c>
      <c r="AQ1070" t="s">
        <v>60</v>
      </c>
      <c r="AR1070" t="s">
        <v>60</v>
      </c>
      <c r="AS1070" t="s">
        <v>60</v>
      </c>
      <c r="AT1070">
        <v>2.1484375E-2</v>
      </c>
      <c r="AU1070">
        <v>2.4553571874999999E-2</v>
      </c>
      <c r="AV1070">
        <v>3.3248771874999999E-2</v>
      </c>
      <c r="AW1070">
        <v>3.7938590624999997E-2</v>
      </c>
      <c r="AX1070">
        <v>4.7306837499999997E-2</v>
      </c>
      <c r="AY1070">
        <v>5.50936E-2</v>
      </c>
      <c r="AZ1070">
        <v>3.3278536383928602E-2</v>
      </c>
      <c r="BA1070">
        <v>6.6830357142857099E-3</v>
      </c>
      <c r="BB1070" t="s">
        <v>2135</v>
      </c>
      <c r="BC1070" s="1" t="s">
        <v>2136</v>
      </c>
      <c r="BD1070" t="s">
        <v>2137</v>
      </c>
      <c r="BE1070" t="s">
        <v>106</v>
      </c>
      <c r="BF1070">
        <v>43.016666409999999</v>
      </c>
      <c r="BG1070">
        <v>-87.933334349999996</v>
      </c>
      <c r="BH1070" t="s">
        <v>107</v>
      </c>
      <c r="BI1070" t="s">
        <v>60</v>
      </c>
      <c r="BJ1070">
        <v>8</v>
      </c>
    </row>
    <row r="1071" spans="1:62" x14ac:dyDescent="0.3">
      <c r="A1071" s="1" t="s">
        <v>2134</v>
      </c>
      <c r="B1071" s="1" t="s">
        <v>177</v>
      </c>
      <c r="C1071" t="s">
        <v>2124</v>
      </c>
      <c r="D1071">
        <v>2011</v>
      </c>
      <c r="E1071" t="s">
        <v>178</v>
      </c>
      <c r="F1071" t="s">
        <v>59</v>
      </c>
      <c r="G1071">
        <v>0.99369746000000003</v>
      </c>
      <c r="H1071">
        <v>1.0986020000000001</v>
      </c>
      <c r="I1071">
        <v>1.3030409999999999</v>
      </c>
      <c r="J1071">
        <v>1.4228130000000001</v>
      </c>
      <c r="K1071">
        <v>1.6194052000000001</v>
      </c>
      <c r="L1071">
        <v>1.7449600000000001</v>
      </c>
      <c r="M1071">
        <v>7</v>
      </c>
      <c r="N1071" t="s">
        <v>3698</v>
      </c>
      <c r="O1071">
        <v>1.0901235515669931</v>
      </c>
      <c r="P1071">
        <v>1.2355156699300001E-4</v>
      </c>
      <c r="Q1071" s="3">
        <v>1.2637339999999999</v>
      </c>
      <c r="R1071">
        <v>0.115419885191739</v>
      </c>
      <c r="S1071" s="5">
        <v>0.2065041</v>
      </c>
      <c r="T1071">
        <v>29</v>
      </c>
      <c r="U1071">
        <v>1</v>
      </c>
      <c r="V1071">
        <v>1</v>
      </c>
      <c r="W1071">
        <v>7</v>
      </c>
      <c r="X1071">
        <v>7</v>
      </c>
      <c r="Y1071">
        <v>8</v>
      </c>
      <c r="Z1071">
        <v>7</v>
      </c>
      <c r="AA1071">
        <v>1</v>
      </c>
      <c r="AB1071">
        <v>3.4482758620689702</v>
      </c>
      <c r="AC1071" t="s">
        <v>60</v>
      </c>
      <c r="AD1071" t="s">
        <v>60</v>
      </c>
      <c r="AE1071" t="s">
        <v>179</v>
      </c>
      <c r="AF1071" t="s">
        <v>84</v>
      </c>
      <c r="AI1071">
        <v>1</v>
      </c>
      <c r="AJ1071" t="s">
        <v>60</v>
      </c>
      <c r="AK1071">
        <v>0.09</v>
      </c>
      <c r="AL1071" t="s">
        <v>60</v>
      </c>
      <c r="AM1071" t="s">
        <v>60</v>
      </c>
      <c r="AN1071" t="s">
        <v>60</v>
      </c>
      <c r="AO1071" t="s">
        <v>60</v>
      </c>
      <c r="AP1071" t="s">
        <v>60</v>
      </c>
      <c r="AQ1071" t="s">
        <v>60</v>
      </c>
      <c r="AR1071" t="s">
        <v>60</v>
      </c>
      <c r="AS1071" t="s">
        <v>60</v>
      </c>
      <c r="AT1071">
        <v>1.1041082888888901E-2</v>
      </c>
      <c r="AU1071">
        <v>1.22066888888889E-2</v>
      </c>
      <c r="AV1071">
        <v>1.44782333333333E-2</v>
      </c>
      <c r="AW1071">
        <v>1.5809033333333299E-2</v>
      </c>
      <c r="AX1071">
        <v>1.79933911111111E-2</v>
      </c>
      <c r="AY1071">
        <v>1.9388444444444399E-2</v>
      </c>
      <c r="AZ1071">
        <v>1.40414888888889E-2</v>
      </c>
      <c r="BA1071">
        <v>2.2944900000000002E-3</v>
      </c>
      <c r="BB1071" t="s">
        <v>2135</v>
      </c>
      <c r="BC1071" s="1" t="s">
        <v>2136</v>
      </c>
      <c r="BD1071" t="s">
        <v>2137</v>
      </c>
      <c r="BE1071" t="s">
        <v>106</v>
      </c>
      <c r="BF1071">
        <v>43.016666409999999</v>
      </c>
      <c r="BG1071">
        <v>-87.933334349999996</v>
      </c>
      <c r="BH1071" t="s">
        <v>107</v>
      </c>
      <c r="BI1071" t="s">
        <v>60</v>
      </c>
      <c r="BJ1071">
        <v>90</v>
      </c>
    </row>
    <row r="1072" spans="1:62" x14ac:dyDescent="0.3">
      <c r="A1072" s="1" t="s">
        <v>2138</v>
      </c>
      <c r="B1072" s="1" t="s">
        <v>171</v>
      </c>
      <c r="C1072" t="s">
        <v>2124</v>
      </c>
      <c r="D1072">
        <v>2011</v>
      </c>
      <c r="E1072" t="s">
        <v>172</v>
      </c>
      <c r="F1072" t="s">
        <v>59</v>
      </c>
      <c r="G1072">
        <v>0.20561109999999999</v>
      </c>
      <c r="H1072">
        <v>0.38772380000000001</v>
      </c>
      <c r="I1072">
        <v>0.49346669999999998</v>
      </c>
      <c r="J1072">
        <v>0.58746030000000005</v>
      </c>
      <c r="K1072">
        <v>0.82244450000000002</v>
      </c>
      <c r="L1072">
        <v>2.5848260000000001</v>
      </c>
      <c r="M1072">
        <v>6</v>
      </c>
      <c r="N1072" t="s">
        <v>3700</v>
      </c>
      <c r="O1072">
        <v>1.2762390162228219</v>
      </c>
      <c r="P1072">
        <v>1.1624683369226769</v>
      </c>
      <c r="Q1072" s="3">
        <v>0.545760292622951</v>
      </c>
      <c r="R1072">
        <v>0.153555073658765</v>
      </c>
      <c r="S1072" s="5">
        <v>0.17623810000000001</v>
      </c>
      <c r="T1072">
        <v>61</v>
      </c>
      <c r="U1072">
        <v>2</v>
      </c>
      <c r="V1072">
        <v>2</v>
      </c>
      <c r="W1072">
        <v>15</v>
      </c>
      <c r="X1072">
        <v>15</v>
      </c>
      <c r="Y1072">
        <v>16</v>
      </c>
      <c r="Z1072">
        <v>15</v>
      </c>
      <c r="AA1072">
        <v>1</v>
      </c>
      <c r="AB1072">
        <v>3.27868852459016</v>
      </c>
      <c r="AC1072" t="s">
        <v>60</v>
      </c>
      <c r="AD1072" t="s">
        <v>60</v>
      </c>
      <c r="AE1072" t="s">
        <v>172</v>
      </c>
      <c r="AF1072" t="s">
        <v>84</v>
      </c>
      <c r="AG1072" t="s">
        <v>62</v>
      </c>
      <c r="AI1072">
        <v>1</v>
      </c>
      <c r="AJ1072" t="s">
        <v>60</v>
      </c>
      <c r="AK1072">
        <v>0.7</v>
      </c>
      <c r="AL1072" t="s">
        <v>60</v>
      </c>
      <c r="AM1072" t="s">
        <v>60</v>
      </c>
      <c r="AN1072" t="s">
        <v>60</v>
      </c>
      <c r="AO1072" t="s">
        <v>60</v>
      </c>
      <c r="AP1072" t="s">
        <v>60</v>
      </c>
      <c r="AQ1072" t="s">
        <v>60</v>
      </c>
      <c r="AR1072" t="s">
        <v>60</v>
      </c>
      <c r="AS1072" t="s">
        <v>60</v>
      </c>
      <c r="AT1072">
        <v>2.9373014285714302E-4</v>
      </c>
      <c r="AU1072">
        <v>5.5389114285714304E-4</v>
      </c>
      <c r="AV1072">
        <v>7.0495242857142901E-4</v>
      </c>
      <c r="AW1072">
        <v>8.3922900000000004E-4</v>
      </c>
      <c r="AX1072">
        <v>1.1749207142857101E-3</v>
      </c>
      <c r="AY1072">
        <v>3.6926085714285698E-3</v>
      </c>
      <c r="AZ1072">
        <v>7.7965756088992999E-4</v>
      </c>
      <c r="BA1072">
        <v>2.51768714285714E-4</v>
      </c>
      <c r="BB1072" t="s">
        <v>2135</v>
      </c>
      <c r="BC1072" s="1" t="s">
        <v>2139</v>
      </c>
      <c r="BD1072" t="s">
        <v>2135</v>
      </c>
      <c r="BE1072" t="s">
        <v>106</v>
      </c>
      <c r="BF1072">
        <v>43.060974119999997</v>
      </c>
      <c r="BG1072">
        <v>-87.913505549999996</v>
      </c>
      <c r="BH1072" t="s">
        <v>107</v>
      </c>
      <c r="BI1072" t="s">
        <v>60</v>
      </c>
      <c r="BJ1072">
        <v>700</v>
      </c>
    </row>
    <row r="1073" spans="1:62" x14ac:dyDescent="0.3">
      <c r="A1073" s="1" t="s">
        <v>2138</v>
      </c>
      <c r="B1073" s="1" t="s">
        <v>261</v>
      </c>
      <c r="C1073" t="s">
        <v>2124</v>
      </c>
      <c r="D1073">
        <v>2011</v>
      </c>
      <c r="E1073" t="s">
        <v>262</v>
      </c>
      <c r="F1073" t="s">
        <v>59</v>
      </c>
      <c r="G1073">
        <v>0</v>
      </c>
      <c r="H1073">
        <v>0</v>
      </c>
      <c r="I1073">
        <v>0.20207159999999999</v>
      </c>
      <c r="J1073">
        <v>0.2377312</v>
      </c>
      <c r="K1073">
        <v>0.3744267</v>
      </c>
      <c r="L1073">
        <v>1.3669549999999999</v>
      </c>
      <c r="M1073">
        <v>6</v>
      </c>
      <c r="N1073" t="s">
        <v>3701</v>
      </c>
      <c r="O1073">
        <v>0.32036935216714801</v>
      </c>
      <c r="P1073">
        <v>0.304369352167148</v>
      </c>
      <c r="Q1073" s="3">
        <v>0.184923742622951</v>
      </c>
      <c r="R1073">
        <v>5.72383395184351E-2</v>
      </c>
      <c r="S1073" s="5">
        <v>0.1782984</v>
      </c>
      <c r="T1073">
        <v>61</v>
      </c>
      <c r="U1073">
        <v>25</v>
      </c>
      <c r="V1073">
        <v>25</v>
      </c>
      <c r="W1073">
        <v>15</v>
      </c>
      <c r="X1073">
        <v>15</v>
      </c>
      <c r="Y1073">
        <v>16</v>
      </c>
      <c r="Z1073">
        <v>15</v>
      </c>
      <c r="AA1073">
        <v>1</v>
      </c>
      <c r="AB1073">
        <v>40.983606557377101</v>
      </c>
      <c r="AC1073" t="s">
        <v>60</v>
      </c>
      <c r="AD1073" t="s">
        <v>60</v>
      </c>
      <c r="AE1073" t="s">
        <v>263</v>
      </c>
      <c r="AF1073" t="s">
        <v>68</v>
      </c>
      <c r="AI1073">
        <v>1</v>
      </c>
      <c r="AJ1073" s="2">
        <v>2.5000000000000002E-6</v>
      </c>
      <c r="AK1073">
        <v>1</v>
      </c>
      <c r="AL1073">
        <v>0</v>
      </c>
      <c r="AM1073">
        <v>0</v>
      </c>
      <c r="AN1073">
        <v>0.50517900000000004</v>
      </c>
      <c r="AO1073">
        <v>0.59432799999999997</v>
      </c>
      <c r="AP1073">
        <v>0.93606674999999995</v>
      </c>
      <c r="AQ1073">
        <v>3.4173874999999998</v>
      </c>
      <c r="AR1073">
        <v>0.46230935655737698</v>
      </c>
      <c r="AS1073">
        <v>0.44574599999999998</v>
      </c>
      <c r="AT1073">
        <v>0</v>
      </c>
      <c r="AU1073">
        <v>0</v>
      </c>
      <c r="AV1073">
        <v>2.020716E-4</v>
      </c>
      <c r="AW1073">
        <v>2.3773119999999999E-4</v>
      </c>
      <c r="AX1073">
        <v>3.7442669999999999E-4</v>
      </c>
      <c r="AY1073">
        <v>1.366955E-3</v>
      </c>
      <c r="AZ1073">
        <v>1.8492374262295101E-4</v>
      </c>
      <c r="BA1073">
        <v>1.7829839999999999E-4</v>
      </c>
      <c r="BB1073" t="s">
        <v>2135</v>
      </c>
      <c r="BC1073" s="1" t="s">
        <v>2139</v>
      </c>
      <c r="BD1073" t="s">
        <v>2135</v>
      </c>
      <c r="BE1073" t="s">
        <v>106</v>
      </c>
      <c r="BF1073">
        <v>43.060974119999997</v>
      </c>
      <c r="BG1073">
        <v>-87.913505549999996</v>
      </c>
      <c r="BH1073" t="s">
        <v>107</v>
      </c>
      <c r="BI1073">
        <v>0.4</v>
      </c>
      <c r="BJ1073">
        <v>1000</v>
      </c>
    </row>
  </sheetData>
  <autoFilter ref="A1:BJ107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K1147"/>
  <sheetViews>
    <sheetView topLeftCell="Q1" workbookViewId="0">
      <selection activeCell="AB1" sqref="AB1:AD1"/>
    </sheetView>
  </sheetViews>
  <sheetFormatPr defaultRowHeight="14.4" x14ac:dyDescent="0.3"/>
  <cols>
    <col min="5" max="5" width="27.6640625" customWidth="1"/>
  </cols>
  <sheetData>
    <row r="1" spans="1:63" x14ac:dyDescent="0.3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3711</v>
      </c>
      <c r="H1" t="s">
        <v>3712</v>
      </c>
      <c r="I1" t="s">
        <v>3713</v>
      </c>
      <c r="J1" t="s">
        <v>3710</v>
      </c>
      <c r="K1" t="s">
        <v>3709</v>
      </c>
      <c r="L1" t="s">
        <v>3708</v>
      </c>
      <c r="M1" t="s">
        <v>12</v>
      </c>
      <c r="N1" t="s">
        <v>2553</v>
      </c>
      <c r="O1" t="s">
        <v>3707</v>
      </c>
      <c r="P1" t="s">
        <v>3706</v>
      </c>
      <c r="Q1" s="3" t="s">
        <v>2171</v>
      </c>
      <c r="R1" t="s">
        <v>3714</v>
      </c>
      <c r="S1" s="5" t="s">
        <v>3715</v>
      </c>
      <c r="T1" t="s">
        <v>3717</v>
      </c>
      <c r="U1" t="s">
        <v>3716</v>
      </c>
      <c r="V1" t="s">
        <v>3718</v>
      </c>
      <c r="W1" t="s">
        <v>18</v>
      </c>
      <c r="X1" t="s">
        <v>19</v>
      </c>
      <c r="Y1" t="s">
        <v>20</v>
      </c>
      <c r="Z1" t="s">
        <v>21</v>
      </c>
      <c r="AA1" t="s">
        <v>3719</v>
      </c>
      <c r="AB1" t="s">
        <v>3720</v>
      </c>
      <c r="AC1" t="s">
        <v>3721</v>
      </c>
      <c r="AD1" t="s">
        <v>3722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s="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  <c r="BK1" t="s">
        <v>3703</v>
      </c>
    </row>
    <row r="2" spans="1:63" x14ac:dyDescent="0.3">
      <c r="A2" s="1" t="s">
        <v>152</v>
      </c>
      <c r="B2" s="1" t="s">
        <v>90</v>
      </c>
      <c r="C2" t="s">
        <v>58</v>
      </c>
      <c r="D2">
        <v>2011</v>
      </c>
      <c r="E2" t="s">
        <v>91</v>
      </c>
      <c r="F2" t="s">
        <v>59</v>
      </c>
      <c r="G2" s="2">
        <v>1E-4</v>
      </c>
      <c r="H2" s="2">
        <v>2.0000000000000001E-4</v>
      </c>
      <c r="I2" s="2">
        <v>5.0000000000000001E-4</v>
      </c>
      <c r="J2" s="2">
        <v>6.9999999999999999E-4</v>
      </c>
      <c r="K2" s="2">
        <v>8.9999999999999998E-4</v>
      </c>
      <c r="L2">
        <v>1.8E-3</v>
      </c>
      <c r="M2">
        <v>3</v>
      </c>
      <c r="N2" t="s">
        <v>2556</v>
      </c>
      <c r="O2">
        <v>2.0504617590200001E-4</v>
      </c>
      <c r="P2">
        <v>5.0461759020000001E-6</v>
      </c>
      <c r="Q2" s="3">
        <v>4.9368421052631598E-4</v>
      </c>
      <c r="R2" s="2">
        <v>1.0485330347144501E-7</v>
      </c>
      <c r="S2" s="5">
        <v>2.1368421052631601E-4</v>
      </c>
      <c r="T2">
        <v>95</v>
      </c>
      <c r="U2">
        <v>15</v>
      </c>
      <c r="V2">
        <v>3</v>
      </c>
      <c r="W2">
        <v>25</v>
      </c>
      <c r="X2">
        <v>24</v>
      </c>
      <c r="Y2">
        <v>27</v>
      </c>
      <c r="Z2">
        <v>19</v>
      </c>
      <c r="AA2">
        <v>1</v>
      </c>
      <c r="AB2">
        <v>15.789473684210501</v>
      </c>
      <c r="AC2" t="s">
        <v>60</v>
      </c>
      <c r="AD2" t="s">
        <v>60</v>
      </c>
      <c r="AE2" t="s">
        <v>92</v>
      </c>
      <c r="AF2" t="s">
        <v>84</v>
      </c>
      <c r="AG2" t="s">
        <v>93</v>
      </c>
      <c r="AH2" t="s">
        <v>94</v>
      </c>
      <c r="AI2">
        <v>1</v>
      </c>
      <c r="AJ2" t="s">
        <v>60</v>
      </c>
      <c r="AK2">
        <v>0.02</v>
      </c>
      <c r="AL2" t="s">
        <v>60</v>
      </c>
      <c r="AM2" t="s">
        <v>60</v>
      </c>
      <c r="AN2" t="s">
        <v>60</v>
      </c>
      <c r="AO2" t="s">
        <v>60</v>
      </c>
      <c r="AP2" t="s">
        <v>60</v>
      </c>
      <c r="AQ2" t="s">
        <v>60</v>
      </c>
      <c r="AR2" t="s">
        <v>60</v>
      </c>
      <c r="AS2" t="s">
        <v>60</v>
      </c>
      <c r="AT2" s="2">
        <v>5.0000000000000004E-6</v>
      </c>
      <c r="AU2" s="2">
        <v>1.0000000000000001E-5</v>
      </c>
      <c r="AV2" s="2">
        <v>2.5000000000000001E-5</v>
      </c>
      <c r="AW2" s="2">
        <v>3.4999999999999997E-5</v>
      </c>
      <c r="AX2" s="2">
        <v>4.5000000000000003E-5</v>
      </c>
      <c r="AY2" s="2">
        <v>9.0000000000000006E-5</v>
      </c>
      <c r="AZ2" s="2">
        <v>2.4684210526315801E-5</v>
      </c>
      <c r="BA2" s="2">
        <v>1.06842105263158E-5</v>
      </c>
      <c r="BB2" t="s">
        <v>153</v>
      </c>
      <c r="BC2" s="1" t="s">
        <v>154</v>
      </c>
      <c r="BD2" t="s">
        <v>155</v>
      </c>
      <c r="BE2" t="s">
        <v>96</v>
      </c>
      <c r="BF2">
        <v>34.342903139999997</v>
      </c>
      <c r="BG2">
        <v>-87.339729309999996</v>
      </c>
      <c r="BH2" t="s">
        <v>64</v>
      </c>
      <c r="BI2" t="s">
        <v>60</v>
      </c>
      <c r="BJ2">
        <v>20</v>
      </c>
    </row>
    <row r="3" spans="1:63" x14ac:dyDescent="0.3">
      <c r="A3" s="1" t="s">
        <v>156</v>
      </c>
      <c r="B3" s="1" t="s">
        <v>90</v>
      </c>
      <c r="C3" t="s">
        <v>58</v>
      </c>
      <c r="D3">
        <v>2011</v>
      </c>
      <c r="E3" t="s">
        <v>91</v>
      </c>
      <c r="F3" t="s">
        <v>59</v>
      </c>
      <c r="G3">
        <v>1.2799999999999999E-4</v>
      </c>
      <c r="H3">
        <v>2.5500000000000002E-4</v>
      </c>
      <c r="I3">
        <v>4.8999999999999998E-4</v>
      </c>
      <c r="J3">
        <v>6.4000000000000005E-4</v>
      </c>
      <c r="K3">
        <v>9.2800000000000001E-4</v>
      </c>
      <c r="L3">
        <v>1.81E-3</v>
      </c>
      <c r="M3">
        <v>3</v>
      </c>
      <c r="N3" t="s">
        <v>2557</v>
      </c>
      <c r="O3">
        <v>2.0504617590200001E-4</v>
      </c>
      <c r="P3">
        <v>5.0461759020000001E-6</v>
      </c>
      <c r="Q3" s="3">
        <v>5.00315789473684E-4</v>
      </c>
      <c r="R3" s="2">
        <v>1.02983941769317E-7</v>
      </c>
      <c r="S3" s="5">
        <v>2.24E-4</v>
      </c>
      <c r="T3">
        <v>95</v>
      </c>
      <c r="U3">
        <v>19</v>
      </c>
      <c r="V3">
        <v>2</v>
      </c>
      <c r="W3">
        <v>25</v>
      </c>
      <c r="X3">
        <v>24</v>
      </c>
      <c r="Y3">
        <v>27</v>
      </c>
      <c r="Z3">
        <v>19</v>
      </c>
      <c r="AA3">
        <v>1</v>
      </c>
      <c r="AB3">
        <v>20</v>
      </c>
      <c r="AC3" t="s">
        <v>60</v>
      </c>
      <c r="AD3" t="s">
        <v>60</v>
      </c>
      <c r="AE3" t="s">
        <v>92</v>
      </c>
      <c r="AF3" t="s">
        <v>84</v>
      </c>
      <c r="AG3" t="s">
        <v>93</v>
      </c>
      <c r="AH3" t="s">
        <v>94</v>
      </c>
      <c r="AI3">
        <v>1</v>
      </c>
      <c r="AJ3" t="s">
        <v>60</v>
      </c>
      <c r="AK3">
        <v>0.02</v>
      </c>
      <c r="AL3" t="s">
        <v>60</v>
      </c>
      <c r="AM3" t="s">
        <v>60</v>
      </c>
      <c r="AN3" t="s">
        <v>60</v>
      </c>
      <c r="AO3" t="s">
        <v>60</v>
      </c>
      <c r="AP3" t="s">
        <v>60</v>
      </c>
      <c r="AQ3" t="s">
        <v>60</v>
      </c>
      <c r="AR3" t="s">
        <v>60</v>
      </c>
      <c r="AS3" t="s">
        <v>60</v>
      </c>
      <c r="AT3" s="2">
        <v>6.3999999999999997E-6</v>
      </c>
      <c r="AU3" s="2">
        <v>1.275E-5</v>
      </c>
      <c r="AV3" s="2">
        <v>2.4499999999999999E-5</v>
      </c>
      <c r="AW3" s="2">
        <v>3.1999999999999999E-5</v>
      </c>
      <c r="AX3" s="2">
        <v>4.6400000000000003E-5</v>
      </c>
      <c r="AY3" s="2">
        <v>9.0500000000000004E-5</v>
      </c>
      <c r="AZ3" s="2">
        <v>2.5015789473684201E-5</v>
      </c>
      <c r="BA3" s="2">
        <v>1.1199999999999999E-5</v>
      </c>
      <c r="BB3" t="s">
        <v>153</v>
      </c>
      <c r="BC3" s="1" t="s">
        <v>154</v>
      </c>
      <c r="BD3" t="s">
        <v>110</v>
      </c>
      <c r="BE3" t="s">
        <v>96</v>
      </c>
      <c r="BF3">
        <v>34.343429569999998</v>
      </c>
      <c r="BG3">
        <v>-87.338806149999996</v>
      </c>
      <c r="BH3" t="s">
        <v>64</v>
      </c>
      <c r="BI3" t="s">
        <v>60</v>
      </c>
      <c r="BJ3">
        <v>20</v>
      </c>
    </row>
    <row r="4" spans="1:63" x14ac:dyDescent="0.3">
      <c r="A4" s="1" t="s">
        <v>282</v>
      </c>
      <c r="B4" s="1" t="s">
        <v>90</v>
      </c>
      <c r="C4" t="s">
        <v>279</v>
      </c>
      <c r="D4">
        <v>2011</v>
      </c>
      <c r="E4" t="s">
        <v>91</v>
      </c>
      <c r="F4" t="s">
        <v>59</v>
      </c>
      <c r="G4">
        <v>0</v>
      </c>
      <c r="H4" s="2">
        <v>1E-4</v>
      </c>
      <c r="I4" s="2">
        <v>2.0000000000000001E-4</v>
      </c>
      <c r="J4" s="2">
        <v>4.0000000000000002E-4</v>
      </c>
      <c r="K4" s="2">
        <v>5.9999999999999995E-4</v>
      </c>
      <c r="L4">
        <v>4.1000000000000003E-3</v>
      </c>
      <c r="M4">
        <v>3</v>
      </c>
      <c r="N4" t="s">
        <v>2558</v>
      </c>
      <c r="O4">
        <v>2.0000014946900001E-4</v>
      </c>
      <c r="P4">
        <v>1.4946899999999999E-10</v>
      </c>
      <c r="Q4" s="3">
        <v>3.1176470588235302E-4</v>
      </c>
      <c r="R4" s="2">
        <v>2.33589232303091E-7</v>
      </c>
      <c r="S4" s="5">
        <v>2.0588235294117599E-4</v>
      </c>
      <c r="T4">
        <v>119</v>
      </c>
      <c r="U4">
        <v>51</v>
      </c>
      <c r="V4">
        <v>28</v>
      </c>
      <c r="W4">
        <v>30</v>
      </c>
      <c r="X4">
        <v>30</v>
      </c>
      <c r="Y4">
        <v>29</v>
      </c>
      <c r="Z4">
        <v>30</v>
      </c>
      <c r="AA4">
        <v>1</v>
      </c>
      <c r="AB4">
        <v>42.857142857142897</v>
      </c>
      <c r="AC4" t="s">
        <v>60</v>
      </c>
      <c r="AD4" t="s">
        <v>60</v>
      </c>
      <c r="AE4" t="s">
        <v>92</v>
      </c>
      <c r="AF4" t="s">
        <v>84</v>
      </c>
      <c r="AG4" t="s">
        <v>93</v>
      </c>
      <c r="AH4" t="s">
        <v>94</v>
      </c>
      <c r="AI4">
        <v>1</v>
      </c>
      <c r="AJ4" t="s">
        <v>60</v>
      </c>
      <c r="AK4">
        <v>0.02</v>
      </c>
      <c r="AL4" t="s">
        <v>60</v>
      </c>
      <c r="AM4" t="s">
        <v>60</v>
      </c>
      <c r="AN4" t="s">
        <v>60</v>
      </c>
      <c r="AO4" t="s">
        <v>60</v>
      </c>
      <c r="AP4" t="s">
        <v>60</v>
      </c>
      <c r="AQ4" t="s">
        <v>60</v>
      </c>
      <c r="AR4" t="s">
        <v>60</v>
      </c>
      <c r="AS4" t="s">
        <v>60</v>
      </c>
      <c r="AT4">
        <v>0</v>
      </c>
      <c r="AU4" s="2">
        <v>5.0000000000000004E-6</v>
      </c>
      <c r="AV4" s="2">
        <v>1.0000000000000001E-5</v>
      </c>
      <c r="AW4" s="2">
        <v>2.0000000000000002E-5</v>
      </c>
      <c r="AX4" s="2">
        <v>3.0000000000000001E-5</v>
      </c>
      <c r="AY4">
        <v>2.05E-4</v>
      </c>
      <c r="AZ4" s="2">
        <v>1.5588235294117602E-5</v>
      </c>
      <c r="BA4" s="2">
        <v>1.0294117647058801E-5</v>
      </c>
      <c r="BB4" t="s">
        <v>283</v>
      </c>
      <c r="BC4" s="1" t="s">
        <v>284</v>
      </c>
      <c r="BD4" t="s">
        <v>285</v>
      </c>
      <c r="BE4" t="s">
        <v>106</v>
      </c>
      <c r="BF4">
        <v>31.349199299999999</v>
      </c>
      <c r="BG4">
        <v>-109.5396805</v>
      </c>
      <c r="BH4" t="s">
        <v>109</v>
      </c>
      <c r="BI4" t="s">
        <v>60</v>
      </c>
      <c r="BJ4">
        <v>20</v>
      </c>
    </row>
    <row r="5" spans="1:63" x14ac:dyDescent="0.3">
      <c r="A5" s="1" t="s">
        <v>310</v>
      </c>
      <c r="B5" s="1" t="s">
        <v>196</v>
      </c>
      <c r="C5" t="s">
        <v>279</v>
      </c>
      <c r="D5">
        <v>2011</v>
      </c>
      <c r="E5" t="s">
        <v>197</v>
      </c>
      <c r="F5" t="s">
        <v>59</v>
      </c>
      <c r="G5">
        <v>0.15566869999999999</v>
      </c>
      <c r="H5">
        <v>0.17819964999999999</v>
      </c>
      <c r="I5">
        <v>0.2171168</v>
      </c>
      <c r="J5">
        <v>0.26013055000000002</v>
      </c>
      <c r="K5">
        <v>0.33182010000000001</v>
      </c>
      <c r="L5">
        <v>0.43013709999999999</v>
      </c>
      <c r="M5">
        <v>7</v>
      </c>
      <c r="N5" t="s">
        <v>2559</v>
      </c>
      <c r="O5">
        <v>0.21336305433887498</v>
      </c>
      <c r="P5">
        <v>0.20876964806224199</v>
      </c>
      <c r="Q5" s="3">
        <v>0.23165295483871001</v>
      </c>
      <c r="R5">
        <v>6.45964475871389E-3</v>
      </c>
      <c r="S5" s="5">
        <v>9.0123969999999998E-2</v>
      </c>
      <c r="T5">
        <v>31</v>
      </c>
      <c r="U5">
        <v>0</v>
      </c>
      <c r="V5">
        <v>0</v>
      </c>
      <c r="W5">
        <v>8</v>
      </c>
      <c r="X5">
        <v>6</v>
      </c>
      <c r="Y5">
        <v>8</v>
      </c>
      <c r="Z5">
        <v>9</v>
      </c>
      <c r="AA5">
        <v>1</v>
      </c>
      <c r="AB5">
        <v>0</v>
      </c>
      <c r="AC5" t="s">
        <v>60</v>
      </c>
      <c r="AD5" t="s">
        <v>60</v>
      </c>
      <c r="AE5" t="s">
        <v>198</v>
      </c>
      <c r="AF5" t="s">
        <v>68</v>
      </c>
      <c r="AI5">
        <v>1</v>
      </c>
      <c r="AJ5" t="s">
        <v>60</v>
      </c>
      <c r="AK5">
        <v>3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 s="2">
        <v>5.1889566666666699E-5</v>
      </c>
      <c r="AU5" s="2">
        <v>5.9399883333333303E-5</v>
      </c>
      <c r="AV5" s="2">
        <v>7.2372266666666699E-5</v>
      </c>
      <c r="AW5" s="2">
        <v>8.6710183333333298E-5</v>
      </c>
      <c r="AX5">
        <v>1.106067E-4</v>
      </c>
      <c r="AY5">
        <v>1.4337903333333301E-4</v>
      </c>
      <c r="AZ5" s="2">
        <v>7.7217651612903205E-5</v>
      </c>
      <c r="BA5" s="2">
        <v>3.0041323333333299E-5</v>
      </c>
      <c r="BB5" t="s">
        <v>308</v>
      </c>
      <c r="BC5" s="1" t="s">
        <v>311</v>
      </c>
      <c r="BD5" t="s">
        <v>312</v>
      </c>
      <c r="BE5" t="s">
        <v>106</v>
      </c>
      <c r="BF5">
        <v>33.40316</v>
      </c>
      <c r="BG5">
        <v>-112.07532999999999</v>
      </c>
      <c r="BH5" t="s">
        <v>109</v>
      </c>
      <c r="BI5" t="s">
        <v>60</v>
      </c>
      <c r="BJ5">
        <v>3000</v>
      </c>
    </row>
    <row r="6" spans="1:63" x14ac:dyDescent="0.3">
      <c r="A6" s="1" t="s">
        <v>310</v>
      </c>
      <c r="B6" s="1" t="s">
        <v>199</v>
      </c>
      <c r="C6" t="s">
        <v>279</v>
      </c>
      <c r="D6">
        <v>2011</v>
      </c>
      <c r="E6" t="s">
        <v>200</v>
      </c>
      <c r="F6" t="s">
        <v>59</v>
      </c>
      <c r="G6">
        <v>0.19307869999999999</v>
      </c>
      <c r="H6">
        <v>0.22581809999999999</v>
      </c>
      <c r="I6">
        <v>0.27198909999999998</v>
      </c>
      <c r="J6">
        <v>0.3240364</v>
      </c>
      <c r="K6">
        <v>0.44659939999999998</v>
      </c>
      <c r="L6">
        <v>0.51543609999999995</v>
      </c>
      <c r="M6">
        <v>7</v>
      </c>
      <c r="N6" t="s">
        <v>2560</v>
      </c>
      <c r="O6">
        <v>0.17001970383259701</v>
      </c>
      <c r="P6">
        <v>1.9703832596999999E-5</v>
      </c>
      <c r="Q6" s="3">
        <v>0.29641503225806498</v>
      </c>
      <c r="R6">
        <v>9.3604525073515896E-3</v>
      </c>
      <c r="S6" s="5">
        <v>4.0294679999999999E-2</v>
      </c>
      <c r="T6">
        <v>31</v>
      </c>
      <c r="U6">
        <v>0</v>
      </c>
      <c r="V6">
        <v>0</v>
      </c>
      <c r="W6">
        <v>8</v>
      </c>
      <c r="X6">
        <v>6</v>
      </c>
      <c r="Y6">
        <v>8</v>
      </c>
      <c r="Z6">
        <v>9</v>
      </c>
      <c r="AA6">
        <v>1</v>
      </c>
      <c r="AB6">
        <v>0</v>
      </c>
      <c r="AC6" t="s">
        <v>60</v>
      </c>
      <c r="AD6" t="s">
        <v>60</v>
      </c>
      <c r="AE6" t="s">
        <v>200</v>
      </c>
      <c r="AF6" t="s">
        <v>201</v>
      </c>
      <c r="AI6">
        <v>1</v>
      </c>
      <c r="AJ6" t="s">
        <v>60</v>
      </c>
      <c r="AK6">
        <v>0.06</v>
      </c>
      <c r="AL6" t="s">
        <v>60</v>
      </c>
      <c r="AM6" t="s">
        <v>60</v>
      </c>
      <c r="AN6" t="s">
        <v>60</v>
      </c>
      <c r="AO6" t="s">
        <v>60</v>
      </c>
      <c r="AP6" t="s">
        <v>60</v>
      </c>
      <c r="AQ6" t="s">
        <v>60</v>
      </c>
      <c r="AR6" t="s">
        <v>60</v>
      </c>
      <c r="AS6" t="s">
        <v>60</v>
      </c>
      <c r="AT6">
        <v>3.2179783333333299E-3</v>
      </c>
      <c r="AU6">
        <v>3.763635E-3</v>
      </c>
      <c r="AV6">
        <v>4.5331516666666698E-3</v>
      </c>
      <c r="AW6">
        <v>5.4006066666666703E-3</v>
      </c>
      <c r="AX6">
        <v>7.4433233333333296E-3</v>
      </c>
      <c r="AY6">
        <v>8.5906016666666696E-3</v>
      </c>
      <c r="AZ6">
        <v>4.9402505376344103E-3</v>
      </c>
      <c r="BA6">
        <v>6.7157800000000004E-4</v>
      </c>
      <c r="BB6" t="s">
        <v>308</v>
      </c>
      <c r="BC6" s="1" t="s">
        <v>311</v>
      </c>
      <c r="BD6" t="s">
        <v>312</v>
      </c>
      <c r="BE6" t="s">
        <v>106</v>
      </c>
      <c r="BF6">
        <v>33.40316</v>
      </c>
      <c r="BG6">
        <v>-112.07532999999999</v>
      </c>
      <c r="BH6" t="s">
        <v>109</v>
      </c>
      <c r="BI6" t="s">
        <v>60</v>
      </c>
      <c r="BJ6">
        <v>60</v>
      </c>
    </row>
    <row r="7" spans="1:63" x14ac:dyDescent="0.3">
      <c r="A7" s="1" t="s">
        <v>310</v>
      </c>
      <c r="B7" s="1" t="s">
        <v>177</v>
      </c>
      <c r="C7" t="s">
        <v>279</v>
      </c>
      <c r="D7">
        <v>2011</v>
      </c>
      <c r="E7" t="s">
        <v>178</v>
      </c>
      <c r="F7" t="s">
        <v>59</v>
      </c>
      <c r="G7">
        <v>1.2121789999999999</v>
      </c>
      <c r="H7">
        <v>1.2638050000000001</v>
      </c>
      <c r="I7">
        <v>1.3505370000000001</v>
      </c>
      <c r="J7">
        <v>1.5136750000000001</v>
      </c>
      <c r="K7">
        <v>1.614862</v>
      </c>
      <c r="L7">
        <v>2.4986999999999999</v>
      </c>
      <c r="M7">
        <v>7</v>
      </c>
      <c r="N7" t="s">
        <v>2561</v>
      </c>
      <c r="O7">
        <v>1.090004228923535</v>
      </c>
      <c r="P7">
        <v>4.2289235349999998E-6</v>
      </c>
      <c r="Q7" s="3">
        <v>1.42001551612903</v>
      </c>
      <c r="R7">
        <v>6.9758297283258094E-2</v>
      </c>
      <c r="S7" s="5">
        <v>2.4780489999999999E-2</v>
      </c>
      <c r="T7">
        <v>31</v>
      </c>
      <c r="U7">
        <v>0</v>
      </c>
      <c r="V7">
        <v>0</v>
      </c>
      <c r="W7">
        <v>8</v>
      </c>
      <c r="X7">
        <v>6</v>
      </c>
      <c r="Y7">
        <v>8</v>
      </c>
      <c r="Z7">
        <v>9</v>
      </c>
      <c r="AA7">
        <v>1</v>
      </c>
      <c r="AB7">
        <v>0</v>
      </c>
      <c r="AC7" t="s">
        <v>60</v>
      </c>
      <c r="AD7" t="s">
        <v>60</v>
      </c>
      <c r="AE7" t="s">
        <v>179</v>
      </c>
      <c r="AF7" t="s">
        <v>84</v>
      </c>
      <c r="AI7">
        <v>1</v>
      </c>
      <c r="AJ7" t="s">
        <v>60</v>
      </c>
      <c r="AK7">
        <v>0.09</v>
      </c>
      <c r="AL7" t="s">
        <v>60</v>
      </c>
      <c r="AM7" t="s">
        <v>60</v>
      </c>
      <c r="AN7" t="s">
        <v>60</v>
      </c>
      <c r="AO7" t="s">
        <v>60</v>
      </c>
      <c r="AP7" t="s">
        <v>60</v>
      </c>
      <c r="AQ7" t="s">
        <v>60</v>
      </c>
      <c r="AR7" t="s">
        <v>60</v>
      </c>
      <c r="AS7" t="s">
        <v>60</v>
      </c>
      <c r="AT7">
        <v>1.3468655555555599E-2</v>
      </c>
      <c r="AU7">
        <v>1.4042277777777799E-2</v>
      </c>
      <c r="AV7">
        <v>1.50059666666667E-2</v>
      </c>
      <c r="AW7">
        <v>1.68186111111111E-2</v>
      </c>
      <c r="AX7">
        <v>1.7942911111111098E-2</v>
      </c>
      <c r="AY7">
        <v>2.77633333333333E-2</v>
      </c>
      <c r="AZ7">
        <v>1.5777950179211499E-2</v>
      </c>
      <c r="BA7">
        <v>2.7533877777777803E-4</v>
      </c>
      <c r="BB7" t="s">
        <v>308</v>
      </c>
      <c r="BC7" s="1" t="s">
        <v>311</v>
      </c>
      <c r="BD7" t="s">
        <v>312</v>
      </c>
      <c r="BE7" t="s">
        <v>106</v>
      </c>
      <c r="BF7">
        <v>33.40316</v>
      </c>
      <c r="BG7">
        <v>-112.07532999999999</v>
      </c>
      <c r="BH7" t="s">
        <v>109</v>
      </c>
      <c r="BI7" t="s">
        <v>60</v>
      </c>
      <c r="BJ7">
        <v>90</v>
      </c>
    </row>
    <row r="8" spans="1:63" x14ac:dyDescent="0.3">
      <c r="A8" s="1" t="s">
        <v>310</v>
      </c>
      <c r="B8" s="1" t="s">
        <v>209</v>
      </c>
      <c r="C8" t="s">
        <v>279</v>
      </c>
      <c r="D8">
        <v>2011</v>
      </c>
      <c r="E8" t="s">
        <v>210</v>
      </c>
      <c r="F8" t="s">
        <v>59</v>
      </c>
      <c r="G8">
        <v>0.53476049999999997</v>
      </c>
      <c r="H8">
        <v>0.57565385000000002</v>
      </c>
      <c r="I8">
        <v>0.61025609999999997</v>
      </c>
      <c r="J8">
        <v>0.65744075000000002</v>
      </c>
      <c r="K8">
        <v>0.88078190000000001</v>
      </c>
      <c r="L8">
        <v>1.0695209999999999</v>
      </c>
      <c r="M8">
        <v>7</v>
      </c>
      <c r="N8" t="s">
        <v>2562</v>
      </c>
      <c r="O8">
        <v>0.54700004259596402</v>
      </c>
      <c r="P8">
        <v>4.2595964000000001E-8</v>
      </c>
      <c r="Q8" s="3">
        <v>0.629738770967742</v>
      </c>
      <c r="R8">
        <v>3.2543982992979503E-2</v>
      </c>
      <c r="S8" s="5">
        <v>0.15099119999999999</v>
      </c>
      <c r="T8">
        <v>31</v>
      </c>
      <c r="U8">
        <v>1</v>
      </c>
      <c r="V8">
        <v>1</v>
      </c>
      <c r="W8">
        <v>8</v>
      </c>
      <c r="X8">
        <v>6</v>
      </c>
      <c r="Y8">
        <v>8</v>
      </c>
      <c r="Z8">
        <v>9</v>
      </c>
      <c r="AA8">
        <v>1</v>
      </c>
      <c r="AB8">
        <v>3.2258064516128999</v>
      </c>
      <c r="AC8" t="s">
        <v>60</v>
      </c>
      <c r="AD8" t="s">
        <v>60</v>
      </c>
      <c r="AE8" t="s">
        <v>211</v>
      </c>
      <c r="AF8" t="s">
        <v>93</v>
      </c>
      <c r="AI8">
        <v>1</v>
      </c>
      <c r="AJ8" s="2">
        <v>6.0000000000000002E-6</v>
      </c>
      <c r="AK8">
        <v>0.1</v>
      </c>
      <c r="AL8">
        <v>3.2085629999999998</v>
      </c>
      <c r="AM8">
        <v>3.4539230999999999</v>
      </c>
      <c r="AN8">
        <v>3.6615365999999998</v>
      </c>
      <c r="AO8">
        <v>3.9446444999999999</v>
      </c>
      <c r="AP8">
        <v>5.2846913999999998</v>
      </c>
      <c r="AQ8">
        <v>6.4171259999999997</v>
      </c>
      <c r="AR8">
        <v>3.7784326258064498</v>
      </c>
      <c r="AS8">
        <v>0.90594719999999995</v>
      </c>
      <c r="AT8">
        <v>5.3476050000000001E-3</v>
      </c>
      <c r="AU8">
        <v>5.7565385E-3</v>
      </c>
      <c r="AV8">
        <v>6.1025610000000003E-3</v>
      </c>
      <c r="AW8">
        <v>6.5744074999999997E-3</v>
      </c>
      <c r="AX8">
        <v>8.8078189999999997E-3</v>
      </c>
      <c r="AY8">
        <v>1.069521E-2</v>
      </c>
      <c r="AZ8">
        <v>6.2973877096774199E-3</v>
      </c>
      <c r="BA8">
        <v>1.509912E-3</v>
      </c>
      <c r="BB8" t="s">
        <v>308</v>
      </c>
      <c r="BC8" s="1" t="s">
        <v>311</v>
      </c>
      <c r="BD8" t="s">
        <v>312</v>
      </c>
      <c r="BE8" t="s">
        <v>106</v>
      </c>
      <c r="BF8">
        <v>33.40316</v>
      </c>
      <c r="BG8">
        <v>-112.07532999999999</v>
      </c>
      <c r="BH8" t="s">
        <v>109</v>
      </c>
      <c r="BI8">
        <v>0.16666666666666699</v>
      </c>
      <c r="BJ8">
        <v>100</v>
      </c>
    </row>
    <row r="9" spans="1:63" x14ac:dyDescent="0.3">
      <c r="A9" s="1" t="s">
        <v>310</v>
      </c>
      <c r="B9" s="1" t="s">
        <v>229</v>
      </c>
      <c r="C9" t="s">
        <v>279</v>
      </c>
      <c r="D9">
        <v>2011</v>
      </c>
      <c r="E9" t="s">
        <v>230</v>
      </c>
      <c r="F9" t="s">
        <v>59</v>
      </c>
      <c r="G9">
        <v>0</v>
      </c>
      <c r="H9">
        <v>0</v>
      </c>
      <c r="I9">
        <v>3.4947409999999998E-2</v>
      </c>
      <c r="J9">
        <v>4.4655035000000003E-2</v>
      </c>
      <c r="K9">
        <v>5.4362649999999998E-2</v>
      </c>
      <c r="L9">
        <v>7.7660919999999994E-2</v>
      </c>
      <c r="M9">
        <v>7</v>
      </c>
      <c r="N9" t="s">
        <v>2563</v>
      </c>
      <c r="O9">
        <v>2.9399999999999999E-2</v>
      </c>
      <c r="P9">
        <v>0</v>
      </c>
      <c r="Q9" s="3">
        <v>2.5552949354838699E-2</v>
      </c>
      <c r="R9">
        <v>7.0944648121156004E-4</v>
      </c>
      <c r="S9" s="5">
        <v>3.4947409999999998E-2</v>
      </c>
      <c r="T9">
        <v>31</v>
      </c>
      <c r="U9">
        <v>15</v>
      </c>
      <c r="V9">
        <v>15</v>
      </c>
      <c r="W9">
        <v>8</v>
      </c>
      <c r="X9">
        <v>6</v>
      </c>
      <c r="Y9">
        <v>8</v>
      </c>
      <c r="Z9">
        <v>9</v>
      </c>
      <c r="AA9">
        <v>1</v>
      </c>
      <c r="AB9">
        <v>48.387096774193601</v>
      </c>
      <c r="AC9" t="s">
        <v>60</v>
      </c>
      <c r="AD9" t="s">
        <v>60</v>
      </c>
      <c r="AE9" t="s">
        <v>231</v>
      </c>
      <c r="AF9" t="s">
        <v>62</v>
      </c>
      <c r="AI9">
        <v>1</v>
      </c>
      <c r="AJ9" t="s">
        <v>60</v>
      </c>
      <c r="AK9">
        <v>5.0000000000000001E-3</v>
      </c>
      <c r="AL9" t="s">
        <v>60</v>
      </c>
      <c r="AM9" t="s">
        <v>60</v>
      </c>
      <c r="AN9" t="s">
        <v>60</v>
      </c>
      <c r="AO9" t="s">
        <v>60</v>
      </c>
      <c r="AP9" t="s">
        <v>60</v>
      </c>
      <c r="AQ9" t="s">
        <v>60</v>
      </c>
      <c r="AR9" t="s">
        <v>60</v>
      </c>
      <c r="AS9" t="s">
        <v>60</v>
      </c>
      <c r="AT9">
        <v>0</v>
      </c>
      <c r="AU9">
        <v>0</v>
      </c>
      <c r="AV9">
        <v>6.989482E-3</v>
      </c>
      <c r="AW9">
        <v>8.9310069999999995E-3</v>
      </c>
      <c r="AX9">
        <v>1.087253E-2</v>
      </c>
      <c r="AY9">
        <v>1.5532183999999999E-2</v>
      </c>
      <c r="AZ9">
        <v>5.1105898709677402E-3</v>
      </c>
      <c r="BA9">
        <v>6.989482E-3</v>
      </c>
      <c r="BB9" t="s">
        <v>308</v>
      </c>
      <c r="BC9" s="1" t="s">
        <v>311</v>
      </c>
      <c r="BD9" t="s">
        <v>312</v>
      </c>
      <c r="BE9" t="s">
        <v>106</v>
      </c>
      <c r="BF9">
        <v>33.40316</v>
      </c>
      <c r="BG9">
        <v>-112.07532999999999</v>
      </c>
      <c r="BH9" t="s">
        <v>109</v>
      </c>
      <c r="BI9" t="s">
        <v>60</v>
      </c>
      <c r="BJ9">
        <v>5</v>
      </c>
    </row>
    <row r="10" spans="1:63" x14ac:dyDescent="0.3">
      <c r="A10" s="1" t="s">
        <v>310</v>
      </c>
      <c r="B10" s="1" t="s">
        <v>261</v>
      </c>
      <c r="C10" t="s">
        <v>279</v>
      </c>
      <c r="D10">
        <v>2011</v>
      </c>
      <c r="E10" t="s">
        <v>262</v>
      </c>
      <c r="F10" t="s">
        <v>59</v>
      </c>
      <c r="G10">
        <v>0.3328238</v>
      </c>
      <c r="H10">
        <v>0.53251800000000005</v>
      </c>
      <c r="I10">
        <v>0.89862410000000004</v>
      </c>
      <c r="J10">
        <v>1.4977069999999999</v>
      </c>
      <c r="K10">
        <v>2.5674969999999999</v>
      </c>
      <c r="L10">
        <v>3.3425009999999999</v>
      </c>
      <c r="M10">
        <v>7</v>
      </c>
      <c r="N10" t="s">
        <v>2564</v>
      </c>
      <c r="O10">
        <v>0.32649656244348702</v>
      </c>
      <c r="P10">
        <v>0.310496562443487</v>
      </c>
      <c r="Q10" s="3">
        <v>1.1613554741935499</v>
      </c>
      <c r="R10">
        <v>0.73002120137870496</v>
      </c>
      <c r="S10" s="5">
        <v>8.0828629999999999E-2</v>
      </c>
      <c r="T10">
        <v>31</v>
      </c>
      <c r="U10">
        <v>0</v>
      </c>
      <c r="V10">
        <v>0</v>
      </c>
      <c r="W10">
        <v>8</v>
      </c>
      <c r="X10">
        <v>6</v>
      </c>
      <c r="Y10">
        <v>8</v>
      </c>
      <c r="Z10">
        <v>9</v>
      </c>
      <c r="AA10">
        <v>1</v>
      </c>
      <c r="AB10">
        <v>0</v>
      </c>
      <c r="AC10" t="s">
        <v>60</v>
      </c>
      <c r="AD10" t="s">
        <v>60</v>
      </c>
      <c r="AE10" t="s">
        <v>263</v>
      </c>
      <c r="AF10" t="s">
        <v>68</v>
      </c>
      <c r="AI10">
        <v>1</v>
      </c>
      <c r="AJ10" s="2">
        <v>2.5000000000000002E-6</v>
      </c>
      <c r="AK10">
        <v>1</v>
      </c>
      <c r="AL10">
        <v>0.83205949999999995</v>
      </c>
      <c r="AM10">
        <v>1.3312949999999999</v>
      </c>
      <c r="AN10">
        <v>2.2465602499999999</v>
      </c>
      <c r="AO10">
        <v>3.7442674999999999</v>
      </c>
      <c r="AP10">
        <v>6.4187424999999996</v>
      </c>
      <c r="AQ10">
        <v>8.3562525000000001</v>
      </c>
      <c r="AR10">
        <v>2.9033886854838702</v>
      </c>
      <c r="AS10">
        <v>0.202071575</v>
      </c>
      <c r="AT10">
        <v>3.328238E-4</v>
      </c>
      <c r="AU10">
        <v>5.3251800000000005E-4</v>
      </c>
      <c r="AV10">
        <v>8.9862410000000003E-4</v>
      </c>
      <c r="AW10">
        <v>1.497707E-3</v>
      </c>
      <c r="AX10">
        <v>2.5674970000000002E-3</v>
      </c>
      <c r="AY10">
        <v>3.3425009999999999E-3</v>
      </c>
      <c r="AZ10">
        <v>1.1613554741935501E-3</v>
      </c>
      <c r="BA10" s="2">
        <v>8.0828629999999996E-5</v>
      </c>
      <c r="BB10" t="s">
        <v>308</v>
      </c>
      <c r="BC10" s="1" t="s">
        <v>311</v>
      </c>
      <c r="BD10" t="s">
        <v>312</v>
      </c>
      <c r="BE10" t="s">
        <v>106</v>
      </c>
      <c r="BF10">
        <v>33.40316</v>
      </c>
      <c r="BG10">
        <v>-112.07532999999999</v>
      </c>
      <c r="BH10" t="s">
        <v>109</v>
      </c>
      <c r="BI10">
        <v>0.4</v>
      </c>
      <c r="BJ10">
        <v>1000</v>
      </c>
    </row>
    <row r="11" spans="1:63" x14ac:dyDescent="0.3">
      <c r="A11" s="1" t="s">
        <v>310</v>
      </c>
      <c r="B11" s="1" t="s">
        <v>266</v>
      </c>
      <c r="C11" t="s">
        <v>279</v>
      </c>
      <c r="D11">
        <v>2011</v>
      </c>
      <c r="E11" t="s">
        <v>267</v>
      </c>
      <c r="F11" t="s">
        <v>59</v>
      </c>
      <c r="G11">
        <v>0.11075309999999999</v>
      </c>
      <c r="H11">
        <v>0.16186990000000001</v>
      </c>
      <c r="I11">
        <v>0.2300257</v>
      </c>
      <c r="J11">
        <v>0.3343892</v>
      </c>
      <c r="K11">
        <v>0.48560979999999998</v>
      </c>
      <c r="L11">
        <v>0.72841469999999997</v>
      </c>
      <c r="M11">
        <v>7</v>
      </c>
      <c r="N11" t="s">
        <v>2565</v>
      </c>
      <c r="O11">
        <v>6.9935903371183994E-2</v>
      </c>
      <c r="P11">
        <v>6.9069744926304993E-2</v>
      </c>
      <c r="Q11" s="3">
        <v>0.262454639677419</v>
      </c>
      <c r="R11">
        <v>2.4420822628486001E-2</v>
      </c>
      <c r="S11" s="5">
        <v>9.3714169999999999E-2</v>
      </c>
      <c r="T11">
        <v>31</v>
      </c>
      <c r="U11">
        <v>3</v>
      </c>
      <c r="V11">
        <v>1</v>
      </c>
      <c r="W11">
        <v>8</v>
      </c>
      <c r="X11">
        <v>6</v>
      </c>
      <c r="Y11">
        <v>8</v>
      </c>
      <c r="Z11">
        <v>9</v>
      </c>
      <c r="AA11">
        <v>1</v>
      </c>
      <c r="AB11">
        <v>9.67741935483871</v>
      </c>
      <c r="AC11" t="s">
        <v>60</v>
      </c>
      <c r="AD11" t="s">
        <v>60</v>
      </c>
      <c r="AE11" t="s">
        <v>267</v>
      </c>
      <c r="AF11" t="s">
        <v>84</v>
      </c>
      <c r="AI11">
        <v>1</v>
      </c>
      <c r="AJ11" t="s">
        <v>60</v>
      </c>
      <c r="AK11">
        <v>1</v>
      </c>
      <c r="AL11" t="s">
        <v>60</v>
      </c>
      <c r="AM11" t="s">
        <v>60</v>
      </c>
      <c r="AN11" t="s">
        <v>60</v>
      </c>
      <c r="AO11" t="s">
        <v>60</v>
      </c>
      <c r="AP11" t="s">
        <v>60</v>
      </c>
      <c r="AQ11" t="s">
        <v>60</v>
      </c>
      <c r="AR11" t="s">
        <v>60</v>
      </c>
      <c r="AS11" t="s">
        <v>60</v>
      </c>
      <c r="AT11">
        <v>1.107531E-4</v>
      </c>
      <c r="AU11">
        <v>1.6186989999999999E-4</v>
      </c>
      <c r="AV11">
        <v>2.3002569999999999E-4</v>
      </c>
      <c r="AW11">
        <v>3.343892E-4</v>
      </c>
      <c r="AX11">
        <v>4.8560980000000002E-4</v>
      </c>
      <c r="AY11">
        <v>7.2841469999999995E-4</v>
      </c>
      <c r="AZ11">
        <v>2.6245463967741902E-4</v>
      </c>
      <c r="BA11" s="2">
        <v>9.3714170000000003E-5</v>
      </c>
      <c r="BB11" t="s">
        <v>308</v>
      </c>
      <c r="BC11" s="1" t="s">
        <v>311</v>
      </c>
      <c r="BD11" t="s">
        <v>312</v>
      </c>
      <c r="BE11" t="s">
        <v>106</v>
      </c>
      <c r="BF11">
        <v>33.40316</v>
      </c>
      <c r="BG11">
        <v>-112.07532999999999</v>
      </c>
      <c r="BH11" t="s">
        <v>109</v>
      </c>
      <c r="BI11" t="s">
        <v>60</v>
      </c>
      <c r="BJ11">
        <v>1000</v>
      </c>
    </row>
    <row r="12" spans="1:63" x14ac:dyDescent="0.3">
      <c r="A12" s="1" t="s">
        <v>319</v>
      </c>
      <c r="B12" s="1" t="s">
        <v>160</v>
      </c>
      <c r="C12" t="s">
        <v>279</v>
      </c>
      <c r="D12">
        <v>2011</v>
      </c>
      <c r="E12" t="s">
        <v>161</v>
      </c>
      <c r="F12" t="s">
        <v>59</v>
      </c>
      <c r="G12">
        <v>9.0297790000000003E-2</v>
      </c>
      <c r="H12">
        <v>0.121435</v>
      </c>
      <c r="I12">
        <v>0.1743681</v>
      </c>
      <c r="J12">
        <v>0.19616420000000001</v>
      </c>
      <c r="K12">
        <v>0.2428699</v>
      </c>
      <c r="L12">
        <v>3.207128</v>
      </c>
      <c r="M12">
        <v>6</v>
      </c>
      <c r="N12" t="s">
        <v>2566</v>
      </c>
      <c r="O12">
        <v>5.8027700137689995E-3</v>
      </c>
      <c r="P12">
        <v>3.4131716371600001E-4</v>
      </c>
      <c r="Q12" s="3">
        <v>0.21321303672131101</v>
      </c>
      <c r="R12">
        <v>0.155301708465924</v>
      </c>
      <c r="S12" s="5">
        <v>0.1027527</v>
      </c>
      <c r="T12">
        <v>61</v>
      </c>
      <c r="U12">
        <v>8</v>
      </c>
      <c r="V12">
        <v>0</v>
      </c>
      <c r="W12">
        <v>15</v>
      </c>
      <c r="X12">
        <v>13</v>
      </c>
      <c r="Y12">
        <v>16</v>
      </c>
      <c r="Z12">
        <v>17</v>
      </c>
      <c r="AA12">
        <v>1</v>
      </c>
      <c r="AB12">
        <v>13.1147540983607</v>
      </c>
      <c r="AC12" t="s">
        <v>322</v>
      </c>
      <c r="AD12" t="s">
        <v>323</v>
      </c>
      <c r="AE12" t="s">
        <v>162</v>
      </c>
      <c r="AF12" t="s">
        <v>84</v>
      </c>
      <c r="AI12">
        <v>1</v>
      </c>
      <c r="AJ12" t="s">
        <v>60</v>
      </c>
      <c r="AK12">
        <v>0.7</v>
      </c>
      <c r="AL12" t="s">
        <v>60</v>
      </c>
      <c r="AM12" t="s">
        <v>60</v>
      </c>
      <c r="AN12" t="s">
        <v>60</v>
      </c>
      <c r="AO12" t="s">
        <v>60</v>
      </c>
      <c r="AP12" t="s">
        <v>60</v>
      </c>
      <c r="AQ12" t="s">
        <v>60</v>
      </c>
      <c r="AR12" t="s">
        <v>60</v>
      </c>
      <c r="AS12" t="s">
        <v>60</v>
      </c>
      <c r="AT12">
        <v>1.28996842857143E-4</v>
      </c>
      <c r="AU12">
        <v>1.7347857142857099E-4</v>
      </c>
      <c r="AV12">
        <v>2.4909728571428599E-4</v>
      </c>
      <c r="AW12">
        <v>2.8023457142857099E-4</v>
      </c>
      <c r="AX12">
        <v>3.4695700000000001E-4</v>
      </c>
      <c r="AY12">
        <v>4.5816114285714303E-3</v>
      </c>
      <c r="AZ12">
        <v>3.0459005245901601E-4</v>
      </c>
      <c r="BA12">
        <v>1.46789571428571E-4</v>
      </c>
      <c r="BB12" t="s">
        <v>308</v>
      </c>
      <c r="BC12" s="1" t="s">
        <v>325</v>
      </c>
      <c r="BD12" t="s">
        <v>312</v>
      </c>
      <c r="BE12" t="s">
        <v>106</v>
      </c>
      <c r="BF12">
        <v>33.503731000000002</v>
      </c>
      <c r="BG12">
        <v>-112.095809</v>
      </c>
      <c r="BH12" t="s">
        <v>109</v>
      </c>
      <c r="BI12" t="s">
        <v>60</v>
      </c>
      <c r="BJ12">
        <v>700</v>
      </c>
    </row>
    <row r="13" spans="1:63" x14ac:dyDescent="0.3">
      <c r="A13" s="1" t="s">
        <v>319</v>
      </c>
      <c r="B13" s="1" t="s">
        <v>326</v>
      </c>
      <c r="C13" t="s">
        <v>279</v>
      </c>
      <c r="D13">
        <v>2011</v>
      </c>
      <c r="E13" t="s">
        <v>327</v>
      </c>
      <c r="F13" t="s">
        <v>59</v>
      </c>
      <c r="G13">
        <v>0.25583834</v>
      </c>
      <c r="H13">
        <v>0.31475005</v>
      </c>
      <c r="I13">
        <v>0.44302554999999999</v>
      </c>
      <c r="J13">
        <v>0.67136779999999996</v>
      </c>
      <c r="K13">
        <v>0.75231199000000004</v>
      </c>
      <c r="L13">
        <v>0.91930769999999995</v>
      </c>
      <c r="M13">
        <v>6</v>
      </c>
      <c r="N13" t="s">
        <v>2567</v>
      </c>
      <c r="O13">
        <v>4.0113338779879E-2</v>
      </c>
      <c r="P13">
        <v>4.0015484465947E-2</v>
      </c>
      <c r="Q13" s="3">
        <v>0.48897607708333302</v>
      </c>
      <c r="R13">
        <v>3.9249815552496202E-2</v>
      </c>
      <c r="S13" s="5">
        <v>7.1264170000000003E-3</v>
      </c>
      <c r="T13">
        <v>48</v>
      </c>
      <c r="U13">
        <v>0</v>
      </c>
      <c r="V13">
        <v>0</v>
      </c>
      <c r="W13">
        <v>2</v>
      </c>
      <c r="X13">
        <v>15</v>
      </c>
      <c r="Y13">
        <v>16</v>
      </c>
      <c r="Z13">
        <v>15</v>
      </c>
      <c r="AA13">
        <v>1</v>
      </c>
      <c r="AB13">
        <v>0</v>
      </c>
      <c r="AC13" t="s">
        <v>322</v>
      </c>
      <c r="AD13" t="s">
        <v>323</v>
      </c>
      <c r="AE13" t="s">
        <v>328</v>
      </c>
      <c r="AI13">
        <v>1</v>
      </c>
      <c r="AJ13" t="s">
        <v>60</v>
      </c>
      <c r="AK13">
        <v>8.0000000000000002E-3</v>
      </c>
      <c r="AL13" t="s">
        <v>60</v>
      </c>
      <c r="AM13" t="s">
        <v>60</v>
      </c>
      <c r="AN13" t="s">
        <v>60</v>
      </c>
      <c r="AO13" t="s">
        <v>60</v>
      </c>
      <c r="AP13" t="s">
        <v>60</v>
      </c>
      <c r="AQ13" t="s">
        <v>60</v>
      </c>
      <c r="AR13" t="s">
        <v>60</v>
      </c>
      <c r="AS13" t="s">
        <v>60</v>
      </c>
      <c r="AT13">
        <v>3.19797925E-2</v>
      </c>
      <c r="AU13">
        <v>3.934375625E-2</v>
      </c>
      <c r="AV13">
        <v>5.5378193749999999E-2</v>
      </c>
      <c r="AW13">
        <v>8.3920974999999995E-2</v>
      </c>
      <c r="AX13">
        <v>9.4038998750000005E-2</v>
      </c>
      <c r="AY13">
        <v>0.11491346249999999</v>
      </c>
      <c r="AZ13">
        <v>6.1122009635416703E-2</v>
      </c>
      <c r="BA13">
        <v>8.9080212500000004E-4</v>
      </c>
      <c r="BB13" t="s">
        <v>308</v>
      </c>
      <c r="BC13" s="1" t="s">
        <v>325</v>
      </c>
      <c r="BD13" t="s">
        <v>312</v>
      </c>
      <c r="BE13" t="s">
        <v>106</v>
      </c>
      <c r="BF13">
        <v>33.503731000000002</v>
      </c>
      <c r="BG13">
        <v>-112.095809</v>
      </c>
      <c r="BH13" t="s">
        <v>109</v>
      </c>
      <c r="BI13" t="s">
        <v>60</v>
      </c>
      <c r="BJ13">
        <v>8</v>
      </c>
    </row>
    <row r="14" spans="1:63" x14ac:dyDescent="0.3">
      <c r="A14" s="1" t="s">
        <v>319</v>
      </c>
      <c r="B14" s="1" t="s">
        <v>196</v>
      </c>
      <c r="C14" t="s">
        <v>279</v>
      </c>
      <c r="D14">
        <v>2011</v>
      </c>
      <c r="E14" t="s">
        <v>197</v>
      </c>
      <c r="F14" t="s">
        <v>59</v>
      </c>
      <c r="G14">
        <v>0.13108939999999999</v>
      </c>
      <c r="H14">
        <v>0.1679583</v>
      </c>
      <c r="I14">
        <v>0.20892369999999999</v>
      </c>
      <c r="J14">
        <v>0.26832365000000002</v>
      </c>
      <c r="K14">
        <v>0.34001310000000001</v>
      </c>
      <c r="L14">
        <v>0.40965439999999997</v>
      </c>
      <c r="M14">
        <v>6</v>
      </c>
      <c r="N14" t="s">
        <v>2568</v>
      </c>
      <c r="O14">
        <v>0.32882170103439401</v>
      </c>
      <c r="P14">
        <v>0.32422829475776099</v>
      </c>
      <c r="Q14" s="3">
        <v>0.225007723114754</v>
      </c>
      <c r="R14">
        <v>6.37071983765499E-3</v>
      </c>
      <c r="S14" s="5">
        <v>9.0123969999999998E-2</v>
      </c>
      <c r="T14">
        <v>61</v>
      </c>
      <c r="U14">
        <v>1</v>
      </c>
      <c r="V14">
        <v>0</v>
      </c>
      <c r="W14">
        <v>15</v>
      </c>
      <c r="X14">
        <v>13</v>
      </c>
      <c r="Y14">
        <v>16</v>
      </c>
      <c r="Z14">
        <v>17</v>
      </c>
      <c r="AA14">
        <v>1</v>
      </c>
      <c r="AB14">
        <v>1.63934426229508</v>
      </c>
      <c r="AC14" t="s">
        <v>322</v>
      </c>
      <c r="AD14" t="s">
        <v>323</v>
      </c>
      <c r="AE14" t="s">
        <v>198</v>
      </c>
      <c r="AF14" t="s">
        <v>68</v>
      </c>
      <c r="AI14">
        <v>1</v>
      </c>
      <c r="AJ14" t="s">
        <v>60</v>
      </c>
      <c r="AK14">
        <v>3</v>
      </c>
      <c r="AL14" t="s">
        <v>60</v>
      </c>
      <c r="AM14" t="s">
        <v>60</v>
      </c>
      <c r="AN14" t="s">
        <v>60</v>
      </c>
      <c r="AO14" t="s">
        <v>60</v>
      </c>
      <c r="AP14" t="s">
        <v>60</v>
      </c>
      <c r="AQ14" t="s">
        <v>60</v>
      </c>
      <c r="AR14" t="s">
        <v>60</v>
      </c>
      <c r="AS14" t="s">
        <v>60</v>
      </c>
      <c r="AT14" s="2">
        <v>4.3696466666666698E-5</v>
      </c>
      <c r="AU14" s="2">
        <v>5.5986100000000003E-5</v>
      </c>
      <c r="AV14" s="2">
        <v>6.9641233333333306E-5</v>
      </c>
      <c r="AW14" s="2">
        <v>8.9441216666666704E-5</v>
      </c>
      <c r="AX14">
        <v>1.133377E-4</v>
      </c>
      <c r="AY14">
        <v>1.3655146666666701E-4</v>
      </c>
      <c r="AZ14" s="2">
        <v>7.5002574371584702E-5</v>
      </c>
      <c r="BA14" s="2">
        <v>3.0041323333333299E-5</v>
      </c>
      <c r="BB14" t="s">
        <v>308</v>
      </c>
      <c r="BC14" s="1" t="s">
        <v>325</v>
      </c>
      <c r="BD14" t="s">
        <v>312</v>
      </c>
      <c r="BE14" t="s">
        <v>106</v>
      </c>
      <c r="BF14">
        <v>33.503731000000002</v>
      </c>
      <c r="BG14">
        <v>-112.095809</v>
      </c>
      <c r="BH14" t="s">
        <v>109</v>
      </c>
      <c r="BI14" t="s">
        <v>60</v>
      </c>
      <c r="BJ14">
        <v>3000</v>
      </c>
    </row>
    <row r="15" spans="1:63" x14ac:dyDescent="0.3">
      <c r="A15" s="1" t="s">
        <v>319</v>
      </c>
      <c r="B15" s="1" t="s">
        <v>199</v>
      </c>
      <c r="C15" t="s">
        <v>279</v>
      </c>
      <c r="D15">
        <v>2011</v>
      </c>
      <c r="E15" t="s">
        <v>200</v>
      </c>
      <c r="F15" t="s">
        <v>59</v>
      </c>
      <c r="G15">
        <v>0.22665759999999999</v>
      </c>
      <c r="H15">
        <v>0.30556800000000001</v>
      </c>
      <c r="I15">
        <v>0.37608370000000002</v>
      </c>
      <c r="J15">
        <v>0.43652570000000002</v>
      </c>
      <c r="K15">
        <v>0.5339045</v>
      </c>
      <c r="L15">
        <v>0.82939879999999999</v>
      </c>
      <c r="M15">
        <v>6</v>
      </c>
      <c r="N15" t="s">
        <v>2569</v>
      </c>
      <c r="O15">
        <v>0.17002709340425701</v>
      </c>
      <c r="P15">
        <v>2.7093404256999999E-5</v>
      </c>
      <c r="Q15" s="3">
        <v>0.38696928688524601</v>
      </c>
      <c r="R15">
        <v>1.7342657236710499E-2</v>
      </c>
      <c r="S15" s="5">
        <v>4.0294679999999999E-2</v>
      </c>
      <c r="T15">
        <v>61</v>
      </c>
      <c r="U15">
        <v>0</v>
      </c>
      <c r="V15">
        <v>0</v>
      </c>
      <c r="W15">
        <v>15</v>
      </c>
      <c r="X15">
        <v>13</v>
      </c>
      <c r="Y15">
        <v>16</v>
      </c>
      <c r="Z15">
        <v>17</v>
      </c>
      <c r="AA15">
        <v>1</v>
      </c>
      <c r="AB15">
        <v>0</v>
      </c>
      <c r="AC15" t="s">
        <v>322</v>
      </c>
      <c r="AD15" t="s">
        <v>323</v>
      </c>
      <c r="AE15" t="s">
        <v>200</v>
      </c>
      <c r="AF15" t="s">
        <v>201</v>
      </c>
      <c r="AI15">
        <v>1</v>
      </c>
      <c r="AJ15" t="s">
        <v>60</v>
      </c>
      <c r="AK15">
        <v>0.06</v>
      </c>
      <c r="AL15" t="s">
        <v>60</v>
      </c>
      <c r="AM15" t="s">
        <v>60</v>
      </c>
      <c r="AN15" t="s">
        <v>60</v>
      </c>
      <c r="AO15" t="s">
        <v>60</v>
      </c>
      <c r="AP15" t="s">
        <v>60</v>
      </c>
      <c r="AQ15" t="s">
        <v>60</v>
      </c>
      <c r="AR15" t="s">
        <v>60</v>
      </c>
      <c r="AS15" t="s">
        <v>60</v>
      </c>
      <c r="AT15">
        <v>3.7776266666666699E-3</v>
      </c>
      <c r="AU15">
        <v>5.0927999999999998E-3</v>
      </c>
      <c r="AV15">
        <v>6.2680616666666699E-3</v>
      </c>
      <c r="AW15">
        <v>7.2754283333333301E-3</v>
      </c>
      <c r="AX15">
        <v>8.8984083333333297E-3</v>
      </c>
      <c r="AY15">
        <v>1.38233133333333E-2</v>
      </c>
      <c r="AZ15">
        <v>6.4494881147541001E-3</v>
      </c>
      <c r="BA15">
        <v>6.7157800000000004E-4</v>
      </c>
      <c r="BB15" t="s">
        <v>308</v>
      </c>
      <c r="BC15" s="1" t="s">
        <v>325</v>
      </c>
      <c r="BD15" t="s">
        <v>312</v>
      </c>
      <c r="BE15" t="s">
        <v>106</v>
      </c>
      <c r="BF15">
        <v>33.503731000000002</v>
      </c>
      <c r="BG15">
        <v>-112.095809</v>
      </c>
      <c r="BH15" t="s">
        <v>109</v>
      </c>
      <c r="BI15" t="s">
        <v>60</v>
      </c>
      <c r="BJ15">
        <v>60</v>
      </c>
    </row>
    <row r="16" spans="1:63" x14ac:dyDescent="0.3">
      <c r="A16" s="1" t="s">
        <v>319</v>
      </c>
      <c r="B16" s="1" t="s">
        <v>177</v>
      </c>
      <c r="C16" t="s">
        <v>279</v>
      </c>
      <c r="D16">
        <v>2011</v>
      </c>
      <c r="E16" t="s">
        <v>178</v>
      </c>
      <c r="F16" t="s">
        <v>59</v>
      </c>
      <c r="G16">
        <v>1.1832689999999999</v>
      </c>
      <c r="H16">
        <v>1.2968459999999999</v>
      </c>
      <c r="I16">
        <v>1.37222</v>
      </c>
      <c r="J16">
        <v>1.4723740000000001</v>
      </c>
      <c r="K16">
        <v>1.567366</v>
      </c>
      <c r="L16">
        <v>1.8193010000000001</v>
      </c>
      <c r="M16">
        <v>6</v>
      </c>
      <c r="N16" t="s">
        <v>2570</v>
      </c>
      <c r="O16">
        <v>1.090002850088398</v>
      </c>
      <c r="P16">
        <v>2.8500883980000001E-6</v>
      </c>
      <c r="Q16" s="3">
        <v>1.38112319344262</v>
      </c>
      <c r="R16">
        <v>2.7452165621194301E-2</v>
      </c>
      <c r="S16" s="5">
        <v>2.4780489999999999E-2</v>
      </c>
      <c r="T16">
        <v>61</v>
      </c>
      <c r="U16">
        <v>0</v>
      </c>
      <c r="V16">
        <v>0</v>
      </c>
      <c r="W16">
        <v>15</v>
      </c>
      <c r="X16">
        <v>13</v>
      </c>
      <c r="Y16">
        <v>16</v>
      </c>
      <c r="Z16">
        <v>17</v>
      </c>
      <c r="AA16">
        <v>1</v>
      </c>
      <c r="AB16">
        <v>0</v>
      </c>
      <c r="AC16" t="s">
        <v>322</v>
      </c>
      <c r="AD16" t="s">
        <v>323</v>
      </c>
      <c r="AE16" t="s">
        <v>179</v>
      </c>
      <c r="AF16" t="s">
        <v>84</v>
      </c>
      <c r="AI16">
        <v>1</v>
      </c>
      <c r="AJ16" t="s">
        <v>60</v>
      </c>
      <c r="AK16">
        <v>0.09</v>
      </c>
      <c r="AL16" t="s">
        <v>60</v>
      </c>
      <c r="AM16" t="s">
        <v>60</v>
      </c>
      <c r="AN16" t="s">
        <v>60</v>
      </c>
      <c r="AO16" t="s">
        <v>60</v>
      </c>
      <c r="AP16" t="s">
        <v>60</v>
      </c>
      <c r="AQ16" t="s">
        <v>60</v>
      </c>
      <c r="AR16" t="s">
        <v>60</v>
      </c>
      <c r="AS16" t="s">
        <v>60</v>
      </c>
      <c r="AT16">
        <v>1.31474333333333E-2</v>
      </c>
      <c r="AU16">
        <v>1.4409399999999999E-2</v>
      </c>
      <c r="AV16">
        <v>1.52468888888889E-2</v>
      </c>
      <c r="AW16">
        <v>1.6359711111111098E-2</v>
      </c>
      <c r="AX16">
        <v>1.7415177777777801E-2</v>
      </c>
      <c r="AY16">
        <v>2.0214455555555601E-2</v>
      </c>
      <c r="AZ16">
        <v>1.5345813260473601E-2</v>
      </c>
      <c r="BA16">
        <v>2.7533877777777803E-4</v>
      </c>
      <c r="BB16" t="s">
        <v>308</v>
      </c>
      <c r="BC16" s="1" t="s">
        <v>325</v>
      </c>
      <c r="BD16" t="s">
        <v>312</v>
      </c>
      <c r="BE16" t="s">
        <v>106</v>
      </c>
      <c r="BF16">
        <v>33.503731000000002</v>
      </c>
      <c r="BG16">
        <v>-112.095809</v>
      </c>
      <c r="BH16" t="s">
        <v>109</v>
      </c>
      <c r="BI16" t="s">
        <v>60</v>
      </c>
      <c r="BJ16">
        <v>90</v>
      </c>
    </row>
    <row r="17" spans="1:63" x14ac:dyDescent="0.3">
      <c r="A17" s="1" t="s">
        <v>319</v>
      </c>
      <c r="B17" s="1" t="s">
        <v>209</v>
      </c>
      <c r="C17" t="s">
        <v>279</v>
      </c>
      <c r="D17">
        <v>2011</v>
      </c>
      <c r="E17" t="s">
        <v>210</v>
      </c>
      <c r="F17" t="s">
        <v>59</v>
      </c>
      <c r="G17">
        <v>0.49701269999999997</v>
      </c>
      <c r="H17">
        <v>0.57879950000000002</v>
      </c>
      <c r="I17">
        <v>0.61654730000000002</v>
      </c>
      <c r="J17">
        <v>0.69204290000000002</v>
      </c>
      <c r="K17">
        <v>0.72979070000000001</v>
      </c>
      <c r="L17">
        <v>0.90594710000000001</v>
      </c>
      <c r="M17">
        <v>6</v>
      </c>
      <c r="N17" t="s">
        <v>2571</v>
      </c>
      <c r="O17">
        <v>0.547000028707605</v>
      </c>
      <c r="P17">
        <v>2.8707605000000001E-8</v>
      </c>
      <c r="Q17" s="3">
        <v>0.63268812049180301</v>
      </c>
      <c r="R17">
        <v>1.30976548967598E-2</v>
      </c>
      <c r="S17" s="5">
        <v>0.15099119999999999</v>
      </c>
      <c r="T17">
        <v>61</v>
      </c>
      <c r="U17">
        <v>0</v>
      </c>
      <c r="V17">
        <v>0</v>
      </c>
      <c r="W17">
        <v>15</v>
      </c>
      <c r="X17">
        <v>13</v>
      </c>
      <c r="Y17">
        <v>16</v>
      </c>
      <c r="Z17">
        <v>17</v>
      </c>
      <c r="AA17">
        <v>1</v>
      </c>
      <c r="AB17">
        <v>0</v>
      </c>
      <c r="AC17" t="s">
        <v>322</v>
      </c>
      <c r="AD17" t="s">
        <v>323</v>
      </c>
      <c r="AE17" t="s">
        <v>211</v>
      </c>
      <c r="AF17" t="s">
        <v>93</v>
      </c>
      <c r="AI17">
        <v>1</v>
      </c>
      <c r="AJ17" s="2">
        <v>6.0000000000000002E-6</v>
      </c>
      <c r="AK17">
        <v>0.1</v>
      </c>
      <c r="AL17">
        <v>2.9820761999999998</v>
      </c>
      <c r="AM17">
        <v>3.4727969999999999</v>
      </c>
      <c r="AN17">
        <v>3.6992837999999999</v>
      </c>
      <c r="AO17">
        <v>4.1522573999999999</v>
      </c>
      <c r="AP17">
        <v>4.3787441999999999</v>
      </c>
      <c r="AQ17">
        <v>5.4356825999999998</v>
      </c>
      <c r="AR17">
        <v>3.79612872295082</v>
      </c>
      <c r="AS17">
        <v>0.90594719999999995</v>
      </c>
      <c r="AT17">
        <v>4.9701270000000004E-3</v>
      </c>
      <c r="AU17">
        <v>5.7879949999999998E-3</v>
      </c>
      <c r="AV17">
        <v>6.1654730000000003E-3</v>
      </c>
      <c r="AW17">
        <v>6.9204289999999996E-3</v>
      </c>
      <c r="AX17">
        <v>7.2979070000000002E-3</v>
      </c>
      <c r="AY17">
        <v>9.0594709999999995E-3</v>
      </c>
      <c r="AZ17">
        <v>6.3268812049180299E-3</v>
      </c>
      <c r="BA17">
        <v>1.509912E-3</v>
      </c>
      <c r="BB17" t="s">
        <v>308</v>
      </c>
      <c r="BC17" s="1" t="s">
        <v>325</v>
      </c>
      <c r="BD17" t="s">
        <v>312</v>
      </c>
      <c r="BE17" t="s">
        <v>106</v>
      </c>
      <c r="BF17">
        <v>33.503731000000002</v>
      </c>
      <c r="BG17">
        <v>-112.095809</v>
      </c>
      <c r="BH17" t="s">
        <v>109</v>
      </c>
      <c r="BI17">
        <v>0.16666666666666699</v>
      </c>
      <c r="BJ17">
        <v>100</v>
      </c>
    </row>
    <row r="18" spans="1:63" x14ac:dyDescent="0.3">
      <c r="A18" s="1" t="s">
        <v>319</v>
      </c>
      <c r="B18" s="1" t="s">
        <v>229</v>
      </c>
      <c r="C18" t="s">
        <v>279</v>
      </c>
      <c r="D18">
        <v>2011</v>
      </c>
      <c r="E18" t="s">
        <v>230</v>
      </c>
      <c r="F18" t="s">
        <v>59</v>
      </c>
      <c r="G18">
        <v>0</v>
      </c>
      <c r="H18">
        <v>0</v>
      </c>
      <c r="I18">
        <v>3.8830459999999997E-2</v>
      </c>
      <c r="J18">
        <v>5.0479599999999999E-2</v>
      </c>
      <c r="K18">
        <v>6.2128740000000002E-2</v>
      </c>
      <c r="L18">
        <v>7.1836349999999993E-2</v>
      </c>
      <c r="M18">
        <v>6</v>
      </c>
      <c r="N18" t="s">
        <v>2572</v>
      </c>
      <c r="O18">
        <v>2.9399999999999999E-2</v>
      </c>
      <c r="P18">
        <v>0</v>
      </c>
      <c r="Q18" s="3">
        <v>3.25602975409836E-2</v>
      </c>
      <c r="R18">
        <v>6.3948433354625903E-4</v>
      </c>
      <c r="S18" s="5">
        <v>3.4947409999999998E-2</v>
      </c>
      <c r="T18">
        <v>61</v>
      </c>
      <c r="U18">
        <v>22</v>
      </c>
      <c r="V18">
        <v>21</v>
      </c>
      <c r="W18">
        <v>15</v>
      </c>
      <c r="X18">
        <v>13</v>
      </c>
      <c r="Y18">
        <v>16</v>
      </c>
      <c r="Z18">
        <v>17</v>
      </c>
      <c r="AA18">
        <v>1</v>
      </c>
      <c r="AB18">
        <v>36.065573770491802</v>
      </c>
      <c r="AC18" t="s">
        <v>322</v>
      </c>
      <c r="AD18" t="s">
        <v>323</v>
      </c>
      <c r="AE18" t="s">
        <v>231</v>
      </c>
      <c r="AF18" t="s">
        <v>62</v>
      </c>
      <c r="AI18">
        <v>1</v>
      </c>
      <c r="AJ18" t="s">
        <v>60</v>
      </c>
      <c r="AK18">
        <v>5.0000000000000001E-3</v>
      </c>
      <c r="AL18" t="s">
        <v>60</v>
      </c>
      <c r="AM18" t="s">
        <v>60</v>
      </c>
      <c r="AN18" t="s">
        <v>60</v>
      </c>
      <c r="AO18" t="s">
        <v>60</v>
      </c>
      <c r="AP18" t="s">
        <v>60</v>
      </c>
      <c r="AQ18" t="s">
        <v>60</v>
      </c>
      <c r="AR18" t="s">
        <v>60</v>
      </c>
      <c r="AS18" t="s">
        <v>60</v>
      </c>
      <c r="AT18">
        <v>0</v>
      </c>
      <c r="AU18">
        <v>0</v>
      </c>
      <c r="AV18">
        <v>7.7660919999999996E-3</v>
      </c>
      <c r="AW18">
        <v>1.009592E-2</v>
      </c>
      <c r="AX18">
        <v>1.2425748E-2</v>
      </c>
      <c r="AY18">
        <v>1.436727E-2</v>
      </c>
      <c r="AZ18">
        <v>6.5120595081967197E-3</v>
      </c>
      <c r="BA18">
        <v>6.989482E-3</v>
      </c>
      <c r="BB18" t="s">
        <v>308</v>
      </c>
      <c r="BC18" s="1" t="s">
        <v>325</v>
      </c>
      <c r="BD18" t="s">
        <v>312</v>
      </c>
      <c r="BE18" t="s">
        <v>106</v>
      </c>
      <c r="BF18">
        <v>33.503731000000002</v>
      </c>
      <c r="BG18">
        <v>-112.095809</v>
      </c>
      <c r="BH18" t="s">
        <v>109</v>
      </c>
      <c r="BI18" t="s">
        <v>60</v>
      </c>
      <c r="BJ18">
        <v>5</v>
      </c>
    </row>
    <row r="19" spans="1:63" x14ac:dyDescent="0.3">
      <c r="A19" s="1" t="s">
        <v>319</v>
      </c>
      <c r="B19" s="1" t="s">
        <v>261</v>
      </c>
      <c r="C19" t="s">
        <v>279</v>
      </c>
      <c r="D19">
        <v>2011</v>
      </c>
      <c r="E19" t="s">
        <v>262</v>
      </c>
      <c r="F19" t="s">
        <v>59</v>
      </c>
      <c r="G19">
        <v>0.29478674999999999</v>
      </c>
      <c r="H19">
        <v>0.37086079999999999</v>
      </c>
      <c r="I19">
        <v>0.73280654999999995</v>
      </c>
      <c r="J19">
        <v>1.1981660000000001</v>
      </c>
      <c r="K19">
        <v>1.6831370000000001</v>
      </c>
      <c r="L19">
        <v>2.1918820000000001</v>
      </c>
      <c r="M19">
        <v>6</v>
      </c>
      <c r="N19" t="s">
        <v>2573</v>
      </c>
      <c r="O19">
        <v>0.48351074501965802</v>
      </c>
      <c r="P19">
        <v>0.467510745019658</v>
      </c>
      <c r="Q19" s="3">
        <v>0.86406540942623</v>
      </c>
      <c r="R19">
        <v>0.30952532160517898</v>
      </c>
      <c r="S19" s="5">
        <v>8.4043851721311499E-2</v>
      </c>
      <c r="T19">
        <v>61</v>
      </c>
      <c r="U19">
        <v>0</v>
      </c>
      <c r="V19">
        <v>0</v>
      </c>
      <c r="W19">
        <v>15</v>
      </c>
      <c r="X19">
        <v>13</v>
      </c>
      <c r="Y19">
        <v>16</v>
      </c>
      <c r="Z19">
        <v>17</v>
      </c>
      <c r="AA19">
        <v>1</v>
      </c>
      <c r="AB19">
        <v>0</v>
      </c>
      <c r="AC19" t="s">
        <v>322</v>
      </c>
      <c r="AD19" t="s">
        <v>323</v>
      </c>
      <c r="AE19" t="s">
        <v>263</v>
      </c>
      <c r="AF19" t="s">
        <v>68</v>
      </c>
      <c r="AI19">
        <v>1</v>
      </c>
      <c r="AJ19" s="2">
        <v>2.5000000000000002E-6</v>
      </c>
      <c r="AK19">
        <v>1</v>
      </c>
      <c r="AL19">
        <v>0.73696687500000002</v>
      </c>
      <c r="AM19">
        <v>0.92715199999999998</v>
      </c>
      <c r="AN19">
        <v>1.832016375</v>
      </c>
      <c r="AO19">
        <v>2.9954149999999999</v>
      </c>
      <c r="AP19">
        <v>4.2078424999999999</v>
      </c>
      <c r="AQ19">
        <v>5.479705</v>
      </c>
      <c r="AR19">
        <v>2.1601635235655698</v>
      </c>
      <c r="AS19">
        <v>0.21010962930327901</v>
      </c>
      <c r="AT19">
        <v>2.9478674999999999E-4</v>
      </c>
      <c r="AU19">
        <v>3.7086079999999998E-4</v>
      </c>
      <c r="AV19">
        <v>7.3280654999999999E-4</v>
      </c>
      <c r="AW19">
        <v>1.1981660000000001E-3</v>
      </c>
      <c r="AX19">
        <v>1.6831369999999999E-3</v>
      </c>
      <c r="AY19">
        <v>2.191882E-3</v>
      </c>
      <c r="AZ19">
        <v>8.6406540942623002E-4</v>
      </c>
      <c r="BA19" s="2">
        <v>8.4043851721311502E-5</v>
      </c>
      <c r="BB19" t="s">
        <v>308</v>
      </c>
      <c r="BC19" s="1" t="s">
        <v>325</v>
      </c>
      <c r="BD19" t="s">
        <v>312</v>
      </c>
      <c r="BE19" t="s">
        <v>106</v>
      </c>
      <c r="BF19">
        <v>33.503731000000002</v>
      </c>
      <c r="BG19">
        <v>-112.095809</v>
      </c>
      <c r="BH19" t="s">
        <v>109</v>
      </c>
      <c r="BI19">
        <v>0.4</v>
      </c>
      <c r="BJ19">
        <v>1000</v>
      </c>
    </row>
    <row r="20" spans="1:63" x14ac:dyDescent="0.3">
      <c r="A20" s="1" t="s">
        <v>319</v>
      </c>
      <c r="B20" s="1" t="s">
        <v>266</v>
      </c>
      <c r="C20" t="s">
        <v>279</v>
      </c>
      <c r="D20">
        <v>2011</v>
      </c>
      <c r="E20" t="s">
        <v>267</v>
      </c>
      <c r="F20" t="s">
        <v>59</v>
      </c>
      <c r="G20">
        <v>6.1766149999999999E-2</v>
      </c>
      <c r="H20">
        <v>8.9454430000000001E-2</v>
      </c>
      <c r="I20">
        <v>0.1533505</v>
      </c>
      <c r="J20">
        <v>0.27262310000000001</v>
      </c>
      <c r="K20">
        <v>0.3833762</v>
      </c>
      <c r="L20">
        <v>0.60488240000000004</v>
      </c>
      <c r="M20">
        <v>6</v>
      </c>
      <c r="N20" t="s">
        <v>2574</v>
      </c>
      <c r="O20">
        <v>3.5387193481791E-2</v>
      </c>
      <c r="P20">
        <v>3.4521035036912E-2</v>
      </c>
      <c r="Q20" s="3">
        <v>0.192504237377049</v>
      </c>
      <c r="R20">
        <v>1.81791052402148E-2</v>
      </c>
      <c r="S20" s="5">
        <v>9.9213419590163901E-2</v>
      </c>
      <c r="T20">
        <v>61</v>
      </c>
      <c r="U20">
        <v>17</v>
      </c>
      <c r="V20">
        <v>1</v>
      </c>
      <c r="W20">
        <v>15</v>
      </c>
      <c r="X20">
        <v>13</v>
      </c>
      <c r="Y20">
        <v>16</v>
      </c>
      <c r="Z20">
        <v>17</v>
      </c>
      <c r="AA20">
        <v>1</v>
      </c>
      <c r="AB20">
        <v>27.868852459016399</v>
      </c>
      <c r="AC20" t="s">
        <v>322</v>
      </c>
      <c r="AD20" t="s">
        <v>323</v>
      </c>
      <c r="AE20" t="s">
        <v>267</v>
      </c>
      <c r="AF20" t="s">
        <v>84</v>
      </c>
      <c r="AI20">
        <v>1</v>
      </c>
      <c r="AJ20" t="s">
        <v>60</v>
      </c>
      <c r="AK20">
        <v>1</v>
      </c>
      <c r="AL20" t="s">
        <v>60</v>
      </c>
      <c r="AM20" t="s">
        <v>60</v>
      </c>
      <c r="AN20" t="s">
        <v>60</v>
      </c>
      <c r="AO20" t="s">
        <v>60</v>
      </c>
      <c r="AP20" t="s">
        <v>60</v>
      </c>
      <c r="AQ20" t="s">
        <v>60</v>
      </c>
      <c r="AR20" t="s">
        <v>60</v>
      </c>
      <c r="AS20" t="s">
        <v>60</v>
      </c>
      <c r="AT20" s="2">
        <v>6.1766150000000002E-5</v>
      </c>
      <c r="AU20" s="2">
        <v>8.9454430000000004E-5</v>
      </c>
      <c r="AV20">
        <v>1.5335049999999999E-4</v>
      </c>
      <c r="AW20">
        <v>2.7262309999999998E-4</v>
      </c>
      <c r="AX20">
        <v>3.8337620000000001E-4</v>
      </c>
      <c r="AY20">
        <v>6.0488239999999997E-4</v>
      </c>
      <c r="AZ20">
        <v>1.9250423737704901E-4</v>
      </c>
      <c r="BA20" s="2">
        <v>9.9213419590163897E-5</v>
      </c>
      <c r="BB20" t="s">
        <v>308</v>
      </c>
      <c r="BC20" s="1" t="s">
        <v>325</v>
      </c>
      <c r="BD20" t="s">
        <v>312</v>
      </c>
      <c r="BE20" t="s">
        <v>106</v>
      </c>
      <c r="BF20">
        <v>33.503731000000002</v>
      </c>
      <c r="BG20">
        <v>-112.095809</v>
      </c>
      <c r="BH20" t="s">
        <v>109</v>
      </c>
      <c r="BI20" t="s">
        <v>60</v>
      </c>
      <c r="BJ20">
        <v>1000</v>
      </c>
    </row>
    <row r="21" spans="1:63" x14ac:dyDescent="0.3">
      <c r="A21" s="1" t="s">
        <v>319</v>
      </c>
      <c r="B21" s="1" t="s">
        <v>329</v>
      </c>
      <c r="C21" t="s">
        <v>279</v>
      </c>
      <c r="D21">
        <v>2011</v>
      </c>
      <c r="E21" t="s">
        <v>330</v>
      </c>
      <c r="F21" t="s">
        <v>59</v>
      </c>
      <c r="G21">
        <v>6.5524110000000002E-4</v>
      </c>
      <c r="H21">
        <v>8.3088059999999997E-4</v>
      </c>
      <c r="I21">
        <v>1.6762229999999999E-3</v>
      </c>
      <c r="J21">
        <v>3.330225E-3</v>
      </c>
      <c r="K21">
        <v>5.2237780000000001E-3</v>
      </c>
      <c r="L21">
        <v>7.9237809999999995E-3</v>
      </c>
      <c r="M21">
        <v>6</v>
      </c>
      <c r="N21" t="s">
        <v>2575</v>
      </c>
      <c r="O21">
        <v>6.5674036195999995E-5</v>
      </c>
      <c r="P21">
        <v>0</v>
      </c>
      <c r="Q21" s="3">
        <v>2.29227661639344E-3</v>
      </c>
      <c r="R21" s="2">
        <v>3.5567042131795902E-6</v>
      </c>
      <c r="S21" s="6">
        <v>2.9836065573770501E-5</v>
      </c>
      <c r="T21">
        <v>61</v>
      </c>
      <c r="U21">
        <v>0</v>
      </c>
      <c r="V21">
        <v>0</v>
      </c>
      <c r="W21">
        <v>15</v>
      </c>
      <c r="X21">
        <v>15</v>
      </c>
      <c r="Y21">
        <v>16</v>
      </c>
      <c r="Z21">
        <v>15</v>
      </c>
      <c r="AA21">
        <v>1</v>
      </c>
      <c r="AB21">
        <v>0</v>
      </c>
      <c r="AC21" t="s">
        <v>322</v>
      </c>
      <c r="AD21" t="s">
        <v>323</v>
      </c>
      <c r="AE21" t="s">
        <v>61</v>
      </c>
      <c r="AF21" t="s">
        <v>62</v>
      </c>
      <c r="AI21">
        <v>1</v>
      </c>
      <c r="AJ21" t="s">
        <v>60</v>
      </c>
      <c r="AK21" s="2">
        <v>2.0000000000000001E-4</v>
      </c>
      <c r="AL21" t="s">
        <v>60</v>
      </c>
      <c r="AM21" t="s">
        <v>60</v>
      </c>
      <c r="AN21" t="s">
        <v>60</v>
      </c>
      <c r="AO21" t="s">
        <v>60</v>
      </c>
      <c r="AP21" t="s">
        <v>60</v>
      </c>
      <c r="AQ21" t="s">
        <v>60</v>
      </c>
      <c r="AR21" t="s">
        <v>60</v>
      </c>
      <c r="AS21" t="s">
        <v>60</v>
      </c>
      <c r="AT21">
        <v>3.2762055000000001E-3</v>
      </c>
      <c r="AU21">
        <v>4.1544030000000001E-3</v>
      </c>
      <c r="AV21">
        <v>8.3811149999999997E-3</v>
      </c>
      <c r="AW21">
        <v>1.6651124999999999E-2</v>
      </c>
      <c r="AX21">
        <v>2.6118889999999999E-2</v>
      </c>
      <c r="AY21">
        <v>3.9618905000000003E-2</v>
      </c>
      <c r="AZ21">
        <v>1.1461383081967201E-2</v>
      </c>
      <c r="BA21">
        <v>1.49180327868852E-4</v>
      </c>
      <c r="BB21" t="s">
        <v>308</v>
      </c>
      <c r="BC21" s="1" t="s">
        <v>325</v>
      </c>
      <c r="BD21" t="s">
        <v>312</v>
      </c>
      <c r="BE21" t="s">
        <v>106</v>
      </c>
      <c r="BF21">
        <v>33.503731000000002</v>
      </c>
      <c r="BG21">
        <v>-112.095809</v>
      </c>
      <c r="BH21" t="s">
        <v>109</v>
      </c>
      <c r="BI21" t="s">
        <v>60</v>
      </c>
      <c r="BJ21">
        <v>0.2</v>
      </c>
    </row>
    <row r="22" spans="1:63" x14ac:dyDescent="0.3">
      <c r="A22" s="1" t="s">
        <v>319</v>
      </c>
      <c r="B22" s="1" t="s">
        <v>340</v>
      </c>
      <c r="C22" t="s">
        <v>279</v>
      </c>
      <c r="D22">
        <v>2011</v>
      </c>
      <c r="E22" t="s">
        <v>341</v>
      </c>
      <c r="F22" t="s">
        <v>59</v>
      </c>
      <c r="G22">
        <v>1.2786300000000001E-4</v>
      </c>
      <c r="H22">
        <v>2.2675129999999999E-4</v>
      </c>
      <c r="I22">
        <v>4.1520389999999998E-4</v>
      </c>
      <c r="J22">
        <v>8.0143460000000005E-4</v>
      </c>
      <c r="K22">
        <v>1.582324E-3</v>
      </c>
      <c r="L22">
        <v>2.983346E-3</v>
      </c>
      <c r="M22">
        <v>6</v>
      </c>
      <c r="N22" t="s">
        <v>2576</v>
      </c>
      <c r="O22">
        <v>4.1144952758000002E-5</v>
      </c>
      <c r="P22">
        <v>1.4495275800000001E-7</v>
      </c>
      <c r="Q22" s="3">
        <v>6.4436181934426201E-4</v>
      </c>
      <c r="R22" s="2">
        <v>4.25670717706817E-7</v>
      </c>
      <c r="S22" s="6">
        <v>2.2459016393442599E-5</v>
      </c>
      <c r="T22">
        <v>61</v>
      </c>
      <c r="U22">
        <v>0</v>
      </c>
      <c r="V22">
        <v>0</v>
      </c>
      <c r="W22">
        <v>15</v>
      </c>
      <c r="X22">
        <v>15</v>
      </c>
      <c r="Y22">
        <v>16</v>
      </c>
      <c r="Z22">
        <v>15</v>
      </c>
      <c r="AA22">
        <v>1</v>
      </c>
      <c r="AB22">
        <v>0</v>
      </c>
      <c r="AC22" t="s">
        <v>322</v>
      </c>
      <c r="AD22" t="s">
        <v>323</v>
      </c>
      <c r="AE22" t="s">
        <v>74</v>
      </c>
      <c r="AF22" t="s">
        <v>62</v>
      </c>
      <c r="AI22">
        <v>1</v>
      </c>
      <c r="AJ22" t="s">
        <v>60</v>
      </c>
      <c r="AK22" s="2">
        <v>1E-4</v>
      </c>
      <c r="AL22" t="s">
        <v>60</v>
      </c>
      <c r="AM22" t="s">
        <v>60</v>
      </c>
      <c r="AN22" t="s">
        <v>60</v>
      </c>
      <c r="AO22" t="s">
        <v>60</v>
      </c>
      <c r="AP22" t="s">
        <v>60</v>
      </c>
      <c r="AQ22" t="s">
        <v>60</v>
      </c>
      <c r="AR22" t="s">
        <v>60</v>
      </c>
      <c r="AS22" t="s">
        <v>60</v>
      </c>
      <c r="AT22">
        <v>1.27863E-3</v>
      </c>
      <c r="AU22">
        <v>2.2675130000000001E-3</v>
      </c>
      <c r="AV22">
        <v>4.1520389999999997E-3</v>
      </c>
      <c r="AW22">
        <v>8.0143460000000003E-3</v>
      </c>
      <c r="AX22">
        <v>1.5823239999999999E-2</v>
      </c>
      <c r="AY22">
        <v>2.9833459999999999E-2</v>
      </c>
      <c r="AZ22">
        <v>6.4436181934426203E-3</v>
      </c>
      <c r="BA22">
        <v>2.24590163934426E-4</v>
      </c>
      <c r="BB22" t="s">
        <v>308</v>
      </c>
      <c r="BC22" s="1" t="s">
        <v>325</v>
      </c>
      <c r="BD22" t="s">
        <v>312</v>
      </c>
      <c r="BE22" t="s">
        <v>106</v>
      </c>
      <c r="BF22">
        <v>33.503731000000002</v>
      </c>
      <c r="BG22">
        <v>-112.095809</v>
      </c>
      <c r="BH22" t="s">
        <v>109</v>
      </c>
      <c r="BI22" t="s">
        <v>60</v>
      </c>
      <c r="BJ22">
        <v>0.1</v>
      </c>
    </row>
    <row r="23" spans="1:63" x14ac:dyDescent="0.3">
      <c r="A23" s="1" t="s">
        <v>319</v>
      </c>
      <c r="B23" s="1" t="s">
        <v>348</v>
      </c>
      <c r="C23" t="s">
        <v>279</v>
      </c>
      <c r="D23">
        <v>2011</v>
      </c>
      <c r="E23" t="s">
        <v>349</v>
      </c>
      <c r="F23" t="s">
        <v>59</v>
      </c>
      <c r="G23">
        <v>0</v>
      </c>
      <c r="H23" s="2">
        <v>6.5799840000000003E-5</v>
      </c>
      <c r="I23">
        <v>2.4589050000000003E-4</v>
      </c>
      <c r="J23">
        <v>3.2064099999999998E-4</v>
      </c>
      <c r="K23">
        <v>5.3522780000000005E-4</v>
      </c>
      <c r="L23">
        <v>9.0799629999999999E-4</v>
      </c>
      <c r="M23">
        <v>6</v>
      </c>
      <c r="N23" t="s">
        <v>2577</v>
      </c>
      <c r="O23">
        <v>2.04448355475E-4</v>
      </c>
      <c r="P23">
        <v>4.448355475E-6</v>
      </c>
      <c r="Q23" s="3">
        <v>2.38628178367377E-4</v>
      </c>
      <c r="R23" s="2">
        <v>3.8202080954728898E-8</v>
      </c>
      <c r="S23" s="6">
        <v>8.9508196721311506E-5</v>
      </c>
      <c r="T23">
        <v>61</v>
      </c>
      <c r="U23">
        <v>15</v>
      </c>
      <c r="V23">
        <v>7</v>
      </c>
      <c r="W23">
        <v>15</v>
      </c>
      <c r="X23">
        <v>15</v>
      </c>
      <c r="Y23">
        <v>16</v>
      </c>
      <c r="Z23">
        <v>15</v>
      </c>
      <c r="AA23">
        <v>1</v>
      </c>
      <c r="AB23">
        <v>24.590163934426201</v>
      </c>
      <c r="AC23" t="s">
        <v>322</v>
      </c>
      <c r="AD23" t="s">
        <v>323</v>
      </c>
      <c r="AE23" t="s">
        <v>92</v>
      </c>
      <c r="AF23" t="s">
        <v>84</v>
      </c>
      <c r="AG23" t="s">
        <v>93</v>
      </c>
      <c r="AH23" t="s">
        <v>94</v>
      </c>
      <c r="AI23">
        <v>1</v>
      </c>
      <c r="AJ23" t="s">
        <v>60</v>
      </c>
      <c r="AK23">
        <v>0.02</v>
      </c>
      <c r="AL23" t="s">
        <v>60</v>
      </c>
      <c r="AM23" t="s">
        <v>60</v>
      </c>
      <c r="AN23" t="s">
        <v>60</v>
      </c>
      <c r="AO23" t="s">
        <v>60</v>
      </c>
      <c r="AP23" t="s">
        <v>60</v>
      </c>
      <c r="AQ23" t="s">
        <v>60</v>
      </c>
      <c r="AR23" t="s">
        <v>60</v>
      </c>
      <c r="AS23" t="s">
        <v>60</v>
      </c>
      <c r="AT23">
        <v>0</v>
      </c>
      <c r="AU23" s="2">
        <v>3.289992E-6</v>
      </c>
      <c r="AV23" s="2">
        <v>1.2294525000000001E-5</v>
      </c>
      <c r="AW23" s="2">
        <v>1.6032049999999998E-5</v>
      </c>
      <c r="AX23" s="2">
        <v>2.676139E-5</v>
      </c>
      <c r="AY23" s="2">
        <v>4.5399815E-5</v>
      </c>
      <c r="AZ23" s="2">
        <v>1.1931408918368901E-5</v>
      </c>
      <c r="BA23" s="2">
        <v>4.4754098360655697E-6</v>
      </c>
      <c r="BB23" t="s">
        <v>308</v>
      </c>
      <c r="BC23" s="1" t="s">
        <v>325</v>
      </c>
      <c r="BD23" t="s">
        <v>312</v>
      </c>
      <c r="BE23" t="s">
        <v>106</v>
      </c>
      <c r="BF23">
        <v>33.503731000000002</v>
      </c>
      <c r="BG23">
        <v>-112.095809</v>
      </c>
      <c r="BH23" t="s">
        <v>109</v>
      </c>
      <c r="BI23" t="s">
        <v>60</v>
      </c>
      <c r="BJ23">
        <v>20</v>
      </c>
    </row>
    <row r="24" spans="1:63" x14ac:dyDescent="0.3">
      <c r="A24" s="1" t="s">
        <v>367</v>
      </c>
      <c r="B24" s="1" t="s">
        <v>90</v>
      </c>
      <c r="C24" t="s">
        <v>279</v>
      </c>
      <c r="D24">
        <v>2011</v>
      </c>
      <c r="E24" t="s">
        <v>91</v>
      </c>
      <c r="F24" t="s">
        <v>59</v>
      </c>
      <c r="G24" s="2">
        <v>1.0000000000000001E-5</v>
      </c>
      <c r="H24">
        <v>1.1E-4</v>
      </c>
      <c r="I24">
        <v>2.1499999999999999E-4</v>
      </c>
      <c r="J24">
        <v>3.8000000000000002E-4</v>
      </c>
      <c r="K24">
        <v>6.3000000000000003E-4</v>
      </c>
      <c r="L24">
        <v>1.98E-3</v>
      </c>
      <c r="M24">
        <v>3</v>
      </c>
      <c r="N24" t="s">
        <v>2578</v>
      </c>
      <c r="O24">
        <v>2.2322792974200002E-4</v>
      </c>
      <c r="P24">
        <v>2.3227929741999999E-5</v>
      </c>
      <c r="Q24" s="3">
        <v>2.9198275862069001E-4</v>
      </c>
      <c r="R24" s="2">
        <v>9.4520382308845601E-8</v>
      </c>
      <c r="S24" s="5">
        <v>2.1224137931034499E-4</v>
      </c>
      <c r="T24">
        <v>116</v>
      </c>
      <c r="U24">
        <v>57</v>
      </c>
      <c r="V24">
        <v>11</v>
      </c>
      <c r="W24">
        <v>29</v>
      </c>
      <c r="X24">
        <v>26</v>
      </c>
      <c r="Y24">
        <v>31</v>
      </c>
      <c r="Z24">
        <v>30</v>
      </c>
      <c r="AA24">
        <v>1</v>
      </c>
      <c r="AB24">
        <v>49.137931034482797</v>
      </c>
      <c r="AC24" t="s">
        <v>60</v>
      </c>
      <c r="AD24" t="s">
        <v>60</v>
      </c>
      <c r="AE24" t="s">
        <v>92</v>
      </c>
      <c r="AF24" t="s">
        <v>84</v>
      </c>
      <c r="AG24" t="s">
        <v>93</v>
      </c>
      <c r="AH24" t="s">
        <v>94</v>
      </c>
      <c r="AI24">
        <v>1</v>
      </c>
      <c r="AJ24" t="s">
        <v>60</v>
      </c>
      <c r="AK24">
        <v>0.02</v>
      </c>
      <c r="AL24" t="s">
        <v>60</v>
      </c>
      <c r="AM24" t="s">
        <v>60</v>
      </c>
      <c r="AN24" t="s">
        <v>60</v>
      </c>
      <c r="AO24" t="s">
        <v>60</v>
      </c>
      <c r="AP24" t="s">
        <v>60</v>
      </c>
      <c r="AQ24" t="s">
        <v>60</v>
      </c>
      <c r="AR24" t="s">
        <v>60</v>
      </c>
      <c r="AS24" t="s">
        <v>60</v>
      </c>
      <c r="AT24" s="2">
        <v>4.9999999999999998E-7</v>
      </c>
      <c r="AU24" s="2">
        <v>5.4999999999999999E-6</v>
      </c>
      <c r="AV24" s="2">
        <v>1.075E-5</v>
      </c>
      <c r="AW24" s="2">
        <v>1.9000000000000001E-5</v>
      </c>
      <c r="AX24" s="2">
        <v>3.15E-5</v>
      </c>
      <c r="AY24" s="2">
        <v>9.8999999999999994E-5</v>
      </c>
      <c r="AZ24" s="2">
        <v>1.4599137931034501E-5</v>
      </c>
      <c r="BA24" s="2">
        <v>1.06120689655172E-5</v>
      </c>
      <c r="BB24" t="s">
        <v>368</v>
      </c>
      <c r="BC24" s="1" t="s">
        <v>369</v>
      </c>
      <c r="BD24" t="s">
        <v>370</v>
      </c>
      <c r="BE24" t="s">
        <v>96</v>
      </c>
      <c r="BF24">
        <v>33.293464659999998</v>
      </c>
      <c r="BG24">
        <v>-111.2855911</v>
      </c>
      <c r="BH24" t="s">
        <v>289</v>
      </c>
      <c r="BI24" t="s">
        <v>60</v>
      </c>
      <c r="BJ24">
        <v>20</v>
      </c>
    </row>
    <row r="25" spans="1:63" x14ac:dyDescent="0.3">
      <c r="A25" s="1" t="s">
        <v>376</v>
      </c>
      <c r="B25" s="1" t="s">
        <v>90</v>
      </c>
      <c r="C25" t="s">
        <v>374</v>
      </c>
      <c r="D25">
        <v>2011</v>
      </c>
      <c r="E25" t="s">
        <v>91</v>
      </c>
      <c r="F25" t="s">
        <v>59</v>
      </c>
      <c r="G25" s="2">
        <v>5.8E-5</v>
      </c>
      <c r="H25">
        <v>1.6000000000000001E-4</v>
      </c>
      <c r="I25">
        <v>3.3E-4</v>
      </c>
      <c r="J25">
        <v>5.5000000000000003E-4</v>
      </c>
      <c r="K25">
        <v>7.7800000000000005E-4</v>
      </c>
      <c r="L25">
        <v>1.15E-3</v>
      </c>
      <c r="M25">
        <v>3</v>
      </c>
      <c r="N25" t="s">
        <v>2579</v>
      </c>
      <c r="O25">
        <v>2.0000129026700002E-4</v>
      </c>
      <c r="P25">
        <v>1.290267E-9</v>
      </c>
      <c r="Q25" s="3">
        <v>3.7791304347826099E-4</v>
      </c>
      <c r="R25" s="2">
        <v>7.4714904652936698E-8</v>
      </c>
      <c r="S25" s="5">
        <v>2.2860869565217401E-4</v>
      </c>
      <c r="T25">
        <v>115</v>
      </c>
      <c r="U25">
        <v>38</v>
      </c>
      <c r="V25">
        <v>7</v>
      </c>
      <c r="W25">
        <v>29</v>
      </c>
      <c r="X25">
        <v>28</v>
      </c>
      <c r="Y25">
        <v>29</v>
      </c>
      <c r="Z25">
        <v>29</v>
      </c>
      <c r="AA25">
        <v>1</v>
      </c>
      <c r="AB25">
        <v>33.043478260869598</v>
      </c>
      <c r="AC25" t="s">
        <v>60</v>
      </c>
      <c r="AD25" t="s">
        <v>60</v>
      </c>
      <c r="AE25" t="s">
        <v>92</v>
      </c>
      <c r="AF25" t="s">
        <v>84</v>
      </c>
      <c r="AG25" t="s">
        <v>93</v>
      </c>
      <c r="AH25" t="s">
        <v>94</v>
      </c>
      <c r="AI25">
        <v>1</v>
      </c>
      <c r="AJ25" t="s">
        <v>60</v>
      </c>
      <c r="AK25">
        <v>0.02</v>
      </c>
      <c r="AL25" t="s">
        <v>60</v>
      </c>
      <c r="AM25" t="s">
        <v>60</v>
      </c>
      <c r="AN25" t="s">
        <v>60</v>
      </c>
      <c r="AO25" t="s">
        <v>60</v>
      </c>
      <c r="AP25" t="s">
        <v>60</v>
      </c>
      <c r="AQ25" t="s">
        <v>60</v>
      </c>
      <c r="AR25" t="s">
        <v>60</v>
      </c>
      <c r="AS25" t="s">
        <v>60</v>
      </c>
      <c r="AT25" s="2">
        <v>2.9000000000000002E-6</v>
      </c>
      <c r="AU25" s="2">
        <v>7.9999999999999996E-6</v>
      </c>
      <c r="AV25" s="2">
        <v>1.6500000000000001E-5</v>
      </c>
      <c r="AW25" s="2">
        <v>2.7500000000000001E-5</v>
      </c>
      <c r="AX25" s="2">
        <v>3.8899999999999997E-5</v>
      </c>
      <c r="AY25" s="2">
        <v>5.7500000000000002E-5</v>
      </c>
      <c r="AZ25" s="2">
        <v>1.8895652173912999E-5</v>
      </c>
      <c r="BA25" s="2">
        <v>1.14304347826087E-5</v>
      </c>
      <c r="BB25" t="s">
        <v>377</v>
      </c>
      <c r="BC25" s="1" t="s">
        <v>378</v>
      </c>
      <c r="BD25" t="s">
        <v>110</v>
      </c>
      <c r="BE25" t="s">
        <v>96</v>
      </c>
      <c r="BF25">
        <v>35.825893399999998</v>
      </c>
      <c r="BG25">
        <v>-93.203186040000006</v>
      </c>
      <c r="BH25" t="s">
        <v>64</v>
      </c>
      <c r="BI25" t="s">
        <v>60</v>
      </c>
      <c r="BJ25">
        <v>20</v>
      </c>
    </row>
    <row r="26" spans="1:63" x14ac:dyDescent="0.3">
      <c r="A26" s="1" t="s">
        <v>379</v>
      </c>
      <c r="B26" s="1" t="s">
        <v>90</v>
      </c>
      <c r="C26" t="s">
        <v>374</v>
      </c>
      <c r="D26">
        <v>2011</v>
      </c>
      <c r="E26" t="s">
        <v>91</v>
      </c>
      <c r="F26" t="s">
        <v>59</v>
      </c>
      <c r="G26" s="2">
        <v>3.0000000000000001E-5</v>
      </c>
      <c r="H26">
        <v>2.475E-4</v>
      </c>
      <c r="I26">
        <v>4.2000000000000002E-4</v>
      </c>
      <c r="J26">
        <v>6.1249999999999998E-4</v>
      </c>
      <c r="K26">
        <v>8.6499999999999999E-4</v>
      </c>
      <c r="L26">
        <v>1.48E-3</v>
      </c>
      <c r="M26">
        <v>3</v>
      </c>
      <c r="N26" t="s">
        <v>2580</v>
      </c>
      <c r="O26">
        <v>2.0000724570200002E-4</v>
      </c>
      <c r="P26">
        <v>7.2457020000000001E-9</v>
      </c>
      <c r="Q26" s="3">
        <v>4.4344827586206901E-4</v>
      </c>
      <c r="R26" s="2">
        <v>9.5655832083958004E-8</v>
      </c>
      <c r="S26" s="5">
        <v>2.17327586206897E-4</v>
      </c>
      <c r="T26">
        <v>116</v>
      </c>
      <c r="U26">
        <v>26</v>
      </c>
      <c r="V26">
        <v>11</v>
      </c>
      <c r="W26">
        <v>30</v>
      </c>
      <c r="X26">
        <v>30</v>
      </c>
      <c r="Y26">
        <v>29</v>
      </c>
      <c r="Z26">
        <v>27</v>
      </c>
      <c r="AA26">
        <v>1</v>
      </c>
      <c r="AB26">
        <v>22.413793103448299</v>
      </c>
      <c r="AC26" t="s">
        <v>60</v>
      </c>
      <c r="AD26" t="s">
        <v>60</v>
      </c>
      <c r="AE26" t="s">
        <v>92</v>
      </c>
      <c r="AF26" t="s">
        <v>84</v>
      </c>
      <c r="AG26" t="s">
        <v>93</v>
      </c>
      <c r="AH26" t="s">
        <v>94</v>
      </c>
      <c r="AI26">
        <v>1</v>
      </c>
      <c r="AJ26" t="s">
        <v>60</v>
      </c>
      <c r="AK26">
        <v>0.02</v>
      </c>
      <c r="AL26" t="s">
        <v>60</v>
      </c>
      <c r="AM26" t="s">
        <v>60</v>
      </c>
      <c r="AN26" t="s">
        <v>60</v>
      </c>
      <c r="AO26" t="s">
        <v>60</v>
      </c>
      <c r="AP26" t="s">
        <v>60</v>
      </c>
      <c r="AQ26" t="s">
        <v>60</v>
      </c>
      <c r="AR26" t="s">
        <v>60</v>
      </c>
      <c r="AS26" t="s">
        <v>60</v>
      </c>
      <c r="AT26" s="2">
        <v>1.5E-6</v>
      </c>
      <c r="AU26" s="2">
        <v>1.2374999999999999E-5</v>
      </c>
      <c r="AV26" s="2">
        <v>2.0999999999999999E-5</v>
      </c>
      <c r="AW26" s="2">
        <v>3.0624999999999999E-5</v>
      </c>
      <c r="AX26" s="2">
        <v>4.3250000000000001E-5</v>
      </c>
      <c r="AY26" s="2">
        <v>7.3999999999999996E-5</v>
      </c>
      <c r="AZ26" s="2">
        <v>2.21724137931034E-5</v>
      </c>
      <c r="BA26" s="2">
        <v>1.08663793103448E-5</v>
      </c>
      <c r="BB26" t="s">
        <v>380</v>
      </c>
      <c r="BC26" s="1" t="s">
        <v>381</v>
      </c>
      <c r="BD26" t="s">
        <v>382</v>
      </c>
      <c r="BE26" t="s">
        <v>96</v>
      </c>
      <c r="BF26">
        <v>34.454406740000003</v>
      </c>
      <c r="BG26">
        <v>-94.143318179999994</v>
      </c>
      <c r="BH26" t="s">
        <v>64</v>
      </c>
      <c r="BI26" t="s">
        <v>60</v>
      </c>
      <c r="BJ26">
        <v>20</v>
      </c>
    </row>
    <row r="27" spans="1:63" x14ac:dyDescent="0.3">
      <c r="A27" s="1" t="s">
        <v>386</v>
      </c>
      <c r="B27" s="1" t="s">
        <v>171</v>
      </c>
      <c r="C27" t="s">
        <v>383</v>
      </c>
      <c r="D27">
        <v>2011</v>
      </c>
      <c r="E27" t="s">
        <v>172</v>
      </c>
      <c r="F27" t="s">
        <v>388</v>
      </c>
      <c r="G27">
        <v>0.14931710923913</v>
      </c>
      <c r="H27">
        <v>0.21569585714285699</v>
      </c>
      <c r="I27">
        <v>0.39506450869565202</v>
      </c>
      <c r="J27">
        <v>0.764133690909091</v>
      </c>
      <c r="K27">
        <v>1.3794125739130401</v>
      </c>
      <c r="L27">
        <v>5.4231039904761902</v>
      </c>
      <c r="M27">
        <v>1</v>
      </c>
      <c r="N27" t="s">
        <v>2581</v>
      </c>
      <c r="O27">
        <v>1.321286442852583</v>
      </c>
      <c r="P27">
        <v>1.2075157635524381</v>
      </c>
      <c r="Q27" s="3">
        <v>0.67040681625786502</v>
      </c>
      <c r="R27">
        <v>0.62793173958147697</v>
      </c>
      <c r="S27" s="5">
        <v>0.17202600000000001</v>
      </c>
      <c r="T27">
        <v>349</v>
      </c>
      <c r="U27">
        <v>52</v>
      </c>
      <c r="V27">
        <v>0</v>
      </c>
      <c r="W27">
        <v>87</v>
      </c>
      <c r="X27">
        <v>88</v>
      </c>
      <c r="Y27">
        <v>86</v>
      </c>
      <c r="Z27">
        <v>88</v>
      </c>
      <c r="AA27">
        <v>1</v>
      </c>
      <c r="AB27">
        <v>14.8997134670487</v>
      </c>
      <c r="AC27" t="s">
        <v>60</v>
      </c>
      <c r="AD27" t="s">
        <v>60</v>
      </c>
      <c r="AE27" t="s">
        <v>172</v>
      </c>
      <c r="AF27" t="s">
        <v>84</v>
      </c>
      <c r="AG27" t="s">
        <v>62</v>
      </c>
      <c r="AI27">
        <v>1</v>
      </c>
      <c r="AJ27" t="s">
        <v>60</v>
      </c>
      <c r="AK27">
        <v>0.7</v>
      </c>
      <c r="AL27" t="s">
        <v>60</v>
      </c>
      <c r="AM27" t="s">
        <v>60</v>
      </c>
      <c r="AN27" t="s">
        <v>60</v>
      </c>
      <c r="AO27" t="s">
        <v>60</v>
      </c>
      <c r="AP27" t="s">
        <v>60</v>
      </c>
      <c r="AQ27" t="s">
        <v>60</v>
      </c>
      <c r="AR27" t="s">
        <v>60</v>
      </c>
      <c r="AS27" t="s">
        <v>60</v>
      </c>
      <c r="AT27">
        <v>2.1331015605590101E-4</v>
      </c>
      <c r="AU27">
        <v>3.0813693877551E-4</v>
      </c>
      <c r="AV27">
        <v>5.6437786956521705E-4</v>
      </c>
      <c r="AW27">
        <v>1.09161955844156E-3</v>
      </c>
      <c r="AX27">
        <v>1.9705893913043501E-3</v>
      </c>
      <c r="AY27">
        <v>7.7472914149659903E-3</v>
      </c>
      <c r="AZ27">
        <v>9.5772402322552195E-4</v>
      </c>
      <c r="BA27">
        <v>2.45751428571429E-4</v>
      </c>
      <c r="BB27" t="s">
        <v>384</v>
      </c>
      <c r="BC27" s="1" t="s">
        <v>387</v>
      </c>
      <c r="BD27" t="s">
        <v>385</v>
      </c>
      <c r="BE27" t="s">
        <v>106</v>
      </c>
      <c r="BF27">
        <v>37.687526699999999</v>
      </c>
      <c r="BG27">
        <v>-121.78421779999999</v>
      </c>
      <c r="BH27" t="s">
        <v>107</v>
      </c>
      <c r="BI27" t="s">
        <v>60</v>
      </c>
      <c r="BJ27">
        <v>700</v>
      </c>
    </row>
    <row r="28" spans="1:63" x14ac:dyDescent="0.3">
      <c r="A28" s="1" t="s">
        <v>386</v>
      </c>
      <c r="B28" s="1" t="s">
        <v>209</v>
      </c>
      <c r="C28" t="s">
        <v>383</v>
      </c>
      <c r="D28">
        <v>2011</v>
      </c>
      <c r="E28" t="s">
        <v>210</v>
      </c>
      <c r="F28" t="s">
        <v>59</v>
      </c>
      <c r="G28">
        <v>0.50330390000000003</v>
      </c>
      <c r="H28">
        <v>0.62912990000000002</v>
      </c>
      <c r="I28">
        <v>0.69204290000000002</v>
      </c>
      <c r="J28">
        <v>0.75495590000000001</v>
      </c>
      <c r="K28">
        <v>0.75495590000000001</v>
      </c>
      <c r="L28">
        <v>0.81786890000000001</v>
      </c>
      <c r="M28">
        <v>7</v>
      </c>
      <c r="N28" t="s">
        <v>2582</v>
      </c>
      <c r="O28">
        <v>0.54702804321113407</v>
      </c>
      <c r="P28">
        <v>2.8043211133999999E-5</v>
      </c>
      <c r="Q28" s="3">
        <v>0.66268351000000003</v>
      </c>
      <c r="R28">
        <v>8.1162661594229996E-3</v>
      </c>
      <c r="S28" s="5">
        <v>6.2912990000000002E-2</v>
      </c>
      <c r="T28">
        <v>30</v>
      </c>
      <c r="U28">
        <v>0</v>
      </c>
      <c r="V28">
        <v>0</v>
      </c>
      <c r="W28">
        <v>8</v>
      </c>
      <c r="X28">
        <v>7</v>
      </c>
      <c r="Y28">
        <v>7</v>
      </c>
      <c r="Z28">
        <v>8</v>
      </c>
      <c r="AA28">
        <v>1</v>
      </c>
      <c r="AB28">
        <v>0</v>
      </c>
      <c r="AC28" t="s">
        <v>60</v>
      </c>
      <c r="AD28" t="s">
        <v>60</v>
      </c>
      <c r="AE28" t="s">
        <v>211</v>
      </c>
      <c r="AF28" t="s">
        <v>93</v>
      </c>
      <c r="AI28">
        <v>1</v>
      </c>
      <c r="AJ28" s="2">
        <v>6.0000000000000002E-6</v>
      </c>
      <c r="AK28">
        <v>0.1</v>
      </c>
      <c r="AL28">
        <v>3.0198233999999999</v>
      </c>
      <c r="AM28">
        <v>3.7747793999999999</v>
      </c>
      <c r="AN28">
        <v>4.1522573999999999</v>
      </c>
      <c r="AO28">
        <v>4.5297353999999999</v>
      </c>
      <c r="AP28">
        <v>4.5297353999999999</v>
      </c>
      <c r="AQ28">
        <v>4.9072133999999998</v>
      </c>
      <c r="AR28">
        <v>3.97610106</v>
      </c>
      <c r="AS28">
        <v>0.37747794000000001</v>
      </c>
      <c r="AT28">
        <v>5.0330389999999996E-3</v>
      </c>
      <c r="AU28">
        <v>6.2912990000000002E-3</v>
      </c>
      <c r="AV28">
        <v>6.9204289999999996E-3</v>
      </c>
      <c r="AW28">
        <v>7.549559E-3</v>
      </c>
      <c r="AX28">
        <v>7.549559E-3</v>
      </c>
      <c r="AY28">
        <v>8.1786889999999994E-3</v>
      </c>
      <c r="AZ28">
        <v>6.6268350999999998E-3</v>
      </c>
      <c r="BA28">
        <v>6.2912989999999995E-4</v>
      </c>
      <c r="BB28" t="s">
        <v>384</v>
      </c>
      <c r="BC28" s="1" t="s">
        <v>387</v>
      </c>
      <c r="BD28" t="s">
        <v>385</v>
      </c>
      <c r="BE28" t="s">
        <v>106</v>
      </c>
      <c r="BF28">
        <v>37.687526699999999</v>
      </c>
      <c r="BG28">
        <v>-121.78421779999999</v>
      </c>
      <c r="BH28" t="s">
        <v>107</v>
      </c>
      <c r="BI28">
        <v>0.16666666666666699</v>
      </c>
      <c r="BJ28">
        <v>100</v>
      </c>
    </row>
    <row r="29" spans="1:63" x14ac:dyDescent="0.3">
      <c r="A29" s="1" t="s">
        <v>386</v>
      </c>
      <c r="B29" s="1" t="s">
        <v>261</v>
      </c>
      <c r="C29" t="s">
        <v>383</v>
      </c>
      <c r="D29">
        <v>2011</v>
      </c>
      <c r="E29" t="s">
        <v>262</v>
      </c>
      <c r="F29" t="s">
        <v>59</v>
      </c>
      <c r="G29">
        <v>0</v>
      </c>
      <c r="H29">
        <v>0</v>
      </c>
      <c r="I29">
        <v>0.1188656</v>
      </c>
      <c r="J29">
        <v>0.52300880000000005</v>
      </c>
      <c r="K29">
        <v>0.72745766999999995</v>
      </c>
      <c r="L29">
        <v>1.3312949999999999</v>
      </c>
      <c r="M29">
        <v>7</v>
      </c>
      <c r="N29" t="s">
        <v>2583</v>
      </c>
      <c r="O29">
        <v>0.25274831538615</v>
      </c>
      <c r="P29">
        <v>0.23674831538614999</v>
      </c>
      <c r="Q29" s="3">
        <v>0.28686237999999997</v>
      </c>
      <c r="R29">
        <v>0.12526836790391899</v>
      </c>
      <c r="S29" s="5">
        <v>0.19018499999999999</v>
      </c>
      <c r="T29">
        <v>30</v>
      </c>
      <c r="U29">
        <v>15</v>
      </c>
      <c r="V29">
        <v>15</v>
      </c>
      <c r="W29">
        <v>8</v>
      </c>
      <c r="X29">
        <v>7</v>
      </c>
      <c r="Y29">
        <v>7</v>
      </c>
      <c r="Z29">
        <v>8</v>
      </c>
      <c r="AA29">
        <v>2</v>
      </c>
      <c r="AB29">
        <v>50</v>
      </c>
      <c r="AC29" t="s">
        <v>60</v>
      </c>
      <c r="AD29" t="s">
        <v>60</v>
      </c>
      <c r="AE29" t="s">
        <v>263</v>
      </c>
      <c r="AF29" t="s">
        <v>68</v>
      </c>
      <c r="AI29">
        <v>1</v>
      </c>
      <c r="AJ29" s="2">
        <v>2.5000000000000002E-6</v>
      </c>
      <c r="AK29">
        <v>1</v>
      </c>
      <c r="AL29">
        <v>0</v>
      </c>
      <c r="AM29">
        <v>0</v>
      </c>
      <c r="AN29">
        <v>0.29716399999999998</v>
      </c>
      <c r="AO29">
        <v>1.3075220000000001</v>
      </c>
      <c r="AP29">
        <v>1.818644175</v>
      </c>
      <c r="AQ29">
        <v>3.3282375000000002</v>
      </c>
      <c r="AR29">
        <v>0.71715594999999999</v>
      </c>
      <c r="AS29">
        <v>0.47546250000000001</v>
      </c>
      <c r="AT29">
        <v>0</v>
      </c>
      <c r="AU29">
        <v>0</v>
      </c>
      <c r="AV29">
        <v>1.188656E-4</v>
      </c>
      <c r="AW29">
        <v>5.2300879999999999E-4</v>
      </c>
      <c r="AX29">
        <v>7.2745766999999996E-4</v>
      </c>
      <c r="AY29">
        <v>1.3312949999999999E-3</v>
      </c>
      <c r="AZ29">
        <v>2.8686237999999998E-4</v>
      </c>
      <c r="BA29">
        <v>1.90185E-4</v>
      </c>
      <c r="BB29" t="s">
        <v>384</v>
      </c>
      <c r="BC29" s="1" t="s">
        <v>387</v>
      </c>
      <c r="BD29" t="s">
        <v>385</v>
      </c>
      <c r="BE29" t="s">
        <v>106</v>
      </c>
      <c r="BF29">
        <v>37.687526699999999</v>
      </c>
      <c r="BG29">
        <v>-121.78421779999999</v>
      </c>
      <c r="BH29" t="s">
        <v>107</v>
      </c>
      <c r="BI29">
        <v>0.4</v>
      </c>
      <c r="BJ29">
        <v>1000</v>
      </c>
    </row>
    <row r="30" spans="1:63" x14ac:dyDescent="0.3">
      <c r="A30" s="1" t="s">
        <v>390</v>
      </c>
      <c r="B30" s="1" t="s">
        <v>209</v>
      </c>
      <c r="C30" t="s">
        <v>383</v>
      </c>
      <c r="D30">
        <v>2011</v>
      </c>
      <c r="E30" t="s">
        <v>210</v>
      </c>
      <c r="F30" t="s">
        <v>59</v>
      </c>
      <c r="G30">
        <v>0.50330390000000003</v>
      </c>
      <c r="H30">
        <v>0.62912990000000002</v>
      </c>
      <c r="I30">
        <v>0.69204290000000002</v>
      </c>
      <c r="J30">
        <v>0.75495590000000001</v>
      </c>
      <c r="K30">
        <v>0.75495590000000001</v>
      </c>
      <c r="L30">
        <v>0.81786890000000001</v>
      </c>
      <c r="M30">
        <v>7</v>
      </c>
      <c r="N30" t="s">
        <v>2584</v>
      </c>
      <c r="O30">
        <v>0.54703469923614001</v>
      </c>
      <c r="P30">
        <v>3.4699236139999997E-5</v>
      </c>
      <c r="Q30" s="3">
        <v>0.66566003548387098</v>
      </c>
      <c r="R30">
        <v>8.3842457396083696E-3</v>
      </c>
      <c r="S30" s="5">
        <v>6.2912990000000002E-2</v>
      </c>
      <c r="T30">
        <v>31</v>
      </c>
      <c r="U30">
        <v>0</v>
      </c>
      <c r="V30">
        <v>0</v>
      </c>
      <c r="W30">
        <v>8</v>
      </c>
      <c r="X30">
        <v>7</v>
      </c>
      <c r="Y30">
        <v>8</v>
      </c>
      <c r="Z30">
        <v>8</v>
      </c>
      <c r="AA30">
        <v>1</v>
      </c>
      <c r="AB30">
        <v>0</v>
      </c>
      <c r="AC30" t="s">
        <v>60</v>
      </c>
      <c r="AD30" t="s">
        <v>60</v>
      </c>
      <c r="AE30" t="s">
        <v>211</v>
      </c>
      <c r="AF30" t="s">
        <v>93</v>
      </c>
      <c r="AI30">
        <v>1</v>
      </c>
      <c r="AJ30" s="2">
        <v>6.0000000000000002E-6</v>
      </c>
      <c r="AK30">
        <v>0.1</v>
      </c>
      <c r="AL30">
        <v>3.0198233999999999</v>
      </c>
      <c r="AM30">
        <v>3.7747793999999999</v>
      </c>
      <c r="AN30">
        <v>4.1522573999999999</v>
      </c>
      <c r="AO30">
        <v>4.5297353999999999</v>
      </c>
      <c r="AP30">
        <v>4.5297353999999999</v>
      </c>
      <c r="AQ30">
        <v>4.9072133999999998</v>
      </c>
      <c r="AR30">
        <v>3.9939602129032301</v>
      </c>
      <c r="AS30">
        <v>0.37747794000000001</v>
      </c>
      <c r="AT30">
        <v>5.0330389999999996E-3</v>
      </c>
      <c r="AU30">
        <v>6.2912990000000002E-3</v>
      </c>
      <c r="AV30">
        <v>6.9204289999999996E-3</v>
      </c>
      <c r="AW30">
        <v>7.549559E-3</v>
      </c>
      <c r="AX30">
        <v>7.549559E-3</v>
      </c>
      <c r="AY30">
        <v>8.1786889999999994E-3</v>
      </c>
      <c r="AZ30">
        <v>6.65660035483871E-3</v>
      </c>
      <c r="BA30">
        <v>6.2912989999999995E-4</v>
      </c>
      <c r="BB30" t="s">
        <v>384</v>
      </c>
      <c r="BC30" s="1" t="s">
        <v>391</v>
      </c>
      <c r="BD30" t="s">
        <v>392</v>
      </c>
      <c r="BE30" t="s">
        <v>106</v>
      </c>
      <c r="BF30">
        <v>37.743064879999999</v>
      </c>
      <c r="BG30">
        <v>-122.1699371</v>
      </c>
      <c r="BH30" t="s">
        <v>109</v>
      </c>
      <c r="BI30">
        <v>0.16666666666666699</v>
      </c>
      <c r="BJ30">
        <v>100</v>
      </c>
    </row>
    <row r="31" spans="1:63" x14ac:dyDescent="0.3">
      <c r="A31" s="1" t="s">
        <v>390</v>
      </c>
      <c r="B31" s="1" t="s">
        <v>221</v>
      </c>
      <c r="C31" t="s">
        <v>383</v>
      </c>
      <c r="D31">
        <v>2011</v>
      </c>
      <c r="E31" t="s">
        <v>222</v>
      </c>
      <c r="F31" t="s">
        <v>59</v>
      </c>
      <c r="G31">
        <v>0</v>
      </c>
      <c r="H31">
        <v>0</v>
      </c>
      <c r="I31">
        <v>0.60018150000000003</v>
      </c>
      <c r="J31">
        <v>1.0366770999999999</v>
      </c>
      <c r="K31">
        <v>1.6368590000000001</v>
      </c>
      <c r="L31">
        <v>18.169129999999999</v>
      </c>
      <c r="M31">
        <v>7</v>
      </c>
      <c r="N31" t="s">
        <v>2585</v>
      </c>
      <c r="O31">
        <v>0.91542391348579599</v>
      </c>
      <c r="P31">
        <v>0.85542391348579605</v>
      </c>
      <c r="Q31" s="3">
        <v>1.3235673483871</v>
      </c>
      <c r="R31">
        <v>11.298725820799399</v>
      </c>
      <c r="S31" s="5">
        <v>0.16368579999999999</v>
      </c>
      <c r="T31">
        <v>31</v>
      </c>
      <c r="U31">
        <v>13</v>
      </c>
      <c r="V31">
        <v>13</v>
      </c>
      <c r="W31">
        <v>8</v>
      </c>
      <c r="X31">
        <v>7</v>
      </c>
      <c r="Y31">
        <v>8</v>
      </c>
      <c r="Z31">
        <v>8</v>
      </c>
      <c r="AA31">
        <v>1</v>
      </c>
      <c r="AB31">
        <v>41.935483870967701</v>
      </c>
      <c r="AC31" t="s">
        <v>60</v>
      </c>
      <c r="AD31" t="s">
        <v>60</v>
      </c>
      <c r="AE31" t="s">
        <v>223</v>
      </c>
      <c r="AF31" t="s">
        <v>84</v>
      </c>
      <c r="AI31">
        <v>1</v>
      </c>
      <c r="AJ31" t="s">
        <v>60</v>
      </c>
      <c r="AK31">
        <v>5</v>
      </c>
      <c r="AL31" t="s">
        <v>60</v>
      </c>
      <c r="AM31" t="s">
        <v>60</v>
      </c>
      <c r="AN31" t="s">
        <v>60</v>
      </c>
      <c r="AO31" t="s">
        <v>60</v>
      </c>
      <c r="AP31" t="s">
        <v>60</v>
      </c>
      <c r="AQ31" t="s">
        <v>60</v>
      </c>
      <c r="AR31" t="s">
        <v>60</v>
      </c>
      <c r="AS31" t="s">
        <v>60</v>
      </c>
      <c r="AT31">
        <v>0</v>
      </c>
      <c r="AU31">
        <v>0</v>
      </c>
      <c r="AV31">
        <v>1.2003629999999999E-4</v>
      </c>
      <c r="AW31">
        <v>2.0733542000000001E-4</v>
      </c>
      <c r="AX31">
        <v>3.2737180000000002E-4</v>
      </c>
      <c r="AY31">
        <v>3.6338260000000002E-3</v>
      </c>
      <c r="AZ31">
        <v>2.64713469677419E-4</v>
      </c>
      <c r="BA31" s="2">
        <v>3.2737159999999999E-5</v>
      </c>
      <c r="BB31" t="s">
        <v>384</v>
      </c>
      <c r="BC31" s="1" t="s">
        <v>391</v>
      </c>
      <c r="BD31" t="s">
        <v>392</v>
      </c>
      <c r="BE31" t="s">
        <v>106</v>
      </c>
      <c r="BF31">
        <v>37.743064879999999</v>
      </c>
      <c r="BG31">
        <v>-122.1699371</v>
      </c>
      <c r="BH31" t="s">
        <v>109</v>
      </c>
      <c r="BI31" t="s">
        <v>60</v>
      </c>
      <c r="BJ31">
        <v>5000</v>
      </c>
      <c r="BK31" t="s">
        <v>3702</v>
      </c>
    </row>
    <row r="32" spans="1:63" x14ac:dyDescent="0.3">
      <c r="A32" s="1" t="s">
        <v>390</v>
      </c>
      <c r="B32" s="1" t="s">
        <v>261</v>
      </c>
      <c r="C32" t="s">
        <v>383</v>
      </c>
      <c r="D32">
        <v>2011</v>
      </c>
      <c r="E32" t="s">
        <v>262</v>
      </c>
      <c r="F32" t="s">
        <v>59</v>
      </c>
      <c r="G32">
        <v>0</v>
      </c>
      <c r="H32">
        <v>0</v>
      </c>
      <c r="I32">
        <v>0.2377312</v>
      </c>
      <c r="J32">
        <v>0.52300880000000005</v>
      </c>
      <c r="K32">
        <v>0.90337869999999998</v>
      </c>
      <c r="L32">
        <v>1.854304</v>
      </c>
      <c r="M32">
        <v>7</v>
      </c>
      <c r="N32" t="s">
        <v>2586</v>
      </c>
      <c r="O32">
        <v>0.37076225269142604</v>
      </c>
      <c r="P32">
        <v>0.35476225269142603</v>
      </c>
      <c r="Q32" s="3">
        <v>0.36503249999999998</v>
      </c>
      <c r="R32">
        <v>0.19296679827498001</v>
      </c>
      <c r="S32" s="5">
        <v>0.19018499999999999</v>
      </c>
      <c r="T32">
        <v>31</v>
      </c>
      <c r="U32">
        <v>13</v>
      </c>
      <c r="V32">
        <v>13</v>
      </c>
      <c r="W32">
        <v>8</v>
      </c>
      <c r="X32">
        <v>7</v>
      </c>
      <c r="Y32">
        <v>8</v>
      </c>
      <c r="Z32">
        <v>8</v>
      </c>
      <c r="AA32">
        <v>1</v>
      </c>
      <c r="AB32">
        <v>41.935483870967701</v>
      </c>
      <c r="AC32" t="s">
        <v>60</v>
      </c>
      <c r="AD32" t="s">
        <v>60</v>
      </c>
      <c r="AE32" t="s">
        <v>263</v>
      </c>
      <c r="AF32" t="s">
        <v>68</v>
      </c>
      <c r="AI32">
        <v>1</v>
      </c>
      <c r="AJ32" s="2">
        <v>2.5000000000000002E-6</v>
      </c>
      <c r="AK32">
        <v>1</v>
      </c>
      <c r="AL32">
        <v>0</v>
      </c>
      <c r="AM32">
        <v>0</v>
      </c>
      <c r="AN32">
        <v>0.59432799999999997</v>
      </c>
      <c r="AO32">
        <v>1.3075220000000001</v>
      </c>
      <c r="AP32">
        <v>2.2584467500000001</v>
      </c>
      <c r="AQ32">
        <v>4.6357600000000003</v>
      </c>
      <c r="AR32">
        <v>0.91258125000000001</v>
      </c>
      <c r="AS32">
        <v>0.47546250000000001</v>
      </c>
      <c r="AT32">
        <v>0</v>
      </c>
      <c r="AU32">
        <v>0</v>
      </c>
      <c r="AV32">
        <v>2.3773119999999999E-4</v>
      </c>
      <c r="AW32">
        <v>5.2300879999999999E-4</v>
      </c>
      <c r="AX32">
        <v>9.0337869999999995E-4</v>
      </c>
      <c r="AY32">
        <v>1.854304E-3</v>
      </c>
      <c r="AZ32">
        <v>3.6503250000000001E-4</v>
      </c>
      <c r="BA32">
        <v>1.90185E-4</v>
      </c>
      <c r="BB32" t="s">
        <v>384</v>
      </c>
      <c r="BC32" s="1" t="s">
        <v>391</v>
      </c>
      <c r="BD32" t="s">
        <v>392</v>
      </c>
      <c r="BE32" t="s">
        <v>106</v>
      </c>
      <c r="BF32">
        <v>37.743064879999999</v>
      </c>
      <c r="BG32">
        <v>-122.1699371</v>
      </c>
      <c r="BH32" t="s">
        <v>109</v>
      </c>
      <c r="BI32">
        <v>0.4</v>
      </c>
      <c r="BJ32">
        <v>1000</v>
      </c>
    </row>
    <row r="33" spans="1:63" x14ac:dyDescent="0.3">
      <c r="A33" s="1" t="s">
        <v>393</v>
      </c>
      <c r="B33" s="1" t="s">
        <v>209</v>
      </c>
      <c r="C33" t="s">
        <v>383</v>
      </c>
      <c r="D33">
        <v>2011</v>
      </c>
      <c r="E33" t="s">
        <v>210</v>
      </c>
      <c r="F33" t="s">
        <v>59</v>
      </c>
      <c r="G33">
        <v>0.50330390000000003</v>
      </c>
      <c r="H33">
        <v>0.53476045000000005</v>
      </c>
      <c r="I33">
        <v>0.62912990000000002</v>
      </c>
      <c r="J33">
        <v>0.66058640000000002</v>
      </c>
      <c r="K33">
        <v>0.69204290000000002</v>
      </c>
      <c r="L33">
        <v>0.75495590000000001</v>
      </c>
      <c r="M33">
        <v>7</v>
      </c>
      <c r="N33" t="s">
        <v>2587</v>
      </c>
      <c r="O33">
        <v>0.54706195117341805</v>
      </c>
      <c r="P33">
        <v>6.1951173418000002E-5</v>
      </c>
      <c r="Q33" s="3">
        <v>0.60477650000000005</v>
      </c>
      <c r="R33">
        <v>6.24775210847E-3</v>
      </c>
      <c r="S33" s="5">
        <v>6.2912990000000002E-2</v>
      </c>
      <c r="T33">
        <v>31</v>
      </c>
      <c r="U33">
        <v>0</v>
      </c>
      <c r="V33">
        <v>0</v>
      </c>
      <c r="W33">
        <v>8</v>
      </c>
      <c r="X33">
        <v>7</v>
      </c>
      <c r="Y33">
        <v>8</v>
      </c>
      <c r="Z33">
        <v>8</v>
      </c>
      <c r="AA33">
        <v>1</v>
      </c>
      <c r="AB33">
        <v>0</v>
      </c>
      <c r="AC33" t="s">
        <v>60</v>
      </c>
      <c r="AD33" t="s">
        <v>60</v>
      </c>
      <c r="AE33" t="s">
        <v>211</v>
      </c>
      <c r="AF33" t="s">
        <v>93</v>
      </c>
      <c r="AI33">
        <v>1</v>
      </c>
      <c r="AJ33" s="2">
        <v>6.0000000000000002E-6</v>
      </c>
      <c r="AK33">
        <v>0.1</v>
      </c>
      <c r="AL33">
        <v>3.0198233999999999</v>
      </c>
      <c r="AM33">
        <v>3.2085626999999999</v>
      </c>
      <c r="AN33">
        <v>3.7747793999999999</v>
      </c>
      <c r="AO33">
        <v>3.9635183999999999</v>
      </c>
      <c r="AP33">
        <v>4.1522573999999999</v>
      </c>
      <c r="AQ33">
        <v>4.5297353999999999</v>
      </c>
      <c r="AR33">
        <v>3.6286589999999999</v>
      </c>
      <c r="AS33">
        <v>0.37747794000000001</v>
      </c>
      <c r="AT33">
        <v>5.0330389999999996E-3</v>
      </c>
      <c r="AU33">
        <v>5.3476045000000003E-3</v>
      </c>
      <c r="AV33">
        <v>6.2912990000000002E-3</v>
      </c>
      <c r="AW33">
        <v>6.6058640000000004E-3</v>
      </c>
      <c r="AX33">
        <v>6.9204289999999996E-3</v>
      </c>
      <c r="AY33">
        <v>7.549559E-3</v>
      </c>
      <c r="AZ33">
        <v>6.0477650000000001E-3</v>
      </c>
      <c r="BA33">
        <v>6.2912989999999995E-4</v>
      </c>
      <c r="BB33" t="s">
        <v>384</v>
      </c>
      <c r="BC33" s="1" t="s">
        <v>394</v>
      </c>
      <c r="BD33" t="s">
        <v>389</v>
      </c>
      <c r="BE33" t="s">
        <v>106</v>
      </c>
      <c r="BF33">
        <v>37.814781189999998</v>
      </c>
      <c r="BG33">
        <v>-122.28234860000001</v>
      </c>
      <c r="BH33" t="s">
        <v>109</v>
      </c>
      <c r="BI33">
        <v>0.16666666666666699</v>
      </c>
      <c r="BJ33">
        <v>100</v>
      </c>
    </row>
    <row r="34" spans="1:63" x14ac:dyDescent="0.3">
      <c r="A34" s="1" t="s">
        <v>393</v>
      </c>
      <c r="B34" s="1" t="s">
        <v>261</v>
      </c>
      <c r="C34" t="s">
        <v>383</v>
      </c>
      <c r="D34">
        <v>2011</v>
      </c>
      <c r="E34" t="s">
        <v>262</v>
      </c>
      <c r="F34" t="s">
        <v>59</v>
      </c>
      <c r="G34">
        <v>0</v>
      </c>
      <c r="H34">
        <v>0</v>
      </c>
      <c r="I34">
        <v>0.2377312</v>
      </c>
      <c r="J34">
        <v>0.87960559999999999</v>
      </c>
      <c r="K34">
        <v>1.236202</v>
      </c>
      <c r="L34">
        <v>2.4248590000000001</v>
      </c>
      <c r="M34">
        <v>7</v>
      </c>
      <c r="N34" t="s">
        <v>2588</v>
      </c>
      <c r="O34">
        <v>0.32680795031915999</v>
      </c>
      <c r="P34">
        <v>0.31080795031915998</v>
      </c>
      <c r="Q34" s="3">
        <v>0.48159751612903201</v>
      </c>
      <c r="R34">
        <v>0.35684179186877701</v>
      </c>
      <c r="S34" s="5">
        <v>0.19018499999999999</v>
      </c>
      <c r="T34">
        <v>31</v>
      </c>
      <c r="U34">
        <v>12</v>
      </c>
      <c r="V34">
        <v>12</v>
      </c>
      <c r="W34">
        <v>8</v>
      </c>
      <c r="X34">
        <v>7</v>
      </c>
      <c r="Y34">
        <v>8</v>
      </c>
      <c r="Z34">
        <v>8</v>
      </c>
      <c r="AA34">
        <v>1</v>
      </c>
      <c r="AB34">
        <v>38.709677419354797</v>
      </c>
      <c r="AC34" t="s">
        <v>60</v>
      </c>
      <c r="AD34" t="s">
        <v>60</v>
      </c>
      <c r="AE34" t="s">
        <v>263</v>
      </c>
      <c r="AF34" t="s">
        <v>68</v>
      </c>
      <c r="AI34">
        <v>1</v>
      </c>
      <c r="AJ34" s="2">
        <v>2.5000000000000002E-6</v>
      </c>
      <c r="AK34">
        <v>1</v>
      </c>
      <c r="AL34">
        <v>0</v>
      </c>
      <c r="AM34">
        <v>0</v>
      </c>
      <c r="AN34">
        <v>0.59432799999999997</v>
      </c>
      <c r="AO34">
        <v>2.199014</v>
      </c>
      <c r="AP34">
        <v>3.0905049999999998</v>
      </c>
      <c r="AQ34">
        <v>6.0621475</v>
      </c>
      <c r="AR34">
        <v>1.2039937903225799</v>
      </c>
      <c r="AS34">
        <v>0.47546250000000001</v>
      </c>
      <c r="AT34">
        <v>0</v>
      </c>
      <c r="AU34">
        <v>0</v>
      </c>
      <c r="AV34">
        <v>2.3773119999999999E-4</v>
      </c>
      <c r="AW34">
        <v>8.7960559999999998E-4</v>
      </c>
      <c r="AX34">
        <v>1.236202E-3</v>
      </c>
      <c r="AY34">
        <v>2.4248590000000001E-3</v>
      </c>
      <c r="AZ34">
        <v>4.8159751612903199E-4</v>
      </c>
      <c r="BA34">
        <v>1.90185E-4</v>
      </c>
      <c r="BB34" t="s">
        <v>384</v>
      </c>
      <c r="BC34" s="1" t="s">
        <v>394</v>
      </c>
      <c r="BD34" t="s">
        <v>389</v>
      </c>
      <c r="BE34" t="s">
        <v>106</v>
      </c>
      <c r="BF34">
        <v>37.814781189999998</v>
      </c>
      <c r="BG34">
        <v>-122.28234860000001</v>
      </c>
      <c r="BH34" t="s">
        <v>109</v>
      </c>
      <c r="BI34">
        <v>0.4</v>
      </c>
      <c r="BJ34">
        <v>1000</v>
      </c>
    </row>
    <row r="35" spans="1:63" x14ac:dyDescent="0.3">
      <c r="A35" s="1" t="s">
        <v>413</v>
      </c>
      <c r="B35" s="1" t="s">
        <v>171</v>
      </c>
      <c r="C35" t="s">
        <v>383</v>
      </c>
      <c r="D35">
        <v>2011</v>
      </c>
      <c r="E35" t="s">
        <v>172</v>
      </c>
      <c r="F35" t="s">
        <v>388</v>
      </c>
      <c r="G35">
        <v>0.14052275634575601</v>
      </c>
      <c r="H35">
        <v>0.16660758576087001</v>
      </c>
      <c r="I35">
        <v>0.20855200234989599</v>
      </c>
      <c r="J35">
        <v>0.275570619565217</v>
      </c>
      <c r="K35">
        <v>0.358767135652174</v>
      </c>
      <c r="L35">
        <v>0.77398699000000004</v>
      </c>
      <c r="M35">
        <v>1</v>
      </c>
      <c r="N35" t="s">
        <v>2589</v>
      </c>
      <c r="O35">
        <v>0.56947589369701501</v>
      </c>
      <c r="P35">
        <v>0.45570521439687001</v>
      </c>
      <c r="Q35" s="3">
        <v>0.232366743802881</v>
      </c>
      <c r="R35">
        <v>8.5433086110520296E-3</v>
      </c>
      <c r="S35" s="5">
        <v>0.17202600000000001</v>
      </c>
      <c r="T35">
        <v>306</v>
      </c>
      <c r="U35">
        <v>85</v>
      </c>
      <c r="V35">
        <v>0</v>
      </c>
      <c r="W35">
        <v>88</v>
      </c>
      <c r="X35">
        <v>59</v>
      </c>
      <c r="Y35">
        <v>84</v>
      </c>
      <c r="Z35">
        <v>75</v>
      </c>
      <c r="AA35">
        <v>1</v>
      </c>
      <c r="AB35">
        <v>27.7777777777778</v>
      </c>
      <c r="AC35" t="s">
        <v>60</v>
      </c>
      <c r="AD35" t="s">
        <v>60</v>
      </c>
      <c r="AE35" t="s">
        <v>172</v>
      </c>
      <c r="AF35" t="s">
        <v>84</v>
      </c>
      <c r="AG35" t="s">
        <v>62</v>
      </c>
      <c r="AI35">
        <v>1</v>
      </c>
      <c r="AJ35" t="s">
        <v>60</v>
      </c>
      <c r="AK35">
        <v>0.7</v>
      </c>
      <c r="AL35" t="s">
        <v>60</v>
      </c>
      <c r="AM35" t="s">
        <v>60</v>
      </c>
      <c r="AN35" t="s">
        <v>60</v>
      </c>
      <c r="AO35" t="s">
        <v>60</v>
      </c>
      <c r="AP35" t="s">
        <v>60</v>
      </c>
      <c r="AQ35" t="s">
        <v>60</v>
      </c>
      <c r="AR35" t="s">
        <v>60</v>
      </c>
      <c r="AS35" t="s">
        <v>60</v>
      </c>
      <c r="AT35">
        <v>2.0074679477965099E-4</v>
      </c>
      <c r="AU35">
        <v>2.3801083680124199E-4</v>
      </c>
      <c r="AV35">
        <v>2.9793143192842399E-4</v>
      </c>
      <c r="AW35">
        <v>3.93672313664596E-4</v>
      </c>
      <c r="AX35">
        <v>5.1252447950310605E-4</v>
      </c>
      <c r="AY35">
        <v>1.1056957000000001E-3</v>
      </c>
      <c r="AZ35">
        <v>3.3195249114697199E-4</v>
      </c>
      <c r="BA35">
        <v>2.45751428571429E-4</v>
      </c>
      <c r="BB35" t="s">
        <v>384</v>
      </c>
      <c r="BC35" s="1" t="s">
        <v>414</v>
      </c>
      <c r="BD35" t="s">
        <v>110</v>
      </c>
      <c r="BE35" t="s">
        <v>96</v>
      </c>
      <c r="BF35">
        <v>37.689613340000001</v>
      </c>
      <c r="BG35">
        <v>-121.6319122</v>
      </c>
      <c r="BH35" t="s">
        <v>415</v>
      </c>
      <c r="BI35" t="s">
        <v>60</v>
      </c>
      <c r="BJ35">
        <v>700</v>
      </c>
    </row>
    <row r="36" spans="1:63" x14ac:dyDescent="0.3">
      <c r="A36" s="1" t="s">
        <v>416</v>
      </c>
      <c r="B36" s="1" t="s">
        <v>209</v>
      </c>
      <c r="C36" t="s">
        <v>383</v>
      </c>
      <c r="D36">
        <v>2011</v>
      </c>
      <c r="E36" t="s">
        <v>210</v>
      </c>
      <c r="F36" t="s">
        <v>59</v>
      </c>
      <c r="G36">
        <v>0.49575443000000002</v>
      </c>
      <c r="H36">
        <v>0.52375062500000003</v>
      </c>
      <c r="I36">
        <v>0.55048865000000002</v>
      </c>
      <c r="J36">
        <v>0.57722667500000002</v>
      </c>
      <c r="K36">
        <v>0.59138210000000002</v>
      </c>
      <c r="L36">
        <v>0.62912990000000002</v>
      </c>
      <c r="M36">
        <v>7</v>
      </c>
      <c r="N36" t="s">
        <v>2590</v>
      </c>
      <c r="O36">
        <v>0.54700035103933009</v>
      </c>
      <c r="P36">
        <v>3.5103933E-7</v>
      </c>
      <c r="Q36" s="3">
        <v>0.54860129000000002</v>
      </c>
      <c r="R36">
        <v>1.8982228115802401E-3</v>
      </c>
      <c r="S36" s="5">
        <v>0.12582599999999999</v>
      </c>
      <c r="T36">
        <v>30</v>
      </c>
      <c r="U36">
        <v>0</v>
      </c>
      <c r="V36">
        <v>0</v>
      </c>
      <c r="W36">
        <v>8</v>
      </c>
      <c r="X36">
        <v>6</v>
      </c>
      <c r="Y36">
        <v>8</v>
      </c>
      <c r="Z36">
        <v>8</v>
      </c>
      <c r="AA36">
        <v>1</v>
      </c>
      <c r="AB36">
        <v>0</v>
      </c>
      <c r="AC36" t="s">
        <v>60</v>
      </c>
      <c r="AD36" t="s">
        <v>60</v>
      </c>
      <c r="AE36" t="s">
        <v>211</v>
      </c>
      <c r="AF36" t="s">
        <v>93</v>
      </c>
      <c r="AI36">
        <v>1</v>
      </c>
      <c r="AJ36" s="2">
        <v>6.0000000000000002E-6</v>
      </c>
      <c r="AK36">
        <v>0.1</v>
      </c>
      <c r="AL36">
        <v>2.97452658</v>
      </c>
      <c r="AM36">
        <v>3.1425037499999999</v>
      </c>
      <c r="AN36">
        <v>3.3029318999999999</v>
      </c>
      <c r="AO36">
        <v>3.4633600499999999</v>
      </c>
      <c r="AP36">
        <v>3.5482925999999999</v>
      </c>
      <c r="AQ36">
        <v>3.7747793999999999</v>
      </c>
      <c r="AR36">
        <v>3.2916077399999999</v>
      </c>
      <c r="AS36">
        <v>0.75495599999999996</v>
      </c>
      <c r="AT36">
        <v>4.9575443E-3</v>
      </c>
      <c r="AU36">
        <v>5.2375062500000001E-3</v>
      </c>
      <c r="AV36">
        <v>5.5048865000000002E-3</v>
      </c>
      <c r="AW36">
        <v>5.7722667500000003E-3</v>
      </c>
      <c r="AX36">
        <v>5.9138209999999997E-3</v>
      </c>
      <c r="AY36">
        <v>6.2912990000000002E-3</v>
      </c>
      <c r="AZ36">
        <v>5.4860129000000001E-3</v>
      </c>
      <c r="BA36">
        <v>1.25826E-3</v>
      </c>
      <c r="BB36" t="s">
        <v>417</v>
      </c>
      <c r="BC36" s="1" t="s">
        <v>418</v>
      </c>
      <c r="BD36" t="s">
        <v>419</v>
      </c>
      <c r="BE36" t="s">
        <v>63</v>
      </c>
      <c r="BF36">
        <v>39.757370000000002</v>
      </c>
      <c r="BG36">
        <v>-121.8432846</v>
      </c>
      <c r="BH36" t="s">
        <v>107</v>
      </c>
      <c r="BI36">
        <v>0.16666666666666699</v>
      </c>
      <c r="BJ36">
        <v>100</v>
      </c>
    </row>
    <row r="37" spans="1:63" x14ac:dyDescent="0.3">
      <c r="A37" s="1" t="s">
        <v>420</v>
      </c>
      <c r="B37" s="1" t="s">
        <v>209</v>
      </c>
      <c r="C37" t="s">
        <v>383</v>
      </c>
      <c r="D37">
        <v>2011</v>
      </c>
      <c r="E37" t="s">
        <v>210</v>
      </c>
      <c r="F37" t="s">
        <v>59</v>
      </c>
      <c r="G37">
        <v>0.50330390000000003</v>
      </c>
      <c r="H37">
        <v>0.50330390000000003</v>
      </c>
      <c r="I37">
        <v>0.56621699999999997</v>
      </c>
      <c r="J37">
        <v>0.66058640000000002</v>
      </c>
      <c r="K37">
        <v>0.75495590000000001</v>
      </c>
      <c r="L37">
        <v>0.81786890000000001</v>
      </c>
      <c r="M37">
        <v>7</v>
      </c>
      <c r="N37" t="s">
        <v>2591</v>
      </c>
      <c r="O37">
        <v>0.54717712168323507</v>
      </c>
      <c r="P37">
        <v>1.7712168323499999E-4</v>
      </c>
      <c r="Q37" s="3">
        <v>0.58854090322580599</v>
      </c>
      <c r="R37">
        <v>1.04356170670237E-2</v>
      </c>
      <c r="S37" s="5">
        <v>6.2912990000000002E-2</v>
      </c>
      <c r="T37">
        <v>31</v>
      </c>
      <c r="U37">
        <v>0</v>
      </c>
      <c r="V37">
        <v>0</v>
      </c>
      <c r="W37">
        <v>8</v>
      </c>
      <c r="X37">
        <v>7</v>
      </c>
      <c r="Y37">
        <v>8</v>
      </c>
      <c r="Z37">
        <v>8</v>
      </c>
      <c r="AA37">
        <v>1</v>
      </c>
      <c r="AB37">
        <v>0</v>
      </c>
      <c r="AC37" t="s">
        <v>60</v>
      </c>
      <c r="AD37" t="s">
        <v>60</v>
      </c>
      <c r="AE37" t="s">
        <v>211</v>
      </c>
      <c r="AF37" t="s">
        <v>93</v>
      </c>
      <c r="AI37">
        <v>1</v>
      </c>
      <c r="AJ37" s="2">
        <v>6.0000000000000002E-6</v>
      </c>
      <c r="AK37">
        <v>0.1</v>
      </c>
      <c r="AL37">
        <v>3.0198233999999999</v>
      </c>
      <c r="AM37">
        <v>3.0198233999999999</v>
      </c>
      <c r="AN37">
        <v>3.3973019999999998</v>
      </c>
      <c r="AO37">
        <v>3.9635183999999999</v>
      </c>
      <c r="AP37">
        <v>4.5297353999999999</v>
      </c>
      <c r="AQ37">
        <v>4.9072133999999998</v>
      </c>
      <c r="AR37">
        <v>3.5312454193548399</v>
      </c>
      <c r="AS37">
        <v>0.37747794000000001</v>
      </c>
      <c r="AT37">
        <v>5.0330389999999996E-3</v>
      </c>
      <c r="AU37">
        <v>5.0330389999999996E-3</v>
      </c>
      <c r="AV37">
        <v>5.6621700000000002E-3</v>
      </c>
      <c r="AW37">
        <v>6.6058640000000004E-3</v>
      </c>
      <c r="AX37">
        <v>7.549559E-3</v>
      </c>
      <c r="AY37">
        <v>8.1786889999999994E-3</v>
      </c>
      <c r="AZ37">
        <v>5.8854090322580602E-3</v>
      </c>
      <c r="BA37">
        <v>6.2912989999999995E-4</v>
      </c>
      <c r="BB37" t="s">
        <v>421</v>
      </c>
      <c r="BC37" s="1" t="s">
        <v>422</v>
      </c>
      <c r="BD37" t="s">
        <v>423</v>
      </c>
      <c r="BE37" t="s">
        <v>63</v>
      </c>
      <c r="BF37">
        <v>37.936012269999999</v>
      </c>
      <c r="BG37">
        <v>-122.0261536</v>
      </c>
      <c r="BH37" t="s">
        <v>109</v>
      </c>
      <c r="BI37">
        <v>0.16666666666666699</v>
      </c>
      <c r="BJ37">
        <v>100</v>
      </c>
    </row>
    <row r="38" spans="1:63" x14ac:dyDescent="0.3">
      <c r="A38" s="1" t="s">
        <v>425</v>
      </c>
      <c r="B38" s="1" t="s">
        <v>209</v>
      </c>
      <c r="C38" t="s">
        <v>383</v>
      </c>
      <c r="D38">
        <v>2011</v>
      </c>
      <c r="E38" t="s">
        <v>210</v>
      </c>
      <c r="F38" t="s">
        <v>59</v>
      </c>
      <c r="G38">
        <v>0.50330390000000003</v>
      </c>
      <c r="H38">
        <v>0.56621699999999997</v>
      </c>
      <c r="I38">
        <v>0.62912990000000002</v>
      </c>
      <c r="J38">
        <v>0.69204290000000002</v>
      </c>
      <c r="K38">
        <v>0.75495590000000001</v>
      </c>
      <c r="L38">
        <v>0.81786890000000001</v>
      </c>
      <c r="M38">
        <v>7</v>
      </c>
      <c r="N38" t="s">
        <v>2592</v>
      </c>
      <c r="O38">
        <v>0.54710400007898707</v>
      </c>
      <c r="P38">
        <v>1.04000078987E-4</v>
      </c>
      <c r="Q38" s="3">
        <v>0.63699404062499998</v>
      </c>
      <c r="R38">
        <v>8.6183227461424892E-3</v>
      </c>
      <c r="S38" s="5">
        <v>6.2912990000000002E-2</v>
      </c>
      <c r="T38">
        <v>32</v>
      </c>
      <c r="U38">
        <v>0</v>
      </c>
      <c r="V38">
        <v>0</v>
      </c>
      <c r="W38">
        <v>8</v>
      </c>
      <c r="X38">
        <v>7</v>
      </c>
      <c r="Y38">
        <v>8</v>
      </c>
      <c r="Z38">
        <v>9</v>
      </c>
      <c r="AA38">
        <v>1</v>
      </c>
      <c r="AB38">
        <v>0</v>
      </c>
      <c r="AC38" t="s">
        <v>60</v>
      </c>
      <c r="AD38" t="s">
        <v>60</v>
      </c>
      <c r="AE38" t="s">
        <v>211</v>
      </c>
      <c r="AF38" t="s">
        <v>93</v>
      </c>
      <c r="AI38">
        <v>1</v>
      </c>
      <c r="AJ38" s="2">
        <v>6.0000000000000002E-6</v>
      </c>
      <c r="AK38">
        <v>0.1</v>
      </c>
      <c r="AL38">
        <v>3.0198233999999999</v>
      </c>
      <c r="AM38">
        <v>3.3973019999999998</v>
      </c>
      <c r="AN38">
        <v>3.7747793999999999</v>
      </c>
      <c r="AO38">
        <v>4.1522573999999999</v>
      </c>
      <c r="AP38">
        <v>4.5297353999999999</v>
      </c>
      <c r="AQ38">
        <v>4.9072133999999998</v>
      </c>
      <c r="AR38">
        <v>3.8219642437500001</v>
      </c>
      <c r="AS38">
        <v>0.37747794000000001</v>
      </c>
      <c r="AT38">
        <v>5.0330389999999996E-3</v>
      </c>
      <c r="AU38">
        <v>5.6621700000000002E-3</v>
      </c>
      <c r="AV38">
        <v>6.2912990000000002E-3</v>
      </c>
      <c r="AW38">
        <v>6.9204289999999996E-3</v>
      </c>
      <c r="AX38">
        <v>7.549559E-3</v>
      </c>
      <c r="AY38">
        <v>8.1786889999999994E-3</v>
      </c>
      <c r="AZ38">
        <v>6.3699404062499999E-3</v>
      </c>
      <c r="BA38">
        <v>6.2912989999999995E-4</v>
      </c>
      <c r="BB38" t="s">
        <v>421</v>
      </c>
      <c r="BC38" s="1" t="s">
        <v>426</v>
      </c>
      <c r="BD38" t="s">
        <v>427</v>
      </c>
      <c r="BE38" t="s">
        <v>106</v>
      </c>
      <c r="BF38">
        <v>37.948173519999997</v>
      </c>
      <c r="BG38">
        <v>-122.3648529</v>
      </c>
      <c r="BH38" t="s">
        <v>100</v>
      </c>
      <c r="BI38">
        <v>0.16666666666666699</v>
      </c>
      <c r="BJ38">
        <v>100</v>
      </c>
    </row>
    <row r="39" spans="1:63" x14ac:dyDescent="0.3">
      <c r="A39" s="1" t="s">
        <v>425</v>
      </c>
      <c r="B39" s="1" t="s">
        <v>261</v>
      </c>
      <c r="C39" t="s">
        <v>383</v>
      </c>
      <c r="D39">
        <v>2011</v>
      </c>
      <c r="E39" t="s">
        <v>262</v>
      </c>
      <c r="F39" t="s">
        <v>59</v>
      </c>
      <c r="G39">
        <v>0</v>
      </c>
      <c r="H39">
        <v>0</v>
      </c>
      <c r="I39">
        <v>0.3328238</v>
      </c>
      <c r="J39">
        <v>0.42791630000000003</v>
      </c>
      <c r="K39">
        <v>0.61810120000000002</v>
      </c>
      <c r="L39">
        <v>1.1411100000000001</v>
      </c>
      <c r="M39">
        <v>7</v>
      </c>
      <c r="N39" t="s">
        <v>2593</v>
      </c>
      <c r="O39">
        <v>0.20028967687746402</v>
      </c>
      <c r="P39">
        <v>0.184289676877464</v>
      </c>
      <c r="Q39" s="3">
        <v>0.30607899374999997</v>
      </c>
      <c r="R39">
        <v>7.6852844931399295E-2</v>
      </c>
      <c r="S39" s="5">
        <v>0.19018499999999999</v>
      </c>
      <c r="T39">
        <v>32</v>
      </c>
      <c r="U39">
        <v>10</v>
      </c>
      <c r="V39">
        <v>10</v>
      </c>
      <c r="W39">
        <v>8</v>
      </c>
      <c r="X39">
        <v>7</v>
      </c>
      <c r="Y39">
        <v>8</v>
      </c>
      <c r="Z39">
        <v>9</v>
      </c>
      <c r="AA39">
        <v>1</v>
      </c>
      <c r="AB39">
        <v>31.25</v>
      </c>
      <c r="AC39" t="s">
        <v>60</v>
      </c>
      <c r="AD39" t="s">
        <v>60</v>
      </c>
      <c r="AE39" t="s">
        <v>263</v>
      </c>
      <c r="AF39" t="s">
        <v>68</v>
      </c>
      <c r="AI39">
        <v>1</v>
      </c>
      <c r="AJ39" s="2">
        <v>2.5000000000000002E-6</v>
      </c>
      <c r="AK39">
        <v>1</v>
      </c>
      <c r="AL39">
        <v>0</v>
      </c>
      <c r="AM39">
        <v>0</v>
      </c>
      <c r="AN39">
        <v>0.83205949999999995</v>
      </c>
      <c r="AO39">
        <v>1.0697907499999999</v>
      </c>
      <c r="AP39">
        <v>1.545253</v>
      </c>
      <c r="AQ39">
        <v>2.8527749999999998</v>
      </c>
      <c r="AR39">
        <v>0.76519748437500001</v>
      </c>
      <c r="AS39">
        <v>0.47546250000000001</v>
      </c>
      <c r="AT39">
        <v>0</v>
      </c>
      <c r="AU39">
        <v>0</v>
      </c>
      <c r="AV39">
        <v>3.328238E-4</v>
      </c>
      <c r="AW39">
        <v>4.2791630000000002E-4</v>
      </c>
      <c r="AX39">
        <v>6.1810119999999998E-4</v>
      </c>
      <c r="AY39">
        <v>1.1411100000000001E-3</v>
      </c>
      <c r="AZ39">
        <v>3.0607899374999998E-4</v>
      </c>
      <c r="BA39">
        <v>1.90185E-4</v>
      </c>
      <c r="BB39" t="s">
        <v>421</v>
      </c>
      <c r="BC39" s="1" t="s">
        <v>426</v>
      </c>
      <c r="BD39" t="s">
        <v>427</v>
      </c>
      <c r="BE39" t="s">
        <v>106</v>
      </c>
      <c r="BF39">
        <v>37.948173519999997</v>
      </c>
      <c r="BG39">
        <v>-122.3648529</v>
      </c>
      <c r="BH39" t="s">
        <v>100</v>
      </c>
      <c r="BI39">
        <v>0.4</v>
      </c>
      <c r="BJ39">
        <v>1000</v>
      </c>
    </row>
    <row r="40" spans="1:63" x14ac:dyDescent="0.3">
      <c r="A40" s="1" t="s">
        <v>428</v>
      </c>
      <c r="B40" s="1" t="s">
        <v>209</v>
      </c>
      <c r="C40" t="s">
        <v>383</v>
      </c>
      <c r="D40">
        <v>2011</v>
      </c>
      <c r="E40" t="s">
        <v>210</v>
      </c>
      <c r="F40" t="s">
        <v>59</v>
      </c>
      <c r="G40">
        <v>0.50330390000000003</v>
      </c>
      <c r="H40">
        <v>0.53476045000000005</v>
      </c>
      <c r="I40">
        <v>0.62912990000000002</v>
      </c>
      <c r="J40">
        <v>0.69204290000000002</v>
      </c>
      <c r="K40">
        <v>0.69204290000000002</v>
      </c>
      <c r="L40">
        <v>0.81786890000000001</v>
      </c>
      <c r="M40">
        <v>7</v>
      </c>
      <c r="N40" t="s">
        <v>2594</v>
      </c>
      <c r="O40">
        <v>0.54720587307398505</v>
      </c>
      <c r="P40">
        <v>2.0587307398500001E-4</v>
      </c>
      <c r="Q40" s="3">
        <v>0.61086486451612898</v>
      </c>
      <c r="R40">
        <v>9.5503765647750299E-3</v>
      </c>
      <c r="S40" s="5">
        <v>6.2912990000000002E-2</v>
      </c>
      <c r="T40">
        <v>31</v>
      </c>
      <c r="U40">
        <v>0</v>
      </c>
      <c r="V40">
        <v>0</v>
      </c>
      <c r="W40">
        <v>8</v>
      </c>
      <c r="X40">
        <v>7</v>
      </c>
      <c r="Y40">
        <v>8</v>
      </c>
      <c r="Z40">
        <v>8</v>
      </c>
      <c r="AA40">
        <v>1</v>
      </c>
      <c r="AB40">
        <v>0</v>
      </c>
      <c r="AC40" t="s">
        <v>60</v>
      </c>
      <c r="AD40" t="s">
        <v>60</v>
      </c>
      <c r="AE40" t="s">
        <v>211</v>
      </c>
      <c r="AF40" t="s">
        <v>93</v>
      </c>
      <c r="AI40">
        <v>1</v>
      </c>
      <c r="AJ40" s="2">
        <v>6.0000000000000002E-6</v>
      </c>
      <c r="AK40">
        <v>0.1</v>
      </c>
      <c r="AL40">
        <v>3.0198233999999999</v>
      </c>
      <c r="AM40">
        <v>3.2085626999999999</v>
      </c>
      <c r="AN40">
        <v>3.7747793999999999</v>
      </c>
      <c r="AO40">
        <v>4.1522573999999999</v>
      </c>
      <c r="AP40">
        <v>4.1522573999999999</v>
      </c>
      <c r="AQ40">
        <v>4.9072133999999998</v>
      </c>
      <c r="AR40">
        <v>3.6651891870967699</v>
      </c>
      <c r="AS40">
        <v>0.37747794000000001</v>
      </c>
      <c r="AT40">
        <v>5.0330389999999996E-3</v>
      </c>
      <c r="AU40">
        <v>5.3476045000000003E-3</v>
      </c>
      <c r="AV40">
        <v>6.2912990000000002E-3</v>
      </c>
      <c r="AW40">
        <v>6.9204289999999996E-3</v>
      </c>
      <c r="AX40">
        <v>6.9204289999999996E-3</v>
      </c>
      <c r="AY40">
        <v>8.1786889999999994E-3</v>
      </c>
      <c r="AZ40">
        <v>6.1086486451612902E-3</v>
      </c>
      <c r="BA40">
        <v>6.2912989999999995E-4</v>
      </c>
      <c r="BB40" t="s">
        <v>421</v>
      </c>
      <c r="BC40" s="1" t="s">
        <v>429</v>
      </c>
      <c r="BD40" t="s">
        <v>430</v>
      </c>
      <c r="BE40" t="s">
        <v>63</v>
      </c>
      <c r="BF40">
        <v>38.054920199999998</v>
      </c>
      <c r="BG40">
        <v>-122.2332306</v>
      </c>
      <c r="BH40" t="s">
        <v>100</v>
      </c>
      <c r="BI40">
        <v>0.16666666666666699</v>
      </c>
      <c r="BJ40">
        <v>100</v>
      </c>
    </row>
    <row r="41" spans="1:63" x14ac:dyDescent="0.3">
      <c r="A41" s="1" t="s">
        <v>431</v>
      </c>
      <c r="B41" s="1" t="s">
        <v>209</v>
      </c>
      <c r="C41" t="s">
        <v>383</v>
      </c>
      <c r="D41">
        <v>2011</v>
      </c>
      <c r="E41" t="s">
        <v>210</v>
      </c>
      <c r="F41" t="s">
        <v>59</v>
      </c>
      <c r="G41">
        <v>0.50330390000000003</v>
      </c>
      <c r="H41">
        <v>0.50330390000000003</v>
      </c>
      <c r="I41">
        <v>0.56621699999999997</v>
      </c>
      <c r="J41">
        <v>0.62912990000000002</v>
      </c>
      <c r="K41">
        <v>0.69204290000000002</v>
      </c>
      <c r="L41">
        <v>0.75495590000000001</v>
      </c>
      <c r="M41">
        <v>7</v>
      </c>
      <c r="N41" t="s">
        <v>2595</v>
      </c>
      <c r="O41">
        <v>0.54782281140191702</v>
      </c>
      <c r="P41">
        <v>8.2281140191700001E-4</v>
      </c>
      <c r="Q41" s="3">
        <v>0.58448199677419399</v>
      </c>
      <c r="R41">
        <v>7.9671589595403207E-3</v>
      </c>
      <c r="S41" s="5">
        <v>6.2912990000000002E-2</v>
      </c>
      <c r="T41">
        <v>31</v>
      </c>
      <c r="U41">
        <v>0</v>
      </c>
      <c r="V41">
        <v>0</v>
      </c>
      <c r="W41">
        <v>8</v>
      </c>
      <c r="X41">
        <v>7</v>
      </c>
      <c r="Y41">
        <v>8</v>
      </c>
      <c r="Z41">
        <v>8</v>
      </c>
      <c r="AA41">
        <v>1</v>
      </c>
      <c r="AB41">
        <v>0</v>
      </c>
      <c r="AC41" t="s">
        <v>60</v>
      </c>
      <c r="AD41" t="s">
        <v>60</v>
      </c>
      <c r="AE41" t="s">
        <v>211</v>
      </c>
      <c r="AF41" t="s">
        <v>93</v>
      </c>
      <c r="AI41">
        <v>1</v>
      </c>
      <c r="AJ41" s="2">
        <v>6.0000000000000002E-6</v>
      </c>
      <c r="AK41">
        <v>0.1</v>
      </c>
      <c r="AL41">
        <v>3.0198233999999999</v>
      </c>
      <c r="AM41">
        <v>3.0198233999999999</v>
      </c>
      <c r="AN41">
        <v>3.3973019999999998</v>
      </c>
      <c r="AO41">
        <v>3.7747793999999999</v>
      </c>
      <c r="AP41">
        <v>4.1522573999999999</v>
      </c>
      <c r="AQ41">
        <v>4.5297353999999999</v>
      </c>
      <c r="AR41">
        <v>3.5068919806451602</v>
      </c>
      <c r="AS41">
        <v>0.37747794000000001</v>
      </c>
      <c r="AT41">
        <v>5.0330389999999996E-3</v>
      </c>
      <c r="AU41">
        <v>5.0330389999999996E-3</v>
      </c>
      <c r="AV41">
        <v>5.6621700000000002E-3</v>
      </c>
      <c r="AW41">
        <v>6.2912990000000002E-3</v>
      </c>
      <c r="AX41">
        <v>6.9204289999999996E-3</v>
      </c>
      <c r="AY41">
        <v>7.549559E-3</v>
      </c>
      <c r="AZ41">
        <v>5.8448199677419398E-3</v>
      </c>
      <c r="BA41">
        <v>6.2912989999999995E-4</v>
      </c>
      <c r="BB41" t="s">
        <v>421</v>
      </c>
      <c r="BC41" s="1" t="s">
        <v>432</v>
      </c>
      <c r="BD41" t="s">
        <v>433</v>
      </c>
      <c r="BE41" t="s">
        <v>96</v>
      </c>
      <c r="BF41">
        <v>38.006309510000001</v>
      </c>
      <c r="BG41">
        <v>-121.6419144</v>
      </c>
      <c r="BH41" t="s">
        <v>415</v>
      </c>
      <c r="BI41">
        <v>0.16666666666666699</v>
      </c>
      <c r="BJ41">
        <v>100</v>
      </c>
    </row>
    <row r="42" spans="1:63" x14ac:dyDescent="0.3">
      <c r="A42" s="1" t="s">
        <v>435</v>
      </c>
      <c r="B42" s="1" t="s">
        <v>209</v>
      </c>
      <c r="C42" t="s">
        <v>383</v>
      </c>
      <c r="D42">
        <v>2011</v>
      </c>
      <c r="E42" t="s">
        <v>210</v>
      </c>
      <c r="F42" t="s">
        <v>59</v>
      </c>
      <c r="G42">
        <v>0.44668228999999998</v>
      </c>
      <c r="H42">
        <v>0.50330390000000003</v>
      </c>
      <c r="I42">
        <v>0.56621699999999997</v>
      </c>
      <c r="J42">
        <v>0.62912990000000002</v>
      </c>
      <c r="K42">
        <v>0.69204290000000002</v>
      </c>
      <c r="L42">
        <v>0.81786890000000001</v>
      </c>
      <c r="M42">
        <v>7</v>
      </c>
      <c r="N42" t="s">
        <v>2596</v>
      </c>
      <c r="O42">
        <v>0.54711287142364906</v>
      </c>
      <c r="P42">
        <v>1.1287142364900001E-4</v>
      </c>
      <c r="Q42" s="3">
        <v>0.576047096875</v>
      </c>
      <c r="R42">
        <v>9.4761634953254709E-3</v>
      </c>
      <c r="S42" s="5">
        <v>6.2912990000000002E-2</v>
      </c>
      <c r="T42">
        <v>32</v>
      </c>
      <c r="U42">
        <v>0</v>
      </c>
      <c r="V42">
        <v>0</v>
      </c>
      <c r="W42">
        <v>8</v>
      </c>
      <c r="X42">
        <v>7</v>
      </c>
      <c r="Y42">
        <v>9</v>
      </c>
      <c r="Z42">
        <v>8</v>
      </c>
      <c r="AA42">
        <v>1</v>
      </c>
      <c r="AB42">
        <v>0</v>
      </c>
      <c r="AC42" t="s">
        <v>60</v>
      </c>
      <c r="AD42" t="s">
        <v>60</v>
      </c>
      <c r="AE42" t="s">
        <v>211</v>
      </c>
      <c r="AF42" t="s">
        <v>93</v>
      </c>
      <c r="AI42">
        <v>1</v>
      </c>
      <c r="AJ42" s="2">
        <v>6.0000000000000002E-6</v>
      </c>
      <c r="AK42">
        <v>0.1</v>
      </c>
      <c r="AL42">
        <v>2.6800937399999998</v>
      </c>
      <c r="AM42">
        <v>3.0198233999999999</v>
      </c>
      <c r="AN42">
        <v>3.3973019999999998</v>
      </c>
      <c r="AO42">
        <v>3.7747793999999999</v>
      </c>
      <c r="AP42">
        <v>4.1522573999999999</v>
      </c>
      <c r="AQ42">
        <v>4.9072133999999998</v>
      </c>
      <c r="AR42">
        <v>3.45628258125</v>
      </c>
      <c r="AS42">
        <v>0.37747794000000001</v>
      </c>
      <c r="AT42">
        <v>4.4668229000000004E-3</v>
      </c>
      <c r="AU42">
        <v>5.0330389999999996E-3</v>
      </c>
      <c r="AV42">
        <v>5.6621700000000002E-3</v>
      </c>
      <c r="AW42">
        <v>6.2912990000000002E-3</v>
      </c>
      <c r="AX42">
        <v>6.9204289999999996E-3</v>
      </c>
      <c r="AY42">
        <v>8.1786889999999994E-3</v>
      </c>
      <c r="AZ42">
        <v>5.7604709687499997E-3</v>
      </c>
      <c r="BA42">
        <v>6.2912989999999995E-4</v>
      </c>
      <c r="BB42" t="s">
        <v>421</v>
      </c>
      <c r="BC42" s="1" t="s">
        <v>436</v>
      </c>
      <c r="BD42" t="s">
        <v>434</v>
      </c>
      <c r="BE42" t="s">
        <v>106</v>
      </c>
      <c r="BF42">
        <v>37.960399629999998</v>
      </c>
      <c r="BG42">
        <v>-122.35681150000001</v>
      </c>
      <c r="BH42" t="s">
        <v>107</v>
      </c>
      <c r="BI42">
        <v>0.16666666666666699</v>
      </c>
      <c r="BJ42">
        <v>100</v>
      </c>
    </row>
    <row r="43" spans="1:63" x14ac:dyDescent="0.3">
      <c r="A43" s="1" t="s">
        <v>435</v>
      </c>
      <c r="B43" s="1" t="s">
        <v>261</v>
      </c>
      <c r="C43" t="s">
        <v>383</v>
      </c>
      <c r="D43">
        <v>2011</v>
      </c>
      <c r="E43" t="s">
        <v>262</v>
      </c>
      <c r="F43" t="s">
        <v>59</v>
      </c>
      <c r="G43">
        <v>0</v>
      </c>
      <c r="H43">
        <v>0</v>
      </c>
      <c r="I43">
        <v>0.2377312</v>
      </c>
      <c r="J43">
        <v>0.38036999999999999</v>
      </c>
      <c r="K43">
        <v>0.56104575000000001</v>
      </c>
      <c r="L43">
        <v>0.76073999999999997</v>
      </c>
      <c r="M43">
        <v>7</v>
      </c>
      <c r="N43" t="s">
        <v>2597</v>
      </c>
      <c r="O43">
        <v>0.25228854357348401</v>
      </c>
      <c r="P43">
        <v>0.236288543573484</v>
      </c>
      <c r="Q43" s="3">
        <v>0.24218871249999999</v>
      </c>
      <c r="R43">
        <v>5.0515867083920502E-2</v>
      </c>
      <c r="S43" s="5">
        <v>0.19018499999999999</v>
      </c>
      <c r="T43">
        <v>32</v>
      </c>
      <c r="U43">
        <v>11</v>
      </c>
      <c r="V43">
        <v>11</v>
      </c>
      <c r="W43">
        <v>8</v>
      </c>
      <c r="X43">
        <v>7</v>
      </c>
      <c r="Y43">
        <v>9</v>
      </c>
      <c r="Z43">
        <v>8</v>
      </c>
      <c r="AA43">
        <v>1</v>
      </c>
      <c r="AB43">
        <v>34.375</v>
      </c>
      <c r="AC43" t="s">
        <v>60</v>
      </c>
      <c r="AD43" t="s">
        <v>60</v>
      </c>
      <c r="AE43" t="s">
        <v>263</v>
      </c>
      <c r="AF43" t="s">
        <v>68</v>
      </c>
      <c r="AI43">
        <v>1</v>
      </c>
      <c r="AJ43" s="2">
        <v>2.5000000000000002E-6</v>
      </c>
      <c r="AK43">
        <v>1</v>
      </c>
      <c r="AL43">
        <v>0</v>
      </c>
      <c r="AM43">
        <v>0</v>
      </c>
      <c r="AN43">
        <v>0.59432799999999997</v>
      </c>
      <c r="AO43">
        <v>0.95092500000000002</v>
      </c>
      <c r="AP43">
        <v>1.402614375</v>
      </c>
      <c r="AQ43">
        <v>1.90185</v>
      </c>
      <c r="AR43">
        <v>0.60547178125000001</v>
      </c>
      <c r="AS43">
        <v>0.47546250000000001</v>
      </c>
      <c r="AT43">
        <v>0</v>
      </c>
      <c r="AU43">
        <v>0</v>
      </c>
      <c r="AV43">
        <v>2.3773119999999999E-4</v>
      </c>
      <c r="AW43">
        <v>3.8036999999999999E-4</v>
      </c>
      <c r="AX43">
        <v>5.6104574999999996E-4</v>
      </c>
      <c r="AY43">
        <v>7.6073999999999998E-4</v>
      </c>
      <c r="AZ43">
        <v>2.4218871250000001E-4</v>
      </c>
      <c r="BA43">
        <v>1.90185E-4</v>
      </c>
      <c r="BB43" t="s">
        <v>421</v>
      </c>
      <c r="BC43" s="1" t="s">
        <v>436</v>
      </c>
      <c r="BD43" t="s">
        <v>434</v>
      </c>
      <c r="BE43" t="s">
        <v>106</v>
      </c>
      <c r="BF43">
        <v>37.960399629999998</v>
      </c>
      <c r="BG43">
        <v>-122.35681150000001</v>
      </c>
      <c r="BH43" t="s">
        <v>107</v>
      </c>
      <c r="BI43">
        <v>0.4</v>
      </c>
      <c r="BJ43">
        <v>1000</v>
      </c>
    </row>
    <row r="44" spans="1:63" x14ac:dyDescent="0.3">
      <c r="A44" s="1" t="s">
        <v>437</v>
      </c>
      <c r="B44" s="1" t="s">
        <v>209</v>
      </c>
      <c r="C44" t="s">
        <v>383</v>
      </c>
      <c r="D44">
        <v>2011</v>
      </c>
      <c r="E44" t="s">
        <v>210</v>
      </c>
      <c r="F44" t="s">
        <v>59</v>
      </c>
      <c r="G44">
        <v>0.50330390000000003</v>
      </c>
      <c r="H44">
        <v>0.50330390000000003</v>
      </c>
      <c r="I44">
        <v>0.56621699999999997</v>
      </c>
      <c r="J44">
        <v>0.66058640000000002</v>
      </c>
      <c r="K44">
        <v>0.69204290000000002</v>
      </c>
      <c r="L44">
        <v>0.81786890000000001</v>
      </c>
      <c r="M44">
        <v>7</v>
      </c>
      <c r="N44" t="s">
        <v>2598</v>
      </c>
      <c r="O44">
        <v>0.54724376052509605</v>
      </c>
      <c r="P44">
        <v>2.43760525096E-4</v>
      </c>
      <c r="Q44" s="3">
        <v>0.59259980322580597</v>
      </c>
      <c r="R44">
        <v>9.1758527427803199E-3</v>
      </c>
      <c r="S44" s="5">
        <v>6.2912990000000002E-2</v>
      </c>
      <c r="T44">
        <v>31</v>
      </c>
      <c r="U44">
        <v>0</v>
      </c>
      <c r="V44">
        <v>0</v>
      </c>
      <c r="W44">
        <v>8</v>
      </c>
      <c r="X44">
        <v>7</v>
      </c>
      <c r="Y44">
        <v>8</v>
      </c>
      <c r="Z44">
        <v>8</v>
      </c>
      <c r="AA44">
        <v>1</v>
      </c>
      <c r="AB44">
        <v>0</v>
      </c>
      <c r="AC44" t="s">
        <v>60</v>
      </c>
      <c r="AD44" t="s">
        <v>60</v>
      </c>
      <c r="AE44" t="s">
        <v>211</v>
      </c>
      <c r="AF44" t="s">
        <v>93</v>
      </c>
      <c r="AI44">
        <v>1</v>
      </c>
      <c r="AJ44" s="2">
        <v>6.0000000000000002E-6</v>
      </c>
      <c r="AK44">
        <v>0.1</v>
      </c>
      <c r="AL44">
        <v>3.0198233999999999</v>
      </c>
      <c r="AM44">
        <v>3.0198233999999999</v>
      </c>
      <c r="AN44">
        <v>3.3973019999999998</v>
      </c>
      <c r="AO44">
        <v>3.9635183999999999</v>
      </c>
      <c r="AP44">
        <v>4.1522573999999999</v>
      </c>
      <c r="AQ44">
        <v>4.9072133999999998</v>
      </c>
      <c r="AR44">
        <v>3.5555988193548398</v>
      </c>
      <c r="AS44">
        <v>0.37747794000000001</v>
      </c>
      <c r="AT44">
        <v>5.0330389999999996E-3</v>
      </c>
      <c r="AU44">
        <v>5.0330389999999996E-3</v>
      </c>
      <c r="AV44">
        <v>5.6621700000000002E-3</v>
      </c>
      <c r="AW44">
        <v>6.6058640000000004E-3</v>
      </c>
      <c r="AX44">
        <v>6.9204289999999996E-3</v>
      </c>
      <c r="AY44">
        <v>8.1786889999999994E-3</v>
      </c>
      <c r="AZ44">
        <v>5.92599803225806E-3</v>
      </c>
      <c r="BA44">
        <v>6.2912989999999995E-4</v>
      </c>
      <c r="BB44" t="s">
        <v>421</v>
      </c>
      <c r="BC44" s="1" t="s">
        <v>438</v>
      </c>
      <c r="BD44" t="s">
        <v>439</v>
      </c>
      <c r="BE44" t="s">
        <v>106</v>
      </c>
      <c r="BF44">
        <v>38.012817380000001</v>
      </c>
      <c r="BG44">
        <v>-122.13446810000001</v>
      </c>
      <c r="BH44" t="s">
        <v>109</v>
      </c>
      <c r="BI44">
        <v>0.16666666666666699</v>
      </c>
      <c r="BJ44">
        <v>100</v>
      </c>
    </row>
    <row r="45" spans="1:63" x14ac:dyDescent="0.3">
      <c r="A45" s="1" t="s">
        <v>440</v>
      </c>
      <c r="B45" s="1" t="s">
        <v>209</v>
      </c>
      <c r="C45" t="s">
        <v>383</v>
      </c>
      <c r="D45">
        <v>2011</v>
      </c>
      <c r="E45" t="s">
        <v>210</v>
      </c>
      <c r="F45" t="s">
        <v>59</v>
      </c>
      <c r="G45">
        <v>0.46429793000000003</v>
      </c>
      <c r="H45">
        <v>0.52217780000000003</v>
      </c>
      <c r="I45">
        <v>0.55363430000000002</v>
      </c>
      <c r="J45">
        <v>0.57565387499999998</v>
      </c>
      <c r="K45">
        <v>0.62912990000000002</v>
      </c>
      <c r="L45">
        <v>0.62912990000000002</v>
      </c>
      <c r="M45">
        <v>7</v>
      </c>
      <c r="N45" t="s">
        <v>2599</v>
      </c>
      <c r="O45">
        <v>0.54701819907750004</v>
      </c>
      <c r="P45">
        <v>1.8199077499999998E-5</v>
      </c>
      <c r="Q45" s="3">
        <v>0.54440710333333298</v>
      </c>
      <c r="R45">
        <v>2.7617128423334399E-3</v>
      </c>
      <c r="S45" s="5">
        <v>0.12582599999999999</v>
      </c>
      <c r="T45">
        <v>30</v>
      </c>
      <c r="U45">
        <v>0</v>
      </c>
      <c r="V45">
        <v>0</v>
      </c>
      <c r="W45">
        <v>8</v>
      </c>
      <c r="X45">
        <v>6</v>
      </c>
      <c r="Y45">
        <v>8</v>
      </c>
      <c r="Z45">
        <v>8</v>
      </c>
      <c r="AA45">
        <v>1</v>
      </c>
      <c r="AB45">
        <v>0</v>
      </c>
      <c r="AC45" t="s">
        <v>60</v>
      </c>
      <c r="AD45" t="s">
        <v>60</v>
      </c>
      <c r="AE45" t="s">
        <v>211</v>
      </c>
      <c r="AF45" t="s">
        <v>93</v>
      </c>
      <c r="AI45">
        <v>1</v>
      </c>
      <c r="AJ45" s="2">
        <v>6.0000000000000002E-6</v>
      </c>
      <c r="AK45">
        <v>0.1</v>
      </c>
      <c r="AL45">
        <v>2.78578758</v>
      </c>
      <c r="AM45">
        <v>3.1330667999999999</v>
      </c>
      <c r="AN45">
        <v>3.3218057999999999</v>
      </c>
      <c r="AO45">
        <v>3.4539232499999999</v>
      </c>
      <c r="AP45">
        <v>3.7747793999999999</v>
      </c>
      <c r="AQ45">
        <v>3.7747793999999999</v>
      </c>
      <c r="AR45">
        <v>3.2664426199999999</v>
      </c>
      <c r="AS45">
        <v>0.75495599999999996</v>
      </c>
      <c r="AT45">
        <v>4.6429792999999999E-3</v>
      </c>
      <c r="AU45">
        <v>5.2217779999999998E-3</v>
      </c>
      <c r="AV45">
        <v>5.536343E-3</v>
      </c>
      <c r="AW45">
        <v>5.7565387499999999E-3</v>
      </c>
      <c r="AX45">
        <v>6.2912990000000002E-3</v>
      </c>
      <c r="AY45">
        <v>6.2912990000000002E-3</v>
      </c>
      <c r="AZ45">
        <v>5.44407103333333E-3</v>
      </c>
      <c r="BA45">
        <v>1.25826E-3</v>
      </c>
      <c r="BB45" t="s">
        <v>441</v>
      </c>
      <c r="BC45" s="1" t="s">
        <v>442</v>
      </c>
      <c r="BD45" t="s">
        <v>441</v>
      </c>
      <c r="BE45" t="s">
        <v>63</v>
      </c>
      <c r="BF45">
        <v>36.781333920000002</v>
      </c>
      <c r="BG45">
        <v>-119.7731934</v>
      </c>
      <c r="BH45" t="s">
        <v>109</v>
      </c>
      <c r="BI45">
        <v>0.16666666666666699</v>
      </c>
      <c r="BJ45">
        <v>100</v>
      </c>
    </row>
    <row r="46" spans="1:63" x14ac:dyDescent="0.3">
      <c r="A46" s="1" t="s">
        <v>448</v>
      </c>
      <c r="B46" s="1" t="s">
        <v>90</v>
      </c>
      <c r="C46" t="s">
        <v>383</v>
      </c>
      <c r="D46">
        <v>2011</v>
      </c>
      <c r="E46" t="s">
        <v>91</v>
      </c>
      <c r="F46" t="s">
        <v>59</v>
      </c>
      <c r="G46" s="2">
        <v>9.3999999999999994E-5</v>
      </c>
      <c r="H46">
        <v>1.9000000000000001E-4</v>
      </c>
      <c r="I46">
        <v>3.2000000000000003E-4</v>
      </c>
      <c r="J46">
        <v>4.4999999999999999E-4</v>
      </c>
      <c r="K46">
        <v>6.3000000000000003E-4</v>
      </c>
      <c r="L46">
        <v>1.57E-3</v>
      </c>
      <c r="M46">
        <v>3</v>
      </c>
      <c r="N46" t="s">
        <v>2600</v>
      </c>
      <c r="O46">
        <v>3.8590217598500004E-4</v>
      </c>
      <c r="P46">
        <v>1.8590217598500001E-4</v>
      </c>
      <c r="Q46" s="3">
        <v>3.5123893805309698E-4</v>
      </c>
      <c r="R46" s="2">
        <v>5.8005594184576499E-8</v>
      </c>
      <c r="S46" s="5">
        <v>2.2061946902654899E-4</v>
      </c>
      <c r="T46">
        <v>113</v>
      </c>
      <c r="U46">
        <v>35</v>
      </c>
      <c r="V46">
        <v>3</v>
      </c>
      <c r="W46">
        <v>30</v>
      </c>
      <c r="X46">
        <v>27</v>
      </c>
      <c r="Y46">
        <v>31</v>
      </c>
      <c r="Z46">
        <v>25</v>
      </c>
      <c r="AA46">
        <v>1</v>
      </c>
      <c r="AB46">
        <v>30.973451327433601</v>
      </c>
      <c r="AC46" t="s">
        <v>60</v>
      </c>
      <c r="AD46" t="s">
        <v>60</v>
      </c>
      <c r="AE46" t="s">
        <v>92</v>
      </c>
      <c r="AF46" t="s">
        <v>84</v>
      </c>
      <c r="AG46" t="s">
        <v>93</v>
      </c>
      <c r="AH46" t="s">
        <v>94</v>
      </c>
      <c r="AI46">
        <v>1</v>
      </c>
      <c r="AJ46" t="s">
        <v>60</v>
      </c>
      <c r="AK46">
        <v>0.02</v>
      </c>
      <c r="AL46" t="s">
        <v>60</v>
      </c>
      <c r="AM46" t="s">
        <v>60</v>
      </c>
      <c r="AN46" t="s">
        <v>60</v>
      </c>
      <c r="AO46" t="s">
        <v>60</v>
      </c>
      <c r="AP46" t="s">
        <v>60</v>
      </c>
      <c r="AQ46" t="s">
        <v>60</v>
      </c>
      <c r="AR46" t="s">
        <v>60</v>
      </c>
      <c r="AS46" t="s">
        <v>60</v>
      </c>
      <c r="AT46" s="2">
        <v>4.6999999999999999E-6</v>
      </c>
      <c r="AU46" s="2">
        <v>9.5000000000000005E-6</v>
      </c>
      <c r="AV46" s="2">
        <v>1.5999999999999999E-5</v>
      </c>
      <c r="AW46" s="2">
        <v>2.2500000000000001E-5</v>
      </c>
      <c r="AX46" s="2">
        <v>3.15E-5</v>
      </c>
      <c r="AY46" s="2">
        <v>7.8499999999999997E-5</v>
      </c>
      <c r="AZ46" s="2">
        <v>1.7561946902654898E-5</v>
      </c>
      <c r="BA46" s="2">
        <v>1.1030973451327401E-5</v>
      </c>
      <c r="BB46" t="s">
        <v>441</v>
      </c>
      <c r="BC46" s="1" t="s">
        <v>442</v>
      </c>
      <c r="BD46" t="s">
        <v>449</v>
      </c>
      <c r="BE46" t="s">
        <v>96</v>
      </c>
      <c r="BF46">
        <v>36.781799319999998</v>
      </c>
      <c r="BG46">
        <v>-119.773201</v>
      </c>
      <c r="BH46" t="s">
        <v>64</v>
      </c>
      <c r="BI46" t="s">
        <v>60</v>
      </c>
      <c r="BJ46">
        <v>20</v>
      </c>
    </row>
    <row r="47" spans="1:63" x14ac:dyDescent="0.3">
      <c r="A47" s="1" t="s">
        <v>451</v>
      </c>
      <c r="B47" s="1" t="s">
        <v>209</v>
      </c>
      <c r="C47" t="s">
        <v>383</v>
      </c>
      <c r="D47">
        <v>2011</v>
      </c>
      <c r="E47" t="s">
        <v>210</v>
      </c>
      <c r="F47" t="s">
        <v>59</v>
      </c>
      <c r="G47">
        <v>0.49512530999999999</v>
      </c>
      <c r="H47">
        <v>0.51431367500000003</v>
      </c>
      <c r="I47">
        <v>0.55048865000000002</v>
      </c>
      <c r="J47">
        <v>0.57879950000000002</v>
      </c>
      <c r="K47">
        <v>0.62912990000000002</v>
      </c>
      <c r="L47">
        <v>0.62912990000000002</v>
      </c>
      <c r="M47">
        <v>7</v>
      </c>
      <c r="N47" t="s">
        <v>2601</v>
      </c>
      <c r="O47">
        <v>0.54700004086231002</v>
      </c>
      <c r="P47">
        <v>4.0862309999999998E-8</v>
      </c>
      <c r="Q47" s="3">
        <v>0.54779240714285704</v>
      </c>
      <c r="R47">
        <v>3.8112390921073601E-3</v>
      </c>
      <c r="S47" s="5">
        <v>0.12582599999999999</v>
      </c>
      <c r="T47">
        <v>28</v>
      </c>
      <c r="U47">
        <v>0</v>
      </c>
      <c r="V47">
        <v>0</v>
      </c>
      <c r="W47">
        <v>6</v>
      </c>
      <c r="X47">
        <v>6</v>
      </c>
      <c r="Y47">
        <v>8</v>
      </c>
      <c r="Z47">
        <v>8</v>
      </c>
      <c r="AA47">
        <v>1</v>
      </c>
      <c r="AB47">
        <v>0</v>
      </c>
      <c r="AC47" t="s">
        <v>60</v>
      </c>
      <c r="AD47" t="s">
        <v>60</v>
      </c>
      <c r="AE47" t="s">
        <v>211</v>
      </c>
      <c r="AF47" t="s">
        <v>93</v>
      </c>
      <c r="AI47">
        <v>1</v>
      </c>
      <c r="AJ47" s="2">
        <v>6.0000000000000002E-6</v>
      </c>
      <c r="AK47">
        <v>0.1</v>
      </c>
      <c r="AL47">
        <v>2.97075186</v>
      </c>
      <c r="AM47">
        <v>3.0858820499999999</v>
      </c>
      <c r="AN47">
        <v>3.3029318999999999</v>
      </c>
      <c r="AO47">
        <v>3.4727969999999999</v>
      </c>
      <c r="AP47">
        <v>3.7747793999999999</v>
      </c>
      <c r="AQ47">
        <v>3.7747793999999999</v>
      </c>
      <c r="AR47">
        <v>3.28675444285714</v>
      </c>
      <c r="AS47">
        <v>0.75495599999999996</v>
      </c>
      <c r="AT47">
        <v>4.9512530999999997E-3</v>
      </c>
      <c r="AU47">
        <v>5.14313675E-3</v>
      </c>
      <c r="AV47">
        <v>5.5048865000000002E-3</v>
      </c>
      <c r="AW47">
        <v>5.7879949999999998E-3</v>
      </c>
      <c r="AX47">
        <v>6.2912990000000002E-3</v>
      </c>
      <c r="AY47">
        <v>6.2912990000000002E-3</v>
      </c>
      <c r="AZ47">
        <v>5.47792407142857E-3</v>
      </c>
      <c r="BA47">
        <v>1.25826E-3</v>
      </c>
      <c r="BB47" t="s">
        <v>450</v>
      </c>
      <c r="BC47" s="1" t="s">
        <v>452</v>
      </c>
      <c r="BD47" t="s">
        <v>453</v>
      </c>
      <c r="BE47" t="s">
        <v>63</v>
      </c>
      <c r="BF47">
        <v>32.676185609999997</v>
      </c>
      <c r="BG47">
        <v>-115.4841461</v>
      </c>
      <c r="BH47" t="s">
        <v>109</v>
      </c>
      <c r="BI47">
        <v>0.16666666666666699</v>
      </c>
      <c r="BJ47">
        <v>100</v>
      </c>
    </row>
    <row r="48" spans="1:63" x14ac:dyDescent="0.3">
      <c r="A48" s="1" t="s">
        <v>451</v>
      </c>
      <c r="B48" s="1" t="s">
        <v>221</v>
      </c>
      <c r="C48" t="s">
        <v>383</v>
      </c>
      <c r="D48">
        <v>2011</v>
      </c>
      <c r="E48" t="s">
        <v>222</v>
      </c>
      <c r="F48" t="s">
        <v>59</v>
      </c>
      <c r="G48">
        <v>10.366770000000001</v>
      </c>
      <c r="H48">
        <v>19.096679999999999</v>
      </c>
      <c r="I48">
        <v>28.917840000000002</v>
      </c>
      <c r="J48">
        <v>34.101219999999998</v>
      </c>
      <c r="K48">
        <v>37.647750000000002</v>
      </c>
      <c r="L48">
        <v>40.375839999999997</v>
      </c>
      <c r="M48">
        <v>7</v>
      </c>
      <c r="N48" t="s">
        <v>2602</v>
      </c>
      <c r="O48">
        <v>0.104935763454497</v>
      </c>
      <c r="P48">
        <v>4.4935763454496999E-2</v>
      </c>
      <c r="Q48" s="3">
        <v>26.151015322580601</v>
      </c>
      <c r="R48">
        <v>111.606426035084</v>
      </c>
      <c r="S48" s="5">
        <v>5.4561949999999998E-2</v>
      </c>
      <c r="T48">
        <v>31</v>
      </c>
      <c r="U48">
        <v>0</v>
      </c>
      <c r="V48">
        <v>0</v>
      </c>
      <c r="W48">
        <v>8</v>
      </c>
      <c r="X48">
        <v>7</v>
      </c>
      <c r="Y48">
        <v>8</v>
      </c>
      <c r="Z48">
        <v>8</v>
      </c>
      <c r="AA48">
        <v>1</v>
      </c>
      <c r="AB48">
        <v>0</v>
      </c>
      <c r="AC48" t="s">
        <v>60</v>
      </c>
      <c r="AD48" t="s">
        <v>60</v>
      </c>
      <c r="AE48" t="s">
        <v>223</v>
      </c>
      <c r="AF48" t="s">
        <v>84</v>
      </c>
      <c r="AI48">
        <v>1</v>
      </c>
      <c r="AJ48" t="s">
        <v>60</v>
      </c>
      <c r="AK48">
        <v>5</v>
      </c>
      <c r="AL48" t="s">
        <v>60</v>
      </c>
      <c r="AM48" t="s">
        <v>60</v>
      </c>
      <c r="AN48" t="s">
        <v>60</v>
      </c>
      <c r="AO48" t="s">
        <v>60</v>
      </c>
      <c r="AP48" t="s">
        <v>60</v>
      </c>
      <c r="AQ48" t="s">
        <v>60</v>
      </c>
      <c r="AR48" t="s">
        <v>60</v>
      </c>
      <c r="AS48" t="s">
        <v>60</v>
      </c>
      <c r="AT48">
        <v>2.0733539999999999E-3</v>
      </c>
      <c r="AU48">
        <v>3.819336E-3</v>
      </c>
      <c r="AV48">
        <v>5.7835680000000002E-3</v>
      </c>
      <c r="AW48">
        <v>6.8202439999999996E-3</v>
      </c>
      <c r="AX48">
        <v>7.5295500000000003E-3</v>
      </c>
      <c r="AY48">
        <v>8.0751680000000006E-3</v>
      </c>
      <c r="AZ48">
        <v>5.2302030645161304E-3</v>
      </c>
      <c r="BA48" s="2">
        <v>1.091239E-5</v>
      </c>
      <c r="BB48" t="s">
        <v>450</v>
      </c>
      <c r="BC48" s="1" t="s">
        <v>452</v>
      </c>
      <c r="BD48" t="s">
        <v>453</v>
      </c>
      <c r="BE48" t="s">
        <v>63</v>
      </c>
      <c r="BF48">
        <v>32.676185609999997</v>
      </c>
      <c r="BG48">
        <v>-115.4841461</v>
      </c>
      <c r="BH48" t="s">
        <v>109</v>
      </c>
      <c r="BI48" t="s">
        <v>60</v>
      </c>
      <c r="BJ48">
        <v>5000</v>
      </c>
      <c r="BK48" t="s">
        <v>3702</v>
      </c>
    </row>
    <row r="49" spans="1:63" x14ac:dyDescent="0.3">
      <c r="A49" s="1" t="s">
        <v>460</v>
      </c>
      <c r="B49" s="1" t="s">
        <v>209</v>
      </c>
      <c r="C49" t="s">
        <v>383</v>
      </c>
      <c r="D49">
        <v>2011</v>
      </c>
      <c r="E49" t="s">
        <v>210</v>
      </c>
      <c r="F49" t="s">
        <v>59</v>
      </c>
      <c r="G49">
        <v>0.50959525000000006</v>
      </c>
      <c r="H49">
        <v>0.53633327500000005</v>
      </c>
      <c r="I49">
        <v>0.55992569999999997</v>
      </c>
      <c r="J49">
        <v>0.59138215000000005</v>
      </c>
      <c r="K49">
        <v>0.61025600000000002</v>
      </c>
      <c r="L49">
        <v>0.66058640000000002</v>
      </c>
      <c r="M49">
        <v>7</v>
      </c>
      <c r="N49" t="s">
        <v>2603</v>
      </c>
      <c r="O49">
        <v>0.54700212377646606</v>
      </c>
      <c r="P49">
        <v>2.1237764659999999E-6</v>
      </c>
      <c r="Q49" s="3">
        <v>0.55840354999999997</v>
      </c>
      <c r="R49">
        <v>2.62805571895633E-3</v>
      </c>
      <c r="S49" s="5">
        <v>0.12582599999999999</v>
      </c>
      <c r="T49">
        <v>31</v>
      </c>
      <c r="U49">
        <v>0</v>
      </c>
      <c r="V49">
        <v>0</v>
      </c>
      <c r="W49">
        <v>7</v>
      </c>
      <c r="X49">
        <v>7</v>
      </c>
      <c r="Y49">
        <v>9</v>
      </c>
      <c r="Z49">
        <v>8</v>
      </c>
      <c r="AA49">
        <v>1</v>
      </c>
      <c r="AB49">
        <v>0</v>
      </c>
      <c r="AC49" t="s">
        <v>60</v>
      </c>
      <c r="AD49" t="s">
        <v>60</v>
      </c>
      <c r="AE49" t="s">
        <v>211</v>
      </c>
      <c r="AF49" t="s">
        <v>93</v>
      </c>
      <c r="AI49">
        <v>1</v>
      </c>
      <c r="AJ49" s="2">
        <v>6.0000000000000002E-6</v>
      </c>
      <c r="AK49">
        <v>0.1</v>
      </c>
      <c r="AL49">
        <v>3.0575714999999999</v>
      </c>
      <c r="AM49">
        <v>3.2179996499999999</v>
      </c>
      <c r="AN49">
        <v>3.3595541999999998</v>
      </c>
      <c r="AO49">
        <v>3.5482928999999999</v>
      </c>
      <c r="AP49">
        <v>3.6615359999999999</v>
      </c>
      <c r="AQ49">
        <v>3.9635183999999999</v>
      </c>
      <c r="AR49">
        <v>3.3504212999999998</v>
      </c>
      <c r="AS49">
        <v>0.75495599999999996</v>
      </c>
      <c r="AT49">
        <v>5.0959524999999997E-3</v>
      </c>
      <c r="AU49">
        <v>5.3633327499999998E-3</v>
      </c>
      <c r="AV49">
        <v>5.5992569999999998E-3</v>
      </c>
      <c r="AW49">
        <v>5.9138215000000003E-3</v>
      </c>
      <c r="AX49">
        <v>6.1025599999999999E-3</v>
      </c>
      <c r="AY49">
        <v>6.6058640000000004E-3</v>
      </c>
      <c r="AZ49">
        <v>5.5840355E-3</v>
      </c>
      <c r="BA49">
        <v>1.25826E-3</v>
      </c>
      <c r="BB49" t="s">
        <v>458</v>
      </c>
      <c r="BC49" s="1" t="s">
        <v>459</v>
      </c>
      <c r="BD49" t="s">
        <v>461</v>
      </c>
      <c r="BE49" t="s">
        <v>106</v>
      </c>
      <c r="BF49">
        <v>35.356090549999998</v>
      </c>
      <c r="BG49">
        <v>-119.04120639999999</v>
      </c>
      <c r="BH49" t="s">
        <v>163</v>
      </c>
      <c r="BI49">
        <v>0.16666666666666699</v>
      </c>
      <c r="BJ49">
        <v>100</v>
      </c>
    </row>
    <row r="50" spans="1:63" x14ac:dyDescent="0.3">
      <c r="A50" s="1" t="s">
        <v>460</v>
      </c>
      <c r="B50" s="1" t="s">
        <v>221</v>
      </c>
      <c r="C50" t="s">
        <v>383</v>
      </c>
      <c r="D50">
        <v>2011</v>
      </c>
      <c r="E50" t="s">
        <v>222</v>
      </c>
      <c r="F50" t="s">
        <v>59</v>
      </c>
      <c r="G50">
        <v>6.0563761000000001E-2</v>
      </c>
      <c r="H50">
        <v>6.2746245000000006E-2</v>
      </c>
      <c r="I50">
        <v>7.9114825E-2</v>
      </c>
      <c r="J50">
        <v>9.8211510000000002E-2</v>
      </c>
      <c r="K50">
        <v>0.15386469999999999</v>
      </c>
      <c r="L50">
        <v>0.27008166500000003</v>
      </c>
      <c r="M50">
        <v>7</v>
      </c>
      <c r="N50" t="s">
        <v>2604</v>
      </c>
      <c r="O50">
        <v>0.22804026842560099</v>
      </c>
      <c r="P50">
        <v>0.16804026842560099</v>
      </c>
      <c r="Q50" s="3">
        <v>9.3582015606060595E-2</v>
      </c>
      <c r="R50">
        <v>2.2367017989048301E-3</v>
      </c>
      <c r="S50" s="5">
        <v>5.4561949999999998E-2</v>
      </c>
      <c r="T50">
        <v>33</v>
      </c>
      <c r="U50">
        <v>1</v>
      </c>
      <c r="V50">
        <v>0</v>
      </c>
      <c r="W50">
        <v>9</v>
      </c>
      <c r="X50">
        <v>7</v>
      </c>
      <c r="Y50">
        <v>9</v>
      </c>
      <c r="Z50">
        <v>8</v>
      </c>
      <c r="AA50">
        <v>1</v>
      </c>
      <c r="AB50">
        <v>3.0303030303030298</v>
      </c>
      <c r="AC50" t="s">
        <v>60</v>
      </c>
      <c r="AD50" t="s">
        <v>60</v>
      </c>
      <c r="AE50" t="s">
        <v>223</v>
      </c>
      <c r="AF50" t="s">
        <v>84</v>
      </c>
      <c r="AI50">
        <v>1</v>
      </c>
      <c r="AJ50" t="s">
        <v>60</v>
      </c>
      <c r="AK50">
        <v>5</v>
      </c>
      <c r="AL50" t="s">
        <v>60</v>
      </c>
      <c r="AM50" t="s">
        <v>60</v>
      </c>
      <c r="AN50" t="s">
        <v>60</v>
      </c>
      <c r="AO50" t="s">
        <v>60</v>
      </c>
      <c r="AP50" t="s">
        <v>60</v>
      </c>
      <c r="AQ50" t="s">
        <v>60</v>
      </c>
      <c r="AR50" t="s">
        <v>60</v>
      </c>
      <c r="AS50" t="s">
        <v>60</v>
      </c>
      <c r="AT50" s="2">
        <v>1.2112752200000001E-5</v>
      </c>
      <c r="AU50" s="2">
        <v>1.2549249000000001E-5</v>
      </c>
      <c r="AV50" s="2">
        <v>1.5822964999999998E-5</v>
      </c>
      <c r="AW50" s="2">
        <v>1.9642301999999999E-5</v>
      </c>
      <c r="AX50" s="2">
        <v>3.0772940000000001E-5</v>
      </c>
      <c r="AY50" s="2">
        <v>5.4016332999999997E-5</v>
      </c>
      <c r="AZ50" s="2">
        <v>1.8716403121212099E-5</v>
      </c>
      <c r="BA50" s="2">
        <v>1.091239E-5</v>
      </c>
      <c r="BB50" t="s">
        <v>458</v>
      </c>
      <c r="BC50" s="1" t="s">
        <v>459</v>
      </c>
      <c r="BD50" t="s">
        <v>461</v>
      </c>
      <c r="BE50" t="s">
        <v>106</v>
      </c>
      <c r="BF50">
        <v>35.356090549999998</v>
      </c>
      <c r="BG50">
        <v>-119.04120639999999</v>
      </c>
      <c r="BH50" t="s">
        <v>163</v>
      </c>
      <c r="BI50" t="s">
        <v>60</v>
      </c>
      <c r="BJ50">
        <v>5000</v>
      </c>
      <c r="BK50" t="s">
        <v>3702</v>
      </c>
    </row>
    <row r="51" spans="1:63" x14ac:dyDescent="0.3">
      <c r="A51" s="1" t="s">
        <v>472</v>
      </c>
      <c r="B51" s="1" t="s">
        <v>171</v>
      </c>
      <c r="C51" t="s">
        <v>383</v>
      </c>
      <c r="D51">
        <v>2011</v>
      </c>
      <c r="E51" t="s">
        <v>172</v>
      </c>
      <c r="F51" t="s">
        <v>59</v>
      </c>
      <c r="G51">
        <v>0.43354574000000001</v>
      </c>
      <c r="H51">
        <v>0.68732859999999996</v>
      </c>
      <c r="I51">
        <v>0.96930950000000005</v>
      </c>
      <c r="J51">
        <v>1.33941</v>
      </c>
      <c r="K51">
        <v>1.8587245999999999</v>
      </c>
      <c r="L51">
        <v>7.6076110000000003</v>
      </c>
      <c r="M51">
        <v>6</v>
      </c>
      <c r="N51" t="s">
        <v>2605</v>
      </c>
      <c r="O51">
        <v>1.7172275170772449</v>
      </c>
      <c r="P51">
        <v>1.6034568377770999</v>
      </c>
      <c r="Q51" s="3">
        <v>1.17729110877193</v>
      </c>
      <c r="R51">
        <v>1.0890918643462</v>
      </c>
      <c r="S51" s="5">
        <v>5.8746029999999998E-2</v>
      </c>
      <c r="T51">
        <v>57</v>
      </c>
      <c r="U51">
        <v>0</v>
      </c>
      <c r="V51">
        <v>0</v>
      </c>
      <c r="W51">
        <v>15</v>
      </c>
      <c r="X51">
        <v>14</v>
      </c>
      <c r="Y51">
        <v>14</v>
      </c>
      <c r="Z51">
        <v>14</v>
      </c>
      <c r="AA51">
        <v>1</v>
      </c>
      <c r="AB51">
        <v>0</v>
      </c>
      <c r="AC51" t="s">
        <v>60</v>
      </c>
      <c r="AD51" t="s">
        <v>60</v>
      </c>
      <c r="AE51" t="s">
        <v>172</v>
      </c>
      <c r="AF51" t="s">
        <v>84</v>
      </c>
      <c r="AG51" t="s">
        <v>62</v>
      </c>
      <c r="AI51">
        <v>1</v>
      </c>
      <c r="AJ51" t="s">
        <v>60</v>
      </c>
      <c r="AK51">
        <v>0.7</v>
      </c>
      <c r="AL51" t="s">
        <v>60</v>
      </c>
      <c r="AM51" t="s">
        <v>60</v>
      </c>
      <c r="AN51" t="s">
        <v>60</v>
      </c>
      <c r="AO51" t="s">
        <v>60</v>
      </c>
      <c r="AP51" t="s">
        <v>60</v>
      </c>
      <c r="AQ51" t="s">
        <v>60</v>
      </c>
      <c r="AR51" t="s">
        <v>60</v>
      </c>
      <c r="AS51" t="s">
        <v>60</v>
      </c>
      <c r="AT51">
        <v>6.1935105714285704E-4</v>
      </c>
      <c r="AU51">
        <v>9.8189799999999993E-4</v>
      </c>
      <c r="AV51">
        <v>1.38472785714286E-3</v>
      </c>
      <c r="AW51">
        <v>1.91344285714286E-3</v>
      </c>
      <c r="AX51">
        <v>2.6553208571428598E-3</v>
      </c>
      <c r="AY51">
        <v>1.08680157142857E-2</v>
      </c>
      <c r="AZ51">
        <v>1.6818444411027601E-3</v>
      </c>
      <c r="BA51" s="2">
        <v>8.3922899999999996E-5</v>
      </c>
      <c r="BB51" t="s">
        <v>473</v>
      </c>
      <c r="BC51" s="1" t="s">
        <v>474</v>
      </c>
      <c r="BD51" t="s">
        <v>475</v>
      </c>
      <c r="BE51" t="s">
        <v>63</v>
      </c>
      <c r="BF51">
        <v>34.13650131</v>
      </c>
      <c r="BG51">
        <v>-117.923912</v>
      </c>
      <c r="BH51" t="s">
        <v>109</v>
      </c>
      <c r="BI51" t="s">
        <v>60</v>
      </c>
      <c r="BJ51">
        <v>700</v>
      </c>
    </row>
    <row r="52" spans="1:63" x14ac:dyDescent="0.3">
      <c r="A52" s="1" t="s">
        <v>472</v>
      </c>
      <c r="B52" s="1" t="s">
        <v>209</v>
      </c>
      <c r="C52" t="s">
        <v>383</v>
      </c>
      <c r="D52">
        <v>2011</v>
      </c>
      <c r="E52" t="s">
        <v>210</v>
      </c>
      <c r="F52" t="s">
        <v>59</v>
      </c>
      <c r="G52">
        <v>0.50770780999999998</v>
      </c>
      <c r="H52">
        <v>0.52060497500000003</v>
      </c>
      <c r="I52">
        <v>0.54105179999999997</v>
      </c>
      <c r="J52">
        <v>0.57408102500000002</v>
      </c>
      <c r="K52">
        <v>0.62912990000000002</v>
      </c>
      <c r="L52">
        <v>0.69204290000000002</v>
      </c>
      <c r="M52">
        <v>7</v>
      </c>
      <c r="N52" t="s">
        <v>2606</v>
      </c>
      <c r="O52">
        <v>0.54707813463619404</v>
      </c>
      <c r="P52">
        <v>7.8134636193999995E-5</v>
      </c>
      <c r="Q52" s="3">
        <v>0.55273557142857099</v>
      </c>
      <c r="R52">
        <v>2.6349266466110101E-3</v>
      </c>
      <c r="S52" s="5">
        <v>0.12582599999999999</v>
      </c>
      <c r="T52">
        <v>28</v>
      </c>
      <c r="U52">
        <v>0</v>
      </c>
      <c r="V52">
        <v>0</v>
      </c>
      <c r="W52">
        <v>5</v>
      </c>
      <c r="X52">
        <v>7</v>
      </c>
      <c r="Y52">
        <v>8</v>
      </c>
      <c r="Z52">
        <v>8</v>
      </c>
      <c r="AA52">
        <v>1</v>
      </c>
      <c r="AB52">
        <v>0</v>
      </c>
      <c r="AC52" t="s">
        <v>60</v>
      </c>
      <c r="AD52" t="s">
        <v>60</v>
      </c>
      <c r="AE52" t="s">
        <v>211</v>
      </c>
      <c r="AF52" t="s">
        <v>93</v>
      </c>
      <c r="AI52">
        <v>1</v>
      </c>
      <c r="AJ52" s="2">
        <v>6.0000000000000002E-6</v>
      </c>
      <c r="AK52">
        <v>0.1</v>
      </c>
      <c r="AL52">
        <v>3.0462468600000001</v>
      </c>
      <c r="AM52">
        <v>3.1236298499999999</v>
      </c>
      <c r="AN52">
        <v>3.2463107999999998</v>
      </c>
      <c r="AO52">
        <v>3.4444861499999999</v>
      </c>
      <c r="AP52">
        <v>3.7747793999999999</v>
      </c>
      <c r="AQ52">
        <v>4.1522573999999999</v>
      </c>
      <c r="AR52">
        <v>3.3164134285714302</v>
      </c>
      <c r="AS52">
        <v>0.75495599999999996</v>
      </c>
      <c r="AT52">
        <v>5.0770781000000001E-3</v>
      </c>
      <c r="AU52">
        <v>5.2060497500000004E-3</v>
      </c>
      <c r="AV52">
        <v>5.4105179999999996E-3</v>
      </c>
      <c r="AW52">
        <v>5.7408102499999997E-3</v>
      </c>
      <c r="AX52">
        <v>6.2912990000000002E-3</v>
      </c>
      <c r="AY52">
        <v>6.9204289999999996E-3</v>
      </c>
      <c r="AZ52">
        <v>5.5273557142857099E-3</v>
      </c>
      <c r="BA52">
        <v>1.25826E-3</v>
      </c>
      <c r="BB52" t="s">
        <v>473</v>
      </c>
      <c r="BC52" s="1" t="s">
        <v>474</v>
      </c>
      <c r="BD52" t="s">
        <v>475</v>
      </c>
      <c r="BE52" t="s">
        <v>63</v>
      </c>
      <c r="BF52">
        <v>34.13650131</v>
      </c>
      <c r="BG52">
        <v>-117.923912</v>
      </c>
      <c r="BH52" t="s">
        <v>109</v>
      </c>
      <c r="BI52">
        <v>0.16666666666666699</v>
      </c>
      <c r="BJ52">
        <v>100</v>
      </c>
    </row>
    <row r="53" spans="1:63" x14ac:dyDescent="0.3">
      <c r="A53" s="1" t="s">
        <v>472</v>
      </c>
      <c r="B53" s="1" t="s">
        <v>261</v>
      </c>
      <c r="C53" t="s">
        <v>383</v>
      </c>
      <c r="D53">
        <v>2011</v>
      </c>
      <c r="E53" t="s">
        <v>262</v>
      </c>
      <c r="F53" t="s">
        <v>59</v>
      </c>
      <c r="G53">
        <v>0.12064860500000001</v>
      </c>
      <c r="H53">
        <v>0.18275587500000001</v>
      </c>
      <c r="I53">
        <v>0.42494464999999998</v>
      </c>
      <c r="J53">
        <v>0.61364372499999997</v>
      </c>
      <c r="K53">
        <v>0.91615700499999997</v>
      </c>
      <c r="L53">
        <v>1.7532675</v>
      </c>
      <c r="M53">
        <v>6</v>
      </c>
      <c r="N53" t="s">
        <v>2607</v>
      </c>
      <c r="O53">
        <v>0.31388171389317904</v>
      </c>
      <c r="P53">
        <v>0.29788171389317902</v>
      </c>
      <c r="Q53" s="3">
        <v>0.47095552499999999</v>
      </c>
      <c r="R53">
        <v>0.13994377093445501</v>
      </c>
      <c r="S53" s="5">
        <v>0.30459316224999999</v>
      </c>
      <c r="T53">
        <v>60</v>
      </c>
      <c r="U53">
        <v>22</v>
      </c>
      <c r="V53">
        <v>3</v>
      </c>
      <c r="W53">
        <v>15</v>
      </c>
      <c r="X53">
        <v>15</v>
      </c>
      <c r="Y53">
        <v>16</v>
      </c>
      <c r="Z53">
        <v>14</v>
      </c>
      <c r="AA53">
        <v>1</v>
      </c>
      <c r="AB53">
        <v>36.6666666666667</v>
      </c>
      <c r="AC53" t="s">
        <v>60</v>
      </c>
      <c r="AD53" t="s">
        <v>60</v>
      </c>
      <c r="AE53" t="s">
        <v>263</v>
      </c>
      <c r="AF53" t="s">
        <v>68</v>
      </c>
      <c r="AI53">
        <v>1</v>
      </c>
      <c r="AJ53" s="2">
        <v>2.5000000000000002E-6</v>
      </c>
      <c r="AK53">
        <v>1</v>
      </c>
      <c r="AL53">
        <v>0.30162151250000002</v>
      </c>
      <c r="AM53">
        <v>0.45688968749999997</v>
      </c>
      <c r="AN53">
        <v>1.0623616250000001</v>
      </c>
      <c r="AO53">
        <v>1.5341093125</v>
      </c>
      <c r="AP53">
        <v>2.2903925125</v>
      </c>
      <c r="AQ53">
        <v>4.3831687500000003</v>
      </c>
      <c r="AR53">
        <v>1.1773888125</v>
      </c>
      <c r="AS53">
        <v>0.76148290562499998</v>
      </c>
      <c r="AT53">
        <v>1.20648605E-4</v>
      </c>
      <c r="AU53">
        <v>1.8275587499999999E-4</v>
      </c>
      <c r="AV53">
        <v>4.2494465000000002E-4</v>
      </c>
      <c r="AW53">
        <v>6.1364372500000001E-4</v>
      </c>
      <c r="AX53">
        <v>9.16157005E-4</v>
      </c>
      <c r="AY53">
        <v>1.7532674999999999E-3</v>
      </c>
      <c r="AZ53">
        <v>4.7095552500000002E-4</v>
      </c>
      <c r="BA53">
        <v>3.0459316224999998E-4</v>
      </c>
      <c r="BB53" t="s">
        <v>473</v>
      </c>
      <c r="BC53" s="1" t="s">
        <v>474</v>
      </c>
      <c r="BD53" t="s">
        <v>475</v>
      </c>
      <c r="BE53" t="s">
        <v>63</v>
      </c>
      <c r="BF53">
        <v>34.13650131</v>
      </c>
      <c r="BG53">
        <v>-117.923912</v>
      </c>
      <c r="BH53" t="s">
        <v>109</v>
      </c>
      <c r="BI53">
        <v>0.4</v>
      </c>
      <c r="BJ53">
        <v>1000</v>
      </c>
    </row>
    <row r="54" spans="1:63" x14ac:dyDescent="0.3">
      <c r="A54" s="1" t="s">
        <v>472</v>
      </c>
      <c r="B54" s="1" t="s">
        <v>313</v>
      </c>
      <c r="C54" t="s">
        <v>383</v>
      </c>
      <c r="D54">
        <v>2011</v>
      </c>
      <c r="E54" t="s">
        <v>314</v>
      </c>
      <c r="F54" t="s">
        <v>59</v>
      </c>
      <c r="G54">
        <v>2.7312110000000001E-2</v>
      </c>
      <c r="H54">
        <v>8.7398749999999997E-2</v>
      </c>
      <c r="I54">
        <v>0.103786</v>
      </c>
      <c r="J54">
        <v>0.1365606</v>
      </c>
      <c r="K54">
        <v>0.19118473999999999</v>
      </c>
      <c r="L54">
        <v>0.26219629999999999</v>
      </c>
      <c r="M54">
        <v>6</v>
      </c>
      <c r="N54" t="s">
        <v>2608</v>
      </c>
      <c r="O54">
        <v>1.22317210713E-3</v>
      </c>
      <c r="P54">
        <v>8.4932265608500003E-4</v>
      </c>
      <c r="Q54" s="3">
        <v>0.108960948421053</v>
      </c>
      <c r="R54">
        <v>3.5639648364419502E-3</v>
      </c>
      <c r="S54" s="5">
        <v>5.4624220000000001E-2</v>
      </c>
      <c r="T54">
        <v>57</v>
      </c>
      <c r="U54">
        <v>12</v>
      </c>
      <c r="V54">
        <v>0</v>
      </c>
      <c r="W54">
        <v>15</v>
      </c>
      <c r="X54">
        <v>14</v>
      </c>
      <c r="Y54">
        <v>14</v>
      </c>
      <c r="Z54">
        <v>14</v>
      </c>
      <c r="AA54">
        <v>1</v>
      </c>
      <c r="AB54">
        <v>21.052631578947398</v>
      </c>
      <c r="AC54" t="s">
        <v>60</v>
      </c>
      <c r="AD54" t="s">
        <v>60</v>
      </c>
      <c r="AE54" t="s">
        <v>315</v>
      </c>
      <c r="AF54" t="s">
        <v>70</v>
      </c>
      <c r="AG54" t="s">
        <v>316</v>
      </c>
      <c r="AI54">
        <v>1</v>
      </c>
      <c r="AJ54" t="s">
        <v>60</v>
      </c>
      <c r="AK54">
        <v>0.4</v>
      </c>
      <c r="AL54" t="s">
        <v>60</v>
      </c>
      <c r="AM54" t="s">
        <v>60</v>
      </c>
      <c r="AN54" t="s">
        <v>60</v>
      </c>
      <c r="AO54" t="s">
        <v>60</v>
      </c>
      <c r="AP54" t="s">
        <v>60</v>
      </c>
      <c r="AQ54" t="s">
        <v>60</v>
      </c>
      <c r="AR54" t="s">
        <v>60</v>
      </c>
      <c r="AS54" t="s">
        <v>60</v>
      </c>
      <c r="AT54" s="2">
        <v>6.8280275000000002E-5</v>
      </c>
      <c r="AU54">
        <v>2.1849687499999999E-4</v>
      </c>
      <c r="AV54">
        <v>2.5946500000000001E-4</v>
      </c>
      <c r="AW54">
        <v>3.4140149999999997E-4</v>
      </c>
      <c r="AX54">
        <v>4.7796185000000002E-4</v>
      </c>
      <c r="AY54">
        <v>6.5549075000000004E-4</v>
      </c>
      <c r="AZ54">
        <v>2.7240237105263202E-4</v>
      </c>
      <c r="BA54">
        <v>1.3656055E-4</v>
      </c>
      <c r="BB54" t="s">
        <v>473</v>
      </c>
      <c r="BC54" s="1" t="s">
        <v>474</v>
      </c>
      <c r="BD54" t="s">
        <v>475</v>
      </c>
      <c r="BE54" t="s">
        <v>63</v>
      </c>
      <c r="BF54">
        <v>34.13650131</v>
      </c>
      <c r="BG54">
        <v>-117.923912</v>
      </c>
      <c r="BH54" t="s">
        <v>109</v>
      </c>
      <c r="BI54" t="s">
        <v>60</v>
      </c>
      <c r="BJ54">
        <v>400</v>
      </c>
    </row>
    <row r="55" spans="1:63" x14ac:dyDescent="0.3">
      <c r="A55" s="1" t="s">
        <v>472</v>
      </c>
      <c r="B55" s="1" t="s">
        <v>266</v>
      </c>
      <c r="C55" t="s">
        <v>383</v>
      </c>
      <c r="D55">
        <v>2011</v>
      </c>
      <c r="E55" t="s">
        <v>267</v>
      </c>
      <c r="F55" t="s">
        <v>59</v>
      </c>
      <c r="G55">
        <v>4.7655791000000003E-2</v>
      </c>
      <c r="H55">
        <v>8.3197950000000007E-2</v>
      </c>
      <c r="I55">
        <v>0.15707769999999999</v>
      </c>
      <c r="J55">
        <v>0.23029195</v>
      </c>
      <c r="K55">
        <v>0.34184374000000001</v>
      </c>
      <c r="L55">
        <v>0.72415490000000005</v>
      </c>
      <c r="M55">
        <v>6</v>
      </c>
      <c r="N55" t="s">
        <v>2609</v>
      </c>
      <c r="O55">
        <v>3.5529808348492002E-2</v>
      </c>
      <c r="P55">
        <v>3.4663649903613002E-2</v>
      </c>
      <c r="Q55" s="3">
        <v>0.183390464583333</v>
      </c>
      <c r="R55">
        <v>1.97013649924935E-2</v>
      </c>
      <c r="S55" s="5">
        <v>0.15264050600000001</v>
      </c>
      <c r="T55">
        <v>60</v>
      </c>
      <c r="U55">
        <v>25</v>
      </c>
      <c r="V55">
        <v>3</v>
      </c>
      <c r="W55">
        <v>15</v>
      </c>
      <c r="X55">
        <v>15</v>
      </c>
      <c r="Y55">
        <v>16</v>
      </c>
      <c r="Z55">
        <v>14</v>
      </c>
      <c r="AA55">
        <v>1</v>
      </c>
      <c r="AB55">
        <v>41.6666666666667</v>
      </c>
      <c r="AC55" t="s">
        <v>60</v>
      </c>
      <c r="AD55" t="s">
        <v>60</v>
      </c>
      <c r="AE55" t="s">
        <v>267</v>
      </c>
      <c r="AF55" t="s">
        <v>84</v>
      </c>
      <c r="AI55">
        <v>1</v>
      </c>
      <c r="AJ55" t="s">
        <v>60</v>
      </c>
      <c r="AK55">
        <v>1</v>
      </c>
      <c r="AL55" t="s">
        <v>60</v>
      </c>
      <c r="AM55" t="s">
        <v>60</v>
      </c>
      <c r="AN55" t="s">
        <v>60</v>
      </c>
      <c r="AO55" t="s">
        <v>60</v>
      </c>
      <c r="AP55" t="s">
        <v>60</v>
      </c>
      <c r="AQ55" t="s">
        <v>60</v>
      </c>
      <c r="AR55" t="s">
        <v>60</v>
      </c>
      <c r="AS55" t="s">
        <v>60</v>
      </c>
      <c r="AT55" s="2">
        <v>4.7655791000000001E-5</v>
      </c>
      <c r="AU55" s="2">
        <v>8.3197949999999995E-5</v>
      </c>
      <c r="AV55">
        <v>1.5707770000000001E-4</v>
      </c>
      <c r="AW55">
        <v>2.3029195000000001E-4</v>
      </c>
      <c r="AX55">
        <v>3.4184374000000001E-4</v>
      </c>
      <c r="AY55">
        <v>7.2415489999999995E-4</v>
      </c>
      <c r="AZ55">
        <v>1.83390464583333E-4</v>
      </c>
      <c r="BA55">
        <v>1.5264050600000001E-4</v>
      </c>
      <c r="BB55" t="s">
        <v>473</v>
      </c>
      <c r="BC55" s="1" t="s">
        <v>474</v>
      </c>
      <c r="BD55" t="s">
        <v>475</v>
      </c>
      <c r="BE55" t="s">
        <v>63</v>
      </c>
      <c r="BF55">
        <v>34.13650131</v>
      </c>
      <c r="BG55">
        <v>-117.923912</v>
      </c>
      <c r="BH55" t="s">
        <v>109</v>
      </c>
      <c r="BI55" t="s">
        <v>60</v>
      </c>
      <c r="BJ55">
        <v>1000</v>
      </c>
    </row>
    <row r="56" spans="1:63" x14ac:dyDescent="0.3">
      <c r="A56" s="1" t="s">
        <v>480</v>
      </c>
      <c r="B56" s="1" t="s">
        <v>395</v>
      </c>
      <c r="C56" t="s">
        <v>383</v>
      </c>
      <c r="D56">
        <v>2011</v>
      </c>
      <c r="E56" t="s">
        <v>396</v>
      </c>
      <c r="F56" t="s">
        <v>59</v>
      </c>
      <c r="G56">
        <v>3.220714E-3</v>
      </c>
      <c r="H56">
        <v>4.2191720000000002E-3</v>
      </c>
      <c r="I56">
        <v>5.1610794999999996E-3</v>
      </c>
      <c r="J56">
        <v>6.5612754999999998E-3</v>
      </c>
      <c r="K56">
        <v>9.8778640000000001E-3</v>
      </c>
      <c r="L56">
        <v>1.3046469999999999E-2</v>
      </c>
      <c r="M56">
        <v>7</v>
      </c>
      <c r="N56" t="s">
        <v>2610</v>
      </c>
      <c r="O56">
        <v>1.5775277234500001E-4</v>
      </c>
      <c r="P56">
        <v>9.2078736149000002E-5</v>
      </c>
      <c r="Q56" s="3">
        <v>5.7740752272727302E-3</v>
      </c>
      <c r="R56" s="2">
        <v>8.0136181475928499E-6</v>
      </c>
      <c r="S56" s="5">
        <v>3.0000000000000001E-3</v>
      </c>
      <c r="T56">
        <v>22</v>
      </c>
      <c r="U56">
        <v>2</v>
      </c>
      <c r="V56">
        <v>0</v>
      </c>
      <c r="W56">
        <v>6</v>
      </c>
      <c r="X56">
        <v>3</v>
      </c>
      <c r="Y56">
        <v>6</v>
      </c>
      <c r="Z56">
        <v>7</v>
      </c>
      <c r="AA56">
        <v>1</v>
      </c>
      <c r="AB56">
        <v>9.0909090909090899</v>
      </c>
      <c r="AC56" t="s">
        <v>60</v>
      </c>
      <c r="AD56" t="s">
        <v>60</v>
      </c>
      <c r="AE56" t="s">
        <v>61</v>
      </c>
      <c r="AF56" t="s">
        <v>62</v>
      </c>
      <c r="AI56">
        <v>1</v>
      </c>
      <c r="AJ56" t="s">
        <v>60</v>
      </c>
      <c r="AK56" s="2">
        <v>2.0000000000000001E-4</v>
      </c>
      <c r="AL56" t="s">
        <v>60</v>
      </c>
      <c r="AM56" t="s">
        <v>60</v>
      </c>
      <c r="AN56" t="s">
        <v>60</v>
      </c>
      <c r="AO56" t="s">
        <v>60</v>
      </c>
      <c r="AP56" t="s">
        <v>60</v>
      </c>
      <c r="AQ56" t="s">
        <v>60</v>
      </c>
      <c r="AR56" t="s">
        <v>60</v>
      </c>
      <c r="AS56" t="s">
        <v>60</v>
      </c>
      <c r="AT56">
        <v>1.6103570000000001E-2</v>
      </c>
      <c r="AU56">
        <v>2.1095860000000001E-2</v>
      </c>
      <c r="AV56">
        <v>2.58053975E-2</v>
      </c>
      <c r="AW56">
        <v>3.2806377499999997E-2</v>
      </c>
      <c r="AX56">
        <v>4.938932E-2</v>
      </c>
      <c r="AY56">
        <v>6.5232349999999995E-2</v>
      </c>
      <c r="AZ56">
        <v>2.8870376136363601E-2</v>
      </c>
      <c r="BA56">
        <v>1.4999999999999999E-2</v>
      </c>
      <c r="BB56" t="s">
        <v>473</v>
      </c>
      <c r="BC56" s="1" t="s">
        <v>481</v>
      </c>
      <c r="BD56" t="s">
        <v>482</v>
      </c>
      <c r="BE56" t="s">
        <v>106</v>
      </c>
      <c r="BF56">
        <v>34.176048280000003</v>
      </c>
      <c r="BG56">
        <v>-118.3171234</v>
      </c>
      <c r="BH56" t="s">
        <v>107</v>
      </c>
      <c r="BI56" t="s">
        <v>60</v>
      </c>
      <c r="BJ56">
        <v>0.2</v>
      </c>
    </row>
    <row r="57" spans="1:63" x14ac:dyDescent="0.3">
      <c r="A57" s="1" t="s">
        <v>480</v>
      </c>
      <c r="B57" s="1" t="s">
        <v>171</v>
      </c>
      <c r="C57" t="s">
        <v>383</v>
      </c>
      <c r="D57">
        <v>2011</v>
      </c>
      <c r="E57" t="s">
        <v>172</v>
      </c>
      <c r="F57" t="s">
        <v>59</v>
      </c>
      <c r="G57">
        <v>0.67557940000000005</v>
      </c>
      <c r="H57">
        <v>0.93993649999999995</v>
      </c>
      <c r="I57">
        <v>1.2571654999999999</v>
      </c>
      <c r="J57">
        <v>2.2176627500000001</v>
      </c>
      <c r="K57">
        <v>3.3966957999999998</v>
      </c>
      <c r="L57">
        <v>6.6735490000000004</v>
      </c>
      <c r="M57">
        <v>6</v>
      </c>
      <c r="N57" t="s">
        <v>2611</v>
      </c>
      <c r="O57">
        <v>2.5665306944211541</v>
      </c>
      <c r="P57">
        <v>2.4527600151210089</v>
      </c>
      <c r="Q57" s="3">
        <v>1.7413847296296301</v>
      </c>
      <c r="R57">
        <v>1.4612313292652701</v>
      </c>
      <c r="S57" s="5">
        <v>5.8746029999999998E-2</v>
      </c>
      <c r="T57">
        <v>54</v>
      </c>
      <c r="U57">
        <v>0</v>
      </c>
      <c r="V57">
        <v>0</v>
      </c>
      <c r="W57">
        <v>15</v>
      </c>
      <c r="X57">
        <v>14</v>
      </c>
      <c r="Y57">
        <v>14</v>
      </c>
      <c r="Z57">
        <v>11</v>
      </c>
      <c r="AA57">
        <v>1</v>
      </c>
      <c r="AB57">
        <v>0</v>
      </c>
      <c r="AC57" t="s">
        <v>60</v>
      </c>
      <c r="AD57" t="s">
        <v>60</v>
      </c>
      <c r="AE57" t="s">
        <v>172</v>
      </c>
      <c r="AF57" t="s">
        <v>84</v>
      </c>
      <c r="AG57" t="s">
        <v>62</v>
      </c>
      <c r="AI57">
        <v>1</v>
      </c>
      <c r="AJ57" t="s">
        <v>60</v>
      </c>
      <c r="AK57">
        <v>0.7</v>
      </c>
      <c r="AL57" t="s">
        <v>60</v>
      </c>
      <c r="AM57" t="s">
        <v>60</v>
      </c>
      <c r="AN57" t="s">
        <v>60</v>
      </c>
      <c r="AO57" t="s">
        <v>60</v>
      </c>
      <c r="AP57" t="s">
        <v>60</v>
      </c>
      <c r="AQ57" t="s">
        <v>60</v>
      </c>
      <c r="AR57" t="s">
        <v>60</v>
      </c>
      <c r="AS57" t="s">
        <v>60</v>
      </c>
      <c r="AT57">
        <v>9.6511342857142897E-4</v>
      </c>
      <c r="AU57">
        <v>1.3427664285714301E-3</v>
      </c>
      <c r="AV57">
        <v>1.7959507142857099E-3</v>
      </c>
      <c r="AW57">
        <v>3.1680896428571402E-3</v>
      </c>
      <c r="AX57">
        <v>4.8524225714285697E-3</v>
      </c>
      <c r="AY57">
        <v>9.5336414285714308E-3</v>
      </c>
      <c r="AZ57">
        <v>2.4876924708994701E-3</v>
      </c>
      <c r="BA57" s="2">
        <v>8.3922899999999996E-5</v>
      </c>
      <c r="BB57" t="s">
        <v>473</v>
      </c>
      <c r="BC57" s="1" t="s">
        <v>481</v>
      </c>
      <c r="BD57" t="s">
        <v>482</v>
      </c>
      <c r="BE57" t="s">
        <v>106</v>
      </c>
      <c r="BF57">
        <v>34.176048280000003</v>
      </c>
      <c r="BG57">
        <v>-118.3171234</v>
      </c>
      <c r="BH57" t="s">
        <v>107</v>
      </c>
      <c r="BI57" t="s">
        <v>60</v>
      </c>
      <c r="BJ57">
        <v>700</v>
      </c>
    </row>
    <row r="58" spans="1:63" x14ac:dyDescent="0.3">
      <c r="A58" s="1" t="s">
        <v>480</v>
      </c>
      <c r="B58" s="1" t="s">
        <v>199</v>
      </c>
      <c r="C58" t="s">
        <v>383</v>
      </c>
      <c r="D58">
        <v>2011</v>
      </c>
      <c r="E58" t="s">
        <v>200</v>
      </c>
      <c r="F58" t="s">
        <v>59</v>
      </c>
      <c r="G58">
        <v>0</v>
      </c>
      <c r="H58">
        <v>0</v>
      </c>
      <c r="I58">
        <v>0.52047290000000002</v>
      </c>
      <c r="J58">
        <v>0.90663024999999997</v>
      </c>
      <c r="K58">
        <v>1.665513</v>
      </c>
      <c r="L58">
        <v>10.07367</v>
      </c>
      <c r="M58">
        <v>7</v>
      </c>
      <c r="N58" t="s">
        <v>2612</v>
      </c>
      <c r="O58">
        <v>0.170002336460816</v>
      </c>
      <c r="P58">
        <v>2.3364608160000002E-6</v>
      </c>
      <c r="Q58" s="3">
        <v>0.88113514074074095</v>
      </c>
      <c r="R58">
        <v>3.7177758472829598</v>
      </c>
      <c r="S58" s="5">
        <v>0.50368349999999995</v>
      </c>
      <c r="T58">
        <v>27</v>
      </c>
      <c r="U58">
        <v>12</v>
      </c>
      <c r="V58">
        <v>12</v>
      </c>
      <c r="W58">
        <v>6</v>
      </c>
      <c r="X58">
        <v>6</v>
      </c>
      <c r="Y58">
        <v>7</v>
      </c>
      <c r="Z58">
        <v>8</v>
      </c>
      <c r="AA58">
        <v>1</v>
      </c>
      <c r="AB58">
        <v>44.4444444444444</v>
      </c>
      <c r="AC58" t="s">
        <v>60</v>
      </c>
      <c r="AD58" t="s">
        <v>60</v>
      </c>
      <c r="AE58" t="s">
        <v>200</v>
      </c>
      <c r="AF58" t="s">
        <v>201</v>
      </c>
      <c r="AI58">
        <v>1</v>
      </c>
      <c r="AJ58" t="s">
        <v>60</v>
      </c>
      <c r="AK58">
        <v>0.06</v>
      </c>
      <c r="AL58" t="s">
        <v>60</v>
      </c>
      <c r="AM58" t="s">
        <v>60</v>
      </c>
      <c r="AN58" t="s">
        <v>60</v>
      </c>
      <c r="AO58" t="s">
        <v>60</v>
      </c>
      <c r="AP58" t="s">
        <v>60</v>
      </c>
      <c r="AQ58" t="s">
        <v>60</v>
      </c>
      <c r="AR58" t="s">
        <v>60</v>
      </c>
      <c r="AS58" t="s">
        <v>60</v>
      </c>
      <c r="AT58">
        <v>0</v>
      </c>
      <c r="AU58">
        <v>0</v>
      </c>
      <c r="AV58">
        <v>8.6745483333333304E-3</v>
      </c>
      <c r="AW58">
        <v>1.51105041666667E-2</v>
      </c>
      <c r="AX58">
        <v>2.775855E-2</v>
      </c>
      <c r="AY58">
        <v>0.1678945</v>
      </c>
      <c r="AZ58">
        <v>1.4685585679012301E-2</v>
      </c>
      <c r="BA58">
        <v>8.3947250000000005E-3</v>
      </c>
      <c r="BB58" t="s">
        <v>473</v>
      </c>
      <c r="BC58" s="1" t="s">
        <v>481</v>
      </c>
      <c r="BD58" t="s">
        <v>482</v>
      </c>
      <c r="BE58" t="s">
        <v>106</v>
      </c>
      <c r="BF58">
        <v>34.176048280000003</v>
      </c>
      <c r="BG58">
        <v>-118.3171234</v>
      </c>
      <c r="BH58" t="s">
        <v>107</v>
      </c>
      <c r="BI58" t="s">
        <v>60</v>
      </c>
      <c r="BJ58">
        <v>60</v>
      </c>
    </row>
    <row r="59" spans="1:63" x14ac:dyDescent="0.3">
      <c r="A59" s="1" t="s">
        <v>480</v>
      </c>
      <c r="B59" s="1" t="s">
        <v>209</v>
      </c>
      <c r="C59" t="s">
        <v>383</v>
      </c>
      <c r="D59">
        <v>2011</v>
      </c>
      <c r="E59" t="s">
        <v>210</v>
      </c>
      <c r="F59" t="s">
        <v>59</v>
      </c>
      <c r="G59">
        <v>0.49827090000000002</v>
      </c>
      <c r="H59">
        <v>0.51903215000000003</v>
      </c>
      <c r="I59">
        <v>0.54734300000000002</v>
      </c>
      <c r="J59">
        <v>0.56936260000000005</v>
      </c>
      <c r="K59">
        <v>0.62912990000000002</v>
      </c>
      <c r="L59">
        <v>0.62912990000000002</v>
      </c>
      <c r="M59">
        <v>7</v>
      </c>
      <c r="N59" t="s">
        <v>2613</v>
      </c>
      <c r="O59">
        <v>0.54704770974418104</v>
      </c>
      <c r="P59">
        <v>4.7709744180999999E-5</v>
      </c>
      <c r="Q59" s="3">
        <v>0.55037217407407402</v>
      </c>
      <c r="R59">
        <v>1.90707790997969E-3</v>
      </c>
      <c r="S59" s="5">
        <v>0.12582599999999999</v>
      </c>
      <c r="T59">
        <v>27</v>
      </c>
      <c r="U59">
        <v>0</v>
      </c>
      <c r="V59">
        <v>0</v>
      </c>
      <c r="W59">
        <v>6</v>
      </c>
      <c r="X59">
        <v>6</v>
      </c>
      <c r="Y59">
        <v>7</v>
      </c>
      <c r="Z59">
        <v>8</v>
      </c>
      <c r="AA59">
        <v>1</v>
      </c>
      <c r="AB59">
        <v>0</v>
      </c>
      <c r="AC59" t="s">
        <v>60</v>
      </c>
      <c r="AD59" t="s">
        <v>60</v>
      </c>
      <c r="AE59" t="s">
        <v>211</v>
      </c>
      <c r="AF59" t="s">
        <v>93</v>
      </c>
      <c r="AI59">
        <v>1</v>
      </c>
      <c r="AJ59" s="2">
        <v>6.0000000000000002E-6</v>
      </c>
      <c r="AK59">
        <v>0.1</v>
      </c>
      <c r="AL59">
        <v>2.9896254</v>
      </c>
      <c r="AM59">
        <v>3.1141928999999999</v>
      </c>
      <c r="AN59">
        <v>3.2840579999999999</v>
      </c>
      <c r="AO59">
        <v>3.4161755999999999</v>
      </c>
      <c r="AP59">
        <v>3.7747793999999999</v>
      </c>
      <c r="AQ59">
        <v>3.7747793999999999</v>
      </c>
      <c r="AR59">
        <v>3.3022330444444399</v>
      </c>
      <c r="AS59">
        <v>0.75495599999999996</v>
      </c>
      <c r="AT59">
        <v>4.9827090000000001E-3</v>
      </c>
      <c r="AU59">
        <v>5.1903215000000001E-3</v>
      </c>
      <c r="AV59">
        <v>5.4734299999999996E-3</v>
      </c>
      <c r="AW59">
        <v>5.6936260000000002E-3</v>
      </c>
      <c r="AX59">
        <v>6.2912990000000002E-3</v>
      </c>
      <c r="AY59">
        <v>6.2912990000000002E-3</v>
      </c>
      <c r="AZ59">
        <v>5.5037217407407401E-3</v>
      </c>
      <c r="BA59">
        <v>1.25826E-3</v>
      </c>
      <c r="BB59" t="s">
        <v>473</v>
      </c>
      <c r="BC59" s="1" t="s">
        <v>481</v>
      </c>
      <c r="BD59" t="s">
        <v>482</v>
      </c>
      <c r="BE59" t="s">
        <v>106</v>
      </c>
      <c r="BF59">
        <v>34.176048280000003</v>
      </c>
      <c r="BG59">
        <v>-118.3171234</v>
      </c>
      <c r="BH59" t="s">
        <v>107</v>
      </c>
      <c r="BI59">
        <v>0.16666666666666699</v>
      </c>
      <c r="BJ59">
        <v>100</v>
      </c>
    </row>
    <row r="60" spans="1:63" x14ac:dyDescent="0.3">
      <c r="A60" s="1" t="s">
        <v>480</v>
      </c>
      <c r="B60" s="1" t="s">
        <v>221</v>
      </c>
      <c r="C60" t="s">
        <v>383</v>
      </c>
      <c r="D60">
        <v>2011</v>
      </c>
      <c r="E60" t="s">
        <v>222</v>
      </c>
      <c r="F60" t="s">
        <v>59</v>
      </c>
      <c r="G60">
        <v>2.728098E-2</v>
      </c>
      <c r="H60">
        <v>4.0921464999999997E-2</v>
      </c>
      <c r="I60">
        <v>6.0018139999999998E-2</v>
      </c>
      <c r="J60">
        <v>7.093054E-2</v>
      </c>
      <c r="K60">
        <v>8.4025403999999998E-2</v>
      </c>
      <c r="L60">
        <v>0.12549250000000001</v>
      </c>
      <c r="M60">
        <v>7</v>
      </c>
      <c r="N60" t="s">
        <v>2614</v>
      </c>
      <c r="O60">
        <v>5.223856140513611</v>
      </c>
      <c r="P60">
        <v>5.1638561405136114</v>
      </c>
      <c r="Q60" s="3">
        <v>6.0220229629629599E-2</v>
      </c>
      <c r="R60">
        <v>6.8581412571012696E-4</v>
      </c>
      <c r="S60" s="5">
        <v>5.4561949999999998E-2</v>
      </c>
      <c r="T60">
        <v>27</v>
      </c>
      <c r="U60">
        <v>7</v>
      </c>
      <c r="V60">
        <v>0</v>
      </c>
      <c r="W60">
        <v>6</v>
      </c>
      <c r="X60">
        <v>6</v>
      </c>
      <c r="Y60">
        <v>7</v>
      </c>
      <c r="Z60">
        <v>8</v>
      </c>
      <c r="AA60">
        <v>1</v>
      </c>
      <c r="AB60">
        <v>25.925925925925899</v>
      </c>
      <c r="AC60" t="s">
        <v>60</v>
      </c>
      <c r="AD60" t="s">
        <v>60</v>
      </c>
      <c r="AE60" t="s">
        <v>223</v>
      </c>
      <c r="AF60" t="s">
        <v>84</v>
      </c>
      <c r="AI60">
        <v>1</v>
      </c>
      <c r="AJ60" t="s">
        <v>60</v>
      </c>
      <c r="AK60">
        <v>5</v>
      </c>
      <c r="AL60" t="s">
        <v>60</v>
      </c>
      <c r="AM60" t="s">
        <v>60</v>
      </c>
      <c r="AN60" t="s">
        <v>60</v>
      </c>
      <c r="AO60" t="s">
        <v>60</v>
      </c>
      <c r="AP60" t="s">
        <v>60</v>
      </c>
      <c r="AQ60" t="s">
        <v>60</v>
      </c>
      <c r="AR60" t="s">
        <v>60</v>
      </c>
      <c r="AS60" t="s">
        <v>60</v>
      </c>
      <c r="AT60" s="2">
        <v>5.4561960000000003E-6</v>
      </c>
      <c r="AU60" s="2">
        <v>8.1842929999999997E-6</v>
      </c>
      <c r="AV60" s="2">
        <v>1.2003628E-5</v>
      </c>
      <c r="AW60" s="2">
        <v>1.4186108E-5</v>
      </c>
      <c r="AX60" s="2">
        <v>1.6805080800000001E-5</v>
      </c>
      <c r="AY60" s="2">
        <v>2.50985E-5</v>
      </c>
      <c r="AZ60" s="2">
        <v>1.2044045925925899E-5</v>
      </c>
      <c r="BA60" s="2">
        <v>1.091239E-5</v>
      </c>
      <c r="BB60" t="s">
        <v>473</v>
      </c>
      <c r="BC60" s="1" t="s">
        <v>481</v>
      </c>
      <c r="BD60" t="s">
        <v>482</v>
      </c>
      <c r="BE60" t="s">
        <v>106</v>
      </c>
      <c r="BF60">
        <v>34.176048280000003</v>
      </c>
      <c r="BG60">
        <v>-118.3171234</v>
      </c>
      <c r="BH60" t="s">
        <v>107</v>
      </c>
      <c r="BI60" t="s">
        <v>60</v>
      </c>
      <c r="BJ60">
        <v>5000</v>
      </c>
      <c r="BK60" t="s">
        <v>3702</v>
      </c>
    </row>
    <row r="61" spans="1:63" x14ac:dyDescent="0.3">
      <c r="A61" s="1" t="s">
        <v>480</v>
      </c>
      <c r="B61" s="1" t="s">
        <v>261</v>
      </c>
      <c r="C61" t="s">
        <v>383</v>
      </c>
      <c r="D61">
        <v>2011</v>
      </c>
      <c r="E61" t="s">
        <v>262</v>
      </c>
      <c r="F61" t="s">
        <v>59</v>
      </c>
      <c r="G61">
        <v>0.16760053</v>
      </c>
      <c r="H61">
        <v>0.38036999999999999</v>
      </c>
      <c r="I61">
        <v>0.64187439999999996</v>
      </c>
      <c r="J61">
        <v>1.2644329999999999</v>
      </c>
      <c r="K61">
        <v>1.4763108</v>
      </c>
      <c r="L61">
        <v>2.930037</v>
      </c>
      <c r="M61">
        <v>6</v>
      </c>
      <c r="N61" t="s">
        <v>2615</v>
      </c>
      <c r="O61">
        <v>0.532388788510751</v>
      </c>
      <c r="P61">
        <v>0.51638878851075098</v>
      </c>
      <c r="Q61" s="3">
        <v>0.82955936984126999</v>
      </c>
      <c r="R61">
        <v>0.42898060753759598</v>
      </c>
      <c r="S61" s="5">
        <v>0.31414486428571398</v>
      </c>
      <c r="T61">
        <v>63</v>
      </c>
      <c r="U61">
        <v>15</v>
      </c>
      <c r="V61">
        <v>6</v>
      </c>
      <c r="W61">
        <v>18</v>
      </c>
      <c r="X61">
        <v>16</v>
      </c>
      <c r="Y61">
        <v>16</v>
      </c>
      <c r="Z61">
        <v>13</v>
      </c>
      <c r="AA61">
        <v>1</v>
      </c>
      <c r="AB61">
        <v>23.8095238095238</v>
      </c>
      <c r="AC61" t="s">
        <v>60</v>
      </c>
      <c r="AD61" t="s">
        <v>60</v>
      </c>
      <c r="AE61" t="s">
        <v>263</v>
      </c>
      <c r="AF61" t="s">
        <v>68</v>
      </c>
      <c r="AI61">
        <v>1</v>
      </c>
      <c r="AJ61" s="2">
        <v>2.5000000000000002E-6</v>
      </c>
      <c r="AK61">
        <v>1</v>
      </c>
      <c r="AL61">
        <v>0.41900132499999998</v>
      </c>
      <c r="AM61">
        <v>0.95092500000000002</v>
      </c>
      <c r="AN61">
        <v>1.6046860000000001</v>
      </c>
      <c r="AO61">
        <v>3.1610825</v>
      </c>
      <c r="AP61">
        <v>3.6907770000000002</v>
      </c>
      <c r="AQ61">
        <v>7.3250925000000002</v>
      </c>
      <c r="AR61">
        <v>2.07389842460318</v>
      </c>
      <c r="AS61">
        <v>0.785362160714286</v>
      </c>
      <c r="AT61">
        <v>1.6760053E-4</v>
      </c>
      <c r="AU61">
        <v>3.8036999999999999E-4</v>
      </c>
      <c r="AV61">
        <v>6.4187439999999999E-4</v>
      </c>
      <c r="AW61">
        <v>1.2644329999999999E-3</v>
      </c>
      <c r="AX61">
        <v>1.4763108E-3</v>
      </c>
      <c r="AY61">
        <v>2.9300369999999999E-3</v>
      </c>
      <c r="AZ61">
        <v>8.2955936984127003E-4</v>
      </c>
      <c r="BA61">
        <v>3.1414486428571399E-4</v>
      </c>
      <c r="BB61" t="s">
        <v>473</v>
      </c>
      <c r="BC61" s="1" t="s">
        <v>481</v>
      </c>
      <c r="BD61" t="s">
        <v>482</v>
      </c>
      <c r="BE61" t="s">
        <v>106</v>
      </c>
      <c r="BF61">
        <v>34.176048280000003</v>
      </c>
      <c r="BG61">
        <v>-118.3171234</v>
      </c>
      <c r="BH61" t="s">
        <v>107</v>
      </c>
      <c r="BI61">
        <v>0.4</v>
      </c>
      <c r="BJ61">
        <v>1000</v>
      </c>
    </row>
    <row r="62" spans="1:63" x14ac:dyDescent="0.3">
      <c r="A62" s="1" t="s">
        <v>480</v>
      </c>
      <c r="B62" s="1" t="s">
        <v>313</v>
      </c>
      <c r="C62" t="s">
        <v>383</v>
      </c>
      <c r="D62">
        <v>2011</v>
      </c>
      <c r="E62" t="s">
        <v>314</v>
      </c>
      <c r="F62" t="s">
        <v>59</v>
      </c>
      <c r="G62">
        <v>9.4499905999999995E-2</v>
      </c>
      <c r="H62">
        <v>0.1092484</v>
      </c>
      <c r="I62">
        <v>0.14202300000000001</v>
      </c>
      <c r="J62">
        <v>0.21166887500000001</v>
      </c>
      <c r="K62">
        <v>0.28404590000000002</v>
      </c>
      <c r="L62">
        <v>0.39875680000000002</v>
      </c>
      <c r="M62">
        <v>6</v>
      </c>
      <c r="N62" t="s">
        <v>2616</v>
      </c>
      <c r="O62">
        <v>1.661798481223E-3</v>
      </c>
      <c r="P62">
        <v>1.2879490301779999E-3</v>
      </c>
      <c r="Q62" s="3">
        <v>0.16822236444444399</v>
      </c>
      <c r="R62">
        <v>6.4150463693570204E-3</v>
      </c>
      <c r="S62" s="5">
        <v>5.4624220000000001E-2</v>
      </c>
      <c r="T62">
        <v>54</v>
      </c>
      <c r="U62">
        <v>2</v>
      </c>
      <c r="V62">
        <v>0</v>
      </c>
      <c r="W62">
        <v>15</v>
      </c>
      <c r="X62">
        <v>14</v>
      </c>
      <c r="Y62">
        <v>14</v>
      </c>
      <c r="Z62">
        <v>11</v>
      </c>
      <c r="AA62">
        <v>1</v>
      </c>
      <c r="AB62">
        <v>3.7037037037037002</v>
      </c>
      <c r="AC62" t="s">
        <v>60</v>
      </c>
      <c r="AD62" t="s">
        <v>60</v>
      </c>
      <c r="AE62" t="s">
        <v>315</v>
      </c>
      <c r="AF62" t="s">
        <v>70</v>
      </c>
      <c r="AG62" t="s">
        <v>316</v>
      </c>
      <c r="AI62">
        <v>1</v>
      </c>
      <c r="AJ62" t="s">
        <v>60</v>
      </c>
      <c r="AK62">
        <v>0.4</v>
      </c>
      <c r="AL62" t="s">
        <v>60</v>
      </c>
      <c r="AM62" t="s">
        <v>60</v>
      </c>
      <c r="AN62" t="s">
        <v>60</v>
      </c>
      <c r="AO62" t="s">
        <v>60</v>
      </c>
      <c r="AP62" t="s">
        <v>60</v>
      </c>
      <c r="AQ62" t="s">
        <v>60</v>
      </c>
      <c r="AR62" t="s">
        <v>60</v>
      </c>
      <c r="AS62" t="s">
        <v>60</v>
      </c>
      <c r="AT62">
        <v>2.3624976499999999E-4</v>
      </c>
      <c r="AU62">
        <v>2.7312099999999998E-4</v>
      </c>
      <c r="AV62">
        <v>3.5505749999999999E-4</v>
      </c>
      <c r="AW62">
        <v>5.2917218749999996E-4</v>
      </c>
      <c r="AX62">
        <v>7.1011475000000001E-4</v>
      </c>
      <c r="AY62">
        <v>9.9689200000000009E-4</v>
      </c>
      <c r="AZ62">
        <v>4.2055591111111101E-4</v>
      </c>
      <c r="BA62">
        <v>1.3656055E-4</v>
      </c>
      <c r="BB62" t="s">
        <v>473</v>
      </c>
      <c r="BC62" s="1" t="s">
        <v>481</v>
      </c>
      <c r="BD62" t="s">
        <v>482</v>
      </c>
      <c r="BE62" t="s">
        <v>106</v>
      </c>
      <c r="BF62">
        <v>34.176048280000003</v>
      </c>
      <c r="BG62">
        <v>-118.3171234</v>
      </c>
      <c r="BH62" t="s">
        <v>107</v>
      </c>
      <c r="BI62" t="s">
        <v>60</v>
      </c>
      <c r="BJ62">
        <v>400</v>
      </c>
    </row>
    <row r="63" spans="1:63" x14ac:dyDescent="0.3">
      <c r="A63" s="1" t="s">
        <v>480</v>
      </c>
      <c r="B63" s="1" t="s">
        <v>266</v>
      </c>
      <c r="C63" t="s">
        <v>383</v>
      </c>
      <c r="D63">
        <v>2011</v>
      </c>
      <c r="E63" t="s">
        <v>267</v>
      </c>
      <c r="F63" t="s">
        <v>59</v>
      </c>
      <c r="G63">
        <v>1.437661E-2</v>
      </c>
      <c r="H63">
        <v>0.12912322500000001</v>
      </c>
      <c r="I63">
        <v>0.21831139999999999</v>
      </c>
      <c r="J63">
        <v>0.43662285000000001</v>
      </c>
      <c r="K63">
        <v>0.63683034000000005</v>
      </c>
      <c r="L63">
        <v>2.140517</v>
      </c>
      <c r="M63">
        <v>6</v>
      </c>
      <c r="N63" t="s">
        <v>2617</v>
      </c>
      <c r="O63">
        <v>3.9005891439955004E-2</v>
      </c>
      <c r="P63">
        <v>3.8139732995076003E-2</v>
      </c>
      <c r="Q63" s="3">
        <v>0.33515832650793698</v>
      </c>
      <c r="R63">
        <v>0.128167746113172</v>
      </c>
      <c r="S63" s="5">
        <v>0.159740064285714</v>
      </c>
      <c r="T63">
        <v>63</v>
      </c>
      <c r="U63">
        <v>17</v>
      </c>
      <c r="V63">
        <v>7</v>
      </c>
      <c r="W63">
        <v>18</v>
      </c>
      <c r="X63">
        <v>16</v>
      </c>
      <c r="Y63">
        <v>16</v>
      </c>
      <c r="Z63">
        <v>13</v>
      </c>
      <c r="AA63">
        <v>1</v>
      </c>
      <c r="AB63">
        <v>26.984126984126998</v>
      </c>
      <c r="AC63" t="s">
        <v>60</v>
      </c>
      <c r="AD63" t="s">
        <v>60</v>
      </c>
      <c r="AE63" t="s">
        <v>267</v>
      </c>
      <c r="AF63" t="s">
        <v>84</v>
      </c>
      <c r="AI63">
        <v>1</v>
      </c>
      <c r="AJ63" t="s">
        <v>60</v>
      </c>
      <c r="AK63">
        <v>1</v>
      </c>
      <c r="AL63" t="s">
        <v>60</v>
      </c>
      <c r="AM63" t="s">
        <v>60</v>
      </c>
      <c r="AN63" t="s">
        <v>60</v>
      </c>
      <c r="AO63" t="s">
        <v>60</v>
      </c>
      <c r="AP63" t="s">
        <v>60</v>
      </c>
      <c r="AQ63" t="s">
        <v>60</v>
      </c>
      <c r="AR63" t="s">
        <v>60</v>
      </c>
      <c r="AS63" t="s">
        <v>60</v>
      </c>
      <c r="AT63" s="2">
        <v>1.437661E-5</v>
      </c>
      <c r="AU63">
        <v>1.29123225E-4</v>
      </c>
      <c r="AV63">
        <v>2.1831140000000001E-4</v>
      </c>
      <c r="AW63">
        <v>4.3662284999999997E-4</v>
      </c>
      <c r="AX63">
        <v>6.3683033999999996E-4</v>
      </c>
      <c r="AY63">
        <v>2.1405170000000002E-3</v>
      </c>
      <c r="AZ63">
        <v>3.3515832650793701E-4</v>
      </c>
      <c r="BA63">
        <v>1.59740064285714E-4</v>
      </c>
      <c r="BB63" t="s">
        <v>473</v>
      </c>
      <c r="BC63" s="1" t="s">
        <v>481</v>
      </c>
      <c r="BD63" t="s">
        <v>482</v>
      </c>
      <c r="BE63" t="s">
        <v>106</v>
      </c>
      <c r="BF63">
        <v>34.176048280000003</v>
      </c>
      <c r="BG63">
        <v>-118.3171234</v>
      </c>
      <c r="BH63" t="s">
        <v>107</v>
      </c>
      <c r="BI63" t="s">
        <v>60</v>
      </c>
      <c r="BJ63">
        <v>1000</v>
      </c>
    </row>
    <row r="64" spans="1:63" x14ac:dyDescent="0.3">
      <c r="A64" s="1" t="s">
        <v>483</v>
      </c>
      <c r="B64" s="1" t="s">
        <v>171</v>
      </c>
      <c r="C64" t="s">
        <v>383</v>
      </c>
      <c r="D64">
        <v>2011</v>
      </c>
      <c r="E64" t="s">
        <v>172</v>
      </c>
      <c r="F64" t="s">
        <v>59</v>
      </c>
      <c r="G64">
        <v>0.51226537999999999</v>
      </c>
      <c r="H64">
        <v>0.96930950000000005</v>
      </c>
      <c r="I64">
        <v>1.298287</v>
      </c>
      <c r="J64">
        <v>1.897497</v>
      </c>
      <c r="K64">
        <v>2.4614585999999998</v>
      </c>
      <c r="L64">
        <v>4.2590880000000002</v>
      </c>
      <c r="M64">
        <v>6</v>
      </c>
      <c r="N64" t="s">
        <v>2618</v>
      </c>
      <c r="O64">
        <v>3.1756072718101942</v>
      </c>
      <c r="P64">
        <v>3.061836592510049</v>
      </c>
      <c r="Q64" s="3">
        <v>1.4512331350877199</v>
      </c>
      <c r="R64">
        <v>0.65306328553920601</v>
      </c>
      <c r="S64" s="5">
        <v>5.8746029999999998E-2</v>
      </c>
      <c r="T64">
        <v>57</v>
      </c>
      <c r="U64">
        <v>0</v>
      </c>
      <c r="V64">
        <v>0</v>
      </c>
      <c r="W64">
        <v>14</v>
      </c>
      <c r="X64">
        <v>14</v>
      </c>
      <c r="Y64">
        <v>16</v>
      </c>
      <c r="Z64">
        <v>13</v>
      </c>
      <c r="AA64">
        <v>1</v>
      </c>
      <c r="AB64">
        <v>0</v>
      </c>
      <c r="AC64" t="s">
        <v>484</v>
      </c>
      <c r="AD64" t="s">
        <v>323</v>
      </c>
      <c r="AE64" t="s">
        <v>172</v>
      </c>
      <c r="AF64" t="s">
        <v>84</v>
      </c>
      <c r="AG64" t="s">
        <v>62</v>
      </c>
      <c r="AI64">
        <v>1</v>
      </c>
      <c r="AJ64" t="s">
        <v>60</v>
      </c>
      <c r="AK64">
        <v>0.7</v>
      </c>
      <c r="AL64" t="s">
        <v>60</v>
      </c>
      <c r="AM64" t="s">
        <v>60</v>
      </c>
      <c r="AN64" t="s">
        <v>60</v>
      </c>
      <c r="AO64" t="s">
        <v>60</v>
      </c>
      <c r="AP64" t="s">
        <v>60</v>
      </c>
      <c r="AQ64" t="s">
        <v>60</v>
      </c>
      <c r="AR64" t="s">
        <v>60</v>
      </c>
      <c r="AS64" t="s">
        <v>60</v>
      </c>
      <c r="AT64">
        <v>7.3180768571428603E-4</v>
      </c>
      <c r="AU64">
        <v>1.38472785714286E-3</v>
      </c>
      <c r="AV64">
        <v>1.85469571428571E-3</v>
      </c>
      <c r="AW64">
        <v>2.7107099999999999E-3</v>
      </c>
      <c r="AX64">
        <v>3.5163694285714302E-3</v>
      </c>
      <c r="AY64">
        <v>6.0844114285714297E-3</v>
      </c>
      <c r="AZ64">
        <v>2.0731901929824598E-3</v>
      </c>
      <c r="BA64" s="2">
        <v>8.3922899999999996E-5</v>
      </c>
      <c r="BB64" t="s">
        <v>473</v>
      </c>
      <c r="BC64" s="1" t="s">
        <v>485</v>
      </c>
      <c r="BD64" t="s">
        <v>473</v>
      </c>
      <c r="BE64" t="s">
        <v>106</v>
      </c>
      <c r="BF64">
        <v>34.066589999999998</v>
      </c>
      <c r="BG64">
        <v>-118.22687999999999</v>
      </c>
      <c r="BH64" t="s">
        <v>109</v>
      </c>
      <c r="BI64" t="s">
        <v>60</v>
      </c>
      <c r="BJ64">
        <v>700</v>
      </c>
    </row>
    <row r="65" spans="1:63" x14ac:dyDescent="0.3">
      <c r="A65" s="1" t="s">
        <v>483</v>
      </c>
      <c r="B65" s="1" t="s">
        <v>209</v>
      </c>
      <c r="C65" t="s">
        <v>383</v>
      </c>
      <c r="D65">
        <v>2011</v>
      </c>
      <c r="E65" t="s">
        <v>210</v>
      </c>
      <c r="F65" t="s">
        <v>59</v>
      </c>
      <c r="G65">
        <v>0.44039099999999998</v>
      </c>
      <c r="H65">
        <v>0.47342030000000002</v>
      </c>
      <c r="I65">
        <v>0.50959520000000003</v>
      </c>
      <c r="J65">
        <v>0.56393545</v>
      </c>
      <c r="K65">
        <v>0.58267252000000003</v>
      </c>
      <c r="L65">
        <v>0.62912990000000002</v>
      </c>
      <c r="M65">
        <v>6</v>
      </c>
      <c r="N65" t="s">
        <v>2619</v>
      </c>
      <c r="O65">
        <v>0.54708113417975501</v>
      </c>
      <c r="P65">
        <v>8.1134179755000001E-5</v>
      </c>
      <c r="Q65" s="3">
        <v>0.51329022363636401</v>
      </c>
      <c r="R65">
        <v>4.0303223136301698E-3</v>
      </c>
      <c r="S65" s="5">
        <v>0.39806766090909101</v>
      </c>
      <c r="T65">
        <v>55</v>
      </c>
      <c r="U65">
        <v>20</v>
      </c>
      <c r="V65">
        <v>0</v>
      </c>
      <c r="W65">
        <v>15</v>
      </c>
      <c r="X65">
        <v>15</v>
      </c>
      <c r="Y65">
        <v>13</v>
      </c>
      <c r="Z65">
        <v>12</v>
      </c>
      <c r="AA65">
        <v>1</v>
      </c>
      <c r="AB65">
        <v>36.363636363636402</v>
      </c>
      <c r="AC65" t="s">
        <v>484</v>
      </c>
      <c r="AD65" t="s">
        <v>323</v>
      </c>
      <c r="AE65" t="s">
        <v>211</v>
      </c>
      <c r="AF65" t="s">
        <v>93</v>
      </c>
      <c r="AI65">
        <v>1</v>
      </c>
      <c r="AJ65" s="2">
        <v>6.0000000000000002E-6</v>
      </c>
      <c r="AK65">
        <v>0.1</v>
      </c>
      <c r="AL65">
        <v>2.6423459999999999</v>
      </c>
      <c r="AM65">
        <v>2.8405217999999999</v>
      </c>
      <c r="AN65">
        <v>3.0575711999999999</v>
      </c>
      <c r="AO65">
        <v>3.3836127</v>
      </c>
      <c r="AP65">
        <v>3.4960351200000002</v>
      </c>
      <c r="AQ65">
        <v>3.7747793999999999</v>
      </c>
      <c r="AR65">
        <v>3.0797413418181798</v>
      </c>
      <c r="AS65">
        <v>2.3884059654545502</v>
      </c>
      <c r="AT65">
        <v>4.4039099999999996E-3</v>
      </c>
      <c r="AU65">
        <v>4.7342030000000002E-3</v>
      </c>
      <c r="AV65">
        <v>5.0959519999999999E-3</v>
      </c>
      <c r="AW65">
        <v>5.6393544999999998E-3</v>
      </c>
      <c r="AX65">
        <v>5.8267251999999997E-3</v>
      </c>
      <c r="AY65">
        <v>6.2912990000000002E-3</v>
      </c>
      <c r="AZ65">
        <v>5.1329022363636404E-3</v>
      </c>
      <c r="BA65">
        <v>3.9806766090909104E-3</v>
      </c>
      <c r="BB65" t="s">
        <v>473</v>
      </c>
      <c r="BC65" s="1" t="s">
        <v>485</v>
      </c>
      <c r="BD65" t="s">
        <v>473</v>
      </c>
      <c r="BE65" t="s">
        <v>106</v>
      </c>
      <c r="BF65">
        <v>34.066589999999998</v>
      </c>
      <c r="BG65">
        <v>-118.22687999999999</v>
      </c>
      <c r="BH65" t="s">
        <v>109</v>
      </c>
      <c r="BI65">
        <v>0.16666666666666699</v>
      </c>
      <c r="BJ65">
        <v>100</v>
      </c>
    </row>
    <row r="66" spans="1:63" x14ac:dyDescent="0.3">
      <c r="A66" s="1" t="s">
        <v>483</v>
      </c>
      <c r="B66" s="1" t="s">
        <v>221</v>
      </c>
      <c r="C66" t="s">
        <v>383</v>
      </c>
      <c r="D66">
        <v>2011</v>
      </c>
      <c r="E66" t="s">
        <v>222</v>
      </c>
      <c r="F66" t="s">
        <v>59</v>
      </c>
      <c r="G66">
        <v>0</v>
      </c>
      <c r="H66">
        <v>0</v>
      </c>
      <c r="I66">
        <v>5.4561949999999998E-2</v>
      </c>
      <c r="J66">
        <v>6.0018139999999998E-2</v>
      </c>
      <c r="K66">
        <v>8.184292E-2</v>
      </c>
      <c r="L66">
        <v>0.1036677</v>
      </c>
      <c r="M66">
        <v>7</v>
      </c>
      <c r="N66" t="s">
        <v>2620</v>
      </c>
      <c r="O66">
        <v>6.8562108649490332</v>
      </c>
      <c r="P66">
        <v>6.7962108649490336</v>
      </c>
      <c r="Q66" s="3">
        <v>4.2241509032258102E-2</v>
      </c>
      <c r="R66">
        <v>1.1351677202329801E-3</v>
      </c>
      <c r="S66" s="5">
        <v>5.4561949999999998E-2</v>
      </c>
      <c r="T66">
        <v>31</v>
      </c>
      <c r="U66">
        <v>11</v>
      </c>
      <c r="V66">
        <v>11</v>
      </c>
      <c r="W66">
        <v>8</v>
      </c>
      <c r="X66">
        <v>8</v>
      </c>
      <c r="Y66">
        <v>7</v>
      </c>
      <c r="Z66">
        <v>8</v>
      </c>
      <c r="AA66">
        <v>1</v>
      </c>
      <c r="AB66">
        <v>35.4838709677419</v>
      </c>
      <c r="AC66" t="s">
        <v>484</v>
      </c>
      <c r="AD66" t="s">
        <v>323</v>
      </c>
      <c r="AE66" t="s">
        <v>223</v>
      </c>
      <c r="AF66" t="s">
        <v>84</v>
      </c>
      <c r="AI66">
        <v>1</v>
      </c>
      <c r="AJ66" t="s">
        <v>60</v>
      </c>
      <c r="AK66">
        <v>5</v>
      </c>
      <c r="AL66" t="s">
        <v>60</v>
      </c>
      <c r="AM66" t="s">
        <v>60</v>
      </c>
      <c r="AN66" t="s">
        <v>60</v>
      </c>
      <c r="AO66" t="s">
        <v>60</v>
      </c>
      <c r="AP66" t="s">
        <v>60</v>
      </c>
      <c r="AQ66" t="s">
        <v>60</v>
      </c>
      <c r="AR66" t="s">
        <v>60</v>
      </c>
      <c r="AS66" t="s">
        <v>60</v>
      </c>
      <c r="AT66">
        <v>0</v>
      </c>
      <c r="AU66">
        <v>0</v>
      </c>
      <c r="AV66" s="2">
        <v>1.091239E-5</v>
      </c>
      <c r="AW66" s="2">
        <v>1.2003628E-5</v>
      </c>
      <c r="AX66" s="2">
        <v>1.6368584000000001E-5</v>
      </c>
      <c r="AY66" s="2">
        <v>2.073354E-5</v>
      </c>
      <c r="AZ66" s="2">
        <v>8.4483018064516101E-6</v>
      </c>
      <c r="BA66" s="2">
        <v>1.091239E-5</v>
      </c>
      <c r="BB66" t="s">
        <v>473</v>
      </c>
      <c r="BC66" s="1" t="s">
        <v>485</v>
      </c>
      <c r="BD66" t="s">
        <v>473</v>
      </c>
      <c r="BE66" t="s">
        <v>106</v>
      </c>
      <c r="BF66">
        <v>34.066589999999998</v>
      </c>
      <c r="BG66">
        <v>-118.22687999999999</v>
      </c>
      <c r="BH66" t="s">
        <v>109</v>
      </c>
      <c r="BI66" t="s">
        <v>60</v>
      </c>
      <c r="BJ66">
        <v>5000</v>
      </c>
      <c r="BK66" t="s">
        <v>3702</v>
      </c>
    </row>
    <row r="67" spans="1:63" x14ac:dyDescent="0.3">
      <c r="A67" s="1" t="s">
        <v>483</v>
      </c>
      <c r="B67" s="1" t="s">
        <v>261</v>
      </c>
      <c r="C67" t="s">
        <v>383</v>
      </c>
      <c r="D67">
        <v>2011</v>
      </c>
      <c r="E67" t="s">
        <v>262</v>
      </c>
      <c r="F67" t="s">
        <v>59</v>
      </c>
      <c r="G67">
        <v>0.18424170000000001</v>
      </c>
      <c r="H67">
        <v>0.29122074999999997</v>
      </c>
      <c r="I67">
        <v>0.4581152</v>
      </c>
      <c r="J67">
        <v>0.89743550000000005</v>
      </c>
      <c r="K67">
        <v>1.253593</v>
      </c>
      <c r="L67">
        <v>2.522513</v>
      </c>
      <c r="M67">
        <v>6</v>
      </c>
      <c r="N67" t="s">
        <v>2621</v>
      </c>
      <c r="O67">
        <v>0.64950944332245197</v>
      </c>
      <c r="P67">
        <v>0.63350944332245196</v>
      </c>
      <c r="Q67" s="3">
        <v>0.62915910636612005</v>
      </c>
      <c r="R67">
        <v>0.23799583099534499</v>
      </c>
      <c r="S67" s="5">
        <v>0.265499032540984</v>
      </c>
      <c r="T67">
        <v>61</v>
      </c>
      <c r="U67">
        <v>19</v>
      </c>
      <c r="V67">
        <v>2</v>
      </c>
      <c r="W67">
        <v>15</v>
      </c>
      <c r="X67">
        <v>15</v>
      </c>
      <c r="Y67">
        <v>16</v>
      </c>
      <c r="Z67">
        <v>15</v>
      </c>
      <c r="AA67">
        <v>1</v>
      </c>
      <c r="AB67">
        <v>31.1475409836066</v>
      </c>
      <c r="AC67" t="s">
        <v>484</v>
      </c>
      <c r="AD67" t="s">
        <v>323</v>
      </c>
      <c r="AE67" t="s">
        <v>263</v>
      </c>
      <c r="AF67" t="s">
        <v>68</v>
      </c>
      <c r="AI67">
        <v>1</v>
      </c>
      <c r="AJ67" s="2">
        <v>2.5000000000000002E-6</v>
      </c>
      <c r="AK67">
        <v>1</v>
      </c>
      <c r="AL67">
        <v>0.46060424999999999</v>
      </c>
      <c r="AM67">
        <v>0.72805187500000001</v>
      </c>
      <c r="AN67">
        <v>1.1452880000000001</v>
      </c>
      <c r="AO67">
        <v>2.2435887499999998</v>
      </c>
      <c r="AP67">
        <v>3.1339825000000001</v>
      </c>
      <c r="AQ67">
        <v>6.3062825</v>
      </c>
      <c r="AR67">
        <v>1.5728977659153001</v>
      </c>
      <c r="AS67">
        <v>0.66374758135245904</v>
      </c>
      <c r="AT67">
        <v>1.8424169999999999E-4</v>
      </c>
      <c r="AU67">
        <v>2.9122075000000001E-4</v>
      </c>
      <c r="AV67">
        <v>4.581152E-4</v>
      </c>
      <c r="AW67">
        <v>8.9743549999999998E-4</v>
      </c>
      <c r="AX67">
        <v>1.2535929999999999E-3</v>
      </c>
      <c r="AY67">
        <v>2.5225130000000001E-3</v>
      </c>
      <c r="AZ67">
        <v>6.2915910636612003E-4</v>
      </c>
      <c r="BA67">
        <v>2.65499032540984E-4</v>
      </c>
      <c r="BB67" t="s">
        <v>473</v>
      </c>
      <c r="BC67" s="1" t="s">
        <v>485</v>
      </c>
      <c r="BD67" t="s">
        <v>473</v>
      </c>
      <c r="BE67" t="s">
        <v>106</v>
      </c>
      <c r="BF67">
        <v>34.066589999999998</v>
      </c>
      <c r="BG67">
        <v>-118.22687999999999</v>
      </c>
      <c r="BH67" t="s">
        <v>109</v>
      </c>
      <c r="BI67">
        <v>0.4</v>
      </c>
      <c r="BJ67">
        <v>1000</v>
      </c>
    </row>
    <row r="68" spans="1:63" x14ac:dyDescent="0.3">
      <c r="A68" s="1" t="s">
        <v>483</v>
      </c>
      <c r="B68" s="1" t="s">
        <v>313</v>
      </c>
      <c r="C68" t="s">
        <v>383</v>
      </c>
      <c r="D68">
        <v>2011</v>
      </c>
      <c r="E68" t="s">
        <v>314</v>
      </c>
      <c r="F68" t="s">
        <v>59</v>
      </c>
      <c r="G68">
        <v>9.0676207999999994E-2</v>
      </c>
      <c r="H68">
        <v>9.8323599999999997E-2</v>
      </c>
      <c r="I68">
        <v>0.12563569999999999</v>
      </c>
      <c r="J68">
        <v>0.16387270000000001</v>
      </c>
      <c r="K68">
        <v>0.21303449999999999</v>
      </c>
      <c r="L68">
        <v>0.2895083</v>
      </c>
      <c r="M68">
        <v>6</v>
      </c>
      <c r="N68" t="s">
        <v>2622</v>
      </c>
      <c r="O68">
        <v>2.0654819367149999E-3</v>
      </c>
      <c r="P68">
        <v>1.6916324856700001E-3</v>
      </c>
      <c r="Q68" s="3">
        <v>0.13358976543859599</v>
      </c>
      <c r="R68">
        <v>2.9796178045073101E-3</v>
      </c>
      <c r="S68" s="5">
        <v>5.4624220000000001E-2</v>
      </c>
      <c r="T68">
        <v>57</v>
      </c>
      <c r="U68">
        <v>4</v>
      </c>
      <c r="V68">
        <v>0</v>
      </c>
      <c r="W68">
        <v>14</v>
      </c>
      <c r="X68">
        <v>14</v>
      </c>
      <c r="Y68">
        <v>16</v>
      </c>
      <c r="Z68">
        <v>13</v>
      </c>
      <c r="AA68">
        <v>1</v>
      </c>
      <c r="AB68">
        <v>7.0175438596491198</v>
      </c>
      <c r="AC68" t="s">
        <v>484</v>
      </c>
      <c r="AD68" t="s">
        <v>323</v>
      </c>
      <c r="AE68" t="s">
        <v>315</v>
      </c>
      <c r="AF68" t="s">
        <v>70</v>
      </c>
      <c r="AG68" t="s">
        <v>316</v>
      </c>
      <c r="AI68">
        <v>1</v>
      </c>
      <c r="AJ68" t="s">
        <v>60</v>
      </c>
      <c r="AK68">
        <v>0.4</v>
      </c>
      <c r="AL68" t="s">
        <v>60</v>
      </c>
      <c r="AM68" t="s">
        <v>60</v>
      </c>
      <c r="AN68" t="s">
        <v>60</v>
      </c>
      <c r="AO68" t="s">
        <v>60</v>
      </c>
      <c r="AP68" t="s">
        <v>60</v>
      </c>
      <c r="AQ68" t="s">
        <v>60</v>
      </c>
      <c r="AR68" t="s">
        <v>60</v>
      </c>
      <c r="AS68" t="s">
        <v>60</v>
      </c>
      <c r="AT68">
        <v>2.2669052E-4</v>
      </c>
      <c r="AU68">
        <v>2.4580899999999999E-4</v>
      </c>
      <c r="AV68">
        <v>3.1408925000000001E-4</v>
      </c>
      <c r="AW68">
        <v>4.0968174999999999E-4</v>
      </c>
      <c r="AX68">
        <v>5.3258625000000002E-4</v>
      </c>
      <c r="AY68">
        <v>7.2377075000000003E-4</v>
      </c>
      <c r="AZ68">
        <v>3.33974413596491E-4</v>
      </c>
      <c r="BA68">
        <v>1.3656055E-4</v>
      </c>
      <c r="BB68" t="s">
        <v>473</v>
      </c>
      <c r="BC68" s="1" t="s">
        <v>485</v>
      </c>
      <c r="BD68" t="s">
        <v>473</v>
      </c>
      <c r="BE68" t="s">
        <v>106</v>
      </c>
      <c r="BF68">
        <v>34.066589999999998</v>
      </c>
      <c r="BG68">
        <v>-118.22687999999999</v>
      </c>
      <c r="BH68" t="s">
        <v>109</v>
      </c>
      <c r="BI68" t="s">
        <v>60</v>
      </c>
      <c r="BJ68">
        <v>400</v>
      </c>
    </row>
    <row r="69" spans="1:63" x14ac:dyDescent="0.3">
      <c r="A69" s="1" t="s">
        <v>483</v>
      </c>
      <c r="B69" s="1" t="s">
        <v>329</v>
      </c>
      <c r="C69" t="s">
        <v>383</v>
      </c>
      <c r="D69">
        <v>2011</v>
      </c>
      <c r="E69" t="s">
        <v>330</v>
      </c>
      <c r="F69" t="s">
        <v>59</v>
      </c>
      <c r="G69">
        <v>2E-3</v>
      </c>
      <c r="H69">
        <v>3.0000000000000001E-3</v>
      </c>
      <c r="I69">
        <v>4.0000000000000001E-3</v>
      </c>
      <c r="J69">
        <v>7.0000000000000001E-3</v>
      </c>
      <c r="K69">
        <v>0.01</v>
      </c>
      <c r="L69">
        <v>0.02</v>
      </c>
      <c r="M69">
        <v>6</v>
      </c>
      <c r="N69" t="s">
        <v>2623</v>
      </c>
      <c r="O69">
        <v>2.2500695377099998E-4</v>
      </c>
      <c r="P69">
        <v>1.5933291757499999E-4</v>
      </c>
      <c r="Q69" s="3">
        <v>5.2389830508474599E-3</v>
      </c>
      <c r="R69" s="2">
        <v>1.11420748100526E-5</v>
      </c>
      <c r="S69" s="6">
        <v>9.9915254237288104E-5</v>
      </c>
      <c r="T69">
        <v>59</v>
      </c>
      <c r="U69">
        <v>0</v>
      </c>
      <c r="V69">
        <v>0</v>
      </c>
      <c r="W69">
        <v>14</v>
      </c>
      <c r="X69">
        <v>15</v>
      </c>
      <c r="Y69">
        <v>16</v>
      </c>
      <c r="Z69">
        <v>14</v>
      </c>
      <c r="AA69">
        <v>1</v>
      </c>
      <c r="AB69">
        <v>0</v>
      </c>
      <c r="AC69" t="s">
        <v>484</v>
      </c>
      <c r="AD69" t="s">
        <v>323</v>
      </c>
      <c r="AE69" t="s">
        <v>61</v>
      </c>
      <c r="AF69" t="s">
        <v>62</v>
      </c>
      <c r="AI69">
        <v>1</v>
      </c>
      <c r="AJ69" t="s">
        <v>60</v>
      </c>
      <c r="AK69" s="2">
        <v>2.0000000000000001E-4</v>
      </c>
      <c r="AL69" t="s">
        <v>60</v>
      </c>
      <c r="AM69" t="s">
        <v>60</v>
      </c>
      <c r="AN69" t="s">
        <v>60</v>
      </c>
      <c r="AO69" t="s">
        <v>60</v>
      </c>
      <c r="AP69" t="s">
        <v>60</v>
      </c>
      <c r="AQ69" t="s">
        <v>60</v>
      </c>
      <c r="AR69" t="s">
        <v>60</v>
      </c>
      <c r="AS69" t="s">
        <v>60</v>
      </c>
      <c r="AT69">
        <v>0.01</v>
      </c>
      <c r="AU69">
        <v>1.4999999999999999E-2</v>
      </c>
      <c r="AV69">
        <v>0.02</v>
      </c>
      <c r="AW69">
        <v>3.5000000000000003E-2</v>
      </c>
      <c r="AX69">
        <v>0.05</v>
      </c>
      <c r="AY69">
        <v>0.1</v>
      </c>
      <c r="AZ69">
        <v>2.6194915254237301E-2</v>
      </c>
      <c r="BA69">
        <v>4.9957627118644098E-4</v>
      </c>
      <c r="BB69" t="s">
        <v>473</v>
      </c>
      <c r="BC69" s="1" t="s">
        <v>485</v>
      </c>
      <c r="BD69" t="s">
        <v>473</v>
      </c>
      <c r="BE69" t="s">
        <v>106</v>
      </c>
      <c r="BF69">
        <v>34.066589999999998</v>
      </c>
      <c r="BG69">
        <v>-118.22687999999999</v>
      </c>
      <c r="BH69" t="s">
        <v>109</v>
      </c>
      <c r="BI69" t="s">
        <v>60</v>
      </c>
      <c r="BJ69">
        <v>0.2</v>
      </c>
    </row>
    <row r="70" spans="1:63" x14ac:dyDescent="0.3">
      <c r="A70" s="1" t="s">
        <v>497</v>
      </c>
      <c r="B70" s="1" t="s">
        <v>171</v>
      </c>
      <c r="C70" t="s">
        <v>383</v>
      </c>
      <c r="D70">
        <v>2011</v>
      </c>
      <c r="E70" t="s">
        <v>172</v>
      </c>
      <c r="F70" t="s">
        <v>59</v>
      </c>
      <c r="G70">
        <v>0.56513681999999998</v>
      </c>
      <c r="H70">
        <v>0.78132230000000003</v>
      </c>
      <c r="I70">
        <v>1.1396729999999999</v>
      </c>
      <c r="J70">
        <v>1.6037669999999999</v>
      </c>
      <c r="K70">
        <v>2.6964432</v>
      </c>
      <c r="L70">
        <v>5.5162529999999999</v>
      </c>
      <c r="M70">
        <v>6</v>
      </c>
      <c r="N70" t="s">
        <v>2624</v>
      </c>
      <c r="O70">
        <v>2.9793733165372411</v>
      </c>
      <c r="P70">
        <v>2.865602637237096</v>
      </c>
      <c r="Q70" s="3">
        <v>1.41969583333333</v>
      </c>
      <c r="R70">
        <v>0.96806019797464005</v>
      </c>
      <c r="S70" s="5">
        <v>5.8746029999999998E-2</v>
      </c>
      <c r="T70">
        <v>57</v>
      </c>
      <c r="U70">
        <v>0</v>
      </c>
      <c r="V70">
        <v>0</v>
      </c>
      <c r="W70">
        <v>12</v>
      </c>
      <c r="X70">
        <v>14</v>
      </c>
      <c r="Y70">
        <v>16</v>
      </c>
      <c r="Z70">
        <v>15</v>
      </c>
      <c r="AA70">
        <v>1</v>
      </c>
      <c r="AB70">
        <v>0</v>
      </c>
      <c r="AC70" t="s">
        <v>60</v>
      </c>
      <c r="AD70" t="s">
        <v>60</v>
      </c>
      <c r="AE70" t="s">
        <v>172</v>
      </c>
      <c r="AF70" t="s">
        <v>84</v>
      </c>
      <c r="AG70" t="s">
        <v>62</v>
      </c>
      <c r="AI70">
        <v>1</v>
      </c>
      <c r="AJ70" t="s">
        <v>60</v>
      </c>
      <c r="AK70">
        <v>0.7</v>
      </c>
      <c r="AL70" t="s">
        <v>60</v>
      </c>
      <c r="AM70" t="s">
        <v>60</v>
      </c>
      <c r="AN70" t="s">
        <v>60</v>
      </c>
      <c r="AO70" t="s">
        <v>60</v>
      </c>
      <c r="AP70" t="s">
        <v>60</v>
      </c>
      <c r="AQ70" t="s">
        <v>60</v>
      </c>
      <c r="AR70" t="s">
        <v>60</v>
      </c>
      <c r="AS70" t="s">
        <v>60</v>
      </c>
      <c r="AT70">
        <v>8.0733831428571399E-4</v>
      </c>
      <c r="AU70">
        <v>1.1161747142857099E-3</v>
      </c>
      <c r="AV70">
        <v>1.6281042857142899E-3</v>
      </c>
      <c r="AW70">
        <v>2.2910957142857099E-3</v>
      </c>
      <c r="AX70">
        <v>3.8520617142857099E-3</v>
      </c>
      <c r="AY70">
        <v>7.8803614285714307E-3</v>
      </c>
      <c r="AZ70">
        <v>2.0281369047619002E-3</v>
      </c>
      <c r="BA70" s="2">
        <v>8.3922899999999996E-5</v>
      </c>
      <c r="BB70" t="s">
        <v>473</v>
      </c>
      <c r="BC70" s="1" t="s">
        <v>498</v>
      </c>
      <c r="BD70" t="s">
        <v>499</v>
      </c>
      <c r="BE70" t="s">
        <v>63</v>
      </c>
      <c r="BF70">
        <v>34.011940000000003</v>
      </c>
      <c r="BG70">
        <v>-118.0699463</v>
      </c>
      <c r="BH70" t="s">
        <v>107</v>
      </c>
      <c r="BI70" t="s">
        <v>60</v>
      </c>
      <c r="BJ70">
        <v>700</v>
      </c>
    </row>
    <row r="71" spans="1:63" x14ac:dyDescent="0.3">
      <c r="A71" s="1" t="s">
        <v>497</v>
      </c>
      <c r="B71" s="1" t="s">
        <v>261</v>
      </c>
      <c r="C71" t="s">
        <v>383</v>
      </c>
      <c r="D71">
        <v>2011</v>
      </c>
      <c r="E71" t="s">
        <v>262</v>
      </c>
      <c r="F71" t="s">
        <v>59</v>
      </c>
      <c r="G71">
        <v>0.22703329999999999</v>
      </c>
      <c r="H71">
        <v>0.32688050000000002</v>
      </c>
      <c r="I71">
        <v>0.4576326</v>
      </c>
      <c r="J71">
        <v>0.77856979999999998</v>
      </c>
      <c r="K71">
        <v>1.0888089999999999</v>
      </c>
      <c r="L71">
        <v>2.2287300000000001</v>
      </c>
      <c r="M71">
        <v>6</v>
      </c>
      <c r="N71" t="s">
        <v>2625</v>
      </c>
      <c r="O71">
        <v>0.58747412677257804</v>
      </c>
      <c r="P71">
        <v>0.57147412677257803</v>
      </c>
      <c r="Q71" s="3">
        <v>0.60246101578947397</v>
      </c>
      <c r="R71">
        <v>0.18576101766627301</v>
      </c>
      <c r="S71" s="5">
        <v>5.9432810000000003E-2</v>
      </c>
      <c r="T71">
        <v>57</v>
      </c>
      <c r="U71">
        <v>0</v>
      </c>
      <c r="V71">
        <v>0</v>
      </c>
      <c r="W71">
        <v>12</v>
      </c>
      <c r="X71">
        <v>14</v>
      </c>
      <c r="Y71">
        <v>16</v>
      </c>
      <c r="Z71">
        <v>15</v>
      </c>
      <c r="AA71">
        <v>1</v>
      </c>
      <c r="AB71">
        <v>0</v>
      </c>
      <c r="AC71" t="s">
        <v>60</v>
      </c>
      <c r="AD71" t="s">
        <v>60</v>
      </c>
      <c r="AE71" t="s">
        <v>263</v>
      </c>
      <c r="AF71" t="s">
        <v>68</v>
      </c>
      <c r="AI71">
        <v>1</v>
      </c>
      <c r="AJ71" s="2">
        <v>2.5000000000000002E-6</v>
      </c>
      <c r="AK71">
        <v>1</v>
      </c>
      <c r="AL71">
        <v>0.56758324999999998</v>
      </c>
      <c r="AM71">
        <v>0.81720124999999999</v>
      </c>
      <c r="AN71">
        <v>1.1440815</v>
      </c>
      <c r="AO71">
        <v>1.9464245</v>
      </c>
      <c r="AP71">
        <v>2.7220225</v>
      </c>
      <c r="AQ71">
        <v>5.5718249999999996</v>
      </c>
      <c r="AR71">
        <v>1.5061525394736801</v>
      </c>
      <c r="AS71">
        <v>0.14858202500000001</v>
      </c>
      <c r="AT71">
        <v>2.2703329999999999E-4</v>
      </c>
      <c r="AU71">
        <v>3.268805E-4</v>
      </c>
      <c r="AV71">
        <v>4.5763260000000001E-4</v>
      </c>
      <c r="AW71">
        <v>7.7856979999999995E-4</v>
      </c>
      <c r="AX71">
        <v>1.088809E-3</v>
      </c>
      <c r="AY71">
        <v>2.2287299999999999E-3</v>
      </c>
      <c r="AZ71">
        <v>6.0246101578947399E-4</v>
      </c>
      <c r="BA71" s="2">
        <v>5.9432809999999999E-5</v>
      </c>
      <c r="BB71" t="s">
        <v>473</v>
      </c>
      <c r="BC71" s="1" t="s">
        <v>498</v>
      </c>
      <c r="BD71" t="s">
        <v>499</v>
      </c>
      <c r="BE71" t="s">
        <v>63</v>
      </c>
      <c r="BF71">
        <v>34.011940000000003</v>
      </c>
      <c r="BG71">
        <v>-118.0699463</v>
      </c>
      <c r="BH71" t="s">
        <v>107</v>
      </c>
      <c r="BI71">
        <v>0.4</v>
      </c>
      <c r="BJ71">
        <v>1000</v>
      </c>
    </row>
    <row r="72" spans="1:63" x14ac:dyDescent="0.3">
      <c r="A72" s="1" t="s">
        <v>497</v>
      </c>
      <c r="B72" s="1" t="s">
        <v>313</v>
      </c>
      <c r="C72" t="s">
        <v>383</v>
      </c>
      <c r="D72">
        <v>2011</v>
      </c>
      <c r="E72" t="s">
        <v>314</v>
      </c>
      <c r="F72" t="s">
        <v>59</v>
      </c>
      <c r="G72">
        <v>9.0676207999999994E-2</v>
      </c>
      <c r="H72">
        <v>9.8323599999999997E-2</v>
      </c>
      <c r="I72">
        <v>0.1147109</v>
      </c>
      <c r="J72">
        <v>0.16387270000000001</v>
      </c>
      <c r="K72">
        <v>0.20647956000000001</v>
      </c>
      <c r="L72">
        <v>0.27858349999999998</v>
      </c>
      <c r="M72">
        <v>6</v>
      </c>
      <c r="N72" t="s">
        <v>2626</v>
      </c>
      <c r="O72">
        <v>1.9332393014880002E-3</v>
      </c>
      <c r="P72">
        <v>1.5593898504430001E-3</v>
      </c>
      <c r="Q72" s="3">
        <v>0.12985231754386001</v>
      </c>
      <c r="R72">
        <v>2.8889824046469401E-3</v>
      </c>
      <c r="S72" s="5">
        <v>5.4624220000000001E-2</v>
      </c>
      <c r="T72">
        <v>57</v>
      </c>
      <c r="U72">
        <v>4</v>
      </c>
      <c r="V72">
        <v>0</v>
      </c>
      <c r="W72">
        <v>12</v>
      </c>
      <c r="X72">
        <v>14</v>
      </c>
      <c r="Y72">
        <v>16</v>
      </c>
      <c r="Z72">
        <v>15</v>
      </c>
      <c r="AA72">
        <v>1</v>
      </c>
      <c r="AB72">
        <v>7.0175438596491198</v>
      </c>
      <c r="AC72" t="s">
        <v>60</v>
      </c>
      <c r="AD72" t="s">
        <v>60</v>
      </c>
      <c r="AE72" t="s">
        <v>315</v>
      </c>
      <c r="AF72" t="s">
        <v>70</v>
      </c>
      <c r="AG72" t="s">
        <v>316</v>
      </c>
      <c r="AI72">
        <v>1</v>
      </c>
      <c r="AJ72" t="s">
        <v>60</v>
      </c>
      <c r="AK72">
        <v>0.4</v>
      </c>
      <c r="AL72" t="s">
        <v>60</v>
      </c>
      <c r="AM72" t="s">
        <v>60</v>
      </c>
      <c r="AN72" t="s">
        <v>60</v>
      </c>
      <c r="AO72" t="s">
        <v>60</v>
      </c>
      <c r="AP72" t="s">
        <v>60</v>
      </c>
      <c r="AQ72" t="s">
        <v>60</v>
      </c>
      <c r="AR72" t="s">
        <v>60</v>
      </c>
      <c r="AS72" t="s">
        <v>60</v>
      </c>
      <c r="AT72">
        <v>2.2669052E-4</v>
      </c>
      <c r="AU72">
        <v>2.4580899999999999E-4</v>
      </c>
      <c r="AV72">
        <v>2.8677725000000003E-4</v>
      </c>
      <c r="AW72">
        <v>4.0968174999999999E-4</v>
      </c>
      <c r="AX72">
        <v>5.1619890000000003E-4</v>
      </c>
      <c r="AY72">
        <v>6.9645874999999999E-4</v>
      </c>
      <c r="AZ72">
        <v>3.2463079385964898E-4</v>
      </c>
      <c r="BA72">
        <v>1.3656055E-4</v>
      </c>
      <c r="BB72" t="s">
        <v>473</v>
      </c>
      <c r="BC72" s="1" t="s">
        <v>498</v>
      </c>
      <c r="BD72" t="s">
        <v>499</v>
      </c>
      <c r="BE72" t="s">
        <v>63</v>
      </c>
      <c r="BF72">
        <v>34.011940000000003</v>
      </c>
      <c r="BG72">
        <v>-118.0699463</v>
      </c>
      <c r="BH72" t="s">
        <v>107</v>
      </c>
      <c r="BI72" t="s">
        <v>60</v>
      </c>
      <c r="BJ72">
        <v>400</v>
      </c>
    </row>
    <row r="73" spans="1:63" x14ac:dyDescent="0.3">
      <c r="A73" s="1" t="s">
        <v>497</v>
      </c>
      <c r="B73" s="1" t="s">
        <v>266</v>
      </c>
      <c r="C73" t="s">
        <v>383</v>
      </c>
      <c r="D73">
        <v>2011</v>
      </c>
      <c r="E73" t="s">
        <v>267</v>
      </c>
      <c r="F73" t="s">
        <v>59</v>
      </c>
      <c r="G73">
        <v>0.1171427</v>
      </c>
      <c r="H73">
        <v>0.14909069999999999</v>
      </c>
      <c r="I73">
        <v>0.21831139999999999</v>
      </c>
      <c r="J73">
        <v>0.26623340000000001</v>
      </c>
      <c r="K73">
        <v>0.34397358</v>
      </c>
      <c r="L73">
        <v>0.63363559999999997</v>
      </c>
      <c r="M73">
        <v>6</v>
      </c>
      <c r="N73" t="s">
        <v>2627</v>
      </c>
      <c r="O73">
        <v>7.0262687672086002E-2</v>
      </c>
      <c r="P73">
        <v>6.9396529227207002E-2</v>
      </c>
      <c r="Q73" s="3">
        <v>0.22868050649122801</v>
      </c>
      <c r="R73">
        <v>1.16906042412476E-2</v>
      </c>
      <c r="S73" s="5">
        <v>5.3246689999999999E-2</v>
      </c>
      <c r="T73">
        <v>57</v>
      </c>
      <c r="U73">
        <v>0</v>
      </c>
      <c r="V73">
        <v>0</v>
      </c>
      <c r="W73">
        <v>12</v>
      </c>
      <c r="X73">
        <v>14</v>
      </c>
      <c r="Y73">
        <v>16</v>
      </c>
      <c r="Z73">
        <v>15</v>
      </c>
      <c r="AA73">
        <v>1</v>
      </c>
      <c r="AB73">
        <v>0</v>
      </c>
      <c r="AC73" t="s">
        <v>60</v>
      </c>
      <c r="AD73" t="s">
        <v>60</v>
      </c>
      <c r="AE73" t="s">
        <v>267</v>
      </c>
      <c r="AF73" t="s">
        <v>84</v>
      </c>
      <c r="AI73">
        <v>1</v>
      </c>
      <c r="AJ73" t="s">
        <v>60</v>
      </c>
      <c r="AK73">
        <v>1</v>
      </c>
      <c r="AL73" t="s">
        <v>60</v>
      </c>
      <c r="AM73" t="s">
        <v>60</v>
      </c>
      <c r="AN73" t="s">
        <v>60</v>
      </c>
      <c r="AO73" t="s">
        <v>60</v>
      </c>
      <c r="AP73" t="s">
        <v>60</v>
      </c>
      <c r="AQ73" t="s">
        <v>60</v>
      </c>
      <c r="AR73" t="s">
        <v>60</v>
      </c>
      <c r="AS73" t="s">
        <v>60</v>
      </c>
      <c r="AT73">
        <v>1.1714270000000001E-4</v>
      </c>
      <c r="AU73">
        <v>1.4909069999999999E-4</v>
      </c>
      <c r="AV73">
        <v>2.1831140000000001E-4</v>
      </c>
      <c r="AW73">
        <v>2.6623340000000002E-4</v>
      </c>
      <c r="AX73">
        <v>3.4397357999999998E-4</v>
      </c>
      <c r="AY73">
        <v>6.336356E-4</v>
      </c>
      <c r="AZ73">
        <v>2.2868050649122801E-4</v>
      </c>
      <c r="BA73" s="2">
        <v>5.3246689999999999E-5</v>
      </c>
      <c r="BB73" t="s">
        <v>473</v>
      </c>
      <c r="BC73" s="1" t="s">
        <v>498</v>
      </c>
      <c r="BD73" t="s">
        <v>499</v>
      </c>
      <c r="BE73" t="s">
        <v>63</v>
      </c>
      <c r="BF73">
        <v>34.011940000000003</v>
      </c>
      <c r="BG73">
        <v>-118.0699463</v>
      </c>
      <c r="BH73" t="s">
        <v>107</v>
      </c>
      <c r="BI73" t="s">
        <v>60</v>
      </c>
      <c r="BJ73">
        <v>1000</v>
      </c>
    </row>
    <row r="74" spans="1:63" x14ac:dyDescent="0.3">
      <c r="A74" s="1" t="s">
        <v>500</v>
      </c>
      <c r="B74" s="1" t="s">
        <v>209</v>
      </c>
      <c r="C74" t="s">
        <v>383</v>
      </c>
      <c r="D74">
        <v>2011</v>
      </c>
      <c r="E74" t="s">
        <v>210</v>
      </c>
      <c r="F74" t="s">
        <v>59</v>
      </c>
      <c r="G74">
        <v>0.48380086999999999</v>
      </c>
      <c r="H74">
        <v>0.50487672500000003</v>
      </c>
      <c r="I74">
        <v>0.55678000000000005</v>
      </c>
      <c r="J74">
        <v>0.58980929999999998</v>
      </c>
      <c r="K74">
        <v>0.62912990000000002</v>
      </c>
      <c r="L74">
        <v>0.62912990000000002</v>
      </c>
      <c r="M74">
        <v>7</v>
      </c>
      <c r="N74" t="s">
        <v>2628</v>
      </c>
      <c r="O74">
        <v>0.54709515775443007</v>
      </c>
      <c r="P74">
        <v>9.5157754429999996E-5</v>
      </c>
      <c r="Q74" s="3">
        <v>0.55174694000000002</v>
      </c>
      <c r="R74">
        <v>3.1832222792404102E-3</v>
      </c>
      <c r="S74" s="5">
        <v>0.12582599999999999</v>
      </c>
      <c r="T74">
        <v>30</v>
      </c>
      <c r="U74">
        <v>0</v>
      </c>
      <c r="V74">
        <v>0</v>
      </c>
      <c r="W74">
        <v>8</v>
      </c>
      <c r="X74">
        <v>7</v>
      </c>
      <c r="Y74">
        <v>7</v>
      </c>
      <c r="Z74">
        <v>8</v>
      </c>
      <c r="AA74">
        <v>1</v>
      </c>
      <c r="AB74">
        <v>0</v>
      </c>
      <c r="AC74" t="s">
        <v>60</v>
      </c>
      <c r="AD74" t="s">
        <v>60</v>
      </c>
      <c r="AE74" t="s">
        <v>211</v>
      </c>
      <c r="AF74" t="s">
        <v>93</v>
      </c>
      <c r="AI74">
        <v>1</v>
      </c>
      <c r="AJ74" s="2">
        <v>6.0000000000000002E-6</v>
      </c>
      <c r="AK74">
        <v>0.1</v>
      </c>
      <c r="AL74">
        <v>2.9028052199999999</v>
      </c>
      <c r="AM74">
        <v>3.0292603499999999</v>
      </c>
      <c r="AN74">
        <v>3.3406799999999999</v>
      </c>
      <c r="AO74">
        <v>3.5388557999999999</v>
      </c>
      <c r="AP74">
        <v>3.7747793999999999</v>
      </c>
      <c r="AQ74">
        <v>3.7747793999999999</v>
      </c>
      <c r="AR74">
        <v>3.3104816399999999</v>
      </c>
      <c r="AS74">
        <v>0.75495599999999996</v>
      </c>
      <c r="AT74">
        <v>4.8380087000000002E-3</v>
      </c>
      <c r="AU74">
        <v>5.0487672499999999E-3</v>
      </c>
      <c r="AV74">
        <v>5.5678000000000004E-3</v>
      </c>
      <c r="AW74">
        <v>5.8980930000000001E-3</v>
      </c>
      <c r="AX74">
        <v>6.2912990000000002E-3</v>
      </c>
      <c r="AY74">
        <v>6.2912990000000002E-3</v>
      </c>
      <c r="AZ74">
        <v>5.5174693999999998E-3</v>
      </c>
      <c r="BA74">
        <v>1.25826E-3</v>
      </c>
      <c r="BB74" t="s">
        <v>473</v>
      </c>
      <c r="BC74" s="1" t="s">
        <v>501</v>
      </c>
      <c r="BD74" t="s">
        <v>502</v>
      </c>
      <c r="BE74" t="s">
        <v>63</v>
      </c>
      <c r="BF74">
        <v>33.82376</v>
      </c>
      <c r="BG74">
        <v>-118.18921</v>
      </c>
      <c r="BH74" t="s">
        <v>109</v>
      </c>
      <c r="BI74">
        <v>0.16666666666666699</v>
      </c>
      <c r="BJ74">
        <v>100</v>
      </c>
    </row>
    <row r="75" spans="1:63" x14ac:dyDescent="0.3">
      <c r="A75" s="1" t="s">
        <v>500</v>
      </c>
      <c r="B75" s="1" t="s">
        <v>221</v>
      </c>
      <c r="C75" t="s">
        <v>383</v>
      </c>
      <c r="D75">
        <v>2011</v>
      </c>
      <c r="E75" t="s">
        <v>222</v>
      </c>
      <c r="F75" t="s">
        <v>59</v>
      </c>
      <c r="G75">
        <v>0</v>
      </c>
      <c r="H75">
        <v>0</v>
      </c>
      <c r="I75">
        <v>5.4561949999999998E-2</v>
      </c>
      <c r="J75">
        <v>6.5474350000000001E-2</v>
      </c>
      <c r="K75">
        <v>8.3479779000000004E-2</v>
      </c>
      <c r="L75">
        <v>0.12549250000000001</v>
      </c>
      <c r="M75">
        <v>7</v>
      </c>
      <c r="N75" t="s">
        <v>2629</v>
      </c>
      <c r="O75">
        <v>5.6679807748685862</v>
      </c>
      <c r="P75">
        <v>5.6079807748685866</v>
      </c>
      <c r="Q75" s="3">
        <v>4.01939713333333E-2</v>
      </c>
      <c r="R75">
        <v>1.4956549934688999E-3</v>
      </c>
      <c r="S75" s="5">
        <v>5.4561949999999998E-2</v>
      </c>
      <c r="T75">
        <v>30</v>
      </c>
      <c r="U75">
        <v>13</v>
      </c>
      <c r="V75">
        <v>13</v>
      </c>
      <c r="W75">
        <v>8</v>
      </c>
      <c r="X75">
        <v>7</v>
      </c>
      <c r="Y75">
        <v>7</v>
      </c>
      <c r="Z75">
        <v>8</v>
      </c>
      <c r="AA75">
        <v>1</v>
      </c>
      <c r="AB75">
        <v>43.3333333333333</v>
      </c>
      <c r="AC75" t="s">
        <v>60</v>
      </c>
      <c r="AD75" t="s">
        <v>60</v>
      </c>
      <c r="AE75" t="s">
        <v>223</v>
      </c>
      <c r="AF75" t="s">
        <v>84</v>
      </c>
      <c r="AI75">
        <v>1</v>
      </c>
      <c r="AJ75" t="s">
        <v>60</v>
      </c>
      <c r="AK75">
        <v>5</v>
      </c>
      <c r="AL75" t="s">
        <v>60</v>
      </c>
      <c r="AM75" t="s">
        <v>60</v>
      </c>
      <c r="AN75" t="s">
        <v>60</v>
      </c>
      <c r="AO75" t="s">
        <v>60</v>
      </c>
      <c r="AP75" t="s">
        <v>60</v>
      </c>
      <c r="AQ75" t="s">
        <v>60</v>
      </c>
      <c r="AR75" t="s">
        <v>60</v>
      </c>
      <c r="AS75" t="s">
        <v>60</v>
      </c>
      <c r="AT75">
        <v>0</v>
      </c>
      <c r="AU75">
        <v>0</v>
      </c>
      <c r="AV75" s="2">
        <v>1.091239E-5</v>
      </c>
      <c r="AW75" s="2">
        <v>1.309487E-5</v>
      </c>
      <c r="AX75" s="2">
        <v>1.66959558E-5</v>
      </c>
      <c r="AY75" s="2">
        <v>2.50985E-5</v>
      </c>
      <c r="AZ75" s="2">
        <v>8.0387942666666702E-6</v>
      </c>
      <c r="BA75" s="2">
        <v>1.091239E-5</v>
      </c>
      <c r="BB75" t="s">
        <v>473</v>
      </c>
      <c r="BC75" s="1" t="s">
        <v>501</v>
      </c>
      <c r="BD75" t="s">
        <v>502</v>
      </c>
      <c r="BE75" t="s">
        <v>63</v>
      </c>
      <c r="BF75">
        <v>33.82376</v>
      </c>
      <c r="BG75">
        <v>-118.18921</v>
      </c>
      <c r="BH75" t="s">
        <v>109</v>
      </c>
      <c r="BI75" t="s">
        <v>60</v>
      </c>
      <c r="BJ75">
        <v>5000</v>
      </c>
      <c r="BK75" t="s">
        <v>3702</v>
      </c>
    </row>
    <row r="76" spans="1:63" x14ac:dyDescent="0.3">
      <c r="A76" s="1" t="s">
        <v>503</v>
      </c>
      <c r="B76" s="1" t="s">
        <v>171</v>
      </c>
      <c r="C76" t="s">
        <v>383</v>
      </c>
      <c r="D76">
        <v>2011</v>
      </c>
      <c r="E76" t="s">
        <v>172</v>
      </c>
      <c r="F76" t="s">
        <v>59</v>
      </c>
      <c r="G76">
        <v>0.16037667999999999</v>
      </c>
      <c r="H76">
        <v>0.21736030000000001</v>
      </c>
      <c r="I76">
        <v>0.34366429999999998</v>
      </c>
      <c r="J76">
        <v>0.7020151</v>
      </c>
      <c r="K76">
        <v>1.5044858000000001</v>
      </c>
      <c r="L76">
        <v>2.849183</v>
      </c>
      <c r="M76">
        <v>6</v>
      </c>
      <c r="N76" t="s">
        <v>2630</v>
      </c>
      <c r="O76">
        <v>1.3436470715427469</v>
      </c>
      <c r="P76">
        <v>1.2298763922426019</v>
      </c>
      <c r="Q76" s="3">
        <v>0.59659862629629601</v>
      </c>
      <c r="R76">
        <v>0.33819405819777398</v>
      </c>
      <c r="S76" s="5">
        <v>5.8746029999999998E-2</v>
      </c>
      <c r="T76">
        <v>54</v>
      </c>
      <c r="U76">
        <v>1</v>
      </c>
      <c r="V76">
        <v>0</v>
      </c>
      <c r="W76">
        <v>12</v>
      </c>
      <c r="X76">
        <v>14</v>
      </c>
      <c r="Y76">
        <v>16</v>
      </c>
      <c r="Z76">
        <v>12</v>
      </c>
      <c r="AA76">
        <v>1</v>
      </c>
      <c r="AB76">
        <v>1.8518518518518501</v>
      </c>
      <c r="AC76" t="s">
        <v>60</v>
      </c>
      <c r="AD76" t="s">
        <v>60</v>
      </c>
      <c r="AE76" t="s">
        <v>172</v>
      </c>
      <c r="AF76" t="s">
        <v>84</v>
      </c>
      <c r="AG76" t="s">
        <v>62</v>
      </c>
      <c r="AI76">
        <v>1</v>
      </c>
      <c r="AJ76" t="s">
        <v>60</v>
      </c>
      <c r="AK76">
        <v>0.7</v>
      </c>
      <c r="AL76" t="s">
        <v>60</v>
      </c>
      <c r="AM76" t="s">
        <v>60</v>
      </c>
      <c r="AN76" t="s">
        <v>60</v>
      </c>
      <c r="AO76" t="s">
        <v>60</v>
      </c>
      <c r="AP76" t="s">
        <v>60</v>
      </c>
      <c r="AQ76" t="s">
        <v>60</v>
      </c>
      <c r="AR76" t="s">
        <v>60</v>
      </c>
      <c r="AS76" t="s">
        <v>60</v>
      </c>
      <c r="AT76">
        <v>2.2910954285714299E-4</v>
      </c>
      <c r="AU76">
        <v>3.1051471428571398E-4</v>
      </c>
      <c r="AV76">
        <v>4.9094899999999996E-4</v>
      </c>
      <c r="AW76">
        <v>1.00287871428571E-3</v>
      </c>
      <c r="AX76">
        <v>2.1492654285714301E-3</v>
      </c>
      <c r="AY76">
        <v>4.0702614285714296E-3</v>
      </c>
      <c r="AZ76">
        <v>8.5228375185185195E-4</v>
      </c>
      <c r="BA76" s="2">
        <v>8.3922899999999996E-5</v>
      </c>
      <c r="BB76" t="s">
        <v>473</v>
      </c>
      <c r="BC76" s="1" t="s">
        <v>504</v>
      </c>
      <c r="BD76" t="s">
        <v>488</v>
      </c>
      <c r="BE76" t="s">
        <v>63</v>
      </c>
      <c r="BF76">
        <v>33.950801849999998</v>
      </c>
      <c r="BG76">
        <v>-118.4304276</v>
      </c>
      <c r="BH76" t="s">
        <v>109</v>
      </c>
      <c r="BI76" t="s">
        <v>60</v>
      </c>
      <c r="BJ76">
        <v>700</v>
      </c>
    </row>
    <row r="77" spans="1:63" x14ac:dyDescent="0.3">
      <c r="A77" s="1" t="s">
        <v>503</v>
      </c>
      <c r="B77" s="1" t="s">
        <v>261</v>
      </c>
      <c r="C77" t="s">
        <v>383</v>
      </c>
      <c r="D77">
        <v>2011</v>
      </c>
      <c r="E77" t="s">
        <v>262</v>
      </c>
      <c r="F77" t="s">
        <v>59</v>
      </c>
      <c r="G77">
        <v>5.5272514000000002E-2</v>
      </c>
      <c r="H77">
        <v>0.10697909999999999</v>
      </c>
      <c r="I77">
        <v>0.16344025000000001</v>
      </c>
      <c r="J77">
        <v>0.33430955000000001</v>
      </c>
      <c r="K77">
        <v>0.52716911</v>
      </c>
      <c r="L77">
        <v>1.0460179999999999</v>
      </c>
      <c r="M77">
        <v>6</v>
      </c>
      <c r="N77" t="s">
        <v>2631</v>
      </c>
      <c r="O77">
        <v>0.29016929328197599</v>
      </c>
      <c r="P77">
        <v>0.27416929328197598</v>
      </c>
      <c r="Q77" s="3">
        <v>0.25016812685185202</v>
      </c>
      <c r="R77">
        <v>4.6439586577381398E-2</v>
      </c>
      <c r="S77" s="5">
        <v>5.9432810000000003E-2</v>
      </c>
      <c r="T77">
        <v>54</v>
      </c>
      <c r="U77">
        <v>6</v>
      </c>
      <c r="V77">
        <v>0</v>
      </c>
      <c r="W77">
        <v>12</v>
      </c>
      <c r="X77">
        <v>14</v>
      </c>
      <c r="Y77">
        <v>16</v>
      </c>
      <c r="Z77">
        <v>12</v>
      </c>
      <c r="AA77">
        <v>1</v>
      </c>
      <c r="AB77">
        <v>11.1111111111111</v>
      </c>
      <c r="AC77" t="s">
        <v>60</v>
      </c>
      <c r="AD77" t="s">
        <v>60</v>
      </c>
      <c r="AE77" t="s">
        <v>263</v>
      </c>
      <c r="AF77" t="s">
        <v>68</v>
      </c>
      <c r="AI77">
        <v>1</v>
      </c>
      <c r="AJ77" s="2">
        <v>2.5000000000000002E-6</v>
      </c>
      <c r="AK77">
        <v>1</v>
      </c>
      <c r="AL77">
        <v>0.13818128499999999</v>
      </c>
      <c r="AM77">
        <v>0.26744774999999998</v>
      </c>
      <c r="AN77">
        <v>0.408600625</v>
      </c>
      <c r="AO77">
        <v>0.835773875</v>
      </c>
      <c r="AP77">
        <v>1.317922775</v>
      </c>
      <c r="AQ77">
        <v>2.6150449999999998</v>
      </c>
      <c r="AR77">
        <v>0.62542031712962998</v>
      </c>
      <c r="AS77">
        <v>0.14858202500000001</v>
      </c>
      <c r="AT77" s="2">
        <v>5.5272514000000001E-5</v>
      </c>
      <c r="AU77">
        <v>1.069791E-4</v>
      </c>
      <c r="AV77">
        <v>1.6344025E-4</v>
      </c>
      <c r="AW77">
        <v>3.3430955E-4</v>
      </c>
      <c r="AX77">
        <v>5.2716910999999996E-4</v>
      </c>
      <c r="AY77">
        <v>1.0460179999999999E-3</v>
      </c>
      <c r="AZ77">
        <v>2.5016812685185199E-4</v>
      </c>
      <c r="BA77" s="2">
        <v>5.9432809999999999E-5</v>
      </c>
      <c r="BB77" t="s">
        <v>473</v>
      </c>
      <c r="BC77" s="1" t="s">
        <v>504</v>
      </c>
      <c r="BD77" t="s">
        <v>488</v>
      </c>
      <c r="BE77" t="s">
        <v>63</v>
      </c>
      <c r="BF77">
        <v>33.950801849999998</v>
      </c>
      <c r="BG77">
        <v>-118.4304276</v>
      </c>
      <c r="BH77" t="s">
        <v>109</v>
      </c>
      <c r="BI77">
        <v>0.4</v>
      </c>
      <c r="BJ77">
        <v>1000</v>
      </c>
    </row>
    <row r="78" spans="1:63" x14ac:dyDescent="0.3">
      <c r="A78" s="1" t="s">
        <v>503</v>
      </c>
      <c r="B78" s="1" t="s">
        <v>266</v>
      </c>
      <c r="C78" t="s">
        <v>383</v>
      </c>
      <c r="D78">
        <v>2011</v>
      </c>
      <c r="E78" t="s">
        <v>267</v>
      </c>
      <c r="F78" t="s">
        <v>59</v>
      </c>
      <c r="G78">
        <v>9.584405E-2</v>
      </c>
      <c r="H78">
        <v>0.111818</v>
      </c>
      <c r="I78">
        <v>0.15175305</v>
      </c>
      <c r="J78">
        <v>0.21831139999999999</v>
      </c>
      <c r="K78">
        <v>0.28593476000000001</v>
      </c>
      <c r="L78">
        <v>1.1554530000000001</v>
      </c>
      <c r="M78">
        <v>6</v>
      </c>
      <c r="N78" t="s">
        <v>2632</v>
      </c>
      <c r="O78">
        <v>6.9968134636554005E-2</v>
      </c>
      <c r="P78">
        <v>6.9101976191675005E-2</v>
      </c>
      <c r="Q78" s="3">
        <v>0.19523785129629601</v>
      </c>
      <c r="R78">
        <v>2.5552190018759E-2</v>
      </c>
      <c r="S78" s="5">
        <v>5.3246689999999999E-2</v>
      </c>
      <c r="T78">
        <v>54</v>
      </c>
      <c r="U78">
        <v>1</v>
      </c>
      <c r="V78">
        <v>0</v>
      </c>
      <c r="W78">
        <v>12</v>
      </c>
      <c r="X78">
        <v>14</v>
      </c>
      <c r="Y78">
        <v>16</v>
      </c>
      <c r="Z78">
        <v>12</v>
      </c>
      <c r="AA78">
        <v>1</v>
      </c>
      <c r="AB78">
        <v>1.8518518518518501</v>
      </c>
      <c r="AC78" t="s">
        <v>60</v>
      </c>
      <c r="AD78" t="s">
        <v>60</v>
      </c>
      <c r="AE78" t="s">
        <v>267</v>
      </c>
      <c r="AF78" t="s">
        <v>84</v>
      </c>
      <c r="AI78">
        <v>1</v>
      </c>
      <c r="AJ78" t="s">
        <v>60</v>
      </c>
      <c r="AK78">
        <v>1</v>
      </c>
      <c r="AL78" t="s">
        <v>60</v>
      </c>
      <c r="AM78" t="s">
        <v>60</v>
      </c>
      <c r="AN78" t="s">
        <v>60</v>
      </c>
      <c r="AO78" t="s">
        <v>60</v>
      </c>
      <c r="AP78" t="s">
        <v>60</v>
      </c>
      <c r="AQ78" t="s">
        <v>60</v>
      </c>
      <c r="AR78" t="s">
        <v>60</v>
      </c>
      <c r="AS78" t="s">
        <v>60</v>
      </c>
      <c r="AT78" s="2">
        <v>9.5844050000000003E-5</v>
      </c>
      <c r="AU78">
        <v>1.1181800000000001E-4</v>
      </c>
      <c r="AV78">
        <v>1.5175305000000001E-4</v>
      </c>
      <c r="AW78">
        <v>2.1831140000000001E-4</v>
      </c>
      <c r="AX78">
        <v>2.8593476E-4</v>
      </c>
      <c r="AY78">
        <v>1.1554530000000001E-3</v>
      </c>
      <c r="AZ78">
        <v>1.95237851296296E-4</v>
      </c>
      <c r="BA78" s="2">
        <v>5.3246689999999999E-5</v>
      </c>
      <c r="BB78" t="s">
        <v>473</v>
      </c>
      <c r="BC78" s="1" t="s">
        <v>504</v>
      </c>
      <c r="BD78" t="s">
        <v>488</v>
      </c>
      <c r="BE78" t="s">
        <v>63</v>
      </c>
      <c r="BF78">
        <v>33.950801849999998</v>
      </c>
      <c r="BG78">
        <v>-118.4304276</v>
      </c>
      <c r="BH78" t="s">
        <v>109</v>
      </c>
      <c r="BI78" t="s">
        <v>60</v>
      </c>
      <c r="BJ78">
        <v>1000</v>
      </c>
    </row>
    <row r="79" spans="1:63" x14ac:dyDescent="0.3">
      <c r="A79" s="1" t="s">
        <v>505</v>
      </c>
      <c r="B79" s="1" t="s">
        <v>171</v>
      </c>
      <c r="C79" t="s">
        <v>383</v>
      </c>
      <c r="D79">
        <v>2011</v>
      </c>
      <c r="E79" t="s">
        <v>172</v>
      </c>
      <c r="F79" t="s">
        <v>59</v>
      </c>
      <c r="G79">
        <v>0.25730757999999998</v>
      </c>
      <c r="H79">
        <v>0.41122219999999998</v>
      </c>
      <c r="I79">
        <v>0.66970479999999999</v>
      </c>
      <c r="J79">
        <v>0.96930950000000005</v>
      </c>
      <c r="K79">
        <v>1.1478974</v>
      </c>
      <c r="L79">
        <v>1.8093779999999999</v>
      </c>
      <c r="M79">
        <v>6</v>
      </c>
      <c r="N79" t="s">
        <v>2633</v>
      </c>
      <c r="O79">
        <v>0.97258401627957203</v>
      </c>
      <c r="P79">
        <v>0.85881333697942697</v>
      </c>
      <c r="Q79" s="3">
        <v>0.69505832631578901</v>
      </c>
      <c r="R79">
        <v>0.127243362918077</v>
      </c>
      <c r="S79" s="5">
        <v>5.8746029999999998E-2</v>
      </c>
      <c r="T79">
        <v>57</v>
      </c>
      <c r="U79">
        <v>0</v>
      </c>
      <c r="V79">
        <v>0</v>
      </c>
      <c r="W79">
        <v>15</v>
      </c>
      <c r="X79">
        <v>15</v>
      </c>
      <c r="Y79">
        <v>15</v>
      </c>
      <c r="Z79">
        <v>12</v>
      </c>
      <c r="AA79">
        <v>1</v>
      </c>
      <c r="AB79">
        <v>0</v>
      </c>
      <c r="AC79" t="s">
        <v>60</v>
      </c>
      <c r="AD79" t="s">
        <v>60</v>
      </c>
      <c r="AE79" t="s">
        <v>172</v>
      </c>
      <c r="AF79" t="s">
        <v>84</v>
      </c>
      <c r="AG79" t="s">
        <v>62</v>
      </c>
      <c r="AI79">
        <v>1</v>
      </c>
      <c r="AJ79" t="s">
        <v>60</v>
      </c>
      <c r="AK79">
        <v>0.7</v>
      </c>
      <c r="AL79" t="s">
        <v>60</v>
      </c>
      <c r="AM79" t="s">
        <v>60</v>
      </c>
      <c r="AN79" t="s">
        <v>60</v>
      </c>
      <c r="AO79" t="s">
        <v>60</v>
      </c>
      <c r="AP79" t="s">
        <v>60</v>
      </c>
      <c r="AQ79" t="s">
        <v>60</v>
      </c>
      <c r="AR79" t="s">
        <v>60</v>
      </c>
      <c r="AS79" t="s">
        <v>60</v>
      </c>
      <c r="AT79">
        <v>3.6758225714285701E-4</v>
      </c>
      <c r="AU79">
        <v>5.8746028571428604E-4</v>
      </c>
      <c r="AV79">
        <v>9.56721142857143E-4</v>
      </c>
      <c r="AW79">
        <v>1.38472785714286E-3</v>
      </c>
      <c r="AX79">
        <v>1.63985342857143E-3</v>
      </c>
      <c r="AY79">
        <v>2.5848257142857098E-3</v>
      </c>
      <c r="AZ79">
        <v>9.9294046616541301E-4</v>
      </c>
      <c r="BA79" s="2">
        <v>8.3922899999999996E-5</v>
      </c>
      <c r="BB79" t="s">
        <v>473</v>
      </c>
      <c r="BC79" s="1" t="s">
        <v>506</v>
      </c>
      <c r="BD79" t="s">
        <v>507</v>
      </c>
      <c r="BE79" t="s">
        <v>63</v>
      </c>
      <c r="BF79">
        <v>34.38343811</v>
      </c>
      <c r="BG79">
        <v>-118.52839659999999</v>
      </c>
      <c r="BH79" t="s">
        <v>107</v>
      </c>
      <c r="BI79" t="s">
        <v>60</v>
      </c>
      <c r="BJ79">
        <v>700</v>
      </c>
    </row>
    <row r="80" spans="1:63" x14ac:dyDescent="0.3">
      <c r="A80" s="1" t="s">
        <v>505</v>
      </c>
      <c r="B80" s="1" t="s">
        <v>261</v>
      </c>
      <c r="C80" t="s">
        <v>383</v>
      </c>
      <c r="D80">
        <v>2011</v>
      </c>
      <c r="E80" t="s">
        <v>262</v>
      </c>
      <c r="F80" t="s">
        <v>59</v>
      </c>
      <c r="G80">
        <v>0.13431818000000001</v>
      </c>
      <c r="H80">
        <v>0.23178789999999999</v>
      </c>
      <c r="I80">
        <v>0.32688050000000002</v>
      </c>
      <c r="J80">
        <v>0.51112219999999997</v>
      </c>
      <c r="K80">
        <v>0.57293232000000005</v>
      </c>
      <c r="L80">
        <v>0.64187439999999996</v>
      </c>
      <c r="M80">
        <v>6</v>
      </c>
      <c r="N80" t="s">
        <v>2634</v>
      </c>
      <c r="O80">
        <v>0.206191238686592</v>
      </c>
      <c r="P80">
        <v>0.19019123868659199</v>
      </c>
      <c r="Q80" s="3">
        <v>0.35774382298245599</v>
      </c>
      <c r="R80">
        <v>2.7234272644079901E-2</v>
      </c>
      <c r="S80" s="5">
        <v>5.9432810000000003E-2</v>
      </c>
      <c r="T80">
        <v>57</v>
      </c>
      <c r="U80">
        <v>1</v>
      </c>
      <c r="V80">
        <v>0</v>
      </c>
      <c r="W80">
        <v>15</v>
      </c>
      <c r="X80">
        <v>15</v>
      </c>
      <c r="Y80">
        <v>15</v>
      </c>
      <c r="Z80">
        <v>12</v>
      </c>
      <c r="AA80">
        <v>1</v>
      </c>
      <c r="AB80">
        <v>1.7543859649122799</v>
      </c>
      <c r="AC80" t="s">
        <v>60</v>
      </c>
      <c r="AD80" t="s">
        <v>60</v>
      </c>
      <c r="AE80" t="s">
        <v>263</v>
      </c>
      <c r="AF80" t="s">
        <v>68</v>
      </c>
      <c r="AI80">
        <v>1</v>
      </c>
      <c r="AJ80" s="2">
        <v>2.5000000000000002E-6</v>
      </c>
      <c r="AK80">
        <v>1</v>
      </c>
      <c r="AL80">
        <v>0.33579545</v>
      </c>
      <c r="AM80">
        <v>0.57946975000000001</v>
      </c>
      <c r="AN80">
        <v>0.81720124999999999</v>
      </c>
      <c r="AO80">
        <v>1.2778054999999999</v>
      </c>
      <c r="AP80">
        <v>1.4323307999999999</v>
      </c>
      <c r="AQ80">
        <v>1.6046860000000001</v>
      </c>
      <c r="AR80">
        <v>0.89435955745614004</v>
      </c>
      <c r="AS80">
        <v>0.14858202500000001</v>
      </c>
      <c r="AT80">
        <v>1.3431818000000001E-4</v>
      </c>
      <c r="AU80">
        <v>2.3178789999999999E-4</v>
      </c>
      <c r="AV80">
        <v>3.268805E-4</v>
      </c>
      <c r="AW80">
        <v>5.1112219999999999E-4</v>
      </c>
      <c r="AX80">
        <v>5.7293231999999998E-4</v>
      </c>
      <c r="AY80">
        <v>6.4187439999999999E-4</v>
      </c>
      <c r="AZ80">
        <v>3.5774382298245599E-4</v>
      </c>
      <c r="BA80" s="2">
        <v>5.9432809999999999E-5</v>
      </c>
      <c r="BB80" t="s">
        <v>473</v>
      </c>
      <c r="BC80" s="1" t="s">
        <v>506</v>
      </c>
      <c r="BD80" t="s">
        <v>507</v>
      </c>
      <c r="BE80" t="s">
        <v>63</v>
      </c>
      <c r="BF80">
        <v>34.38343811</v>
      </c>
      <c r="BG80">
        <v>-118.52839659999999</v>
      </c>
      <c r="BH80" t="s">
        <v>107</v>
      </c>
      <c r="BI80">
        <v>0.4</v>
      </c>
      <c r="BJ80">
        <v>1000</v>
      </c>
    </row>
    <row r="81" spans="1:62" x14ac:dyDescent="0.3">
      <c r="A81" s="1" t="s">
        <v>505</v>
      </c>
      <c r="B81" s="1" t="s">
        <v>313</v>
      </c>
      <c r="C81" t="s">
        <v>383</v>
      </c>
      <c r="D81">
        <v>2011</v>
      </c>
      <c r="E81" t="s">
        <v>314</v>
      </c>
      <c r="F81" t="s">
        <v>59</v>
      </c>
      <c r="G81">
        <v>2.7312110000000001E-2</v>
      </c>
      <c r="H81">
        <v>3.8236949999999999E-2</v>
      </c>
      <c r="I81">
        <v>9.8323599999999997E-2</v>
      </c>
      <c r="J81">
        <v>0.1147109</v>
      </c>
      <c r="K81">
        <v>0.13328309999999999</v>
      </c>
      <c r="L81">
        <v>0.2021096</v>
      </c>
      <c r="M81">
        <v>6</v>
      </c>
      <c r="N81" t="s">
        <v>2635</v>
      </c>
      <c r="O81">
        <v>9.5580721245100008E-4</v>
      </c>
      <c r="P81">
        <v>5.8195776140600002E-4</v>
      </c>
      <c r="Q81" s="3">
        <v>8.6344604912280701E-2</v>
      </c>
      <c r="R81">
        <v>1.9228910506433701E-3</v>
      </c>
      <c r="S81" s="5">
        <v>5.4624220000000001E-2</v>
      </c>
      <c r="T81">
        <v>57</v>
      </c>
      <c r="U81">
        <v>18</v>
      </c>
      <c r="V81">
        <v>0</v>
      </c>
      <c r="W81">
        <v>15</v>
      </c>
      <c r="X81">
        <v>15</v>
      </c>
      <c r="Y81">
        <v>15</v>
      </c>
      <c r="Z81">
        <v>12</v>
      </c>
      <c r="AA81">
        <v>1</v>
      </c>
      <c r="AB81">
        <v>31.578947368421101</v>
      </c>
      <c r="AC81" t="s">
        <v>60</v>
      </c>
      <c r="AD81" t="s">
        <v>60</v>
      </c>
      <c r="AE81" t="s">
        <v>315</v>
      </c>
      <c r="AF81" t="s">
        <v>70</v>
      </c>
      <c r="AG81" t="s">
        <v>316</v>
      </c>
      <c r="AI81">
        <v>1</v>
      </c>
      <c r="AJ81" t="s">
        <v>60</v>
      </c>
      <c r="AK81">
        <v>0.4</v>
      </c>
      <c r="AL81" t="s">
        <v>60</v>
      </c>
      <c r="AM81" t="s">
        <v>60</v>
      </c>
      <c r="AN81" t="s">
        <v>60</v>
      </c>
      <c r="AO81" t="s">
        <v>60</v>
      </c>
      <c r="AP81" t="s">
        <v>60</v>
      </c>
      <c r="AQ81" t="s">
        <v>60</v>
      </c>
      <c r="AR81" t="s">
        <v>60</v>
      </c>
      <c r="AS81" t="s">
        <v>60</v>
      </c>
      <c r="AT81" s="2">
        <v>6.8280275000000002E-5</v>
      </c>
      <c r="AU81" s="2">
        <v>9.5592374999999995E-5</v>
      </c>
      <c r="AV81">
        <v>2.4580899999999999E-4</v>
      </c>
      <c r="AW81">
        <v>2.8677725000000003E-4</v>
      </c>
      <c r="AX81">
        <v>3.3320775000000001E-4</v>
      </c>
      <c r="AY81">
        <v>5.05274E-4</v>
      </c>
      <c r="AZ81">
        <v>2.1586151228070199E-4</v>
      </c>
      <c r="BA81">
        <v>1.3656055E-4</v>
      </c>
      <c r="BB81" t="s">
        <v>473</v>
      </c>
      <c r="BC81" s="1" t="s">
        <v>506</v>
      </c>
      <c r="BD81" t="s">
        <v>507</v>
      </c>
      <c r="BE81" t="s">
        <v>63</v>
      </c>
      <c r="BF81">
        <v>34.38343811</v>
      </c>
      <c r="BG81">
        <v>-118.52839659999999</v>
      </c>
      <c r="BH81" t="s">
        <v>107</v>
      </c>
      <c r="BI81" t="s">
        <v>60</v>
      </c>
      <c r="BJ81">
        <v>400</v>
      </c>
    </row>
    <row r="82" spans="1:62" x14ac:dyDescent="0.3">
      <c r="A82" s="1" t="s">
        <v>505</v>
      </c>
      <c r="B82" s="1" t="s">
        <v>266</v>
      </c>
      <c r="C82" t="s">
        <v>383</v>
      </c>
      <c r="D82">
        <v>2011</v>
      </c>
      <c r="E82" t="s">
        <v>267</v>
      </c>
      <c r="F82" t="s">
        <v>59</v>
      </c>
      <c r="G82">
        <v>9.584405E-2</v>
      </c>
      <c r="H82">
        <v>0.111818</v>
      </c>
      <c r="I82">
        <v>0.13844139999999999</v>
      </c>
      <c r="J82">
        <v>0.1810387</v>
      </c>
      <c r="K82">
        <v>0.22363611999999999</v>
      </c>
      <c r="L82">
        <v>0.57506429999999997</v>
      </c>
      <c r="M82">
        <v>6</v>
      </c>
      <c r="N82" t="s">
        <v>2636</v>
      </c>
      <c r="O82">
        <v>1.1845491980482001E-2</v>
      </c>
      <c r="P82">
        <v>1.0979333535603E-2</v>
      </c>
      <c r="Q82" s="3">
        <v>0.15824541789473701</v>
      </c>
      <c r="R82">
        <v>6.7029981801592798E-3</v>
      </c>
      <c r="S82" s="5">
        <v>5.3246689999999999E-2</v>
      </c>
      <c r="T82">
        <v>57</v>
      </c>
      <c r="U82">
        <v>1</v>
      </c>
      <c r="V82">
        <v>0</v>
      </c>
      <c r="W82">
        <v>15</v>
      </c>
      <c r="X82">
        <v>15</v>
      </c>
      <c r="Y82">
        <v>15</v>
      </c>
      <c r="Z82">
        <v>12</v>
      </c>
      <c r="AA82">
        <v>1</v>
      </c>
      <c r="AB82">
        <v>1.7543859649122799</v>
      </c>
      <c r="AC82" t="s">
        <v>60</v>
      </c>
      <c r="AD82" t="s">
        <v>60</v>
      </c>
      <c r="AE82" t="s">
        <v>267</v>
      </c>
      <c r="AF82" t="s">
        <v>84</v>
      </c>
      <c r="AI82">
        <v>1</v>
      </c>
      <c r="AJ82" t="s">
        <v>60</v>
      </c>
      <c r="AK82">
        <v>1</v>
      </c>
      <c r="AL82" t="s">
        <v>60</v>
      </c>
      <c r="AM82" t="s">
        <v>60</v>
      </c>
      <c r="AN82" t="s">
        <v>60</v>
      </c>
      <c r="AO82" t="s">
        <v>60</v>
      </c>
      <c r="AP82" t="s">
        <v>60</v>
      </c>
      <c r="AQ82" t="s">
        <v>60</v>
      </c>
      <c r="AR82" t="s">
        <v>60</v>
      </c>
      <c r="AS82" t="s">
        <v>60</v>
      </c>
      <c r="AT82" s="2">
        <v>9.5844050000000003E-5</v>
      </c>
      <c r="AU82">
        <v>1.1181800000000001E-4</v>
      </c>
      <c r="AV82">
        <v>1.384414E-4</v>
      </c>
      <c r="AW82">
        <v>1.8103870000000001E-4</v>
      </c>
      <c r="AX82">
        <v>2.2363611999999999E-4</v>
      </c>
      <c r="AY82">
        <v>5.7506430000000002E-4</v>
      </c>
      <c r="AZ82">
        <v>1.5824541789473699E-4</v>
      </c>
      <c r="BA82" s="2">
        <v>5.3246689999999999E-5</v>
      </c>
      <c r="BB82" t="s">
        <v>473</v>
      </c>
      <c r="BC82" s="1" t="s">
        <v>506</v>
      </c>
      <c r="BD82" t="s">
        <v>507</v>
      </c>
      <c r="BE82" t="s">
        <v>63</v>
      </c>
      <c r="BF82">
        <v>34.38343811</v>
      </c>
      <c r="BG82">
        <v>-118.52839659999999</v>
      </c>
      <c r="BH82" t="s">
        <v>107</v>
      </c>
      <c r="BI82" t="s">
        <v>60</v>
      </c>
      <c r="BJ82">
        <v>1000</v>
      </c>
    </row>
    <row r="83" spans="1:62" x14ac:dyDescent="0.3">
      <c r="A83" s="1" t="s">
        <v>511</v>
      </c>
      <c r="B83" s="1" t="s">
        <v>209</v>
      </c>
      <c r="C83" t="s">
        <v>383</v>
      </c>
      <c r="D83">
        <v>2011</v>
      </c>
      <c r="E83" t="s">
        <v>210</v>
      </c>
      <c r="F83" t="s">
        <v>59</v>
      </c>
      <c r="G83">
        <v>0.44668228999999998</v>
      </c>
      <c r="H83">
        <v>0.50330390000000003</v>
      </c>
      <c r="I83">
        <v>0.56621699999999997</v>
      </c>
      <c r="J83">
        <v>0.64485815000000002</v>
      </c>
      <c r="K83">
        <v>0.75495590000000001</v>
      </c>
      <c r="L83">
        <v>0.81786890000000001</v>
      </c>
      <c r="M83">
        <v>7</v>
      </c>
      <c r="N83" t="s">
        <v>2637</v>
      </c>
      <c r="O83">
        <v>0.54702070234480704</v>
      </c>
      <c r="P83">
        <v>2.0702344806999999E-5</v>
      </c>
      <c r="Q83" s="3">
        <v>0.59570740624999996</v>
      </c>
      <c r="R83">
        <v>1.1487104543487701E-2</v>
      </c>
      <c r="S83" s="5">
        <v>6.2912990000000002E-2</v>
      </c>
      <c r="T83">
        <v>32</v>
      </c>
      <c r="U83">
        <v>0</v>
      </c>
      <c r="V83">
        <v>0</v>
      </c>
      <c r="W83">
        <v>8</v>
      </c>
      <c r="X83">
        <v>7</v>
      </c>
      <c r="Y83">
        <v>8</v>
      </c>
      <c r="Z83">
        <v>9</v>
      </c>
      <c r="AA83">
        <v>1</v>
      </c>
      <c r="AB83">
        <v>0</v>
      </c>
      <c r="AC83" t="s">
        <v>60</v>
      </c>
      <c r="AD83" t="s">
        <v>60</v>
      </c>
      <c r="AE83" t="s">
        <v>211</v>
      </c>
      <c r="AF83" t="s">
        <v>93</v>
      </c>
      <c r="AI83">
        <v>1</v>
      </c>
      <c r="AJ83" s="2">
        <v>6.0000000000000002E-6</v>
      </c>
      <c r="AK83">
        <v>0.1</v>
      </c>
      <c r="AL83">
        <v>2.6800937399999998</v>
      </c>
      <c r="AM83">
        <v>3.0198233999999999</v>
      </c>
      <c r="AN83">
        <v>3.3973019999999998</v>
      </c>
      <c r="AO83">
        <v>3.8691488999999999</v>
      </c>
      <c r="AP83">
        <v>4.5297353999999999</v>
      </c>
      <c r="AQ83">
        <v>4.9072133999999998</v>
      </c>
      <c r="AR83">
        <v>3.5742444375</v>
      </c>
      <c r="AS83">
        <v>0.37747794000000001</v>
      </c>
      <c r="AT83">
        <v>4.4668229000000004E-3</v>
      </c>
      <c r="AU83">
        <v>5.0330389999999996E-3</v>
      </c>
      <c r="AV83">
        <v>5.6621700000000002E-3</v>
      </c>
      <c r="AW83">
        <v>6.4485814999999998E-3</v>
      </c>
      <c r="AX83">
        <v>7.549559E-3</v>
      </c>
      <c r="AY83">
        <v>8.1786889999999994E-3</v>
      </c>
      <c r="AZ83">
        <v>5.9570740624999997E-3</v>
      </c>
      <c r="BA83">
        <v>6.2912989999999995E-4</v>
      </c>
      <c r="BB83" t="s">
        <v>512</v>
      </c>
      <c r="BC83" s="1" t="s">
        <v>513</v>
      </c>
      <c r="BD83" t="s">
        <v>514</v>
      </c>
      <c r="BE83" t="s">
        <v>106</v>
      </c>
      <c r="BF83">
        <v>37.972309109999998</v>
      </c>
      <c r="BG83">
        <v>-122.5200043</v>
      </c>
      <c r="BH83" t="s">
        <v>107</v>
      </c>
      <c r="BI83">
        <v>0.16666666666666699</v>
      </c>
      <c r="BJ83">
        <v>100</v>
      </c>
    </row>
    <row r="84" spans="1:62" x14ac:dyDescent="0.3">
      <c r="A84" s="1" t="s">
        <v>518</v>
      </c>
      <c r="B84" s="1" t="s">
        <v>209</v>
      </c>
      <c r="C84" t="s">
        <v>383</v>
      </c>
      <c r="D84">
        <v>2011</v>
      </c>
      <c r="E84" t="s">
        <v>210</v>
      </c>
      <c r="F84" t="s">
        <v>59</v>
      </c>
      <c r="G84">
        <v>0.50330390000000003</v>
      </c>
      <c r="H84">
        <v>0.50330390000000003</v>
      </c>
      <c r="I84">
        <v>0.56621699999999997</v>
      </c>
      <c r="J84">
        <v>0.62912990000000002</v>
      </c>
      <c r="K84">
        <v>0.69204290000000002</v>
      </c>
      <c r="L84">
        <v>0.75495590000000001</v>
      </c>
      <c r="M84">
        <v>7</v>
      </c>
      <c r="N84" t="s">
        <v>2638</v>
      </c>
      <c r="O84">
        <v>0.54700816629018201</v>
      </c>
      <c r="P84">
        <v>8.1662901820000002E-6</v>
      </c>
      <c r="Q84" s="3">
        <v>0.57230530645161304</v>
      </c>
      <c r="R84">
        <v>6.4265009299612902E-3</v>
      </c>
      <c r="S84" s="5">
        <v>6.2912990000000002E-2</v>
      </c>
      <c r="T84">
        <v>31</v>
      </c>
      <c r="U84">
        <v>0</v>
      </c>
      <c r="V84">
        <v>0</v>
      </c>
      <c r="W84">
        <v>8</v>
      </c>
      <c r="X84">
        <v>7</v>
      </c>
      <c r="Y84">
        <v>8</v>
      </c>
      <c r="Z84">
        <v>8</v>
      </c>
      <c r="AA84">
        <v>1</v>
      </c>
      <c r="AB84">
        <v>0</v>
      </c>
      <c r="AC84" t="s">
        <v>60</v>
      </c>
      <c r="AD84" t="s">
        <v>60</v>
      </c>
      <c r="AE84" t="s">
        <v>211</v>
      </c>
      <c r="AF84" t="s">
        <v>93</v>
      </c>
      <c r="AI84">
        <v>1</v>
      </c>
      <c r="AJ84" s="2">
        <v>6.0000000000000002E-6</v>
      </c>
      <c r="AK84">
        <v>0.1</v>
      </c>
      <c r="AL84">
        <v>3.0198233999999999</v>
      </c>
      <c r="AM84">
        <v>3.0198233999999999</v>
      </c>
      <c r="AN84">
        <v>3.3973019999999998</v>
      </c>
      <c r="AO84">
        <v>3.7747793999999999</v>
      </c>
      <c r="AP84">
        <v>4.1522573999999999</v>
      </c>
      <c r="AQ84">
        <v>4.5297353999999999</v>
      </c>
      <c r="AR84">
        <v>3.43383183870968</v>
      </c>
      <c r="AS84">
        <v>0.37747794000000001</v>
      </c>
      <c r="AT84">
        <v>5.0330389999999996E-3</v>
      </c>
      <c r="AU84">
        <v>5.0330389999999996E-3</v>
      </c>
      <c r="AV84">
        <v>5.6621700000000002E-3</v>
      </c>
      <c r="AW84">
        <v>6.2912990000000002E-3</v>
      </c>
      <c r="AX84">
        <v>6.9204289999999996E-3</v>
      </c>
      <c r="AY84">
        <v>7.549559E-3</v>
      </c>
      <c r="AZ84">
        <v>5.7230530645161299E-3</v>
      </c>
      <c r="BA84">
        <v>6.2912989999999995E-4</v>
      </c>
      <c r="BB84" t="s">
        <v>512</v>
      </c>
      <c r="BC84" s="1" t="s">
        <v>519</v>
      </c>
      <c r="BD84" t="s">
        <v>110</v>
      </c>
      <c r="BE84" t="s">
        <v>96</v>
      </c>
      <c r="BF84">
        <v>37.832725519999997</v>
      </c>
      <c r="BG84">
        <v>-122.5276566</v>
      </c>
      <c r="BH84" t="s">
        <v>64</v>
      </c>
      <c r="BI84">
        <v>0.16666666666666699</v>
      </c>
      <c r="BJ84">
        <v>100</v>
      </c>
    </row>
    <row r="85" spans="1:62" x14ac:dyDescent="0.3">
      <c r="A85" s="1" t="s">
        <v>528</v>
      </c>
      <c r="B85" s="1" t="s">
        <v>209</v>
      </c>
      <c r="C85" t="s">
        <v>383</v>
      </c>
      <c r="D85">
        <v>2011</v>
      </c>
      <c r="E85" t="s">
        <v>210</v>
      </c>
      <c r="F85" t="s">
        <v>59</v>
      </c>
      <c r="G85">
        <v>0.50330390000000003</v>
      </c>
      <c r="H85">
        <v>0.56621699999999997</v>
      </c>
      <c r="I85">
        <v>0.62912990000000002</v>
      </c>
      <c r="J85">
        <v>0.75495590000000001</v>
      </c>
      <c r="K85">
        <v>0.75495590000000001</v>
      </c>
      <c r="L85">
        <v>0.81786890000000001</v>
      </c>
      <c r="M85">
        <v>7</v>
      </c>
      <c r="N85" t="s">
        <v>2639</v>
      </c>
      <c r="O85">
        <v>0.54701905118499705</v>
      </c>
      <c r="P85">
        <v>1.9051184996999999E-5</v>
      </c>
      <c r="Q85" s="3">
        <v>0.63115938064516097</v>
      </c>
      <c r="R85">
        <v>1.3321157706257599E-2</v>
      </c>
      <c r="S85" s="5">
        <v>6.2912990000000002E-2</v>
      </c>
      <c r="T85">
        <v>31</v>
      </c>
      <c r="U85">
        <v>0</v>
      </c>
      <c r="V85">
        <v>0</v>
      </c>
      <c r="W85">
        <v>8</v>
      </c>
      <c r="X85">
        <v>7</v>
      </c>
      <c r="Y85">
        <v>8</v>
      </c>
      <c r="Z85">
        <v>8</v>
      </c>
      <c r="AA85">
        <v>1</v>
      </c>
      <c r="AB85">
        <v>0</v>
      </c>
      <c r="AC85" t="s">
        <v>60</v>
      </c>
      <c r="AD85" t="s">
        <v>60</v>
      </c>
      <c r="AE85" t="s">
        <v>211</v>
      </c>
      <c r="AF85" t="s">
        <v>93</v>
      </c>
      <c r="AI85">
        <v>1</v>
      </c>
      <c r="AJ85" s="2">
        <v>6.0000000000000002E-6</v>
      </c>
      <c r="AK85">
        <v>0.1</v>
      </c>
      <c r="AL85">
        <v>3.0198233999999999</v>
      </c>
      <c r="AM85">
        <v>3.3973019999999998</v>
      </c>
      <c r="AN85">
        <v>3.7747793999999999</v>
      </c>
      <c r="AO85">
        <v>4.5297353999999999</v>
      </c>
      <c r="AP85">
        <v>4.5297353999999999</v>
      </c>
      <c r="AQ85">
        <v>4.9072133999999998</v>
      </c>
      <c r="AR85">
        <v>3.7869562838709698</v>
      </c>
      <c r="AS85">
        <v>0.37747794000000001</v>
      </c>
      <c r="AT85">
        <v>5.0330389999999996E-3</v>
      </c>
      <c r="AU85">
        <v>5.6621700000000002E-3</v>
      </c>
      <c r="AV85">
        <v>6.2912990000000002E-3</v>
      </c>
      <c r="AW85">
        <v>7.549559E-3</v>
      </c>
      <c r="AX85">
        <v>7.549559E-3</v>
      </c>
      <c r="AY85">
        <v>8.1786889999999994E-3</v>
      </c>
      <c r="AZ85">
        <v>6.3115938064516102E-3</v>
      </c>
      <c r="BA85">
        <v>6.2912989999999995E-4</v>
      </c>
      <c r="BB85" t="s">
        <v>529</v>
      </c>
      <c r="BC85" s="1" t="s">
        <v>530</v>
      </c>
      <c r="BD85" t="s">
        <v>531</v>
      </c>
      <c r="BE85" t="s">
        <v>106</v>
      </c>
      <c r="BF85">
        <v>38.310943600000002</v>
      </c>
      <c r="BG85">
        <v>-122.29618840000001</v>
      </c>
      <c r="BH85" t="s">
        <v>107</v>
      </c>
      <c r="BI85">
        <v>0.16666666666666699</v>
      </c>
      <c r="BJ85">
        <v>100</v>
      </c>
    </row>
    <row r="86" spans="1:62" x14ac:dyDescent="0.3">
      <c r="A86" s="1" t="s">
        <v>533</v>
      </c>
      <c r="B86" s="1" t="s">
        <v>209</v>
      </c>
      <c r="C86" t="s">
        <v>383</v>
      </c>
      <c r="D86">
        <v>2011</v>
      </c>
      <c r="E86" t="s">
        <v>210</v>
      </c>
      <c r="F86" t="s">
        <v>59</v>
      </c>
      <c r="G86">
        <v>0.49701269999999997</v>
      </c>
      <c r="H86">
        <v>0.51588650000000003</v>
      </c>
      <c r="I86">
        <v>0.56621699999999997</v>
      </c>
      <c r="J86">
        <v>0.58194520000000005</v>
      </c>
      <c r="K86">
        <v>0.62912990000000002</v>
      </c>
      <c r="L86">
        <v>0.88078190000000001</v>
      </c>
      <c r="M86">
        <v>7</v>
      </c>
      <c r="N86" t="s">
        <v>2640</v>
      </c>
      <c r="O86">
        <v>0.54700862697460306</v>
      </c>
      <c r="P86">
        <v>8.626974603E-6</v>
      </c>
      <c r="Q86" s="3">
        <v>0.56357864838709704</v>
      </c>
      <c r="R86">
        <v>5.4694213637439103E-3</v>
      </c>
      <c r="S86" s="5">
        <v>0.12582599999999999</v>
      </c>
      <c r="T86">
        <v>31</v>
      </c>
      <c r="U86">
        <v>0</v>
      </c>
      <c r="V86">
        <v>0</v>
      </c>
      <c r="W86">
        <v>8</v>
      </c>
      <c r="X86">
        <v>7</v>
      </c>
      <c r="Y86">
        <v>8</v>
      </c>
      <c r="Z86">
        <v>8</v>
      </c>
      <c r="AA86">
        <v>1</v>
      </c>
      <c r="AB86">
        <v>0</v>
      </c>
      <c r="AC86" t="s">
        <v>60</v>
      </c>
      <c r="AD86" t="s">
        <v>60</v>
      </c>
      <c r="AE86" t="s">
        <v>211</v>
      </c>
      <c r="AF86" t="s">
        <v>93</v>
      </c>
      <c r="AI86">
        <v>1</v>
      </c>
      <c r="AJ86" s="2">
        <v>6.0000000000000002E-6</v>
      </c>
      <c r="AK86">
        <v>0.1</v>
      </c>
      <c r="AL86">
        <v>2.9820761999999998</v>
      </c>
      <c r="AM86">
        <v>3.0953189999999999</v>
      </c>
      <c r="AN86">
        <v>3.3973019999999998</v>
      </c>
      <c r="AO86">
        <v>3.4916711999999999</v>
      </c>
      <c r="AP86">
        <v>3.7747793999999999</v>
      </c>
      <c r="AQ86">
        <v>5.2846913999999998</v>
      </c>
      <c r="AR86">
        <v>3.38147189032258</v>
      </c>
      <c r="AS86">
        <v>0.75495599999999996</v>
      </c>
      <c r="AT86">
        <v>4.9701270000000004E-3</v>
      </c>
      <c r="AU86">
        <v>5.1588650000000003E-3</v>
      </c>
      <c r="AV86">
        <v>5.6621700000000002E-3</v>
      </c>
      <c r="AW86">
        <v>5.8194520000000001E-3</v>
      </c>
      <c r="AX86">
        <v>6.2912990000000002E-3</v>
      </c>
      <c r="AY86">
        <v>8.8078189999999997E-3</v>
      </c>
      <c r="AZ86">
        <v>5.6357864838709696E-3</v>
      </c>
      <c r="BA86">
        <v>1.25826E-3</v>
      </c>
      <c r="BB86" t="s">
        <v>534</v>
      </c>
      <c r="BC86" s="1" t="s">
        <v>535</v>
      </c>
      <c r="BD86" t="s">
        <v>536</v>
      </c>
      <c r="BE86" t="s">
        <v>63</v>
      </c>
      <c r="BF86">
        <v>38.745727539999997</v>
      </c>
      <c r="BG86">
        <v>-121.26631159999999</v>
      </c>
      <c r="BH86" t="s">
        <v>163</v>
      </c>
      <c r="BI86">
        <v>0.16666666666666699</v>
      </c>
      <c r="BJ86">
        <v>100</v>
      </c>
    </row>
    <row r="87" spans="1:62" x14ac:dyDescent="0.3">
      <c r="A87" s="1" t="s">
        <v>542</v>
      </c>
      <c r="B87" s="1" t="s">
        <v>171</v>
      </c>
      <c r="C87" t="s">
        <v>383</v>
      </c>
      <c r="D87">
        <v>2011</v>
      </c>
      <c r="E87" t="s">
        <v>172</v>
      </c>
      <c r="F87" t="s">
        <v>59</v>
      </c>
      <c r="G87">
        <v>0.32075335999999999</v>
      </c>
      <c r="H87">
        <v>0.41122219999999998</v>
      </c>
      <c r="I87">
        <v>0.73432540000000002</v>
      </c>
      <c r="J87">
        <v>1.1866699999999999</v>
      </c>
      <c r="K87">
        <v>1.62609</v>
      </c>
      <c r="L87">
        <v>3.4601410000000001</v>
      </c>
      <c r="M87">
        <v>6</v>
      </c>
      <c r="N87" t="s">
        <v>2641</v>
      </c>
      <c r="O87">
        <v>1.456022914849002</v>
      </c>
      <c r="P87">
        <v>1.3422522355488571</v>
      </c>
      <c r="Q87" s="3">
        <v>0.90262762631578997</v>
      </c>
      <c r="R87">
        <v>0.50283639299180305</v>
      </c>
      <c r="S87" s="5">
        <v>5.8746029999999998E-2</v>
      </c>
      <c r="T87">
        <v>57</v>
      </c>
      <c r="U87">
        <v>0</v>
      </c>
      <c r="V87">
        <v>0</v>
      </c>
      <c r="W87">
        <v>14</v>
      </c>
      <c r="X87">
        <v>14</v>
      </c>
      <c r="Y87">
        <v>15</v>
      </c>
      <c r="Z87">
        <v>14</v>
      </c>
      <c r="AA87">
        <v>1</v>
      </c>
      <c r="AB87">
        <v>0</v>
      </c>
      <c r="AC87" t="s">
        <v>543</v>
      </c>
      <c r="AD87" t="s">
        <v>323</v>
      </c>
      <c r="AE87" t="s">
        <v>172</v>
      </c>
      <c r="AF87" t="s">
        <v>84</v>
      </c>
      <c r="AG87" t="s">
        <v>62</v>
      </c>
      <c r="AI87">
        <v>1</v>
      </c>
      <c r="AJ87" t="s">
        <v>60</v>
      </c>
      <c r="AK87">
        <v>0.7</v>
      </c>
      <c r="AL87" t="s">
        <v>60</v>
      </c>
      <c r="AM87" t="s">
        <v>60</v>
      </c>
      <c r="AN87" t="s">
        <v>60</v>
      </c>
      <c r="AO87" t="s">
        <v>60</v>
      </c>
      <c r="AP87" t="s">
        <v>60</v>
      </c>
      <c r="AQ87" t="s">
        <v>60</v>
      </c>
      <c r="AR87" t="s">
        <v>60</v>
      </c>
      <c r="AS87" t="s">
        <v>60</v>
      </c>
      <c r="AT87">
        <v>4.5821908571428598E-4</v>
      </c>
      <c r="AU87">
        <v>5.8746028571428604E-4</v>
      </c>
      <c r="AV87">
        <v>1.0490362857142901E-3</v>
      </c>
      <c r="AW87">
        <v>1.69524285714286E-3</v>
      </c>
      <c r="AX87">
        <v>2.3229857142857101E-3</v>
      </c>
      <c r="AY87">
        <v>4.9430585714285696E-3</v>
      </c>
      <c r="AZ87">
        <v>1.28946803759398E-3</v>
      </c>
      <c r="BA87" s="2">
        <v>8.3922899999999996E-5</v>
      </c>
      <c r="BB87" t="s">
        <v>541</v>
      </c>
      <c r="BC87" s="1" t="s">
        <v>544</v>
      </c>
      <c r="BD87" t="s">
        <v>545</v>
      </c>
      <c r="BE87" t="s">
        <v>63</v>
      </c>
      <c r="BF87">
        <v>33.999580000000002</v>
      </c>
      <c r="BG87">
        <v>-117.41601</v>
      </c>
      <c r="BH87" t="s">
        <v>109</v>
      </c>
      <c r="BI87" t="s">
        <v>60</v>
      </c>
      <c r="BJ87">
        <v>700</v>
      </c>
    </row>
    <row r="88" spans="1:62" x14ac:dyDescent="0.3">
      <c r="A88" s="1" t="s">
        <v>542</v>
      </c>
      <c r="B88" s="1" t="s">
        <v>209</v>
      </c>
      <c r="C88" t="s">
        <v>383</v>
      </c>
      <c r="D88">
        <v>2011</v>
      </c>
      <c r="E88" t="s">
        <v>210</v>
      </c>
      <c r="F88" t="s">
        <v>59</v>
      </c>
      <c r="G88">
        <v>0.39319047000000001</v>
      </c>
      <c r="H88">
        <v>0.44342310000000001</v>
      </c>
      <c r="I88">
        <v>0.50330390000000003</v>
      </c>
      <c r="J88">
        <v>0.53790605000000002</v>
      </c>
      <c r="K88">
        <v>0.56621697000000004</v>
      </c>
      <c r="L88">
        <v>0.62912990000000002</v>
      </c>
      <c r="M88">
        <v>6</v>
      </c>
      <c r="N88" t="s">
        <v>2642</v>
      </c>
      <c r="O88">
        <v>0.54714683809059805</v>
      </c>
      <c r="P88">
        <v>1.4683809059799999E-4</v>
      </c>
      <c r="Q88" s="3">
        <v>0.49053884640350898</v>
      </c>
      <c r="R88">
        <v>5.1563851070468396E-3</v>
      </c>
      <c r="S88" s="5">
        <v>0.40893445087719299</v>
      </c>
      <c r="T88">
        <v>57</v>
      </c>
      <c r="U88">
        <v>20</v>
      </c>
      <c r="V88">
        <v>0</v>
      </c>
      <c r="W88">
        <v>14</v>
      </c>
      <c r="X88">
        <v>16</v>
      </c>
      <c r="Y88">
        <v>14</v>
      </c>
      <c r="Z88">
        <v>13</v>
      </c>
      <c r="AA88">
        <v>1</v>
      </c>
      <c r="AB88">
        <v>35.087719298245602</v>
      </c>
      <c r="AC88" t="s">
        <v>543</v>
      </c>
      <c r="AD88" t="s">
        <v>323</v>
      </c>
      <c r="AE88" t="s">
        <v>211</v>
      </c>
      <c r="AF88" t="s">
        <v>93</v>
      </c>
      <c r="AI88">
        <v>1</v>
      </c>
      <c r="AJ88" s="2">
        <v>6.0000000000000002E-6</v>
      </c>
      <c r="AK88">
        <v>0.1</v>
      </c>
      <c r="AL88">
        <v>2.3591428200000002</v>
      </c>
      <c r="AM88">
        <v>2.6605386000000002</v>
      </c>
      <c r="AN88">
        <v>3.0198233999999999</v>
      </c>
      <c r="AO88">
        <v>3.2274362999999999</v>
      </c>
      <c r="AP88">
        <v>3.39730182</v>
      </c>
      <c r="AQ88">
        <v>3.7747793999999999</v>
      </c>
      <c r="AR88">
        <v>2.9432330784210499</v>
      </c>
      <c r="AS88">
        <v>2.45360670526316</v>
      </c>
      <c r="AT88">
        <v>3.9319046999999998E-3</v>
      </c>
      <c r="AU88">
        <v>4.4342310000000003E-3</v>
      </c>
      <c r="AV88">
        <v>5.0330389999999996E-3</v>
      </c>
      <c r="AW88">
        <v>5.3790605000000003E-3</v>
      </c>
      <c r="AX88">
        <v>5.6621696999999997E-3</v>
      </c>
      <c r="AY88">
        <v>6.2912990000000002E-3</v>
      </c>
      <c r="AZ88">
        <v>4.90538846403509E-3</v>
      </c>
      <c r="BA88">
        <v>4.0893445087719299E-3</v>
      </c>
      <c r="BB88" t="s">
        <v>541</v>
      </c>
      <c r="BC88" s="1" t="s">
        <v>544</v>
      </c>
      <c r="BD88" t="s">
        <v>545</v>
      </c>
      <c r="BE88" t="s">
        <v>63</v>
      </c>
      <c r="BF88">
        <v>33.999580000000002</v>
      </c>
      <c r="BG88">
        <v>-117.41601</v>
      </c>
      <c r="BH88" t="s">
        <v>109</v>
      </c>
      <c r="BI88">
        <v>0.16666666666666699</v>
      </c>
      <c r="BJ88">
        <v>100</v>
      </c>
    </row>
    <row r="89" spans="1:62" x14ac:dyDescent="0.3">
      <c r="A89" s="1" t="s">
        <v>542</v>
      </c>
      <c r="B89" s="1" t="s">
        <v>261</v>
      </c>
      <c r="C89" t="s">
        <v>383</v>
      </c>
      <c r="D89">
        <v>2011</v>
      </c>
      <c r="E89" t="s">
        <v>262</v>
      </c>
      <c r="F89" t="s">
        <v>59</v>
      </c>
      <c r="G89">
        <v>0.117745473333333</v>
      </c>
      <c r="H89">
        <v>0.18944208749999999</v>
      </c>
      <c r="I89">
        <v>0.34354960000000001</v>
      </c>
      <c r="J89">
        <v>0.66374798749999997</v>
      </c>
      <c r="K89">
        <v>0.88524913500000002</v>
      </c>
      <c r="L89">
        <v>1.569026</v>
      </c>
      <c r="M89">
        <v>6</v>
      </c>
      <c r="N89" t="s">
        <v>2643</v>
      </c>
      <c r="O89">
        <v>0.27355200280974201</v>
      </c>
      <c r="P89">
        <v>0.257552002809742</v>
      </c>
      <c r="Q89" s="3">
        <v>0.450238370694444</v>
      </c>
      <c r="R89">
        <v>0.123892814973253</v>
      </c>
      <c r="S89" s="5">
        <v>0.25110362525000002</v>
      </c>
      <c r="T89">
        <v>60</v>
      </c>
      <c r="U89">
        <v>23</v>
      </c>
      <c r="V89">
        <v>0</v>
      </c>
      <c r="W89">
        <v>14</v>
      </c>
      <c r="X89">
        <v>16</v>
      </c>
      <c r="Y89">
        <v>16</v>
      </c>
      <c r="Z89">
        <v>14</v>
      </c>
      <c r="AA89">
        <v>1</v>
      </c>
      <c r="AB89">
        <v>38.3333333333333</v>
      </c>
      <c r="AC89" t="s">
        <v>543</v>
      </c>
      <c r="AD89" t="s">
        <v>323</v>
      </c>
      <c r="AE89" t="s">
        <v>263</v>
      </c>
      <c r="AF89" t="s">
        <v>68</v>
      </c>
      <c r="AI89">
        <v>1</v>
      </c>
      <c r="AJ89" s="2">
        <v>2.5000000000000002E-6</v>
      </c>
      <c r="AK89">
        <v>1</v>
      </c>
      <c r="AL89">
        <v>0.29436368333333301</v>
      </c>
      <c r="AM89">
        <v>0.47360521875</v>
      </c>
      <c r="AN89">
        <v>0.85887400000000003</v>
      </c>
      <c r="AO89">
        <v>1.6593699687500001</v>
      </c>
      <c r="AP89">
        <v>2.2131228374999998</v>
      </c>
      <c r="AQ89">
        <v>3.9225650000000001</v>
      </c>
      <c r="AR89">
        <v>1.12559592673611</v>
      </c>
      <c r="AS89">
        <v>0.62775906312499996</v>
      </c>
      <c r="AT89">
        <v>1.17745473333333E-4</v>
      </c>
      <c r="AU89">
        <v>1.8944208750000001E-4</v>
      </c>
      <c r="AV89">
        <v>3.435496E-4</v>
      </c>
      <c r="AW89">
        <v>6.6374798749999997E-4</v>
      </c>
      <c r="AX89">
        <v>8.8524913499999996E-4</v>
      </c>
      <c r="AY89">
        <v>1.5690260000000001E-3</v>
      </c>
      <c r="AZ89">
        <v>4.5023837069444399E-4</v>
      </c>
      <c r="BA89">
        <v>2.5110362525000002E-4</v>
      </c>
      <c r="BB89" t="s">
        <v>541</v>
      </c>
      <c r="BC89" s="1" t="s">
        <v>544</v>
      </c>
      <c r="BD89" t="s">
        <v>545</v>
      </c>
      <c r="BE89" t="s">
        <v>63</v>
      </c>
      <c r="BF89">
        <v>33.999580000000002</v>
      </c>
      <c r="BG89">
        <v>-117.41601</v>
      </c>
      <c r="BH89" t="s">
        <v>109</v>
      </c>
      <c r="BI89">
        <v>0.4</v>
      </c>
      <c r="BJ89">
        <v>1000</v>
      </c>
    </row>
    <row r="90" spans="1:62" x14ac:dyDescent="0.3">
      <c r="A90" s="1" t="s">
        <v>542</v>
      </c>
      <c r="B90" s="1" t="s">
        <v>313</v>
      </c>
      <c r="C90" t="s">
        <v>383</v>
      </c>
      <c r="D90">
        <v>2011</v>
      </c>
      <c r="E90" t="s">
        <v>314</v>
      </c>
      <c r="F90" t="s">
        <v>59</v>
      </c>
      <c r="G90">
        <v>2.7312110000000001E-2</v>
      </c>
      <c r="H90">
        <v>3.2774530000000003E-2</v>
      </c>
      <c r="I90">
        <v>7.6473910000000006E-2</v>
      </c>
      <c r="J90">
        <v>0.1092484</v>
      </c>
      <c r="K90">
        <v>0.16387270000000001</v>
      </c>
      <c r="L90">
        <v>0.29497079999999998</v>
      </c>
      <c r="M90">
        <v>6</v>
      </c>
      <c r="N90" t="s">
        <v>2644</v>
      </c>
      <c r="O90">
        <v>9.0528775885199996E-4</v>
      </c>
      <c r="P90">
        <v>5.3143830780700001E-4</v>
      </c>
      <c r="Q90" s="3">
        <v>8.5673778245613993E-2</v>
      </c>
      <c r="R90">
        <v>3.8226368073414401E-3</v>
      </c>
      <c r="S90" s="5">
        <v>5.4624220000000001E-2</v>
      </c>
      <c r="T90">
        <v>57</v>
      </c>
      <c r="U90">
        <v>23</v>
      </c>
      <c r="V90">
        <v>0</v>
      </c>
      <c r="W90">
        <v>14</v>
      </c>
      <c r="X90">
        <v>14</v>
      </c>
      <c r="Y90">
        <v>15</v>
      </c>
      <c r="Z90">
        <v>14</v>
      </c>
      <c r="AA90">
        <v>1</v>
      </c>
      <c r="AB90">
        <v>40.350877192982502</v>
      </c>
      <c r="AC90" t="s">
        <v>543</v>
      </c>
      <c r="AD90" t="s">
        <v>323</v>
      </c>
      <c r="AE90" t="s">
        <v>315</v>
      </c>
      <c r="AF90" t="s">
        <v>70</v>
      </c>
      <c r="AG90" t="s">
        <v>316</v>
      </c>
      <c r="AI90">
        <v>1</v>
      </c>
      <c r="AJ90" t="s">
        <v>60</v>
      </c>
      <c r="AK90">
        <v>0.4</v>
      </c>
      <c r="AL90" t="s">
        <v>60</v>
      </c>
      <c r="AM90" t="s">
        <v>60</v>
      </c>
      <c r="AN90" t="s">
        <v>60</v>
      </c>
      <c r="AO90" t="s">
        <v>60</v>
      </c>
      <c r="AP90" t="s">
        <v>60</v>
      </c>
      <c r="AQ90" t="s">
        <v>60</v>
      </c>
      <c r="AR90" t="s">
        <v>60</v>
      </c>
      <c r="AS90" t="s">
        <v>60</v>
      </c>
      <c r="AT90" s="2">
        <v>6.8280275000000002E-5</v>
      </c>
      <c r="AU90" s="2">
        <v>8.1936324999999999E-5</v>
      </c>
      <c r="AV90">
        <v>1.91184775E-4</v>
      </c>
      <c r="AW90">
        <v>2.7312099999999998E-4</v>
      </c>
      <c r="AX90">
        <v>4.0968174999999999E-4</v>
      </c>
      <c r="AY90">
        <v>7.3742700000000003E-4</v>
      </c>
      <c r="AZ90">
        <v>2.1418444561403501E-4</v>
      </c>
      <c r="BA90">
        <v>1.3656055E-4</v>
      </c>
      <c r="BB90" t="s">
        <v>541</v>
      </c>
      <c r="BC90" s="1" t="s">
        <v>544</v>
      </c>
      <c r="BD90" t="s">
        <v>545</v>
      </c>
      <c r="BE90" t="s">
        <v>63</v>
      </c>
      <c r="BF90">
        <v>33.999580000000002</v>
      </c>
      <c r="BG90">
        <v>-117.41601</v>
      </c>
      <c r="BH90" t="s">
        <v>109</v>
      </c>
      <c r="BI90" t="s">
        <v>60</v>
      </c>
      <c r="BJ90">
        <v>400</v>
      </c>
    </row>
    <row r="91" spans="1:62" x14ac:dyDescent="0.3">
      <c r="A91" s="1" t="s">
        <v>542</v>
      </c>
      <c r="B91" s="1" t="s">
        <v>329</v>
      </c>
      <c r="C91" t="s">
        <v>383</v>
      </c>
      <c r="D91">
        <v>2011</v>
      </c>
      <c r="E91" t="s">
        <v>330</v>
      </c>
      <c r="F91" t="s">
        <v>59</v>
      </c>
      <c r="G91">
        <v>1E-3</v>
      </c>
      <c r="H91">
        <v>2E-3</v>
      </c>
      <c r="I91">
        <v>3.0000000000000001E-3</v>
      </c>
      <c r="J91">
        <v>4.0000000000000001E-3</v>
      </c>
      <c r="K91">
        <v>5.7000000000000002E-3</v>
      </c>
      <c r="L91">
        <v>8.9999999999999993E-3</v>
      </c>
      <c r="M91">
        <v>6</v>
      </c>
      <c r="N91" t="s">
        <v>2645</v>
      </c>
      <c r="O91">
        <v>1.1250036022999999E-4</v>
      </c>
      <c r="P91">
        <v>4.6826324033999999E-5</v>
      </c>
      <c r="Q91" s="3">
        <v>3.1685185185185202E-3</v>
      </c>
      <c r="R91" s="2">
        <v>3.82446191474493E-6</v>
      </c>
      <c r="S91" s="6">
        <v>9.5462962962963006E-5</v>
      </c>
      <c r="T91">
        <v>54</v>
      </c>
      <c r="U91">
        <v>0</v>
      </c>
      <c r="V91">
        <v>0</v>
      </c>
      <c r="W91">
        <v>11</v>
      </c>
      <c r="X91">
        <v>12</v>
      </c>
      <c r="Y91">
        <v>16</v>
      </c>
      <c r="Z91">
        <v>15</v>
      </c>
      <c r="AA91">
        <v>1</v>
      </c>
      <c r="AB91">
        <v>0</v>
      </c>
      <c r="AC91" t="s">
        <v>543</v>
      </c>
      <c r="AD91" t="s">
        <v>323</v>
      </c>
      <c r="AE91" t="s">
        <v>61</v>
      </c>
      <c r="AF91" t="s">
        <v>62</v>
      </c>
      <c r="AI91">
        <v>1</v>
      </c>
      <c r="AJ91" t="s">
        <v>60</v>
      </c>
      <c r="AK91" s="2">
        <v>2.0000000000000001E-4</v>
      </c>
      <c r="AL91" t="s">
        <v>60</v>
      </c>
      <c r="AM91" t="s">
        <v>60</v>
      </c>
      <c r="AN91" t="s">
        <v>60</v>
      </c>
      <c r="AO91" t="s">
        <v>60</v>
      </c>
      <c r="AP91" t="s">
        <v>60</v>
      </c>
      <c r="AQ91" t="s">
        <v>60</v>
      </c>
      <c r="AR91" t="s">
        <v>60</v>
      </c>
      <c r="AS91" t="s">
        <v>60</v>
      </c>
      <c r="AT91">
        <v>5.0000000000000001E-3</v>
      </c>
      <c r="AU91">
        <v>0.01</v>
      </c>
      <c r="AV91">
        <v>1.4999999999999999E-2</v>
      </c>
      <c r="AW91">
        <v>0.02</v>
      </c>
      <c r="AX91">
        <v>2.8500000000000001E-2</v>
      </c>
      <c r="AY91">
        <v>4.4999999999999998E-2</v>
      </c>
      <c r="AZ91">
        <v>1.5842592592592599E-2</v>
      </c>
      <c r="BA91">
        <v>4.7731481481481502E-4</v>
      </c>
      <c r="BB91" t="s">
        <v>541</v>
      </c>
      <c r="BC91" s="1" t="s">
        <v>544</v>
      </c>
      <c r="BD91" t="s">
        <v>545</v>
      </c>
      <c r="BE91" t="s">
        <v>63</v>
      </c>
      <c r="BF91">
        <v>33.999580000000002</v>
      </c>
      <c r="BG91">
        <v>-117.41601</v>
      </c>
      <c r="BH91" t="s">
        <v>109</v>
      </c>
      <c r="BI91" t="s">
        <v>60</v>
      </c>
      <c r="BJ91">
        <v>0.2</v>
      </c>
    </row>
    <row r="92" spans="1:62" x14ac:dyDescent="0.3">
      <c r="A92" s="1" t="s">
        <v>566</v>
      </c>
      <c r="B92" s="1" t="s">
        <v>199</v>
      </c>
      <c r="C92" t="s">
        <v>383</v>
      </c>
      <c r="D92">
        <v>2011</v>
      </c>
      <c r="E92" t="s">
        <v>200</v>
      </c>
      <c r="F92" t="s">
        <v>59</v>
      </c>
      <c r="G92">
        <v>0</v>
      </c>
      <c r="H92">
        <v>0</v>
      </c>
      <c r="I92">
        <v>0.50368349999999995</v>
      </c>
      <c r="J92">
        <v>0.73873580000000005</v>
      </c>
      <c r="K92">
        <v>1.343156</v>
      </c>
      <c r="L92">
        <v>16.621559999999999</v>
      </c>
      <c r="M92">
        <v>7</v>
      </c>
      <c r="N92" t="s">
        <v>2646</v>
      </c>
      <c r="O92">
        <v>0.17676319868072501</v>
      </c>
      <c r="P92">
        <v>6.7631986807249996E-3</v>
      </c>
      <c r="Q92" s="3">
        <v>1.0024927645161299</v>
      </c>
      <c r="R92">
        <v>8.7174153980863895</v>
      </c>
      <c r="S92" s="5">
        <v>0.50368349999999995</v>
      </c>
      <c r="T92">
        <v>31</v>
      </c>
      <c r="U92">
        <v>14</v>
      </c>
      <c r="V92">
        <v>14</v>
      </c>
      <c r="W92">
        <v>8</v>
      </c>
      <c r="X92">
        <v>7</v>
      </c>
      <c r="Y92">
        <v>8</v>
      </c>
      <c r="Z92">
        <v>8</v>
      </c>
      <c r="AA92">
        <v>1</v>
      </c>
      <c r="AB92">
        <v>45.161290322580598</v>
      </c>
      <c r="AC92" t="s">
        <v>60</v>
      </c>
      <c r="AD92" t="s">
        <v>60</v>
      </c>
      <c r="AE92" t="s">
        <v>200</v>
      </c>
      <c r="AF92" t="s">
        <v>201</v>
      </c>
      <c r="AI92">
        <v>1</v>
      </c>
      <c r="AJ92" t="s">
        <v>60</v>
      </c>
      <c r="AK92">
        <v>0.06</v>
      </c>
      <c r="AL92" t="s">
        <v>60</v>
      </c>
      <c r="AM92" t="s">
        <v>60</v>
      </c>
      <c r="AN92" t="s">
        <v>60</v>
      </c>
      <c r="AO92" t="s">
        <v>60</v>
      </c>
      <c r="AP92" t="s">
        <v>60</v>
      </c>
      <c r="AQ92" t="s">
        <v>60</v>
      </c>
      <c r="AR92" t="s">
        <v>60</v>
      </c>
      <c r="AS92" t="s">
        <v>60</v>
      </c>
      <c r="AT92">
        <v>0</v>
      </c>
      <c r="AU92">
        <v>0</v>
      </c>
      <c r="AV92">
        <v>8.3947250000000005E-3</v>
      </c>
      <c r="AW92">
        <v>1.2312263333333301E-2</v>
      </c>
      <c r="AX92">
        <v>2.2385933333333299E-2</v>
      </c>
      <c r="AY92">
        <v>0.27702599999999999</v>
      </c>
      <c r="AZ92">
        <v>1.6708212741935499E-2</v>
      </c>
      <c r="BA92">
        <v>8.3947250000000005E-3</v>
      </c>
      <c r="BB92" t="s">
        <v>567</v>
      </c>
      <c r="BC92" s="1" t="s">
        <v>568</v>
      </c>
      <c r="BD92" t="s">
        <v>569</v>
      </c>
      <c r="BE92" t="s">
        <v>63</v>
      </c>
      <c r="BF92">
        <v>32.631229400000002</v>
      </c>
      <c r="BG92">
        <v>-117.0590744</v>
      </c>
      <c r="BH92" t="s">
        <v>109</v>
      </c>
      <c r="BI92" t="s">
        <v>60</v>
      </c>
      <c r="BJ92">
        <v>60</v>
      </c>
    </row>
    <row r="93" spans="1:62" x14ac:dyDescent="0.3">
      <c r="A93" s="1" t="s">
        <v>566</v>
      </c>
      <c r="B93" s="1" t="s">
        <v>209</v>
      </c>
      <c r="C93" t="s">
        <v>383</v>
      </c>
      <c r="D93">
        <v>2011</v>
      </c>
      <c r="E93" t="s">
        <v>210</v>
      </c>
      <c r="F93" t="s">
        <v>59</v>
      </c>
      <c r="G93">
        <v>0.49449616000000002</v>
      </c>
      <c r="H93">
        <v>0.52217780000000003</v>
      </c>
      <c r="I93">
        <v>0.54734300000000002</v>
      </c>
      <c r="J93">
        <v>0.58509089999999997</v>
      </c>
      <c r="K93">
        <v>0.62912990000000002</v>
      </c>
      <c r="L93">
        <v>0.62912990000000002</v>
      </c>
      <c r="M93">
        <v>7</v>
      </c>
      <c r="N93" t="s">
        <v>2647</v>
      </c>
      <c r="O93">
        <v>0.54701686229033009</v>
      </c>
      <c r="P93">
        <v>1.686229033E-5</v>
      </c>
      <c r="Q93" s="3">
        <v>0.55385127586206895</v>
      </c>
      <c r="R93">
        <v>2.2037338402840401E-3</v>
      </c>
      <c r="S93" s="5">
        <v>0.12582599999999999</v>
      </c>
      <c r="T93">
        <v>29</v>
      </c>
      <c r="U93">
        <v>0</v>
      </c>
      <c r="V93">
        <v>0</v>
      </c>
      <c r="W93">
        <v>6</v>
      </c>
      <c r="X93">
        <v>7</v>
      </c>
      <c r="Y93">
        <v>8</v>
      </c>
      <c r="Z93">
        <v>8</v>
      </c>
      <c r="AA93">
        <v>1</v>
      </c>
      <c r="AB93">
        <v>0</v>
      </c>
      <c r="AC93" t="s">
        <v>60</v>
      </c>
      <c r="AD93" t="s">
        <v>60</v>
      </c>
      <c r="AE93" t="s">
        <v>211</v>
      </c>
      <c r="AF93" t="s">
        <v>93</v>
      </c>
      <c r="AI93">
        <v>1</v>
      </c>
      <c r="AJ93" s="2">
        <v>6.0000000000000002E-6</v>
      </c>
      <c r="AK93">
        <v>0.1</v>
      </c>
      <c r="AL93">
        <v>2.9669769600000002</v>
      </c>
      <c r="AM93">
        <v>3.1330667999999999</v>
      </c>
      <c r="AN93">
        <v>3.2840579999999999</v>
      </c>
      <c r="AO93">
        <v>3.5105453999999998</v>
      </c>
      <c r="AP93">
        <v>3.7747793999999999</v>
      </c>
      <c r="AQ93">
        <v>3.7747793999999999</v>
      </c>
      <c r="AR93">
        <v>3.3231076551724099</v>
      </c>
      <c r="AS93">
        <v>0.75495599999999996</v>
      </c>
      <c r="AT93">
        <v>4.9449615999999997E-3</v>
      </c>
      <c r="AU93">
        <v>5.2217779999999998E-3</v>
      </c>
      <c r="AV93">
        <v>5.4734299999999996E-3</v>
      </c>
      <c r="AW93">
        <v>5.8509089999999996E-3</v>
      </c>
      <c r="AX93">
        <v>6.2912990000000002E-3</v>
      </c>
      <c r="AY93">
        <v>6.2912990000000002E-3</v>
      </c>
      <c r="AZ93">
        <v>5.5385127586206903E-3</v>
      </c>
      <c r="BA93">
        <v>1.25826E-3</v>
      </c>
      <c r="BB93" t="s">
        <v>567</v>
      </c>
      <c r="BC93" s="1" t="s">
        <v>568</v>
      </c>
      <c r="BD93" t="s">
        <v>569</v>
      </c>
      <c r="BE93" t="s">
        <v>63</v>
      </c>
      <c r="BF93">
        <v>32.631229400000002</v>
      </c>
      <c r="BG93">
        <v>-117.0590744</v>
      </c>
      <c r="BH93" t="s">
        <v>109</v>
      </c>
      <c r="BI93">
        <v>0.16666666666666699</v>
      </c>
      <c r="BJ93">
        <v>100</v>
      </c>
    </row>
    <row r="94" spans="1:62" x14ac:dyDescent="0.3">
      <c r="A94" s="1" t="s">
        <v>570</v>
      </c>
      <c r="B94" s="1" t="s">
        <v>209</v>
      </c>
      <c r="C94" t="s">
        <v>383</v>
      </c>
      <c r="D94">
        <v>2011</v>
      </c>
      <c r="E94" t="s">
        <v>210</v>
      </c>
      <c r="F94" t="s">
        <v>59</v>
      </c>
      <c r="G94">
        <v>0.50204565999999995</v>
      </c>
      <c r="H94">
        <v>0.53476049999999997</v>
      </c>
      <c r="I94">
        <v>0.55363430000000002</v>
      </c>
      <c r="J94">
        <v>0.57250820000000002</v>
      </c>
      <c r="K94">
        <v>0.59893165999999998</v>
      </c>
      <c r="L94">
        <v>0.69204290000000002</v>
      </c>
      <c r="M94">
        <v>7</v>
      </c>
      <c r="N94" t="s">
        <v>2648</v>
      </c>
      <c r="O94">
        <v>0.54701500974575501</v>
      </c>
      <c r="P94">
        <v>1.5009745755E-5</v>
      </c>
      <c r="Q94" s="3">
        <v>0.54907857586206898</v>
      </c>
      <c r="R94">
        <v>4.1273814436068998E-3</v>
      </c>
      <c r="S94" s="5">
        <v>0.12582599999999999</v>
      </c>
      <c r="T94">
        <v>29</v>
      </c>
      <c r="U94">
        <v>0</v>
      </c>
      <c r="V94">
        <v>0</v>
      </c>
      <c r="W94">
        <v>6</v>
      </c>
      <c r="X94">
        <v>7</v>
      </c>
      <c r="Y94">
        <v>8</v>
      </c>
      <c r="Z94">
        <v>8</v>
      </c>
      <c r="AA94">
        <v>1</v>
      </c>
      <c r="AB94">
        <v>0</v>
      </c>
      <c r="AC94" t="s">
        <v>60</v>
      </c>
      <c r="AD94" t="s">
        <v>60</v>
      </c>
      <c r="AE94" t="s">
        <v>211</v>
      </c>
      <c r="AF94" t="s">
        <v>93</v>
      </c>
      <c r="AI94">
        <v>1</v>
      </c>
      <c r="AJ94" s="2">
        <v>6.0000000000000002E-6</v>
      </c>
      <c r="AK94">
        <v>0.1</v>
      </c>
      <c r="AL94">
        <v>3.0122739599999999</v>
      </c>
      <c r="AM94">
        <v>3.2085629999999998</v>
      </c>
      <c r="AN94">
        <v>3.3218057999999999</v>
      </c>
      <c r="AO94">
        <v>3.4350491999999999</v>
      </c>
      <c r="AP94">
        <v>3.5935899600000001</v>
      </c>
      <c r="AQ94">
        <v>4.1522573999999999</v>
      </c>
      <c r="AR94">
        <v>3.2944714551724101</v>
      </c>
      <c r="AS94">
        <v>0.75495599999999996</v>
      </c>
      <c r="AT94">
        <v>5.0204565999999997E-3</v>
      </c>
      <c r="AU94">
        <v>5.3476050000000001E-3</v>
      </c>
      <c r="AV94">
        <v>5.536343E-3</v>
      </c>
      <c r="AW94">
        <v>5.7250820000000003E-3</v>
      </c>
      <c r="AX94">
        <v>5.9893165999999999E-3</v>
      </c>
      <c r="AY94">
        <v>6.9204289999999996E-3</v>
      </c>
      <c r="AZ94">
        <v>5.4907857586206903E-3</v>
      </c>
      <c r="BA94">
        <v>1.25826E-3</v>
      </c>
      <c r="BB94" t="s">
        <v>567</v>
      </c>
      <c r="BC94" s="1" t="s">
        <v>571</v>
      </c>
      <c r="BD94" t="s">
        <v>572</v>
      </c>
      <c r="BE94" t="s">
        <v>63</v>
      </c>
      <c r="BF94">
        <v>32.791194920000002</v>
      </c>
      <c r="BG94">
        <v>-116.94209290000001</v>
      </c>
      <c r="BH94" t="s">
        <v>107</v>
      </c>
      <c r="BI94">
        <v>0.16666666666666699</v>
      </c>
      <c r="BJ94">
        <v>100</v>
      </c>
    </row>
    <row r="95" spans="1:62" x14ac:dyDescent="0.3">
      <c r="A95" s="1" t="s">
        <v>570</v>
      </c>
      <c r="B95" s="1" t="s">
        <v>261</v>
      </c>
      <c r="C95" t="s">
        <v>383</v>
      </c>
      <c r="D95">
        <v>2011</v>
      </c>
      <c r="E95" t="s">
        <v>262</v>
      </c>
      <c r="F95" t="s">
        <v>59</v>
      </c>
      <c r="G95">
        <v>0</v>
      </c>
      <c r="H95">
        <v>8.1720100000000004E-2</v>
      </c>
      <c r="I95">
        <v>0.23773122499999999</v>
      </c>
      <c r="J95">
        <v>0.50517889999999999</v>
      </c>
      <c r="K95">
        <v>1.1209024999999999</v>
      </c>
      <c r="L95">
        <v>1.9612830000000001</v>
      </c>
      <c r="M95">
        <v>6</v>
      </c>
      <c r="N95" t="s">
        <v>2649</v>
      </c>
      <c r="O95">
        <v>0.77792968505561</v>
      </c>
      <c r="P95">
        <v>0.76192968505560998</v>
      </c>
      <c r="Q95" s="3">
        <v>0.411115068269231</v>
      </c>
      <c r="R95">
        <v>0.23027803195032301</v>
      </c>
      <c r="S95" s="5">
        <v>0.43660258269230801</v>
      </c>
      <c r="T95">
        <v>52</v>
      </c>
      <c r="U95">
        <v>26</v>
      </c>
      <c r="V95">
        <v>11</v>
      </c>
      <c r="W95">
        <v>16</v>
      </c>
      <c r="X95">
        <v>16</v>
      </c>
      <c r="Y95">
        <v>8</v>
      </c>
      <c r="Z95">
        <v>12</v>
      </c>
      <c r="AA95">
        <v>1</v>
      </c>
      <c r="AB95">
        <v>50</v>
      </c>
      <c r="AC95" t="s">
        <v>60</v>
      </c>
      <c r="AD95" t="s">
        <v>60</v>
      </c>
      <c r="AE95" t="s">
        <v>263</v>
      </c>
      <c r="AF95" t="s">
        <v>68</v>
      </c>
      <c r="AI95">
        <v>1</v>
      </c>
      <c r="AJ95" s="2">
        <v>2.5000000000000002E-6</v>
      </c>
      <c r="AK95">
        <v>1</v>
      </c>
      <c r="AL95">
        <v>0</v>
      </c>
      <c r="AM95">
        <v>0.20430024999999999</v>
      </c>
      <c r="AN95">
        <v>0.59432806250000003</v>
      </c>
      <c r="AO95">
        <v>1.2629472500000001</v>
      </c>
      <c r="AP95">
        <v>2.8022562500000001</v>
      </c>
      <c r="AQ95">
        <v>4.9032074999999997</v>
      </c>
      <c r="AR95">
        <v>1.02778767067308</v>
      </c>
      <c r="AS95">
        <v>1.09150645673077</v>
      </c>
      <c r="AT95">
        <v>0</v>
      </c>
      <c r="AU95" s="2">
        <v>8.1720100000000004E-5</v>
      </c>
      <c r="AV95">
        <v>2.37731225E-4</v>
      </c>
      <c r="AW95">
        <v>5.0517889999999999E-4</v>
      </c>
      <c r="AX95">
        <v>1.1209025E-3</v>
      </c>
      <c r="AY95">
        <v>1.9612829999999999E-3</v>
      </c>
      <c r="AZ95">
        <v>4.1111506826923102E-4</v>
      </c>
      <c r="BA95">
        <v>4.36602582692308E-4</v>
      </c>
      <c r="BB95" t="s">
        <v>567</v>
      </c>
      <c r="BC95" s="1" t="s">
        <v>571</v>
      </c>
      <c r="BD95" t="s">
        <v>572</v>
      </c>
      <c r="BE95" t="s">
        <v>63</v>
      </c>
      <c r="BF95">
        <v>32.791194920000002</v>
      </c>
      <c r="BG95">
        <v>-116.94209290000001</v>
      </c>
      <c r="BH95" t="s">
        <v>107</v>
      </c>
      <c r="BI95">
        <v>0.4</v>
      </c>
      <c r="BJ95">
        <v>1000</v>
      </c>
    </row>
    <row r="96" spans="1:62" x14ac:dyDescent="0.3">
      <c r="A96" s="1" t="s">
        <v>575</v>
      </c>
      <c r="B96" s="1" t="s">
        <v>171</v>
      </c>
      <c r="C96" t="s">
        <v>383</v>
      </c>
      <c r="D96">
        <v>2011</v>
      </c>
      <c r="E96" t="s">
        <v>172</v>
      </c>
      <c r="F96" t="s">
        <v>59</v>
      </c>
      <c r="G96">
        <v>0.20584611999999999</v>
      </c>
      <c r="H96">
        <v>0.22910949999999999</v>
      </c>
      <c r="I96">
        <v>0.48113</v>
      </c>
      <c r="J96">
        <v>0.91379452500000002</v>
      </c>
      <c r="K96">
        <v>1.2424786000000001</v>
      </c>
      <c r="L96">
        <v>2.4602840000000001</v>
      </c>
      <c r="M96">
        <v>6</v>
      </c>
      <c r="N96" t="s">
        <v>2650</v>
      </c>
      <c r="O96">
        <v>2.067652382661985</v>
      </c>
      <c r="P96">
        <v>1.9538817033618401</v>
      </c>
      <c r="Q96" s="3">
        <v>0.63423687500000003</v>
      </c>
      <c r="R96">
        <v>0.26035753363443598</v>
      </c>
      <c r="S96" s="5">
        <v>7.0495230000000006E-2</v>
      </c>
      <c r="T96">
        <v>48</v>
      </c>
      <c r="U96">
        <v>0</v>
      </c>
      <c r="V96">
        <v>0</v>
      </c>
      <c r="W96">
        <v>5</v>
      </c>
      <c r="X96">
        <v>13</v>
      </c>
      <c r="Y96">
        <v>15</v>
      </c>
      <c r="Z96">
        <v>15</v>
      </c>
      <c r="AA96">
        <v>1</v>
      </c>
      <c r="AB96">
        <v>0</v>
      </c>
      <c r="AC96" t="s">
        <v>60</v>
      </c>
      <c r="AD96" t="s">
        <v>60</v>
      </c>
      <c r="AE96" t="s">
        <v>172</v>
      </c>
      <c r="AF96" t="s">
        <v>84</v>
      </c>
      <c r="AG96" t="s">
        <v>62</v>
      </c>
      <c r="AI96">
        <v>1</v>
      </c>
      <c r="AJ96" t="s">
        <v>60</v>
      </c>
      <c r="AK96">
        <v>0.7</v>
      </c>
      <c r="AL96" t="s">
        <v>60</v>
      </c>
      <c r="AM96" t="s">
        <v>60</v>
      </c>
      <c r="AN96" t="s">
        <v>60</v>
      </c>
      <c r="AO96" t="s">
        <v>60</v>
      </c>
      <c r="AP96" t="s">
        <v>60</v>
      </c>
      <c r="AQ96" t="s">
        <v>60</v>
      </c>
      <c r="AR96" t="s">
        <v>60</v>
      </c>
      <c r="AS96" t="s">
        <v>60</v>
      </c>
      <c r="AT96">
        <v>2.9406588571428602E-4</v>
      </c>
      <c r="AU96">
        <v>3.2729928571428602E-4</v>
      </c>
      <c r="AV96">
        <v>6.8732857142857098E-4</v>
      </c>
      <c r="AW96">
        <v>1.3054207500000001E-3</v>
      </c>
      <c r="AX96">
        <v>1.77496942857143E-3</v>
      </c>
      <c r="AY96">
        <v>3.51469142857143E-3</v>
      </c>
      <c r="AZ96">
        <v>9.0605267857142905E-4</v>
      </c>
      <c r="BA96">
        <v>1.00707471428571E-4</v>
      </c>
      <c r="BB96" t="s">
        <v>567</v>
      </c>
      <c r="BC96" s="1" t="s">
        <v>576</v>
      </c>
      <c r="BD96" t="s">
        <v>577</v>
      </c>
      <c r="BE96" t="s">
        <v>106</v>
      </c>
      <c r="BF96">
        <v>33.127712250000002</v>
      </c>
      <c r="BG96">
        <v>-117.07532500000001</v>
      </c>
      <c r="BH96" t="s">
        <v>107</v>
      </c>
      <c r="BI96" t="s">
        <v>60</v>
      </c>
      <c r="BJ96">
        <v>700</v>
      </c>
    </row>
    <row r="97" spans="1:62" x14ac:dyDescent="0.3">
      <c r="A97" s="1" t="s">
        <v>575</v>
      </c>
      <c r="B97" s="1" t="s">
        <v>196</v>
      </c>
      <c r="C97" t="s">
        <v>383</v>
      </c>
      <c r="D97">
        <v>2011</v>
      </c>
      <c r="E97" t="s">
        <v>197</v>
      </c>
      <c r="F97" t="s">
        <v>59</v>
      </c>
      <c r="G97">
        <v>0.1106067</v>
      </c>
      <c r="H97">
        <v>0.12801702500000001</v>
      </c>
      <c r="I97">
        <v>0.14747560000000001</v>
      </c>
      <c r="J97">
        <v>0.18332034999999999</v>
      </c>
      <c r="K97">
        <v>0.20933336</v>
      </c>
      <c r="L97">
        <v>0.28675810000000002</v>
      </c>
      <c r="M97">
        <v>6</v>
      </c>
      <c r="N97" t="s">
        <v>2651</v>
      </c>
      <c r="O97">
        <v>0.21215419875237398</v>
      </c>
      <c r="P97">
        <v>0.207560792475741</v>
      </c>
      <c r="Q97" s="3">
        <v>0.1579627358</v>
      </c>
      <c r="R97">
        <v>1.96253772645506E-3</v>
      </c>
      <c r="S97" s="5">
        <v>8.1930879999999998E-2</v>
      </c>
      <c r="T97">
        <v>50</v>
      </c>
      <c r="U97">
        <v>1</v>
      </c>
      <c r="V97">
        <v>0</v>
      </c>
      <c r="W97">
        <v>5</v>
      </c>
      <c r="X97">
        <v>15</v>
      </c>
      <c r="Y97">
        <v>15</v>
      </c>
      <c r="Z97">
        <v>15</v>
      </c>
      <c r="AA97">
        <v>1</v>
      </c>
      <c r="AB97">
        <v>2</v>
      </c>
      <c r="AC97" t="s">
        <v>60</v>
      </c>
      <c r="AD97" t="s">
        <v>60</v>
      </c>
      <c r="AE97" t="s">
        <v>198</v>
      </c>
      <c r="AF97" t="s">
        <v>68</v>
      </c>
      <c r="AI97">
        <v>1</v>
      </c>
      <c r="AJ97" t="s">
        <v>60</v>
      </c>
      <c r="AK97">
        <v>3</v>
      </c>
      <c r="AL97" t="s">
        <v>60</v>
      </c>
      <c r="AM97" t="s">
        <v>60</v>
      </c>
      <c r="AN97" t="s">
        <v>60</v>
      </c>
      <c r="AO97" t="s">
        <v>60</v>
      </c>
      <c r="AP97" t="s">
        <v>60</v>
      </c>
      <c r="AQ97" t="s">
        <v>60</v>
      </c>
      <c r="AR97" t="s">
        <v>60</v>
      </c>
      <c r="AS97" t="s">
        <v>60</v>
      </c>
      <c r="AT97" s="2">
        <v>3.6868900000000002E-5</v>
      </c>
      <c r="AU97" s="2">
        <v>4.26723416666667E-5</v>
      </c>
      <c r="AV97" s="2">
        <v>4.91585333333333E-5</v>
      </c>
      <c r="AW97" s="2">
        <v>6.1106783333333305E-5</v>
      </c>
      <c r="AX97" s="2">
        <v>6.9777786666666696E-5</v>
      </c>
      <c r="AY97" s="2">
        <v>9.5586033333333302E-5</v>
      </c>
      <c r="AZ97" s="2">
        <v>5.2654245266666698E-5</v>
      </c>
      <c r="BA97" s="2">
        <v>2.7310293333333298E-5</v>
      </c>
      <c r="BB97" t="s">
        <v>567</v>
      </c>
      <c r="BC97" s="1" t="s">
        <v>576</v>
      </c>
      <c r="BD97" t="s">
        <v>577</v>
      </c>
      <c r="BE97" t="s">
        <v>106</v>
      </c>
      <c r="BF97">
        <v>33.127712250000002</v>
      </c>
      <c r="BG97">
        <v>-117.07532500000001</v>
      </c>
      <c r="BH97" t="s">
        <v>107</v>
      </c>
      <c r="BI97" t="s">
        <v>60</v>
      </c>
      <c r="BJ97">
        <v>3000</v>
      </c>
    </row>
    <row r="98" spans="1:62" x14ac:dyDescent="0.3">
      <c r="A98" s="1" t="s">
        <v>575</v>
      </c>
      <c r="B98" s="1" t="s">
        <v>199</v>
      </c>
      <c r="C98" t="s">
        <v>383</v>
      </c>
      <c r="D98">
        <v>2011</v>
      </c>
      <c r="E98" t="s">
        <v>200</v>
      </c>
      <c r="F98" t="s">
        <v>59</v>
      </c>
      <c r="G98">
        <v>0.1108104</v>
      </c>
      <c r="H98">
        <v>0.148166925</v>
      </c>
      <c r="I98">
        <v>0.17880765000000001</v>
      </c>
      <c r="J98">
        <v>0.22497865</v>
      </c>
      <c r="K98">
        <v>0.28726749000000001</v>
      </c>
      <c r="L98">
        <v>0.36265209999999998</v>
      </c>
      <c r="M98">
        <v>6</v>
      </c>
      <c r="N98" t="s">
        <v>2652</v>
      </c>
      <c r="O98">
        <v>0.17149693498535901</v>
      </c>
      <c r="P98">
        <v>1.496934985359E-3</v>
      </c>
      <c r="Q98" s="3">
        <v>0.1896200428</v>
      </c>
      <c r="R98">
        <v>3.9785456876454701E-3</v>
      </c>
      <c r="S98" s="5">
        <v>3.3578900000000002E-2</v>
      </c>
      <c r="T98">
        <v>50</v>
      </c>
      <c r="U98">
        <v>0</v>
      </c>
      <c r="V98">
        <v>0</v>
      </c>
      <c r="W98">
        <v>5</v>
      </c>
      <c r="X98">
        <v>15</v>
      </c>
      <c r="Y98">
        <v>15</v>
      </c>
      <c r="Z98">
        <v>15</v>
      </c>
      <c r="AA98">
        <v>1</v>
      </c>
      <c r="AB98">
        <v>0</v>
      </c>
      <c r="AC98" t="s">
        <v>60</v>
      </c>
      <c r="AD98" t="s">
        <v>60</v>
      </c>
      <c r="AE98" t="s">
        <v>200</v>
      </c>
      <c r="AF98" t="s">
        <v>201</v>
      </c>
      <c r="AI98">
        <v>1</v>
      </c>
      <c r="AJ98" t="s">
        <v>60</v>
      </c>
      <c r="AK98">
        <v>0.06</v>
      </c>
      <c r="AL98" t="s">
        <v>60</v>
      </c>
      <c r="AM98" t="s">
        <v>60</v>
      </c>
      <c r="AN98" t="s">
        <v>60</v>
      </c>
      <c r="AO98" t="s">
        <v>60</v>
      </c>
      <c r="AP98" t="s">
        <v>60</v>
      </c>
      <c r="AQ98" t="s">
        <v>60</v>
      </c>
      <c r="AR98" t="s">
        <v>60</v>
      </c>
      <c r="AS98" t="s">
        <v>60</v>
      </c>
      <c r="AT98">
        <v>1.84684E-3</v>
      </c>
      <c r="AU98">
        <v>2.46944875E-3</v>
      </c>
      <c r="AV98">
        <v>2.9801275000000001E-3</v>
      </c>
      <c r="AW98">
        <v>3.7496441666666699E-3</v>
      </c>
      <c r="AX98">
        <v>4.7877915000000002E-3</v>
      </c>
      <c r="AY98">
        <v>6.0442016666666697E-3</v>
      </c>
      <c r="AZ98">
        <v>3.16033404666667E-3</v>
      </c>
      <c r="BA98">
        <v>5.5964833333333299E-4</v>
      </c>
      <c r="BB98" t="s">
        <v>567</v>
      </c>
      <c r="BC98" s="1" t="s">
        <v>576</v>
      </c>
      <c r="BD98" t="s">
        <v>577</v>
      </c>
      <c r="BE98" t="s">
        <v>106</v>
      </c>
      <c r="BF98">
        <v>33.127712250000002</v>
      </c>
      <c r="BG98">
        <v>-117.07532500000001</v>
      </c>
      <c r="BH98" t="s">
        <v>107</v>
      </c>
      <c r="BI98" t="s">
        <v>60</v>
      </c>
      <c r="BJ98">
        <v>60</v>
      </c>
    </row>
    <row r="99" spans="1:62" x14ac:dyDescent="0.3">
      <c r="A99" s="1" t="s">
        <v>575</v>
      </c>
      <c r="B99" s="1" t="s">
        <v>177</v>
      </c>
      <c r="C99" t="s">
        <v>383</v>
      </c>
      <c r="D99">
        <v>2011</v>
      </c>
      <c r="E99" t="s">
        <v>178</v>
      </c>
      <c r="F99" t="s">
        <v>59</v>
      </c>
      <c r="G99">
        <v>1.154358</v>
      </c>
      <c r="H99">
        <v>1.1873990000000001</v>
      </c>
      <c r="I99">
        <v>1.2844555</v>
      </c>
      <c r="J99">
        <v>1.3464069999999999</v>
      </c>
      <c r="K99">
        <v>1.4405730000000001</v>
      </c>
      <c r="L99">
        <v>1.577691</v>
      </c>
      <c r="M99">
        <v>6</v>
      </c>
      <c r="N99" t="s">
        <v>2653</v>
      </c>
      <c r="O99">
        <v>1.091398814059537</v>
      </c>
      <c r="P99">
        <v>1.3988140595370001E-3</v>
      </c>
      <c r="Q99" s="3">
        <v>1.28201188333333</v>
      </c>
      <c r="R99">
        <v>1.3933067435155599E-2</v>
      </c>
      <c r="S99" s="5">
        <v>4.1300820000000002E-2</v>
      </c>
      <c r="T99">
        <v>60</v>
      </c>
      <c r="U99">
        <v>0</v>
      </c>
      <c r="V99">
        <v>0</v>
      </c>
      <c r="W99">
        <v>15</v>
      </c>
      <c r="X99">
        <v>15</v>
      </c>
      <c r="Y99">
        <v>15</v>
      </c>
      <c r="Z99">
        <v>15</v>
      </c>
      <c r="AA99">
        <v>1</v>
      </c>
      <c r="AB99">
        <v>0</v>
      </c>
      <c r="AC99" t="s">
        <v>60</v>
      </c>
      <c r="AD99" t="s">
        <v>60</v>
      </c>
      <c r="AE99" t="s">
        <v>179</v>
      </c>
      <c r="AF99" t="s">
        <v>84</v>
      </c>
      <c r="AI99">
        <v>1</v>
      </c>
      <c r="AJ99" t="s">
        <v>60</v>
      </c>
      <c r="AK99">
        <v>0.09</v>
      </c>
      <c r="AL99" t="s">
        <v>60</v>
      </c>
      <c r="AM99" t="s">
        <v>60</v>
      </c>
      <c r="AN99" t="s">
        <v>60</v>
      </c>
      <c r="AO99" t="s">
        <v>60</v>
      </c>
      <c r="AP99" t="s">
        <v>60</v>
      </c>
      <c r="AQ99" t="s">
        <v>60</v>
      </c>
      <c r="AR99" t="s">
        <v>60</v>
      </c>
      <c r="AS99" t="s">
        <v>60</v>
      </c>
      <c r="AT99">
        <v>1.2826199999999999E-2</v>
      </c>
      <c r="AU99">
        <v>1.3193322222222199E-2</v>
      </c>
      <c r="AV99">
        <v>1.42717277777778E-2</v>
      </c>
      <c r="AW99">
        <v>1.4960077777777799E-2</v>
      </c>
      <c r="AX99">
        <v>1.6006366666666699E-2</v>
      </c>
      <c r="AY99">
        <v>1.7529900000000001E-2</v>
      </c>
      <c r="AZ99">
        <v>1.4244576481481501E-2</v>
      </c>
      <c r="BA99">
        <v>4.5889800000000001E-4</v>
      </c>
      <c r="BB99" t="s">
        <v>567</v>
      </c>
      <c r="BC99" s="1" t="s">
        <v>576</v>
      </c>
      <c r="BD99" t="s">
        <v>577</v>
      </c>
      <c r="BE99" t="s">
        <v>106</v>
      </c>
      <c r="BF99">
        <v>33.127712250000002</v>
      </c>
      <c r="BG99">
        <v>-117.07532500000001</v>
      </c>
      <c r="BH99" t="s">
        <v>107</v>
      </c>
      <c r="BI99" t="s">
        <v>60</v>
      </c>
      <c r="BJ99">
        <v>90</v>
      </c>
    </row>
    <row r="100" spans="1:62" x14ac:dyDescent="0.3">
      <c r="A100" s="1" t="s">
        <v>575</v>
      </c>
      <c r="B100" s="1" t="s">
        <v>209</v>
      </c>
      <c r="C100" t="s">
        <v>383</v>
      </c>
      <c r="D100">
        <v>2011</v>
      </c>
      <c r="E100" t="s">
        <v>210</v>
      </c>
      <c r="F100" t="s">
        <v>59</v>
      </c>
      <c r="G100">
        <v>0.50959520000000003</v>
      </c>
      <c r="H100">
        <v>0.52846910000000002</v>
      </c>
      <c r="I100">
        <v>0.55048865000000002</v>
      </c>
      <c r="J100">
        <v>0.57250820000000002</v>
      </c>
      <c r="K100">
        <v>0.6184347</v>
      </c>
      <c r="L100">
        <v>0.71091689999999996</v>
      </c>
      <c r="M100">
        <v>6</v>
      </c>
      <c r="N100" t="s">
        <v>2654</v>
      </c>
      <c r="O100">
        <v>0.54710263925596403</v>
      </c>
      <c r="P100">
        <v>1.02639255964E-4</v>
      </c>
      <c r="Q100" s="3">
        <v>0.55782853833333301</v>
      </c>
      <c r="R100">
        <v>2.4964762309902001E-3</v>
      </c>
      <c r="S100" s="5">
        <v>0.12582599999999999</v>
      </c>
      <c r="T100">
        <v>60</v>
      </c>
      <c r="U100">
        <v>0</v>
      </c>
      <c r="V100">
        <v>0</v>
      </c>
      <c r="W100">
        <v>15</v>
      </c>
      <c r="X100">
        <v>15</v>
      </c>
      <c r="Y100">
        <v>15</v>
      </c>
      <c r="Z100">
        <v>15</v>
      </c>
      <c r="AA100">
        <v>1</v>
      </c>
      <c r="AB100">
        <v>0</v>
      </c>
      <c r="AC100" t="s">
        <v>60</v>
      </c>
      <c r="AD100" t="s">
        <v>60</v>
      </c>
      <c r="AE100" t="s">
        <v>211</v>
      </c>
      <c r="AF100" t="s">
        <v>93</v>
      </c>
      <c r="AI100">
        <v>1</v>
      </c>
      <c r="AJ100" s="2">
        <v>6.0000000000000002E-6</v>
      </c>
      <c r="AK100">
        <v>0.1</v>
      </c>
      <c r="AL100">
        <v>3.0575711999999999</v>
      </c>
      <c r="AM100">
        <v>3.1708145999999999</v>
      </c>
      <c r="AN100">
        <v>3.3029318999999999</v>
      </c>
      <c r="AO100">
        <v>3.4350491999999999</v>
      </c>
      <c r="AP100">
        <v>3.7106081999999998</v>
      </c>
      <c r="AQ100">
        <v>4.2655013999999998</v>
      </c>
      <c r="AR100">
        <v>3.3469712299999999</v>
      </c>
      <c r="AS100">
        <v>0.75495599999999996</v>
      </c>
      <c r="AT100">
        <v>5.0959519999999999E-3</v>
      </c>
      <c r="AU100">
        <v>5.2846910000000002E-3</v>
      </c>
      <c r="AV100">
        <v>5.5048865000000002E-3</v>
      </c>
      <c r="AW100">
        <v>5.7250820000000003E-3</v>
      </c>
      <c r="AX100">
        <v>6.1843469999999998E-3</v>
      </c>
      <c r="AY100">
        <v>7.1091690000000003E-3</v>
      </c>
      <c r="AZ100">
        <v>5.57828538333333E-3</v>
      </c>
      <c r="BA100">
        <v>1.25826E-3</v>
      </c>
      <c r="BB100" t="s">
        <v>567</v>
      </c>
      <c r="BC100" s="1" t="s">
        <v>576</v>
      </c>
      <c r="BD100" t="s">
        <v>577</v>
      </c>
      <c r="BE100" t="s">
        <v>106</v>
      </c>
      <c r="BF100">
        <v>33.127712250000002</v>
      </c>
      <c r="BG100">
        <v>-117.07532500000001</v>
      </c>
      <c r="BH100" t="s">
        <v>107</v>
      </c>
      <c r="BI100">
        <v>0.16666666666666699</v>
      </c>
      <c r="BJ100">
        <v>100</v>
      </c>
    </row>
    <row r="101" spans="1:62" x14ac:dyDescent="0.3">
      <c r="A101" s="1" t="s">
        <v>575</v>
      </c>
      <c r="B101" s="1" t="s">
        <v>261</v>
      </c>
      <c r="C101" t="s">
        <v>383</v>
      </c>
      <c r="D101">
        <v>2011</v>
      </c>
      <c r="E101" t="s">
        <v>262</v>
      </c>
      <c r="F101" t="s">
        <v>59</v>
      </c>
      <c r="G101">
        <v>0.14644246999999999</v>
      </c>
      <c r="H101">
        <v>0.19969429999999999</v>
      </c>
      <c r="I101">
        <v>0.36372880000000002</v>
      </c>
      <c r="J101">
        <v>0.69536387499999996</v>
      </c>
      <c r="K101">
        <v>0.98278098999999997</v>
      </c>
      <c r="L101">
        <v>1.7639659999999999</v>
      </c>
      <c r="M101">
        <v>6</v>
      </c>
      <c r="N101" t="s">
        <v>2655</v>
      </c>
      <c r="O101">
        <v>0.67393552566872406</v>
      </c>
      <c r="P101">
        <v>0.65793552566872404</v>
      </c>
      <c r="Q101" s="3">
        <v>0.48766605883333303</v>
      </c>
      <c r="R101">
        <v>0.150341697341483</v>
      </c>
      <c r="S101" s="5">
        <v>9.5092510000000005E-2</v>
      </c>
      <c r="T101">
        <v>60</v>
      </c>
      <c r="U101">
        <v>0</v>
      </c>
      <c r="V101">
        <v>0</v>
      </c>
      <c r="W101">
        <v>15</v>
      </c>
      <c r="X101">
        <v>15</v>
      </c>
      <c r="Y101">
        <v>15</v>
      </c>
      <c r="Z101">
        <v>15</v>
      </c>
      <c r="AA101">
        <v>1</v>
      </c>
      <c r="AB101">
        <v>0</v>
      </c>
      <c r="AC101" t="s">
        <v>60</v>
      </c>
      <c r="AD101" t="s">
        <v>60</v>
      </c>
      <c r="AE101" t="s">
        <v>263</v>
      </c>
      <c r="AF101" t="s">
        <v>68</v>
      </c>
      <c r="AI101">
        <v>1</v>
      </c>
      <c r="AJ101" s="2">
        <v>2.5000000000000002E-6</v>
      </c>
      <c r="AK101">
        <v>1</v>
      </c>
      <c r="AL101">
        <v>0.36610617499999998</v>
      </c>
      <c r="AM101">
        <v>0.49923574999999998</v>
      </c>
      <c r="AN101">
        <v>0.90932199999999996</v>
      </c>
      <c r="AO101">
        <v>1.7384096874999999</v>
      </c>
      <c r="AP101">
        <v>2.456952475</v>
      </c>
      <c r="AQ101">
        <v>4.4099149999999998</v>
      </c>
      <c r="AR101">
        <v>1.21916514708333</v>
      </c>
      <c r="AS101">
        <v>0.23773127499999999</v>
      </c>
      <c r="AT101">
        <v>1.4644247000000001E-4</v>
      </c>
      <c r="AU101">
        <v>1.9969430000000001E-4</v>
      </c>
      <c r="AV101">
        <v>3.6372880000000001E-4</v>
      </c>
      <c r="AW101">
        <v>6.9536387500000003E-4</v>
      </c>
      <c r="AX101">
        <v>9.827809900000001E-4</v>
      </c>
      <c r="AY101">
        <v>1.7639660000000001E-3</v>
      </c>
      <c r="AZ101">
        <v>4.87666058833333E-4</v>
      </c>
      <c r="BA101" s="2">
        <v>9.5092509999999999E-5</v>
      </c>
      <c r="BB101" t="s">
        <v>567</v>
      </c>
      <c r="BC101" s="1" t="s">
        <v>576</v>
      </c>
      <c r="BD101" t="s">
        <v>577</v>
      </c>
      <c r="BE101" t="s">
        <v>106</v>
      </c>
      <c r="BF101">
        <v>33.127712250000002</v>
      </c>
      <c r="BG101">
        <v>-117.07532500000001</v>
      </c>
      <c r="BH101" t="s">
        <v>107</v>
      </c>
      <c r="BI101">
        <v>0.4</v>
      </c>
      <c r="BJ101">
        <v>1000</v>
      </c>
    </row>
    <row r="102" spans="1:62" x14ac:dyDescent="0.3">
      <c r="A102" s="1" t="s">
        <v>575</v>
      </c>
      <c r="B102" s="1" t="s">
        <v>266</v>
      </c>
      <c r="C102" t="s">
        <v>383</v>
      </c>
      <c r="D102">
        <v>2011</v>
      </c>
      <c r="E102" t="s">
        <v>267</v>
      </c>
      <c r="F102" t="s">
        <v>59</v>
      </c>
      <c r="G102">
        <v>5.4950586000000003E-2</v>
      </c>
      <c r="H102">
        <v>8.093496E-2</v>
      </c>
      <c r="I102">
        <v>0.13631155</v>
      </c>
      <c r="J102">
        <v>0.2129868</v>
      </c>
      <c r="K102">
        <v>0.2513244</v>
      </c>
      <c r="L102">
        <v>0.47283059999999999</v>
      </c>
      <c r="M102">
        <v>6</v>
      </c>
      <c r="N102" t="s">
        <v>2656</v>
      </c>
      <c r="O102">
        <v>4.5415399472143E-2</v>
      </c>
      <c r="P102">
        <v>4.4549241027264E-2</v>
      </c>
      <c r="Q102" s="3">
        <v>0.156048300666667</v>
      </c>
      <c r="R102">
        <v>8.9613198284814195E-3</v>
      </c>
      <c r="S102" s="5">
        <v>8.5194699999999998E-2</v>
      </c>
      <c r="T102">
        <v>60</v>
      </c>
      <c r="U102">
        <v>16</v>
      </c>
      <c r="V102">
        <v>1</v>
      </c>
      <c r="W102">
        <v>15</v>
      </c>
      <c r="X102">
        <v>15</v>
      </c>
      <c r="Y102">
        <v>15</v>
      </c>
      <c r="Z102">
        <v>15</v>
      </c>
      <c r="AA102">
        <v>1</v>
      </c>
      <c r="AB102">
        <v>26.6666666666667</v>
      </c>
      <c r="AC102" t="s">
        <v>60</v>
      </c>
      <c r="AD102" t="s">
        <v>60</v>
      </c>
      <c r="AE102" t="s">
        <v>267</v>
      </c>
      <c r="AF102" t="s">
        <v>84</v>
      </c>
      <c r="AI102">
        <v>1</v>
      </c>
      <c r="AJ102" t="s">
        <v>60</v>
      </c>
      <c r="AK102">
        <v>1</v>
      </c>
      <c r="AL102" t="s">
        <v>60</v>
      </c>
      <c r="AM102" t="s">
        <v>60</v>
      </c>
      <c r="AN102" t="s">
        <v>60</v>
      </c>
      <c r="AO102" t="s">
        <v>60</v>
      </c>
      <c r="AP102" t="s">
        <v>60</v>
      </c>
      <c r="AQ102" t="s">
        <v>60</v>
      </c>
      <c r="AR102" t="s">
        <v>60</v>
      </c>
      <c r="AS102" t="s">
        <v>60</v>
      </c>
      <c r="AT102" s="2">
        <v>5.4950585999999997E-5</v>
      </c>
      <c r="AU102" s="2">
        <v>8.0934959999999994E-5</v>
      </c>
      <c r="AV102">
        <v>1.3631154999999999E-4</v>
      </c>
      <c r="AW102">
        <v>2.129868E-4</v>
      </c>
      <c r="AX102">
        <v>2.5132440000000001E-4</v>
      </c>
      <c r="AY102">
        <v>4.7283060000000003E-4</v>
      </c>
      <c r="AZ102">
        <v>1.5604830066666701E-4</v>
      </c>
      <c r="BA102" s="2">
        <v>8.5194700000000006E-5</v>
      </c>
      <c r="BB102" t="s">
        <v>567</v>
      </c>
      <c r="BC102" s="1" t="s">
        <v>576</v>
      </c>
      <c r="BD102" t="s">
        <v>577</v>
      </c>
      <c r="BE102" t="s">
        <v>106</v>
      </c>
      <c r="BF102">
        <v>33.127712250000002</v>
      </c>
      <c r="BG102">
        <v>-117.07532500000001</v>
      </c>
      <c r="BH102" t="s">
        <v>107</v>
      </c>
      <c r="BI102" t="s">
        <v>60</v>
      </c>
      <c r="BJ102">
        <v>1000</v>
      </c>
    </row>
    <row r="103" spans="1:62" x14ac:dyDescent="0.3">
      <c r="A103" s="1" t="s">
        <v>581</v>
      </c>
      <c r="B103" s="1" t="s">
        <v>171</v>
      </c>
      <c r="C103" t="s">
        <v>383</v>
      </c>
      <c r="D103">
        <v>2011</v>
      </c>
      <c r="E103" t="s">
        <v>172</v>
      </c>
      <c r="F103" t="s">
        <v>59</v>
      </c>
      <c r="G103">
        <v>0.1078577</v>
      </c>
      <c r="H103">
        <v>0.1515648</v>
      </c>
      <c r="I103">
        <v>0.32427810000000001</v>
      </c>
      <c r="J103">
        <v>0.69790289999999999</v>
      </c>
      <c r="K103">
        <v>1.2921777999999999</v>
      </c>
      <c r="L103">
        <v>2.1959270000000002</v>
      </c>
      <c r="M103">
        <v>6</v>
      </c>
      <c r="N103" t="s">
        <v>2657</v>
      </c>
      <c r="O103">
        <v>2.6610266786339101</v>
      </c>
      <c r="P103">
        <v>2.5472559993337649</v>
      </c>
      <c r="Q103" s="3">
        <v>0.54619424510204095</v>
      </c>
      <c r="R103">
        <v>0.267253084878327</v>
      </c>
      <c r="S103" s="5">
        <v>7.0495230000000006E-2</v>
      </c>
      <c r="T103">
        <v>49</v>
      </c>
      <c r="U103">
        <v>1</v>
      </c>
      <c r="V103">
        <v>0</v>
      </c>
      <c r="W103">
        <v>5</v>
      </c>
      <c r="X103">
        <v>13</v>
      </c>
      <c r="Y103">
        <v>16</v>
      </c>
      <c r="Z103">
        <v>15</v>
      </c>
      <c r="AA103">
        <v>1</v>
      </c>
      <c r="AB103">
        <v>2.0408163265306101</v>
      </c>
      <c r="AC103" t="s">
        <v>60</v>
      </c>
      <c r="AD103" t="s">
        <v>60</v>
      </c>
      <c r="AE103" t="s">
        <v>172</v>
      </c>
      <c r="AF103" t="s">
        <v>84</v>
      </c>
      <c r="AG103" t="s">
        <v>62</v>
      </c>
      <c r="AI103">
        <v>1</v>
      </c>
      <c r="AJ103" t="s">
        <v>60</v>
      </c>
      <c r="AK103">
        <v>0.7</v>
      </c>
      <c r="AL103" t="s">
        <v>60</v>
      </c>
      <c r="AM103" t="s">
        <v>60</v>
      </c>
      <c r="AN103" t="s">
        <v>60</v>
      </c>
      <c r="AO103" t="s">
        <v>60</v>
      </c>
      <c r="AP103" t="s">
        <v>60</v>
      </c>
      <c r="AQ103" t="s">
        <v>60</v>
      </c>
      <c r="AR103" t="s">
        <v>60</v>
      </c>
      <c r="AS103" t="s">
        <v>60</v>
      </c>
      <c r="AT103">
        <v>1.5408242857142899E-4</v>
      </c>
      <c r="AU103">
        <v>2.1652114285714301E-4</v>
      </c>
      <c r="AV103">
        <v>4.6325442857142902E-4</v>
      </c>
      <c r="AW103">
        <v>9.970041428571429E-4</v>
      </c>
      <c r="AX103">
        <v>1.84596828571429E-3</v>
      </c>
      <c r="AY103">
        <v>3.1370385714285698E-3</v>
      </c>
      <c r="AZ103">
        <v>7.8027749300291595E-4</v>
      </c>
      <c r="BA103">
        <v>1.00707471428571E-4</v>
      </c>
      <c r="BB103" t="s">
        <v>567</v>
      </c>
      <c r="BC103" s="1" t="s">
        <v>580</v>
      </c>
      <c r="BD103" t="s">
        <v>582</v>
      </c>
      <c r="BE103" t="s">
        <v>106</v>
      </c>
      <c r="BF103">
        <v>32.701492309999999</v>
      </c>
      <c r="BG103">
        <v>-117.1496506</v>
      </c>
      <c r="BH103" t="s">
        <v>107</v>
      </c>
      <c r="BI103" t="s">
        <v>60</v>
      </c>
      <c r="BJ103">
        <v>700</v>
      </c>
    </row>
    <row r="104" spans="1:62" x14ac:dyDescent="0.3">
      <c r="A104" s="1" t="s">
        <v>581</v>
      </c>
      <c r="B104" s="1" t="s">
        <v>196</v>
      </c>
      <c r="C104" t="s">
        <v>383</v>
      </c>
      <c r="D104">
        <v>2011</v>
      </c>
      <c r="E104" t="s">
        <v>197</v>
      </c>
      <c r="F104" t="s">
        <v>59</v>
      </c>
      <c r="G104">
        <v>0.1228963</v>
      </c>
      <c r="H104">
        <v>0.13723425</v>
      </c>
      <c r="I104">
        <v>0.1679583</v>
      </c>
      <c r="J104">
        <v>0.20687544999999999</v>
      </c>
      <c r="K104">
        <v>0.30724079999999998</v>
      </c>
      <c r="L104">
        <v>0.56122649999999996</v>
      </c>
      <c r="M104">
        <v>6</v>
      </c>
      <c r="N104" t="s">
        <v>2658</v>
      </c>
      <c r="O104">
        <v>0.46216274187213002</v>
      </c>
      <c r="P104">
        <v>0.45756933559549701</v>
      </c>
      <c r="Q104" s="3">
        <v>0.18699518686274499</v>
      </c>
      <c r="R104">
        <v>6.9273558568983601E-3</v>
      </c>
      <c r="S104" s="5">
        <v>8.1930879999999998E-2</v>
      </c>
      <c r="T104">
        <v>51</v>
      </c>
      <c r="U104">
        <v>2</v>
      </c>
      <c r="V104">
        <v>0</v>
      </c>
      <c r="W104">
        <v>5</v>
      </c>
      <c r="X104">
        <v>15</v>
      </c>
      <c r="Y104">
        <v>16</v>
      </c>
      <c r="Z104">
        <v>15</v>
      </c>
      <c r="AA104">
        <v>1</v>
      </c>
      <c r="AB104">
        <v>3.9215686274509798</v>
      </c>
      <c r="AC104" t="s">
        <v>60</v>
      </c>
      <c r="AD104" t="s">
        <v>60</v>
      </c>
      <c r="AE104" t="s">
        <v>198</v>
      </c>
      <c r="AF104" t="s">
        <v>68</v>
      </c>
      <c r="AI104">
        <v>1</v>
      </c>
      <c r="AJ104" t="s">
        <v>60</v>
      </c>
      <c r="AK104">
        <v>3</v>
      </c>
      <c r="AL104" t="s">
        <v>60</v>
      </c>
      <c r="AM104" t="s">
        <v>60</v>
      </c>
      <c r="AN104" t="s">
        <v>60</v>
      </c>
      <c r="AO104" t="s">
        <v>60</v>
      </c>
      <c r="AP104" t="s">
        <v>60</v>
      </c>
      <c r="AQ104" t="s">
        <v>60</v>
      </c>
      <c r="AR104" t="s">
        <v>60</v>
      </c>
      <c r="AS104" t="s">
        <v>60</v>
      </c>
      <c r="AT104" s="2">
        <v>4.0965433333333299E-5</v>
      </c>
      <c r="AU104" s="2">
        <v>4.5744749999999999E-5</v>
      </c>
      <c r="AV104" s="2">
        <v>5.5986100000000003E-5</v>
      </c>
      <c r="AW104" s="2">
        <v>6.8958483333333303E-5</v>
      </c>
      <c r="AX104">
        <v>1.024136E-4</v>
      </c>
      <c r="AY104">
        <v>1.8707549999999999E-4</v>
      </c>
      <c r="AZ104" s="2">
        <v>6.2331728954248401E-5</v>
      </c>
      <c r="BA104" s="2">
        <v>2.7310293333333298E-5</v>
      </c>
      <c r="BB104" t="s">
        <v>567</v>
      </c>
      <c r="BC104" s="1" t="s">
        <v>580</v>
      </c>
      <c r="BD104" t="s">
        <v>582</v>
      </c>
      <c r="BE104" t="s">
        <v>106</v>
      </c>
      <c r="BF104">
        <v>32.701492309999999</v>
      </c>
      <c r="BG104">
        <v>-117.1496506</v>
      </c>
      <c r="BH104" t="s">
        <v>107</v>
      </c>
      <c r="BI104" t="s">
        <v>60</v>
      </c>
      <c r="BJ104">
        <v>3000</v>
      </c>
    </row>
    <row r="105" spans="1:62" x14ac:dyDescent="0.3">
      <c r="A105" s="1" t="s">
        <v>581</v>
      </c>
      <c r="B105" s="1" t="s">
        <v>199</v>
      </c>
      <c r="C105" t="s">
        <v>383</v>
      </c>
      <c r="D105">
        <v>2011</v>
      </c>
      <c r="E105" t="s">
        <v>200</v>
      </c>
      <c r="F105" t="s">
        <v>59</v>
      </c>
      <c r="G105">
        <v>0.1007367</v>
      </c>
      <c r="H105">
        <v>0.1183656</v>
      </c>
      <c r="I105">
        <v>0.16957340000000001</v>
      </c>
      <c r="J105">
        <v>0.20399185</v>
      </c>
      <c r="K105">
        <v>0.23001550000000001</v>
      </c>
      <c r="L105">
        <v>0.25016280000000002</v>
      </c>
      <c r="M105">
        <v>6</v>
      </c>
      <c r="N105" t="s">
        <v>2659</v>
      </c>
      <c r="O105">
        <v>0.180935483990282</v>
      </c>
      <c r="P105">
        <v>1.0935483990282E-2</v>
      </c>
      <c r="Q105" s="3">
        <v>0.16200173254902001</v>
      </c>
      <c r="R105">
        <v>2.4455690436549099E-3</v>
      </c>
      <c r="S105" s="5">
        <v>3.3578900000000002E-2</v>
      </c>
      <c r="T105">
        <v>51</v>
      </c>
      <c r="U105">
        <v>0</v>
      </c>
      <c r="V105">
        <v>0</v>
      </c>
      <c r="W105">
        <v>5</v>
      </c>
      <c r="X105">
        <v>15</v>
      </c>
      <c r="Y105">
        <v>16</v>
      </c>
      <c r="Z105">
        <v>15</v>
      </c>
      <c r="AA105">
        <v>1</v>
      </c>
      <c r="AB105">
        <v>0</v>
      </c>
      <c r="AC105" t="s">
        <v>60</v>
      </c>
      <c r="AD105" t="s">
        <v>60</v>
      </c>
      <c r="AE105" t="s">
        <v>200</v>
      </c>
      <c r="AF105" t="s">
        <v>201</v>
      </c>
      <c r="AI105">
        <v>1</v>
      </c>
      <c r="AJ105" t="s">
        <v>60</v>
      </c>
      <c r="AK105">
        <v>0.06</v>
      </c>
      <c r="AL105" t="s">
        <v>60</v>
      </c>
      <c r="AM105" t="s">
        <v>60</v>
      </c>
      <c r="AN105" t="s">
        <v>60</v>
      </c>
      <c r="AO105" t="s">
        <v>60</v>
      </c>
      <c r="AP105" t="s">
        <v>60</v>
      </c>
      <c r="AQ105" t="s">
        <v>60</v>
      </c>
      <c r="AR105" t="s">
        <v>60</v>
      </c>
      <c r="AS105" t="s">
        <v>60</v>
      </c>
      <c r="AT105">
        <v>1.678945E-3</v>
      </c>
      <c r="AU105">
        <v>1.9727600000000001E-3</v>
      </c>
      <c r="AV105">
        <v>2.8262233333333298E-3</v>
      </c>
      <c r="AW105">
        <v>3.3998641666666699E-3</v>
      </c>
      <c r="AX105">
        <v>3.8335916666666701E-3</v>
      </c>
      <c r="AY105">
        <v>4.1693800000000003E-3</v>
      </c>
      <c r="AZ105">
        <v>2.7000288758169898E-3</v>
      </c>
      <c r="BA105">
        <v>5.5964833333333299E-4</v>
      </c>
      <c r="BB105" t="s">
        <v>567</v>
      </c>
      <c r="BC105" s="1" t="s">
        <v>580</v>
      </c>
      <c r="BD105" t="s">
        <v>582</v>
      </c>
      <c r="BE105" t="s">
        <v>106</v>
      </c>
      <c r="BF105">
        <v>32.701492309999999</v>
      </c>
      <c r="BG105">
        <v>-117.1496506</v>
      </c>
      <c r="BH105" t="s">
        <v>107</v>
      </c>
      <c r="BI105" t="s">
        <v>60</v>
      </c>
      <c r="BJ105">
        <v>60</v>
      </c>
    </row>
    <row r="106" spans="1:62" x14ac:dyDescent="0.3">
      <c r="A106" s="1" t="s">
        <v>581</v>
      </c>
      <c r="B106" s="1" t="s">
        <v>177</v>
      </c>
      <c r="C106" t="s">
        <v>383</v>
      </c>
      <c r="D106">
        <v>2011</v>
      </c>
      <c r="E106" t="s">
        <v>178</v>
      </c>
      <c r="F106" t="s">
        <v>59</v>
      </c>
      <c r="G106">
        <v>1.086212</v>
      </c>
      <c r="H106">
        <v>1.1750080000000001</v>
      </c>
      <c r="I106">
        <v>1.2555449999999999</v>
      </c>
      <c r="J106">
        <v>1.338147</v>
      </c>
      <c r="K106">
        <v>1.3711869999999999</v>
      </c>
      <c r="L106">
        <v>1.567366</v>
      </c>
      <c r="M106">
        <v>6</v>
      </c>
      <c r="N106" t="s">
        <v>2660</v>
      </c>
      <c r="O106">
        <v>1.0929134998105872</v>
      </c>
      <c r="P106">
        <v>2.9134998105869998E-3</v>
      </c>
      <c r="Q106" s="3">
        <v>1.25080555081967</v>
      </c>
      <c r="R106">
        <v>1.42161186934099E-2</v>
      </c>
      <c r="S106" s="5">
        <v>4.1300820000000002E-2</v>
      </c>
      <c r="T106">
        <v>61</v>
      </c>
      <c r="U106">
        <v>0</v>
      </c>
      <c r="V106">
        <v>0</v>
      </c>
      <c r="W106">
        <v>15</v>
      </c>
      <c r="X106">
        <v>15</v>
      </c>
      <c r="Y106">
        <v>16</v>
      </c>
      <c r="Z106">
        <v>15</v>
      </c>
      <c r="AA106">
        <v>1</v>
      </c>
      <c r="AB106">
        <v>0</v>
      </c>
      <c r="AC106" t="s">
        <v>60</v>
      </c>
      <c r="AD106" t="s">
        <v>60</v>
      </c>
      <c r="AE106" t="s">
        <v>179</v>
      </c>
      <c r="AF106" t="s">
        <v>84</v>
      </c>
      <c r="AI106">
        <v>1</v>
      </c>
      <c r="AJ106" t="s">
        <v>60</v>
      </c>
      <c r="AK106">
        <v>0.09</v>
      </c>
      <c r="AL106" t="s">
        <v>60</v>
      </c>
      <c r="AM106" t="s">
        <v>60</v>
      </c>
      <c r="AN106" t="s">
        <v>60</v>
      </c>
      <c r="AO106" t="s">
        <v>60</v>
      </c>
      <c r="AP106" t="s">
        <v>60</v>
      </c>
      <c r="AQ106" t="s">
        <v>60</v>
      </c>
      <c r="AR106" t="s">
        <v>60</v>
      </c>
      <c r="AS106" t="s">
        <v>60</v>
      </c>
      <c r="AT106">
        <v>1.2069022222222199E-2</v>
      </c>
      <c r="AU106">
        <v>1.30556444444444E-2</v>
      </c>
      <c r="AV106">
        <v>1.3950499999999999E-2</v>
      </c>
      <c r="AW106">
        <v>1.4868299999999999E-2</v>
      </c>
      <c r="AX106">
        <v>1.52354111111111E-2</v>
      </c>
      <c r="AY106">
        <v>1.7415177777777801E-2</v>
      </c>
      <c r="AZ106">
        <v>1.38978394535519E-2</v>
      </c>
      <c r="BA106">
        <v>4.5889800000000001E-4</v>
      </c>
      <c r="BB106" t="s">
        <v>567</v>
      </c>
      <c r="BC106" s="1" t="s">
        <v>580</v>
      </c>
      <c r="BD106" t="s">
        <v>582</v>
      </c>
      <c r="BE106" t="s">
        <v>106</v>
      </c>
      <c r="BF106">
        <v>32.701492309999999</v>
      </c>
      <c r="BG106">
        <v>-117.1496506</v>
      </c>
      <c r="BH106" t="s">
        <v>107</v>
      </c>
      <c r="BI106" t="s">
        <v>60</v>
      </c>
      <c r="BJ106">
        <v>90</v>
      </c>
    </row>
    <row r="107" spans="1:62" x14ac:dyDescent="0.3">
      <c r="A107" s="1" t="s">
        <v>581</v>
      </c>
      <c r="B107" s="1" t="s">
        <v>209</v>
      </c>
      <c r="C107" t="s">
        <v>383</v>
      </c>
      <c r="D107">
        <v>2011</v>
      </c>
      <c r="E107" t="s">
        <v>210</v>
      </c>
      <c r="F107" t="s">
        <v>59</v>
      </c>
      <c r="G107">
        <v>0.51588650000000003</v>
      </c>
      <c r="H107">
        <v>0.52846910000000002</v>
      </c>
      <c r="I107">
        <v>0.54734300000000002</v>
      </c>
      <c r="J107">
        <v>0.57879950000000002</v>
      </c>
      <c r="K107">
        <v>0.64800380000000002</v>
      </c>
      <c r="L107">
        <v>0.70462550000000002</v>
      </c>
      <c r="M107">
        <v>6</v>
      </c>
      <c r="N107" t="s">
        <v>2661</v>
      </c>
      <c r="O107">
        <v>0.54704163979518305</v>
      </c>
      <c r="P107">
        <v>4.1639795182999998E-5</v>
      </c>
      <c r="Q107" s="3">
        <v>0.56075072622950795</v>
      </c>
      <c r="R107">
        <v>2.76598043492963E-3</v>
      </c>
      <c r="S107" s="5">
        <v>0.12582599999999999</v>
      </c>
      <c r="T107">
        <v>61</v>
      </c>
      <c r="U107">
        <v>0</v>
      </c>
      <c r="V107">
        <v>0</v>
      </c>
      <c r="W107">
        <v>15</v>
      </c>
      <c r="X107">
        <v>15</v>
      </c>
      <c r="Y107">
        <v>16</v>
      </c>
      <c r="Z107">
        <v>15</v>
      </c>
      <c r="AA107">
        <v>1</v>
      </c>
      <c r="AB107">
        <v>0</v>
      </c>
      <c r="AC107" t="s">
        <v>60</v>
      </c>
      <c r="AD107" t="s">
        <v>60</v>
      </c>
      <c r="AE107" t="s">
        <v>211</v>
      </c>
      <c r="AF107" t="s">
        <v>93</v>
      </c>
      <c r="AI107">
        <v>1</v>
      </c>
      <c r="AJ107" s="2">
        <v>6.0000000000000002E-6</v>
      </c>
      <c r="AK107">
        <v>0.1</v>
      </c>
      <c r="AL107">
        <v>3.0953189999999999</v>
      </c>
      <c r="AM107">
        <v>3.1708145999999999</v>
      </c>
      <c r="AN107">
        <v>3.2840579999999999</v>
      </c>
      <c r="AO107">
        <v>3.4727969999999999</v>
      </c>
      <c r="AP107">
        <v>3.8880227999999999</v>
      </c>
      <c r="AQ107">
        <v>4.2277529999999999</v>
      </c>
      <c r="AR107">
        <v>3.3645043573770499</v>
      </c>
      <c r="AS107">
        <v>0.75495599999999996</v>
      </c>
      <c r="AT107">
        <v>5.1588650000000003E-3</v>
      </c>
      <c r="AU107">
        <v>5.2846910000000002E-3</v>
      </c>
      <c r="AV107">
        <v>5.4734299999999996E-3</v>
      </c>
      <c r="AW107">
        <v>5.7879949999999998E-3</v>
      </c>
      <c r="AX107">
        <v>6.4800379999999996E-3</v>
      </c>
      <c r="AY107">
        <v>7.0462550000000004E-3</v>
      </c>
      <c r="AZ107">
        <v>5.60750726229508E-3</v>
      </c>
      <c r="BA107">
        <v>1.25826E-3</v>
      </c>
      <c r="BB107" t="s">
        <v>567</v>
      </c>
      <c r="BC107" s="1" t="s">
        <v>580</v>
      </c>
      <c r="BD107" t="s">
        <v>582</v>
      </c>
      <c r="BE107" t="s">
        <v>106</v>
      </c>
      <c r="BF107">
        <v>32.701492309999999</v>
      </c>
      <c r="BG107">
        <v>-117.1496506</v>
      </c>
      <c r="BH107" t="s">
        <v>107</v>
      </c>
      <c r="BI107">
        <v>0.16666666666666699</v>
      </c>
      <c r="BJ107">
        <v>100</v>
      </c>
    </row>
    <row r="108" spans="1:62" x14ac:dyDescent="0.3">
      <c r="A108" s="1" t="s">
        <v>581</v>
      </c>
      <c r="B108" s="1" t="s">
        <v>261</v>
      </c>
      <c r="C108" t="s">
        <v>383</v>
      </c>
      <c r="D108">
        <v>2011</v>
      </c>
      <c r="E108" t="s">
        <v>262</v>
      </c>
      <c r="F108" t="s">
        <v>59</v>
      </c>
      <c r="G108">
        <v>0.10460170000000001</v>
      </c>
      <c r="H108">
        <v>0.12837489999999999</v>
      </c>
      <c r="I108">
        <v>0.25199510000000003</v>
      </c>
      <c r="J108">
        <v>0.61810120000000002</v>
      </c>
      <c r="K108">
        <v>1.2219390000000001</v>
      </c>
      <c r="L108">
        <v>2.153845</v>
      </c>
      <c r="M108">
        <v>6</v>
      </c>
      <c r="N108" t="s">
        <v>2662</v>
      </c>
      <c r="O108">
        <v>1.070253041071918</v>
      </c>
      <c r="P108">
        <v>1.054253041071918</v>
      </c>
      <c r="Q108" s="3">
        <v>0.47756701163934401</v>
      </c>
      <c r="R108">
        <v>0.22766251386942399</v>
      </c>
      <c r="S108" s="5">
        <v>9.5092510000000005E-2</v>
      </c>
      <c r="T108">
        <v>61</v>
      </c>
      <c r="U108">
        <v>5</v>
      </c>
      <c r="V108">
        <v>0</v>
      </c>
      <c r="W108">
        <v>15</v>
      </c>
      <c r="X108">
        <v>15</v>
      </c>
      <c r="Y108">
        <v>16</v>
      </c>
      <c r="Z108">
        <v>15</v>
      </c>
      <c r="AA108">
        <v>1</v>
      </c>
      <c r="AB108">
        <v>8.1967213114754092</v>
      </c>
      <c r="AC108" t="s">
        <v>60</v>
      </c>
      <c r="AD108" t="s">
        <v>60</v>
      </c>
      <c r="AE108" t="s">
        <v>263</v>
      </c>
      <c r="AF108" t="s">
        <v>68</v>
      </c>
      <c r="AI108">
        <v>1</v>
      </c>
      <c r="AJ108" s="2">
        <v>2.5000000000000002E-6</v>
      </c>
      <c r="AK108">
        <v>1</v>
      </c>
      <c r="AL108">
        <v>0.26150424999999999</v>
      </c>
      <c r="AM108">
        <v>0.32093725000000001</v>
      </c>
      <c r="AN108">
        <v>0.62998774999999996</v>
      </c>
      <c r="AO108">
        <v>1.545253</v>
      </c>
      <c r="AP108">
        <v>3.0548475000000002</v>
      </c>
      <c r="AQ108">
        <v>5.3846125000000002</v>
      </c>
      <c r="AR108">
        <v>1.1939175290983599</v>
      </c>
      <c r="AS108">
        <v>0.23773127499999999</v>
      </c>
      <c r="AT108">
        <v>1.0460170000000001E-4</v>
      </c>
      <c r="AU108">
        <v>1.2837490000000001E-4</v>
      </c>
      <c r="AV108">
        <v>2.5199510000000001E-4</v>
      </c>
      <c r="AW108">
        <v>6.1810119999999998E-4</v>
      </c>
      <c r="AX108">
        <v>1.221939E-3</v>
      </c>
      <c r="AY108">
        <v>2.1538450000000002E-3</v>
      </c>
      <c r="AZ108">
        <v>4.7756701163934398E-4</v>
      </c>
      <c r="BA108" s="2">
        <v>9.5092509999999999E-5</v>
      </c>
      <c r="BB108" t="s">
        <v>567</v>
      </c>
      <c r="BC108" s="1" t="s">
        <v>580</v>
      </c>
      <c r="BD108" t="s">
        <v>582</v>
      </c>
      <c r="BE108" t="s">
        <v>106</v>
      </c>
      <c r="BF108">
        <v>32.701492309999999</v>
      </c>
      <c r="BG108">
        <v>-117.1496506</v>
      </c>
      <c r="BH108" t="s">
        <v>107</v>
      </c>
      <c r="BI108">
        <v>0.4</v>
      </c>
      <c r="BJ108">
        <v>1000</v>
      </c>
    </row>
    <row r="109" spans="1:62" x14ac:dyDescent="0.3">
      <c r="A109" s="1" t="s">
        <v>581</v>
      </c>
      <c r="B109" s="1" t="s">
        <v>266</v>
      </c>
      <c r="C109" t="s">
        <v>383</v>
      </c>
      <c r="D109">
        <v>2011</v>
      </c>
      <c r="E109" t="s">
        <v>267</v>
      </c>
      <c r="F109" t="s">
        <v>59</v>
      </c>
      <c r="G109">
        <v>2.9818150000000002E-2</v>
      </c>
      <c r="H109">
        <v>4.6857089999999997E-2</v>
      </c>
      <c r="I109">
        <v>9.7973909999999997E-2</v>
      </c>
      <c r="J109">
        <v>0.1746491</v>
      </c>
      <c r="K109">
        <v>0.29818139999999999</v>
      </c>
      <c r="L109">
        <v>0.4600514</v>
      </c>
      <c r="M109">
        <v>6</v>
      </c>
      <c r="N109" t="s">
        <v>2663</v>
      </c>
      <c r="O109">
        <v>5.4711508415442998E-2</v>
      </c>
      <c r="P109">
        <v>5.3845349970563998E-2</v>
      </c>
      <c r="Q109" s="3">
        <v>0.13170262919672099</v>
      </c>
      <c r="R109">
        <v>1.28724850569989E-2</v>
      </c>
      <c r="S109" s="5">
        <v>8.5194699999999998E-2</v>
      </c>
      <c r="T109">
        <v>61</v>
      </c>
      <c r="U109">
        <v>22</v>
      </c>
      <c r="V109">
        <v>4</v>
      </c>
      <c r="W109">
        <v>15</v>
      </c>
      <c r="X109">
        <v>15</v>
      </c>
      <c r="Y109">
        <v>16</v>
      </c>
      <c r="Z109">
        <v>15</v>
      </c>
      <c r="AA109">
        <v>1</v>
      </c>
      <c r="AB109">
        <v>36.065573770491802</v>
      </c>
      <c r="AC109" t="s">
        <v>60</v>
      </c>
      <c r="AD109" t="s">
        <v>60</v>
      </c>
      <c r="AE109" t="s">
        <v>267</v>
      </c>
      <c r="AF109" t="s">
        <v>84</v>
      </c>
      <c r="AI109">
        <v>1</v>
      </c>
      <c r="AJ109" t="s">
        <v>60</v>
      </c>
      <c r="AK109">
        <v>1</v>
      </c>
      <c r="AL109" t="s">
        <v>60</v>
      </c>
      <c r="AM109" t="s">
        <v>60</v>
      </c>
      <c r="AN109" t="s">
        <v>60</v>
      </c>
      <c r="AO109" t="s">
        <v>60</v>
      </c>
      <c r="AP109" t="s">
        <v>60</v>
      </c>
      <c r="AQ109" t="s">
        <v>60</v>
      </c>
      <c r="AR109" t="s">
        <v>60</v>
      </c>
      <c r="AS109" t="s">
        <v>60</v>
      </c>
      <c r="AT109" s="2">
        <v>2.9818149999999998E-5</v>
      </c>
      <c r="AU109" s="2">
        <v>4.6857090000000002E-5</v>
      </c>
      <c r="AV109" s="2">
        <v>9.7973910000000001E-5</v>
      </c>
      <c r="AW109">
        <v>1.7464910000000001E-4</v>
      </c>
      <c r="AX109">
        <v>2.9818139999999998E-4</v>
      </c>
      <c r="AY109">
        <v>4.6005139999999998E-4</v>
      </c>
      <c r="AZ109">
        <v>1.3170262919672099E-4</v>
      </c>
      <c r="BA109" s="2">
        <v>8.5194700000000006E-5</v>
      </c>
      <c r="BB109" t="s">
        <v>567</v>
      </c>
      <c r="BC109" s="1" t="s">
        <v>580</v>
      </c>
      <c r="BD109" t="s">
        <v>582</v>
      </c>
      <c r="BE109" t="s">
        <v>106</v>
      </c>
      <c r="BF109">
        <v>32.701492309999999</v>
      </c>
      <c r="BG109">
        <v>-117.1496506</v>
      </c>
      <c r="BH109" t="s">
        <v>107</v>
      </c>
      <c r="BI109" t="s">
        <v>60</v>
      </c>
      <c r="BJ109">
        <v>1000</v>
      </c>
    </row>
    <row r="110" spans="1:62" x14ac:dyDescent="0.3">
      <c r="A110" s="1" t="s">
        <v>583</v>
      </c>
      <c r="B110" s="1" t="s">
        <v>171</v>
      </c>
      <c r="C110" t="s">
        <v>383</v>
      </c>
      <c r="D110">
        <v>2011</v>
      </c>
      <c r="E110" t="s">
        <v>172</v>
      </c>
      <c r="F110" t="s">
        <v>59</v>
      </c>
      <c r="G110">
        <v>0.26682449000000003</v>
      </c>
      <c r="H110">
        <v>0.34278314999999998</v>
      </c>
      <c r="I110">
        <v>0.54633814999999997</v>
      </c>
      <c r="J110">
        <v>1.2874194999999999</v>
      </c>
      <c r="K110">
        <v>1.7740130000000001</v>
      </c>
      <c r="L110">
        <v>2.7845620000000002</v>
      </c>
      <c r="M110">
        <v>6</v>
      </c>
      <c r="N110" t="s">
        <v>2664</v>
      </c>
      <c r="O110">
        <v>1.1070383369343471</v>
      </c>
      <c r="P110">
        <v>0.99326765763420199</v>
      </c>
      <c r="Q110" s="3">
        <v>0.84418054166666701</v>
      </c>
      <c r="R110">
        <v>0.442287296327185</v>
      </c>
      <c r="S110" s="5">
        <v>7.0495230000000006E-2</v>
      </c>
      <c r="T110">
        <v>48</v>
      </c>
      <c r="U110">
        <v>0</v>
      </c>
      <c r="V110">
        <v>0</v>
      </c>
      <c r="W110">
        <v>4</v>
      </c>
      <c r="X110">
        <v>13</v>
      </c>
      <c r="Y110">
        <v>16</v>
      </c>
      <c r="Z110">
        <v>15</v>
      </c>
      <c r="AA110">
        <v>1</v>
      </c>
      <c r="AB110">
        <v>0</v>
      </c>
      <c r="AC110" t="s">
        <v>60</v>
      </c>
      <c r="AD110" t="s">
        <v>60</v>
      </c>
      <c r="AE110" t="s">
        <v>172</v>
      </c>
      <c r="AF110" t="s">
        <v>84</v>
      </c>
      <c r="AG110" t="s">
        <v>62</v>
      </c>
      <c r="AI110">
        <v>1</v>
      </c>
      <c r="AJ110" t="s">
        <v>60</v>
      </c>
      <c r="AK110">
        <v>0.7</v>
      </c>
      <c r="AL110" t="s">
        <v>60</v>
      </c>
      <c r="AM110" t="s">
        <v>60</v>
      </c>
      <c r="AN110" t="s">
        <v>60</v>
      </c>
      <c r="AO110" t="s">
        <v>60</v>
      </c>
      <c r="AP110" t="s">
        <v>60</v>
      </c>
      <c r="AQ110" t="s">
        <v>60</v>
      </c>
      <c r="AR110" t="s">
        <v>60</v>
      </c>
      <c r="AS110" t="s">
        <v>60</v>
      </c>
      <c r="AT110">
        <v>3.8117784285714298E-4</v>
      </c>
      <c r="AU110">
        <v>4.8969021428571405E-4</v>
      </c>
      <c r="AV110">
        <v>7.8048307142857096E-4</v>
      </c>
      <c r="AW110">
        <v>1.83917071428571E-3</v>
      </c>
      <c r="AX110">
        <v>2.5343042857142901E-3</v>
      </c>
      <c r="AY110">
        <v>3.9779457142857097E-3</v>
      </c>
      <c r="AZ110">
        <v>1.2059722023809499E-3</v>
      </c>
      <c r="BA110">
        <v>1.00707471428571E-4</v>
      </c>
      <c r="BB110" t="s">
        <v>567</v>
      </c>
      <c r="BC110" s="1" t="s">
        <v>584</v>
      </c>
      <c r="BD110" t="s">
        <v>582</v>
      </c>
      <c r="BE110" t="s">
        <v>96</v>
      </c>
      <c r="BF110">
        <v>32.552162170000003</v>
      </c>
      <c r="BG110">
        <v>-116.93777470000001</v>
      </c>
      <c r="BH110" t="s">
        <v>163</v>
      </c>
      <c r="BI110" t="s">
        <v>60</v>
      </c>
      <c r="BJ110">
        <v>700</v>
      </c>
    </row>
    <row r="111" spans="1:62" x14ac:dyDescent="0.3">
      <c r="A111" s="1" t="s">
        <v>583</v>
      </c>
      <c r="B111" s="1" t="s">
        <v>192</v>
      </c>
      <c r="C111" t="s">
        <v>383</v>
      </c>
      <c r="D111">
        <v>2011</v>
      </c>
      <c r="E111" t="s">
        <v>193</v>
      </c>
      <c r="F111" t="s">
        <v>59</v>
      </c>
      <c r="G111">
        <v>7.5712050000000201E-3</v>
      </c>
      <c r="H111">
        <v>6.2192030000000002E-2</v>
      </c>
      <c r="I111">
        <v>0.1171734</v>
      </c>
      <c r="J111">
        <v>0.18477337499999999</v>
      </c>
      <c r="K111">
        <v>0.35260181000000002</v>
      </c>
      <c r="L111">
        <v>0.666987</v>
      </c>
      <c r="M111">
        <v>6</v>
      </c>
      <c r="N111" t="s">
        <v>2665</v>
      </c>
      <c r="O111">
        <v>0</v>
      </c>
      <c r="P111">
        <v>0</v>
      </c>
      <c r="Q111" s="3">
        <v>0.15115701703703699</v>
      </c>
      <c r="R111">
        <v>2.03765795126465E-2</v>
      </c>
      <c r="S111" s="5">
        <v>7.2106699999999996E-2</v>
      </c>
      <c r="T111">
        <v>54</v>
      </c>
      <c r="U111">
        <v>16</v>
      </c>
      <c r="V111">
        <v>6</v>
      </c>
      <c r="W111">
        <v>9</v>
      </c>
      <c r="X111">
        <v>15</v>
      </c>
      <c r="Y111">
        <v>15</v>
      </c>
      <c r="Z111">
        <v>15</v>
      </c>
      <c r="AA111">
        <v>1</v>
      </c>
      <c r="AB111">
        <v>29.629629629629601</v>
      </c>
      <c r="AC111" t="s">
        <v>60</v>
      </c>
      <c r="AD111" t="s">
        <v>60</v>
      </c>
      <c r="AE111" t="s">
        <v>194</v>
      </c>
      <c r="AF111" t="s">
        <v>93</v>
      </c>
      <c r="AG111" t="s">
        <v>70</v>
      </c>
      <c r="AH111" t="s">
        <v>195</v>
      </c>
      <c r="AI111">
        <v>1</v>
      </c>
      <c r="AJ111" s="2">
        <v>2.6E-7</v>
      </c>
      <c r="AK111">
        <v>3</v>
      </c>
      <c r="AL111">
        <v>1.9685133E-3</v>
      </c>
      <c r="AM111">
        <v>1.6169927800000001E-2</v>
      </c>
      <c r="AN111">
        <v>3.0465084E-2</v>
      </c>
      <c r="AO111">
        <v>4.8041077500000001E-2</v>
      </c>
      <c r="AP111">
        <v>9.1676470600000004E-2</v>
      </c>
      <c r="AQ111">
        <v>0.17341661999999999</v>
      </c>
      <c r="AR111">
        <v>3.9300824429629601E-2</v>
      </c>
      <c r="AS111">
        <v>1.8747742000000001E-2</v>
      </c>
      <c r="AT111" s="2">
        <v>2.5237350000000102E-6</v>
      </c>
      <c r="AU111" s="2">
        <v>2.0730676666666699E-5</v>
      </c>
      <c r="AV111" s="2">
        <v>3.9057799999999997E-5</v>
      </c>
      <c r="AW111" s="2">
        <v>6.1591125000000002E-5</v>
      </c>
      <c r="AX111">
        <v>1.17533936666667E-4</v>
      </c>
      <c r="AY111">
        <v>2.2232900000000001E-4</v>
      </c>
      <c r="AZ111" s="2">
        <v>5.0385672345679002E-5</v>
      </c>
      <c r="BA111" s="2">
        <v>2.4035566666666701E-5</v>
      </c>
      <c r="BB111" t="s">
        <v>567</v>
      </c>
      <c r="BC111" s="1" t="s">
        <v>584</v>
      </c>
      <c r="BD111" t="s">
        <v>582</v>
      </c>
      <c r="BE111" t="s">
        <v>96</v>
      </c>
      <c r="BF111">
        <v>32.552162170000003</v>
      </c>
      <c r="BG111">
        <v>-116.93777470000001</v>
      </c>
      <c r="BH111" t="s">
        <v>163</v>
      </c>
      <c r="BI111">
        <v>3.8461538461538498</v>
      </c>
      <c r="BJ111">
        <v>3000</v>
      </c>
    </row>
    <row r="112" spans="1:62" x14ac:dyDescent="0.3">
      <c r="A112" s="1" t="s">
        <v>583</v>
      </c>
      <c r="B112" s="1" t="s">
        <v>196</v>
      </c>
      <c r="C112" t="s">
        <v>383</v>
      </c>
      <c r="D112">
        <v>2011</v>
      </c>
      <c r="E112" t="s">
        <v>197</v>
      </c>
      <c r="F112" t="s">
        <v>59</v>
      </c>
      <c r="G112">
        <v>0.1679583</v>
      </c>
      <c r="H112">
        <v>0.20073070000000001</v>
      </c>
      <c r="I112">
        <v>0.25603399999999998</v>
      </c>
      <c r="J112">
        <v>0.3195305</v>
      </c>
      <c r="K112">
        <v>0.53910522000000005</v>
      </c>
      <c r="L112">
        <v>0.83979150000000002</v>
      </c>
      <c r="M112">
        <v>6</v>
      </c>
      <c r="N112" t="s">
        <v>2666</v>
      </c>
      <c r="O112">
        <v>0.19024080195017798</v>
      </c>
      <c r="P112">
        <v>0.18564739567354499</v>
      </c>
      <c r="Q112" s="3">
        <v>0.29495117999999998</v>
      </c>
      <c r="R112">
        <v>2.2492237518638401E-2</v>
      </c>
      <c r="S112" s="5">
        <v>8.1930879999999998E-2</v>
      </c>
      <c r="T112">
        <v>50</v>
      </c>
      <c r="U112">
        <v>0</v>
      </c>
      <c r="V112">
        <v>0</v>
      </c>
      <c r="W112">
        <v>4</v>
      </c>
      <c r="X112">
        <v>15</v>
      </c>
      <c r="Y112">
        <v>16</v>
      </c>
      <c r="Z112">
        <v>15</v>
      </c>
      <c r="AA112">
        <v>1</v>
      </c>
      <c r="AB112">
        <v>0</v>
      </c>
      <c r="AC112" t="s">
        <v>60</v>
      </c>
      <c r="AD112" t="s">
        <v>60</v>
      </c>
      <c r="AE112" t="s">
        <v>198</v>
      </c>
      <c r="AF112" t="s">
        <v>68</v>
      </c>
      <c r="AI112">
        <v>1</v>
      </c>
      <c r="AJ112" t="s">
        <v>60</v>
      </c>
      <c r="AK112">
        <v>3</v>
      </c>
      <c r="AL112" t="s">
        <v>60</v>
      </c>
      <c r="AM112" t="s">
        <v>60</v>
      </c>
      <c r="AN112" t="s">
        <v>60</v>
      </c>
      <c r="AO112" t="s">
        <v>60</v>
      </c>
      <c r="AP112" t="s">
        <v>60</v>
      </c>
      <c r="AQ112" t="s">
        <v>60</v>
      </c>
      <c r="AR112" t="s">
        <v>60</v>
      </c>
      <c r="AS112" t="s">
        <v>60</v>
      </c>
      <c r="AT112" s="2">
        <v>5.5986100000000003E-5</v>
      </c>
      <c r="AU112" s="2">
        <v>6.6910233333333295E-5</v>
      </c>
      <c r="AV112" s="2">
        <v>8.5344666666666697E-5</v>
      </c>
      <c r="AW112">
        <v>1.0651016666666699E-4</v>
      </c>
      <c r="AX112">
        <v>1.7970173999999999E-4</v>
      </c>
      <c r="AY112">
        <v>2.7993050000000002E-4</v>
      </c>
      <c r="AZ112" s="2">
        <v>9.8317060000000005E-5</v>
      </c>
      <c r="BA112" s="2">
        <v>2.7310293333333298E-5</v>
      </c>
      <c r="BB112" t="s">
        <v>567</v>
      </c>
      <c r="BC112" s="1" t="s">
        <v>584</v>
      </c>
      <c r="BD112" t="s">
        <v>582</v>
      </c>
      <c r="BE112" t="s">
        <v>96</v>
      </c>
      <c r="BF112">
        <v>32.552162170000003</v>
      </c>
      <c r="BG112">
        <v>-116.93777470000001</v>
      </c>
      <c r="BH112" t="s">
        <v>163</v>
      </c>
      <c r="BI112" t="s">
        <v>60</v>
      </c>
      <c r="BJ112">
        <v>3000</v>
      </c>
    </row>
    <row r="113" spans="1:62" x14ac:dyDescent="0.3">
      <c r="A113" s="1" t="s">
        <v>583</v>
      </c>
      <c r="B113" s="1" t="s">
        <v>199</v>
      </c>
      <c r="C113" t="s">
        <v>383</v>
      </c>
      <c r="D113">
        <v>2011</v>
      </c>
      <c r="E113" t="s">
        <v>200</v>
      </c>
      <c r="F113" t="s">
        <v>59</v>
      </c>
      <c r="G113">
        <v>0.13733771</v>
      </c>
      <c r="H113">
        <v>0.16117875000000001</v>
      </c>
      <c r="I113">
        <v>0.18804180000000001</v>
      </c>
      <c r="J113">
        <v>0.23882990000000001</v>
      </c>
      <c r="K113">
        <v>0.29129692000000001</v>
      </c>
      <c r="L113">
        <v>0.38112049999999997</v>
      </c>
      <c r="M113">
        <v>6</v>
      </c>
      <c r="N113" t="s">
        <v>2667</v>
      </c>
      <c r="O113">
        <v>0.174575637420883</v>
      </c>
      <c r="P113">
        <v>4.5756374208829999E-3</v>
      </c>
      <c r="Q113" s="3">
        <v>0.2057379168</v>
      </c>
      <c r="R113">
        <v>4.3649943415927199E-3</v>
      </c>
      <c r="S113" s="5">
        <v>3.3578900000000002E-2</v>
      </c>
      <c r="T113">
        <v>50</v>
      </c>
      <c r="U113">
        <v>0</v>
      </c>
      <c r="V113">
        <v>0</v>
      </c>
      <c r="W113">
        <v>4</v>
      </c>
      <c r="X113">
        <v>15</v>
      </c>
      <c r="Y113">
        <v>16</v>
      </c>
      <c r="Z113">
        <v>15</v>
      </c>
      <c r="AA113">
        <v>1</v>
      </c>
      <c r="AB113">
        <v>0</v>
      </c>
      <c r="AC113" t="s">
        <v>60</v>
      </c>
      <c r="AD113" t="s">
        <v>60</v>
      </c>
      <c r="AE113" t="s">
        <v>200</v>
      </c>
      <c r="AF113" t="s">
        <v>201</v>
      </c>
      <c r="AI113">
        <v>1</v>
      </c>
      <c r="AJ113" t="s">
        <v>60</v>
      </c>
      <c r="AK113">
        <v>0.06</v>
      </c>
      <c r="AL113" t="s">
        <v>60</v>
      </c>
      <c r="AM113" t="s">
        <v>60</v>
      </c>
      <c r="AN113" t="s">
        <v>60</v>
      </c>
      <c r="AO113" t="s">
        <v>60</v>
      </c>
      <c r="AP113" t="s">
        <v>60</v>
      </c>
      <c r="AQ113" t="s">
        <v>60</v>
      </c>
      <c r="AR113" t="s">
        <v>60</v>
      </c>
      <c r="AS113" t="s">
        <v>60</v>
      </c>
      <c r="AT113">
        <v>2.2889618333333298E-3</v>
      </c>
      <c r="AU113">
        <v>2.6863124999999999E-3</v>
      </c>
      <c r="AV113">
        <v>3.1340299999999999E-3</v>
      </c>
      <c r="AW113">
        <v>3.9804983333333304E-3</v>
      </c>
      <c r="AX113">
        <v>4.8549486666666702E-3</v>
      </c>
      <c r="AY113">
        <v>6.3520083333333298E-3</v>
      </c>
      <c r="AZ113">
        <v>3.4289652800000001E-3</v>
      </c>
      <c r="BA113">
        <v>5.5964833333333299E-4</v>
      </c>
      <c r="BB113" t="s">
        <v>567</v>
      </c>
      <c r="BC113" s="1" t="s">
        <v>584</v>
      </c>
      <c r="BD113" t="s">
        <v>582</v>
      </c>
      <c r="BE113" t="s">
        <v>96</v>
      </c>
      <c r="BF113">
        <v>32.552162170000003</v>
      </c>
      <c r="BG113">
        <v>-116.93777470000001</v>
      </c>
      <c r="BH113" t="s">
        <v>163</v>
      </c>
      <c r="BI113" t="s">
        <v>60</v>
      </c>
      <c r="BJ113">
        <v>60</v>
      </c>
    </row>
    <row r="114" spans="1:62" x14ac:dyDescent="0.3">
      <c r="A114" s="1" t="s">
        <v>583</v>
      </c>
      <c r="B114" s="1" t="s">
        <v>177</v>
      </c>
      <c r="C114" t="s">
        <v>383</v>
      </c>
      <c r="D114">
        <v>2011</v>
      </c>
      <c r="E114" t="s">
        <v>178</v>
      </c>
      <c r="F114" t="s">
        <v>59</v>
      </c>
      <c r="G114">
        <v>1.1553905</v>
      </c>
      <c r="H114">
        <v>1.19411025</v>
      </c>
      <c r="I114">
        <v>1.2710325</v>
      </c>
      <c r="J114">
        <v>1.340212</v>
      </c>
      <c r="K114">
        <v>1.4135205</v>
      </c>
      <c r="L114">
        <v>1.5343249999999999</v>
      </c>
      <c r="M114">
        <v>6</v>
      </c>
      <c r="N114" t="s">
        <v>2668</v>
      </c>
      <c r="O114">
        <v>1.0908151586797712</v>
      </c>
      <c r="P114">
        <v>8.1515867977099998E-4</v>
      </c>
      <c r="Q114" s="3">
        <v>1.2741671428571399</v>
      </c>
      <c r="R114">
        <v>1.11084295258338E-2</v>
      </c>
      <c r="S114" s="5">
        <v>4.1300820000000002E-2</v>
      </c>
      <c r="T114">
        <v>56</v>
      </c>
      <c r="U114">
        <v>0</v>
      </c>
      <c r="V114">
        <v>0</v>
      </c>
      <c r="W114">
        <v>10</v>
      </c>
      <c r="X114">
        <v>15</v>
      </c>
      <c r="Y114">
        <v>16</v>
      </c>
      <c r="Z114">
        <v>15</v>
      </c>
      <c r="AA114">
        <v>1</v>
      </c>
      <c r="AB114">
        <v>0</v>
      </c>
      <c r="AC114" t="s">
        <v>60</v>
      </c>
      <c r="AD114" t="s">
        <v>60</v>
      </c>
      <c r="AE114" t="s">
        <v>179</v>
      </c>
      <c r="AF114" t="s">
        <v>84</v>
      </c>
      <c r="AI114">
        <v>1</v>
      </c>
      <c r="AJ114" t="s">
        <v>60</v>
      </c>
      <c r="AK114">
        <v>0.09</v>
      </c>
      <c r="AL114" t="s">
        <v>60</v>
      </c>
      <c r="AM114" t="s">
        <v>60</v>
      </c>
      <c r="AN114" t="s">
        <v>60</v>
      </c>
      <c r="AO114" t="s">
        <v>60</v>
      </c>
      <c r="AP114" t="s">
        <v>60</v>
      </c>
      <c r="AQ114" t="s">
        <v>60</v>
      </c>
      <c r="AR114" t="s">
        <v>60</v>
      </c>
      <c r="AS114" t="s">
        <v>60</v>
      </c>
      <c r="AT114">
        <v>1.28376722222222E-2</v>
      </c>
      <c r="AU114">
        <v>1.32678916666667E-2</v>
      </c>
      <c r="AV114">
        <v>1.41225833333333E-2</v>
      </c>
      <c r="AW114">
        <v>1.4891244444444399E-2</v>
      </c>
      <c r="AX114">
        <v>1.5705783333333299E-2</v>
      </c>
      <c r="AY114">
        <v>1.7048055555555601E-2</v>
      </c>
      <c r="AZ114">
        <v>1.41574126984127E-2</v>
      </c>
      <c r="BA114">
        <v>4.5889800000000001E-4</v>
      </c>
      <c r="BB114" t="s">
        <v>567</v>
      </c>
      <c r="BC114" s="1" t="s">
        <v>584</v>
      </c>
      <c r="BD114" t="s">
        <v>582</v>
      </c>
      <c r="BE114" t="s">
        <v>96</v>
      </c>
      <c r="BF114">
        <v>32.552162170000003</v>
      </c>
      <c r="BG114">
        <v>-116.93777470000001</v>
      </c>
      <c r="BH114" t="s">
        <v>163</v>
      </c>
      <c r="BI114" t="s">
        <v>60</v>
      </c>
      <c r="BJ114">
        <v>90</v>
      </c>
    </row>
    <row r="115" spans="1:62" x14ac:dyDescent="0.3">
      <c r="A115" s="1" t="s">
        <v>583</v>
      </c>
      <c r="B115" s="1" t="s">
        <v>209</v>
      </c>
      <c r="C115" t="s">
        <v>383</v>
      </c>
      <c r="D115">
        <v>2011</v>
      </c>
      <c r="E115" t="s">
        <v>210</v>
      </c>
      <c r="F115" t="s">
        <v>59</v>
      </c>
      <c r="G115">
        <v>0.50644955000000003</v>
      </c>
      <c r="H115">
        <v>0.52689627500000003</v>
      </c>
      <c r="I115">
        <v>0.55363430000000002</v>
      </c>
      <c r="J115">
        <v>0.58351799999999998</v>
      </c>
      <c r="K115">
        <v>0.64800380000000002</v>
      </c>
      <c r="L115">
        <v>0.71091689999999996</v>
      </c>
      <c r="M115">
        <v>6</v>
      </c>
      <c r="N115" t="s">
        <v>2669</v>
      </c>
      <c r="O115">
        <v>0.54700995269473907</v>
      </c>
      <c r="P115">
        <v>9.9526947389999993E-6</v>
      </c>
      <c r="Q115" s="3">
        <v>0.56397004642857096</v>
      </c>
      <c r="R115">
        <v>3.23469988720217E-3</v>
      </c>
      <c r="S115" s="5">
        <v>0.12582599999999999</v>
      </c>
      <c r="T115">
        <v>56</v>
      </c>
      <c r="U115">
        <v>0</v>
      </c>
      <c r="V115">
        <v>0</v>
      </c>
      <c r="W115">
        <v>10</v>
      </c>
      <c r="X115">
        <v>15</v>
      </c>
      <c r="Y115">
        <v>16</v>
      </c>
      <c r="Z115">
        <v>15</v>
      </c>
      <c r="AA115">
        <v>1</v>
      </c>
      <c r="AB115">
        <v>0</v>
      </c>
      <c r="AC115" t="s">
        <v>60</v>
      </c>
      <c r="AD115" t="s">
        <v>60</v>
      </c>
      <c r="AE115" t="s">
        <v>211</v>
      </c>
      <c r="AF115" t="s">
        <v>93</v>
      </c>
      <c r="AI115">
        <v>1</v>
      </c>
      <c r="AJ115" s="2">
        <v>6.0000000000000002E-6</v>
      </c>
      <c r="AK115">
        <v>0.1</v>
      </c>
      <c r="AL115">
        <v>3.0386972999999999</v>
      </c>
      <c r="AM115">
        <v>3.1613776499999999</v>
      </c>
      <c r="AN115">
        <v>3.3218057999999999</v>
      </c>
      <c r="AO115">
        <v>3.5011079999999999</v>
      </c>
      <c r="AP115">
        <v>3.8880227999999999</v>
      </c>
      <c r="AQ115">
        <v>4.2655013999999998</v>
      </c>
      <c r="AR115">
        <v>3.38382027857143</v>
      </c>
      <c r="AS115">
        <v>0.75495599999999996</v>
      </c>
      <c r="AT115">
        <v>5.0644955000000002E-3</v>
      </c>
      <c r="AU115">
        <v>5.2689627499999999E-3</v>
      </c>
      <c r="AV115">
        <v>5.536343E-3</v>
      </c>
      <c r="AW115">
        <v>5.8351799999999997E-3</v>
      </c>
      <c r="AX115">
        <v>6.4800379999999996E-3</v>
      </c>
      <c r="AY115">
        <v>7.1091690000000003E-3</v>
      </c>
      <c r="AZ115">
        <v>5.6397004642857098E-3</v>
      </c>
      <c r="BA115">
        <v>1.25826E-3</v>
      </c>
      <c r="BB115" t="s">
        <v>567</v>
      </c>
      <c r="BC115" s="1" t="s">
        <v>584</v>
      </c>
      <c r="BD115" t="s">
        <v>582</v>
      </c>
      <c r="BE115" t="s">
        <v>96</v>
      </c>
      <c r="BF115">
        <v>32.552162170000003</v>
      </c>
      <c r="BG115">
        <v>-116.93777470000001</v>
      </c>
      <c r="BH115" t="s">
        <v>163</v>
      </c>
      <c r="BI115">
        <v>0.16666666666666699</v>
      </c>
      <c r="BJ115">
        <v>100</v>
      </c>
    </row>
    <row r="116" spans="1:62" x14ac:dyDescent="0.3">
      <c r="A116" s="1" t="s">
        <v>583</v>
      </c>
      <c r="B116" s="1" t="s">
        <v>229</v>
      </c>
      <c r="C116" t="s">
        <v>383</v>
      </c>
      <c r="D116">
        <v>2011</v>
      </c>
      <c r="E116" t="s">
        <v>230</v>
      </c>
      <c r="F116" t="s">
        <v>59</v>
      </c>
      <c r="G116">
        <v>1.16491415E-2</v>
      </c>
      <c r="H116">
        <v>3.7859697499999997E-2</v>
      </c>
      <c r="I116">
        <v>7.5719394999999995E-2</v>
      </c>
      <c r="J116">
        <v>0.11260829999999999</v>
      </c>
      <c r="K116">
        <v>0.14755570000000001</v>
      </c>
      <c r="L116">
        <v>0.61740430000000002</v>
      </c>
      <c r="M116">
        <v>6</v>
      </c>
      <c r="N116" t="s">
        <v>2670</v>
      </c>
      <c r="O116">
        <v>4.5852399682923997E-2</v>
      </c>
      <c r="P116">
        <v>1.6452399682924002E-2</v>
      </c>
      <c r="Q116" s="3">
        <v>8.6189755053571404E-2</v>
      </c>
      <c r="R116">
        <v>8.3682713452885894E-3</v>
      </c>
      <c r="S116" s="5">
        <v>7.7660919999999994E-2</v>
      </c>
      <c r="T116">
        <v>56</v>
      </c>
      <c r="U116">
        <v>28</v>
      </c>
      <c r="V116">
        <v>5</v>
      </c>
      <c r="W116">
        <v>10</v>
      </c>
      <c r="X116">
        <v>15</v>
      </c>
      <c r="Y116">
        <v>16</v>
      </c>
      <c r="Z116">
        <v>15</v>
      </c>
      <c r="AA116">
        <v>1</v>
      </c>
      <c r="AB116">
        <v>50</v>
      </c>
      <c r="AC116" t="s">
        <v>60</v>
      </c>
      <c r="AD116" t="s">
        <v>60</v>
      </c>
      <c r="AE116" t="s">
        <v>231</v>
      </c>
      <c r="AF116" t="s">
        <v>62</v>
      </c>
      <c r="AI116">
        <v>1</v>
      </c>
      <c r="AJ116" t="s">
        <v>60</v>
      </c>
      <c r="AK116">
        <v>5.0000000000000001E-3</v>
      </c>
      <c r="AL116" t="s">
        <v>60</v>
      </c>
      <c r="AM116" t="s">
        <v>60</v>
      </c>
      <c r="AN116" t="s">
        <v>60</v>
      </c>
      <c r="AO116" t="s">
        <v>60</v>
      </c>
      <c r="AP116" t="s">
        <v>60</v>
      </c>
      <c r="AQ116" t="s">
        <v>60</v>
      </c>
      <c r="AR116" t="s">
        <v>60</v>
      </c>
      <c r="AS116" t="s">
        <v>60</v>
      </c>
      <c r="AT116">
        <v>2.3298283E-3</v>
      </c>
      <c r="AU116">
        <v>7.5719395000000004E-3</v>
      </c>
      <c r="AV116">
        <v>1.5143879000000001E-2</v>
      </c>
      <c r="AW116">
        <v>2.2521659999999999E-2</v>
      </c>
      <c r="AX116">
        <v>2.9511140000000002E-2</v>
      </c>
      <c r="AY116">
        <v>0.12348086</v>
      </c>
      <c r="AZ116">
        <v>1.7237951010714299E-2</v>
      </c>
      <c r="BA116">
        <v>1.5532183999999999E-2</v>
      </c>
      <c r="BB116" t="s">
        <v>567</v>
      </c>
      <c r="BC116" s="1" t="s">
        <v>584</v>
      </c>
      <c r="BD116" t="s">
        <v>582</v>
      </c>
      <c r="BE116" t="s">
        <v>96</v>
      </c>
      <c r="BF116">
        <v>32.552162170000003</v>
      </c>
      <c r="BG116">
        <v>-116.93777470000001</v>
      </c>
      <c r="BH116" t="s">
        <v>163</v>
      </c>
      <c r="BI116" t="s">
        <v>60</v>
      </c>
      <c r="BJ116">
        <v>5</v>
      </c>
    </row>
    <row r="117" spans="1:62" x14ac:dyDescent="0.3">
      <c r="A117" s="1" t="s">
        <v>583</v>
      </c>
      <c r="B117" s="1" t="s">
        <v>261</v>
      </c>
      <c r="C117" t="s">
        <v>383</v>
      </c>
      <c r="D117">
        <v>2011</v>
      </c>
      <c r="E117" t="s">
        <v>262</v>
      </c>
      <c r="F117" t="s">
        <v>59</v>
      </c>
      <c r="G117">
        <v>0.28290019999999999</v>
      </c>
      <c r="H117">
        <v>0.3518423</v>
      </c>
      <c r="I117">
        <v>0.60383735000000005</v>
      </c>
      <c r="J117">
        <v>1.7461359999999999</v>
      </c>
      <c r="K117">
        <v>2.4700275</v>
      </c>
      <c r="L117">
        <v>3.6467969999999998</v>
      </c>
      <c r="M117">
        <v>6</v>
      </c>
      <c r="N117" t="s">
        <v>2671</v>
      </c>
      <c r="O117">
        <v>0.419351885708169</v>
      </c>
      <c r="P117">
        <v>0.40335188570816899</v>
      </c>
      <c r="Q117" s="3">
        <v>1.0650359625000001</v>
      </c>
      <c r="R117">
        <v>0.79505420988158604</v>
      </c>
      <c r="S117" s="5">
        <v>9.5092510000000005E-2</v>
      </c>
      <c r="T117">
        <v>56</v>
      </c>
      <c r="U117">
        <v>0</v>
      </c>
      <c r="V117">
        <v>0</v>
      </c>
      <c r="W117">
        <v>10</v>
      </c>
      <c r="X117">
        <v>15</v>
      </c>
      <c r="Y117">
        <v>16</v>
      </c>
      <c r="Z117">
        <v>15</v>
      </c>
      <c r="AA117">
        <v>1</v>
      </c>
      <c r="AB117">
        <v>0</v>
      </c>
      <c r="AC117" t="s">
        <v>60</v>
      </c>
      <c r="AD117" t="s">
        <v>60</v>
      </c>
      <c r="AE117" t="s">
        <v>263</v>
      </c>
      <c r="AF117" t="s">
        <v>68</v>
      </c>
      <c r="AI117">
        <v>1</v>
      </c>
      <c r="AJ117" s="2">
        <v>2.5000000000000002E-6</v>
      </c>
      <c r="AK117">
        <v>1</v>
      </c>
      <c r="AL117">
        <v>0.7072505</v>
      </c>
      <c r="AM117">
        <v>0.87960574999999996</v>
      </c>
      <c r="AN117">
        <v>1.5095933749999999</v>
      </c>
      <c r="AO117">
        <v>4.3653399999999998</v>
      </c>
      <c r="AP117">
        <v>6.1750687500000003</v>
      </c>
      <c r="AQ117">
        <v>9.1169925000000003</v>
      </c>
      <c r="AR117">
        <v>2.66258990625</v>
      </c>
      <c r="AS117">
        <v>0.23773127499999999</v>
      </c>
      <c r="AT117">
        <v>2.8290020000000001E-4</v>
      </c>
      <c r="AU117">
        <v>3.5184229999999999E-4</v>
      </c>
      <c r="AV117">
        <v>6.0383734999999998E-4</v>
      </c>
      <c r="AW117">
        <v>1.7461359999999999E-3</v>
      </c>
      <c r="AX117">
        <v>2.4700274999999998E-3</v>
      </c>
      <c r="AY117">
        <v>3.6467969999999998E-3</v>
      </c>
      <c r="AZ117">
        <v>1.0650359625E-3</v>
      </c>
      <c r="BA117" s="2">
        <v>9.5092509999999999E-5</v>
      </c>
      <c r="BB117" t="s">
        <v>567</v>
      </c>
      <c r="BC117" s="1" t="s">
        <v>584</v>
      </c>
      <c r="BD117" t="s">
        <v>582</v>
      </c>
      <c r="BE117" t="s">
        <v>96</v>
      </c>
      <c r="BF117">
        <v>32.552162170000003</v>
      </c>
      <c r="BG117">
        <v>-116.93777470000001</v>
      </c>
      <c r="BH117" t="s">
        <v>163</v>
      </c>
      <c r="BI117">
        <v>0.4</v>
      </c>
      <c r="BJ117">
        <v>1000</v>
      </c>
    </row>
    <row r="118" spans="1:62" x14ac:dyDescent="0.3">
      <c r="A118" s="1" t="s">
        <v>583</v>
      </c>
      <c r="B118" s="1" t="s">
        <v>266</v>
      </c>
      <c r="C118" t="s">
        <v>383</v>
      </c>
      <c r="D118">
        <v>2011</v>
      </c>
      <c r="E118" t="s">
        <v>267</v>
      </c>
      <c r="F118" t="s">
        <v>59</v>
      </c>
      <c r="G118">
        <v>8.9454434999999999E-2</v>
      </c>
      <c r="H118">
        <v>0.12992192499999999</v>
      </c>
      <c r="I118">
        <v>0.27475295</v>
      </c>
      <c r="J118">
        <v>0.75929774999999999</v>
      </c>
      <c r="K118">
        <v>1.3929335</v>
      </c>
      <c r="L118">
        <v>3.271477</v>
      </c>
      <c r="M118">
        <v>6</v>
      </c>
      <c r="N118" t="s">
        <v>2672</v>
      </c>
      <c r="O118">
        <v>1.5811547870974999E-2</v>
      </c>
      <c r="P118">
        <v>1.4945389426096E-2</v>
      </c>
      <c r="Q118" s="3">
        <v>0.58206236910714304</v>
      </c>
      <c r="R118">
        <v>0.45328154324402598</v>
      </c>
      <c r="S118" s="5">
        <v>8.5194699999999998E-2</v>
      </c>
      <c r="T118">
        <v>56</v>
      </c>
      <c r="U118">
        <v>5</v>
      </c>
      <c r="V118">
        <v>1</v>
      </c>
      <c r="W118">
        <v>10</v>
      </c>
      <c r="X118">
        <v>15</v>
      </c>
      <c r="Y118">
        <v>16</v>
      </c>
      <c r="Z118">
        <v>15</v>
      </c>
      <c r="AA118">
        <v>1</v>
      </c>
      <c r="AB118">
        <v>8.9285714285714306</v>
      </c>
      <c r="AC118" t="s">
        <v>60</v>
      </c>
      <c r="AD118" t="s">
        <v>60</v>
      </c>
      <c r="AE118" t="s">
        <v>267</v>
      </c>
      <c r="AF118" t="s">
        <v>84</v>
      </c>
      <c r="AI118">
        <v>1</v>
      </c>
      <c r="AJ118" t="s">
        <v>60</v>
      </c>
      <c r="AK118">
        <v>1</v>
      </c>
      <c r="AL118" t="s">
        <v>60</v>
      </c>
      <c r="AM118" t="s">
        <v>60</v>
      </c>
      <c r="AN118" t="s">
        <v>60</v>
      </c>
      <c r="AO118" t="s">
        <v>60</v>
      </c>
      <c r="AP118" t="s">
        <v>60</v>
      </c>
      <c r="AQ118" t="s">
        <v>60</v>
      </c>
      <c r="AR118" t="s">
        <v>60</v>
      </c>
      <c r="AS118" t="s">
        <v>60</v>
      </c>
      <c r="AT118" s="2">
        <v>8.9454434999999998E-5</v>
      </c>
      <c r="AU118">
        <v>1.2992192500000001E-4</v>
      </c>
      <c r="AV118">
        <v>2.7475295000000001E-4</v>
      </c>
      <c r="AW118">
        <v>7.5929774999999996E-4</v>
      </c>
      <c r="AX118">
        <v>1.3929335E-3</v>
      </c>
      <c r="AY118">
        <v>3.2714770000000001E-3</v>
      </c>
      <c r="AZ118">
        <v>5.8206236910714301E-4</v>
      </c>
      <c r="BA118" s="2">
        <v>8.5194700000000006E-5</v>
      </c>
      <c r="BB118" t="s">
        <v>567</v>
      </c>
      <c r="BC118" s="1" t="s">
        <v>584</v>
      </c>
      <c r="BD118" t="s">
        <v>582</v>
      </c>
      <c r="BE118" t="s">
        <v>96</v>
      </c>
      <c r="BF118">
        <v>32.552162170000003</v>
      </c>
      <c r="BG118">
        <v>-116.93777470000001</v>
      </c>
      <c r="BH118" t="s">
        <v>163</v>
      </c>
      <c r="BI118" t="s">
        <v>60</v>
      </c>
      <c r="BJ118">
        <v>1000</v>
      </c>
    </row>
    <row r="119" spans="1:62" x14ac:dyDescent="0.3">
      <c r="A119" s="1" t="s">
        <v>585</v>
      </c>
      <c r="B119" s="1" t="s">
        <v>209</v>
      </c>
      <c r="C119" t="s">
        <v>383</v>
      </c>
      <c r="D119">
        <v>2011</v>
      </c>
      <c r="E119" t="s">
        <v>210</v>
      </c>
      <c r="F119" t="s">
        <v>59</v>
      </c>
      <c r="G119">
        <v>0.51588655000000005</v>
      </c>
      <c r="H119">
        <v>0.54577022500000005</v>
      </c>
      <c r="I119">
        <v>0.58509085000000005</v>
      </c>
      <c r="J119">
        <v>0.60553752500000002</v>
      </c>
      <c r="K119">
        <v>0.62912990000000002</v>
      </c>
      <c r="L119">
        <v>0.69518855000000002</v>
      </c>
      <c r="M119">
        <v>7</v>
      </c>
      <c r="N119" t="s">
        <v>2673</v>
      </c>
      <c r="O119">
        <v>0.54700771566836404</v>
      </c>
      <c r="P119">
        <v>7.7156683640000005E-6</v>
      </c>
      <c r="Q119" s="3">
        <v>0.57504504999999995</v>
      </c>
      <c r="R119">
        <v>2.6389722812433301E-3</v>
      </c>
      <c r="S119" s="5">
        <v>9.4369494999999998E-2</v>
      </c>
      <c r="T119">
        <v>31</v>
      </c>
      <c r="U119">
        <v>0</v>
      </c>
      <c r="V119">
        <v>0</v>
      </c>
      <c r="W119">
        <v>8</v>
      </c>
      <c r="X119">
        <v>7</v>
      </c>
      <c r="Y119">
        <v>8</v>
      </c>
      <c r="Z119">
        <v>8</v>
      </c>
      <c r="AA119">
        <v>1</v>
      </c>
      <c r="AB119">
        <v>0</v>
      </c>
      <c r="AC119" t="s">
        <v>60</v>
      </c>
      <c r="AD119" t="s">
        <v>60</v>
      </c>
      <c r="AE119" t="s">
        <v>211</v>
      </c>
      <c r="AF119" t="s">
        <v>93</v>
      </c>
      <c r="AI119">
        <v>1</v>
      </c>
      <c r="AJ119" s="2">
        <v>6.0000000000000002E-6</v>
      </c>
      <c r="AK119">
        <v>0.1</v>
      </c>
      <c r="AL119">
        <v>3.0953192999999999</v>
      </c>
      <c r="AM119">
        <v>3.2746213499999999</v>
      </c>
      <c r="AN119">
        <v>3.5105450999999999</v>
      </c>
      <c r="AO119">
        <v>3.6332251499999999</v>
      </c>
      <c r="AP119">
        <v>3.7747793999999999</v>
      </c>
      <c r="AQ119">
        <v>4.1711312999999999</v>
      </c>
      <c r="AR119">
        <v>3.4502703000000001</v>
      </c>
      <c r="AS119">
        <v>0.56621697000000004</v>
      </c>
      <c r="AT119">
        <v>5.1588655000000001E-3</v>
      </c>
      <c r="AU119">
        <v>5.4577022499999999E-3</v>
      </c>
      <c r="AV119">
        <v>5.8509084999999999E-3</v>
      </c>
      <c r="AW119">
        <v>6.0553752499999999E-3</v>
      </c>
      <c r="AX119">
        <v>6.2912990000000002E-3</v>
      </c>
      <c r="AY119">
        <v>6.9518855000000003E-3</v>
      </c>
      <c r="AZ119">
        <v>5.7504504999999996E-3</v>
      </c>
      <c r="BA119">
        <v>9.4369495000000002E-4</v>
      </c>
      <c r="BB119" t="s">
        <v>586</v>
      </c>
      <c r="BC119" s="1" t="s">
        <v>587</v>
      </c>
      <c r="BD119" t="s">
        <v>586</v>
      </c>
      <c r="BE119" t="s">
        <v>106</v>
      </c>
      <c r="BF119">
        <v>37.765945430000002</v>
      </c>
      <c r="BG119">
        <v>-122.3990402</v>
      </c>
      <c r="BH119" t="s">
        <v>100</v>
      </c>
      <c r="BI119">
        <v>0.16666666666666699</v>
      </c>
      <c r="BJ119">
        <v>100</v>
      </c>
    </row>
    <row r="120" spans="1:62" x14ac:dyDescent="0.3">
      <c r="A120" s="1" t="s">
        <v>588</v>
      </c>
      <c r="B120" s="1" t="s">
        <v>199</v>
      </c>
      <c r="C120" t="s">
        <v>383</v>
      </c>
      <c r="D120">
        <v>2011</v>
      </c>
      <c r="E120" t="s">
        <v>200</v>
      </c>
      <c r="F120" t="s">
        <v>59</v>
      </c>
      <c r="G120">
        <v>0</v>
      </c>
      <c r="H120">
        <v>0</v>
      </c>
      <c r="I120">
        <v>0.61281490000000005</v>
      </c>
      <c r="J120">
        <v>1.4187086250000001</v>
      </c>
      <c r="K120">
        <v>4.3484670999999997</v>
      </c>
      <c r="L120">
        <v>7.2194630000000002</v>
      </c>
      <c r="M120">
        <v>7</v>
      </c>
      <c r="N120" t="s">
        <v>2674</v>
      </c>
      <c r="O120">
        <v>0.17000023474476703</v>
      </c>
      <c r="P120">
        <v>2.34744767E-7</v>
      </c>
      <c r="Q120" s="3">
        <v>1.37393659</v>
      </c>
      <c r="R120">
        <v>4.5865330136043099</v>
      </c>
      <c r="S120" s="5">
        <v>0.50368349999999995</v>
      </c>
      <c r="T120">
        <v>30</v>
      </c>
      <c r="U120">
        <v>14</v>
      </c>
      <c r="V120">
        <v>14</v>
      </c>
      <c r="W120">
        <v>8</v>
      </c>
      <c r="X120">
        <v>7</v>
      </c>
      <c r="Y120">
        <v>7</v>
      </c>
      <c r="Z120">
        <v>8</v>
      </c>
      <c r="AA120">
        <v>1</v>
      </c>
      <c r="AB120">
        <v>46.6666666666667</v>
      </c>
      <c r="AC120" t="s">
        <v>60</v>
      </c>
      <c r="AD120" t="s">
        <v>60</v>
      </c>
      <c r="AE120" t="s">
        <v>200</v>
      </c>
      <c r="AF120" t="s">
        <v>201</v>
      </c>
      <c r="AI120">
        <v>1</v>
      </c>
      <c r="AJ120" t="s">
        <v>60</v>
      </c>
      <c r="AK120">
        <v>0.06</v>
      </c>
      <c r="AL120" t="s">
        <v>60</v>
      </c>
      <c r="AM120" t="s">
        <v>60</v>
      </c>
      <c r="AN120" t="s">
        <v>60</v>
      </c>
      <c r="AO120" t="s">
        <v>60</v>
      </c>
      <c r="AP120" t="s">
        <v>60</v>
      </c>
      <c r="AQ120" t="s">
        <v>60</v>
      </c>
      <c r="AR120" t="s">
        <v>60</v>
      </c>
      <c r="AS120" t="s">
        <v>60</v>
      </c>
      <c r="AT120">
        <v>0</v>
      </c>
      <c r="AU120">
        <v>0</v>
      </c>
      <c r="AV120">
        <v>1.02135816666667E-2</v>
      </c>
      <c r="AW120">
        <v>2.364514375E-2</v>
      </c>
      <c r="AX120">
        <v>7.2474451666666703E-2</v>
      </c>
      <c r="AY120">
        <v>0.12032438333333299</v>
      </c>
      <c r="AZ120">
        <v>2.2898943166666699E-2</v>
      </c>
      <c r="BA120">
        <v>8.3947250000000005E-3</v>
      </c>
      <c r="BB120" t="s">
        <v>589</v>
      </c>
      <c r="BC120" s="1" t="s">
        <v>590</v>
      </c>
      <c r="BD120" t="s">
        <v>591</v>
      </c>
      <c r="BE120" t="s">
        <v>106</v>
      </c>
      <c r="BF120">
        <v>37.950740809999999</v>
      </c>
      <c r="BG120">
        <v>-121.2685242</v>
      </c>
      <c r="BH120" t="s">
        <v>109</v>
      </c>
      <c r="BI120" t="s">
        <v>60</v>
      </c>
      <c r="BJ120">
        <v>60</v>
      </c>
    </row>
    <row r="121" spans="1:62" x14ac:dyDescent="0.3">
      <c r="A121" s="1" t="s">
        <v>588</v>
      </c>
      <c r="B121" s="1" t="s">
        <v>209</v>
      </c>
      <c r="C121" t="s">
        <v>383</v>
      </c>
      <c r="D121">
        <v>2011</v>
      </c>
      <c r="E121" t="s">
        <v>210</v>
      </c>
      <c r="F121" t="s">
        <v>59</v>
      </c>
      <c r="G121">
        <v>0.47625134000000002</v>
      </c>
      <c r="H121">
        <v>0.50015827499999999</v>
      </c>
      <c r="I121">
        <v>0.53790614999999997</v>
      </c>
      <c r="J121">
        <v>0.57879950000000002</v>
      </c>
      <c r="K121">
        <v>0.62912990000000002</v>
      </c>
      <c r="L121">
        <v>0.62912990000000002</v>
      </c>
      <c r="M121">
        <v>7</v>
      </c>
      <c r="N121" t="s">
        <v>2675</v>
      </c>
      <c r="O121">
        <v>0.54700073687291506</v>
      </c>
      <c r="P121">
        <v>7.3687291499999999E-7</v>
      </c>
      <c r="Q121" s="3">
        <v>0.53206415714285704</v>
      </c>
      <c r="R121">
        <v>5.0763479177929104E-3</v>
      </c>
      <c r="S121" s="5">
        <v>0.12582599999999999</v>
      </c>
      <c r="T121">
        <v>28</v>
      </c>
      <c r="U121">
        <v>0</v>
      </c>
      <c r="V121">
        <v>0</v>
      </c>
      <c r="W121">
        <v>6</v>
      </c>
      <c r="X121">
        <v>7</v>
      </c>
      <c r="Y121">
        <v>7</v>
      </c>
      <c r="Z121">
        <v>8</v>
      </c>
      <c r="AA121">
        <v>1</v>
      </c>
      <c r="AB121">
        <v>0</v>
      </c>
      <c r="AC121" t="s">
        <v>60</v>
      </c>
      <c r="AD121" t="s">
        <v>60</v>
      </c>
      <c r="AE121" t="s">
        <v>211</v>
      </c>
      <c r="AF121" t="s">
        <v>93</v>
      </c>
      <c r="AI121">
        <v>1</v>
      </c>
      <c r="AJ121" s="2">
        <v>6.0000000000000002E-6</v>
      </c>
      <c r="AK121">
        <v>0.1</v>
      </c>
      <c r="AL121">
        <v>2.8575080399999999</v>
      </c>
      <c r="AM121">
        <v>3.0009496499999999</v>
      </c>
      <c r="AN121">
        <v>3.2274368999999998</v>
      </c>
      <c r="AO121">
        <v>3.4727969999999999</v>
      </c>
      <c r="AP121">
        <v>3.7747793999999999</v>
      </c>
      <c r="AQ121">
        <v>3.7747793999999999</v>
      </c>
      <c r="AR121">
        <v>3.19238494285714</v>
      </c>
      <c r="AS121">
        <v>0.75495599999999996</v>
      </c>
      <c r="AT121">
        <v>4.7625133999999996E-3</v>
      </c>
      <c r="AU121">
        <v>5.0015827499999997E-3</v>
      </c>
      <c r="AV121">
        <v>5.3790614999999998E-3</v>
      </c>
      <c r="AW121">
        <v>5.7879949999999998E-3</v>
      </c>
      <c r="AX121">
        <v>6.2912990000000002E-3</v>
      </c>
      <c r="AY121">
        <v>6.2912990000000002E-3</v>
      </c>
      <c r="AZ121">
        <v>5.3206415714285703E-3</v>
      </c>
      <c r="BA121">
        <v>1.25826E-3</v>
      </c>
      <c r="BB121" t="s">
        <v>589</v>
      </c>
      <c r="BC121" s="1" t="s">
        <v>590</v>
      </c>
      <c r="BD121" t="s">
        <v>591</v>
      </c>
      <c r="BE121" t="s">
        <v>106</v>
      </c>
      <c r="BF121">
        <v>37.950740809999999</v>
      </c>
      <c r="BG121">
        <v>-121.2685242</v>
      </c>
      <c r="BH121" t="s">
        <v>109</v>
      </c>
      <c r="BI121">
        <v>0.16666666666666699</v>
      </c>
      <c r="BJ121">
        <v>100</v>
      </c>
    </row>
    <row r="122" spans="1:62" x14ac:dyDescent="0.3">
      <c r="A122" s="1" t="s">
        <v>592</v>
      </c>
      <c r="B122" s="1" t="s">
        <v>209</v>
      </c>
      <c r="C122" t="s">
        <v>383</v>
      </c>
      <c r="D122">
        <v>2011</v>
      </c>
      <c r="E122" t="s">
        <v>210</v>
      </c>
      <c r="F122" t="s">
        <v>59</v>
      </c>
      <c r="G122">
        <v>0.50330390000000003</v>
      </c>
      <c r="H122">
        <v>0.56621699999999997</v>
      </c>
      <c r="I122">
        <v>0.56621699999999997</v>
      </c>
      <c r="J122">
        <v>0.64485815000000002</v>
      </c>
      <c r="K122">
        <v>0.72349940000000001</v>
      </c>
      <c r="L122">
        <v>0.75495590000000001</v>
      </c>
      <c r="M122">
        <v>7</v>
      </c>
      <c r="N122" t="s">
        <v>2676</v>
      </c>
      <c r="O122">
        <v>0.54700567474203809</v>
      </c>
      <c r="P122">
        <v>5.6747420380000003E-6</v>
      </c>
      <c r="Q122" s="3">
        <v>0.60291618888888898</v>
      </c>
      <c r="R122">
        <v>6.8700325826781599E-3</v>
      </c>
      <c r="S122" s="5">
        <v>6.2912990000000002E-2</v>
      </c>
      <c r="T122">
        <v>36</v>
      </c>
      <c r="U122">
        <v>0</v>
      </c>
      <c r="V122">
        <v>0</v>
      </c>
      <c r="W122">
        <v>10</v>
      </c>
      <c r="X122">
        <v>9</v>
      </c>
      <c r="Y122">
        <v>8</v>
      </c>
      <c r="Z122">
        <v>9</v>
      </c>
      <c r="AA122">
        <v>1</v>
      </c>
      <c r="AB122">
        <v>0</v>
      </c>
      <c r="AC122" t="s">
        <v>60</v>
      </c>
      <c r="AD122" t="s">
        <v>60</v>
      </c>
      <c r="AE122" t="s">
        <v>211</v>
      </c>
      <c r="AF122" t="s">
        <v>93</v>
      </c>
      <c r="AI122">
        <v>1</v>
      </c>
      <c r="AJ122" s="2">
        <v>6.0000000000000002E-6</v>
      </c>
      <c r="AK122">
        <v>0.1</v>
      </c>
      <c r="AL122">
        <v>3.0198233999999999</v>
      </c>
      <c r="AM122">
        <v>3.3973019999999998</v>
      </c>
      <c r="AN122">
        <v>3.3973019999999998</v>
      </c>
      <c r="AO122">
        <v>3.8691488999999999</v>
      </c>
      <c r="AP122">
        <v>4.3409963999999999</v>
      </c>
      <c r="AQ122">
        <v>4.5297353999999999</v>
      </c>
      <c r="AR122">
        <v>3.6174971333333299</v>
      </c>
      <c r="AS122">
        <v>0.37747794000000001</v>
      </c>
      <c r="AT122">
        <v>5.0330389999999996E-3</v>
      </c>
      <c r="AU122">
        <v>5.6621700000000002E-3</v>
      </c>
      <c r="AV122">
        <v>5.6621700000000002E-3</v>
      </c>
      <c r="AW122">
        <v>6.4485814999999998E-3</v>
      </c>
      <c r="AX122">
        <v>7.2349939999999998E-3</v>
      </c>
      <c r="AY122">
        <v>7.549559E-3</v>
      </c>
      <c r="AZ122">
        <v>6.0291618888888903E-3</v>
      </c>
      <c r="BA122">
        <v>6.2912989999999995E-4</v>
      </c>
      <c r="BB122" t="s">
        <v>593</v>
      </c>
      <c r="BC122" s="1" t="s">
        <v>594</v>
      </c>
      <c r="BD122" t="s">
        <v>595</v>
      </c>
      <c r="BE122" t="s">
        <v>63</v>
      </c>
      <c r="BF122">
        <v>37.482933039999999</v>
      </c>
      <c r="BG122">
        <v>-122.2033691</v>
      </c>
      <c r="BH122" t="s">
        <v>100</v>
      </c>
      <c r="BI122">
        <v>0.16666666666666699</v>
      </c>
      <c r="BJ122">
        <v>100</v>
      </c>
    </row>
    <row r="123" spans="1:62" x14ac:dyDescent="0.3">
      <c r="A123" s="1" t="s">
        <v>592</v>
      </c>
      <c r="B123" s="1" t="s">
        <v>261</v>
      </c>
      <c r="C123" t="s">
        <v>383</v>
      </c>
      <c r="D123">
        <v>2011</v>
      </c>
      <c r="E123" t="s">
        <v>262</v>
      </c>
      <c r="F123" t="s">
        <v>59</v>
      </c>
      <c r="G123">
        <v>0.21395810000000001</v>
      </c>
      <c r="H123">
        <v>0.3328238</v>
      </c>
      <c r="I123">
        <v>0.68942064999999997</v>
      </c>
      <c r="J123">
        <v>1.0460179999999999</v>
      </c>
      <c r="K123">
        <v>1.7592110000000001</v>
      </c>
      <c r="L123">
        <v>4.2316159999999998</v>
      </c>
      <c r="M123">
        <v>7</v>
      </c>
      <c r="N123" t="s">
        <v>2677</v>
      </c>
      <c r="O123">
        <v>0.352076245900868</v>
      </c>
      <c r="P123">
        <v>0.33607624590086799</v>
      </c>
      <c r="Q123" s="3">
        <v>0.87828490555555505</v>
      </c>
      <c r="R123">
        <v>0.62232161299038302</v>
      </c>
      <c r="S123" s="5">
        <v>0.19018499999999999</v>
      </c>
      <c r="T123">
        <v>36</v>
      </c>
      <c r="U123">
        <v>2</v>
      </c>
      <c r="V123">
        <v>2</v>
      </c>
      <c r="W123">
        <v>10</v>
      </c>
      <c r="X123">
        <v>9</v>
      </c>
      <c r="Y123">
        <v>8</v>
      </c>
      <c r="Z123">
        <v>9</v>
      </c>
      <c r="AA123">
        <v>1</v>
      </c>
      <c r="AB123">
        <v>5.5555555555555598</v>
      </c>
      <c r="AC123" t="s">
        <v>60</v>
      </c>
      <c r="AD123" t="s">
        <v>60</v>
      </c>
      <c r="AE123" t="s">
        <v>263</v>
      </c>
      <c r="AF123" t="s">
        <v>68</v>
      </c>
      <c r="AI123">
        <v>1</v>
      </c>
      <c r="AJ123" s="2">
        <v>2.5000000000000002E-6</v>
      </c>
      <c r="AK123">
        <v>1</v>
      </c>
      <c r="AL123">
        <v>0.53489525000000004</v>
      </c>
      <c r="AM123">
        <v>0.83205949999999995</v>
      </c>
      <c r="AN123">
        <v>1.723551625</v>
      </c>
      <c r="AO123">
        <v>2.6150449999999998</v>
      </c>
      <c r="AP123">
        <v>4.3980275000000004</v>
      </c>
      <c r="AQ123">
        <v>10.579040000000001</v>
      </c>
      <c r="AR123">
        <v>2.1957122638888902</v>
      </c>
      <c r="AS123">
        <v>0.47546250000000001</v>
      </c>
      <c r="AT123">
        <v>2.1395809999999999E-4</v>
      </c>
      <c r="AU123">
        <v>3.328238E-4</v>
      </c>
      <c r="AV123">
        <v>6.8942064999999995E-4</v>
      </c>
      <c r="AW123">
        <v>1.0460179999999999E-3</v>
      </c>
      <c r="AX123">
        <v>1.7592110000000001E-3</v>
      </c>
      <c r="AY123">
        <v>4.2316159999999997E-3</v>
      </c>
      <c r="AZ123">
        <v>8.7828490555555503E-4</v>
      </c>
      <c r="BA123">
        <v>1.90185E-4</v>
      </c>
      <c r="BB123" t="s">
        <v>593</v>
      </c>
      <c r="BC123" s="1" t="s">
        <v>594</v>
      </c>
      <c r="BD123" t="s">
        <v>595</v>
      </c>
      <c r="BE123" t="s">
        <v>63</v>
      </c>
      <c r="BF123">
        <v>37.482933039999999</v>
      </c>
      <c r="BG123">
        <v>-122.2033691</v>
      </c>
      <c r="BH123" t="s">
        <v>100</v>
      </c>
      <c r="BI123">
        <v>0.4</v>
      </c>
      <c r="BJ123">
        <v>1000</v>
      </c>
    </row>
    <row r="124" spans="1:62" x14ac:dyDescent="0.3">
      <c r="A124" s="1" t="s">
        <v>602</v>
      </c>
      <c r="B124" s="1" t="s">
        <v>209</v>
      </c>
      <c r="C124" t="s">
        <v>383</v>
      </c>
      <c r="D124">
        <v>2011</v>
      </c>
      <c r="E124" t="s">
        <v>210</v>
      </c>
      <c r="F124" t="s">
        <v>59</v>
      </c>
      <c r="G124">
        <v>0.50330390000000003</v>
      </c>
      <c r="H124">
        <v>0.55678000000000005</v>
      </c>
      <c r="I124">
        <v>0.59767345000000005</v>
      </c>
      <c r="J124">
        <v>0.62912990000000002</v>
      </c>
      <c r="K124">
        <v>0.69204290000000002</v>
      </c>
      <c r="L124">
        <v>0.81786890000000001</v>
      </c>
      <c r="M124">
        <v>6</v>
      </c>
      <c r="N124" t="s">
        <v>2678</v>
      </c>
      <c r="O124">
        <v>0.54754429218802902</v>
      </c>
      <c r="P124">
        <v>5.4429218802899996E-4</v>
      </c>
      <c r="Q124" s="3">
        <v>0.59872198253968301</v>
      </c>
      <c r="R124">
        <v>6.06091343284163E-3</v>
      </c>
      <c r="S124" s="5">
        <v>8.0388826111111103E-2</v>
      </c>
      <c r="T124">
        <v>63</v>
      </c>
      <c r="U124">
        <v>0</v>
      </c>
      <c r="V124">
        <v>0</v>
      </c>
      <c r="W124">
        <v>15</v>
      </c>
      <c r="X124">
        <v>15</v>
      </c>
      <c r="Y124">
        <v>17</v>
      </c>
      <c r="Z124">
        <v>16</v>
      </c>
      <c r="AA124">
        <v>1</v>
      </c>
      <c r="AB124">
        <v>0</v>
      </c>
      <c r="AC124" t="s">
        <v>603</v>
      </c>
      <c r="AD124" t="s">
        <v>323</v>
      </c>
      <c r="AE124" t="s">
        <v>211</v>
      </c>
      <c r="AF124" t="s">
        <v>93</v>
      </c>
      <c r="AI124">
        <v>1</v>
      </c>
      <c r="AJ124" s="2">
        <v>6.0000000000000002E-6</v>
      </c>
      <c r="AK124">
        <v>0.1</v>
      </c>
      <c r="AL124">
        <v>3.0198233999999999</v>
      </c>
      <c r="AM124">
        <v>3.3406799999999999</v>
      </c>
      <c r="AN124">
        <v>3.5860406999999999</v>
      </c>
      <c r="AO124">
        <v>3.7747793999999999</v>
      </c>
      <c r="AP124">
        <v>4.1522573999999999</v>
      </c>
      <c r="AQ124">
        <v>4.9072133999999998</v>
      </c>
      <c r="AR124">
        <v>3.5923318952380998</v>
      </c>
      <c r="AS124">
        <v>0.48233295666666698</v>
      </c>
      <c r="AT124">
        <v>5.0330389999999996E-3</v>
      </c>
      <c r="AU124">
        <v>5.5678000000000004E-3</v>
      </c>
      <c r="AV124">
        <v>5.9767344999999998E-3</v>
      </c>
      <c r="AW124">
        <v>6.2912990000000002E-3</v>
      </c>
      <c r="AX124">
        <v>6.9204289999999996E-3</v>
      </c>
      <c r="AY124">
        <v>8.1786889999999994E-3</v>
      </c>
      <c r="AZ124">
        <v>5.9872198253968301E-3</v>
      </c>
      <c r="BA124">
        <v>8.0388826111111103E-4</v>
      </c>
      <c r="BB124" t="s">
        <v>600</v>
      </c>
      <c r="BC124" s="1" t="s">
        <v>604</v>
      </c>
      <c r="BD124" t="s">
        <v>601</v>
      </c>
      <c r="BE124" t="s">
        <v>106</v>
      </c>
      <c r="BF124">
        <v>37.348497000000002</v>
      </c>
      <c r="BG124">
        <v>-121.894898</v>
      </c>
      <c r="BH124" t="s">
        <v>107</v>
      </c>
      <c r="BI124">
        <v>0.16666666666666699</v>
      </c>
      <c r="BJ124">
        <v>100</v>
      </c>
    </row>
    <row r="125" spans="1:62" x14ac:dyDescent="0.3">
      <c r="A125" s="1" t="s">
        <v>602</v>
      </c>
      <c r="B125" s="1" t="s">
        <v>329</v>
      </c>
      <c r="C125" t="s">
        <v>383</v>
      </c>
      <c r="D125">
        <v>2011</v>
      </c>
      <c r="E125" t="s">
        <v>330</v>
      </c>
      <c r="F125" t="s">
        <v>59</v>
      </c>
      <c r="G125">
        <v>8.5999999999999998E-4</v>
      </c>
      <c r="H125">
        <v>1.14E-3</v>
      </c>
      <c r="I125">
        <v>1.8799999999999999E-3</v>
      </c>
      <c r="J125">
        <v>3.8500000000000001E-3</v>
      </c>
      <c r="K125">
        <v>6.9499999999999996E-3</v>
      </c>
      <c r="L125">
        <v>8.8699999999999994E-3</v>
      </c>
      <c r="M125">
        <v>6</v>
      </c>
      <c r="N125" t="s">
        <v>2679</v>
      </c>
      <c r="O125">
        <v>1.73500591179E-4</v>
      </c>
      <c r="P125">
        <v>1.0782655498299999E-4</v>
      </c>
      <c r="Q125" s="3">
        <v>2.7734426065573799E-3</v>
      </c>
      <c r="R125" s="2">
        <v>5.4007627519344401E-6</v>
      </c>
      <c r="S125" s="6">
        <v>2.0000000000000002E-5</v>
      </c>
      <c r="T125">
        <v>61</v>
      </c>
      <c r="U125">
        <v>0</v>
      </c>
      <c r="V125">
        <v>0</v>
      </c>
      <c r="W125">
        <v>15</v>
      </c>
      <c r="X125">
        <v>15</v>
      </c>
      <c r="Y125">
        <v>16</v>
      </c>
      <c r="Z125">
        <v>15</v>
      </c>
      <c r="AA125">
        <v>1</v>
      </c>
      <c r="AB125">
        <v>0</v>
      </c>
      <c r="AC125" t="s">
        <v>603</v>
      </c>
      <c r="AD125" t="s">
        <v>323</v>
      </c>
      <c r="AE125" t="s">
        <v>61</v>
      </c>
      <c r="AF125" t="s">
        <v>62</v>
      </c>
      <c r="AI125">
        <v>1</v>
      </c>
      <c r="AJ125" t="s">
        <v>60</v>
      </c>
      <c r="AK125" s="2">
        <v>2.0000000000000001E-4</v>
      </c>
      <c r="AL125" t="s">
        <v>60</v>
      </c>
      <c r="AM125" t="s">
        <v>60</v>
      </c>
      <c r="AN125" t="s">
        <v>60</v>
      </c>
      <c r="AO125" t="s">
        <v>60</v>
      </c>
      <c r="AP125" t="s">
        <v>60</v>
      </c>
      <c r="AQ125" t="s">
        <v>60</v>
      </c>
      <c r="AR125" t="s">
        <v>60</v>
      </c>
      <c r="AS125" t="s">
        <v>60</v>
      </c>
      <c r="AT125">
        <v>4.3E-3</v>
      </c>
      <c r="AU125">
        <v>5.7000000000000002E-3</v>
      </c>
      <c r="AV125">
        <v>9.4000000000000004E-3</v>
      </c>
      <c r="AW125">
        <v>1.925E-2</v>
      </c>
      <c r="AX125">
        <v>3.4750000000000003E-2</v>
      </c>
      <c r="AY125">
        <v>4.4350000000000001E-2</v>
      </c>
      <c r="AZ125">
        <v>1.38672130327869E-2</v>
      </c>
      <c r="BA125" s="2">
        <v>1E-4</v>
      </c>
      <c r="BB125" t="s">
        <v>600</v>
      </c>
      <c r="BC125" s="1" t="s">
        <v>604</v>
      </c>
      <c r="BD125" t="s">
        <v>601</v>
      </c>
      <c r="BE125" t="s">
        <v>106</v>
      </c>
      <c r="BF125">
        <v>37.348497000000002</v>
      </c>
      <c r="BG125">
        <v>-121.894898</v>
      </c>
      <c r="BH125" t="s">
        <v>107</v>
      </c>
      <c r="BI125" t="s">
        <v>60</v>
      </c>
      <c r="BJ125">
        <v>0.2</v>
      </c>
    </row>
    <row r="126" spans="1:62" x14ac:dyDescent="0.3">
      <c r="A126" s="1" t="s">
        <v>602</v>
      </c>
      <c r="B126" s="1" t="s">
        <v>340</v>
      </c>
      <c r="C126" t="s">
        <v>383</v>
      </c>
      <c r="D126">
        <v>2011</v>
      </c>
      <c r="E126" t="s">
        <v>341</v>
      </c>
      <c r="F126" t="s">
        <v>59</v>
      </c>
      <c r="G126" s="2">
        <v>6.0000000000000002E-5</v>
      </c>
      <c r="H126" s="2">
        <v>8.0000000000000007E-5</v>
      </c>
      <c r="I126">
        <v>1.7000000000000001E-4</v>
      </c>
      <c r="J126">
        <v>2.5000000000000001E-4</v>
      </c>
      <c r="K126">
        <v>3.2000000000000003E-4</v>
      </c>
      <c r="L126">
        <v>5.2999999999999998E-4</v>
      </c>
      <c r="M126">
        <v>6</v>
      </c>
      <c r="N126" t="s">
        <v>2680</v>
      </c>
      <c r="O126">
        <v>5.197116049E-5</v>
      </c>
      <c r="P126">
        <v>1.097116049E-5</v>
      </c>
      <c r="Q126" s="3">
        <v>1.8000000000000001E-4</v>
      </c>
      <c r="R126" s="2">
        <v>1.3399999999999999E-8</v>
      </c>
      <c r="S126" s="6">
        <v>2.0000000000000002E-5</v>
      </c>
      <c r="T126">
        <v>61</v>
      </c>
      <c r="U126">
        <v>0</v>
      </c>
      <c r="V126">
        <v>0</v>
      </c>
      <c r="W126">
        <v>15</v>
      </c>
      <c r="X126">
        <v>15</v>
      </c>
      <c r="Y126">
        <v>16</v>
      </c>
      <c r="Z126">
        <v>15</v>
      </c>
      <c r="AA126">
        <v>1</v>
      </c>
      <c r="AB126">
        <v>0</v>
      </c>
      <c r="AC126" t="s">
        <v>603</v>
      </c>
      <c r="AD126" t="s">
        <v>323</v>
      </c>
      <c r="AE126" t="s">
        <v>74</v>
      </c>
      <c r="AF126" t="s">
        <v>62</v>
      </c>
      <c r="AI126">
        <v>1</v>
      </c>
      <c r="AJ126" t="s">
        <v>60</v>
      </c>
      <c r="AK126" s="2">
        <v>1E-4</v>
      </c>
      <c r="AL126" t="s">
        <v>60</v>
      </c>
      <c r="AM126" t="s">
        <v>60</v>
      </c>
      <c r="AN126" t="s">
        <v>60</v>
      </c>
      <c r="AO126" t="s">
        <v>60</v>
      </c>
      <c r="AP126" t="s">
        <v>60</v>
      </c>
      <c r="AQ126" t="s">
        <v>60</v>
      </c>
      <c r="AR126" t="s">
        <v>60</v>
      </c>
      <c r="AS126" t="s">
        <v>60</v>
      </c>
      <c r="AT126" s="2">
        <v>5.9999999999999995E-4</v>
      </c>
      <c r="AU126" s="2">
        <v>8.0000000000000004E-4</v>
      </c>
      <c r="AV126">
        <v>1.6999999999999999E-3</v>
      </c>
      <c r="AW126">
        <v>2.5000000000000001E-3</v>
      </c>
      <c r="AX126">
        <v>3.2000000000000002E-3</v>
      </c>
      <c r="AY126">
        <v>5.3E-3</v>
      </c>
      <c r="AZ126">
        <v>1.8E-3</v>
      </c>
      <c r="BA126" s="2">
        <v>2.0000000000000001E-4</v>
      </c>
      <c r="BB126" t="s">
        <v>600</v>
      </c>
      <c r="BC126" s="1" t="s">
        <v>604</v>
      </c>
      <c r="BD126" t="s">
        <v>601</v>
      </c>
      <c r="BE126" t="s">
        <v>106</v>
      </c>
      <c r="BF126">
        <v>37.348497000000002</v>
      </c>
      <c r="BG126">
        <v>-121.894898</v>
      </c>
      <c r="BH126" t="s">
        <v>107</v>
      </c>
      <c r="BI126" t="s">
        <v>60</v>
      </c>
      <c r="BJ126">
        <v>0.1</v>
      </c>
    </row>
    <row r="127" spans="1:62" x14ac:dyDescent="0.3">
      <c r="A127" s="1" t="s">
        <v>602</v>
      </c>
      <c r="B127" s="1" t="s">
        <v>348</v>
      </c>
      <c r="C127" t="s">
        <v>383</v>
      </c>
      <c r="D127">
        <v>2011</v>
      </c>
      <c r="E127" t="s">
        <v>349</v>
      </c>
      <c r="F127" t="s">
        <v>59</v>
      </c>
      <c r="G127">
        <v>0</v>
      </c>
      <c r="H127" s="2">
        <v>9.0000000000000006E-5</v>
      </c>
      <c r="I127">
        <v>3.3E-4</v>
      </c>
      <c r="J127">
        <v>5.4000000000000001E-4</v>
      </c>
      <c r="K127">
        <v>9.1E-4</v>
      </c>
      <c r="L127">
        <v>2.15E-3</v>
      </c>
      <c r="M127">
        <v>6</v>
      </c>
      <c r="N127" t="s">
        <v>2681</v>
      </c>
      <c r="O127">
        <v>7.1032838011599996E-4</v>
      </c>
      <c r="P127">
        <v>5.1032838011599998E-4</v>
      </c>
      <c r="Q127" s="3">
        <v>4.3147540983606597E-4</v>
      </c>
      <c r="R127" s="2">
        <v>2.4324278688524599E-7</v>
      </c>
      <c r="S127" s="6">
        <v>6.0000000000000002E-5</v>
      </c>
      <c r="T127">
        <v>61</v>
      </c>
      <c r="U127">
        <v>11</v>
      </c>
      <c r="V127">
        <v>9</v>
      </c>
      <c r="W127">
        <v>15</v>
      </c>
      <c r="X127">
        <v>15</v>
      </c>
      <c r="Y127">
        <v>16</v>
      </c>
      <c r="Z127">
        <v>15</v>
      </c>
      <c r="AA127">
        <v>1</v>
      </c>
      <c r="AB127">
        <v>18.032786885245901</v>
      </c>
      <c r="AC127" t="s">
        <v>603</v>
      </c>
      <c r="AD127" t="s">
        <v>323</v>
      </c>
      <c r="AE127" t="s">
        <v>92</v>
      </c>
      <c r="AF127" t="s">
        <v>84</v>
      </c>
      <c r="AG127" t="s">
        <v>93</v>
      </c>
      <c r="AH127" t="s">
        <v>94</v>
      </c>
      <c r="AI127">
        <v>1</v>
      </c>
      <c r="AJ127" t="s">
        <v>60</v>
      </c>
      <c r="AK127">
        <v>0.02</v>
      </c>
      <c r="AL127" t="s">
        <v>60</v>
      </c>
      <c r="AM127" t="s">
        <v>60</v>
      </c>
      <c r="AN127" t="s">
        <v>60</v>
      </c>
      <c r="AO127" t="s">
        <v>60</v>
      </c>
      <c r="AP127" t="s">
        <v>60</v>
      </c>
      <c r="AQ127" t="s">
        <v>60</v>
      </c>
      <c r="AR127" t="s">
        <v>60</v>
      </c>
      <c r="AS127" t="s">
        <v>60</v>
      </c>
      <c r="AT127">
        <v>0</v>
      </c>
      <c r="AU127" s="2">
        <v>4.5000000000000001E-6</v>
      </c>
      <c r="AV127" s="2">
        <v>1.6500000000000001E-5</v>
      </c>
      <c r="AW127" s="2">
        <v>2.6999999999999999E-5</v>
      </c>
      <c r="AX127" s="2">
        <v>4.5500000000000001E-5</v>
      </c>
      <c r="AY127">
        <v>1.075E-4</v>
      </c>
      <c r="AZ127" s="2">
        <v>2.1573770491803299E-5</v>
      </c>
      <c r="BA127" s="2">
        <v>3.0000000000000001E-6</v>
      </c>
      <c r="BB127" t="s">
        <v>600</v>
      </c>
      <c r="BC127" s="1" t="s">
        <v>604</v>
      </c>
      <c r="BD127" t="s">
        <v>601</v>
      </c>
      <c r="BE127" t="s">
        <v>106</v>
      </c>
      <c r="BF127">
        <v>37.348497000000002</v>
      </c>
      <c r="BG127">
        <v>-121.894898</v>
      </c>
      <c r="BH127" t="s">
        <v>107</v>
      </c>
      <c r="BI127" t="s">
        <v>60</v>
      </c>
      <c r="BJ127">
        <v>20</v>
      </c>
    </row>
    <row r="128" spans="1:62" x14ac:dyDescent="0.3">
      <c r="A128" s="1" t="s">
        <v>605</v>
      </c>
      <c r="B128" s="1" t="s">
        <v>405</v>
      </c>
      <c r="C128" t="s">
        <v>383</v>
      </c>
      <c r="D128">
        <v>2011</v>
      </c>
      <c r="E128" t="s">
        <v>406</v>
      </c>
      <c r="F128" t="s">
        <v>59</v>
      </c>
      <c r="G128">
        <v>0</v>
      </c>
      <c r="H128">
        <v>0</v>
      </c>
      <c r="I128">
        <v>7.249868E-4</v>
      </c>
      <c r="J128">
        <v>9.5123389999999999E-4</v>
      </c>
      <c r="K128">
        <v>1.697781E-3</v>
      </c>
      <c r="L128">
        <v>5.5873900000000002E-3</v>
      </c>
      <c r="M128">
        <v>6</v>
      </c>
      <c r="N128" t="s">
        <v>2682</v>
      </c>
      <c r="O128">
        <v>4.3155168383000003E-5</v>
      </c>
      <c r="P128">
        <v>2.1551683829999999E-6</v>
      </c>
      <c r="Q128" s="3">
        <v>7.4032598032786902E-4</v>
      </c>
      <c r="R128" s="2">
        <v>1.0464738271947101E-6</v>
      </c>
      <c r="S128" s="6">
        <v>3.0819672131147503E-5</v>
      </c>
      <c r="T128">
        <v>61</v>
      </c>
      <c r="U128">
        <v>27</v>
      </c>
      <c r="V128">
        <v>27</v>
      </c>
      <c r="W128">
        <v>15</v>
      </c>
      <c r="X128">
        <v>15</v>
      </c>
      <c r="Y128">
        <v>16</v>
      </c>
      <c r="Z128">
        <v>15</v>
      </c>
      <c r="AA128">
        <v>1</v>
      </c>
      <c r="AB128">
        <v>44.262295081967203</v>
      </c>
      <c r="AC128" t="s">
        <v>60</v>
      </c>
      <c r="AD128" t="s">
        <v>60</v>
      </c>
      <c r="AE128" t="s">
        <v>74</v>
      </c>
      <c r="AF128" t="s">
        <v>62</v>
      </c>
      <c r="AI128">
        <v>1</v>
      </c>
      <c r="AJ128" t="s">
        <v>60</v>
      </c>
      <c r="AK128" s="2">
        <v>1E-4</v>
      </c>
      <c r="AL128" t="s">
        <v>60</v>
      </c>
      <c r="AM128" t="s">
        <v>60</v>
      </c>
      <c r="AN128" t="s">
        <v>60</v>
      </c>
      <c r="AO128" t="s">
        <v>60</v>
      </c>
      <c r="AP128" t="s">
        <v>60</v>
      </c>
      <c r="AQ128" t="s">
        <v>60</v>
      </c>
      <c r="AR128" t="s">
        <v>60</v>
      </c>
      <c r="AS128" t="s">
        <v>60</v>
      </c>
      <c r="AT128">
        <v>0</v>
      </c>
      <c r="AU128">
        <v>0</v>
      </c>
      <c r="AV128">
        <v>7.2498679999999996E-3</v>
      </c>
      <c r="AW128">
        <v>9.5123389999999999E-3</v>
      </c>
      <c r="AX128">
        <v>1.6977809999999999E-2</v>
      </c>
      <c r="AY128">
        <v>5.5873899999999997E-2</v>
      </c>
      <c r="AZ128">
        <v>7.4032598032786898E-3</v>
      </c>
      <c r="BA128">
        <v>3.0819672131147501E-4</v>
      </c>
      <c r="BB128" t="s">
        <v>600</v>
      </c>
      <c r="BC128" s="1" t="s">
        <v>606</v>
      </c>
      <c r="BD128" t="s">
        <v>607</v>
      </c>
      <c r="BE128" t="s">
        <v>63</v>
      </c>
      <c r="BF128">
        <v>37.31843567</v>
      </c>
      <c r="BG128">
        <v>-122.0697021</v>
      </c>
      <c r="BH128" t="s">
        <v>109</v>
      </c>
      <c r="BI128" t="s">
        <v>60</v>
      </c>
      <c r="BJ128">
        <v>0.1</v>
      </c>
    </row>
    <row r="129" spans="1:63" x14ac:dyDescent="0.3">
      <c r="A129" s="1" t="s">
        <v>605</v>
      </c>
      <c r="B129" s="1" t="s">
        <v>166</v>
      </c>
      <c r="C129" t="s">
        <v>383</v>
      </c>
      <c r="D129">
        <v>2011</v>
      </c>
      <c r="E129" t="s">
        <v>167</v>
      </c>
      <c r="F129" t="s">
        <v>59</v>
      </c>
      <c r="G129">
        <v>0</v>
      </c>
      <c r="H129">
        <v>2.9169459999999999E-4</v>
      </c>
      <c r="I129">
        <v>4.4878209999999998E-4</v>
      </c>
      <c r="J129">
        <v>9.4833999999999999E-4</v>
      </c>
      <c r="K129">
        <v>1.1921729999999999E-3</v>
      </c>
      <c r="L129">
        <v>2.5201949999999998E-3</v>
      </c>
      <c r="M129">
        <v>6</v>
      </c>
      <c r="N129" t="s">
        <v>2683</v>
      </c>
      <c r="O129">
        <v>6.2036458354999997E-4</v>
      </c>
      <c r="P129">
        <v>4.2036458354999999E-4</v>
      </c>
      <c r="Q129" s="3">
        <v>5.7995581311475397E-4</v>
      </c>
      <c r="R129" s="2">
        <v>2.5753288906011298E-7</v>
      </c>
      <c r="S129" s="6">
        <v>2.0000000000000002E-5</v>
      </c>
      <c r="T129">
        <v>61</v>
      </c>
      <c r="U129">
        <v>14</v>
      </c>
      <c r="V129">
        <v>14</v>
      </c>
      <c r="W129">
        <v>15</v>
      </c>
      <c r="X129">
        <v>15</v>
      </c>
      <c r="Y129">
        <v>16</v>
      </c>
      <c r="Z129">
        <v>15</v>
      </c>
      <c r="AA129">
        <v>1</v>
      </c>
      <c r="AB129">
        <v>22.9508196721311</v>
      </c>
      <c r="AC129" t="s">
        <v>60</v>
      </c>
      <c r="AD129" t="s">
        <v>60</v>
      </c>
      <c r="AE129" t="s">
        <v>92</v>
      </c>
      <c r="AF129" t="s">
        <v>84</v>
      </c>
      <c r="AG129" t="s">
        <v>93</v>
      </c>
      <c r="AH129" t="s">
        <v>94</v>
      </c>
      <c r="AI129">
        <v>1</v>
      </c>
      <c r="AJ129" t="s">
        <v>60</v>
      </c>
      <c r="AK129">
        <v>0.02</v>
      </c>
      <c r="AL129" t="s">
        <v>60</v>
      </c>
      <c r="AM129" t="s">
        <v>60</v>
      </c>
      <c r="AN129" t="s">
        <v>60</v>
      </c>
      <c r="AO129" t="s">
        <v>60</v>
      </c>
      <c r="AP129" t="s">
        <v>60</v>
      </c>
      <c r="AQ129" t="s">
        <v>60</v>
      </c>
      <c r="AR129" t="s">
        <v>60</v>
      </c>
      <c r="AS129" t="s">
        <v>60</v>
      </c>
      <c r="AT129">
        <v>0</v>
      </c>
      <c r="AU129" s="2">
        <v>1.458473E-5</v>
      </c>
      <c r="AV129" s="2">
        <v>2.2439105E-5</v>
      </c>
      <c r="AW129" s="2">
        <v>4.7416999999999997E-5</v>
      </c>
      <c r="AX129" s="2">
        <v>5.9608650000000001E-5</v>
      </c>
      <c r="AY129">
        <v>1.2600974999999999E-4</v>
      </c>
      <c r="AZ129" s="2">
        <v>2.89977906557377E-5</v>
      </c>
      <c r="BA129" s="2">
        <v>9.9999999999999995E-7</v>
      </c>
      <c r="BB129" t="s">
        <v>600</v>
      </c>
      <c r="BC129" s="1" t="s">
        <v>606</v>
      </c>
      <c r="BD129" t="s">
        <v>607</v>
      </c>
      <c r="BE129" t="s">
        <v>63</v>
      </c>
      <c r="BF129">
        <v>37.31843567</v>
      </c>
      <c r="BG129">
        <v>-122.0697021</v>
      </c>
      <c r="BH129" t="s">
        <v>109</v>
      </c>
      <c r="BI129" t="s">
        <v>60</v>
      </c>
      <c r="BJ129">
        <v>20</v>
      </c>
    </row>
    <row r="130" spans="1:63" x14ac:dyDescent="0.3">
      <c r="A130" s="1" t="s">
        <v>605</v>
      </c>
      <c r="B130" s="1" t="s">
        <v>209</v>
      </c>
      <c r="C130" t="s">
        <v>383</v>
      </c>
      <c r="D130">
        <v>2011</v>
      </c>
      <c r="E130" t="s">
        <v>210</v>
      </c>
      <c r="F130" t="s">
        <v>59</v>
      </c>
      <c r="G130">
        <v>0.50330390000000003</v>
      </c>
      <c r="H130">
        <v>0.56621699999999997</v>
      </c>
      <c r="I130">
        <v>0.56621699999999997</v>
      </c>
      <c r="J130">
        <v>0.62912990000000002</v>
      </c>
      <c r="K130">
        <v>0.69204290000000002</v>
      </c>
      <c r="L130">
        <v>0.81786890000000001</v>
      </c>
      <c r="M130">
        <v>6</v>
      </c>
      <c r="N130" t="s">
        <v>2684</v>
      </c>
      <c r="O130">
        <v>0.54700881911082699</v>
      </c>
      <c r="P130">
        <v>8.8191108270000004E-6</v>
      </c>
      <c r="Q130" s="3">
        <v>0.59970289677419397</v>
      </c>
      <c r="R130">
        <v>6.4519657921324504E-3</v>
      </c>
      <c r="S130" s="5">
        <v>6.2912990000000002E-2</v>
      </c>
      <c r="T130">
        <v>62</v>
      </c>
      <c r="U130">
        <v>0</v>
      </c>
      <c r="V130">
        <v>0</v>
      </c>
      <c r="W130">
        <v>15</v>
      </c>
      <c r="X130">
        <v>15</v>
      </c>
      <c r="Y130">
        <v>17</v>
      </c>
      <c r="Z130">
        <v>15</v>
      </c>
      <c r="AA130">
        <v>1</v>
      </c>
      <c r="AB130">
        <v>0</v>
      </c>
      <c r="AC130" t="s">
        <v>60</v>
      </c>
      <c r="AD130" t="s">
        <v>60</v>
      </c>
      <c r="AE130" t="s">
        <v>211</v>
      </c>
      <c r="AF130" t="s">
        <v>93</v>
      </c>
      <c r="AI130">
        <v>1</v>
      </c>
      <c r="AJ130" s="2">
        <v>6.0000000000000002E-6</v>
      </c>
      <c r="AK130">
        <v>0.1</v>
      </c>
      <c r="AL130">
        <v>3.0198233999999999</v>
      </c>
      <c r="AM130">
        <v>3.3973019999999998</v>
      </c>
      <c r="AN130">
        <v>3.3973019999999998</v>
      </c>
      <c r="AO130">
        <v>3.7747793999999999</v>
      </c>
      <c r="AP130">
        <v>4.1522573999999999</v>
      </c>
      <c r="AQ130">
        <v>4.9072133999999998</v>
      </c>
      <c r="AR130">
        <v>3.5982173806451598</v>
      </c>
      <c r="AS130">
        <v>0.37747794000000001</v>
      </c>
      <c r="AT130">
        <v>5.0330389999999996E-3</v>
      </c>
      <c r="AU130">
        <v>5.6621700000000002E-3</v>
      </c>
      <c r="AV130">
        <v>5.6621700000000002E-3</v>
      </c>
      <c r="AW130">
        <v>6.2912990000000002E-3</v>
      </c>
      <c r="AX130">
        <v>6.9204289999999996E-3</v>
      </c>
      <c r="AY130">
        <v>8.1786889999999994E-3</v>
      </c>
      <c r="AZ130">
        <v>5.9970289677419297E-3</v>
      </c>
      <c r="BA130">
        <v>6.2912989999999995E-4</v>
      </c>
      <c r="BB130" t="s">
        <v>600</v>
      </c>
      <c r="BC130" s="1" t="s">
        <v>606</v>
      </c>
      <c r="BD130" t="s">
        <v>607</v>
      </c>
      <c r="BE130" t="s">
        <v>63</v>
      </c>
      <c r="BF130">
        <v>37.31843567</v>
      </c>
      <c r="BG130">
        <v>-122.0697021</v>
      </c>
      <c r="BH130" t="s">
        <v>109</v>
      </c>
      <c r="BI130">
        <v>0.16666666666666699</v>
      </c>
      <c r="BJ130">
        <v>100</v>
      </c>
    </row>
    <row r="131" spans="1:63" x14ac:dyDescent="0.3">
      <c r="A131" s="1" t="s">
        <v>616</v>
      </c>
      <c r="B131" s="1" t="s">
        <v>209</v>
      </c>
      <c r="C131" t="s">
        <v>383</v>
      </c>
      <c r="D131">
        <v>2011</v>
      </c>
      <c r="E131" t="s">
        <v>210</v>
      </c>
      <c r="F131" t="s">
        <v>59</v>
      </c>
      <c r="G131">
        <v>0.50330390000000003</v>
      </c>
      <c r="H131">
        <v>0.50330390000000003</v>
      </c>
      <c r="I131">
        <v>0.56621699999999997</v>
      </c>
      <c r="J131">
        <v>0.62912990000000002</v>
      </c>
      <c r="K131">
        <v>0.69204290000000002</v>
      </c>
      <c r="L131">
        <v>0.75495590000000001</v>
      </c>
      <c r="M131">
        <v>7</v>
      </c>
      <c r="N131" t="s">
        <v>2685</v>
      </c>
      <c r="O131">
        <v>0.54722875173532604</v>
      </c>
      <c r="P131">
        <v>2.2875173532600001E-4</v>
      </c>
      <c r="Q131" s="3">
        <v>0.57604709374999996</v>
      </c>
      <c r="R131">
        <v>6.9225865840748003E-3</v>
      </c>
      <c r="S131" s="5">
        <v>6.2912990000000002E-2</v>
      </c>
      <c r="T131">
        <v>32</v>
      </c>
      <c r="U131">
        <v>0</v>
      </c>
      <c r="V131">
        <v>0</v>
      </c>
      <c r="W131">
        <v>8</v>
      </c>
      <c r="X131">
        <v>7</v>
      </c>
      <c r="Y131">
        <v>8</v>
      </c>
      <c r="Z131">
        <v>9</v>
      </c>
      <c r="AA131">
        <v>1</v>
      </c>
      <c r="AB131">
        <v>0</v>
      </c>
      <c r="AC131" t="s">
        <v>60</v>
      </c>
      <c r="AD131" t="s">
        <v>60</v>
      </c>
      <c r="AE131" t="s">
        <v>211</v>
      </c>
      <c r="AF131" t="s">
        <v>93</v>
      </c>
      <c r="AI131">
        <v>1</v>
      </c>
      <c r="AJ131" s="2">
        <v>6.0000000000000002E-6</v>
      </c>
      <c r="AK131">
        <v>0.1</v>
      </c>
      <c r="AL131">
        <v>3.0198233999999999</v>
      </c>
      <c r="AM131">
        <v>3.0198233999999999</v>
      </c>
      <c r="AN131">
        <v>3.3973019999999998</v>
      </c>
      <c r="AO131">
        <v>3.7747793999999999</v>
      </c>
      <c r="AP131">
        <v>4.1522573999999999</v>
      </c>
      <c r="AQ131">
        <v>4.5297353999999999</v>
      </c>
      <c r="AR131">
        <v>3.4562825625000002</v>
      </c>
      <c r="AS131">
        <v>0.37747794000000001</v>
      </c>
      <c r="AT131">
        <v>5.0330389999999996E-3</v>
      </c>
      <c r="AU131">
        <v>5.0330389999999996E-3</v>
      </c>
      <c r="AV131">
        <v>5.6621700000000002E-3</v>
      </c>
      <c r="AW131">
        <v>6.2912990000000002E-3</v>
      </c>
      <c r="AX131">
        <v>6.9204289999999996E-3</v>
      </c>
      <c r="AY131">
        <v>7.549559E-3</v>
      </c>
      <c r="AZ131">
        <v>5.7604709374999997E-3</v>
      </c>
      <c r="BA131">
        <v>6.2912989999999995E-4</v>
      </c>
      <c r="BB131" t="s">
        <v>617</v>
      </c>
      <c r="BC131" s="1" t="s">
        <v>618</v>
      </c>
      <c r="BD131" t="s">
        <v>619</v>
      </c>
      <c r="BE131" t="s">
        <v>106</v>
      </c>
      <c r="BF131">
        <v>38.102508540000002</v>
      </c>
      <c r="BG131">
        <v>-122.2379761</v>
      </c>
      <c r="BH131" t="s">
        <v>107</v>
      </c>
      <c r="BI131">
        <v>0.16666666666666699</v>
      </c>
      <c r="BJ131">
        <v>100</v>
      </c>
    </row>
    <row r="132" spans="1:63" x14ac:dyDescent="0.3">
      <c r="A132" s="1" t="s">
        <v>616</v>
      </c>
      <c r="B132" s="1" t="s">
        <v>261</v>
      </c>
      <c r="C132" t="s">
        <v>383</v>
      </c>
      <c r="D132">
        <v>2011</v>
      </c>
      <c r="E132" t="s">
        <v>262</v>
      </c>
      <c r="F132" t="s">
        <v>59</v>
      </c>
      <c r="G132">
        <v>0</v>
      </c>
      <c r="H132">
        <v>0</v>
      </c>
      <c r="I132">
        <v>0.21395810000000001</v>
      </c>
      <c r="J132">
        <v>0.48734907500000002</v>
      </c>
      <c r="K132">
        <v>0.76073999999999997</v>
      </c>
      <c r="L132">
        <v>0.90337869999999998</v>
      </c>
      <c r="M132">
        <v>7</v>
      </c>
      <c r="N132" t="s">
        <v>2686</v>
      </c>
      <c r="O132">
        <v>0.36316127171888402</v>
      </c>
      <c r="P132">
        <v>0.347161271718884</v>
      </c>
      <c r="Q132" s="3">
        <v>0.30013570312499999</v>
      </c>
      <c r="R132">
        <v>9.4573390914821004E-2</v>
      </c>
      <c r="S132" s="5">
        <v>0.19018499999999999</v>
      </c>
      <c r="T132">
        <v>32</v>
      </c>
      <c r="U132">
        <v>13</v>
      </c>
      <c r="V132">
        <v>13</v>
      </c>
      <c r="W132">
        <v>8</v>
      </c>
      <c r="X132">
        <v>7</v>
      </c>
      <c r="Y132">
        <v>8</v>
      </c>
      <c r="Z132">
        <v>9</v>
      </c>
      <c r="AA132">
        <v>1</v>
      </c>
      <c r="AB132">
        <v>40.625</v>
      </c>
      <c r="AC132" t="s">
        <v>60</v>
      </c>
      <c r="AD132" t="s">
        <v>60</v>
      </c>
      <c r="AE132" t="s">
        <v>263</v>
      </c>
      <c r="AF132" t="s">
        <v>68</v>
      </c>
      <c r="AI132">
        <v>1</v>
      </c>
      <c r="AJ132" s="2">
        <v>2.5000000000000002E-6</v>
      </c>
      <c r="AK132">
        <v>1</v>
      </c>
      <c r="AL132">
        <v>0</v>
      </c>
      <c r="AM132">
        <v>0</v>
      </c>
      <c r="AN132">
        <v>0.53489525000000004</v>
      </c>
      <c r="AO132">
        <v>1.2183726875000001</v>
      </c>
      <c r="AP132">
        <v>1.90185</v>
      </c>
      <c r="AQ132">
        <v>2.2584467500000001</v>
      </c>
      <c r="AR132">
        <v>0.75033925781249999</v>
      </c>
      <c r="AS132">
        <v>0.47546250000000001</v>
      </c>
      <c r="AT132">
        <v>0</v>
      </c>
      <c r="AU132">
        <v>0</v>
      </c>
      <c r="AV132">
        <v>2.1395809999999999E-4</v>
      </c>
      <c r="AW132">
        <v>4.8734907500000001E-4</v>
      </c>
      <c r="AX132">
        <v>7.6073999999999998E-4</v>
      </c>
      <c r="AY132">
        <v>9.0337869999999995E-4</v>
      </c>
      <c r="AZ132">
        <v>3.0013570312499999E-4</v>
      </c>
      <c r="BA132">
        <v>1.90185E-4</v>
      </c>
      <c r="BB132" t="s">
        <v>617</v>
      </c>
      <c r="BC132" s="1" t="s">
        <v>618</v>
      </c>
      <c r="BD132" t="s">
        <v>619</v>
      </c>
      <c r="BE132" t="s">
        <v>106</v>
      </c>
      <c r="BF132">
        <v>38.102508540000002</v>
      </c>
      <c r="BG132">
        <v>-122.2379761</v>
      </c>
      <c r="BH132" t="s">
        <v>107</v>
      </c>
      <c r="BI132">
        <v>0.4</v>
      </c>
      <c r="BJ132">
        <v>1000</v>
      </c>
    </row>
    <row r="133" spans="1:63" x14ac:dyDescent="0.3">
      <c r="A133" s="1" t="s">
        <v>620</v>
      </c>
      <c r="B133" s="1" t="s">
        <v>209</v>
      </c>
      <c r="C133" t="s">
        <v>383</v>
      </c>
      <c r="D133">
        <v>2011</v>
      </c>
      <c r="E133" t="s">
        <v>210</v>
      </c>
      <c r="F133" t="s">
        <v>59</v>
      </c>
      <c r="G133">
        <v>0.50330390000000003</v>
      </c>
      <c r="H133">
        <v>0.56621699999999997</v>
      </c>
      <c r="I133">
        <v>0.56621699999999997</v>
      </c>
      <c r="J133">
        <v>0.62912990000000002</v>
      </c>
      <c r="K133">
        <v>0.69204290000000002</v>
      </c>
      <c r="L133">
        <v>0.69204290000000002</v>
      </c>
      <c r="M133">
        <v>7</v>
      </c>
      <c r="N133" t="s">
        <v>2687</v>
      </c>
      <c r="O133">
        <v>0.54700472775647702</v>
      </c>
      <c r="P133">
        <v>4.7277564770000003E-6</v>
      </c>
      <c r="Q133" s="3">
        <v>0.58299374333333298</v>
      </c>
      <c r="R133">
        <v>4.6222669362756402E-3</v>
      </c>
      <c r="S133" s="5">
        <v>6.2912990000000002E-2</v>
      </c>
      <c r="T133">
        <v>30</v>
      </c>
      <c r="U133">
        <v>0</v>
      </c>
      <c r="V133">
        <v>0</v>
      </c>
      <c r="W133">
        <v>8</v>
      </c>
      <c r="X133">
        <v>7</v>
      </c>
      <c r="Y133">
        <v>7</v>
      </c>
      <c r="Z133">
        <v>8</v>
      </c>
      <c r="AA133">
        <v>1</v>
      </c>
      <c r="AB133">
        <v>0</v>
      </c>
      <c r="AC133" t="s">
        <v>60</v>
      </c>
      <c r="AD133" t="s">
        <v>60</v>
      </c>
      <c r="AE133" t="s">
        <v>211</v>
      </c>
      <c r="AF133" t="s">
        <v>93</v>
      </c>
      <c r="AI133">
        <v>1</v>
      </c>
      <c r="AJ133" s="2">
        <v>6.0000000000000002E-6</v>
      </c>
      <c r="AK133">
        <v>0.1</v>
      </c>
      <c r="AL133">
        <v>3.0198233999999999</v>
      </c>
      <c r="AM133">
        <v>3.3973019999999998</v>
      </c>
      <c r="AN133">
        <v>3.3973019999999998</v>
      </c>
      <c r="AO133">
        <v>3.7747793999999999</v>
      </c>
      <c r="AP133">
        <v>4.1522573999999999</v>
      </c>
      <c r="AQ133">
        <v>4.1522573999999999</v>
      </c>
      <c r="AR133">
        <v>3.4979624600000001</v>
      </c>
      <c r="AS133">
        <v>0.37747794000000001</v>
      </c>
      <c r="AT133">
        <v>5.0330389999999996E-3</v>
      </c>
      <c r="AU133">
        <v>5.6621700000000002E-3</v>
      </c>
      <c r="AV133">
        <v>5.6621700000000002E-3</v>
      </c>
      <c r="AW133">
        <v>6.2912990000000002E-3</v>
      </c>
      <c r="AX133">
        <v>6.9204289999999996E-3</v>
      </c>
      <c r="AY133">
        <v>6.9204289999999996E-3</v>
      </c>
      <c r="AZ133">
        <v>5.8299374333333296E-3</v>
      </c>
      <c r="BA133">
        <v>6.2912989999999995E-4</v>
      </c>
      <c r="BB133" t="s">
        <v>621</v>
      </c>
      <c r="BC133" s="1" t="s">
        <v>622</v>
      </c>
      <c r="BD133" t="s">
        <v>623</v>
      </c>
      <c r="BE133" t="s">
        <v>106</v>
      </c>
      <c r="BF133">
        <v>38.443504330000003</v>
      </c>
      <c r="BG133">
        <v>-122.7101669</v>
      </c>
      <c r="BH133" t="s">
        <v>107</v>
      </c>
      <c r="BI133">
        <v>0.16666666666666699</v>
      </c>
      <c r="BJ133">
        <v>100</v>
      </c>
    </row>
    <row r="134" spans="1:63" x14ac:dyDescent="0.3">
      <c r="A134" s="1" t="s">
        <v>620</v>
      </c>
      <c r="B134" s="1" t="s">
        <v>221</v>
      </c>
      <c r="C134" t="s">
        <v>383</v>
      </c>
      <c r="D134">
        <v>2011</v>
      </c>
      <c r="E134" t="s">
        <v>222</v>
      </c>
      <c r="F134" t="s">
        <v>59</v>
      </c>
      <c r="G134">
        <v>0.27280979999999999</v>
      </c>
      <c r="H134">
        <v>0.39557417499999997</v>
      </c>
      <c r="I134">
        <v>0.92755319999999997</v>
      </c>
      <c r="J134">
        <v>1.5140944999999999</v>
      </c>
      <c r="K134">
        <v>2.8481342999999999</v>
      </c>
      <c r="L134">
        <v>5.4016330000000004</v>
      </c>
      <c r="M134">
        <v>7</v>
      </c>
      <c r="N134" t="s">
        <v>2688</v>
      </c>
      <c r="O134">
        <v>1.411844423718176</v>
      </c>
      <c r="P134">
        <v>1.3518444237181759</v>
      </c>
      <c r="Q134" s="3">
        <v>1.31130567666667</v>
      </c>
      <c r="R134">
        <v>1.9445980731044601</v>
      </c>
      <c r="S134" s="5">
        <v>0.16368579999999999</v>
      </c>
      <c r="T134">
        <v>30</v>
      </c>
      <c r="U134">
        <v>1</v>
      </c>
      <c r="V134">
        <v>1</v>
      </c>
      <c r="W134">
        <v>8</v>
      </c>
      <c r="X134">
        <v>7</v>
      </c>
      <c r="Y134">
        <v>7</v>
      </c>
      <c r="Z134">
        <v>8</v>
      </c>
      <c r="AA134">
        <v>1</v>
      </c>
      <c r="AB134">
        <v>3.3333333333333299</v>
      </c>
      <c r="AC134" t="s">
        <v>60</v>
      </c>
      <c r="AD134" t="s">
        <v>60</v>
      </c>
      <c r="AE134" t="s">
        <v>223</v>
      </c>
      <c r="AF134" t="s">
        <v>84</v>
      </c>
      <c r="AI134">
        <v>1</v>
      </c>
      <c r="AJ134" t="s">
        <v>60</v>
      </c>
      <c r="AK134">
        <v>5</v>
      </c>
      <c r="AL134" t="s">
        <v>60</v>
      </c>
      <c r="AM134" t="s">
        <v>60</v>
      </c>
      <c r="AN134" t="s">
        <v>60</v>
      </c>
      <c r="AO134" t="s">
        <v>60</v>
      </c>
      <c r="AP134" t="s">
        <v>60</v>
      </c>
      <c r="AQ134" t="s">
        <v>60</v>
      </c>
      <c r="AR134" t="s">
        <v>60</v>
      </c>
      <c r="AS134" t="s">
        <v>60</v>
      </c>
      <c r="AT134" s="2">
        <v>5.4561960000000001E-5</v>
      </c>
      <c r="AU134" s="2">
        <v>7.9114834999999999E-5</v>
      </c>
      <c r="AV134">
        <v>1.8551063999999999E-4</v>
      </c>
      <c r="AW134">
        <v>3.0281889999999998E-4</v>
      </c>
      <c r="AX134">
        <v>5.6962685999999998E-4</v>
      </c>
      <c r="AY134">
        <v>1.0803265999999999E-3</v>
      </c>
      <c r="AZ134">
        <v>2.6226113533333299E-4</v>
      </c>
      <c r="BA134" s="2">
        <v>3.2737159999999999E-5</v>
      </c>
      <c r="BB134" t="s">
        <v>621</v>
      </c>
      <c r="BC134" s="1" t="s">
        <v>622</v>
      </c>
      <c r="BD134" t="s">
        <v>623</v>
      </c>
      <c r="BE134" t="s">
        <v>106</v>
      </c>
      <c r="BF134">
        <v>38.443504330000003</v>
      </c>
      <c r="BG134">
        <v>-122.7101669</v>
      </c>
      <c r="BH134" t="s">
        <v>107</v>
      </c>
      <c r="BI134" t="s">
        <v>60</v>
      </c>
      <c r="BJ134">
        <v>5000</v>
      </c>
      <c r="BK134" t="s">
        <v>3702</v>
      </c>
    </row>
    <row r="135" spans="1:63" x14ac:dyDescent="0.3">
      <c r="A135" s="1" t="s">
        <v>635</v>
      </c>
      <c r="B135" s="1" t="s">
        <v>209</v>
      </c>
      <c r="C135" t="s">
        <v>383</v>
      </c>
      <c r="D135">
        <v>2011</v>
      </c>
      <c r="E135" t="s">
        <v>210</v>
      </c>
      <c r="F135" t="s">
        <v>59</v>
      </c>
      <c r="G135">
        <v>0.48568835999999999</v>
      </c>
      <c r="H135">
        <v>0.52846910000000002</v>
      </c>
      <c r="I135">
        <v>0.55992569999999997</v>
      </c>
      <c r="J135">
        <v>0.59138210000000002</v>
      </c>
      <c r="K135">
        <v>0.62912990000000002</v>
      </c>
      <c r="L135">
        <v>0.62912990000000002</v>
      </c>
      <c r="M135">
        <v>7</v>
      </c>
      <c r="N135" t="s">
        <v>2689</v>
      </c>
      <c r="O135">
        <v>0.54703096264503004</v>
      </c>
      <c r="P135">
        <v>3.096264503E-5</v>
      </c>
      <c r="Q135" s="3">
        <v>0.55233268965517202</v>
      </c>
      <c r="R135">
        <v>4.9627636996723897E-3</v>
      </c>
      <c r="S135" s="5">
        <v>0.12582599999999999</v>
      </c>
      <c r="T135">
        <v>29</v>
      </c>
      <c r="U135">
        <v>0</v>
      </c>
      <c r="V135">
        <v>0</v>
      </c>
      <c r="W135">
        <v>6</v>
      </c>
      <c r="X135">
        <v>7</v>
      </c>
      <c r="Y135">
        <v>8</v>
      </c>
      <c r="Z135">
        <v>8</v>
      </c>
      <c r="AA135">
        <v>1</v>
      </c>
      <c r="AB135">
        <v>0</v>
      </c>
      <c r="AC135" t="s">
        <v>60</v>
      </c>
      <c r="AD135" t="s">
        <v>60</v>
      </c>
      <c r="AE135" t="s">
        <v>211</v>
      </c>
      <c r="AF135" t="s">
        <v>93</v>
      </c>
      <c r="AI135">
        <v>1</v>
      </c>
      <c r="AJ135" s="2">
        <v>6.0000000000000002E-6</v>
      </c>
      <c r="AK135">
        <v>0.1</v>
      </c>
      <c r="AL135">
        <v>2.91413016</v>
      </c>
      <c r="AM135">
        <v>3.1708145999999999</v>
      </c>
      <c r="AN135">
        <v>3.3595541999999998</v>
      </c>
      <c r="AO135">
        <v>3.5482925999999999</v>
      </c>
      <c r="AP135">
        <v>3.7747793999999999</v>
      </c>
      <c r="AQ135">
        <v>3.7747793999999999</v>
      </c>
      <c r="AR135">
        <v>3.3139961379310301</v>
      </c>
      <c r="AS135">
        <v>0.75495599999999996</v>
      </c>
      <c r="AT135">
        <v>4.8568836000000004E-3</v>
      </c>
      <c r="AU135">
        <v>5.2846910000000002E-3</v>
      </c>
      <c r="AV135">
        <v>5.5992569999999998E-3</v>
      </c>
      <c r="AW135">
        <v>5.9138209999999997E-3</v>
      </c>
      <c r="AX135">
        <v>6.2912990000000002E-3</v>
      </c>
      <c r="AY135">
        <v>6.2912990000000002E-3</v>
      </c>
      <c r="AZ135">
        <v>5.5233268965517203E-3</v>
      </c>
      <c r="BA135">
        <v>1.25826E-3</v>
      </c>
      <c r="BB135" t="s">
        <v>636</v>
      </c>
      <c r="BC135" s="1" t="s">
        <v>637</v>
      </c>
      <c r="BD135" t="s">
        <v>638</v>
      </c>
      <c r="BE135" t="s">
        <v>63</v>
      </c>
      <c r="BF135">
        <v>34.275737759999998</v>
      </c>
      <c r="BG135">
        <v>-118.6847305</v>
      </c>
      <c r="BH135" t="s">
        <v>109</v>
      </c>
      <c r="BI135">
        <v>0.16666666666666699</v>
      </c>
      <c r="BJ135">
        <v>100</v>
      </c>
    </row>
    <row r="136" spans="1:63" x14ac:dyDescent="0.3">
      <c r="A136" s="1" t="s">
        <v>654</v>
      </c>
      <c r="B136" s="1" t="s">
        <v>171</v>
      </c>
      <c r="C136" t="s">
        <v>639</v>
      </c>
      <c r="D136">
        <v>2011</v>
      </c>
      <c r="E136" t="s">
        <v>172</v>
      </c>
      <c r="F136" t="s">
        <v>59</v>
      </c>
      <c r="G136">
        <v>0.83066894000000002</v>
      </c>
      <c r="H136">
        <v>1.5332710000000001</v>
      </c>
      <c r="I136">
        <v>2.6083240000000001</v>
      </c>
      <c r="J136">
        <v>4.0006050000000002</v>
      </c>
      <c r="K136">
        <v>6.7675430000000096</v>
      </c>
      <c r="L136">
        <v>14.45152</v>
      </c>
      <c r="M136">
        <v>6</v>
      </c>
      <c r="N136" t="s">
        <v>2690</v>
      </c>
      <c r="O136">
        <v>0.171735859834901</v>
      </c>
      <c r="P136">
        <v>5.7965180534756001E-2</v>
      </c>
      <c r="Q136" s="3">
        <v>3.3431312933962301</v>
      </c>
      <c r="R136">
        <v>8.5078174989328001</v>
      </c>
      <c r="S136" s="5">
        <v>0.1057429</v>
      </c>
      <c r="T136">
        <v>53</v>
      </c>
      <c r="U136">
        <v>0</v>
      </c>
      <c r="V136">
        <v>0</v>
      </c>
      <c r="W136">
        <v>15</v>
      </c>
      <c r="X136">
        <v>11</v>
      </c>
      <c r="Y136">
        <v>12</v>
      </c>
      <c r="Z136">
        <v>15</v>
      </c>
      <c r="AA136">
        <v>1</v>
      </c>
      <c r="AB136">
        <v>0</v>
      </c>
      <c r="AC136" t="s">
        <v>60</v>
      </c>
      <c r="AD136" t="s">
        <v>60</v>
      </c>
      <c r="AE136" t="s">
        <v>172</v>
      </c>
      <c r="AF136" t="s">
        <v>84</v>
      </c>
      <c r="AG136" t="s">
        <v>62</v>
      </c>
      <c r="AI136">
        <v>1</v>
      </c>
      <c r="AJ136" t="s">
        <v>60</v>
      </c>
      <c r="AK136">
        <v>0.7</v>
      </c>
      <c r="AL136" t="s">
        <v>60</v>
      </c>
      <c r="AM136" t="s">
        <v>60</v>
      </c>
      <c r="AN136" t="s">
        <v>60</v>
      </c>
      <c r="AO136" t="s">
        <v>60</v>
      </c>
      <c r="AP136" t="s">
        <v>60</v>
      </c>
      <c r="AQ136" t="s">
        <v>60</v>
      </c>
      <c r="AR136" t="s">
        <v>60</v>
      </c>
      <c r="AS136" t="s">
        <v>60</v>
      </c>
      <c r="AT136">
        <v>1.1866699142857101E-3</v>
      </c>
      <c r="AU136">
        <v>2.19038714285714E-3</v>
      </c>
      <c r="AV136">
        <v>3.72617714285714E-3</v>
      </c>
      <c r="AW136">
        <v>5.7151499999999996E-3</v>
      </c>
      <c r="AX136">
        <v>9.6679185714285808E-3</v>
      </c>
      <c r="AY136">
        <v>2.0645028571428602E-2</v>
      </c>
      <c r="AZ136">
        <v>4.7759018477089004E-3</v>
      </c>
      <c r="BA136">
        <v>1.5106128571428599E-4</v>
      </c>
      <c r="BB136" t="s">
        <v>655</v>
      </c>
      <c r="BC136" s="1" t="s">
        <v>656</v>
      </c>
      <c r="BD136" t="s">
        <v>657</v>
      </c>
      <c r="BE136" t="s">
        <v>106</v>
      </c>
      <c r="BF136">
        <v>39.453654</v>
      </c>
      <c r="BG136">
        <v>-108.053259</v>
      </c>
      <c r="BH136" t="s">
        <v>109</v>
      </c>
      <c r="BI136" t="s">
        <v>60</v>
      </c>
      <c r="BJ136">
        <v>700</v>
      </c>
    </row>
    <row r="137" spans="1:63" x14ac:dyDescent="0.3">
      <c r="A137" s="1" t="s">
        <v>654</v>
      </c>
      <c r="B137" s="1" t="s">
        <v>261</v>
      </c>
      <c r="C137" t="s">
        <v>639</v>
      </c>
      <c r="D137">
        <v>2011</v>
      </c>
      <c r="E137" t="s">
        <v>262</v>
      </c>
      <c r="F137" t="s">
        <v>59</v>
      </c>
      <c r="G137">
        <v>0.14061799999999999</v>
      </c>
      <c r="H137">
        <v>0.1913736</v>
      </c>
      <c r="I137">
        <v>0.25734410000000002</v>
      </c>
      <c r="J137">
        <v>0.35421960000000002</v>
      </c>
      <c r="K137">
        <v>0.49293577999999999</v>
      </c>
      <c r="L137">
        <v>1.723552</v>
      </c>
      <c r="M137">
        <v>6</v>
      </c>
      <c r="N137" t="s">
        <v>2691</v>
      </c>
      <c r="O137">
        <v>2.7660522835609998E-2</v>
      </c>
      <c r="P137">
        <v>1.1660522835609999E-2</v>
      </c>
      <c r="Q137" s="3">
        <v>0.34570274377358501</v>
      </c>
      <c r="R137">
        <v>8.7829982461287995E-2</v>
      </c>
      <c r="S137" s="5">
        <v>0.10697909999999999</v>
      </c>
      <c r="T137">
        <v>53</v>
      </c>
      <c r="U137">
        <v>2</v>
      </c>
      <c r="V137">
        <v>0</v>
      </c>
      <c r="W137">
        <v>15</v>
      </c>
      <c r="X137">
        <v>11</v>
      </c>
      <c r="Y137">
        <v>12</v>
      </c>
      <c r="Z137">
        <v>15</v>
      </c>
      <c r="AA137">
        <v>1</v>
      </c>
      <c r="AB137">
        <v>3.7735849056603801</v>
      </c>
      <c r="AC137" t="s">
        <v>60</v>
      </c>
      <c r="AD137" t="s">
        <v>60</v>
      </c>
      <c r="AE137" t="s">
        <v>263</v>
      </c>
      <c r="AF137" t="s">
        <v>68</v>
      </c>
      <c r="AI137">
        <v>1</v>
      </c>
      <c r="AJ137" s="2">
        <v>2.5000000000000002E-6</v>
      </c>
      <c r="AK137">
        <v>1</v>
      </c>
      <c r="AL137">
        <v>0.351545</v>
      </c>
      <c r="AM137">
        <v>0.47843400000000003</v>
      </c>
      <c r="AN137">
        <v>0.64336024999999997</v>
      </c>
      <c r="AO137">
        <v>0.88554900000000003</v>
      </c>
      <c r="AP137">
        <v>1.23233945</v>
      </c>
      <c r="AQ137">
        <v>4.3088800000000003</v>
      </c>
      <c r="AR137">
        <v>0.86425685943396202</v>
      </c>
      <c r="AS137">
        <v>0.26744774999999998</v>
      </c>
      <c r="AT137">
        <v>1.4061799999999999E-4</v>
      </c>
      <c r="AU137">
        <v>1.9137359999999999E-4</v>
      </c>
      <c r="AV137">
        <v>2.5734409999999999E-4</v>
      </c>
      <c r="AW137">
        <v>3.5421960000000001E-4</v>
      </c>
      <c r="AX137">
        <v>4.9293578000000004E-4</v>
      </c>
      <c r="AY137">
        <v>1.7235519999999999E-3</v>
      </c>
      <c r="AZ137">
        <v>3.4570274377358502E-4</v>
      </c>
      <c r="BA137">
        <v>1.069791E-4</v>
      </c>
      <c r="BB137" t="s">
        <v>655</v>
      </c>
      <c r="BC137" s="1" t="s">
        <v>656</v>
      </c>
      <c r="BD137" t="s">
        <v>657</v>
      </c>
      <c r="BE137" t="s">
        <v>106</v>
      </c>
      <c r="BF137">
        <v>39.453654</v>
      </c>
      <c r="BG137">
        <v>-108.053259</v>
      </c>
      <c r="BH137" t="s">
        <v>109</v>
      </c>
      <c r="BI137">
        <v>0.4</v>
      </c>
      <c r="BJ137">
        <v>1000</v>
      </c>
    </row>
    <row r="138" spans="1:63" x14ac:dyDescent="0.3">
      <c r="A138" s="1" t="s">
        <v>658</v>
      </c>
      <c r="B138" s="1" t="s">
        <v>171</v>
      </c>
      <c r="C138" t="s">
        <v>639</v>
      </c>
      <c r="D138">
        <v>2011</v>
      </c>
      <c r="E138" t="s">
        <v>172</v>
      </c>
      <c r="F138" t="s">
        <v>59</v>
      </c>
      <c r="G138">
        <v>0.96930959999999999</v>
      </c>
      <c r="H138">
        <v>1.398156</v>
      </c>
      <c r="I138">
        <v>2.4379599999999999</v>
      </c>
      <c r="J138">
        <v>5.1461519999999998</v>
      </c>
      <c r="K138">
        <v>7.8249719999999998</v>
      </c>
      <c r="L138">
        <v>39.888559999999998</v>
      </c>
      <c r="M138">
        <v>6</v>
      </c>
      <c r="N138" t="s">
        <v>2692</v>
      </c>
      <c r="O138">
        <v>0.145096215720041</v>
      </c>
      <c r="P138">
        <v>3.1325536419896001E-2</v>
      </c>
      <c r="Q138" s="3">
        <v>4.3979164735849103</v>
      </c>
      <c r="R138">
        <v>40.293625798318502</v>
      </c>
      <c r="S138" s="5">
        <v>0.1057429</v>
      </c>
      <c r="T138">
        <v>53</v>
      </c>
      <c r="U138">
        <v>0</v>
      </c>
      <c r="V138">
        <v>0</v>
      </c>
      <c r="W138">
        <v>15</v>
      </c>
      <c r="X138">
        <v>13</v>
      </c>
      <c r="Y138">
        <v>11</v>
      </c>
      <c r="Z138">
        <v>14</v>
      </c>
      <c r="AA138">
        <v>1</v>
      </c>
      <c r="AB138">
        <v>0</v>
      </c>
      <c r="AC138" t="s">
        <v>60</v>
      </c>
      <c r="AD138" t="s">
        <v>60</v>
      </c>
      <c r="AE138" t="s">
        <v>172</v>
      </c>
      <c r="AF138" t="s">
        <v>84</v>
      </c>
      <c r="AG138" t="s">
        <v>62</v>
      </c>
      <c r="AI138">
        <v>1</v>
      </c>
      <c r="AJ138" t="s">
        <v>60</v>
      </c>
      <c r="AK138">
        <v>0.7</v>
      </c>
      <c r="AL138" t="s">
        <v>60</v>
      </c>
      <c r="AM138" t="s">
        <v>60</v>
      </c>
      <c r="AN138" t="s">
        <v>60</v>
      </c>
      <c r="AO138" t="s">
        <v>60</v>
      </c>
      <c r="AP138" t="s">
        <v>60</v>
      </c>
      <c r="AQ138" t="s">
        <v>60</v>
      </c>
      <c r="AR138" t="s">
        <v>60</v>
      </c>
      <c r="AS138" t="s">
        <v>60</v>
      </c>
      <c r="AT138">
        <v>1.384728E-3</v>
      </c>
      <c r="AU138">
        <v>1.9973657142857101E-3</v>
      </c>
      <c r="AV138">
        <v>3.4827999999999999E-3</v>
      </c>
      <c r="AW138">
        <v>7.35164571428571E-3</v>
      </c>
      <c r="AX138">
        <v>1.1178531428571401E-2</v>
      </c>
      <c r="AY138">
        <v>5.6983657142857101E-2</v>
      </c>
      <c r="AZ138">
        <v>6.2827378194070102E-3</v>
      </c>
      <c r="BA138">
        <v>1.5106128571428599E-4</v>
      </c>
      <c r="BB138" t="s">
        <v>655</v>
      </c>
      <c r="BC138" s="1" t="s">
        <v>659</v>
      </c>
      <c r="BD138" t="s">
        <v>660</v>
      </c>
      <c r="BE138" t="s">
        <v>106</v>
      </c>
      <c r="BF138">
        <v>39.531813</v>
      </c>
      <c r="BG138">
        <v>-107.782298</v>
      </c>
      <c r="BH138" t="s">
        <v>107</v>
      </c>
      <c r="BI138" t="s">
        <v>60</v>
      </c>
      <c r="BJ138">
        <v>700</v>
      </c>
    </row>
    <row r="139" spans="1:63" x14ac:dyDescent="0.3">
      <c r="A139" s="1" t="s">
        <v>658</v>
      </c>
      <c r="B139" s="1" t="s">
        <v>261</v>
      </c>
      <c r="C139" t="s">
        <v>639</v>
      </c>
      <c r="D139">
        <v>2011</v>
      </c>
      <c r="E139" t="s">
        <v>262</v>
      </c>
      <c r="F139" t="s">
        <v>59</v>
      </c>
      <c r="G139">
        <v>0.19161136000000001</v>
      </c>
      <c r="H139">
        <v>0.26150440000000003</v>
      </c>
      <c r="I139">
        <v>0.34768189999999999</v>
      </c>
      <c r="J139">
        <v>0.49210369999999998</v>
      </c>
      <c r="K139">
        <v>0.57317010000000002</v>
      </c>
      <c r="L139">
        <v>0.93309520000000001</v>
      </c>
      <c r="M139">
        <v>6</v>
      </c>
      <c r="N139" t="s">
        <v>2693</v>
      </c>
      <c r="O139">
        <v>2.4673635788735999E-2</v>
      </c>
      <c r="P139">
        <v>8.6736357887360008E-3</v>
      </c>
      <c r="Q139" s="3">
        <v>0.38195674339622598</v>
      </c>
      <c r="R139">
        <v>2.84027148714345E-2</v>
      </c>
      <c r="S139" s="5">
        <v>0.10697909999999999</v>
      </c>
      <c r="T139">
        <v>53</v>
      </c>
      <c r="U139">
        <v>0</v>
      </c>
      <c r="V139">
        <v>0</v>
      </c>
      <c r="W139">
        <v>15</v>
      </c>
      <c r="X139">
        <v>13</v>
      </c>
      <c r="Y139">
        <v>11</v>
      </c>
      <c r="Z139">
        <v>14</v>
      </c>
      <c r="AA139">
        <v>1</v>
      </c>
      <c r="AB139">
        <v>0</v>
      </c>
      <c r="AC139" t="s">
        <v>60</v>
      </c>
      <c r="AD139" t="s">
        <v>60</v>
      </c>
      <c r="AE139" t="s">
        <v>263</v>
      </c>
      <c r="AF139" t="s">
        <v>68</v>
      </c>
      <c r="AI139">
        <v>1</v>
      </c>
      <c r="AJ139" s="2">
        <v>2.5000000000000002E-6</v>
      </c>
      <c r="AK139">
        <v>1</v>
      </c>
      <c r="AL139">
        <v>0.47902840000000002</v>
      </c>
      <c r="AM139">
        <v>0.65376100000000004</v>
      </c>
      <c r="AN139">
        <v>0.86920474999999997</v>
      </c>
      <c r="AO139">
        <v>1.23025925</v>
      </c>
      <c r="AP139">
        <v>1.43292525</v>
      </c>
      <c r="AQ139">
        <v>2.332738</v>
      </c>
      <c r="AR139">
        <v>0.95489185849056601</v>
      </c>
      <c r="AS139">
        <v>0.26744774999999998</v>
      </c>
      <c r="AT139">
        <v>1.9161136E-4</v>
      </c>
      <c r="AU139">
        <v>2.615044E-4</v>
      </c>
      <c r="AV139">
        <v>3.476819E-4</v>
      </c>
      <c r="AW139">
        <v>4.9210370000000005E-4</v>
      </c>
      <c r="AX139">
        <v>5.7317010000000005E-4</v>
      </c>
      <c r="AY139">
        <v>9.3309519999999996E-4</v>
      </c>
      <c r="AZ139">
        <v>3.8195674339622601E-4</v>
      </c>
      <c r="BA139">
        <v>1.069791E-4</v>
      </c>
      <c r="BB139" t="s">
        <v>655</v>
      </c>
      <c r="BC139" s="1" t="s">
        <v>659</v>
      </c>
      <c r="BD139" t="s">
        <v>660</v>
      </c>
      <c r="BE139" t="s">
        <v>106</v>
      </c>
      <c r="BF139">
        <v>39.531813</v>
      </c>
      <c r="BG139">
        <v>-107.782298</v>
      </c>
      <c r="BH139" t="s">
        <v>107</v>
      </c>
      <c r="BI139">
        <v>0.4</v>
      </c>
      <c r="BJ139">
        <v>1000</v>
      </c>
    </row>
    <row r="140" spans="1:63" x14ac:dyDescent="0.3">
      <c r="A140" s="1" t="s">
        <v>661</v>
      </c>
      <c r="B140" s="1" t="s">
        <v>171</v>
      </c>
      <c r="C140" t="s">
        <v>639</v>
      </c>
      <c r="D140">
        <v>2011</v>
      </c>
      <c r="E140" t="s">
        <v>172</v>
      </c>
      <c r="F140" t="s">
        <v>59</v>
      </c>
      <c r="G140">
        <v>1.2747888000000001</v>
      </c>
      <c r="H140">
        <v>1.56998825</v>
      </c>
      <c r="I140">
        <v>2.3527784999999999</v>
      </c>
      <c r="J140">
        <v>4.30461575</v>
      </c>
      <c r="K140">
        <v>5.9891576999999998</v>
      </c>
      <c r="L140">
        <v>20.267379999999999</v>
      </c>
      <c r="M140">
        <v>6</v>
      </c>
      <c r="N140" t="s">
        <v>2694</v>
      </c>
      <c r="O140">
        <v>0.18247372614910601</v>
      </c>
      <c r="P140">
        <v>6.8703046848961002E-2</v>
      </c>
      <c r="Q140" s="3">
        <v>3.46212129814815</v>
      </c>
      <c r="R140">
        <v>9.9756105526459304</v>
      </c>
      <c r="S140" s="5">
        <v>0.1057429</v>
      </c>
      <c r="T140">
        <v>54</v>
      </c>
      <c r="U140">
        <v>0</v>
      </c>
      <c r="V140">
        <v>0</v>
      </c>
      <c r="W140">
        <v>15</v>
      </c>
      <c r="X140">
        <v>13</v>
      </c>
      <c r="Y140">
        <v>11</v>
      </c>
      <c r="Z140">
        <v>15</v>
      </c>
      <c r="AA140">
        <v>1</v>
      </c>
      <c r="AB140">
        <v>0</v>
      </c>
      <c r="AC140" t="s">
        <v>60</v>
      </c>
      <c r="AD140" t="s">
        <v>60</v>
      </c>
      <c r="AE140" t="s">
        <v>172</v>
      </c>
      <c r="AF140" t="s">
        <v>84</v>
      </c>
      <c r="AG140" t="s">
        <v>62</v>
      </c>
      <c r="AI140">
        <v>1</v>
      </c>
      <c r="AJ140" t="s">
        <v>60</v>
      </c>
      <c r="AK140">
        <v>0.7</v>
      </c>
      <c r="AL140" t="s">
        <v>60</v>
      </c>
      <c r="AM140" t="s">
        <v>60</v>
      </c>
      <c r="AN140" t="s">
        <v>60</v>
      </c>
      <c r="AO140" t="s">
        <v>60</v>
      </c>
      <c r="AP140" t="s">
        <v>60</v>
      </c>
      <c r="AQ140" t="s">
        <v>60</v>
      </c>
      <c r="AR140" t="s">
        <v>60</v>
      </c>
      <c r="AS140" t="s">
        <v>60</v>
      </c>
      <c r="AT140">
        <v>1.8211268571428599E-3</v>
      </c>
      <c r="AU140">
        <v>2.2428403571428598E-3</v>
      </c>
      <c r="AV140">
        <v>3.36111214285714E-3</v>
      </c>
      <c r="AW140">
        <v>6.1494510714285699E-3</v>
      </c>
      <c r="AX140">
        <v>8.5559395714285696E-3</v>
      </c>
      <c r="AY140">
        <v>2.8953400000000001E-2</v>
      </c>
      <c r="AZ140">
        <v>4.9458875687830696E-3</v>
      </c>
      <c r="BA140">
        <v>1.5106128571428599E-4</v>
      </c>
      <c r="BB140" t="s">
        <v>655</v>
      </c>
      <c r="BC140" s="1" t="s">
        <v>662</v>
      </c>
      <c r="BD140" t="s">
        <v>663</v>
      </c>
      <c r="BE140" t="s">
        <v>96</v>
      </c>
      <c r="BF140">
        <v>39.487755</v>
      </c>
      <c r="BG140">
        <v>-107.659685</v>
      </c>
      <c r="BH140" t="s">
        <v>415</v>
      </c>
      <c r="BI140" t="s">
        <v>60</v>
      </c>
      <c r="BJ140">
        <v>700</v>
      </c>
    </row>
    <row r="141" spans="1:63" x14ac:dyDescent="0.3">
      <c r="A141" s="1" t="s">
        <v>661</v>
      </c>
      <c r="B141" s="1" t="s">
        <v>261</v>
      </c>
      <c r="C141" t="s">
        <v>639</v>
      </c>
      <c r="D141">
        <v>2011</v>
      </c>
      <c r="E141" t="s">
        <v>262</v>
      </c>
      <c r="F141" t="s">
        <v>59</v>
      </c>
      <c r="G141">
        <v>9.5270803000000001E-2</v>
      </c>
      <c r="H141">
        <v>0.11203085</v>
      </c>
      <c r="I141">
        <v>0.15482245</v>
      </c>
      <c r="J141">
        <v>0.197614125</v>
      </c>
      <c r="K141">
        <v>0.28153324000000002</v>
      </c>
      <c r="L141">
        <v>0.39463389999999998</v>
      </c>
      <c r="M141">
        <v>6</v>
      </c>
      <c r="N141" t="s">
        <v>2695</v>
      </c>
      <c r="O141">
        <v>2.6717407571334999E-2</v>
      </c>
      <c r="P141">
        <v>1.0717407571335E-2</v>
      </c>
      <c r="Q141" s="3">
        <v>0.171144481111111</v>
      </c>
      <c r="R141">
        <v>6.7484148391117899E-3</v>
      </c>
      <c r="S141" s="5">
        <v>0.10697909999999999</v>
      </c>
      <c r="T141">
        <v>54</v>
      </c>
      <c r="U141">
        <v>12</v>
      </c>
      <c r="V141">
        <v>1</v>
      </c>
      <c r="W141">
        <v>15</v>
      </c>
      <c r="X141">
        <v>13</v>
      </c>
      <c r="Y141">
        <v>11</v>
      </c>
      <c r="Z141">
        <v>15</v>
      </c>
      <c r="AA141">
        <v>1</v>
      </c>
      <c r="AB141">
        <v>22.2222222222222</v>
      </c>
      <c r="AC141" t="s">
        <v>60</v>
      </c>
      <c r="AD141" t="s">
        <v>60</v>
      </c>
      <c r="AE141" t="s">
        <v>263</v>
      </c>
      <c r="AF141" t="s">
        <v>68</v>
      </c>
      <c r="AI141">
        <v>1</v>
      </c>
      <c r="AJ141" s="2">
        <v>2.5000000000000002E-6</v>
      </c>
      <c r="AK141">
        <v>1</v>
      </c>
      <c r="AL141">
        <v>0.23817700750000001</v>
      </c>
      <c r="AM141">
        <v>0.28007712499999998</v>
      </c>
      <c r="AN141">
        <v>0.38705612499999997</v>
      </c>
      <c r="AO141">
        <v>0.49403531249999999</v>
      </c>
      <c r="AP141">
        <v>0.70383309999999999</v>
      </c>
      <c r="AQ141">
        <v>0.98658475000000001</v>
      </c>
      <c r="AR141">
        <v>0.427861202777778</v>
      </c>
      <c r="AS141">
        <v>0.26744774999999998</v>
      </c>
      <c r="AT141" s="2">
        <v>9.5270803000000004E-5</v>
      </c>
      <c r="AU141">
        <v>1.1203085E-4</v>
      </c>
      <c r="AV141">
        <v>1.5482245000000001E-4</v>
      </c>
      <c r="AW141">
        <v>1.97614125E-4</v>
      </c>
      <c r="AX141">
        <v>2.8153324000000001E-4</v>
      </c>
      <c r="AY141">
        <v>3.9463390000000001E-4</v>
      </c>
      <c r="AZ141">
        <v>1.7114448111111099E-4</v>
      </c>
      <c r="BA141">
        <v>1.069791E-4</v>
      </c>
      <c r="BB141" t="s">
        <v>655</v>
      </c>
      <c r="BC141" s="1" t="s">
        <v>662</v>
      </c>
      <c r="BD141" t="s">
        <v>663</v>
      </c>
      <c r="BE141" t="s">
        <v>96</v>
      </c>
      <c r="BF141">
        <v>39.487755</v>
      </c>
      <c r="BG141">
        <v>-107.659685</v>
      </c>
      <c r="BH141" t="s">
        <v>415</v>
      </c>
      <c r="BI141">
        <v>0.4</v>
      </c>
      <c r="BJ141">
        <v>1000</v>
      </c>
    </row>
    <row r="142" spans="1:63" x14ac:dyDescent="0.3">
      <c r="A142" s="1" t="s">
        <v>680</v>
      </c>
      <c r="B142" s="1" t="s">
        <v>160</v>
      </c>
      <c r="C142" t="s">
        <v>639</v>
      </c>
      <c r="D142">
        <v>2011</v>
      </c>
      <c r="E142" t="s">
        <v>161</v>
      </c>
      <c r="F142" t="s">
        <v>59</v>
      </c>
      <c r="G142">
        <v>0.63177313000000002</v>
      </c>
      <c r="H142">
        <v>0.73483725</v>
      </c>
      <c r="I142">
        <v>1.285965</v>
      </c>
      <c r="J142">
        <v>2.0153534999999998</v>
      </c>
      <c r="K142">
        <v>2.9461992000000001</v>
      </c>
      <c r="L142">
        <v>4.3903410000000003</v>
      </c>
      <c r="M142">
        <v>6</v>
      </c>
      <c r="N142" t="s">
        <v>2696</v>
      </c>
      <c r="O142">
        <v>5.4614904250920001E-3</v>
      </c>
      <c r="P142">
        <v>3.7575039E-8</v>
      </c>
      <c r="Q142" s="3">
        <v>1.50018879333333</v>
      </c>
      <c r="R142">
        <v>0.81978611801337198</v>
      </c>
      <c r="S142" s="5">
        <v>0.1027527</v>
      </c>
      <c r="T142">
        <v>60</v>
      </c>
      <c r="U142">
        <v>0</v>
      </c>
      <c r="V142">
        <v>0</v>
      </c>
      <c r="W142">
        <v>15</v>
      </c>
      <c r="X142">
        <v>15</v>
      </c>
      <c r="Y142">
        <v>16</v>
      </c>
      <c r="Z142">
        <v>14</v>
      </c>
      <c r="AA142">
        <v>1</v>
      </c>
      <c r="AB142">
        <v>0</v>
      </c>
      <c r="AC142" t="s">
        <v>681</v>
      </c>
      <c r="AD142" t="s">
        <v>323</v>
      </c>
      <c r="AE142" t="s">
        <v>162</v>
      </c>
      <c r="AF142" t="s">
        <v>84</v>
      </c>
      <c r="AI142">
        <v>1</v>
      </c>
      <c r="AJ142" t="s">
        <v>60</v>
      </c>
      <c r="AK142">
        <v>0.7</v>
      </c>
      <c r="AL142" t="s">
        <v>60</v>
      </c>
      <c r="AM142" t="s">
        <v>60</v>
      </c>
      <c r="AN142" t="s">
        <v>60</v>
      </c>
      <c r="AO142" t="s">
        <v>60</v>
      </c>
      <c r="AP142" t="s">
        <v>60</v>
      </c>
      <c r="AQ142" t="s">
        <v>60</v>
      </c>
      <c r="AR142" t="s">
        <v>60</v>
      </c>
      <c r="AS142" t="s">
        <v>60</v>
      </c>
      <c r="AT142">
        <v>9.0253304285714303E-4</v>
      </c>
      <c r="AU142">
        <v>1.0497675E-3</v>
      </c>
      <c r="AV142">
        <v>1.83709285714286E-3</v>
      </c>
      <c r="AW142">
        <v>2.87907642857143E-3</v>
      </c>
      <c r="AX142">
        <v>4.2088560000000004E-3</v>
      </c>
      <c r="AY142">
        <v>6.2719157142857203E-3</v>
      </c>
      <c r="AZ142">
        <v>2.14312684761905E-3</v>
      </c>
      <c r="BA142">
        <v>1.46789571428571E-4</v>
      </c>
      <c r="BB142" t="s">
        <v>675</v>
      </c>
      <c r="BC142" s="1" t="s">
        <v>679</v>
      </c>
      <c r="BD142" t="s">
        <v>676</v>
      </c>
      <c r="BE142" t="s">
        <v>106</v>
      </c>
      <c r="BF142">
        <v>39.064250000000001</v>
      </c>
      <c r="BG142">
        <v>-108.561605</v>
      </c>
      <c r="BH142" t="s">
        <v>107</v>
      </c>
      <c r="BI142" t="s">
        <v>60</v>
      </c>
      <c r="BJ142">
        <v>700</v>
      </c>
    </row>
    <row r="143" spans="1:63" x14ac:dyDescent="0.3">
      <c r="A143" s="1" t="s">
        <v>680</v>
      </c>
      <c r="B143" s="1" t="s">
        <v>326</v>
      </c>
      <c r="C143" t="s">
        <v>639</v>
      </c>
      <c r="D143">
        <v>2011</v>
      </c>
      <c r="E143" t="s">
        <v>327</v>
      </c>
      <c r="F143" t="s">
        <v>59</v>
      </c>
      <c r="G143">
        <v>0.1781604</v>
      </c>
      <c r="H143">
        <v>0.23992264999999999</v>
      </c>
      <c r="I143">
        <v>0.32900289999999999</v>
      </c>
      <c r="J143">
        <v>0.43827462499999997</v>
      </c>
      <c r="K143">
        <v>0.51809044999999998</v>
      </c>
      <c r="L143">
        <v>1.08084</v>
      </c>
      <c r="M143">
        <v>6</v>
      </c>
      <c r="N143" t="s">
        <v>2697</v>
      </c>
      <c r="O143">
        <v>2.3098334144388E-2</v>
      </c>
      <c r="P143">
        <v>2.3000479830456E-2</v>
      </c>
      <c r="Q143" s="3">
        <v>0.35137191499999998</v>
      </c>
      <c r="R143">
        <v>2.57200583370664E-2</v>
      </c>
      <c r="S143" s="5">
        <v>6.8096874000000002E-3</v>
      </c>
      <c r="T143">
        <v>60</v>
      </c>
      <c r="U143">
        <v>0</v>
      </c>
      <c r="V143">
        <v>0</v>
      </c>
      <c r="W143">
        <v>15</v>
      </c>
      <c r="X143">
        <v>15</v>
      </c>
      <c r="Y143">
        <v>16</v>
      </c>
      <c r="Z143">
        <v>14</v>
      </c>
      <c r="AA143">
        <v>1</v>
      </c>
      <c r="AB143">
        <v>0</v>
      </c>
      <c r="AC143" t="s">
        <v>681</v>
      </c>
      <c r="AD143" t="s">
        <v>323</v>
      </c>
      <c r="AE143" t="s">
        <v>328</v>
      </c>
      <c r="AI143">
        <v>1</v>
      </c>
      <c r="AJ143" t="s">
        <v>60</v>
      </c>
      <c r="AK143">
        <v>8.0000000000000002E-3</v>
      </c>
      <c r="AL143" t="s">
        <v>60</v>
      </c>
      <c r="AM143" t="s">
        <v>60</v>
      </c>
      <c r="AN143" t="s">
        <v>60</v>
      </c>
      <c r="AO143" t="s">
        <v>60</v>
      </c>
      <c r="AP143" t="s">
        <v>60</v>
      </c>
      <c r="AQ143" t="s">
        <v>60</v>
      </c>
      <c r="AR143" t="s">
        <v>60</v>
      </c>
      <c r="AS143" t="s">
        <v>60</v>
      </c>
      <c r="AT143">
        <v>2.227005E-2</v>
      </c>
      <c r="AU143">
        <v>2.9990331249999998E-2</v>
      </c>
      <c r="AV143">
        <v>4.1125362499999998E-2</v>
      </c>
      <c r="AW143">
        <v>5.4784328124999997E-2</v>
      </c>
      <c r="AX143">
        <v>6.4761306249999998E-2</v>
      </c>
      <c r="AY143">
        <v>0.135105</v>
      </c>
      <c r="AZ143">
        <v>4.3921489374999997E-2</v>
      </c>
      <c r="BA143">
        <v>8.5121092500000002E-4</v>
      </c>
      <c r="BB143" t="s">
        <v>675</v>
      </c>
      <c r="BC143" s="1" t="s">
        <v>679</v>
      </c>
      <c r="BD143" t="s">
        <v>676</v>
      </c>
      <c r="BE143" t="s">
        <v>106</v>
      </c>
      <c r="BF143">
        <v>39.064250000000001</v>
      </c>
      <c r="BG143">
        <v>-108.561605</v>
      </c>
      <c r="BH143" t="s">
        <v>107</v>
      </c>
      <c r="BI143" t="s">
        <v>60</v>
      </c>
      <c r="BJ143">
        <v>8</v>
      </c>
    </row>
    <row r="144" spans="1:63" x14ac:dyDescent="0.3">
      <c r="A144" s="1" t="s">
        <v>680</v>
      </c>
      <c r="B144" s="1" t="s">
        <v>196</v>
      </c>
      <c r="C144" t="s">
        <v>639</v>
      </c>
      <c r="D144">
        <v>2011</v>
      </c>
      <c r="E144" t="s">
        <v>197</v>
      </c>
      <c r="F144" t="s">
        <v>59</v>
      </c>
      <c r="G144">
        <v>6.5135054999999997E-2</v>
      </c>
      <c r="H144">
        <v>9.8317059999999998E-2</v>
      </c>
      <c r="I144">
        <v>0.1597652</v>
      </c>
      <c r="J144">
        <v>0.19048927500000001</v>
      </c>
      <c r="K144">
        <v>0.22162304999999999</v>
      </c>
      <c r="L144">
        <v>0.60628859999999996</v>
      </c>
      <c r="M144">
        <v>6</v>
      </c>
      <c r="N144" t="s">
        <v>2698</v>
      </c>
      <c r="O144">
        <v>0.104179552477977</v>
      </c>
      <c r="P144">
        <v>9.9586146201343997E-2</v>
      </c>
      <c r="Q144" s="3">
        <v>0.15341557250000001</v>
      </c>
      <c r="R144">
        <v>8.4360210488919497E-3</v>
      </c>
      <c r="S144" s="5">
        <v>9.0123969999999998E-2</v>
      </c>
      <c r="T144">
        <v>60</v>
      </c>
      <c r="U144">
        <v>10</v>
      </c>
      <c r="V144">
        <v>4</v>
      </c>
      <c r="W144">
        <v>15</v>
      </c>
      <c r="X144">
        <v>15</v>
      </c>
      <c r="Y144">
        <v>16</v>
      </c>
      <c r="Z144">
        <v>14</v>
      </c>
      <c r="AA144">
        <v>1</v>
      </c>
      <c r="AB144">
        <v>16.6666666666667</v>
      </c>
      <c r="AC144" t="s">
        <v>681</v>
      </c>
      <c r="AD144" t="s">
        <v>323</v>
      </c>
      <c r="AE144" t="s">
        <v>198</v>
      </c>
      <c r="AF144" t="s">
        <v>68</v>
      </c>
      <c r="AI144">
        <v>1</v>
      </c>
      <c r="AJ144" t="s">
        <v>60</v>
      </c>
      <c r="AK144">
        <v>3</v>
      </c>
      <c r="AL144" t="s">
        <v>60</v>
      </c>
      <c r="AM144" t="s">
        <v>60</v>
      </c>
      <c r="AN144" t="s">
        <v>60</v>
      </c>
      <c r="AO144" t="s">
        <v>60</v>
      </c>
      <c r="AP144" t="s">
        <v>60</v>
      </c>
      <c r="AQ144" t="s">
        <v>60</v>
      </c>
      <c r="AR144" t="s">
        <v>60</v>
      </c>
      <c r="AS144" t="s">
        <v>60</v>
      </c>
      <c r="AT144" s="2">
        <v>2.1711685E-5</v>
      </c>
      <c r="AU144" s="2">
        <v>3.2772353333333299E-5</v>
      </c>
      <c r="AV144" s="2">
        <v>5.3255066666666698E-5</v>
      </c>
      <c r="AW144" s="2">
        <v>6.3496424999999999E-5</v>
      </c>
      <c r="AX144" s="2">
        <v>7.3874350000000002E-5</v>
      </c>
      <c r="AY144">
        <v>2.0209620000000001E-4</v>
      </c>
      <c r="AZ144" s="2">
        <v>5.1138524166666699E-5</v>
      </c>
      <c r="BA144" s="2">
        <v>3.0041323333333299E-5</v>
      </c>
      <c r="BB144" t="s">
        <v>675</v>
      </c>
      <c r="BC144" s="1" t="s">
        <v>679</v>
      </c>
      <c r="BD144" t="s">
        <v>676</v>
      </c>
      <c r="BE144" t="s">
        <v>106</v>
      </c>
      <c r="BF144">
        <v>39.064250000000001</v>
      </c>
      <c r="BG144">
        <v>-108.561605</v>
      </c>
      <c r="BH144" t="s">
        <v>107</v>
      </c>
      <c r="BI144" t="s">
        <v>60</v>
      </c>
      <c r="BJ144">
        <v>3000</v>
      </c>
    </row>
    <row r="145" spans="1:62" x14ac:dyDescent="0.3">
      <c r="A145" s="1" t="s">
        <v>680</v>
      </c>
      <c r="B145" s="1" t="s">
        <v>199</v>
      </c>
      <c r="C145" t="s">
        <v>639</v>
      </c>
      <c r="D145">
        <v>2011</v>
      </c>
      <c r="E145" t="s">
        <v>200</v>
      </c>
      <c r="F145" t="s">
        <v>59</v>
      </c>
      <c r="G145">
        <v>0.19912292000000001</v>
      </c>
      <c r="H145">
        <v>0.28835877500000001</v>
      </c>
      <c r="I145">
        <v>0.39958890000000002</v>
      </c>
      <c r="J145">
        <v>0.508720375</v>
      </c>
      <c r="K145">
        <v>1.1430258</v>
      </c>
      <c r="L145">
        <v>2.652733</v>
      </c>
      <c r="M145">
        <v>6</v>
      </c>
      <c r="N145" t="s">
        <v>2699</v>
      </c>
      <c r="O145">
        <v>0.17</v>
      </c>
      <c r="P145">
        <v>0</v>
      </c>
      <c r="Q145" s="3">
        <v>0.53824178166666703</v>
      </c>
      <c r="R145">
        <v>0.20916602563581699</v>
      </c>
      <c r="S145" s="5">
        <v>4.0294679999999999E-2</v>
      </c>
      <c r="T145">
        <v>60</v>
      </c>
      <c r="U145">
        <v>0</v>
      </c>
      <c r="V145">
        <v>0</v>
      </c>
      <c r="W145">
        <v>15</v>
      </c>
      <c r="X145">
        <v>15</v>
      </c>
      <c r="Y145">
        <v>16</v>
      </c>
      <c r="Z145">
        <v>14</v>
      </c>
      <c r="AA145">
        <v>1</v>
      </c>
      <c r="AB145">
        <v>0</v>
      </c>
      <c r="AC145" t="s">
        <v>681</v>
      </c>
      <c r="AD145" t="s">
        <v>323</v>
      </c>
      <c r="AE145" t="s">
        <v>200</v>
      </c>
      <c r="AF145" t="s">
        <v>201</v>
      </c>
      <c r="AI145">
        <v>1</v>
      </c>
      <c r="AJ145" t="s">
        <v>60</v>
      </c>
      <c r="AK145">
        <v>0.06</v>
      </c>
      <c r="AL145" t="s">
        <v>60</v>
      </c>
      <c r="AM145" t="s">
        <v>60</v>
      </c>
      <c r="AN145" t="s">
        <v>60</v>
      </c>
      <c r="AO145" t="s">
        <v>60</v>
      </c>
      <c r="AP145" t="s">
        <v>60</v>
      </c>
      <c r="AQ145" t="s">
        <v>60</v>
      </c>
      <c r="AR145" t="s">
        <v>60</v>
      </c>
      <c r="AS145" t="s">
        <v>60</v>
      </c>
      <c r="AT145">
        <v>3.31871533333333E-3</v>
      </c>
      <c r="AU145">
        <v>4.8059795833333297E-3</v>
      </c>
      <c r="AV145">
        <v>6.6598150000000004E-3</v>
      </c>
      <c r="AW145">
        <v>8.4786729166666693E-3</v>
      </c>
      <c r="AX145">
        <v>1.905043E-2</v>
      </c>
      <c r="AY145">
        <v>4.42122166666667E-2</v>
      </c>
      <c r="AZ145">
        <v>8.97069636111111E-3</v>
      </c>
      <c r="BA145">
        <v>6.7157800000000004E-4</v>
      </c>
      <c r="BB145" t="s">
        <v>675</v>
      </c>
      <c r="BC145" s="1" t="s">
        <v>679</v>
      </c>
      <c r="BD145" t="s">
        <v>676</v>
      </c>
      <c r="BE145" t="s">
        <v>106</v>
      </c>
      <c r="BF145">
        <v>39.064250000000001</v>
      </c>
      <c r="BG145">
        <v>-108.561605</v>
      </c>
      <c r="BH145" t="s">
        <v>107</v>
      </c>
      <c r="BI145" t="s">
        <v>60</v>
      </c>
      <c r="BJ145">
        <v>60</v>
      </c>
    </row>
    <row r="146" spans="1:62" x14ac:dyDescent="0.3">
      <c r="A146" s="1" t="s">
        <v>680</v>
      </c>
      <c r="B146" s="1" t="s">
        <v>177</v>
      </c>
      <c r="C146" t="s">
        <v>639</v>
      </c>
      <c r="D146">
        <v>2011</v>
      </c>
      <c r="E146" t="s">
        <v>178</v>
      </c>
      <c r="F146" t="s">
        <v>59</v>
      </c>
      <c r="G146">
        <v>1.0750599999999999</v>
      </c>
      <c r="H146">
        <v>1.1621017499999999</v>
      </c>
      <c r="I146">
        <v>1.2596750000000001</v>
      </c>
      <c r="J146">
        <v>1.3598297500000001</v>
      </c>
      <c r="K146">
        <v>1.4581255</v>
      </c>
      <c r="L146">
        <v>1.707789</v>
      </c>
      <c r="M146">
        <v>6</v>
      </c>
      <c r="N146" t="s">
        <v>2700</v>
      </c>
      <c r="O146">
        <v>1.0900001531907781</v>
      </c>
      <c r="P146">
        <v>1.53190778E-7</v>
      </c>
      <c r="Q146" s="3">
        <v>1.26762543166667</v>
      </c>
      <c r="R146">
        <v>2.78187365556859E-2</v>
      </c>
      <c r="S146" s="5">
        <v>2.4780489999999999E-2</v>
      </c>
      <c r="T146">
        <v>60</v>
      </c>
      <c r="U146">
        <v>0</v>
      </c>
      <c r="V146">
        <v>0</v>
      </c>
      <c r="W146">
        <v>15</v>
      </c>
      <c r="X146">
        <v>15</v>
      </c>
      <c r="Y146">
        <v>16</v>
      </c>
      <c r="Z146">
        <v>14</v>
      </c>
      <c r="AA146">
        <v>1</v>
      </c>
      <c r="AB146">
        <v>0</v>
      </c>
      <c r="AC146" t="s">
        <v>681</v>
      </c>
      <c r="AD146" t="s">
        <v>323</v>
      </c>
      <c r="AE146" t="s">
        <v>179</v>
      </c>
      <c r="AF146" t="s">
        <v>84</v>
      </c>
      <c r="AI146">
        <v>1</v>
      </c>
      <c r="AJ146" t="s">
        <v>60</v>
      </c>
      <c r="AK146">
        <v>0.09</v>
      </c>
      <c r="AL146" t="s">
        <v>60</v>
      </c>
      <c r="AM146" t="s">
        <v>60</v>
      </c>
      <c r="AN146" t="s">
        <v>60</v>
      </c>
      <c r="AO146" t="s">
        <v>60</v>
      </c>
      <c r="AP146" t="s">
        <v>60</v>
      </c>
      <c r="AQ146" t="s">
        <v>60</v>
      </c>
      <c r="AR146" t="s">
        <v>60</v>
      </c>
      <c r="AS146" t="s">
        <v>60</v>
      </c>
      <c r="AT146">
        <v>1.1945111111111101E-2</v>
      </c>
      <c r="AU146">
        <v>1.2912241666666701E-2</v>
      </c>
      <c r="AV146">
        <v>1.39963888888889E-2</v>
      </c>
      <c r="AW146">
        <v>1.51092194444444E-2</v>
      </c>
      <c r="AX146">
        <v>1.6201394444444399E-2</v>
      </c>
      <c r="AY146">
        <v>1.8975433333333298E-2</v>
      </c>
      <c r="AZ146">
        <v>1.4084727018518499E-2</v>
      </c>
      <c r="BA146">
        <v>2.7533877777777803E-4</v>
      </c>
      <c r="BB146" t="s">
        <v>675</v>
      </c>
      <c r="BC146" s="1" t="s">
        <v>679</v>
      </c>
      <c r="BD146" t="s">
        <v>676</v>
      </c>
      <c r="BE146" t="s">
        <v>106</v>
      </c>
      <c r="BF146">
        <v>39.064250000000001</v>
      </c>
      <c r="BG146">
        <v>-108.561605</v>
      </c>
      <c r="BH146" t="s">
        <v>107</v>
      </c>
      <c r="BI146" t="s">
        <v>60</v>
      </c>
      <c r="BJ146">
        <v>90</v>
      </c>
    </row>
    <row r="147" spans="1:62" x14ac:dyDescent="0.3">
      <c r="A147" s="1" t="s">
        <v>680</v>
      </c>
      <c r="B147" s="1" t="s">
        <v>209</v>
      </c>
      <c r="C147" t="s">
        <v>639</v>
      </c>
      <c r="D147">
        <v>2011</v>
      </c>
      <c r="E147" t="s">
        <v>210</v>
      </c>
      <c r="F147" t="s">
        <v>59</v>
      </c>
      <c r="G147">
        <v>0.32463108000000002</v>
      </c>
      <c r="H147">
        <v>0.44982787499999999</v>
      </c>
      <c r="I147">
        <v>0.56936260000000005</v>
      </c>
      <c r="J147">
        <v>0.64328532500000002</v>
      </c>
      <c r="K147">
        <v>0.71154602</v>
      </c>
      <c r="L147">
        <v>0.90594710000000001</v>
      </c>
      <c r="M147">
        <v>6</v>
      </c>
      <c r="N147" t="s">
        <v>2701</v>
      </c>
      <c r="O147">
        <v>0.54700100051672607</v>
      </c>
      <c r="P147">
        <v>1.0005167260000001E-6</v>
      </c>
      <c r="Q147" s="3">
        <v>0.53591384500000006</v>
      </c>
      <c r="R147">
        <v>2.4500281669639801E-2</v>
      </c>
      <c r="S147" s="5">
        <v>0.15099119999999999</v>
      </c>
      <c r="T147">
        <v>60</v>
      </c>
      <c r="U147">
        <v>2</v>
      </c>
      <c r="V147">
        <v>0</v>
      </c>
      <c r="W147">
        <v>15</v>
      </c>
      <c r="X147">
        <v>15</v>
      </c>
      <c r="Y147">
        <v>16</v>
      </c>
      <c r="Z147">
        <v>14</v>
      </c>
      <c r="AA147">
        <v>1</v>
      </c>
      <c r="AB147">
        <v>3.3333333333333299</v>
      </c>
      <c r="AC147" t="s">
        <v>681</v>
      </c>
      <c r="AD147" t="s">
        <v>323</v>
      </c>
      <c r="AE147" t="s">
        <v>211</v>
      </c>
      <c r="AF147" t="s">
        <v>93</v>
      </c>
      <c r="AI147">
        <v>1</v>
      </c>
      <c r="AJ147" s="2">
        <v>6.0000000000000002E-6</v>
      </c>
      <c r="AK147">
        <v>0.1</v>
      </c>
      <c r="AL147">
        <v>1.94778648</v>
      </c>
      <c r="AM147">
        <v>2.6989672499999999</v>
      </c>
      <c r="AN147">
        <v>3.4161755999999999</v>
      </c>
      <c r="AO147">
        <v>3.8597119499999999</v>
      </c>
      <c r="AP147">
        <v>4.2692761199999998</v>
      </c>
      <c r="AQ147">
        <v>5.4356825999999998</v>
      </c>
      <c r="AR147">
        <v>3.2154830699999999</v>
      </c>
      <c r="AS147">
        <v>0.90594719999999995</v>
      </c>
      <c r="AT147">
        <v>3.2463107999999999E-3</v>
      </c>
      <c r="AU147">
        <v>4.4982787500000001E-3</v>
      </c>
      <c r="AV147">
        <v>5.6936260000000002E-3</v>
      </c>
      <c r="AW147">
        <v>6.4328532500000004E-3</v>
      </c>
      <c r="AX147">
        <v>7.1154601999999997E-3</v>
      </c>
      <c r="AY147">
        <v>9.0594709999999995E-3</v>
      </c>
      <c r="AZ147">
        <v>5.3591384500000002E-3</v>
      </c>
      <c r="BA147">
        <v>1.509912E-3</v>
      </c>
      <c r="BB147" t="s">
        <v>675</v>
      </c>
      <c r="BC147" s="1" t="s">
        <v>679</v>
      </c>
      <c r="BD147" t="s">
        <v>676</v>
      </c>
      <c r="BE147" t="s">
        <v>106</v>
      </c>
      <c r="BF147">
        <v>39.064250000000001</v>
      </c>
      <c r="BG147">
        <v>-108.561605</v>
      </c>
      <c r="BH147" t="s">
        <v>107</v>
      </c>
      <c r="BI147">
        <v>0.16666666666666699</v>
      </c>
      <c r="BJ147">
        <v>100</v>
      </c>
    </row>
    <row r="148" spans="1:62" x14ac:dyDescent="0.3">
      <c r="A148" s="1" t="s">
        <v>680</v>
      </c>
      <c r="B148" s="1" t="s">
        <v>229</v>
      </c>
      <c r="C148" t="s">
        <v>639</v>
      </c>
      <c r="D148">
        <v>2011</v>
      </c>
      <c r="E148" t="s">
        <v>230</v>
      </c>
      <c r="F148" t="s">
        <v>59</v>
      </c>
      <c r="G148">
        <v>0</v>
      </c>
      <c r="H148">
        <v>0</v>
      </c>
      <c r="I148">
        <v>3.8830459999999997E-2</v>
      </c>
      <c r="J148">
        <v>6.2128740000000002E-2</v>
      </c>
      <c r="K148">
        <v>6.9894830000000005E-2</v>
      </c>
      <c r="L148">
        <v>0.22133359999999999</v>
      </c>
      <c r="M148">
        <v>6</v>
      </c>
      <c r="N148" t="s">
        <v>2702</v>
      </c>
      <c r="O148">
        <v>2.9400046246159998E-2</v>
      </c>
      <c r="P148">
        <v>4.6246160000000001E-8</v>
      </c>
      <c r="Q148" s="3">
        <v>3.6177046499999997E-2</v>
      </c>
      <c r="R148">
        <v>1.5044780241236001E-3</v>
      </c>
      <c r="S148" s="5">
        <v>3.4947409999999998E-2</v>
      </c>
      <c r="T148">
        <v>60</v>
      </c>
      <c r="U148">
        <v>27</v>
      </c>
      <c r="V148">
        <v>25</v>
      </c>
      <c r="W148">
        <v>15</v>
      </c>
      <c r="X148">
        <v>15</v>
      </c>
      <c r="Y148">
        <v>16</v>
      </c>
      <c r="Z148">
        <v>14</v>
      </c>
      <c r="AA148">
        <v>1</v>
      </c>
      <c r="AB148">
        <v>45</v>
      </c>
      <c r="AC148" t="s">
        <v>681</v>
      </c>
      <c r="AD148" t="s">
        <v>323</v>
      </c>
      <c r="AE148" t="s">
        <v>231</v>
      </c>
      <c r="AF148" t="s">
        <v>62</v>
      </c>
      <c r="AI148">
        <v>1</v>
      </c>
      <c r="AJ148" t="s">
        <v>60</v>
      </c>
      <c r="AK148">
        <v>5.0000000000000001E-3</v>
      </c>
      <c r="AL148" t="s">
        <v>60</v>
      </c>
      <c r="AM148" t="s">
        <v>60</v>
      </c>
      <c r="AN148" t="s">
        <v>60</v>
      </c>
      <c r="AO148" t="s">
        <v>60</v>
      </c>
      <c r="AP148" t="s">
        <v>60</v>
      </c>
      <c r="AQ148" t="s">
        <v>60</v>
      </c>
      <c r="AR148" t="s">
        <v>60</v>
      </c>
      <c r="AS148" t="s">
        <v>60</v>
      </c>
      <c r="AT148">
        <v>0</v>
      </c>
      <c r="AU148">
        <v>0</v>
      </c>
      <c r="AV148">
        <v>7.7660919999999996E-3</v>
      </c>
      <c r="AW148">
        <v>1.2425748E-2</v>
      </c>
      <c r="AX148">
        <v>1.3978966000000001E-2</v>
      </c>
      <c r="AY148">
        <v>4.4266720000000002E-2</v>
      </c>
      <c r="AZ148">
        <v>7.2354092999999996E-3</v>
      </c>
      <c r="BA148">
        <v>6.989482E-3</v>
      </c>
      <c r="BB148" t="s">
        <v>675</v>
      </c>
      <c r="BC148" s="1" t="s">
        <v>679</v>
      </c>
      <c r="BD148" t="s">
        <v>676</v>
      </c>
      <c r="BE148" t="s">
        <v>106</v>
      </c>
      <c r="BF148">
        <v>39.064250000000001</v>
      </c>
      <c r="BG148">
        <v>-108.561605</v>
      </c>
      <c r="BH148" t="s">
        <v>107</v>
      </c>
      <c r="BI148" t="s">
        <v>60</v>
      </c>
      <c r="BJ148">
        <v>5</v>
      </c>
    </row>
    <row r="149" spans="1:62" x14ac:dyDescent="0.3">
      <c r="A149" s="1" t="s">
        <v>680</v>
      </c>
      <c r="B149" s="1" t="s">
        <v>261</v>
      </c>
      <c r="C149" t="s">
        <v>639</v>
      </c>
      <c r="D149">
        <v>2011</v>
      </c>
      <c r="E149" t="s">
        <v>262</v>
      </c>
      <c r="F149" t="s">
        <v>59</v>
      </c>
      <c r="G149">
        <v>0.28004743999999998</v>
      </c>
      <c r="H149">
        <v>0.33638974999999999</v>
      </c>
      <c r="I149">
        <v>0.55866839999999995</v>
      </c>
      <c r="J149">
        <v>0.85820980000000002</v>
      </c>
      <c r="K149">
        <v>1.1620301</v>
      </c>
      <c r="L149">
        <v>2.6863630000000001</v>
      </c>
      <c r="M149">
        <v>6</v>
      </c>
      <c r="N149" t="s">
        <v>2703</v>
      </c>
      <c r="O149">
        <v>0.44475694528259202</v>
      </c>
      <c r="P149">
        <v>0.42875694528259201</v>
      </c>
      <c r="Q149" s="3">
        <v>0.67824725333333302</v>
      </c>
      <c r="R149">
        <v>0.229473812474529</v>
      </c>
      <c r="S149" s="5">
        <v>8.0828629999999999E-2</v>
      </c>
      <c r="T149">
        <v>60</v>
      </c>
      <c r="U149">
        <v>0</v>
      </c>
      <c r="V149">
        <v>0</v>
      </c>
      <c r="W149">
        <v>15</v>
      </c>
      <c r="X149">
        <v>15</v>
      </c>
      <c r="Y149">
        <v>16</v>
      </c>
      <c r="Z149">
        <v>14</v>
      </c>
      <c r="AA149">
        <v>1</v>
      </c>
      <c r="AB149">
        <v>0</v>
      </c>
      <c r="AC149" t="s">
        <v>681</v>
      </c>
      <c r="AD149" t="s">
        <v>323</v>
      </c>
      <c r="AE149" t="s">
        <v>263</v>
      </c>
      <c r="AF149" t="s">
        <v>68</v>
      </c>
      <c r="AI149">
        <v>1</v>
      </c>
      <c r="AJ149" s="2">
        <v>2.5000000000000002E-6</v>
      </c>
      <c r="AK149">
        <v>1</v>
      </c>
      <c r="AL149">
        <v>0.70011860000000004</v>
      </c>
      <c r="AM149">
        <v>0.84097437500000005</v>
      </c>
      <c r="AN149">
        <v>1.396671</v>
      </c>
      <c r="AO149">
        <v>2.1455245000000001</v>
      </c>
      <c r="AP149">
        <v>2.9050752499999999</v>
      </c>
      <c r="AQ149">
        <v>6.7159075000000001</v>
      </c>
      <c r="AR149">
        <v>1.69561813333333</v>
      </c>
      <c r="AS149">
        <v>0.202071575</v>
      </c>
      <c r="AT149">
        <v>2.8004743999999999E-4</v>
      </c>
      <c r="AU149">
        <v>3.3638975000000002E-4</v>
      </c>
      <c r="AV149">
        <v>5.5866840000000004E-4</v>
      </c>
      <c r="AW149">
        <v>8.5820980000000002E-4</v>
      </c>
      <c r="AX149">
        <v>1.1620300999999999E-3</v>
      </c>
      <c r="AY149">
        <v>2.6863630000000002E-3</v>
      </c>
      <c r="AZ149">
        <v>6.7824725333333303E-4</v>
      </c>
      <c r="BA149" s="2">
        <v>8.0828629999999996E-5</v>
      </c>
      <c r="BB149" t="s">
        <v>675</v>
      </c>
      <c r="BC149" s="1" t="s">
        <v>679</v>
      </c>
      <c r="BD149" t="s">
        <v>676</v>
      </c>
      <c r="BE149" t="s">
        <v>106</v>
      </c>
      <c r="BF149">
        <v>39.064250000000001</v>
      </c>
      <c r="BG149">
        <v>-108.561605</v>
      </c>
      <c r="BH149" t="s">
        <v>107</v>
      </c>
      <c r="BI149">
        <v>0.4</v>
      </c>
      <c r="BJ149">
        <v>1000</v>
      </c>
    </row>
    <row r="150" spans="1:62" x14ac:dyDescent="0.3">
      <c r="A150" s="1" t="s">
        <v>680</v>
      </c>
      <c r="B150" s="1" t="s">
        <v>266</v>
      </c>
      <c r="C150" t="s">
        <v>639</v>
      </c>
      <c r="D150">
        <v>2011</v>
      </c>
      <c r="E150" t="s">
        <v>267</v>
      </c>
      <c r="F150" t="s">
        <v>59</v>
      </c>
      <c r="G150">
        <v>0.19339196</v>
      </c>
      <c r="H150">
        <v>0.31415547500000002</v>
      </c>
      <c r="I150">
        <v>0.6559992</v>
      </c>
      <c r="J150">
        <v>1.6495825</v>
      </c>
      <c r="K150">
        <v>4.2895532000000003</v>
      </c>
      <c r="L150">
        <v>8.6898590000000002</v>
      </c>
      <c r="M150">
        <v>6</v>
      </c>
      <c r="N150" t="s">
        <v>2704</v>
      </c>
      <c r="O150">
        <v>0.75822768374039307</v>
      </c>
      <c r="P150">
        <v>0.75736152529551404</v>
      </c>
      <c r="Q150" s="3">
        <v>1.44980082183333</v>
      </c>
      <c r="R150">
        <v>3.4409865679692899</v>
      </c>
      <c r="S150" s="5">
        <v>9.3714169999999999E-2</v>
      </c>
      <c r="T150">
        <v>60</v>
      </c>
      <c r="U150">
        <v>0</v>
      </c>
      <c r="V150">
        <v>0</v>
      </c>
      <c r="W150">
        <v>15</v>
      </c>
      <c r="X150">
        <v>15</v>
      </c>
      <c r="Y150">
        <v>16</v>
      </c>
      <c r="Z150">
        <v>14</v>
      </c>
      <c r="AA150">
        <v>1</v>
      </c>
      <c r="AB150">
        <v>0</v>
      </c>
      <c r="AC150" t="s">
        <v>681</v>
      </c>
      <c r="AD150" t="s">
        <v>323</v>
      </c>
      <c r="AE150" t="s">
        <v>267</v>
      </c>
      <c r="AF150" t="s">
        <v>84</v>
      </c>
      <c r="AI150">
        <v>1</v>
      </c>
      <c r="AJ150" t="s">
        <v>60</v>
      </c>
      <c r="AK150">
        <v>1</v>
      </c>
      <c r="AL150" t="s">
        <v>60</v>
      </c>
      <c r="AM150" t="s">
        <v>60</v>
      </c>
      <c r="AN150" t="s">
        <v>60</v>
      </c>
      <c r="AO150" t="s">
        <v>60</v>
      </c>
      <c r="AP150" t="s">
        <v>60</v>
      </c>
      <c r="AQ150" t="s">
        <v>60</v>
      </c>
      <c r="AR150" t="s">
        <v>60</v>
      </c>
      <c r="AS150" t="s">
        <v>60</v>
      </c>
      <c r="AT150">
        <v>1.9339195999999999E-4</v>
      </c>
      <c r="AU150">
        <v>3.1415547499999999E-4</v>
      </c>
      <c r="AV150">
        <v>6.5599919999999995E-4</v>
      </c>
      <c r="AW150">
        <v>1.6495825000000001E-3</v>
      </c>
      <c r="AX150">
        <v>4.2895531999999998E-3</v>
      </c>
      <c r="AY150">
        <v>8.6898589999999994E-3</v>
      </c>
      <c r="AZ150">
        <v>1.4498008218333299E-3</v>
      </c>
      <c r="BA150" s="2">
        <v>9.3714170000000003E-5</v>
      </c>
      <c r="BB150" t="s">
        <v>675</v>
      </c>
      <c r="BC150" s="1" t="s">
        <v>679</v>
      </c>
      <c r="BD150" t="s">
        <v>676</v>
      </c>
      <c r="BE150" t="s">
        <v>106</v>
      </c>
      <c r="BF150">
        <v>39.064250000000001</v>
      </c>
      <c r="BG150">
        <v>-108.561605</v>
      </c>
      <c r="BH150" t="s">
        <v>107</v>
      </c>
      <c r="BI150" t="s">
        <v>60</v>
      </c>
      <c r="BJ150">
        <v>1000</v>
      </c>
    </row>
    <row r="151" spans="1:62" x14ac:dyDescent="0.3">
      <c r="A151" s="1" t="s">
        <v>707</v>
      </c>
      <c r="B151" s="1" t="s">
        <v>171</v>
      </c>
      <c r="C151" t="s">
        <v>704</v>
      </c>
      <c r="D151">
        <v>2011</v>
      </c>
      <c r="E151" t="s">
        <v>172</v>
      </c>
      <c r="F151" t="s">
        <v>59</v>
      </c>
      <c r="G151">
        <v>3.8772381000000002E-2</v>
      </c>
      <c r="H151">
        <v>0.1057429</v>
      </c>
      <c r="I151">
        <v>0.31722860000000003</v>
      </c>
      <c r="J151">
        <v>0.45821909999999999</v>
      </c>
      <c r="K151">
        <v>0.84241812999999999</v>
      </c>
      <c r="L151">
        <v>1.1631720000000001</v>
      </c>
      <c r="M151">
        <v>6</v>
      </c>
      <c r="N151" t="s">
        <v>2705</v>
      </c>
      <c r="O151">
        <v>0.28089504587234504</v>
      </c>
      <c r="P151">
        <v>0.16712436657220001</v>
      </c>
      <c r="Q151" s="3">
        <v>0.36590389071428597</v>
      </c>
      <c r="R151">
        <v>9.5813055732153901E-2</v>
      </c>
      <c r="S151" s="5">
        <v>8.2244473333333304E-2</v>
      </c>
      <c r="T151">
        <v>42</v>
      </c>
      <c r="U151">
        <v>8</v>
      </c>
      <c r="V151">
        <v>4</v>
      </c>
      <c r="W151">
        <v>14</v>
      </c>
      <c r="X151">
        <v>0</v>
      </c>
      <c r="Y151">
        <v>14</v>
      </c>
      <c r="Z151">
        <v>14</v>
      </c>
      <c r="AA151">
        <v>1</v>
      </c>
      <c r="AB151">
        <v>19.047619047619001</v>
      </c>
      <c r="AC151" t="s">
        <v>60</v>
      </c>
      <c r="AD151" t="s">
        <v>60</v>
      </c>
      <c r="AE151" t="s">
        <v>172</v>
      </c>
      <c r="AF151" t="s">
        <v>84</v>
      </c>
      <c r="AG151" t="s">
        <v>62</v>
      </c>
      <c r="AI151">
        <v>1</v>
      </c>
      <c r="AJ151" t="s">
        <v>60</v>
      </c>
      <c r="AK151">
        <v>0.7</v>
      </c>
      <c r="AL151" t="s">
        <v>60</v>
      </c>
      <c r="AM151" t="s">
        <v>60</v>
      </c>
      <c r="AN151" t="s">
        <v>60</v>
      </c>
      <c r="AO151" t="s">
        <v>60</v>
      </c>
      <c r="AP151" t="s">
        <v>60</v>
      </c>
      <c r="AQ151" t="s">
        <v>60</v>
      </c>
      <c r="AR151" t="s">
        <v>60</v>
      </c>
      <c r="AS151" t="s">
        <v>60</v>
      </c>
      <c r="AT151" s="2">
        <v>5.5389115714285702E-5</v>
      </c>
      <c r="AU151">
        <v>1.5106128571428599E-4</v>
      </c>
      <c r="AV151">
        <v>4.5318371428571398E-4</v>
      </c>
      <c r="AW151">
        <v>6.5459871428571396E-4</v>
      </c>
      <c r="AX151">
        <v>1.2034544714285701E-3</v>
      </c>
      <c r="AY151">
        <v>1.66167428571429E-3</v>
      </c>
      <c r="AZ151">
        <v>5.22719843877551E-4</v>
      </c>
      <c r="BA151">
        <v>1.1749210476190499E-4</v>
      </c>
      <c r="BB151" t="s">
        <v>706</v>
      </c>
      <c r="BC151" s="1" t="s">
        <v>708</v>
      </c>
      <c r="BD151" t="s">
        <v>709</v>
      </c>
      <c r="BE151" t="s">
        <v>96</v>
      </c>
      <c r="BF151">
        <v>39.577796939999999</v>
      </c>
      <c r="BG151">
        <v>-75.610740660000005</v>
      </c>
      <c r="BH151" t="s">
        <v>415</v>
      </c>
      <c r="BI151" t="s">
        <v>60</v>
      </c>
      <c r="BJ151">
        <v>700</v>
      </c>
    </row>
    <row r="152" spans="1:62" x14ac:dyDescent="0.3">
      <c r="A152" s="1" t="s">
        <v>707</v>
      </c>
      <c r="B152" s="1" t="s">
        <v>177</v>
      </c>
      <c r="C152" t="s">
        <v>704</v>
      </c>
      <c r="D152">
        <v>2011</v>
      </c>
      <c r="E152" t="s">
        <v>178</v>
      </c>
      <c r="F152" t="s">
        <v>59</v>
      </c>
      <c r="G152">
        <v>0.97056929999999997</v>
      </c>
      <c r="H152">
        <v>1.0376835</v>
      </c>
      <c r="I152">
        <v>1.1151219999999999</v>
      </c>
      <c r="J152">
        <v>1.19256125</v>
      </c>
      <c r="K152">
        <v>1.2803249999999999</v>
      </c>
      <c r="L152">
        <v>1.362927</v>
      </c>
      <c r="M152">
        <v>6</v>
      </c>
      <c r="N152" t="s">
        <v>2706</v>
      </c>
      <c r="O152">
        <v>1.090496837993254</v>
      </c>
      <c r="P152">
        <v>4.9683799325399996E-4</v>
      </c>
      <c r="Q152" s="3">
        <v>1.11413881428571</v>
      </c>
      <c r="R152">
        <v>1.67029418436461E-2</v>
      </c>
      <c r="S152" s="5">
        <v>2.753388E-2</v>
      </c>
      <c r="T152">
        <v>42</v>
      </c>
      <c r="U152">
        <v>0</v>
      </c>
      <c r="V152">
        <v>0</v>
      </c>
      <c r="W152">
        <v>14</v>
      </c>
      <c r="X152">
        <v>0</v>
      </c>
      <c r="Y152">
        <v>14</v>
      </c>
      <c r="Z152">
        <v>14</v>
      </c>
      <c r="AA152">
        <v>1</v>
      </c>
      <c r="AB152">
        <v>0</v>
      </c>
      <c r="AC152" t="s">
        <v>60</v>
      </c>
      <c r="AD152" t="s">
        <v>60</v>
      </c>
      <c r="AE152" t="s">
        <v>179</v>
      </c>
      <c r="AF152" t="s">
        <v>84</v>
      </c>
      <c r="AI152">
        <v>1</v>
      </c>
      <c r="AJ152" t="s">
        <v>60</v>
      </c>
      <c r="AK152">
        <v>0.09</v>
      </c>
      <c r="AL152" t="s">
        <v>60</v>
      </c>
      <c r="AM152" t="s">
        <v>60</v>
      </c>
      <c r="AN152" t="s">
        <v>60</v>
      </c>
      <c r="AO152" t="s">
        <v>60</v>
      </c>
      <c r="AP152" t="s">
        <v>60</v>
      </c>
      <c r="AQ152" t="s">
        <v>60</v>
      </c>
      <c r="AR152" t="s">
        <v>60</v>
      </c>
      <c r="AS152" t="s">
        <v>60</v>
      </c>
      <c r="AT152">
        <v>1.07841033333333E-2</v>
      </c>
      <c r="AU152">
        <v>1.1529816666666699E-2</v>
      </c>
      <c r="AV152">
        <v>1.23902444444444E-2</v>
      </c>
      <c r="AW152">
        <v>1.3250680555555601E-2</v>
      </c>
      <c r="AX152">
        <v>1.42258333333333E-2</v>
      </c>
      <c r="AY152">
        <v>1.51436333333333E-2</v>
      </c>
      <c r="AZ152">
        <v>1.23793201587302E-2</v>
      </c>
      <c r="BA152">
        <v>3.0593200000000002E-4</v>
      </c>
      <c r="BB152" t="s">
        <v>706</v>
      </c>
      <c r="BC152" s="1" t="s">
        <v>708</v>
      </c>
      <c r="BD152" t="s">
        <v>709</v>
      </c>
      <c r="BE152" t="s">
        <v>96</v>
      </c>
      <c r="BF152">
        <v>39.577796939999999</v>
      </c>
      <c r="BG152">
        <v>-75.610740660000005</v>
      </c>
      <c r="BH152" t="s">
        <v>415</v>
      </c>
      <c r="BI152" t="s">
        <v>60</v>
      </c>
      <c r="BJ152">
        <v>90</v>
      </c>
    </row>
    <row r="153" spans="1:62" x14ac:dyDescent="0.3">
      <c r="A153" s="1" t="s">
        <v>707</v>
      </c>
      <c r="B153" s="1" t="s">
        <v>209</v>
      </c>
      <c r="C153" t="s">
        <v>704</v>
      </c>
      <c r="D153">
        <v>2011</v>
      </c>
      <c r="E153" t="s">
        <v>210</v>
      </c>
      <c r="F153" t="s">
        <v>59</v>
      </c>
      <c r="G153">
        <v>0.37747799999999998</v>
      </c>
      <c r="H153">
        <v>0.37747799999999998</v>
      </c>
      <c r="I153">
        <v>0.44039099999999998</v>
      </c>
      <c r="J153">
        <v>0.56621699999999997</v>
      </c>
      <c r="K153">
        <v>0.62912990000000002</v>
      </c>
      <c r="L153">
        <v>0.69204290000000002</v>
      </c>
      <c r="M153">
        <v>6</v>
      </c>
      <c r="N153" t="s">
        <v>2707</v>
      </c>
      <c r="O153">
        <v>0.54705037848806304</v>
      </c>
      <c r="P153">
        <v>5.0378488062999999E-5</v>
      </c>
      <c r="Q153" s="3">
        <v>0.47783918809523801</v>
      </c>
      <c r="R153">
        <v>1.0051405853298201E-2</v>
      </c>
      <c r="S153" s="5">
        <v>8.3883993333333295E-2</v>
      </c>
      <c r="T153">
        <v>42</v>
      </c>
      <c r="U153">
        <v>0</v>
      </c>
      <c r="V153">
        <v>0</v>
      </c>
      <c r="W153">
        <v>14</v>
      </c>
      <c r="X153">
        <v>0</v>
      </c>
      <c r="Y153">
        <v>14</v>
      </c>
      <c r="Z153">
        <v>14</v>
      </c>
      <c r="AA153">
        <v>1</v>
      </c>
      <c r="AB153">
        <v>0</v>
      </c>
      <c r="AC153" t="s">
        <v>60</v>
      </c>
      <c r="AD153" t="s">
        <v>60</v>
      </c>
      <c r="AE153" t="s">
        <v>211</v>
      </c>
      <c r="AF153" t="s">
        <v>93</v>
      </c>
      <c r="AI153">
        <v>1</v>
      </c>
      <c r="AJ153" s="2">
        <v>6.0000000000000002E-6</v>
      </c>
      <c r="AK153">
        <v>0.1</v>
      </c>
      <c r="AL153">
        <v>2.2648679999999999</v>
      </c>
      <c r="AM153">
        <v>2.2648679999999999</v>
      </c>
      <c r="AN153">
        <v>2.6423459999999999</v>
      </c>
      <c r="AO153">
        <v>3.3973019999999998</v>
      </c>
      <c r="AP153">
        <v>3.7747793999999999</v>
      </c>
      <c r="AQ153">
        <v>4.1522573999999999</v>
      </c>
      <c r="AR153">
        <v>2.8670351285714299</v>
      </c>
      <c r="AS153">
        <v>0.50330395999999999</v>
      </c>
      <c r="AT153">
        <v>3.7747800000000001E-3</v>
      </c>
      <c r="AU153">
        <v>3.7747800000000001E-3</v>
      </c>
      <c r="AV153">
        <v>4.4039099999999996E-3</v>
      </c>
      <c r="AW153">
        <v>5.6621700000000002E-3</v>
      </c>
      <c r="AX153">
        <v>6.2912990000000002E-3</v>
      </c>
      <c r="AY153">
        <v>6.9204289999999996E-3</v>
      </c>
      <c r="AZ153">
        <v>4.7783918809523804E-3</v>
      </c>
      <c r="BA153">
        <v>8.3883993333333301E-4</v>
      </c>
      <c r="BB153" t="s">
        <v>706</v>
      </c>
      <c r="BC153" s="1" t="s">
        <v>708</v>
      </c>
      <c r="BD153" t="s">
        <v>709</v>
      </c>
      <c r="BE153" t="s">
        <v>96</v>
      </c>
      <c r="BF153">
        <v>39.577796939999999</v>
      </c>
      <c r="BG153">
        <v>-75.610740660000005</v>
      </c>
      <c r="BH153" t="s">
        <v>415</v>
      </c>
      <c r="BI153">
        <v>0.16666666666666699</v>
      </c>
      <c r="BJ153">
        <v>100</v>
      </c>
    </row>
    <row r="154" spans="1:62" x14ac:dyDescent="0.3">
      <c r="A154" s="1" t="s">
        <v>710</v>
      </c>
      <c r="B154" s="1" t="s">
        <v>171</v>
      </c>
      <c r="C154" t="s">
        <v>704</v>
      </c>
      <c r="D154">
        <v>2011</v>
      </c>
      <c r="E154" t="s">
        <v>172</v>
      </c>
      <c r="F154" t="s">
        <v>59</v>
      </c>
      <c r="G154">
        <v>0.1057429</v>
      </c>
      <c r="H154">
        <v>0.1938619</v>
      </c>
      <c r="I154">
        <v>0.28198089999999998</v>
      </c>
      <c r="J154">
        <v>0.45821905000000002</v>
      </c>
      <c r="K154">
        <v>0.60625907999999995</v>
      </c>
      <c r="L154">
        <v>1.9033720000000001</v>
      </c>
      <c r="M154">
        <v>6</v>
      </c>
      <c r="N154" t="s">
        <v>2708</v>
      </c>
      <c r="O154">
        <v>1.45251095513468</v>
      </c>
      <c r="P154">
        <v>1.338740275834535</v>
      </c>
      <c r="Q154" s="3">
        <v>0.36657525200000002</v>
      </c>
      <c r="R154">
        <v>8.8835855135460606E-2</v>
      </c>
      <c r="S154" s="5">
        <v>6.7290929090909099E-2</v>
      </c>
      <c r="T154">
        <v>55</v>
      </c>
      <c r="U154">
        <v>2</v>
      </c>
      <c r="V154">
        <v>2</v>
      </c>
      <c r="W154">
        <v>15</v>
      </c>
      <c r="X154">
        <v>15</v>
      </c>
      <c r="Y154">
        <v>15</v>
      </c>
      <c r="Z154">
        <v>10</v>
      </c>
      <c r="AA154">
        <v>1</v>
      </c>
      <c r="AB154">
        <v>3.6363636363636398</v>
      </c>
      <c r="AC154" t="s">
        <v>60</v>
      </c>
      <c r="AD154" t="s">
        <v>60</v>
      </c>
      <c r="AE154" t="s">
        <v>172</v>
      </c>
      <c r="AF154" t="s">
        <v>84</v>
      </c>
      <c r="AG154" t="s">
        <v>62</v>
      </c>
      <c r="AI154">
        <v>1</v>
      </c>
      <c r="AJ154" t="s">
        <v>60</v>
      </c>
      <c r="AK154">
        <v>0.7</v>
      </c>
      <c r="AL154" t="s">
        <v>60</v>
      </c>
      <c r="AM154" t="s">
        <v>60</v>
      </c>
      <c r="AN154" t="s">
        <v>60</v>
      </c>
      <c r="AO154" t="s">
        <v>60</v>
      </c>
      <c r="AP154" t="s">
        <v>60</v>
      </c>
      <c r="AQ154" t="s">
        <v>60</v>
      </c>
      <c r="AR154" t="s">
        <v>60</v>
      </c>
      <c r="AS154" t="s">
        <v>60</v>
      </c>
      <c r="AT154">
        <v>1.5106128571428599E-4</v>
      </c>
      <c r="AU154">
        <v>2.7694557142857098E-4</v>
      </c>
      <c r="AV154">
        <v>4.0282985714285702E-4</v>
      </c>
      <c r="AW154">
        <v>6.54598642857143E-4</v>
      </c>
      <c r="AX154">
        <v>8.6608439999999996E-4</v>
      </c>
      <c r="AY154">
        <v>2.7191028571428599E-3</v>
      </c>
      <c r="AZ154">
        <v>5.2367893142857204E-4</v>
      </c>
      <c r="BA154" s="2">
        <v>9.6129898701298696E-5</v>
      </c>
      <c r="BB154" t="s">
        <v>706</v>
      </c>
      <c r="BC154" s="1" t="s">
        <v>711</v>
      </c>
      <c r="BD154" t="s">
        <v>712</v>
      </c>
      <c r="BE154" t="s">
        <v>106</v>
      </c>
      <c r="BF154">
        <v>39.739444730000002</v>
      </c>
      <c r="BG154">
        <v>-75.558059689999993</v>
      </c>
      <c r="BH154" t="s">
        <v>107</v>
      </c>
      <c r="BI154" t="s">
        <v>60</v>
      </c>
      <c r="BJ154">
        <v>700</v>
      </c>
    </row>
    <row r="155" spans="1:62" x14ac:dyDescent="0.3">
      <c r="A155" s="1" t="s">
        <v>710</v>
      </c>
      <c r="B155" s="1" t="s">
        <v>177</v>
      </c>
      <c r="C155" t="s">
        <v>704</v>
      </c>
      <c r="D155">
        <v>2011</v>
      </c>
      <c r="E155" t="s">
        <v>178</v>
      </c>
      <c r="F155" t="s">
        <v>59</v>
      </c>
      <c r="G155">
        <v>0.97056929999999997</v>
      </c>
      <c r="H155">
        <v>1.0428459999999999</v>
      </c>
      <c r="I155">
        <v>1.1151219999999999</v>
      </c>
      <c r="J155">
        <v>1.197724</v>
      </c>
      <c r="K155">
        <v>1.272065</v>
      </c>
      <c r="L155">
        <v>1.631383</v>
      </c>
      <c r="M155">
        <v>6</v>
      </c>
      <c r="N155" t="s">
        <v>2709</v>
      </c>
      <c r="O155">
        <v>1.092387752051601</v>
      </c>
      <c r="P155">
        <v>2.3877520516009999E-3</v>
      </c>
      <c r="Q155" s="3">
        <v>1.13089159090909</v>
      </c>
      <c r="R155">
        <v>1.61567411841105E-2</v>
      </c>
      <c r="S155" s="5">
        <v>3.1914270000000002E-2</v>
      </c>
      <c r="T155">
        <v>55</v>
      </c>
      <c r="U155">
        <v>0</v>
      </c>
      <c r="V155">
        <v>0</v>
      </c>
      <c r="W155">
        <v>15</v>
      </c>
      <c r="X155">
        <v>15</v>
      </c>
      <c r="Y155">
        <v>15</v>
      </c>
      <c r="Z155">
        <v>10</v>
      </c>
      <c r="AA155">
        <v>1</v>
      </c>
      <c r="AB155">
        <v>0</v>
      </c>
      <c r="AC155" t="s">
        <v>60</v>
      </c>
      <c r="AD155" t="s">
        <v>60</v>
      </c>
      <c r="AE155" t="s">
        <v>179</v>
      </c>
      <c r="AF155" t="s">
        <v>84</v>
      </c>
      <c r="AI155">
        <v>1</v>
      </c>
      <c r="AJ155" t="s">
        <v>60</v>
      </c>
      <c r="AK155">
        <v>0.09</v>
      </c>
      <c r="AL155" t="s">
        <v>60</v>
      </c>
      <c r="AM155" t="s">
        <v>60</v>
      </c>
      <c r="AN155" t="s">
        <v>60</v>
      </c>
      <c r="AO155" t="s">
        <v>60</v>
      </c>
      <c r="AP155" t="s">
        <v>60</v>
      </c>
      <c r="AQ155" t="s">
        <v>60</v>
      </c>
      <c r="AR155" t="s">
        <v>60</v>
      </c>
      <c r="AS155" t="s">
        <v>60</v>
      </c>
      <c r="AT155">
        <v>1.07841033333333E-2</v>
      </c>
      <c r="AU155">
        <v>1.1587177777777799E-2</v>
      </c>
      <c r="AV155">
        <v>1.23902444444444E-2</v>
      </c>
      <c r="AW155">
        <v>1.3308044444444399E-2</v>
      </c>
      <c r="AX155">
        <v>1.4134055555555599E-2</v>
      </c>
      <c r="AY155">
        <v>1.8126477777777799E-2</v>
      </c>
      <c r="AZ155">
        <v>1.2565462121212101E-2</v>
      </c>
      <c r="BA155">
        <v>3.5460299999999999E-4</v>
      </c>
      <c r="BB155" t="s">
        <v>706</v>
      </c>
      <c r="BC155" s="1" t="s">
        <v>711</v>
      </c>
      <c r="BD155" t="s">
        <v>712</v>
      </c>
      <c r="BE155" t="s">
        <v>106</v>
      </c>
      <c r="BF155">
        <v>39.739444730000002</v>
      </c>
      <c r="BG155">
        <v>-75.558059689999993</v>
      </c>
      <c r="BH155" t="s">
        <v>107</v>
      </c>
      <c r="BI155" t="s">
        <v>60</v>
      </c>
      <c r="BJ155">
        <v>90</v>
      </c>
    </row>
    <row r="156" spans="1:62" x14ac:dyDescent="0.3">
      <c r="A156" s="1" t="s">
        <v>710</v>
      </c>
      <c r="B156" s="1" t="s">
        <v>209</v>
      </c>
      <c r="C156" t="s">
        <v>704</v>
      </c>
      <c r="D156">
        <v>2011</v>
      </c>
      <c r="E156" t="s">
        <v>210</v>
      </c>
      <c r="F156" t="s">
        <v>59</v>
      </c>
      <c r="G156">
        <v>0.37747799999999998</v>
      </c>
      <c r="H156">
        <v>0.37747799999999998</v>
      </c>
      <c r="I156">
        <v>0.44039099999999998</v>
      </c>
      <c r="J156">
        <v>0.53476045000000005</v>
      </c>
      <c r="K156">
        <v>0.62912990000000002</v>
      </c>
      <c r="L156">
        <v>0.69204290000000002</v>
      </c>
      <c r="M156">
        <v>6</v>
      </c>
      <c r="N156" t="s">
        <v>2710</v>
      </c>
      <c r="O156">
        <v>0.5472565328190151</v>
      </c>
      <c r="P156">
        <v>2.5653281901499999E-4</v>
      </c>
      <c r="Q156" s="3">
        <v>0.47013166363636399</v>
      </c>
      <c r="R156">
        <v>8.1879515561838392E-3</v>
      </c>
      <c r="S156" s="5">
        <v>9.7229177272727299E-2</v>
      </c>
      <c r="T156">
        <v>55</v>
      </c>
      <c r="U156">
        <v>0</v>
      </c>
      <c r="V156">
        <v>0</v>
      </c>
      <c r="W156">
        <v>15</v>
      </c>
      <c r="X156">
        <v>15</v>
      </c>
      <c r="Y156">
        <v>15</v>
      </c>
      <c r="Z156">
        <v>10</v>
      </c>
      <c r="AA156">
        <v>1</v>
      </c>
      <c r="AB156">
        <v>0</v>
      </c>
      <c r="AC156" t="s">
        <v>60</v>
      </c>
      <c r="AD156" t="s">
        <v>60</v>
      </c>
      <c r="AE156" t="s">
        <v>211</v>
      </c>
      <c r="AF156" t="s">
        <v>93</v>
      </c>
      <c r="AI156">
        <v>1</v>
      </c>
      <c r="AJ156" s="2">
        <v>6.0000000000000002E-6</v>
      </c>
      <c r="AK156">
        <v>0.1</v>
      </c>
      <c r="AL156">
        <v>2.2648679999999999</v>
      </c>
      <c r="AM156">
        <v>2.2648679999999999</v>
      </c>
      <c r="AN156">
        <v>2.6423459999999999</v>
      </c>
      <c r="AO156">
        <v>3.2085626999999999</v>
      </c>
      <c r="AP156">
        <v>3.7747793999999999</v>
      </c>
      <c r="AQ156">
        <v>4.1522573999999999</v>
      </c>
      <c r="AR156">
        <v>2.8207899818181801</v>
      </c>
      <c r="AS156">
        <v>0.58337506363636404</v>
      </c>
      <c r="AT156">
        <v>3.7747800000000001E-3</v>
      </c>
      <c r="AU156">
        <v>3.7747800000000001E-3</v>
      </c>
      <c r="AV156">
        <v>4.4039099999999996E-3</v>
      </c>
      <c r="AW156">
        <v>5.3476045000000003E-3</v>
      </c>
      <c r="AX156">
        <v>6.2912990000000002E-3</v>
      </c>
      <c r="AY156">
        <v>6.9204289999999996E-3</v>
      </c>
      <c r="AZ156">
        <v>4.7013166363636403E-3</v>
      </c>
      <c r="BA156">
        <v>9.7229177272727303E-4</v>
      </c>
      <c r="BB156" t="s">
        <v>706</v>
      </c>
      <c r="BC156" s="1" t="s">
        <v>711</v>
      </c>
      <c r="BD156" t="s">
        <v>712</v>
      </c>
      <c r="BE156" t="s">
        <v>106</v>
      </c>
      <c r="BF156">
        <v>39.739444730000002</v>
      </c>
      <c r="BG156">
        <v>-75.558059689999993</v>
      </c>
      <c r="BH156" t="s">
        <v>107</v>
      </c>
      <c r="BI156">
        <v>0.16666666666666699</v>
      </c>
      <c r="BJ156">
        <v>100</v>
      </c>
    </row>
    <row r="157" spans="1:62" x14ac:dyDescent="0.3">
      <c r="A157" s="1" t="s">
        <v>710</v>
      </c>
      <c r="B157" s="1" t="s">
        <v>261</v>
      </c>
      <c r="C157" t="s">
        <v>704</v>
      </c>
      <c r="D157">
        <v>2011</v>
      </c>
      <c r="E157" t="s">
        <v>262</v>
      </c>
      <c r="F157" t="s">
        <v>59</v>
      </c>
      <c r="G157">
        <v>0.14263870000000001</v>
      </c>
      <c r="H157">
        <v>0.14263870000000001</v>
      </c>
      <c r="I157">
        <v>0.19018499999999999</v>
      </c>
      <c r="J157">
        <v>0.28527750000000002</v>
      </c>
      <c r="K157">
        <v>0.3328238</v>
      </c>
      <c r="L157">
        <v>1.0460179999999999</v>
      </c>
      <c r="M157">
        <v>6</v>
      </c>
      <c r="N157" t="s">
        <v>2711</v>
      </c>
      <c r="O157">
        <v>0.44561315710146404</v>
      </c>
      <c r="P157">
        <v>0.42961315710146403</v>
      </c>
      <c r="Q157" s="3">
        <v>0.23946019909090899</v>
      </c>
      <c r="R157">
        <v>2.5785081560378498E-2</v>
      </c>
      <c r="S157" s="5">
        <v>9.0770090909090898E-2</v>
      </c>
      <c r="T157">
        <v>55</v>
      </c>
      <c r="U157">
        <v>0</v>
      </c>
      <c r="V157">
        <v>0</v>
      </c>
      <c r="W157">
        <v>15</v>
      </c>
      <c r="X157">
        <v>15</v>
      </c>
      <c r="Y157">
        <v>15</v>
      </c>
      <c r="Z157">
        <v>10</v>
      </c>
      <c r="AA157">
        <v>1</v>
      </c>
      <c r="AB157">
        <v>0</v>
      </c>
      <c r="AC157" t="s">
        <v>60</v>
      </c>
      <c r="AD157" t="s">
        <v>60</v>
      </c>
      <c r="AE157" t="s">
        <v>263</v>
      </c>
      <c r="AF157" t="s">
        <v>68</v>
      </c>
      <c r="AI157">
        <v>1</v>
      </c>
      <c r="AJ157" s="2">
        <v>2.5000000000000002E-6</v>
      </c>
      <c r="AK157">
        <v>1</v>
      </c>
      <c r="AL157">
        <v>0.35659675000000002</v>
      </c>
      <c r="AM157">
        <v>0.35659675000000002</v>
      </c>
      <c r="AN157">
        <v>0.47546250000000001</v>
      </c>
      <c r="AO157">
        <v>0.71319374999999996</v>
      </c>
      <c r="AP157">
        <v>0.83205949999999995</v>
      </c>
      <c r="AQ157">
        <v>2.6150449999999998</v>
      </c>
      <c r="AR157">
        <v>0.59865049772727297</v>
      </c>
      <c r="AS157">
        <v>0.22692522727272699</v>
      </c>
      <c r="AT157">
        <v>1.4263869999999999E-4</v>
      </c>
      <c r="AU157">
        <v>1.4263869999999999E-4</v>
      </c>
      <c r="AV157">
        <v>1.90185E-4</v>
      </c>
      <c r="AW157">
        <v>2.8527750000000002E-4</v>
      </c>
      <c r="AX157">
        <v>3.328238E-4</v>
      </c>
      <c r="AY157">
        <v>1.0460179999999999E-3</v>
      </c>
      <c r="AZ157">
        <v>2.39460199090909E-4</v>
      </c>
      <c r="BA157" s="2">
        <v>9.0770090909090897E-5</v>
      </c>
      <c r="BB157" t="s">
        <v>706</v>
      </c>
      <c r="BC157" s="1" t="s">
        <v>711</v>
      </c>
      <c r="BD157" t="s">
        <v>712</v>
      </c>
      <c r="BE157" t="s">
        <v>106</v>
      </c>
      <c r="BF157">
        <v>39.739444730000002</v>
      </c>
      <c r="BG157">
        <v>-75.558059689999993</v>
      </c>
      <c r="BH157" t="s">
        <v>107</v>
      </c>
      <c r="BI157">
        <v>0.4</v>
      </c>
      <c r="BJ157">
        <v>1000</v>
      </c>
    </row>
    <row r="158" spans="1:62" x14ac:dyDescent="0.3">
      <c r="A158" s="1" t="s">
        <v>716</v>
      </c>
      <c r="B158" s="1" t="s">
        <v>90</v>
      </c>
      <c r="C158" t="s">
        <v>713</v>
      </c>
      <c r="D158">
        <v>2011</v>
      </c>
      <c r="E158" t="s">
        <v>91</v>
      </c>
      <c r="F158" t="s">
        <v>59</v>
      </c>
      <c r="G158">
        <v>2.4600000000000002E-4</v>
      </c>
      <c r="H158">
        <v>3.6999999999999999E-4</v>
      </c>
      <c r="I158">
        <v>5.8E-4</v>
      </c>
      <c r="J158">
        <v>8.8500000000000004E-4</v>
      </c>
      <c r="K158">
        <v>1.168E-3</v>
      </c>
      <c r="L158">
        <v>2.1800000000000001E-3</v>
      </c>
      <c r="M158">
        <v>3</v>
      </c>
      <c r="N158" t="s">
        <v>2712</v>
      </c>
      <c r="O158">
        <v>2.9006880605999999E-4</v>
      </c>
      <c r="P158">
        <v>9.0068806060000003E-5</v>
      </c>
      <c r="Q158" s="3">
        <v>6.4515151515151504E-4</v>
      </c>
      <c r="R158" s="2">
        <v>1.44155844155844E-7</v>
      </c>
      <c r="S158" s="5">
        <v>2.14242424242424E-4</v>
      </c>
      <c r="T158">
        <v>99</v>
      </c>
      <c r="U158">
        <v>7</v>
      </c>
      <c r="V158">
        <v>1</v>
      </c>
      <c r="W158">
        <v>25</v>
      </c>
      <c r="X158">
        <v>26</v>
      </c>
      <c r="Y158">
        <v>21</v>
      </c>
      <c r="Z158">
        <v>27</v>
      </c>
      <c r="AA158">
        <v>1</v>
      </c>
      <c r="AB158">
        <v>7.0707070707070701</v>
      </c>
      <c r="AC158" t="s">
        <v>60</v>
      </c>
      <c r="AD158" t="s">
        <v>60</v>
      </c>
      <c r="AE158" t="s">
        <v>92</v>
      </c>
      <c r="AF158" t="s">
        <v>84</v>
      </c>
      <c r="AG158" t="s">
        <v>93</v>
      </c>
      <c r="AH158" t="s">
        <v>94</v>
      </c>
      <c r="AI158">
        <v>1</v>
      </c>
      <c r="AJ158" t="s">
        <v>60</v>
      </c>
      <c r="AK158">
        <v>0.02</v>
      </c>
      <c r="AL158" t="s">
        <v>60</v>
      </c>
      <c r="AM158" t="s">
        <v>60</v>
      </c>
      <c r="AN158" t="s">
        <v>60</v>
      </c>
      <c r="AO158" t="s">
        <v>60</v>
      </c>
      <c r="AP158" t="s">
        <v>60</v>
      </c>
      <c r="AQ158" t="s">
        <v>60</v>
      </c>
      <c r="AR158" t="s">
        <v>60</v>
      </c>
      <c r="AS158" t="s">
        <v>60</v>
      </c>
      <c r="AT158" s="2">
        <v>1.2300000000000001E-5</v>
      </c>
      <c r="AU158" s="2">
        <v>1.8499999999999999E-5</v>
      </c>
      <c r="AV158" s="2">
        <v>2.9E-5</v>
      </c>
      <c r="AW158" s="2">
        <v>4.4249999999999998E-5</v>
      </c>
      <c r="AX158" s="2">
        <v>5.8400000000000003E-5</v>
      </c>
      <c r="AY158">
        <v>1.0900000000000001E-4</v>
      </c>
      <c r="AZ158" s="2">
        <v>3.2257575757575798E-5</v>
      </c>
      <c r="BA158" s="2">
        <v>1.07121212121212E-5</v>
      </c>
      <c r="BB158" t="s">
        <v>714</v>
      </c>
      <c r="BC158" s="1" t="s">
        <v>717</v>
      </c>
      <c r="BD158" t="s">
        <v>715</v>
      </c>
      <c r="BE158" t="s">
        <v>106</v>
      </c>
      <c r="BF158">
        <v>38.880832669999997</v>
      </c>
      <c r="BG158">
        <v>-77.03250122</v>
      </c>
      <c r="BH158" t="s">
        <v>109</v>
      </c>
      <c r="BI158" t="s">
        <v>60</v>
      </c>
      <c r="BJ158">
        <v>20</v>
      </c>
    </row>
    <row r="159" spans="1:62" x14ac:dyDescent="0.3">
      <c r="A159" s="1" t="s">
        <v>718</v>
      </c>
      <c r="B159" s="1" t="s">
        <v>160</v>
      </c>
      <c r="C159" t="s">
        <v>713</v>
      </c>
      <c r="D159">
        <v>2011</v>
      </c>
      <c r="E159" t="s">
        <v>161</v>
      </c>
      <c r="F159" t="s">
        <v>59</v>
      </c>
      <c r="G159">
        <v>0</v>
      </c>
      <c r="H159">
        <v>3.1137169999999999E-2</v>
      </c>
      <c r="I159">
        <v>6.2274339999999997E-2</v>
      </c>
      <c r="J159">
        <v>9.3411499999999995E-2</v>
      </c>
      <c r="K159">
        <v>0.1245487</v>
      </c>
      <c r="L159">
        <v>0.24909729999999999</v>
      </c>
      <c r="M159">
        <v>6</v>
      </c>
      <c r="N159" t="s">
        <v>2713</v>
      </c>
      <c r="O159">
        <v>7.2027589832519999E-3</v>
      </c>
      <c r="P159">
        <v>1.741306133199E-3</v>
      </c>
      <c r="Q159" s="3">
        <v>7.2653392280701806E-2</v>
      </c>
      <c r="R159">
        <v>2.88548525811979E-3</v>
      </c>
      <c r="S159" s="5">
        <v>4.6978888070175397E-2</v>
      </c>
      <c r="T159">
        <v>57</v>
      </c>
      <c r="U159">
        <v>19</v>
      </c>
      <c r="V159">
        <v>7</v>
      </c>
      <c r="W159">
        <v>15</v>
      </c>
      <c r="X159">
        <v>14</v>
      </c>
      <c r="Y159">
        <v>14</v>
      </c>
      <c r="Z159">
        <v>14</v>
      </c>
      <c r="AA159">
        <v>1</v>
      </c>
      <c r="AB159">
        <v>33.3333333333333</v>
      </c>
      <c r="AC159" t="s">
        <v>719</v>
      </c>
      <c r="AD159" t="s">
        <v>323</v>
      </c>
      <c r="AE159" t="s">
        <v>162</v>
      </c>
      <c r="AF159" t="s">
        <v>84</v>
      </c>
      <c r="AI159">
        <v>1</v>
      </c>
      <c r="AJ159" t="s">
        <v>60</v>
      </c>
      <c r="AK159">
        <v>0.7</v>
      </c>
      <c r="AL159" t="s">
        <v>60</v>
      </c>
      <c r="AM159" t="s">
        <v>60</v>
      </c>
      <c r="AN159" t="s">
        <v>60</v>
      </c>
      <c r="AO159" t="s">
        <v>60</v>
      </c>
      <c r="AP159" t="s">
        <v>60</v>
      </c>
      <c r="AQ159" t="s">
        <v>60</v>
      </c>
      <c r="AR159" t="s">
        <v>60</v>
      </c>
      <c r="AS159" t="s">
        <v>60</v>
      </c>
      <c r="AT159">
        <v>0</v>
      </c>
      <c r="AU159" s="2">
        <v>4.4481671428571402E-5</v>
      </c>
      <c r="AV159" s="2">
        <v>8.8963342857142899E-5</v>
      </c>
      <c r="AW159">
        <v>1.3344499999999999E-4</v>
      </c>
      <c r="AX159">
        <v>1.7792671428571401E-4</v>
      </c>
      <c r="AY159">
        <v>3.5585328571428599E-4</v>
      </c>
      <c r="AZ159">
        <v>1.0379056040100299E-4</v>
      </c>
      <c r="BA159" s="2">
        <v>6.7112697243107804E-5</v>
      </c>
      <c r="BB159" t="s">
        <v>714</v>
      </c>
      <c r="BC159" s="1" t="s">
        <v>720</v>
      </c>
      <c r="BD159" t="s">
        <v>715</v>
      </c>
      <c r="BE159" t="s">
        <v>106</v>
      </c>
      <c r="BF159">
        <v>38.921847</v>
      </c>
      <c r="BG159">
        <v>-77.013177999999996</v>
      </c>
      <c r="BH159" t="s">
        <v>107</v>
      </c>
      <c r="BI159" t="s">
        <v>60</v>
      </c>
      <c r="BJ159">
        <v>700</v>
      </c>
    </row>
    <row r="160" spans="1:62" x14ac:dyDescent="0.3">
      <c r="A160" s="1" t="s">
        <v>718</v>
      </c>
      <c r="B160" s="1" t="s">
        <v>171</v>
      </c>
      <c r="C160" t="s">
        <v>713</v>
      </c>
      <c r="D160">
        <v>2011</v>
      </c>
      <c r="E160" t="s">
        <v>172</v>
      </c>
      <c r="F160" t="s">
        <v>59</v>
      </c>
      <c r="G160">
        <v>0.11925443600000001</v>
      </c>
      <c r="H160">
        <v>0.1879873</v>
      </c>
      <c r="I160">
        <v>0.22617219999999999</v>
      </c>
      <c r="J160">
        <v>0.35247620000000002</v>
      </c>
      <c r="K160">
        <v>0.63445717000000001</v>
      </c>
      <c r="L160">
        <v>1.1308612499999999</v>
      </c>
      <c r="M160">
        <v>6</v>
      </c>
      <c r="N160" t="s">
        <v>2714</v>
      </c>
      <c r="O160">
        <v>1.9316954996585389</v>
      </c>
      <c r="P160">
        <v>1.817924820358394</v>
      </c>
      <c r="Q160" s="3">
        <v>0.303984955350877</v>
      </c>
      <c r="R160">
        <v>5.4269455894218402E-2</v>
      </c>
      <c r="S160" s="5">
        <v>6.5342088947368399E-2</v>
      </c>
      <c r="T160">
        <v>57</v>
      </c>
      <c r="U160">
        <v>3</v>
      </c>
      <c r="V160">
        <v>1</v>
      </c>
      <c r="W160">
        <v>15</v>
      </c>
      <c r="X160">
        <v>14</v>
      </c>
      <c r="Y160">
        <v>14</v>
      </c>
      <c r="Z160">
        <v>14</v>
      </c>
      <c r="AA160">
        <v>1</v>
      </c>
      <c r="AB160">
        <v>5.2631578947368398</v>
      </c>
      <c r="AC160" t="s">
        <v>719</v>
      </c>
      <c r="AD160" t="s">
        <v>323</v>
      </c>
      <c r="AE160" t="s">
        <v>172</v>
      </c>
      <c r="AF160" t="s">
        <v>84</v>
      </c>
      <c r="AG160" t="s">
        <v>62</v>
      </c>
      <c r="AI160">
        <v>1</v>
      </c>
      <c r="AJ160" t="s">
        <v>60</v>
      </c>
      <c r="AK160">
        <v>0.7</v>
      </c>
      <c r="AL160" t="s">
        <v>60</v>
      </c>
      <c r="AM160" t="s">
        <v>60</v>
      </c>
      <c r="AN160" t="s">
        <v>60</v>
      </c>
      <c r="AO160" t="s">
        <v>60</v>
      </c>
      <c r="AP160" t="s">
        <v>60</v>
      </c>
      <c r="AQ160" t="s">
        <v>60</v>
      </c>
      <c r="AR160" t="s">
        <v>60</v>
      </c>
      <c r="AS160" t="s">
        <v>60</v>
      </c>
      <c r="AT160">
        <v>1.7036347999999999E-4</v>
      </c>
      <c r="AU160">
        <v>2.6855328571428599E-4</v>
      </c>
      <c r="AV160">
        <v>3.2310314285714298E-4</v>
      </c>
      <c r="AW160">
        <v>5.0353742857142897E-4</v>
      </c>
      <c r="AX160">
        <v>9.0636738571428597E-4</v>
      </c>
      <c r="AY160">
        <v>1.6155160714285701E-3</v>
      </c>
      <c r="AZ160">
        <v>4.3426422192982501E-4</v>
      </c>
      <c r="BA160" s="2">
        <v>9.3345841353383496E-5</v>
      </c>
      <c r="BB160" t="s">
        <v>714</v>
      </c>
      <c r="BC160" s="1" t="s">
        <v>720</v>
      </c>
      <c r="BD160" t="s">
        <v>715</v>
      </c>
      <c r="BE160" t="s">
        <v>106</v>
      </c>
      <c r="BF160">
        <v>38.921847</v>
      </c>
      <c r="BG160">
        <v>-77.013177999999996</v>
      </c>
      <c r="BH160" t="s">
        <v>107</v>
      </c>
      <c r="BI160" t="s">
        <v>60</v>
      </c>
      <c r="BJ160">
        <v>700</v>
      </c>
    </row>
    <row r="161" spans="1:63" x14ac:dyDescent="0.3">
      <c r="A161" s="1" t="s">
        <v>718</v>
      </c>
      <c r="B161" s="1" t="s">
        <v>326</v>
      </c>
      <c r="C161" t="s">
        <v>713</v>
      </c>
      <c r="D161">
        <v>2011</v>
      </c>
      <c r="E161" t="s">
        <v>327</v>
      </c>
      <c r="F161" t="s">
        <v>59</v>
      </c>
      <c r="G161">
        <v>0.22956726</v>
      </c>
      <c r="H161">
        <v>0.33410255</v>
      </c>
      <c r="I161">
        <v>0.46528950000000002</v>
      </c>
      <c r="J161">
        <v>0.58114730000000003</v>
      </c>
      <c r="K161">
        <v>0.7691519</v>
      </c>
      <c r="L161">
        <v>0.98691490000000004</v>
      </c>
      <c r="M161">
        <v>6</v>
      </c>
      <c r="N161" t="s">
        <v>2715</v>
      </c>
      <c r="O161">
        <v>5.8340044196375999E-2</v>
      </c>
      <c r="P161">
        <v>5.8242189882444E-2</v>
      </c>
      <c r="Q161" s="3">
        <v>0.46672202830508502</v>
      </c>
      <c r="R161">
        <v>4.1410404455421101E-2</v>
      </c>
      <c r="S161" s="5">
        <v>1.0293709999999999E-2</v>
      </c>
      <c r="T161">
        <v>59</v>
      </c>
      <c r="U161">
        <v>0</v>
      </c>
      <c r="V161">
        <v>0</v>
      </c>
      <c r="W161">
        <v>15</v>
      </c>
      <c r="X161">
        <v>15</v>
      </c>
      <c r="Y161">
        <v>14</v>
      </c>
      <c r="Z161">
        <v>15</v>
      </c>
      <c r="AA161">
        <v>1</v>
      </c>
      <c r="AB161">
        <v>0</v>
      </c>
      <c r="AC161" t="s">
        <v>719</v>
      </c>
      <c r="AD161" t="s">
        <v>323</v>
      </c>
      <c r="AE161" t="s">
        <v>328</v>
      </c>
      <c r="AI161">
        <v>1</v>
      </c>
      <c r="AJ161" t="s">
        <v>60</v>
      </c>
      <c r="AK161">
        <v>8.0000000000000002E-3</v>
      </c>
      <c r="AL161" t="s">
        <v>60</v>
      </c>
      <c r="AM161" t="s">
        <v>60</v>
      </c>
      <c r="AN161" t="s">
        <v>60</v>
      </c>
      <c r="AO161" t="s">
        <v>60</v>
      </c>
      <c r="AP161" t="s">
        <v>60</v>
      </c>
      <c r="AQ161" t="s">
        <v>60</v>
      </c>
      <c r="AR161" t="s">
        <v>60</v>
      </c>
      <c r="AS161" t="s">
        <v>60</v>
      </c>
      <c r="AT161">
        <v>2.8695907499999999E-2</v>
      </c>
      <c r="AU161">
        <v>4.176281875E-2</v>
      </c>
      <c r="AV161">
        <v>5.8161187500000003E-2</v>
      </c>
      <c r="AW161">
        <v>7.2643412500000004E-2</v>
      </c>
      <c r="AX161">
        <v>9.61439875E-2</v>
      </c>
      <c r="AY161">
        <v>0.1233643625</v>
      </c>
      <c r="AZ161">
        <v>5.83402535381356E-2</v>
      </c>
      <c r="BA161">
        <v>1.2867137499999999E-3</v>
      </c>
      <c r="BB161" t="s">
        <v>714</v>
      </c>
      <c r="BC161" s="1" t="s">
        <v>720</v>
      </c>
      <c r="BD161" t="s">
        <v>715</v>
      </c>
      <c r="BE161" t="s">
        <v>106</v>
      </c>
      <c r="BF161">
        <v>38.921847</v>
      </c>
      <c r="BG161">
        <v>-77.013177999999996</v>
      </c>
      <c r="BH161" t="s">
        <v>107</v>
      </c>
      <c r="BI161" t="s">
        <v>60</v>
      </c>
      <c r="BJ161">
        <v>8</v>
      </c>
    </row>
    <row r="162" spans="1:63" x14ac:dyDescent="0.3">
      <c r="A162" s="1" t="s">
        <v>718</v>
      </c>
      <c r="B162" s="1" t="s">
        <v>199</v>
      </c>
      <c r="C162" t="s">
        <v>713</v>
      </c>
      <c r="D162">
        <v>2011</v>
      </c>
      <c r="E162" t="s">
        <v>200</v>
      </c>
      <c r="F162" t="s">
        <v>59</v>
      </c>
      <c r="G162">
        <v>0.29549434000000002</v>
      </c>
      <c r="H162">
        <v>0.73873580000000005</v>
      </c>
      <c r="I162">
        <v>1.981155</v>
      </c>
      <c r="J162">
        <v>3.1564160000000001</v>
      </c>
      <c r="K162">
        <v>3.9891732000000002</v>
      </c>
      <c r="L162">
        <v>5.893097</v>
      </c>
      <c r="M162">
        <v>6</v>
      </c>
      <c r="N162" t="s">
        <v>2716</v>
      </c>
      <c r="O162">
        <v>0.17014012149845101</v>
      </c>
      <c r="P162">
        <v>1.4012149845100001E-4</v>
      </c>
      <c r="Q162" s="3">
        <v>2.0712878684210501</v>
      </c>
      <c r="R162">
        <v>2.0241061256500501</v>
      </c>
      <c r="S162" s="5">
        <v>5.8910350877192999E-2</v>
      </c>
      <c r="T162">
        <v>57</v>
      </c>
      <c r="U162">
        <v>0</v>
      </c>
      <c r="V162">
        <v>0</v>
      </c>
      <c r="W162">
        <v>15</v>
      </c>
      <c r="X162">
        <v>14</v>
      </c>
      <c r="Y162">
        <v>14</v>
      </c>
      <c r="Z162">
        <v>14</v>
      </c>
      <c r="AA162">
        <v>1</v>
      </c>
      <c r="AB162">
        <v>0</v>
      </c>
      <c r="AC162" t="s">
        <v>719</v>
      </c>
      <c r="AD162" t="s">
        <v>323</v>
      </c>
      <c r="AE162" t="s">
        <v>200</v>
      </c>
      <c r="AF162" t="s">
        <v>201</v>
      </c>
      <c r="AI162">
        <v>1</v>
      </c>
      <c r="AJ162" t="s">
        <v>60</v>
      </c>
      <c r="AK162">
        <v>0.06</v>
      </c>
      <c r="AL162" t="s">
        <v>60</v>
      </c>
      <c r="AM162" t="s">
        <v>60</v>
      </c>
      <c r="AN162" t="s">
        <v>60</v>
      </c>
      <c r="AO162" t="s">
        <v>60</v>
      </c>
      <c r="AP162" t="s">
        <v>60</v>
      </c>
      <c r="AQ162" t="s">
        <v>60</v>
      </c>
      <c r="AR162" t="s">
        <v>60</v>
      </c>
      <c r="AS162" t="s">
        <v>60</v>
      </c>
      <c r="AT162">
        <v>4.92490566666667E-3</v>
      </c>
      <c r="AU162">
        <v>1.2312263333333301E-2</v>
      </c>
      <c r="AV162">
        <v>3.301925E-2</v>
      </c>
      <c r="AW162">
        <v>5.26069333333333E-2</v>
      </c>
      <c r="AX162">
        <v>6.6486219999999999E-2</v>
      </c>
      <c r="AY162">
        <v>9.8218283333333295E-2</v>
      </c>
      <c r="AZ162">
        <v>3.4521464473684198E-2</v>
      </c>
      <c r="BA162">
        <v>9.8183918128654998E-4</v>
      </c>
      <c r="BB162" t="s">
        <v>714</v>
      </c>
      <c r="BC162" s="1" t="s">
        <v>720</v>
      </c>
      <c r="BD162" t="s">
        <v>715</v>
      </c>
      <c r="BE162" t="s">
        <v>106</v>
      </c>
      <c r="BF162">
        <v>38.921847</v>
      </c>
      <c r="BG162">
        <v>-77.013177999999996</v>
      </c>
      <c r="BH162" t="s">
        <v>107</v>
      </c>
      <c r="BI162" t="s">
        <v>60</v>
      </c>
      <c r="BJ162">
        <v>60</v>
      </c>
    </row>
    <row r="163" spans="1:63" x14ac:dyDescent="0.3">
      <c r="A163" s="1" t="s">
        <v>718</v>
      </c>
      <c r="B163" s="1" t="s">
        <v>177</v>
      </c>
      <c r="C163" t="s">
        <v>713</v>
      </c>
      <c r="D163">
        <v>2011</v>
      </c>
      <c r="E163" t="s">
        <v>178</v>
      </c>
      <c r="F163" t="s">
        <v>59</v>
      </c>
      <c r="G163">
        <v>0.97056929999999997</v>
      </c>
      <c r="H163">
        <v>1.032521</v>
      </c>
      <c r="I163">
        <v>1.1151219999999999</v>
      </c>
      <c r="J163">
        <v>1.177073</v>
      </c>
      <c r="K163">
        <v>1.239025</v>
      </c>
      <c r="L163">
        <v>1.2596750000000001</v>
      </c>
      <c r="M163">
        <v>6</v>
      </c>
      <c r="N163" t="s">
        <v>2717</v>
      </c>
      <c r="O163">
        <v>1.0900079851825601</v>
      </c>
      <c r="P163">
        <v>7.9851825600000005E-6</v>
      </c>
      <c r="Q163" s="3">
        <v>1.1111370473684199</v>
      </c>
      <c r="R163">
        <v>8.9619046423693293E-3</v>
      </c>
      <c r="S163" s="5">
        <v>3.1156758947368399E-2</v>
      </c>
      <c r="T163">
        <v>57</v>
      </c>
      <c r="U163">
        <v>0</v>
      </c>
      <c r="V163">
        <v>0</v>
      </c>
      <c r="W163">
        <v>15</v>
      </c>
      <c r="X163">
        <v>14</v>
      </c>
      <c r="Y163">
        <v>14</v>
      </c>
      <c r="Z163">
        <v>14</v>
      </c>
      <c r="AA163">
        <v>1</v>
      </c>
      <c r="AB163">
        <v>0</v>
      </c>
      <c r="AC163" t="s">
        <v>719</v>
      </c>
      <c r="AD163" t="s">
        <v>323</v>
      </c>
      <c r="AE163" t="s">
        <v>179</v>
      </c>
      <c r="AF163" t="s">
        <v>84</v>
      </c>
      <c r="AI163">
        <v>1</v>
      </c>
      <c r="AJ163" t="s">
        <v>60</v>
      </c>
      <c r="AK163">
        <v>0.09</v>
      </c>
      <c r="AL163" t="s">
        <v>60</v>
      </c>
      <c r="AM163" t="s">
        <v>60</v>
      </c>
      <c r="AN163" t="s">
        <v>60</v>
      </c>
      <c r="AO163" t="s">
        <v>60</v>
      </c>
      <c r="AP163" t="s">
        <v>60</v>
      </c>
      <c r="AQ163" t="s">
        <v>60</v>
      </c>
      <c r="AR163" t="s">
        <v>60</v>
      </c>
      <c r="AS163" t="s">
        <v>60</v>
      </c>
      <c r="AT163">
        <v>1.07841033333333E-2</v>
      </c>
      <c r="AU163">
        <v>1.1472455555555599E-2</v>
      </c>
      <c r="AV163">
        <v>1.23902444444444E-2</v>
      </c>
      <c r="AW163">
        <v>1.30785888888889E-2</v>
      </c>
      <c r="AX163">
        <v>1.3766944444444399E-2</v>
      </c>
      <c r="AY163">
        <v>1.39963888888889E-2</v>
      </c>
      <c r="AZ163">
        <v>1.2345967192982501E-2</v>
      </c>
      <c r="BA163">
        <v>3.4618621052631601E-4</v>
      </c>
      <c r="BB163" t="s">
        <v>714</v>
      </c>
      <c r="BC163" s="1" t="s">
        <v>720</v>
      </c>
      <c r="BD163" t="s">
        <v>715</v>
      </c>
      <c r="BE163" t="s">
        <v>106</v>
      </c>
      <c r="BF163">
        <v>38.921847</v>
      </c>
      <c r="BG163">
        <v>-77.013177999999996</v>
      </c>
      <c r="BH163" t="s">
        <v>107</v>
      </c>
      <c r="BI163" t="s">
        <v>60</v>
      </c>
      <c r="BJ163">
        <v>90</v>
      </c>
    </row>
    <row r="164" spans="1:63" x14ac:dyDescent="0.3">
      <c r="A164" s="1" t="s">
        <v>718</v>
      </c>
      <c r="B164" s="1" t="s">
        <v>209</v>
      </c>
      <c r="C164" t="s">
        <v>713</v>
      </c>
      <c r="D164">
        <v>2011</v>
      </c>
      <c r="E164" t="s">
        <v>210</v>
      </c>
      <c r="F164" t="s">
        <v>59</v>
      </c>
      <c r="G164">
        <v>0.37747799999999998</v>
      </c>
      <c r="H164">
        <v>0.44039099999999998</v>
      </c>
      <c r="I164">
        <v>0.44039099999999998</v>
      </c>
      <c r="J164">
        <v>0.50330390000000003</v>
      </c>
      <c r="K164">
        <v>0.62912990000000002</v>
      </c>
      <c r="L164">
        <v>0.69204290000000002</v>
      </c>
      <c r="M164">
        <v>6</v>
      </c>
      <c r="N164" t="s">
        <v>2718</v>
      </c>
      <c r="O164">
        <v>0.54700002238234202</v>
      </c>
      <c r="P164">
        <v>2.2382342000000001E-8</v>
      </c>
      <c r="Q164" s="3">
        <v>0.48233297368421102</v>
      </c>
      <c r="R164">
        <v>6.6909770767412599E-3</v>
      </c>
      <c r="S164" s="5">
        <v>9.4921363508771894E-2</v>
      </c>
      <c r="T164">
        <v>57</v>
      </c>
      <c r="U164">
        <v>0</v>
      </c>
      <c r="V164">
        <v>0</v>
      </c>
      <c r="W164">
        <v>15</v>
      </c>
      <c r="X164">
        <v>14</v>
      </c>
      <c r="Y164">
        <v>14</v>
      </c>
      <c r="Z164">
        <v>14</v>
      </c>
      <c r="AA164">
        <v>1</v>
      </c>
      <c r="AB164">
        <v>0</v>
      </c>
      <c r="AC164" t="s">
        <v>719</v>
      </c>
      <c r="AD164" t="s">
        <v>323</v>
      </c>
      <c r="AE164" t="s">
        <v>211</v>
      </c>
      <c r="AF164" t="s">
        <v>93</v>
      </c>
      <c r="AI164">
        <v>1</v>
      </c>
      <c r="AJ164" s="2">
        <v>6.0000000000000002E-6</v>
      </c>
      <c r="AK164">
        <v>0.1</v>
      </c>
      <c r="AL164">
        <v>2.2648679999999999</v>
      </c>
      <c r="AM164">
        <v>2.6423459999999999</v>
      </c>
      <c r="AN164">
        <v>2.6423459999999999</v>
      </c>
      <c r="AO164">
        <v>3.0198233999999999</v>
      </c>
      <c r="AP164">
        <v>3.7747793999999999</v>
      </c>
      <c r="AQ164">
        <v>4.1522573999999999</v>
      </c>
      <c r="AR164">
        <v>2.8939978421052599</v>
      </c>
      <c r="AS164">
        <v>0.56952818105263103</v>
      </c>
      <c r="AT164">
        <v>3.7747800000000001E-3</v>
      </c>
      <c r="AU164">
        <v>4.4039099999999996E-3</v>
      </c>
      <c r="AV164">
        <v>4.4039099999999996E-3</v>
      </c>
      <c r="AW164">
        <v>5.0330389999999996E-3</v>
      </c>
      <c r="AX164">
        <v>6.2912990000000002E-3</v>
      </c>
      <c r="AY164">
        <v>6.9204289999999996E-3</v>
      </c>
      <c r="AZ164">
        <v>4.8233297368421102E-3</v>
      </c>
      <c r="BA164">
        <v>9.4921363508771903E-4</v>
      </c>
      <c r="BB164" t="s">
        <v>714</v>
      </c>
      <c r="BC164" s="1" t="s">
        <v>720</v>
      </c>
      <c r="BD164" t="s">
        <v>715</v>
      </c>
      <c r="BE164" t="s">
        <v>106</v>
      </c>
      <c r="BF164">
        <v>38.921847</v>
      </c>
      <c r="BG164">
        <v>-77.013177999999996</v>
      </c>
      <c r="BH164" t="s">
        <v>107</v>
      </c>
      <c r="BI164">
        <v>0.16666666666666699</v>
      </c>
      <c r="BJ164">
        <v>100</v>
      </c>
    </row>
    <row r="165" spans="1:63" x14ac:dyDescent="0.3">
      <c r="A165" s="1" t="s">
        <v>718</v>
      </c>
      <c r="B165" s="1" t="s">
        <v>261</v>
      </c>
      <c r="C165" t="s">
        <v>713</v>
      </c>
      <c r="D165">
        <v>2011</v>
      </c>
      <c r="E165" t="s">
        <v>262</v>
      </c>
      <c r="F165" t="s">
        <v>59</v>
      </c>
      <c r="G165">
        <v>7.6074014999999995E-2</v>
      </c>
      <c r="H165">
        <v>0.109950705</v>
      </c>
      <c r="I165">
        <v>0.145610405</v>
      </c>
      <c r="J165">
        <v>0.19018499999999999</v>
      </c>
      <c r="K165">
        <v>0.29062645999999998</v>
      </c>
      <c r="L165">
        <v>0.58244154999999997</v>
      </c>
      <c r="M165">
        <v>6</v>
      </c>
      <c r="N165" t="s">
        <v>2719</v>
      </c>
      <c r="O165">
        <v>0.55441363605065197</v>
      </c>
      <c r="P165">
        <v>0.53841363605065196</v>
      </c>
      <c r="Q165" s="3">
        <v>0.17438837780701799</v>
      </c>
      <c r="R165">
        <v>1.1551798325092099E-2</v>
      </c>
      <c r="S165" s="5">
        <v>7.9452271052631598E-2</v>
      </c>
      <c r="T165">
        <v>57</v>
      </c>
      <c r="U165">
        <v>1</v>
      </c>
      <c r="V165">
        <v>0</v>
      </c>
      <c r="W165">
        <v>15</v>
      </c>
      <c r="X165">
        <v>14</v>
      </c>
      <c r="Y165">
        <v>14</v>
      </c>
      <c r="Z165">
        <v>14</v>
      </c>
      <c r="AA165">
        <v>1</v>
      </c>
      <c r="AB165">
        <v>1.7543859649122799</v>
      </c>
      <c r="AC165" t="s">
        <v>719</v>
      </c>
      <c r="AD165" t="s">
        <v>323</v>
      </c>
      <c r="AE165" t="s">
        <v>263</v>
      </c>
      <c r="AF165" t="s">
        <v>68</v>
      </c>
      <c r="AI165">
        <v>1</v>
      </c>
      <c r="AJ165" s="2">
        <v>2.5000000000000002E-6</v>
      </c>
      <c r="AK165">
        <v>1</v>
      </c>
      <c r="AL165">
        <v>0.19018503749999999</v>
      </c>
      <c r="AM165">
        <v>0.27487676249999998</v>
      </c>
      <c r="AN165">
        <v>0.3640260125</v>
      </c>
      <c r="AO165">
        <v>0.47546250000000001</v>
      </c>
      <c r="AP165">
        <v>0.72656615000000002</v>
      </c>
      <c r="AQ165">
        <v>1.4561038749999999</v>
      </c>
      <c r="AR165">
        <v>0.43597094451754398</v>
      </c>
      <c r="AS165">
        <v>0.19863067763157899</v>
      </c>
      <c r="AT165" s="2">
        <v>7.6074014999999998E-5</v>
      </c>
      <c r="AU165">
        <v>1.09950705E-4</v>
      </c>
      <c r="AV165">
        <v>1.4561040499999999E-4</v>
      </c>
      <c r="AW165">
        <v>1.90185E-4</v>
      </c>
      <c r="AX165">
        <v>2.9062646E-4</v>
      </c>
      <c r="AY165">
        <v>5.8244155000000003E-4</v>
      </c>
      <c r="AZ165">
        <v>1.74388377807018E-4</v>
      </c>
      <c r="BA165" s="2">
        <v>7.9452271052631604E-5</v>
      </c>
      <c r="BB165" t="s">
        <v>714</v>
      </c>
      <c r="BC165" s="1" t="s">
        <v>720</v>
      </c>
      <c r="BD165" t="s">
        <v>715</v>
      </c>
      <c r="BE165" t="s">
        <v>106</v>
      </c>
      <c r="BF165">
        <v>38.921847</v>
      </c>
      <c r="BG165">
        <v>-77.013177999999996</v>
      </c>
      <c r="BH165" t="s">
        <v>107</v>
      </c>
      <c r="BI165">
        <v>0.4</v>
      </c>
      <c r="BJ165">
        <v>1000</v>
      </c>
    </row>
    <row r="166" spans="1:63" x14ac:dyDescent="0.3">
      <c r="A166" s="1" t="s">
        <v>724</v>
      </c>
      <c r="B166" s="1" t="s">
        <v>177</v>
      </c>
      <c r="C166" t="s">
        <v>721</v>
      </c>
      <c r="D166">
        <v>2011</v>
      </c>
      <c r="E166" t="s">
        <v>178</v>
      </c>
      <c r="F166" t="s">
        <v>59</v>
      </c>
      <c r="G166">
        <v>1.1015752000000001</v>
      </c>
      <c r="H166">
        <v>1.5256525000000001</v>
      </c>
      <c r="I166">
        <v>1.9328780000000001</v>
      </c>
      <c r="J166">
        <v>2.3309150000000001</v>
      </c>
      <c r="K166">
        <v>2.8902315999999999</v>
      </c>
      <c r="L166">
        <v>4.4251769999999997</v>
      </c>
      <c r="M166">
        <v>6</v>
      </c>
      <c r="N166" t="s">
        <v>2720</v>
      </c>
      <c r="O166">
        <v>1.0900034505539411</v>
      </c>
      <c r="P166">
        <v>3.4505539410000002E-6</v>
      </c>
      <c r="Q166" s="3">
        <v>1.98750404237288</v>
      </c>
      <c r="R166">
        <v>0.58458892160554998</v>
      </c>
      <c r="S166" s="5">
        <v>0.10612910474576299</v>
      </c>
      <c r="T166">
        <v>59</v>
      </c>
      <c r="U166">
        <v>0</v>
      </c>
      <c r="V166">
        <v>0</v>
      </c>
      <c r="W166">
        <v>15</v>
      </c>
      <c r="X166">
        <v>15</v>
      </c>
      <c r="Y166">
        <v>16</v>
      </c>
      <c r="Z166">
        <v>13</v>
      </c>
      <c r="AA166">
        <v>1</v>
      </c>
      <c r="AB166">
        <v>0</v>
      </c>
      <c r="AC166" t="s">
        <v>60</v>
      </c>
      <c r="AD166" t="s">
        <v>60</v>
      </c>
      <c r="AE166" t="s">
        <v>179</v>
      </c>
      <c r="AF166" t="s">
        <v>84</v>
      </c>
      <c r="AI166">
        <v>1</v>
      </c>
      <c r="AJ166" t="s">
        <v>60</v>
      </c>
      <c r="AK166">
        <v>0.09</v>
      </c>
      <c r="AL166" t="s">
        <v>60</v>
      </c>
      <c r="AM166" t="s">
        <v>60</v>
      </c>
      <c r="AN166" t="s">
        <v>60</v>
      </c>
      <c r="AO166" t="s">
        <v>60</v>
      </c>
      <c r="AP166" t="s">
        <v>60</v>
      </c>
      <c r="AQ166" t="s">
        <v>60</v>
      </c>
      <c r="AR166" t="s">
        <v>60</v>
      </c>
      <c r="AS166" t="s">
        <v>60</v>
      </c>
      <c r="AT166">
        <v>1.22397244444444E-2</v>
      </c>
      <c r="AU166">
        <v>1.6951694444444401E-2</v>
      </c>
      <c r="AV166">
        <v>2.1476422222222201E-2</v>
      </c>
      <c r="AW166">
        <v>2.5899055555555599E-2</v>
      </c>
      <c r="AX166">
        <v>3.2113684444444401E-2</v>
      </c>
      <c r="AY166">
        <v>4.9168633333333302E-2</v>
      </c>
      <c r="AZ166">
        <v>2.2083378248587599E-2</v>
      </c>
      <c r="BA166">
        <v>1.17921227495292E-3</v>
      </c>
      <c r="BB166" t="s">
        <v>722</v>
      </c>
      <c r="BC166" s="1" t="s">
        <v>725</v>
      </c>
      <c r="BD166" t="s">
        <v>723</v>
      </c>
      <c r="BE166" t="s">
        <v>63</v>
      </c>
      <c r="BF166">
        <v>26.128610609999999</v>
      </c>
      <c r="BG166">
        <v>-80.167221069999997</v>
      </c>
      <c r="BH166" t="s">
        <v>109</v>
      </c>
      <c r="BI166" t="s">
        <v>60</v>
      </c>
      <c r="BJ166">
        <v>90</v>
      </c>
    </row>
    <row r="167" spans="1:63" x14ac:dyDescent="0.3">
      <c r="A167" s="1" t="s">
        <v>724</v>
      </c>
      <c r="B167" s="1" t="s">
        <v>209</v>
      </c>
      <c r="C167" t="s">
        <v>721</v>
      </c>
      <c r="D167">
        <v>2011</v>
      </c>
      <c r="E167" t="s">
        <v>210</v>
      </c>
      <c r="F167" t="s">
        <v>59</v>
      </c>
      <c r="G167">
        <v>0.33167732</v>
      </c>
      <c r="H167">
        <v>0.40232859999999998</v>
      </c>
      <c r="I167">
        <v>0.4687018</v>
      </c>
      <c r="J167">
        <v>0.57659760000000004</v>
      </c>
      <c r="K167">
        <v>0.62422270000000002</v>
      </c>
      <c r="L167">
        <v>0.74803560000000002</v>
      </c>
      <c r="M167">
        <v>6</v>
      </c>
      <c r="N167" t="s">
        <v>2721</v>
      </c>
      <c r="O167">
        <v>0.54700003475582704</v>
      </c>
      <c r="P167">
        <v>3.4755826999999998E-8</v>
      </c>
      <c r="Q167" s="3">
        <v>0.483513019322034</v>
      </c>
      <c r="R167">
        <v>1.62791150777893E-2</v>
      </c>
      <c r="S167" s="5">
        <v>0.34643733220339001</v>
      </c>
      <c r="T167">
        <v>59</v>
      </c>
      <c r="U167">
        <v>4</v>
      </c>
      <c r="V167">
        <v>0</v>
      </c>
      <c r="W167">
        <v>15</v>
      </c>
      <c r="X167">
        <v>15</v>
      </c>
      <c r="Y167">
        <v>16</v>
      </c>
      <c r="Z167">
        <v>13</v>
      </c>
      <c r="AA167">
        <v>1</v>
      </c>
      <c r="AB167">
        <v>6.7796610169491496</v>
      </c>
      <c r="AC167" t="s">
        <v>60</v>
      </c>
      <c r="AD167" t="s">
        <v>60</v>
      </c>
      <c r="AE167" t="s">
        <v>211</v>
      </c>
      <c r="AF167" t="s">
        <v>93</v>
      </c>
      <c r="AI167">
        <v>1</v>
      </c>
      <c r="AJ167" s="2">
        <v>6.0000000000000002E-6</v>
      </c>
      <c r="AK167">
        <v>0.1</v>
      </c>
      <c r="AL167">
        <v>1.9900639200000001</v>
      </c>
      <c r="AM167">
        <v>2.4139716</v>
      </c>
      <c r="AN167">
        <v>2.8122107999999999</v>
      </c>
      <c r="AO167">
        <v>3.4595856</v>
      </c>
      <c r="AP167">
        <v>3.7453362000000001</v>
      </c>
      <c r="AQ167">
        <v>4.4882135999999999</v>
      </c>
      <c r="AR167">
        <v>2.9010781159321999</v>
      </c>
      <c r="AS167">
        <v>2.0786239932203401</v>
      </c>
      <c r="AT167">
        <v>3.3167731999999999E-3</v>
      </c>
      <c r="AU167">
        <v>4.023286E-3</v>
      </c>
      <c r="AV167">
        <v>4.6870180000000003E-3</v>
      </c>
      <c r="AW167">
        <v>5.7659759999999999E-3</v>
      </c>
      <c r="AX167">
        <v>6.2422270000000004E-3</v>
      </c>
      <c r="AY167">
        <v>7.4803559999999996E-3</v>
      </c>
      <c r="AZ167">
        <v>4.8351301932203399E-3</v>
      </c>
      <c r="BA167">
        <v>3.4643733220339002E-3</v>
      </c>
      <c r="BB167" t="s">
        <v>722</v>
      </c>
      <c r="BC167" s="1" t="s">
        <v>725</v>
      </c>
      <c r="BD167" t="s">
        <v>723</v>
      </c>
      <c r="BE167" t="s">
        <v>63</v>
      </c>
      <c r="BF167">
        <v>26.128610609999999</v>
      </c>
      <c r="BG167">
        <v>-80.167221069999997</v>
      </c>
      <c r="BH167" t="s">
        <v>109</v>
      </c>
      <c r="BI167">
        <v>0.16666666666666699</v>
      </c>
      <c r="BJ167">
        <v>100</v>
      </c>
    </row>
    <row r="168" spans="1:63" x14ac:dyDescent="0.3">
      <c r="A168" s="1" t="s">
        <v>724</v>
      </c>
      <c r="B168" s="1" t="s">
        <v>261</v>
      </c>
      <c r="C168" t="s">
        <v>721</v>
      </c>
      <c r="D168">
        <v>2011</v>
      </c>
      <c r="E168" t="s">
        <v>262</v>
      </c>
      <c r="F168" t="s">
        <v>59</v>
      </c>
      <c r="G168">
        <v>0.32849707</v>
      </c>
      <c r="H168">
        <v>0.436474625</v>
      </c>
      <c r="I168">
        <v>0.62642184999999995</v>
      </c>
      <c r="J168">
        <v>0.99347874999999997</v>
      </c>
      <c r="K168">
        <v>1.2130951000000001</v>
      </c>
      <c r="L168">
        <v>2.3254869999999999</v>
      </c>
      <c r="M168">
        <v>6</v>
      </c>
      <c r="N168" t="s">
        <v>2722</v>
      </c>
      <c r="O168">
        <v>0.50599827263673303</v>
      </c>
      <c r="P168">
        <v>0.48999827263673301</v>
      </c>
      <c r="Q168" s="3">
        <v>0.74709094241379304</v>
      </c>
      <c r="R168">
        <v>0.19166193413890301</v>
      </c>
      <c r="S168" s="5">
        <v>0.105142791724138</v>
      </c>
      <c r="T168">
        <v>58</v>
      </c>
      <c r="U168">
        <v>2</v>
      </c>
      <c r="V168">
        <v>0</v>
      </c>
      <c r="W168">
        <v>14</v>
      </c>
      <c r="X168">
        <v>15</v>
      </c>
      <c r="Y168">
        <v>16</v>
      </c>
      <c r="Z168">
        <v>13</v>
      </c>
      <c r="AA168">
        <v>1</v>
      </c>
      <c r="AB168">
        <v>3.4482758620689702</v>
      </c>
      <c r="AC168" t="s">
        <v>60</v>
      </c>
      <c r="AD168" t="s">
        <v>60</v>
      </c>
      <c r="AE168" t="s">
        <v>263</v>
      </c>
      <c r="AF168" t="s">
        <v>68</v>
      </c>
      <c r="AI168">
        <v>1</v>
      </c>
      <c r="AJ168" s="2">
        <v>2.5000000000000002E-6</v>
      </c>
      <c r="AK168">
        <v>1</v>
      </c>
      <c r="AL168">
        <v>0.82124267500000003</v>
      </c>
      <c r="AM168">
        <v>1.0911865624999999</v>
      </c>
      <c r="AN168">
        <v>1.566054625</v>
      </c>
      <c r="AO168">
        <v>2.4836968750000001</v>
      </c>
      <c r="AP168">
        <v>3.0327377499999999</v>
      </c>
      <c r="AQ168">
        <v>5.8137175000000001</v>
      </c>
      <c r="AR168">
        <v>1.86772735603448</v>
      </c>
      <c r="AS168">
        <v>0.26285697931034502</v>
      </c>
      <c r="AT168">
        <v>3.2849707000000001E-4</v>
      </c>
      <c r="AU168">
        <v>4.3647462500000001E-4</v>
      </c>
      <c r="AV168">
        <v>6.2642185000000002E-4</v>
      </c>
      <c r="AW168">
        <v>9.9347874999999993E-4</v>
      </c>
      <c r="AX168">
        <v>1.2130951E-3</v>
      </c>
      <c r="AY168">
        <v>2.3254870000000002E-3</v>
      </c>
      <c r="AZ168">
        <v>7.47090942413793E-4</v>
      </c>
      <c r="BA168">
        <v>1.05142791724138E-4</v>
      </c>
      <c r="BB168" t="s">
        <v>722</v>
      </c>
      <c r="BC168" s="1" t="s">
        <v>725</v>
      </c>
      <c r="BD168" t="s">
        <v>723</v>
      </c>
      <c r="BE168" t="s">
        <v>63</v>
      </c>
      <c r="BF168">
        <v>26.128610609999999</v>
      </c>
      <c r="BG168">
        <v>-80.167221069999997</v>
      </c>
      <c r="BH168" t="s">
        <v>109</v>
      </c>
      <c r="BI168">
        <v>0.4</v>
      </c>
      <c r="BJ168">
        <v>1000</v>
      </c>
    </row>
    <row r="169" spans="1:63" x14ac:dyDescent="0.3">
      <c r="A169" s="1" t="s">
        <v>724</v>
      </c>
      <c r="B169" s="1" t="s">
        <v>276</v>
      </c>
      <c r="C169" t="s">
        <v>721</v>
      </c>
      <c r="D169">
        <v>2011</v>
      </c>
      <c r="E169" t="s">
        <v>277</v>
      </c>
      <c r="F169" t="s">
        <v>59</v>
      </c>
      <c r="G169">
        <v>0</v>
      </c>
      <c r="H169">
        <v>0</v>
      </c>
      <c r="I169">
        <v>0.67237020000000003</v>
      </c>
      <c r="J169">
        <v>1.1907479999999999</v>
      </c>
      <c r="K169">
        <v>2.7408358000000002</v>
      </c>
      <c r="L169">
        <v>4.6219890000000001</v>
      </c>
      <c r="M169">
        <v>6</v>
      </c>
      <c r="N169" t="s">
        <v>2723</v>
      </c>
      <c r="O169">
        <v>0</v>
      </c>
      <c r="P169">
        <v>0</v>
      </c>
      <c r="Q169" s="3">
        <v>0.96227907000000001</v>
      </c>
      <c r="R169">
        <v>1.2613648217233899</v>
      </c>
      <c r="S169" s="5">
        <v>0.38838581694915297</v>
      </c>
      <c r="T169">
        <v>59</v>
      </c>
      <c r="U169">
        <v>26</v>
      </c>
      <c r="V169">
        <v>17</v>
      </c>
      <c r="W169">
        <v>15</v>
      </c>
      <c r="X169">
        <v>15</v>
      </c>
      <c r="Y169">
        <v>16</v>
      </c>
      <c r="Z169">
        <v>13</v>
      </c>
      <c r="AA169">
        <v>1</v>
      </c>
      <c r="AB169">
        <v>44.067796610169502</v>
      </c>
      <c r="AC169" t="s">
        <v>60</v>
      </c>
      <c r="AD169" t="s">
        <v>60</v>
      </c>
      <c r="AE169" t="s">
        <v>277</v>
      </c>
      <c r="AF169" t="s">
        <v>93</v>
      </c>
      <c r="AI169">
        <v>1</v>
      </c>
      <c r="AJ169" t="s">
        <v>60</v>
      </c>
      <c r="AK169">
        <v>0.2</v>
      </c>
      <c r="AL169" t="s">
        <v>60</v>
      </c>
      <c r="AM169" t="s">
        <v>60</v>
      </c>
      <c r="AN169" t="s">
        <v>60</v>
      </c>
      <c r="AO169" t="s">
        <v>60</v>
      </c>
      <c r="AP169" t="s">
        <v>60</v>
      </c>
      <c r="AQ169" t="s">
        <v>60</v>
      </c>
      <c r="AR169" t="s">
        <v>60</v>
      </c>
      <c r="AS169" t="s">
        <v>60</v>
      </c>
      <c r="AT169">
        <v>0</v>
      </c>
      <c r="AU169">
        <v>0</v>
      </c>
      <c r="AV169">
        <v>3.3618509999999999E-3</v>
      </c>
      <c r="AW169">
        <v>5.9537399999999999E-3</v>
      </c>
      <c r="AX169">
        <v>1.3704179E-2</v>
      </c>
      <c r="AY169">
        <v>2.3109945E-2</v>
      </c>
      <c r="AZ169">
        <v>4.8113953499999999E-3</v>
      </c>
      <c r="BA169">
        <v>1.9419290847457599E-3</v>
      </c>
      <c r="BB169" t="s">
        <v>722</v>
      </c>
      <c r="BC169" s="1" t="s">
        <v>725</v>
      </c>
      <c r="BD169" t="s">
        <v>723</v>
      </c>
      <c r="BE169" t="s">
        <v>63</v>
      </c>
      <c r="BF169">
        <v>26.128610609999999</v>
      </c>
      <c r="BG169">
        <v>-80.167221069999997</v>
      </c>
      <c r="BH169" t="s">
        <v>109</v>
      </c>
      <c r="BI169" t="s">
        <v>60</v>
      </c>
      <c r="BJ169">
        <v>200</v>
      </c>
      <c r="BK169" t="s">
        <v>3702</v>
      </c>
    </row>
    <row r="170" spans="1:63" x14ac:dyDescent="0.3">
      <c r="A170" s="1" t="s">
        <v>726</v>
      </c>
      <c r="B170" s="1" t="s">
        <v>177</v>
      </c>
      <c r="C170" t="s">
        <v>721</v>
      </c>
      <c r="D170">
        <v>2011</v>
      </c>
      <c r="E170" t="s">
        <v>178</v>
      </c>
      <c r="F170" t="s">
        <v>59</v>
      </c>
      <c r="G170">
        <v>0.97965550000000001</v>
      </c>
      <c r="H170">
        <v>1.2530669999999999</v>
      </c>
      <c r="I170">
        <v>1.847386</v>
      </c>
      <c r="J170">
        <v>2.4396390000000001</v>
      </c>
      <c r="K170">
        <v>3.057293</v>
      </c>
      <c r="L170">
        <v>4.1226479999999999</v>
      </c>
      <c r="M170">
        <v>6</v>
      </c>
      <c r="N170" t="s">
        <v>2724</v>
      </c>
      <c r="O170">
        <v>1.09000487127513</v>
      </c>
      <c r="P170">
        <v>4.8712751299999996E-6</v>
      </c>
      <c r="Q170" s="3">
        <v>1.9341209065573799</v>
      </c>
      <c r="R170">
        <v>0.67708086035451398</v>
      </c>
      <c r="S170" s="5">
        <v>0.102713789672131</v>
      </c>
      <c r="T170">
        <v>61</v>
      </c>
      <c r="U170">
        <v>0</v>
      </c>
      <c r="V170">
        <v>0</v>
      </c>
      <c r="W170">
        <v>15</v>
      </c>
      <c r="X170">
        <v>15</v>
      </c>
      <c r="Y170">
        <v>16</v>
      </c>
      <c r="Z170">
        <v>15</v>
      </c>
      <c r="AA170">
        <v>1</v>
      </c>
      <c r="AB170">
        <v>0</v>
      </c>
      <c r="AC170" t="s">
        <v>60</v>
      </c>
      <c r="AD170" t="s">
        <v>60</v>
      </c>
      <c r="AE170" t="s">
        <v>179</v>
      </c>
      <c r="AF170" t="s">
        <v>84</v>
      </c>
      <c r="AI170">
        <v>1</v>
      </c>
      <c r="AJ170" t="s">
        <v>60</v>
      </c>
      <c r="AK170">
        <v>0.09</v>
      </c>
      <c r="AL170" t="s">
        <v>60</v>
      </c>
      <c r="AM170" t="s">
        <v>60</v>
      </c>
      <c r="AN170" t="s">
        <v>60</v>
      </c>
      <c r="AO170" t="s">
        <v>60</v>
      </c>
      <c r="AP170" t="s">
        <v>60</v>
      </c>
      <c r="AQ170" t="s">
        <v>60</v>
      </c>
      <c r="AR170" t="s">
        <v>60</v>
      </c>
      <c r="AS170" t="s">
        <v>60</v>
      </c>
      <c r="AT170">
        <v>1.0885061111111099E-2</v>
      </c>
      <c r="AU170">
        <v>1.3922966666666699E-2</v>
      </c>
      <c r="AV170">
        <v>2.05265111111111E-2</v>
      </c>
      <c r="AW170">
        <v>2.7107099999999999E-2</v>
      </c>
      <c r="AX170">
        <v>3.3969922222222199E-2</v>
      </c>
      <c r="AY170">
        <v>4.5807199999999999E-2</v>
      </c>
      <c r="AZ170">
        <v>2.1490232295081999E-2</v>
      </c>
      <c r="BA170">
        <v>1.14126432969035E-3</v>
      </c>
      <c r="BB170" t="s">
        <v>722</v>
      </c>
      <c r="BC170" s="1" t="s">
        <v>727</v>
      </c>
      <c r="BD170" t="s">
        <v>728</v>
      </c>
      <c r="BE170" t="s">
        <v>63</v>
      </c>
      <c r="BF170">
        <v>26.083143230000001</v>
      </c>
      <c r="BG170">
        <v>-80.237586980000003</v>
      </c>
      <c r="BH170" t="s">
        <v>107</v>
      </c>
      <c r="BI170" t="s">
        <v>60</v>
      </c>
      <c r="BJ170">
        <v>90</v>
      </c>
    </row>
    <row r="171" spans="1:63" x14ac:dyDescent="0.3">
      <c r="A171" s="1" t="s">
        <v>726</v>
      </c>
      <c r="B171" s="1" t="s">
        <v>209</v>
      </c>
      <c r="C171" t="s">
        <v>721</v>
      </c>
      <c r="D171">
        <v>2011</v>
      </c>
      <c r="E171" t="s">
        <v>210</v>
      </c>
      <c r="F171" t="s">
        <v>59</v>
      </c>
      <c r="G171">
        <v>0.33973019999999998</v>
      </c>
      <c r="H171">
        <v>0.42969580000000002</v>
      </c>
      <c r="I171">
        <v>0.49890010000000001</v>
      </c>
      <c r="J171">
        <v>0.59452780000000005</v>
      </c>
      <c r="K171">
        <v>0.69707600000000003</v>
      </c>
      <c r="L171">
        <v>0.87197420000000003</v>
      </c>
      <c r="M171">
        <v>6</v>
      </c>
      <c r="N171" t="s">
        <v>2725</v>
      </c>
      <c r="O171">
        <v>0.54700004906609101</v>
      </c>
      <c r="P171">
        <v>4.9066091000000003E-8</v>
      </c>
      <c r="Q171" s="3">
        <v>0.50864640819672102</v>
      </c>
      <c r="R171">
        <v>1.6792210356632399E-2</v>
      </c>
      <c r="S171" s="5">
        <v>0.33534688196721302</v>
      </c>
      <c r="T171">
        <v>61</v>
      </c>
      <c r="U171">
        <v>3</v>
      </c>
      <c r="V171">
        <v>0</v>
      </c>
      <c r="W171">
        <v>15</v>
      </c>
      <c r="X171">
        <v>15</v>
      </c>
      <c r="Y171">
        <v>16</v>
      </c>
      <c r="Z171">
        <v>15</v>
      </c>
      <c r="AA171">
        <v>1</v>
      </c>
      <c r="AB171">
        <v>4.9180327868852496</v>
      </c>
      <c r="AC171" t="s">
        <v>60</v>
      </c>
      <c r="AD171" t="s">
        <v>60</v>
      </c>
      <c r="AE171" t="s">
        <v>211</v>
      </c>
      <c r="AF171" t="s">
        <v>93</v>
      </c>
      <c r="AI171">
        <v>1</v>
      </c>
      <c r="AJ171" s="2">
        <v>6.0000000000000002E-6</v>
      </c>
      <c r="AK171">
        <v>0.1</v>
      </c>
      <c r="AL171">
        <v>2.0383811999999999</v>
      </c>
      <c r="AM171">
        <v>2.5781748000000002</v>
      </c>
      <c r="AN171">
        <v>2.9934006000000002</v>
      </c>
      <c r="AO171">
        <v>3.5671667999999999</v>
      </c>
      <c r="AP171">
        <v>4.1824560000000002</v>
      </c>
      <c r="AQ171">
        <v>5.2318452000000004</v>
      </c>
      <c r="AR171">
        <v>3.0518784491803301</v>
      </c>
      <c r="AS171">
        <v>2.01208129180328</v>
      </c>
      <c r="AT171">
        <v>3.397302E-3</v>
      </c>
      <c r="AU171">
        <v>4.296958E-3</v>
      </c>
      <c r="AV171">
        <v>4.9890009999999999E-3</v>
      </c>
      <c r="AW171">
        <v>5.945278E-3</v>
      </c>
      <c r="AX171">
        <v>6.9707600000000003E-3</v>
      </c>
      <c r="AY171">
        <v>8.7197420000000008E-3</v>
      </c>
      <c r="AZ171">
        <v>5.0864640819672097E-3</v>
      </c>
      <c r="BA171">
        <v>3.3534688196721302E-3</v>
      </c>
      <c r="BB171" t="s">
        <v>722</v>
      </c>
      <c r="BC171" s="1" t="s">
        <v>727</v>
      </c>
      <c r="BD171" t="s">
        <v>728</v>
      </c>
      <c r="BE171" t="s">
        <v>63</v>
      </c>
      <c r="BF171">
        <v>26.083143230000001</v>
      </c>
      <c r="BG171">
        <v>-80.237586980000003</v>
      </c>
      <c r="BH171" t="s">
        <v>107</v>
      </c>
      <c r="BI171">
        <v>0.16666666666666699</v>
      </c>
      <c r="BJ171">
        <v>100</v>
      </c>
    </row>
    <row r="172" spans="1:63" x14ac:dyDescent="0.3">
      <c r="A172" s="1" t="s">
        <v>726</v>
      </c>
      <c r="B172" s="1" t="s">
        <v>261</v>
      </c>
      <c r="C172" t="s">
        <v>721</v>
      </c>
      <c r="D172">
        <v>2011</v>
      </c>
      <c r="E172" t="s">
        <v>262</v>
      </c>
      <c r="F172" t="s">
        <v>59</v>
      </c>
      <c r="G172">
        <v>0.19955165999999999</v>
      </c>
      <c r="H172">
        <v>0.27148907500000002</v>
      </c>
      <c r="I172">
        <v>0.36040060000000002</v>
      </c>
      <c r="J172">
        <v>0.55819297499999998</v>
      </c>
      <c r="K172">
        <v>0.91488497999999996</v>
      </c>
      <c r="L172">
        <v>2.144336</v>
      </c>
      <c r="M172">
        <v>6</v>
      </c>
      <c r="N172" t="s">
        <v>2726</v>
      </c>
      <c r="O172">
        <v>0.48452714967562399</v>
      </c>
      <c r="P172">
        <v>0.46852714967562398</v>
      </c>
      <c r="Q172" s="3">
        <v>0.49476628583333299</v>
      </c>
      <c r="R172">
        <v>0.151226135111627</v>
      </c>
      <c r="S172" s="5">
        <v>0.10160633016666699</v>
      </c>
      <c r="T172">
        <v>60</v>
      </c>
      <c r="U172">
        <v>2</v>
      </c>
      <c r="V172">
        <v>0</v>
      </c>
      <c r="W172">
        <v>14</v>
      </c>
      <c r="X172">
        <v>15</v>
      </c>
      <c r="Y172">
        <v>16</v>
      </c>
      <c r="Z172">
        <v>15</v>
      </c>
      <c r="AA172">
        <v>1</v>
      </c>
      <c r="AB172">
        <v>3.3333333333333299</v>
      </c>
      <c r="AC172" t="s">
        <v>60</v>
      </c>
      <c r="AD172" t="s">
        <v>60</v>
      </c>
      <c r="AE172" t="s">
        <v>263</v>
      </c>
      <c r="AF172" t="s">
        <v>68</v>
      </c>
      <c r="AI172">
        <v>1</v>
      </c>
      <c r="AJ172" s="2">
        <v>2.5000000000000002E-6</v>
      </c>
      <c r="AK172">
        <v>1</v>
      </c>
      <c r="AL172">
        <v>0.49887914999999999</v>
      </c>
      <c r="AM172">
        <v>0.67872268749999998</v>
      </c>
      <c r="AN172">
        <v>0.90100150000000001</v>
      </c>
      <c r="AO172">
        <v>1.3954824374999999</v>
      </c>
      <c r="AP172">
        <v>2.2872124500000002</v>
      </c>
      <c r="AQ172">
        <v>5.3608399999999996</v>
      </c>
      <c r="AR172">
        <v>1.2369157145833301</v>
      </c>
      <c r="AS172">
        <v>0.25401582541666701</v>
      </c>
      <c r="AT172">
        <v>1.9955166000000001E-4</v>
      </c>
      <c r="AU172">
        <v>2.71489075E-4</v>
      </c>
      <c r="AV172">
        <v>3.6040060000000002E-4</v>
      </c>
      <c r="AW172">
        <v>5.5819297500000001E-4</v>
      </c>
      <c r="AX172">
        <v>9.1488498000000002E-4</v>
      </c>
      <c r="AY172">
        <v>2.1443360000000002E-3</v>
      </c>
      <c r="AZ172">
        <v>4.9476628583333302E-4</v>
      </c>
      <c r="BA172">
        <v>1.01606330166667E-4</v>
      </c>
      <c r="BB172" t="s">
        <v>722</v>
      </c>
      <c r="BC172" s="1" t="s">
        <v>727</v>
      </c>
      <c r="BD172" t="s">
        <v>728</v>
      </c>
      <c r="BE172" t="s">
        <v>63</v>
      </c>
      <c r="BF172">
        <v>26.083143230000001</v>
      </c>
      <c r="BG172">
        <v>-80.237586980000003</v>
      </c>
      <c r="BH172" t="s">
        <v>107</v>
      </c>
      <c r="BI172">
        <v>0.4</v>
      </c>
      <c r="BJ172">
        <v>1000</v>
      </c>
    </row>
    <row r="173" spans="1:63" x14ac:dyDescent="0.3">
      <c r="A173" s="1" t="s">
        <v>726</v>
      </c>
      <c r="B173" s="1" t="s">
        <v>276</v>
      </c>
      <c r="C173" t="s">
        <v>721</v>
      </c>
      <c r="D173">
        <v>2011</v>
      </c>
      <c r="E173" t="s">
        <v>277</v>
      </c>
      <c r="F173" t="s">
        <v>59</v>
      </c>
      <c r="G173">
        <v>9.9445480000000003E-2</v>
      </c>
      <c r="H173">
        <v>0.10835110000000001</v>
      </c>
      <c r="I173">
        <v>0.78962679999999996</v>
      </c>
      <c r="J173">
        <v>1.099837</v>
      </c>
      <c r="K173">
        <v>2.1291730000000002</v>
      </c>
      <c r="L173">
        <v>3.3061910000000001</v>
      </c>
      <c r="M173">
        <v>6</v>
      </c>
      <c r="N173" t="s">
        <v>2727</v>
      </c>
      <c r="O173">
        <v>0</v>
      </c>
      <c r="P173">
        <v>0</v>
      </c>
      <c r="Q173" s="3">
        <v>0.83813295032786905</v>
      </c>
      <c r="R173">
        <v>0.68193547652398501</v>
      </c>
      <c r="S173" s="5">
        <v>0.37590733934426201</v>
      </c>
      <c r="T173">
        <v>61</v>
      </c>
      <c r="U173">
        <v>26</v>
      </c>
      <c r="V173">
        <v>4</v>
      </c>
      <c r="W173">
        <v>15</v>
      </c>
      <c r="X173">
        <v>15</v>
      </c>
      <c r="Y173">
        <v>16</v>
      </c>
      <c r="Z173">
        <v>15</v>
      </c>
      <c r="AA173">
        <v>1</v>
      </c>
      <c r="AB173">
        <v>42.622950819672099</v>
      </c>
      <c r="AC173" t="s">
        <v>60</v>
      </c>
      <c r="AD173" t="s">
        <v>60</v>
      </c>
      <c r="AE173" t="s">
        <v>277</v>
      </c>
      <c r="AF173" t="s">
        <v>93</v>
      </c>
      <c r="AI173">
        <v>1</v>
      </c>
      <c r="AJ173" t="s">
        <v>60</v>
      </c>
      <c r="AK173">
        <v>0.2</v>
      </c>
      <c r="AL173" t="s">
        <v>60</v>
      </c>
      <c r="AM173" t="s">
        <v>60</v>
      </c>
      <c r="AN173" t="s">
        <v>60</v>
      </c>
      <c r="AO173" t="s">
        <v>60</v>
      </c>
      <c r="AP173" t="s">
        <v>60</v>
      </c>
      <c r="AQ173" t="s">
        <v>60</v>
      </c>
      <c r="AR173" t="s">
        <v>60</v>
      </c>
      <c r="AS173" t="s">
        <v>60</v>
      </c>
      <c r="AT173">
        <v>4.9722739999999996E-4</v>
      </c>
      <c r="AU173">
        <v>5.4175549999999995E-4</v>
      </c>
      <c r="AV173">
        <v>3.9481339999999998E-3</v>
      </c>
      <c r="AW173">
        <v>5.4991850000000002E-3</v>
      </c>
      <c r="AX173">
        <v>1.0645864999999999E-2</v>
      </c>
      <c r="AY173">
        <v>1.6530955E-2</v>
      </c>
      <c r="AZ173">
        <v>4.1906647516393404E-3</v>
      </c>
      <c r="BA173">
        <v>1.87953669672131E-3</v>
      </c>
      <c r="BB173" t="s">
        <v>722</v>
      </c>
      <c r="BC173" s="1" t="s">
        <v>727</v>
      </c>
      <c r="BD173" t="s">
        <v>728</v>
      </c>
      <c r="BE173" t="s">
        <v>63</v>
      </c>
      <c r="BF173">
        <v>26.083143230000001</v>
      </c>
      <c r="BG173">
        <v>-80.237586980000003</v>
      </c>
      <c r="BH173" t="s">
        <v>107</v>
      </c>
      <c r="BI173" t="s">
        <v>60</v>
      </c>
      <c r="BJ173">
        <v>200</v>
      </c>
      <c r="BK173" t="s">
        <v>3702</v>
      </c>
    </row>
    <row r="174" spans="1:63" x14ac:dyDescent="0.3">
      <c r="A174" s="1" t="s">
        <v>731</v>
      </c>
      <c r="B174" s="1" t="s">
        <v>177</v>
      </c>
      <c r="C174" t="s">
        <v>721</v>
      </c>
      <c r="D174">
        <v>2011</v>
      </c>
      <c r="E174" t="s">
        <v>178</v>
      </c>
      <c r="F174" t="s">
        <v>59</v>
      </c>
      <c r="G174">
        <v>0.95665085999999999</v>
      </c>
      <c r="H174">
        <v>1.39240575</v>
      </c>
      <c r="I174">
        <v>1.7008715000000001</v>
      </c>
      <c r="J174">
        <v>2.3393299999999999</v>
      </c>
      <c r="K174">
        <v>2.8208253999999999</v>
      </c>
      <c r="L174">
        <v>3.685066</v>
      </c>
      <c r="M174">
        <v>6</v>
      </c>
      <c r="N174" t="s">
        <v>2728</v>
      </c>
      <c r="O174">
        <v>1.0900010959336421</v>
      </c>
      <c r="P174">
        <v>1.095933642E-6</v>
      </c>
      <c r="Q174" s="3">
        <v>1.81034578</v>
      </c>
      <c r="R174">
        <v>0.52561968636237499</v>
      </c>
      <c r="S174" s="5">
        <v>0.103850915</v>
      </c>
      <c r="T174">
        <v>60</v>
      </c>
      <c r="U174">
        <v>0</v>
      </c>
      <c r="V174">
        <v>0</v>
      </c>
      <c r="W174">
        <v>14</v>
      </c>
      <c r="X174">
        <v>15</v>
      </c>
      <c r="Y174">
        <v>16</v>
      </c>
      <c r="Z174">
        <v>15</v>
      </c>
      <c r="AA174">
        <v>1</v>
      </c>
      <c r="AB174">
        <v>0</v>
      </c>
      <c r="AC174" t="s">
        <v>60</v>
      </c>
      <c r="AD174" t="s">
        <v>60</v>
      </c>
      <c r="AE174" t="s">
        <v>179</v>
      </c>
      <c r="AF174" t="s">
        <v>84</v>
      </c>
      <c r="AI174">
        <v>1</v>
      </c>
      <c r="AJ174" t="s">
        <v>60</v>
      </c>
      <c r="AK174">
        <v>0.09</v>
      </c>
      <c r="AL174" t="s">
        <v>60</v>
      </c>
      <c r="AM174" t="s">
        <v>60</v>
      </c>
      <c r="AN174" t="s">
        <v>60</v>
      </c>
      <c r="AO174" t="s">
        <v>60</v>
      </c>
      <c r="AP174" t="s">
        <v>60</v>
      </c>
      <c r="AQ174" t="s">
        <v>60</v>
      </c>
      <c r="AR174" t="s">
        <v>60</v>
      </c>
      <c r="AS174" t="s">
        <v>60</v>
      </c>
      <c r="AT174">
        <v>1.0629454E-2</v>
      </c>
      <c r="AU174">
        <v>1.5471175E-2</v>
      </c>
      <c r="AV174">
        <v>1.8898572222222201E-2</v>
      </c>
      <c r="AW174">
        <v>2.5992555555555599E-2</v>
      </c>
      <c r="AX174">
        <v>3.1342504444444398E-2</v>
      </c>
      <c r="AY174">
        <v>4.09451777777778E-2</v>
      </c>
      <c r="AZ174">
        <v>2.0114953111111101E-2</v>
      </c>
      <c r="BA174">
        <v>1.15389905555556E-3</v>
      </c>
      <c r="BB174" t="s">
        <v>722</v>
      </c>
      <c r="BC174" s="1" t="s">
        <v>732</v>
      </c>
      <c r="BD174" t="s">
        <v>733</v>
      </c>
      <c r="BE174" t="s">
        <v>63</v>
      </c>
      <c r="BF174">
        <v>26.295555109999999</v>
      </c>
      <c r="BG174">
        <v>-80.177497860000003</v>
      </c>
      <c r="BH174" t="s">
        <v>109</v>
      </c>
      <c r="BI174" t="s">
        <v>60</v>
      </c>
      <c r="BJ174">
        <v>90</v>
      </c>
    </row>
    <row r="175" spans="1:63" x14ac:dyDescent="0.3">
      <c r="A175" s="1" t="s">
        <v>731</v>
      </c>
      <c r="B175" s="1" t="s">
        <v>209</v>
      </c>
      <c r="C175" t="s">
        <v>721</v>
      </c>
      <c r="D175">
        <v>2011</v>
      </c>
      <c r="E175" t="s">
        <v>210</v>
      </c>
      <c r="F175" t="s">
        <v>59</v>
      </c>
      <c r="G175">
        <v>0.36023983999999998</v>
      </c>
      <c r="H175">
        <v>0.41176550000000001</v>
      </c>
      <c r="I175">
        <v>0.47971154999999999</v>
      </c>
      <c r="J175">
        <v>0.61387354999999999</v>
      </c>
      <c r="K175">
        <v>0.66027186999999998</v>
      </c>
      <c r="L175">
        <v>0.7939621</v>
      </c>
      <c r="M175">
        <v>6</v>
      </c>
      <c r="N175" t="s">
        <v>2729</v>
      </c>
      <c r="O175">
        <v>0.54700001103882701</v>
      </c>
      <c r="P175">
        <v>1.1038827E-8</v>
      </c>
      <c r="Q175" s="3">
        <v>0.50210860999999996</v>
      </c>
      <c r="R175">
        <v>1.5726073588084599E-2</v>
      </c>
      <c r="S175" s="5">
        <v>0.33902764666666702</v>
      </c>
      <c r="T175">
        <v>60</v>
      </c>
      <c r="U175">
        <v>3</v>
      </c>
      <c r="V175">
        <v>0</v>
      </c>
      <c r="W175">
        <v>14</v>
      </c>
      <c r="X175">
        <v>15</v>
      </c>
      <c r="Y175">
        <v>16</v>
      </c>
      <c r="Z175">
        <v>15</v>
      </c>
      <c r="AA175">
        <v>1</v>
      </c>
      <c r="AB175">
        <v>5</v>
      </c>
      <c r="AC175" t="s">
        <v>60</v>
      </c>
      <c r="AD175" t="s">
        <v>60</v>
      </c>
      <c r="AE175" t="s">
        <v>211</v>
      </c>
      <c r="AF175" t="s">
        <v>93</v>
      </c>
      <c r="AI175">
        <v>1</v>
      </c>
      <c r="AJ175" s="2">
        <v>6.0000000000000002E-6</v>
      </c>
      <c r="AK175">
        <v>0.1</v>
      </c>
      <c r="AL175">
        <v>2.1614390399999999</v>
      </c>
      <c r="AM175">
        <v>2.470593</v>
      </c>
      <c r="AN175">
        <v>2.8782692999999999</v>
      </c>
      <c r="AO175">
        <v>3.6832413000000002</v>
      </c>
      <c r="AP175">
        <v>3.9616312200000001</v>
      </c>
      <c r="AQ175">
        <v>4.7637726000000002</v>
      </c>
      <c r="AR175">
        <v>3.01265166</v>
      </c>
      <c r="AS175">
        <v>2.0341658800000002</v>
      </c>
      <c r="AT175">
        <v>3.6023983999999998E-3</v>
      </c>
      <c r="AU175">
        <v>4.1176549999999996E-3</v>
      </c>
      <c r="AV175">
        <v>4.7971155E-3</v>
      </c>
      <c r="AW175">
        <v>6.1387354999999999E-3</v>
      </c>
      <c r="AX175">
        <v>6.6027187000000003E-3</v>
      </c>
      <c r="AY175">
        <v>7.9396209999999991E-3</v>
      </c>
      <c r="AZ175">
        <v>5.0210860999999997E-3</v>
      </c>
      <c r="BA175">
        <v>3.3902764666666699E-3</v>
      </c>
      <c r="BB175" t="s">
        <v>722</v>
      </c>
      <c r="BC175" s="1" t="s">
        <v>732</v>
      </c>
      <c r="BD175" t="s">
        <v>733</v>
      </c>
      <c r="BE175" t="s">
        <v>63</v>
      </c>
      <c r="BF175">
        <v>26.295555109999999</v>
      </c>
      <c r="BG175">
        <v>-80.177497860000003</v>
      </c>
      <c r="BH175" t="s">
        <v>109</v>
      </c>
      <c r="BI175">
        <v>0.16666666666666699</v>
      </c>
      <c r="BJ175">
        <v>100</v>
      </c>
    </row>
    <row r="176" spans="1:63" x14ac:dyDescent="0.3">
      <c r="A176" s="1" t="s">
        <v>731</v>
      </c>
      <c r="B176" s="1" t="s">
        <v>261</v>
      </c>
      <c r="C176" t="s">
        <v>721</v>
      </c>
      <c r="D176">
        <v>2011</v>
      </c>
      <c r="E176" t="s">
        <v>262</v>
      </c>
      <c r="F176" t="s">
        <v>59</v>
      </c>
      <c r="G176">
        <v>7.1699745999999995E-2</v>
      </c>
      <c r="H176">
        <v>0.14406515</v>
      </c>
      <c r="I176">
        <v>0.2591271</v>
      </c>
      <c r="J176">
        <v>0.44503290000000001</v>
      </c>
      <c r="K176">
        <v>0.93513959999999996</v>
      </c>
      <c r="L176">
        <v>8.3543520000000004</v>
      </c>
      <c r="M176">
        <v>6</v>
      </c>
      <c r="N176" t="s">
        <v>2730</v>
      </c>
      <c r="O176">
        <v>0.265884293920925</v>
      </c>
      <c r="P176">
        <v>0.24988429392092501</v>
      </c>
      <c r="Q176" s="3">
        <v>0.644896396271186</v>
      </c>
      <c r="R176">
        <v>2.0885453711502402</v>
      </c>
      <c r="S176" s="5">
        <v>0.102788545932203</v>
      </c>
      <c r="T176">
        <v>59</v>
      </c>
      <c r="U176">
        <v>9</v>
      </c>
      <c r="V176">
        <v>0</v>
      </c>
      <c r="W176">
        <v>13</v>
      </c>
      <c r="X176">
        <v>15</v>
      </c>
      <c r="Y176">
        <v>16</v>
      </c>
      <c r="Z176">
        <v>15</v>
      </c>
      <c r="AA176">
        <v>1</v>
      </c>
      <c r="AB176">
        <v>15.254237288135601</v>
      </c>
      <c r="AC176" t="s">
        <v>60</v>
      </c>
      <c r="AD176" t="s">
        <v>60</v>
      </c>
      <c r="AE176" t="s">
        <v>263</v>
      </c>
      <c r="AF176" t="s">
        <v>68</v>
      </c>
      <c r="AI176">
        <v>1</v>
      </c>
      <c r="AJ176" s="2">
        <v>2.5000000000000002E-6</v>
      </c>
      <c r="AK176">
        <v>1</v>
      </c>
      <c r="AL176">
        <v>0.17924936499999999</v>
      </c>
      <c r="AM176">
        <v>0.36016287499999999</v>
      </c>
      <c r="AN176">
        <v>0.64781774999999997</v>
      </c>
      <c r="AO176">
        <v>1.11258225</v>
      </c>
      <c r="AP176">
        <v>2.3378489999999998</v>
      </c>
      <c r="AQ176">
        <v>20.88588</v>
      </c>
      <c r="AR176">
        <v>1.61224099067797</v>
      </c>
      <c r="AS176">
        <v>0.25697136483050798</v>
      </c>
      <c r="AT176" s="2">
        <v>7.1699746000000007E-5</v>
      </c>
      <c r="AU176">
        <v>1.4406514999999999E-4</v>
      </c>
      <c r="AV176">
        <v>2.5912709999999998E-4</v>
      </c>
      <c r="AW176">
        <v>4.4503290000000003E-4</v>
      </c>
      <c r="AX176">
        <v>9.3513959999999997E-4</v>
      </c>
      <c r="AY176">
        <v>8.3543520000000007E-3</v>
      </c>
      <c r="AZ176">
        <v>6.4489639627118595E-4</v>
      </c>
      <c r="BA176">
        <v>1.02788545932203E-4</v>
      </c>
      <c r="BB176" t="s">
        <v>722</v>
      </c>
      <c r="BC176" s="1" t="s">
        <v>732</v>
      </c>
      <c r="BD176" t="s">
        <v>733</v>
      </c>
      <c r="BE176" t="s">
        <v>63</v>
      </c>
      <c r="BF176">
        <v>26.295555109999999</v>
      </c>
      <c r="BG176">
        <v>-80.177497860000003</v>
      </c>
      <c r="BH176" t="s">
        <v>109</v>
      </c>
      <c r="BI176">
        <v>0.4</v>
      </c>
      <c r="BJ176">
        <v>1000</v>
      </c>
    </row>
    <row r="177" spans="1:63" x14ac:dyDescent="0.3">
      <c r="A177" s="1" t="s">
        <v>731</v>
      </c>
      <c r="B177" s="1" t="s">
        <v>276</v>
      </c>
      <c r="C177" t="s">
        <v>721</v>
      </c>
      <c r="D177">
        <v>2011</v>
      </c>
      <c r="E177" t="s">
        <v>277</v>
      </c>
      <c r="F177" t="s">
        <v>59</v>
      </c>
      <c r="G177">
        <v>0</v>
      </c>
      <c r="H177">
        <v>0.11020636</v>
      </c>
      <c r="I177">
        <v>0.53544714999999998</v>
      </c>
      <c r="J177">
        <v>1.19427325</v>
      </c>
      <c r="K177">
        <v>2.5153767</v>
      </c>
      <c r="L177">
        <v>4.3993500000000001</v>
      </c>
      <c r="M177">
        <v>6</v>
      </c>
      <c r="N177" t="s">
        <v>2731</v>
      </c>
      <c r="O177">
        <v>0</v>
      </c>
      <c r="P177">
        <v>0</v>
      </c>
      <c r="Q177" s="3">
        <v>0.86873792733333299</v>
      </c>
      <c r="R177">
        <v>0.946991503240046</v>
      </c>
      <c r="S177" s="5">
        <v>0.38009450166666697</v>
      </c>
      <c r="T177">
        <v>60</v>
      </c>
      <c r="U177">
        <v>24</v>
      </c>
      <c r="V177">
        <v>12</v>
      </c>
      <c r="W177">
        <v>14</v>
      </c>
      <c r="X177">
        <v>15</v>
      </c>
      <c r="Y177">
        <v>16</v>
      </c>
      <c r="Z177">
        <v>15</v>
      </c>
      <c r="AA177">
        <v>1</v>
      </c>
      <c r="AB177">
        <v>40</v>
      </c>
      <c r="AC177" t="s">
        <v>60</v>
      </c>
      <c r="AD177" t="s">
        <v>60</v>
      </c>
      <c r="AE177" t="s">
        <v>277</v>
      </c>
      <c r="AF177" t="s">
        <v>93</v>
      </c>
      <c r="AI177">
        <v>1</v>
      </c>
      <c r="AJ177" t="s">
        <v>60</v>
      </c>
      <c r="AK177">
        <v>0.2</v>
      </c>
      <c r="AL177" t="s">
        <v>60</v>
      </c>
      <c r="AM177" t="s">
        <v>60</v>
      </c>
      <c r="AN177" t="s">
        <v>60</v>
      </c>
      <c r="AO177" t="s">
        <v>60</v>
      </c>
      <c r="AP177" t="s">
        <v>60</v>
      </c>
      <c r="AQ177" t="s">
        <v>60</v>
      </c>
      <c r="AR177" t="s">
        <v>60</v>
      </c>
      <c r="AS177" t="s">
        <v>60</v>
      </c>
      <c r="AT177">
        <v>0</v>
      </c>
      <c r="AU177">
        <v>5.5103179999999995E-4</v>
      </c>
      <c r="AV177">
        <v>2.6772357500000001E-3</v>
      </c>
      <c r="AW177">
        <v>5.9713662500000004E-3</v>
      </c>
      <c r="AX177">
        <v>1.25768835E-2</v>
      </c>
      <c r="AY177">
        <v>2.1996749999999999E-2</v>
      </c>
      <c r="AZ177">
        <v>4.3436896366666703E-3</v>
      </c>
      <c r="BA177">
        <v>1.9004725083333299E-3</v>
      </c>
      <c r="BB177" t="s">
        <v>722</v>
      </c>
      <c r="BC177" s="1" t="s">
        <v>732</v>
      </c>
      <c r="BD177" t="s">
        <v>733</v>
      </c>
      <c r="BE177" t="s">
        <v>63</v>
      </c>
      <c r="BF177">
        <v>26.295555109999999</v>
      </c>
      <c r="BG177">
        <v>-80.177497860000003</v>
      </c>
      <c r="BH177" t="s">
        <v>109</v>
      </c>
      <c r="BI177" t="s">
        <v>60</v>
      </c>
      <c r="BJ177">
        <v>200</v>
      </c>
      <c r="BK177" t="s">
        <v>3702</v>
      </c>
    </row>
    <row r="178" spans="1:63" x14ac:dyDescent="0.3">
      <c r="A178" s="1" t="s">
        <v>734</v>
      </c>
      <c r="B178" s="1" t="s">
        <v>177</v>
      </c>
      <c r="C178" t="s">
        <v>721</v>
      </c>
      <c r="D178">
        <v>2011</v>
      </c>
      <c r="E178" t="s">
        <v>178</v>
      </c>
      <c r="F178" t="s">
        <v>59</v>
      </c>
      <c r="G178">
        <v>0.65949148000000002</v>
      </c>
      <c r="H178">
        <v>0.97831322499999995</v>
      </c>
      <c r="I178">
        <v>1.2931284999999999</v>
      </c>
      <c r="J178">
        <v>1.77815525</v>
      </c>
      <c r="K178">
        <v>2.1629656000000002</v>
      </c>
      <c r="L178">
        <v>2.9269889999999998</v>
      </c>
      <c r="M178">
        <v>6</v>
      </c>
      <c r="N178" t="s">
        <v>2732</v>
      </c>
      <c r="O178">
        <v>1.0900041697535821</v>
      </c>
      <c r="P178">
        <v>4.1697535819999998E-6</v>
      </c>
      <c r="Q178" s="3">
        <v>1.4017712310344801</v>
      </c>
      <c r="R178">
        <v>0.378489252535334</v>
      </c>
      <c r="S178" s="5">
        <v>9.0993542241379302E-2</v>
      </c>
      <c r="T178">
        <v>58</v>
      </c>
      <c r="U178">
        <v>0</v>
      </c>
      <c r="V178">
        <v>0</v>
      </c>
      <c r="W178">
        <v>13</v>
      </c>
      <c r="X178">
        <v>15</v>
      </c>
      <c r="Y178">
        <v>16</v>
      </c>
      <c r="Z178">
        <v>14</v>
      </c>
      <c r="AA178">
        <v>1</v>
      </c>
      <c r="AB178">
        <v>0</v>
      </c>
      <c r="AC178" t="s">
        <v>60</v>
      </c>
      <c r="AD178" t="s">
        <v>60</v>
      </c>
      <c r="AE178" t="s">
        <v>179</v>
      </c>
      <c r="AF178" t="s">
        <v>84</v>
      </c>
      <c r="AI178">
        <v>1</v>
      </c>
      <c r="AJ178" t="s">
        <v>60</v>
      </c>
      <c r="AK178">
        <v>0.09</v>
      </c>
      <c r="AL178" t="s">
        <v>60</v>
      </c>
      <c r="AM178" t="s">
        <v>60</v>
      </c>
      <c r="AN178" t="s">
        <v>60</v>
      </c>
      <c r="AO178" t="s">
        <v>60</v>
      </c>
      <c r="AP178" t="s">
        <v>60</v>
      </c>
      <c r="AQ178" t="s">
        <v>60</v>
      </c>
      <c r="AR178" t="s">
        <v>60</v>
      </c>
      <c r="AS178" t="s">
        <v>60</v>
      </c>
      <c r="AT178">
        <v>7.3276831111111097E-3</v>
      </c>
      <c r="AU178">
        <v>1.08701469444444E-2</v>
      </c>
      <c r="AV178">
        <v>1.4368094444444399E-2</v>
      </c>
      <c r="AW178">
        <v>1.97572805555556E-2</v>
      </c>
      <c r="AX178">
        <v>2.40329511111111E-2</v>
      </c>
      <c r="AY178">
        <v>3.2522099999999998E-2</v>
      </c>
      <c r="AZ178">
        <v>1.5575235900383099E-2</v>
      </c>
      <c r="BA178">
        <v>1.0110393582375499E-3</v>
      </c>
      <c r="BB178" t="s">
        <v>722</v>
      </c>
      <c r="BC178" s="1" t="s">
        <v>735</v>
      </c>
      <c r="BD178" t="s">
        <v>736</v>
      </c>
      <c r="BE178" t="s">
        <v>63</v>
      </c>
      <c r="BF178">
        <v>26.086999890000001</v>
      </c>
      <c r="BG178">
        <v>-80.111000059999995</v>
      </c>
      <c r="BH178" t="s">
        <v>109</v>
      </c>
      <c r="BI178" t="s">
        <v>60</v>
      </c>
      <c r="BJ178">
        <v>90</v>
      </c>
    </row>
    <row r="179" spans="1:63" x14ac:dyDescent="0.3">
      <c r="A179" s="1" t="s">
        <v>734</v>
      </c>
      <c r="B179" s="1" t="s">
        <v>209</v>
      </c>
      <c r="C179" t="s">
        <v>721</v>
      </c>
      <c r="D179">
        <v>2011</v>
      </c>
      <c r="E179" t="s">
        <v>210</v>
      </c>
      <c r="F179" t="s">
        <v>59</v>
      </c>
      <c r="G179">
        <v>0.35420011000000001</v>
      </c>
      <c r="H179">
        <v>0.42073060000000001</v>
      </c>
      <c r="I179">
        <v>0.48096984999999998</v>
      </c>
      <c r="J179">
        <v>0.53177209999999997</v>
      </c>
      <c r="K179">
        <v>0.62699088999999997</v>
      </c>
      <c r="L179">
        <v>0.69644680000000003</v>
      </c>
      <c r="M179">
        <v>6</v>
      </c>
      <c r="N179" t="s">
        <v>2733</v>
      </c>
      <c r="O179">
        <v>0.54700004199999108</v>
      </c>
      <c r="P179">
        <v>4.1999990999999999E-8</v>
      </c>
      <c r="Q179" s="3">
        <v>0.46981905758620701</v>
      </c>
      <c r="R179">
        <v>1.5660277165486201E-2</v>
      </c>
      <c r="S179" s="5">
        <v>0.29706864999999999</v>
      </c>
      <c r="T179">
        <v>58</v>
      </c>
      <c r="U179">
        <v>3</v>
      </c>
      <c r="V179">
        <v>1</v>
      </c>
      <c r="W179">
        <v>13</v>
      </c>
      <c r="X179">
        <v>15</v>
      </c>
      <c r="Y179">
        <v>16</v>
      </c>
      <c r="Z179">
        <v>14</v>
      </c>
      <c r="AA179">
        <v>1</v>
      </c>
      <c r="AB179">
        <v>5.1724137931034502</v>
      </c>
      <c r="AC179" t="s">
        <v>60</v>
      </c>
      <c r="AD179" t="s">
        <v>60</v>
      </c>
      <c r="AE179" t="s">
        <v>211</v>
      </c>
      <c r="AF179" t="s">
        <v>93</v>
      </c>
      <c r="AI179">
        <v>1</v>
      </c>
      <c r="AJ179" s="2">
        <v>6.0000000000000002E-6</v>
      </c>
      <c r="AK179">
        <v>0.1</v>
      </c>
      <c r="AL179">
        <v>2.12520066</v>
      </c>
      <c r="AM179">
        <v>2.5243836000000002</v>
      </c>
      <c r="AN179">
        <v>2.8858191</v>
      </c>
      <c r="AO179">
        <v>3.1906325999999998</v>
      </c>
      <c r="AP179">
        <v>3.76194534</v>
      </c>
      <c r="AQ179">
        <v>4.1786808000000004</v>
      </c>
      <c r="AR179">
        <v>2.8189143455172401</v>
      </c>
      <c r="AS179">
        <v>1.7824119</v>
      </c>
      <c r="AT179">
        <v>3.5420011E-3</v>
      </c>
      <c r="AU179">
        <v>4.2073060000000001E-3</v>
      </c>
      <c r="AV179">
        <v>4.8096985E-3</v>
      </c>
      <c r="AW179">
        <v>5.3177210000000001E-3</v>
      </c>
      <c r="AX179">
        <v>6.2699089000000001E-3</v>
      </c>
      <c r="AY179">
        <v>6.9644679999999997E-3</v>
      </c>
      <c r="AZ179">
        <v>4.6981905758620704E-3</v>
      </c>
      <c r="BA179">
        <v>2.9706864999999999E-3</v>
      </c>
      <c r="BB179" t="s">
        <v>722</v>
      </c>
      <c r="BC179" s="1" t="s">
        <v>735</v>
      </c>
      <c r="BD179" t="s">
        <v>736</v>
      </c>
      <c r="BE179" t="s">
        <v>63</v>
      </c>
      <c r="BF179">
        <v>26.086999890000001</v>
      </c>
      <c r="BG179">
        <v>-80.111000059999995</v>
      </c>
      <c r="BH179" t="s">
        <v>109</v>
      </c>
      <c r="BI179">
        <v>0.16666666666666699</v>
      </c>
      <c r="BJ179">
        <v>100</v>
      </c>
    </row>
    <row r="180" spans="1:63" x14ac:dyDescent="0.3">
      <c r="A180" s="1" t="s">
        <v>734</v>
      </c>
      <c r="B180" s="1" t="s">
        <v>261</v>
      </c>
      <c r="C180" t="s">
        <v>721</v>
      </c>
      <c r="D180">
        <v>2011</v>
      </c>
      <c r="E180" t="s">
        <v>262</v>
      </c>
      <c r="F180" t="s">
        <v>59</v>
      </c>
      <c r="G180">
        <v>0.17687204000000001</v>
      </c>
      <c r="H180">
        <v>0.4127015</v>
      </c>
      <c r="I180">
        <v>4.3338409999999996</v>
      </c>
      <c r="J180">
        <v>23.180219999999998</v>
      </c>
      <c r="K180">
        <v>36.624491999999996</v>
      </c>
      <c r="L180">
        <v>98.896199999999993</v>
      </c>
      <c r="M180">
        <v>6</v>
      </c>
      <c r="N180" t="s">
        <v>2734</v>
      </c>
      <c r="O180">
        <v>0.20343044739673399</v>
      </c>
      <c r="P180">
        <v>0.18743044739673401</v>
      </c>
      <c r="Q180" s="3">
        <v>13.792758094736801</v>
      </c>
      <c r="R180">
        <v>413.20474377547902</v>
      </c>
      <c r="S180" s="5">
        <v>9.0112658245614E-2</v>
      </c>
      <c r="T180">
        <v>57</v>
      </c>
      <c r="U180">
        <v>3</v>
      </c>
      <c r="V180">
        <v>0</v>
      </c>
      <c r="W180">
        <v>12</v>
      </c>
      <c r="X180">
        <v>15</v>
      </c>
      <c r="Y180">
        <v>16</v>
      </c>
      <c r="Z180">
        <v>14</v>
      </c>
      <c r="AA180">
        <v>1</v>
      </c>
      <c r="AB180">
        <v>5.2631578947368398</v>
      </c>
      <c r="AC180" t="s">
        <v>60</v>
      </c>
      <c r="AD180" t="s">
        <v>60</v>
      </c>
      <c r="AE180" t="s">
        <v>263</v>
      </c>
      <c r="AF180" t="s">
        <v>68</v>
      </c>
      <c r="AI180">
        <v>1</v>
      </c>
      <c r="AJ180" s="2">
        <v>2.5000000000000002E-6</v>
      </c>
      <c r="AK180">
        <v>1</v>
      </c>
      <c r="AL180">
        <v>0.44218010000000002</v>
      </c>
      <c r="AM180">
        <v>1.03175375</v>
      </c>
      <c r="AN180">
        <v>10.834602500000001</v>
      </c>
      <c r="AO180">
        <v>57.95055</v>
      </c>
      <c r="AP180">
        <v>91.561229999999995</v>
      </c>
      <c r="AQ180">
        <v>247.2405</v>
      </c>
      <c r="AR180">
        <v>34.481895236842099</v>
      </c>
      <c r="AS180">
        <v>0.22528164561403499</v>
      </c>
      <c r="AT180">
        <v>1.7687204000000001E-4</v>
      </c>
      <c r="AU180">
        <v>4.1270150000000003E-4</v>
      </c>
      <c r="AV180">
        <v>4.3338409999999997E-3</v>
      </c>
      <c r="AW180">
        <v>2.3180220000000001E-2</v>
      </c>
      <c r="AX180">
        <v>3.6624492000000002E-2</v>
      </c>
      <c r="AY180">
        <v>9.8896200000000004E-2</v>
      </c>
      <c r="AZ180">
        <v>1.37927580947368E-2</v>
      </c>
      <c r="BA180" s="2">
        <v>9.0112658245614002E-5</v>
      </c>
      <c r="BB180" t="s">
        <v>722</v>
      </c>
      <c r="BC180" s="1" t="s">
        <v>735</v>
      </c>
      <c r="BD180" t="s">
        <v>736</v>
      </c>
      <c r="BE180" t="s">
        <v>63</v>
      </c>
      <c r="BF180">
        <v>26.086999890000001</v>
      </c>
      <c r="BG180">
        <v>-80.111000059999995</v>
      </c>
      <c r="BH180" t="s">
        <v>109</v>
      </c>
      <c r="BI180">
        <v>0.4</v>
      </c>
      <c r="BJ180">
        <v>1000</v>
      </c>
    </row>
    <row r="181" spans="1:63" x14ac:dyDescent="0.3">
      <c r="A181" s="1" t="s">
        <v>734</v>
      </c>
      <c r="B181" s="1" t="s">
        <v>266</v>
      </c>
      <c r="C181" t="s">
        <v>721</v>
      </c>
      <c r="D181">
        <v>2011</v>
      </c>
      <c r="E181" t="s">
        <v>267</v>
      </c>
      <c r="F181" t="s">
        <v>59</v>
      </c>
      <c r="G181">
        <v>9.7164554E-2</v>
      </c>
      <c r="H181">
        <v>0.23790625000000001</v>
      </c>
      <c r="I181">
        <v>0.43534489999999998</v>
      </c>
      <c r="J181">
        <v>1.6248754999999999</v>
      </c>
      <c r="K181">
        <v>2.1020086999999998</v>
      </c>
      <c r="L181">
        <v>7.4144949999999996</v>
      </c>
      <c r="M181">
        <v>6</v>
      </c>
      <c r="N181" t="s">
        <v>2735</v>
      </c>
      <c r="O181">
        <v>1.8413774904888002E-2</v>
      </c>
      <c r="P181">
        <v>1.7547616460009002E-2</v>
      </c>
      <c r="Q181" s="3">
        <v>1.01051930293103</v>
      </c>
      <c r="R181">
        <v>1.5991944483929399</v>
      </c>
      <c r="S181" s="5">
        <v>0.135085015517241</v>
      </c>
      <c r="T181">
        <v>58</v>
      </c>
      <c r="U181">
        <v>11</v>
      </c>
      <c r="V181">
        <v>3</v>
      </c>
      <c r="W181">
        <v>13</v>
      </c>
      <c r="X181">
        <v>15</v>
      </c>
      <c r="Y181">
        <v>16</v>
      </c>
      <c r="Z181">
        <v>14</v>
      </c>
      <c r="AA181">
        <v>1</v>
      </c>
      <c r="AB181">
        <v>18.965517241379299</v>
      </c>
      <c r="AC181" t="s">
        <v>60</v>
      </c>
      <c r="AD181" t="s">
        <v>60</v>
      </c>
      <c r="AE181" t="s">
        <v>267</v>
      </c>
      <c r="AF181" t="s">
        <v>84</v>
      </c>
      <c r="AI181">
        <v>1</v>
      </c>
      <c r="AJ181" t="s">
        <v>60</v>
      </c>
      <c r="AK181">
        <v>1</v>
      </c>
      <c r="AL181" t="s">
        <v>60</v>
      </c>
      <c r="AM181" t="s">
        <v>60</v>
      </c>
      <c r="AN181" t="s">
        <v>60</v>
      </c>
      <c r="AO181" t="s">
        <v>60</v>
      </c>
      <c r="AP181" t="s">
        <v>60</v>
      </c>
      <c r="AQ181" t="s">
        <v>60</v>
      </c>
      <c r="AR181" t="s">
        <v>60</v>
      </c>
      <c r="AS181" t="s">
        <v>60</v>
      </c>
      <c r="AT181" s="2">
        <v>9.7164554000000002E-5</v>
      </c>
      <c r="AU181">
        <v>2.3790625E-4</v>
      </c>
      <c r="AV181">
        <v>4.3534489999999998E-4</v>
      </c>
      <c r="AW181">
        <v>1.6248755E-3</v>
      </c>
      <c r="AX181">
        <v>2.1020087000000001E-3</v>
      </c>
      <c r="AY181">
        <v>7.4144950000000001E-3</v>
      </c>
      <c r="AZ181">
        <v>1.01051930293103E-3</v>
      </c>
      <c r="BA181">
        <v>1.3508501551724099E-4</v>
      </c>
      <c r="BB181" t="s">
        <v>722</v>
      </c>
      <c r="BC181" s="1" t="s">
        <v>735</v>
      </c>
      <c r="BD181" t="s">
        <v>736</v>
      </c>
      <c r="BE181" t="s">
        <v>63</v>
      </c>
      <c r="BF181">
        <v>26.086999890000001</v>
      </c>
      <c r="BG181">
        <v>-80.111000059999995</v>
      </c>
      <c r="BH181" t="s">
        <v>109</v>
      </c>
      <c r="BI181" t="s">
        <v>60</v>
      </c>
      <c r="BJ181">
        <v>1000</v>
      </c>
    </row>
    <row r="182" spans="1:63" x14ac:dyDescent="0.3">
      <c r="A182" s="1" t="s">
        <v>734</v>
      </c>
      <c r="B182" s="1" t="s">
        <v>276</v>
      </c>
      <c r="C182" t="s">
        <v>721</v>
      </c>
      <c r="D182">
        <v>2011</v>
      </c>
      <c r="E182" t="s">
        <v>277</v>
      </c>
      <c r="F182" t="s">
        <v>59</v>
      </c>
      <c r="G182">
        <v>0</v>
      </c>
      <c r="H182">
        <v>0.16735040000000001</v>
      </c>
      <c r="I182">
        <v>0.67979149999999999</v>
      </c>
      <c r="J182">
        <v>1.1323052499999999</v>
      </c>
      <c r="K182">
        <v>1.9613026</v>
      </c>
      <c r="L182">
        <v>3.128822</v>
      </c>
      <c r="M182">
        <v>6</v>
      </c>
      <c r="N182" t="s">
        <v>2736</v>
      </c>
      <c r="O182">
        <v>0</v>
      </c>
      <c r="P182">
        <v>0</v>
      </c>
      <c r="Q182" s="3">
        <v>0.79695855948275895</v>
      </c>
      <c r="R182">
        <v>0.60165127478353397</v>
      </c>
      <c r="S182" s="5">
        <v>0.33306303103448298</v>
      </c>
      <c r="T182">
        <v>58</v>
      </c>
      <c r="U182">
        <v>23</v>
      </c>
      <c r="V182">
        <v>10</v>
      </c>
      <c r="W182">
        <v>13</v>
      </c>
      <c r="X182">
        <v>15</v>
      </c>
      <c r="Y182">
        <v>16</v>
      </c>
      <c r="Z182">
        <v>14</v>
      </c>
      <c r="AA182">
        <v>1</v>
      </c>
      <c r="AB182">
        <v>39.655172413793103</v>
      </c>
      <c r="AC182" t="s">
        <v>60</v>
      </c>
      <c r="AD182" t="s">
        <v>60</v>
      </c>
      <c r="AE182" t="s">
        <v>277</v>
      </c>
      <c r="AF182" t="s">
        <v>93</v>
      </c>
      <c r="AI182">
        <v>1</v>
      </c>
      <c r="AJ182" t="s">
        <v>60</v>
      </c>
      <c r="AK182">
        <v>0.2</v>
      </c>
      <c r="AL182" t="s">
        <v>60</v>
      </c>
      <c r="AM182" t="s">
        <v>60</v>
      </c>
      <c r="AN182" t="s">
        <v>60</v>
      </c>
      <c r="AO182" t="s">
        <v>60</v>
      </c>
      <c r="AP182" t="s">
        <v>60</v>
      </c>
      <c r="AQ182" t="s">
        <v>60</v>
      </c>
      <c r="AR182" t="s">
        <v>60</v>
      </c>
      <c r="AS182" t="s">
        <v>60</v>
      </c>
      <c r="AT182">
        <v>0</v>
      </c>
      <c r="AU182">
        <v>8.3675199999999996E-4</v>
      </c>
      <c r="AV182">
        <v>3.3989574999999999E-3</v>
      </c>
      <c r="AW182">
        <v>5.6615262499999999E-3</v>
      </c>
      <c r="AX182">
        <v>9.8065130000000097E-3</v>
      </c>
      <c r="AY182">
        <v>1.5644109999999999E-2</v>
      </c>
      <c r="AZ182">
        <v>3.9847927974137904E-3</v>
      </c>
      <c r="BA182">
        <v>1.66531515517241E-3</v>
      </c>
      <c r="BB182" t="s">
        <v>722</v>
      </c>
      <c r="BC182" s="1" t="s">
        <v>735</v>
      </c>
      <c r="BD182" t="s">
        <v>736</v>
      </c>
      <c r="BE182" t="s">
        <v>63</v>
      </c>
      <c r="BF182">
        <v>26.086999890000001</v>
      </c>
      <c r="BG182">
        <v>-80.111000059999995</v>
      </c>
      <c r="BH182" t="s">
        <v>109</v>
      </c>
      <c r="BI182" t="s">
        <v>60</v>
      </c>
      <c r="BJ182">
        <v>200</v>
      </c>
      <c r="BK182" t="s">
        <v>3702</v>
      </c>
    </row>
    <row r="183" spans="1:63" x14ac:dyDescent="0.3">
      <c r="A183" s="1" t="s">
        <v>737</v>
      </c>
      <c r="B183" s="1" t="s">
        <v>90</v>
      </c>
      <c r="C183" t="s">
        <v>721</v>
      </c>
      <c r="D183">
        <v>2011</v>
      </c>
      <c r="E183" t="s">
        <v>91</v>
      </c>
      <c r="F183" t="s">
        <v>59</v>
      </c>
      <c r="G183" s="2">
        <v>8.0000000000000007E-5</v>
      </c>
      <c r="H183" s="2">
        <v>2.0000000000000001E-4</v>
      </c>
      <c r="I183">
        <v>3.1500000000000001E-4</v>
      </c>
      <c r="J183">
        <v>4.6999999999999999E-4</v>
      </c>
      <c r="K183">
        <v>7.5000000000000002E-4</v>
      </c>
      <c r="L183">
        <v>1.2700000000000001E-3</v>
      </c>
      <c r="M183">
        <v>3</v>
      </c>
      <c r="N183" t="s">
        <v>2737</v>
      </c>
      <c r="O183">
        <v>3.2167777729100004E-4</v>
      </c>
      <c r="P183">
        <v>1.21677777291E-4</v>
      </c>
      <c r="Q183" s="3">
        <v>3.5258620689655198E-4</v>
      </c>
      <c r="R183" s="2">
        <v>5.9991514242878594E-8</v>
      </c>
      <c r="S183" s="5">
        <v>2.1008620689655201E-4</v>
      </c>
      <c r="T183">
        <v>116</v>
      </c>
      <c r="U183">
        <v>30</v>
      </c>
      <c r="V183">
        <v>8</v>
      </c>
      <c r="W183">
        <v>30</v>
      </c>
      <c r="X183">
        <v>27</v>
      </c>
      <c r="Y183">
        <v>29</v>
      </c>
      <c r="Z183">
        <v>30</v>
      </c>
      <c r="AA183">
        <v>1</v>
      </c>
      <c r="AB183">
        <v>25.862068965517199</v>
      </c>
      <c r="AC183" t="s">
        <v>60</v>
      </c>
      <c r="AD183" t="s">
        <v>60</v>
      </c>
      <c r="AE183" t="s">
        <v>92</v>
      </c>
      <c r="AF183" t="s">
        <v>84</v>
      </c>
      <c r="AG183" t="s">
        <v>93</v>
      </c>
      <c r="AH183" t="s">
        <v>94</v>
      </c>
      <c r="AI183">
        <v>1</v>
      </c>
      <c r="AJ183" t="s">
        <v>60</v>
      </c>
      <c r="AK183">
        <v>0.02</v>
      </c>
      <c r="AL183" t="s">
        <v>60</v>
      </c>
      <c r="AM183" t="s">
        <v>60</v>
      </c>
      <c r="AN183" t="s">
        <v>60</v>
      </c>
      <c r="AO183" t="s">
        <v>60</v>
      </c>
      <c r="AP183" t="s">
        <v>60</v>
      </c>
      <c r="AQ183" t="s">
        <v>60</v>
      </c>
      <c r="AR183" t="s">
        <v>60</v>
      </c>
      <c r="AS183" t="s">
        <v>60</v>
      </c>
      <c r="AT183" s="2">
        <v>3.9999999999999998E-6</v>
      </c>
      <c r="AU183" s="2">
        <v>1.0000000000000001E-5</v>
      </c>
      <c r="AV183" s="2">
        <v>1.575E-5</v>
      </c>
      <c r="AW183" s="2">
        <v>2.3499999999999999E-5</v>
      </c>
      <c r="AX183" s="2">
        <v>3.7499999999999997E-5</v>
      </c>
      <c r="AY183" s="2">
        <v>6.3499999999999999E-5</v>
      </c>
      <c r="AZ183" s="2">
        <v>1.7629310344827599E-5</v>
      </c>
      <c r="BA183" s="2">
        <v>1.05043103448276E-5</v>
      </c>
      <c r="BB183" t="s">
        <v>738</v>
      </c>
      <c r="BC183" s="1" t="s">
        <v>739</v>
      </c>
      <c r="BD183" t="s">
        <v>110</v>
      </c>
      <c r="BE183" t="s">
        <v>96</v>
      </c>
      <c r="BF183">
        <v>28.748678210000001</v>
      </c>
      <c r="BG183">
        <v>-82.554771419999994</v>
      </c>
      <c r="BH183" t="s">
        <v>64</v>
      </c>
      <c r="BI183" t="s">
        <v>60</v>
      </c>
      <c r="BJ183">
        <v>20</v>
      </c>
    </row>
    <row r="184" spans="1:63" x14ac:dyDescent="0.3">
      <c r="A184" s="1" t="s">
        <v>748</v>
      </c>
      <c r="B184" s="1" t="s">
        <v>326</v>
      </c>
      <c r="C184" t="s">
        <v>721</v>
      </c>
      <c r="D184">
        <v>2011</v>
      </c>
      <c r="E184" t="s">
        <v>327</v>
      </c>
      <c r="F184" t="s">
        <v>59</v>
      </c>
      <c r="G184">
        <v>0.11616056</v>
      </c>
      <c r="H184">
        <v>0.15262410000000001</v>
      </c>
      <c r="I184">
        <v>0.1983519</v>
      </c>
      <c r="J184">
        <v>0.27674244999999997</v>
      </c>
      <c r="K184">
        <v>0.30881130000000001</v>
      </c>
      <c r="L184">
        <v>0.46559250000000002</v>
      </c>
      <c r="M184">
        <v>6</v>
      </c>
      <c r="N184" t="s">
        <v>2738</v>
      </c>
      <c r="O184">
        <v>9.0402576275759993E-3</v>
      </c>
      <c r="P184">
        <v>8.9424033136439995E-3</v>
      </c>
      <c r="Q184" s="3">
        <v>0.21561368249999999</v>
      </c>
      <c r="R184">
        <v>7.5695458075662201E-3</v>
      </c>
      <c r="S184" s="5">
        <v>4.8697185999999996E-3</v>
      </c>
      <c r="T184">
        <v>60</v>
      </c>
      <c r="U184">
        <v>0</v>
      </c>
      <c r="V184">
        <v>0</v>
      </c>
      <c r="W184">
        <v>15</v>
      </c>
      <c r="X184">
        <v>14</v>
      </c>
      <c r="Y184">
        <v>16</v>
      </c>
      <c r="Z184">
        <v>15</v>
      </c>
      <c r="AA184">
        <v>1</v>
      </c>
      <c r="AB184">
        <v>0</v>
      </c>
      <c r="AC184" t="s">
        <v>749</v>
      </c>
      <c r="AD184" t="s">
        <v>323</v>
      </c>
      <c r="AE184" t="s">
        <v>328</v>
      </c>
      <c r="AI184">
        <v>1</v>
      </c>
      <c r="AJ184" t="s">
        <v>60</v>
      </c>
      <c r="AK184">
        <v>8.0000000000000002E-3</v>
      </c>
      <c r="AL184" t="s">
        <v>60</v>
      </c>
      <c r="AM184" t="s">
        <v>60</v>
      </c>
      <c r="AN184" t="s">
        <v>60</v>
      </c>
      <c r="AO184" t="s">
        <v>60</v>
      </c>
      <c r="AP184" t="s">
        <v>60</v>
      </c>
      <c r="AQ184" t="s">
        <v>60</v>
      </c>
      <c r="AR184" t="s">
        <v>60</v>
      </c>
      <c r="AS184" t="s">
        <v>60</v>
      </c>
      <c r="AT184">
        <v>1.452007E-2</v>
      </c>
      <c r="AU184">
        <v>1.9078012500000002E-2</v>
      </c>
      <c r="AV184">
        <v>2.47939875E-2</v>
      </c>
      <c r="AW184">
        <v>3.4592806249999997E-2</v>
      </c>
      <c r="AX184">
        <v>3.8601412500000001E-2</v>
      </c>
      <c r="AY184">
        <v>5.8199062500000003E-2</v>
      </c>
      <c r="AZ184">
        <v>2.6951710312499998E-2</v>
      </c>
      <c r="BA184">
        <v>6.0871482499999996E-4</v>
      </c>
      <c r="BB184" t="s">
        <v>740</v>
      </c>
      <c r="BC184" s="1" t="s">
        <v>750</v>
      </c>
      <c r="BD184" t="s">
        <v>751</v>
      </c>
      <c r="BE184" t="s">
        <v>96</v>
      </c>
      <c r="BF184">
        <v>27.96565</v>
      </c>
      <c r="BG184">
        <v>-82.230400000000003</v>
      </c>
      <c r="BH184" t="s">
        <v>109</v>
      </c>
      <c r="BI184" t="s">
        <v>60</v>
      </c>
      <c r="BJ184">
        <v>8</v>
      </c>
    </row>
    <row r="185" spans="1:63" x14ac:dyDescent="0.3">
      <c r="A185" s="1" t="s">
        <v>748</v>
      </c>
      <c r="B185" s="1" t="s">
        <v>177</v>
      </c>
      <c r="C185" t="s">
        <v>721</v>
      </c>
      <c r="D185">
        <v>2011</v>
      </c>
      <c r="E185" t="s">
        <v>178</v>
      </c>
      <c r="F185" t="s">
        <v>59</v>
      </c>
      <c r="G185">
        <v>1.102732</v>
      </c>
      <c r="H185">
        <v>1.2111464999999999</v>
      </c>
      <c r="I185">
        <v>1.3205935</v>
      </c>
      <c r="J185">
        <v>1.4646302499999999</v>
      </c>
      <c r="K185">
        <v>1.5803756</v>
      </c>
      <c r="L185">
        <v>1.7883260000000001</v>
      </c>
      <c r="M185">
        <v>6</v>
      </c>
      <c r="N185" t="s">
        <v>2739</v>
      </c>
      <c r="O185">
        <v>1.090076645416322</v>
      </c>
      <c r="P185">
        <v>7.6645416321999995E-5</v>
      </c>
      <c r="Q185" s="3">
        <v>1.33129758333333</v>
      </c>
      <c r="R185">
        <v>3.07592352879421E-2</v>
      </c>
      <c r="S185" s="5">
        <v>4.5430900000000003E-2</v>
      </c>
      <c r="T185">
        <v>60</v>
      </c>
      <c r="U185">
        <v>0</v>
      </c>
      <c r="V185">
        <v>0</v>
      </c>
      <c r="W185">
        <v>15</v>
      </c>
      <c r="X185">
        <v>15</v>
      </c>
      <c r="Y185">
        <v>16</v>
      </c>
      <c r="Z185">
        <v>14</v>
      </c>
      <c r="AA185">
        <v>1</v>
      </c>
      <c r="AB185">
        <v>0</v>
      </c>
      <c r="AC185" t="s">
        <v>749</v>
      </c>
      <c r="AD185" t="s">
        <v>323</v>
      </c>
      <c r="AE185" t="s">
        <v>179</v>
      </c>
      <c r="AF185" t="s">
        <v>84</v>
      </c>
      <c r="AI185">
        <v>1</v>
      </c>
      <c r="AJ185" t="s">
        <v>60</v>
      </c>
      <c r="AK185">
        <v>0.09</v>
      </c>
      <c r="AL185" t="s">
        <v>60</v>
      </c>
      <c r="AM185" t="s">
        <v>60</v>
      </c>
      <c r="AN185" t="s">
        <v>60</v>
      </c>
      <c r="AO185" t="s">
        <v>60</v>
      </c>
      <c r="AP185" t="s">
        <v>60</v>
      </c>
      <c r="AQ185" t="s">
        <v>60</v>
      </c>
      <c r="AR185" t="s">
        <v>60</v>
      </c>
      <c r="AS185" t="s">
        <v>60</v>
      </c>
      <c r="AT185">
        <v>1.2252577777777799E-2</v>
      </c>
      <c r="AU185">
        <v>1.3457183333333299E-2</v>
      </c>
      <c r="AV185">
        <v>1.4673261111111099E-2</v>
      </c>
      <c r="AW185">
        <v>1.6273669444444399E-2</v>
      </c>
      <c r="AX185">
        <v>1.75597288888889E-2</v>
      </c>
      <c r="AY185">
        <v>1.98702888888889E-2</v>
      </c>
      <c r="AZ185">
        <v>1.47921953703704E-2</v>
      </c>
      <c r="BA185">
        <v>5.0478777777777798E-4</v>
      </c>
      <c r="BB185" t="s">
        <v>740</v>
      </c>
      <c r="BC185" s="1" t="s">
        <v>750</v>
      </c>
      <c r="BD185" t="s">
        <v>751</v>
      </c>
      <c r="BE185" t="s">
        <v>96</v>
      </c>
      <c r="BF185">
        <v>27.96565</v>
      </c>
      <c r="BG185">
        <v>-82.230400000000003</v>
      </c>
      <c r="BH185" t="s">
        <v>109</v>
      </c>
      <c r="BI185" t="s">
        <v>60</v>
      </c>
      <c r="BJ185">
        <v>90</v>
      </c>
    </row>
    <row r="186" spans="1:63" x14ac:dyDescent="0.3">
      <c r="A186" s="1" t="s">
        <v>748</v>
      </c>
      <c r="B186" s="1" t="s">
        <v>209</v>
      </c>
      <c r="C186" t="s">
        <v>721</v>
      </c>
      <c r="D186">
        <v>2011</v>
      </c>
      <c r="E186" t="s">
        <v>210</v>
      </c>
      <c r="F186" t="s">
        <v>59</v>
      </c>
      <c r="G186">
        <v>0.48443000000000003</v>
      </c>
      <c r="H186">
        <v>0.49072139999999997</v>
      </c>
      <c r="I186">
        <v>0.50644955000000003</v>
      </c>
      <c r="J186">
        <v>0.52846910000000002</v>
      </c>
      <c r="K186">
        <v>0.54168092000000001</v>
      </c>
      <c r="L186">
        <v>0.69833420000000002</v>
      </c>
      <c r="M186">
        <v>6</v>
      </c>
      <c r="N186" t="s">
        <v>2740</v>
      </c>
      <c r="O186">
        <v>0.54700011067042209</v>
      </c>
      <c r="P186">
        <v>1.1067042200000001E-7</v>
      </c>
      <c r="Q186" s="3">
        <v>0.51295059166666701</v>
      </c>
      <c r="R186">
        <v>1.39600469226451E-3</v>
      </c>
      <c r="S186" s="5">
        <v>4.4039099999999998E-2</v>
      </c>
      <c r="T186">
        <v>60</v>
      </c>
      <c r="U186">
        <v>0</v>
      </c>
      <c r="V186">
        <v>0</v>
      </c>
      <c r="W186">
        <v>15</v>
      </c>
      <c r="X186">
        <v>15</v>
      </c>
      <c r="Y186">
        <v>16</v>
      </c>
      <c r="Z186">
        <v>14</v>
      </c>
      <c r="AA186">
        <v>1</v>
      </c>
      <c r="AB186">
        <v>0</v>
      </c>
      <c r="AC186" t="s">
        <v>749</v>
      </c>
      <c r="AD186" t="s">
        <v>323</v>
      </c>
      <c r="AE186" t="s">
        <v>211</v>
      </c>
      <c r="AF186" t="s">
        <v>93</v>
      </c>
      <c r="AI186">
        <v>1</v>
      </c>
      <c r="AJ186" s="2">
        <v>6.0000000000000002E-6</v>
      </c>
      <c r="AK186">
        <v>0.1</v>
      </c>
      <c r="AL186">
        <v>2.9065799999999999</v>
      </c>
      <c r="AM186">
        <v>2.9443283999999998</v>
      </c>
      <c r="AN186">
        <v>3.0386972999999999</v>
      </c>
      <c r="AO186">
        <v>3.1708145999999999</v>
      </c>
      <c r="AP186">
        <v>3.2500855199999998</v>
      </c>
      <c r="AQ186">
        <v>4.1900051999999999</v>
      </c>
      <c r="AR186">
        <v>3.0777035499999998</v>
      </c>
      <c r="AS186">
        <v>0.26423459999999999</v>
      </c>
      <c r="AT186">
        <v>4.8443000000000002E-3</v>
      </c>
      <c r="AU186">
        <v>4.907214E-3</v>
      </c>
      <c r="AV186">
        <v>5.0644955000000002E-3</v>
      </c>
      <c r="AW186">
        <v>5.2846910000000002E-3</v>
      </c>
      <c r="AX186">
        <v>5.4168091999999999E-3</v>
      </c>
      <c r="AY186">
        <v>6.983342E-3</v>
      </c>
      <c r="AZ186">
        <v>5.12950591666667E-3</v>
      </c>
      <c r="BA186">
        <v>4.4039099999999999E-4</v>
      </c>
      <c r="BB186" t="s">
        <v>740</v>
      </c>
      <c r="BC186" s="1" t="s">
        <v>750</v>
      </c>
      <c r="BD186" t="s">
        <v>751</v>
      </c>
      <c r="BE186" t="s">
        <v>96</v>
      </c>
      <c r="BF186">
        <v>27.96565</v>
      </c>
      <c r="BG186">
        <v>-82.230400000000003</v>
      </c>
      <c r="BH186" t="s">
        <v>109</v>
      </c>
      <c r="BI186">
        <v>0.16666666666666699</v>
      </c>
      <c r="BJ186">
        <v>100</v>
      </c>
    </row>
    <row r="187" spans="1:63" x14ac:dyDescent="0.3">
      <c r="A187" s="1" t="s">
        <v>748</v>
      </c>
      <c r="B187" s="1" t="s">
        <v>221</v>
      </c>
      <c r="C187" t="s">
        <v>721</v>
      </c>
      <c r="D187">
        <v>2011</v>
      </c>
      <c r="E187" t="s">
        <v>222</v>
      </c>
      <c r="F187" t="s">
        <v>59</v>
      </c>
      <c r="G187">
        <v>3.2737170000000003E-2</v>
      </c>
      <c r="H187">
        <v>3.2737170000000003E-2</v>
      </c>
      <c r="I187">
        <v>4.3649569999999999E-2</v>
      </c>
      <c r="J187">
        <v>4.5013617499999999E-2</v>
      </c>
      <c r="K187">
        <v>6.0018139999999998E-2</v>
      </c>
      <c r="L187">
        <v>0.1091239</v>
      </c>
      <c r="M187">
        <v>6</v>
      </c>
      <c r="N187" t="s">
        <v>2741</v>
      </c>
      <c r="O187">
        <v>6.218106545569E-2</v>
      </c>
      <c r="P187">
        <v>2.1810654556899999E-3</v>
      </c>
      <c r="Q187" s="3">
        <v>4.3740500666666703E-2</v>
      </c>
      <c r="R187">
        <v>2.2755598638783E-4</v>
      </c>
      <c r="S187" s="5">
        <v>3.8193369999999997E-2</v>
      </c>
      <c r="T187">
        <v>60</v>
      </c>
      <c r="U187">
        <v>25</v>
      </c>
      <c r="V187">
        <v>0</v>
      </c>
      <c r="W187">
        <v>15</v>
      </c>
      <c r="X187">
        <v>15</v>
      </c>
      <c r="Y187">
        <v>16</v>
      </c>
      <c r="Z187">
        <v>14</v>
      </c>
      <c r="AA187">
        <v>1</v>
      </c>
      <c r="AB187">
        <v>41.6666666666667</v>
      </c>
      <c r="AC187" t="s">
        <v>749</v>
      </c>
      <c r="AD187" t="s">
        <v>323</v>
      </c>
      <c r="AE187" t="s">
        <v>223</v>
      </c>
      <c r="AF187" t="s">
        <v>84</v>
      </c>
      <c r="AI187">
        <v>1</v>
      </c>
      <c r="AJ187" t="s">
        <v>60</v>
      </c>
      <c r="AK187">
        <v>5</v>
      </c>
      <c r="AL187" t="s">
        <v>60</v>
      </c>
      <c r="AM187" t="s">
        <v>60</v>
      </c>
      <c r="AN187" t="s">
        <v>60</v>
      </c>
      <c r="AO187" t="s">
        <v>60</v>
      </c>
      <c r="AP187" t="s">
        <v>60</v>
      </c>
      <c r="AQ187" t="s">
        <v>60</v>
      </c>
      <c r="AR187" t="s">
        <v>60</v>
      </c>
      <c r="AS187" t="s">
        <v>60</v>
      </c>
      <c r="AT187" s="2">
        <v>6.5474339999999999E-6</v>
      </c>
      <c r="AU187" s="2">
        <v>6.5474339999999999E-6</v>
      </c>
      <c r="AV187" s="2">
        <v>8.7299139999999992E-6</v>
      </c>
      <c r="AW187" s="2">
        <v>9.0027235000000003E-6</v>
      </c>
      <c r="AX187" s="2">
        <v>1.2003628E-5</v>
      </c>
      <c r="AY187" s="2">
        <v>2.182478E-5</v>
      </c>
      <c r="AZ187" s="2">
        <v>8.74810013333333E-6</v>
      </c>
      <c r="BA187" s="2">
        <v>7.6386740000000008E-6</v>
      </c>
      <c r="BB187" t="s">
        <v>740</v>
      </c>
      <c r="BC187" s="1" t="s">
        <v>750</v>
      </c>
      <c r="BD187" t="s">
        <v>751</v>
      </c>
      <c r="BE187" t="s">
        <v>96</v>
      </c>
      <c r="BF187">
        <v>27.96565</v>
      </c>
      <c r="BG187">
        <v>-82.230400000000003</v>
      </c>
      <c r="BH187" t="s">
        <v>109</v>
      </c>
      <c r="BI187" t="s">
        <v>60</v>
      </c>
      <c r="BJ187">
        <v>5000</v>
      </c>
      <c r="BK187" t="s">
        <v>3702</v>
      </c>
    </row>
    <row r="188" spans="1:63" x14ac:dyDescent="0.3">
      <c r="A188" s="1" t="s">
        <v>748</v>
      </c>
      <c r="B188" s="1" t="s">
        <v>229</v>
      </c>
      <c r="C188" t="s">
        <v>721</v>
      </c>
      <c r="D188">
        <v>2011</v>
      </c>
      <c r="E188" t="s">
        <v>230</v>
      </c>
      <c r="F188" t="s">
        <v>59</v>
      </c>
      <c r="G188">
        <v>2.3298280000000001E-2</v>
      </c>
      <c r="H188">
        <v>3.4947409999999998E-2</v>
      </c>
      <c r="I188">
        <v>4.6596560000000002E-2</v>
      </c>
      <c r="J188">
        <v>5.8245690000000003E-2</v>
      </c>
      <c r="K188">
        <v>8.1543969999999993E-2</v>
      </c>
      <c r="L188">
        <v>0.39218769999999997</v>
      </c>
      <c r="M188">
        <v>6</v>
      </c>
      <c r="N188" t="s">
        <v>2742</v>
      </c>
      <c r="O188">
        <v>4.0014564013787002E-2</v>
      </c>
      <c r="P188">
        <v>1.0614564013786999E-2</v>
      </c>
      <c r="Q188" s="3">
        <v>5.6886627666666703E-2</v>
      </c>
      <c r="R188">
        <v>2.99047548974585E-3</v>
      </c>
      <c r="S188" s="5">
        <v>3.1064370000000001E-2</v>
      </c>
      <c r="T188">
        <v>60</v>
      </c>
      <c r="U188">
        <v>7</v>
      </c>
      <c r="V188">
        <v>5</v>
      </c>
      <c r="W188">
        <v>15</v>
      </c>
      <c r="X188">
        <v>15</v>
      </c>
      <c r="Y188">
        <v>16</v>
      </c>
      <c r="Z188">
        <v>14</v>
      </c>
      <c r="AA188">
        <v>1</v>
      </c>
      <c r="AB188">
        <v>11.6666666666667</v>
      </c>
      <c r="AC188" t="s">
        <v>749</v>
      </c>
      <c r="AD188" t="s">
        <v>323</v>
      </c>
      <c r="AE188" t="s">
        <v>231</v>
      </c>
      <c r="AF188" t="s">
        <v>62</v>
      </c>
      <c r="AI188">
        <v>1</v>
      </c>
      <c r="AJ188" t="s">
        <v>60</v>
      </c>
      <c r="AK188">
        <v>5.0000000000000001E-3</v>
      </c>
      <c r="AL188" t="s">
        <v>60</v>
      </c>
      <c r="AM188" t="s">
        <v>60</v>
      </c>
      <c r="AN188" t="s">
        <v>60</v>
      </c>
      <c r="AO188" t="s">
        <v>60</v>
      </c>
      <c r="AP188" t="s">
        <v>60</v>
      </c>
      <c r="AQ188" t="s">
        <v>60</v>
      </c>
      <c r="AR188" t="s">
        <v>60</v>
      </c>
      <c r="AS188" t="s">
        <v>60</v>
      </c>
      <c r="AT188">
        <v>4.6596559999999999E-3</v>
      </c>
      <c r="AU188">
        <v>6.989482E-3</v>
      </c>
      <c r="AV188">
        <v>9.3193119999999997E-3</v>
      </c>
      <c r="AW188">
        <v>1.1649138E-2</v>
      </c>
      <c r="AX188">
        <v>1.6308794000000001E-2</v>
      </c>
      <c r="AY188">
        <v>7.843754E-2</v>
      </c>
      <c r="AZ188">
        <v>1.13773255333333E-2</v>
      </c>
      <c r="BA188">
        <v>6.2128740000000002E-3</v>
      </c>
      <c r="BB188" t="s">
        <v>740</v>
      </c>
      <c r="BC188" s="1" t="s">
        <v>750</v>
      </c>
      <c r="BD188" t="s">
        <v>751</v>
      </c>
      <c r="BE188" t="s">
        <v>96</v>
      </c>
      <c r="BF188">
        <v>27.96565</v>
      </c>
      <c r="BG188">
        <v>-82.230400000000003</v>
      </c>
      <c r="BH188" t="s">
        <v>109</v>
      </c>
      <c r="BI188" t="s">
        <v>60</v>
      </c>
      <c r="BJ188">
        <v>5</v>
      </c>
    </row>
    <row r="189" spans="1:63" x14ac:dyDescent="0.3">
      <c r="A189" s="1" t="s">
        <v>748</v>
      </c>
      <c r="B189" s="1" t="s">
        <v>261</v>
      </c>
      <c r="C189" t="s">
        <v>721</v>
      </c>
      <c r="D189">
        <v>2011</v>
      </c>
      <c r="E189" t="s">
        <v>262</v>
      </c>
      <c r="F189" t="s">
        <v>59</v>
      </c>
      <c r="G189">
        <v>5.7055500000000002E-2</v>
      </c>
      <c r="H189">
        <v>7.1319370000000007E-2</v>
      </c>
      <c r="I189">
        <v>9.9847130000000006E-2</v>
      </c>
      <c r="J189">
        <v>0.14858199999999999</v>
      </c>
      <c r="K189">
        <v>0.18115117</v>
      </c>
      <c r="L189">
        <v>0.25674970000000003</v>
      </c>
      <c r="M189">
        <v>6</v>
      </c>
      <c r="N189" t="s">
        <v>2743</v>
      </c>
      <c r="O189">
        <v>0.142747238837657</v>
      </c>
      <c r="P189">
        <v>0.12674723883765701</v>
      </c>
      <c r="Q189" s="3">
        <v>0.11466570333333299</v>
      </c>
      <c r="R189">
        <v>2.62241899472359E-3</v>
      </c>
      <c r="S189" s="5">
        <v>5.7055500000000002E-2</v>
      </c>
      <c r="T189">
        <v>60</v>
      </c>
      <c r="U189">
        <v>4</v>
      </c>
      <c r="V189">
        <v>0</v>
      </c>
      <c r="W189">
        <v>15</v>
      </c>
      <c r="X189">
        <v>15</v>
      </c>
      <c r="Y189">
        <v>16</v>
      </c>
      <c r="Z189">
        <v>14</v>
      </c>
      <c r="AA189">
        <v>1</v>
      </c>
      <c r="AB189">
        <v>6.6666666666666696</v>
      </c>
      <c r="AC189" t="s">
        <v>749</v>
      </c>
      <c r="AD189" t="s">
        <v>323</v>
      </c>
      <c r="AE189" t="s">
        <v>263</v>
      </c>
      <c r="AF189" t="s">
        <v>68</v>
      </c>
      <c r="AI189">
        <v>1</v>
      </c>
      <c r="AJ189" s="2">
        <v>2.5000000000000002E-6</v>
      </c>
      <c r="AK189">
        <v>1</v>
      </c>
      <c r="AL189">
        <v>0.14263875000000001</v>
      </c>
      <c r="AM189">
        <v>0.17829842500000001</v>
      </c>
      <c r="AN189">
        <v>0.24961782499999999</v>
      </c>
      <c r="AO189">
        <v>0.37145499999999998</v>
      </c>
      <c r="AP189">
        <v>0.45287792500000001</v>
      </c>
      <c r="AQ189">
        <v>0.64187424999999998</v>
      </c>
      <c r="AR189">
        <v>0.28666425833333298</v>
      </c>
      <c r="AS189">
        <v>0.14263875000000001</v>
      </c>
      <c r="AT189" s="2">
        <v>5.7055500000000003E-5</v>
      </c>
      <c r="AU189" s="2">
        <v>7.1319369999999998E-5</v>
      </c>
      <c r="AV189" s="2">
        <v>9.9847130000000004E-5</v>
      </c>
      <c r="AW189">
        <v>1.4858199999999999E-4</v>
      </c>
      <c r="AX189">
        <v>1.8115117E-4</v>
      </c>
      <c r="AY189">
        <v>2.5674969999999999E-4</v>
      </c>
      <c r="AZ189">
        <v>1.1466570333333299E-4</v>
      </c>
      <c r="BA189" s="2">
        <v>5.7055500000000003E-5</v>
      </c>
      <c r="BB189" t="s">
        <v>740</v>
      </c>
      <c r="BC189" s="1" t="s">
        <v>750</v>
      </c>
      <c r="BD189" t="s">
        <v>751</v>
      </c>
      <c r="BE189" t="s">
        <v>96</v>
      </c>
      <c r="BF189">
        <v>27.96565</v>
      </c>
      <c r="BG189">
        <v>-82.230400000000003</v>
      </c>
      <c r="BH189" t="s">
        <v>109</v>
      </c>
      <c r="BI189">
        <v>0.4</v>
      </c>
      <c r="BJ189">
        <v>1000</v>
      </c>
    </row>
    <row r="190" spans="1:63" x14ac:dyDescent="0.3">
      <c r="A190" s="1" t="s">
        <v>752</v>
      </c>
      <c r="B190" s="1" t="s">
        <v>177</v>
      </c>
      <c r="C190" t="s">
        <v>721</v>
      </c>
      <c r="D190">
        <v>2011</v>
      </c>
      <c r="E190" t="s">
        <v>178</v>
      </c>
      <c r="F190" t="s">
        <v>59</v>
      </c>
      <c r="G190">
        <v>0</v>
      </c>
      <c r="H190">
        <v>2.0650410000000001E-2</v>
      </c>
      <c r="I190">
        <v>0.24780489999999999</v>
      </c>
      <c r="J190">
        <v>0.28910570000000002</v>
      </c>
      <c r="K190">
        <v>0.33040649999999999</v>
      </c>
      <c r="L190">
        <v>0.47495949999999998</v>
      </c>
      <c r="M190">
        <v>7</v>
      </c>
      <c r="N190" t="s">
        <v>2744</v>
      </c>
      <c r="O190">
        <v>1.090002083119219</v>
      </c>
      <c r="P190">
        <v>2.083119219E-6</v>
      </c>
      <c r="Q190" s="3">
        <v>0.195845813870968</v>
      </c>
      <c r="R190">
        <v>2.0522282329777701E-2</v>
      </c>
      <c r="S190" s="5">
        <v>0.21982694516129</v>
      </c>
      <c r="T190">
        <v>31</v>
      </c>
      <c r="U190">
        <v>11</v>
      </c>
      <c r="V190">
        <v>7</v>
      </c>
      <c r="W190">
        <v>8</v>
      </c>
      <c r="X190">
        <v>7</v>
      </c>
      <c r="Y190">
        <v>8</v>
      </c>
      <c r="Z190">
        <v>8</v>
      </c>
      <c r="AA190">
        <v>1</v>
      </c>
      <c r="AB190">
        <v>35.4838709677419</v>
      </c>
      <c r="AC190" t="s">
        <v>60</v>
      </c>
      <c r="AD190" t="s">
        <v>60</v>
      </c>
      <c r="AE190" t="s">
        <v>179</v>
      </c>
      <c r="AF190" t="s">
        <v>84</v>
      </c>
      <c r="AI190">
        <v>1</v>
      </c>
      <c r="AJ190" t="s">
        <v>60</v>
      </c>
      <c r="AK190">
        <v>0.09</v>
      </c>
      <c r="AL190" t="s">
        <v>60</v>
      </c>
      <c r="AM190" t="s">
        <v>60</v>
      </c>
      <c r="AN190" t="s">
        <v>60</v>
      </c>
      <c r="AO190" t="s">
        <v>60</v>
      </c>
      <c r="AP190" t="s">
        <v>60</v>
      </c>
      <c r="AQ190" t="s">
        <v>60</v>
      </c>
      <c r="AR190" t="s">
        <v>60</v>
      </c>
      <c r="AS190" t="s">
        <v>60</v>
      </c>
      <c r="AT190">
        <v>0</v>
      </c>
      <c r="AU190">
        <v>2.29449E-4</v>
      </c>
      <c r="AV190">
        <v>2.7533877777777801E-3</v>
      </c>
      <c r="AW190">
        <v>3.2122855555555599E-3</v>
      </c>
      <c r="AX190">
        <v>3.6711833333333299E-3</v>
      </c>
      <c r="AY190">
        <v>5.2773277777777797E-3</v>
      </c>
      <c r="AZ190">
        <v>2.1760645985663099E-3</v>
      </c>
      <c r="BA190">
        <v>2.4425216129032299E-3</v>
      </c>
      <c r="BB190" t="s">
        <v>753</v>
      </c>
      <c r="BC190" s="1" t="s">
        <v>754</v>
      </c>
      <c r="BD190" t="s">
        <v>755</v>
      </c>
      <c r="BE190" t="s">
        <v>63</v>
      </c>
      <c r="BF190">
        <v>30.439722060000001</v>
      </c>
      <c r="BG190">
        <v>-84.346389770000002</v>
      </c>
      <c r="BH190" t="s">
        <v>107</v>
      </c>
      <c r="BI190" t="s">
        <v>60</v>
      </c>
      <c r="BJ190">
        <v>90</v>
      </c>
    </row>
    <row r="191" spans="1:63" x14ac:dyDescent="0.3">
      <c r="A191" s="1" t="s">
        <v>760</v>
      </c>
      <c r="B191" s="1" t="s">
        <v>329</v>
      </c>
      <c r="C191" t="s">
        <v>721</v>
      </c>
      <c r="D191">
        <v>2011</v>
      </c>
      <c r="E191" t="s">
        <v>330</v>
      </c>
      <c r="F191" t="s">
        <v>59</v>
      </c>
      <c r="G191">
        <v>4.1063599999999998E-4</v>
      </c>
      <c r="H191">
        <v>5.0696035E-4</v>
      </c>
      <c r="I191">
        <v>7.4991010000000004E-4</v>
      </c>
      <c r="J191">
        <v>9.1704850000000001E-4</v>
      </c>
      <c r="K191">
        <v>1.2628419999999999E-3</v>
      </c>
      <c r="L191">
        <v>2.529281E-3</v>
      </c>
      <c r="M191">
        <v>7</v>
      </c>
      <c r="N191" t="s">
        <v>2745</v>
      </c>
      <c r="O191">
        <v>6.5866933155999991E-5</v>
      </c>
      <c r="P191">
        <v>1.9289696E-7</v>
      </c>
      <c r="Q191" s="3">
        <v>8.3909891612903205E-4</v>
      </c>
      <c r="R191" s="2">
        <v>2.1370981235876801E-7</v>
      </c>
      <c r="S191" s="6">
        <v>2.23225806451613E-5</v>
      </c>
      <c r="T191">
        <v>31</v>
      </c>
      <c r="U191">
        <v>0</v>
      </c>
      <c r="V191">
        <v>0</v>
      </c>
      <c r="W191">
        <v>8</v>
      </c>
      <c r="X191">
        <v>7</v>
      </c>
      <c r="Y191">
        <v>8</v>
      </c>
      <c r="Z191">
        <v>8</v>
      </c>
      <c r="AA191">
        <v>1</v>
      </c>
      <c r="AB191">
        <v>0</v>
      </c>
      <c r="AC191" t="s">
        <v>60</v>
      </c>
      <c r="AD191" t="s">
        <v>60</v>
      </c>
      <c r="AE191" t="s">
        <v>61</v>
      </c>
      <c r="AF191" t="s">
        <v>62</v>
      </c>
      <c r="AI191">
        <v>1</v>
      </c>
      <c r="AJ191" t="s">
        <v>60</v>
      </c>
      <c r="AK191" s="2">
        <v>2.0000000000000001E-4</v>
      </c>
      <c r="AL191" t="s">
        <v>60</v>
      </c>
      <c r="AM191" t="s">
        <v>60</v>
      </c>
      <c r="AN191" t="s">
        <v>60</v>
      </c>
      <c r="AO191" t="s">
        <v>60</v>
      </c>
      <c r="AP191" t="s">
        <v>60</v>
      </c>
      <c r="AQ191" t="s">
        <v>60</v>
      </c>
      <c r="AR191" t="s">
        <v>60</v>
      </c>
      <c r="AS191" t="s">
        <v>60</v>
      </c>
      <c r="AT191">
        <v>2.0531799999999999E-3</v>
      </c>
      <c r="AU191">
        <v>2.5348017500000002E-3</v>
      </c>
      <c r="AV191">
        <v>3.7495505000000001E-3</v>
      </c>
      <c r="AW191">
        <v>4.5852425000000004E-3</v>
      </c>
      <c r="AX191">
        <v>6.3142099999999998E-3</v>
      </c>
      <c r="AY191">
        <v>1.2646404999999999E-2</v>
      </c>
      <c r="AZ191">
        <v>4.1954945806451597E-3</v>
      </c>
      <c r="BA191">
        <v>1.11612903225806E-4</v>
      </c>
      <c r="BB191" t="s">
        <v>532</v>
      </c>
      <c r="BC191" s="1" t="s">
        <v>761</v>
      </c>
      <c r="BD191" t="s">
        <v>759</v>
      </c>
      <c r="BE191" t="s">
        <v>63</v>
      </c>
      <c r="BF191">
        <v>28.550832750000001</v>
      </c>
      <c r="BG191">
        <v>-81.345558170000004</v>
      </c>
      <c r="BH191" t="s">
        <v>107</v>
      </c>
      <c r="BI191" t="s">
        <v>60</v>
      </c>
      <c r="BJ191">
        <v>0.2</v>
      </c>
    </row>
    <row r="192" spans="1:63" x14ac:dyDescent="0.3">
      <c r="A192" s="1" t="s">
        <v>760</v>
      </c>
      <c r="B192" s="1" t="s">
        <v>340</v>
      </c>
      <c r="C192" t="s">
        <v>721</v>
      </c>
      <c r="D192">
        <v>2011</v>
      </c>
      <c r="E192" t="s">
        <v>341</v>
      </c>
      <c r="F192" t="s">
        <v>59</v>
      </c>
      <c r="G192" s="2">
        <v>1.5133999999999999E-5</v>
      </c>
      <c r="H192" s="2">
        <v>3.3646780000000003E-5</v>
      </c>
      <c r="I192" s="2">
        <v>5.8231350000000003E-5</v>
      </c>
      <c r="J192">
        <v>1.0477375000000001E-4</v>
      </c>
      <c r="K192">
        <v>1.421188E-4</v>
      </c>
      <c r="L192">
        <v>2.7600859999999999E-4</v>
      </c>
      <c r="M192">
        <v>7</v>
      </c>
      <c r="N192" t="s">
        <v>2746</v>
      </c>
      <c r="O192">
        <v>4.2118013325000004E-5</v>
      </c>
      <c r="P192">
        <v>1.1180133250000001E-6</v>
      </c>
      <c r="Q192" s="4">
        <v>7.56569355483871E-5</v>
      </c>
      <c r="R192" s="2">
        <v>3.59934789310003E-9</v>
      </c>
      <c r="S192" s="6">
        <v>3.5580645161290299E-5</v>
      </c>
      <c r="T192">
        <v>31</v>
      </c>
      <c r="U192">
        <v>10</v>
      </c>
      <c r="V192">
        <v>1</v>
      </c>
      <c r="W192">
        <v>8</v>
      </c>
      <c r="X192">
        <v>7</v>
      </c>
      <c r="Y192">
        <v>8</v>
      </c>
      <c r="Z192">
        <v>8</v>
      </c>
      <c r="AA192">
        <v>1</v>
      </c>
      <c r="AB192">
        <v>32.258064516128997</v>
      </c>
      <c r="AC192" t="s">
        <v>60</v>
      </c>
      <c r="AD192" t="s">
        <v>60</v>
      </c>
      <c r="AE192" t="s">
        <v>74</v>
      </c>
      <c r="AF192" t="s">
        <v>62</v>
      </c>
      <c r="AI192">
        <v>1</v>
      </c>
      <c r="AJ192" t="s">
        <v>60</v>
      </c>
      <c r="AK192" s="2">
        <v>1E-4</v>
      </c>
      <c r="AL192" t="s">
        <v>60</v>
      </c>
      <c r="AM192" t="s">
        <v>60</v>
      </c>
      <c r="AN192" t="s">
        <v>60</v>
      </c>
      <c r="AO192" t="s">
        <v>60</v>
      </c>
      <c r="AP192" t="s">
        <v>60</v>
      </c>
      <c r="AQ192" t="s">
        <v>60</v>
      </c>
      <c r="AR192" t="s">
        <v>60</v>
      </c>
      <c r="AS192" t="s">
        <v>60</v>
      </c>
      <c r="AT192">
        <v>1.5134E-4</v>
      </c>
      <c r="AU192">
        <v>3.3646780000000002E-4</v>
      </c>
      <c r="AV192">
        <v>5.8231349999999995E-4</v>
      </c>
      <c r="AW192">
        <v>1.0477374999999999E-3</v>
      </c>
      <c r="AX192">
        <v>1.4211880000000001E-3</v>
      </c>
      <c r="AY192">
        <v>2.7600860000000001E-3</v>
      </c>
      <c r="AZ192">
        <v>7.5656935548387098E-4</v>
      </c>
      <c r="BA192">
        <v>3.5580645161290301E-4</v>
      </c>
      <c r="BB192" t="s">
        <v>532</v>
      </c>
      <c r="BC192" s="1" t="s">
        <v>761</v>
      </c>
      <c r="BD192" t="s">
        <v>759</v>
      </c>
      <c r="BE192" t="s">
        <v>63</v>
      </c>
      <c r="BF192">
        <v>28.550832750000001</v>
      </c>
      <c r="BG192">
        <v>-81.345558170000004</v>
      </c>
      <c r="BH192" t="s">
        <v>107</v>
      </c>
      <c r="BI192" t="s">
        <v>60</v>
      </c>
      <c r="BJ192">
        <v>0.1</v>
      </c>
    </row>
    <row r="193" spans="1:63" x14ac:dyDescent="0.3">
      <c r="A193" s="1" t="s">
        <v>760</v>
      </c>
      <c r="B193" s="1" t="s">
        <v>348</v>
      </c>
      <c r="C193" t="s">
        <v>721</v>
      </c>
      <c r="D193">
        <v>2011</v>
      </c>
      <c r="E193" t="s">
        <v>349</v>
      </c>
      <c r="F193" t="s">
        <v>59</v>
      </c>
      <c r="G193">
        <v>2.1153790000000001E-4</v>
      </c>
      <c r="H193">
        <v>2.7500140000000001E-4</v>
      </c>
      <c r="I193">
        <v>3.323178E-4</v>
      </c>
      <c r="J193">
        <v>4.5189494999999999E-4</v>
      </c>
      <c r="K193">
        <v>6.3753129999999999E-4</v>
      </c>
      <c r="L193">
        <v>1.2157069999999999E-3</v>
      </c>
      <c r="M193">
        <v>7</v>
      </c>
      <c r="N193" t="s">
        <v>2747</v>
      </c>
      <c r="O193">
        <v>2.23830719678E-4</v>
      </c>
      <c r="P193">
        <v>2.3830719678000002E-5</v>
      </c>
      <c r="Q193" s="3">
        <v>4.03205677419355E-4</v>
      </c>
      <c r="R193" s="2">
        <v>4.9533286025261099E-8</v>
      </c>
      <c r="S193" s="6">
        <v>3.9225806451612898E-5</v>
      </c>
      <c r="T193">
        <v>31</v>
      </c>
      <c r="U193">
        <v>0</v>
      </c>
      <c r="V193">
        <v>0</v>
      </c>
      <c r="W193">
        <v>8</v>
      </c>
      <c r="X193">
        <v>7</v>
      </c>
      <c r="Y193">
        <v>8</v>
      </c>
      <c r="Z193">
        <v>8</v>
      </c>
      <c r="AA193">
        <v>1</v>
      </c>
      <c r="AB193">
        <v>0</v>
      </c>
      <c r="AC193" t="s">
        <v>60</v>
      </c>
      <c r="AD193" t="s">
        <v>60</v>
      </c>
      <c r="AE193" t="s">
        <v>92</v>
      </c>
      <c r="AF193" t="s">
        <v>84</v>
      </c>
      <c r="AG193" t="s">
        <v>93</v>
      </c>
      <c r="AH193" t="s">
        <v>94</v>
      </c>
      <c r="AI193">
        <v>1</v>
      </c>
      <c r="AJ193" t="s">
        <v>60</v>
      </c>
      <c r="AK193">
        <v>0.02</v>
      </c>
      <c r="AL193" t="s">
        <v>60</v>
      </c>
      <c r="AM193" t="s">
        <v>60</v>
      </c>
      <c r="AN193" t="s">
        <v>60</v>
      </c>
      <c r="AO193" t="s">
        <v>60</v>
      </c>
      <c r="AP193" t="s">
        <v>60</v>
      </c>
      <c r="AQ193" t="s">
        <v>60</v>
      </c>
      <c r="AR193" t="s">
        <v>60</v>
      </c>
      <c r="AS193" t="s">
        <v>60</v>
      </c>
      <c r="AT193" s="2">
        <v>1.0576895E-5</v>
      </c>
      <c r="AU193" s="2">
        <v>1.375007E-5</v>
      </c>
      <c r="AV193" s="2">
        <v>1.6615890000000001E-5</v>
      </c>
      <c r="AW193" s="2">
        <v>2.2594747499999999E-5</v>
      </c>
      <c r="AX193" s="2">
        <v>3.1876565000000003E-5</v>
      </c>
      <c r="AY193" s="2">
        <v>6.0785349999999999E-5</v>
      </c>
      <c r="AZ193" s="2">
        <v>2.01602838709677E-5</v>
      </c>
      <c r="BA193" s="2">
        <v>1.96129032258065E-6</v>
      </c>
      <c r="BB193" t="s">
        <v>532</v>
      </c>
      <c r="BC193" s="1" t="s">
        <v>761</v>
      </c>
      <c r="BD193" t="s">
        <v>759</v>
      </c>
      <c r="BE193" t="s">
        <v>63</v>
      </c>
      <c r="BF193">
        <v>28.550832750000001</v>
      </c>
      <c r="BG193">
        <v>-81.345558170000004</v>
      </c>
      <c r="BH193" t="s">
        <v>107</v>
      </c>
      <c r="BI193" t="s">
        <v>60</v>
      </c>
      <c r="BJ193">
        <v>20</v>
      </c>
    </row>
    <row r="194" spans="1:63" x14ac:dyDescent="0.3">
      <c r="A194" s="1" t="s">
        <v>762</v>
      </c>
      <c r="B194" s="1" t="s">
        <v>326</v>
      </c>
      <c r="C194" t="s">
        <v>721</v>
      </c>
      <c r="D194">
        <v>2011</v>
      </c>
      <c r="E194" t="s">
        <v>327</v>
      </c>
      <c r="F194" t="s">
        <v>59</v>
      </c>
      <c r="G194">
        <v>0.15179265</v>
      </c>
      <c r="H194">
        <v>0.19894582499999999</v>
      </c>
      <c r="I194">
        <v>0.24229809999999999</v>
      </c>
      <c r="J194">
        <v>0.32128265</v>
      </c>
      <c r="K194">
        <v>0.37865028000000001</v>
      </c>
      <c r="L194">
        <v>0.4418378</v>
      </c>
      <c r="M194">
        <v>6</v>
      </c>
      <c r="N194" t="s">
        <v>2748</v>
      </c>
      <c r="O194">
        <v>5.9298578231703002E-2</v>
      </c>
      <c r="P194">
        <v>5.9200723917771002E-2</v>
      </c>
      <c r="Q194" s="3">
        <v>0.255838343333333</v>
      </c>
      <c r="R194">
        <v>6.8021031647699497E-3</v>
      </c>
      <c r="S194" s="5">
        <v>4.7509450000000003E-3</v>
      </c>
      <c r="T194">
        <v>60</v>
      </c>
      <c r="U194">
        <v>0</v>
      </c>
      <c r="V194">
        <v>0</v>
      </c>
      <c r="W194">
        <v>15</v>
      </c>
      <c r="X194">
        <v>15</v>
      </c>
      <c r="Y194">
        <v>16</v>
      </c>
      <c r="Z194">
        <v>14</v>
      </c>
      <c r="AA194">
        <v>1</v>
      </c>
      <c r="AB194">
        <v>0</v>
      </c>
      <c r="AC194" t="s">
        <v>60</v>
      </c>
      <c r="AD194" t="s">
        <v>60</v>
      </c>
      <c r="AE194" t="s">
        <v>328</v>
      </c>
      <c r="AI194">
        <v>1</v>
      </c>
      <c r="AJ194" t="s">
        <v>60</v>
      </c>
      <c r="AK194">
        <v>8.0000000000000002E-3</v>
      </c>
      <c r="AL194" t="s">
        <v>60</v>
      </c>
      <c r="AM194" t="s">
        <v>60</v>
      </c>
      <c r="AN194" t="s">
        <v>60</v>
      </c>
      <c r="AO194" t="s">
        <v>60</v>
      </c>
      <c r="AP194" t="s">
        <v>60</v>
      </c>
      <c r="AQ194" t="s">
        <v>60</v>
      </c>
      <c r="AR194" t="s">
        <v>60</v>
      </c>
      <c r="AS194" t="s">
        <v>60</v>
      </c>
      <c r="AT194">
        <v>1.897408125E-2</v>
      </c>
      <c r="AU194">
        <v>2.4868228124999999E-2</v>
      </c>
      <c r="AV194">
        <v>3.0287262499999999E-2</v>
      </c>
      <c r="AW194">
        <v>4.016033125E-2</v>
      </c>
      <c r="AX194">
        <v>4.7331285000000001E-2</v>
      </c>
      <c r="AY194">
        <v>5.5229725E-2</v>
      </c>
      <c r="AZ194">
        <v>3.1979792916666701E-2</v>
      </c>
      <c r="BA194">
        <v>5.9386812500000004E-4</v>
      </c>
      <c r="BB194" t="s">
        <v>532</v>
      </c>
      <c r="BC194" s="1" t="s">
        <v>763</v>
      </c>
      <c r="BD194" t="s">
        <v>764</v>
      </c>
      <c r="BE194" t="s">
        <v>106</v>
      </c>
      <c r="BF194">
        <v>28.596389769999998</v>
      </c>
      <c r="BG194">
        <v>-81.362503050000001</v>
      </c>
      <c r="BH194" t="s">
        <v>107</v>
      </c>
      <c r="BI194" t="s">
        <v>60</v>
      </c>
      <c r="BJ194">
        <v>8</v>
      </c>
    </row>
    <row r="195" spans="1:63" x14ac:dyDescent="0.3">
      <c r="A195" s="1" t="s">
        <v>762</v>
      </c>
      <c r="B195" s="1" t="s">
        <v>177</v>
      </c>
      <c r="C195" t="s">
        <v>721</v>
      </c>
      <c r="D195">
        <v>2011</v>
      </c>
      <c r="E195" t="s">
        <v>178</v>
      </c>
      <c r="F195" t="s">
        <v>59</v>
      </c>
      <c r="G195">
        <v>1.108927</v>
      </c>
      <c r="H195">
        <v>1.150228</v>
      </c>
      <c r="I195">
        <v>1.2576099999999999</v>
      </c>
      <c r="J195">
        <v>1.369122</v>
      </c>
      <c r="K195">
        <v>1.548781</v>
      </c>
      <c r="L195">
        <v>1.7635449999999999</v>
      </c>
      <c r="M195">
        <v>6</v>
      </c>
      <c r="N195" t="s">
        <v>2749</v>
      </c>
      <c r="O195">
        <v>1.090016203818166</v>
      </c>
      <c r="P195">
        <v>1.6203818166000001E-5</v>
      </c>
      <c r="Q195" s="3">
        <v>1.2790051311475401</v>
      </c>
      <c r="R195">
        <v>2.9293138556949198E-2</v>
      </c>
      <c r="S195" s="5">
        <v>4.5430900000000003E-2</v>
      </c>
      <c r="T195">
        <v>61</v>
      </c>
      <c r="U195">
        <v>0</v>
      </c>
      <c r="V195">
        <v>0</v>
      </c>
      <c r="W195">
        <v>15</v>
      </c>
      <c r="X195">
        <v>15</v>
      </c>
      <c r="Y195">
        <v>16</v>
      </c>
      <c r="Z195">
        <v>15</v>
      </c>
      <c r="AA195">
        <v>1</v>
      </c>
      <c r="AB195">
        <v>0</v>
      </c>
      <c r="AC195" t="s">
        <v>60</v>
      </c>
      <c r="AD195" t="s">
        <v>60</v>
      </c>
      <c r="AE195" t="s">
        <v>179</v>
      </c>
      <c r="AF195" t="s">
        <v>84</v>
      </c>
      <c r="AI195">
        <v>1</v>
      </c>
      <c r="AJ195" t="s">
        <v>60</v>
      </c>
      <c r="AK195">
        <v>0.09</v>
      </c>
      <c r="AL195" t="s">
        <v>60</v>
      </c>
      <c r="AM195" t="s">
        <v>60</v>
      </c>
      <c r="AN195" t="s">
        <v>60</v>
      </c>
      <c r="AO195" t="s">
        <v>60</v>
      </c>
      <c r="AP195" t="s">
        <v>60</v>
      </c>
      <c r="AQ195" t="s">
        <v>60</v>
      </c>
      <c r="AR195" t="s">
        <v>60</v>
      </c>
      <c r="AS195" t="s">
        <v>60</v>
      </c>
      <c r="AT195">
        <v>1.23214111111111E-2</v>
      </c>
      <c r="AU195">
        <v>1.27803111111111E-2</v>
      </c>
      <c r="AV195">
        <v>1.3973444444444399E-2</v>
      </c>
      <c r="AW195">
        <v>1.52124666666667E-2</v>
      </c>
      <c r="AX195">
        <v>1.7208677777777799E-2</v>
      </c>
      <c r="AY195">
        <v>1.9594944444444401E-2</v>
      </c>
      <c r="AZ195">
        <v>1.42111681238616E-2</v>
      </c>
      <c r="BA195">
        <v>5.0478777777777798E-4</v>
      </c>
      <c r="BB195" t="s">
        <v>532</v>
      </c>
      <c r="BC195" s="1" t="s">
        <v>763</v>
      </c>
      <c r="BD195" t="s">
        <v>764</v>
      </c>
      <c r="BE195" t="s">
        <v>106</v>
      </c>
      <c r="BF195">
        <v>28.596389769999998</v>
      </c>
      <c r="BG195">
        <v>-81.362503050000001</v>
      </c>
      <c r="BH195" t="s">
        <v>107</v>
      </c>
      <c r="BI195" t="s">
        <v>60</v>
      </c>
      <c r="BJ195">
        <v>90</v>
      </c>
    </row>
    <row r="196" spans="1:63" x14ac:dyDescent="0.3">
      <c r="A196" s="1" t="s">
        <v>762</v>
      </c>
      <c r="B196" s="1" t="s">
        <v>209</v>
      </c>
      <c r="C196" t="s">
        <v>721</v>
      </c>
      <c r="D196">
        <v>2011</v>
      </c>
      <c r="E196" t="s">
        <v>210</v>
      </c>
      <c r="F196" t="s">
        <v>59</v>
      </c>
      <c r="G196">
        <v>0.47184749999999998</v>
      </c>
      <c r="H196">
        <v>0.49072139999999997</v>
      </c>
      <c r="I196">
        <v>0.50959520000000003</v>
      </c>
      <c r="J196">
        <v>0.52846910000000002</v>
      </c>
      <c r="K196">
        <v>0.54105179999999997</v>
      </c>
      <c r="L196">
        <v>0.61654730000000002</v>
      </c>
      <c r="M196">
        <v>6</v>
      </c>
      <c r="N196" t="s">
        <v>2750</v>
      </c>
      <c r="O196">
        <v>0.54700049701830999</v>
      </c>
      <c r="P196">
        <v>4.9701831E-7</v>
      </c>
      <c r="Q196" s="3">
        <v>0.51011091147540999</v>
      </c>
      <c r="R196">
        <v>1.6983902871550299E-3</v>
      </c>
      <c r="S196" s="5">
        <v>4.4039099999999998E-2</v>
      </c>
      <c r="T196">
        <v>61</v>
      </c>
      <c r="U196">
        <v>0</v>
      </c>
      <c r="V196">
        <v>0</v>
      </c>
      <c r="W196">
        <v>15</v>
      </c>
      <c r="X196">
        <v>15</v>
      </c>
      <c r="Y196">
        <v>16</v>
      </c>
      <c r="Z196">
        <v>15</v>
      </c>
      <c r="AA196">
        <v>1</v>
      </c>
      <c r="AB196">
        <v>0</v>
      </c>
      <c r="AC196" t="s">
        <v>60</v>
      </c>
      <c r="AD196" t="s">
        <v>60</v>
      </c>
      <c r="AE196" t="s">
        <v>211</v>
      </c>
      <c r="AF196" t="s">
        <v>93</v>
      </c>
      <c r="AI196">
        <v>1</v>
      </c>
      <c r="AJ196" s="2">
        <v>6.0000000000000002E-6</v>
      </c>
      <c r="AK196">
        <v>0.1</v>
      </c>
      <c r="AL196">
        <v>2.8310849999999999</v>
      </c>
      <c r="AM196">
        <v>2.9443283999999998</v>
      </c>
      <c r="AN196">
        <v>3.0575711999999999</v>
      </c>
      <c r="AO196">
        <v>3.1708145999999999</v>
      </c>
      <c r="AP196">
        <v>3.2463107999999998</v>
      </c>
      <c r="AQ196">
        <v>3.6992837999999999</v>
      </c>
      <c r="AR196">
        <v>3.0606654688524602</v>
      </c>
      <c r="AS196">
        <v>0.26423459999999999</v>
      </c>
      <c r="AT196">
        <v>4.7184749999999998E-3</v>
      </c>
      <c r="AU196">
        <v>4.907214E-3</v>
      </c>
      <c r="AV196">
        <v>5.0959519999999999E-3</v>
      </c>
      <c r="AW196">
        <v>5.2846910000000002E-3</v>
      </c>
      <c r="AX196">
        <v>5.4105179999999996E-3</v>
      </c>
      <c r="AY196">
        <v>6.1654730000000003E-3</v>
      </c>
      <c r="AZ196">
        <v>5.1011091147540998E-3</v>
      </c>
      <c r="BA196">
        <v>4.4039099999999999E-4</v>
      </c>
      <c r="BB196" t="s">
        <v>532</v>
      </c>
      <c r="BC196" s="1" t="s">
        <v>763</v>
      </c>
      <c r="BD196" t="s">
        <v>764</v>
      </c>
      <c r="BE196" t="s">
        <v>106</v>
      </c>
      <c r="BF196">
        <v>28.596389769999998</v>
      </c>
      <c r="BG196">
        <v>-81.362503050000001</v>
      </c>
      <c r="BH196" t="s">
        <v>107</v>
      </c>
      <c r="BI196">
        <v>0.16666666666666699</v>
      </c>
      <c r="BJ196">
        <v>100</v>
      </c>
    </row>
    <row r="197" spans="1:63" x14ac:dyDescent="0.3">
      <c r="A197" s="1" t="s">
        <v>762</v>
      </c>
      <c r="B197" s="1" t="s">
        <v>221</v>
      </c>
      <c r="C197" t="s">
        <v>721</v>
      </c>
      <c r="D197">
        <v>2011</v>
      </c>
      <c r="E197" t="s">
        <v>222</v>
      </c>
      <c r="F197" t="s">
        <v>59</v>
      </c>
      <c r="G197">
        <v>3.2737170000000003E-2</v>
      </c>
      <c r="H197">
        <v>3.2737170000000003E-2</v>
      </c>
      <c r="I197">
        <v>4.3649569999999999E-2</v>
      </c>
      <c r="J197">
        <v>4.3649569999999999E-2</v>
      </c>
      <c r="K197">
        <v>6.0018139999999998E-2</v>
      </c>
      <c r="L197">
        <v>9.8211510000000002E-2</v>
      </c>
      <c r="M197">
        <v>6</v>
      </c>
      <c r="N197" t="s">
        <v>2751</v>
      </c>
      <c r="O197">
        <v>7.5770294922900994E-2</v>
      </c>
      <c r="P197">
        <v>1.5770294922900999E-2</v>
      </c>
      <c r="Q197" s="3">
        <v>4.4365130491803302E-2</v>
      </c>
      <c r="R197">
        <v>2.8328739443730499E-4</v>
      </c>
      <c r="S197" s="5">
        <v>3.8193369999999997E-2</v>
      </c>
      <c r="T197">
        <v>61</v>
      </c>
      <c r="U197">
        <v>27</v>
      </c>
      <c r="V197">
        <v>0</v>
      </c>
      <c r="W197">
        <v>15</v>
      </c>
      <c r="X197">
        <v>15</v>
      </c>
      <c r="Y197">
        <v>16</v>
      </c>
      <c r="Z197">
        <v>15</v>
      </c>
      <c r="AA197">
        <v>1</v>
      </c>
      <c r="AB197">
        <v>44.262295081967203</v>
      </c>
      <c r="AC197" t="s">
        <v>60</v>
      </c>
      <c r="AD197" t="s">
        <v>60</v>
      </c>
      <c r="AE197" t="s">
        <v>223</v>
      </c>
      <c r="AF197" t="s">
        <v>84</v>
      </c>
      <c r="AI197">
        <v>1</v>
      </c>
      <c r="AJ197" t="s">
        <v>60</v>
      </c>
      <c r="AK197">
        <v>5</v>
      </c>
      <c r="AL197" t="s">
        <v>60</v>
      </c>
      <c r="AM197" t="s">
        <v>60</v>
      </c>
      <c r="AN197" t="s">
        <v>60</v>
      </c>
      <c r="AO197" t="s">
        <v>60</v>
      </c>
      <c r="AP197" t="s">
        <v>60</v>
      </c>
      <c r="AQ197" t="s">
        <v>60</v>
      </c>
      <c r="AR197" t="s">
        <v>60</v>
      </c>
      <c r="AS197" t="s">
        <v>60</v>
      </c>
      <c r="AT197" s="2">
        <v>6.5474339999999999E-6</v>
      </c>
      <c r="AU197" s="2">
        <v>6.5474339999999999E-6</v>
      </c>
      <c r="AV197" s="2">
        <v>8.7299139999999992E-6</v>
      </c>
      <c r="AW197" s="2">
        <v>8.7299139999999992E-6</v>
      </c>
      <c r="AX197" s="2">
        <v>1.2003628E-5</v>
      </c>
      <c r="AY197" s="2">
        <v>1.9642301999999999E-5</v>
      </c>
      <c r="AZ197" s="2">
        <v>8.8730260983606599E-6</v>
      </c>
      <c r="BA197" s="2">
        <v>7.6386740000000008E-6</v>
      </c>
      <c r="BB197" t="s">
        <v>532</v>
      </c>
      <c r="BC197" s="1" t="s">
        <v>763</v>
      </c>
      <c r="BD197" t="s">
        <v>764</v>
      </c>
      <c r="BE197" t="s">
        <v>106</v>
      </c>
      <c r="BF197">
        <v>28.596389769999998</v>
      </c>
      <c r="BG197">
        <v>-81.362503050000001</v>
      </c>
      <c r="BH197" t="s">
        <v>107</v>
      </c>
      <c r="BI197" t="s">
        <v>60</v>
      </c>
      <c r="BJ197">
        <v>5000</v>
      </c>
      <c r="BK197" t="s">
        <v>3702</v>
      </c>
    </row>
    <row r="198" spans="1:63" x14ac:dyDescent="0.3">
      <c r="A198" s="1" t="s">
        <v>762</v>
      </c>
      <c r="B198" s="1" t="s">
        <v>229</v>
      </c>
      <c r="C198" t="s">
        <v>721</v>
      </c>
      <c r="D198">
        <v>2011</v>
      </c>
      <c r="E198" t="s">
        <v>230</v>
      </c>
      <c r="F198" t="s">
        <v>59</v>
      </c>
      <c r="G198">
        <v>0</v>
      </c>
      <c r="H198">
        <v>3.1064370000000001E-2</v>
      </c>
      <c r="I198">
        <v>4.2713510000000003E-2</v>
      </c>
      <c r="J198">
        <v>5.8245690000000003E-2</v>
      </c>
      <c r="K198">
        <v>6.9894830000000005E-2</v>
      </c>
      <c r="L198">
        <v>0.12814049999999999</v>
      </c>
      <c r="M198">
        <v>6</v>
      </c>
      <c r="N198" t="s">
        <v>2752</v>
      </c>
      <c r="O198">
        <v>2.9402953677786999E-2</v>
      </c>
      <c r="P198">
        <v>2.9536777870000002E-6</v>
      </c>
      <c r="Q198" s="3">
        <v>4.3477387262295102E-2</v>
      </c>
      <c r="R198">
        <v>7.9552777020031095E-4</v>
      </c>
      <c r="S198" s="5">
        <v>3.1064370000000001E-2</v>
      </c>
      <c r="T198">
        <v>61</v>
      </c>
      <c r="U198">
        <v>15</v>
      </c>
      <c r="V198">
        <v>9</v>
      </c>
      <c r="W198">
        <v>15</v>
      </c>
      <c r="X198">
        <v>15</v>
      </c>
      <c r="Y198">
        <v>16</v>
      </c>
      <c r="Z198">
        <v>15</v>
      </c>
      <c r="AA198">
        <v>1</v>
      </c>
      <c r="AB198">
        <v>24.590163934426201</v>
      </c>
      <c r="AC198" t="s">
        <v>60</v>
      </c>
      <c r="AD198" t="s">
        <v>60</v>
      </c>
      <c r="AE198" t="s">
        <v>231</v>
      </c>
      <c r="AF198" t="s">
        <v>62</v>
      </c>
      <c r="AI198">
        <v>1</v>
      </c>
      <c r="AJ198" t="s">
        <v>60</v>
      </c>
      <c r="AK198">
        <v>5.0000000000000001E-3</v>
      </c>
      <c r="AL198" t="s">
        <v>60</v>
      </c>
      <c r="AM198" t="s">
        <v>60</v>
      </c>
      <c r="AN198" t="s">
        <v>60</v>
      </c>
      <c r="AO198" t="s">
        <v>60</v>
      </c>
      <c r="AP198" t="s">
        <v>60</v>
      </c>
      <c r="AQ198" t="s">
        <v>60</v>
      </c>
      <c r="AR198" t="s">
        <v>60</v>
      </c>
      <c r="AS198" t="s">
        <v>60</v>
      </c>
      <c r="AT198">
        <v>0</v>
      </c>
      <c r="AU198">
        <v>6.2128740000000002E-3</v>
      </c>
      <c r="AV198">
        <v>8.5427019999999992E-3</v>
      </c>
      <c r="AW198">
        <v>1.1649138E-2</v>
      </c>
      <c r="AX198">
        <v>1.3978966000000001E-2</v>
      </c>
      <c r="AY198">
        <v>2.5628100000000001E-2</v>
      </c>
      <c r="AZ198">
        <v>8.69547745245902E-3</v>
      </c>
      <c r="BA198">
        <v>6.2128740000000002E-3</v>
      </c>
      <c r="BB198" t="s">
        <v>532</v>
      </c>
      <c r="BC198" s="1" t="s">
        <v>763</v>
      </c>
      <c r="BD198" t="s">
        <v>764</v>
      </c>
      <c r="BE198" t="s">
        <v>106</v>
      </c>
      <c r="BF198">
        <v>28.596389769999998</v>
      </c>
      <c r="BG198">
        <v>-81.362503050000001</v>
      </c>
      <c r="BH198" t="s">
        <v>107</v>
      </c>
      <c r="BI198" t="s">
        <v>60</v>
      </c>
      <c r="BJ198">
        <v>5</v>
      </c>
    </row>
    <row r="199" spans="1:63" x14ac:dyDescent="0.3">
      <c r="A199" s="1" t="s">
        <v>762</v>
      </c>
      <c r="B199" s="1" t="s">
        <v>261</v>
      </c>
      <c r="C199" t="s">
        <v>721</v>
      </c>
      <c r="D199">
        <v>2011</v>
      </c>
      <c r="E199" t="s">
        <v>262</v>
      </c>
      <c r="F199" t="s">
        <v>59</v>
      </c>
      <c r="G199">
        <v>8.558325E-2</v>
      </c>
      <c r="H199">
        <v>9.9847130000000006E-2</v>
      </c>
      <c r="I199">
        <v>0.13788410000000001</v>
      </c>
      <c r="J199">
        <v>0.19493959999999999</v>
      </c>
      <c r="K199">
        <v>0.27101360000000002</v>
      </c>
      <c r="L199">
        <v>0.56580039999999998</v>
      </c>
      <c r="M199">
        <v>6</v>
      </c>
      <c r="N199" t="s">
        <v>2753</v>
      </c>
      <c r="O199">
        <v>0.94635303081000499</v>
      </c>
      <c r="P199">
        <v>0.93035303081000498</v>
      </c>
      <c r="Q199" s="3">
        <v>0.167503096557377</v>
      </c>
      <c r="R199">
        <v>9.7248418555262207E-3</v>
      </c>
      <c r="S199" s="5">
        <v>5.7055500000000002E-2</v>
      </c>
      <c r="T199">
        <v>61</v>
      </c>
      <c r="U199">
        <v>0</v>
      </c>
      <c r="V199">
        <v>0</v>
      </c>
      <c r="W199">
        <v>15</v>
      </c>
      <c r="X199">
        <v>15</v>
      </c>
      <c r="Y199">
        <v>16</v>
      </c>
      <c r="Z199">
        <v>15</v>
      </c>
      <c r="AA199">
        <v>1</v>
      </c>
      <c r="AB199">
        <v>0</v>
      </c>
      <c r="AC199" t="s">
        <v>60</v>
      </c>
      <c r="AD199" t="s">
        <v>60</v>
      </c>
      <c r="AE199" t="s">
        <v>263</v>
      </c>
      <c r="AF199" t="s">
        <v>68</v>
      </c>
      <c r="AI199">
        <v>1</v>
      </c>
      <c r="AJ199" s="2">
        <v>2.5000000000000002E-6</v>
      </c>
      <c r="AK199">
        <v>1</v>
      </c>
      <c r="AL199">
        <v>0.213958125</v>
      </c>
      <c r="AM199">
        <v>0.24961782499999999</v>
      </c>
      <c r="AN199">
        <v>0.34471025</v>
      </c>
      <c r="AO199">
        <v>0.48734899999999998</v>
      </c>
      <c r="AP199">
        <v>0.67753399999999997</v>
      </c>
      <c r="AQ199">
        <v>1.414501</v>
      </c>
      <c r="AR199">
        <v>0.41875774139344302</v>
      </c>
      <c r="AS199">
        <v>0.14263875000000001</v>
      </c>
      <c r="AT199" s="2">
        <v>8.5583250000000001E-5</v>
      </c>
      <c r="AU199" s="2">
        <v>9.9847130000000004E-5</v>
      </c>
      <c r="AV199">
        <v>1.3788409999999999E-4</v>
      </c>
      <c r="AW199">
        <v>1.949396E-4</v>
      </c>
      <c r="AX199">
        <v>2.710136E-4</v>
      </c>
      <c r="AY199">
        <v>5.6580040000000001E-4</v>
      </c>
      <c r="AZ199">
        <v>1.67503096557377E-4</v>
      </c>
      <c r="BA199" s="2">
        <v>5.7055500000000003E-5</v>
      </c>
      <c r="BB199" t="s">
        <v>532</v>
      </c>
      <c r="BC199" s="1" t="s">
        <v>763</v>
      </c>
      <c r="BD199" t="s">
        <v>764</v>
      </c>
      <c r="BE199" t="s">
        <v>106</v>
      </c>
      <c r="BF199">
        <v>28.596389769999998</v>
      </c>
      <c r="BG199">
        <v>-81.362503050000001</v>
      </c>
      <c r="BH199" t="s">
        <v>107</v>
      </c>
      <c r="BI199">
        <v>0.4</v>
      </c>
      <c r="BJ199">
        <v>1000</v>
      </c>
    </row>
    <row r="200" spans="1:63" x14ac:dyDescent="0.3">
      <c r="A200" s="1" t="s">
        <v>766</v>
      </c>
      <c r="B200" s="1" t="s">
        <v>326</v>
      </c>
      <c r="C200" t="s">
        <v>721</v>
      </c>
      <c r="D200">
        <v>2011</v>
      </c>
      <c r="E200" t="s">
        <v>327</v>
      </c>
      <c r="F200" t="s">
        <v>59</v>
      </c>
      <c r="G200">
        <v>0.10000737699999999</v>
      </c>
      <c r="H200">
        <v>0.13837127499999999</v>
      </c>
      <c r="I200">
        <v>0.216168</v>
      </c>
      <c r="J200">
        <v>0.25952029999999998</v>
      </c>
      <c r="K200">
        <v>0.31071170999999997</v>
      </c>
      <c r="L200">
        <v>0.38957740000000002</v>
      </c>
      <c r="M200">
        <v>6</v>
      </c>
      <c r="N200" t="s">
        <v>2754</v>
      </c>
      <c r="O200">
        <v>1.4926530751576E-2</v>
      </c>
      <c r="P200">
        <v>1.4828676437644E-2</v>
      </c>
      <c r="Q200" s="3">
        <v>0.204865313064516</v>
      </c>
      <c r="R200">
        <v>6.3760117056022103E-3</v>
      </c>
      <c r="S200" s="5">
        <v>7.0881029354838698E-3</v>
      </c>
      <c r="T200">
        <v>62</v>
      </c>
      <c r="U200">
        <v>0</v>
      </c>
      <c r="V200">
        <v>0</v>
      </c>
      <c r="W200">
        <v>15</v>
      </c>
      <c r="X200">
        <v>15</v>
      </c>
      <c r="Y200">
        <v>14</v>
      </c>
      <c r="Z200">
        <v>18</v>
      </c>
      <c r="AA200">
        <v>1</v>
      </c>
      <c r="AB200">
        <v>0</v>
      </c>
      <c r="AC200" t="s">
        <v>60</v>
      </c>
      <c r="AD200" t="s">
        <v>60</v>
      </c>
      <c r="AE200" t="s">
        <v>328</v>
      </c>
      <c r="AI200">
        <v>1</v>
      </c>
      <c r="AJ200" t="s">
        <v>60</v>
      </c>
      <c r="AK200">
        <v>8.0000000000000002E-3</v>
      </c>
      <c r="AL200" t="s">
        <v>60</v>
      </c>
      <c r="AM200" t="s">
        <v>60</v>
      </c>
      <c r="AN200" t="s">
        <v>60</v>
      </c>
      <c r="AO200" t="s">
        <v>60</v>
      </c>
      <c r="AP200" t="s">
        <v>60</v>
      </c>
      <c r="AQ200" t="s">
        <v>60</v>
      </c>
      <c r="AR200" t="s">
        <v>60</v>
      </c>
      <c r="AS200" t="s">
        <v>60</v>
      </c>
      <c r="AT200">
        <v>1.2500922124999999E-2</v>
      </c>
      <c r="AU200">
        <v>1.7296409374999999E-2</v>
      </c>
      <c r="AV200">
        <v>2.7021E-2</v>
      </c>
      <c r="AW200">
        <v>3.2440037499999998E-2</v>
      </c>
      <c r="AX200">
        <v>3.8838963749999997E-2</v>
      </c>
      <c r="AY200">
        <v>4.8697175000000002E-2</v>
      </c>
      <c r="AZ200">
        <v>2.56081641330645E-2</v>
      </c>
      <c r="BA200">
        <v>8.8601286693548405E-4</v>
      </c>
      <c r="BB200" t="s">
        <v>765</v>
      </c>
      <c r="BC200" s="1" t="s">
        <v>767</v>
      </c>
      <c r="BD200" t="s">
        <v>768</v>
      </c>
      <c r="BE200" t="s">
        <v>63</v>
      </c>
      <c r="BF200">
        <v>27.785865780000002</v>
      </c>
      <c r="BG200">
        <v>-82.739875789999999</v>
      </c>
      <c r="BH200" t="s">
        <v>109</v>
      </c>
      <c r="BI200" t="s">
        <v>60</v>
      </c>
      <c r="BJ200">
        <v>8</v>
      </c>
    </row>
    <row r="201" spans="1:63" x14ac:dyDescent="0.3">
      <c r="A201" s="1" t="s">
        <v>766</v>
      </c>
      <c r="B201" s="1" t="s">
        <v>177</v>
      </c>
      <c r="C201" t="s">
        <v>721</v>
      </c>
      <c r="D201">
        <v>2011</v>
      </c>
      <c r="E201" t="s">
        <v>178</v>
      </c>
      <c r="F201" t="s">
        <v>59</v>
      </c>
      <c r="G201">
        <v>1.108927</v>
      </c>
      <c r="H201">
        <v>1.1399030000000001</v>
      </c>
      <c r="I201">
        <v>1.2514149999999999</v>
      </c>
      <c r="J201">
        <v>1.4290080000000001</v>
      </c>
      <c r="K201">
        <v>1.5178050000000001</v>
      </c>
      <c r="L201">
        <v>1.683009</v>
      </c>
      <c r="M201">
        <v>6</v>
      </c>
      <c r="N201" t="s">
        <v>2755</v>
      </c>
      <c r="O201">
        <v>1.0900932818064042</v>
      </c>
      <c r="P201">
        <v>9.3281806404000003E-5</v>
      </c>
      <c r="Q201" s="3">
        <v>1.2809686147541</v>
      </c>
      <c r="R201">
        <v>2.7778768581301301E-2</v>
      </c>
      <c r="S201" s="5">
        <v>4.5430900000000003E-2</v>
      </c>
      <c r="T201">
        <v>61</v>
      </c>
      <c r="U201">
        <v>0</v>
      </c>
      <c r="V201">
        <v>0</v>
      </c>
      <c r="W201">
        <v>15</v>
      </c>
      <c r="X201">
        <v>15</v>
      </c>
      <c r="Y201">
        <v>16</v>
      </c>
      <c r="Z201">
        <v>15</v>
      </c>
      <c r="AA201">
        <v>1</v>
      </c>
      <c r="AB201">
        <v>0</v>
      </c>
      <c r="AC201" t="s">
        <v>60</v>
      </c>
      <c r="AD201" t="s">
        <v>60</v>
      </c>
      <c r="AE201" t="s">
        <v>179</v>
      </c>
      <c r="AF201" t="s">
        <v>84</v>
      </c>
      <c r="AI201">
        <v>1</v>
      </c>
      <c r="AJ201" t="s">
        <v>60</v>
      </c>
      <c r="AK201">
        <v>0.09</v>
      </c>
      <c r="AL201" t="s">
        <v>60</v>
      </c>
      <c r="AM201" t="s">
        <v>60</v>
      </c>
      <c r="AN201" t="s">
        <v>60</v>
      </c>
      <c r="AO201" t="s">
        <v>60</v>
      </c>
      <c r="AP201" t="s">
        <v>60</v>
      </c>
      <c r="AQ201" t="s">
        <v>60</v>
      </c>
      <c r="AR201" t="s">
        <v>60</v>
      </c>
      <c r="AS201" t="s">
        <v>60</v>
      </c>
      <c r="AT201">
        <v>1.23214111111111E-2</v>
      </c>
      <c r="AU201">
        <v>1.26655888888889E-2</v>
      </c>
      <c r="AV201">
        <v>1.39046111111111E-2</v>
      </c>
      <c r="AW201">
        <v>1.5877866666666698E-2</v>
      </c>
      <c r="AX201">
        <v>1.6864500000000001E-2</v>
      </c>
      <c r="AY201">
        <v>1.8700100000000001E-2</v>
      </c>
      <c r="AZ201">
        <v>1.42329846083789E-2</v>
      </c>
      <c r="BA201">
        <v>5.0478777777777798E-4</v>
      </c>
      <c r="BB201" t="s">
        <v>765</v>
      </c>
      <c r="BC201" s="1" t="s">
        <v>767</v>
      </c>
      <c r="BD201" t="s">
        <v>768</v>
      </c>
      <c r="BE201" t="s">
        <v>63</v>
      </c>
      <c r="BF201">
        <v>27.785865780000002</v>
      </c>
      <c r="BG201">
        <v>-82.739875789999999</v>
      </c>
      <c r="BH201" t="s">
        <v>109</v>
      </c>
      <c r="BI201" t="s">
        <v>60</v>
      </c>
      <c r="BJ201">
        <v>90</v>
      </c>
    </row>
    <row r="202" spans="1:63" x14ac:dyDescent="0.3">
      <c r="A202" s="1" t="s">
        <v>766</v>
      </c>
      <c r="B202" s="1" t="s">
        <v>209</v>
      </c>
      <c r="C202" t="s">
        <v>721</v>
      </c>
      <c r="D202">
        <v>2011</v>
      </c>
      <c r="E202" t="s">
        <v>210</v>
      </c>
      <c r="F202" t="s">
        <v>59</v>
      </c>
      <c r="G202">
        <v>0.48443000000000003</v>
      </c>
      <c r="H202">
        <v>0.49072139999999997</v>
      </c>
      <c r="I202">
        <v>0.50959520000000003</v>
      </c>
      <c r="J202">
        <v>0.52846910000000002</v>
      </c>
      <c r="K202">
        <v>0.54734300000000002</v>
      </c>
      <c r="L202">
        <v>0.58509089999999997</v>
      </c>
      <c r="M202">
        <v>6</v>
      </c>
      <c r="N202" t="s">
        <v>2756</v>
      </c>
      <c r="O202">
        <v>0.54700053563025208</v>
      </c>
      <c r="P202">
        <v>5.3563025199999995E-7</v>
      </c>
      <c r="Q202" s="3">
        <v>0.51042031475409799</v>
      </c>
      <c r="R202">
        <v>7.6584870147227899E-4</v>
      </c>
      <c r="S202" s="5">
        <v>4.4039099999999998E-2</v>
      </c>
      <c r="T202">
        <v>61</v>
      </c>
      <c r="U202">
        <v>0</v>
      </c>
      <c r="V202">
        <v>0</v>
      </c>
      <c r="W202">
        <v>15</v>
      </c>
      <c r="X202">
        <v>15</v>
      </c>
      <c r="Y202">
        <v>16</v>
      </c>
      <c r="Z202">
        <v>15</v>
      </c>
      <c r="AA202">
        <v>1</v>
      </c>
      <c r="AB202">
        <v>0</v>
      </c>
      <c r="AC202" t="s">
        <v>60</v>
      </c>
      <c r="AD202" t="s">
        <v>60</v>
      </c>
      <c r="AE202" t="s">
        <v>211</v>
      </c>
      <c r="AF202" t="s">
        <v>93</v>
      </c>
      <c r="AI202">
        <v>1</v>
      </c>
      <c r="AJ202" s="2">
        <v>6.0000000000000002E-6</v>
      </c>
      <c r="AK202">
        <v>0.1</v>
      </c>
      <c r="AL202">
        <v>2.9065799999999999</v>
      </c>
      <c r="AM202">
        <v>2.9443283999999998</v>
      </c>
      <c r="AN202">
        <v>3.0575711999999999</v>
      </c>
      <c r="AO202">
        <v>3.1708145999999999</v>
      </c>
      <c r="AP202">
        <v>3.2840579999999999</v>
      </c>
      <c r="AQ202">
        <v>3.5105453999999998</v>
      </c>
      <c r="AR202">
        <v>3.0625218885245902</v>
      </c>
      <c r="AS202">
        <v>0.26423459999999999</v>
      </c>
      <c r="AT202">
        <v>4.8443000000000002E-3</v>
      </c>
      <c r="AU202">
        <v>4.907214E-3</v>
      </c>
      <c r="AV202">
        <v>5.0959519999999999E-3</v>
      </c>
      <c r="AW202">
        <v>5.2846910000000002E-3</v>
      </c>
      <c r="AX202">
        <v>5.4734299999999996E-3</v>
      </c>
      <c r="AY202">
        <v>5.8509089999999996E-3</v>
      </c>
      <c r="AZ202">
        <v>5.1042031475409802E-3</v>
      </c>
      <c r="BA202">
        <v>4.4039099999999999E-4</v>
      </c>
      <c r="BB202" t="s">
        <v>765</v>
      </c>
      <c r="BC202" s="1" t="s">
        <v>767</v>
      </c>
      <c r="BD202" t="s">
        <v>768</v>
      </c>
      <c r="BE202" t="s">
        <v>63</v>
      </c>
      <c r="BF202">
        <v>27.785865780000002</v>
      </c>
      <c r="BG202">
        <v>-82.739875789999999</v>
      </c>
      <c r="BH202" t="s">
        <v>109</v>
      </c>
      <c r="BI202">
        <v>0.16666666666666699</v>
      </c>
      <c r="BJ202">
        <v>100</v>
      </c>
    </row>
    <row r="203" spans="1:63" x14ac:dyDescent="0.3">
      <c r="A203" s="1" t="s">
        <v>766</v>
      </c>
      <c r="B203" s="1" t="s">
        <v>221</v>
      </c>
      <c r="C203" t="s">
        <v>721</v>
      </c>
      <c r="D203">
        <v>2011</v>
      </c>
      <c r="E203" t="s">
        <v>222</v>
      </c>
      <c r="F203" t="s">
        <v>59</v>
      </c>
      <c r="G203">
        <v>3.2737170000000003E-2</v>
      </c>
      <c r="H203">
        <v>3.2737170000000003E-2</v>
      </c>
      <c r="I203">
        <v>4.3649569999999999E-2</v>
      </c>
      <c r="J203">
        <v>4.9105759999999998E-2</v>
      </c>
      <c r="K203">
        <v>6.5474350000000001E-2</v>
      </c>
      <c r="L203">
        <v>8.184292E-2</v>
      </c>
      <c r="M203">
        <v>6</v>
      </c>
      <c r="N203" t="s">
        <v>2757</v>
      </c>
      <c r="O203">
        <v>7.2875354906150991E-2</v>
      </c>
      <c r="P203">
        <v>1.2875354906151E-2</v>
      </c>
      <c r="Q203" s="3">
        <v>4.4007347049180301E-2</v>
      </c>
      <c r="R203">
        <v>1.8047491636954399E-4</v>
      </c>
      <c r="S203" s="5">
        <v>3.8193369999999997E-2</v>
      </c>
      <c r="T203">
        <v>61</v>
      </c>
      <c r="U203">
        <v>25</v>
      </c>
      <c r="V203">
        <v>0</v>
      </c>
      <c r="W203">
        <v>15</v>
      </c>
      <c r="X203">
        <v>15</v>
      </c>
      <c r="Y203">
        <v>16</v>
      </c>
      <c r="Z203">
        <v>15</v>
      </c>
      <c r="AA203">
        <v>1</v>
      </c>
      <c r="AB203">
        <v>40.983606557377101</v>
      </c>
      <c r="AC203" t="s">
        <v>60</v>
      </c>
      <c r="AD203" t="s">
        <v>60</v>
      </c>
      <c r="AE203" t="s">
        <v>223</v>
      </c>
      <c r="AF203" t="s">
        <v>84</v>
      </c>
      <c r="AI203">
        <v>1</v>
      </c>
      <c r="AJ203" t="s">
        <v>60</v>
      </c>
      <c r="AK203">
        <v>5</v>
      </c>
      <c r="AL203" t="s">
        <v>60</v>
      </c>
      <c r="AM203" t="s">
        <v>60</v>
      </c>
      <c r="AN203" t="s">
        <v>60</v>
      </c>
      <c r="AO203" t="s">
        <v>60</v>
      </c>
      <c r="AP203" t="s">
        <v>60</v>
      </c>
      <c r="AQ203" t="s">
        <v>60</v>
      </c>
      <c r="AR203" t="s">
        <v>60</v>
      </c>
      <c r="AS203" t="s">
        <v>60</v>
      </c>
      <c r="AT203" s="2">
        <v>6.5474339999999999E-6</v>
      </c>
      <c r="AU203" s="2">
        <v>6.5474339999999999E-6</v>
      </c>
      <c r="AV203" s="2">
        <v>8.7299139999999992E-6</v>
      </c>
      <c r="AW203" s="2">
        <v>9.8211520000000005E-6</v>
      </c>
      <c r="AX203" s="2">
        <v>1.309487E-5</v>
      </c>
      <c r="AY203" s="2">
        <v>1.6368584000000001E-5</v>
      </c>
      <c r="AZ203" s="2">
        <v>8.8014694098360705E-6</v>
      </c>
      <c r="BA203" s="2">
        <v>7.6386740000000008E-6</v>
      </c>
      <c r="BB203" t="s">
        <v>765</v>
      </c>
      <c r="BC203" s="1" t="s">
        <v>767</v>
      </c>
      <c r="BD203" t="s">
        <v>768</v>
      </c>
      <c r="BE203" t="s">
        <v>63</v>
      </c>
      <c r="BF203">
        <v>27.785865780000002</v>
      </c>
      <c r="BG203">
        <v>-82.739875789999999</v>
      </c>
      <c r="BH203" t="s">
        <v>109</v>
      </c>
      <c r="BI203" t="s">
        <v>60</v>
      </c>
      <c r="BJ203">
        <v>5000</v>
      </c>
      <c r="BK203" t="s">
        <v>3702</v>
      </c>
    </row>
    <row r="204" spans="1:63" x14ac:dyDescent="0.3">
      <c r="A204" s="1" t="s">
        <v>766</v>
      </c>
      <c r="B204" s="1" t="s">
        <v>229</v>
      </c>
      <c r="C204" t="s">
        <v>721</v>
      </c>
      <c r="D204">
        <v>2011</v>
      </c>
      <c r="E204" t="s">
        <v>230</v>
      </c>
      <c r="F204" t="s">
        <v>59</v>
      </c>
      <c r="G204">
        <v>0</v>
      </c>
      <c r="H204">
        <v>3.4947409999999998E-2</v>
      </c>
      <c r="I204">
        <v>4.2713510000000003E-2</v>
      </c>
      <c r="J204">
        <v>5.4362649999999998E-2</v>
      </c>
      <c r="K204">
        <v>7.7660919999999994E-2</v>
      </c>
      <c r="L204">
        <v>0.15143880000000001</v>
      </c>
      <c r="M204">
        <v>6</v>
      </c>
      <c r="N204" t="s">
        <v>2758</v>
      </c>
      <c r="O204">
        <v>2.9443151163210998E-2</v>
      </c>
      <c r="P204">
        <v>4.3151163211E-5</v>
      </c>
      <c r="Q204" s="3">
        <v>4.4877829016393402E-2</v>
      </c>
      <c r="R204">
        <v>7.0641890529654595E-4</v>
      </c>
      <c r="S204" s="5">
        <v>3.1064370000000001E-2</v>
      </c>
      <c r="T204">
        <v>61</v>
      </c>
      <c r="U204">
        <v>12</v>
      </c>
      <c r="V204">
        <v>7</v>
      </c>
      <c r="W204">
        <v>15</v>
      </c>
      <c r="X204">
        <v>15</v>
      </c>
      <c r="Y204">
        <v>16</v>
      </c>
      <c r="Z204">
        <v>15</v>
      </c>
      <c r="AA204">
        <v>1</v>
      </c>
      <c r="AB204">
        <v>19.672131147540998</v>
      </c>
      <c r="AC204" t="s">
        <v>60</v>
      </c>
      <c r="AD204" t="s">
        <v>60</v>
      </c>
      <c r="AE204" t="s">
        <v>231</v>
      </c>
      <c r="AF204" t="s">
        <v>62</v>
      </c>
      <c r="AI204">
        <v>1</v>
      </c>
      <c r="AJ204" t="s">
        <v>60</v>
      </c>
      <c r="AK204">
        <v>5.0000000000000001E-3</v>
      </c>
      <c r="AL204" t="s">
        <v>60</v>
      </c>
      <c r="AM204" t="s">
        <v>60</v>
      </c>
      <c r="AN204" t="s">
        <v>60</v>
      </c>
      <c r="AO204" t="s">
        <v>60</v>
      </c>
      <c r="AP204" t="s">
        <v>60</v>
      </c>
      <c r="AQ204" t="s">
        <v>60</v>
      </c>
      <c r="AR204" t="s">
        <v>60</v>
      </c>
      <c r="AS204" t="s">
        <v>60</v>
      </c>
      <c r="AT204">
        <v>0</v>
      </c>
      <c r="AU204">
        <v>6.989482E-3</v>
      </c>
      <c r="AV204">
        <v>8.5427019999999992E-3</v>
      </c>
      <c r="AW204">
        <v>1.087253E-2</v>
      </c>
      <c r="AX204">
        <v>1.5532183999999999E-2</v>
      </c>
      <c r="AY204">
        <v>3.028776E-2</v>
      </c>
      <c r="AZ204">
        <v>8.9755658032786897E-3</v>
      </c>
      <c r="BA204">
        <v>6.2128740000000002E-3</v>
      </c>
      <c r="BB204" t="s">
        <v>765</v>
      </c>
      <c r="BC204" s="1" t="s">
        <v>767</v>
      </c>
      <c r="BD204" t="s">
        <v>768</v>
      </c>
      <c r="BE204" t="s">
        <v>63</v>
      </c>
      <c r="BF204">
        <v>27.785865780000002</v>
      </c>
      <c r="BG204">
        <v>-82.739875789999999</v>
      </c>
      <c r="BH204" t="s">
        <v>109</v>
      </c>
      <c r="BI204" t="s">
        <v>60</v>
      </c>
      <c r="BJ204">
        <v>5</v>
      </c>
    </row>
    <row r="205" spans="1:63" x14ac:dyDescent="0.3">
      <c r="A205" s="1" t="s">
        <v>766</v>
      </c>
      <c r="B205" s="1" t="s">
        <v>261</v>
      </c>
      <c r="C205" t="s">
        <v>721</v>
      </c>
      <c r="D205">
        <v>2011</v>
      </c>
      <c r="E205" t="s">
        <v>262</v>
      </c>
      <c r="F205" t="s">
        <v>59</v>
      </c>
      <c r="G205">
        <v>8.0828629999999999E-2</v>
      </c>
      <c r="H205">
        <v>0.1236202</v>
      </c>
      <c r="I205">
        <v>0.1664119</v>
      </c>
      <c r="J205">
        <v>0.28527750000000002</v>
      </c>
      <c r="K205">
        <v>0.39463389999999998</v>
      </c>
      <c r="L205">
        <v>0.72270299999999998</v>
      </c>
      <c r="M205">
        <v>6</v>
      </c>
      <c r="N205" t="s">
        <v>2759</v>
      </c>
      <c r="O205">
        <v>0.27335756953896601</v>
      </c>
      <c r="P205">
        <v>0.25735756953896599</v>
      </c>
      <c r="Q205" s="3">
        <v>0.21380223639344301</v>
      </c>
      <c r="R205">
        <v>1.7839489521471401E-2</v>
      </c>
      <c r="S205" s="5">
        <v>5.7055500000000002E-2</v>
      </c>
      <c r="T205">
        <v>61</v>
      </c>
      <c r="U205">
        <v>2</v>
      </c>
      <c r="V205">
        <v>0</v>
      </c>
      <c r="W205">
        <v>15</v>
      </c>
      <c r="X205">
        <v>15</v>
      </c>
      <c r="Y205">
        <v>16</v>
      </c>
      <c r="Z205">
        <v>15</v>
      </c>
      <c r="AA205">
        <v>1</v>
      </c>
      <c r="AB205">
        <v>3.27868852459016</v>
      </c>
      <c r="AC205" t="s">
        <v>60</v>
      </c>
      <c r="AD205" t="s">
        <v>60</v>
      </c>
      <c r="AE205" t="s">
        <v>263</v>
      </c>
      <c r="AF205" t="s">
        <v>68</v>
      </c>
      <c r="AI205">
        <v>1</v>
      </c>
      <c r="AJ205" s="2">
        <v>2.5000000000000002E-6</v>
      </c>
      <c r="AK205">
        <v>1</v>
      </c>
      <c r="AL205">
        <v>0.202071575</v>
      </c>
      <c r="AM205">
        <v>0.30905050000000001</v>
      </c>
      <c r="AN205">
        <v>0.41602974999999998</v>
      </c>
      <c r="AO205">
        <v>0.71319374999999996</v>
      </c>
      <c r="AP205">
        <v>0.98658475000000001</v>
      </c>
      <c r="AQ205">
        <v>1.8067575</v>
      </c>
      <c r="AR205">
        <v>0.53450559098360695</v>
      </c>
      <c r="AS205">
        <v>0.14263875000000001</v>
      </c>
      <c r="AT205" s="2">
        <v>8.0828629999999996E-5</v>
      </c>
      <c r="AU205">
        <v>1.236202E-4</v>
      </c>
      <c r="AV205">
        <v>1.664119E-4</v>
      </c>
      <c r="AW205">
        <v>2.8527750000000002E-4</v>
      </c>
      <c r="AX205">
        <v>3.9463390000000001E-4</v>
      </c>
      <c r="AY205">
        <v>7.22703E-4</v>
      </c>
      <c r="AZ205">
        <v>2.1380223639344301E-4</v>
      </c>
      <c r="BA205" s="2">
        <v>5.7055500000000003E-5</v>
      </c>
      <c r="BB205" t="s">
        <v>765</v>
      </c>
      <c r="BC205" s="1" t="s">
        <v>767</v>
      </c>
      <c r="BD205" t="s">
        <v>768</v>
      </c>
      <c r="BE205" t="s">
        <v>63</v>
      </c>
      <c r="BF205">
        <v>27.785865780000002</v>
      </c>
      <c r="BG205">
        <v>-82.739875789999999</v>
      </c>
      <c r="BH205" t="s">
        <v>109</v>
      </c>
      <c r="BI205">
        <v>0.4</v>
      </c>
      <c r="BJ205">
        <v>1000</v>
      </c>
    </row>
    <row r="206" spans="1:63" x14ac:dyDescent="0.3">
      <c r="A206" s="1" t="s">
        <v>766</v>
      </c>
      <c r="B206" s="1" t="s">
        <v>266</v>
      </c>
      <c r="C206" t="s">
        <v>721</v>
      </c>
      <c r="D206">
        <v>2011</v>
      </c>
      <c r="E206" t="s">
        <v>267</v>
      </c>
      <c r="F206" t="s">
        <v>59</v>
      </c>
      <c r="G206">
        <v>3.8337610000000001E-2</v>
      </c>
      <c r="H206">
        <v>4.6857089999999997E-2</v>
      </c>
      <c r="I206">
        <v>7.2415499999999994E-2</v>
      </c>
      <c r="J206">
        <v>0.1150128</v>
      </c>
      <c r="K206">
        <v>0.20020750000000001</v>
      </c>
      <c r="L206">
        <v>0.80083020000000005</v>
      </c>
      <c r="M206">
        <v>6</v>
      </c>
      <c r="N206" t="s">
        <v>2760</v>
      </c>
      <c r="O206">
        <v>3.5668714944715997E-2</v>
      </c>
      <c r="P206">
        <v>3.4802556499836997E-2</v>
      </c>
      <c r="Q206" s="3">
        <v>0.10321127737704899</v>
      </c>
      <c r="R206">
        <v>1.30304084354416E-2</v>
      </c>
      <c r="S206" s="5">
        <v>5.111682E-2</v>
      </c>
      <c r="T206">
        <v>61</v>
      </c>
      <c r="U206">
        <v>20</v>
      </c>
      <c r="V206">
        <v>0</v>
      </c>
      <c r="W206">
        <v>15</v>
      </c>
      <c r="X206">
        <v>15</v>
      </c>
      <c r="Y206">
        <v>16</v>
      </c>
      <c r="Z206">
        <v>15</v>
      </c>
      <c r="AA206">
        <v>1</v>
      </c>
      <c r="AB206">
        <v>32.786885245901601</v>
      </c>
      <c r="AC206" t="s">
        <v>60</v>
      </c>
      <c r="AD206" t="s">
        <v>60</v>
      </c>
      <c r="AE206" t="s">
        <v>267</v>
      </c>
      <c r="AF206" t="s">
        <v>84</v>
      </c>
      <c r="AI206">
        <v>1</v>
      </c>
      <c r="AJ206" t="s">
        <v>60</v>
      </c>
      <c r="AK206">
        <v>1</v>
      </c>
      <c r="AL206" t="s">
        <v>60</v>
      </c>
      <c r="AM206" t="s">
        <v>60</v>
      </c>
      <c r="AN206" t="s">
        <v>60</v>
      </c>
      <c r="AO206" t="s">
        <v>60</v>
      </c>
      <c r="AP206" t="s">
        <v>60</v>
      </c>
      <c r="AQ206" t="s">
        <v>60</v>
      </c>
      <c r="AR206" t="s">
        <v>60</v>
      </c>
      <c r="AS206" t="s">
        <v>60</v>
      </c>
      <c r="AT206" s="2">
        <v>3.8337609999999998E-5</v>
      </c>
      <c r="AU206" s="2">
        <v>4.6857090000000002E-5</v>
      </c>
      <c r="AV206" s="2">
        <v>7.2415499999999998E-5</v>
      </c>
      <c r="AW206">
        <v>1.150128E-4</v>
      </c>
      <c r="AX206">
        <v>2.002075E-4</v>
      </c>
      <c r="AY206">
        <v>8.0083019999999995E-4</v>
      </c>
      <c r="AZ206">
        <v>1.0321127737704899E-4</v>
      </c>
      <c r="BA206" s="2">
        <v>5.111682E-5</v>
      </c>
      <c r="BB206" t="s">
        <v>765</v>
      </c>
      <c r="BC206" s="1" t="s">
        <v>767</v>
      </c>
      <c r="BD206" t="s">
        <v>768</v>
      </c>
      <c r="BE206" t="s">
        <v>63</v>
      </c>
      <c r="BF206">
        <v>27.785865780000002</v>
      </c>
      <c r="BG206">
        <v>-82.739875789999999</v>
      </c>
      <c r="BH206" t="s">
        <v>109</v>
      </c>
      <c r="BI206" t="s">
        <v>60</v>
      </c>
      <c r="BJ206">
        <v>1000</v>
      </c>
    </row>
    <row r="207" spans="1:63" x14ac:dyDescent="0.3">
      <c r="A207" s="1" t="s">
        <v>766</v>
      </c>
      <c r="B207" s="1" t="s">
        <v>268</v>
      </c>
      <c r="C207" t="s">
        <v>721</v>
      </c>
      <c r="D207">
        <v>2011</v>
      </c>
      <c r="E207" t="s">
        <v>269</v>
      </c>
      <c r="F207" t="s">
        <v>59</v>
      </c>
      <c r="G207">
        <v>2.3018520000000001E-2</v>
      </c>
      <c r="H207">
        <v>2.3018520000000001E-2</v>
      </c>
      <c r="I207">
        <v>2.7622219999999999E-2</v>
      </c>
      <c r="J207">
        <v>4.1433329999999997E-2</v>
      </c>
      <c r="K207">
        <v>5.0640739999999997E-2</v>
      </c>
      <c r="L207">
        <v>8.2866670000000003E-2</v>
      </c>
      <c r="M207">
        <v>6</v>
      </c>
      <c r="N207" t="s">
        <v>2761</v>
      </c>
      <c r="O207">
        <v>1.97975458026E-4</v>
      </c>
      <c r="P207">
        <v>1.97975458026E-4</v>
      </c>
      <c r="Q207" s="3">
        <v>3.4791924426229498E-2</v>
      </c>
      <c r="R207">
        <v>2.29973248793582E-4</v>
      </c>
      <c r="S207" s="5">
        <v>1.381111E-2</v>
      </c>
      <c r="T207">
        <v>61</v>
      </c>
      <c r="U207">
        <v>1</v>
      </c>
      <c r="V207">
        <v>1</v>
      </c>
      <c r="W207">
        <v>15</v>
      </c>
      <c r="X207">
        <v>15</v>
      </c>
      <c r="Y207">
        <v>16</v>
      </c>
      <c r="Z207">
        <v>15</v>
      </c>
      <c r="AA207">
        <v>1</v>
      </c>
      <c r="AB207">
        <v>1.63934426229508</v>
      </c>
      <c r="AC207" t="s">
        <v>60</v>
      </c>
      <c r="AD207" t="s">
        <v>60</v>
      </c>
      <c r="AE207" t="s">
        <v>269</v>
      </c>
      <c r="AF207" t="s">
        <v>170</v>
      </c>
      <c r="AG207" t="s">
        <v>70</v>
      </c>
      <c r="AH207" t="s">
        <v>93</v>
      </c>
      <c r="AI207">
        <v>1</v>
      </c>
      <c r="AJ207" t="s">
        <v>60</v>
      </c>
      <c r="AK207">
        <v>1</v>
      </c>
      <c r="AL207" t="s">
        <v>60</v>
      </c>
      <c r="AM207" t="s">
        <v>60</v>
      </c>
      <c r="AN207" t="s">
        <v>60</v>
      </c>
      <c r="AO207" t="s">
        <v>60</v>
      </c>
      <c r="AP207" t="s">
        <v>60</v>
      </c>
      <c r="AQ207" t="s">
        <v>60</v>
      </c>
      <c r="AR207" t="s">
        <v>60</v>
      </c>
      <c r="AS207" t="s">
        <v>60</v>
      </c>
      <c r="AT207" s="2">
        <v>2.3018520000000001E-5</v>
      </c>
      <c r="AU207" s="2">
        <v>2.3018520000000001E-5</v>
      </c>
      <c r="AV207" s="2">
        <v>2.7622219999999999E-5</v>
      </c>
      <c r="AW207" s="2">
        <v>4.1433329999999997E-5</v>
      </c>
      <c r="AX207" s="2">
        <v>5.0640740000000001E-5</v>
      </c>
      <c r="AY207" s="2">
        <v>8.2866669999999995E-5</v>
      </c>
      <c r="AZ207" s="2">
        <v>3.47919244262295E-5</v>
      </c>
      <c r="BA207" s="2">
        <v>1.381111E-5</v>
      </c>
      <c r="BB207" t="s">
        <v>765</v>
      </c>
      <c r="BC207" s="1" t="s">
        <v>767</v>
      </c>
      <c r="BD207" t="s">
        <v>768</v>
      </c>
      <c r="BE207" t="s">
        <v>63</v>
      </c>
      <c r="BF207">
        <v>27.785865780000002</v>
      </c>
      <c r="BG207">
        <v>-82.739875789999999</v>
      </c>
      <c r="BH207" t="s">
        <v>109</v>
      </c>
      <c r="BI207" t="s">
        <v>60</v>
      </c>
      <c r="BJ207">
        <v>1000</v>
      </c>
    </row>
    <row r="208" spans="1:63" x14ac:dyDescent="0.3">
      <c r="A208" s="1" t="s">
        <v>769</v>
      </c>
      <c r="B208" s="1" t="s">
        <v>326</v>
      </c>
      <c r="C208" t="s">
        <v>721</v>
      </c>
      <c r="D208">
        <v>2011</v>
      </c>
      <c r="E208" t="s">
        <v>327</v>
      </c>
      <c r="F208" t="s">
        <v>59</v>
      </c>
      <c r="G208">
        <v>0.1092717</v>
      </c>
      <c r="H208">
        <v>0.17578489999999999</v>
      </c>
      <c r="I208">
        <v>0.23992269999999999</v>
      </c>
      <c r="J208">
        <v>0.28268120000000002</v>
      </c>
      <c r="K208">
        <v>0.32781510000000003</v>
      </c>
      <c r="L208">
        <v>0.89080199999999998</v>
      </c>
      <c r="M208">
        <v>6</v>
      </c>
      <c r="N208" t="s">
        <v>2762</v>
      </c>
      <c r="O208">
        <v>2.1262750972288001E-2</v>
      </c>
      <c r="P208">
        <v>2.1164896658356001E-2</v>
      </c>
      <c r="Q208" s="3">
        <v>0.24179190393442601</v>
      </c>
      <c r="R208">
        <v>1.5346738730723499E-2</v>
      </c>
      <c r="S208" s="5">
        <v>5.5687304426229496E-3</v>
      </c>
      <c r="T208">
        <v>61</v>
      </c>
      <c r="U208">
        <v>0</v>
      </c>
      <c r="V208">
        <v>0</v>
      </c>
      <c r="W208">
        <v>15</v>
      </c>
      <c r="X208">
        <v>15</v>
      </c>
      <c r="Y208">
        <v>16</v>
      </c>
      <c r="Z208">
        <v>15</v>
      </c>
      <c r="AA208">
        <v>1</v>
      </c>
      <c r="AB208">
        <v>0</v>
      </c>
      <c r="AC208" t="s">
        <v>770</v>
      </c>
      <c r="AD208" t="s">
        <v>323</v>
      </c>
      <c r="AE208" t="s">
        <v>328</v>
      </c>
      <c r="AI208">
        <v>1</v>
      </c>
      <c r="AJ208" t="s">
        <v>60</v>
      </c>
      <c r="AK208">
        <v>8.0000000000000002E-3</v>
      </c>
      <c r="AL208" t="s">
        <v>60</v>
      </c>
      <c r="AM208" t="s">
        <v>60</v>
      </c>
      <c r="AN208" t="s">
        <v>60</v>
      </c>
      <c r="AO208" t="s">
        <v>60</v>
      </c>
      <c r="AP208" t="s">
        <v>60</v>
      </c>
      <c r="AQ208" t="s">
        <v>60</v>
      </c>
      <c r="AR208" t="s">
        <v>60</v>
      </c>
      <c r="AS208" t="s">
        <v>60</v>
      </c>
      <c r="AT208">
        <v>1.36589625E-2</v>
      </c>
      <c r="AU208">
        <v>2.1973112499999999E-2</v>
      </c>
      <c r="AV208">
        <v>2.9990337499999999E-2</v>
      </c>
      <c r="AW208">
        <v>3.5335150000000003E-2</v>
      </c>
      <c r="AX208">
        <v>4.0976887500000003E-2</v>
      </c>
      <c r="AY208">
        <v>0.11135025</v>
      </c>
      <c r="AZ208">
        <v>3.02239879918033E-2</v>
      </c>
      <c r="BA208">
        <v>6.9609130532786903E-4</v>
      </c>
      <c r="BB208" t="s">
        <v>765</v>
      </c>
      <c r="BC208" s="1" t="s">
        <v>771</v>
      </c>
      <c r="BD208" t="s">
        <v>772</v>
      </c>
      <c r="BE208" t="s">
        <v>63</v>
      </c>
      <c r="BF208">
        <v>27.850041000000001</v>
      </c>
      <c r="BG208">
        <v>-82.714590000000001</v>
      </c>
      <c r="BH208" t="s">
        <v>109</v>
      </c>
      <c r="BI208" t="s">
        <v>60</v>
      </c>
      <c r="BJ208">
        <v>8</v>
      </c>
    </row>
    <row r="209" spans="1:63" x14ac:dyDescent="0.3">
      <c r="A209" s="1" t="s">
        <v>769</v>
      </c>
      <c r="B209" s="1" t="s">
        <v>177</v>
      </c>
      <c r="C209" t="s">
        <v>721</v>
      </c>
      <c r="D209">
        <v>2011</v>
      </c>
      <c r="E209" t="s">
        <v>178</v>
      </c>
      <c r="F209" t="s">
        <v>59</v>
      </c>
      <c r="G209">
        <v>1.1006670000000001</v>
      </c>
      <c r="H209">
        <v>1.181203</v>
      </c>
      <c r="I209">
        <v>1.3071710000000001</v>
      </c>
      <c r="J209">
        <v>1.4248780000000001</v>
      </c>
      <c r="K209">
        <v>1.540521</v>
      </c>
      <c r="L209">
        <v>1.6892039999999999</v>
      </c>
      <c r="M209">
        <v>6</v>
      </c>
      <c r="N209" t="s">
        <v>2763</v>
      </c>
      <c r="O209">
        <v>1.0902124839893741</v>
      </c>
      <c r="P209">
        <v>2.1248398937400001E-4</v>
      </c>
      <c r="Q209" s="3">
        <v>1.31516036065574</v>
      </c>
      <c r="R209">
        <v>2.6833078639701101E-2</v>
      </c>
      <c r="S209" s="5">
        <v>4.5430900000000003E-2</v>
      </c>
      <c r="T209">
        <v>61</v>
      </c>
      <c r="U209">
        <v>0</v>
      </c>
      <c r="V209">
        <v>0</v>
      </c>
      <c r="W209">
        <v>15</v>
      </c>
      <c r="X209">
        <v>15</v>
      </c>
      <c r="Y209">
        <v>16</v>
      </c>
      <c r="Z209">
        <v>15</v>
      </c>
      <c r="AA209">
        <v>1</v>
      </c>
      <c r="AB209">
        <v>0</v>
      </c>
      <c r="AC209" t="s">
        <v>770</v>
      </c>
      <c r="AD209" t="s">
        <v>323</v>
      </c>
      <c r="AE209" t="s">
        <v>179</v>
      </c>
      <c r="AF209" t="s">
        <v>84</v>
      </c>
      <c r="AI209">
        <v>1</v>
      </c>
      <c r="AJ209" t="s">
        <v>60</v>
      </c>
      <c r="AK209">
        <v>0.09</v>
      </c>
      <c r="AL209" t="s">
        <v>60</v>
      </c>
      <c r="AM209" t="s">
        <v>60</v>
      </c>
      <c r="AN209" t="s">
        <v>60</v>
      </c>
      <c r="AO209" t="s">
        <v>60</v>
      </c>
      <c r="AP209" t="s">
        <v>60</v>
      </c>
      <c r="AQ209" t="s">
        <v>60</v>
      </c>
      <c r="AR209" t="s">
        <v>60</v>
      </c>
      <c r="AS209" t="s">
        <v>60</v>
      </c>
      <c r="AT209">
        <v>1.22296333333333E-2</v>
      </c>
      <c r="AU209">
        <v>1.3124477777777799E-2</v>
      </c>
      <c r="AV209">
        <v>1.4524122222222199E-2</v>
      </c>
      <c r="AW209">
        <v>1.5831977777777801E-2</v>
      </c>
      <c r="AX209">
        <v>1.7116900000000001E-2</v>
      </c>
      <c r="AY209">
        <v>1.87689333333333E-2</v>
      </c>
      <c r="AZ209">
        <v>1.4612892896174901E-2</v>
      </c>
      <c r="BA209">
        <v>5.0478777777777798E-4</v>
      </c>
      <c r="BB209" t="s">
        <v>765</v>
      </c>
      <c r="BC209" s="1" t="s">
        <v>771</v>
      </c>
      <c r="BD209" t="s">
        <v>772</v>
      </c>
      <c r="BE209" t="s">
        <v>63</v>
      </c>
      <c r="BF209">
        <v>27.850041000000001</v>
      </c>
      <c r="BG209">
        <v>-82.714590000000001</v>
      </c>
      <c r="BH209" t="s">
        <v>109</v>
      </c>
      <c r="BI209" t="s">
        <v>60</v>
      </c>
      <c r="BJ209">
        <v>90</v>
      </c>
    </row>
    <row r="210" spans="1:63" x14ac:dyDescent="0.3">
      <c r="A210" s="1" t="s">
        <v>769</v>
      </c>
      <c r="B210" s="1" t="s">
        <v>209</v>
      </c>
      <c r="C210" t="s">
        <v>721</v>
      </c>
      <c r="D210">
        <v>2011</v>
      </c>
      <c r="E210" t="s">
        <v>210</v>
      </c>
      <c r="F210" t="s">
        <v>59</v>
      </c>
      <c r="G210">
        <v>0.47184749999999998</v>
      </c>
      <c r="H210">
        <v>0.49072139999999997</v>
      </c>
      <c r="I210">
        <v>0.50330390000000003</v>
      </c>
      <c r="J210">
        <v>0.50959520000000003</v>
      </c>
      <c r="K210">
        <v>0.54105179999999997</v>
      </c>
      <c r="L210">
        <v>0.61654730000000002</v>
      </c>
      <c r="M210">
        <v>6</v>
      </c>
      <c r="N210" t="s">
        <v>2764</v>
      </c>
      <c r="O210">
        <v>0.54700202358009209</v>
      </c>
      <c r="P210">
        <v>2.0235800920000002E-6</v>
      </c>
      <c r="Q210" s="3">
        <v>0.50536665573770501</v>
      </c>
      <c r="R210">
        <v>8.9151116170750903E-4</v>
      </c>
      <c r="S210" s="5">
        <v>4.4039099999999998E-2</v>
      </c>
      <c r="T210">
        <v>61</v>
      </c>
      <c r="U210">
        <v>0</v>
      </c>
      <c r="V210">
        <v>0</v>
      </c>
      <c r="W210">
        <v>15</v>
      </c>
      <c r="X210">
        <v>15</v>
      </c>
      <c r="Y210">
        <v>16</v>
      </c>
      <c r="Z210">
        <v>15</v>
      </c>
      <c r="AA210">
        <v>1</v>
      </c>
      <c r="AB210">
        <v>0</v>
      </c>
      <c r="AC210" t="s">
        <v>770</v>
      </c>
      <c r="AD210" t="s">
        <v>323</v>
      </c>
      <c r="AE210" t="s">
        <v>211</v>
      </c>
      <c r="AF210" t="s">
        <v>93</v>
      </c>
      <c r="AI210">
        <v>1</v>
      </c>
      <c r="AJ210" s="2">
        <v>6.0000000000000002E-6</v>
      </c>
      <c r="AK210">
        <v>0.1</v>
      </c>
      <c r="AL210">
        <v>2.8310849999999999</v>
      </c>
      <c r="AM210">
        <v>2.9443283999999998</v>
      </c>
      <c r="AN210">
        <v>3.0198233999999999</v>
      </c>
      <c r="AO210">
        <v>3.0575711999999999</v>
      </c>
      <c r="AP210">
        <v>3.2463107999999998</v>
      </c>
      <c r="AQ210">
        <v>3.6992837999999999</v>
      </c>
      <c r="AR210">
        <v>3.03219993442623</v>
      </c>
      <c r="AS210">
        <v>0.26423459999999999</v>
      </c>
      <c r="AT210">
        <v>4.7184749999999998E-3</v>
      </c>
      <c r="AU210">
        <v>4.907214E-3</v>
      </c>
      <c r="AV210">
        <v>5.0330389999999996E-3</v>
      </c>
      <c r="AW210">
        <v>5.0959519999999999E-3</v>
      </c>
      <c r="AX210">
        <v>5.4105179999999996E-3</v>
      </c>
      <c r="AY210">
        <v>6.1654730000000003E-3</v>
      </c>
      <c r="AZ210">
        <v>5.05366655737705E-3</v>
      </c>
      <c r="BA210">
        <v>4.4039099999999999E-4</v>
      </c>
      <c r="BB210" t="s">
        <v>765</v>
      </c>
      <c r="BC210" s="1" t="s">
        <v>771</v>
      </c>
      <c r="BD210" t="s">
        <v>772</v>
      </c>
      <c r="BE210" t="s">
        <v>63</v>
      </c>
      <c r="BF210">
        <v>27.850041000000001</v>
      </c>
      <c r="BG210">
        <v>-82.714590000000001</v>
      </c>
      <c r="BH210" t="s">
        <v>109</v>
      </c>
      <c r="BI210">
        <v>0.16666666666666699</v>
      </c>
      <c r="BJ210">
        <v>100</v>
      </c>
    </row>
    <row r="211" spans="1:63" x14ac:dyDescent="0.3">
      <c r="A211" s="1" t="s">
        <v>769</v>
      </c>
      <c r="B211" s="1" t="s">
        <v>221</v>
      </c>
      <c r="C211" t="s">
        <v>721</v>
      </c>
      <c r="D211">
        <v>2011</v>
      </c>
      <c r="E211" t="s">
        <v>222</v>
      </c>
      <c r="F211" t="s">
        <v>59</v>
      </c>
      <c r="G211">
        <v>3.2737170000000003E-2</v>
      </c>
      <c r="H211">
        <v>3.2737170000000003E-2</v>
      </c>
      <c r="I211">
        <v>4.3649569999999999E-2</v>
      </c>
      <c r="J211">
        <v>4.9105759999999998E-2</v>
      </c>
      <c r="K211">
        <v>6.0018139999999998E-2</v>
      </c>
      <c r="L211">
        <v>9.8211510000000002E-2</v>
      </c>
      <c r="M211">
        <v>6</v>
      </c>
      <c r="N211" t="s">
        <v>2765</v>
      </c>
      <c r="O211">
        <v>7.2370928958034E-2</v>
      </c>
      <c r="P211">
        <v>1.2370928958033999E-2</v>
      </c>
      <c r="Q211" s="3">
        <v>4.6064601639344303E-2</v>
      </c>
      <c r="R211">
        <v>1.65248242261217E-4</v>
      </c>
      <c r="S211" s="5">
        <v>3.8193369999999997E-2</v>
      </c>
      <c r="T211">
        <v>61</v>
      </c>
      <c r="U211">
        <v>16</v>
      </c>
      <c r="V211">
        <v>0</v>
      </c>
      <c r="W211">
        <v>15</v>
      </c>
      <c r="X211">
        <v>15</v>
      </c>
      <c r="Y211">
        <v>16</v>
      </c>
      <c r="Z211">
        <v>15</v>
      </c>
      <c r="AA211">
        <v>1</v>
      </c>
      <c r="AB211">
        <v>26.229508196721302</v>
      </c>
      <c r="AC211" t="s">
        <v>770</v>
      </c>
      <c r="AD211" t="s">
        <v>323</v>
      </c>
      <c r="AE211" t="s">
        <v>223</v>
      </c>
      <c r="AF211" t="s">
        <v>84</v>
      </c>
      <c r="AI211">
        <v>1</v>
      </c>
      <c r="AJ211" t="s">
        <v>60</v>
      </c>
      <c r="AK211">
        <v>5</v>
      </c>
      <c r="AL211" t="s">
        <v>60</v>
      </c>
      <c r="AM211" t="s">
        <v>60</v>
      </c>
      <c r="AN211" t="s">
        <v>60</v>
      </c>
      <c r="AO211" t="s">
        <v>60</v>
      </c>
      <c r="AP211" t="s">
        <v>60</v>
      </c>
      <c r="AQ211" t="s">
        <v>60</v>
      </c>
      <c r="AR211" t="s">
        <v>60</v>
      </c>
      <c r="AS211" t="s">
        <v>60</v>
      </c>
      <c r="AT211" s="2">
        <v>6.5474339999999999E-6</v>
      </c>
      <c r="AU211" s="2">
        <v>6.5474339999999999E-6</v>
      </c>
      <c r="AV211" s="2">
        <v>8.7299139999999992E-6</v>
      </c>
      <c r="AW211" s="2">
        <v>9.8211520000000005E-6</v>
      </c>
      <c r="AX211" s="2">
        <v>1.2003628E-5</v>
      </c>
      <c r="AY211" s="2">
        <v>1.9642301999999999E-5</v>
      </c>
      <c r="AZ211" s="2">
        <v>9.21292032786885E-6</v>
      </c>
      <c r="BA211" s="2">
        <v>7.6386740000000008E-6</v>
      </c>
      <c r="BB211" t="s">
        <v>765</v>
      </c>
      <c r="BC211" s="1" t="s">
        <v>771</v>
      </c>
      <c r="BD211" t="s">
        <v>772</v>
      </c>
      <c r="BE211" t="s">
        <v>63</v>
      </c>
      <c r="BF211">
        <v>27.850041000000001</v>
      </c>
      <c r="BG211">
        <v>-82.714590000000001</v>
      </c>
      <c r="BH211" t="s">
        <v>109</v>
      </c>
      <c r="BI211" t="s">
        <v>60</v>
      </c>
      <c r="BJ211">
        <v>5000</v>
      </c>
      <c r="BK211" t="s">
        <v>3702</v>
      </c>
    </row>
    <row r="212" spans="1:63" x14ac:dyDescent="0.3">
      <c r="A212" s="1" t="s">
        <v>769</v>
      </c>
      <c r="B212" s="1" t="s">
        <v>229</v>
      </c>
      <c r="C212" t="s">
        <v>721</v>
      </c>
      <c r="D212">
        <v>2011</v>
      </c>
      <c r="E212" t="s">
        <v>230</v>
      </c>
      <c r="F212" t="s">
        <v>59</v>
      </c>
      <c r="G212">
        <v>0</v>
      </c>
      <c r="H212">
        <v>3.1064370000000001E-2</v>
      </c>
      <c r="I212">
        <v>4.2713510000000003E-2</v>
      </c>
      <c r="J212">
        <v>5.8245690000000003E-2</v>
      </c>
      <c r="K212">
        <v>6.9894830000000005E-2</v>
      </c>
      <c r="L212">
        <v>0.1048423</v>
      </c>
      <c r="M212">
        <v>6</v>
      </c>
      <c r="N212" t="s">
        <v>2766</v>
      </c>
      <c r="O212">
        <v>2.9437778948598999E-2</v>
      </c>
      <c r="P212">
        <v>3.7778948598999999E-5</v>
      </c>
      <c r="Q212" s="3">
        <v>4.3668356393442603E-2</v>
      </c>
      <c r="R212">
        <v>6.2405827035759702E-4</v>
      </c>
      <c r="S212" s="5">
        <v>3.1064370000000001E-2</v>
      </c>
      <c r="T212">
        <v>61</v>
      </c>
      <c r="U212">
        <v>11</v>
      </c>
      <c r="V212">
        <v>9</v>
      </c>
      <c r="W212">
        <v>15</v>
      </c>
      <c r="X212">
        <v>15</v>
      </c>
      <c r="Y212">
        <v>16</v>
      </c>
      <c r="Z212">
        <v>15</v>
      </c>
      <c r="AA212">
        <v>1</v>
      </c>
      <c r="AB212">
        <v>18.032786885245901</v>
      </c>
      <c r="AC212" t="s">
        <v>770</v>
      </c>
      <c r="AD212" t="s">
        <v>323</v>
      </c>
      <c r="AE212" t="s">
        <v>231</v>
      </c>
      <c r="AF212" t="s">
        <v>62</v>
      </c>
      <c r="AI212">
        <v>1</v>
      </c>
      <c r="AJ212" t="s">
        <v>60</v>
      </c>
      <c r="AK212">
        <v>5.0000000000000001E-3</v>
      </c>
      <c r="AL212" t="s">
        <v>60</v>
      </c>
      <c r="AM212" t="s">
        <v>60</v>
      </c>
      <c r="AN212" t="s">
        <v>60</v>
      </c>
      <c r="AO212" t="s">
        <v>60</v>
      </c>
      <c r="AP212" t="s">
        <v>60</v>
      </c>
      <c r="AQ212" t="s">
        <v>60</v>
      </c>
      <c r="AR212" t="s">
        <v>60</v>
      </c>
      <c r="AS212" t="s">
        <v>60</v>
      </c>
      <c r="AT212">
        <v>0</v>
      </c>
      <c r="AU212">
        <v>6.2128740000000002E-3</v>
      </c>
      <c r="AV212">
        <v>8.5427019999999992E-3</v>
      </c>
      <c r="AW212">
        <v>1.1649138E-2</v>
      </c>
      <c r="AX212">
        <v>1.3978966000000001E-2</v>
      </c>
      <c r="AY212">
        <v>2.0968460000000001E-2</v>
      </c>
      <c r="AZ212">
        <v>8.7336712786885307E-3</v>
      </c>
      <c r="BA212">
        <v>6.2128740000000002E-3</v>
      </c>
      <c r="BB212" t="s">
        <v>765</v>
      </c>
      <c r="BC212" s="1" t="s">
        <v>771</v>
      </c>
      <c r="BD212" t="s">
        <v>772</v>
      </c>
      <c r="BE212" t="s">
        <v>63</v>
      </c>
      <c r="BF212">
        <v>27.850041000000001</v>
      </c>
      <c r="BG212">
        <v>-82.714590000000001</v>
      </c>
      <c r="BH212" t="s">
        <v>109</v>
      </c>
      <c r="BI212" t="s">
        <v>60</v>
      </c>
      <c r="BJ212">
        <v>5</v>
      </c>
    </row>
    <row r="213" spans="1:63" x14ac:dyDescent="0.3">
      <c r="A213" s="1" t="s">
        <v>769</v>
      </c>
      <c r="B213" s="1" t="s">
        <v>261</v>
      </c>
      <c r="C213" t="s">
        <v>721</v>
      </c>
      <c r="D213">
        <v>2011</v>
      </c>
      <c r="E213" t="s">
        <v>262</v>
      </c>
      <c r="F213" t="s">
        <v>59</v>
      </c>
      <c r="G213">
        <v>0.10935640000000001</v>
      </c>
      <c r="H213">
        <v>0.15214800000000001</v>
      </c>
      <c r="I213">
        <v>0.26625900000000002</v>
      </c>
      <c r="J213">
        <v>0.46595330000000001</v>
      </c>
      <c r="K213">
        <v>0.684666</v>
      </c>
      <c r="L213">
        <v>1.226693</v>
      </c>
      <c r="M213">
        <v>6</v>
      </c>
      <c r="N213" t="s">
        <v>2767</v>
      </c>
      <c r="O213">
        <v>0.39201291768896301</v>
      </c>
      <c r="P213">
        <v>0.376012917688963</v>
      </c>
      <c r="Q213" s="3">
        <v>0.344905167868852</v>
      </c>
      <c r="R213">
        <v>6.3848594727071495E-2</v>
      </c>
      <c r="S213" s="5">
        <v>5.7055500000000002E-2</v>
      </c>
      <c r="T213">
        <v>61</v>
      </c>
      <c r="U213">
        <v>1</v>
      </c>
      <c r="V213">
        <v>0</v>
      </c>
      <c r="W213">
        <v>15</v>
      </c>
      <c r="X213">
        <v>15</v>
      </c>
      <c r="Y213">
        <v>16</v>
      </c>
      <c r="Z213">
        <v>15</v>
      </c>
      <c r="AA213">
        <v>1</v>
      </c>
      <c r="AB213">
        <v>1.63934426229508</v>
      </c>
      <c r="AC213" t="s">
        <v>770</v>
      </c>
      <c r="AD213" t="s">
        <v>323</v>
      </c>
      <c r="AE213" t="s">
        <v>263</v>
      </c>
      <c r="AF213" t="s">
        <v>68</v>
      </c>
      <c r="AI213">
        <v>1</v>
      </c>
      <c r="AJ213" s="2">
        <v>2.5000000000000002E-6</v>
      </c>
      <c r="AK213">
        <v>1</v>
      </c>
      <c r="AL213">
        <v>0.273391</v>
      </c>
      <c r="AM213">
        <v>0.38036999999999999</v>
      </c>
      <c r="AN213">
        <v>0.66564749999999995</v>
      </c>
      <c r="AO213">
        <v>1.1648832499999999</v>
      </c>
      <c r="AP213">
        <v>1.711665</v>
      </c>
      <c r="AQ213">
        <v>3.0667325000000001</v>
      </c>
      <c r="AR213">
        <v>0.86226291967213098</v>
      </c>
      <c r="AS213">
        <v>0.14263875000000001</v>
      </c>
      <c r="AT213">
        <v>1.093564E-4</v>
      </c>
      <c r="AU213">
        <v>1.5214800000000001E-4</v>
      </c>
      <c r="AV213">
        <v>2.6625900000000003E-4</v>
      </c>
      <c r="AW213">
        <v>4.6595330000000001E-4</v>
      </c>
      <c r="AX213">
        <v>6.8466600000000001E-4</v>
      </c>
      <c r="AY213">
        <v>1.2266930000000001E-3</v>
      </c>
      <c r="AZ213">
        <v>3.4490516786885202E-4</v>
      </c>
      <c r="BA213" s="2">
        <v>5.7055500000000003E-5</v>
      </c>
      <c r="BB213" t="s">
        <v>765</v>
      </c>
      <c r="BC213" s="1" t="s">
        <v>771</v>
      </c>
      <c r="BD213" t="s">
        <v>772</v>
      </c>
      <c r="BE213" t="s">
        <v>63</v>
      </c>
      <c r="BF213">
        <v>27.850041000000001</v>
      </c>
      <c r="BG213">
        <v>-82.714590000000001</v>
      </c>
      <c r="BH213" t="s">
        <v>109</v>
      </c>
      <c r="BI213">
        <v>0.4</v>
      </c>
      <c r="BJ213">
        <v>1000</v>
      </c>
    </row>
    <row r="214" spans="1:63" x14ac:dyDescent="0.3">
      <c r="A214" s="1" t="s">
        <v>769</v>
      </c>
      <c r="B214" s="1" t="s">
        <v>266</v>
      </c>
      <c r="C214" t="s">
        <v>721</v>
      </c>
      <c r="D214">
        <v>2011</v>
      </c>
      <c r="E214" t="s">
        <v>267</v>
      </c>
      <c r="F214" t="s">
        <v>59</v>
      </c>
      <c r="G214">
        <v>3.4077879999999998E-2</v>
      </c>
      <c r="H214">
        <v>7.6675229999999997E-2</v>
      </c>
      <c r="I214">
        <v>0.1235323</v>
      </c>
      <c r="J214">
        <v>0.2300257</v>
      </c>
      <c r="K214">
        <v>0.31948009999999999</v>
      </c>
      <c r="L214">
        <v>2.9221780000000002</v>
      </c>
      <c r="M214">
        <v>6</v>
      </c>
      <c r="N214" t="s">
        <v>2768</v>
      </c>
      <c r="O214">
        <v>0.105003531164252</v>
      </c>
      <c r="P214">
        <v>0.104137372719373</v>
      </c>
      <c r="Q214" s="3">
        <v>0.21131078770491801</v>
      </c>
      <c r="R214">
        <v>0.143013270392226</v>
      </c>
      <c r="S214" s="5">
        <v>5.111682E-2</v>
      </c>
      <c r="T214">
        <v>61</v>
      </c>
      <c r="U214">
        <v>7</v>
      </c>
      <c r="V214">
        <v>0</v>
      </c>
      <c r="W214">
        <v>15</v>
      </c>
      <c r="X214">
        <v>15</v>
      </c>
      <c r="Y214">
        <v>16</v>
      </c>
      <c r="Z214">
        <v>15</v>
      </c>
      <c r="AA214">
        <v>1</v>
      </c>
      <c r="AB214">
        <v>11.4754098360656</v>
      </c>
      <c r="AC214" t="s">
        <v>770</v>
      </c>
      <c r="AD214" t="s">
        <v>323</v>
      </c>
      <c r="AE214" t="s">
        <v>267</v>
      </c>
      <c r="AF214" t="s">
        <v>84</v>
      </c>
      <c r="AI214">
        <v>1</v>
      </c>
      <c r="AJ214" t="s">
        <v>60</v>
      </c>
      <c r="AK214">
        <v>1</v>
      </c>
      <c r="AL214" t="s">
        <v>60</v>
      </c>
      <c r="AM214" t="s">
        <v>60</v>
      </c>
      <c r="AN214" t="s">
        <v>60</v>
      </c>
      <c r="AO214" t="s">
        <v>60</v>
      </c>
      <c r="AP214" t="s">
        <v>60</v>
      </c>
      <c r="AQ214" t="s">
        <v>60</v>
      </c>
      <c r="AR214" t="s">
        <v>60</v>
      </c>
      <c r="AS214" t="s">
        <v>60</v>
      </c>
      <c r="AT214" s="2">
        <v>3.407788E-5</v>
      </c>
      <c r="AU214" s="2">
        <v>7.6675229999999996E-5</v>
      </c>
      <c r="AV214">
        <v>1.235323E-4</v>
      </c>
      <c r="AW214">
        <v>2.3002569999999999E-4</v>
      </c>
      <c r="AX214">
        <v>3.194801E-4</v>
      </c>
      <c r="AY214">
        <v>2.9221780000000001E-3</v>
      </c>
      <c r="AZ214">
        <v>2.1131078770491801E-4</v>
      </c>
      <c r="BA214" s="2">
        <v>5.111682E-5</v>
      </c>
      <c r="BB214" t="s">
        <v>765</v>
      </c>
      <c r="BC214" s="1" t="s">
        <v>771</v>
      </c>
      <c r="BD214" t="s">
        <v>772</v>
      </c>
      <c r="BE214" t="s">
        <v>63</v>
      </c>
      <c r="BF214">
        <v>27.850041000000001</v>
      </c>
      <c r="BG214">
        <v>-82.714590000000001</v>
      </c>
      <c r="BH214" t="s">
        <v>109</v>
      </c>
      <c r="BI214" t="s">
        <v>60</v>
      </c>
      <c r="BJ214">
        <v>1000</v>
      </c>
    </row>
    <row r="215" spans="1:63" x14ac:dyDescent="0.3">
      <c r="A215" s="1" t="s">
        <v>773</v>
      </c>
      <c r="B215" s="1" t="s">
        <v>90</v>
      </c>
      <c r="C215" t="s">
        <v>721</v>
      </c>
      <c r="D215">
        <v>2011</v>
      </c>
      <c r="E215" t="s">
        <v>91</v>
      </c>
      <c r="F215" t="s">
        <v>59</v>
      </c>
      <c r="G215">
        <v>1.21E-4</v>
      </c>
      <c r="H215">
        <v>2.1499999999999999E-4</v>
      </c>
      <c r="I215">
        <v>3.1500000000000001E-4</v>
      </c>
      <c r="J215">
        <v>4.4000000000000002E-4</v>
      </c>
      <c r="K215">
        <v>6.4899999999999995E-4</v>
      </c>
      <c r="L215">
        <v>1.2149999999999999E-3</v>
      </c>
      <c r="M215">
        <v>3</v>
      </c>
      <c r="N215" t="s">
        <v>2769</v>
      </c>
      <c r="O215">
        <v>2.0015684545000002E-4</v>
      </c>
      <c r="P215">
        <v>1.5684544999999999E-7</v>
      </c>
      <c r="Q215" s="3">
        <v>3.6486725663716801E-4</v>
      </c>
      <c r="R215" s="2">
        <v>5.7188598293299598E-8</v>
      </c>
      <c r="S215" s="5">
        <v>2.1402654867256601E-4</v>
      </c>
      <c r="T215">
        <v>113</v>
      </c>
      <c r="U215">
        <v>28</v>
      </c>
      <c r="V215">
        <v>2</v>
      </c>
      <c r="W215">
        <v>30</v>
      </c>
      <c r="X215">
        <v>28</v>
      </c>
      <c r="Y215">
        <v>28</v>
      </c>
      <c r="Z215">
        <v>27</v>
      </c>
      <c r="AA215">
        <v>1</v>
      </c>
      <c r="AB215">
        <v>24.778761061946899</v>
      </c>
      <c r="AC215" t="s">
        <v>60</v>
      </c>
      <c r="AD215" t="s">
        <v>60</v>
      </c>
      <c r="AE215" t="s">
        <v>92</v>
      </c>
      <c r="AF215" t="s">
        <v>84</v>
      </c>
      <c r="AG215" t="s">
        <v>93</v>
      </c>
      <c r="AH215" t="s">
        <v>94</v>
      </c>
      <c r="AI215">
        <v>1</v>
      </c>
      <c r="AJ215" t="s">
        <v>60</v>
      </c>
      <c r="AK215">
        <v>0.02</v>
      </c>
      <c r="AL215" t="s">
        <v>60</v>
      </c>
      <c r="AM215" t="s">
        <v>60</v>
      </c>
      <c r="AN215" t="s">
        <v>60</v>
      </c>
      <c r="AO215" t="s">
        <v>60</v>
      </c>
      <c r="AP215" t="s">
        <v>60</v>
      </c>
      <c r="AQ215" t="s">
        <v>60</v>
      </c>
      <c r="AR215" t="s">
        <v>60</v>
      </c>
      <c r="AS215" t="s">
        <v>60</v>
      </c>
      <c r="AT215" s="2">
        <v>6.0499999999999997E-6</v>
      </c>
      <c r="AU215" s="2">
        <v>1.075E-5</v>
      </c>
      <c r="AV215" s="2">
        <v>1.575E-5</v>
      </c>
      <c r="AW215" s="2">
        <v>2.1999999999999999E-5</v>
      </c>
      <c r="AX215" s="2">
        <v>3.2450000000000003E-5</v>
      </c>
      <c r="AY215" s="2">
        <v>6.0749999999999999E-5</v>
      </c>
      <c r="AZ215" s="2">
        <v>1.8243362831858401E-5</v>
      </c>
      <c r="BA215" s="2">
        <v>1.07013274336283E-5</v>
      </c>
      <c r="BB215" t="s">
        <v>774</v>
      </c>
      <c r="BC215" s="1" t="s">
        <v>775</v>
      </c>
      <c r="BD215" t="s">
        <v>110</v>
      </c>
      <c r="BE215" t="s">
        <v>96</v>
      </c>
      <c r="BF215">
        <v>30.092500690000001</v>
      </c>
      <c r="BG215">
        <v>-84.161109920000001</v>
      </c>
      <c r="BH215" t="s">
        <v>64</v>
      </c>
      <c r="BI215" t="s">
        <v>60</v>
      </c>
      <c r="BJ215">
        <v>20</v>
      </c>
    </row>
    <row r="216" spans="1:63" x14ac:dyDescent="0.3">
      <c r="A216" s="1" t="s">
        <v>782</v>
      </c>
      <c r="B216" s="1" t="s">
        <v>395</v>
      </c>
      <c r="C216" t="s">
        <v>776</v>
      </c>
      <c r="D216">
        <v>2011</v>
      </c>
      <c r="E216" t="s">
        <v>396</v>
      </c>
      <c r="F216" t="s">
        <v>59</v>
      </c>
      <c r="G216">
        <v>3.3188199999999998E-4</v>
      </c>
      <c r="H216">
        <v>4.4251495000000002E-4</v>
      </c>
      <c r="I216">
        <v>7.9898424999999996E-4</v>
      </c>
      <c r="J216">
        <v>1.10957125E-3</v>
      </c>
      <c r="K216">
        <v>1.9759776000000001E-3</v>
      </c>
      <c r="L216">
        <v>1.1143699999999999E-2</v>
      </c>
      <c r="M216">
        <v>7</v>
      </c>
      <c r="N216" t="s">
        <v>2770</v>
      </c>
      <c r="O216">
        <v>6.6575207859999997E-5</v>
      </c>
      <c r="P216">
        <v>9.0117166399999996E-7</v>
      </c>
      <c r="Q216" s="3">
        <v>1.3033611625000001E-3</v>
      </c>
      <c r="R216" s="2">
        <v>4.6922559852226298E-6</v>
      </c>
      <c r="S216" s="6">
        <v>3.0000000000000001E-5</v>
      </c>
      <c r="T216">
        <v>24</v>
      </c>
      <c r="U216">
        <v>0</v>
      </c>
      <c r="V216">
        <v>0</v>
      </c>
      <c r="W216">
        <v>8</v>
      </c>
      <c r="X216">
        <v>7</v>
      </c>
      <c r="Y216">
        <v>3</v>
      </c>
      <c r="Z216">
        <v>6</v>
      </c>
      <c r="AA216">
        <v>1</v>
      </c>
      <c r="AB216">
        <v>0</v>
      </c>
      <c r="AC216" t="s">
        <v>60</v>
      </c>
      <c r="AD216" t="s">
        <v>60</v>
      </c>
      <c r="AE216" t="s">
        <v>61</v>
      </c>
      <c r="AF216" t="s">
        <v>62</v>
      </c>
      <c r="AI216">
        <v>1</v>
      </c>
      <c r="AJ216" t="s">
        <v>60</v>
      </c>
      <c r="AK216" s="2">
        <v>2.0000000000000001E-4</v>
      </c>
      <c r="AL216" t="s">
        <v>60</v>
      </c>
      <c r="AM216" t="s">
        <v>60</v>
      </c>
      <c r="AN216" t="s">
        <v>60</v>
      </c>
      <c r="AO216" t="s">
        <v>60</v>
      </c>
      <c r="AP216" t="s">
        <v>60</v>
      </c>
      <c r="AQ216" t="s">
        <v>60</v>
      </c>
      <c r="AR216" t="s">
        <v>60</v>
      </c>
      <c r="AS216" t="s">
        <v>60</v>
      </c>
      <c r="AT216">
        <v>1.6594100000000001E-3</v>
      </c>
      <c r="AU216">
        <v>2.2125747500000002E-3</v>
      </c>
      <c r="AV216">
        <v>3.9949212500000001E-3</v>
      </c>
      <c r="AW216">
        <v>5.5478562500000002E-3</v>
      </c>
      <c r="AX216">
        <v>9.8798879999999999E-3</v>
      </c>
      <c r="AY216">
        <v>5.5718499999999997E-2</v>
      </c>
      <c r="AZ216">
        <v>6.5168058125000001E-3</v>
      </c>
      <c r="BA216">
        <v>1.4999999999999999E-4</v>
      </c>
      <c r="BB216" t="s">
        <v>95</v>
      </c>
      <c r="BC216" s="1" t="s">
        <v>781</v>
      </c>
      <c r="BD216" t="s">
        <v>783</v>
      </c>
      <c r="BE216" t="s">
        <v>96</v>
      </c>
      <c r="BF216">
        <v>32.805408479999997</v>
      </c>
      <c r="BG216">
        <v>-83.543518070000005</v>
      </c>
      <c r="BH216" t="s">
        <v>100</v>
      </c>
      <c r="BI216" t="s">
        <v>60</v>
      </c>
      <c r="BJ216">
        <v>0.2</v>
      </c>
    </row>
    <row r="217" spans="1:63" x14ac:dyDescent="0.3">
      <c r="A217" s="1" t="s">
        <v>782</v>
      </c>
      <c r="B217" s="1" t="s">
        <v>405</v>
      </c>
      <c r="C217" t="s">
        <v>776</v>
      </c>
      <c r="D217">
        <v>2011</v>
      </c>
      <c r="E217" t="s">
        <v>406</v>
      </c>
      <c r="F217" t="s">
        <v>59</v>
      </c>
      <c r="G217" s="2">
        <v>5.2127416999999998E-5</v>
      </c>
      <c r="H217" s="2">
        <v>6.6736107499999997E-5</v>
      </c>
      <c r="I217" s="2">
        <v>8.4932205E-5</v>
      </c>
      <c r="J217">
        <v>1.04060075E-4</v>
      </c>
      <c r="K217">
        <v>1.2399624000000001E-4</v>
      </c>
      <c r="L217">
        <v>1.2947330000000001E-4</v>
      </c>
      <c r="M217">
        <v>7</v>
      </c>
      <c r="N217" t="s">
        <v>2771</v>
      </c>
      <c r="O217">
        <v>4.3059118645000002E-5</v>
      </c>
      <c r="P217">
        <v>2.0591186450000001E-6</v>
      </c>
      <c r="Q217" s="4">
        <v>8.5316393333333305E-5</v>
      </c>
      <c r="R217" s="2">
        <v>6.6477332718852696E-10</v>
      </c>
      <c r="S217" s="6">
        <v>2.0000000000000002E-5</v>
      </c>
      <c r="T217">
        <v>24</v>
      </c>
      <c r="U217">
        <v>0</v>
      </c>
      <c r="V217">
        <v>0</v>
      </c>
      <c r="W217">
        <v>8</v>
      </c>
      <c r="X217">
        <v>7</v>
      </c>
      <c r="Y217">
        <v>3</v>
      </c>
      <c r="Z217">
        <v>6</v>
      </c>
      <c r="AA217">
        <v>1</v>
      </c>
      <c r="AB217">
        <v>0</v>
      </c>
      <c r="AC217" t="s">
        <v>60</v>
      </c>
      <c r="AD217" t="s">
        <v>60</v>
      </c>
      <c r="AE217" t="s">
        <v>74</v>
      </c>
      <c r="AF217" t="s">
        <v>62</v>
      </c>
      <c r="AI217">
        <v>1</v>
      </c>
      <c r="AJ217" t="s">
        <v>60</v>
      </c>
      <c r="AK217" s="2">
        <v>1E-4</v>
      </c>
      <c r="AL217" t="s">
        <v>60</v>
      </c>
      <c r="AM217" t="s">
        <v>60</v>
      </c>
      <c r="AN217" t="s">
        <v>60</v>
      </c>
      <c r="AO217" t="s">
        <v>60</v>
      </c>
      <c r="AP217" t="s">
        <v>60</v>
      </c>
      <c r="AQ217" t="s">
        <v>60</v>
      </c>
      <c r="AR217" t="s">
        <v>60</v>
      </c>
      <c r="AS217" t="s">
        <v>60</v>
      </c>
      <c r="AT217">
        <v>5.2127417000000004E-4</v>
      </c>
      <c r="AU217">
        <v>6.6736107500000002E-4</v>
      </c>
      <c r="AV217">
        <v>8.4932205000000003E-4</v>
      </c>
      <c r="AW217">
        <v>1.0406007500000001E-3</v>
      </c>
      <c r="AX217">
        <v>1.2399624E-3</v>
      </c>
      <c r="AY217">
        <v>1.294733E-3</v>
      </c>
      <c r="AZ217">
        <v>8.5316393333333303E-4</v>
      </c>
      <c r="BA217" s="2">
        <v>2.0000000000000001E-4</v>
      </c>
      <c r="BB217" t="s">
        <v>95</v>
      </c>
      <c r="BC217" s="1" t="s">
        <v>781</v>
      </c>
      <c r="BD217" t="s">
        <v>783</v>
      </c>
      <c r="BE217" t="s">
        <v>96</v>
      </c>
      <c r="BF217">
        <v>32.805408479999997</v>
      </c>
      <c r="BG217">
        <v>-83.543518070000005</v>
      </c>
      <c r="BH217" t="s">
        <v>100</v>
      </c>
      <c r="BI217" t="s">
        <v>60</v>
      </c>
      <c r="BJ217">
        <v>0.1</v>
      </c>
    </row>
    <row r="218" spans="1:63" x14ac:dyDescent="0.3">
      <c r="A218" s="1" t="s">
        <v>782</v>
      </c>
      <c r="B218" s="1" t="s">
        <v>166</v>
      </c>
      <c r="C218" t="s">
        <v>776</v>
      </c>
      <c r="D218">
        <v>2011</v>
      </c>
      <c r="E218" t="s">
        <v>167</v>
      </c>
      <c r="F218" t="s">
        <v>59</v>
      </c>
      <c r="G218">
        <v>2.411925E-4</v>
      </c>
      <c r="H218">
        <v>3.2251662500000001E-4</v>
      </c>
      <c r="I218">
        <v>4.7379315000000002E-4</v>
      </c>
      <c r="J218">
        <v>6.0027457500000001E-4</v>
      </c>
      <c r="K218">
        <v>8.1368653000000004E-4</v>
      </c>
      <c r="L218">
        <v>1.4150390000000001E-3</v>
      </c>
      <c r="M218">
        <v>7</v>
      </c>
      <c r="N218" t="s">
        <v>2772</v>
      </c>
      <c r="O218">
        <v>2.4195420663000001E-4</v>
      </c>
      <c r="P218">
        <v>4.1954206630000001E-5</v>
      </c>
      <c r="Q218" s="3">
        <v>5.1371534999999999E-4</v>
      </c>
      <c r="R218" s="2">
        <v>8.8118099503766106E-8</v>
      </c>
      <c r="S218" s="5">
        <v>1.6333333333333301E-4</v>
      </c>
      <c r="T218">
        <v>24</v>
      </c>
      <c r="U218">
        <v>1</v>
      </c>
      <c r="V218">
        <v>1</v>
      </c>
      <c r="W218">
        <v>8</v>
      </c>
      <c r="X218">
        <v>7</v>
      </c>
      <c r="Y218">
        <v>3</v>
      </c>
      <c r="Z218">
        <v>6</v>
      </c>
      <c r="AA218">
        <v>1</v>
      </c>
      <c r="AB218">
        <v>4.1666666666666696</v>
      </c>
      <c r="AC218" t="s">
        <v>60</v>
      </c>
      <c r="AD218" t="s">
        <v>60</v>
      </c>
      <c r="AE218" t="s">
        <v>92</v>
      </c>
      <c r="AF218" t="s">
        <v>84</v>
      </c>
      <c r="AG218" t="s">
        <v>93</v>
      </c>
      <c r="AH218" t="s">
        <v>94</v>
      </c>
      <c r="AI218">
        <v>1</v>
      </c>
      <c r="AJ218" t="s">
        <v>60</v>
      </c>
      <c r="AK218">
        <v>0.02</v>
      </c>
      <c r="AL218" t="s">
        <v>60</v>
      </c>
      <c r="AM218" t="s">
        <v>60</v>
      </c>
      <c r="AN218" t="s">
        <v>60</v>
      </c>
      <c r="AO218" t="s">
        <v>60</v>
      </c>
      <c r="AP218" t="s">
        <v>60</v>
      </c>
      <c r="AQ218" t="s">
        <v>60</v>
      </c>
      <c r="AR218" t="s">
        <v>60</v>
      </c>
      <c r="AS218" t="s">
        <v>60</v>
      </c>
      <c r="AT218" s="2">
        <v>1.2059625000000001E-5</v>
      </c>
      <c r="AU218" s="2">
        <v>1.6125831250000001E-5</v>
      </c>
      <c r="AV218" s="2">
        <v>2.3689657500000002E-5</v>
      </c>
      <c r="AW218" s="2">
        <v>3.0013728750000001E-5</v>
      </c>
      <c r="AX218" s="2">
        <v>4.0684326500000002E-5</v>
      </c>
      <c r="AY218" s="2">
        <v>7.0751949999999999E-5</v>
      </c>
      <c r="AZ218" s="2">
        <v>2.5685767499999998E-5</v>
      </c>
      <c r="BA218" s="2">
        <v>8.1666666666666692E-6</v>
      </c>
      <c r="BB218" t="s">
        <v>95</v>
      </c>
      <c r="BC218" s="1" t="s">
        <v>781</v>
      </c>
      <c r="BD218" t="s">
        <v>783</v>
      </c>
      <c r="BE218" t="s">
        <v>96</v>
      </c>
      <c r="BF218">
        <v>32.805408479999997</v>
      </c>
      <c r="BG218">
        <v>-83.543518070000005</v>
      </c>
      <c r="BH218" t="s">
        <v>100</v>
      </c>
      <c r="BI218" t="s">
        <v>60</v>
      </c>
      <c r="BJ218">
        <v>20</v>
      </c>
    </row>
    <row r="219" spans="1:63" x14ac:dyDescent="0.3">
      <c r="A219" s="1" t="s">
        <v>782</v>
      </c>
      <c r="B219" s="1" t="s">
        <v>177</v>
      </c>
      <c r="C219" t="s">
        <v>776</v>
      </c>
      <c r="D219">
        <v>2011</v>
      </c>
      <c r="E219" t="s">
        <v>178</v>
      </c>
      <c r="F219" t="s">
        <v>59</v>
      </c>
      <c r="G219">
        <v>0.8466669</v>
      </c>
      <c r="H219">
        <v>1.0221955</v>
      </c>
      <c r="I219">
        <v>1.156423</v>
      </c>
      <c r="J219">
        <v>1.24935</v>
      </c>
      <c r="K219">
        <v>1.362927</v>
      </c>
      <c r="L219">
        <v>1.8585370000000001</v>
      </c>
      <c r="M219">
        <v>7</v>
      </c>
      <c r="N219" t="s">
        <v>2773</v>
      </c>
      <c r="O219">
        <v>1.090042105150772</v>
      </c>
      <c r="P219">
        <v>4.2105150771999999E-5</v>
      </c>
      <c r="Q219" s="3">
        <v>1.15575685483871</v>
      </c>
      <c r="R219">
        <v>4.8315110803043897E-2</v>
      </c>
      <c r="S219" s="5">
        <v>0.13076373032258101</v>
      </c>
      <c r="T219">
        <v>31</v>
      </c>
      <c r="U219">
        <v>0</v>
      </c>
      <c r="V219">
        <v>0</v>
      </c>
      <c r="W219">
        <v>8</v>
      </c>
      <c r="X219">
        <v>7</v>
      </c>
      <c r="Y219">
        <v>8</v>
      </c>
      <c r="Z219">
        <v>8</v>
      </c>
      <c r="AA219">
        <v>1</v>
      </c>
      <c r="AB219">
        <v>0</v>
      </c>
      <c r="AC219" t="s">
        <v>60</v>
      </c>
      <c r="AD219" t="s">
        <v>60</v>
      </c>
      <c r="AE219" t="s">
        <v>179</v>
      </c>
      <c r="AF219" t="s">
        <v>84</v>
      </c>
      <c r="AI219">
        <v>1</v>
      </c>
      <c r="AJ219" t="s">
        <v>60</v>
      </c>
      <c r="AK219">
        <v>0.09</v>
      </c>
      <c r="AL219" t="s">
        <v>60</v>
      </c>
      <c r="AM219" t="s">
        <v>60</v>
      </c>
      <c r="AN219" t="s">
        <v>60</v>
      </c>
      <c r="AO219" t="s">
        <v>60</v>
      </c>
      <c r="AP219" t="s">
        <v>60</v>
      </c>
      <c r="AQ219" t="s">
        <v>60</v>
      </c>
      <c r="AR219" t="s">
        <v>60</v>
      </c>
      <c r="AS219" t="s">
        <v>60</v>
      </c>
      <c r="AT219">
        <v>9.4074099999999997E-3</v>
      </c>
      <c r="AU219">
        <v>1.13577277777778E-2</v>
      </c>
      <c r="AV219">
        <v>1.28491444444444E-2</v>
      </c>
      <c r="AW219">
        <v>1.38816666666667E-2</v>
      </c>
      <c r="AX219">
        <v>1.51436333333333E-2</v>
      </c>
      <c r="AY219">
        <v>2.06504111111111E-2</v>
      </c>
      <c r="AZ219">
        <v>1.28417428315412E-2</v>
      </c>
      <c r="BA219">
        <v>1.4529303369175601E-3</v>
      </c>
      <c r="BB219" t="s">
        <v>95</v>
      </c>
      <c r="BC219" s="1" t="s">
        <v>781</v>
      </c>
      <c r="BD219" t="s">
        <v>783</v>
      </c>
      <c r="BE219" t="s">
        <v>96</v>
      </c>
      <c r="BF219">
        <v>32.805408479999997</v>
      </c>
      <c r="BG219">
        <v>-83.543518070000005</v>
      </c>
      <c r="BH219" t="s">
        <v>100</v>
      </c>
      <c r="BI219" t="s">
        <v>60</v>
      </c>
      <c r="BJ219">
        <v>90</v>
      </c>
    </row>
    <row r="220" spans="1:63" x14ac:dyDescent="0.3">
      <c r="A220" s="1" t="s">
        <v>784</v>
      </c>
      <c r="B220" s="1" t="s">
        <v>90</v>
      </c>
      <c r="C220" t="s">
        <v>776</v>
      </c>
      <c r="D220">
        <v>2011</v>
      </c>
      <c r="E220" t="s">
        <v>91</v>
      </c>
      <c r="F220" t="s">
        <v>59</v>
      </c>
      <c r="G220" s="2">
        <v>6.3999999999999997E-5</v>
      </c>
      <c r="H220">
        <v>1.8000000000000001E-4</v>
      </c>
      <c r="I220">
        <v>3.6999999999999999E-4</v>
      </c>
      <c r="J220">
        <v>5.6999999999999998E-4</v>
      </c>
      <c r="K220">
        <v>7.3200000000000001E-4</v>
      </c>
      <c r="L220">
        <v>1.2199999999999999E-3</v>
      </c>
      <c r="M220">
        <v>3</v>
      </c>
      <c r="N220" t="s">
        <v>2774</v>
      </c>
      <c r="O220">
        <v>2.00024376899E-4</v>
      </c>
      <c r="P220">
        <v>2.4376899000000001E-8</v>
      </c>
      <c r="Q220" s="3">
        <v>3.9713043478260899E-4</v>
      </c>
      <c r="R220" s="2">
        <v>7.3857482837528601E-8</v>
      </c>
      <c r="S220" s="5">
        <v>2.3060869565217401E-4</v>
      </c>
      <c r="T220">
        <v>115</v>
      </c>
      <c r="U220">
        <v>35</v>
      </c>
      <c r="V220">
        <v>7</v>
      </c>
      <c r="W220">
        <v>30</v>
      </c>
      <c r="X220">
        <v>25</v>
      </c>
      <c r="Y220">
        <v>30</v>
      </c>
      <c r="Z220">
        <v>30</v>
      </c>
      <c r="AA220">
        <v>1</v>
      </c>
      <c r="AB220">
        <v>30.434782608695699</v>
      </c>
      <c r="AC220" t="s">
        <v>60</v>
      </c>
      <c r="AD220" t="s">
        <v>60</v>
      </c>
      <c r="AE220" t="s">
        <v>92</v>
      </c>
      <c r="AF220" t="s">
        <v>84</v>
      </c>
      <c r="AG220" t="s">
        <v>93</v>
      </c>
      <c r="AH220" t="s">
        <v>94</v>
      </c>
      <c r="AI220">
        <v>1</v>
      </c>
      <c r="AJ220" t="s">
        <v>60</v>
      </c>
      <c r="AK220">
        <v>0.02</v>
      </c>
      <c r="AL220" t="s">
        <v>60</v>
      </c>
      <c r="AM220" t="s">
        <v>60</v>
      </c>
      <c r="AN220" t="s">
        <v>60</v>
      </c>
      <c r="AO220" t="s">
        <v>60</v>
      </c>
      <c r="AP220" t="s">
        <v>60</v>
      </c>
      <c r="AQ220" t="s">
        <v>60</v>
      </c>
      <c r="AR220" t="s">
        <v>60</v>
      </c>
      <c r="AS220" t="s">
        <v>60</v>
      </c>
      <c r="AT220" s="2">
        <v>3.1999999999999999E-6</v>
      </c>
      <c r="AU220" s="2">
        <v>9.0000000000000002E-6</v>
      </c>
      <c r="AV220" s="2">
        <v>1.8499999999999999E-5</v>
      </c>
      <c r="AW220" s="2">
        <v>2.8500000000000002E-5</v>
      </c>
      <c r="AX220" s="2">
        <v>3.6600000000000002E-5</v>
      </c>
      <c r="AY220" s="2">
        <v>6.0999999999999999E-5</v>
      </c>
      <c r="AZ220" s="2">
        <v>1.9856521739130399E-5</v>
      </c>
      <c r="BA220" s="2">
        <v>1.1530434782608701E-5</v>
      </c>
      <c r="BB220" t="s">
        <v>785</v>
      </c>
      <c r="BC220" s="1" t="s">
        <v>786</v>
      </c>
      <c r="BD220" t="s">
        <v>787</v>
      </c>
      <c r="BE220" t="s">
        <v>96</v>
      </c>
      <c r="BF220">
        <v>30.74071884</v>
      </c>
      <c r="BG220">
        <v>-82.128150939999998</v>
      </c>
      <c r="BH220" t="s">
        <v>64</v>
      </c>
      <c r="BI220" t="s">
        <v>60</v>
      </c>
      <c r="BJ220">
        <v>20</v>
      </c>
    </row>
    <row r="221" spans="1:63" x14ac:dyDescent="0.3">
      <c r="A221" s="1" t="s">
        <v>789</v>
      </c>
      <c r="B221" s="1" t="s">
        <v>395</v>
      </c>
      <c r="C221" t="s">
        <v>776</v>
      </c>
      <c r="D221">
        <v>2011</v>
      </c>
      <c r="E221" t="s">
        <v>396</v>
      </c>
      <c r="F221" t="s">
        <v>59</v>
      </c>
      <c r="G221">
        <v>2.5319699999999998E-4</v>
      </c>
      <c r="H221">
        <v>4.2053795000000001E-4</v>
      </c>
      <c r="I221">
        <v>5.8255605000000004E-4</v>
      </c>
      <c r="J221">
        <v>8.6199305000000004E-4</v>
      </c>
      <c r="K221">
        <v>1.3578867E-3</v>
      </c>
      <c r="L221">
        <v>3.2011259999999999E-3</v>
      </c>
      <c r="M221">
        <v>7</v>
      </c>
      <c r="N221" t="s">
        <v>2775</v>
      </c>
      <c r="O221">
        <v>6.7976908032000002E-5</v>
      </c>
      <c r="P221">
        <v>2.3028718359999999E-6</v>
      </c>
      <c r="Q221" s="3">
        <v>7.4372832307692299E-4</v>
      </c>
      <c r="R221" s="2">
        <v>4.2918723806654898E-7</v>
      </c>
      <c r="S221" s="6">
        <v>3.42307692307692E-5</v>
      </c>
      <c r="T221">
        <v>26</v>
      </c>
      <c r="U221">
        <v>0</v>
      </c>
      <c r="V221">
        <v>0</v>
      </c>
      <c r="W221">
        <v>8</v>
      </c>
      <c r="X221">
        <v>4</v>
      </c>
      <c r="Y221">
        <v>7</v>
      </c>
      <c r="Z221">
        <v>7</v>
      </c>
      <c r="AA221">
        <v>1</v>
      </c>
      <c r="AB221">
        <v>0</v>
      </c>
      <c r="AC221" t="s">
        <v>60</v>
      </c>
      <c r="AD221" t="s">
        <v>60</v>
      </c>
      <c r="AE221" t="s">
        <v>61</v>
      </c>
      <c r="AF221" t="s">
        <v>62</v>
      </c>
      <c r="AI221">
        <v>1</v>
      </c>
      <c r="AJ221" t="s">
        <v>60</v>
      </c>
      <c r="AK221" s="2">
        <v>2.0000000000000001E-4</v>
      </c>
      <c r="AL221" t="s">
        <v>60</v>
      </c>
      <c r="AM221" t="s">
        <v>60</v>
      </c>
      <c r="AN221" t="s">
        <v>60</v>
      </c>
      <c r="AO221" t="s">
        <v>60</v>
      </c>
      <c r="AP221" t="s">
        <v>60</v>
      </c>
      <c r="AQ221" t="s">
        <v>60</v>
      </c>
      <c r="AR221" t="s">
        <v>60</v>
      </c>
      <c r="AS221" t="s">
        <v>60</v>
      </c>
      <c r="AT221">
        <v>1.2659850000000001E-3</v>
      </c>
      <c r="AU221">
        <v>2.1026897500000001E-3</v>
      </c>
      <c r="AV221">
        <v>2.9127802500000001E-3</v>
      </c>
      <c r="AW221">
        <v>4.3099652499999997E-3</v>
      </c>
      <c r="AX221">
        <v>6.7894334999999998E-3</v>
      </c>
      <c r="AY221">
        <v>1.600563E-2</v>
      </c>
      <c r="AZ221">
        <v>3.71864161538462E-3</v>
      </c>
      <c r="BA221">
        <v>1.71153846153846E-4</v>
      </c>
      <c r="BB221" t="s">
        <v>788</v>
      </c>
      <c r="BC221" s="1" t="s">
        <v>790</v>
      </c>
      <c r="BD221" t="s">
        <v>791</v>
      </c>
      <c r="BE221" t="s">
        <v>63</v>
      </c>
      <c r="BF221">
        <v>32.069229129999997</v>
      </c>
      <c r="BG221">
        <v>-81.048767089999998</v>
      </c>
      <c r="BH221" t="s">
        <v>107</v>
      </c>
      <c r="BI221" t="s">
        <v>60</v>
      </c>
      <c r="BJ221">
        <v>0.2</v>
      </c>
    </row>
    <row r="222" spans="1:63" x14ac:dyDescent="0.3">
      <c r="A222" s="1" t="s">
        <v>789</v>
      </c>
      <c r="B222" s="1" t="s">
        <v>405</v>
      </c>
      <c r="C222" t="s">
        <v>776</v>
      </c>
      <c r="D222">
        <v>2011</v>
      </c>
      <c r="E222" t="s">
        <v>406</v>
      </c>
      <c r="F222" t="s">
        <v>59</v>
      </c>
      <c r="G222" s="2">
        <v>6.9547485000000004E-5</v>
      </c>
      <c r="H222" s="2">
        <v>7.3972242499999996E-5</v>
      </c>
      <c r="I222">
        <v>1.0654595E-4</v>
      </c>
      <c r="J222">
        <v>1.3871362499999999E-4</v>
      </c>
      <c r="K222">
        <v>1.4320435E-4</v>
      </c>
      <c r="L222">
        <v>8.3569009999999997E-4</v>
      </c>
      <c r="M222">
        <v>7</v>
      </c>
      <c r="N222" t="s">
        <v>2776</v>
      </c>
      <c r="O222">
        <v>7.0712124200999999E-5</v>
      </c>
      <c r="P222">
        <v>2.9712124200999999E-5</v>
      </c>
      <c r="Q222" s="3">
        <v>1.3212313730769201E-4</v>
      </c>
      <c r="R222" s="2">
        <v>2.15837580366082E-8</v>
      </c>
      <c r="S222" s="6">
        <v>2.0000000000000002E-5</v>
      </c>
      <c r="T222">
        <v>26</v>
      </c>
      <c r="U222">
        <v>0</v>
      </c>
      <c r="V222">
        <v>0</v>
      </c>
      <c r="W222">
        <v>8</v>
      </c>
      <c r="X222">
        <v>4</v>
      </c>
      <c r="Y222">
        <v>7</v>
      </c>
      <c r="Z222">
        <v>7</v>
      </c>
      <c r="AA222">
        <v>1</v>
      </c>
      <c r="AB222">
        <v>0</v>
      </c>
      <c r="AC222" t="s">
        <v>60</v>
      </c>
      <c r="AD222" t="s">
        <v>60</v>
      </c>
      <c r="AE222" t="s">
        <v>74</v>
      </c>
      <c r="AF222" t="s">
        <v>62</v>
      </c>
      <c r="AI222">
        <v>1</v>
      </c>
      <c r="AJ222" t="s">
        <v>60</v>
      </c>
      <c r="AK222" s="2">
        <v>1E-4</v>
      </c>
      <c r="AL222" t="s">
        <v>60</v>
      </c>
      <c r="AM222" t="s">
        <v>60</v>
      </c>
      <c r="AN222" t="s">
        <v>60</v>
      </c>
      <c r="AO222" t="s">
        <v>60</v>
      </c>
      <c r="AP222" t="s">
        <v>60</v>
      </c>
      <c r="AQ222" t="s">
        <v>60</v>
      </c>
      <c r="AR222" t="s">
        <v>60</v>
      </c>
      <c r="AS222" t="s">
        <v>60</v>
      </c>
      <c r="AT222">
        <v>6.9547485000000004E-4</v>
      </c>
      <c r="AU222">
        <v>7.3972242499999999E-4</v>
      </c>
      <c r="AV222">
        <v>1.0654595000000001E-3</v>
      </c>
      <c r="AW222">
        <v>1.3871362500000001E-3</v>
      </c>
      <c r="AX222">
        <v>1.4320435E-3</v>
      </c>
      <c r="AY222">
        <v>8.3569009999999999E-3</v>
      </c>
      <c r="AZ222">
        <v>1.32123137307692E-3</v>
      </c>
      <c r="BA222" s="2">
        <v>2.0000000000000001E-4</v>
      </c>
      <c r="BB222" t="s">
        <v>788</v>
      </c>
      <c r="BC222" s="1" t="s">
        <v>790</v>
      </c>
      <c r="BD222" t="s">
        <v>791</v>
      </c>
      <c r="BE222" t="s">
        <v>63</v>
      </c>
      <c r="BF222">
        <v>32.069229129999997</v>
      </c>
      <c r="BG222">
        <v>-81.048767089999998</v>
      </c>
      <c r="BH222" t="s">
        <v>107</v>
      </c>
      <c r="BI222" t="s">
        <v>60</v>
      </c>
      <c r="BJ222">
        <v>0.1</v>
      </c>
    </row>
    <row r="223" spans="1:63" x14ac:dyDescent="0.3">
      <c r="A223" s="1" t="s">
        <v>789</v>
      </c>
      <c r="B223" s="1" t="s">
        <v>166</v>
      </c>
      <c r="C223" t="s">
        <v>776</v>
      </c>
      <c r="D223">
        <v>2011</v>
      </c>
      <c r="E223" t="s">
        <v>167</v>
      </c>
      <c r="F223" t="s">
        <v>59</v>
      </c>
      <c r="G223">
        <v>2.6865104999999998E-4</v>
      </c>
      <c r="H223">
        <v>4.33613125E-4</v>
      </c>
      <c r="I223">
        <v>5.7439315000000003E-4</v>
      </c>
      <c r="J223">
        <v>7.3411950000000004E-4</v>
      </c>
      <c r="K223">
        <v>1.2466235E-3</v>
      </c>
      <c r="L223">
        <v>4.2472719999999999E-3</v>
      </c>
      <c r="M223">
        <v>7</v>
      </c>
      <c r="N223" t="s">
        <v>2777</v>
      </c>
      <c r="O223">
        <v>2.0210942332700001E-4</v>
      </c>
      <c r="P223">
        <v>2.1094233270000001E-6</v>
      </c>
      <c r="Q223" s="3">
        <v>8.2715356538461495E-4</v>
      </c>
      <c r="R223" s="2">
        <v>8.6159429522346496E-7</v>
      </c>
      <c r="S223" s="5">
        <v>1.6692307692307701E-4</v>
      </c>
      <c r="T223">
        <v>26</v>
      </c>
      <c r="U223">
        <v>1</v>
      </c>
      <c r="V223">
        <v>1</v>
      </c>
      <c r="W223">
        <v>8</v>
      </c>
      <c r="X223">
        <v>4</v>
      </c>
      <c r="Y223">
        <v>7</v>
      </c>
      <c r="Z223">
        <v>7</v>
      </c>
      <c r="AA223">
        <v>1</v>
      </c>
      <c r="AB223">
        <v>3.8461538461538498</v>
      </c>
      <c r="AC223" t="s">
        <v>60</v>
      </c>
      <c r="AD223" t="s">
        <v>60</v>
      </c>
      <c r="AE223" t="s">
        <v>92</v>
      </c>
      <c r="AF223" t="s">
        <v>84</v>
      </c>
      <c r="AG223" t="s">
        <v>93</v>
      </c>
      <c r="AH223" t="s">
        <v>94</v>
      </c>
      <c r="AI223">
        <v>1</v>
      </c>
      <c r="AJ223" t="s">
        <v>60</v>
      </c>
      <c r="AK223">
        <v>0.02</v>
      </c>
      <c r="AL223" t="s">
        <v>60</v>
      </c>
      <c r="AM223" t="s">
        <v>60</v>
      </c>
      <c r="AN223" t="s">
        <v>60</v>
      </c>
      <c r="AO223" t="s">
        <v>60</v>
      </c>
      <c r="AP223" t="s">
        <v>60</v>
      </c>
      <c r="AQ223" t="s">
        <v>60</v>
      </c>
      <c r="AR223" t="s">
        <v>60</v>
      </c>
      <c r="AS223" t="s">
        <v>60</v>
      </c>
      <c r="AT223" s="2">
        <v>1.3432552499999999E-5</v>
      </c>
      <c r="AU223" s="2">
        <v>2.1680656249999999E-5</v>
      </c>
      <c r="AV223" s="2">
        <v>2.8719657499999999E-5</v>
      </c>
      <c r="AW223" s="2">
        <v>3.6705975000000002E-5</v>
      </c>
      <c r="AX223" s="2">
        <v>6.2331175000000002E-5</v>
      </c>
      <c r="AY223">
        <v>2.1236359999999999E-4</v>
      </c>
      <c r="AZ223" s="2">
        <v>4.1357678269230803E-5</v>
      </c>
      <c r="BA223" s="2">
        <v>8.3461538461538503E-6</v>
      </c>
      <c r="BB223" t="s">
        <v>788</v>
      </c>
      <c r="BC223" s="1" t="s">
        <v>790</v>
      </c>
      <c r="BD223" t="s">
        <v>791</v>
      </c>
      <c r="BE223" t="s">
        <v>63</v>
      </c>
      <c r="BF223">
        <v>32.069229129999997</v>
      </c>
      <c r="BG223">
        <v>-81.048767089999998</v>
      </c>
      <c r="BH223" t="s">
        <v>107</v>
      </c>
      <c r="BI223" t="s">
        <v>60</v>
      </c>
      <c r="BJ223">
        <v>20</v>
      </c>
    </row>
    <row r="224" spans="1:63" x14ac:dyDescent="0.3">
      <c r="A224" s="1" t="s">
        <v>789</v>
      </c>
      <c r="B224" s="1" t="s">
        <v>268</v>
      </c>
      <c r="C224" t="s">
        <v>776</v>
      </c>
      <c r="D224">
        <v>2011</v>
      </c>
      <c r="E224" t="s">
        <v>269</v>
      </c>
      <c r="F224" t="s">
        <v>59</v>
      </c>
      <c r="G224">
        <v>0</v>
      </c>
      <c r="H224">
        <v>0.65602784999999997</v>
      </c>
      <c r="I224">
        <v>1.289037</v>
      </c>
      <c r="J224">
        <v>2.0601577500000001</v>
      </c>
      <c r="K224">
        <v>2.1637409999999999</v>
      </c>
      <c r="L224">
        <v>2.393926</v>
      </c>
      <c r="M224">
        <v>7</v>
      </c>
      <c r="N224" t="s">
        <v>2778</v>
      </c>
      <c r="O224">
        <v>7.9125475039999997E-5</v>
      </c>
      <c r="P224">
        <v>7.9125475039999997E-5</v>
      </c>
      <c r="Q224" s="3">
        <v>1.2522075100000001</v>
      </c>
      <c r="R224">
        <v>0.64582056052819103</v>
      </c>
      <c r="S224" s="5">
        <v>0.19519705600000001</v>
      </c>
      <c r="T224">
        <v>30</v>
      </c>
      <c r="U224">
        <v>5</v>
      </c>
      <c r="V224">
        <v>5</v>
      </c>
      <c r="W224">
        <v>8</v>
      </c>
      <c r="X224">
        <v>7</v>
      </c>
      <c r="Y224">
        <v>8</v>
      </c>
      <c r="Z224">
        <v>7</v>
      </c>
      <c r="AA224">
        <v>1</v>
      </c>
      <c r="AB224">
        <v>16.6666666666667</v>
      </c>
      <c r="AC224" t="s">
        <v>60</v>
      </c>
      <c r="AD224" t="s">
        <v>60</v>
      </c>
      <c r="AE224" t="s">
        <v>269</v>
      </c>
      <c r="AF224" t="s">
        <v>170</v>
      </c>
      <c r="AG224" t="s">
        <v>70</v>
      </c>
      <c r="AH224" t="s">
        <v>93</v>
      </c>
      <c r="AI224">
        <v>1</v>
      </c>
      <c r="AJ224" t="s">
        <v>60</v>
      </c>
      <c r="AK224">
        <v>1</v>
      </c>
      <c r="AL224" t="s">
        <v>60</v>
      </c>
      <c r="AM224" t="s">
        <v>60</v>
      </c>
      <c r="AN224" t="s">
        <v>60</v>
      </c>
      <c r="AO224" t="s">
        <v>60</v>
      </c>
      <c r="AP224" t="s">
        <v>60</v>
      </c>
      <c r="AQ224" t="s">
        <v>60</v>
      </c>
      <c r="AR224" t="s">
        <v>60</v>
      </c>
      <c r="AS224" t="s">
        <v>60</v>
      </c>
      <c r="AT224">
        <v>0</v>
      </c>
      <c r="AU224">
        <v>6.5602784999999996E-4</v>
      </c>
      <c r="AV224">
        <v>1.289037E-3</v>
      </c>
      <c r="AW224">
        <v>2.06015775E-3</v>
      </c>
      <c r="AX224">
        <v>2.1637409999999998E-3</v>
      </c>
      <c r="AY224">
        <v>2.3939260000000002E-3</v>
      </c>
      <c r="AZ224">
        <v>1.2522075100000001E-3</v>
      </c>
      <c r="BA224">
        <v>1.95197056E-4</v>
      </c>
      <c r="BB224" t="s">
        <v>788</v>
      </c>
      <c r="BC224" s="1" t="s">
        <v>790</v>
      </c>
      <c r="BD224" t="s">
        <v>791</v>
      </c>
      <c r="BE224" t="s">
        <v>63</v>
      </c>
      <c r="BF224">
        <v>32.069229129999997</v>
      </c>
      <c r="BG224">
        <v>-81.048767089999998</v>
      </c>
      <c r="BH224" t="s">
        <v>107</v>
      </c>
      <c r="BI224" t="s">
        <v>60</v>
      </c>
      <c r="BJ224">
        <v>1000</v>
      </c>
    </row>
    <row r="225" spans="1:62" x14ac:dyDescent="0.3">
      <c r="A225" s="1" t="s">
        <v>792</v>
      </c>
      <c r="B225" s="1" t="s">
        <v>395</v>
      </c>
      <c r="C225" t="s">
        <v>776</v>
      </c>
      <c r="D225">
        <v>2011</v>
      </c>
      <c r="E225" t="s">
        <v>396</v>
      </c>
      <c r="F225" t="s">
        <v>59</v>
      </c>
      <c r="G225">
        <v>1.5542170000000001E-4</v>
      </c>
      <c r="H225">
        <v>1.9393065000000001E-4</v>
      </c>
      <c r="I225">
        <v>3.2102399999999999E-4</v>
      </c>
      <c r="J225">
        <v>6.0891864999999996E-4</v>
      </c>
      <c r="K225">
        <v>1.3954518000000001E-3</v>
      </c>
      <c r="L225">
        <v>1.0115549999999999E-2</v>
      </c>
      <c r="M225">
        <v>7</v>
      </c>
      <c r="N225" t="s">
        <v>2779</v>
      </c>
      <c r="O225">
        <v>6.5674036195999995E-5</v>
      </c>
      <c r="P225">
        <v>0</v>
      </c>
      <c r="Q225" s="3">
        <v>8.4428961111111095E-4</v>
      </c>
      <c r="R225" s="2">
        <v>3.6473383389297001E-6</v>
      </c>
      <c r="S225" s="6">
        <v>3.9629629629629599E-5</v>
      </c>
      <c r="T225">
        <v>27</v>
      </c>
      <c r="U225">
        <v>0</v>
      </c>
      <c r="V225">
        <v>0</v>
      </c>
      <c r="W225">
        <v>7</v>
      </c>
      <c r="X225">
        <v>6</v>
      </c>
      <c r="Y225">
        <v>7</v>
      </c>
      <c r="Z225">
        <v>7</v>
      </c>
      <c r="AA225">
        <v>1</v>
      </c>
      <c r="AB225">
        <v>0</v>
      </c>
      <c r="AC225" t="s">
        <v>60</v>
      </c>
      <c r="AD225" t="s">
        <v>60</v>
      </c>
      <c r="AE225" t="s">
        <v>61</v>
      </c>
      <c r="AF225" t="s">
        <v>62</v>
      </c>
      <c r="AI225">
        <v>1</v>
      </c>
      <c r="AJ225" t="s">
        <v>60</v>
      </c>
      <c r="AK225" s="2">
        <v>2.0000000000000001E-4</v>
      </c>
      <c r="AL225" t="s">
        <v>60</v>
      </c>
      <c r="AM225" t="s">
        <v>60</v>
      </c>
      <c r="AN225" t="s">
        <v>60</v>
      </c>
      <c r="AO225" t="s">
        <v>60</v>
      </c>
      <c r="AP225" t="s">
        <v>60</v>
      </c>
      <c r="AQ225" t="s">
        <v>60</v>
      </c>
      <c r="AR225" t="s">
        <v>60</v>
      </c>
      <c r="AS225" t="s">
        <v>60</v>
      </c>
      <c r="AT225">
        <v>7.7710850000000005E-4</v>
      </c>
      <c r="AU225">
        <v>9.6965324999999998E-4</v>
      </c>
      <c r="AV225">
        <v>1.60512E-3</v>
      </c>
      <c r="AW225">
        <v>3.0445932499999998E-3</v>
      </c>
      <c r="AX225">
        <v>6.97725900000001E-3</v>
      </c>
      <c r="AY225">
        <v>5.0577749999999998E-2</v>
      </c>
      <c r="AZ225">
        <v>4.2214480555555498E-3</v>
      </c>
      <c r="BA225">
        <v>1.9814814814814801E-4</v>
      </c>
      <c r="BB225" t="s">
        <v>793</v>
      </c>
      <c r="BC225" s="1" t="s">
        <v>794</v>
      </c>
      <c r="BD225" t="s">
        <v>285</v>
      </c>
      <c r="BE225" t="s">
        <v>96</v>
      </c>
      <c r="BF225">
        <v>31.51328659</v>
      </c>
      <c r="BG225">
        <v>-82.750137330000001</v>
      </c>
      <c r="BH225" t="s">
        <v>415</v>
      </c>
      <c r="BI225" t="s">
        <v>60</v>
      </c>
      <c r="BJ225">
        <v>0.2</v>
      </c>
    </row>
    <row r="226" spans="1:62" x14ac:dyDescent="0.3">
      <c r="A226" s="1" t="s">
        <v>792</v>
      </c>
      <c r="B226" s="1" t="s">
        <v>405</v>
      </c>
      <c r="C226" t="s">
        <v>776</v>
      </c>
      <c r="D226">
        <v>2011</v>
      </c>
      <c r="E226" t="s">
        <v>406</v>
      </c>
      <c r="F226" t="s">
        <v>59</v>
      </c>
      <c r="G226" s="2">
        <v>3.6965097999999997E-5</v>
      </c>
      <c r="H226" s="2">
        <v>6.3778769999999998E-5</v>
      </c>
      <c r="I226" s="2">
        <v>8.8531900000000005E-5</v>
      </c>
      <c r="J226" s="2">
        <v>9.8176590000000004E-5</v>
      </c>
      <c r="K226">
        <v>1.1149124E-4</v>
      </c>
      <c r="L226">
        <v>1.296797E-4</v>
      </c>
      <c r="M226">
        <v>7</v>
      </c>
      <c r="N226" t="s">
        <v>2780</v>
      </c>
      <c r="O226">
        <v>1.2214535265799999E-4</v>
      </c>
      <c r="P226">
        <v>8.1145352657999994E-5</v>
      </c>
      <c r="Q226" s="4">
        <v>7.9517445925925896E-5</v>
      </c>
      <c r="R226" s="2">
        <v>9.34990197113833E-10</v>
      </c>
      <c r="S226" s="6">
        <v>1.96296296296296E-5</v>
      </c>
      <c r="T226">
        <v>27</v>
      </c>
      <c r="U226">
        <v>1</v>
      </c>
      <c r="V226">
        <v>1</v>
      </c>
      <c r="W226">
        <v>7</v>
      </c>
      <c r="X226">
        <v>6</v>
      </c>
      <c r="Y226">
        <v>7</v>
      </c>
      <c r="Z226">
        <v>7</v>
      </c>
      <c r="AA226">
        <v>1</v>
      </c>
      <c r="AB226">
        <v>3.7037037037037002</v>
      </c>
      <c r="AC226" t="s">
        <v>60</v>
      </c>
      <c r="AD226" t="s">
        <v>60</v>
      </c>
      <c r="AE226" t="s">
        <v>74</v>
      </c>
      <c r="AF226" t="s">
        <v>62</v>
      </c>
      <c r="AI226">
        <v>1</v>
      </c>
      <c r="AJ226" t="s">
        <v>60</v>
      </c>
      <c r="AK226" s="2">
        <v>1E-4</v>
      </c>
      <c r="AL226" t="s">
        <v>60</v>
      </c>
      <c r="AM226" t="s">
        <v>60</v>
      </c>
      <c r="AN226" t="s">
        <v>60</v>
      </c>
      <c r="AO226" t="s">
        <v>60</v>
      </c>
      <c r="AP226" t="s">
        <v>60</v>
      </c>
      <c r="AQ226" t="s">
        <v>60</v>
      </c>
      <c r="AR226" t="s">
        <v>60</v>
      </c>
      <c r="AS226" t="s">
        <v>60</v>
      </c>
      <c r="AT226">
        <v>3.6965098E-4</v>
      </c>
      <c r="AU226">
        <v>6.3778770000000003E-4</v>
      </c>
      <c r="AV226">
        <v>8.8531899999999997E-4</v>
      </c>
      <c r="AW226">
        <v>9.8176589999999998E-4</v>
      </c>
      <c r="AX226">
        <v>1.1149123999999999E-3</v>
      </c>
      <c r="AY226">
        <v>1.2967969999999999E-3</v>
      </c>
      <c r="AZ226">
        <v>7.9517445925925904E-4</v>
      </c>
      <c r="BA226">
        <v>1.96296296296296E-4</v>
      </c>
      <c r="BB226" t="s">
        <v>793</v>
      </c>
      <c r="BC226" s="1" t="s">
        <v>794</v>
      </c>
      <c r="BD226" t="s">
        <v>285</v>
      </c>
      <c r="BE226" t="s">
        <v>96</v>
      </c>
      <c r="BF226">
        <v>31.51328659</v>
      </c>
      <c r="BG226">
        <v>-82.750137330000001</v>
      </c>
      <c r="BH226" t="s">
        <v>415</v>
      </c>
      <c r="BI226" t="s">
        <v>60</v>
      </c>
      <c r="BJ226">
        <v>0.1</v>
      </c>
    </row>
    <row r="227" spans="1:62" x14ac:dyDescent="0.3">
      <c r="A227" s="1" t="s">
        <v>792</v>
      </c>
      <c r="B227" s="1" t="s">
        <v>166</v>
      </c>
      <c r="C227" t="s">
        <v>776</v>
      </c>
      <c r="D227">
        <v>2011</v>
      </c>
      <c r="E227" t="s">
        <v>167</v>
      </c>
      <c r="F227" t="s">
        <v>59</v>
      </c>
      <c r="G227">
        <v>2.0210682E-4</v>
      </c>
      <c r="H227">
        <v>2.6880354999999999E-4</v>
      </c>
      <c r="I227">
        <v>4.0558370000000002E-4</v>
      </c>
      <c r="J227">
        <v>5.7521025000000002E-4</v>
      </c>
      <c r="K227">
        <v>6.5255252000000002E-4</v>
      </c>
      <c r="L227">
        <v>7.204698E-4</v>
      </c>
      <c r="M227">
        <v>7</v>
      </c>
      <c r="N227" t="s">
        <v>2781</v>
      </c>
      <c r="O227">
        <v>2.0004101626500001E-4</v>
      </c>
      <c r="P227">
        <v>4.1016265000000003E-8</v>
      </c>
      <c r="Q227" s="3">
        <v>4.1124102185185199E-4</v>
      </c>
      <c r="R227" s="2">
        <v>3.7344660476134702E-8</v>
      </c>
      <c r="S227" s="5">
        <v>1.6703703703703699E-4</v>
      </c>
      <c r="T227">
        <v>27</v>
      </c>
      <c r="U227">
        <v>2</v>
      </c>
      <c r="V227">
        <v>1</v>
      </c>
      <c r="W227">
        <v>7</v>
      </c>
      <c r="X227">
        <v>6</v>
      </c>
      <c r="Y227">
        <v>7</v>
      </c>
      <c r="Z227">
        <v>7</v>
      </c>
      <c r="AA227">
        <v>1</v>
      </c>
      <c r="AB227">
        <v>7.4074074074074101</v>
      </c>
      <c r="AC227" t="s">
        <v>60</v>
      </c>
      <c r="AD227" t="s">
        <v>60</v>
      </c>
      <c r="AE227" t="s">
        <v>92</v>
      </c>
      <c r="AF227" t="s">
        <v>84</v>
      </c>
      <c r="AG227" t="s">
        <v>93</v>
      </c>
      <c r="AH227" t="s">
        <v>94</v>
      </c>
      <c r="AI227">
        <v>1</v>
      </c>
      <c r="AJ227" t="s">
        <v>60</v>
      </c>
      <c r="AK227">
        <v>0.02</v>
      </c>
      <c r="AL227" t="s">
        <v>60</v>
      </c>
      <c r="AM227" t="s">
        <v>60</v>
      </c>
      <c r="AN227" t="s">
        <v>60</v>
      </c>
      <c r="AO227" t="s">
        <v>60</v>
      </c>
      <c r="AP227" t="s">
        <v>60</v>
      </c>
      <c r="AQ227" t="s">
        <v>60</v>
      </c>
      <c r="AR227" t="s">
        <v>60</v>
      </c>
      <c r="AS227" t="s">
        <v>60</v>
      </c>
      <c r="AT227" s="2">
        <v>1.0105341E-5</v>
      </c>
      <c r="AU227" s="2">
        <v>1.3440177500000001E-5</v>
      </c>
      <c r="AV227" s="2">
        <v>2.0279185E-5</v>
      </c>
      <c r="AW227" s="2">
        <v>2.8760512500000001E-5</v>
      </c>
      <c r="AX227" s="2">
        <v>3.2627625999999997E-5</v>
      </c>
      <c r="AY227" s="2">
        <v>3.6023489999999998E-5</v>
      </c>
      <c r="AZ227" s="2">
        <v>2.05620510925926E-5</v>
      </c>
      <c r="BA227" s="2">
        <v>8.3518518518518496E-6</v>
      </c>
      <c r="BB227" t="s">
        <v>793</v>
      </c>
      <c r="BC227" s="1" t="s">
        <v>794</v>
      </c>
      <c r="BD227" t="s">
        <v>285</v>
      </c>
      <c r="BE227" t="s">
        <v>96</v>
      </c>
      <c r="BF227">
        <v>31.51328659</v>
      </c>
      <c r="BG227">
        <v>-82.750137330000001</v>
      </c>
      <c r="BH227" t="s">
        <v>415</v>
      </c>
      <c r="BI227" t="s">
        <v>60</v>
      </c>
      <c r="BJ227">
        <v>20</v>
      </c>
    </row>
    <row r="228" spans="1:62" x14ac:dyDescent="0.3">
      <c r="A228" s="1" t="s">
        <v>792</v>
      </c>
      <c r="B228" s="1" t="s">
        <v>177</v>
      </c>
      <c r="C228" t="s">
        <v>776</v>
      </c>
      <c r="D228">
        <v>2011</v>
      </c>
      <c r="E228" t="s">
        <v>178</v>
      </c>
      <c r="F228" t="s">
        <v>59</v>
      </c>
      <c r="G228">
        <v>1.1151219999999999</v>
      </c>
      <c r="H228">
        <v>1.197724</v>
      </c>
      <c r="I228">
        <v>1.2906504999999999</v>
      </c>
      <c r="J228">
        <v>1.4506915</v>
      </c>
      <c r="K228">
        <v>1.5591059</v>
      </c>
      <c r="L228">
        <v>1.9824390000000001</v>
      </c>
      <c r="M228">
        <v>7</v>
      </c>
      <c r="N228" t="s">
        <v>2782</v>
      </c>
      <c r="O228">
        <v>1.090000000208561</v>
      </c>
      <c r="P228">
        <v>2.0856100000000001E-10</v>
      </c>
      <c r="Q228" s="3">
        <v>1.3400640964285699</v>
      </c>
      <c r="R228">
        <v>4.4423594182489999E-2</v>
      </c>
      <c r="S228" s="5">
        <v>0.13599770571428599</v>
      </c>
      <c r="T228">
        <v>28</v>
      </c>
      <c r="U228">
        <v>0</v>
      </c>
      <c r="V228">
        <v>0</v>
      </c>
      <c r="W228">
        <v>6</v>
      </c>
      <c r="X228">
        <v>7</v>
      </c>
      <c r="Y228">
        <v>8</v>
      </c>
      <c r="Z228">
        <v>7</v>
      </c>
      <c r="AA228">
        <v>1</v>
      </c>
      <c r="AB228">
        <v>0</v>
      </c>
      <c r="AC228" t="s">
        <v>60</v>
      </c>
      <c r="AD228" t="s">
        <v>60</v>
      </c>
      <c r="AE228" t="s">
        <v>179</v>
      </c>
      <c r="AF228" t="s">
        <v>84</v>
      </c>
      <c r="AI228">
        <v>1</v>
      </c>
      <c r="AJ228" t="s">
        <v>60</v>
      </c>
      <c r="AK228">
        <v>0.09</v>
      </c>
      <c r="AL228" t="s">
        <v>60</v>
      </c>
      <c r="AM228" t="s">
        <v>60</v>
      </c>
      <c r="AN228" t="s">
        <v>60</v>
      </c>
      <c r="AO228" t="s">
        <v>60</v>
      </c>
      <c r="AP228" t="s">
        <v>60</v>
      </c>
      <c r="AQ228" t="s">
        <v>60</v>
      </c>
      <c r="AR228" t="s">
        <v>60</v>
      </c>
      <c r="AS228" t="s">
        <v>60</v>
      </c>
      <c r="AT228">
        <v>1.23902444444444E-2</v>
      </c>
      <c r="AU228">
        <v>1.3308044444444399E-2</v>
      </c>
      <c r="AV228">
        <v>1.4340561111111099E-2</v>
      </c>
      <c r="AW228">
        <v>1.61187944444444E-2</v>
      </c>
      <c r="AX228">
        <v>1.73233988888889E-2</v>
      </c>
      <c r="AY228">
        <v>2.2027100000000001E-2</v>
      </c>
      <c r="AZ228">
        <v>1.48896010714286E-2</v>
      </c>
      <c r="BA228">
        <v>1.5110856190476199E-3</v>
      </c>
      <c r="BB228" t="s">
        <v>793</v>
      </c>
      <c r="BC228" s="1" t="s">
        <v>794</v>
      </c>
      <c r="BD228" t="s">
        <v>285</v>
      </c>
      <c r="BE228" t="s">
        <v>96</v>
      </c>
      <c r="BF228">
        <v>31.51328659</v>
      </c>
      <c r="BG228">
        <v>-82.750137330000001</v>
      </c>
      <c r="BH228" t="s">
        <v>415</v>
      </c>
      <c r="BI228" t="s">
        <v>60</v>
      </c>
      <c r="BJ228">
        <v>90</v>
      </c>
    </row>
    <row r="229" spans="1:62" x14ac:dyDescent="0.3">
      <c r="A229" s="1" t="s">
        <v>792</v>
      </c>
      <c r="B229" s="1" t="s">
        <v>209</v>
      </c>
      <c r="C229" t="s">
        <v>776</v>
      </c>
      <c r="D229">
        <v>2011</v>
      </c>
      <c r="E229" t="s">
        <v>210</v>
      </c>
      <c r="F229" t="s">
        <v>59</v>
      </c>
      <c r="G229">
        <v>0</v>
      </c>
      <c r="H229">
        <v>0</v>
      </c>
      <c r="I229">
        <v>0.37747799999999998</v>
      </c>
      <c r="J229">
        <v>0.47184749999999998</v>
      </c>
      <c r="K229">
        <v>0.64800380000000002</v>
      </c>
      <c r="L229">
        <v>0.81786890000000001</v>
      </c>
      <c r="M229">
        <v>7</v>
      </c>
      <c r="N229" t="s">
        <v>2783</v>
      </c>
      <c r="O229">
        <v>0.54700000000000004</v>
      </c>
      <c r="P229">
        <v>0</v>
      </c>
      <c r="Q229" s="3">
        <v>0.28984915714285697</v>
      </c>
      <c r="R229">
        <v>8.7762835988258098E-2</v>
      </c>
      <c r="S229" s="5">
        <v>7.5495591428571401E-2</v>
      </c>
      <c r="T229">
        <v>28</v>
      </c>
      <c r="U229">
        <v>13</v>
      </c>
      <c r="V229">
        <v>13</v>
      </c>
      <c r="W229">
        <v>6</v>
      </c>
      <c r="X229">
        <v>7</v>
      </c>
      <c r="Y229">
        <v>8</v>
      </c>
      <c r="Z229">
        <v>7</v>
      </c>
      <c r="AA229">
        <v>1</v>
      </c>
      <c r="AB229">
        <v>46.428571428571402</v>
      </c>
      <c r="AC229" t="s">
        <v>60</v>
      </c>
      <c r="AD229" t="s">
        <v>60</v>
      </c>
      <c r="AE229" t="s">
        <v>211</v>
      </c>
      <c r="AF229" t="s">
        <v>93</v>
      </c>
      <c r="AI229">
        <v>1</v>
      </c>
      <c r="AJ229" s="2">
        <v>6.0000000000000002E-6</v>
      </c>
      <c r="AK229">
        <v>0.1</v>
      </c>
      <c r="AL229">
        <v>0</v>
      </c>
      <c r="AM229">
        <v>0</v>
      </c>
      <c r="AN229">
        <v>2.2648679999999999</v>
      </c>
      <c r="AO229">
        <v>2.8310849999999999</v>
      </c>
      <c r="AP229">
        <v>3.8880227999999999</v>
      </c>
      <c r="AQ229">
        <v>4.9072133999999998</v>
      </c>
      <c r="AR229">
        <v>1.7390949428571401</v>
      </c>
      <c r="AS229">
        <v>0.45297354857142902</v>
      </c>
      <c r="AT229">
        <v>0</v>
      </c>
      <c r="AU229">
        <v>0</v>
      </c>
      <c r="AV229">
        <v>3.7747800000000001E-3</v>
      </c>
      <c r="AW229">
        <v>4.7184749999999998E-3</v>
      </c>
      <c r="AX229">
        <v>6.4800379999999996E-3</v>
      </c>
      <c r="AY229">
        <v>8.1786889999999994E-3</v>
      </c>
      <c r="AZ229">
        <v>2.8984915714285698E-3</v>
      </c>
      <c r="BA229">
        <v>7.5495591428571395E-4</v>
      </c>
      <c r="BB229" t="s">
        <v>793</v>
      </c>
      <c r="BC229" s="1" t="s">
        <v>794</v>
      </c>
      <c r="BD229" t="s">
        <v>285</v>
      </c>
      <c r="BE229" t="s">
        <v>96</v>
      </c>
      <c r="BF229">
        <v>31.51328659</v>
      </c>
      <c r="BG229">
        <v>-82.750137330000001</v>
      </c>
      <c r="BH229" t="s">
        <v>415</v>
      </c>
      <c r="BI229">
        <v>0.16666666666666699</v>
      </c>
      <c r="BJ229">
        <v>100</v>
      </c>
    </row>
    <row r="230" spans="1:62" x14ac:dyDescent="0.3">
      <c r="A230" s="1" t="s">
        <v>795</v>
      </c>
      <c r="B230" s="1" t="s">
        <v>395</v>
      </c>
      <c r="C230" t="s">
        <v>776</v>
      </c>
      <c r="D230">
        <v>2011</v>
      </c>
      <c r="E230" t="s">
        <v>396</v>
      </c>
      <c r="F230" t="s">
        <v>59</v>
      </c>
      <c r="G230">
        <v>2.3530570799999999E-4</v>
      </c>
      <c r="H230">
        <v>3.4482220000000001E-4</v>
      </c>
      <c r="I230">
        <v>5.8917430000000003E-4</v>
      </c>
      <c r="J230">
        <v>7.449078E-4</v>
      </c>
      <c r="K230">
        <v>1.2297272E-3</v>
      </c>
      <c r="L230">
        <v>1.5354059999999999E-2</v>
      </c>
      <c r="M230">
        <v>7</v>
      </c>
      <c r="N230" t="s">
        <v>2784</v>
      </c>
      <c r="O230">
        <v>6.5674036195999995E-5</v>
      </c>
      <c r="P230">
        <v>0</v>
      </c>
      <c r="Q230" s="3">
        <v>1.1001974668965501E-3</v>
      </c>
      <c r="R230" s="2">
        <v>7.63650564795153E-6</v>
      </c>
      <c r="S230" s="6">
        <v>2.5517241379310301E-5</v>
      </c>
      <c r="T230">
        <v>29</v>
      </c>
      <c r="U230">
        <v>1</v>
      </c>
      <c r="V230">
        <v>1</v>
      </c>
      <c r="W230">
        <v>8</v>
      </c>
      <c r="X230">
        <v>7</v>
      </c>
      <c r="Y230">
        <v>8</v>
      </c>
      <c r="Z230">
        <v>6</v>
      </c>
      <c r="AA230">
        <v>1</v>
      </c>
      <c r="AB230">
        <v>3.4482758620689702</v>
      </c>
      <c r="AC230" t="s">
        <v>60</v>
      </c>
      <c r="AD230" t="s">
        <v>60</v>
      </c>
      <c r="AE230" t="s">
        <v>61</v>
      </c>
      <c r="AF230" t="s">
        <v>62</v>
      </c>
      <c r="AI230">
        <v>1</v>
      </c>
      <c r="AJ230" t="s">
        <v>60</v>
      </c>
      <c r="AK230" s="2">
        <v>2.0000000000000001E-4</v>
      </c>
      <c r="AL230" t="s">
        <v>60</v>
      </c>
      <c r="AM230" t="s">
        <v>60</v>
      </c>
      <c r="AN230" t="s">
        <v>60</v>
      </c>
      <c r="AO230" t="s">
        <v>60</v>
      </c>
      <c r="AP230" t="s">
        <v>60</v>
      </c>
      <c r="AQ230" t="s">
        <v>60</v>
      </c>
      <c r="AR230" t="s">
        <v>60</v>
      </c>
      <c r="AS230" t="s">
        <v>60</v>
      </c>
      <c r="AT230">
        <v>1.17652854E-3</v>
      </c>
      <c r="AU230">
        <v>1.724111E-3</v>
      </c>
      <c r="AV230">
        <v>2.9458714999999998E-3</v>
      </c>
      <c r="AW230">
        <v>3.7245389999999998E-3</v>
      </c>
      <c r="AX230">
        <v>6.1486359999999999E-3</v>
      </c>
      <c r="AY230">
        <v>7.67703E-2</v>
      </c>
      <c r="AZ230">
        <v>5.5009873344827598E-3</v>
      </c>
      <c r="BA230">
        <v>1.2758620689655201E-4</v>
      </c>
      <c r="BB230" t="s">
        <v>796</v>
      </c>
      <c r="BC230" s="1" t="s">
        <v>797</v>
      </c>
      <c r="BD230" t="s">
        <v>798</v>
      </c>
      <c r="BE230" t="s">
        <v>96</v>
      </c>
      <c r="BF230">
        <v>34.376316070000001</v>
      </c>
      <c r="BG230">
        <v>-84.059768680000005</v>
      </c>
      <c r="BH230" t="s">
        <v>294</v>
      </c>
      <c r="BI230" t="s">
        <v>60</v>
      </c>
      <c r="BJ230">
        <v>0.2</v>
      </c>
    </row>
    <row r="231" spans="1:62" x14ac:dyDescent="0.3">
      <c r="A231" s="1" t="s">
        <v>795</v>
      </c>
      <c r="B231" s="1" t="s">
        <v>405</v>
      </c>
      <c r="C231" t="s">
        <v>776</v>
      </c>
      <c r="D231">
        <v>2011</v>
      </c>
      <c r="E231" t="s">
        <v>406</v>
      </c>
      <c r="F231" t="s">
        <v>59</v>
      </c>
      <c r="G231" s="2">
        <v>2.9886554E-5</v>
      </c>
      <c r="H231" s="2">
        <v>4.7543639999999999E-5</v>
      </c>
      <c r="I231" s="2">
        <v>6.2440089999999998E-5</v>
      </c>
      <c r="J231" s="2">
        <v>7.7636879999999994E-5</v>
      </c>
      <c r="K231">
        <v>1.0467132E-4</v>
      </c>
      <c r="L231">
        <v>1.776084E-4</v>
      </c>
      <c r="M231">
        <v>7</v>
      </c>
      <c r="N231" t="s">
        <v>2785</v>
      </c>
      <c r="O231">
        <v>4.1001393935E-5</v>
      </c>
      <c r="P231">
        <v>1.3939349999999999E-9</v>
      </c>
      <c r="Q231" s="4">
        <v>6.6861644482758606E-5</v>
      </c>
      <c r="R231" s="2">
        <v>1.0645181657785299E-9</v>
      </c>
      <c r="S231" s="6">
        <v>2.0000000000000002E-5</v>
      </c>
      <c r="T231">
        <v>29</v>
      </c>
      <c r="U231">
        <v>0</v>
      </c>
      <c r="V231">
        <v>0</v>
      </c>
      <c r="W231">
        <v>8</v>
      </c>
      <c r="X231">
        <v>7</v>
      </c>
      <c r="Y231">
        <v>8</v>
      </c>
      <c r="Z231">
        <v>6</v>
      </c>
      <c r="AA231">
        <v>1</v>
      </c>
      <c r="AB231">
        <v>0</v>
      </c>
      <c r="AC231" t="s">
        <v>60</v>
      </c>
      <c r="AD231" t="s">
        <v>60</v>
      </c>
      <c r="AE231" t="s">
        <v>74</v>
      </c>
      <c r="AF231" t="s">
        <v>62</v>
      </c>
      <c r="AI231">
        <v>1</v>
      </c>
      <c r="AJ231" t="s">
        <v>60</v>
      </c>
      <c r="AK231" s="2">
        <v>1E-4</v>
      </c>
      <c r="AL231" t="s">
        <v>60</v>
      </c>
      <c r="AM231" t="s">
        <v>60</v>
      </c>
      <c r="AN231" t="s">
        <v>60</v>
      </c>
      <c r="AO231" t="s">
        <v>60</v>
      </c>
      <c r="AP231" t="s">
        <v>60</v>
      </c>
      <c r="AQ231" t="s">
        <v>60</v>
      </c>
      <c r="AR231" t="s">
        <v>60</v>
      </c>
      <c r="AS231" t="s">
        <v>60</v>
      </c>
      <c r="AT231">
        <v>2.9886554E-4</v>
      </c>
      <c r="AU231">
        <v>4.7543640000000001E-4</v>
      </c>
      <c r="AV231">
        <v>6.2440089999999998E-4</v>
      </c>
      <c r="AW231">
        <v>7.7636879999999999E-4</v>
      </c>
      <c r="AX231">
        <v>1.0467132E-3</v>
      </c>
      <c r="AY231">
        <v>1.776084E-3</v>
      </c>
      <c r="AZ231">
        <v>6.6861644482758603E-4</v>
      </c>
      <c r="BA231" s="2">
        <v>2.0000000000000001E-4</v>
      </c>
      <c r="BB231" t="s">
        <v>796</v>
      </c>
      <c r="BC231" s="1" t="s">
        <v>797</v>
      </c>
      <c r="BD231" t="s">
        <v>798</v>
      </c>
      <c r="BE231" t="s">
        <v>96</v>
      </c>
      <c r="BF231">
        <v>34.376316070000001</v>
      </c>
      <c r="BG231">
        <v>-84.059768680000005</v>
      </c>
      <c r="BH231" t="s">
        <v>294</v>
      </c>
      <c r="BI231" t="s">
        <v>60</v>
      </c>
      <c r="BJ231">
        <v>0.1</v>
      </c>
    </row>
    <row r="232" spans="1:62" x14ac:dyDescent="0.3">
      <c r="A232" s="1" t="s">
        <v>795</v>
      </c>
      <c r="B232" s="1" t="s">
        <v>166</v>
      </c>
      <c r="C232" t="s">
        <v>776</v>
      </c>
      <c r="D232">
        <v>2011</v>
      </c>
      <c r="E232" t="s">
        <v>167</v>
      </c>
      <c r="F232" t="s">
        <v>59</v>
      </c>
      <c r="G232">
        <v>1.5573487999999999E-4</v>
      </c>
      <c r="H232">
        <v>2.708756E-4</v>
      </c>
      <c r="I232">
        <v>4.7404009999999999E-4</v>
      </c>
      <c r="J232">
        <v>6.2154639999999998E-4</v>
      </c>
      <c r="K232">
        <v>7.8601273999999997E-4</v>
      </c>
      <c r="L232">
        <v>1.1140919999999999E-3</v>
      </c>
      <c r="M232">
        <v>7</v>
      </c>
      <c r="N232" t="s">
        <v>2786</v>
      </c>
      <c r="O232">
        <v>2.0013318461000002E-4</v>
      </c>
      <c r="P232">
        <v>1.3318461E-7</v>
      </c>
      <c r="Q232" s="3">
        <v>4.6684511724137901E-4</v>
      </c>
      <c r="R232" s="2">
        <v>6.9384193954684303E-8</v>
      </c>
      <c r="S232" s="5">
        <v>1.5724137931034501E-4</v>
      </c>
      <c r="T232">
        <v>29</v>
      </c>
      <c r="U232">
        <v>3</v>
      </c>
      <c r="V232">
        <v>3</v>
      </c>
      <c r="W232">
        <v>8</v>
      </c>
      <c r="X232">
        <v>7</v>
      </c>
      <c r="Y232">
        <v>8</v>
      </c>
      <c r="Z232">
        <v>6</v>
      </c>
      <c r="AA232">
        <v>1</v>
      </c>
      <c r="AB232">
        <v>10.3448275862069</v>
      </c>
      <c r="AC232" t="s">
        <v>60</v>
      </c>
      <c r="AD232" t="s">
        <v>60</v>
      </c>
      <c r="AE232" t="s">
        <v>92</v>
      </c>
      <c r="AF232" t="s">
        <v>84</v>
      </c>
      <c r="AG232" t="s">
        <v>93</v>
      </c>
      <c r="AH232" t="s">
        <v>94</v>
      </c>
      <c r="AI232">
        <v>1</v>
      </c>
      <c r="AJ232" t="s">
        <v>60</v>
      </c>
      <c r="AK232">
        <v>0.02</v>
      </c>
      <c r="AL232" t="s">
        <v>60</v>
      </c>
      <c r="AM232" t="s">
        <v>60</v>
      </c>
      <c r="AN232" t="s">
        <v>60</v>
      </c>
      <c r="AO232" t="s">
        <v>60</v>
      </c>
      <c r="AP232" t="s">
        <v>60</v>
      </c>
      <c r="AQ232" t="s">
        <v>60</v>
      </c>
      <c r="AR232" t="s">
        <v>60</v>
      </c>
      <c r="AS232" t="s">
        <v>60</v>
      </c>
      <c r="AT232" s="2">
        <v>7.7867439999999999E-6</v>
      </c>
      <c r="AU232" s="2">
        <v>1.3543779999999999E-5</v>
      </c>
      <c r="AV232" s="2">
        <v>2.3702005000000001E-5</v>
      </c>
      <c r="AW232" s="2">
        <v>3.1077320000000003E-5</v>
      </c>
      <c r="AX232" s="2">
        <v>3.9300637000000002E-5</v>
      </c>
      <c r="AY232" s="2">
        <v>5.5704600000000002E-5</v>
      </c>
      <c r="AZ232" s="2">
        <v>2.3342255862069E-5</v>
      </c>
      <c r="BA232" s="2">
        <v>7.8620689655172403E-6</v>
      </c>
      <c r="BB232" t="s">
        <v>796</v>
      </c>
      <c r="BC232" s="1" t="s">
        <v>797</v>
      </c>
      <c r="BD232" t="s">
        <v>798</v>
      </c>
      <c r="BE232" t="s">
        <v>96</v>
      </c>
      <c r="BF232">
        <v>34.376316070000001</v>
      </c>
      <c r="BG232">
        <v>-84.059768680000005</v>
      </c>
      <c r="BH232" t="s">
        <v>294</v>
      </c>
      <c r="BI232" t="s">
        <v>60</v>
      </c>
      <c r="BJ232">
        <v>20</v>
      </c>
    </row>
    <row r="233" spans="1:62" x14ac:dyDescent="0.3">
      <c r="A233" s="1" t="s">
        <v>795</v>
      </c>
      <c r="B233" s="1" t="s">
        <v>177</v>
      </c>
      <c r="C233" t="s">
        <v>776</v>
      </c>
      <c r="D233">
        <v>2011</v>
      </c>
      <c r="E233" t="s">
        <v>178</v>
      </c>
      <c r="F233" t="s">
        <v>59</v>
      </c>
      <c r="G233">
        <v>0.99121970000000004</v>
      </c>
      <c r="H233">
        <v>1.1047972500000001</v>
      </c>
      <c r="I233">
        <v>1.2183740000000001</v>
      </c>
      <c r="J233">
        <v>1.3371142499999999</v>
      </c>
      <c r="K233">
        <v>1.447594</v>
      </c>
      <c r="L233">
        <v>1.6933339999999999</v>
      </c>
      <c r="M233">
        <v>7</v>
      </c>
      <c r="N233" t="s">
        <v>2787</v>
      </c>
      <c r="O233">
        <v>1.0900185354357501</v>
      </c>
      <c r="P233">
        <v>1.8535435750000002E-5</v>
      </c>
      <c r="Q233" s="3">
        <v>1.2307644799999999</v>
      </c>
      <c r="R233">
        <v>3.5191560484847201E-2</v>
      </c>
      <c r="S233" s="5">
        <v>0.13009758799999999</v>
      </c>
      <c r="T233">
        <v>30</v>
      </c>
      <c r="U233">
        <v>0</v>
      </c>
      <c r="V233">
        <v>0</v>
      </c>
      <c r="W233">
        <v>8</v>
      </c>
      <c r="X233">
        <v>7</v>
      </c>
      <c r="Y233">
        <v>8</v>
      </c>
      <c r="Z233">
        <v>7</v>
      </c>
      <c r="AA233">
        <v>1</v>
      </c>
      <c r="AB233">
        <v>0</v>
      </c>
      <c r="AC233" t="s">
        <v>60</v>
      </c>
      <c r="AD233" t="s">
        <v>60</v>
      </c>
      <c r="AE233" t="s">
        <v>179</v>
      </c>
      <c r="AF233" t="s">
        <v>84</v>
      </c>
      <c r="AI233">
        <v>1</v>
      </c>
      <c r="AJ233" t="s">
        <v>60</v>
      </c>
      <c r="AK233">
        <v>0.09</v>
      </c>
      <c r="AL233" t="s">
        <v>60</v>
      </c>
      <c r="AM233" t="s">
        <v>60</v>
      </c>
      <c r="AN233" t="s">
        <v>60</v>
      </c>
      <c r="AO233" t="s">
        <v>60</v>
      </c>
      <c r="AP233" t="s">
        <v>60</v>
      </c>
      <c r="AQ233" t="s">
        <v>60</v>
      </c>
      <c r="AR233" t="s">
        <v>60</v>
      </c>
      <c r="AS233" t="s">
        <v>60</v>
      </c>
      <c r="AT233">
        <v>1.10135522222222E-2</v>
      </c>
      <c r="AU233">
        <v>1.2275525000000001E-2</v>
      </c>
      <c r="AV233">
        <v>1.35374888888889E-2</v>
      </c>
      <c r="AW233">
        <v>1.4856825000000001E-2</v>
      </c>
      <c r="AX233">
        <v>1.6084377777777801E-2</v>
      </c>
      <c r="AY233">
        <v>1.8814822222222201E-2</v>
      </c>
      <c r="AZ233">
        <v>1.36751608888889E-2</v>
      </c>
      <c r="BA233">
        <v>1.4455287555555599E-3</v>
      </c>
      <c r="BB233" t="s">
        <v>796</v>
      </c>
      <c r="BC233" s="1" t="s">
        <v>797</v>
      </c>
      <c r="BD233" t="s">
        <v>798</v>
      </c>
      <c r="BE233" t="s">
        <v>96</v>
      </c>
      <c r="BF233">
        <v>34.376316070000001</v>
      </c>
      <c r="BG233">
        <v>-84.059768680000005</v>
      </c>
      <c r="BH233" t="s">
        <v>294</v>
      </c>
      <c r="BI233" t="s">
        <v>60</v>
      </c>
      <c r="BJ233">
        <v>90</v>
      </c>
    </row>
    <row r="234" spans="1:62" x14ac:dyDescent="0.3">
      <c r="A234" s="1" t="s">
        <v>799</v>
      </c>
      <c r="B234" s="1" t="s">
        <v>329</v>
      </c>
      <c r="C234" t="s">
        <v>776</v>
      </c>
      <c r="D234">
        <v>2011</v>
      </c>
      <c r="E234" t="s">
        <v>330</v>
      </c>
      <c r="F234" t="s">
        <v>59</v>
      </c>
      <c r="G234">
        <v>2.8561222000000002E-4</v>
      </c>
      <c r="H234">
        <v>5.261695E-4</v>
      </c>
      <c r="I234">
        <v>8.7730855000000001E-4</v>
      </c>
      <c r="J234">
        <v>1.704283E-3</v>
      </c>
      <c r="K234">
        <v>1.9927733999999999E-3</v>
      </c>
      <c r="L234">
        <v>4.9773075E-3</v>
      </c>
      <c r="M234">
        <v>6</v>
      </c>
      <c r="N234" t="s">
        <v>2788</v>
      </c>
      <c r="O234">
        <v>7.2988578481E-5</v>
      </c>
      <c r="P234">
        <v>7.314542285E-6</v>
      </c>
      <c r="Q234" s="3">
        <v>1.13813406491228E-3</v>
      </c>
      <c r="R234" s="2">
        <v>8.425820600121E-7</v>
      </c>
      <c r="S234" s="6">
        <v>2.7456140350877201E-5</v>
      </c>
      <c r="T234">
        <v>57</v>
      </c>
      <c r="U234">
        <v>0</v>
      </c>
      <c r="V234">
        <v>0</v>
      </c>
      <c r="W234">
        <v>15</v>
      </c>
      <c r="X234">
        <v>13</v>
      </c>
      <c r="Y234">
        <v>15</v>
      </c>
      <c r="Z234">
        <v>14</v>
      </c>
      <c r="AA234">
        <v>1</v>
      </c>
      <c r="AB234">
        <v>0</v>
      </c>
      <c r="AC234" t="s">
        <v>800</v>
      </c>
      <c r="AD234" t="s">
        <v>323</v>
      </c>
      <c r="AE234" t="s">
        <v>61</v>
      </c>
      <c r="AF234" t="s">
        <v>62</v>
      </c>
      <c r="AI234">
        <v>1</v>
      </c>
      <c r="AJ234" t="s">
        <v>60</v>
      </c>
      <c r="AK234" s="2">
        <v>2.0000000000000001E-4</v>
      </c>
      <c r="AL234" t="s">
        <v>60</v>
      </c>
      <c r="AM234" t="s">
        <v>60</v>
      </c>
      <c r="AN234" t="s">
        <v>60</v>
      </c>
      <c r="AO234" t="s">
        <v>60</v>
      </c>
      <c r="AP234" t="s">
        <v>60</v>
      </c>
      <c r="AQ234" t="s">
        <v>60</v>
      </c>
      <c r="AR234" t="s">
        <v>60</v>
      </c>
      <c r="AS234" t="s">
        <v>60</v>
      </c>
      <c r="AT234">
        <v>1.4280611E-3</v>
      </c>
      <c r="AU234">
        <v>2.6308475000000001E-3</v>
      </c>
      <c r="AV234">
        <v>4.3865427499999998E-3</v>
      </c>
      <c r="AW234">
        <v>8.5214149999999992E-3</v>
      </c>
      <c r="AX234">
        <v>9.9638669999999995E-3</v>
      </c>
      <c r="AY234">
        <v>2.48865375E-2</v>
      </c>
      <c r="AZ234">
        <v>5.6906703245614004E-3</v>
      </c>
      <c r="BA234">
        <v>1.3728070175438601E-4</v>
      </c>
      <c r="BB234" t="s">
        <v>801</v>
      </c>
      <c r="BC234" s="1" t="s">
        <v>802</v>
      </c>
      <c r="BD234" t="s">
        <v>803</v>
      </c>
      <c r="BE234" t="s">
        <v>63</v>
      </c>
      <c r="BF234">
        <v>33.688006999999999</v>
      </c>
      <c r="BG234">
        <v>-84.290324999999996</v>
      </c>
      <c r="BH234" t="s">
        <v>109</v>
      </c>
      <c r="BI234" t="s">
        <v>60</v>
      </c>
      <c r="BJ234">
        <v>0.2</v>
      </c>
    </row>
    <row r="235" spans="1:62" x14ac:dyDescent="0.3">
      <c r="A235" s="1" t="s">
        <v>799</v>
      </c>
      <c r="B235" s="1" t="s">
        <v>340</v>
      </c>
      <c r="C235" t="s">
        <v>776</v>
      </c>
      <c r="D235">
        <v>2011</v>
      </c>
      <c r="E235" t="s">
        <v>341</v>
      </c>
      <c r="F235" t="s">
        <v>59</v>
      </c>
      <c r="G235" s="2">
        <v>3.1501185999999998E-5</v>
      </c>
      <c r="H235" s="2">
        <v>4.0927319999999998E-5</v>
      </c>
      <c r="I235" s="2">
        <v>5.3797800000000002E-5</v>
      </c>
      <c r="J235" s="2">
        <v>6.8525820000000002E-5</v>
      </c>
      <c r="K235" s="2">
        <v>7.7827759999999998E-5</v>
      </c>
      <c r="L235">
        <v>1.6411330000000001E-4</v>
      </c>
      <c r="M235">
        <v>6</v>
      </c>
      <c r="N235" t="s">
        <v>2789</v>
      </c>
      <c r="O235">
        <v>4.2692060799000001E-5</v>
      </c>
      <c r="P235">
        <v>1.6920607990000001E-6</v>
      </c>
      <c r="Q235" s="4">
        <v>5.8043185438596498E-5</v>
      </c>
      <c r="R235" s="2">
        <v>6.9426478001778597E-10</v>
      </c>
      <c r="S235" s="6">
        <v>1.60526315789474E-5</v>
      </c>
      <c r="T235">
        <v>57</v>
      </c>
      <c r="U235">
        <v>1</v>
      </c>
      <c r="V235">
        <v>0</v>
      </c>
      <c r="W235">
        <v>15</v>
      </c>
      <c r="X235">
        <v>13</v>
      </c>
      <c r="Y235">
        <v>15</v>
      </c>
      <c r="Z235">
        <v>14</v>
      </c>
      <c r="AA235">
        <v>1</v>
      </c>
      <c r="AB235">
        <v>1.7543859649122799</v>
      </c>
      <c r="AC235" t="s">
        <v>800</v>
      </c>
      <c r="AD235" t="s">
        <v>323</v>
      </c>
      <c r="AE235" t="s">
        <v>74</v>
      </c>
      <c r="AF235" t="s">
        <v>62</v>
      </c>
      <c r="AI235">
        <v>1</v>
      </c>
      <c r="AJ235" t="s">
        <v>60</v>
      </c>
      <c r="AK235" s="2">
        <v>1E-4</v>
      </c>
      <c r="AL235" t="s">
        <v>60</v>
      </c>
      <c r="AM235" t="s">
        <v>60</v>
      </c>
      <c r="AN235" t="s">
        <v>60</v>
      </c>
      <c r="AO235" t="s">
        <v>60</v>
      </c>
      <c r="AP235" t="s">
        <v>60</v>
      </c>
      <c r="AQ235" t="s">
        <v>60</v>
      </c>
      <c r="AR235" t="s">
        <v>60</v>
      </c>
      <c r="AS235" t="s">
        <v>60</v>
      </c>
      <c r="AT235">
        <v>3.1501186E-4</v>
      </c>
      <c r="AU235">
        <v>4.092732E-4</v>
      </c>
      <c r="AV235">
        <v>5.3797800000000005E-4</v>
      </c>
      <c r="AW235">
        <v>6.8525819999999996E-4</v>
      </c>
      <c r="AX235">
        <v>7.7827759999999995E-4</v>
      </c>
      <c r="AY235">
        <v>1.6411329999999999E-3</v>
      </c>
      <c r="AZ235">
        <v>5.8043185438596504E-4</v>
      </c>
      <c r="BA235">
        <v>1.60526315789474E-4</v>
      </c>
      <c r="BB235" t="s">
        <v>801</v>
      </c>
      <c r="BC235" s="1" t="s">
        <v>802</v>
      </c>
      <c r="BD235" t="s">
        <v>803</v>
      </c>
      <c r="BE235" t="s">
        <v>63</v>
      </c>
      <c r="BF235">
        <v>33.688006999999999</v>
      </c>
      <c r="BG235">
        <v>-84.290324999999996</v>
      </c>
      <c r="BH235" t="s">
        <v>109</v>
      </c>
      <c r="BI235" t="s">
        <v>60</v>
      </c>
      <c r="BJ235">
        <v>0.1</v>
      </c>
    </row>
    <row r="236" spans="1:62" x14ac:dyDescent="0.3">
      <c r="A236" s="1" t="s">
        <v>799</v>
      </c>
      <c r="B236" s="1" t="s">
        <v>348</v>
      </c>
      <c r="C236" t="s">
        <v>776</v>
      </c>
      <c r="D236">
        <v>2011</v>
      </c>
      <c r="E236" t="s">
        <v>349</v>
      </c>
      <c r="F236" t="s">
        <v>59</v>
      </c>
      <c r="G236">
        <v>1.7401410000000001E-4</v>
      </c>
      <c r="H236">
        <v>2.1703289999999999E-4</v>
      </c>
      <c r="I236">
        <v>3.3505589999999999E-4</v>
      </c>
      <c r="J236">
        <v>5.3210889999999998E-4</v>
      </c>
      <c r="K236">
        <v>6.5107692000000001E-4</v>
      </c>
      <c r="L236">
        <v>5.121914E-3</v>
      </c>
      <c r="M236">
        <v>6</v>
      </c>
      <c r="N236" t="s">
        <v>2790</v>
      </c>
      <c r="O236">
        <v>2.2759470604E-4</v>
      </c>
      <c r="P236">
        <v>2.7594706040000001E-5</v>
      </c>
      <c r="Q236" s="3">
        <v>4.6938915175438598E-4</v>
      </c>
      <c r="R236" s="2">
        <v>4.6067695045132702E-7</v>
      </c>
      <c r="S236" s="5">
        <v>1.2815789473684199E-4</v>
      </c>
      <c r="T236">
        <v>57</v>
      </c>
      <c r="U236">
        <v>4</v>
      </c>
      <c r="V236">
        <v>3</v>
      </c>
      <c r="W236">
        <v>15</v>
      </c>
      <c r="X236">
        <v>13</v>
      </c>
      <c r="Y236">
        <v>15</v>
      </c>
      <c r="Z236">
        <v>14</v>
      </c>
      <c r="AA236">
        <v>1</v>
      </c>
      <c r="AB236">
        <v>7.0175438596491198</v>
      </c>
      <c r="AC236" t="s">
        <v>800</v>
      </c>
      <c r="AD236" t="s">
        <v>323</v>
      </c>
      <c r="AE236" t="s">
        <v>92</v>
      </c>
      <c r="AF236" t="s">
        <v>84</v>
      </c>
      <c r="AG236" t="s">
        <v>93</v>
      </c>
      <c r="AH236" t="s">
        <v>94</v>
      </c>
      <c r="AI236">
        <v>1</v>
      </c>
      <c r="AJ236" t="s">
        <v>60</v>
      </c>
      <c r="AK236">
        <v>0.02</v>
      </c>
      <c r="AL236" t="s">
        <v>60</v>
      </c>
      <c r="AM236" t="s">
        <v>60</v>
      </c>
      <c r="AN236" t="s">
        <v>60</v>
      </c>
      <c r="AO236" t="s">
        <v>60</v>
      </c>
      <c r="AP236" t="s">
        <v>60</v>
      </c>
      <c r="AQ236" t="s">
        <v>60</v>
      </c>
      <c r="AR236" t="s">
        <v>60</v>
      </c>
      <c r="AS236" t="s">
        <v>60</v>
      </c>
      <c r="AT236" s="2">
        <v>8.7007049999999999E-6</v>
      </c>
      <c r="AU236" s="2">
        <v>1.0851644999999999E-5</v>
      </c>
      <c r="AV236" s="2">
        <v>1.6752795E-5</v>
      </c>
      <c r="AW236" s="2">
        <v>2.6605445000000001E-5</v>
      </c>
      <c r="AX236" s="2">
        <v>3.2553845999999999E-5</v>
      </c>
      <c r="AY236">
        <v>2.5609569999999999E-4</v>
      </c>
      <c r="AZ236" s="2">
        <v>2.3469457587719301E-5</v>
      </c>
      <c r="BA236" s="2">
        <v>6.4078947368421003E-6</v>
      </c>
      <c r="BB236" t="s">
        <v>801</v>
      </c>
      <c r="BC236" s="1" t="s">
        <v>802</v>
      </c>
      <c r="BD236" t="s">
        <v>803</v>
      </c>
      <c r="BE236" t="s">
        <v>63</v>
      </c>
      <c r="BF236">
        <v>33.688006999999999</v>
      </c>
      <c r="BG236">
        <v>-84.290324999999996</v>
      </c>
      <c r="BH236" t="s">
        <v>109</v>
      </c>
      <c r="BI236" t="s">
        <v>60</v>
      </c>
      <c r="BJ236">
        <v>20</v>
      </c>
    </row>
    <row r="237" spans="1:62" x14ac:dyDescent="0.3">
      <c r="A237" s="1" t="s">
        <v>813</v>
      </c>
      <c r="B237" s="1" t="s">
        <v>90</v>
      </c>
      <c r="C237" t="s">
        <v>776</v>
      </c>
      <c r="D237">
        <v>2011</v>
      </c>
      <c r="E237" t="s">
        <v>91</v>
      </c>
      <c r="F237" t="s">
        <v>59</v>
      </c>
      <c r="G237" s="2">
        <v>6.0000000000000103E-5</v>
      </c>
      <c r="H237" s="2">
        <v>2.0000000000000001E-4</v>
      </c>
      <c r="I237" s="2">
        <v>4.0000000000000002E-4</v>
      </c>
      <c r="J237" s="2">
        <v>5.9999999999999995E-4</v>
      </c>
      <c r="K237" s="2">
        <v>8.0000000000000004E-4</v>
      </c>
      <c r="L237">
        <v>1.1999999999999999E-3</v>
      </c>
      <c r="M237">
        <v>3</v>
      </c>
      <c r="N237" t="s">
        <v>2791</v>
      </c>
      <c r="O237">
        <v>2.00240730242E-4</v>
      </c>
      <c r="P237">
        <v>2.4073024199999999E-7</v>
      </c>
      <c r="Q237" s="3">
        <v>4.2474226804123703E-4</v>
      </c>
      <c r="R237" s="2">
        <v>7.7506443298969105E-8</v>
      </c>
      <c r="S237" s="5">
        <v>2.0824742268041199E-4</v>
      </c>
      <c r="T237">
        <v>97</v>
      </c>
      <c r="U237">
        <v>19</v>
      </c>
      <c r="V237">
        <v>10</v>
      </c>
      <c r="W237">
        <v>23</v>
      </c>
      <c r="X237">
        <v>22</v>
      </c>
      <c r="Y237">
        <v>27</v>
      </c>
      <c r="Z237">
        <v>25</v>
      </c>
      <c r="AA237">
        <v>1</v>
      </c>
      <c r="AB237">
        <v>19.587628865979401</v>
      </c>
      <c r="AC237" t="s">
        <v>60</v>
      </c>
      <c r="AD237" t="s">
        <v>60</v>
      </c>
      <c r="AE237" t="s">
        <v>92</v>
      </c>
      <c r="AF237" t="s">
        <v>84</v>
      </c>
      <c r="AG237" t="s">
        <v>93</v>
      </c>
      <c r="AH237" t="s">
        <v>94</v>
      </c>
      <c r="AI237">
        <v>1</v>
      </c>
      <c r="AJ237" t="s">
        <v>60</v>
      </c>
      <c r="AK237">
        <v>0.02</v>
      </c>
      <c r="AL237" t="s">
        <v>60</v>
      </c>
      <c r="AM237" t="s">
        <v>60</v>
      </c>
      <c r="AN237" t="s">
        <v>60</v>
      </c>
      <c r="AO237" t="s">
        <v>60</v>
      </c>
      <c r="AP237" t="s">
        <v>60</v>
      </c>
      <c r="AQ237" t="s">
        <v>60</v>
      </c>
      <c r="AR237" t="s">
        <v>60</v>
      </c>
      <c r="AS237" t="s">
        <v>60</v>
      </c>
      <c r="AT237" s="2">
        <v>3.0000000000000098E-6</v>
      </c>
      <c r="AU237" s="2">
        <v>1.0000000000000001E-5</v>
      </c>
      <c r="AV237" s="2">
        <v>2.0000000000000002E-5</v>
      </c>
      <c r="AW237" s="2">
        <v>3.0000000000000001E-5</v>
      </c>
      <c r="AX237" s="2">
        <v>4.0000000000000003E-5</v>
      </c>
      <c r="AY237" s="2">
        <v>6.0000000000000002E-5</v>
      </c>
      <c r="AZ237" s="2">
        <v>2.1237113402061901E-5</v>
      </c>
      <c r="BA237" s="2">
        <v>1.04123711340206E-5</v>
      </c>
      <c r="BB237" t="s">
        <v>814</v>
      </c>
      <c r="BC237" s="1" t="s">
        <v>815</v>
      </c>
      <c r="BD237" t="s">
        <v>816</v>
      </c>
      <c r="BE237" t="s">
        <v>96</v>
      </c>
      <c r="BF237">
        <v>34.785198209999997</v>
      </c>
      <c r="BG237">
        <v>-84.626419069999997</v>
      </c>
      <c r="BH237" t="s">
        <v>64</v>
      </c>
      <c r="BI237" t="s">
        <v>60</v>
      </c>
      <c r="BJ237">
        <v>20</v>
      </c>
    </row>
    <row r="238" spans="1:62" x14ac:dyDescent="0.3">
      <c r="A238" s="1" t="s">
        <v>817</v>
      </c>
      <c r="B238" s="1" t="s">
        <v>90</v>
      </c>
      <c r="C238" t="s">
        <v>776</v>
      </c>
      <c r="D238">
        <v>2011</v>
      </c>
      <c r="E238" t="s">
        <v>91</v>
      </c>
      <c r="F238" t="s">
        <v>59</v>
      </c>
      <c r="G238" s="2">
        <v>7.4000000000000105E-5</v>
      </c>
      <c r="H238">
        <v>2.2000000000000001E-4</v>
      </c>
      <c r="I238">
        <v>4.2000000000000002E-4</v>
      </c>
      <c r="J238">
        <v>6.2E-4</v>
      </c>
      <c r="K238">
        <v>7.7800000000000005E-4</v>
      </c>
      <c r="L238">
        <v>1.1999999999999999E-3</v>
      </c>
      <c r="M238">
        <v>3</v>
      </c>
      <c r="N238" t="s">
        <v>2792</v>
      </c>
      <c r="O238">
        <v>2.00240730242E-4</v>
      </c>
      <c r="P238">
        <v>2.4073024199999999E-7</v>
      </c>
      <c r="Q238" s="3">
        <v>4.3412371134020599E-4</v>
      </c>
      <c r="R238" s="2">
        <v>7.7941151202749103E-8</v>
      </c>
      <c r="S238" s="5">
        <v>2.2783505154639201E-4</v>
      </c>
      <c r="T238">
        <v>97</v>
      </c>
      <c r="U238">
        <v>25</v>
      </c>
      <c r="V238">
        <v>7</v>
      </c>
      <c r="W238">
        <v>23</v>
      </c>
      <c r="X238">
        <v>22</v>
      </c>
      <c r="Y238">
        <v>27</v>
      </c>
      <c r="Z238">
        <v>25</v>
      </c>
      <c r="AA238">
        <v>1</v>
      </c>
      <c r="AB238">
        <v>25.7731958762887</v>
      </c>
      <c r="AC238" t="s">
        <v>60</v>
      </c>
      <c r="AD238" t="s">
        <v>60</v>
      </c>
      <c r="AE238" t="s">
        <v>92</v>
      </c>
      <c r="AF238" t="s">
        <v>84</v>
      </c>
      <c r="AG238" t="s">
        <v>93</v>
      </c>
      <c r="AH238" t="s">
        <v>94</v>
      </c>
      <c r="AI238">
        <v>1</v>
      </c>
      <c r="AJ238" t="s">
        <v>60</v>
      </c>
      <c r="AK238">
        <v>0.02</v>
      </c>
      <c r="AL238" t="s">
        <v>60</v>
      </c>
      <c r="AM238" t="s">
        <v>60</v>
      </c>
      <c r="AN238" t="s">
        <v>60</v>
      </c>
      <c r="AO238" t="s">
        <v>60</v>
      </c>
      <c r="AP238" t="s">
        <v>60</v>
      </c>
      <c r="AQ238" t="s">
        <v>60</v>
      </c>
      <c r="AR238" t="s">
        <v>60</v>
      </c>
      <c r="AS238" t="s">
        <v>60</v>
      </c>
      <c r="AT238" s="2">
        <v>3.7000000000000002E-6</v>
      </c>
      <c r="AU238" s="2">
        <v>1.1E-5</v>
      </c>
      <c r="AV238" s="2">
        <v>2.0999999999999999E-5</v>
      </c>
      <c r="AW238" s="2">
        <v>3.1000000000000001E-5</v>
      </c>
      <c r="AX238" s="2">
        <v>3.8899999999999997E-5</v>
      </c>
      <c r="AY238" s="2">
        <v>6.0000000000000002E-5</v>
      </c>
      <c r="AZ238" s="2">
        <v>2.17061855670103E-5</v>
      </c>
      <c r="BA238" s="2">
        <v>1.13917525773196E-5</v>
      </c>
      <c r="BB238" t="s">
        <v>814</v>
      </c>
      <c r="BC238" s="1" t="s">
        <v>815</v>
      </c>
      <c r="BD238" t="s">
        <v>110</v>
      </c>
      <c r="BE238" t="s">
        <v>96</v>
      </c>
      <c r="BF238">
        <v>34.785320280000001</v>
      </c>
      <c r="BG238">
        <v>-84.626426699999996</v>
      </c>
      <c r="BH238" t="s">
        <v>64</v>
      </c>
      <c r="BI238" t="s">
        <v>60</v>
      </c>
      <c r="BJ238">
        <v>20</v>
      </c>
    </row>
    <row r="239" spans="1:62" x14ac:dyDescent="0.3">
      <c r="A239" s="1" t="s">
        <v>819</v>
      </c>
      <c r="B239" s="1" t="s">
        <v>395</v>
      </c>
      <c r="C239" t="s">
        <v>776</v>
      </c>
      <c r="D239">
        <v>2011</v>
      </c>
      <c r="E239" t="s">
        <v>396</v>
      </c>
      <c r="F239" t="s">
        <v>59</v>
      </c>
      <c r="G239">
        <v>2.9301959999999998E-4</v>
      </c>
      <c r="H239">
        <v>4.4183535000000003E-4</v>
      </c>
      <c r="I239">
        <v>5.4515719999999996E-4</v>
      </c>
      <c r="J239">
        <v>7.6197185000000003E-4</v>
      </c>
      <c r="K239">
        <v>1.2123660000000001E-3</v>
      </c>
      <c r="L239">
        <v>2.340398E-3</v>
      </c>
      <c r="M239">
        <v>7</v>
      </c>
      <c r="N239" t="s">
        <v>2793</v>
      </c>
      <c r="O239">
        <v>6.9579038905999996E-5</v>
      </c>
      <c r="P239">
        <v>3.9050027099999998E-6</v>
      </c>
      <c r="Q239" s="3">
        <v>6.7320418064516099E-4</v>
      </c>
      <c r="R239" s="2">
        <v>1.8115137867290301E-7</v>
      </c>
      <c r="S239" s="6">
        <v>3.0967741935483899E-5</v>
      </c>
      <c r="T239">
        <v>31</v>
      </c>
      <c r="U239">
        <v>0</v>
      </c>
      <c r="V239">
        <v>0</v>
      </c>
      <c r="W239">
        <v>8</v>
      </c>
      <c r="X239">
        <v>7</v>
      </c>
      <c r="Y239">
        <v>8</v>
      </c>
      <c r="Z239">
        <v>8</v>
      </c>
      <c r="AA239">
        <v>1</v>
      </c>
      <c r="AB239">
        <v>0</v>
      </c>
      <c r="AC239" t="s">
        <v>60</v>
      </c>
      <c r="AD239" t="s">
        <v>60</v>
      </c>
      <c r="AE239" t="s">
        <v>61</v>
      </c>
      <c r="AF239" t="s">
        <v>62</v>
      </c>
      <c r="AI239">
        <v>1</v>
      </c>
      <c r="AJ239" t="s">
        <v>60</v>
      </c>
      <c r="AK239" s="2">
        <v>2.0000000000000001E-4</v>
      </c>
      <c r="AL239" t="s">
        <v>60</v>
      </c>
      <c r="AM239" t="s">
        <v>60</v>
      </c>
      <c r="AN239" t="s">
        <v>60</v>
      </c>
      <c r="AO239" t="s">
        <v>60</v>
      </c>
      <c r="AP239" t="s">
        <v>60</v>
      </c>
      <c r="AQ239" t="s">
        <v>60</v>
      </c>
      <c r="AR239" t="s">
        <v>60</v>
      </c>
      <c r="AS239" t="s">
        <v>60</v>
      </c>
      <c r="AT239">
        <v>1.465098E-3</v>
      </c>
      <c r="AU239">
        <v>2.2091767499999998E-3</v>
      </c>
      <c r="AV239">
        <v>2.725786E-3</v>
      </c>
      <c r="AW239">
        <v>3.8098592499999999E-3</v>
      </c>
      <c r="AX239">
        <v>6.0618299999999998E-3</v>
      </c>
      <c r="AY239">
        <v>1.1701990000000001E-2</v>
      </c>
      <c r="AZ239">
        <v>3.3660209032258101E-3</v>
      </c>
      <c r="BA239">
        <v>1.5483870967741899E-4</v>
      </c>
      <c r="BB239" t="s">
        <v>820</v>
      </c>
      <c r="BC239" s="1" t="s">
        <v>821</v>
      </c>
      <c r="BD239" t="s">
        <v>822</v>
      </c>
      <c r="BE239" t="s">
        <v>96</v>
      </c>
      <c r="BF239">
        <v>33.928501130000001</v>
      </c>
      <c r="BG239">
        <v>-85.045341489999998</v>
      </c>
      <c r="BH239" t="s">
        <v>415</v>
      </c>
      <c r="BI239" t="s">
        <v>60</v>
      </c>
      <c r="BJ239">
        <v>0.2</v>
      </c>
    </row>
    <row r="240" spans="1:62" x14ac:dyDescent="0.3">
      <c r="A240" s="1" t="s">
        <v>819</v>
      </c>
      <c r="B240" s="1" t="s">
        <v>405</v>
      </c>
      <c r="C240" t="s">
        <v>776</v>
      </c>
      <c r="D240">
        <v>2011</v>
      </c>
      <c r="E240" t="s">
        <v>406</v>
      </c>
      <c r="F240" t="s">
        <v>59</v>
      </c>
      <c r="G240" s="2">
        <v>2.9606150000000001E-5</v>
      </c>
      <c r="H240" s="2">
        <v>3.8843724999999997E-5</v>
      </c>
      <c r="I240" s="2">
        <v>4.843927E-5</v>
      </c>
      <c r="J240" s="2">
        <v>6.2886894999999996E-5</v>
      </c>
      <c r="K240" s="2">
        <v>7.1154459999999995E-5</v>
      </c>
      <c r="L240">
        <v>1.225128E-4</v>
      </c>
      <c r="M240">
        <v>7</v>
      </c>
      <c r="N240" t="s">
        <v>2794</v>
      </c>
      <c r="O240">
        <v>4.2534185645E-5</v>
      </c>
      <c r="P240">
        <v>1.534185645E-6</v>
      </c>
      <c r="Q240" s="4">
        <v>5.3143979999999997E-5</v>
      </c>
      <c r="R240" s="2">
        <v>4.9152979631701999E-10</v>
      </c>
      <c r="S240" s="6">
        <v>2.0000000000000002E-5</v>
      </c>
      <c r="T240">
        <v>31</v>
      </c>
      <c r="U240">
        <v>0</v>
      </c>
      <c r="V240">
        <v>0</v>
      </c>
      <c r="W240">
        <v>8</v>
      </c>
      <c r="X240">
        <v>7</v>
      </c>
      <c r="Y240">
        <v>8</v>
      </c>
      <c r="Z240">
        <v>8</v>
      </c>
      <c r="AA240">
        <v>1</v>
      </c>
      <c r="AB240">
        <v>0</v>
      </c>
      <c r="AC240" t="s">
        <v>60</v>
      </c>
      <c r="AD240" t="s">
        <v>60</v>
      </c>
      <c r="AE240" t="s">
        <v>74</v>
      </c>
      <c r="AF240" t="s">
        <v>62</v>
      </c>
      <c r="AI240">
        <v>1</v>
      </c>
      <c r="AJ240" t="s">
        <v>60</v>
      </c>
      <c r="AK240" s="2">
        <v>1E-4</v>
      </c>
      <c r="AL240" t="s">
        <v>60</v>
      </c>
      <c r="AM240" t="s">
        <v>60</v>
      </c>
      <c r="AN240" t="s">
        <v>60</v>
      </c>
      <c r="AO240" t="s">
        <v>60</v>
      </c>
      <c r="AP240" t="s">
        <v>60</v>
      </c>
      <c r="AQ240" t="s">
        <v>60</v>
      </c>
      <c r="AR240" t="s">
        <v>60</v>
      </c>
      <c r="AS240" t="s">
        <v>60</v>
      </c>
      <c r="AT240">
        <v>2.9606149999999998E-4</v>
      </c>
      <c r="AU240">
        <v>3.8843725000000003E-4</v>
      </c>
      <c r="AV240">
        <v>4.8439270000000002E-4</v>
      </c>
      <c r="AW240">
        <v>6.2886894999999998E-4</v>
      </c>
      <c r="AX240">
        <v>7.1154460000000003E-4</v>
      </c>
      <c r="AY240">
        <v>1.225128E-3</v>
      </c>
      <c r="AZ240">
        <v>5.3143980000000003E-4</v>
      </c>
      <c r="BA240" s="2">
        <v>2.0000000000000001E-4</v>
      </c>
      <c r="BB240" t="s">
        <v>820</v>
      </c>
      <c r="BC240" s="1" t="s">
        <v>821</v>
      </c>
      <c r="BD240" t="s">
        <v>822</v>
      </c>
      <c r="BE240" t="s">
        <v>96</v>
      </c>
      <c r="BF240">
        <v>33.928501130000001</v>
      </c>
      <c r="BG240">
        <v>-85.045341489999998</v>
      </c>
      <c r="BH240" t="s">
        <v>415</v>
      </c>
      <c r="BI240" t="s">
        <v>60</v>
      </c>
      <c r="BJ240">
        <v>0.1</v>
      </c>
    </row>
    <row r="241" spans="1:62" x14ac:dyDescent="0.3">
      <c r="A241" s="1" t="s">
        <v>819</v>
      </c>
      <c r="B241" s="1" t="s">
        <v>166</v>
      </c>
      <c r="C241" t="s">
        <v>776</v>
      </c>
      <c r="D241">
        <v>2011</v>
      </c>
      <c r="E241" t="s">
        <v>167</v>
      </c>
      <c r="F241" t="s">
        <v>59</v>
      </c>
      <c r="G241">
        <v>0</v>
      </c>
      <c r="H241">
        <v>2.0712470000000001E-4</v>
      </c>
      <c r="I241">
        <v>2.83379E-4</v>
      </c>
      <c r="J241">
        <v>4.6321010000000001E-4</v>
      </c>
      <c r="K241">
        <v>6.3022519999999995E-4</v>
      </c>
      <c r="L241">
        <v>1.713706E-3</v>
      </c>
      <c r="M241">
        <v>7</v>
      </c>
      <c r="N241" t="s">
        <v>2795</v>
      </c>
      <c r="O241">
        <v>2.32442082749E-4</v>
      </c>
      <c r="P241">
        <v>3.2442082749E-5</v>
      </c>
      <c r="Q241" s="3">
        <v>3.6718107419354801E-4</v>
      </c>
      <c r="R241" s="2">
        <v>1.20320242030925E-7</v>
      </c>
      <c r="S241" s="5">
        <v>1.64193548387097E-4</v>
      </c>
      <c r="T241">
        <v>31</v>
      </c>
      <c r="U241">
        <v>5</v>
      </c>
      <c r="V241">
        <v>5</v>
      </c>
      <c r="W241">
        <v>8</v>
      </c>
      <c r="X241">
        <v>7</v>
      </c>
      <c r="Y241">
        <v>8</v>
      </c>
      <c r="Z241">
        <v>8</v>
      </c>
      <c r="AA241">
        <v>1</v>
      </c>
      <c r="AB241">
        <v>16.129032258064498</v>
      </c>
      <c r="AC241" t="s">
        <v>60</v>
      </c>
      <c r="AD241" t="s">
        <v>60</v>
      </c>
      <c r="AE241" t="s">
        <v>92</v>
      </c>
      <c r="AF241" t="s">
        <v>84</v>
      </c>
      <c r="AG241" t="s">
        <v>93</v>
      </c>
      <c r="AH241" t="s">
        <v>94</v>
      </c>
      <c r="AI241">
        <v>1</v>
      </c>
      <c r="AJ241" t="s">
        <v>60</v>
      </c>
      <c r="AK241">
        <v>0.02</v>
      </c>
      <c r="AL241" t="s">
        <v>60</v>
      </c>
      <c r="AM241" t="s">
        <v>60</v>
      </c>
      <c r="AN241" t="s">
        <v>60</v>
      </c>
      <c r="AO241" t="s">
        <v>60</v>
      </c>
      <c r="AP241" t="s">
        <v>60</v>
      </c>
      <c r="AQ241" t="s">
        <v>60</v>
      </c>
      <c r="AR241" t="s">
        <v>60</v>
      </c>
      <c r="AS241" t="s">
        <v>60</v>
      </c>
      <c r="AT241">
        <v>0</v>
      </c>
      <c r="AU241" s="2">
        <v>1.0356235E-5</v>
      </c>
      <c r="AV241" s="2">
        <v>1.4168949999999999E-5</v>
      </c>
      <c r="AW241" s="2">
        <v>2.3160505E-5</v>
      </c>
      <c r="AX241" s="2">
        <v>3.1511260000000002E-5</v>
      </c>
      <c r="AY241" s="2">
        <v>8.5685299999999998E-5</v>
      </c>
      <c r="AZ241" s="2">
        <v>1.83590537096774E-5</v>
      </c>
      <c r="BA241" s="2">
        <v>8.2096774193548406E-6</v>
      </c>
      <c r="BB241" t="s">
        <v>820</v>
      </c>
      <c r="BC241" s="1" t="s">
        <v>821</v>
      </c>
      <c r="BD241" t="s">
        <v>822</v>
      </c>
      <c r="BE241" t="s">
        <v>96</v>
      </c>
      <c r="BF241">
        <v>33.928501130000001</v>
      </c>
      <c r="BG241">
        <v>-85.045341489999998</v>
      </c>
      <c r="BH241" t="s">
        <v>415</v>
      </c>
      <c r="BI241" t="s">
        <v>60</v>
      </c>
      <c r="BJ241">
        <v>20</v>
      </c>
    </row>
    <row r="242" spans="1:62" x14ac:dyDescent="0.3">
      <c r="A242" s="1" t="s">
        <v>819</v>
      </c>
      <c r="B242" s="1" t="s">
        <v>171</v>
      </c>
      <c r="C242" t="s">
        <v>776</v>
      </c>
      <c r="D242">
        <v>2011</v>
      </c>
      <c r="E242" t="s">
        <v>172</v>
      </c>
      <c r="F242" t="s">
        <v>59</v>
      </c>
      <c r="G242">
        <v>0</v>
      </c>
      <c r="H242">
        <v>0</v>
      </c>
      <c r="I242">
        <v>0.1468651</v>
      </c>
      <c r="J242">
        <v>0.23351545000000001</v>
      </c>
      <c r="K242">
        <v>0.28021855000000001</v>
      </c>
      <c r="L242">
        <v>0.70495249999999998</v>
      </c>
      <c r="M242">
        <v>6</v>
      </c>
      <c r="N242" t="s">
        <v>2796</v>
      </c>
      <c r="O242">
        <v>0.29782049489504203</v>
      </c>
      <c r="P242">
        <v>0.184049815594897</v>
      </c>
      <c r="Q242" s="3">
        <v>0.150781485185185</v>
      </c>
      <c r="R242">
        <v>2.37917298695496E-2</v>
      </c>
      <c r="S242" s="5">
        <v>0.1174921</v>
      </c>
      <c r="T242">
        <v>54</v>
      </c>
      <c r="U242">
        <v>20</v>
      </c>
      <c r="V242">
        <v>20</v>
      </c>
      <c r="W242">
        <v>14</v>
      </c>
      <c r="X242">
        <v>12</v>
      </c>
      <c r="Y242">
        <v>13</v>
      </c>
      <c r="Z242">
        <v>15</v>
      </c>
      <c r="AA242">
        <v>1</v>
      </c>
      <c r="AB242">
        <v>37.037037037037003</v>
      </c>
      <c r="AC242" t="s">
        <v>60</v>
      </c>
      <c r="AD242" t="s">
        <v>60</v>
      </c>
      <c r="AE242" t="s">
        <v>172</v>
      </c>
      <c r="AF242" t="s">
        <v>84</v>
      </c>
      <c r="AG242" t="s">
        <v>62</v>
      </c>
      <c r="AI242">
        <v>1</v>
      </c>
      <c r="AJ242" t="s">
        <v>60</v>
      </c>
      <c r="AK242">
        <v>0.7</v>
      </c>
      <c r="AL242" t="s">
        <v>60</v>
      </c>
      <c r="AM242" t="s">
        <v>60</v>
      </c>
      <c r="AN242" t="s">
        <v>60</v>
      </c>
      <c r="AO242" t="s">
        <v>60</v>
      </c>
      <c r="AP242" t="s">
        <v>60</v>
      </c>
      <c r="AQ242" t="s">
        <v>60</v>
      </c>
      <c r="AR242" t="s">
        <v>60</v>
      </c>
      <c r="AS242" t="s">
        <v>60</v>
      </c>
      <c r="AT242">
        <v>0</v>
      </c>
      <c r="AU242">
        <v>0</v>
      </c>
      <c r="AV242">
        <v>2.09807285714286E-4</v>
      </c>
      <c r="AW242">
        <v>3.3359349999999998E-4</v>
      </c>
      <c r="AX242">
        <v>4.0031221428571401E-4</v>
      </c>
      <c r="AY242">
        <v>1.0070750000000001E-3</v>
      </c>
      <c r="AZ242">
        <v>2.1540212169312201E-4</v>
      </c>
      <c r="BA242">
        <v>1.6784585714285701E-4</v>
      </c>
      <c r="BB242" t="s">
        <v>820</v>
      </c>
      <c r="BC242" s="1" t="s">
        <v>821</v>
      </c>
      <c r="BD242" t="s">
        <v>822</v>
      </c>
      <c r="BE242" t="s">
        <v>96</v>
      </c>
      <c r="BF242">
        <v>33.928501130000001</v>
      </c>
      <c r="BG242">
        <v>-85.045341489999998</v>
      </c>
      <c r="BH242" t="s">
        <v>415</v>
      </c>
      <c r="BI242" t="s">
        <v>60</v>
      </c>
      <c r="BJ242">
        <v>700</v>
      </c>
    </row>
    <row r="243" spans="1:62" x14ac:dyDescent="0.3">
      <c r="A243" s="1" t="s">
        <v>819</v>
      </c>
      <c r="B243" s="1" t="s">
        <v>177</v>
      </c>
      <c r="C243" t="s">
        <v>776</v>
      </c>
      <c r="D243">
        <v>2011</v>
      </c>
      <c r="E243" t="s">
        <v>178</v>
      </c>
      <c r="F243" t="s">
        <v>59</v>
      </c>
      <c r="G243">
        <v>0.93959369999999998</v>
      </c>
      <c r="H243">
        <v>1.1047972500000001</v>
      </c>
      <c r="I243">
        <v>1.197724</v>
      </c>
      <c r="J243">
        <v>1.31130075</v>
      </c>
      <c r="K243">
        <v>1.4765045000000001</v>
      </c>
      <c r="L243">
        <v>1.775935</v>
      </c>
      <c r="M243">
        <v>7</v>
      </c>
      <c r="N243" t="s">
        <v>2797</v>
      </c>
      <c r="O243">
        <v>1.090069822036223</v>
      </c>
      <c r="P243">
        <v>6.9822036223000006E-5</v>
      </c>
      <c r="Q243" s="3">
        <v>1.20884328076923</v>
      </c>
      <c r="R243">
        <v>4.1218972033956802E-2</v>
      </c>
      <c r="S243" s="5">
        <v>0.13089183461538501</v>
      </c>
      <c r="T243">
        <v>26</v>
      </c>
      <c r="U243">
        <v>0</v>
      </c>
      <c r="V243">
        <v>0</v>
      </c>
      <c r="W243">
        <v>7</v>
      </c>
      <c r="X243">
        <v>5</v>
      </c>
      <c r="Y243">
        <v>6</v>
      </c>
      <c r="Z243">
        <v>8</v>
      </c>
      <c r="AA243">
        <v>1</v>
      </c>
      <c r="AB243">
        <v>0</v>
      </c>
      <c r="AC243" t="s">
        <v>60</v>
      </c>
      <c r="AD243" t="s">
        <v>60</v>
      </c>
      <c r="AE243" t="s">
        <v>179</v>
      </c>
      <c r="AF243" t="s">
        <v>84</v>
      </c>
      <c r="AI243">
        <v>1</v>
      </c>
      <c r="AJ243" t="s">
        <v>60</v>
      </c>
      <c r="AK243">
        <v>0.09</v>
      </c>
      <c r="AL243" t="s">
        <v>60</v>
      </c>
      <c r="AM243" t="s">
        <v>60</v>
      </c>
      <c r="AN243" t="s">
        <v>60</v>
      </c>
      <c r="AO243" t="s">
        <v>60</v>
      </c>
      <c r="AP243" t="s">
        <v>60</v>
      </c>
      <c r="AQ243" t="s">
        <v>60</v>
      </c>
      <c r="AR243" t="s">
        <v>60</v>
      </c>
      <c r="AS243" t="s">
        <v>60</v>
      </c>
      <c r="AT243">
        <v>1.043993E-2</v>
      </c>
      <c r="AU243">
        <v>1.2275525000000001E-2</v>
      </c>
      <c r="AV243">
        <v>1.3308044444444399E-2</v>
      </c>
      <c r="AW243">
        <v>1.4570008333333301E-2</v>
      </c>
      <c r="AX243">
        <v>1.6405605555555602E-2</v>
      </c>
      <c r="AY243">
        <v>1.97326111111111E-2</v>
      </c>
      <c r="AZ243">
        <v>1.3431592008547001E-2</v>
      </c>
      <c r="BA243">
        <v>1.45435371794872E-3</v>
      </c>
      <c r="BB243" t="s">
        <v>820</v>
      </c>
      <c r="BC243" s="1" t="s">
        <v>821</v>
      </c>
      <c r="BD243" t="s">
        <v>822</v>
      </c>
      <c r="BE243" t="s">
        <v>96</v>
      </c>
      <c r="BF243">
        <v>33.928501130000001</v>
      </c>
      <c r="BG243">
        <v>-85.045341489999998</v>
      </c>
      <c r="BH243" t="s">
        <v>415</v>
      </c>
      <c r="BI243" t="s">
        <v>60</v>
      </c>
      <c r="BJ243">
        <v>90</v>
      </c>
    </row>
    <row r="244" spans="1:62" x14ac:dyDescent="0.3">
      <c r="A244" s="1" t="s">
        <v>819</v>
      </c>
      <c r="B244" s="1" t="s">
        <v>266</v>
      </c>
      <c r="C244" t="s">
        <v>776</v>
      </c>
      <c r="D244">
        <v>2011</v>
      </c>
      <c r="E244" t="s">
        <v>267</v>
      </c>
      <c r="F244" t="s">
        <v>59</v>
      </c>
      <c r="G244">
        <v>0</v>
      </c>
      <c r="H244">
        <v>8.0535612500000006E-2</v>
      </c>
      <c r="I244">
        <v>0.186363425</v>
      </c>
      <c r="J244">
        <v>0.33678530000000001</v>
      </c>
      <c r="K244">
        <v>0.39402549999999997</v>
      </c>
      <c r="L244">
        <v>1.863634</v>
      </c>
      <c r="M244">
        <v>6</v>
      </c>
      <c r="N244" t="s">
        <v>2798</v>
      </c>
      <c r="O244">
        <v>6.5500683600739993E-3</v>
      </c>
      <c r="P244">
        <v>5.6839099151949997E-3</v>
      </c>
      <c r="Q244" s="3">
        <v>0.229059362037037</v>
      </c>
      <c r="R244">
        <v>7.1575659374085498E-2</v>
      </c>
      <c r="S244" s="5">
        <v>0.114460676851852</v>
      </c>
      <c r="T244">
        <v>54</v>
      </c>
      <c r="U244">
        <v>16</v>
      </c>
      <c r="V244">
        <v>11</v>
      </c>
      <c r="W244">
        <v>14</v>
      </c>
      <c r="X244">
        <v>12</v>
      </c>
      <c r="Y244">
        <v>13</v>
      </c>
      <c r="Z244">
        <v>15</v>
      </c>
      <c r="AA244">
        <v>1</v>
      </c>
      <c r="AB244">
        <v>29.629629629629601</v>
      </c>
      <c r="AC244" t="s">
        <v>60</v>
      </c>
      <c r="AD244" t="s">
        <v>60</v>
      </c>
      <c r="AE244" t="s">
        <v>267</v>
      </c>
      <c r="AF244" t="s">
        <v>84</v>
      </c>
      <c r="AI244">
        <v>1</v>
      </c>
      <c r="AJ244" t="s">
        <v>60</v>
      </c>
      <c r="AK244">
        <v>1</v>
      </c>
      <c r="AL244" t="s">
        <v>60</v>
      </c>
      <c r="AM244" t="s">
        <v>60</v>
      </c>
      <c r="AN244" t="s">
        <v>60</v>
      </c>
      <c r="AO244" t="s">
        <v>60</v>
      </c>
      <c r="AP244" t="s">
        <v>60</v>
      </c>
      <c r="AQ244" t="s">
        <v>60</v>
      </c>
      <c r="AR244" t="s">
        <v>60</v>
      </c>
      <c r="AS244" t="s">
        <v>60</v>
      </c>
      <c r="AT244">
        <v>0</v>
      </c>
      <c r="AU244" s="2">
        <v>8.0535612500000006E-5</v>
      </c>
      <c r="AV244">
        <v>1.86363425E-4</v>
      </c>
      <c r="AW244">
        <v>3.3678529999999998E-4</v>
      </c>
      <c r="AX244">
        <v>3.940255E-4</v>
      </c>
      <c r="AY244">
        <v>1.8636340000000001E-3</v>
      </c>
      <c r="AZ244">
        <v>2.29059362037037E-4</v>
      </c>
      <c r="BA244">
        <v>1.14460676851852E-4</v>
      </c>
      <c r="BB244" t="s">
        <v>820</v>
      </c>
      <c r="BC244" s="1" t="s">
        <v>821</v>
      </c>
      <c r="BD244" t="s">
        <v>822</v>
      </c>
      <c r="BE244" t="s">
        <v>96</v>
      </c>
      <c r="BF244">
        <v>33.928501130000001</v>
      </c>
      <c r="BG244">
        <v>-85.045341489999998</v>
      </c>
      <c r="BH244" t="s">
        <v>415</v>
      </c>
      <c r="BI244" t="s">
        <v>60</v>
      </c>
      <c r="BJ244">
        <v>1000</v>
      </c>
    </row>
    <row r="245" spans="1:62" x14ac:dyDescent="0.3">
      <c r="A245" s="1" t="s">
        <v>823</v>
      </c>
      <c r="B245" s="1" t="s">
        <v>171</v>
      </c>
      <c r="C245" t="s">
        <v>776</v>
      </c>
      <c r="D245">
        <v>2011</v>
      </c>
      <c r="E245" t="s">
        <v>172</v>
      </c>
      <c r="F245" t="s">
        <v>59</v>
      </c>
      <c r="G245">
        <v>0</v>
      </c>
      <c r="H245">
        <v>0.13658455</v>
      </c>
      <c r="I245">
        <v>0.19679920000000001</v>
      </c>
      <c r="J245">
        <v>0.27170042500000002</v>
      </c>
      <c r="K245">
        <v>0.35188873999999998</v>
      </c>
      <c r="L245">
        <v>1.057429</v>
      </c>
      <c r="M245">
        <v>6</v>
      </c>
      <c r="N245" t="s">
        <v>2799</v>
      </c>
      <c r="O245">
        <v>0.56559470220021302</v>
      </c>
      <c r="P245">
        <v>0.45182402290006801</v>
      </c>
      <c r="Q245" s="3">
        <v>0.22070277586206899</v>
      </c>
      <c r="R245">
        <v>4.6271483201580803E-2</v>
      </c>
      <c r="S245" s="5">
        <v>0.1174921</v>
      </c>
      <c r="T245">
        <v>58</v>
      </c>
      <c r="U245">
        <v>13</v>
      </c>
      <c r="V245">
        <v>13</v>
      </c>
      <c r="W245">
        <v>14</v>
      </c>
      <c r="X245">
        <v>15</v>
      </c>
      <c r="Y245">
        <v>15</v>
      </c>
      <c r="Z245">
        <v>14</v>
      </c>
      <c r="AA245">
        <v>1</v>
      </c>
      <c r="AB245">
        <v>22.413793103448299</v>
      </c>
      <c r="AC245" t="s">
        <v>60</v>
      </c>
      <c r="AD245" t="s">
        <v>60</v>
      </c>
      <c r="AE245" t="s">
        <v>172</v>
      </c>
      <c r="AF245" t="s">
        <v>84</v>
      </c>
      <c r="AG245" t="s">
        <v>62</v>
      </c>
      <c r="AI245">
        <v>1</v>
      </c>
      <c r="AJ245" t="s">
        <v>60</v>
      </c>
      <c r="AK245">
        <v>0.7</v>
      </c>
      <c r="AL245" t="s">
        <v>60</v>
      </c>
      <c r="AM245" t="s">
        <v>60</v>
      </c>
      <c r="AN245" t="s">
        <v>60</v>
      </c>
      <c r="AO245" t="s">
        <v>60</v>
      </c>
      <c r="AP245" t="s">
        <v>60</v>
      </c>
      <c r="AQ245" t="s">
        <v>60</v>
      </c>
      <c r="AR245" t="s">
        <v>60</v>
      </c>
      <c r="AS245" t="s">
        <v>60</v>
      </c>
      <c r="AT245">
        <v>0</v>
      </c>
      <c r="AU245">
        <v>1.9512078571428599E-4</v>
      </c>
      <c r="AV245">
        <v>2.8114171428571402E-4</v>
      </c>
      <c r="AW245">
        <v>3.8814346428571401E-4</v>
      </c>
      <c r="AX245">
        <v>5.0269819999999995E-4</v>
      </c>
      <c r="AY245">
        <v>1.5106128571428601E-3</v>
      </c>
      <c r="AZ245">
        <v>3.1528967980295602E-4</v>
      </c>
      <c r="BA245">
        <v>1.6784585714285701E-4</v>
      </c>
      <c r="BB245" t="s">
        <v>824</v>
      </c>
      <c r="BC245" s="1" t="s">
        <v>825</v>
      </c>
      <c r="BD245" t="s">
        <v>826</v>
      </c>
      <c r="BE245" t="s">
        <v>96</v>
      </c>
      <c r="BF245">
        <v>33.5910759</v>
      </c>
      <c r="BG245">
        <v>-84.065292360000001</v>
      </c>
      <c r="BH245" t="s">
        <v>415</v>
      </c>
      <c r="BI245" t="s">
        <v>60</v>
      </c>
      <c r="BJ245">
        <v>700</v>
      </c>
    </row>
    <row r="246" spans="1:62" x14ac:dyDescent="0.3">
      <c r="A246" s="1" t="s">
        <v>823</v>
      </c>
      <c r="B246" s="1" t="s">
        <v>266</v>
      </c>
      <c r="C246" t="s">
        <v>776</v>
      </c>
      <c r="D246">
        <v>2011</v>
      </c>
      <c r="E246" t="s">
        <v>267</v>
      </c>
      <c r="F246" t="s">
        <v>59</v>
      </c>
      <c r="G246">
        <v>0</v>
      </c>
      <c r="H246">
        <v>0.146428425</v>
      </c>
      <c r="I246">
        <v>0.30350614999999997</v>
      </c>
      <c r="J246">
        <v>0.46058387499999998</v>
      </c>
      <c r="K246">
        <v>0.63896019999999998</v>
      </c>
      <c r="L246">
        <v>1.064934</v>
      </c>
      <c r="M246">
        <v>6</v>
      </c>
      <c r="N246" t="s">
        <v>2800</v>
      </c>
      <c r="O246">
        <v>1.139828202473E-2</v>
      </c>
      <c r="P246">
        <v>1.0532123579851E-2</v>
      </c>
      <c r="Q246" s="3">
        <v>0.31204396034482801</v>
      </c>
      <c r="R246">
        <v>5.6819540115257902E-2</v>
      </c>
      <c r="S246" s="5">
        <v>0.1064934</v>
      </c>
      <c r="T246">
        <v>58</v>
      </c>
      <c r="U246">
        <v>12</v>
      </c>
      <c r="V246">
        <v>12</v>
      </c>
      <c r="W246">
        <v>14</v>
      </c>
      <c r="X246">
        <v>15</v>
      </c>
      <c r="Y246">
        <v>15</v>
      </c>
      <c r="Z246">
        <v>14</v>
      </c>
      <c r="AA246">
        <v>1</v>
      </c>
      <c r="AB246">
        <v>20.689655172413801</v>
      </c>
      <c r="AC246" t="s">
        <v>60</v>
      </c>
      <c r="AD246" t="s">
        <v>60</v>
      </c>
      <c r="AE246" t="s">
        <v>267</v>
      </c>
      <c r="AF246" t="s">
        <v>84</v>
      </c>
      <c r="AI246">
        <v>1</v>
      </c>
      <c r="AJ246" t="s">
        <v>60</v>
      </c>
      <c r="AK246">
        <v>1</v>
      </c>
      <c r="AL246" t="s">
        <v>60</v>
      </c>
      <c r="AM246" t="s">
        <v>60</v>
      </c>
      <c r="AN246" t="s">
        <v>60</v>
      </c>
      <c r="AO246" t="s">
        <v>60</v>
      </c>
      <c r="AP246" t="s">
        <v>60</v>
      </c>
      <c r="AQ246" t="s">
        <v>60</v>
      </c>
      <c r="AR246" t="s">
        <v>60</v>
      </c>
      <c r="AS246" t="s">
        <v>60</v>
      </c>
      <c r="AT246">
        <v>0</v>
      </c>
      <c r="AU246">
        <v>1.46428425E-4</v>
      </c>
      <c r="AV246">
        <v>3.0350614999999999E-4</v>
      </c>
      <c r="AW246">
        <v>4.60583875E-4</v>
      </c>
      <c r="AX246">
        <v>6.3896020000000001E-4</v>
      </c>
      <c r="AY246">
        <v>1.064934E-3</v>
      </c>
      <c r="AZ246">
        <v>3.1204396034482799E-4</v>
      </c>
      <c r="BA246">
        <v>1.064934E-4</v>
      </c>
      <c r="BB246" t="s">
        <v>824</v>
      </c>
      <c r="BC246" s="1" t="s">
        <v>825</v>
      </c>
      <c r="BD246" t="s">
        <v>826</v>
      </c>
      <c r="BE246" t="s">
        <v>96</v>
      </c>
      <c r="BF246">
        <v>33.5910759</v>
      </c>
      <c r="BG246">
        <v>-84.065292360000001</v>
      </c>
      <c r="BH246" t="s">
        <v>415</v>
      </c>
      <c r="BI246" t="s">
        <v>60</v>
      </c>
      <c r="BJ246">
        <v>1000</v>
      </c>
    </row>
    <row r="247" spans="1:62" x14ac:dyDescent="0.3">
      <c r="A247" s="1" t="s">
        <v>846</v>
      </c>
      <c r="B247" s="1" t="s">
        <v>90</v>
      </c>
      <c r="C247" t="s">
        <v>847</v>
      </c>
      <c r="D247">
        <v>2011</v>
      </c>
      <c r="E247" t="s">
        <v>91</v>
      </c>
      <c r="F247" t="s">
        <v>59</v>
      </c>
      <c r="G247">
        <v>2.7999999999999998E-4</v>
      </c>
      <c r="H247">
        <v>4.6000000000000001E-4</v>
      </c>
      <c r="I247">
        <v>7.3999999999999999E-4</v>
      </c>
      <c r="J247">
        <v>1.2199999999999999E-3</v>
      </c>
      <c r="K247">
        <v>1.74E-3</v>
      </c>
      <c r="L247">
        <v>2.7399999999999998E-3</v>
      </c>
      <c r="M247">
        <v>3</v>
      </c>
      <c r="N247" t="s">
        <v>2801</v>
      </c>
      <c r="O247">
        <v>2.2860828663700001E-4</v>
      </c>
      <c r="P247">
        <v>2.8608286637000002E-5</v>
      </c>
      <c r="Q247" s="3">
        <v>8.74545454545455E-4</v>
      </c>
      <c r="R247" s="2">
        <v>3.0724833333333302E-7</v>
      </c>
      <c r="S247" s="5">
        <v>2.2049586776859501E-4</v>
      </c>
      <c r="T247">
        <v>121</v>
      </c>
      <c r="U247">
        <v>9</v>
      </c>
      <c r="V247">
        <v>1</v>
      </c>
      <c r="W247">
        <v>30</v>
      </c>
      <c r="X247">
        <v>30</v>
      </c>
      <c r="Y247">
        <v>31</v>
      </c>
      <c r="Z247">
        <v>30</v>
      </c>
      <c r="AA247">
        <v>1</v>
      </c>
      <c r="AB247">
        <v>7.4380165289256199</v>
      </c>
      <c r="AC247" t="s">
        <v>60</v>
      </c>
      <c r="AD247" t="s">
        <v>60</v>
      </c>
      <c r="AE247" t="s">
        <v>92</v>
      </c>
      <c r="AF247" t="s">
        <v>84</v>
      </c>
      <c r="AG247" t="s">
        <v>93</v>
      </c>
      <c r="AH247" t="s">
        <v>94</v>
      </c>
      <c r="AI247">
        <v>1</v>
      </c>
      <c r="AJ247" t="s">
        <v>60</v>
      </c>
      <c r="AK247">
        <v>0.02</v>
      </c>
      <c r="AL247" t="s">
        <v>60</v>
      </c>
      <c r="AM247" t="s">
        <v>60</v>
      </c>
      <c r="AN247" t="s">
        <v>60</v>
      </c>
      <c r="AO247" t="s">
        <v>60</v>
      </c>
      <c r="AP247" t="s">
        <v>60</v>
      </c>
      <c r="AQ247" t="s">
        <v>60</v>
      </c>
      <c r="AR247" t="s">
        <v>60</v>
      </c>
      <c r="AS247" t="s">
        <v>60</v>
      </c>
      <c r="AT247" s="2">
        <v>1.4E-5</v>
      </c>
      <c r="AU247" s="2">
        <v>2.3E-5</v>
      </c>
      <c r="AV247" s="2">
        <v>3.6999999999999998E-5</v>
      </c>
      <c r="AW247" s="2">
        <v>6.0999999999999999E-5</v>
      </c>
      <c r="AX247" s="2">
        <v>8.7000000000000001E-5</v>
      </c>
      <c r="AY247">
        <v>1.37E-4</v>
      </c>
      <c r="AZ247" s="2">
        <v>4.3727272727272701E-5</v>
      </c>
      <c r="BA247" s="2">
        <v>1.10247933884298E-5</v>
      </c>
      <c r="BB247" t="s">
        <v>848</v>
      </c>
      <c r="BC247" s="1" t="s">
        <v>849</v>
      </c>
      <c r="BD247" t="s">
        <v>110</v>
      </c>
      <c r="BE247" t="s">
        <v>96</v>
      </c>
      <c r="BF247">
        <v>40.052242280000002</v>
      </c>
      <c r="BG247">
        <v>-88.372550959999998</v>
      </c>
      <c r="BH247" t="s">
        <v>415</v>
      </c>
      <c r="BI247" t="s">
        <v>60</v>
      </c>
      <c r="BJ247">
        <v>20</v>
      </c>
    </row>
    <row r="248" spans="1:62" x14ac:dyDescent="0.3">
      <c r="A248" s="1" t="s">
        <v>868</v>
      </c>
      <c r="B248" s="1" t="s">
        <v>160</v>
      </c>
      <c r="C248" t="s">
        <v>847</v>
      </c>
      <c r="D248">
        <v>2011</v>
      </c>
      <c r="E248" t="s">
        <v>161</v>
      </c>
      <c r="F248" t="s">
        <v>59</v>
      </c>
      <c r="G248">
        <v>2.0815195000000002</v>
      </c>
      <c r="H248">
        <v>22.854679999999998</v>
      </c>
      <c r="I248">
        <v>30.15635</v>
      </c>
      <c r="J248">
        <v>39.388517499999999</v>
      </c>
      <c r="K248">
        <v>45.927325000000003</v>
      </c>
      <c r="L248">
        <v>76.908810000000003</v>
      </c>
      <c r="M248">
        <v>6</v>
      </c>
      <c r="N248" t="s">
        <v>2802</v>
      </c>
      <c r="O248">
        <v>6.0777918651230001E-3</v>
      </c>
      <c r="P248">
        <v>6.1633901506999997E-4</v>
      </c>
      <c r="Q248" s="3">
        <v>29.500076992678601</v>
      </c>
      <c r="R248">
        <v>263.05388234165298</v>
      </c>
      <c r="S248" s="5">
        <v>0.1027527</v>
      </c>
      <c r="T248">
        <v>56</v>
      </c>
      <c r="U248">
        <v>5</v>
      </c>
      <c r="V248">
        <v>0</v>
      </c>
      <c r="W248">
        <v>15</v>
      </c>
      <c r="X248">
        <v>14</v>
      </c>
      <c r="Y248">
        <v>12</v>
      </c>
      <c r="Z248">
        <v>15</v>
      </c>
      <c r="AA248">
        <v>1</v>
      </c>
      <c r="AB248">
        <v>8.9285714285714306</v>
      </c>
      <c r="AC248" t="s">
        <v>60</v>
      </c>
      <c r="AD248" t="s">
        <v>60</v>
      </c>
      <c r="AE248" t="s">
        <v>162</v>
      </c>
      <c r="AF248" t="s">
        <v>84</v>
      </c>
      <c r="AI248">
        <v>1</v>
      </c>
      <c r="AJ248" t="s">
        <v>60</v>
      </c>
      <c r="AK248">
        <v>0.7</v>
      </c>
      <c r="AL248" t="s">
        <v>60</v>
      </c>
      <c r="AM248" t="s">
        <v>60</v>
      </c>
      <c r="AN248" t="s">
        <v>60</v>
      </c>
      <c r="AO248" t="s">
        <v>60</v>
      </c>
      <c r="AP248" t="s">
        <v>60</v>
      </c>
      <c r="AQ248" t="s">
        <v>60</v>
      </c>
      <c r="AR248" t="s">
        <v>60</v>
      </c>
      <c r="AS248" t="s">
        <v>60</v>
      </c>
      <c r="AT248">
        <v>2.9735992857142898E-3</v>
      </c>
      <c r="AU248">
        <v>3.2649542857142902E-2</v>
      </c>
      <c r="AV248">
        <v>4.3080500000000001E-2</v>
      </c>
      <c r="AW248">
        <v>5.6269310714285703E-2</v>
      </c>
      <c r="AX248">
        <v>6.5610464285714307E-2</v>
      </c>
      <c r="AY248">
        <v>0.109869728571429</v>
      </c>
      <c r="AZ248">
        <v>4.2142967132397999E-2</v>
      </c>
      <c r="BA248">
        <v>1.46789571428571E-4</v>
      </c>
      <c r="BB248" t="s">
        <v>850</v>
      </c>
      <c r="BC248" s="1" t="s">
        <v>867</v>
      </c>
      <c r="BD248" t="s">
        <v>869</v>
      </c>
      <c r="BE248" t="s">
        <v>63</v>
      </c>
      <c r="BF248">
        <v>41.965194699999998</v>
      </c>
      <c r="BG248">
        <v>-87.876266479999998</v>
      </c>
      <c r="BH248" t="s">
        <v>163</v>
      </c>
      <c r="BI248" t="s">
        <v>60</v>
      </c>
      <c r="BJ248">
        <v>700</v>
      </c>
    </row>
    <row r="249" spans="1:62" x14ac:dyDescent="0.3">
      <c r="A249" s="1" t="s">
        <v>868</v>
      </c>
      <c r="B249" s="1" t="s">
        <v>326</v>
      </c>
      <c r="C249" t="s">
        <v>847</v>
      </c>
      <c r="D249">
        <v>2011</v>
      </c>
      <c r="E249" t="s">
        <v>327</v>
      </c>
      <c r="F249" t="s">
        <v>59</v>
      </c>
      <c r="G249">
        <v>0.18552435</v>
      </c>
      <c r="H249">
        <v>0.25655097500000001</v>
      </c>
      <c r="I249">
        <v>0.36344720000000003</v>
      </c>
      <c r="J249">
        <v>0.45193357499999998</v>
      </c>
      <c r="K249">
        <v>0.56702516000000003</v>
      </c>
      <c r="L249">
        <v>1.204364</v>
      </c>
      <c r="M249">
        <v>6</v>
      </c>
      <c r="N249" t="s">
        <v>2803</v>
      </c>
      <c r="O249">
        <v>5.9125197537457999E-2</v>
      </c>
      <c r="P249">
        <v>5.9027343223525999E-2</v>
      </c>
      <c r="Q249" s="3">
        <v>0.38183796983870999</v>
      </c>
      <c r="R249">
        <v>3.1817982956660697E-2</v>
      </c>
      <c r="S249" s="5">
        <v>4.7509450000000003E-3</v>
      </c>
      <c r="T249">
        <v>62</v>
      </c>
      <c r="U249">
        <v>0</v>
      </c>
      <c r="V249">
        <v>0</v>
      </c>
      <c r="W249">
        <v>15</v>
      </c>
      <c r="X249">
        <v>15</v>
      </c>
      <c r="Y249">
        <v>16</v>
      </c>
      <c r="Z249">
        <v>16</v>
      </c>
      <c r="AA249">
        <v>1</v>
      </c>
      <c r="AB249">
        <v>0</v>
      </c>
      <c r="AC249" t="s">
        <v>60</v>
      </c>
      <c r="AD249" t="s">
        <v>60</v>
      </c>
      <c r="AE249" t="s">
        <v>328</v>
      </c>
      <c r="AI249">
        <v>1</v>
      </c>
      <c r="AJ249" t="s">
        <v>60</v>
      </c>
      <c r="AK249">
        <v>8.0000000000000002E-3</v>
      </c>
      <c r="AL249" t="s">
        <v>60</v>
      </c>
      <c r="AM249" t="s">
        <v>60</v>
      </c>
      <c r="AN249" t="s">
        <v>60</v>
      </c>
      <c r="AO249" t="s">
        <v>60</v>
      </c>
      <c r="AP249" t="s">
        <v>60</v>
      </c>
      <c r="AQ249" t="s">
        <v>60</v>
      </c>
      <c r="AR249" t="s">
        <v>60</v>
      </c>
      <c r="AS249" t="s">
        <v>60</v>
      </c>
      <c r="AT249">
        <v>2.3190543750000001E-2</v>
      </c>
      <c r="AU249">
        <v>3.2068871875000002E-2</v>
      </c>
      <c r="AV249">
        <v>4.5430900000000003E-2</v>
      </c>
      <c r="AW249">
        <v>5.6491696874999997E-2</v>
      </c>
      <c r="AX249">
        <v>7.0878145000000004E-2</v>
      </c>
      <c r="AY249">
        <v>0.1505455</v>
      </c>
      <c r="AZ249">
        <v>4.77297462298387E-2</v>
      </c>
      <c r="BA249">
        <v>5.9386812500000004E-4</v>
      </c>
      <c r="BB249" t="s">
        <v>850</v>
      </c>
      <c r="BC249" s="1" t="s">
        <v>867</v>
      </c>
      <c r="BD249" t="s">
        <v>869</v>
      </c>
      <c r="BE249" t="s">
        <v>63</v>
      </c>
      <c r="BF249">
        <v>41.965194699999998</v>
      </c>
      <c r="BG249">
        <v>-87.876266479999998</v>
      </c>
      <c r="BH249" t="s">
        <v>163</v>
      </c>
      <c r="BI249" t="s">
        <v>60</v>
      </c>
      <c r="BJ249">
        <v>8</v>
      </c>
    </row>
    <row r="250" spans="1:62" x14ac:dyDescent="0.3">
      <c r="A250" s="1" t="s">
        <v>868</v>
      </c>
      <c r="B250" s="1" t="s">
        <v>196</v>
      </c>
      <c r="C250" t="s">
        <v>847</v>
      </c>
      <c r="D250">
        <v>2011</v>
      </c>
      <c r="E250" t="s">
        <v>197</v>
      </c>
      <c r="F250" t="s">
        <v>59</v>
      </c>
      <c r="G250">
        <v>0.1187998</v>
      </c>
      <c r="H250">
        <v>0.16181352500000001</v>
      </c>
      <c r="I250">
        <v>0.21097199999999999</v>
      </c>
      <c r="J250">
        <v>0.30621670000000001</v>
      </c>
      <c r="K250">
        <v>0.42194405000000001</v>
      </c>
      <c r="L250">
        <v>0.58990229999999999</v>
      </c>
      <c r="M250">
        <v>6</v>
      </c>
      <c r="N250" t="s">
        <v>2804</v>
      </c>
      <c r="O250">
        <v>0.18741571791258199</v>
      </c>
      <c r="P250">
        <v>0.182822311635949</v>
      </c>
      <c r="Q250" s="3">
        <v>0.243744375714286</v>
      </c>
      <c r="R250">
        <v>1.6078674401794901E-2</v>
      </c>
      <c r="S250" s="5">
        <v>9.0123969999999998E-2</v>
      </c>
      <c r="T250">
        <v>56</v>
      </c>
      <c r="U250">
        <v>3</v>
      </c>
      <c r="V250">
        <v>2</v>
      </c>
      <c r="W250">
        <v>15</v>
      </c>
      <c r="X250">
        <v>14</v>
      </c>
      <c r="Y250">
        <v>12</v>
      </c>
      <c r="Z250">
        <v>15</v>
      </c>
      <c r="AA250">
        <v>1</v>
      </c>
      <c r="AB250">
        <v>5.3571428571428603</v>
      </c>
      <c r="AC250" t="s">
        <v>60</v>
      </c>
      <c r="AD250" t="s">
        <v>60</v>
      </c>
      <c r="AE250" t="s">
        <v>198</v>
      </c>
      <c r="AF250" t="s">
        <v>68</v>
      </c>
      <c r="AI250">
        <v>1</v>
      </c>
      <c r="AJ250" t="s">
        <v>60</v>
      </c>
      <c r="AK250">
        <v>3</v>
      </c>
      <c r="AL250" t="s">
        <v>60</v>
      </c>
      <c r="AM250" t="s">
        <v>60</v>
      </c>
      <c r="AN250" t="s">
        <v>60</v>
      </c>
      <c r="AO250" t="s">
        <v>60</v>
      </c>
      <c r="AP250" t="s">
        <v>60</v>
      </c>
      <c r="AQ250" t="s">
        <v>60</v>
      </c>
      <c r="AR250" t="s">
        <v>60</v>
      </c>
      <c r="AS250" t="s">
        <v>60</v>
      </c>
      <c r="AT250" s="2">
        <v>3.95999333333333E-5</v>
      </c>
      <c r="AU250" s="2">
        <v>5.3937841666666703E-5</v>
      </c>
      <c r="AV250" s="2">
        <v>7.0324E-5</v>
      </c>
      <c r="AW250">
        <v>1.02072233333333E-4</v>
      </c>
      <c r="AX250">
        <v>1.4064801666666699E-4</v>
      </c>
      <c r="AY250">
        <v>1.9663410000000001E-4</v>
      </c>
      <c r="AZ250" s="2">
        <v>8.1248125238095196E-5</v>
      </c>
      <c r="BA250" s="2">
        <v>3.0041323333333299E-5</v>
      </c>
      <c r="BB250" t="s">
        <v>850</v>
      </c>
      <c r="BC250" s="1" t="s">
        <v>867</v>
      </c>
      <c r="BD250" t="s">
        <v>869</v>
      </c>
      <c r="BE250" t="s">
        <v>63</v>
      </c>
      <c r="BF250">
        <v>41.965194699999998</v>
      </c>
      <c r="BG250">
        <v>-87.876266479999998</v>
      </c>
      <c r="BH250" t="s">
        <v>163</v>
      </c>
      <c r="BI250" t="s">
        <v>60</v>
      </c>
      <c r="BJ250">
        <v>3000</v>
      </c>
    </row>
    <row r="251" spans="1:62" x14ac:dyDescent="0.3">
      <c r="A251" s="1" t="s">
        <v>868</v>
      </c>
      <c r="B251" s="1" t="s">
        <v>199</v>
      </c>
      <c r="C251" t="s">
        <v>847</v>
      </c>
      <c r="D251">
        <v>2011</v>
      </c>
      <c r="E251" t="s">
        <v>200</v>
      </c>
      <c r="F251" t="s">
        <v>59</v>
      </c>
      <c r="G251">
        <v>0.85794084999999998</v>
      </c>
      <c r="H251">
        <v>1.1781995000000001</v>
      </c>
      <c r="I251">
        <v>2.2749704999999998</v>
      </c>
      <c r="J251">
        <v>3.6055342499999998</v>
      </c>
      <c r="K251">
        <v>5.8007549999999997</v>
      </c>
      <c r="L251">
        <v>11.08104</v>
      </c>
      <c r="M251">
        <v>6</v>
      </c>
      <c r="N251" t="s">
        <v>2805</v>
      </c>
      <c r="O251">
        <v>0.17037496092280702</v>
      </c>
      <c r="P251">
        <v>3.7496092280700001E-4</v>
      </c>
      <c r="Q251" s="3">
        <v>2.86212149821429</v>
      </c>
      <c r="R251">
        <v>5.3142453825277496</v>
      </c>
      <c r="S251" s="5">
        <v>4.0294679999999999E-2</v>
      </c>
      <c r="T251">
        <v>56</v>
      </c>
      <c r="U251">
        <v>0</v>
      </c>
      <c r="V251">
        <v>0</v>
      </c>
      <c r="W251">
        <v>15</v>
      </c>
      <c r="X251">
        <v>14</v>
      </c>
      <c r="Y251">
        <v>12</v>
      </c>
      <c r="Z251">
        <v>15</v>
      </c>
      <c r="AA251">
        <v>1</v>
      </c>
      <c r="AB251">
        <v>0</v>
      </c>
      <c r="AC251" t="s">
        <v>60</v>
      </c>
      <c r="AD251" t="s">
        <v>60</v>
      </c>
      <c r="AE251" t="s">
        <v>200</v>
      </c>
      <c r="AF251" t="s">
        <v>201</v>
      </c>
      <c r="AI251">
        <v>1</v>
      </c>
      <c r="AJ251" t="s">
        <v>60</v>
      </c>
      <c r="AK251">
        <v>0.06</v>
      </c>
      <c r="AL251" t="s">
        <v>60</v>
      </c>
      <c r="AM251" t="s">
        <v>60</v>
      </c>
      <c r="AN251" t="s">
        <v>60</v>
      </c>
      <c r="AO251" t="s">
        <v>60</v>
      </c>
      <c r="AP251" t="s">
        <v>60</v>
      </c>
      <c r="AQ251" t="s">
        <v>60</v>
      </c>
      <c r="AR251" t="s">
        <v>60</v>
      </c>
      <c r="AS251" t="s">
        <v>60</v>
      </c>
      <c r="AT251">
        <v>1.42990141666667E-2</v>
      </c>
      <c r="AU251">
        <v>1.96366583333333E-2</v>
      </c>
      <c r="AV251">
        <v>3.7916175000000003E-2</v>
      </c>
      <c r="AW251">
        <v>6.0092237499999999E-2</v>
      </c>
      <c r="AX251">
        <v>9.6679249999999994E-2</v>
      </c>
      <c r="AY251">
        <v>0.18468399999999999</v>
      </c>
      <c r="AZ251">
        <v>4.7702024970238101E-2</v>
      </c>
      <c r="BA251">
        <v>6.7157800000000004E-4</v>
      </c>
      <c r="BB251" t="s">
        <v>850</v>
      </c>
      <c r="BC251" s="1" t="s">
        <v>867</v>
      </c>
      <c r="BD251" t="s">
        <v>869</v>
      </c>
      <c r="BE251" t="s">
        <v>63</v>
      </c>
      <c r="BF251">
        <v>41.965194699999998</v>
      </c>
      <c r="BG251">
        <v>-87.876266479999998</v>
      </c>
      <c r="BH251" t="s">
        <v>163</v>
      </c>
      <c r="BI251" t="s">
        <v>60</v>
      </c>
      <c r="BJ251">
        <v>60</v>
      </c>
    </row>
    <row r="252" spans="1:62" x14ac:dyDescent="0.3">
      <c r="A252" s="1" t="s">
        <v>868</v>
      </c>
      <c r="B252" s="1" t="s">
        <v>177</v>
      </c>
      <c r="C252" t="s">
        <v>847</v>
      </c>
      <c r="D252">
        <v>2011</v>
      </c>
      <c r="E252" t="s">
        <v>178</v>
      </c>
      <c r="F252" t="s">
        <v>59</v>
      </c>
      <c r="G252">
        <v>1.0521385000000001</v>
      </c>
      <c r="H252">
        <v>1.108927</v>
      </c>
      <c r="I252">
        <v>1.1708780000000001</v>
      </c>
      <c r="J252">
        <v>1.2534799999999999</v>
      </c>
      <c r="K252">
        <v>1.3825445000000001</v>
      </c>
      <c r="L252">
        <v>1.480634</v>
      </c>
      <c r="M252">
        <v>6</v>
      </c>
      <c r="N252" t="s">
        <v>2806</v>
      </c>
      <c r="O252">
        <v>1.090087876961096</v>
      </c>
      <c r="P252">
        <v>8.7876961095999996E-5</v>
      </c>
      <c r="Q252" s="3">
        <v>1.1932986571428601</v>
      </c>
      <c r="R252">
        <v>1.5795054547282101E-2</v>
      </c>
      <c r="S252" s="5">
        <v>2.4780489999999999E-2</v>
      </c>
      <c r="T252">
        <v>56</v>
      </c>
      <c r="U252">
        <v>0</v>
      </c>
      <c r="V252">
        <v>0</v>
      </c>
      <c r="W252">
        <v>15</v>
      </c>
      <c r="X252">
        <v>14</v>
      </c>
      <c r="Y252">
        <v>12</v>
      </c>
      <c r="Z252">
        <v>15</v>
      </c>
      <c r="AA252">
        <v>1</v>
      </c>
      <c r="AB252">
        <v>0</v>
      </c>
      <c r="AC252" t="s">
        <v>60</v>
      </c>
      <c r="AD252" t="s">
        <v>60</v>
      </c>
      <c r="AE252" t="s">
        <v>179</v>
      </c>
      <c r="AF252" t="s">
        <v>84</v>
      </c>
      <c r="AI252">
        <v>1</v>
      </c>
      <c r="AJ252" t="s">
        <v>60</v>
      </c>
      <c r="AK252">
        <v>0.09</v>
      </c>
      <c r="AL252" t="s">
        <v>60</v>
      </c>
      <c r="AM252" t="s">
        <v>60</v>
      </c>
      <c r="AN252" t="s">
        <v>60</v>
      </c>
      <c r="AO252" t="s">
        <v>60</v>
      </c>
      <c r="AP252" t="s">
        <v>60</v>
      </c>
      <c r="AQ252" t="s">
        <v>60</v>
      </c>
      <c r="AR252" t="s">
        <v>60</v>
      </c>
      <c r="AS252" t="s">
        <v>60</v>
      </c>
      <c r="AT252">
        <v>1.16904277777778E-2</v>
      </c>
      <c r="AU252">
        <v>1.23214111111111E-2</v>
      </c>
      <c r="AV252">
        <v>1.3009755555555599E-2</v>
      </c>
      <c r="AW252">
        <v>1.3927555555555599E-2</v>
      </c>
      <c r="AX252">
        <v>1.53616055555556E-2</v>
      </c>
      <c r="AY252">
        <v>1.64514888888889E-2</v>
      </c>
      <c r="AZ252">
        <v>1.3258873968254E-2</v>
      </c>
      <c r="BA252">
        <v>2.7533877777777803E-4</v>
      </c>
      <c r="BB252" t="s">
        <v>850</v>
      </c>
      <c r="BC252" s="1" t="s">
        <v>867</v>
      </c>
      <c r="BD252" t="s">
        <v>869</v>
      </c>
      <c r="BE252" t="s">
        <v>63</v>
      </c>
      <c r="BF252">
        <v>41.965194699999998</v>
      </c>
      <c r="BG252">
        <v>-87.876266479999998</v>
      </c>
      <c r="BH252" t="s">
        <v>163</v>
      </c>
      <c r="BI252" t="s">
        <v>60</v>
      </c>
      <c r="BJ252">
        <v>90</v>
      </c>
    </row>
    <row r="253" spans="1:62" x14ac:dyDescent="0.3">
      <c r="A253" s="1" t="s">
        <v>868</v>
      </c>
      <c r="B253" s="1" t="s">
        <v>209</v>
      </c>
      <c r="C253" t="s">
        <v>847</v>
      </c>
      <c r="D253">
        <v>2011</v>
      </c>
      <c r="E253" t="s">
        <v>210</v>
      </c>
      <c r="F253" t="s">
        <v>59</v>
      </c>
      <c r="G253">
        <v>0.48443000000000003</v>
      </c>
      <c r="H253">
        <v>0.51588650000000003</v>
      </c>
      <c r="I253">
        <v>0.57565385000000002</v>
      </c>
      <c r="J253">
        <v>0.64171250000000002</v>
      </c>
      <c r="K253">
        <v>0.69833420000000002</v>
      </c>
      <c r="L253">
        <v>0.82416020000000001</v>
      </c>
      <c r="M253">
        <v>6</v>
      </c>
      <c r="N253" t="s">
        <v>2807</v>
      </c>
      <c r="O253">
        <v>0.54700090088879505</v>
      </c>
      <c r="P253">
        <v>9.0088879500000004E-7</v>
      </c>
      <c r="Q253" s="3">
        <v>0.58093406785714297</v>
      </c>
      <c r="R253">
        <v>8.9642907321327708E-3</v>
      </c>
      <c r="S253" s="5">
        <v>0.15099119999999999</v>
      </c>
      <c r="T253">
        <v>56</v>
      </c>
      <c r="U253">
        <v>0</v>
      </c>
      <c r="V253">
        <v>0</v>
      </c>
      <c r="W253">
        <v>15</v>
      </c>
      <c r="X253">
        <v>14</v>
      </c>
      <c r="Y253">
        <v>12</v>
      </c>
      <c r="Z253">
        <v>15</v>
      </c>
      <c r="AA253">
        <v>1</v>
      </c>
      <c r="AB253">
        <v>0</v>
      </c>
      <c r="AC253" t="s">
        <v>60</v>
      </c>
      <c r="AD253" t="s">
        <v>60</v>
      </c>
      <c r="AE253" t="s">
        <v>211</v>
      </c>
      <c r="AF253" t="s">
        <v>93</v>
      </c>
      <c r="AI253">
        <v>1</v>
      </c>
      <c r="AJ253" s="2">
        <v>6.0000000000000002E-6</v>
      </c>
      <c r="AK253">
        <v>0.1</v>
      </c>
      <c r="AL253">
        <v>2.9065799999999999</v>
      </c>
      <c r="AM253">
        <v>3.0953189999999999</v>
      </c>
      <c r="AN253">
        <v>3.4539230999999999</v>
      </c>
      <c r="AO253">
        <v>3.8502749999999999</v>
      </c>
      <c r="AP253">
        <v>4.1900051999999999</v>
      </c>
      <c r="AQ253">
        <v>4.9449611999999998</v>
      </c>
      <c r="AR253">
        <v>3.4856044071428598</v>
      </c>
      <c r="AS253">
        <v>0.90594719999999995</v>
      </c>
      <c r="AT253">
        <v>4.8443000000000002E-3</v>
      </c>
      <c r="AU253">
        <v>5.1588650000000003E-3</v>
      </c>
      <c r="AV253">
        <v>5.7565385E-3</v>
      </c>
      <c r="AW253">
        <v>6.4171250000000001E-3</v>
      </c>
      <c r="AX253">
        <v>6.983342E-3</v>
      </c>
      <c r="AY253">
        <v>8.2416020000000006E-3</v>
      </c>
      <c r="AZ253">
        <v>5.8093406785714296E-3</v>
      </c>
      <c r="BA253">
        <v>1.509912E-3</v>
      </c>
      <c r="BB253" t="s">
        <v>850</v>
      </c>
      <c r="BC253" s="1" t="s">
        <v>867</v>
      </c>
      <c r="BD253" t="s">
        <v>869</v>
      </c>
      <c r="BE253" t="s">
        <v>63</v>
      </c>
      <c r="BF253">
        <v>41.965194699999998</v>
      </c>
      <c r="BG253">
        <v>-87.876266479999998</v>
      </c>
      <c r="BH253" t="s">
        <v>163</v>
      </c>
      <c r="BI253">
        <v>0.16666666666666699</v>
      </c>
      <c r="BJ253">
        <v>100</v>
      </c>
    </row>
    <row r="254" spans="1:62" x14ac:dyDescent="0.3">
      <c r="A254" s="1" t="s">
        <v>868</v>
      </c>
      <c r="B254" s="1" t="s">
        <v>261</v>
      </c>
      <c r="C254" t="s">
        <v>847</v>
      </c>
      <c r="D254">
        <v>2011</v>
      </c>
      <c r="E254" t="s">
        <v>262</v>
      </c>
      <c r="F254" t="s">
        <v>59</v>
      </c>
      <c r="G254">
        <v>0.11173370000000001</v>
      </c>
      <c r="H254">
        <v>0.18067569999999999</v>
      </c>
      <c r="I254">
        <v>0.27576830000000002</v>
      </c>
      <c r="J254">
        <v>0.36016287499999999</v>
      </c>
      <c r="K254">
        <v>0.50636755</v>
      </c>
      <c r="L254">
        <v>1.217184</v>
      </c>
      <c r="M254">
        <v>6</v>
      </c>
      <c r="N254" t="s">
        <v>2808</v>
      </c>
      <c r="O254">
        <v>0.34045972144771702</v>
      </c>
      <c r="P254">
        <v>0.32445972144771701</v>
      </c>
      <c r="Q254" s="3">
        <v>0.30081493964285699</v>
      </c>
      <c r="R254">
        <v>4.1884006069351602E-2</v>
      </c>
      <c r="S254" s="5">
        <v>8.0828629999999999E-2</v>
      </c>
      <c r="T254">
        <v>56</v>
      </c>
      <c r="U254">
        <v>3</v>
      </c>
      <c r="V254">
        <v>1</v>
      </c>
      <c r="W254">
        <v>15</v>
      </c>
      <c r="X254">
        <v>14</v>
      </c>
      <c r="Y254">
        <v>12</v>
      </c>
      <c r="Z254">
        <v>15</v>
      </c>
      <c r="AA254">
        <v>1</v>
      </c>
      <c r="AB254">
        <v>5.3571428571428603</v>
      </c>
      <c r="AC254" t="s">
        <v>60</v>
      </c>
      <c r="AD254" t="s">
        <v>60</v>
      </c>
      <c r="AE254" t="s">
        <v>263</v>
      </c>
      <c r="AF254" t="s">
        <v>68</v>
      </c>
      <c r="AI254">
        <v>1</v>
      </c>
      <c r="AJ254" s="2">
        <v>2.5000000000000002E-6</v>
      </c>
      <c r="AK254">
        <v>1</v>
      </c>
      <c r="AL254">
        <v>0.27933425000000001</v>
      </c>
      <c r="AM254">
        <v>0.45168924999999999</v>
      </c>
      <c r="AN254">
        <v>0.68942075000000003</v>
      </c>
      <c r="AO254">
        <v>0.90040718750000004</v>
      </c>
      <c r="AP254">
        <v>1.2659188750000001</v>
      </c>
      <c r="AQ254">
        <v>3.0429599999999999</v>
      </c>
      <c r="AR254">
        <v>0.75203734910714304</v>
      </c>
      <c r="AS254">
        <v>0.202071575</v>
      </c>
      <c r="AT254">
        <v>1.117337E-4</v>
      </c>
      <c r="AU254">
        <v>1.8067570000000001E-4</v>
      </c>
      <c r="AV254">
        <v>2.7576830000000001E-4</v>
      </c>
      <c r="AW254">
        <v>3.60162875E-4</v>
      </c>
      <c r="AX254">
        <v>5.0636755000000005E-4</v>
      </c>
      <c r="AY254">
        <v>1.2171840000000001E-3</v>
      </c>
      <c r="AZ254">
        <v>3.0081493964285701E-4</v>
      </c>
      <c r="BA254" s="2">
        <v>8.0828629999999996E-5</v>
      </c>
      <c r="BB254" t="s">
        <v>850</v>
      </c>
      <c r="BC254" s="1" t="s">
        <v>867</v>
      </c>
      <c r="BD254" t="s">
        <v>869</v>
      </c>
      <c r="BE254" t="s">
        <v>63</v>
      </c>
      <c r="BF254">
        <v>41.965194699999998</v>
      </c>
      <c r="BG254">
        <v>-87.876266479999998</v>
      </c>
      <c r="BH254" t="s">
        <v>163</v>
      </c>
      <c r="BI254">
        <v>0.4</v>
      </c>
      <c r="BJ254">
        <v>1000</v>
      </c>
    </row>
    <row r="255" spans="1:62" x14ac:dyDescent="0.3">
      <c r="A255" s="1" t="s">
        <v>868</v>
      </c>
      <c r="B255" s="1" t="s">
        <v>266</v>
      </c>
      <c r="C255" t="s">
        <v>847</v>
      </c>
      <c r="D255">
        <v>2011</v>
      </c>
      <c r="E255" t="s">
        <v>267</v>
      </c>
      <c r="F255" t="s">
        <v>59</v>
      </c>
      <c r="G255">
        <v>9.7973909999999997E-2</v>
      </c>
      <c r="H255">
        <v>0.13524657500000001</v>
      </c>
      <c r="I255">
        <v>0.17677899999999999</v>
      </c>
      <c r="J255">
        <v>0.23535035000000001</v>
      </c>
      <c r="K255">
        <v>0.28114254999999999</v>
      </c>
      <c r="L255">
        <v>0.50264880000000001</v>
      </c>
      <c r="M255">
        <v>6</v>
      </c>
      <c r="N255" t="s">
        <v>2809</v>
      </c>
      <c r="O255">
        <v>4.4132507574730001E-2</v>
      </c>
      <c r="P255">
        <v>4.3266349129851001E-2</v>
      </c>
      <c r="Q255" s="3">
        <v>0.18765655196428599</v>
      </c>
      <c r="R255">
        <v>8.1749205788861998E-3</v>
      </c>
      <c r="S255" s="5">
        <v>9.3714169999999999E-2</v>
      </c>
      <c r="T255">
        <v>56</v>
      </c>
      <c r="U255">
        <v>4</v>
      </c>
      <c r="V255">
        <v>1</v>
      </c>
      <c r="W255">
        <v>15</v>
      </c>
      <c r="X255">
        <v>14</v>
      </c>
      <c r="Y255">
        <v>12</v>
      </c>
      <c r="Z255">
        <v>15</v>
      </c>
      <c r="AA255">
        <v>1</v>
      </c>
      <c r="AB255">
        <v>7.1428571428571397</v>
      </c>
      <c r="AC255" t="s">
        <v>60</v>
      </c>
      <c r="AD255" t="s">
        <v>60</v>
      </c>
      <c r="AE255" t="s">
        <v>267</v>
      </c>
      <c r="AF255" t="s">
        <v>84</v>
      </c>
      <c r="AI255">
        <v>1</v>
      </c>
      <c r="AJ255" t="s">
        <v>60</v>
      </c>
      <c r="AK255">
        <v>1</v>
      </c>
      <c r="AL255" t="s">
        <v>60</v>
      </c>
      <c r="AM255" t="s">
        <v>60</v>
      </c>
      <c r="AN255" t="s">
        <v>60</v>
      </c>
      <c r="AO255" t="s">
        <v>60</v>
      </c>
      <c r="AP255" t="s">
        <v>60</v>
      </c>
      <c r="AQ255" t="s">
        <v>60</v>
      </c>
      <c r="AR255" t="s">
        <v>60</v>
      </c>
      <c r="AS255" t="s">
        <v>60</v>
      </c>
      <c r="AT255" s="2">
        <v>9.7973910000000001E-5</v>
      </c>
      <c r="AU255">
        <v>1.3524657500000001E-4</v>
      </c>
      <c r="AV255">
        <v>1.7677900000000001E-4</v>
      </c>
      <c r="AW255">
        <v>2.3535035000000001E-4</v>
      </c>
      <c r="AX255">
        <v>2.8114254999999998E-4</v>
      </c>
      <c r="AY255">
        <v>5.0264880000000002E-4</v>
      </c>
      <c r="AZ255">
        <v>1.8765655196428601E-4</v>
      </c>
      <c r="BA255" s="2">
        <v>9.3714170000000003E-5</v>
      </c>
      <c r="BB255" t="s">
        <v>850</v>
      </c>
      <c r="BC255" s="1" t="s">
        <v>867</v>
      </c>
      <c r="BD255" t="s">
        <v>869</v>
      </c>
      <c r="BE255" t="s">
        <v>63</v>
      </c>
      <c r="BF255">
        <v>41.965194699999998</v>
      </c>
      <c r="BG255">
        <v>-87.876266479999998</v>
      </c>
      <c r="BH255" t="s">
        <v>163</v>
      </c>
      <c r="BI255" t="s">
        <v>60</v>
      </c>
      <c r="BJ255">
        <v>1000</v>
      </c>
    </row>
    <row r="256" spans="1:62" x14ac:dyDescent="0.3">
      <c r="A256" s="1" t="s">
        <v>871</v>
      </c>
      <c r="B256" s="1" t="s">
        <v>160</v>
      </c>
      <c r="C256" t="s">
        <v>847</v>
      </c>
      <c r="D256">
        <v>2011</v>
      </c>
      <c r="E256" t="s">
        <v>161</v>
      </c>
      <c r="F256" t="s">
        <v>59</v>
      </c>
      <c r="G256">
        <v>9.7770711999999996E-2</v>
      </c>
      <c r="H256">
        <v>0.12610555000000001</v>
      </c>
      <c r="I256">
        <v>0.62585710000000006</v>
      </c>
      <c r="J256">
        <v>0.96213850000000001</v>
      </c>
      <c r="K256">
        <v>1.2996652</v>
      </c>
      <c r="L256">
        <v>1.9990060000000001</v>
      </c>
      <c r="M256">
        <v>6</v>
      </c>
      <c r="N256" t="s">
        <v>2810</v>
      </c>
      <c r="O256">
        <v>5.9084126641119998E-3</v>
      </c>
      <c r="P256">
        <v>4.4695981405899998E-4</v>
      </c>
      <c r="Q256" s="3">
        <v>0.67929982363636399</v>
      </c>
      <c r="R256">
        <v>0.25776422296270601</v>
      </c>
      <c r="S256" s="5">
        <v>0.1027527</v>
      </c>
      <c r="T256">
        <v>55</v>
      </c>
      <c r="U256">
        <v>7</v>
      </c>
      <c r="V256">
        <v>0</v>
      </c>
      <c r="W256">
        <v>15</v>
      </c>
      <c r="X256">
        <v>15</v>
      </c>
      <c r="Y256">
        <v>10</v>
      </c>
      <c r="Z256">
        <v>15</v>
      </c>
      <c r="AA256">
        <v>1</v>
      </c>
      <c r="AB256">
        <v>12.7272727272727</v>
      </c>
      <c r="AC256" t="s">
        <v>872</v>
      </c>
      <c r="AD256" t="s">
        <v>323</v>
      </c>
      <c r="AE256" t="s">
        <v>162</v>
      </c>
      <c r="AF256" t="s">
        <v>84</v>
      </c>
      <c r="AI256">
        <v>1</v>
      </c>
      <c r="AJ256" t="s">
        <v>60</v>
      </c>
      <c r="AK256">
        <v>0.7</v>
      </c>
      <c r="AL256" t="s">
        <v>60</v>
      </c>
      <c r="AM256" t="s">
        <v>60</v>
      </c>
      <c r="AN256" t="s">
        <v>60</v>
      </c>
      <c r="AO256" t="s">
        <v>60</v>
      </c>
      <c r="AP256" t="s">
        <v>60</v>
      </c>
      <c r="AQ256" t="s">
        <v>60</v>
      </c>
      <c r="AR256" t="s">
        <v>60</v>
      </c>
      <c r="AS256" t="s">
        <v>60</v>
      </c>
      <c r="AT256">
        <v>1.3967244571428601E-4</v>
      </c>
      <c r="AU256">
        <v>1.8015078571428599E-4</v>
      </c>
      <c r="AV256">
        <v>8.9408157142857104E-4</v>
      </c>
      <c r="AW256">
        <v>1.37448357142857E-3</v>
      </c>
      <c r="AX256">
        <v>1.8566645714285701E-3</v>
      </c>
      <c r="AY256">
        <v>2.8557228571428599E-3</v>
      </c>
      <c r="AZ256">
        <v>9.7042831948051904E-4</v>
      </c>
      <c r="BA256">
        <v>1.46789571428571E-4</v>
      </c>
      <c r="BB256" t="s">
        <v>850</v>
      </c>
      <c r="BC256" s="1" t="s">
        <v>873</v>
      </c>
      <c r="BD256" t="s">
        <v>874</v>
      </c>
      <c r="BE256" t="s">
        <v>63</v>
      </c>
      <c r="BF256">
        <v>42.139995999999996</v>
      </c>
      <c r="BG256">
        <v>-87.799227000000002</v>
      </c>
      <c r="BH256" t="s">
        <v>109</v>
      </c>
      <c r="BI256" t="s">
        <v>60</v>
      </c>
      <c r="BJ256">
        <v>700</v>
      </c>
    </row>
    <row r="257" spans="1:62" x14ac:dyDescent="0.3">
      <c r="A257" s="1" t="s">
        <v>871</v>
      </c>
      <c r="B257" s="1" t="s">
        <v>171</v>
      </c>
      <c r="C257" t="s">
        <v>847</v>
      </c>
      <c r="D257">
        <v>2011</v>
      </c>
      <c r="E257" t="s">
        <v>172</v>
      </c>
      <c r="F257" t="s">
        <v>59</v>
      </c>
      <c r="G257">
        <v>0.28726807999999998</v>
      </c>
      <c r="H257">
        <v>0.35438542499999998</v>
      </c>
      <c r="I257">
        <v>0.50991555</v>
      </c>
      <c r="J257">
        <v>0.66236154999999997</v>
      </c>
      <c r="K257">
        <v>1.0738776000000001</v>
      </c>
      <c r="L257">
        <v>2.2323490000000001</v>
      </c>
      <c r="M257">
        <v>6</v>
      </c>
      <c r="N257" t="s">
        <v>2811</v>
      </c>
      <c r="O257">
        <v>1.142342260460397</v>
      </c>
      <c r="P257">
        <v>1.028571581160252</v>
      </c>
      <c r="Q257" s="3">
        <v>0.62424186481481503</v>
      </c>
      <c r="R257">
        <v>0.18332303712461701</v>
      </c>
      <c r="S257" s="5">
        <v>0.1057429</v>
      </c>
      <c r="T257">
        <v>54</v>
      </c>
      <c r="U257">
        <v>0</v>
      </c>
      <c r="V257">
        <v>0</v>
      </c>
      <c r="W257">
        <v>15</v>
      </c>
      <c r="X257">
        <v>15</v>
      </c>
      <c r="Y257">
        <v>10</v>
      </c>
      <c r="Z257">
        <v>14</v>
      </c>
      <c r="AA257">
        <v>1</v>
      </c>
      <c r="AB257">
        <v>0</v>
      </c>
      <c r="AC257" t="s">
        <v>872</v>
      </c>
      <c r="AD257" t="s">
        <v>323</v>
      </c>
      <c r="AE257" t="s">
        <v>172</v>
      </c>
      <c r="AF257" t="s">
        <v>84</v>
      </c>
      <c r="AG257" t="s">
        <v>62</v>
      </c>
      <c r="AI257">
        <v>1</v>
      </c>
      <c r="AJ257" t="s">
        <v>60</v>
      </c>
      <c r="AK257">
        <v>0.7</v>
      </c>
      <c r="AL257" t="s">
        <v>60</v>
      </c>
      <c r="AM257" t="s">
        <v>60</v>
      </c>
      <c r="AN257" t="s">
        <v>60</v>
      </c>
      <c r="AO257" t="s">
        <v>60</v>
      </c>
      <c r="AP257" t="s">
        <v>60</v>
      </c>
      <c r="AQ257" t="s">
        <v>60</v>
      </c>
      <c r="AR257" t="s">
        <v>60</v>
      </c>
      <c r="AS257" t="s">
        <v>60</v>
      </c>
      <c r="AT257">
        <v>4.1038297142857098E-4</v>
      </c>
      <c r="AU257">
        <v>5.0626489285714301E-4</v>
      </c>
      <c r="AV257">
        <v>7.2845078571428601E-4</v>
      </c>
      <c r="AW257">
        <v>9.46230785714286E-4</v>
      </c>
      <c r="AX257">
        <v>1.5341108571428599E-3</v>
      </c>
      <c r="AY257">
        <v>3.18907E-3</v>
      </c>
      <c r="AZ257">
        <v>8.9177409259259301E-4</v>
      </c>
      <c r="BA257">
        <v>1.5106128571428599E-4</v>
      </c>
      <c r="BB257" t="s">
        <v>850</v>
      </c>
      <c r="BC257" s="1" t="s">
        <v>873</v>
      </c>
      <c r="BD257" t="s">
        <v>874</v>
      </c>
      <c r="BE257" t="s">
        <v>63</v>
      </c>
      <c r="BF257">
        <v>42.139995999999996</v>
      </c>
      <c r="BG257">
        <v>-87.799227000000002</v>
      </c>
      <c r="BH257" t="s">
        <v>109</v>
      </c>
      <c r="BI257" t="s">
        <v>60</v>
      </c>
      <c r="BJ257">
        <v>700</v>
      </c>
    </row>
    <row r="258" spans="1:62" x14ac:dyDescent="0.3">
      <c r="A258" s="1" t="s">
        <v>871</v>
      </c>
      <c r="B258" s="1" t="s">
        <v>326</v>
      </c>
      <c r="C258" t="s">
        <v>847</v>
      </c>
      <c r="D258">
        <v>2011</v>
      </c>
      <c r="E258" t="s">
        <v>327</v>
      </c>
      <c r="F258" t="s">
        <v>59</v>
      </c>
      <c r="G258">
        <v>0.1192487</v>
      </c>
      <c r="H258">
        <v>0.14787315000000001</v>
      </c>
      <c r="I258">
        <v>0.216168</v>
      </c>
      <c r="J258">
        <v>0.29099534999999999</v>
      </c>
      <c r="K258">
        <v>0.45751591000000003</v>
      </c>
      <c r="L258">
        <v>0.5487341</v>
      </c>
      <c r="M258">
        <v>6</v>
      </c>
      <c r="N258" t="s">
        <v>2812</v>
      </c>
      <c r="O258">
        <v>2.6973490951586999E-2</v>
      </c>
      <c r="P258">
        <v>2.6875636637655E-2</v>
      </c>
      <c r="Q258" s="3">
        <v>0.24279623774193501</v>
      </c>
      <c r="R258">
        <v>1.4501639143347801E-2</v>
      </c>
      <c r="S258" s="5">
        <v>5.2873419032258102E-3</v>
      </c>
      <c r="T258">
        <v>62</v>
      </c>
      <c r="U258">
        <v>0</v>
      </c>
      <c r="V258">
        <v>0</v>
      </c>
      <c r="W258">
        <v>14</v>
      </c>
      <c r="X258">
        <v>15</v>
      </c>
      <c r="Y258">
        <v>16</v>
      </c>
      <c r="Z258">
        <v>17</v>
      </c>
      <c r="AA258">
        <v>1</v>
      </c>
      <c r="AB258">
        <v>0</v>
      </c>
      <c r="AC258" t="s">
        <v>872</v>
      </c>
      <c r="AD258" t="s">
        <v>323</v>
      </c>
      <c r="AE258" t="s">
        <v>328</v>
      </c>
      <c r="AI258">
        <v>1</v>
      </c>
      <c r="AJ258" t="s">
        <v>60</v>
      </c>
      <c r="AK258">
        <v>8.0000000000000002E-3</v>
      </c>
      <c r="AL258" t="s">
        <v>60</v>
      </c>
      <c r="AM258" t="s">
        <v>60</v>
      </c>
      <c r="AN258" t="s">
        <v>60</v>
      </c>
      <c r="AO258" t="s">
        <v>60</v>
      </c>
      <c r="AP258" t="s">
        <v>60</v>
      </c>
      <c r="AQ258" t="s">
        <v>60</v>
      </c>
      <c r="AR258" t="s">
        <v>60</v>
      </c>
      <c r="AS258" t="s">
        <v>60</v>
      </c>
      <c r="AT258">
        <v>1.49060875E-2</v>
      </c>
      <c r="AU258">
        <v>1.8484143750000001E-2</v>
      </c>
      <c r="AV258">
        <v>2.7021E-2</v>
      </c>
      <c r="AW258">
        <v>3.6374418749999998E-2</v>
      </c>
      <c r="AX258">
        <v>5.7189488750000003E-2</v>
      </c>
      <c r="AY258">
        <v>6.85917625E-2</v>
      </c>
      <c r="AZ258">
        <v>3.0349529717741901E-2</v>
      </c>
      <c r="BA258">
        <v>6.6091773790322595E-4</v>
      </c>
      <c r="BB258" t="s">
        <v>850</v>
      </c>
      <c r="BC258" s="1" t="s">
        <v>873</v>
      </c>
      <c r="BD258" t="s">
        <v>874</v>
      </c>
      <c r="BE258" t="s">
        <v>63</v>
      </c>
      <c r="BF258">
        <v>42.139995999999996</v>
      </c>
      <c r="BG258">
        <v>-87.799227000000002</v>
      </c>
      <c r="BH258" t="s">
        <v>109</v>
      </c>
      <c r="BI258" t="s">
        <v>60</v>
      </c>
      <c r="BJ258">
        <v>8</v>
      </c>
    </row>
    <row r="259" spans="1:62" x14ac:dyDescent="0.3">
      <c r="A259" s="1" t="s">
        <v>871</v>
      </c>
      <c r="B259" s="1" t="s">
        <v>196</v>
      </c>
      <c r="C259" t="s">
        <v>847</v>
      </c>
      <c r="D259">
        <v>2011</v>
      </c>
      <c r="E259" t="s">
        <v>197</v>
      </c>
      <c r="F259" t="s">
        <v>59</v>
      </c>
      <c r="G259">
        <v>6.5544710000000006E-2</v>
      </c>
      <c r="H259">
        <v>8.6027419999999993E-2</v>
      </c>
      <c r="I259">
        <v>0.1228963</v>
      </c>
      <c r="J259">
        <v>0.20482719999999999</v>
      </c>
      <c r="K259">
        <v>0.30724084000000002</v>
      </c>
      <c r="L259">
        <v>0.5980955</v>
      </c>
      <c r="M259">
        <v>6</v>
      </c>
      <c r="N259" t="s">
        <v>2813</v>
      </c>
      <c r="O259">
        <v>0.13200869564295598</v>
      </c>
      <c r="P259">
        <v>0.12741528936632299</v>
      </c>
      <c r="Q259" s="3">
        <v>0.15835004854545501</v>
      </c>
      <c r="R259">
        <v>1.5806608593153901E-2</v>
      </c>
      <c r="S259" s="5">
        <v>9.0123969999999998E-2</v>
      </c>
      <c r="T259">
        <v>55</v>
      </c>
      <c r="U259">
        <v>15</v>
      </c>
      <c r="V259">
        <v>5</v>
      </c>
      <c r="W259">
        <v>15</v>
      </c>
      <c r="X259">
        <v>15</v>
      </c>
      <c r="Y259">
        <v>10</v>
      </c>
      <c r="Z259">
        <v>15</v>
      </c>
      <c r="AA259">
        <v>1</v>
      </c>
      <c r="AB259">
        <v>27.272727272727298</v>
      </c>
      <c r="AC259" t="s">
        <v>872</v>
      </c>
      <c r="AD259" t="s">
        <v>323</v>
      </c>
      <c r="AE259" t="s">
        <v>198</v>
      </c>
      <c r="AF259" t="s">
        <v>68</v>
      </c>
      <c r="AI259">
        <v>1</v>
      </c>
      <c r="AJ259" t="s">
        <v>60</v>
      </c>
      <c r="AK259">
        <v>3</v>
      </c>
      <c r="AL259" t="s">
        <v>60</v>
      </c>
      <c r="AM259" t="s">
        <v>60</v>
      </c>
      <c r="AN259" t="s">
        <v>60</v>
      </c>
      <c r="AO259" t="s">
        <v>60</v>
      </c>
      <c r="AP259" t="s">
        <v>60</v>
      </c>
      <c r="AQ259" t="s">
        <v>60</v>
      </c>
      <c r="AR259" t="s">
        <v>60</v>
      </c>
      <c r="AS259" t="s">
        <v>60</v>
      </c>
      <c r="AT259" s="2">
        <v>2.1848236666666701E-5</v>
      </c>
      <c r="AU259" s="2">
        <v>2.8675806666666701E-5</v>
      </c>
      <c r="AV259" s="2">
        <v>4.0965433333333299E-5</v>
      </c>
      <c r="AW259" s="2">
        <v>6.82757333333333E-5</v>
      </c>
      <c r="AX259">
        <v>1.02413613333333E-4</v>
      </c>
      <c r="AY259">
        <v>1.99365166666667E-4</v>
      </c>
      <c r="AZ259" s="2">
        <v>5.27833495151515E-5</v>
      </c>
      <c r="BA259" s="2">
        <v>3.0041323333333299E-5</v>
      </c>
      <c r="BB259" t="s">
        <v>850</v>
      </c>
      <c r="BC259" s="1" t="s">
        <v>873</v>
      </c>
      <c r="BD259" t="s">
        <v>874</v>
      </c>
      <c r="BE259" t="s">
        <v>63</v>
      </c>
      <c r="BF259">
        <v>42.139995999999996</v>
      </c>
      <c r="BG259">
        <v>-87.799227000000002</v>
      </c>
      <c r="BH259" t="s">
        <v>109</v>
      </c>
      <c r="BI259" t="s">
        <v>60</v>
      </c>
      <c r="BJ259">
        <v>3000</v>
      </c>
    </row>
    <row r="260" spans="1:62" x14ac:dyDescent="0.3">
      <c r="A260" s="1" t="s">
        <v>871</v>
      </c>
      <c r="B260" s="1" t="s">
        <v>199</v>
      </c>
      <c r="C260" t="s">
        <v>847</v>
      </c>
      <c r="D260">
        <v>2011</v>
      </c>
      <c r="E260" t="s">
        <v>200</v>
      </c>
      <c r="F260" t="s">
        <v>59</v>
      </c>
      <c r="G260">
        <v>0.29818062000000001</v>
      </c>
      <c r="H260">
        <v>0.39539154999999998</v>
      </c>
      <c r="I260">
        <v>0.71523049999999999</v>
      </c>
      <c r="J260">
        <v>1.0644512500000001</v>
      </c>
      <c r="K260">
        <v>1.6279048</v>
      </c>
      <c r="L260">
        <v>51.711509999999997</v>
      </c>
      <c r="M260">
        <v>6</v>
      </c>
      <c r="N260" t="s">
        <v>2814</v>
      </c>
      <c r="O260">
        <v>0.17004457771973402</v>
      </c>
      <c r="P260">
        <v>4.4577719734000002E-5</v>
      </c>
      <c r="Q260" s="3">
        <v>2.27225362363636</v>
      </c>
      <c r="R260">
        <v>62.403273863530202</v>
      </c>
      <c r="S260" s="5">
        <v>4.0294679999999999E-2</v>
      </c>
      <c r="T260">
        <v>55</v>
      </c>
      <c r="U260">
        <v>0</v>
      </c>
      <c r="V260">
        <v>0</v>
      </c>
      <c r="W260">
        <v>15</v>
      </c>
      <c r="X260">
        <v>15</v>
      </c>
      <c r="Y260">
        <v>10</v>
      </c>
      <c r="Z260">
        <v>15</v>
      </c>
      <c r="AA260">
        <v>1</v>
      </c>
      <c r="AB260">
        <v>0</v>
      </c>
      <c r="AC260" t="s">
        <v>872</v>
      </c>
      <c r="AD260" t="s">
        <v>323</v>
      </c>
      <c r="AE260" t="s">
        <v>200</v>
      </c>
      <c r="AF260" t="s">
        <v>201</v>
      </c>
      <c r="AI260">
        <v>1</v>
      </c>
      <c r="AJ260" t="s">
        <v>60</v>
      </c>
      <c r="AK260">
        <v>0.06</v>
      </c>
      <c r="AL260" t="s">
        <v>60</v>
      </c>
      <c r="AM260" t="s">
        <v>60</v>
      </c>
      <c r="AN260" t="s">
        <v>60</v>
      </c>
      <c r="AO260" t="s">
        <v>60</v>
      </c>
      <c r="AP260" t="s">
        <v>60</v>
      </c>
      <c r="AQ260" t="s">
        <v>60</v>
      </c>
      <c r="AR260" t="s">
        <v>60</v>
      </c>
      <c r="AS260" t="s">
        <v>60</v>
      </c>
      <c r="AT260">
        <v>4.9696769999999996E-3</v>
      </c>
      <c r="AU260">
        <v>6.58985916666667E-3</v>
      </c>
      <c r="AV260">
        <v>1.19205083333333E-2</v>
      </c>
      <c r="AW260">
        <v>1.7740854166666702E-2</v>
      </c>
      <c r="AX260">
        <v>2.7131746666666699E-2</v>
      </c>
      <c r="AY260">
        <v>0.86185849999999997</v>
      </c>
      <c r="AZ260">
        <v>3.7870893727272703E-2</v>
      </c>
      <c r="BA260">
        <v>6.7157800000000004E-4</v>
      </c>
      <c r="BB260" t="s">
        <v>850</v>
      </c>
      <c r="BC260" s="1" t="s">
        <v>873</v>
      </c>
      <c r="BD260" t="s">
        <v>874</v>
      </c>
      <c r="BE260" t="s">
        <v>63</v>
      </c>
      <c r="BF260">
        <v>42.139995999999996</v>
      </c>
      <c r="BG260">
        <v>-87.799227000000002</v>
      </c>
      <c r="BH260" t="s">
        <v>109</v>
      </c>
      <c r="BI260" t="s">
        <v>60</v>
      </c>
      <c r="BJ260">
        <v>60</v>
      </c>
    </row>
    <row r="261" spans="1:62" x14ac:dyDescent="0.3">
      <c r="A261" s="1" t="s">
        <v>871</v>
      </c>
      <c r="B261" s="1" t="s">
        <v>177</v>
      </c>
      <c r="C261" t="s">
        <v>847</v>
      </c>
      <c r="D261">
        <v>2011</v>
      </c>
      <c r="E261" t="s">
        <v>178</v>
      </c>
      <c r="F261" t="s">
        <v>59</v>
      </c>
      <c r="G261">
        <v>1.039955</v>
      </c>
      <c r="H261">
        <v>1.14713</v>
      </c>
      <c r="I261">
        <v>1.2555449999999999</v>
      </c>
      <c r="J261">
        <v>1.3877075000000001</v>
      </c>
      <c r="K261">
        <v>1.459158</v>
      </c>
      <c r="L261">
        <v>1.577691</v>
      </c>
      <c r="M261">
        <v>6</v>
      </c>
      <c r="N261" t="s">
        <v>2815</v>
      </c>
      <c r="O261">
        <v>1.0900976020136761</v>
      </c>
      <c r="P261">
        <v>9.7602013675999994E-5</v>
      </c>
      <c r="Q261" s="3">
        <v>1.2605009763636399</v>
      </c>
      <c r="R261">
        <v>2.5304068208736701E-2</v>
      </c>
      <c r="S261" s="5">
        <v>2.4780489999999999E-2</v>
      </c>
      <c r="T261">
        <v>55</v>
      </c>
      <c r="U261">
        <v>0</v>
      </c>
      <c r="V261">
        <v>0</v>
      </c>
      <c r="W261">
        <v>15</v>
      </c>
      <c r="X261">
        <v>15</v>
      </c>
      <c r="Y261">
        <v>10</v>
      </c>
      <c r="Z261">
        <v>15</v>
      </c>
      <c r="AA261">
        <v>1</v>
      </c>
      <c r="AB261">
        <v>0</v>
      </c>
      <c r="AC261" t="s">
        <v>872</v>
      </c>
      <c r="AD261" t="s">
        <v>323</v>
      </c>
      <c r="AE261" t="s">
        <v>179</v>
      </c>
      <c r="AF261" t="s">
        <v>84</v>
      </c>
      <c r="AI261">
        <v>1</v>
      </c>
      <c r="AJ261" t="s">
        <v>60</v>
      </c>
      <c r="AK261">
        <v>0.09</v>
      </c>
      <c r="AL261" t="s">
        <v>60</v>
      </c>
      <c r="AM261" t="s">
        <v>60</v>
      </c>
      <c r="AN261" t="s">
        <v>60</v>
      </c>
      <c r="AO261" t="s">
        <v>60</v>
      </c>
      <c r="AP261" t="s">
        <v>60</v>
      </c>
      <c r="AQ261" t="s">
        <v>60</v>
      </c>
      <c r="AR261" t="s">
        <v>60</v>
      </c>
      <c r="AS261" t="s">
        <v>60</v>
      </c>
      <c r="AT261">
        <v>1.15550555555556E-2</v>
      </c>
      <c r="AU261">
        <v>1.27458888888889E-2</v>
      </c>
      <c r="AV261">
        <v>1.3950499999999999E-2</v>
      </c>
      <c r="AW261">
        <v>1.54189722222222E-2</v>
      </c>
      <c r="AX261">
        <v>1.62128666666667E-2</v>
      </c>
      <c r="AY261">
        <v>1.7529900000000001E-2</v>
      </c>
      <c r="AZ261">
        <v>1.4005566404040401E-2</v>
      </c>
      <c r="BA261">
        <v>2.7533877777777803E-4</v>
      </c>
      <c r="BB261" t="s">
        <v>850</v>
      </c>
      <c r="BC261" s="1" t="s">
        <v>873</v>
      </c>
      <c r="BD261" t="s">
        <v>874</v>
      </c>
      <c r="BE261" t="s">
        <v>63</v>
      </c>
      <c r="BF261">
        <v>42.139995999999996</v>
      </c>
      <c r="BG261">
        <v>-87.799227000000002</v>
      </c>
      <c r="BH261" t="s">
        <v>109</v>
      </c>
      <c r="BI261" t="s">
        <v>60</v>
      </c>
      <c r="BJ261">
        <v>90</v>
      </c>
    </row>
    <row r="262" spans="1:62" x14ac:dyDescent="0.3">
      <c r="A262" s="1" t="s">
        <v>871</v>
      </c>
      <c r="B262" s="1" t="s">
        <v>209</v>
      </c>
      <c r="C262" t="s">
        <v>847</v>
      </c>
      <c r="D262">
        <v>2011</v>
      </c>
      <c r="E262" t="s">
        <v>210</v>
      </c>
      <c r="F262" t="s">
        <v>59</v>
      </c>
      <c r="G262">
        <v>0.49952918000000002</v>
      </c>
      <c r="H262">
        <v>0.55678000000000005</v>
      </c>
      <c r="I262">
        <v>0.61654730000000002</v>
      </c>
      <c r="J262">
        <v>0.72349940000000001</v>
      </c>
      <c r="K262">
        <v>0.80151152000000003</v>
      </c>
      <c r="L262">
        <v>0.9185297</v>
      </c>
      <c r="M262">
        <v>6</v>
      </c>
      <c r="N262" t="s">
        <v>2816</v>
      </c>
      <c r="O262">
        <v>0.54700038922651706</v>
      </c>
      <c r="P262">
        <v>3.8922651700000002E-7</v>
      </c>
      <c r="Q262" s="3">
        <v>0.63462052181818196</v>
      </c>
      <c r="R262">
        <v>1.5684195915269501E-2</v>
      </c>
      <c r="S262" s="5">
        <v>0.15099119999999999</v>
      </c>
      <c r="T262">
        <v>55</v>
      </c>
      <c r="U262">
        <v>0</v>
      </c>
      <c r="V262">
        <v>0</v>
      </c>
      <c r="W262">
        <v>15</v>
      </c>
      <c r="X262">
        <v>15</v>
      </c>
      <c r="Y262">
        <v>10</v>
      </c>
      <c r="Z262">
        <v>15</v>
      </c>
      <c r="AA262">
        <v>1</v>
      </c>
      <c r="AB262">
        <v>0</v>
      </c>
      <c r="AC262" t="s">
        <v>872</v>
      </c>
      <c r="AD262" t="s">
        <v>323</v>
      </c>
      <c r="AE262" t="s">
        <v>211</v>
      </c>
      <c r="AF262" t="s">
        <v>93</v>
      </c>
      <c r="AI262">
        <v>1</v>
      </c>
      <c r="AJ262" s="2">
        <v>6.0000000000000002E-6</v>
      </c>
      <c r="AK262">
        <v>0.1</v>
      </c>
      <c r="AL262">
        <v>2.9971750799999999</v>
      </c>
      <c r="AM262">
        <v>3.3406799999999999</v>
      </c>
      <c r="AN262">
        <v>3.6992837999999999</v>
      </c>
      <c r="AO262">
        <v>4.3409963999999999</v>
      </c>
      <c r="AP262">
        <v>4.8090691200000002</v>
      </c>
      <c r="AQ262">
        <v>5.5111781999999998</v>
      </c>
      <c r="AR262">
        <v>3.80772313090909</v>
      </c>
      <c r="AS262">
        <v>0.90594719999999995</v>
      </c>
      <c r="AT262">
        <v>4.9952918000000001E-3</v>
      </c>
      <c r="AU262">
        <v>5.5678000000000004E-3</v>
      </c>
      <c r="AV262">
        <v>6.1654730000000003E-3</v>
      </c>
      <c r="AW262">
        <v>7.2349939999999998E-3</v>
      </c>
      <c r="AX262">
        <v>8.0151152000000007E-3</v>
      </c>
      <c r="AY262">
        <v>9.1852970000000003E-3</v>
      </c>
      <c r="AZ262">
        <v>6.3462052181818204E-3</v>
      </c>
      <c r="BA262">
        <v>1.509912E-3</v>
      </c>
      <c r="BB262" t="s">
        <v>850</v>
      </c>
      <c r="BC262" s="1" t="s">
        <v>873</v>
      </c>
      <c r="BD262" t="s">
        <v>874</v>
      </c>
      <c r="BE262" t="s">
        <v>63</v>
      </c>
      <c r="BF262">
        <v>42.139995999999996</v>
      </c>
      <c r="BG262">
        <v>-87.799227000000002</v>
      </c>
      <c r="BH262" t="s">
        <v>109</v>
      </c>
      <c r="BI262">
        <v>0.16666666666666699</v>
      </c>
      <c r="BJ262">
        <v>100</v>
      </c>
    </row>
    <row r="263" spans="1:62" x14ac:dyDescent="0.3">
      <c r="A263" s="1" t="s">
        <v>871</v>
      </c>
      <c r="B263" s="1" t="s">
        <v>261</v>
      </c>
      <c r="C263" t="s">
        <v>847</v>
      </c>
      <c r="D263">
        <v>2011</v>
      </c>
      <c r="E263" t="s">
        <v>262</v>
      </c>
      <c r="F263" t="s">
        <v>59</v>
      </c>
      <c r="G263">
        <v>0.122193857</v>
      </c>
      <c r="H263">
        <v>0.14353022500000001</v>
      </c>
      <c r="I263">
        <v>0.19999140000000001</v>
      </c>
      <c r="J263">
        <v>0.29344952499999999</v>
      </c>
      <c r="K263">
        <v>0.43427557</v>
      </c>
      <c r="L263">
        <v>2.7398525</v>
      </c>
      <c r="M263">
        <v>6</v>
      </c>
      <c r="N263" t="s">
        <v>2817</v>
      </c>
      <c r="O263">
        <v>0.28403092847315403</v>
      </c>
      <c r="P263">
        <v>0.26803092847315402</v>
      </c>
      <c r="Q263" s="3">
        <v>0.28788712927272703</v>
      </c>
      <c r="R263">
        <v>0.138731722869852</v>
      </c>
      <c r="S263" s="5">
        <v>9.3666133454545497E-2</v>
      </c>
      <c r="T263">
        <v>55</v>
      </c>
      <c r="U263">
        <v>2</v>
      </c>
      <c r="V263">
        <v>0</v>
      </c>
      <c r="W263">
        <v>15</v>
      </c>
      <c r="X263">
        <v>15</v>
      </c>
      <c r="Y263">
        <v>10</v>
      </c>
      <c r="Z263">
        <v>15</v>
      </c>
      <c r="AA263">
        <v>1</v>
      </c>
      <c r="AB263">
        <v>3.6363636363636398</v>
      </c>
      <c r="AC263" t="s">
        <v>872</v>
      </c>
      <c r="AD263" t="s">
        <v>323</v>
      </c>
      <c r="AE263" t="s">
        <v>263</v>
      </c>
      <c r="AF263" t="s">
        <v>68</v>
      </c>
      <c r="AI263">
        <v>1</v>
      </c>
      <c r="AJ263" s="2">
        <v>2.5000000000000002E-6</v>
      </c>
      <c r="AK263">
        <v>1</v>
      </c>
      <c r="AL263">
        <v>0.30548464250000001</v>
      </c>
      <c r="AM263">
        <v>0.35882556249999997</v>
      </c>
      <c r="AN263">
        <v>0.49997849999999999</v>
      </c>
      <c r="AO263">
        <v>0.73362381249999997</v>
      </c>
      <c r="AP263">
        <v>1.0856889249999999</v>
      </c>
      <c r="AQ263">
        <v>6.8496312499999998</v>
      </c>
      <c r="AR263">
        <v>0.71971782318181798</v>
      </c>
      <c r="AS263">
        <v>0.23416533363636399</v>
      </c>
      <c r="AT263">
        <v>1.22193857E-4</v>
      </c>
      <c r="AU263">
        <v>1.43530225E-4</v>
      </c>
      <c r="AV263">
        <v>1.999914E-4</v>
      </c>
      <c r="AW263">
        <v>2.93449525E-4</v>
      </c>
      <c r="AX263">
        <v>4.3427557000000002E-4</v>
      </c>
      <c r="AY263">
        <v>2.7398524999999998E-3</v>
      </c>
      <c r="AZ263">
        <v>2.8788712927272698E-4</v>
      </c>
      <c r="BA263" s="2">
        <v>9.3666133454545396E-5</v>
      </c>
      <c r="BB263" t="s">
        <v>850</v>
      </c>
      <c r="BC263" s="1" t="s">
        <v>873</v>
      </c>
      <c r="BD263" t="s">
        <v>874</v>
      </c>
      <c r="BE263" t="s">
        <v>63</v>
      </c>
      <c r="BF263">
        <v>42.139995999999996</v>
      </c>
      <c r="BG263">
        <v>-87.799227000000002</v>
      </c>
      <c r="BH263" t="s">
        <v>109</v>
      </c>
      <c r="BI263">
        <v>0.4</v>
      </c>
      <c r="BJ263">
        <v>1000</v>
      </c>
    </row>
    <row r="264" spans="1:62" x14ac:dyDescent="0.3">
      <c r="A264" s="1" t="s">
        <v>871</v>
      </c>
      <c r="B264" s="1" t="s">
        <v>329</v>
      </c>
      <c r="C264" t="s">
        <v>847</v>
      </c>
      <c r="D264">
        <v>2011</v>
      </c>
      <c r="E264" t="s">
        <v>330</v>
      </c>
      <c r="F264" t="s">
        <v>59</v>
      </c>
      <c r="G264">
        <v>3.0839734000000002E-4</v>
      </c>
      <c r="H264">
        <v>4.6210469999999999E-4</v>
      </c>
      <c r="I264">
        <v>6.9929430000000004E-4</v>
      </c>
      <c r="J264">
        <v>1.2118579999999999E-3</v>
      </c>
      <c r="K264">
        <v>1.3898866000000001E-3</v>
      </c>
      <c r="L264">
        <v>3.4417900000000001E-3</v>
      </c>
      <c r="M264">
        <v>6</v>
      </c>
      <c r="N264" t="s">
        <v>2818</v>
      </c>
      <c r="O264">
        <v>8.5931956531999998E-5</v>
      </c>
      <c r="P264">
        <v>2.0257920335999999E-5</v>
      </c>
      <c r="Q264" s="3">
        <v>8.6505631132075499E-4</v>
      </c>
      <c r="R264" s="2">
        <v>3.81091510759476E-7</v>
      </c>
      <c r="S264" s="6">
        <v>1.3433962264150901E-5</v>
      </c>
      <c r="T264">
        <v>53</v>
      </c>
      <c r="U264">
        <v>0</v>
      </c>
      <c r="V264">
        <v>0</v>
      </c>
      <c r="W264">
        <v>10</v>
      </c>
      <c r="X264">
        <v>13</v>
      </c>
      <c r="Y264">
        <v>16</v>
      </c>
      <c r="Z264">
        <v>14</v>
      </c>
      <c r="AA264">
        <v>1</v>
      </c>
      <c r="AB264">
        <v>0</v>
      </c>
      <c r="AC264" t="s">
        <v>872</v>
      </c>
      <c r="AD264" t="s">
        <v>323</v>
      </c>
      <c r="AE264" t="s">
        <v>61</v>
      </c>
      <c r="AF264" t="s">
        <v>62</v>
      </c>
      <c r="AI264">
        <v>1</v>
      </c>
      <c r="AJ264" t="s">
        <v>60</v>
      </c>
      <c r="AK264" s="2">
        <v>2.0000000000000001E-4</v>
      </c>
      <c r="AL264" t="s">
        <v>60</v>
      </c>
      <c r="AM264" t="s">
        <v>60</v>
      </c>
      <c r="AN264" t="s">
        <v>60</v>
      </c>
      <c r="AO264" t="s">
        <v>60</v>
      </c>
      <c r="AP264" t="s">
        <v>60</v>
      </c>
      <c r="AQ264" t="s">
        <v>60</v>
      </c>
      <c r="AR264" t="s">
        <v>60</v>
      </c>
      <c r="AS264" t="s">
        <v>60</v>
      </c>
      <c r="AT264">
        <v>1.5419867E-3</v>
      </c>
      <c r="AU264">
        <v>2.3105234999999998E-3</v>
      </c>
      <c r="AV264">
        <v>3.4964714999999999E-3</v>
      </c>
      <c r="AW264">
        <v>6.0592900000000002E-3</v>
      </c>
      <c r="AX264">
        <v>6.9494329999999997E-3</v>
      </c>
      <c r="AY264">
        <v>1.7208950000000001E-2</v>
      </c>
      <c r="AZ264">
        <v>4.3252815566037703E-3</v>
      </c>
      <c r="BA264" s="2">
        <v>6.7169811320754699E-5</v>
      </c>
      <c r="BB264" t="s">
        <v>850</v>
      </c>
      <c r="BC264" s="1" t="s">
        <v>873</v>
      </c>
      <c r="BD264" t="s">
        <v>874</v>
      </c>
      <c r="BE264" t="s">
        <v>63</v>
      </c>
      <c r="BF264">
        <v>42.139995999999996</v>
      </c>
      <c r="BG264">
        <v>-87.799227000000002</v>
      </c>
      <c r="BH264" t="s">
        <v>109</v>
      </c>
      <c r="BI264" t="s">
        <v>60</v>
      </c>
      <c r="BJ264">
        <v>0.2</v>
      </c>
    </row>
    <row r="265" spans="1:62" x14ac:dyDescent="0.3">
      <c r="A265" s="1" t="s">
        <v>871</v>
      </c>
      <c r="B265" s="1" t="s">
        <v>340</v>
      </c>
      <c r="C265" t="s">
        <v>847</v>
      </c>
      <c r="D265">
        <v>2011</v>
      </c>
      <c r="E265" t="s">
        <v>341</v>
      </c>
      <c r="F265" t="s">
        <v>59</v>
      </c>
      <c r="G265" s="2">
        <v>4.3299963999999997E-5</v>
      </c>
      <c r="H265" s="2">
        <v>6.6143829999999997E-5</v>
      </c>
      <c r="I265" s="2">
        <v>9.3482409999999999E-5</v>
      </c>
      <c r="J265">
        <v>1.4104340000000001E-4</v>
      </c>
      <c r="K265">
        <v>2.5979071999999997E-4</v>
      </c>
      <c r="L265">
        <v>4.4879129999999997E-4</v>
      </c>
      <c r="M265">
        <v>6</v>
      </c>
      <c r="N265" t="s">
        <v>2819</v>
      </c>
      <c r="O265">
        <v>7.0111365327999995E-5</v>
      </c>
      <c r="P265">
        <v>2.9111365327999998E-5</v>
      </c>
      <c r="Q265" s="3">
        <v>1.2252160490565999E-4</v>
      </c>
      <c r="R265" s="2">
        <v>8.1207998908394308E-9</v>
      </c>
      <c r="S265" s="6">
        <v>2.6433962264150901E-5</v>
      </c>
      <c r="T265">
        <v>53</v>
      </c>
      <c r="U265">
        <v>1</v>
      </c>
      <c r="V265">
        <v>0</v>
      </c>
      <c r="W265">
        <v>10</v>
      </c>
      <c r="X265">
        <v>13</v>
      </c>
      <c r="Y265">
        <v>16</v>
      </c>
      <c r="Z265">
        <v>14</v>
      </c>
      <c r="AA265">
        <v>1</v>
      </c>
      <c r="AB265">
        <v>1.88679245283019</v>
      </c>
      <c r="AC265" t="s">
        <v>872</v>
      </c>
      <c r="AD265" t="s">
        <v>323</v>
      </c>
      <c r="AE265" t="s">
        <v>74</v>
      </c>
      <c r="AF265" t="s">
        <v>62</v>
      </c>
      <c r="AI265">
        <v>1</v>
      </c>
      <c r="AJ265" t="s">
        <v>60</v>
      </c>
      <c r="AK265" s="2">
        <v>1E-4</v>
      </c>
      <c r="AL265" t="s">
        <v>60</v>
      </c>
      <c r="AM265" t="s">
        <v>60</v>
      </c>
      <c r="AN265" t="s">
        <v>60</v>
      </c>
      <c r="AO265" t="s">
        <v>60</v>
      </c>
      <c r="AP265" t="s">
        <v>60</v>
      </c>
      <c r="AQ265" t="s">
        <v>60</v>
      </c>
      <c r="AR265" t="s">
        <v>60</v>
      </c>
      <c r="AS265" t="s">
        <v>60</v>
      </c>
      <c r="AT265">
        <v>4.3299963999999998E-4</v>
      </c>
      <c r="AU265">
        <v>6.6143829999999997E-4</v>
      </c>
      <c r="AV265">
        <v>9.3482410000000004E-4</v>
      </c>
      <c r="AW265">
        <v>1.4104339999999999E-3</v>
      </c>
      <c r="AX265">
        <v>2.5979072000000001E-3</v>
      </c>
      <c r="AY265">
        <v>4.4879129999999996E-3</v>
      </c>
      <c r="AZ265">
        <v>1.2252160490566E-3</v>
      </c>
      <c r="BA265">
        <v>2.6433962264150898E-4</v>
      </c>
      <c r="BB265" t="s">
        <v>850</v>
      </c>
      <c r="BC265" s="1" t="s">
        <v>873</v>
      </c>
      <c r="BD265" t="s">
        <v>874</v>
      </c>
      <c r="BE265" t="s">
        <v>63</v>
      </c>
      <c r="BF265">
        <v>42.139995999999996</v>
      </c>
      <c r="BG265">
        <v>-87.799227000000002</v>
      </c>
      <c r="BH265" t="s">
        <v>109</v>
      </c>
      <c r="BI265" t="s">
        <v>60</v>
      </c>
      <c r="BJ265">
        <v>0.1</v>
      </c>
    </row>
    <row r="266" spans="1:62" x14ac:dyDescent="0.3">
      <c r="A266" s="1" t="s">
        <v>871</v>
      </c>
      <c r="B266" s="1" t="s">
        <v>348</v>
      </c>
      <c r="C266" t="s">
        <v>847</v>
      </c>
      <c r="D266">
        <v>2011</v>
      </c>
      <c r="E266" t="s">
        <v>349</v>
      </c>
      <c r="F266" t="s">
        <v>59</v>
      </c>
      <c r="G266">
        <v>2.3741556E-4</v>
      </c>
      <c r="H266">
        <v>3.5304009999999997E-4</v>
      </c>
      <c r="I266">
        <v>6.2698639999999998E-4</v>
      </c>
      <c r="J266">
        <v>1.102958E-3</v>
      </c>
      <c r="K266">
        <v>1.8807952000000001E-3</v>
      </c>
      <c r="L266">
        <v>3.069581E-3</v>
      </c>
      <c r="M266">
        <v>6</v>
      </c>
      <c r="N266" t="s">
        <v>2820</v>
      </c>
      <c r="O266">
        <v>2.6377412627800003E-4</v>
      </c>
      <c r="P266">
        <v>6.3774126277999995E-5</v>
      </c>
      <c r="Q266" s="3">
        <v>8.4582446981132104E-4</v>
      </c>
      <c r="R266" s="2">
        <v>4.7235048708641402E-7</v>
      </c>
      <c r="S266" s="6">
        <v>2.00754716981132E-5</v>
      </c>
      <c r="T266">
        <v>53</v>
      </c>
      <c r="U266">
        <v>0</v>
      </c>
      <c r="V266">
        <v>0</v>
      </c>
      <c r="W266">
        <v>10</v>
      </c>
      <c r="X266">
        <v>13</v>
      </c>
      <c r="Y266">
        <v>16</v>
      </c>
      <c r="Z266">
        <v>14</v>
      </c>
      <c r="AA266">
        <v>1</v>
      </c>
      <c r="AB266">
        <v>0</v>
      </c>
      <c r="AC266" t="s">
        <v>872</v>
      </c>
      <c r="AD266" t="s">
        <v>323</v>
      </c>
      <c r="AE266" t="s">
        <v>92</v>
      </c>
      <c r="AF266" t="s">
        <v>84</v>
      </c>
      <c r="AG266" t="s">
        <v>93</v>
      </c>
      <c r="AH266" t="s">
        <v>94</v>
      </c>
      <c r="AI266">
        <v>1</v>
      </c>
      <c r="AJ266" t="s">
        <v>60</v>
      </c>
      <c r="AK266">
        <v>0.02</v>
      </c>
      <c r="AL266" t="s">
        <v>60</v>
      </c>
      <c r="AM266" t="s">
        <v>60</v>
      </c>
      <c r="AN266" t="s">
        <v>60</v>
      </c>
      <c r="AO266" t="s">
        <v>60</v>
      </c>
      <c r="AP266" t="s">
        <v>60</v>
      </c>
      <c r="AQ266" t="s">
        <v>60</v>
      </c>
      <c r="AR266" t="s">
        <v>60</v>
      </c>
      <c r="AS266" t="s">
        <v>60</v>
      </c>
      <c r="AT266" s="2">
        <v>1.1870778E-5</v>
      </c>
      <c r="AU266" s="2">
        <v>1.7652005E-5</v>
      </c>
      <c r="AV266" s="2">
        <v>3.1349320000000003E-5</v>
      </c>
      <c r="AW266" s="2">
        <v>5.5147900000000001E-5</v>
      </c>
      <c r="AX266" s="2">
        <v>9.4039759999999998E-5</v>
      </c>
      <c r="AY266">
        <v>1.5347905E-4</v>
      </c>
      <c r="AZ266" s="2">
        <v>4.2291223490565998E-5</v>
      </c>
      <c r="BA266" s="2">
        <v>1.00377358490566E-6</v>
      </c>
      <c r="BB266" t="s">
        <v>850</v>
      </c>
      <c r="BC266" s="1" t="s">
        <v>873</v>
      </c>
      <c r="BD266" t="s">
        <v>874</v>
      </c>
      <c r="BE266" t="s">
        <v>63</v>
      </c>
      <c r="BF266">
        <v>42.139995999999996</v>
      </c>
      <c r="BG266">
        <v>-87.799227000000002</v>
      </c>
      <c r="BH266" t="s">
        <v>109</v>
      </c>
      <c r="BI266" t="s">
        <v>60</v>
      </c>
      <c r="BJ266">
        <v>20</v>
      </c>
    </row>
    <row r="267" spans="1:62" x14ac:dyDescent="0.3">
      <c r="A267" s="1" t="s">
        <v>904</v>
      </c>
      <c r="B267" s="1" t="s">
        <v>160</v>
      </c>
      <c r="C267" t="s">
        <v>899</v>
      </c>
      <c r="D267">
        <v>2011</v>
      </c>
      <c r="E267" t="s">
        <v>161</v>
      </c>
      <c r="F267" t="s">
        <v>59</v>
      </c>
      <c r="G267">
        <v>3.1137169999999999E-2</v>
      </c>
      <c r="H267">
        <v>3.1137169999999999E-2</v>
      </c>
      <c r="I267">
        <v>6.2274339999999997E-2</v>
      </c>
      <c r="J267">
        <v>0.18682299999999999</v>
      </c>
      <c r="K267">
        <v>0.24909729999999999</v>
      </c>
      <c r="L267">
        <v>0.40478320000000001</v>
      </c>
      <c r="M267">
        <v>6</v>
      </c>
      <c r="N267" t="s">
        <v>2821</v>
      </c>
      <c r="O267">
        <v>5.6724721135479996E-3</v>
      </c>
      <c r="P267">
        <v>2.11019263495E-4</v>
      </c>
      <c r="Q267" s="3">
        <v>9.9026404262295101E-2</v>
      </c>
      <c r="R267">
        <v>8.7421323024412592E-3</v>
      </c>
      <c r="S267" s="5">
        <v>2.9452701147541002E-2</v>
      </c>
      <c r="T267">
        <v>61</v>
      </c>
      <c r="U267">
        <v>3</v>
      </c>
      <c r="V267">
        <v>0</v>
      </c>
      <c r="W267">
        <v>15</v>
      </c>
      <c r="X267">
        <v>15</v>
      </c>
      <c r="Y267">
        <v>16</v>
      </c>
      <c r="Z267">
        <v>15</v>
      </c>
      <c r="AA267">
        <v>1</v>
      </c>
      <c r="AB267">
        <v>4.9180327868852496</v>
      </c>
      <c r="AC267" t="s">
        <v>60</v>
      </c>
      <c r="AD267" t="s">
        <v>60</v>
      </c>
      <c r="AE267" t="s">
        <v>162</v>
      </c>
      <c r="AF267" t="s">
        <v>84</v>
      </c>
      <c r="AI267">
        <v>1</v>
      </c>
      <c r="AJ267" t="s">
        <v>60</v>
      </c>
      <c r="AK267">
        <v>0.7</v>
      </c>
      <c r="AL267" t="s">
        <v>60</v>
      </c>
      <c r="AM267" t="s">
        <v>60</v>
      </c>
      <c r="AN267" t="s">
        <v>60</v>
      </c>
      <c r="AO267" t="s">
        <v>60</v>
      </c>
      <c r="AP267" t="s">
        <v>60</v>
      </c>
      <c r="AQ267" t="s">
        <v>60</v>
      </c>
      <c r="AR267" t="s">
        <v>60</v>
      </c>
      <c r="AS267" t="s">
        <v>60</v>
      </c>
      <c r="AT267" s="2">
        <v>4.4481671428571402E-5</v>
      </c>
      <c r="AU267" s="2">
        <v>4.4481671428571402E-5</v>
      </c>
      <c r="AV267" s="2">
        <v>8.8963342857142899E-5</v>
      </c>
      <c r="AW267">
        <v>2.6688999999999999E-4</v>
      </c>
      <c r="AX267">
        <v>3.5585328571428599E-4</v>
      </c>
      <c r="AY267">
        <v>5.7826171428571396E-4</v>
      </c>
      <c r="AZ267">
        <v>1.41466291803279E-4</v>
      </c>
      <c r="BA267" s="2">
        <v>4.2075287353629999E-5</v>
      </c>
      <c r="BB267" t="s">
        <v>901</v>
      </c>
      <c r="BC267" s="1" t="s">
        <v>905</v>
      </c>
      <c r="BD267" t="s">
        <v>906</v>
      </c>
      <c r="BE267" t="s">
        <v>106</v>
      </c>
      <c r="BF267">
        <v>38.276683810000002</v>
      </c>
      <c r="BG267">
        <v>-85.763763429999997</v>
      </c>
      <c r="BH267" t="s">
        <v>109</v>
      </c>
      <c r="BI267" t="s">
        <v>60</v>
      </c>
      <c r="BJ267">
        <v>700</v>
      </c>
    </row>
    <row r="268" spans="1:62" x14ac:dyDescent="0.3">
      <c r="A268" s="1" t="s">
        <v>904</v>
      </c>
      <c r="B268" s="1" t="s">
        <v>171</v>
      </c>
      <c r="C268" t="s">
        <v>899</v>
      </c>
      <c r="D268">
        <v>2011</v>
      </c>
      <c r="E268" t="s">
        <v>172</v>
      </c>
      <c r="F268" t="s">
        <v>59</v>
      </c>
      <c r="G268">
        <v>0.24673329999999999</v>
      </c>
      <c r="H268">
        <v>0.35247620000000002</v>
      </c>
      <c r="I268">
        <v>0.70495240000000003</v>
      </c>
      <c r="J268">
        <v>1.2336670000000001</v>
      </c>
      <c r="K268">
        <v>1.8681239999999999</v>
      </c>
      <c r="L268">
        <v>3.5952570000000001</v>
      </c>
      <c r="M268">
        <v>6</v>
      </c>
      <c r="N268" t="s">
        <v>2822</v>
      </c>
      <c r="O268">
        <v>1.539673983610014</v>
      </c>
      <c r="P268">
        <v>1.425903304309869</v>
      </c>
      <c r="Q268" s="3">
        <v>0.91470465901639297</v>
      </c>
      <c r="R268">
        <v>0.58849861378282897</v>
      </c>
      <c r="S268" s="5">
        <v>4.5706339016393399E-2</v>
      </c>
      <c r="T268">
        <v>61</v>
      </c>
      <c r="U268">
        <v>0</v>
      </c>
      <c r="V268">
        <v>0</v>
      </c>
      <c r="W268">
        <v>15</v>
      </c>
      <c r="X268">
        <v>15</v>
      </c>
      <c r="Y268">
        <v>16</v>
      </c>
      <c r="Z268">
        <v>15</v>
      </c>
      <c r="AA268">
        <v>1</v>
      </c>
      <c r="AB268">
        <v>0</v>
      </c>
      <c r="AC268" t="s">
        <v>60</v>
      </c>
      <c r="AD268" t="s">
        <v>60</v>
      </c>
      <c r="AE268" t="s">
        <v>172</v>
      </c>
      <c r="AF268" t="s">
        <v>84</v>
      </c>
      <c r="AG268" t="s">
        <v>62</v>
      </c>
      <c r="AI268">
        <v>1</v>
      </c>
      <c r="AJ268" t="s">
        <v>60</v>
      </c>
      <c r="AK268">
        <v>0.7</v>
      </c>
      <c r="AL268" t="s">
        <v>60</v>
      </c>
      <c r="AM268" t="s">
        <v>60</v>
      </c>
      <c r="AN268" t="s">
        <v>60</v>
      </c>
      <c r="AO268" t="s">
        <v>60</v>
      </c>
      <c r="AP268" t="s">
        <v>60</v>
      </c>
      <c r="AQ268" t="s">
        <v>60</v>
      </c>
      <c r="AR268" t="s">
        <v>60</v>
      </c>
      <c r="AS268" t="s">
        <v>60</v>
      </c>
      <c r="AT268">
        <v>3.52476142857143E-4</v>
      </c>
      <c r="AU268">
        <v>5.0353742857142897E-4</v>
      </c>
      <c r="AV268">
        <v>1.0070748571428601E-3</v>
      </c>
      <c r="AW268">
        <v>1.76238142857143E-3</v>
      </c>
      <c r="AX268">
        <v>2.6687485714285701E-3</v>
      </c>
      <c r="AY268">
        <v>5.1360814285714299E-3</v>
      </c>
      <c r="AZ268">
        <v>1.3067209414519901E-3</v>
      </c>
      <c r="BA268" s="2">
        <v>6.5294770023419202E-5</v>
      </c>
      <c r="BB268" t="s">
        <v>901</v>
      </c>
      <c r="BC268" s="1" t="s">
        <v>905</v>
      </c>
      <c r="BD268" t="s">
        <v>906</v>
      </c>
      <c r="BE268" t="s">
        <v>106</v>
      </c>
      <c r="BF268">
        <v>38.276683810000002</v>
      </c>
      <c r="BG268">
        <v>-85.763763429999997</v>
      </c>
      <c r="BH268" t="s">
        <v>109</v>
      </c>
      <c r="BI268" t="s">
        <v>60</v>
      </c>
      <c r="BJ268">
        <v>700</v>
      </c>
    </row>
    <row r="269" spans="1:62" x14ac:dyDescent="0.3">
      <c r="A269" s="1" t="s">
        <v>904</v>
      </c>
      <c r="B269" s="1" t="s">
        <v>578</v>
      </c>
      <c r="C269" t="s">
        <v>899</v>
      </c>
      <c r="D269">
        <v>2011</v>
      </c>
      <c r="E269" t="s">
        <v>579</v>
      </c>
      <c r="F269" t="s">
        <v>59</v>
      </c>
      <c r="G269">
        <v>0.8802702</v>
      </c>
      <c r="H269">
        <v>1.3028</v>
      </c>
      <c r="I269">
        <v>2.4295460000000002</v>
      </c>
      <c r="J269">
        <v>3.4858699999999998</v>
      </c>
      <c r="K269">
        <v>4.9647240000000004</v>
      </c>
      <c r="L269">
        <v>7.0421610000000001</v>
      </c>
      <c r="M269">
        <v>6</v>
      </c>
      <c r="N269" t="s">
        <v>2823</v>
      </c>
      <c r="O269">
        <v>2.9263786255999999E-4</v>
      </c>
      <c r="P269">
        <v>2.5746120692300001E-4</v>
      </c>
      <c r="Q269" s="3">
        <v>2.5726978983606599</v>
      </c>
      <c r="R269">
        <v>2.3707833335564099</v>
      </c>
      <c r="S269" s="5">
        <v>4.5774049999999997E-2</v>
      </c>
      <c r="T269">
        <v>61</v>
      </c>
      <c r="U269">
        <v>0</v>
      </c>
      <c r="V269">
        <v>0</v>
      </c>
      <c r="W269">
        <v>15</v>
      </c>
      <c r="X269">
        <v>15</v>
      </c>
      <c r="Y269">
        <v>16</v>
      </c>
      <c r="Z269">
        <v>15</v>
      </c>
      <c r="AA269">
        <v>1</v>
      </c>
      <c r="AB269">
        <v>0</v>
      </c>
      <c r="AC269" t="s">
        <v>60</v>
      </c>
      <c r="AD269" t="s">
        <v>60</v>
      </c>
      <c r="AE269" t="s">
        <v>579</v>
      </c>
      <c r="AF269" t="s">
        <v>62</v>
      </c>
      <c r="AI269">
        <v>1</v>
      </c>
      <c r="AJ269" t="s">
        <v>60</v>
      </c>
      <c r="AK269">
        <v>0.2</v>
      </c>
      <c r="AL269" t="s">
        <v>60</v>
      </c>
      <c r="AM269" t="s">
        <v>60</v>
      </c>
      <c r="AN269" t="s">
        <v>60</v>
      </c>
      <c r="AO269" t="s">
        <v>60</v>
      </c>
      <c r="AP269" t="s">
        <v>60</v>
      </c>
      <c r="AQ269" t="s">
        <v>60</v>
      </c>
      <c r="AR269" t="s">
        <v>60</v>
      </c>
      <c r="AS269" t="s">
        <v>60</v>
      </c>
      <c r="AT269">
        <v>4.4013510000000004E-3</v>
      </c>
      <c r="AU269">
        <v>6.5139999999999998E-3</v>
      </c>
      <c r="AV269">
        <v>1.2147730000000001E-2</v>
      </c>
      <c r="AW269">
        <v>1.742935E-2</v>
      </c>
      <c r="AX269">
        <v>2.4823620000000001E-2</v>
      </c>
      <c r="AY269">
        <v>3.5210804999999998E-2</v>
      </c>
      <c r="AZ269">
        <v>1.28634894918033E-2</v>
      </c>
      <c r="BA269">
        <v>2.2887025E-4</v>
      </c>
      <c r="BB269" t="s">
        <v>901</v>
      </c>
      <c r="BC269" s="1" t="s">
        <v>905</v>
      </c>
      <c r="BD269" t="s">
        <v>906</v>
      </c>
      <c r="BE269" t="s">
        <v>106</v>
      </c>
      <c r="BF269">
        <v>38.276683810000002</v>
      </c>
      <c r="BG269">
        <v>-85.763763429999997</v>
      </c>
      <c r="BH269" t="s">
        <v>109</v>
      </c>
      <c r="BI269" t="s">
        <v>60</v>
      </c>
      <c r="BJ269">
        <v>200</v>
      </c>
    </row>
    <row r="270" spans="1:62" x14ac:dyDescent="0.3">
      <c r="A270" s="1" t="s">
        <v>904</v>
      </c>
      <c r="B270" s="1" t="s">
        <v>196</v>
      </c>
      <c r="C270" t="s">
        <v>899</v>
      </c>
      <c r="D270">
        <v>2011</v>
      </c>
      <c r="E270" t="s">
        <v>197</v>
      </c>
      <c r="F270" t="s">
        <v>59</v>
      </c>
      <c r="G270">
        <v>4.0965439999999999E-2</v>
      </c>
      <c r="H270">
        <v>4.0965439999999999E-2</v>
      </c>
      <c r="I270">
        <v>0.1638618</v>
      </c>
      <c r="J270">
        <v>0.28675810000000002</v>
      </c>
      <c r="K270">
        <v>0.40965439999999997</v>
      </c>
      <c r="L270">
        <v>5.4074390000000001</v>
      </c>
      <c r="M270">
        <v>6</v>
      </c>
      <c r="N270" t="s">
        <v>2824</v>
      </c>
      <c r="O270">
        <v>0.210044300045377</v>
      </c>
      <c r="P270">
        <v>0.20545089376874401</v>
      </c>
      <c r="Q270" s="3">
        <v>0.29817469508196698</v>
      </c>
      <c r="R270">
        <v>0.477725776917586</v>
      </c>
      <c r="S270" s="5">
        <v>5.5001143442623003E-2</v>
      </c>
      <c r="T270">
        <v>61</v>
      </c>
      <c r="U270">
        <v>11</v>
      </c>
      <c r="V270">
        <v>2</v>
      </c>
      <c r="W270">
        <v>15</v>
      </c>
      <c r="X270">
        <v>15</v>
      </c>
      <c r="Y270">
        <v>16</v>
      </c>
      <c r="Z270">
        <v>15</v>
      </c>
      <c r="AA270">
        <v>1</v>
      </c>
      <c r="AB270">
        <v>18.032786885245901</v>
      </c>
      <c r="AC270" t="s">
        <v>60</v>
      </c>
      <c r="AD270" t="s">
        <v>60</v>
      </c>
      <c r="AE270" t="s">
        <v>198</v>
      </c>
      <c r="AF270" t="s">
        <v>68</v>
      </c>
      <c r="AI270">
        <v>1</v>
      </c>
      <c r="AJ270" t="s">
        <v>60</v>
      </c>
      <c r="AK270">
        <v>3</v>
      </c>
      <c r="AL270" t="s">
        <v>60</v>
      </c>
      <c r="AM270" t="s">
        <v>60</v>
      </c>
      <c r="AN270" t="s">
        <v>60</v>
      </c>
      <c r="AO270" t="s">
        <v>60</v>
      </c>
      <c r="AP270" t="s">
        <v>60</v>
      </c>
      <c r="AQ270" t="s">
        <v>60</v>
      </c>
      <c r="AR270" t="s">
        <v>60</v>
      </c>
      <c r="AS270" t="s">
        <v>60</v>
      </c>
      <c r="AT270" s="2">
        <v>1.36551466666667E-5</v>
      </c>
      <c r="AU270" s="2">
        <v>1.36551466666667E-5</v>
      </c>
      <c r="AV270" s="2">
        <v>5.4620599999999997E-5</v>
      </c>
      <c r="AW270" s="2">
        <v>9.5586033333333302E-5</v>
      </c>
      <c r="AX270">
        <v>1.3655146666666701E-4</v>
      </c>
      <c r="AY270">
        <v>1.8024796666666701E-3</v>
      </c>
      <c r="AZ270" s="2">
        <v>9.9391565027322399E-5</v>
      </c>
      <c r="BA270" s="2">
        <v>1.8333714480874301E-5</v>
      </c>
      <c r="BB270" t="s">
        <v>901</v>
      </c>
      <c r="BC270" s="1" t="s">
        <v>905</v>
      </c>
      <c r="BD270" t="s">
        <v>906</v>
      </c>
      <c r="BE270" t="s">
        <v>106</v>
      </c>
      <c r="BF270">
        <v>38.276683810000002</v>
      </c>
      <c r="BG270">
        <v>-85.763763429999997</v>
      </c>
      <c r="BH270" t="s">
        <v>109</v>
      </c>
      <c r="BI270" t="s">
        <v>60</v>
      </c>
      <c r="BJ270">
        <v>3000</v>
      </c>
    </row>
    <row r="271" spans="1:62" x14ac:dyDescent="0.3">
      <c r="A271" s="1" t="s">
        <v>904</v>
      </c>
      <c r="B271" s="1" t="s">
        <v>177</v>
      </c>
      <c r="C271" t="s">
        <v>899</v>
      </c>
      <c r="D271">
        <v>2011</v>
      </c>
      <c r="E271" t="s">
        <v>178</v>
      </c>
      <c r="F271" t="s">
        <v>59</v>
      </c>
      <c r="G271">
        <v>1.032521</v>
      </c>
      <c r="H271">
        <v>1.1357729999999999</v>
      </c>
      <c r="I271">
        <v>1.2803249999999999</v>
      </c>
      <c r="J271">
        <v>1.3422769999999999</v>
      </c>
      <c r="K271">
        <v>1.4455290000000001</v>
      </c>
      <c r="L271">
        <v>1.631383</v>
      </c>
      <c r="M271">
        <v>6</v>
      </c>
      <c r="N271" t="s">
        <v>2825</v>
      </c>
      <c r="O271">
        <v>1.090061444503001</v>
      </c>
      <c r="P271">
        <v>6.1444503000999999E-5</v>
      </c>
      <c r="Q271" s="3">
        <v>1.2390246475409801</v>
      </c>
      <c r="R271">
        <v>3.5764044970507503E-2</v>
      </c>
      <c r="S271" s="5">
        <v>1.75020703278689E-2</v>
      </c>
      <c r="T271">
        <v>61</v>
      </c>
      <c r="U271">
        <v>0</v>
      </c>
      <c r="V271">
        <v>0</v>
      </c>
      <c r="W271">
        <v>15</v>
      </c>
      <c r="X271">
        <v>15</v>
      </c>
      <c r="Y271">
        <v>16</v>
      </c>
      <c r="Z271">
        <v>15</v>
      </c>
      <c r="AA271">
        <v>1</v>
      </c>
      <c r="AB271">
        <v>0</v>
      </c>
      <c r="AC271" t="s">
        <v>60</v>
      </c>
      <c r="AD271" t="s">
        <v>60</v>
      </c>
      <c r="AE271" t="s">
        <v>179</v>
      </c>
      <c r="AF271" t="s">
        <v>84</v>
      </c>
      <c r="AI271">
        <v>1</v>
      </c>
      <c r="AJ271" t="s">
        <v>60</v>
      </c>
      <c r="AK271">
        <v>0.09</v>
      </c>
      <c r="AL271" t="s">
        <v>60</v>
      </c>
      <c r="AM271" t="s">
        <v>60</v>
      </c>
      <c r="AN271" t="s">
        <v>60</v>
      </c>
      <c r="AO271" t="s">
        <v>60</v>
      </c>
      <c r="AP271" t="s">
        <v>60</v>
      </c>
      <c r="AQ271" t="s">
        <v>60</v>
      </c>
      <c r="AR271" t="s">
        <v>60</v>
      </c>
      <c r="AS271" t="s">
        <v>60</v>
      </c>
      <c r="AT271">
        <v>1.1472455555555599E-2</v>
      </c>
      <c r="AU271">
        <v>1.2619699999999999E-2</v>
      </c>
      <c r="AV271">
        <v>1.42258333333333E-2</v>
      </c>
      <c r="AW271">
        <v>1.49141888888889E-2</v>
      </c>
      <c r="AX271">
        <v>1.6061433333333298E-2</v>
      </c>
      <c r="AY271">
        <v>1.8126477777777799E-2</v>
      </c>
      <c r="AZ271">
        <v>1.37669405282332E-2</v>
      </c>
      <c r="BA271">
        <v>1.9446744808743199E-4</v>
      </c>
      <c r="BB271" t="s">
        <v>901</v>
      </c>
      <c r="BC271" s="1" t="s">
        <v>905</v>
      </c>
      <c r="BD271" t="s">
        <v>906</v>
      </c>
      <c r="BE271" t="s">
        <v>106</v>
      </c>
      <c r="BF271">
        <v>38.276683810000002</v>
      </c>
      <c r="BG271">
        <v>-85.763763429999997</v>
      </c>
      <c r="BH271" t="s">
        <v>109</v>
      </c>
      <c r="BI271" t="s">
        <v>60</v>
      </c>
      <c r="BJ271">
        <v>90</v>
      </c>
    </row>
    <row r="272" spans="1:62" x14ac:dyDescent="0.3">
      <c r="A272" s="1" t="s">
        <v>904</v>
      </c>
      <c r="B272" s="1" t="s">
        <v>209</v>
      </c>
      <c r="C272" t="s">
        <v>899</v>
      </c>
      <c r="D272">
        <v>2011</v>
      </c>
      <c r="E272" t="s">
        <v>210</v>
      </c>
      <c r="F272" t="s">
        <v>59</v>
      </c>
      <c r="G272">
        <v>0.50330390000000003</v>
      </c>
      <c r="H272">
        <v>0.56621699999999997</v>
      </c>
      <c r="I272">
        <v>0.56621699999999997</v>
      </c>
      <c r="J272">
        <v>0.62912990000000002</v>
      </c>
      <c r="K272">
        <v>0.69204290000000002</v>
      </c>
      <c r="L272">
        <v>0.75495590000000001</v>
      </c>
      <c r="M272">
        <v>6</v>
      </c>
      <c r="N272" t="s">
        <v>2826</v>
      </c>
      <c r="O272">
        <v>0.54702239941279707</v>
      </c>
      <c r="P272">
        <v>2.2399412796999999E-5</v>
      </c>
      <c r="Q272" s="3">
        <v>0.55177790163934404</v>
      </c>
      <c r="R272">
        <v>3.7125592458345201E-2</v>
      </c>
      <c r="S272" s="5">
        <v>3.2900404918032797E-2</v>
      </c>
      <c r="T272">
        <v>61</v>
      </c>
      <c r="U272">
        <v>6</v>
      </c>
      <c r="V272">
        <v>6</v>
      </c>
      <c r="W272">
        <v>15</v>
      </c>
      <c r="X272">
        <v>15</v>
      </c>
      <c r="Y272">
        <v>16</v>
      </c>
      <c r="Z272">
        <v>15</v>
      </c>
      <c r="AA272">
        <v>1</v>
      </c>
      <c r="AB272">
        <v>9.8360655737704903</v>
      </c>
      <c r="AC272" t="s">
        <v>60</v>
      </c>
      <c r="AD272" t="s">
        <v>60</v>
      </c>
      <c r="AE272" t="s">
        <v>211</v>
      </c>
      <c r="AF272" t="s">
        <v>93</v>
      </c>
      <c r="AI272">
        <v>1</v>
      </c>
      <c r="AJ272" s="2">
        <v>6.0000000000000002E-6</v>
      </c>
      <c r="AK272">
        <v>0.1</v>
      </c>
      <c r="AL272">
        <v>3.0198233999999999</v>
      </c>
      <c r="AM272">
        <v>3.3973019999999998</v>
      </c>
      <c r="AN272">
        <v>3.3973019999999998</v>
      </c>
      <c r="AO272">
        <v>3.7747793999999999</v>
      </c>
      <c r="AP272">
        <v>4.1522573999999999</v>
      </c>
      <c r="AQ272">
        <v>4.5297353999999999</v>
      </c>
      <c r="AR272">
        <v>3.31066740983607</v>
      </c>
      <c r="AS272">
        <v>0.197402429508197</v>
      </c>
      <c r="AT272">
        <v>5.0330389999999996E-3</v>
      </c>
      <c r="AU272">
        <v>5.6621700000000002E-3</v>
      </c>
      <c r="AV272">
        <v>5.6621700000000002E-3</v>
      </c>
      <c r="AW272">
        <v>6.2912990000000002E-3</v>
      </c>
      <c r="AX272">
        <v>6.9204289999999996E-3</v>
      </c>
      <c r="AY272">
        <v>7.549559E-3</v>
      </c>
      <c r="AZ272">
        <v>5.51777901639344E-3</v>
      </c>
      <c r="BA272">
        <v>3.2900404918032798E-4</v>
      </c>
      <c r="BB272" t="s">
        <v>901</v>
      </c>
      <c r="BC272" s="1" t="s">
        <v>905</v>
      </c>
      <c r="BD272" t="s">
        <v>906</v>
      </c>
      <c r="BE272" t="s">
        <v>106</v>
      </c>
      <c r="BF272">
        <v>38.276683810000002</v>
      </c>
      <c r="BG272">
        <v>-85.763763429999997</v>
      </c>
      <c r="BH272" t="s">
        <v>109</v>
      </c>
      <c r="BI272">
        <v>0.16666666666666699</v>
      </c>
      <c r="BJ272">
        <v>100</v>
      </c>
    </row>
    <row r="273" spans="1:62" x14ac:dyDescent="0.3">
      <c r="A273" s="1" t="s">
        <v>904</v>
      </c>
      <c r="B273" s="1" t="s">
        <v>229</v>
      </c>
      <c r="C273" t="s">
        <v>899</v>
      </c>
      <c r="D273">
        <v>2011</v>
      </c>
      <c r="E273" t="s">
        <v>230</v>
      </c>
      <c r="F273" t="s">
        <v>59</v>
      </c>
      <c r="G273">
        <v>0</v>
      </c>
      <c r="H273">
        <v>0</v>
      </c>
      <c r="I273">
        <v>3.8830459999999997E-2</v>
      </c>
      <c r="J273">
        <v>3.8830459999999997E-2</v>
      </c>
      <c r="K273">
        <v>3.8830459999999997E-2</v>
      </c>
      <c r="L273">
        <v>0.23298279999999999</v>
      </c>
      <c r="M273">
        <v>6</v>
      </c>
      <c r="N273" t="s">
        <v>2827</v>
      </c>
      <c r="O273">
        <v>2.9423931901644999E-2</v>
      </c>
      <c r="P273">
        <v>2.3931901645E-5</v>
      </c>
      <c r="Q273" s="3">
        <v>2.9918551803278699E-2</v>
      </c>
      <c r="R273">
        <v>1.22601845667124E-3</v>
      </c>
      <c r="S273" s="5">
        <v>2.6035509672131099E-2</v>
      </c>
      <c r="T273">
        <v>61</v>
      </c>
      <c r="U273">
        <v>25</v>
      </c>
      <c r="V273">
        <v>23</v>
      </c>
      <c r="W273">
        <v>15</v>
      </c>
      <c r="X273">
        <v>15</v>
      </c>
      <c r="Y273">
        <v>16</v>
      </c>
      <c r="Z273">
        <v>15</v>
      </c>
      <c r="AA273">
        <v>1</v>
      </c>
      <c r="AB273">
        <v>40.983606557377101</v>
      </c>
      <c r="AC273" t="s">
        <v>60</v>
      </c>
      <c r="AD273" t="s">
        <v>60</v>
      </c>
      <c r="AE273" t="s">
        <v>231</v>
      </c>
      <c r="AF273" t="s">
        <v>62</v>
      </c>
      <c r="AI273">
        <v>1</v>
      </c>
      <c r="AJ273" t="s">
        <v>60</v>
      </c>
      <c r="AK273">
        <v>5.0000000000000001E-3</v>
      </c>
      <c r="AL273" t="s">
        <v>60</v>
      </c>
      <c r="AM273" t="s">
        <v>60</v>
      </c>
      <c r="AN273" t="s">
        <v>60</v>
      </c>
      <c r="AO273" t="s">
        <v>60</v>
      </c>
      <c r="AP273" t="s">
        <v>60</v>
      </c>
      <c r="AQ273" t="s">
        <v>60</v>
      </c>
      <c r="AR273" t="s">
        <v>60</v>
      </c>
      <c r="AS273" t="s">
        <v>60</v>
      </c>
      <c r="AT273">
        <v>0</v>
      </c>
      <c r="AU273">
        <v>0</v>
      </c>
      <c r="AV273">
        <v>7.7660919999999996E-3</v>
      </c>
      <c r="AW273">
        <v>7.7660919999999996E-3</v>
      </c>
      <c r="AX273">
        <v>7.7660919999999996E-3</v>
      </c>
      <c r="AY273">
        <v>4.6596560000000002E-2</v>
      </c>
      <c r="AZ273">
        <v>5.9837103606557402E-3</v>
      </c>
      <c r="BA273">
        <v>5.2071019344262304E-3</v>
      </c>
      <c r="BB273" t="s">
        <v>901</v>
      </c>
      <c r="BC273" s="1" t="s">
        <v>905</v>
      </c>
      <c r="BD273" t="s">
        <v>906</v>
      </c>
      <c r="BE273" t="s">
        <v>106</v>
      </c>
      <c r="BF273">
        <v>38.276683810000002</v>
      </c>
      <c r="BG273">
        <v>-85.763763429999997</v>
      </c>
      <c r="BH273" t="s">
        <v>109</v>
      </c>
      <c r="BI273" t="s">
        <v>60</v>
      </c>
      <c r="BJ273">
        <v>5</v>
      </c>
    </row>
    <row r="274" spans="1:62" x14ac:dyDescent="0.3">
      <c r="A274" s="1" t="s">
        <v>904</v>
      </c>
      <c r="B274" s="1" t="s">
        <v>261</v>
      </c>
      <c r="C274" t="s">
        <v>899</v>
      </c>
      <c r="D274">
        <v>2011</v>
      </c>
      <c r="E274" t="s">
        <v>262</v>
      </c>
      <c r="F274" t="s">
        <v>59</v>
      </c>
      <c r="G274">
        <v>0.2377312</v>
      </c>
      <c r="H274">
        <v>0.3328238</v>
      </c>
      <c r="I274">
        <v>0.57055500000000003</v>
      </c>
      <c r="J274">
        <v>1.093564</v>
      </c>
      <c r="K274">
        <v>1.5214799999999999</v>
      </c>
      <c r="L274">
        <v>2.6625899999999998</v>
      </c>
      <c r="M274">
        <v>6</v>
      </c>
      <c r="N274" t="s">
        <v>2828</v>
      </c>
      <c r="O274">
        <v>0.36866711680619701</v>
      </c>
      <c r="P274">
        <v>0.352667116806197</v>
      </c>
      <c r="Q274" s="3">
        <v>0.74593053049180302</v>
      </c>
      <c r="R274">
        <v>0.280360858375717</v>
      </c>
      <c r="S274" s="5">
        <v>6.3836683934426194E-2</v>
      </c>
      <c r="T274">
        <v>61</v>
      </c>
      <c r="U274">
        <v>2</v>
      </c>
      <c r="V274">
        <v>0</v>
      </c>
      <c r="W274">
        <v>15</v>
      </c>
      <c r="X274">
        <v>15</v>
      </c>
      <c r="Y274">
        <v>16</v>
      </c>
      <c r="Z274">
        <v>15</v>
      </c>
      <c r="AA274">
        <v>1</v>
      </c>
      <c r="AB274">
        <v>3.27868852459016</v>
      </c>
      <c r="AC274" t="s">
        <v>60</v>
      </c>
      <c r="AD274" t="s">
        <v>60</v>
      </c>
      <c r="AE274" t="s">
        <v>263</v>
      </c>
      <c r="AF274" t="s">
        <v>68</v>
      </c>
      <c r="AI274">
        <v>1</v>
      </c>
      <c r="AJ274" s="2">
        <v>2.5000000000000002E-6</v>
      </c>
      <c r="AK274">
        <v>1</v>
      </c>
      <c r="AL274">
        <v>0.59432799999999997</v>
      </c>
      <c r="AM274">
        <v>0.83205949999999995</v>
      </c>
      <c r="AN274">
        <v>1.4263874999999999</v>
      </c>
      <c r="AO274">
        <v>2.7339099999999998</v>
      </c>
      <c r="AP274">
        <v>3.8037000000000001</v>
      </c>
      <c r="AQ274">
        <v>6.6564750000000004</v>
      </c>
      <c r="AR274">
        <v>1.8648263262295099</v>
      </c>
      <c r="AS274">
        <v>0.15959170983606599</v>
      </c>
      <c r="AT274">
        <v>2.3773119999999999E-4</v>
      </c>
      <c r="AU274">
        <v>3.328238E-4</v>
      </c>
      <c r="AV274">
        <v>5.7055500000000004E-4</v>
      </c>
      <c r="AW274">
        <v>1.093564E-3</v>
      </c>
      <c r="AX274">
        <v>1.52148E-3</v>
      </c>
      <c r="AY274">
        <v>2.6625899999999998E-3</v>
      </c>
      <c r="AZ274">
        <v>7.4593053049180295E-4</v>
      </c>
      <c r="BA274" s="2">
        <v>6.38366839344262E-5</v>
      </c>
      <c r="BB274" t="s">
        <v>901</v>
      </c>
      <c r="BC274" s="1" t="s">
        <v>905</v>
      </c>
      <c r="BD274" t="s">
        <v>906</v>
      </c>
      <c r="BE274" t="s">
        <v>106</v>
      </c>
      <c r="BF274">
        <v>38.276683810000002</v>
      </c>
      <c r="BG274">
        <v>-85.763763429999997</v>
      </c>
      <c r="BH274" t="s">
        <v>109</v>
      </c>
      <c r="BI274">
        <v>0.4</v>
      </c>
      <c r="BJ274">
        <v>1000</v>
      </c>
    </row>
    <row r="275" spans="1:62" x14ac:dyDescent="0.3">
      <c r="A275" s="1" t="s">
        <v>904</v>
      </c>
      <c r="B275" s="1" t="s">
        <v>266</v>
      </c>
      <c r="C275" t="s">
        <v>899</v>
      </c>
      <c r="D275">
        <v>2011</v>
      </c>
      <c r="E275" t="s">
        <v>267</v>
      </c>
      <c r="F275" t="s">
        <v>59</v>
      </c>
      <c r="G275">
        <v>0</v>
      </c>
      <c r="H275">
        <v>0</v>
      </c>
      <c r="I275">
        <v>4.2597349999999999E-2</v>
      </c>
      <c r="J275">
        <v>0.1703894</v>
      </c>
      <c r="K275">
        <v>0.2129868</v>
      </c>
      <c r="L275">
        <v>1.8742829999999999</v>
      </c>
      <c r="M275">
        <v>6</v>
      </c>
      <c r="N275" t="s">
        <v>2829</v>
      </c>
      <c r="O275">
        <v>3.2540147032729998E-2</v>
      </c>
      <c r="P275">
        <v>3.1673988587850997E-2</v>
      </c>
      <c r="Q275" s="3">
        <v>0.16061295573770501</v>
      </c>
      <c r="R275">
        <v>0.11173860099461499</v>
      </c>
      <c r="S275" s="5">
        <v>4.75554059016393E-2</v>
      </c>
      <c r="T275">
        <v>61</v>
      </c>
      <c r="U275">
        <v>29</v>
      </c>
      <c r="V275">
        <v>19</v>
      </c>
      <c r="W275">
        <v>15</v>
      </c>
      <c r="X275">
        <v>15</v>
      </c>
      <c r="Y275">
        <v>16</v>
      </c>
      <c r="Z275">
        <v>15</v>
      </c>
      <c r="AA275">
        <v>1</v>
      </c>
      <c r="AB275">
        <v>47.540983606557397</v>
      </c>
      <c r="AC275" t="s">
        <v>60</v>
      </c>
      <c r="AD275" t="s">
        <v>60</v>
      </c>
      <c r="AE275" t="s">
        <v>267</v>
      </c>
      <c r="AF275" t="s">
        <v>84</v>
      </c>
      <c r="AI275">
        <v>1</v>
      </c>
      <c r="AJ275" t="s">
        <v>60</v>
      </c>
      <c r="AK275">
        <v>1</v>
      </c>
      <c r="AL275" t="s">
        <v>60</v>
      </c>
      <c r="AM275" t="s">
        <v>60</v>
      </c>
      <c r="AN275" t="s">
        <v>60</v>
      </c>
      <c r="AO275" t="s">
        <v>60</v>
      </c>
      <c r="AP275" t="s">
        <v>60</v>
      </c>
      <c r="AQ275" t="s">
        <v>60</v>
      </c>
      <c r="AR275" t="s">
        <v>60</v>
      </c>
      <c r="AS275" t="s">
        <v>60</v>
      </c>
      <c r="AT275">
        <v>0</v>
      </c>
      <c r="AU275">
        <v>0</v>
      </c>
      <c r="AV275" s="2">
        <v>4.2597350000000003E-5</v>
      </c>
      <c r="AW275">
        <v>1.7038940000000001E-4</v>
      </c>
      <c r="AX275">
        <v>2.129868E-4</v>
      </c>
      <c r="AY275">
        <v>1.874283E-3</v>
      </c>
      <c r="AZ275">
        <v>1.6061295573770499E-4</v>
      </c>
      <c r="BA275" s="2">
        <v>4.75554059016393E-5</v>
      </c>
      <c r="BB275" t="s">
        <v>901</v>
      </c>
      <c r="BC275" s="1" t="s">
        <v>905</v>
      </c>
      <c r="BD275" t="s">
        <v>906</v>
      </c>
      <c r="BE275" t="s">
        <v>106</v>
      </c>
      <c r="BF275">
        <v>38.276683810000002</v>
      </c>
      <c r="BG275">
        <v>-85.763763429999997</v>
      </c>
      <c r="BH275" t="s">
        <v>109</v>
      </c>
      <c r="BI275" t="s">
        <v>60</v>
      </c>
      <c r="BJ275">
        <v>1000</v>
      </c>
    </row>
    <row r="276" spans="1:62" x14ac:dyDescent="0.3">
      <c r="A276" s="1" t="s">
        <v>917</v>
      </c>
      <c r="B276" s="1" t="s">
        <v>171</v>
      </c>
      <c r="C276" t="s">
        <v>899</v>
      </c>
      <c r="D276">
        <v>2011</v>
      </c>
      <c r="E276" t="s">
        <v>172</v>
      </c>
      <c r="F276" t="s">
        <v>59</v>
      </c>
      <c r="G276">
        <v>6.4620650599999996E-2</v>
      </c>
      <c r="H276">
        <v>0.21736030000000001</v>
      </c>
      <c r="I276">
        <v>0.35835080000000002</v>
      </c>
      <c r="J276">
        <v>0.59920954999999998</v>
      </c>
      <c r="K276">
        <v>0.72022633999999996</v>
      </c>
      <c r="L276">
        <v>3.4016894500000001</v>
      </c>
      <c r="M276">
        <v>6</v>
      </c>
      <c r="N276" t="s">
        <v>2830</v>
      </c>
      <c r="O276">
        <v>0.73143040050575503</v>
      </c>
      <c r="P276">
        <v>0.61765972120560997</v>
      </c>
      <c r="Q276" s="3">
        <v>0.448443005815789</v>
      </c>
      <c r="R276">
        <v>0.226303455804649</v>
      </c>
      <c r="S276" s="5">
        <v>0.15156476499999999</v>
      </c>
      <c r="T276">
        <v>57</v>
      </c>
      <c r="U276">
        <v>11</v>
      </c>
      <c r="V276">
        <v>0</v>
      </c>
      <c r="W276">
        <v>15</v>
      </c>
      <c r="X276">
        <v>12</v>
      </c>
      <c r="Y276">
        <v>16</v>
      </c>
      <c r="Z276">
        <v>14</v>
      </c>
      <c r="AA276">
        <v>1</v>
      </c>
      <c r="AB276">
        <v>19.2982456140351</v>
      </c>
      <c r="AC276" t="s">
        <v>60</v>
      </c>
      <c r="AD276" t="s">
        <v>60</v>
      </c>
      <c r="AE276" t="s">
        <v>172</v>
      </c>
      <c r="AF276" t="s">
        <v>84</v>
      </c>
      <c r="AG276" t="s">
        <v>62</v>
      </c>
      <c r="AI276">
        <v>1</v>
      </c>
      <c r="AJ276" t="s">
        <v>60</v>
      </c>
      <c r="AK276">
        <v>0.7</v>
      </c>
      <c r="AL276" t="s">
        <v>60</v>
      </c>
      <c r="AM276" t="s">
        <v>60</v>
      </c>
      <c r="AN276" t="s">
        <v>60</v>
      </c>
      <c r="AO276" t="s">
        <v>60</v>
      </c>
      <c r="AP276" t="s">
        <v>60</v>
      </c>
      <c r="AQ276" t="s">
        <v>60</v>
      </c>
      <c r="AR276" t="s">
        <v>60</v>
      </c>
      <c r="AS276" t="s">
        <v>60</v>
      </c>
      <c r="AT276" s="2">
        <v>9.2315215142857197E-5</v>
      </c>
      <c r="AU276">
        <v>3.1051471428571398E-4</v>
      </c>
      <c r="AV276">
        <v>5.1192971428571396E-4</v>
      </c>
      <c r="AW276">
        <v>8.5601364285714304E-4</v>
      </c>
      <c r="AX276">
        <v>1.0288947714285699E-3</v>
      </c>
      <c r="AY276">
        <v>4.8595563571428597E-3</v>
      </c>
      <c r="AZ276">
        <v>6.40632865451128E-4</v>
      </c>
      <c r="BA276">
        <v>2.1652109285714299E-4</v>
      </c>
      <c r="BB276" t="s">
        <v>467</v>
      </c>
      <c r="BC276" s="1" t="s">
        <v>918</v>
      </c>
      <c r="BD276" t="s">
        <v>919</v>
      </c>
      <c r="BE276" t="s">
        <v>106</v>
      </c>
      <c r="BF276">
        <v>41.606681819999999</v>
      </c>
      <c r="BG276">
        <v>-87.304725649999995</v>
      </c>
      <c r="BH276" t="s">
        <v>100</v>
      </c>
      <c r="BI276" t="s">
        <v>60</v>
      </c>
      <c r="BJ276">
        <v>700</v>
      </c>
    </row>
    <row r="277" spans="1:62" x14ac:dyDescent="0.3">
      <c r="A277" s="1" t="s">
        <v>917</v>
      </c>
      <c r="B277" s="1" t="s">
        <v>578</v>
      </c>
      <c r="C277" t="s">
        <v>899</v>
      </c>
      <c r="D277">
        <v>2011</v>
      </c>
      <c r="E277" t="s">
        <v>579</v>
      </c>
      <c r="F277" t="s">
        <v>59</v>
      </c>
      <c r="G277">
        <v>0.44365618000000001</v>
      </c>
      <c r="H277">
        <v>0.8802702</v>
      </c>
      <c r="I277">
        <v>1.514065</v>
      </c>
      <c r="J277">
        <v>2.0774379999999999</v>
      </c>
      <c r="K277">
        <v>2.4647559999999999</v>
      </c>
      <c r="L277">
        <v>3.9083999999999999</v>
      </c>
      <c r="M277">
        <v>6</v>
      </c>
      <c r="N277" t="s">
        <v>2831</v>
      </c>
      <c r="O277">
        <v>9.5157064266499999E-4</v>
      </c>
      <c r="P277">
        <v>9.1639398702799996E-4</v>
      </c>
      <c r="Q277" s="3">
        <v>1.46773476701754</v>
      </c>
      <c r="R277">
        <v>0.64700601992766305</v>
      </c>
      <c r="S277" s="5">
        <v>8.8027030000000006E-2</v>
      </c>
      <c r="T277">
        <v>57</v>
      </c>
      <c r="U277">
        <v>2</v>
      </c>
      <c r="V277">
        <v>0</v>
      </c>
      <c r="W277">
        <v>15</v>
      </c>
      <c r="X277">
        <v>12</v>
      </c>
      <c r="Y277">
        <v>16</v>
      </c>
      <c r="Z277">
        <v>14</v>
      </c>
      <c r="AA277">
        <v>1</v>
      </c>
      <c r="AB277">
        <v>3.5087719298245599</v>
      </c>
      <c r="AC277" t="s">
        <v>60</v>
      </c>
      <c r="AD277" t="s">
        <v>60</v>
      </c>
      <c r="AE277" t="s">
        <v>579</v>
      </c>
      <c r="AF277" t="s">
        <v>62</v>
      </c>
      <c r="AI277">
        <v>1</v>
      </c>
      <c r="AJ277" t="s">
        <v>60</v>
      </c>
      <c r="AK277">
        <v>0.2</v>
      </c>
      <c r="AL277" t="s">
        <v>60</v>
      </c>
      <c r="AM277" t="s">
        <v>60</v>
      </c>
      <c r="AN277" t="s">
        <v>60</v>
      </c>
      <c r="AO277" t="s">
        <v>60</v>
      </c>
      <c r="AP277" t="s">
        <v>60</v>
      </c>
      <c r="AQ277" t="s">
        <v>60</v>
      </c>
      <c r="AR277" t="s">
        <v>60</v>
      </c>
      <c r="AS277" t="s">
        <v>60</v>
      </c>
      <c r="AT277">
        <v>2.2182808999999999E-3</v>
      </c>
      <c r="AU277">
        <v>4.4013510000000004E-3</v>
      </c>
      <c r="AV277">
        <v>7.5703250000000001E-3</v>
      </c>
      <c r="AW277">
        <v>1.0387189999999999E-2</v>
      </c>
      <c r="AX277">
        <v>1.2323779999999999E-2</v>
      </c>
      <c r="AY277">
        <v>1.9542E-2</v>
      </c>
      <c r="AZ277">
        <v>7.3386738350877199E-3</v>
      </c>
      <c r="BA277">
        <v>4.4013515000000002E-4</v>
      </c>
      <c r="BB277" t="s">
        <v>467</v>
      </c>
      <c r="BC277" s="1" t="s">
        <v>918</v>
      </c>
      <c r="BD277" t="s">
        <v>919</v>
      </c>
      <c r="BE277" t="s">
        <v>106</v>
      </c>
      <c r="BF277">
        <v>41.606681819999999</v>
      </c>
      <c r="BG277">
        <v>-87.304725649999995</v>
      </c>
      <c r="BH277" t="s">
        <v>100</v>
      </c>
      <c r="BI277" t="s">
        <v>60</v>
      </c>
      <c r="BJ277">
        <v>200</v>
      </c>
    </row>
    <row r="278" spans="1:62" x14ac:dyDescent="0.3">
      <c r="A278" s="1" t="s">
        <v>917</v>
      </c>
      <c r="B278" s="1" t="s">
        <v>326</v>
      </c>
      <c r="C278" t="s">
        <v>899</v>
      </c>
      <c r="D278">
        <v>2011</v>
      </c>
      <c r="E278" t="s">
        <v>327</v>
      </c>
      <c r="F278" t="s">
        <v>59</v>
      </c>
      <c r="G278">
        <v>0.15321792000000001</v>
      </c>
      <c r="H278">
        <v>0.1781604</v>
      </c>
      <c r="I278">
        <v>0.2232944</v>
      </c>
      <c r="J278">
        <v>0.26961610000000003</v>
      </c>
      <c r="K278">
        <v>0.36582268000000001</v>
      </c>
      <c r="L278">
        <v>0.82666430000000002</v>
      </c>
      <c r="M278">
        <v>6</v>
      </c>
      <c r="N278" t="s">
        <v>2832</v>
      </c>
      <c r="O278">
        <v>1.3214463163664E-2</v>
      </c>
      <c r="P278">
        <v>1.3116608849732E-2</v>
      </c>
      <c r="Q278" s="3">
        <v>0.24523623210526299</v>
      </c>
      <c r="R278">
        <v>1.2452604901377199E-2</v>
      </c>
      <c r="S278" s="5">
        <v>1.44612047368421E-2</v>
      </c>
      <c r="T278">
        <v>57</v>
      </c>
      <c r="U278">
        <v>0</v>
      </c>
      <c r="V278">
        <v>0</v>
      </c>
      <c r="W278">
        <v>15</v>
      </c>
      <c r="X278">
        <v>11</v>
      </c>
      <c r="Y278">
        <v>16</v>
      </c>
      <c r="Z278">
        <v>15</v>
      </c>
      <c r="AA278">
        <v>1</v>
      </c>
      <c r="AB278">
        <v>0</v>
      </c>
      <c r="AC278" t="s">
        <v>60</v>
      </c>
      <c r="AD278" t="s">
        <v>60</v>
      </c>
      <c r="AE278" t="s">
        <v>328</v>
      </c>
      <c r="AI278">
        <v>1</v>
      </c>
      <c r="AJ278" t="s">
        <v>60</v>
      </c>
      <c r="AK278">
        <v>8.0000000000000002E-3</v>
      </c>
      <c r="AL278" t="s">
        <v>60</v>
      </c>
      <c r="AM278" t="s">
        <v>60</v>
      </c>
      <c r="AN278" t="s">
        <v>60</v>
      </c>
      <c r="AO278" t="s">
        <v>60</v>
      </c>
      <c r="AP278" t="s">
        <v>60</v>
      </c>
      <c r="AQ278" t="s">
        <v>60</v>
      </c>
      <c r="AR278" t="s">
        <v>60</v>
      </c>
      <c r="AS278" t="s">
        <v>60</v>
      </c>
      <c r="AT278">
        <v>1.9152240000000001E-2</v>
      </c>
      <c r="AU278">
        <v>2.227005E-2</v>
      </c>
      <c r="AV278">
        <v>2.79118E-2</v>
      </c>
      <c r="AW278">
        <v>3.3702012500000003E-2</v>
      </c>
      <c r="AX278">
        <v>4.5727835000000001E-2</v>
      </c>
      <c r="AY278">
        <v>0.1033330375</v>
      </c>
      <c r="AZ278">
        <v>3.0654529013157902E-2</v>
      </c>
      <c r="BA278">
        <v>1.8076505921052601E-3</v>
      </c>
      <c r="BB278" t="s">
        <v>467</v>
      </c>
      <c r="BC278" s="1" t="s">
        <v>918</v>
      </c>
      <c r="BD278" t="s">
        <v>919</v>
      </c>
      <c r="BE278" t="s">
        <v>106</v>
      </c>
      <c r="BF278">
        <v>41.606681819999999</v>
      </c>
      <c r="BG278">
        <v>-87.304725649999995</v>
      </c>
      <c r="BH278" t="s">
        <v>100</v>
      </c>
      <c r="BI278" t="s">
        <v>60</v>
      </c>
      <c r="BJ278">
        <v>8</v>
      </c>
    </row>
    <row r="279" spans="1:62" x14ac:dyDescent="0.3">
      <c r="A279" s="1" t="s">
        <v>917</v>
      </c>
      <c r="B279" s="1" t="s">
        <v>177</v>
      </c>
      <c r="C279" t="s">
        <v>899</v>
      </c>
      <c r="D279">
        <v>2011</v>
      </c>
      <c r="E279" t="s">
        <v>178</v>
      </c>
      <c r="F279" t="s">
        <v>59</v>
      </c>
      <c r="G279">
        <v>0.95404898000000005</v>
      </c>
      <c r="H279">
        <v>1.0738209999999999</v>
      </c>
      <c r="I279">
        <v>1.177073</v>
      </c>
      <c r="J279">
        <v>1.239025</v>
      </c>
      <c r="K279">
        <v>1.3092360000000001</v>
      </c>
      <c r="L279">
        <v>1.4455290000000001</v>
      </c>
      <c r="M279">
        <v>6</v>
      </c>
      <c r="N279" t="s">
        <v>2833</v>
      </c>
      <c r="O279">
        <v>1.0900870458164651</v>
      </c>
      <c r="P279">
        <v>8.7045816464999997E-5</v>
      </c>
      <c r="Q279" s="3">
        <v>1.15098862807018</v>
      </c>
      <c r="R279">
        <v>2.24417759501663E-2</v>
      </c>
      <c r="S279" s="5">
        <v>0.2065041</v>
      </c>
      <c r="T279">
        <v>57</v>
      </c>
      <c r="U279">
        <v>0</v>
      </c>
      <c r="V279">
        <v>0</v>
      </c>
      <c r="W279">
        <v>15</v>
      </c>
      <c r="X279">
        <v>12</v>
      </c>
      <c r="Y279">
        <v>16</v>
      </c>
      <c r="Z279">
        <v>14</v>
      </c>
      <c r="AA279">
        <v>1</v>
      </c>
      <c r="AB279">
        <v>0</v>
      </c>
      <c r="AC279" t="s">
        <v>60</v>
      </c>
      <c r="AD279" t="s">
        <v>60</v>
      </c>
      <c r="AE279" t="s">
        <v>179</v>
      </c>
      <c r="AF279" t="s">
        <v>84</v>
      </c>
      <c r="AI279">
        <v>1</v>
      </c>
      <c r="AJ279" t="s">
        <v>60</v>
      </c>
      <c r="AK279">
        <v>0.09</v>
      </c>
      <c r="AL279" t="s">
        <v>60</v>
      </c>
      <c r="AM279" t="s">
        <v>60</v>
      </c>
      <c r="AN279" t="s">
        <v>60</v>
      </c>
      <c r="AO279" t="s">
        <v>60</v>
      </c>
      <c r="AP279" t="s">
        <v>60</v>
      </c>
      <c r="AQ279" t="s">
        <v>60</v>
      </c>
      <c r="AR279" t="s">
        <v>60</v>
      </c>
      <c r="AS279" t="s">
        <v>60</v>
      </c>
      <c r="AT279">
        <v>1.0600544222222201E-2</v>
      </c>
      <c r="AU279">
        <v>1.19313444444444E-2</v>
      </c>
      <c r="AV279">
        <v>1.30785888888889E-2</v>
      </c>
      <c r="AW279">
        <v>1.3766944444444399E-2</v>
      </c>
      <c r="AX279">
        <v>1.45470666666667E-2</v>
      </c>
      <c r="AY279">
        <v>1.6061433333333298E-2</v>
      </c>
      <c r="AZ279">
        <v>1.27887625341131E-2</v>
      </c>
      <c r="BA279">
        <v>2.2944900000000002E-3</v>
      </c>
      <c r="BB279" t="s">
        <v>467</v>
      </c>
      <c r="BC279" s="1" t="s">
        <v>918</v>
      </c>
      <c r="BD279" t="s">
        <v>919</v>
      </c>
      <c r="BE279" t="s">
        <v>106</v>
      </c>
      <c r="BF279">
        <v>41.606681819999999</v>
      </c>
      <c r="BG279">
        <v>-87.304725649999995</v>
      </c>
      <c r="BH279" t="s">
        <v>100</v>
      </c>
      <c r="BI279" t="s">
        <v>60</v>
      </c>
      <c r="BJ279">
        <v>90</v>
      </c>
    </row>
    <row r="280" spans="1:62" x14ac:dyDescent="0.3">
      <c r="A280" s="1" t="s">
        <v>920</v>
      </c>
      <c r="B280" s="1" t="s">
        <v>171</v>
      </c>
      <c r="C280" t="s">
        <v>899</v>
      </c>
      <c r="D280">
        <v>2011</v>
      </c>
      <c r="E280" t="s">
        <v>172</v>
      </c>
      <c r="F280" t="s">
        <v>59</v>
      </c>
      <c r="G280">
        <v>0.1057429</v>
      </c>
      <c r="H280">
        <v>0.24673329999999999</v>
      </c>
      <c r="I280">
        <v>0.4229714</v>
      </c>
      <c r="J280">
        <v>0.81069519999999995</v>
      </c>
      <c r="K280">
        <v>1.3394090000000001</v>
      </c>
      <c r="L280">
        <v>3.137038</v>
      </c>
      <c r="M280">
        <v>6</v>
      </c>
      <c r="N280" t="s">
        <v>2834</v>
      </c>
      <c r="O280">
        <v>1.088875313674194</v>
      </c>
      <c r="P280">
        <v>0.97510463437404904</v>
      </c>
      <c r="Q280" s="3">
        <v>0.592275561803279</v>
      </c>
      <c r="R280">
        <v>0.284832212145259</v>
      </c>
      <c r="S280" s="5">
        <v>5.8746029999999998E-2</v>
      </c>
      <c r="T280">
        <v>61</v>
      </c>
      <c r="U280">
        <v>2</v>
      </c>
      <c r="V280">
        <v>0</v>
      </c>
      <c r="W280">
        <v>15</v>
      </c>
      <c r="X280">
        <v>15</v>
      </c>
      <c r="Y280">
        <v>16</v>
      </c>
      <c r="Z280">
        <v>15</v>
      </c>
      <c r="AA280">
        <v>1</v>
      </c>
      <c r="AB280">
        <v>3.27868852459016</v>
      </c>
      <c r="AC280" t="s">
        <v>60</v>
      </c>
      <c r="AD280" t="s">
        <v>60</v>
      </c>
      <c r="AE280" t="s">
        <v>172</v>
      </c>
      <c r="AF280" t="s">
        <v>84</v>
      </c>
      <c r="AG280" t="s">
        <v>62</v>
      </c>
      <c r="AI280">
        <v>1</v>
      </c>
      <c r="AJ280" t="s">
        <v>60</v>
      </c>
      <c r="AK280">
        <v>0.7</v>
      </c>
      <c r="AL280" t="s">
        <v>60</v>
      </c>
      <c r="AM280" t="s">
        <v>60</v>
      </c>
      <c r="AN280" t="s">
        <v>60</v>
      </c>
      <c r="AO280" t="s">
        <v>60</v>
      </c>
      <c r="AP280" t="s">
        <v>60</v>
      </c>
      <c r="AQ280" t="s">
        <v>60</v>
      </c>
      <c r="AR280" t="s">
        <v>60</v>
      </c>
      <c r="AS280" t="s">
        <v>60</v>
      </c>
      <c r="AT280">
        <v>1.5106128571428599E-4</v>
      </c>
      <c r="AU280">
        <v>3.52476142857143E-4</v>
      </c>
      <c r="AV280">
        <v>6.04244857142857E-4</v>
      </c>
      <c r="AW280">
        <v>1.1581359999999999E-3</v>
      </c>
      <c r="AX280">
        <v>1.91344142857143E-3</v>
      </c>
      <c r="AY280">
        <v>4.4814828571428603E-3</v>
      </c>
      <c r="AZ280">
        <v>8.4610794543325504E-4</v>
      </c>
      <c r="BA280" s="2">
        <v>8.3922899999999996E-5</v>
      </c>
      <c r="BB280" t="s">
        <v>467</v>
      </c>
      <c r="BC280" s="1" t="s">
        <v>921</v>
      </c>
      <c r="BD280" t="s">
        <v>922</v>
      </c>
      <c r="BE280" t="s">
        <v>106</v>
      </c>
      <c r="BF280">
        <v>41.652740479999999</v>
      </c>
      <c r="BG280">
        <v>-87.439552309999996</v>
      </c>
      <c r="BH280" t="s">
        <v>100</v>
      </c>
      <c r="BI280" t="s">
        <v>60</v>
      </c>
      <c r="BJ280">
        <v>700</v>
      </c>
    </row>
    <row r="281" spans="1:62" x14ac:dyDescent="0.3">
      <c r="A281" s="1" t="s">
        <v>920</v>
      </c>
      <c r="B281" s="1" t="s">
        <v>578</v>
      </c>
      <c r="C281" t="s">
        <v>899</v>
      </c>
      <c r="D281">
        <v>2011</v>
      </c>
      <c r="E281" t="s">
        <v>579</v>
      </c>
      <c r="F281" t="s">
        <v>59</v>
      </c>
      <c r="G281">
        <v>0.8802702</v>
      </c>
      <c r="H281">
        <v>1.514065</v>
      </c>
      <c r="I281">
        <v>2.3239139999999998</v>
      </c>
      <c r="J281">
        <v>3.3098160000000001</v>
      </c>
      <c r="K281">
        <v>4.5774049999999997</v>
      </c>
      <c r="L281">
        <v>8.0984859999999994</v>
      </c>
      <c r="M281">
        <v>6</v>
      </c>
      <c r="N281" t="s">
        <v>2835</v>
      </c>
      <c r="O281">
        <v>6.3409966431130001E-3</v>
      </c>
      <c r="P281">
        <v>6.3058199874760001E-3</v>
      </c>
      <c r="Q281" s="3">
        <v>2.5034307280327899</v>
      </c>
      <c r="R281">
        <v>2.1302552402503201</v>
      </c>
      <c r="S281" s="5">
        <v>8.8027030000000006E-2</v>
      </c>
      <c r="T281">
        <v>61</v>
      </c>
      <c r="U281">
        <v>1</v>
      </c>
      <c r="V281">
        <v>0</v>
      </c>
      <c r="W281">
        <v>15</v>
      </c>
      <c r="X281">
        <v>15</v>
      </c>
      <c r="Y281">
        <v>16</v>
      </c>
      <c r="Z281">
        <v>15</v>
      </c>
      <c r="AA281">
        <v>1</v>
      </c>
      <c r="AB281">
        <v>1.63934426229508</v>
      </c>
      <c r="AC281" t="s">
        <v>60</v>
      </c>
      <c r="AD281" t="s">
        <v>60</v>
      </c>
      <c r="AE281" t="s">
        <v>579</v>
      </c>
      <c r="AF281" t="s">
        <v>62</v>
      </c>
      <c r="AI281">
        <v>1</v>
      </c>
      <c r="AJ281" t="s">
        <v>60</v>
      </c>
      <c r="AK281">
        <v>0.2</v>
      </c>
      <c r="AL281" t="s">
        <v>60</v>
      </c>
      <c r="AM281" t="s">
        <v>60</v>
      </c>
      <c r="AN281" t="s">
        <v>60</v>
      </c>
      <c r="AO281" t="s">
        <v>60</v>
      </c>
      <c r="AP281" t="s">
        <v>60</v>
      </c>
      <c r="AQ281" t="s">
        <v>60</v>
      </c>
      <c r="AR281" t="s">
        <v>60</v>
      </c>
      <c r="AS281" t="s">
        <v>60</v>
      </c>
      <c r="AT281">
        <v>4.4013510000000004E-3</v>
      </c>
      <c r="AU281">
        <v>7.5703250000000001E-3</v>
      </c>
      <c r="AV281">
        <v>1.1619569999999999E-2</v>
      </c>
      <c r="AW281">
        <v>1.6549080000000001E-2</v>
      </c>
      <c r="AX281">
        <v>2.2887024999999998E-2</v>
      </c>
      <c r="AY281">
        <v>4.0492430000000003E-2</v>
      </c>
      <c r="AZ281">
        <v>1.2517153640163901E-2</v>
      </c>
      <c r="BA281">
        <v>4.4013515000000002E-4</v>
      </c>
      <c r="BB281" t="s">
        <v>467</v>
      </c>
      <c r="BC281" s="1" t="s">
        <v>921</v>
      </c>
      <c r="BD281" t="s">
        <v>922</v>
      </c>
      <c r="BE281" t="s">
        <v>106</v>
      </c>
      <c r="BF281">
        <v>41.652740479999999</v>
      </c>
      <c r="BG281">
        <v>-87.439552309999996</v>
      </c>
      <c r="BH281" t="s">
        <v>100</v>
      </c>
      <c r="BI281" t="s">
        <v>60</v>
      </c>
      <c r="BJ281">
        <v>200</v>
      </c>
    </row>
    <row r="282" spans="1:62" x14ac:dyDescent="0.3">
      <c r="A282" s="1" t="s">
        <v>920</v>
      </c>
      <c r="B282" s="1" t="s">
        <v>196</v>
      </c>
      <c r="C282" t="s">
        <v>899</v>
      </c>
      <c r="D282">
        <v>2011</v>
      </c>
      <c r="E282" t="s">
        <v>197</v>
      </c>
      <c r="F282" t="s">
        <v>59</v>
      </c>
      <c r="G282">
        <v>0.1228963</v>
      </c>
      <c r="H282">
        <v>0.1228963</v>
      </c>
      <c r="I282">
        <v>0.20482719999999999</v>
      </c>
      <c r="J282">
        <v>0.2457926</v>
      </c>
      <c r="K282">
        <v>0.40965439999999997</v>
      </c>
      <c r="L282">
        <v>1.1060669999999999</v>
      </c>
      <c r="M282">
        <v>6</v>
      </c>
      <c r="N282" t="s">
        <v>2836</v>
      </c>
      <c r="O282">
        <v>0.105770292571437</v>
      </c>
      <c r="P282">
        <v>0.10117688629480399</v>
      </c>
      <c r="Q282" s="3">
        <v>0.238405432786885</v>
      </c>
      <c r="R282">
        <v>3.3368022704679402E-2</v>
      </c>
      <c r="S282" s="5">
        <v>6.8275730000000007E-2</v>
      </c>
      <c r="T282">
        <v>61</v>
      </c>
      <c r="U282">
        <v>5</v>
      </c>
      <c r="V282">
        <v>0</v>
      </c>
      <c r="W282">
        <v>15</v>
      </c>
      <c r="X282">
        <v>15</v>
      </c>
      <c r="Y282">
        <v>16</v>
      </c>
      <c r="Z282">
        <v>15</v>
      </c>
      <c r="AA282">
        <v>1</v>
      </c>
      <c r="AB282">
        <v>8.1967213114754092</v>
      </c>
      <c r="AC282" t="s">
        <v>60</v>
      </c>
      <c r="AD282" t="s">
        <v>60</v>
      </c>
      <c r="AE282" t="s">
        <v>198</v>
      </c>
      <c r="AF282" t="s">
        <v>68</v>
      </c>
      <c r="AI282">
        <v>1</v>
      </c>
      <c r="AJ282" t="s">
        <v>60</v>
      </c>
      <c r="AK282">
        <v>3</v>
      </c>
      <c r="AL282" t="s">
        <v>60</v>
      </c>
      <c r="AM282" t="s">
        <v>60</v>
      </c>
      <c r="AN282" t="s">
        <v>60</v>
      </c>
      <c r="AO282" t="s">
        <v>60</v>
      </c>
      <c r="AP282" t="s">
        <v>60</v>
      </c>
      <c r="AQ282" t="s">
        <v>60</v>
      </c>
      <c r="AR282" t="s">
        <v>60</v>
      </c>
      <c r="AS282" t="s">
        <v>60</v>
      </c>
      <c r="AT282" s="2">
        <v>4.0965433333333299E-5</v>
      </c>
      <c r="AU282" s="2">
        <v>4.0965433333333299E-5</v>
      </c>
      <c r="AV282" s="2">
        <v>6.82757333333333E-5</v>
      </c>
      <c r="AW282" s="2">
        <v>8.1930866666666706E-5</v>
      </c>
      <c r="AX282">
        <v>1.3655146666666701E-4</v>
      </c>
      <c r="AY282">
        <v>3.6868900000000001E-4</v>
      </c>
      <c r="AZ282" s="2">
        <v>7.9468477595628402E-5</v>
      </c>
      <c r="BA282" s="2">
        <v>2.27585766666667E-5</v>
      </c>
      <c r="BB282" t="s">
        <v>467</v>
      </c>
      <c r="BC282" s="1" t="s">
        <v>921</v>
      </c>
      <c r="BD282" t="s">
        <v>922</v>
      </c>
      <c r="BE282" t="s">
        <v>106</v>
      </c>
      <c r="BF282">
        <v>41.652740479999999</v>
      </c>
      <c r="BG282">
        <v>-87.439552309999996</v>
      </c>
      <c r="BH282" t="s">
        <v>100</v>
      </c>
      <c r="BI282" t="s">
        <v>60</v>
      </c>
      <c r="BJ282">
        <v>3000</v>
      </c>
    </row>
    <row r="283" spans="1:62" x14ac:dyDescent="0.3">
      <c r="A283" s="1" t="s">
        <v>920</v>
      </c>
      <c r="B283" s="1" t="s">
        <v>177</v>
      </c>
      <c r="C283" t="s">
        <v>899</v>
      </c>
      <c r="D283">
        <v>2011</v>
      </c>
      <c r="E283" t="s">
        <v>178</v>
      </c>
      <c r="F283" t="s">
        <v>59</v>
      </c>
      <c r="G283">
        <v>1.0738209999999999</v>
      </c>
      <c r="H283">
        <v>1.156423</v>
      </c>
      <c r="I283">
        <v>1.2596750000000001</v>
      </c>
      <c r="J283">
        <v>1.3422769999999999</v>
      </c>
      <c r="K283">
        <v>1.4248780000000001</v>
      </c>
      <c r="L283">
        <v>2.0030899999999998</v>
      </c>
      <c r="M283">
        <v>6</v>
      </c>
      <c r="N283" t="s">
        <v>2837</v>
      </c>
      <c r="O283">
        <v>1.0901090518017571</v>
      </c>
      <c r="P283">
        <v>1.0905180175699999E-4</v>
      </c>
      <c r="Q283" s="3">
        <v>1.2417328049180301</v>
      </c>
      <c r="R283">
        <v>4.18831212886875E-2</v>
      </c>
      <c r="S283" s="5">
        <v>0.2065041</v>
      </c>
      <c r="T283">
        <v>61</v>
      </c>
      <c r="U283">
        <v>0</v>
      </c>
      <c r="V283">
        <v>0</v>
      </c>
      <c r="W283">
        <v>15</v>
      </c>
      <c r="X283">
        <v>15</v>
      </c>
      <c r="Y283">
        <v>16</v>
      </c>
      <c r="Z283">
        <v>15</v>
      </c>
      <c r="AA283">
        <v>1</v>
      </c>
      <c r="AB283">
        <v>0</v>
      </c>
      <c r="AC283" t="s">
        <v>60</v>
      </c>
      <c r="AD283" t="s">
        <v>60</v>
      </c>
      <c r="AE283" t="s">
        <v>179</v>
      </c>
      <c r="AF283" t="s">
        <v>84</v>
      </c>
      <c r="AI283">
        <v>1</v>
      </c>
      <c r="AJ283" t="s">
        <v>60</v>
      </c>
      <c r="AK283">
        <v>0.09</v>
      </c>
      <c r="AL283" t="s">
        <v>60</v>
      </c>
      <c r="AM283" t="s">
        <v>60</v>
      </c>
      <c r="AN283" t="s">
        <v>60</v>
      </c>
      <c r="AO283" t="s">
        <v>60</v>
      </c>
      <c r="AP283" t="s">
        <v>60</v>
      </c>
      <c r="AQ283" t="s">
        <v>60</v>
      </c>
      <c r="AR283" t="s">
        <v>60</v>
      </c>
      <c r="AS283" t="s">
        <v>60</v>
      </c>
      <c r="AT283">
        <v>1.19313444444444E-2</v>
      </c>
      <c r="AU283">
        <v>1.28491444444444E-2</v>
      </c>
      <c r="AV283">
        <v>1.39963888888889E-2</v>
      </c>
      <c r="AW283">
        <v>1.49141888888889E-2</v>
      </c>
      <c r="AX283">
        <v>1.5831977777777801E-2</v>
      </c>
      <c r="AY283">
        <v>2.2256555555555599E-2</v>
      </c>
      <c r="AZ283">
        <v>1.37970311657559E-2</v>
      </c>
      <c r="BA283">
        <v>2.2944900000000002E-3</v>
      </c>
      <c r="BB283" t="s">
        <v>467</v>
      </c>
      <c r="BC283" s="1" t="s">
        <v>921</v>
      </c>
      <c r="BD283" t="s">
        <v>922</v>
      </c>
      <c r="BE283" t="s">
        <v>106</v>
      </c>
      <c r="BF283">
        <v>41.652740479999999</v>
      </c>
      <c r="BG283">
        <v>-87.439552309999996</v>
      </c>
      <c r="BH283" t="s">
        <v>100</v>
      </c>
      <c r="BI283" t="s">
        <v>60</v>
      </c>
      <c r="BJ283">
        <v>90</v>
      </c>
    </row>
    <row r="284" spans="1:62" x14ac:dyDescent="0.3">
      <c r="A284" s="1" t="s">
        <v>920</v>
      </c>
      <c r="B284" s="1" t="s">
        <v>261</v>
      </c>
      <c r="C284" t="s">
        <v>899</v>
      </c>
      <c r="D284">
        <v>2011</v>
      </c>
      <c r="E284" t="s">
        <v>262</v>
      </c>
      <c r="F284" t="s">
        <v>59</v>
      </c>
      <c r="G284">
        <v>0</v>
      </c>
      <c r="H284">
        <v>4.7546249999999998E-2</v>
      </c>
      <c r="I284">
        <v>9.5092510000000005E-2</v>
      </c>
      <c r="J284">
        <v>0.28527750000000002</v>
      </c>
      <c r="K284">
        <v>0.38036999999999999</v>
      </c>
      <c r="L284">
        <v>1.1411100000000001</v>
      </c>
      <c r="M284">
        <v>6</v>
      </c>
      <c r="N284" t="s">
        <v>2838</v>
      </c>
      <c r="O284">
        <v>0.24071252908144197</v>
      </c>
      <c r="P284">
        <v>0.22471252908144199</v>
      </c>
      <c r="Q284" s="3">
        <v>0.175375511311475</v>
      </c>
      <c r="R284">
        <v>4.02049079476944E-2</v>
      </c>
      <c r="S284" s="5">
        <v>5.9432810000000003E-2</v>
      </c>
      <c r="T284">
        <v>61</v>
      </c>
      <c r="U284">
        <v>28</v>
      </c>
      <c r="V284">
        <v>8</v>
      </c>
      <c r="W284">
        <v>15</v>
      </c>
      <c r="X284">
        <v>15</v>
      </c>
      <c r="Y284">
        <v>16</v>
      </c>
      <c r="Z284">
        <v>15</v>
      </c>
      <c r="AA284">
        <v>1</v>
      </c>
      <c r="AB284">
        <v>45.9016393442623</v>
      </c>
      <c r="AC284" t="s">
        <v>60</v>
      </c>
      <c r="AD284" t="s">
        <v>60</v>
      </c>
      <c r="AE284" t="s">
        <v>263</v>
      </c>
      <c r="AF284" t="s">
        <v>68</v>
      </c>
      <c r="AI284">
        <v>1</v>
      </c>
      <c r="AJ284" s="2">
        <v>2.5000000000000002E-6</v>
      </c>
      <c r="AK284">
        <v>1</v>
      </c>
      <c r="AL284">
        <v>0</v>
      </c>
      <c r="AM284">
        <v>0.118865625</v>
      </c>
      <c r="AN284">
        <v>0.23773127499999999</v>
      </c>
      <c r="AO284">
        <v>0.71319374999999996</v>
      </c>
      <c r="AP284">
        <v>0.95092500000000002</v>
      </c>
      <c r="AQ284">
        <v>2.8527749999999998</v>
      </c>
      <c r="AR284">
        <v>0.43843877827868899</v>
      </c>
      <c r="AS284">
        <v>0.14858202500000001</v>
      </c>
      <c r="AT284">
        <v>0</v>
      </c>
      <c r="AU284" s="2">
        <v>4.7546249999999999E-5</v>
      </c>
      <c r="AV284" s="2">
        <v>9.5092509999999999E-5</v>
      </c>
      <c r="AW284">
        <v>2.8527750000000002E-4</v>
      </c>
      <c r="AX284">
        <v>3.8036999999999999E-4</v>
      </c>
      <c r="AY284">
        <v>1.1411100000000001E-3</v>
      </c>
      <c r="AZ284">
        <v>1.7537551131147501E-4</v>
      </c>
      <c r="BA284" s="2">
        <v>5.9432809999999999E-5</v>
      </c>
      <c r="BB284" t="s">
        <v>467</v>
      </c>
      <c r="BC284" s="1" t="s">
        <v>921</v>
      </c>
      <c r="BD284" t="s">
        <v>922</v>
      </c>
      <c r="BE284" t="s">
        <v>106</v>
      </c>
      <c r="BF284">
        <v>41.652740479999999</v>
      </c>
      <c r="BG284">
        <v>-87.439552309999996</v>
      </c>
      <c r="BH284" t="s">
        <v>100</v>
      </c>
      <c r="BI284">
        <v>0.4</v>
      </c>
      <c r="BJ284">
        <v>1000</v>
      </c>
    </row>
    <row r="285" spans="1:62" x14ac:dyDescent="0.3">
      <c r="A285" s="1" t="s">
        <v>924</v>
      </c>
      <c r="B285" s="1" t="s">
        <v>171</v>
      </c>
      <c r="C285" t="s">
        <v>899</v>
      </c>
      <c r="D285">
        <v>2011</v>
      </c>
      <c r="E285" t="s">
        <v>172</v>
      </c>
      <c r="F285" t="s">
        <v>59</v>
      </c>
      <c r="G285">
        <v>0.14099049999999999</v>
      </c>
      <c r="H285">
        <v>0.24673329999999999</v>
      </c>
      <c r="I285">
        <v>0.38772380000000001</v>
      </c>
      <c r="J285">
        <v>0.74901192500000002</v>
      </c>
      <c r="K285">
        <v>1.2336665</v>
      </c>
      <c r="L285">
        <v>3.3485239999999998</v>
      </c>
      <c r="M285">
        <v>6</v>
      </c>
      <c r="N285" t="s">
        <v>2839</v>
      </c>
      <c r="O285">
        <v>1.4894263670256329</v>
      </c>
      <c r="P285">
        <v>1.375655687725488</v>
      </c>
      <c r="Q285" s="3">
        <v>0.63005120446428597</v>
      </c>
      <c r="R285">
        <v>0.446632426612532</v>
      </c>
      <c r="S285" s="5">
        <v>5.8746029999999998E-2</v>
      </c>
      <c r="T285">
        <v>56</v>
      </c>
      <c r="U285">
        <v>2</v>
      </c>
      <c r="V285">
        <v>1</v>
      </c>
      <c r="W285">
        <v>15</v>
      </c>
      <c r="X285">
        <v>12</v>
      </c>
      <c r="Y285">
        <v>14</v>
      </c>
      <c r="Z285">
        <v>15</v>
      </c>
      <c r="AA285">
        <v>1</v>
      </c>
      <c r="AB285">
        <v>3.5714285714285698</v>
      </c>
      <c r="AC285" t="s">
        <v>60</v>
      </c>
      <c r="AD285" t="s">
        <v>60</v>
      </c>
      <c r="AE285" t="s">
        <v>172</v>
      </c>
      <c r="AF285" t="s">
        <v>84</v>
      </c>
      <c r="AG285" t="s">
        <v>62</v>
      </c>
      <c r="AI285">
        <v>1</v>
      </c>
      <c r="AJ285" t="s">
        <v>60</v>
      </c>
      <c r="AK285">
        <v>0.7</v>
      </c>
      <c r="AL285" t="s">
        <v>60</v>
      </c>
      <c r="AM285" t="s">
        <v>60</v>
      </c>
      <c r="AN285" t="s">
        <v>60</v>
      </c>
      <c r="AO285" t="s">
        <v>60</v>
      </c>
      <c r="AP285" t="s">
        <v>60</v>
      </c>
      <c r="AQ285" t="s">
        <v>60</v>
      </c>
      <c r="AR285" t="s">
        <v>60</v>
      </c>
      <c r="AS285" t="s">
        <v>60</v>
      </c>
      <c r="AT285">
        <v>2.0141500000000001E-4</v>
      </c>
      <c r="AU285">
        <v>3.52476142857143E-4</v>
      </c>
      <c r="AV285">
        <v>5.5389114285714304E-4</v>
      </c>
      <c r="AW285">
        <v>1.07001703571429E-3</v>
      </c>
      <c r="AX285">
        <v>1.76238071428571E-3</v>
      </c>
      <c r="AY285">
        <v>4.7836057142857102E-3</v>
      </c>
      <c r="AZ285">
        <v>9.0007314923469398E-4</v>
      </c>
      <c r="BA285" s="2">
        <v>8.3922899999999996E-5</v>
      </c>
      <c r="BB285" t="s">
        <v>467</v>
      </c>
      <c r="BC285" s="1" t="s">
        <v>925</v>
      </c>
      <c r="BD285" t="s">
        <v>926</v>
      </c>
      <c r="BE285" t="s">
        <v>106</v>
      </c>
      <c r="BF285">
        <v>41.6814003</v>
      </c>
      <c r="BG285">
        <v>-87.494735719999994</v>
      </c>
      <c r="BH285" t="s">
        <v>109</v>
      </c>
      <c r="BI285" t="s">
        <v>60</v>
      </c>
      <c r="BJ285">
        <v>700</v>
      </c>
    </row>
    <row r="286" spans="1:62" x14ac:dyDescent="0.3">
      <c r="A286" s="1" t="s">
        <v>924</v>
      </c>
      <c r="B286" s="1" t="s">
        <v>578</v>
      </c>
      <c r="C286" t="s">
        <v>899</v>
      </c>
      <c r="D286">
        <v>2011</v>
      </c>
      <c r="E286" t="s">
        <v>579</v>
      </c>
      <c r="F286" t="s">
        <v>59</v>
      </c>
      <c r="G286">
        <v>0.77463780000000004</v>
      </c>
      <c r="H286">
        <v>1.2851945</v>
      </c>
      <c r="I286">
        <v>1.8661730000000001</v>
      </c>
      <c r="J286">
        <v>2.2534915</v>
      </c>
      <c r="K286">
        <v>3.2041840000000001</v>
      </c>
      <c r="L286">
        <v>6.4787889999999999</v>
      </c>
      <c r="M286">
        <v>6</v>
      </c>
      <c r="N286" t="s">
        <v>2840</v>
      </c>
      <c r="O286">
        <v>4.1551073687819996E-3</v>
      </c>
      <c r="P286">
        <v>4.1199307131449996E-3</v>
      </c>
      <c r="Q286" s="3">
        <v>1.9617450376785699</v>
      </c>
      <c r="R286">
        <v>1.43567678196369</v>
      </c>
      <c r="S286" s="5">
        <v>8.8027030000000006E-2</v>
      </c>
      <c r="T286">
        <v>56</v>
      </c>
      <c r="U286">
        <v>1</v>
      </c>
      <c r="V286">
        <v>0</v>
      </c>
      <c r="W286">
        <v>15</v>
      </c>
      <c r="X286">
        <v>12</v>
      </c>
      <c r="Y286">
        <v>14</v>
      </c>
      <c r="Z286">
        <v>15</v>
      </c>
      <c r="AA286">
        <v>1</v>
      </c>
      <c r="AB286">
        <v>1.78571428571429</v>
      </c>
      <c r="AC286" t="s">
        <v>60</v>
      </c>
      <c r="AD286" t="s">
        <v>60</v>
      </c>
      <c r="AE286" t="s">
        <v>579</v>
      </c>
      <c r="AF286" t="s">
        <v>62</v>
      </c>
      <c r="AI286">
        <v>1</v>
      </c>
      <c r="AJ286" t="s">
        <v>60</v>
      </c>
      <c r="AK286">
        <v>0.2</v>
      </c>
      <c r="AL286" t="s">
        <v>60</v>
      </c>
      <c r="AM286" t="s">
        <v>60</v>
      </c>
      <c r="AN286" t="s">
        <v>60</v>
      </c>
      <c r="AO286" t="s">
        <v>60</v>
      </c>
      <c r="AP286" t="s">
        <v>60</v>
      </c>
      <c r="AQ286" t="s">
        <v>60</v>
      </c>
      <c r="AR286" t="s">
        <v>60</v>
      </c>
      <c r="AS286" t="s">
        <v>60</v>
      </c>
      <c r="AT286">
        <v>3.873189E-3</v>
      </c>
      <c r="AU286">
        <v>6.4259725E-3</v>
      </c>
      <c r="AV286">
        <v>9.3308650000000007E-3</v>
      </c>
      <c r="AW286">
        <v>1.12674575E-2</v>
      </c>
      <c r="AX286">
        <v>1.6020920000000001E-2</v>
      </c>
      <c r="AY286">
        <v>3.2393945E-2</v>
      </c>
      <c r="AZ286">
        <v>9.8087251883928594E-3</v>
      </c>
      <c r="BA286">
        <v>4.4013515000000002E-4</v>
      </c>
      <c r="BB286" t="s">
        <v>467</v>
      </c>
      <c r="BC286" s="1" t="s">
        <v>925</v>
      </c>
      <c r="BD286" t="s">
        <v>926</v>
      </c>
      <c r="BE286" t="s">
        <v>106</v>
      </c>
      <c r="BF286">
        <v>41.6814003</v>
      </c>
      <c r="BG286">
        <v>-87.494735719999994</v>
      </c>
      <c r="BH286" t="s">
        <v>109</v>
      </c>
      <c r="BI286" t="s">
        <v>60</v>
      </c>
      <c r="BJ286">
        <v>200</v>
      </c>
    </row>
    <row r="287" spans="1:62" x14ac:dyDescent="0.3">
      <c r="A287" s="1" t="s">
        <v>924</v>
      </c>
      <c r="B287" s="1" t="s">
        <v>196</v>
      </c>
      <c r="C287" t="s">
        <v>899</v>
      </c>
      <c r="D287">
        <v>2011</v>
      </c>
      <c r="E287" t="s">
        <v>197</v>
      </c>
      <c r="F287" t="s">
        <v>59</v>
      </c>
      <c r="G287">
        <v>0</v>
      </c>
      <c r="H287">
        <v>4.0965439999999999E-2</v>
      </c>
      <c r="I287">
        <v>8.1930870000000003E-2</v>
      </c>
      <c r="J287">
        <v>0.1638618</v>
      </c>
      <c r="K287">
        <v>0.2457926</v>
      </c>
      <c r="L287">
        <v>0.36868899999999999</v>
      </c>
      <c r="M287">
        <v>6</v>
      </c>
      <c r="N287" t="s">
        <v>2841</v>
      </c>
      <c r="O287">
        <v>0.16175686093572098</v>
      </c>
      <c r="P287">
        <v>0.15716345465908799</v>
      </c>
      <c r="Q287" s="3">
        <v>0.107534276428571</v>
      </c>
      <c r="R287">
        <v>1.0103329832397701E-2</v>
      </c>
      <c r="S287" s="5">
        <v>6.8275730000000007E-2</v>
      </c>
      <c r="T287">
        <v>56</v>
      </c>
      <c r="U287">
        <v>28</v>
      </c>
      <c r="V287">
        <v>11</v>
      </c>
      <c r="W287">
        <v>15</v>
      </c>
      <c r="X287">
        <v>12</v>
      </c>
      <c r="Y287">
        <v>14</v>
      </c>
      <c r="Z287">
        <v>15</v>
      </c>
      <c r="AA287">
        <v>1</v>
      </c>
      <c r="AB287">
        <v>50</v>
      </c>
      <c r="AC287" t="s">
        <v>60</v>
      </c>
      <c r="AD287" t="s">
        <v>60</v>
      </c>
      <c r="AE287" t="s">
        <v>198</v>
      </c>
      <c r="AF287" t="s">
        <v>68</v>
      </c>
      <c r="AI287">
        <v>1</v>
      </c>
      <c r="AJ287" t="s">
        <v>60</v>
      </c>
      <c r="AK287">
        <v>3</v>
      </c>
      <c r="AL287" t="s">
        <v>60</v>
      </c>
      <c r="AM287" t="s">
        <v>60</v>
      </c>
      <c r="AN287" t="s">
        <v>60</v>
      </c>
      <c r="AO287" t="s">
        <v>60</v>
      </c>
      <c r="AP287" t="s">
        <v>60</v>
      </c>
      <c r="AQ287" t="s">
        <v>60</v>
      </c>
      <c r="AR287" t="s">
        <v>60</v>
      </c>
      <c r="AS287" t="s">
        <v>60</v>
      </c>
      <c r="AT287">
        <v>0</v>
      </c>
      <c r="AU287" s="2">
        <v>1.36551466666667E-5</v>
      </c>
      <c r="AV287" s="2">
        <v>2.7310290000000001E-5</v>
      </c>
      <c r="AW287" s="2">
        <v>5.4620599999999997E-5</v>
      </c>
      <c r="AX287" s="2">
        <v>8.1930866666666706E-5</v>
      </c>
      <c r="AY287">
        <v>1.2289633333333299E-4</v>
      </c>
      <c r="AZ287" s="2">
        <v>3.5844758809523799E-5</v>
      </c>
      <c r="BA287" s="2">
        <v>2.27585766666667E-5</v>
      </c>
      <c r="BB287" t="s">
        <v>467</v>
      </c>
      <c r="BC287" s="1" t="s">
        <v>925</v>
      </c>
      <c r="BD287" t="s">
        <v>926</v>
      </c>
      <c r="BE287" t="s">
        <v>106</v>
      </c>
      <c r="BF287">
        <v>41.6814003</v>
      </c>
      <c r="BG287">
        <v>-87.494735719999994</v>
      </c>
      <c r="BH287" t="s">
        <v>109</v>
      </c>
      <c r="BI287" t="s">
        <v>60</v>
      </c>
      <c r="BJ287">
        <v>3000</v>
      </c>
    </row>
    <row r="288" spans="1:62" x14ac:dyDescent="0.3">
      <c r="A288" s="1" t="s">
        <v>924</v>
      </c>
      <c r="B288" s="1" t="s">
        <v>177</v>
      </c>
      <c r="C288" t="s">
        <v>899</v>
      </c>
      <c r="D288">
        <v>2011</v>
      </c>
      <c r="E288" t="s">
        <v>178</v>
      </c>
      <c r="F288" t="s">
        <v>59</v>
      </c>
      <c r="G288">
        <v>1.0015448499999999</v>
      </c>
      <c r="H288">
        <v>1.1357729999999999</v>
      </c>
      <c r="I288">
        <v>1.2080489999999999</v>
      </c>
      <c r="J288">
        <v>1.3009759999999999</v>
      </c>
      <c r="K288">
        <v>1.3526020000000001</v>
      </c>
      <c r="L288">
        <v>1.548781</v>
      </c>
      <c r="M288">
        <v>6</v>
      </c>
      <c r="N288" t="s">
        <v>2842</v>
      </c>
      <c r="O288">
        <v>1.0901601191357282</v>
      </c>
      <c r="P288">
        <v>1.6011913572800001E-4</v>
      </c>
      <c r="Q288" s="3">
        <v>1.1921923946428601</v>
      </c>
      <c r="R288">
        <v>2.8524768625198701E-2</v>
      </c>
      <c r="S288" s="5">
        <v>0.2065041</v>
      </c>
      <c r="T288">
        <v>56</v>
      </c>
      <c r="U288">
        <v>0</v>
      </c>
      <c r="V288">
        <v>0</v>
      </c>
      <c r="W288">
        <v>15</v>
      </c>
      <c r="X288">
        <v>12</v>
      </c>
      <c r="Y288">
        <v>14</v>
      </c>
      <c r="Z288">
        <v>15</v>
      </c>
      <c r="AA288">
        <v>1</v>
      </c>
      <c r="AB288">
        <v>0</v>
      </c>
      <c r="AC288" t="s">
        <v>60</v>
      </c>
      <c r="AD288" t="s">
        <v>60</v>
      </c>
      <c r="AE288" t="s">
        <v>179</v>
      </c>
      <c r="AF288" t="s">
        <v>84</v>
      </c>
      <c r="AI288">
        <v>1</v>
      </c>
      <c r="AJ288" t="s">
        <v>60</v>
      </c>
      <c r="AK288">
        <v>0.09</v>
      </c>
      <c r="AL288" t="s">
        <v>60</v>
      </c>
      <c r="AM288" t="s">
        <v>60</v>
      </c>
      <c r="AN288" t="s">
        <v>60</v>
      </c>
      <c r="AO288" t="s">
        <v>60</v>
      </c>
      <c r="AP288" t="s">
        <v>60</v>
      </c>
      <c r="AQ288" t="s">
        <v>60</v>
      </c>
      <c r="AR288" t="s">
        <v>60</v>
      </c>
      <c r="AS288" t="s">
        <v>60</v>
      </c>
      <c r="AT288">
        <v>1.1128276111111101E-2</v>
      </c>
      <c r="AU288">
        <v>1.2619699999999999E-2</v>
      </c>
      <c r="AV288">
        <v>1.34227666666667E-2</v>
      </c>
      <c r="AW288">
        <v>1.44552888888889E-2</v>
      </c>
      <c r="AX288">
        <v>1.50289111111111E-2</v>
      </c>
      <c r="AY288">
        <v>1.7208677777777799E-2</v>
      </c>
      <c r="AZ288">
        <v>1.32465821626984E-2</v>
      </c>
      <c r="BA288">
        <v>2.2944900000000002E-3</v>
      </c>
      <c r="BB288" t="s">
        <v>467</v>
      </c>
      <c r="BC288" s="1" t="s">
        <v>925</v>
      </c>
      <c r="BD288" t="s">
        <v>926</v>
      </c>
      <c r="BE288" t="s">
        <v>106</v>
      </c>
      <c r="BF288">
        <v>41.6814003</v>
      </c>
      <c r="BG288">
        <v>-87.494735719999994</v>
      </c>
      <c r="BH288" t="s">
        <v>109</v>
      </c>
      <c r="BI288" t="s">
        <v>60</v>
      </c>
      <c r="BJ288">
        <v>90</v>
      </c>
    </row>
    <row r="289" spans="1:62" x14ac:dyDescent="0.3">
      <c r="A289" s="1" t="s">
        <v>924</v>
      </c>
      <c r="B289" s="1" t="s">
        <v>261</v>
      </c>
      <c r="C289" t="s">
        <v>899</v>
      </c>
      <c r="D289">
        <v>2011</v>
      </c>
      <c r="E289" t="s">
        <v>262</v>
      </c>
      <c r="F289" t="s">
        <v>59</v>
      </c>
      <c r="G289">
        <v>4.7546249999999998E-2</v>
      </c>
      <c r="H289">
        <v>4.7546249999999998E-2</v>
      </c>
      <c r="I289">
        <v>9.5092510000000005E-2</v>
      </c>
      <c r="J289">
        <v>0.28527750000000002</v>
      </c>
      <c r="K289">
        <v>0.40414315000000001</v>
      </c>
      <c r="L289">
        <v>1.093564</v>
      </c>
      <c r="M289">
        <v>6</v>
      </c>
      <c r="N289" t="s">
        <v>2843</v>
      </c>
      <c r="O289">
        <v>0.366645444553518</v>
      </c>
      <c r="P289">
        <v>0.35064544455351798</v>
      </c>
      <c r="Q289" s="3">
        <v>0.18424172232142899</v>
      </c>
      <c r="R289">
        <v>4.48070376026347E-2</v>
      </c>
      <c r="S289" s="5">
        <v>5.9432810000000003E-2</v>
      </c>
      <c r="T289">
        <v>56</v>
      </c>
      <c r="U289">
        <v>24</v>
      </c>
      <c r="V289">
        <v>5</v>
      </c>
      <c r="W289">
        <v>15</v>
      </c>
      <c r="X289">
        <v>12</v>
      </c>
      <c r="Y289">
        <v>14</v>
      </c>
      <c r="Z289">
        <v>15</v>
      </c>
      <c r="AA289">
        <v>1</v>
      </c>
      <c r="AB289">
        <v>42.857142857142897</v>
      </c>
      <c r="AC289" t="s">
        <v>60</v>
      </c>
      <c r="AD289" t="s">
        <v>60</v>
      </c>
      <c r="AE289" t="s">
        <v>263</v>
      </c>
      <c r="AF289" t="s">
        <v>68</v>
      </c>
      <c r="AI289">
        <v>1</v>
      </c>
      <c r="AJ289" s="2">
        <v>2.5000000000000002E-6</v>
      </c>
      <c r="AK289">
        <v>1</v>
      </c>
      <c r="AL289">
        <v>0.118865625</v>
      </c>
      <c r="AM289">
        <v>0.118865625</v>
      </c>
      <c r="AN289">
        <v>0.23773127499999999</v>
      </c>
      <c r="AO289">
        <v>0.71319374999999996</v>
      </c>
      <c r="AP289">
        <v>1.010357875</v>
      </c>
      <c r="AQ289">
        <v>2.7339099999999998</v>
      </c>
      <c r="AR289">
        <v>0.46060430580357098</v>
      </c>
      <c r="AS289">
        <v>0.14858202500000001</v>
      </c>
      <c r="AT289" s="2">
        <v>4.7546249999999999E-5</v>
      </c>
      <c r="AU289" s="2">
        <v>4.7546249999999999E-5</v>
      </c>
      <c r="AV289" s="2">
        <v>9.5092509999999999E-5</v>
      </c>
      <c r="AW289">
        <v>2.8527750000000002E-4</v>
      </c>
      <c r="AX289">
        <v>4.0414314999999998E-4</v>
      </c>
      <c r="AY289">
        <v>1.093564E-3</v>
      </c>
      <c r="AZ289">
        <v>1.8424172232142899E-4</v>
      </c>
      <c r="BA289" s="2">
        <v>5.9432809999999999E-5</v>
      </c>
      <c r="BB289" t="s">
        <v>467</v>
      </c>
      <c r="BC289" s="1" t="s">
        <v>925</v>
      </c>
      <c r="BD289" t="s">
        <v>926</v>
      </c>
      <c r="BE289" t="s">
        <v>106</v>
      </c>
      <c r="BF289">
        <v>41.6814003</v>
      </c>
      <c r="BG289">
        <v>-87.494735719999994</v>
      </c>
      <c r="BH289" t="s">
        <v>109</v>
      </c>
      <c r="BI289">
        <v>0.4</v>
      </c>
      <c r="BJ289">
        <v>1000</v>
      </c>
    </row>
    <row r="290" spans="1:62" x14ac:dyDescent="0.3">
      <c r="A290" s="1" t="s">
        <v>934</v>
      </c>
      <c r="B290" s="1" t="s">
        <v>171</v>
      </c>
      <c r="C290" t="s">
        <v>899</v>
      </c>
      <c r="D290">
        <v>2011</v>
      </c>
      <c r="E290" t="s">
        <v>172</v>
      </c>
      <c r="F290" t="s">
        <v>59</v>
      </c>
      <c r="G290">
        <v>0.31722860000000003</v>
      </c>
      <c r="H290">
        <v>0.52871440000000003</v>
      </c>
      <c r="I290">
        <v>0.86356664999999999</v>
      </c>
      <c r="J290">
        <v>1.9474309999999999</v>
      </c>
      <c r="K290">
        <v>3.5952570000000001</v>
      </c>
      <c r="L290">
        <v>6.3798190000000004</v>
      </c>
      <c r="M290">
        <v>6</v>
      </c>
      <c r="N290" t="s">
        <v>2844</v>
      </c>
      <c r="O290">
        <v>1.6951518244938519</v>
      </c>
      <c r="P290">
        <v>1.581381145193707</v>
      </c>
      <c r="Q290" s="3">
        <v>1.4527893833333301</v>
      </c>
      <c r="R290">
        <v>1.9339701747403799</v>
      </c>
      <c r="S290" s="5">
        <v>5.8746029999999998E-2</v>
      </c>
      <c r="T290">
        <v>60</v>
      </c>
      <c r="U290">
        <v>0</v>
      </c>
      <c r="V290">
        <v>0</v>
      </c>
      <c r="W290">
        <v>15</v>
      </c>
      <c r="X290">
        <v>15</v>
      </c>
      <c r="Y290">
        <v>16</v>
      </c>
      <c r="Z290">
        <v>14</v>
      </c>
      <c r="AA290">
        <v>1</v>
      </c>
      <c r="AB290">
        <v>0</v>
      </c>
      <c r="AC290" t="s">
        <v>60</v>
      </c>
      <c r="AD290" t="s">
        <v>60</v>
      </c>
      <c r="AE290" t="s">
        <v>172</v>
      </c>
      <c r="AF290" t="s">
        <v>84</v>
      </c>
      <c r="AG290" t="s">
        <v>62</v>
      </c>
      <c r="AI290">
        <v>1</v>
      </c>
      <c r="AJ290" t="s">
        <v>60</v>
      </c>
      <c r="AK290">
        <v>0.7</v>
      </c>
      <c r="AL290" t="s">
        <v>60</v>
      </c>
      <c r="AM290" t="s">
        <v>60</v>
      </c>
      <c r="AN290" t="s">
        <v>60</v>
      </c>
      <c r="AO290" t="s">
        <v>60</v>
      </c>
      <c r="AP290" t="s">
        <v>60</v>
      </c>
      <c r="AQ290" t="s">
        <v>60</v>
      </c>
      <c r="AR290" t="s">
        <v>60</v>
      </c>
      <c r="AS290" t="s">
        <v>60</v>
      </c>
      <c r="AT290">
        <v>4.5318371428571398E-4</v>
      </c>
      <c r="AU290">
        <v>7.5530628571428597E-4</v>
      </c>
      <c r="AV290">
        <v>1.2336666428571399E-3</v>
      </c>
      <c r="AW290">
        <v>2.7820442857142899E-3</v>
      </c>
      <c r="AX290">
        <v>5.1360814285714299E-3</v>
      </c>
      <c r="AY290">
        <v>9.1140271428571396E-3</v>
      </c>
      <c r="AZ290">
        <v>2.0754134047619001E-3</v>
      </c>
      <c r="BA290" s="2">
        <v>8.3922899999999996E-5</v>
      </c>
      <c r="BB290" t="s">
        <v>467</v>
      </c>
      <c r="BC290" s="1" t="s">
        <v>935</v>
      </c>
      <c r="BD290" t="s">
        <v>923</v>
      </c>
      <c r="BE290" t="s">
        <v>63</v>
      </c>
      <c r="BF290">
        <v>41.639461519999998</v>
      </c>
      <c r="BG290">
        <v>-87.493621829999995</v>
      </c>
      <c r="BH290" t="s">
        <v>107</v>
      </c>
      <c r="BI290" t="s">
        <v>60</v>
      </c>
      <c r="BJ290">
        <v>700</v>
      </c>
    </row>
    <row r="291" spans="1:62" x14ac:dyDescent="0.3">
      <c r="A291" s="1" t="s">
        <v>934</v>
      </c>
      <c r="B291" s="1" t="s">
        <v>578</v>
      </c>
      <c r="C291" t="s">
        <v>899</v>
      </c>
      <c r="D291">
        <v>2011</v>
      </c>
      <c r="E291" t="s">
        <v>579</v>
      </c>
      <c r="F291" t="s">
        <v>59</v>
      </c>
      <c r="G291">
        <v>0.52464102000000001</v>
      </c>
      <c r="H291">
        <v>1.48765675</v>
      </c>
      <c r="I291">
        <v>2.570389</v>
      </c>
      <c r="J291">
        <v>4.1636777499999997</v>
      </c>
      <c r="K291">
        <v>5.9682322000000001</v>
      </c>
      <c r="L291">
        <v>9.7181829999999998</v>
      </c>
      <c r="M291">
        <v>6</v>
      </c>
      <c r="N291" t="s">
        <v>2845</v>
      </c>
      <c r="O291">
        <v>6.5288060927360001E-3</v>
      </c>
      <c r="P291">
        <v>6.4936294370990001E-3</v>
      </c>
      <c r="Q291" s="3">
        <v>3.10676700166667</v>
      </c>
      <c r="R291">
        <v>5.3547372448534896</v>
      </c>
      <c r="S291" s="5">
        <v>8.8027030000000006E-2</v>
      </c>
      <c r="T291">
        <v>60</v>
      </c>
      <c r="U291">
        <v>0</v>
      </c>
      <c r="V291">
        <v>0</v>
      </c>
      <c r="W291">
        <v>15</v>
      </c>
      <c r="X291">
        <v>15</v>
      </c>
      <c r="Y291">
        <v>16</v>
      </c>
      <c r="Z291">
        <v>14</v>
      </c>
      <c r="AA291">
        <v>1</v>
      </c>
      <c r="AB291">
        <v>0</v>
      </c>
      <c r="AC291" t="s">
        <v>60</v>
      </c>
      <c r="AD291" t="s">
        <v>60</v>
      </c>
      <c r="AE291" t="s">
        <v>579</v>
      </c>
      <c r="AF291" t="s">
        <v>62</v>
      </c>
      <c r="AI291">
        <v>1</v>
      </c>
      <c r="AJ291" t="s">
        <v>60</v>
      </c>
      <c r="AK291">
        <v>0.2</v>
      </c>
      <c r="AL291" t="s">
        <v>60</v>
      </c>
      <c r="AM291" t="s">
        <v>60</v>
      </c>
      <c r="AN291" t="s">
        <v>60</v>
      </c>
      <c r="AO291" t="s">
        <v>60</v>
      </c>
      <c r="AP291" t="s">
        <v>60</v>
      </c>
      <c r="AQ291" t="s">
        <v>60</v>
      </c>
      <c r="AR291" t="s">
        <v>60</v>
      </c>
      <c r="AS291" t="s">
        <v>60</v>
      </c>
      <c r="AT291">
        <v>2.6232051E-3</v>
      </c>
      <c r="AU291">
        <v>7.43828375E-3</v>
      </c>
      <c r="AV291">
        <v>1.2851945E-2</v>
      </c>
      <c r="AW291">
        <v>2.081838875E-2</v>
      </c>
      <c r="AX291">
        <v>2.9841161000000001E-2</v>
      </c>
      <c r="AY291">
        <v>4.8590914999999998E-2</v>
      </c>
      <c r="AZ291">
        <v>1.55338350083333E-2</v>
      </c>
      <c r="BA291">
        <v>4.4013515000000002E-4</v>
      </c>
      <c r="BB291" t="s">
        <v>467</v>
      </c>
      <c r="BC291" s="1" t="s">
        <v>935</v>
      </c>
      <c r="BD291" t="s">
        <v>923</v>
      </c>
      <c r="BE291" t="s">
        <v>63</v>
      </c>
      <c r="BF291">
        <v>41.639461519999998</v>
      </c>
      <c r="BG291">
        <v>-87.493621829999995</v>
      </c>
      <c r="BH291" t="s">
        <v>107</v>
      </c>
      <c r="BI291" t="s">
        <v>60</v>
      </c>
      <c r="BJ291">
        <v>200</v>
      </c>
    </row>
    <row r="292" spans="1:62" x14ac:dyDescent="0.3">
      <c r="A292" s="1" t="s">
        <v>934</v>
      </c>
      <c r="B292" s="1" t="s">
        <v>196</v>
      </c>
      <c r="C292" t="s">
        <v>899</v>
      </c>
      <c r="D292">
        <v>2011</v>
      </c>
      <c r="E292" t="s">
        <v>197</v>
      </c>
      <c r="F292" t="s">
        <v>59</v>
      </c>
      <c r="G292">
        <v>4.0965439999999999E-2</v>
      </c>
      <c r="H292">
        <v>4.0965439999999999E-2</v>
      </c>
      <c r="I292">
        <v>0.1228963</v>
      </c>
      <c r="J292">
        <v>0.20482719999999999</v>
      </c>
      <c r="K292">
        <v>0.3277235</v>
      </c>
      <c r="L292">
        <v>0.77834340000000002</v>
      </c>
      <c r="M292">
        <v>6</v>
      </c>
      <c r="N292" t="s">
        <v>2846</v>
      </c>
      <c r="O292">
        <v>0.12675118324446599</v>
      </c>
      <c r="P292">
        <v>0.122157776967833</v>
      </c>
      <c r="Q292" s="3">
        <v>0.16591002666666699</v>
      </c>
      <c r="R292">
        <v>2.20394561951427E-2</v>
      </c>
      <c r="S292" s="5">
        <v>6.8275730000000007E-2</v>
      </c>
      <c r="T292">
        <v>60</v>
      </c>
      <c r="U292">
        <v>17</v>
      </c>
      <c r="V292">
        <v>2</v>
      </c>
      <c r="W292">
        <v>15</v>
      </c>
      <c r="X292">
        <v>15</v>
      </c>
      <c r="Y292">
        <v>16</v>
      </c>
      <c r="Z292">
        <v>14</v>
      </c>
      <c r="AA292">
        <v>1</v>
      </c>
      <c r="AB292">
        <v>28.3333333333333</v>
      </c>
      <c r="AC292" t="s">
        <v>60</v>
      </c>
      <c r="AD292" t="s">
        <v>60</v>
      </c>
      <c r="AE292" t="s">
        <v>198</v>
      </c>
      <c r="AF292" t="s">
        <v>68</v>
      </c>
      <c r="AI292">
        <v>1</v>
      </c>
      <c r="AJ292" t="s">
        <v>60</v>
      </c>
      <c r="AK292">
        <v>3</v>
      </c>
      <c r="AL292" t="s">
        <v>60</v>
      </c>
      <c r="AM292" t="s">
        <v>60</v>
      </c>
      <c r="AN292" t="s">
        <v>60</v>
      </c>
      <c r="AO292" t="s">
        <v>60</v>
      </c>
      <c r="AP292" t="s">
        <v>60</v>
      </c>
      <c r="AQ292" t="s">
        <v>60</v>
      </c>
      <c r="AR292" t="s">
        <v>60</v>
      </c>
      <c r="AS292" t="s">
        <v>60</v>
      </c>
      <c r="AT292" s="2">
        <v>1.36551466666667E-5</v>
      </c>
      <c r="AU292" s="2">
        <v>1.36551466666667E-5</v>
      </c>
      <c r="AV292" s="2">
        <v>4.0965433333333299E-5</v>
      </c>
      <c r="AW292" s="2">
        <v>6.82757333333333E-5</v>
      </c>
      <c r="AX292">
        <v>1.0924116666666701E-4</v>
      </c>
      <c r="AY292">
        <v>2.594478E-4</v>
      </c>
      <c r="AZ292" s="2">
        <v>5.5303342222222202E-5</v>
      </c>
      <c r="BA292" s="2">
        <v>2.27585766666667E-5</v>
      </c>
      <c r="BB292" t="s">
        <v>467</v>
      </c>
      <c r="BC292" s="1" t="s">
        <v>935</v>
      </c>
      <c r="BD292" t="s">
        <v>923</v>
      </c>
      <c r="BE292" t="s">
        <v>63</v>
      </c>
      <c r="BF292">
        <v>41.639461519999998</v>
      </c>
      <c r="BG292">
        <v>-87.493621829999995</v>
      </c>
      <c r="BH292" t="s">
        <v>107</v>
      </c>
      <c r="BI292" t="s">
        <v>60</v>
      </c>
      <c r="BJ292">
        <v>3000</v>
      </c>
    </row>
    <row r="293" spans="1:62" x14ac:dyDescent="0.3">
      <c r="A293" s="1" t="s">
        <v>934</v>
      </c>
      <c r="B293" s="1" t="s">
        <v>177</v>
      </c>
      <c r="C293" t="s">
        <v>899</v>
      </c>
      <c r="D293">
        <v>2011</v>
      </c>
      <c r="E293" t="s">
        <v>178</v>
      </c>
      <c r="F293" t="s">
        <v>59</v>
      </c>
      <c r="G293">
        <v>0.99121970000000004</v>
      </c>
      <c r="H293">
        <v>1.0944719999999999</v>
      </c>
      <c r="I293">
        <v>1.177073</v>
      </c>
      <c r="J293">
        <v>1.2648375000000001</v>
      </c>
      <c r="K293">
        <v>1.321626</v>
      </c>
      <c r="L293">
        <v>1.3835770000000001</v>
      </c>
      <c r="M293">
        <v>6</v>
      </c>
      <c r="N293" t="s">
        <v>2847</v>
      </c>
      <c r="O293">
        <v>1.0901316618097612</v>
      </c>
      <c r="P293">
        <v>1.3166180976099999E-4</v>
      </c>
      <c r="Q293" s="3">
        <v>1.15711130833333</v>
      </c>
      <c r="R293">
        <v>2.9011848833055701E-2</v>
      </c>
      <c r="S293" s="5">
        <v>0.2065041</v>
      </c>
      <c r="T293">
        <v>60</v>
      </c>
      <c r="U293">
        <v>0</v>
      </c>
      <c r="V293">
        <v>0</v>
      </c>
      <c r="W293">
        <v>15</v>
      </c>
      <c r="X293">
        <v>15</v>
      </c>
      <c r="Y293">
        <v>16</v>
      </c>
      <c r="Z293">
        <v>14</v>
      </c>
      <c r="AA293">
        <v>1</v>
      </c>
      <c r="AB293">
        <v>0</v>
      </c>
      <c r="AC293" t="s">
        <v>60</v>
      </c>
      <c r="AD293" t="s">
        <v>60</v>
      </c>
      <c r="AE293" t="s">
        <v>179</v>
      </c>
      <c r="AF293" t="s">
        <v>84</v>
      </c>
      <c r="AI293">
        <v>1</v>
      </c>
      <c r="AJ293" t="s">
        <v>60</v>
      </c>
      <c r="AK293">
        <v>0.09</v>
      </c>
      <c r="AL293" t="s">
        <v>60</v>
      </c>
      <c r="AM293" t="s">
        <v>60</v>
      </c>
      <c r="AN293" t="s">
        <v>60</v>
      </c>
      <c r="AO293" t="s">
        <v>60</v>
      </c>
      <c r="AP293" t="s">
        <v>60</v>
      </c>
      <c r="AQ293" t="s">
        <v>60</v>
      </c>
      <c r="AR293" t="s">
        <v>60</v>
      </c>
      <c r="AS293" t="s">
        <v>60</v>
      </c>
      <c r="AT293">
        <v>1.10135522222222E-2</v>
      </c>
      <c r="AU293">
        <v>1.2160799999999999E-2</v>
      </c>
      <c r="AV293">
        <v>1.30785888888889E-2</v>
      </c>
      <c r="AW293">
        <v>1.405375E-2</v>
      </c>
      <c r="AX293">
        <v>1.46847333333333E-2</v>
      </c>
      <c r="AY293">
        <v>1.5373077777777799E-2</v>
      </c>
      <c r="AZ293">
        <v>1.28567923148148E-2</v>
      </c>
      <c r="BA293">
        <v>2.2944900000000002E-3</v>
      </c>
      <c r="BB293" t="s">
        <v>467</v>
      </c>
      <c r="BC293" s="1" t="s">
        <v>935</v>
      </c>
      <c r="BD293" t="s">
        <v>923</v>
      </c>
      <c r="BE293" t="s">
        <v>63</v>
      </c>
      <c r="BF293">
        <v>41.639461519999998</v>
      </c>
      <c r="BG293">
        <v>-87.493621829999995</v>
      </c>
      <c r="BH293" t="s">
        <v>107</v>
      </c>
      <c r="BI293" t="s">
        <v>60</v>
      </c>
      <c r="BJ293">
        <v>90</v>
      </c>
    </row>
    <row r="294" spans="1:62" x14ac:dyDescent="0.3">
      <c r="A294" s="1" t="s">
        <v>934</v>
      </c>
      <c r="B294" s="1" t="s">
        <v>261</v>
      </c>
      <c r="C294" t="s">
        <v>899</v>
      </c>
      <c r="D294">
        <v>2011</v>
      </c>
      <c r="E294" t="s">
        <v>262</v>
      </c>
      <c r="F294" t="s">
        <v>59</v>
      </c>
      <c r="G294">
        <v>4.7546249999999998E-2</v>
      </c>
      <c r="H294">
        <v>9.5092510000000005E-2</v>
      </c>
      <c r="I294">
        <v>0.2377312</v>
      </c>
      <c r="J294">
        <v>0.42791630000000003</v>
      </c>
      <c r="K294">
        <v>0.61810120000000002</v>
      </c>
      <c r="L294">
        <v>0.9984712</v>
      </c>
      <c r="M294">
        <v>6</v>
      </c>
      <c r="N294" t="s">
        <v>2848</v>
      </c>
      <c r="O294">
        <v>0.27842835148766604</v>
      </c>
      <c r="P294">
        <v>0.26242835148766602</v>
      </c>
      <c r="Q294" s="3">
        <v>0.28606994116666701</v>
      </c>
      <c r="R294">
        <v>5.5672555625611103E-2</v>
      </c>
      <c r="S294" s="5">
        <v>5.9432810000000003E-2</v>
      </c>
      <c r="T294">
        <v>60</v>
      </c>
      <c r="U294">
        <v>13</v>
      </c>
      <c r="V294">
        <v>0</v>
      </c>
      <c r="W294">
        <v>15</v>
      </c>
      <c r="X294">
        <v>15</v>
      </c>
      <c r="Y294">
        <v>16</v>
      </c>
      <c r="Z294">
        <v>14</v>
      </c>
      <c r="AA294">
        <v>1</v>
      </c>
      <c r="AB294">
        <v>21.6666666666667</v>
      </c>
      <c r="AC294" t="s">
        <v>60</v>
      </c>
      <c r="AD294" t="s">
        <v>60</v>
      </c>
      <c r="AE294" t="s">
        <v>263</v>
      </c>
      <c r="AF294" t="s">
        <v>68</v>
      </c>
      <c r="AI294">
        <v>1</v>
      </c>
      <c r="AJ294" s="2">
        <v>2.5000000000000002E-6</v>
      </c>
      <c r="AK294">
        <v>1</v>
      </c>
      <c r="AL294">
        <v>0.118865625</v>
      </c>
      <c r="AM294">
        <v>0.23773127499999999</v>
      </c>
      <c r="AN294">
        <v>0.59432799999999997</v>
      </c>
      <c r="AO294">
        <v>1.0697907499999999</v>
      </c>
      <c r="AP294">
        <v>1.545253</v>
      </c>
      <c r="AQ294">
        <v>2.496178</v>
      </c>
      <c r="AR294">
        <v>0.71517485291666705</v>
      </c>
      <c r="AS294">
        <v>0.14858202500000001</v>
      </c>
      <c r="AT294" s="2">
        <v>4.7546249999999999E-5</v>
      </c>
      <c r="AU294" s="2">
        <v>9.5092509999999999E-5</v>
      </c>
      <c r="AV294">
        <v>2.3773119999999999E-4</v>
      </c>
      <c r="AW294">
        <v>4.2791630000000002E-4</v>
      </c>
      <c r="AX294">
        <v>6.1810119999999998E-4</v>
      </c>
      <c r="AY294">
        <v>9.9847119999999998E-4</v>
      </c>
      <c r="AZ294">
        <v>2.8606994116666702E-4</v>
      </c>
      <c r="BA294" s="2">
        <v>5.9432809999999999E-5</v>
      </c>
      <c r="BB294" t="s">
        <v>467</v>
      </c>
      <c r="BC294" s="1" t="s">
        <v>935</v>
      </c>
      <c r="BD294" t="s">
        <v>923</v>
      </c>
      <c r="BE294" t="s">
        <v>63</v>
      </c>
      <c r="BF294">
        <v>41.639461519999998</v>
      </c>
      <c r="BG294">
        <v>-87.493621829999995</v>
      </c>
      <c r="BH294" t="s">
        <v>107</v>
      </c>
      <c r="BI294">
        <v>0.4</v>
      </c>
      <c r="BJ294">
        <v>1000</v>
      </c>
    </row>
    <row r="295" spans="1:62" x14ac:dyDescent="0.3">
      <c r="A295" s="1" t="s">
        <v>940</v>
      </c>
      <c r="B295" s="1" t="s">
        <v>326</v>
      </c>
      <c r="C295" t="s">
        <v>899</v>
      </c>
      <c r="D295">
        <v>2011</v>
      </c>
      <c r="E295" t="s">
        <v>327</v>
      </c>
      <c r="F295" t="s">
        <v>59</v>
      </c>
      <c r="G295">
        <v>0.1876623</v>
      </c>
      <c r="H295">
        <v>0.24051655</v>
      </c>
      <c r="I295">
        <v>0.33731699999999998</v>
      </c>
      <c r="J295">
        <v>0.44540099999999999</v>
      </c>
      <c r="K295">
        <v>0.53685669999999996</v>
      </c>
      <c r="L295">
        <v>0.79103219999999996</v>
      </c>
      <c r="M295">
        <v>6</v>
      </c>
      <c r="N295" t="s">
        <v>2849</v>
      </c>
      <c r="O295">
        <v>2.6639080260222998E-2</v>
      </c>
      <c r="P295">
        <v>2.6541225946290999E-2</v>
      </c>
      <c r="Q295" s="3">
        <v>0.35906890490196097</v>
      </c>
      <c r="R295">
        <v>2.41594019729949E-2</v>
      </c>
      <c r="S295" s="5">
        <v>1.39267852058824E-2</v>
      </c>
      <c r="T295">
        <v>51</v>
      </c>
      <c r="U295">
        <v>0</v>
      </c>
      <c r="V295">
        <v>0</v>
      </c>
      <c r="W295">
        <v>10</v>
      </c>
      <c r="X295">
        <v>13</v>
      </c>
      <c r="Y295">
        <v>12</v>
      </c>
      <c r="Z295">
        <v>16</v>
      </c>
      <c r="AA295">
        <v>1</v>
      </c>
      <c r="AB295">
        <v>0</v>
      </c>
      <c r="AC295" t="s">
        <v>60</v>
      </c>
      <c r="AD295" t="s">
        <v>60</v>
      </c>
      <c r="AE295" t="s">
        <v>328</v>
      </c>
      <c r="AI295">
        <v>1</v>
      </c>
      <c r="AJ295" t="s">
        <v>60</v>
      </c>
      <c r="AK295">
        <v>8.0000000000000002E-3</v>
      </c>
      <c r="AL295" t="s">
        <v>60</v>
      </c>
      <c r="AM295" t="s">
        <v>60</v>
      </c>
      <c r="AN295" t="s">
        <v>60</v>
      </c>
      <c r="AO295" t="s">
        <v>60</v>
      </c>
      <c r="AP295" t="s">
        <v>60</v>
      </c>
      <c r="AQ295" t="s">
        <v>60</v>
      </c>
      <c r="AR295" t="s">
        <v>60</v>
      </c>
      <c r="AS295" t="s">
        <v>60</v>
      </c>
      <c r="AT295">
        <v>2.3457787500000001E-2</v>
      </c>
      <c r="AU295">
        <v>3.0064568749999999E-2</v>
      </c>
      <c r="AV295">
        <v>4.2164624999999997E-2</v>
      </c>
      <c r="AW295">
        <v>5.5675124999999999E-2</v>
      </c>
      <c r="AX295">
        <v>6.7107087499999996E-2</v>
      </c>
      <c r="AY295">
        <v>9.8879024999999995E-2</v>
      </c>
      <c r="AZ295">
        <v>4.4883613112745101E-2</v>
      </c>
      <c r="BA295">
        <v>1.7408481507352901E-3</v>
      </c>
      <c r="BB295" t="s">
        <v>375</v>
      </c>
      <c r="BC295" s="1" t="s">
        <v>941</v>
      </c>
      <c r="BD295" t="s">
        <v>939</v>
      </c>
      <c r="BE295" t="s">
        <v>63</v>
      </c>
      <c r="BF295">
        <v>39.811096190000001</v>
      </c>
      <c r="BG295">
        <v>-86.114471440000003</v>
      </c>
      <c r="BH295" t="s">
        <v>109</v>
      </c>
      <c r="BI295" t="s">
        <v>60</v>
      </c>
      <c r="BJ295">
        <v>8</v>
      </c>
    </row>
    <row r="296" spans="1:62" x14ac:dyDescent="0.3">
      <c r="A296" s="1" t="s">
        <v>942</v>
      </c>
      <c r="B296" s="1" t="s">
        <v>171</v>
      </c>
      <c r="C296" t="s">
        <v>899</v>
      </c>
      <c r="D296">
        <v>2011</v>
      </c>
      <c r="E296" t="s">
        <v>172</v>
      </c>
      <c r="F296" t="s">
        <v>59</v>
      </c>
      <c r="G296">
        <v>0.1057429</v>
      </c>
      <c r="H296">
        <v>0.17623810000000001</v>
      </c>
      <c r="I296">
        <v>0.24673329999999999</v>
      </c>
      <c r="J296">
        <v>0.38772380000000001</v>
      </c>
      <c r="K296">
        <v>0.55338765000000001</v>
      </c>
      <c r="L296">
        <v>1.092676</v>
      </c>
      <c r="M296">
        <v>6</v>
      </c>
      <c r="N296" t="s">
        <v>2850</v>
      </c>
      <c r="O296">
        <v>1.1387359518963889</v>
      </c>
      <c r="P296">
        <v>1.0249652725962439</v>
      </c>
      <c r="Q296" s="3">
        <v>0.31331217259259297</v>
      </c>
      <c r="R296">
        <v>5.2727539481794101E-2</v>
      </c>
      <c r="S296" s="5">
        <v>5.8746029999999998E-2</v>
      </c>
      <c r="T296">
        <v>54</v>
      </c>
      <c r="U296">
        <v>2</v>
      </c>
      <c r="V296">
        <v>1</v>
      </c>
      <c r="W296">
        <v>14</v>
      </c>
      <c r="X296">
        <v>14</v>
      </c>
      <c r="Y296">
        <v>13</v>
      </c>
      <c r="Z296">
        <v>13</v>
      </c>
      <c r="AA296">
        <v>1</v>
      </c>
      <c r="AB296">
        <v>3.7037037037037002</v>
      </c>
      <c r="AC296" t="s">
        <v>60</v>
      </c>
      <c r="AD296" t="s">
        <v>60</v>
      </c>
      <c r="AE296" t="s">
        <v>172</v>
      </c>
      <c r="AF296" t="s">
        <v>84</v>
      </c>
      <c r="AG296" t="s">
        <v>62</v>
      </c>
      <c r="AI296">
        <v>1</v>
      </c>
      <c r="AJ296" t="s">
        <v>60</v>
      </c>
      <c r="AK296">
        <v>0.7</v>
      </c>
      <c r="AL296" t="s">
        <v>60</v>
      </c>
      <c r="AM296" t="s">
        <v>60</v>
      </c>
      <c r="AN296" t="s">
        <v>60</v>
      </c>
      <c r="AO296" t="s">
        <v>60</v>
      </c>
      <c r="AP296" t="s">
        <v>60</v>
      </c>
      <c r="AQ296" t="s">
        <v>60</v>
      </c>
      <c r="AR296" t="s">
        <v>60</v>
      </c>
      <c r="AS296" t="s">
        <v>60</v>
      </c>
      <c r="AT296">
        <v>1.5106128571428599E-4</v>
      </c>
      <c r="AU296">
        <v>2.51768714285714E-4</v>
      </c>
      <c r="AV296">
        <v>3.52476142857143E-4</v>
      </c>
      <c r="AW296">
        <v>5.5389114285714304E-4</v>
      </c>
      <c r="AX296">
        <v>7.90553785714286E-4</v>
      </c>
      <c r="AY296">
        <v>1.5609657142857101E-3</v>
      </c>
      <c r="AZ296">
        <v>4.4758881798941802E-4</v>
      </c>
      <c r="BA296" s="2">
        <v>8.3922899999999996E-5</v>
      </c>
      <c r="BB296" t="s">
        <v>943</v>
      </c>
      <c r="BC296" s="1" t="s">
        <v>944</v>
      </c>
      <c r="BD296" t="s">
        <v>945</v>
      </c>
      <c r="BE296" t="s">
        <v>63</v>
      </c>
      <c r="BF296">
        <v>40.431640629999997</v>
      </c>
      <c r="BG296">
        <v>-86.852500919999997</v>
      </c>
      <c r="BH296" t="s">
        <v>100</v>
      </c>
      <c r="BI296" t="s">
        <v>60</v>
      </c>
      <c r="BJ296">
        <v>700</v>
      </c>
    </row>
    <row r="297" spans="1:62" x14ac:dyDescent="0.3">
      <c r="A297" s="1" t="s">
        <v>942</v>
      </c>
      <c r="B297" s="1" t="s">
        <v>578</v>
      </c>
      <c r="C297" t="s">
        <v>899</v>
      </c>
      <c r="D297">
        <v>2011</v>
      </c>
      <c r="E297" t="s">
        <v>579</v>
      </c>
      <c r="F297" t="s">
        <v>59</v>
      </c>
      <c r="G297">
        <v>0.64435777000000005</v>
      </c>
      <c r="H297">
        <v>0.98590270000000002</v>
      </c>
      <c r="I297">
        <v>1.4084319999999999</v>
      </c>
      <c r="J297">
        <v>1.9277915000000001</v>
      </c>
      <c r="K297">
        <v>2.4823618000000001</v>
      </c>
      <c r="L297">
        <v>7.6055349999999997</v>
      </c>
      <c r="M297">
        <v>6</v>
      </c>
      <c r="N297" t="s">
        <v>2851</v>
      </c>
      <c r="O297">
        <v>3.9774145985000004E-5</v>
      </c>
      <c r="P297">
        <v>4.5974903479999997E-6</v>
      </c>
      <c r="Q297" s="3">
        <v>1.5870945409259301</v>
      </c>
      <c r="R297">
        <v>1.2136413683065601</v>
      </c>
      <c r="S297" s="5">
        <v>8.8027030000000006E-2</v>
      </c>
      <c r="T297">
        <v>54</v>
      </c>
      <c r="U297">
        <v>1</v>
      </c>
      <c r="V297">
        <v>0</v>
      </c>
      <c r="W297">
        <v>14</v>
      </c>
      <c r="X297">
        <v>14</v>
      </c>
      <c r="Y297">
        <v>13</v>
      </c>
      <c r="Z297">
        <v>13</v>
      </c>
      <c r="AA297">
        <v>1</v>
      </c>
      <c r="AB297">
        <v>1.8518518518518501</v>
      </c>
      <c r="AC297" t="s">
        <v>60</v>
      </c>
      <c r="AD297" t="s">
        <v>60</v>
      </c>
      <c r="AE297" t="s">
        <v>579</v>
      </c>
      <c r="AF297" t="s">
        <v>62</v>
      </c>
      <c r="AI297">
        <v>1</v>
      </c>
      <c r="AJ297" t="s">
        <v>60</v>
      </c>
      <c r="AK297">
        <v>0.2</v>
      </c>
      <c r="AL297" t="s">
        <v>60</v>
      </c>
      <c r="AM297" t="s">
        <v>60</v>
      </c>
      <c r="AN297" t="s">
        <v>60</v>
      </c>
      <c r="AO297" t="s">
        <v>60</v>
      </c>
      <c r="AP297" t="s">
        <v>60</v>
      </c>
      <c r="AQ297" t="s">
        <v>60</v>
      </c>
      <c r="AR297" t="s">
        <v>60</v>
      </c>
      <c r="AS297" t="s">
        <v>60</v>
      </c>
      <c r="AT297">
        <v>3.2217888499999998E-3</v>
      </c>
      <c r="AU297">
        <v>4.9295134999999997E-3</v>
      </c>
      <c r="AV297">
        <v>7.0421600000000004E-3</v>
      </c>
      <c r="AW297">
        <v>9.6389574999999998E-3</v>
      </c>
      <c r="AX297">
        <v>1.2411808999999999E-2</v>
      </c>
      <c r="AY297">
        <v>3.8027674999999997E-2</v>
      </c>
      <c r="AZ297">
        <v>7.9354727046296297E-3</v>
      </c>
      <c r="BA297">
        <v>4.4013515000000002E-4</v>
      </c>
      <c r="BB297" t="s">
        <v>943</v>
      </c>
      <c r="BC297" s="1" t="s">
        <v>944</v>
      </c>
      <c r="BD297" t="s">
        <v>945</v>
      </c>
      <c r="BE297" t="s">
        <v>63</v>
      </c>
      <c r="BF297">
        <v>40.431640629999997</v>
      </c>
      <c r="BG297">
        <v>-86.852500919999997</v>
      </c>
      <c r="BH297" t="s">
        <v>100</v>
      </c>
      <c r="BI297" t="s">
        <v>60</v>
      </c>
      <c r="BJ297">
        <v>200</v>
      </c>
    </row>
    <row r="298" spans="1:62" x14ac:dyDescent="0.3">
      <c r="A298" s="1" t="s">
        <v>942</v>
      </c>
      <c r="B298" s="1" t="s">
        <v>177</v>
      </c>
      <c r="C298" t="s">
        <v>899</v>
      </c>
      <c r="D298">
        <v>2011</v>
      </c>
      <c r="E298" t="s">
        <v>178</v>
      </c>
      <c r="F298" t="s">
        <v>59</v>
      </c>
      <c r="G298">
        <v>0.93339857999999998</v>
      </c>
      <c r="H298">
        <v>1.1151219999999999</v>
      </c>
      <c r="I298">
        <v>1.1873985</v>
      </c>
      <c r="J298">
        <v>1.2803249999999999</v>
      </c>
      <c r="K298">
        <v>1.3422769999999999</v>
      </c>
      <c r="L298">
        <v>1.4868300000000001</v>
      </c>
      <c r="M298">
        <v>6</v>
      </c>
      <c r="N298" t="s">
        <v>2852</v>
      </c>
      <c r="O298">
        <v>1.0900238307884311</v>
      </c>
      <c r="P298">
        <v>2.3830788430999999E-5</v>
      </c>
      <c r="Q298" s="3">
        <v>1.1579526388888901</v>
      </c>
      <c r="R298">
        <v>4.5441573917236001E-2</v>
      </c>
      <c r="S298" s="5">
        <v>0.2065041</v>
      </c>
      <c r="T298">
        <v>54</v>
      </c>
      <c r="U298">
        <v>0</v>
      </c>
      <c r="V298">
        <v>0</v>
      </c>
      <c r="W298">
        <v>14</v>
      </c>
      <c r="X298">
        <v>14</v>
      </c>
      <c r="Y298">
        <v>13</v>
      </c>
      <c r="Z298">
        <v>13</v>
      </c>
      <c r="AA298">
        <v>1</v>
      </c>
      <c r="AB298">
        <v>0</v>
      </c>
      <c r="AC298" t="s">
        <v>60</v>
      </c>
      <c r="AD298" t="s">
        <v>60</v>
      </c>
      <c r="AE298" t="s">
        <v>179</v>
      </c>
      <c r="AF298" t="s">
        <v>84</v>
      </c>
      <c r="AI298">
        <v>1</v>
      </c>
      <c r="AJ298" t="s">
        <v>60</v>
      </c>
      <c r="AK298">
        <v>0.09</v>
      </c>
      <c r="AL298" t="s">
        <v>60</v>
      </c>
      <c r="AM298" t="s">
        <v>60</v>
      </c>
      <c r="AN298" t="s">
        <v>60</v>
      </c>
      <c r="AO298" t="s">
        <v>60</v>
      </c>
      <c r="AP298" t="s">
        <v>60</v>
      </c>
      <c r="AQ298" t="s">
        <v>60</v>
      </c>
      <c r="AR298" t="s">
        <v>60</v>
      </c>
      <c r="AS298" t="s">
        <v>60</v>
      </c>
      <c r="AT298">
        <v>1.0371095333333301E-2</v>
      </c>
      <c r="AU298">
        <v>1.23902444444444E-2</v>
      </c>
      <c r="AV298">
        <v>1.3193316666666699E-2</v>
      </c>
      <c r="AW298">
        <v>1.42258333333333E-2</v>
      </c>
      <c r="AX298">
        <v>1.49141888888889E-2</v>
      </c>
      <c r="AY298">
        <v>1.65203333333333E-2</v>
      </c>
      <c r="AZ298">
        <v>1.2866140432098799E-2</v>
      </c>
      <c r="BA298">
        <v>2.2944900000000002E-3</v>
      </c>
      <c r="BB298" t="s">
        <v>943</v>
      </c>
      <c r="BC298" s="1" t="s">
        <v>944</v>
      </c>
      <c r="BD298" t="s">
        <v>945</v>
      </c>
      <c r="BE298" t="s">
        <v>63</v>
      </c>
      <c r="BF298">
        <v>40.431640629999997</v>
      </c>
      <c r="BG298">
        <v>-86.852500919999997</v>
      </c>
      <c r="BH298" t="s">
        <v>100</v>
      </c>
      <c r="BI298" t="s">
        <v>60</v>
      </c>
      <c r="BJ298">
        <v>90</v>
      </c>
    </row>
    <row r="299" spans="1:62" x14ac:dyDescent="0.3">
      <c r="A299" s="1" t="s">
        <v>952</v>
      </c>
      <c r="B299" s="1" t="s">
        <v>171</v>
      </c>
      <c r="C299" t="s">
        <v>946</v>
      </c>
      <c r="D299">
        <v>2011</v>
      </c>
      <c r="E299" t="s">
        <v>172</v>
      </c>
      <c r="F299" t="s">
        <v>59</v>
      </c>
      <c r="G299">
        <v>0.20032396</v>
      </c>
      <c r="H299">
        <v>0.30254209999999998</v>
      </c>
      <c r="I299">
        <v>0.47290559999999998</v>
      </c>
      <c r="J299">
        <v>0.76957302500000002</v>
      </c>
      <c r="K299">
        <v>0.92701237999999997</v>
      </c>
      <c r="L299">
        <v>2.5613269999999999</v>
      </c>
      <c r="M299">
        <v>7</v>
      </c>
      <c r="N299" t="s">
        <v>2853</v>
      </c>
      <c r="O299">
        <v>2.9341955595697611</v>
      </c>
      <c r="P299">
        <v>2.8204248802696159</v>
      </c>
      <c r="Q299" s="3">
        <v>0.58654245000000005</v>
      </c>
      <c r="R299">
        <v>0.206088600475823</v>
      </c>
      <c r="S299" s="5">
        <v>7.6369839999999994E-2</v>
      </c>
      <c r="T299">
        <v>32</v>
      </c>
      <c r="U299">
        <v>0</v>
      </c>
      <c r="V299">
        <v>0</v>
      </c>
      <c r="W299">
        <v>5</v>
      </c>
      <c r="X299">
        <v>11</v>
      </c>
      <c r="Y299">
        <v>8</v>
      </c>
      <c r="Z299">
        <v>8</v>
      </c>
      <c r="AA299">
        <v>1</v>
      </c>
      <c r="AB299">
        <v>0</v>
      </c>
      <c r="AC299" t="s">
        <v>60</v>
      </c>
      <c r="AD299" t="s">
        <v>60</v>
      </c>
      <c r="AE299" t="s">
        <v>172</v>
      </c>
      <c r="AF299" t="s">
        <v>84</v>
      </c>
      <c r="AG299" t="s">
        <v>62</v>
      </c>
      <c r="AI299">
        <v>1</v>
      </c>
      <c r="AJ299" t="s">
        <v>60</v>
      </c>
      <c r="AK299">
        <v>0.7</v>
      </c>
      <c r="AL299" t="s">
        <v>60</v>
      </c>
      <c r="AM299" t="s">
        <v>60</v>
      </c>
      <c r="AN299" t="s">
        <v>60</v>
      </c>
      <c r="AO299" t="s">
        <v>60</v>
      </c>
      <c r="AP299" t="s">
        <v>60</v>
      </c>
      <c r="AQ299" t="s">
        <v>60</v>
      </c>
      <c r="AR299" t="s">
        <v>60</v>
      </c>
      <c r="AS299" t="s">
        <v>60</v>
      </c>
      <c r="AT299">
        <v>2.8617708571428602E-4</v>
      </c>
      <c r="AU299">
        <v>4.3220299999999998E-4</v>
      </c>
      <c r="AV299">
        <v>6.7557942857142904E-4</v>
      </c>
      <c r="AW299">
        <v>1.09939003571429E-3</v>
      </c>
      <c r="AX299">
        <v>1.3243033999999999E-3</v>
      </c>
      <c r="AY299">
        <v>3.6590385714285701E-3</v>
      </c>
      <c r="AZ299">
        <v>8.3791778571428604E-4</v>
      </c>
      <c r="BA299">
        <v>1.09099771428571E-4</v>
      </c>
      <c r="BB299" t="s">
        <v>951</v>
      </c>
      <c r="BC299" s="1" t="s">
        <v>953</v>
      </c>
      <c r="BD299" t="s">
        <v>954</v>
      </c>
      <c r="BE299" t="s">
        <v>106</v>
      </c>
      <c r="BF299">
        <v>41.976768489999998</v>
      </c>
      <c r="BG299">
        <v>-91.687660219999998</v>
      </c>
      <c r="BH299" t="s">
        <v>109</v>
      </c>
      <c r="BI299" t="s">
        <v>60</v>
      </c>
      <c r="BJ299">
        <v>700</v>
      </c>
    </row>
    <row r="300" spans="1:62" x14ac:dyDescent="0.3">
      <c r="A300" s="1" t="s">
        <v>952</v>
      </c>
      <c r="B300" s="1" t="s">
        <v>326</v>
      </c>
      <c r="C300" t="s">
        <v>946</v>
      </c>
      <c r="D300">
        <v>2011</v>
      </c>
      <c r="E300" t="s">
        <v>327</v>
      </c>
      <c r="F300" t="s">
        <v>59</v>
      </c>
      <c r="G300">
        <v>0.20775959999999999</v>
      </c>
      <c r="H300">
        <v>0.26820860000000002</v>
      </c>
      <c r="I300">
        <v>0.33849040000000002</v>
      </c>
      <c r="J300">
        <v>0.38806970000000002</v>
      </c>
      <c r="K300">
        <v>0.46947016000000003</v>
      </c>
      <c r="L300">
        <v>0.66303279999999998</v>
      </c>
      <c r="M300">
        <v>7</v>
      </c>
      <c r="N300" t="s">
        <v>2854</v>
      </c>
      <c r="O300">
        <v>1.7570470997558998E-2</v>
      </c>
      <c r="P300">
        <v>1.7472616683626999E-2</v>
      </c>
      <c r="Q300" s="3">
        <v>0.34145407959183699</v>
      </c>
      <c r="R300">
        <v>1.30433944647479E-2</v>
      </c>
      <c r="S300" s="5">
        <v>1.6574976326530599E-2</v>
      </c>
      <c r="T300">
        <v>49</v>
      </c>
      <c r="U300">
        <v>0</v>
      </c>
      <c r="V300">
        <v>0</v>
      </c>
      <c r="W300">
        <v>7</v>
      </c>
      <c r="X300">
        <v>16</v>
      </c>
      <c r="Y300">
        <v>16</v>
      </c>
      <c r="Z300">
        <v>10</v>
      </c>
      <c r="AA300">
        <v>1</v>
      </c>
      <c r="AB300">
        <v>0</v>
      </c>
      <c r="AC300" t="s">
        <v>60</v>
      </c>
      <c r="AD300" t="s">
        <v>60</v>
      </c>
      <c r="AE300" t="s">
        <v>328</v>
      </c>
      <c r="AI300">
        <v>1</v>
      </c>
      <c r="AJ300" t="s">
        <v>60</v>
      </c>
      <c r="AK300">
        <v>8.0000000000000002E-3</v>
      </c>
      <c r="AL300" t="s">
        <v>60</v>
      </c>
      <c r="AM300" t="s">
        <v>60</v>
      </c>
      <c r="AN300" t="s">
        <v>60</v>
      </c>
      <c r="AO300" t="s">
        <v>60</v>
      </c>
      <c r="AP300" t="s">
        <v>60</v>
      </c>
      <c r="AQ300" t="s">
        <v>60</v>
      </c>
      <c r="AR300" t="s">
        <v>60</v>
      </c>
      <c r="AS300" t="s">
        <v>60</v>
      </c>
      <c r="AT300">
        <v>2.5969949999999999E-2</v>
      </c>
      <c r="AU300">
        <v>3.3526075000000002E-2</v>
      </c>
      <c r="AV300">
        <v>4.2311300000000003E-2</v>
      </c>
      <c r="AW300">
        <v>4.8508712500000002E-2</v>
      </c>
      <c r="AX300">
        <v>5.8683770000000003E-2</v>
      </c>
      <c r="AY300">
        <v>8.2879099999999997E-2</v>
      </c>
      <c r="AZ300">
        <v>4.2681759948979603E-2</v>
      </c>
      <c r="BA300">
        <v>2.0718720408163301E-3</v>
      </c>
      <c r="BB300" t="s">
        <v>951</v>
      </c>
      <c r="BC300" s="1" t="s">
        <v>953</v>
      </c>
      <c r="BD300" t="s">
        <v>954</v>
      </c>
      <c r="BE300" t="s">
        <v>106</v>
      </c>
      <c r="BF300">
        <v>41.976768489999998</v>
      </c>
      <c r="BG300">
        <v>-91.687660219999998</v>
      </c>
      <c r="BH300" t="s">
        <v>109</v>
      </c>
      <c r="BI300" t="s">
        <v>60</v>
      </c>
      <c r="BJ300">
        <v>8</v>
      </c>
    </row>
    <row r="301" spans="1:62" x14ac:dyDescent="0.3">
      <c r="A301" s="1" t="s">
        <v>952</v>
      </c>
      <c r="B301" s="1" t="s">
        <v>177</v>
      </c>
      <c r="C301" t="s">
        <v>946</v>
      </c>
      <c r="D301">
        <v>2011</v>
      </c>
      <c r="E301" t="s">
        <v>178</v>
      </c>
      <c r="F301" t="s">
        <v>59</v>
      </c>
      <c r="G301">
        <v>0.90861809999999998</v>
      </c>
      <c r="H301">
        <v>0.94991890000000001</v>
      </c>
      <c r="I301">
        <v>1.104797</v>
      </c>
      <c r="J301">
        <v>1.18223575</v>
      </c>
      <c r="K301">
        <v>1.27826</v>
      </c>
      <c r="L301">
        <v>1.5074799999999999</v>
      </c>
      <c r="M301">
        <v>7</v>
      </c>
      <c r="N301" t="s">
        <v>2855</v>
      </c>
      <c r="O301">
        <v>1.0900473158656681</v>
      </c>
      <c r="P301">
        <v>4.7315865668000001E-5</v>
      </c>
      <c r="Q301" s="3">
        <v>1.0912451406250001</v>
      </c>
      <c r="R301">
        <v>2.88908248332818E-2</v>
      </c>
      <c r="S301" s="5">
        <v>0.39235779999999998</v>
      </c>
      <c r="T301">
        <v>32</v>
      </c>
      <c r="U301">
        <v>0</v>
      </c>
      <c r="V301">
        <v>0</v>
      </c>
      <c r="W301">
        <v>5</v>
      </c>
      <c r="X301">
        <v>11</v>
      </c>
      <c r="Y301">
        <v>8</v>
      </c>
      <c r="Z301">
        <v>8</v>
      </c>
      <c r="AA301">
        <v>1</v>
      </c>
      <c r="AB301">
        <v>0</v>
      </c>
      <c r="AC301" t="s">
        <v>60</v>
      </c>
      <c r="AD301" t="s">
        <v>60</v>
      </c>
      <c r="AE301" t="s">
        <v>179</v>
      </c>
      <c r="AF301" t="s">
        <v>84</v>
      </c>
      <c r="AI301">
        <v>1</v>
      </c>
      <c r="AJ301" t="s">
        <v>60</v>
      </c>
      <c r="AK301">
        <v>0.09</v>
      </c>
      <c r="AL301" t="s">
        <v>60</v>
      </c>
      <c r="AM301" t="s">
        <v>60</v>
      </c>
      <c r="AN301" t="s">
        <v>60</v>
      </c>
      <c r="AO301" t="s">
        <v>60</v>
      </c>
      <c r="AP301" t="s">
        <v>60</v>
      </c>
      <c r="AQ301" t="s">
        <v>60</v>
      </c>
      <c r="AR301" t="s">
        <v>60</v>
      </c>
      <c r="AS301" t="s">
        <v>60</v>
      </c>
      <c r="AT301">
        <v>1.00957566666667E-2</v>
      </c>
      <c r="AU301">
        <v>1.05546544444444E-2</v>
      </c>
      <c r="AV301">
        <v>1.2275522222222199E-2</v>
      </c>
      <c r="AW301">
        <v>1.31359527777778E-2</v>
      </c>
      <c r="AX301">
        <v>1.42028888888889E-2</v>
      </c>
      <c r="AY301">
        <v>1.6749777777777801E-2</v>
      </c>
      <c r="AZ301">
        <v>1.2124946006944399E-2</v>
      </c>
      <c r="BA301">
        <v>4.3595311111111097E-3</v>
      </c>
      <c r="BB301" t="s">
        <v>951</v>
      </c>
      <c r="BC301" s="1" t="s">
        <v>953</v>
      </c>
      <c r="BD301" t="s">
        <v>954</v>
      </c>
      <c r="BE301" t="s">
        <v>106</v>
      </c>
      <c r="BF301">
        <v>41.976768489999998</v>
      </c>
      <c r="BG301">
        <v>-91.687660219999998</v>
      </c>
      <c r="BH301" t="s">
        <v>109</v>
      </c>
      <c r="BI301" t="s">
        <v>60</v>
      </c>
      <c r="BJ301">
        <v>90</v>
      </c>
    </row>
    <row r="302" spans="1:62" x14ac:dyDescent="0.3">
      <c r="A302" s="1" t="s">
        <v>952</v>
      </c>
      <c r="B302" s="1" t="s">
        <v>266</v>
      </c>
      <c r="C302" t="s">
        <v>946</v>
      </c>
      <c r="D302">
        <v>2011</v>
      </c>
      <c r="E302" t="s">
        <v>267</v>
      </c>
      <c r="F302" t="s">
        <v>59</v>
      </c>
      <c r="G302">
        <v>0.18183745000000001</v>
      </c>
      <c r="H302">
        <v>0.23827894999999999</v>
      </c>
      <c r="I302">
        <v>0.61366799999999999</v>
      </c>
      <c r="J302">
        <v>1.4057124750000001</v>
      </c>
      <c r="K302">
        <v>1.9368481500000001</v>
      </c>
      <c r="L302">
        <v>3.7964889999999998</v>
      </c>
      <c r="M302">
        <v>7</v>
      </c>
      <c r="N302" t="s">
        <v>2856</v>
      </c>
      <c r="O302">
        <v>1.5945988521046998E-2</v>
      </c>
      <c r="P302">
        <v>1.5079830076168E-2</v>
      </c>
      <c r="Q302" s="3">
        <v>0.93972081406249997</v>
      </c>
      <c r="R302">
        <v>0.93401117458581695</v>
      </c>
      <c r="S302" s="5">
        <v>0.431298195</v>
      </c>
      <c r="T302">
        <v>32</v>
      </c>
      <c r="U302">
        <v>15</v>
      </c>
      <c r="V302">
        <v>1</v>
      </c>
      <c r="W302">
        <v>5</v>
      </c>
      <c r="X302">
        <v>11</v>
      </c>
      <c r="Y302">
        <v>8</v>
      </c>
      <c r="Z302">
        <v>8</v>
      </c>
      <c r="AA302">
        <v>1</v>
      </c>
      <c r="AB302">
        <v>46.875</v>
      </c>
      <c r="AC302" t="s">
        <v>60</v>
      </c>
      <c r="AD302" t="s">
        <v>60</v>
      </c>
      <c r="AE302" t="s">
        <v>267</v>
      </c>
      <c r="AF302" t="s">
        <v>84</v>
      </c>
      <c r="AI302">
        <v>1</v>
      </c>
      <c r="AJ302" t="s">
        <v>60</v>
      </c>
      <c r="AK302">
        <v>1</v>
      </c>
      <c r="AL302" t="s">
        <v>60</v>
      </c>
      <c r="AM302" t="s">
        <v>60</v>
      </c>
      <c r="AN302" t="s">
        <v>60</v>
      </c>
      <c r="AO302" t="s">
        <v>60</v>
      </c>
      <c r="AP302" t="s">
        <v>60</v>
      </c>
      <c r="AQ302" t="s">
        <v>60</v>
      </c>
      <c r="AR302" t="s">
        <v>60</v>
      </c>
      <c r="AS302" t="s">
        <v>60</v>
      </c>
      <c r="AT302">
        <v>1.8183745000000001E-4</v>
      </c>
      <c r="AU302">
        <v>2.3827895E-4</v>
      </c>
      <c r="AV302">
        <v>6.1366800000000005E-4</v>
      </c>
      <c r="AW302">
        <v>1.405712475E-3</v>
      </c>
      <c r="AX302">
        <v>1.93684815E-3</v>
      </c>
      <c r="AY302">
        <v>3.7964890000000001E-3</v>
      </c>
      <c r="AZ302">
        <v>9.3972081406250004E-4</v>
      </c>
      <c r="BA302">
        <v>4.3129819500000002E-4</v>
      </c>
      <c r="BB302" t="s">
        <v>951</v>
      </c>
      <c r="BC302" s="1" t="s">
        <v>953</v>
      </c>
      <c r="BD302" t="s">
        <v>954</v>
      </c>
      <c r="BE302" t="s">
        <v>106</v>
      </c>
      <c r="BF302">
        <v>41.976768489999998</v>
      </c>
      <c r="BG302">
        <v>-91.687660219999998</v>
      </c>
      <c r="BH302" t="s">
        <v>109</v>
      </c>
      <c r="BI302" t="s">
        <v>60</v>
      </c>
      <c r="BJ302">
        <v>1000</v>
      </c>
    </row>
    <row r="303" spans="1:62" x14ac:dyDescent="0.3">
      <c r="A303" s="1" t="s">
        <v>955</v>
      </c>
      <c r="B303" s="1" t="s">
        <v>90</v>
      </c>
      <c r="C303" t="s">
        <v>946</v>
      </c>
      <c r="D303">
        <v>2011</v>
      </c>
      <c r="E303" t="s">
        <v>91</v>
      </c>
      <c r="F303" t="s">
        <v>59</v>
      </c>
      <c r="G303" s="2">
        <v>8.0000000000000007E-5</v>
      </c>
      <c r="H303">
        <v>2.4250000000000001E-4</v>
      </c>
      <c r="I303">
        <v>4.4999999999999999E-4</v>
      </c>
      <c r="J303">
        <v>7.2499999999999995E-4</v>
      </c>
      <c r="K303">
        <v>1.057E-3</v>
      </c>
      <c r="L303">
        <v>1.6299999999999999E-3</v>
      </c>
      <c r="M303">
        <v>3</v>
      </c>
      <c r="N303" t="s">
        <v>2857</v>
      </c>
      <c r="O303">
        <v>2.01518593655E-4</v>
      </c>
      <c r="P303">
        <v>1.5185936549999999E-6</v>
      </c>
      <c r="Q303" s="3">
        <v>5.1898305084745796E-4</v>
      </c>
      <c r="R303" s="2">
        <v>1.41292974069245E-7</v>
      </c>
      <c r="S303" s="5">
        <v>2.13898305084746E-4</v>
      </c>
      <c r="T303">
        <v>118</v>
      </c>
      <c r="U303">
        <v>24</v>
      </c>
      <c r="V303">
        <v>5</v>
      </c>
      <c r="W303">
        <v>30</v>
      </c>
      <c r="X303">
        <v>28</v>
      </c>
      <c r="Y303">
        <v>31</v>
      </c>
      <c r="Z303">
        <v>29</v>
      </c>
      <c r="AA303">
        <v>1</v>
      </c>
      <c r="AB303">
        <v>20.338983050847499</v>
      </c>
      <c r="AC303" t="s">
        <v>60</v>
      </c>
      <c r="AD303" t="s">
        <v>60</v>
      </c>
      <c r="AE303" t="s">
        <v>92</v>
      </c>
      <c r="AF303" t="s">
        <v>84</v>
      </c>
      <c r="AG303" t="s">
        <v>93</v>
      </c>
      <c r="AH303" t="s">
        <v>94</v>
      </c>
      <c r="AI303">
        <v>1</v>
      </c>
      <c r="AJ303" t="s">
        <v>60</v>
      </c>
      <c r="AK303">
        <v>0.02</v>
      </c>
      <c r="AL303" t="s">
        <v>60</v>
      </c>
      <c r="AM303" t="s">
        <v>60</v>
      </c>
      <c r="AN303" t="s">
        <v>60</v>
      </c>
      <c r="AO303" t="s">
        <v>60</v>
      </c>
      <c r="AP303" t="s">
        <v>60</v>
      </c>
      <c r="AQ303" t="s">
        <v>60</v>
      </c>
      <c r="AR303" t="s">
        <v>60</v>
      </c>
      <c r="AS303" t="s">
        <v>60</v>
      </c>
      <c r="AT303" s="2">
        <v>3.9999999999999998E-6</v>
      </c>
      <c r="AU303" s="2">
        <v>1.2125E-5</v>
      </c>
      <c r="AV303" s="2">
        <v>2.2500000000000001E-5</v>
      </c>
      <c r="AW303" s="2">
        <v>3.625E-5</v>
      </c>
      <c r="AX303" s="2">
        <v>5.2849999999999997E-5</v>
      </c>
      <c r="AY303" s="2">
        <v>8.1500000000000002E-5</v>
      </c>
      <c r="AZ303" s="2">
        <v>2.59491525423729E-5</v>
      </c>
      <c r="BA303" s="2">
        <v>1.0694915254237299E-5</v>
      </c>
      <c r="BB303" t="s">
        <v>182</v>
      </c>
      <c r="BC303" s="1" t="s">
        <v>956</v>
      </c>
      <c r="BD303" t="s">
        <v>110</v>
      </c>
      <c r="BE303" t="s">
        <v>96</v>
      </c>
      <c r="BF303">
        <v>40.9691124</v>
      </c>
      <c r="BG303">
        <v>-95.044952390000006</v>
      </c>
      <c r="BH303" t="s">
        <v>415</v>
      </c>
      <c r="BI303" t="s">
        <v>60</v>
      </c>
      <c r="BJ303">
        <v>20</v>
      </c>
    </row>
    <row r="304" spans="1:62" x14ac:dyDescent="0.3">
      <c r="A304" s="1" t="s">
        <v>957</v>
      </c>
      <c r="B304" s="1" t="s">
        <v>171</v>
      </c>
      <c r="C304" t="s">
        <v>946</v>
      </c>
      <c r="D304">
        <v>2011</v>
      </c>
      <c r="E304" t="s">
        <v>172</v>
      </c>
      <c r="F304" t="s">
        <v>59</v>
      </c>
      <c r="G304">
        <v>0.21736030000000001</v>
      </c>
      <c r="H304">
        <v>0.28638692500000001</v>
      </c>
      <c r="I304">
        <v>0.32897779999999999</v>
      </c>
      <c r="J304">
        <v>0.49640400000000001</v>
      </c>
      <c r="K304">
        <v>0.76017363999999998</v>
      </c>
      <c r="L304">
        <v>1.374657</v>
      </c>
      <c r="M304">
        <v>7</v>
      </c>
      <c r="N304" t="s">
        <v>2858</v>
      </c>
      <c r="O304">
        <v>1.395291647897966</v>
      </c>
      <c r="P304">
        <v>1.2815209685978211</v>
      </c>
      <c r="Q304" s="3">
        <v>0.46391009374999997</v>
      </c>
      <c r="R304">
        <v>9.9377091393265796E-2</v>
      </c>
      <c r="S304" s="5">
        <v>7.4717607812500003E-2</v>
      </c>
      <c r="T304">
        <v>32</v>
      </c>
      <c r="U304">
        <v>0</v>
      </c>
      <c r="V304">
        <v>0</v>
      </c>
      <c r="W304">
        <v>5</v>
      </c>
      <c r="X304">
        <v>11</v>
      </c>
      <c r="Y304">
        <v>8</v>
      </c>
      <c r="Z304">
        <v>8</v>
      </c>
      <c r="AA304">
        <v>1</v>
      </c>
      <c r="AB304">
        <v>0</v>
      </c>
      <c r="AC304" t="s">
        <v>60</v>
      </c>
      <c r="AD304" t="s">
        <v>60</v>
      </c>
      <c r="AE304" t="s">
        <v>172</v>
      </c>
      <c r="AF304" t="s">
        <v>84</v>
      </c>
      <c r="AG304" t="s">
        <v>62</v>
      </c>
      <c r="AI304">
        <v>1</v>
      </c>
      <c r="AJ304" t="s">
        <v>60</v>
      </c>
      <c r="AK304">
        <v>0.7</v>
      </c>
      <c r="AL304" t="s">
        <v>60</v>
      </c>
      <c r="AM304" t="s">
        <v>60</v>
      </c>
      <c r="AN304" t="s">
        <v>60</v>
      </c>
      <c r="AO304" t="s">
        <v>60</v>
      </c>
      <c r="AP304" t="s">
        <v>60</v>
      </c>
      <c r="AQ304" t="s">
        <v>60</v>
      </c>
      <c r="AR304" t="s">
        <v>60</v>
      </c>
      <c r="AS304" t="s">
        <v>60</v>
      </c>
      <c r="AT304">
        <v>3.1051471428571398E-4</v>
      </c>
      <c r="AU304">
        <v>4.0912417857142801E-4</v>
      </c>
      <c r="AV304">
        <v>4.6996828571428602E-4</v>
      </c>
      <c r="AW304">
        <v>7.0914857142857096E-4</v>
      </c>
      <c r="AX304">
        <v>1.08596234285714E-3</v>
      </c>
      <c r="AY304">
        <v>1.96379571428571E-3</v>
      </c>
      <c r="AZ304">
        <v>6.6272870535714304E-4</v>
      </c>
      <c r="BA304">
        <v>1.06739439732143E-4</v>
      </c>
      <c r="BB304" t="s">
        <v>380</v>
      </c>
      <c r="BC304" s="1" t="s">
        <v>958</v>
      </c>
      <c r="BD304" t="s">
        <v>959</v>
      </c>
      <c r="BE304" t="s">
        <v>106</v>
      </c>
      <c r="BF304">
        <v>41.603160860000003</v>
      </c>
      <c r="BG304">
        <v>-93.643119810000002</v>
      </c>
      <c r="BH304" t="s">
        <v>107</v>
      </c>
      <c r="BI304" t="s">
        <v>60</v>
      </c>
      <c r="BJ304">
        <v>700</v>
      </c>
    </row>
    <row r="305" spans="1:62" x14ac:dyDescent="0.3">
      <c r="A305" s="1" t="s">
        <v>957</v>
      </c>
      <c r="B305" s="1" t="s">
        <v>326</v>
      </c>
      <c r="C305" t="s">
        <v>946</v>
      </c>
      <c r="D305">
        <v>2011</v>
      </c>
      <c r="E305" t="s">
        <v>327</v>
      </c>
      <c r="F305" t="s">
        <v>59</v>
      </c>
      <c r="G305">
        <v>0.14807767999999999</v>
      </c>
      <c r="H305">
        <v>0.22419069999999999</v>
      </c>
      <c r="I305">
        <v>0.28058359999999999</v>
      </c>
      <c r="J305">
        <v>0.41002749999999999</v>
      </c>
      <c r="K305">
        <v>0.45232035999999998</v>
      </c>
      <c r="L305">
        <v>0.60985610000000001</v>
      </c>
      <c r="M305">
        <v>7</v>
      </c>
      <c r="N305" t="s">
        <v>2859</v>
      </c>
      <c r="O305">
        <v>1.5703696482519E-2</v>
      </c>
      <c r="P305">
        <v>1.5605842168587E-2</v>
      </c>
      <c r="Q305" s="3">
        <v>0.305850069387755</v>
      </c>
      <c r="R305">
        <v>1.3478966280463E-2</v>
      </c>
      <c r="S305" s="5">
        <v>1.6608911836734699E-2</v>
      </c>
      <c r="T305">
        <v>49</v>
      </c>
      <c r="U305">
        <v>0</v>
      </c>
      <c r="V305">
        <v>0</v>
      </c>
      <c r="W305">
        <v>7</v>
      </c>
      <c r="X305">
        <v>16</v>
      </c>
      <c r="Y305">
        <v>16</v>
      </c>
      <c r="Z305">
        <v>10</v>
      </c>
      <c r="AA305">
        <v>1</v>
      </c>
      <c r="AB305">
        <v>0</v>
      </c>
      <c r="AC305" t="s">
        <v>60</v>
      </c>
      <c r="AD305" t="s">
        <v>60</v>
      </c>
      <c r="AE305" t="s">
        <v>328</v>
      </c>
      <c r="AI305">
        <v>1</v>
      </c>
      <c r="AJ305" t="s">
        <v>60</v>
      </c>
      <c r="AK305">
        <v>8.0000000000000002E-3</v>
      </c>
      <c r="AL305" t="s">
        <v>60</v>
      </c>
      <c r="AM305" t="s">
        <v>60</v>
      </c>
      <c r="AN305" t="s">
        <v>60</v>
      </c>
      <c r="AO305" t="s">
        <v>60</v>
      </c>
      <c r="AP305" t="s">
        <v>60</v>
      </c>
      <c r="AQ305" t="s">
        <v>60</v>
      </c>
      <c r="AR305" t="s">
        <v>60</v>
      </c>
      <c r="AS305" t="s">
        <v>60</v>
      </c>
      <c r="AT305">
        <v>1.8509709999999999E-2</v>
      </c>
      <c r="AU305">
        <v>2.8023837499999999E-2</v>
      </c>
      <c r="AV305">
        <v>3.5072949999999999E-2</v>
      </c>
      <c r="AW305">
        <v>5.1253437499999999E-2</v>
      </c>
      <c r="AX305">
        <v>5.6540044999999997E-2</v>
      </c>
      <c r="AY305">
        <v>7.6232012500000002E-2</v>
      </c>
      <c r="AZ305">
        <v>3.8231258673469402E-2</v>
      </c>
      <c r="BA305">
        <v>2.07611397959184E-3</v>
      </c>
      <c r="BB305" t="s">
        <v>380</v>
      </c>
      <c r="BC305" s="1" t="s">
        <v>958</v>
      </c>
      <c r="BD305" t="s">
        <v>959</v>
      </c>
      <c r="BE305" t="s">
        <v>106</v>
      </c>
      <c r="BF305">
        <v>41.603160860000003</v>
      </c>
      <c r="BG305">
        <v>-93.643119810000002</v>
      </c>
      <c r="BH305" t="s">
        <v>107</v>
      </c>
      <c r="BI305" t="s">
        <v>60</v>
      </c>
      <c r="BJ305">
        <v>8</v>
      </c>
    </row>
    <row r="306" spans="1:62" x14ac:dyDescent="0.3">
      <c r="A306" s="1" t="s">
        <v>957</v>
      </c>
      <c r="B306" s="1" t="s">
        <v>177</v>
      </c>
      <c r="C306" t="s">
        <v>946</v>
      </c>
      <c r="D306">
        <v>2011</v>
      </c>
      <c r="E306" t="s">
        <v>178</v>
      </c>
      <c r="F306" t="s">
        <v>59</v>
      </c>
      <c r="G306">
        <v>0.82601639999999998</v>
      </c>
      <c r="H306">
        <v>0.9808945</v>
      </c>
      <c r="I306">
        <v>1.063496</v>
      </c>
      <c r="J306">
        <v>1.1512607500000001</v>
      </c>
      <c r="K306">
        <v>1.2596750000000001</v>
      </c>
      <c r="L306">
        <v>1.6933339999999999</v>
      </c>
      <c r="M306">
        <v>7</v>
      </c>
      <c r="N306" t="s">
        <v>2860</v>
      </c>
      <c r="O306">
        <v>1.0900787652936441</v>
      </c>
      <c r="P306">
        <v>7.8765293643999994E-5</v>
      </c>
      <c r="Q306" s="3">
        <v>1.0744667562500001</v>
      </c>
      <c r="R306">
        <v>3.8695526892428299E-2</v>
      </c>
      <c r="S306" s="5">
        <v>0.39235779999999998</v>
      </c>
      <c r="T306">
        <v>32</v>
      </c>
      <c r="U306">
        <v>0</v>
      </c>
      <c r="V306">
        <v>0</v>
      </c>
      <c r="W306">
        <v>5</v>
      </c>
      <c r="X306">
        <v>11</v>
      </c>
      <c r="Y306">
        <v>8</v>
      </c>
      <c r="Z306">
        <v>8</v>
      </c>
      <c r="AA306">
        <v>1</v>
      </c>
      <c r="AB306">
        <v>0</v>
      </c>
      <c r="AC306" t="s">
        <v>60</v>
      </c>
      <c r="AD306" t="s">
        <v>60</v>
      </c>
      <c r="AE306" t="s">
        <v>179</v>
      </c>
      <c r="AF306" t="s">
        <v>84</v>
      </c>
      <c r="AI306">
        <v>1</v>
      </c>
      <c r="AJ306" t="s">
        <v>60</v>
      </c>
      <c r="AK306">
        <v>0.09</v>
      </c>
      <c r="AL306" t="s">
        <v>60</v>
      </c>
      <c r="AM306" t="s">
        <v>60</v>
      </c>
      <c r="AN306" t="s">
        <v>60</v>
      </c>
      <c r="AO306" t="s">
        <v>60</v>
      </c>
      <c r="AP306" t="s">
        <v>60</v>
      </c>
      <c r="AQ306" t="s">
        <v>60</v>
      </c>
      <c r="AR306" t="s">
        <v>60</v>
      </c>
      <c r="AS306" t="s">
        <v>60</v>
      </c>
      <c r="AT306">
        <v>9.1779600000000006E-3</v>
      </c>
      <c r="AU306">
        <v>1.08988277777778E-2</v>
      </c>
      <c r="AV306">
        <v>1.18166222222222E-2</v>
      </c>
      <c r="AW306">
        <v>1.2791786111111101E-2</v>
      </c>
      <c r="AX306">
        <v>1.39963888888889E-2</v>
      </c>
      <c r="AY306">
        <v>1.8814822222222201E-2</v>
      </c>
      <c r="AZ306">
        <v>1.19385195138889E-2</v>
      </c>
      <c r="BA306">
        <v>4.3595311111111097E-3</v>
      </c>
      <c r="BB306" t="s">
        <v>380</v>
      </c>
      <c r="BC306" s="1" t="s">
        <v>958</v>
      </c>
      <c r="BD306" t="s">
        <v>959</v>
      </c>
      <c r="BE306" t="s">
        <v>106</v>
      </c>
      <c r="BF306">
        <v>41.603160860000003</v>
      </c>
      <c r="BG306">
        <v>-93.643119810000002</v>
      </c>
      <c r="BH306" t="s">
        <v>107</v>
      </c>
      <c r="BI306" t="s">
        <v>60</v>
      </c>
      <c r="BJ306">
        <v>90</v>
      </c>
    </row>
    <row r="307" spans="1:62" x14ac:dyDescent="0.3">
      <c r="A307" s="1" t="s">
        <v>964</v>
      </c>
      <c r="B307" s="1" t="s">
        <v>326</v>
      </c>
      <c r="C307" t="s">
        <v>946</v>
      </c>
      <c r="D307">
        <v>2011</v>
      </c>
      <c r="E307" t="s">
        <v>327</v>
      </c>
      <c r="F307" t="s">
        <v>59</v>
      </c>
      <c r="G307">
        <v>0.15860526</v>
      </c>
      <c r="H307">
        <v>0.201338725</v>
      </c>
      <c r="I307">
        <v>0.26771465</v>
      </c>
      <c r="J307">
        <v>0.31795527499999998</v>
      </c>
      <c r="K307">
        <v>0.37346604</v>
      </c>
      <c r="L307">
        <v>0.56933420000000001</v>
      </c>
      <c r="M307">
        <v>7</v>
      </c>
      <c r="N307" t="s">
        <v>2861</v>
      </c>
      <c r="O307">
        <v>2.0684029810746001E-2</v>
      </c>
      <c r="P307">
        <v>2.0586175496814001E-2</v>
      </c>
      <c r="Q307" s="3">
        <v>0.2667479606</v>
      </c>
      <c r="R307">
        <v>9.5714250395390905E-3</v>
      </c>
      <c r="S307" s="5">
        <v>1.6290990599999999E-2</v>
      </c>
      <c r="T307">
        <v>50</v>
      </c>
      <c r="U307">
        <v>0</v>
      </c>
      <c r="V307">
        <v>0</v>
      </c>
      <c r="W307">
        <v>7</v>
      </c>
      <c r="X307">
        <v>17</v>
      </c>
      <c r="Y307">
        <v>15</v>
      </c>
      <c r="Z307">
        <v>11</v>
      </c>
      <c r="AA307">
        <v>1</v>
      </c>
      <c r="AB307">
        <v>0</v>
      </c>
      <c r="AC307" t="s">
        <v>60</v>
      </c>
      <c r="AD307" t="s">
        <v>60</v>
      </c>
      <c r="AE307" t="s">
        <v>328</v>
      </c>
      <c r="AI307">
        <v>1</v>
      </c>
      <c r="AJ307" t="s">
        <v>60</v>
      </c>
      <c r="AK307">
        <v>8.0000000000000002E-3</v>
      </c>
      <c r="AL307" t="s">
        <v>60</v>
      </c>
      <c r="AM307" t="s">
        <v>60</v>
      </c>
      <c r="AN307" t="s">
        <v>60</v>
      </c>
      <c r="AO307" t="s">
        <v>60</v>
      </c>
      <c r="AP307" t="s">
        <v>60</v>
      </c>
      <c r="AQ307" t="s">
        <v>60</v>
      </c>
      <c r="AR307" t="s">
        <v>60</v>
      </c>
      <c r="AS307" t="s">
        <v>60</v>
      </c>
      <c r="AT307">
        <v>1.98256575E-2</v>
      </c>
      <c r="AU307">
        <v>2.5167340625E-2</v>
      </c>
      <c r="AV307">
        <v>3.346433125E-2</v>
      </c>
      <c r="AW307">
        <v>3.9744409374999998E-2</v>
      </c>
      <c r="AX307">
        <v>4.6683255E-2</v>
      </c>
      <c r="AY307">
        <v>7.1166775000000002E-2</v>
      </c>
      <c r="AZ307">
        <v>3.3343495075E-2</v>
      </c>
      <c r="BA307">
        <v>2.0363738249999999E-3</v>
      </c>
      <c r="BB307" t="s">
        <v>965</v>
      </c>
      <c r="BC307" s="1" t="s">
        <v>966</v>
      </c>
      <c r="BD307" t="s">
        <v>967</v>
      </c>
      <c r="BE307" t="s">
        <v>106</v>
      </c>
      <c r="BF307">
        <v>41.530010220000001</v>
      </c>
      <c r="BG307">
        <v>-90.587608340000003</v>
      </c>
      <c r="BH307" t="s">
        <v>109</v>
      </c>
      <c r="BI307" t="s">
        <v>60</v>
      </c>
      <c r="BJ307">
        <v>8</v>
      </c>
    </row>
    <row r="308" spans="1:62" x14ac:dyDescent="0.3">
      <c r="A308" s="1" t="s">
        <v>968</v>
      </c>
      <c r="B308" s="1" t="s">
        <v>90</v>
      </c>
      <c r="C308" t="s">
        <v>946</v>
      </c>
      <c r="D308">
        <v>2011</v>
      </c>
      <c r="E308" t="s">
        <v>91</v>
      </c>
      <c r="F308" t="s">
        <v>59</v>
      </c>
      <c r="G308">
        <v>1.7699999999999999E-4</v>
      </c>
      <c r="H308">
        <v>3.1250000000000001E-4</v>
      </c>
      <c r="I308">
        <v>5.4000000000000001E-4</v>
      </c>
      <c r="J308">
        <v>7.7749999999999998E-4</v>
      </c>
      <c r="K308">
        <v>1.096E-3</v>
      </c>
      <c r="L308">
        <v>1.91E-3</v>
      </c>
      <c r="M308">
        <v>3</v>
      </c>
      <c r="N308" t="s">
        <v>2862</v>
      </c>
      <c r="O308">
        <v>2.02077264141E-4</v>
      </c>
      <c r="P308">
        <v>2.0772641409999998E-6</v>
      </c>
      <c r="Q308" s="3">
        <v>5.8652542372881404E-4</v>
      </c>
      <c r="R308" s="2">
        <v>1.45027995074605E-7</v>
      </c>
      <c r="S308" s="5">
        <v>2.13898305084746E-4</v>
      </c>
      <c r="T308">
        <v>118</v>
      </c>
      <c r="U308">
        <v>16</v>
      </c>
      <c r="V308">
        <v>1</v>
      </c>
      <c r="W308">
        <v>30</v>
      </c>
      <c r="X308">
        <v>30</v>
      </c>
      <c r="Y308">
        <v>31</v>
      </c>
      <c r="Z308">
        <v>27</v>
      </c>
      <c r="AA308">
        <v>1</v>
      </c>
      <c r="AB308">
        <v>13.559322033898299</v>
      </c>
      <c r="AC308" t="s">
        <v>60</v>
      </c>
      <c r="AD308" t="s">
        <v>60</v>
      </c>
      <c r="AE308" t="s">
        <v>92</v>
      </c>
      <c r="AF308" t="s">
        <v>84</v>
      </c>
      <c r="AG308" t="s">
        <v>93</v>
      </c>
      <c r="AH308" t="s">
        <v>94</v>
      </c>
      <c r="AI308">
        <v>1</v>
      </c>
      <c r="AJ308" t="s">
        <v>60</v>
      </c>
      <c r="AK308">
        <v>0.02</v>
      </c>
      <c r="AL308" t="s">
        <v>60</v>
      </c>
      <c r="AM308" t="s">
        <v>60</v>
      </c>
      <c r="AN308" t="s">
        <v>60</v>
      </c>
      <c r="AO308" t="s">
        <v>60</v>
      </c>
      <c r="AP308" t="s">
        <v>60</v>
      </c>
      <c r="AQ308" t="s">
        <v>60</v>
      </c>
      <c r="AR308" t="s">
        <v>60</v>
      </c>
      <c r="AS308" t="s">
        <v>60</v>
      </c>
      <c r="AT308" s="2">
        <v>8.85E-6</v>
      </c>
      <c r="AU308" s="2">
        <v>1.5625E-5</v>
      </c>
      <c r="AV308" s="2">
        <v>2.6999999999999999E-5</v>
      </c>
      <c r="AW308" s="2">
        <v>3.8875000000000003E-5</v>
      </c>
      <c r="AX308" s="2">
        <v>5.4799999999999997E-5</v>
      </c>
      <c r="AY308" s="2">
        <v>9.5500000000000004E-5</v>
      </c>
      <c r="AZ308" s="2">
        <v>2.9326271186440701E-5</v>
      </c>
      <c r="BA308" s="2">
        <v>1.0694915254237299E-5</v>
      </c>
      <c r="BB308" t="s">
        <v>969</v>
      </c>
      <c r="BC308" s="1" t="s">
        <v>970</v>
      </c>
      <c r="BD308" t="s">
        <v>110</v>
      </c>
      <c r="BE308" t="s">
        <v>96</v>
      </c>
      <c r="BF308">
        <v>40.695079800000002</v>
      </c>
      <c r="BG308">
        <v>-92.006317139999993</v>
      </c>
      <c r="BH308" t="s">
        <v>64</v>
      </c>
      <c r="BI308" t="s">
        <v>60</v>
      </c>
      <c r="BJ308">
        <v>20</v>
      </c>
    </row>
    <row r="309" spans="1:62" x14ac:dyDescent="0.3">
      <c r="A309" s="1" t="s">
        <v>972</v>
      </c>
      <c r="B309" s="1" t="s">
        <v>90</v>
      </c>
      <c r="C309" t="s">
        <v>971</v>
      </c>
      <c r="D309">
        <v>2011</v>
      </c>
      <c r="E309" t="s">
        <v>91</v>
      </c>
      <c r="F309" t="s">
        <v>59</v>
      </c>
      <c r="G309">
        <v>1.02E-4</v>
      </c>
      <c r="H309">
        <v>2.1000000000000001E-4</v>
      </c>
      <c r="I309">
        <v>3.6000000000000002E-4</v>
      </c>
      <c r="J309">
        <v>5.4000000000000001E-4</v>
      </c>
      <c r="K309">
        <v>7.3999999999999999E-4</v>
      </c>
      <c r="L309">
        <v>1.33E-3</v>
      </c>
      <c r="M309">
        <v>3</v>
      </c>
      <c r="N309" t="s">
        <v>2863</v>
      </c>
      <c r="O309">
        <v>2.00007559471E-4</v>
      </c>
      <c r="P309">
        <v>7.5594709999999997E-9</v>
      </c>
      <c r="Q309" s="3">
        <v>4.0692307692307702E-4</v>
      </c>
      <c r="R309" s="2">
        <v>7.3507692307692295E-8</v>
      </c>
      <c r="S309" s="5">
        <v>2.2068376068376099E-4</v>
      </c>
      <c r="T309">
        <v>117</v>
      </c>
      <c r="U309">
        <v>31</v>
      </c>
      <c r="V309">
        <v>6</v>
      </c>
      <c r="W309">
        <v>28</v>
      </c>
      <c r="X309">
        <v>28</v>
      </c>
      <c r="Y309">
        <v>31</v>
      </c>
      <c r="Z309">
        <v>30</v>
      </c>
      <c r="AA309">
        <v>1</v>
      </c>
      <c r="AB309">
        <v>26.495726495726501</v>
      </c>
      <c r="AC309" t="s">
        <v>60</v>
      </c>
      <c r="AD309" t="s">
        <v>60</v>
      </c>
      <c r="AE309" t="s">
        <v>92</v>
      </c>
      <c r="AF309" t="s">
        <v>84</v>
      </c>
      <c r="AG309" t="s">
        <v>93</v>
      </c>
      <c r="AH309" t="s">
        <v>94</v>
      </c>
      <c r="AI309">
        <v>1</v>
      </c>
      <c r="AJ309" t="s">
        <v>60</v>
      </c>
      <c r="AK309">
        <v>0.02</v>
      </c>
      <c r="AL309" t="s">
        <v>60</v>
      </c>
      <c r="AM309" t="s">
        <v>60</v>
      </c>
      <c r="AN309" t="s">
        <v>60</v>
      </c>
      <c r="AO309" t="s">
        <v>60</v>
      </c>
      <c r="AP309" t="s">
        <v>60</v>
      </c>
      <c r="AQ309" t="s">
        <v>60</v>
      </c>
      <c r="AR309" t="s">
        <v>60</v>
      </c>
      <c r="AS309" t="s">
        <v>60</v>
      </c>
      <c r="AT309" s="2">
        <v>5.1000000000000003E-6</v>
      </c>
      <c r="AU309" s="2">
        <v>1.0499999999999999E-5</v>
      </c>
      <c r="AV309" s="2">
        <v>1.8E-5</v>
      </c>
      <c r="AW309" s="2">
        <v>2.6999999999999999E-5</v>
      </c>
      <c r="AX309" s="2">
        <v>3.6999999999999998E-5</v>
      </c>
      <c r="AY309" s="2">
        <v>6.6500000000000004E-5</v>
      </c>
      <c r="AZ309" s="2">
        <v>2.0346153846153801E-5</v>
      </c>
      <c r="BA309" s="2">
        <v>1.1034188034188E-5</v>
      </c>
      <c r="BB309" t="s">
        <v>973</v>
      </c>
      <c r="BC309" s="1" t="s">
        <v>974</v>
      </c>
      <c r="BD309" t="s">
        <v>975</v>
      </c>
      <c r="BE309" t="s">
        <v>96</v>
      </c>
      <c r="BF309">
        <v>38.434139250000001</v>
      </c>
      <c r="BG309">
        <v>-96.560501099999996</v>
      </c>
      <c r="BH309" t="s">
        <v>64</v>
      </c>
      <c r="BI309" t="s">
        <v>60</v>
      </c>
      <c r="BJ309">
        <v>20</v>
      </c>
    </row>
    <row r="310" spans="1:62" x14ac:dyDescent="0.3">
      <c r="A310" s="1" t="s">
        <v>985</v>
      </c>
      <c r="B310" s="1" t="s">
        <v>90</v>
      </c>
      <c r="C310" t="s">
        <v>971</v>
      </c>
      <c r="D310">
        <v>2011</v>
      </c>
      <c r="E310" t="s">
        <v>91</v>
      </c>
      <c r="F310" t="s">
        <v>59</v>
      </c>
      <c r="G310" s="2">
        <v>5.0000000000000004E-6</v>
      </c>
      <c r="H310">
        <v>1.9000000000000001E-4</v>
      </c>
      <c r="I310">
        <v>3.8000000000000002E-4</v>
      </c>
      <c r="J310">
        <v>6.0999999999999997E-4</v>
      </c>
      <c r="K310">
        <v>8.6499999999999999E-4</v>
      </c>
      <c r="L310">
        <v>1.6000000000000001E-3</v>
      </c>
      <c r="M310">
        <v>3</v>
      </c>
      <c r="N310" t="s">
        <v>2864</v>
      </c>
      <c r="O310">
        <v>2.00005979586E-4</v>
      </c>
      <c r="P310">
        <v>5.979586E-9</v>
      </c>
      <c r="Q310" s="3">
        <v>4.22155172413793E-4</v>
      </c>
      <c r="R310" s="2">
        <v>1.05166619190405E-7</v>
      </c>
      <c r="S310" s="5">
        <v>2.23879310344828E-4</v>
      </c>
      <c r="T310">
        <v>116</v>
      </c>
      <c r="U310">
        <v>35</v>
      </c>
      <c r="V310">
        <v>12</v>
      </c>
      <c r="W310">
        <v>25</v>
      </c>
      <c r="X310">
        <v>30</v>
      </c>
      <c r="Y310">
        <v>31</v>
      </c>
      <c r="Z310">
        <v>30</v>
      </c>
      <c r="AA310">
        <v>1</v>
      </c>
      <c r="AB310">
        <v>30.172413793103399</v>
      </c>
      <c r="AC310" t="s">
        <v>60</v>
      </c>
      <c r="AD310" t="s">
        <v>60</v>
      </c>
      <c r="AE310" t="s">
        <v>92</v>
      </c>
      <c r="AF310" t="s">
        <v>84</v>
      </c>
      <c r="AG310" t="s">
        <v>93</v>
      </c>
      <c r="AH310" t="s">
        <v>94</v>
      </c>
      <c r="AI310">
        <v>1</v>
      </c>
      <c r="AJ310" t="s">
        <v>60</v>
      </c>
      <c r="AK310">
        <v>0.02</v>
      </c>
      <c r="AL310" t="s">
        <v>60</v>
      </c>
      <c r="AM310" t="s">
        <v>60</v>
      </c>
      <c r="AN310" t="s">
        <v>60</v>
      </c>
      <c r="AO310" t="s">
        <v>60</v>
      </c>
      <c r="AP310" t="s">
        <v>60</v>
      </c>
      <c r="AQ310" t="s">
        <v>60</v>
      </c>
      <c r="AR310" t="s">
        <v>60</v>
      </c>
      <c r="AS310" t="s">
        <v>60</v>
      </c>
      <c r="AT310" s="2">
        <v>2.4999999999999999E-7</v>
      </c>
      <c r="AU310" s="2">
        <v>9.5000000000000005E-6</v>
      </c>
      <c r="AV310" s="2">
        <v>1.9000000000000001E-5</v>
      </c>
      <c r="AW310" s="2">
        <v>3.0499999999999999E-5</v>
      </c>
      <c r="AX310" s="2">
        <v>4.3250000000000001E-5</v>
      </c>
      <c r="AY310" s="2">
        <v>8.0000000000000007E-5</v>
      </c>
      <c r="AZ310" s="2">
        <v>2.1107758620689701E-5</v>
      </c>
      <c r="BA310" s="2">
        <v>1.11939655172414E-5</v>
      </c>
      <c r="BB310" t="s">
        <v>986</v>
      </c>
      <c r="BC310" s="1" t="s">
        <v>987</v>
      </c>
      <c r="BD310" t="s">
        <v>988</v>
      </c>
      <c r="BE310" t="s">
        <v>96</v>
      </c>
      <c r="BF310">
        <v>38.770080569999998</v>
      </c>
      <c r="BG310">
        <v>-99.763427730000004</v>
      </c>
      <c r="BH310" t="s">
        <v>415</v>
      </c>
      <c r="BI310" t="s">
        <v>60</v>
      </c>
      <c r="BJ310">
        <v>20</v>
      </c>
    </row>
    <row r="311" spans="1:62" x14ac:dyDescent="0.3">
      <c r="A311" s="1" t="s">
        <v>1000</v>
      </c>
      <c r="B311" s="1" t="s">
        <v>196</v>
      </c>
      <c r="C311" t="s">
        <v>994</v>
      </c>
      <c r="D311">
        <v>2011</v>
      </c>
      <c r="E311" t="s">
        <v>197</v>
      </c>
      <c r="F311" t="s">
        <v>59</v>
      </c>
      <c r="G311">
        <v>7.3737789999999998E-2</v>
      </c>
      <c r="H311">
        <v>9.0123969999999998E-2</v>
      </c>
      <c r="I311">
        <v>0.11470320000000001</v>
      </c>
      <c r="J311">
        <v>0.1638618</v>
      </c>
      <c r="K311">
        <v>0.1904893</v>
      </c>
      <c r="L311">
        <v>0.3195305</v>
      </c>
      <c r="M311">
        <v>6</v>
      </c>
      <c r="N311" t="s">
        <v>2865</v>
      </c>
      <c r="O311">
        <v>7.7487824496289999E-3</v>
      </c>
      <c r="P311">
        <v>3.155376172996E-3</v>
      </c>
      <c r="Q311" s="3">
        <v>0.12786589795082001</v>
      </c>
      <c r="R311">
        <v>3.4316370875845702E-3</v>
      </c>
      <c r="S311" s="5">
        <v>9.0123969999999998E-2</v>
      </c>
      <c r="T311">
        <v>61</v>
      </c>
      <c r="U311">
        <v>14</v>
      </c>
      <c r="V311">
        <v>2</v>
      </c>
      <c r="W311">
        <v>15</v>
      </c>
      <c r="X311">
        <v>15</v>
      </c>
      <c r="Y311">
        <v>16</v>
      </c>
      <c r="Z311">
        <v>15</v>
      </c>
      <c r="AA311">
        <v>1</v>
      </c>
      <c r="AB311">
        <v>22.9508196721311</v>
      </c>
      <c r="AC311" t="s">
        <v>1001</v>
      </c>
      <c r="AD311" t="s">
        <v>1002</v>
      </c>
      <c r="AE311" t="s">
        <v>198</v>
      </c>
      <c r="AF311" t="s">
        <v>68</v>
      </c>
      <c r="AI311">
        <v>1</v>
      </c>
      <c r="AJ311" t="s">
        <v>60</v>
      </c>
      <c r="AK311">
        <v>3</v>
      </c>
      <c r="AL311" t="s">
        <v>60</v>
      </c>
      <c r="AM311" t="s">
        <v>60</v>
      </c>
      <c r="AN311" t="s">
        <v>60</v>
      </c>
      <c r="AO311" t="s">
        <v>60</v>
      </c>
      <c r="AP311" t="s">
        <v>60</v>
      </c>
      <c r="AQ311" t="s">
        <v>60</v>
      </c>
      <c r="AR311" t="s">
        <v>60</v>
      </c>
      <c r="AS311" t="s">
        <v>60</v>
      </c>
      <c r="AT311" s="2">
        <v>2.4579263333333298E-5</v>
      </c>
      <c r="AU311" s="2">
        <v>3.0041323333333299E-5</v>
      </c>
      <c r="AV311" s="2">
        <v>3.8234400000000001E-5</v>
      </c>
      <c r="AW311" s="2">
        <v>5.4620599999999997E-5</v>
      </c>
      <c r="AX311" s="2">
        <v>6.3496433333333304E-5</v>
      </c>
      <c r="AY311">
        <v>1.0651016666666699E-4</v>
      </c>
      <c r="AZ311" s="2">
        <v>4.2621965983606599E-5</v>
      </c>
      <c r="BA311" s="2">
        <v>3.0041323333333299E-5</v>
      </c>
      <c r="BB311" t="s">
        <v>1003</v>
      </c>
      <c r="BC311" s="1" t="s">
        <v>1004</v>
      </c>
      <c r="BD311" t="s">
        <v>1005</v>
      </c>
      <c r="BE311" t="s">
        <v>96</v>
      </c>
      <c r="BF311">
        <v>38.238332999999997</v>
      </c>
      <c r="BG311">
        <v>-82.988332999999997</v>
      </c>
      <c r="BH311" t="s">
        <v>109</v>
      </c>
      <c r="BI311" t="s">
        <v>60</v>
      </c>
      <c r="BJ311">
        <v>3000</v>
      </c>
    </row>
    <row r="312" spans="1:62" x14ac:dyDescent="0.3">
      <c r="A312" s="1" t="s">
        <v>1000</v>
      </c>
      <c r="B312" s="1" t="s">
        <v>199</v>
      </c>
      <c r="C312" t="s">
        <v>994</v>
      </c>
      <c r="D312">
        <v>2011</v>
      </c>
      <c r="E312" t="s">
        <v>200</v>
      </c>
      <c r="F312" t="s">
        <v>59</v>
      </c>
      <c r="G312">
        <v>30.3889</v>
      </c>
      <c r="H312">
        <v>45.163620000000002</v>
      </c>
      <c r="I312">
        <v>65.143069999999994</v>
      </c>
      <c r="J312">
        <v>88.816180000000003</v>
      </c>
      <c r="K312">
        <v>129.27879999999999</v>
      </c>
      <c r="L312">
        <v>298.85219999999998</v>
      </c>
      <c r="M312">
        <v>6</v>
      </c>
      <c r="N312" t="s">
        <v>2866</v>
      </c>
      <c r="O312">
        <v>0.17000029159206301</v>
      </c>
      <c r="P312">
        <v>2.91592063E-7</v>
      </c>
      <c r="Q312" s="3">
        <v>75.132512213114794</v>
      </c>
      <c r="R312">
        <v>2233.8261849652399</v>
      </c>
      <c r="S312" s="5">
        <v>4.0294679999999999E-2</v>
      </c>
      <c r="T312">
        <v>61</v>
      </c>
      <c r="U312">
        <v>0</v>
      </c>
      <c r="V312">
        <v>0</v>
      </c>
      <c r="W312">
        <v>15</v>
      </c>
      <c r="X312">
        <v>15</v>
      </c>
      <c r="Y312">
        <v>16</v>
      </c>
      <c r="Z312">
        <v>15</v>
      </c>
      <c r="AA312">
        <v>1</v>
      </c>
      <c r="AB312">
        <v>0</v>
      </c>
      <c r="AC312" t="s">
        <v>1001</v>
      </c>
      <c r="AD312" t="s">
        <v>1002</v>
      </c>
      <c r="AE312" t="s">
        <v>200</v>
      </c>
      <c r="AF312" t="s">
        <v>201</v>
      </c>
      <c r="AI312">
        <v>1</v>
      </c>
      <c r="AJ312" t="s">
        <v>60</v>
      </c>
      <c r="AK312">
        <v>0.06</v>
      </c>
      <c r="AL312" t="s">
        <v>60</v>
      </c>
      <c r="AM312" t="s">
        <v>60</v>
      </c>
      <c r="AN312" t="s">
        <v>60</v>
      </c>
      <c r="AO312" t="s">
        <v>60</v>
      </c>
      <c r="AP312" t="s">
        <v>60</v>
      </c>
      <c r="AQ312" t="s">
        <v>60</v>
      </c>
      <c r="AR312" t="s">
        <v>60</v>
      </c>
      <c r="AS312" t="s">
        <v>60</v>
      </c>
      <c r="AT312">
        <v>0.50648166666666705</v>
      </c>
      <c r="AU312">
        <v>0.75272700000000003</v>
      </c>
      <c r="AV312">
        <v>1.0857178333333299</v>
      </c>
      <c r="AW312">
        <v>1.4802696666666699</v>
      </c>
      <c r="AX312">
        <v>2.1546466666666699</v>
      </c>
      <c r="AY312">
        <v>4.9808700000000004</v>
      </c>
      <c r="AZ312">
        <v>1.25220853688525</v>
      </c>
      <c r="BA312">
        <v>6.7157800000000004E-4</v>
      </c>
      <c r="BB312" t="s">
        <v>1003</v>
      </c>
      <c r="BC312" s="1" t="s">
        <v>1004</v>
      </c>
      <c r="BD312" t="s">
        <v>1005</v>
      </c>
      <c r="BE312" t="s">
        <v>96</v>
      </c>
      <c r="BF312">
        <v>38.238332999999997</v>
      </c>
      <c r="BG312">
        <v>-82.988332999999997</v>
      </c>
      <c r="BH312" t="s">
        <v>109</v>
      </c>
      <c r="BI312" t="s">
        <v>60</v>
      </c>
      <c r="BJ312">
        <v>60</v>
      </c>
    </row>
    <row r="313" spans="1:62" x14ac:dyDescent="0.3">
      <c r="A313" s="1" t="s">
        <v>1000</v>
      </c>
      <c r="B313" s="1" t="s">
        <v>177</v>
      </c>
      <c r="C313" t="s">
        <v>994</v>
      </c>
      <c r="D313">
        <v>2011</v>
      </c>
      <c r="E313" t="s">
        <v>178</v>
      </c>
      <c r="F313" t="s">
        <v>59</v>
      </c>
      <c r="G313">
        <v>1.0098050000000001</v>
      </c>
      <c r="H313">
        <v>1.0469759999999999</v>
      </c>
      <c r="I313">
        <v>1.1708780000000001</v>
      </c>
      <c r="J313">
        <v>1.2555449999999999</v>
      </c>
      <c r="K313">
        <v>1.315431</v>
      </c>
      <c r="L313">
        <v>1.548781</v>
      </c>
      <c r="M313">
        <v>6</v>
      </c>
      <c r="N313" t="s">
        <v>2867</v>
      </c>
      <c r="O313">
        <v>1.0906426230047102</v>
      </c>
      <c r="P313">
        <v>6.4262300471000001E-4</v>
      </c>
      <c r="Q313" s="3">
        <v>1.1562368122950799</v>
      </c>
      <c r="R313">
        <v>2.2506252635903098E-2</v>
      </c>
      <c r="S313" s="5">
        <v>2.4780489999999999E-2</v>
      </c>
      <c r="T313">
        <v>61</v>
      </c>
      <c r="U313">
        <v>0</v>
      </c>
      <c r="V313">
        <v>0</v>
      </c>
      <c r="W313">
        <v>15</v>
      </c>
      <c r="X313">
        <v>15</v>
      </c>
      <c r="Y313">
        <v>16</v>
      </c>
      <c r="Z313">
        <v>15</v>
      </c>
      <c r="AA313">
        <v>1</v>
      </c>
      <c r="AB313">
        <v>0</v>
      </c>
      <c r="AC313" t="s">
        <v>1001</v>
      </c>
      <c r="AD313" t="s">
        <v>1002</v>
      </c>
      <c r="AE313" t="s">
        <v>179</v>
      </c>
      <c r="AF313" t="s">
        <v>84</v>
      </c>
      <c r="AI313">
        <v>1</v>
      </c>
      <c r="AJ313" t="s">
        <v>60</v>
      </c>
      <c r="AK313">
        <v>0.09</v>
      </c>
      <c r="AL313" t="s">
        <v>60</v>
      </c>
      <c r="AM313" t="s">
        <v>60</v>
      </c>
      <c r="AN313" t="s">
        <v>60</v>
      </c>
      <c r="AO313" t="s">
        <v>60</v>
      </c>
      <c r="AP313" t="s">
        <v>60</v>
      </c>
      <c r="AQ313" t="s">
        <v>60</v>
      </c>
      <c r="AR313" t="s">
        <v>60</v>
      </c>
      <c r="AS313" t="s">
        <v>60</v>
      </c>
      <c r="AT313">
        <v>1.1220055555555599E-2</v>
      </c>
      <c r="AU313">
        <v>1.16330666666667E-2</v>
      </c>
      <c r="AV313">
        <v>1.3009755555555599E-2</v>
      </c>
      <c r="AW313">
        <v>1.3950499999999999E-2</v>
      </c>
      <c r="AX313">
        <v>1.4615899999999999E-2</v>
      </c>
      <c r="AY313">
        <v>1.7208677777777799E-2</v>
      </c>
      <c r="AZ313">
        <v>1.28470756921676E-2</v>
      </c>
      <c r="BA313">
        <v>2.7533877777777803E-4</v>
      </c>
      <c r="BB313" t="s">
        <v>1003</v>
      </c>
      <c r="BC313" s="1" t="s">
        <v>1004</v>
      </c>
      <c r="BD313" t="s">
        <v>1005</v>
      </c>
      <c r="BE313" t="s">
        <v>96</v>
      </c>
      <c r="BF313">
        <v>38.238332999999997</v>
      </c>
      <c r="BG313">
        <v>-82.988332999999997</v>
      </c>
      <c r="BH313" t="s">
        <v>109</v>
      </c>
      <c r="BI313" t="s">
        <v>60</v>
      </c>
      <c r="BJ313">
        <v>90</v>
      </c>
    </row>
    <row r="314" spans="1:62" x14ac:dyDescent="0.3">
      <c r="A314" s="1" t="s">
        <v>1000</v>
      </c>
      <c r="B314" s="1" t="s">
        <v>209</v>
      </c>
      <c r="C314" t="s">
        <v>994</v>
      </c>
      <c r="D314">
        <v>2011</v>
      </c>
      <c r="E314" t="s">
        <v>210</v>
      </c>
      <c r="F314" t="s">
        <v>59</v>
      </c>
      <c r="G314">
        <v>0.49701269999999997</v>
      </c>
      <c r="H314">
        <v>0.55363430000000002</v>
      </c>
      <c r="I314">
        <v>0.62912990000000002</v>
      </c>
      <c r="J314">
        <v>0.69833420000000002</v>
      </c>
      <c r="K314">
        <v>0.75495590000000001</v>
      </c>
      <c r="L314">
        <v>0.84303410000000001</v>
      </c>
      <c r="M314">
        <v>6</v>
      </c>
      <c r="N314" t="s">
        <v>2868</v>
      </c>
      <c r="O314">
        <v>0.5470013927165891</v>
      </c>
      <c r="P314">
        <v>1.392716589E-6</v>
      </c>
      <c r="Q314" s="3">
        <v>0.62263235409836104</v>
      </c>
      <c r="R314">
        <v>1.4382499356111699E-2</v>
      </c>
      <c r="S314" s="5">
        <v>0.15099119999999999</v>
      </c>
      <c r="T314">
        <v>61</v>
      </c>
      <c r="U314">
        <v>1</v>
      </c>
      <c r="V314">
        <v>0</v>
      </c>
      <c r="W314">
        <v>15</v>
      </c>
      <c r="X314">
        <v>15</v>
      </c>
      <c r="Y314">
        <v>16</v>
      </c>
      <c r="Z314">
        <v>15</v>
      </c>
      <c r="AA314">
        <v>1</v>
      </c>
      <c r="AB314">
        <v>1.63934426229508</v>
      </c>
      <c r="AC314" t="s">
        <v>1001</v>
      </c>
      <c r="AD314" t="s">
        <v>1002</v>
      </c>
      <c r="AE314" t="s">
        <v>211</v>
      </c>
      <c r="AF314" t="s">
        <v>93</v>
      </c>
      <c r="AI314">
        <v>1</v>
      </c>
      <c r="AJ314" s="2">
        <v>6.0000000000000002E-6</v>
      </c>
      <c r="AK314">
        <v>0.1</v>
      </c>
      <c r="AL314">
        <v>2.9820761999999998</v>
      </c>
      <c r="AM314">
        <v>3.3218057999999999</v>
      </c>
      <c r="AN314">
        <v>3.7747793999999999</v>
      </c>
      <c r="AO314">
        <v>4.1900051999999999</v>
      </c>
      <c r="AP314">
        <v>4.5297353999999999</v>
      </c>
      <c r="AQ314">
        <v>5.0582045999999998</v>
      </c>
      <c r="AR314">
        <v>3.7357941245901598</v>
      </c>
      <c r="AS314">
        <v>0.90594719999999995</v>
      </c>
      <c r="AT314">
        <v>4.9701270000000004E-3</v>
      </c>
      <c r="AU314">
        <v>5.536343E-3</v>
      </c>
      <c r="AV314">
        <v>6.2912990000000002E-3</v>
      </c>
      <c r="AW314">
        <v>6.983342E-3</v>
      </c>
      <c r="AX314">
        <v>7.549559E-3</v>
      </c>
      <c r="AY314">
        <v>8.4303409999999992E-3</v>
      </c>
      <c r="AZ314">
        <v>6.2263235409836101E-3</v>
      </c>
      <c r="BA314">
        <v>1.509912E-3</v>
      </c>
      <c r="BB314" t="s">
        <v>1003</v>
      </c>
      <c r="BC314" s="1" t="s">
        <v>1004</v>
      </c>
      <c r="BD314" t="s">
        <v>1005</v>
      </c>
      <c r="BE314" t="s">
        <v>96</v>
      </c>
      <c r="BF314">
        <v>38.238332999999997</v>
      </c>
      <c r="BG314">
        <v>-82.988332999999997</v>
      </c>
      <c r="BH314" t="s">
        <v>109</v>
      </c>
      <c r="BI314">
        <v>0.16666666666666699</v>
      </c>
      <c r="BJ314">
        <v>100</v>
      </c>
    </row>
    <row r="315" spans="1:62" x14ac:dyDescent="0.3">
      <c r="A315" s="1" t="s">
        <v>1000</v>
      </c>
      <c r="B315" s="1" t="s">
        <v>229</v>
      </c>
      <c r="C315" t="s">
        <v>994</v>
      </c>
      <c r="D315">
        <v>2011</v>
      </c>
      <c r="E315" t="s">
        <v>230</v>
      </c>
      <c r="F315" t="s">
        <v>59</v>
      </c>
      <c r="G315">
        <v>0</v>
      </c>
      <c r="H315">
        <v>0</v>
      </c>
      <c r="I315">
        <v>3.4947409999999998E-2</v>
      </c>
      <c r="J315">
        <v>5.0479599999999999E-2</v>
      </c>
      <c r="K315">
        <v>6.2128740000000002E-2</v>
      </c>
      <c r="L315">
        <v>7.3777869999999995E-2</v>
      </c>
      <c r="M315">
        <v>6</v>
      </c>
      <c r="N315" t="s">
        <v>2869</v>
      </c>
      <c r="O315">
        <v>2.9400700246926998E-2</v>
      </c>
      <c r="P315">
        <v>7.0024692699999996E-7</v>
      </c>
      <c r="Q315" s="3">
        <v>2.9250159016393398E-2</v>
      </c>
      <c r="R315">
        <v>7.1744726743024295E-4</v>
      </c>
      <c r="S315" s="5">
        <v>3.4947409999999998E-2</v>
      </c>
      <c r="T315">
        <v>61</v>
      </c>
      <c r="U315">
        <v>28</v>
      </c>
      <c r="V315">
        <v>25</v>
      </c>
      <c r="W315">
        <v>15</v>
      </c>
      <c r="X315">
        <v>15</v>
      </c>
      <c r="Y315">
        <v>16</v>
      </c>
      <c r="Z315">
        <v>15</v>
      </c>
      <c r="AA315">
        <v>1</v>
      </c>
      <c r="AB315">
        <v>45.9016393442623</v>
      </c>
      <c r="AC315" t="s">
        <v>1001</v>
      </c>
      <c r="AD315" t="s">
        <v>1002</v>
      </c>
      <c r="AE315" t="s">
        <v>231</v>
      </c>
      <c r="AF315" t="s">
        <v>62</v>
      </c>
      <c r="AI315">
        <v>1</v>
      </c>
      <c r="AJ315" t="s">
        <v>60</v>
      </c>
      <c r="AK315">
        <v>5.0000000000000001E-3</v>
      </c>
      <c r="AL315" t="s">
        <v>60</v>
      </c>
      <c r="AM315" t="s">
        <v>60</v>
      </c>
      <c r="AN315" t="s">
        <v>60</v>
      </c>
      <c r="AO315" t="s">
        <v>60</v>
      </c>
      <c r="AP315" t="s">
        <v>60</v>
      </c>
      <c r="AQ315" t="s">
        <v>60</v>
      </c>
      <c r="AR315" t="s">
        <v>60</v>
      </c>
      <c r="AS315" t="s">
        <v>60</v>
      </c>
      <c r="AT315">
        <v>0</v>
      </c>
      <c r="AU315">
        <v>0</v>
      </c>
      <c r="AV315">
        <v>6.989482E-3</v>
      </c>
      <c r="AW315">
        <v>1.009592E-2</v>
      </c>
      <c r="AX315">
        <v>1.2425748E-2</v>
      </c>
      <c r="AY315">
        <v>1.4755574E-2</v>
      </c>
      <c r="AZ315">
        <v>5.8500318032786904E-3</v>
      </c>
      <c r="BA315">
        <v>6.989482E-3</v>
      </c>
      <c r="BB315" t="s">
        <v>1003</v>
      </c>
      <c r="BC315" s="1" t="s">
        <v>1004</v>
      </c>
      <c r="BD315" t="s">
        <v>1005</v>
      </c>
      <c r="BE315" t="s">
        <v>96</v>
      </c>
      <c r="BF315">
        <v>38.238332999999997</v>
      </c>
      <c r="BG315">
        <v>-82.988332999999997</v>
      </c>
      <c r="BH315" t="s">
        <v>109</v>
      </c>
      <c r="BI315" t="s">
        <v>60</v>
      </c>
      <c r="BJ315">
        <v>5</v>
      </c>
    </row>
    <row r="316" spans="1:62" x14ac:dyDescent="0.3">
      <c r="A316" s="1" t="s">
        <v>1000</v>
      </c>
      <c r="B316" s="1" t="s">
        <v>261</v>
      </c>
      <c r="C316" t="s">
        <v>994</v>
      </c>
      <c r="D316">
        <v>2011</v>
      </c>
      <c r="E316" t="s">
        <v>262</v>
      </c>
      <c r="F316" t="s">
        <v>59</v>
      </c>
      <c r="G316">
        <v>9.0337870000000001E-2</v>
      </c>
      <c r="H316">
        <v>0.1236202</v>
      </c>
      <c r="I316">
        <v>0.16403455</v>
      </c>
      <c r="J316">
        <v>0.21871270000000001</v>
      </c>
      <c r="K316">
        <v>0.25674970000000003</v>
      </c>
      <c r="L316">
        <v>0.37561539999999999</v>
      </c>
      <c r="M316">
        <v>6</v>
      </c>
      <c r="N316" t="s">
        <v>2870</v>
      </c>
      <c r="O316">
        <v>3.0275734858858001E-2</v>
      </c>
      <c r="P316">
        <v>1.4275734858858E-2</v>
      </c>
      <c r="Q316" s="3">
        <v>0.174401196885246</v>
      </c>
      <c r="R316">
        <v>4.9204909716499996E-3</v>
      </c>
      <c r="S316" s="5">
        <v>8.0828629999999999E-2</v>
      </c>
      <c r="T316">
        <v>61</v>
      </c>
      <c r="U316">
        <v>4</v>
      </c>
      <c r="V316">
        <v>0</v>
      </c>
      <c r="W316">
        <v>15</v>
      </c>
      <c r="X316">
        <v>15</v>
      </c>
      <c r="Y316">
        <v>16</v>
      </c>
      <c r="Z316">
        <v>15</v>
      </c>
      <c r="AA316">
        <v>1</v>
      </c>
      <c r="AB316">
        <v>6.5573770491803298</v>
      </c>
      <c r="AC316" t="s">
        <v>1001</v>
      </c>
      <c r="AD316" t="s">
        <v>1002</v>
      </c>
      <c r="AE316" t="s">
        <v>263</v>
      </c>
      <c r="AF316" t="s">
        <v>68</v>
      </c>
      <c r="AI316">
        <v>1</v>
      </c>
      <c r="AJ316" s="2">
        <v>2.5000000000000002E-6</v>
      </c>
      <c r="AK316">
        <v>1</v>
      </c>
      <c r="AL316">
        <v>0.22584467499999999</v>
      </c>
      <c r="AM316">
        <v>0.30905050000000001</v>
      </c>
      <c r="AN316">
        <v>0.410086375</v>
      </c>
      <c r="AO316">
        <v>0.54678174999999996</v>
      </c>
      <c r="AP316">
        <v>0.64187424999999998</v>
      </c>
      <c r="AQ316">
        <v>0.9390385</v>
      </c>
      <c r="AR316">
        <v>0.436002992213115</v>
      </c>
      <c r="AS316">
        <v>0.202071575</v>
      </c>
      <c r="AT316" s="2">
        <v>9.0337870000000006E-5</v>
      </c>
      <c r="AU316">
        <v>1.236202E-4</v>
      </c>
      <c r="AV316">
        <v>1.6403454999999999E-4</v>
      </c>
      <c r="AW316">
        <v>2.187127E-4</v>
      </c>
      <c r="AX316">
        <v>2.5674969999999999E-4</v>
      </c>
      <c r="AY316">
        <v>3.7561540000000002E-4</v>
      </c>
      <c r="AZ316">
        <v>1.7440119688524601E-4</v>
      </c>
      <c r="BA316" s="2">
        <v>8.0828629999999996E-5</v>
      </c>
      <c r="BB316" t="s">
        <v>1003</v>
      </c>
      <c r="BC316" s="1" t="s">
        <v>1004</v>
      </c>
      <c r="BD316" t="s">
        <v>1005</v>
      </c>
      <c r="BE316" t="s">
        <v>96</v>
      </c>
      <c r="BF316">
        <v>38.238332999999997</v>
      </c>
      <c r="BG316">
        <v>-82.988332999999997</v>
      </c>
      <c r="BH316" t="s">
        <v>109</v>
      </c>
      <c r="BI316">
        <v>0.4</v>
      </c>
      <c r="BJ316">
        <v>1000</v>
      </c>
    </row>
    <row r="317" spans="1:62" x14ac:dyDescent="0.3">
      <c r="A317" s="1" t="s">
        <v>1000</v>
      </c>
      <c r="B317" s="1" t="s">
        <v>266</v>
      </c>
      <c r="C317" t="s">
        <v>994</v>
      </c>
      <c r="D317">
        <v>2011</v>
      </c>
      <c r="E317" t="s">
        <v>267</v>
      </c>
      <c r="F317" t="s">
        <v>59</v>
      </c>
      <c r="G317">
        <v>5.111682E-2</v>
      </c>
      <c r="H317">
        <v>8.093496E-2</v>
      </c>
      <c r="I317">
        <v>0.1150128</v>
      </c>
      <c r="J317">
        <v>0.14909069999999999</v>
      </c>
      <c r="K317">
        <v>0.21724650000000001</v>
      </c>
      <c r="L317">
        <v>0.43023329999999999</v>
      </c>
      <c r="M317">
        <v>6</v>
      </c>
      <c r="N317" t="s">
        <v>2871</v>
      </c>
      <c r="O317">
        <v>5.340056553024E-3</v>
      </c>
      <c r="P317">
        <v>4.4738981081450004E-3</v>
      </c>
      <c r="Q317" s="3">
        <v>0.125766924426229</v>
      </c>
      <c r="R317">
        <v>5.0966378230364101E-3</v>
      </c>
      <c r="S317" s="5">
        <v>9.3714169999999999E-2</v>
      </c>
      <c r="T317">
        <v>61</v>
      </c>
      <c r="U317">
        <v>20</v>
      </c>
      <c r="V317">
        <v>2</v>
      </c>
      <c r="W317">
        <v>15</v>
      </c>
      <c r="X317">
        <v>15</v>
      </c>
      <c r="Y317">
        <v>16</v>
      </c>
      <c r="Z317">
        <v>15</v>
      </c>
      <c r="AA317">
        <v>1</v>
      </c>
      <c r="AB317">
        <v>32.786885245901601</v>
      </c>
      <c r="AC317" t="s">
        <v>1001</v>
      </c>
      <c r="AD317" t="s">
        <v>1002</v>
      </c>
      <c r="AE317" t="s">
        <v>267</v>
      </c>
      <c r="AF317" t="s">
        <v>84</v>
      </c>
      <c r="AI317">
        <v>1</v>
      </c>
      <c r="AJ317" t="s">
        <v>60</v>
      </c>
      <c r="AK317">
        <v>1</v>
      </c>
      <c r="AL317" t="s">
        <v>60</v>
      </c>
      <c r="AM317" t="s">
        <v>60</v>
      </c>
      <c r="AN317" t="s">
        <v>60</v>
      </c>
      <c r="AO317" t="s">
        <v>60</v>
      </c>
      <c r="AP317" t="s">
        <v>60</v>
      </c>
      <c r="AQ317" t="s">
        <v>60</v>
      </c>
      <c r="AR317" t="s">
        <v>60</v>
      </c>
      <c r="AS317" t="s">
        <v>60</v>
      </c>
      <c r="AT317" s="2">
        <v>5.111682E-5</v>
      </c>
      <c r="AU317" s="2">
        <v>8.0934959999999994E-5</v>
      </c>
      <c r="AV317">
        <v>1.150128E-4</v>
      </c>
      <c r="AW317">
        <v>1.4909069999999999E-4</v>
      </c>
      <c r="AX317">
        <v>2.1724649999999999E-4</v>
      </c>
      <c r="AY317">
        <v>4.3023330000000002E-4</v>
      </c>
      <c r="AZ317">
        <v>1.2576692442622901E-4</v>
      </c>
      <c r="BA317" s="2">
        <v>9.3714170000000003E-5</v>
      </c>
      <c r="BB317" t="s">
        <v>1003</v>
      </c>
      <c r="BC317" s="1" t="s">
        <v>1004</v>
      </c>
      <c r="BD317" t="s">
        <v>1005</v>
      </c>
      <c r="BE317" t="s">
        <v>96</v>
      </c>
      <c r="BF317">
        <v>38.238332999999997</v>
      </c>
      <c r="BG317">
        <v>-82.988332999999997</v>
      </c>
      <c r="BH317" t="s">
        <v>109</v>
      </c>
      <c r="BI317" t="s">
        <v>60</v>
      </c>
      <c r="BJ317">
        <v>1000</v>
      </c>
    </row>
    <row r="318" spans="1:62" x14ac:dyDescent="0.3">
      <c r="A318" s="1" t="s">
        <v>1000</v>
      </c>
      <c r="B318" s="1" t="s">
        <v>329</v>
      </c>
      <c r="C318" t="s">
        <v>994</v>
      </c>
      <c r="D318">
        <v>2011</v>
      </c>
      <c r="E318" t="s">
        <v>330</v>
      </c>
      <c r="F318" t="s">
        <v>59</v>
      </c>
      <c r="G318">
        <v>1.5585026499999999E-4</v>
      </c>
      <c r="H318">
        <v>3.1101016250000002E-4</v>
      </c>
      <c r="I318">
        <v>6.9008007499999995E-4</v>
      </c>
      <c r="J318">
        <v>9.9179292500000001E-4</v>
      </c>
      <c r="K318">
        <v>1.5776422500000001E-3</v>
      </c>
      <c r="L318">
        <v>8.8324865000000002E-3</v>
      </c>
      <c r="M318">
        <v>6</v>
      </c>
      <c r="N318" t="s">
        <v>2872</v>
      </c>
      <c r="O318">
        <v>6.6043043668999993E-5</v>
      </c>
      <c r="P318">
        <v>3.6900747299999999E-7</v>
      </c>
      <c r="Q318" s="3">
        <v>8.9059266250000001E-4</v>
      </c>
      <c r="R318" s="2">
        <v>1.4263675065365201E-6</v>
      </c>
      <c r="S318" s="6">
        <v>8.8083333333333297E-5</v>
      </c>
      <c r="T318">
        <v>60</v>
      </c>
      <c r="U318">
        <v>6</v>
      </c>
      <c r="V318">
        <v>4</v>
      </c>
      <c r="W318">
        <v>15</v>
      </c>
      <c r="X318">
        <v>14</v>
      </c>
      <c r="Y318">
        <v>16</v>
      </c>
      <c r="Z318">
        <v>15</v>
      </c>
      <c r="AA318">
        <v>1</v>
      </c>
      <c r="AB318">
        <v>10</v>
      </c>
      <c r="AC318" t="s">
        <v>1001</v>
      </c>
      <c r="AD318" t="s">
        <v>1002</v>
      </c>
      <c r="AE318" t="s">
        <v>61</v>
      </c>
      <c r="AF318" t="s">
        <v>62</v>
      </c>
      <c r="AI318">
        <v>1</v>
      </c>
      <c r="AJ318" t="s">
        <v>60</v>
      </c>
      <c r="AK318" s="2">
        <v>2.0000000000000001E-4</v>
      </c>
      <c r="AL318" t="s">
        <v>60</v>
      </c>
      <c r="AM318" t="s">
        <v>60</v>
      </c>
      <c r="AN318" t="s">
        <v>60</v>
      </c>
      <c r="AO318" t="s">
        <v>60</v>
      </c>
      <c r="AP318" t="s">
        <v>60</v>
      </c>
      <c r="AQ318" t="s">
        <v>60</v>
      </c>
      <c r="AR318" t="s">
        <v>60</v>
      </c>
      <c r="AS318" t="s">
        <v>60</v>
      </c>
      <c r="AT318">
        <v>7.7925132500000001E-4</v>
      </c>
      <c r="AU318">
        <v>1.5550508125000001E-3</v>
      </c>
      <c r="AV318">
        <v>3.450400375E-3</v>
      </c>
      <c r="AW318">
        <v>4.9589646250000003E-3</v>
      </c>
      <c r="AX318">
        <v>7.8882112500000007E-3</v>
      </c>
      <c r="AY318">
        <v>4.4162432500000001E-2</v>
      </c>
      <c r="AZ318">
        <v>4.4529633124999997E-3</v>
      </c>
      <c r="BA318">
        <v>4.4041666666666703E-4</v>
      </c>
      <c r="BB318" t="s">
        <v>1003</v>
      </c>
      <c r="BC318" s="1" t="s">
        <v>1004</v>
      </c>
      <c r="BD318" t="s">
        <v>1005</v>
      </c>
      <c r="BE318" t="s">
        <v>96</v>
      </c>
      <c r="BF318">
        <v>38.238332999999997</v>
      </c>
      <c r="BG318">
        <v>-82.988332999999997</v>
      </c>
      <c r="BH318" t="s">
        <v>109</v>
      </c>
      <c r="BI318" t="s">
        <v>60</v>
      </c>
      <c r="BJ318">
        <v>0.2</v>
      </c>
    </row>
    <row r="319" spans="1:62" x14ac:dyDescent="0.3">
      <c r="A319" s="1" t="s">
        <v>1006</v>
      </c>
      <c r="B319" s="1" t="s">
        <v>90</v>
      </c>
      <c r="C319" t="s">
        <v>994</v>
      </c>
      <c r="D319">
        <v>2011</v>
      </c>
      <c r="E319" t="s">
        <v>91</v>
      </c>
      <c r="F319" t="s">
        <v>59</v>
      </c>
      <c r="G319" s="2">
        <v>2.9999999999999997E-4</v>
      </c>
      <c r="H319" s="2">
        <v>4.0000000000000002E-4</v>
      </c>
      <c r="I319" s="2">
        <v>5.9999999999999995E-4</v>
      </c>
      <c r="J319" s="2">
        <v>8.9999999999999998E-4</v>
      </c>
      <c r="K319">
        <v>1.1999999999999999E-3</v>
      </c>
      <c r="L319">
        <v>1.9E-3</v>
      </c>
      <c r="M319">
        <v>3</v>
      </c>
      <c r="N319" t="s">
        <v>2873</v>
      </c>
      <c r="O319">
        <v>2.0634324958400001E-4</v>
      </c>
      <c r="P319">
        <v>6.343249584E-6</v>
      </c>
      <c r="Q319" s="3">
        <v>6.8181818181818198E-4</v>
      </c>
      <c r="R319" s="2">
        <v>1.3050000000000001E-7</v>
      </c>
      <c r="S319" s="5">
        <v>2.0661157024793399E-4</v>
      </c>
      <c r="T319">
        <v>121</v>
      </c>
      <c r="U319">
        <v>5</v>
      </c>
      <c r="V319">
        <v>3</v>
      </c>
      <c r="W319">
        <v>30</v>
      </c>
      <c r="X319">
        <v>30</v>
      </c>
      <c r="Y319">
        <v>31</v>
      </c>
      <c r="Z319">
        <v>30</v>
      </c>
      <c r="AA319">
        <v>1</v>
      </c>
      <c r="AB319">
        <v>4.1322314049586799</v>
      </c>
      <c r="AC319" t="s">
        <v>60</v>
      </c>
      <c r="AD319" t="s">
        <v>60</v>
      </c>
      <c r="AE319" t="s">
        <v>92</v>
      </c>
      <c r="AF319" t="s">
        <v>84</v>
      </c>
      <c r="AG319" t="s">
        <v>93</v>
      </c>
      <c r="AH319" t="s">
        <v>94</v>
      </c>
      <c r="AI319">
        <v>1</v>
      </c>
      <c r="AJ319" t="s">
        <v>60</v>
      </c>
      <c r="AK319">
        <v>0.02</v>
      </c>
      <c r="AL319" t="s">
        <v>60</v>
      </c>
      <c r="AM319" t="s">
        <v>60</v>
      </c>
      <c r="AN319" t="s">
        <v>60</v>
      </c>
      <c r="AO319" t="s">
        <v>60</v>
      </c>
      <c r="AP319" t="s">
        <v>60</v>
      </c>
      <c r="AQ319" t="s">
        <v>60</v>
      </c>
      <c r="AR319" t="s">
        <v>60</v>
      </c>
      <c r="AS319" t="s">
        <v>60</v>
      </c>
      <c r="AT319" s="2">
        <v>1.5E-5</v>
      </c>
      <c r="AU319" s="2">
        <v>2.0000000000000002E-5</v>
      </c>
      <c r="AV319" s="2">
        <v>3.0000000000000001E-5</v>
      </c>
      <c r="AW319" s="2">
        <v>4.5000000000000003E-5</v>
      </c>
      <c r="AX319" s="2">
        <v>6.0000000000000002E-5</v>
      </c>
      <c r="AY319" s="2">
        <v>9.5000000000000005E-5</v>
      </c>
      <c r="AZ319" s="2">
        <v>3.4090909090909099E-5</v>
      </c>
      <c r="BA319" s="2">
        <v>1.03305785123967E-5</v>
      </c>
      <c r="BB319" t="s">
        <v>1007</v>
      </c>
      <c r="BC319" s="1" t="s">
        <v>1008</v>
      </c>
      <c r="BD319" t="s">
        <v>110</v>
      </c>
      <c r="BE319" t="s">
        <v>96</v>
      </c>
      <c r="BF319">
        <v>37.13194275</v>
      </c>
      <c r="BG319">
        <v>-86.147781370000004</v>
      </c>
      <c r="BH319" t="s">
        <v>64</v>
      </c>
      <c r="BI319" t="s">
        <v>60</v>
      </c>
      <c r="BJ319">
        <v>20</v>
      </c>
    </row>
    <row r="320" spans="1:62" x14ac:dyDescent="0.3">
      <c r="A320" s="1" t="s">
        <v>1009</v>
      </c>
      <c r="B320" s="1" t="s">
        <v>90</v>
      </c>
      <c r="C320" t="s">
        <v>994</v>
      </c>
      <c r="D320">
        <v>2011</v>
      </c>
      <c r="E320" t="s">
        <v>91</v>
      </c>
      <c r="F320" t="s">
        <v>59</v>
      </c>
      <c r="G320">
        <v>2.7E-4</v>
      </c>
      <c r="H320">
        <v>4.2999999999999999E-4</v>
      </c>
      <c r="I320">
        <v>6.6E-4</v>
      </c>
      <c r="J320">
        <v>8.8999999999999995E-4</v>
      </c>
      <c r="K320">
        <v>1.1299999999999999E-3</v>
      </c>
      <c r="L320">
        <v>1.92E-3</v>
      </c>
      <c r="M320">
        <v>3</v>
      </c>
      <c r="N320" t="s">
        <v>2874</v>
      </c>
      <c r="O320">
        <v>2.0634559182400002E-4</v>
      </c>
      <c r="P320">
        <v>6.3455918239999998E-6</v>
      </c>
      <c r="Q320" s="3">
        <v>6.8776859504132205E-4</v>
      </c>
      <c r="R320" s="2">
        <v>1.2804414600551001E-7</v>
      </c>
      <c r="S320" s="5">
        <v>2.21487603305785E-4</v>
      </c>
      <c r="T320">
        <v>121</v>
      </c>
      <c r="U320">
        <v>9</v>
      </c>
      <c r="V320">
        <v>2</v>
      </c>
      <c r="W320">
        <v>30</v>
      </c>
      <c r="X320">
        <v>30</v>
      </c>
      <c r="Y320">
        <v>31</v>
      </c>
      <c r="Z320">
        <v>30</v>
      </c>
      <c r="AA320">
        <v>1</v>
      </c>
      <c r="AB320">
        <v>7.4380165289256199</v>
      </c>
      <c r="AC320" t="s">
        <v>60</v>
      </c>
      <c r="AD320" t="s">
        <v>60</v>
      </c>
      <c r="AE320" t="s">
        <v>92</v>
      </c>
      <c r="AF320" t="s">
        <v>84</v>
      </c>
      <c r="AG320" t="s">
        <v>93</v>
      </c>
      <c r="AH320" t="s">
        <v>94</v>
      </c>
      <c r="AI320">
        <v>1</v>
      </c>
      <c r="AJ320" t="s">
        <v>60</v>
      </c>
      <c r="AK320">
        <v>0.02</v>
      </c>
      <c r="AL320" t="s">
        <v>60</v>
      </c>
      <c r="AM320" t="s">
        <v>60</v>
      </c>
      <c r="AN320" t="s">
        <v>60</v>
      </c>
      <c r="AO320" t="s">
        <v>60</v>
      </c>
      <c r="AP320" t="s">
        <v>60</v>
      </c>
      <c r="AQ320" t="s">
        <v>60</v>
      </c>
      <c r="AR320" t="s">
        <v>60</v>
      </c>
      <c r="AS320" t="s">
        <v>60</v>
      </c>
      <c r="AT320" s="2">
        <v>1.3499999999999999E-5</v>
      </c>
      <c r="AU320" s="2">
        <v>2.1500000000000001E-5</v>
      </c>
      <c r="AV320" s="2">
        <v>3.3000000000000003E-5</v>
      </c>
      <c r="AW320" s="2">
        <v>4.4499999999999997E-5</v>
      </c>
      <c r="AX320" s="2">
        <v>5.6499999999999998E-5</v>
      </c>
      <c r="AY320" s="2">
        <v>9.6000000000000002E-5</v>
      </c>
      <c r="AZ320" s="2">
        <v>3.4388429752066097E-5</v>
      </c>
      <c r="BA320" s="2">
        <v>1.10743801652893E-5</v>
      </c>
      <c r="BB320" t="s">
        <v>1007</v>
      </c>
      <c r="BC320" s="1" t="s">
        <v>1008</v>
      </c>
      <c r="BD320" t="s">
        <v>1010</v>
      </c>
      <c r="BE320" t="s">
        <v>96</v>
      </c>
      <c r="BF320">
        <v>37.131874080000003</v>
      </c>
      <c r="BG320">
        <v>-86.147865300000007</v>
      </c>
      <c r="BH320" t="s">
        <v>415</v>
      </c>
      <c r="BI320" t="s">
        <v>60</v>
      </c>
      <c r="BJ320">
        <v>20</v>
      </c>
    </row>
    <row r="321" spans="1:62" x14ac:dyDescent="0.3">
      <c r="A321" s="1" t="s">
        <v>1024</v>
      </c>
      <c r="B321" s="1" t="s">
        <v>171</v>
      </c>
      <c r="C321" t="s">
        <v>1025</v>
      </c>
      <c r="D321">
        <v>2011</v>
      </c>
      <c r="E321" t="s">
        <v>172</v>
      </c>
      <c r="F321" t="s">
        <v>59</v>
      </c>
      <c r="G321">
        <v>0.2996047</v>
      </c>
      <c r="H321">
        <v>0.40534759999999997</v>
      </c>
      <c r="I321">
        <v>0.53458890000000003</v>
      </c>
      <c r="J321">
        <v>0.90468890000000002</v>
      </c>
      <c r="K321">
        <v>2.0267379999999999</v>
      </c>
      <c r="L321">
        <v>4.5586919999999997</v>
      </c>
      <c r="M321">
        <v>6</v>
      </c>
      <c r="N321" t="s">
        <v>2875</v>
      </c>
      <c r="O321">
        <v>1.503513023611305</v>
      </c>
      <c r="P321">
        <v>1.3897423443111601</v>
      </c>
      <c r="Q321" s="3">
        <v>0.87184889508196695</v>
      </c>
      <c r="R321">
        <v>0.76151589332416203</v>
      </c>
      <c r="S321" s="5">
        <v>5.8746029999999999E-3</v>
      </c>
      <c r="T321">
        <v>61</v>
      </c>
      <c r="U321">
        <v>0</v>
      </c>
      <c r="V321">
        <v>0</v>
      </c>
      <c r="W321">
        <v>15</v>
      </c>
      <c r="X321">
        <v>15</v>
      </c>
      <c r="Y321">
        <v>16</v>
      </c>
      <c r="Z321">
        <v>15</v>
      </c>
      <c r="AA321">
        <v>1</v>
      </c>
      <c r="AB321">
        <v>0</v>
      </c>
      <c r="AC321" t="s">
        <v>60</v>
      </c>
      <c r="AD321" t="s">
        <v>60</v>
      </c>
      <c r="AE321" t="s">
        <v>172</v>
      </c>
      <c r="AF321" t="s">
        <v>84</v>
      </c>
      <c r="AG321" t="s">
        <v>62</v>
      </c>
      <c r="AI321">
        <v>1</v>
      </c>
      <c r="AJ321" t="s">
        <v>60</v>
      </c>
      <c r="AK321">
        <v>0.7</v>
      </c>
      <c r="AL321" t="s">
        <v>60</v>
      </c>
      <c r="AM321" t="s">
        <v>60</v>
      </c>
      <c r="AN321" t="s">
        <v>60</v>
      </c>
      <c r="AO321" t="s">
        <v>60</v>
      </c>
      <c r="AP321" t="s">
        <v>60</v>
      </c>
      <c r="AQ321" t="s">
        <v>60</v>
      </c>
      <c r="AR321" t="s">
        <v>60</v>
      </c>
      <c r="AS321" t="s">
        <v>60</v>
      </c>
      <c r="AT321">
        <v>4.28006714285714E-4</v>
      </c>
      <c r="AU321">
        <v>5.7906799999999997E-4</v>
      </c>
      <c r="AV321">
        <v>7.6369842857142904E-4</v>
      </c>
      <c r="AW321">
        <v>1.29241271428571E-3</v>
      </c>
      <c r="AX321">
        <v>2.8953400000000002E-3</v>
      </c>
      <c r="AY321">
        <v>6.5124171428571397E-3</v>
      </c>
      <c r="AZ321">
        <v>1.2454984215456699E-3</v>
      </c>
      <c r="BA321" s="2">
        <v>8.3922900000000002E-6</v>
      </c>
      <c r="BB321" t="s">
        <v>1026</v>
      </c>
      <c r="BC321" s="1" t="s">
        <v>1027</v>
      </c>
      <c r="BD321" t="s">
        <v>110</v>
      </c>
      <c r="BE321" t="s">
        <v>96</v>
      </c>
      <c r="BF321">
        <v>30.233888629999999</v>
      </c>
      <c r="BG321">
        <v>-90.968330379999998</v>
      </c>
      <c r="BH321" t="s">
        <v>415</v>
      </c>
      <c r="BI321" t="s">
        <v>60</v>
      </c>
      <c r="BJ321">
        <v>700</v>
      </c>
    </row>
    <row r="322" spans="1:62" x14ac:dyDescent="0.3">
      <c r="A322" s="1" t="s">
        <v>1024</v>
      </c>
      <c r="B322" s="1" t="s">
        <v>261</v>
      </c>
      <c r="C322" t="s">
        <v>1025</v>
      </c>
      <c r="D322">
        <v>2011</v>
      </c>
      <c r="E322" t="s">
        <v>262</v>
      </c>
      <c r="F322" t="s">
        <v>59</v>
      </c>
      <c r="G322">
        <v>0.1010358</v>
      </c>
      <c r="H322">
        <v>0.1366955</v>
      </c>
      <c r="I322">
        <v>0.17235510000000001</v>
      </c>
      <c r="J322">
        <v>0.27933419999999998</v>
      </c>
      <c r="K322">
        <v>0.35065360000000001</v>
      </c>
      <c r="L322">
        <v>0.75479669999999999</v>
      </c>
      <c r="M322">
        <v>6</v>
      </c>
      <c r="N322" t="s">
        <v>2876</v>
      </c>
      <c r="O322">
        <v>0.106241483833052</v>
      </c>
      <c r="P322">
        <v>9.0241483833052E-2</v>
      </c>
      <c r="Q322" s="3">
        <v>0.20538421196721299</v>
      </c>
      <c r="R322">
        <v>1.32677833231723E-2</v>
      </c>
      <c r="S322" s="5">
        <v>5.9432820000000003E-3</v>
      </c>
      <c r="T322">
        <v>61</v>
      </c>
      <c r="U322">
        <v>0</v>
      </c>
      <c r="V322">
        <v>0</v>
      </c>
      <c r="W322">
        <v>15</v>
      </c>
      <c r="X322">
        <v>15</v>
      </c>
      <c r="Y322">
        <v>16</v>
      </c>
      <c r="Z322">
        <v>15</v>
      </c>
      <c r="AA322">
        <v>1</v>
      </c>
      <c r="AB322">
        <v>0</v>
      </c>
      <c r="AC322" t="s">
        <v>60</v>
      </c>
      <c r="AD322" t="s">
        <v>60</v>
      </c>
      <c r="AE322" t="s">
        <v>263</v>
      </c>
      <c r="AF322" t="s">
        <v>68</v>
      </c>
      <c r="AI322">
        <v>1</v>
      </c>
      <c r="AJ322" s="2">
        <v>2.5000000000000002E-6</v>
      </c>
      <c r="AK322">
        <v>1</v>
      </c>
      <c r="AL322">
        <v>0.25258950000000002</v>
      </c>
      <c r="AM322">
        <v>0.34173874999999998</v>
      </c>
      <c r="AN322">
        <v>0.43088775000000001</v>
      </c>
      <c r="AO322">
        <v>0.6983355</v>
      </c>
      <c r="AP322">
        <v>0.87663400000000002</v>
      </c>
      <c r="AQ322">
        <v>1.88699175</v>
      </c>
      <c r="AR322">
        <v>0.51346052991803304</v>
      </c>
      <c r="AS322">
        <v>1.4858204999999999E-2</v>
      </c>
      <c r="AT322">
        <v>1.010358E-4</v>
      </c>
      <c r="AU322">
        <v>1.366955E-4</v>
      </c>
      <c r="AV322">
        <v>1.7235509999999999E-4</v>
      </c>
      <c r="AW322">
        <v>2.7933420000000002E-4</v>
      </c>
      <c r="AX322">
        <v>3.5065360000000002E-4</v>
      </c>
      <c r="AY322">
        <v>7.5479669999999998E-4</v>
      </c>
      <c r="AZ322">
        <v>2.0538421196721301E-4</v>
      </c>
      <c r="BA322" s="2">
        <v>5.9432820000000003E-6</v>
      </c>
      <c r="BB322" t="s">
        <v>1026</v>
      </c>
      <c r="BC322" s="1" t="s">
        <v>1027</v>
      </c>
      <c r="BD322" t="s">
        <v>110</v>
      </c>
      <c r="BE322" t="s">
        <v>96</v>
      </c>
      <c r="BF322">
        <v>30.233888629999999</v>
      </c>
      <c r="BG322">
        <v>-90.968330379999998</v>
      </c>
      <c r="BH322" t="s">
        <v>415</v>
      </c>
      <c r="BI322">
        <v>0.4</v>
      </c>
      <c r="BJ322">
        <v>1000</v>
      </c>
    </row>
    <row r="323" spans="1:62" x14ac:dyDescent="0.3">
      <c r="A323" s="1" t="s">
        <v>1024</v>
      </c>
      <c r="B323" s="1" t="s">
        <v>313</v>
      </c>
      <c r="C323" t="s">
        <v>1025</v>
      </c>
      <c r="D323">
        <v>2011</v>
      </c>
      <c r="E323" t="s">
        <v>314</v>
      </c>
      <c r="F323" t="s">
        <v>59</v>
      </c>
      <c r="G323">
        <v>0</v>
      </c>
      <c r="H323">
        <v>0</v>
      </c>
      <c r="I323">
        <v>3.8236949999999999E-2</v>
      </c>
      <c r="J323">
        <v>6.0086639999999997E-2</v>
      </c>
      <c r="K323">
        <v>0.12563569999999999</v>
      </c>
      <c r="L323">
        <v>0.20757200000000001</v>
      </c>
      <c r="M323">
        <v>6</v>
      </c>
      <c r="N323" t="s">
        <v>2877</v>
      </c>
      <c r="O323">
        <v>3.308870498396E-3</v>
      </c>
      <c r="P323">
        <v>2.9350210473510002E-3</v>
      </c>
      <c r="Q323" s="3">
        <v>4.7997673442622901E-2</v>
      </c>
      <c r="R323">
        <v>2.30759013568779E-3</v>
      </c>
      <c r="S323" s="5">
        <v>5.4624219999999998E-3</v>
      </c>
      <c r="T323">
        <v>61</v>
      </c>
      <c r="U323">
        <v>18</v>
      </c>
      <c r="V323">
        <v>18</v>
      </c>
      <c r="W323">
        <v>15</v>
      </c>
      <c r="X323">
        <v>15</v>
      </c>
      <c r="Y323">
        <v>16</v>
      </c>
      <c r="Z323">
        <v>15</v>
      </c>
      <c r="AA323">
        <v>1</v>
      </c>
      <c r="AB323">
        <v>29.508196721311499</v>
      </c>
      <c r="AC323" t="s">
        <v>60</v>
      </c>
      <c r="AD323" t="s">
        <v>60</v>
      </c>
      <c r="AE323" t="s">
        <v>315</v>
      </c>
      <c r="AF323" t="s">
        <v>70</v>
      </c>
      <c r="AG323" t="s">
        <v>316</v>
      </c>
      <c r="AI323">
        <v>1</v>
      </c>
      <c r="AJ323" t="s">
        <v>60</v>
      </c>
      <c r="AK323">
        <v>0.4</v>
      </c>
      <c r="AL323" t="s">
        <v>60</v>
      </c>
      <c r="AM323" t="s">
        <v>60</v>
      </c>
      <c r="AN323" t="s">
        <v>60</v>
      </c>
      <c r="AO323" t="s">
        <v>60</v>
      </c>
      <c r="AP323" t="s">
        <v>60</v>
      </c>
      <c r="AQ323" t="s">
        <v>60</v>
      </c>
      <c r="AR323" t="s">
        <v>60</v>
      </c>
      <c r="AS323" t="s">
        <v>60</v>
      </c>
      <c r="AT323">
        <v>0</v>
      </c>
      <c r="AU323">
        <v>0</v>
      </c>
      <c r="AV323" s="2">
        <v>9.5592374999999995E-5</v>
      </c>
      <c r="AW323">
        <v>1.5021659999999999E-4</v>
      </c>
      <c r="AX323">
        <v>3.1408925000000001E-4</v>
      </c>
      <c r="AY323">
        <v>5.1893000000000002E-4</v>
      </c>
      <c r="AZ323">
        <v>1.19994183606557E-4</v>
      </c>
      <c r="BA323" s="2">
        <v>1.3656055E-5</v>
      </c>
      <c r="BB323" t="s">
        <v>1026</v>
      </c>
      <c r="BC323" s="1" t="s">
        <v>1027</v>
      </c>
      <c r="BD323" t="s">
        <v>110</v>
      </c>
      <c r="BE323" t="s">
        <v>96</v>
      </c>
      <c r="BF323">
        <v>30.233888629999999</v>
      </c>
      <c r="BG323">
        <v>-90.968330379999998</v>
      </c>
      <c r="BH323" t="s">
        <v>415</v>
      </c>
      <c r="BI323" t="s">
        <v>60</v>
      </c>
      <c r="BJ323">
        <v>400</v>
      </c>
    </row>
    <row r="324" spans="1:62" x14ac:dyDescent="0.3">
      <c r="A324" s="1" t="s">
        <v>1024</v>
      </c>
      <c r="B324" s="1" t="s">
        <v>266</v>
      </c>
      <c r="C324" t="s">
        <v>1025</v>
      </c>
      <c r="D324">
        <v>2011</v>
      </c>
      <c r="E324" t="s">
        <v>267</v>
      </c>
      <c r="F324" t="s">
        <v>59</v>
      </c>
      <c r="G324">
        <v>3.7272680000000002E-2</v>
      </c>
      <c r="H324">
        <v>6.3896019999999998E-2</v>
      </c>
      <c r="I324">
        <v>0.1064934</v>
      </c>
      <c r="J324">
        <v>0.1703894</v>
      </c>
      <c r="K324">
        <v>0.21831139999999999</v>
      </c>
      <c r="L324">
        <v>0.35675279999999998</v>
      </c>
      <c r="M324">
        <v>6</v>
      </c>
      <c r="N324" t="s">
        <v>2878</v>
      </c>
      <c r="O324">
        <v>7.3305305883473004E-2</v>
      </c>
      <c r="P324">
        <v>7.2439147438594004E-2</v>
      </c>
      <c r="Q324" s="3">
        <v>0.12499878098360701</v>
      </c>
      <c r="R324">
        <v>7.6452440065580196E-3</v>
      </c>
      <c r="S324" s="5">
        <v>5.3246689999999998E-3</v>
      </c>
      <c r="T324">
        <v>61</v>
      </c>
      <c r="U324">
        <v>2</v>
      </c>
      <c r="V324">
        <v>2</v>
      </c>
      <c r="W324">
        <v>15</v>
      </c>
      <c r="X324">
        <v>15</v>
      </c>
      <c r="Y324">
        <v>16</v>
      </c>
      <c r="Z324">
        <v>15</v>
      </c>
      <c r="AA324">
        <v>1</v>
      </c>
      <c r="AB324">
        <v>3.27868852459016</v>
      </c>
      <c r="AC324" t="s">
        <v>60</v>
      </c>
      <c r="AD324" t="s">
        <v>60</v>
      </c>
      <c r="AE324" t="s">
        <v>267</v>
      </c>
      <c r="AF324" t="s">
        <v>84</v>
      </c>
      <c r="AI324">
        <v>1</v>
      </c>
      <c r="AJ324" t="s">
        <v>60</v>
      </c>
      <c r="AK324">
        <v>1</v>
      </c>
      <c r="AL324" t="s">
        <v>60</v>
      </c>
      <c r="AM324" t="s">
        <v>60</v>
      </c>
      <c r="AN324" t="s">
        <v>60</v>
      </c>
      <c r="AO324" t="s">
        <v>60</v>
      </c>
      <c r="AP324" t="s">
        <v>60</v>
      </c>
      <c r="AQ324" t="s">
        <v>60</v>
      </c>
      <c r="AR324" t="s">
        <v>60</v>
      </c>
      <c r="AS324" t="s">
        <v>60</v>
      </c>
      <c r="AT324" s="2">
        <v>3.7272679999999998E-5</v>
      </c>
      <c r="AU324" s="2">
        <v>6.3896020000000001E-5</v>
      </c>
      <c r="AV324">
        <v>1.064934E-4</v>
      </c>
      <c r="AW324">
        <v>1.7038940000000001E-4</v>
      </c>
      <c r="AX324">
        <v>2.1831140000000001E-4</v>
      </c>
      <c r="AY324">
        <v>3.567528E-4</v>
      </c>
      <c r="AZ324">
        <v>1.2499878098360699E-4</v>
      </c>
      <c r="BA324" s="2">
        <v>5.3246690000000002E-6</v>
      </c>
      <c r="BB324" t="s">
        <v>1026</v>
      </c>
      <c r="BC324" s="1" t="s">
        <v>1027</v>
      </c>
      <c r="BD324" t="s">
        <v>110</v>
      </c>
      <c r="BE324" t="s">
        <v>96</v>
      </c>
      <c r="BF324">
        <v>30.233888629999999</v>
      </c>
      <c r="BG324">
        <v>-90.968330379999998</v>
      </c>
      <c r="BH324" t="s">
        <v>415</v>
      </c>
      <c r="BI324" t="s">
        <v>60</v>
      </c>
      <c r="BJ324">
        <v>1000</v>
      </c>
    </row>
    <row r="325" spans="1:62" x14ac:dyDescent="0.3">
      <c r="A325" s="1" t="s">
        <v>1029</v>
      </c>
      <c r="B325" s="1" t="s">
        <v>171</v>
      </c>
      <c r="C325" t="s">
        <v>1025</v>
      </c>
      <c r="D325">
        <v>2011</v>
      </c>
      <c r="E325" t="s">
        <v>172</v>
      </c>
      <c r="F325" t="s">
        <v>59</v>
      </c>
      <c r="G325">
        <v>0.43472060000000001</v>
      </c>
      <c r="H325">
        <v>0.67851669999999997</v>
      </c>
      <c r="I325">
        <v>1.1161745000000001</v>
      </c>
      <c r="J325">
        <v>1.64782625</v>
      </c>
      <c r="K325">
        <v>2.7963114999999998</v>
      </c>
      <c r="L325">
        <v>5.4575060000000004</v>
      </c>
      <c r="M325">
        <v>6</v>
      </c>
      <c r="N325" t="s">
        <v>2879</v>
      </c>
      <c r="O325">
        <v>3.1090595654402713</v>
      </c>
      <c r="P325">
        <v>2.9952888861401261</v>
      </c>
      <c r="Q325" s="3">
        <v>1.4149401767857099</v>
      </c>
      <c r="R325">
        <v>1.2402743364997699</v>
      </c>
      <c r="S325" s="5">
        <v>5.8746029999999999E-3</v>
      </c>
      <c r="T325">
        <v>56</v>
      </c>
      <c r="U325">
        <v>0</v>
      </c>
      <c r="V325">
        <v>0</v>
      </c>
      <c r="W325">
        <v>15</v>
      </c>
      <c r="X325">
        <v>14</v>
      </c>
      <c r="Y325">
        <v>13</v>
      </c>
      <c r="Z325">
        <v>14</v>
      </c>
      <c r="AA325">
        <v>1</v>
      </c>
      <c r="AB325">
        <v>0</v>
      </c>
      <c r="AC325" t="s">
        <v>60</v>
      </c>
      <c r="AD325" t="s">
        <v>60</v>
      </c>
      <c r="AE325" t="s">
        <v>172</v>
      </c>
      <c r="AF325" t="s">
        <v>84</v>
      </c>
      <c r="AG325" t="s">
        <v>62</v>
      </c>
      <c r="AI325">
        <v>1</v>
      </c>
      <c r="AJ325" t="s">
        <v>60</v>
      </c>
      <c r="AK325">
        <v>0.7</v>
      </c>
      <c r="AL325" t="s">
        <v>60</v>
      </c>
      <c r="AM325" t="s">
        <v>60</v>
      </c>
      <c r="AN325" t="s">
        <v>60</v>
      </c>
      <c r="AO325" t="s">
        <v>60</v>
      </c>
      <c r="AP325" t="s">
        <v>60</v>
      </c>
      <c r="AQ325" t="s">
        <v>60</v>
      </c>
      <c r="AR325" t="s">
        <v>60</v>
      </c>
      <c r="AS325" t="s">
        <v>60</v>
      </c>
      <c r="AT325">
        <v>6.2102942857142904E-4</v>
      </c>
      <c r="AU325">
        <v>9.6930957142857103E-4</v>
      </c>
      <c r="AV325">
        <v>1.594535E-3</v>
      </c>
      <c r="AW325">
        <v>2.3540375E-3</v>
      </c>
      <c r="AX325">
        <v>3.9947307142857097E-3</v>
      </c>
      <c r="AY325">
        <v>7.79643714285714E-3</v>
      </c>
      <c r="AZ325">
        <v>2.0213431096938799E-3</v>
      </c>
      <c r="BA325" s="2">
        <v>8.3922900000000002E-6</v>
      </c>
      <c r="BB325" t="s">
        <v>1028</v>
      </c>
      <c r="BC325" s="1" t="s">
        <v>1030</v>
      </c>
      <c r="BD325" t="s">
        <v>1031</v>
      </c>
      <c r="BE325" t="s">
        <v>106</v>
      </c>
      <c r="BF325">
        <v>30.461980820000001</v>
      </c>
      <c r="BG325">
        <v>-91.179222109999998</v>
      </c>
      <c r="BH325" t="s">
        <v>107</v>
      </c>
      <c r="BI325" t="s">
        <v>60</v>
      </c>
      <c r="BJ325">
        <v>700</v>
      </c>
    </row>
    <row r="326" spans="1:62" x14ac:dyDescent="0.3">
      <c r="A326" s="1" t="s">
        <v>1029</v>
      </c>
      <c r="B326" s="1" t="s">
        <v>261</v>
      </c>
      <c r="C326" t="s">
        <v>1025</v>
      </c>
      <c r="D326">
        <v>2011</v>
      </c>
      <c r="E326" t="s">
        <v>262</v>
      </c>
      <c r="F326" t="s">
        <v>59</v>
      </c>
      <c r="G326">
        <v>0.1545253</v>
      </c>
      <c r="H326">
        <v>0.1782984</v>
      </c>
      <c r="I326">
        <v>0.24664615000000001</v>
      </c>
      <c r="J326">
        <v>0.36402600000000002</v>
      </c>
      <c r="K326">
        <v>0.49032065000000002</v>
      </c>
      <c r="L326">
        <v>0.9806414</v>
      </c>
      <c r="M326">
        <v>6</v>
      </c>
      <c r="N326" t="s">
        <v>2880</v>
      </c>
      <c r="O326">
        <v>0.47777421564980699</v>
      </c>
      <c r="P326">
        <v>0.46177421564980697</v>
      </c>
      <c r="Q326" s="3">
        <v>0.30172764285714299</v>
      </c>
      <c r="R326">
        <v>3.2020242794001001E-2</v>
      </c>
      <c r="S326" s="5">
        <v>5.9432820000000003E-3</v>
      </c>
      <c r="T326">
        <v>56</v>
      </c>
      <c r="U326">
        <v>0</v>
      </c>
      <c r="V326">
        <v>0</v>
      </c>
      <c r="W326">
        <v>15</v>
      </c>
      <c r="X326">
        <v>14</v>
      </c>
      <c r="Y326">
        <v>13</v>
      </c>
      <c r="Z326">
        <v>14</v>
      </c>
      <c r="AA326">
        <v>1</v>
      </c>
      <c r="AB326">
        <v>0</v>
      </c>
      <c r="AC326" t="s">
        <v>60</v>
      </c>
      <c r="AD326" t="s">
        <v>60</v>
      </c>
      <c r="AE326" t="s">
        <v>263</v>
      </c>
      <c r="AF326" t="s">
        <v>68</v>
      </c>
      <c r="AI326">
        <v>1</v>
      </c>
      <c r="AJ326" s="2">
        <v>2.5000000000000002E-6</v>
      </c>
      <c r="AK326">
        <v>1</v>
      </c>
      <c r="AL326">
        <v>0.38631325</v>
      </c>
      <c r="AM326">
        <v>0.44574599999999998</v>
      </c>
      <c r="AN326">
        <v>0.61661537499999997</v>
      </c>
      <c r="AO326">
        <v>0.91006500000000001</v>
      </c>
      <c r="AP326">
        <v>1.2258016249999999</v>
      </c>
      <c r="AQ326">
        <v>2.4516035</v>
      </c>
      <c r="AR326">
        <v>0.75431910714285699</v>
      </c>
      <c r="AS326">
        <v>1.4858204999999999E-2</v>
      </c>
      <c r="AT326">
        <v>1.545253E-4</v>
      </c>
      <c r="AU326">
        <v>1.7829839999999999E-4</v>
      </c>
      <c r="AV326">
        <v>2.4664614999999999E-4</v>
      </c>
      <c r="AW326">
        <v>3.6402599999999999E-4</v>
      </c>
      <c r="AX326">
        <v>4.9032065000000004E-4</v>
      </c>
      <c r="AY326">
        <v>9.806413999999999E-4</v>
      </c>
      <c r="AZ326">
        <v>3.0172764285714301E-4</v>
      </c>
      <c r="BA326" s="2">
        <v>5.9432820000000003E-6</v>
      </c>
      <c r="BB326" t="s">
        <v>1028</v>
      </c>
      <c r="BC326" s="1" t="s">
        <v>1030</v>
      </c>
      <c r="BD326" t="s">
        <v>1031</v>
      </c>
      <c r="BE326" t="s">
        <v>106</v>
      </c>
      <c r="BF326">
        <v>30.461980820000001</v>
      </c>
      <c r="BG326">
        <v>-91.179222109999998</v>
      </c>
      <c r="BH326" t="s">
        <v>107</v>
      </c>
      <c r="BI326">
        <v>0.4</v>
      </c>
      <c r="BJ326">
        <v>1000</v>
      </c>
    </row>
    <row r="327" spans="1:62" x14ac:dyDescent="0.3">
      <c r="A327" s="1" t="s">
        <v>1029</v>
      </c>
      <c r="B327" s="1" t="s">
        <v>313</v>
      </c>
      <c r="C327" t="s">
        <v>1025</v>
      </c>
      <c r="D327">
        <v>2011</v>
      </c>
      <c r="E327" t="s">
        <v>314</v>
      </c>
      <c r="F327" t="s">
        <v>59</v>
      </c>
      <c r="G327">
        <v>0</v>
      </c>
      <c r="H327">
        <v>3.8236949999999999E-2</v>
      </c>
      <c r="I327">
        <v>6.0086639999999997E-2</v>
      </c>
      <c r="J327">
        <v>0.1051516</v>
      </c>
      <c r="K327">
        <v>0.13929179999999999</v>
      </c>
      <c r="L327">
        <v>0.26219629999999999</v>
      </c>
      <c r="M327">
        <v>6</v>
      </c>
      <c r="N327" t="s">
        <v>2881</v>
      </c>
      <c r="O327">
        <v>1.9972986800176999E-2</v>
      </c>
      <c r="P327">
        <v>1.9599137349132E-2</v>
      </c>
      <c r="Q327" s="3">
        <v>7.4327956249999994E-2</v>
      </c>
      <c r="R327">
        <v>3.4239751049938601E-3</v>
      </c>
      <c r="S327" s="5">
        <v>5.4624219999999998E-3</v>
      </c>
      <c r="T327">
        <v>56</v>
      </c>
      <c r="U327">
        <v>8</v>
      </c>
      <c r="V327">
        <v>8</v>
      </c>
      <c r="W327">
        <v>15</v>
      </c>
      <c r="X327">
        <v>14</v>
      </c>
      <c r="Y327">
        <v>13</v>
      </c>
      <c r="Z327">
        <v>14</v>
      </c>
      <c r="AA327">
        <v>1</v>
      </c>
      <c r="AB327">
        <v>14.285714285714301</v>
      </c>
      <c r="AC327" t="s">
        <v>60</v>
      </c>
      <c r="AD327" t="s">
        <v>60</v>
      </c>
      <c r="AE327" t="s">
        <v>315</v>
      </c>
      <c r="AF327" t="s">
        <v>70</v>
      </c>
      <c r="AG327" t="s">
        <v>316</v>
      </c>
      <c r="AI327">
        <v>1</v>
      </c>
      <c r="AJ327" t="s">
        <v>60</v>
      </c>
      <c r="AK327">
        <v>0.4</v>
      </c>
      <c r="AL327" t="s">
        <v>60</v>
      </c>
      <c r="AM327" t="s">
        <v>60</v>
      </c>
      <c r="AN327" t="s">
        <v>60</v>
      </c>
      <c r="AO327" t="s">
        <v>60</v>
      </c>
      <c r="AP327" t="s">
        <v>60</v>
      </c>
      <c r="AQ327" t="s">
        <v>60</v>
      </c>
      <c r="AR327" t="s">
        <v>60</v>
      </c>
      <c r="AS327" t="s">
        <v>60</v>
      </c>
      <c r="AT327">
        <v>0</v>
      </c>
      <c r="AU327" s="2">
        <v>9.5592374999999995E-5</v>
      </c>
      <c r="AV327">
        <v>1.5021659999999999E-4</v>
      </c>
      <c r="AW327">
        <v>2.6287899999999999E-4</v>
      </c>
      <c r="AX327">
        <v>3.4822949999999998E-4</v>
      </c>
      <c r="AY327">
        <v>6.5549075000000004E-4</v>
      </c>
      <c r="AZ327">
        <v>1.8581989062500001E-4</v>
      </c>
      <c r="BA327" s="2">
        <v>1.3656055E-5</v>
      </c>
      <c r="BB327" t="s">
        <v>1028</v>
      </c>
      <c r="BC327" s="1" t="s">
        <v>1030</v>
      </c>
      <c r="BD327" t="s">
        <v>1031</v>
      </c>
      <c r="BE327" t="s">
        <v>106</v>
      </c>
      <c r="BF327">
        <v>30.461980820000001</v>
      </c>
      <c r="BG327">
        <v>-91.179222109999998</v>
      </c>
      <c r="BH327" t="s">
        <v>107</v>
      </c>
      <c r="BI327" t="s">
        <v>60</v>
      </c>
      <c r="BJ327">
        <v>400</v>
      </c>
    </row>
    <row r="328" spans="1:62" x14ac:dyDescent="0.3">
      <c r="A328" s="1" t="s">
        <v>1029</v>
      </c>
      <c r="B328" s="1" t="s">
        <v>266</v>
      </c>
      <c r="C328" t="s">
        <v>1025</v>
      </c>
      <c r="D328">
        <v>2011</v>
      </c>
      <c r="E328" t="s">
        <v>267</v>
      </c>
      <c r="F328" t="s">
        <v>59</v>
      </c>
      <c r="G328">
        <v>2.3961005E-2</v>
      </c>
      <c r="H328">
        <v>6.2564855000000003E-2</v>
      </c>
      <c r="I328">
        <v>8.7857035E-2</v>
      </c>
      <c r="J328">
        <v>0.155746575</v>
      </c>
      <c r="K328">
        <v>0.29551915000000001</v>
      </c>
      <c r="L328">
        <v>0.55909019999999998</v>
      </c>
      <c r="M328">
        <v>6</v>
      </c>
      <c r="N328" t="s">
        <v>2882</v>
      </c>
      <c r="O328">
        <v>0.24495711685375601</v>
      </c>
      <c r="P328">
        <v>0.24409095840887701</v>
      </c>
      <c r="Q328" s="3">
        <v>0.13492330678571399</v>
      </c>
      <c r="R328">
        <v>1.76177639966127E-2</v>
      </c>
      <c r="S328" s="5">
        <v>5.3246689999999998E-3</v>
      </c>
      <c r="T328">
        <v>56</v>
      </c>
      <c r="U328">
        <v>1</v>
      </c>
      <c r="V328">
        <v>1</v>
      </c>
      <c r="W328">
        <v>15</v>
      </c>
      <c r="X328">
        <v>14</v>
      </c>
      <c r="Y328">
        <v>13</v>
      </c>
      <c r="Z328">
        <v>14</v>
      </c>
      <c r="AA328">
        <v>1</v>
      </c>
      <c r="AB328">
        <v>1.78571428571429</v>
      </c>
      <c r="AC328" t="s">
        <v>60</v>
      </c>
      <c r="AD328" t="s">
        <v>60</v>
      </c>
      <c r="AE328" t="s">
        <v>267</v>
      </c>
      <c r="AF328" t="s">
        <v>84</v>
      </c>
      <c r="AI328">
        <v>1</v>
      </c>
      <c r="AJ328" t="s">
        <v>60</v>
      </c>
      <c r="AK328">
        <v>1</v>
      </c>
      <c r="AL328" t="s">
        <v>60</v>
      </c>
      <c r="AM328" t="s">
        <v>60</v>
      </c>
      <c r="AN328" t="s">
        <v>60</v>
      </c>
      <c r="AO328" t="s">
        <v>60</v>
      </c>
      <c r="AP328" t="s">
        <v>60</v>
      </c>
      <c r="AQ328" t="s">
        <v>60</v>
      </c>
      <c r="AR328" t="s">
        <v>60</v>
      </c>
      <c r="AS328" t="s">
        <v>60</v>
      </c>
      <c r="AT328" s="2">
        <v>2.3961005E-5</v>
      </c>
      <c r="AU328" s="2">
        <v>6.2564855000000005E-5</v>
      </c>
      <c r="AV328" s="2">
        <v>8.7857035000000005E-5</v>
      </c>
      <c r="AW328">
        <v>1.5574657499999999E-4</v>
      </c>
      <c r="AX328">
        <v>2.9551915E-4</v>
      </c>
      <c r="AY328">
        <v>5.590902E-4</v>
      </c>
      <c r="AZ328">
        <v>1.34923306785714E-4</v>
      </c>
      <c r="BA328" s="2">
        <v>5.3246690000000002E-6</v>
      </c>
      <c r="BB328" t="s">
        <v>1028</v>
      </c>
      <c r="BC328" s="1" t="s">
        <v>1030</v>
      </c>
      <c r="BD328" t="s">
        <v>1031</v>
      </c>
      <c r="BE328" t="s">
        <v>106</v>
      </c>
      <c r="BF328">
        <v>30.461980820000001</v>
      </c>
      <c r="BG328">
        <v>-91.179222109999998</v>
      </c>
      <c r="BH328" t="s">
        <v>107</v>
      </c>
      <c r="BI328" t="s">
        <v>60</v>
      </c>
      <c r="BJ328">
        <v>1000</v>
      </c>
    </row>
    <row r="329" spans="1:62" x14ac:dyDescent="0.3">
      <c r="A329" s="1" t="s">
        <v>1032</v>
      </c>
      <c r="B329" s="1" t="s">
        <v>171</v>
      </c>
      <c r="C329" t="s">
        <v>1025</v>
      </c>
      <c r="D329">
        <v>2011</v>
      </c>
      <c r="E329" t="s">
        <v>172</v>
      </c>
      <c r="F329" t="s">
        <v>59</v>
      </c>
      <c r="G329">
        <v>0.16448889999999999</v>
      </c>
      <c r="H329">
        <v>0.24673329999999999</v>
      </c>
      <c r="I329">
        <v>0.37009999999999998</v>
      </c>
      <c r="J329">
        <v>0.5110905</v>
      </c>
      <c r="K329">
        <v>0.59920949999999995</v>
      </c>
      <c r="L329">
        <v>0.98693339999999996</v>
      </c>
      <c r="M329">
        <v>6</v>
      </c>
      <c r="N329" t="s">
        <v>2883</v>
      </c>
      <c r="O329">
        <v>0.37028186019402598</v>
      </c>
      <c r="P329">
        <v>0.25651118089388097</v>
      </c>
      <c r="Q329" s="3">
        <v>0.39966563934426202</v>
      </c>
      <c r="R329">
        <v>3.6952003735369103E-2</v>
      </c>
      <c r="S329" s="5">
        <v>5.8746029999999999E-3</v>
      </c>
      <c r="T329">
        <v>61</v>
      </c>
      <c r="U329">
        <v>0</v>
      </c>
      <c r="V329">
        <v>0</v>
      </c>
      <c r="W329">
        <v>15</v>
      </c>
      <c r="X329">
        <v>15</v>
      </c>
      <c r="Y329">
        <v>16</v>
      </c>
      <c r="Z329">
        <v>15</v>
      </c>
      <c r="AA329">
        <v>1</v>
      </c>
      <c r="AB329">
        <v>0</v>
      </c>
      <c r="AC329" t="s">
        <v>60</v>
      </c>
      <c r="AD329" t="s">
        <v>60</v>
      </c>
      <c r="AE329" t="s">
        <v>172</v>
      </c>
      <c r="AF329" t="s">
        <v>84</v>
      </c>
      <c r="AG329" t="s">
        <v>62</v>
      </c>
      <c r="AI329">
        <v>1</v>
      </c>
      <c r="AJ329" t="s">
        <v>60</v>
      </c>
      <c r="AK329">
        <v>0.7</v>
      </c>
      <c r="AL329" t="s">
        <v>60</v>
      </c>
      <c r="AM329" t="s">
        <v>60</v>
      </c>
      <c r="AN329" t="s">
        <v>60</v>
      </c>
      <c r="AO329" t="s">
        <v>60</v>
      </c>
      <c r="AP329" t="s">
        <v>60</v>
      </c>
      <c r="AQ329" t="s">
        <v>60</v>
      </c>
      <c r="AR329" t="s">
        <v>60</v>
      </c>
      <c r="AS329" t="s">
        <v>60</v>
      </c>
      <c r="AT329">
        <v>2.3498414285714301E-4</v>
      </c>
      <c r="AU329">
        <v>3.52476142857143E-4</v>
      </c>
      <c r="AV329">
        <v>5.28714285714286E-4</v>
      </c>
      <c r="AW329">
        <v>7.3012928571428604E-4</v>
      </c>
      <c r="AX329">
        <v>8.56013571428571E-4</v>
      </c>
      <c r="AY329">
        <v>1.40990485714286E-3</v>
      </c>
      <c r="AZ329">
        <v>5.7095091334894604E-4</v>
      </c>
      <c r="BA329" s="2">
        <v>8.3922900000000002E-6</v>
      </c>
      <c r="BB329" t="s">
        <v>1028</v>
      </c>
      <c r="BC329" s="1" t="s">
        <v>1033</v>
      </c>
      <c r="BD329" t="s">
        <v>1034</v>
      </c>
      <c r="BE329" t="s">
        <v>96</v>
      </c>
      <c r="BF329">
        <v>30.700920100000001</v>
      </c>
      <c r="BG329">
        <v>-91.056137079999999</v>
      </c>
      <c r="BH329" t="s">
        <v>415</v>
      </c>
      <c r="BI329" t="s">
        <v>60</v>
      </c>
      <c r="BJ329">
        <v>700</v>
      </c>
    </row>
    <row r="330" spans="1:62" x14ac:dyDescent="0.3">
      <c r="A330" s="1" t="s">
        <v>1032</v>
      </c>
      <c r="B330" s="1" t="s">
        <v>261</v>
      </c>
      <c r="C330" t="s">
        <v>1025</v>
      </c>
      <c r="D330">
        <v>2011</v>
      </c>
      <c r="E330" t="s">
        <v>262</v>
      </c>
      <c r="F330" t="s">
        <v>59</v>
      </c>
      <c r="G330">
        <v>5.348953E-2</v>
      </c>
      <c r="H330">
        <v>7.1319370000000007E-2</v>
      </c>
      <c r="I330">
        <v>0.1010358</v>
      </c>
      <c r="J330">
        <v>0.14263870000000001</v>
      </c>
      <c r="K330">
        <v>0.18424170000000001</v>
      </c>
      <c r="L330">
        <v>0.28527750000000002</v>
      </c>
      <c r="M330">
        <v>6</v>
      </c>
      <c r="N330" t="s">
        <v>2884</v>
      </c>
      <c r="O330">
        <v>6.4084052715904005E-2</v>
      </c>
      <c r="P330">
        <v>4.8084052715903998E-2</v>
      </c>
      <c r="Q330" s="3">
        <v>0.10853795052459</v>
      </c>
      <c r="R330">
        <v>2.8586587845769902E-3</v>
      </c>
      <c r="S330" s="5">
        <v>5.9432820000000003E-3</v>
      </c>
      <c r="T330">
        <v>61</v>
      </c>
      <c r="U330">
        <v>0</v>
      </c>
      <c r="V330">
        <v>0</v>
      </c>
      <c r="W330">
        <v>15</v>
      </c>
      <c r="X330">
        <v>15</v>
      </c>
      <c r="Y330">
        <v>16</v>
      </c>
      <c r="Z330">
        <v>15</v>
      </c>
      <c r="AA330">
        <v>1</v>
      </c>
      <c r="AB330">
        <v>0</v>
      </c>
      <c r="AC330" t="s">
        <v>60</v>
      </c>
      <c r="AD330" t="s">
        <v>60</v>
      </c>
      <c r="AE330" t="s">
        <v>263</v>
      </c>
      <c r="AF330" t="s">
        <v>68</v>
      </c>
      <c r="AI330">
        <v>1</v>
      </c>
      <c r="AJ330" s="2">
        <v>2.5000000000000002E-6</v>
      </c>
      <c r="AK330">
        <v>1</v>
      </c>
      <c r="AL330">
        <v>0.13372382499999999</v>
      </c>
      <c r="AM330">
        <v>0.17829842500000001</v>
      </c>
      <c r="AN330">
        <v>0.25258950000000002</v>
      </c>
      <c r="AO330">
        <v>0.35659675000000002</v>
      </c>
      <c r="AP330">
        <v>0.46060424999999999</v>
      </c>
      <c r="AQ330">
        <v>0.71319374999999996</v>
      </c>
      <c r="AR330">
        <v>0.27134487631147503</v>
      </c>
      <c r="AS330">
        <v>1.4858204999999999E-2</v>
      </c>
      <c r="AT330" s="2">
        <v>5.3489529999999999E-5</v>
      </c>
      <c r="AU330" s="2">
        <v>7.1319369999999998E-5</v>
      </c>
      <c r="AV330">
        <v>1.010358E-4</v>
      </c>
      <c r="AW330">
        <v>1.4263869999999999E-4</v>
      </c>
      <c r="AX330">
        <v>1.8424169999999999E-4</v>
      </c>
      <c r="AY330">
        <v>2.8527750000000002E-4</v>
      </c>
      <c r="AZ330">
        <v>1.0853795052458999E-4</v>
      </c>
      <c r="BA330" s="2">
        <v>5.9432820000000003E-6</v>
      </c>
      <c r="BB330" t="s">
        <v>1028</v>
      </c>
      <c r="BC330" s="1" t="s">
        <v>1033</v>
      </c>
      <c r="BD330" t="s">
        <v>1034</v>
      </c>
      <c r="BE330" t="s">
        <v>96</v>
      </c>
      <c r="BF330">
        <v>30.700920100000001</v>
      </c>
      <c r="BG330">
        <v>-91.056137079999999</v>
      </c>
      <c r="BH330" t="s">
        <v>415</v>
      </c>
      <c r="BI330">
        <v>0.4</v>
      </c>
      <c r="BJ330">
        <v>1000</v>
      </c>
    </row>
    <row r="331" spans="1:62" x14ac:dyDescent="0.3">
      <c r="A331" s="1" t="s">
        <v>1032</v>
      </c>
      <c r="B331" s="1" t="s">
        <v>313</v>
      </c>
      <c r="C331" t="s">
        <v>1025</v>
      </c>
      <c r="D331">
        <v>2011</v>
      </c>
      <c r="E331" t="s">
        <v>314</v>
      </c>
      <c r="F331" t="s">
        <v>59</v>
      </c>
      <c r="G331">
        <v>0</v>
      </c>
      <c r="H331">
        <v>0</v>
      </c>
      <c r="I331">
        <v>2.7312110000000001E-2</v>
      </c>
      <c r="J331">
        <v>4.3699370000000001E-2</v>
      </c>
      <c r="K331">
        <v>8.1936339999999996E-2</v>
      </c>
      <c r="L331">
        <v>0.14202300000000001</v>
      </c>
      <c r="M331">
        <v>6</v>
      </c>
      <c r="N331" t="s">
        <v>2885</v>
      </c>
      <c r="O331">
        <v>1.01025078214E-3</v>
      </c>
      <c r="P331">
        <v>6.3640133109500003E-4</v>
      </c>
      <c r="Q331" s="3">
        <v>3.1431313606557397E-2</v>
      </c>
      <c r="R331">
        <v>1.15041204811516E-3</v>
      </c>
      <c r="S331" s="5">
        <v>5.4624219999999998E-3</v>
      </c>
      <c r="T331">
        <v>61</v>
      </c>
      <c r="U331">
        <v>18</v>
      </c>
      <c r="V331">
        <v>18</v>
      </c>
      <c r="W331">
        <v>15</v>
      </c>
      <c r="X331">
        <v>15</v>
      </c>
      <c r="Y331">
        <v>16</v>
      </c>
      <c r="Z331">
        <v>15</v>
      </c>
      <c r="AA331">
        <v>1</v>
      </c>
      <c r="AB331">
        <v>29.508196721311499</v>
      </c>
      <c r="AC331" t="s">
        <v>60</v>
      </c>
      <c r="AD331" t="s">
        <v>60</v>
      </c>
      <c r="AE331" t="s">
        <v>315</v>
      </c>
      <c r="AF331" t="s">
        <v>70</v>
      </c>
      <c r="AG331" t="s">
        <v>316</v>
      </c>
      <c r="AI331">
        <v>1</v>
      </c>
      <c r="AJ331" t="s">
        <v>60</v>
      </c>
      <c r="AK331">
        <v>0.4</v>
      </c>
      <c r="AL331" t="s">
        <v>60</v>
      </c>
      <c r="AM331" t="s">
        <v>60</v>
      </c>
      <c r="AN331" t="s">
        <v>60</v>
      </c>
      <c r="AO331" t="s">
        <v>60</v>
      </c>
      <c r="AP331" t="s">
        <v>60</v>
      </c>
      <c r="AQ331" t="s">
        <v>60</v>
      </c>
      <c r="AR331" t="s">
        <v>60</v>
      </c>
      <c r="AS331" t="s">
        <v>60</v>
      </c>
      <c r="AT331">
        <v>0</v>
      </c>
      <c r="AU331">
        <v>0</v>
      </c>
      <c r="AV331" s="2">
        <v>6.8280275000000002E-5</v>
      </c>
      <c r="AW331">
        <v>1.09248425E-4</v>
      </c>
      <c r="AX331">
        <v>2.0484084999999999E-4</v>
      </c>
      <c r="AY331">
        <v>3.5505749999999999E-4</v>
      </c>
      <c r="AZ331" s="2">
        <v>7.8578284016393404E-5</v>
      </c>
      <c r="BA331" s="2">
        <v>1.3656055E-5</v>
      </c>
      <c r="BB331" t="s">
        <v>1028</v>
      </c>
      <c r="BC331" s="1" t="s">
        <v>1033</v>
      </c>
      <c r="BD331" t="s">
        <v>1034</v>
      </c>
      <c r="BE331" t="s">
        <v>96</v>
      </c>
      <c r="BF331">
        <v>30.700920100000001</v>
      </c>
      <c r="BG331">
        <v>-91.056137079999999</v>
      </c>
      <c r="BH331" t="s">
        <v>415</v>
      </c>
      <c r="BI331" t="s">
        <v>60</v>
      </c>
      <c r="BJ331">
        <v>400</v>
      </c>
    </row>
    <row r="332" spans="1:62" x14ac:dyDescent="0.3">
      <c r="A332" s="1" t="s">
        <v>1032</v>
      </c>
      <c r="B332" s="1" t="s">
        <v>266</v>
      </c>
      <c r="C332" t="s">
        <v>1025</v>
      </c>
      <c r="D332">
        <v>2011</v>
      </c>
      <c r="E332" t="s">
        <v>267</v>
      </c>
      <c r="F332" t="s">
        <v>59</v>
      </c>
      <c r="G332">
        <v>1.597401E-2</v>
      </c>
      <c r="H332">
        <v>3.7272680000000002E-2</v>
      </c>
      <c r="I332">
        <v>7.4545360000000005E-2</v>
      </c>
      <c r="J332">
        <v>0.1171427</v>
      </c>
      <c r="K332">
        <v>0.17571410000000001</v>
      </c>
      <c r="L332">
        <v>0.31948009999999999</v>
      </c>
      <c r="M332">
        <v>6</v>
      </c>
      <c r="N332" t="s">
        <v>2886</v>
      </c>
      <c r="O332">
        <v>2.3902132410304002E-2</v>
      </c>
      <c r="P332">
        <v>2.3035973965425002E-2</v>
      </c>
      <c r="Q332" s="3">
        <v>8.6154890327868897E-2</v>
      </c>
      <c r="R332">
        <v>5.1397714921234804E-3</v>
      </c>
      <c r="S332" s="5">
        <v>5.3246689999999998E-3</v>
      </c>
      <c r="T332">
        <v>61</v>
      </c>
      <c r="U332">
        <v>1</v>
      </c>
      <c r="V332">
        <v>1</v>
      </c>
      <c r="W332">
        <v>15</v>
      </c>
      <c r="X332">
        <v>15</v>
      </c>
      <c r="Y332">
        <v>16</v>
      </c>
      <c r="Z332">
        <v>15</v>
      </c>
      <c r="AA332">
        <v>1</v>
      </c>
      <c r="AB332">
        <v>1.63934426229508</v>
      </c>
      <c r="AC332" t="s">
        <v>60</v>
      </c>
      <c r="AD332" t="s">
        <v>60</v>
      </c>
      <c r="AE332" t="s">
        <v>267</v>
      </c>
      <c r="AF332" t="s">
        <v>84</v>
      </c>
      <c r="AI332">
        <v>1</v>
      </c>
      <c r="AJ332" t="s">
        <v>60</v>
      </c>
      <c r="AK332">
        <v>1</v>
      </c>
      <c r="AL332" t="s">
        <v>60</v>
      </c>
      <c r="AM332" t="s">
        <v>60</v>
      </c>
      <c r="AN332" t="s">
        <v>60</v>
      </c>
      <c r="AO332" t="s">
        <v>60</v>
      </c>
      <c r="AP332" t="s">
        <v>60</v>
      </c>
      <c r="AQ332" t="s">
        <v>60</v>
      </c>
      <c r="AR332" t="s">
        <v>60</v>
      </c>
      <c r="AS332" t="s">
        <v>60</v>
      </c>
      <c r="AT332" s="2">
        <v>1.5974010000000001E-5</v>
      </c>
      <c r="AU332" s="2">
        <v>3.7272679999999998E-5</v>
      </c>
      <c r="AV332" s="2">
        <v>7.4545359999999997E-5</v>
      </c>
      <c r="AW332">
        <v>1.1714270000000001E-4</v>
      </c>
      <c r="AX332">
        <v>1.757141E-4</v>
      </c>
      <c r="AY332">
        <v>3.194801E-4</v>
      </c>
      <c r="AZ332" s="2">
        <v>8.61548903278689E-5</v>
      </c>
      <c r="BA332" s="2">
        <v>5.3246690000000002E-6</v>
      </c>
      <c r="BB332" t="s">
        <v>1028</v>
      </c>
      <c r="BC332" s="1" t="s">
        <v>1033</v>
      </c>
      <c r="BD332" t="s">
        <v>1034</v>
      </c>
      <c r="BE332" t="s">
        <v>96</v>
      </c>
      <c r="BF332">
        <v>30.700920100000001</v>
      </c>
      <c r="BG332">
        <v>-91.056137079999999</v>
      </c>
      <c r="BH332" t="s">
        <v>415</v>
      </c>
      <c r="BI332" t="s">
        <v>60</v>
      </c>
      <c r="BJ332">
        <v>1000</v>
      </c>
    </row>
    <row r="333" spans="1:62" x14ac:dyDescent="0.3">
      <c r="A333" s="1" t="s">
        <v>1035</v>
      </c>
      <c r="B333" s="1" t="s">
        <v>171</v>
      </c>
      <c r="C333" t="s">
        <v>1025</v>
      </c>
      <c r="D333">
        <v>2011</v>
      </c>
      <c r="E333" t="s">
        <v>172</v>
      </c>
      <c r="F333" t="s">
        <v>59</v>
      </c>
      <c r="G333">
        <v>0.28021855000000001</v>
      </c>
      <c r="H333">
        <v>0.34660160000000001</v>
      </c>
      <c r="I333">
        <v>0.46115634999999999</v>
      </c>
      <c r="J333">
        <v>0.59480354999999996</v>
      </c>
      <c r="K333">
        <v>0.86062939999999999</v>
      </c>
      <c r="L333">
        <v>1.4569019999999999</v>
      </c>
      <c r="M333">
        <v>6</v>
      </c>
      <c r="N333" t="s">
        <v>2887</v>
      </c>
      <c r="O333">
        <v>0.368261238182648</v>
      </c>
      <c r="P333">
        <v>0.25449055888250299</v>
      </c>
      <c r="Q333" s="3">
        <v>0.51797796034482801</v>
      </c>
      <c r="R333">
        <v>6.06317096430063E-2</v>
      </c>
      <c r="S333" s="5">
        <v>5.8746029999999999E-3</v>
      </c>
      <c r="T333">
        <v>58</v>
      </c>
      <c r="U333">
        <v>0</v>
      </c>
      <c r="V333">
        <v>0</v>
      </c>
      <c r="W333">
        <v>14</v>
      </c>
      <c r="X333">
        <v>15</v>
      </c>
      <c r="Y333">
        <v>16</v>
      </c>
      <c r="Z333">
        <v>13</v>
      </c>
      <c r="AA333">
        <v>1</v>
      </c>
      <c r="AB333">
        <v>0</v>
      </c>
      <c r="AC333" t="s">
        <v>60</v>
      </c>
      <c r="AD333" t="s">
        <v>60</v>
      </c>
      <c r="AE333" t="s">
        <v>172</v>
      </c>
      <c r="AF333" t="s">
        <v>84</v>
      </c>
      <c r="AG333" t="s">
        <v>62</v>
      </c>
      <c r="AI333">
        <v>1</v>
      </c>
      <c r="AJ333" t="s">
        <v>60</v>
      </c>
      <c r="AK333">
        <v>0.7</v>
      </c>
      <c r="AL333" t="s">
        <v>60</v>
      </c>
      <c r="AM333" t="s">
        <v>60</v>
      </c>
      <c r="AN333" t="s">
        <v>60</v>
      </c>
      <c r="AO333" t="s">
        <v>60</v>
      </c>
      <c r="AP333" t="s">
        <v>60</v>
      </c>
      <c r="AQ333" t="s">
        <v>60</v>
      </c>
      <c r="AR333" t="s">
        <v>60</v>
      </c>
      <c r="AS333" t="s">
        <v>60</v>
      </c>
      <c r="AT333">
        <v>4.0031221428571401E-4</v>
      </c>
      <c r="AU333">
        <v>4.95145142857143E-4</v>
      </c>
      <c r="AV333">
        <v>6.5879478571428604E-4</v>
      </c>
      <c r="AW333">
        <v>8.4971935714285704E-4</v>
      </c>
      <c r="AX333">
        <v>1.2294705714285699E-3</v>
      </c>
      <c r="AY333">
        <v>2.08128857142857E-3</v>
      </c>
      <c r="AZ333">
        <v>7.3996851477832503E-4</v>
      </c>
      <c r="BA333" s="2">
        <v>8.3922900000000002E-6</v>
      </c>
      <c r="BB333" t="s">
        <v>1036</v>
      </c>
      <c r="BC333" s="1" t="s">
        <v>1037</v>
      </c>
      <c r="BD333" t="s">
        <v>110</v>
      </c>
      <c r="BE333" t="s">
        <v>96</v>
      </c>
      <c r="BF333">
        <v>30.220556259999999</v>
      </c>
      <c r="BG333">
        <v>-91.316108700000001</v>
      </c>
      <c r="BH333" t="s">
        <v>415</v>
      </c>
      <c r="BI333" t="s">
        <v>60</v>
      </c>
      <c r="BJ333">
        <v>700</v>
      </c>
    </row>
    <row r="334" spans="1:62" x14ac:dyDescent="0.3">
      <c r="A334" s="1" t="s">
        <v>1035</v>
      </c>
      <c r="B334" s="1" t="s">
        <v>261</v>
      </c>
      <c r="C334" t="s">
        <v>1025</v>
      </c>
      <c r="D334">
        <v>2011</v>
      </c>
      <c r="E334" t="s">
        <v>262</v>
      </c>
      <c r="F334" t="s">
        <v>59</v>
      </c>
      <c r="G334">
        <v>0.10697909999999999</v>
      </c>
      <c r="H334">
        <v>0.13372382499999999</v>
      </c>
      <c r="I334">
        <v>0.18721335</v>
      </c>
      <c r="J334">
        <v>0.34916779999999997</v>
      </c>
      <c r="K334">
        <v>0.54202726999999995</v>
      </c>
      <c r="L334">
        <v>1.6284590000000001</v>
      </c>
      <c r="M334">
        <v>6</v>
      </c>
      <c r="N334" t="s">
        <v>2888</v>
      </c>
      <c r="O334">
        <v>5.6519476862029003E-2</v>
      </c>
      <c r="P334">
        <v>4.0519476862029002E-2</v>
      </c>
      <c r="Q334" s="3">
        <v>0.27779715775862102</v>
      </c>
      <c r="R334">
        <v>5.79656872621062E-2</v>
      </c>
      <c r="S334" s="5">
        <v>5.9432820000000003E-3</v>
      </c>
      <c r="T334">
        <v>58</v>
      </c>
      <c r="U334">
        <v>0</v>
      </c>
      <c r="V334">
        <v>0</v>
      </c>
      <c r="W334">
        <v>14</v>
      </c>
      <c r="X334">
        <v>15</v>
      </c>
      <c r="Y334">
        <v>16</v>
      </c>
      <c r="Z334">
        <v>13</v>
      </c>
      <c r="AA334">
        <v>1</v>
      </c>
      <c r="AB334">
        <v>0</v>
      </c>
      <c r="AC334" t="s">
        <v>60</v>
      </c>
      <c r="AD334" t="s">
        <v>60</v>
      </c>
      <c r="AE334" t="s">
        <v>263</v>
      </c>
      <c r="AF334" t="s">
        <v>68</v>
      </c>
      <c r="AI334">
        <v>1</v>
      </c>
      <c r="AJ334" s="2">
        <v>2.5000000000000002E-6</v>
      </c>
      <c r="AK334">
        <v>1</v>
      </c>
      <c r="AL334">
        <v>0.26744774999999998</v>
      </c>
      <c r="AM334">
        <v>0.33430956249999999</v>
      </c>
      <c r="AN334">
        <v>0.46803337499999997</v>
      </c>
      <c r="AO334">
        <v>0.87291949999999996</v>
      </c>
      <c r="AP334">
        <v>1.355068175</v>
      </c>
      <c r="AQ334">
        <v>4.0711475000000004</v>
      </c>
      <c r="AR334">
        <v>0.69449289439655204</v>
      </c>
      <c r="AS334">
        <v>1.4858204999999999E-2</v>
      </c>
      <c r="AT334">
        <v>1.069791E-4</v>
      </c>
      <c r="AU334">
        <v>1.3372382499999999E-4</v>
      </c>
      <c r="AV334">
        <v>1.8721335E-4</v>
      </c>
      <c r="AW334">
        <v>3.491678E-4</v>
      </c>
      <c r="AX334">
        <v>5.4202727000000005E-4</v>
      </c>
      <c r="AY334">
        <v>1.6284590000000001E-3</v>
      </c>
      <c r="AZ334">
        <v>2.7779715775862098E-4</v>
      </c>
      <c r="BA334" s="2">
        <v>5.9432820000000003E-6</v>
      </c>
      <c r="BB334" t="s">
        <v>1036</v>
      </c>
      <c r="BC334" s="1" t="s">
        <v>1037</v>
      </c>
      <c r="BD334" t="s">
        <v>110</v>
      </c>
      <c r="BE334" t="s">
        <v>96</v>
      </c>
      <c r="BF334">
        <v>30.220556259999999</v>
      </c>
      <c r="BG334">
        <v>-91.316108700000001</v>
      </c>
      <c r="BH334" t="s">
        <v>415</v>
      </c>
      <c r="BI334">
        <v>0.4</v>
      </c>
      <c r="BJ334">
        <v>1000</v>
      </c>
    </row>
    <row r="335" spans="1:62" x14ac:dyDescent="0.3">
      <c r="A335" s="1" t="s">
        <v>1035</v>
      </c>
      <c r="B335" s="1" t="s">
        <v>313</v>
      </c>
      <c r="C335" t="s">
        <v>1025</v>
      </c>
      <c r="D335">
        <v>2011</v>
      </c>
      <c r="E335" t="s">
        <v>314</v>
      </c>
      <c r="F335" t="s">
        <v>59</v>
      </c>
      <c r="G335">
        <v>0</v>
      </c>
      <c r="H335">
        <v>0</v>
      </c>
      <c r="I335">
        <v>3.8236949999999999E-2</v>
      </c>
      <c r="J335">
        <v>9.0129970000000004E-2</v>
      </c>
      <c r="K335">
        <v>0.19664719999999999</v>
      </c>
      <c r="L335">
        <v>0.56809189999999998</v>
      </c>
      <c r="M335">
        <v>6</v>
      </c>
      <c r="N335" t="s">
        <v>2889</v>
      </c>
      <c r="O335">
        <v>1.1150947891782E-2</v>
      </c>
      <c r="P335">
        <v>1.0777098440737E-2</v>
      </c>
      <c r="Q335" s="3">
        <v>8.4573362413793096E-2</v>
      </c>
      <c r="R335">
        <v>1.7574343820093499E-2</v>
      </c>
      <c r="S335" s="5">
        <v>5.4624219999999998E-3</v>
      </c>
      <c r="T335">
        <v>58</v>
      </c>
      <c r="U335">
        <v>16</v>
      </c>
      <c r="V335">
        <v>16</v>
      </c>
      <c r="W335">
        <v>14</v>
      </c>
      <c r="X335">
        <v>15</v>
      </c>
      <c r="Y335">
        <v>16</v>
      </c>
      <c r="Z335">
        <v>13</v>
      </c>
      <c r="AA335">
        <v>1</v>
      </c>
      <c r="AB335">
        <v>27.586206896551701</v>
      </c>
      <c r="AC335" t="s">
        <v>60</v>
      </c>
      <c r="AD335" t="s">
        <v>60</v>
      </c>
      <c r="AE335" t="s">
        <v>315</v>
      </c>
      <c r="AF335" t="s">
        <v>70</v>
      </c>
      <c r="AG335" t="s">
        <v>316</v>
      </c>
      <c r="AI335">
        <v>1</v>
      </c>
      <c r="AJ335" t="s">
        <v>60</v>
      </c>
      <c r="AK335">
        <v>0.4</v>
      </c>
      <c r="AL335" t="s">
        <v>60</v>
      </c>
      <c r="AM335" t="s">
        <v>60</v>
      </c>
      <c r="AN335" t="s">
        <v>60</v>
      </c>
      <c r="AO335" t="s">
        <v>60</v>
      </c>
      <c r="AP335" t="s">
        <v>60</v>
      </c>
      <c r="AQ335" t="s">
        <v>60</v>
      </c>
      <c r="AR335" t="s">
        <v>60</v>
      </c>
      <c r="AS335" t="s">
        <v>60</v>
      </c>
      <c r="AT335">
        <v>0</v>
      </c>
      <c r="AU335">
        <v>0</v>
      </c>
      <c r="AV335" s="2">
        <v>9.5592374999999995E-5</v>
      </c>
      <c r="AW335">
        <v>2.2532492499999999E-4</v>
      </c>
      <c r="AX335">
        <v>4.9161799999999998E-4</v>
      </c>
      <c r="AY335">
        <v>1.4202297500000001E-3</v>
      </c>
      <c r="AZ335">
        <v>2.1143340603448299E-4</v>
      </c>
      <c r="BA335" s="2">
        <v>1.3656055E-5</v>
      </c>
      <c r="BB335" t="s">
        <v>1036</v>
      </c>
      <c r="BC335" s="1" t="s">
        <v>1037</v>
      </c>
      <c r="BD335" t="s">
        <v>110</v>
      </c>
      <c r="BE335" t="s">
        <v>96</v>
      </c>
      <c r="BF335">
        <v>30.220556259999999</v>
      </c>
      <c r="BG335">
        <v>-91.316108700000001</v>
      </c>
      <c r="BH335" t="s">
        <v>415</v>
      </c>
      <c r="BI335" t="s">
        <v>60</v>
      </c>
      <c r="BJ335">
        <v>400</v>
      </c>
    </row>
    <row r="336" spans="1:62" x14ac:dyDescent="0.3">
      <c r="A336" s="1" t="s">
        <v>1035</v>
      </c>
      <c r="B336" s="1" t="s">
        <v>266</v>
      </c>
      <c r="C336" t="s">
        <v>1025</v>
      </c>
      <c r="D336">
        <v>2011</v>
      </c>
      <c r="E336" t="s">
        <v>267</v>
      </c>
      <c r="F336" t="s">
        <v>59</v>
      </c>
      <c r="G336">
        <v>9.0519386999999996E-3</v>
      </c>
      <c r="H336">
        <v>4.39285175E-2</v>
      </c>
      <c r="I336">
        <v>6.9220690000000001E-2</v>
      </c>
      <c r="J336">
        <v>0.10249989249999999</v>
      </c>
      <c r="K336">
        <v>0.20766209999999999</v>
      </c>
      <c r="L336">
        <v>0.4845449</v>
      </c>
      <c r="M336">
        <v>6</v>
      </c>
      <c r="N336" t="s">
        <v>2890</v>
      </c>
      <c r="O336">
        <v>4.5619795097819001E-2</v>
      </c>
      <c r="P336">
        <v>4.475363665294E-2</v>
      </c>
      <c r="Q336" s="3">
        <v>8.9142300327586202E-2</v>
      </c>
      <c r="R336">
        <v>6.9702000400209303E-3</v>
      </c>
      <c r="S336" s="5">
        <v>5.3246689999999998E-3</v>
      </c>
      <c r="T336">
        <v>58</v>
      </c>
      <c r="U336">
        <v>5</v>
      </c>
      <c r="V336">
        <v>5</v>
      </c>
      <c r="W336">
        <v>14</v>
      </c>
      <c r="X336">
        <v>15</v>
      </c>
      <c r="Y336">
        <v>16</v>
      </c>
      <c r="Z336">
        <v>13</v>
      </c>
      <c r="AA336">
        <v>1</v>
      </c>
      <c r="AB336">
        <v>8.6206896551724093</v>
      </c>
      <c r="AC336" t="s">
        <v>60</v>
      </c>
      <c r="AD336" t="s">
        <v>60</v>
      </c>
      <c r="AE336" t="s">
        <v>267</v>
      </c>
      <c r="AF336" t="s">
        <v>84</v>
      </c>
      <c r="AI336">
        <v>1</v>
      </c>
      <c r="AJ336" t="s">
        <v>60</v>
      </c>
      <c r="AK336">
        <v>1</v>
      </c>
      <c r="AL336" t="s">
        <v>60</v>
      </c>
      <c r="AM336" t="s">
        <v>60</v>
      </c>
      <c r="AN336" t="s">
        <v>60</v>
      </c>
      <c r="AO336" t="s">
        <v>60</v>
      </c>
      <c r="AP336" t="s">
        <v>60</v>
      </c>
      <c r="AQ336" t="s">
        <v>60</v>
      </c>
      <c r="AR336" t="s">
        <v>60</v>
      </c>
      <c r="AS336" t="s">
        <v>60</v>
      </c>
      <c r="AT336" s="2">
        <v>9.0519387000000007E-6</v>
      </c>
      <c r="AU336" s="2">
        <v>4.3928517500000003E-5</v>
      </c>
      <c r="AV336" s="2">
        <v>6.9220689999999999E-5</v>
      </c>
      <c r="AW336">
        <v>1.0249989249999999E-4</v>
      </c>
      <c r="AX336">
        <v>2.0766210000000001E-4</v>
      </c>
      <c r="AY336">
        <v>4.8454489999999998E-4</v>
      </c>
      <c r="AZ336" s="2">
        <v>8.91423003275862E-5</v>
      </c>
      <c r="BA336" s="2">
        <v>5.3246690000000002E-6</v>
      </c>
      <c r="BB336" t="s">
        <v>1036</v>
      </c>
      <c r="BC336" s="1" t="s">
        <v>1037</v>
      </c>
      <c r="BD336" t="s">
        <v>110</v>
      </c>
      <c r="BE336" t="s">
        <v>96</v>
      </c>
      <c r="BF336">
        <v>30.220556259999999</v>
      </c>
      <c r="BG336">
        <v>-91.316108700000001</v>
      </c>
      <c r="BH336" t="s">
        <v>415</v>
      </c>
      <c r="BI336" t="s">
        <v>60</v>
      </c>
      <c r="BJ336">
        <v>1000</v>
      </c>
    </row>
    <row r="337" spans="1:62" x14ac:dyDescent="0.3">
      <c r="A337" s="1" t="s">
        <v>1039</v>
      </c>
      <c r="B337" s="1" t="s">
        <v>90</v>
      </c>
      <c r="C337" t="s">
        <v>1025</v>
      </c>
      <c r="D337">
        <v>2011</v>
      </c>
      <c r="E337" t="s">
        <v>91</v>
      </c>
      <c r="F337" t="s">
        <v>59</v>
      </c>
      <c r="G337">
        <v>2.3000000000000001E-4</v>
      </c>
      <c r="H337" s="2">
        <v>2.9999999999999997E-4</v>
      </c>
      <c r="I337" s="2">
        <v>5.0000000000000001E-4</v>
      </c>
      <c r="J337" s="2">
        <v>6.9999999999999999E-4</v>
      </c>
      <c r="K337">
        <v>8.7000000000000001E-4</v>
      </c>
      <c r="L337">
        <v>1.5E-3</v>
      </c>
      <c r="M337">
        <v>3</v>
      </c>
      <c r="N337" t="s">
        <v>2891</v>
      </c>
      <c r="O337">
        <v>2.1134603048800002E-4</v>
      </c>
      <c r="P337">
        <v>1.1346030488000001E-5</v>
      </c>
      <c r="Q337" s="3">
        <v>5.3421052631578904E-4</v>
      </c>
      <c r="R337" s="2">
        <v>8.4571495109455099E-8</v>
      </c>
      <c r="S337" s="6">
        <v>2.0000000000000001E-4</v>
      </c>
      <c r="T337">
        <v>114</v>
      </c>
      <c r="U337">
        <v>8</v>
      </c>
      <c r="V337">
        <v>5</v>
      </c>
      <c r="W337">
        <v>28</v>
      </c>
      <c r="X337">
        <v>30</v>
      </c>
      <c r="Y337">
        <v>26</v>
      </c>
      <c r="Z337">
        <v>30</v>
      </c>
      <c r="AA337">
        <v>1</v>
      </c>
      <c r="AB337">
        <v>7.0175438596491198</v>
      </c>
      <c r="AC337" t="s">
        <v>60</v>
      </c>
      <c r="AD337" t="s">
        <v>60</v>
      </c>
      <c r="AE337" t="s">
        <v>92</v>
      </c>
      <c r="AF337" t="s">
        <v>84</v>
      </c>
      <c r="AG337" t="s">
        <v>93</v>
      </c>
      <c r="AH337" t="s">
        <v>94</v>
      </c>
      <c r="AI337">
        <v>1</v>
      </c>
      <c r="AJ337" t="s">
        <v>60</v>
      </c>
      <c r="AK337">
        <v>0.02</v>
      </c>
      <c r="AL337" t="s">
        <v>60</v>
      </c>
      <c r="AM337" t="s">
        <v>60</v>
      </c>
      <c r="AN337" t="s">
        <v>60</v>
      </c>
      <c r="AO337" t="s">
        <v>60</v>
      </c>
      <c r="AP337" t="s">
        <v>60</v>
      </c>
      <c r="AQ337" t="s">
        <v>60</v>
      </c>
      <c r="AR337" t="s">
        <v>60</v>
      </c>
      <c r="AS337" t="s">
        <v>60</v>
      </c>
      <c r="AT337" s="2">
        <v>1.15E-5</v>
      </c>
      <c r="AU337" s="2">
        <v>1.5E-5</v>
      </c>
      <c r="AV337" s="2">
        <v>2.5000000000000001E-5</v>
      </c>
      <c r="AW337" s="2">
        <v>3.4999999999999997E-5</v>
      </c>
      <c r="AX337" s="2">
        <v>4.35E-5</v>
      </c>
      <c r="AY337" s="2">
        <v>7.4999999999999993E-5</v>
      </c>
      <c r="AZ337" s="2">
        <v>2.6710526315789501E-5</v>
      </c>
      <c r="BA337" s="2">
        <v>1.0000000000000001E-5</v>
      </c>
      <c r="BB337" t="s">
        <v>1038</v>
      </c>
      <c r="BC337" s="1" t="s">
        <v>1040</v>
      </c>
      <c r="BD337" t="s">
        <v>1041</v>
      </c>
      <c r="BE337" t="s">
        <v>96</v>
      </c>
      <c r="BF337">
        <v>30.108633040000001</v>
      </c>
      <c r="BG337">
        <v>-89.761680600000005</v>
      </c>
      <c r="BH337" t="s">
        <v>64</v>
      </c>
      <c r="BI337" t="s">
        <v>60</v>
      </c>
      <c r="BJ337">
        <v>20</v>
      </c>
    </row>
    <row r="338" spans="1:62" x14ac:dyDescent="0.3">
      <c r="A338" s="1" t="s">
        <v>1043</v>
      </c>
      <c r="B338" s="1" t="s">
        <v>90</v>
      </c>
      <c r="C338" t="s">
        <v>1025</v>
      </c>
      <c r="D338">
        <v>2011</v>
      </c>
      <c r="E338" t="s">
        <v>91</v>
      </c>
      <c r="F338" t="s">
        <v>59</v>
      </c>
      <c r="G338">
        <v>2.1599999999999999E-4</v>
      </c>
      <c r="H338">
        <v>3.3E-4</v>
      </c>
      <c r="I338">
        <v>5.1500000000000005E-4</v>
      </c>
      <c r="J338">
        <v>7.0750000000000001E-4</v>
      </c>
      <c r="K338">
        <v>8.34E-4</v>
      </c>
      <c r="L338">
        <v>1.5E-3</v>
      </c>
      <c r="M338">
        <v>3</v>
      </c>
      <c r="N338" t="s">
        <v>2892</v>
      </c>
      <c r="O338">
        <v>2.0000000000000001E-4</v>
      </c>
      <c r="P338">
        <v>0</v>
      </c>
      <c r="Q338" s="3">
        <v>5.3640350877193004E-4</v>
      </c>
      <c r="R338" s="2">
        <v>8.5228543704393696E-8</v>
      </c>
      <c r="S338" s="5">
        <v>2.18070175438596E-4</v>
      </c>
      <c r="T338">
        <v>114</v>
      </c>
      <c r="U338">
        <v>12</v>
      </c>
      <c r="V338">
        <v>2</v>
      </c>
      <c r="W338">
        <v>28</v>
      </c>
      <c r="X338">
        <v>30</v>
      </c>
      <c r="Y338">
        <v>26</v>
      </c>
      <c r="Z338">
        <v>30</v>
      </c>
      <c r="AA338">
        <v>1</v>
      </c>
      <c r="AB338">
        <v>10.526315789473699</v>
      </c>
      <c r="AC338" t="s">
        <v>60</v>
      </c>
      <c r="AD338" t="s">
        <v>60</v>
      </c>
      <c r="AE338" t="s">
        <v>92</v>
      </c>
      <c r="AF338" t="s">
        <v>84</v>
      </c>
      <c r="AG338" t="s">
        <v>93</v>
      </c>
      <c r="AH338" t="s">
        <v>94</v>
      </c>
      <c r="AI338">
        <v>1</v>
      </c>
      <c r="AJ338" t="s">
        <v>60</v>
      </c>
      <c r="AK338">
        <v>0.02</v>
      </c>
      <c r="AL338" t="s">
        <v>60</v>
      </c>
      <c r="AM338" t="s">
        <v>60</v>
      </c>
      <c r="AN338" t="s">
        <v>60</v>
      </c>
      <c r="AO338" t="s">
        <v>60</v>
      </c>
      <c r="AP338" t="s">
        <v>60</v>
      </c>
      <c r="AQ338" t="s">
        <v>60</v>
      </c>
      <c r="AR338" t="s">
        <v>60</v>
      </c>
      <c r="AS338" t="s">
        <v>60</v>
      </c>
      <c r="AT338" s="2">
        <v>1.08E-5</v>
      </c>
      <c r="AU338" s="2">
        <v>1.6500000000000001E-5</v>
      </c>
      <c r="AV338" s="2">
        <v>2.5749999999999999E-5</v>
      </c>
      <c r="AW338" s="2">
        <v>3.5374999999999999E-5</v>
      </c>
      <c r="AX338" s="2">
        <v>4.1699999999999997E-5</v>
      </c>
      <c r="AY338" s="2">
        <v>7.4999999999999993E-5</v>
      </c>
      <c r="AZ338" s="2">
        <v>2.6820175438596499E-5</v>
      </c>
      <c r="BA338" s="2">
        <v>1.09035087719298E-5</v>
      </c>
      <c r="BB338" t="s">
        <v>1044</v>
      </c>
      <c r="BC338" s="1" t="s">
        <v>1045</v>
      </c>
      <c r="BD338" t="s">
        <v>1046</v>
      </c>
      <c r="BE338" t="s">
        <v>96</v>
      </c>
      <c r="BF338">
        <v>29.11916733</v>
      </c>
      <c r="BG338">
        <v>-89.206657410000005</v>
      </c>
      <c r="BH338" t="s">
        <v>64</v>
      </c>
      <c r="BI338" t="s">
        <v>60</v>
      </c>
      <c r="BJ338">
        <v>20</v>
      </c>
    </row>
    <row r="339" spans="1:62" x14ac:dyDescent="0.3">
      <c r="A339" s="1" t="s">
        <v>1059</v>
      </c>
      <c r="B339" s="1" t="s">
        <v>90</v>
      </c>
      <c r="C339" t="s">
        <v>1051</v>
      </c>
      <c r="D339">
        <v>2011</v>
      </c>
      <c r="E339" t="s">
        <v>91</v>
      </c>
      <c r="F339" t="s">
        <v>59</v>
      </c>
      <c r="G339">
        <v>0</v>
      </c>
      <c r="H339">
        <v>0</v>
      </c>
      <c r="I339" s="2">
        <v>2.0000000000000001E-4</v>
      </c>
      <c r="J339" s="2">
        <v>2.9999999999999997E-4</v>
      </c>
      <c r="K339" s="2">
        <v>4.0000000000000002E-4</v>
      </c>
      <c r="L339" s="2">
        <v>6.9999999999999999E-4</v>
      </c>
      <c r="M339">
        <v>3</v>
      </c>
      <c r="N339" t="s">
        <v>2893</v>
      </c>
      <c r="O339">
        <v>2.1772067065500001E-4</v>
      </c>
      <c r="P339">
        <v>1.7720670655E-5</v>
      </c>
      <c r="Q339" s="3">
        <v>1.82905982905983E-4</v>
      </c>
      <c r="R339" s="2">
        <v>2.97052755673445E-8</v>
      </c>
      <c r="S339" s="6">
        <v>2.0000000000000001E-4</v>
      </c>
      <c r="T339">
        <v>117</v>
      </c>
      <c r="U339">
        <v>58</v>
      </c>
      <c r="V339">
        <v>31</v>
      </c>
      <c r="W339">
        <v>26</v>
      </c>
      <c r="X339">
        <v>30</v>
      </c>
      <c r="Y339">
        <v>31</v>
      </c>
      <c r="Z339">
        <v>30</v>
      </c>
      <c r="AA339">
        <v>1</v>
      </c>
      <c r="AB339">
        <v>49.572649572649603</v>
      </c>
      <c r="AC339" t="s">
        <v>60</v>
      </c>
      <c r="AD339" t="s">
        <v>60</v>
      </c>
      <c r="AE339" t="s">
        <v>92</v>
      </c>
      <c r="AF339" t="s">
        <v>84</v>
      </c>
      <c r="AG339" t="s">
        <v>93</v>
      </c>
      <c r="AH339" t="s">
        <v>94</v>
      </c>
      <c r="AI339">
        <v>1</v>
      </c>
      <c r="AJ339" t="s">
        <v>60</v>
      </c>
      <c r="AK339">
        <v>0.02</v>
      </c>
      <c r="AL339" t="s">
        <v>60</v>
      </c>
      <c r="AM339" t="s">
        <v>60</v>
      </c>
      <c r="AN339" t="s">
        <v>60</v>
      </c>
      <c r="AO339" t="s">
        <v>60</v>
      </c>
      <c r="AP339" t="s">
        <v>60</v>
      </c>
      <c r="AQ339" t="s">
        <v>60</v>
      </c>
      <c r="AR339" t="s">
        <v>60</v>
      </c>
      <c r="AS339" t="s">
        <v>60</v>
      </c>
      <c r="AT339">
        <v>0</v>
      </c>
      <c r="AU339">
        <v>0</v>
      </c>
      <c r="AV339" s="2">
        <v>1.0000000000000001E-5</v>
      </c>
      <c r="AW339" s="2">
        <v>1.5E-5</v>
      </c>
      <c r="AX339" s="2">
        <v>2.0000000000000002E-5</v>
      </c>
      <c r="AY339" s="2">
        <v>3.4999999999999997E-5</v>
      </c>
      <c r="AZ339" s="2">
        <v>9.1452991452991501E-6</v>
      </c>
      <c r="BA339" s="2">
        <v>1.0000000000000001E-5</v>
      </c>
      <c r="BB339" t="s">
        <v>1060</v>
      </c>
      <c r="BC339" s="1" t="s">
        <v>1061</v>
      </c>
      <c r="BD339" t="s">
        <v>110</v>
      </c>
      <c r="BE339" t="s">
        <v>294</v>
      </c>
      <c r="BF339">
        <v>44.107524869999999</v>
      </c>
      <c r="BG339">
        <v>-70.729164119999993</v>
      </c>
      <c r="BH339" t="s">
        <v>294</v>
      </c>
      <c r="BI339" t="s">
        <v>60</v>
      </c>
      <c r="BJ339">
        <v>20</v>
      </c>
    </row>
    <row r="340" spans="1:62" x14ac:dyDescent="0.3">
      <c r="A340" s="1" t="s">
        <v>1081</v>
      </c>
      <c r="B340" s="1" t="s">
        <v>171</v>
      </c>
      <c r="C340" t="s">
        <v>1080</v>
      </c>
      <c r="D340">
        <v>2011</v>
      </c>
      <c r="E340" t="s">
        <v>172</v>
      </c>
      <c r="F340" t="s">
        <v>59</v>
      </c>
      <c r="G340">
        <v>0.18211271500000001</v>
      </c>
      <c r="H340">
        <v>0.25554526500000002</v>
      </c>
      <c r="I340">
        <v>0.42003410000000002</v>
      </c>
      <c r="J340">
        <v>0.64620639999999996</v>
      </c>
      <c r="K340">
        <v>0.98693324999999998</v>
      </c>
      <c r="L340">
        <v>2.1736035</v>
      </c>
      <c r="M340">
        <v>6</v>
      </c>
      <c r="N340" t="s">
        <v>2894</v>
      </c>
      <c r="O340">
        <v>0.68526638041313892</v>
      </c>
      <c r="P340">
        <v>0.57149570111299397</v>
      </c>
      <c r="Q340" s="3">
        <v>0.50473435245901599</v>
      </c>
      <c r="R340">
        <v>0.12900664173745599</v>
      </c>
      <c r="S340" s="5">
        <v>6.52947799180328E-2</v>
      </c>
      <c r="T340">
        <v>61</v>
      </c>
      <c r="U340">
        <v>0</v>
      </c>
      <c r="V340">
        <v>0</v>
      </c>
      <c r="W340">
        <v>15</v>
      </c>
      <c r="X340">
        <v>15</v>
      </c>
      <c r="Y340">
        <v>16</v>
      </c>
      <c r="Z340">
        <v>15</v>
      </c>
      <c r="AA340">
        <v>1</v>
      </c>
      <c r="AB340">
        <v>0</v>
      </c>
      <c r="AC340" t="s">
        <v>60</v>
      </c>
      <c r="AD340" t="s">
        <v>60</v>
      </c>
      <c r="AE340" t="s">
        <v>172</v>
      </c>
      <c r="AF340" t="s">
        <v>84</v>
      </c>
      <c r="AG340" t="s">
        <v>62</v>
      </c>
      <c r="AI340">
        <v>1</v>
      </c>
      <c r="AJ340" t="s">
        <v>60</v>
      </c>
      <c r="AK340">
        <v>0.7</v>
      </c>
      <c r="AL340" t="s">
        <v>60</v>
      </c>
      <c r="AM340" t="s">
        <v>60</v>
      </c>
      <c r="AN340" t="s">
        <v>60</v>
      </c>
      <c r="AO340" t="s">
        <v>60</v>
      </c>
      <c r="AP340" t="s">
        <v>60</v>
      </c>
      <c r="AQ340" t="s">
        <v>60</v>
      </c>
      <c r="AR340" t="s">
        <v>60</v>
      </c>
      <c r="AS340" t="s">
        <v>60</v>
      </c>
      <c r="AT340">
        <v>2.6016102142857101E-4</v>
      </c>
      <c r="AU340">
        <v>3.6506466428571401E-4</v>
      </c>
      <c r="AV340">
        <v>6.0004871428571396E-4</v>
      </c>
      <c r="AW340">
        <v>9.23152E-4</v>
      </c>
      <c r="AX340">
        <v>1.4099046428571399E-3</v>
      </c>
      <c r="AY340">
        <v>3.1051478571428601E-3</v>
      </c>
      <c r="AZ340">
        <v>7.21049074941452E-4</v>
      </c>
      <c r="BA340" s="2">
        <v>9.3278257025761104E-5</v>
      </c>
      <c r="BB340" t="s">
        <v>1082</v>
      </c>
      <c r="BC340" s="1" t="s">
        <v>1083</v>
      </c>
      <c r="BD340" t="s">
        <v>1084</v>
      </c>
      <c r="BE340" t="s">
        <v>63</v>
      </c>
      <c r="BF340">
        <v>39.310832980000001</v>
      </c>
      <c r="BG340">
        <v>-76.474441530000007</v>
      </c>
      <c r="BH340" t="s">
        <v>109</v>
      </c>
      <c r="BI340" t="s">
        <v>60</v>
      </c>
      <c r="BJ340">
        <v>700</v>
      </c>
    </row>
    <row r="341" spans="1:62" x14ac:dyDescent="0.3">
      <c r="A341" s="1" t="s">
        <v>1081</v>
      </c>
      <c r="B341" s="1" t="s">
        <v>177</v>
      </c>
      <c r="C341" t="s">
        <v>1080</v>
      </c>
      <c r="D341">
        <v>2011</v>
      </c>
      <c r="E341" t="s">
        <v>178</v>
      </c>
      <c r="F341" t="s">
        <v>59</v>
      </c>
      <c r="G341">
        <v>1.032521</v>
      </c>
      <c r="H341">
        <v>1.0738209999999999</v>
      </c>
      <c r="I341">
        <v>1.156423</v>
      </c>
      <c r="J341">
        <v>1.239025</v>
      </c>
      <c r="K341">
        <v>1.2638050000000001</v>
      </c>
      <c r="L341">
        <v>1.3009759999999999</v>
      </c>
      <c r="M341">
        <v>6</v>
      </c>
      <c r="N341" t="s">
        <v>2895</v>
      </c>
      <c r="O341">
        <v>1.09010982852827</v>
      </c>
      <c r="P341">
        <v>1.0982852827E-4</v>
      </c>
      <c r="Q341" s="3">
        <v>1.1553729864406801</v>
      </c>
      <c r="R341">
        <v>8.2850376721401598E-3</v>
      </c>
      <c r="S341" s="5">
        <v>3.04506045762712E-2</v>
      </c>
      <c r="T341">
        <v>59</v>
      </c>
      <c r="U341">
        <v>0</v>
      </c>
      <c r="V341">
        <v>0</v>
      </c>
      <c r="W341">
        <v>15</v>
      </c>
      <c r="X341">
        <v>13</v>
      </c>
      <c r="Y341">
        <v>16</v>
      </c>
      <c r="Z341">
        <v>15</v>
      </c>
      <c r="AA341">
        <v>1</v>
      </c>
      <c r="AB341">
        <v>0</v>
      </c>
      <c r="AC341" t="s">
        <v>60</v>
      </c>
      <c r="AD341" t="s">
        <v>60</v>
      </c>
      <c r="AE341" t="s">
        <v>179</v>
      </c>
      <c r="AF341" t="s">
        <v>84</v>
      </c>
      <c r="AI341">
        <v>1</v>
      </c>
      <c r="AJ341" t="s">
        <v>60</v>
      </c>
      <c r="AK341">
        <v>0.09</v>
      </c>
      <c r="AL341" t="s">
        <v>60</v>
      </c>
      <c r="AM341" t="s">
        <v>60</v>
      </c>
      <c r="AN341" t="s">
        <v>60</v>
      </c>
      <c r="AO341" t="s">
        <v>60</v>
      </c>
      <c r="AP341" t="s">
        <v>60</v>
      </c>
      <c r="AQ341" t="s">
        <v>60</v>
      </c>
      <c r="AR341" t="s">
        <v>60</v>
      </c>
      <c r="AS341" t="s">
        <v>60</v>
      </c>
      <c r="AT341">
        <v>1.1472455555555599E-2</v>
      </c>
      <c r="AU341">
        <v>1.19313444444444E-2</v>
      </c>
      <c r="AV341">
        <v>1.28491444444444E-2</v>
      </c>
      <c r="AW341">
        <v>1.3766944444444399E-2</v>
      </c>
      <c r="AX341">
        <v>1.4042277777777799E-2</v>
      </c>
      <c r="AY341">
        <v>1.44552888888889E-2</v>
      </c>
      <c r="AZ341">
        <v>1.28374776271186E-2</v>
      </c>
      <c r="BA341">
        <v>3.3834005084745799E-4</v>
      </c>
      <c r="BB341" t="s">
        <v>1082</v>
      </c>
      <c r="BC341" s="1" t="s">
        <v>1083</v>
      </c>
      <c r="BD341" t="s">
        <v>1084</v>
      </c>
      <c r="BE341" t="s">
        <v>63</v>
      </c>
      <c r="BF341">
        <v>39.310832980000001</v>
      </c>
      <c r="BG341">
        <v>-76.474441530000007</v>
      </c>
      <c r="BH341" t="s">
        <v>109</v>
      </c>
      <c r="BI341" t="s">
        <v>60</v>
      </c>
      <c r="BJ341">
        <v>90</v>
      </c>
    </row>
    <row r="342" spans="1:62" x14ac:dyDescent="0.3">
      <c r="A342" s="1" t="s">
        <v>1081</v>
      </c>
      <c r="B342" s="1" t="s">
        <v>209</v>
      </c>
      <c r="C342" t="s">
        <v>1080</v>
      </c>
      <c r="D342">
        <v>2011</v>
      </c>
      <c r="E342" t="s">
        <v>210</v>
      </c>
      <c r="F342" t="s">
        <v>59</v>
      </c>
      <c r="G342">
        <v>0.37747799999999998</v>
      </c>
      <c r="H342">
        <v>0.44039099999999998</v>
      </c>
      <c r="I342">
        <v>0.44039099999999998</v>
      </c>
      <c r="J342">
        <v>0.53476045000000005</v>
      </c>
      <c r="K342">
        <v>0.62912990000000002</v>
      </c>
      <c r="L342">
        <v>0.81786890000000001</v>
      </c>
      <c r="M342">
        <v>6</v>
      </c>
      <c r="N342" t="s">
        <v>2896</v>
      </c>
      <c r="O342">
        <v>0.54700719337686299</v>
      </c>
      <c r="P342">
        <v>7.1933768630000001E-6</v>
      </c>
      <c r="Q342" s="3">
        <v>0.47344696610169501</v>
      </c>
      <c r="R342">
        <v>9.8754453404902107E-3</v>
      </c>
      <c r="S342" s="5">
        <v>9.2770011694915194E-2</v>
      </c>
      <c r="T342">
        <v>59</v>
      </c>
      <c r="U342">
        <v>0</v>
      </c>
      <c r="V342">
        <v>0</v>
      </c>
      <c r="W342">
        <v>15</v>
      </c>
      <c r="X342">
        <v>13</v>
      </c>
      <c r="Y342">
        <v>16</v>
      </c>
      <c r="Z342">
        <v>15</v>
      </c>
      <c r="AA342">
        <v>1</v>
      </c>
      <c r="AB342">
        <v>0</v>
      </c>
      <c r="AC342" t="s">
        <v>60</v>
      </c>
      <c r="AD342" t="s">
        <v>60</v>
      </c>
      <c r="AE342" t="s">
        <v>211</v>
      </c>
      <c r="AF342" t="s">
        <v>93</v>
      </c>
      <c r="AI342">
        <v>1</v>
      </c>
      <c r="AJ342" s="2">
        <v>6.0000000000000002E-6</v>
      </c>
      <c r="AK342">
        <v>0.1</v>
      </c>
      <c r="AL342">
        <v>2.2648679999999999</v>
      </c>
      <c r="AM342">
        <v>2.6423459999999999</v>
      </c>
      <c r="AN342">
        <v>2.6423459999999999</v>
      </c>
      <c r="AO342">
        <v>3.2085626999999999</v>
      </c>
      <c r="AP342">
        <v>3.7747793999999999</v>
      </c>
      <c r="AQ342">
        <v>4.9072133999999998</v>
      </c>
      <c r="AR342">
        <v>2.8406817966101698</v>
      </c>
      <c r="AS342">
        <v>0.556620070169491</v>
      </c>
      <c r="AT342">
        <v>3.7747800000000001E-3</v>
      </c>
      <c r="AU342">
        <v>4.4039099999999996E-3</v>
      </c>
      <c r="AV342">
        <v>4.4039099999999996E-3</v>
      </c>
      <c r="AW342">
        <v>5.3476045000000003E-3</v>
      </c>
      <c r="AX342">
        <v>6.2912990000000002E-3</v>
      </c>
      <c r="AY342">
        <v>8.1786889999999994E-3</v>
      </c>
      <c r="AZ342">
        <v>4.7344696610169502E-3</v>
      </c>
      <c r="BA342">
        <v>9.2770011694915202E-4</v>
      </c>
      <c r="BB342" t="s">
        <v>1082</v>
      </c>
      <c r="BC342" s="1" t="s">
        <v>1083</v>
      </c>
      <c r="BD342" t="s">
        <v>1084</v>
      </c>
      <c r="BE342" t="s">
        <v>63</v>
      </c>
      <c r="BF342">
        <v>39.310832980000001</v>
      </c>
      <c r="BG342">
        <v>-76.474441530000007</v>
      </c>
      <c r="BH342" t="s">
        <v>109</v>
      </c>
      <c r="BI342">
        <v>0.16666666666666699</v>
      </c>
      <c r="BJ342">
        <v>100</v>
      </c>
    </row>
    <row r="343" spans="1:62" x14ac:dyDescent="0.3">
      <c r="A343" s="1" t="s">
        <v>1081</v>
      </c>
      <c r="B343" s="1" t="s">
        <v>261</v>
      </c>
      <c r="C343" t="s">
        <v>1080</v>
      </c>
      <c r="D343">
        <v>2011</v>
      </c>
      <c r="E343" t="s">
        <v>262</v>
      </c>
      <c r="F343" t="s">
        <v>59</v>
      </c>
      <c r="G343">
        <v>0.13075220500000001</v>
      </c>
      <c r="H343">
        <v>0.1782984</v>
      </c>
      <c r="I343">
        <v>0.25258944999999999</v>
      </c>
      <c r="J343">
        <v>0.42791630000000003</v>
      </c>
      <c r="K343">
        <v>0.54381029999999997</v>
      </c>
      <c r="L343">
        <v>0.97172650000000005</v>
      </c>
      <c r="M343">
        <v>6</v>
      </c>
      <c r="N343" t="s">
        <v>2897</v>
      </c>
      <c r="O343">
        <v>0.29201545966440201</v>
      </c>
      <c r="P343">
        <v>0.276015459664402</v>
      </c>
      <c r="Q343" s="3">
        <v>0.30861218614754099</v>
      </c>
      <c r="R343">
        <v>3.4411521836421897E-2</v>
      </c>
      <c r="S343" s="5">
        <v>7.7847227295082005E-2</v>
      </c>
      <c r="T343">
        <v>61</v>
      </c>
      <c r="U343">
        <v>0</v>
      </c>
      <c r="V343">
        <v>0</v>
      </c>
      <c r="W343">
        <v>15</v>
      </c>
      <c r="X343">
        <v>15</v>
      </c>
      <c r="Y343">
        <v>16</v>
      </c>
      <c r="Z343">
        <v>15</v>
      </c>
      <c r="AA343">
        <v>1</v>
      </c>
      <c r="AB343">
        <v>0</v>
      </c>
      <c r="AC343" t="s">
        <v>60</v>
      </c>
      <c r="AD343" t="s">
        <v>60</v>
      </c>
      <c r="AE343" t="s">
        <v>263</v>
      </c>
      <c r="AF343" t="s">
        <v>68</v>
      </c>
      <c r="AI343">
        <v>1</v>
      </c>
      <c r="AJ343" s="2">
        <v>2.5000000000000002E-6</v>
      </c>
      <c r="AK343">
        <v>1</v>
      </c>
      <c r="AL343">
        <v>0.3268805125</v>
      </c>
      <c r="AM343">
        <v>0.44574599999999998</v>
      </c>
      <c r="AN343">
        <v>0.63147362500000004</v>
      </c>
      <c r="AO343">
        <v>1.0697907499999999</v>
      </c>
      <c r="AP343">
        <v>1.35952575</v>
      </c>
      <c r="AQ343">
        <v>2.4293162499999998</v>
      </c>
      <c r="AR343">
        <v>0.77153046536885295</v>
      </c>
      <c r="AS343">
        <v>0.194618068237705</v>
      </c>
      <c r="AT343">
        <v>1.3075220500000001E-4</v>
      </c>
      <c r="AU343">
        <v>1.7829839999999999E-4</v>
      </c>
      <c r="AV343">
        <v>2.5258944999999999E-4</v>
      </c>
      <c r="AW343">
        <v>4.2791630000000002E-4</v>
      </c>
      <c r="AX343">
        <v>5.4381030000000003E-4</v>
      </c>
      <c r="AY343">
        <v>9.7172649999999997E-4</v>
      </c>
      <c r="AZ343">
        <v>3.08612186147541E-4</v>
      </c>
      <c r="BA343" s="2">
        <v>7.7847227295081996E-5</v>
      </c>
      <c r="BB343" t="s">
        <v>1082</v>
      </c>
      <c r="BC343" s="1" t="s">
        <v>1083</v>
      </c>
      <c r="BD343" t="s">
        <v>1084</v>
      </c>
      <c r="BE343" t="s">
        <v>63</v>
      </c>
      <c r="BF343">
        <v>39.310832980000001</v>
      </c>
      <c r="BG343">
        <v>-76.474441530000007</v>
      </c>
      <c r="BH343" t="s">
        <v>109</v>
      </c>
      <c r="BI343">
        <v>0.4</v>
      </c>
      <c r="BJ343">
        <v>1000</v>
      </c>
    </row>
    <row r="344" spans="1:62" x14ac:dyDescent="0.3">
      <c r="A344" s="1" t="s">
        <v>1081</v>
      </c>
      <c r="B344" s="1" t="s">
        <v>266</v>
      </c>
      <c r="C344" t="s">
        <v>1080</v>
      </c>
      <c r="D344">
        <v>2011</v>
      </c>
      <c r="E344" t="s">
        <v>267</v>
      </c>
      <c r="F344" t="s">
        <v>59</v>
      </c>
      <c r="G344">
        <v>4.5259685000000001E-2</v>
      </c>
      <c r="H344">
        <v>7.1883050000000004E-2</v>
      </c>
      <c r="I344">
        <v>0.11980505</v>
      </c>
      <c r="J344">
        <v>0.14909072500000001</v>
      </c>
      <c r="K344">
        <v>0.20766209999999999</v>
      </c>
      <c r="L344">
        <v>0.53246700000000002</v>
      </c>
      <c r="M344">
        <v>6</v>
      </c>
      <c r="N344" t="s">
        <v>2898</v>
      </c>
      <c r="O344">
        <v>1.9754223895637999E-2</v>
      </c>
      <c r="P344">
        <v>1.8888065450758999E-2</v>
      </c>
      <c r="Q344" s="3">
        <v>0.125740751065574</v>
      </c>
      <c r="R344">
        <v>6.3667946298329404E-3</v>
      </c>
      <c r="S344" s="5">
        <v>8.9297290737704899E-2</v>
      </c>
      <c r="T344">
        <v>61</v>
      </c>
      <c r="U344">
        <v>21</v>
      </c>
      <c r="V344">
        <v>0</v>
      </c>
      <c r="W344">
        <v>15</v>
      </c>
      <c r="X344">
        <v>15</v>
      </c>
      <c r="Y344">
        <v>16</v>
      </c>
      <c r="Z344">
        <v>15</v>
      </c>
      <c r="AA344">
        <v>1</v>
      </c>
      <c r="AB344">
        <v>34.426229508196698</v>
      </c>
      <c r="AC344" t="s">
        <v>60</v>
      </c>
      <c r="AD344" t="s">
        <v>60</v>
      </c>
      <c r="AE344" t="s">
        <v>267</v>
      </c>
      <c r="AF344" t="s">
        <v>84</v>
      </c>
      <c r="AI344">
        <v>1</v>
      </c>
      <c r="AJ344" t="s">
        <v>60</v>
      </c>
      <c r="AK344">
        <v>1</v>
      </c>
      <c r="AL344" t="s">
        <v>60</v>
      </c>
      <c r="AM344" t="s">
        <v>60</v>
      </c>
      <c r="AN344" t="s">
        <v>60</v>
      </c>
      <c r="AO344" t="s">
        <v>60</v>
      </c>
      <c r="AP344" t="s">
        <v>60</v>
      </c>
      <c r="AQ344" t="s">
        <v>60</v>
      </c>
      <c r="AR344" t="s">
        <v>60</v>
      </c>
      <c r="AS344" t="s">
        <v>60</v>
      </c>
      <c r="AT344" s="2">
        <v>4.5259685000000002E-5</v>
      </c>
      <c r="AU344" s="2">
        <v>7.1883050000000006E-5</v>
      </c>
      <c r="AV344">
        <v>1.1980505E-4</v>
      </c>
      <c r="AW344">
        <v>1.49090725E-4</v>
      </c>
      <c r="AX344">
        <v>2.0766210000000001E-4</v>
      </c>
      <c r="AY344">
        <v>5.3246700000000001E-4</v>
      </c>
      <c r="AZ344">
        <v>1.2574075106557399E-4</v>
      </c>
      <c r="BA344" s="2">
        <v>8.9297290737704903E-5</v>
      </c>
      <c r="BB344" t="s">
        <v>1082</v>
      </c>
      <c r="BC344" s="1" t="s">
        <v>1083</v>
      </c>
      <c r="BD344" t="s">
        <v>1084</v>
      </c>
      <c r="BE344" t="s">
        <v>63</v>
      </c>
      <c r="BF344">
        <v>39.310832980000001</v>
      </c>
      <c r="BG344">
        <v>-76.474441530000007</v>
      </c>
      <c r="BH344" t="s">
        <v>109</v>
      </c>
      <c r="BI344" t="s">
        <v>60</v>
      </c>
      <c r="BJ344">
        <v>1000</v>
      </c>
    </row>
    <row r="345" spans="1:62" x14ac:dyDescent="0.3">
      <c r="A345" s="1" t="s">
        <v>1085</v>
      </c>
      <c r="B345" s="1" t="s">
        <v>90</v>
      </c>
      <c r="C345" t="s">
        <v>1080</v>
      </c>
      <c r="D345">
        <v>2011</v>
      </c>
      <c r="E345" t="s">
        <v>91</v>
      </c>
      <c r="F345" t="s">
        <v>59</v>
      </c>
      <c r="G345" s="2">
        <v>2.0000000000000001E-4</v>
      </c>
      <c r="H345" s="2">
        <v>4.0000000000000002E-4</v>
      </c>
      <c r="I345" s="2">
        <v>5.9999999999999995E-4</v>
      </c>
      <c r="J345">
        <v>1.1000000000000001E-3</v>
      </c>
      <c r="K345">
        <v>1.4E-3</v>
      </c>
      <c r="L345">
        <v>2.0999999999999999E-3</v>
      </c>
      <c r="M345">
        <v>3</v>
      </c>
      <c r="N345" t="s">
        <v>2899</v>
      </c>
      <c r="O345">
        <v>2.0658486318900001E-4</v>
      </c>
      <c r="P345">
        <v>6.5848631889999996E-6</v>
      </c>
      <c r="Q345" s="3">
        <v>7.5652173913043504E-4</v>
      </c>
      <c r="R345" s="2">
        <v>2.4125095347063298E-7</v>
      </c>
      <c r="S345" s="5">
        <v>2.0695652173913001E-4</v>
      </c>
      <c r="T345">
        <v>115</v>
      </c>
      <c r="U345">
        <v>9</v>
      </c>
      <c r="V345">
        <v>1</v>
      </c>
      <c r="W345">
        <v>29</v>
      </c>
      <c r="X345">
        <v>28</v>
      </c>
      <c r="Y345">
        <v>28</v>
      </c>
      <c r="Z345">
        <v>30</v>
      </c>
      <c r="AA345">
        <v>1</v>
      </c>
      <c r="AB345">
        <v>7.8260869565217401</v>
      </c>
      <c r="AC345" t="s">
        <v>60</v>
      </c>
      <c r="AD345" t="s">
        <v>60</v>
      </c>
      <c r="AE345" t="s">
        <v>92</v>
      </c>
      <c r="AF345" t="s">
        <v>84</v>
      </c>
      <c r="AG345" t="s">
        <v>93</v>
      </c>
      <c r="AH345" t="s">
        <v>94</v>
      </c>
      <c r="AI345">
        <v>1</v>
      </c>
      <c r="AJ345" t="s">
        <v>60</v>
      </c>
      <c r="AK345">
        <v>0.02</v>
      </c>
      <c r="AL345" t="s">
        <v>60</v>
      </c>
      <c r="AM345" t="s">
        <v>60</v>
      </c>
      <c r="AN345" t="s">
        <v>60</v>
      </c>
      <c r="AO345" t="s">
        <v>60</v>
      </c>
      <c r="AP345" t="s">
        <v>60</v>
      </c>
      <c r="AQ345" t="s">
        <v>60</v>
      </c>
      <c r="AR345" t="s">
        <v>60</v>
      </c>
      <c r="AS345" t="s">
        <v>60</v>
      </c>
      <c r="AT345" s="2">
        <v>1.0000000000000001E-5</v>
      </c>
      <c r="AU345" s="2">
        <v>2.0000000000000002E-5</v>
      </c>
      <c r="AV345" s="2">
        <v>3.0000000000000001E-5</v>
      </c>
      <c r="AW345" s="2">
        <v>5.5000000000000002E-5</v>
      </c>
      <c r="AX345" s="2">
        <v>6.9999999999999994E-5</v>
      </c>
      <c r="AY345">
        <v>1.05E-4</v>
      </c>
      <c r="AZ345" s="2">
        <v>3.7826086956521702E-5</v>
      </c>
      <c r="BA345" s="2">
        <v>1.0347826086956499E-5</v>
      </c>
      <c r="BB345" t="s">
        <v>1086</v>
      </c>
      <c r="BC345" s="1" t="s">
        <v>1087</v>
      </c>
      <c r="BD345" t="s">
        <v>1088</v>
      </c>
      <c r="BE345" t="s">
        <v>96</v>
      </c>
      <c r="BF345">
        <v>39.705951689999999</v>
      </c>
      <c r="BG345">
        <v>-79.012001040000001</v>
      </c>
      <c r="BH345" t="s">
        <v>64</v>
      </c>
      <c r="BI345" t="s">
        <v>60</v>
      </c>
      <c r="BJ345">
        <v>20</v>
      </c>
    </row>
    <row r="346" spans="1:62" x14ac:dyDescent="0.3">
      <c r="A346" s="1" t="s">
        <v>1089</v>
      </c>
      <c r="B346" s="1" t="s">
        <v>90</v>
      </c>
      <c r="C346" t="s">
        <v>1080</v>
      </c>
      <c r="D346">
        <v>2011</v>
      </c>
      <c r="E346" t="s">
        <v>91</v>
      </c>
      <c r="F346" t="s">
        <v>59</v>
      </c>
      <c r="G346">
        <v>2.1000000000000001E-4</v>
      </c>
      <c r="H346">
        <v>4.0499999999999998E-4</v>
      </c>
      <c r="I346">
        <v>6.6E-4</v>
      </c>
      <c r="J346">
        <v>1.0549999999999999E-3</v>
      </c>
      <c r="K346">
        <v>1.482E-3</v>
      </c>
      <c r="L346">
        <v>2.1199999999999999E-3</v>
      </c>
      <c r="M346">
        <v>3</v>
      </c>
      <c r="N346" t="s">
        <v>2900</v>
      </c>
      <c r="O346">
        <v>2.0658486318900001E-4</v>
      </c>
      <c r="P346">
        <v>6.5848631889999996E-6</v>
      </c>
      <c r="Q346" s="3">
        <v>7.7747826086956495E-4</v>
      </c>
      <c r="R346" s="2">
        <v>2.4534709382150999E-7</v>
      </c>
      <c r="S346" s="5">
        <v>2.22E-4</v>
      </c>
      <c r="T346">
        <v>115</v>
      </c>
      <c r="U346">
        <v>16</v>
      </c>
      <c r="V346">
        <v>1</v>
      </c>
      <c r="W346">
        <v>29</v>
      </c>
      <c r="X346">
        <v>28</v>
      </c>
      <c r="Y346">
        <v>28</v>
      </c>
      <c r="Z346">
        <v>30</v>
      </c>
      <c r="AA346">
        <v>1</v>
      </c>
      <c r="AB346">
        <v>13.913043478260899</v>
      </c>
      <c r="AC346" t="s">
        <v>60</v>
      </c>
      <c r="AD346" t="s">
        <v>60</v>
      </c>
      <c r="AE346" t="s">
        <v>92</v>
      </c>
      <c r="AF346" t="s">
        <v>84</v>
      </c>
      <c r="AG346" t="s">
        <v>93</v>
      </c>
      <c r="AH346" t="s">
        <v>94</v>
      </c>
      <c r="AI346">
        <v>1</v>
      </c>
      <c r="AJ346" t="s">
        <v>60</v>
      </c>
      <c r="AK346">
        <v>0.02</v>
      </c>
      <c r="AL346" t="s">
        <v>60</v>
      </c>
      <c r="AM346" t="s">
        <v>60</v>
      </c>
      <c r="AN346" t="s">
        <v>60</v>
      </c>
      <c r="AO346" t="s">
        <v>60</v>
      </c>
      <c r="AP346" t="s">
        <v>60</v>
      </c>
      <c r="AQ346" t="s">
        <v>60</v>
      </c>
      <c r="AR346" t="s">
        <v>60</v>
      </c>
      <c r="AS346" t="s">
        <v>60</v>
      </c>
      <c r="AT346" s="2">
        <v>1.0499999999999999E-5</v>
      </c>
      <c r="AU346" s="2">
        <v>2.0250000000000001E-5</v>
      </c>
      <c r="AV346" s="2">
        <v>3.3000000000000003E-5</v>
      </c>
      <c r="AW346" s="2">
        <v>5.2750000000000001E-5</v>
      </c>
      <c r="AX346" s="2">
        <v>7.4099999999999999E-5</v>
      </c>
      <c r="AY346">
        <v>1.06E-4</v>
      </c>
      <c r="AZ346" s="2">
        <v>3.8873913043478299E-5</v>
      </c>
      <c r="BA346" s="2">
        <v>1.11E-5</v>
      </c>
      <c r="BB346" t="s">
        <v>1086</v>
      </c>
      <c r="BC346" s="1" t="s">
        <v>1087</v>
      </c>
      <c r="BD346" t="s">
        <v>1090</v>
      </c>
      <c r="BE346" t="s">
        <v>96</v>
      </c>
      <c r="BF346">
        <v>39.705894469999997</v>
      </c>
      <c r="BG346">
        <v>-79.012115480000006</v>
      </c>
      <c r="BH346" t="s">
        <v>64</v>
      </c>
      <c r="BI346" t="s">
        <v>60</v>
      </c>
      <c r="BJ346">
        <v>20</v>
      </c>
    </row>
    <row r="347" spans="1:62" x14ac:dyDescent="0.3">
      <c r="A347" s="1" t="s">
        <v>1091</v>
      </c>
      <c r="B347" s="1" t="s">
        <v>171</v>
      </c>
      <c r="C347" t="s">
        <v>1080</v>
      </c>
      <c r="D347">
        <v>2011</v>
      </c>
      <c r="E347" t="s">
        <v>172</v>
      </c>
      <c r="F347" t="s">
        <v>59</v>
      </c>
      <c r="G347">
        <v>7.9013428999999996E-2</v>
      </c>
      <c r="H347">
        <v>0.11382043875</v>
      </c>
      <c r="I347">
        <v>0.16448890999999999</v>
      </c>
      <c r="J347">
        <v>0.24820196250000001</v>
      </c>
      <c r="K347">
        <v>0.39712320499999998</v>
      </c>
      <c r="L347">
        <v>0.65795559999999997</v>
      </c>
      <c r="M347">
        <v>6</v>
      </c>
      <c r="N347" t="s">
        <v>2901</v>
      </c>
      <c r="O347">
        <v>0.63897723389245709</v>
      </c>
      <c r="P347">
        <v>0.52520655459231202</v>
      </c>
      <c r="Q347" s="3">
        <v>0.20321232116666699</v>
      </c>
      <c r="R347">
        <v>1.65981611248757E-2</v>
      </c>
      <c r="S347" s="5">
        <v>6.5208105666666696E-2</v>
      </c>
      <c r="T347">
        <v>60</v>
      </c>
      <c r="U347">
        <v>3</v>
      </c>
      <c r="V347">
        <v>0</v>
      </c>
      <c r="W347">
        <v>14</v>
      </c>
      <c r="X347">
        <v>15</v>
      </c>
      <c r="Y347">
        <v>16</v>
      </c>
      <c r="Z347">
        <v>15</v>
      </c>
      <c r="AA347">
        <v>1</v>
      </c>
      <c r="AB347">
        <v>5</v>
      </c>
      <c r="AC347" t="s">
        <v>60</v>
      </c>
      <c r="AD347" t="s">
        <v>60</v>
      </c>
      <c r="AE347" t="s">
        <v>172</v>
      </c>
      <c r="AF347" t="s">
        <v>84</v>
      </c>
      <c r="AG347" t="s">
        <v>62</v>
      </c>
      <c r="AI347">
        <v>1</v>
      </c>
      <c r="AJ347" t="s">
        <v>60</v>
      </c>
      <c r="AK347">
        <v>0.7</v>
      </c>
      <c r="AL347" t="s">
        <v>60</v>
      </c>
      <c r="AM347" t="s">
        <v>60</v>
      </c>
      <c r="AN347" t="s">
        <v>60</v>
      </c>
      <c r="AO347" t="s">
        <v>60</v>
      </c>
      <c r="AP347" t="s">
        <v>60</v>
      </c>
      <c r="AQ347" t="s">
        <v>60</v>
      </c>
      <c r="AR347" t="s">
        <v>60</v>
      </c>
      <c r="AS347" t="s">
        <v>60</v>
      </c>
      <c r="AT347">
        <v>1.12876327142857E-4</v>
      </c>
      <c r="AU347">
        <v>1.6260062678571401E-4</v>
      </c>
      <c r="AV347">
        <v>2.3498415714285701E-4</v>
      </c>
      <c r="AW347">
        <v>3.5457423214285699E-4</v>
      </c>
      <c r="AX347">
        <v>5.6731886428571399E-4</v>
      </c>
      <c r="AY347">
        <v>9.3993657142857096E-4</v>
      </c>
      <c r="AZ347">
        <v>2.9030331595238101E-4</v>
      </c>
      <c r="BA347" s="2">
        <v>9.3154436666666702E-5</v>
      </c>
      <c r="BB347" t="s">
        <v>1092</v>
      </c>
      <c r="BC347" s="1" t="s">
        <v>1093</v>
      </c>
      <c r="BD347" t="s">
        <v>1094</v>
      </c>
      <c r="BE347" t="s">
        <v>63</v>
      </c>
      <c r="BF347">
        <v>39.055278780000002</v>
      </c>
      <c r="BG347">
        <v>-76.878334050000007</v>
      </c>
      <c r="BH347" t="s">
        <v>109</v>
      </c>
      <c r="BI347" t="s">
        <v>60</v>
      </c>
      <c r="BJ347">
        <v>700</v>
      </c>
    </row>
    <row r="348" spans="1:62" x14ac:dyDescent="0.3">
      <c r="A348" s="1" t="s">
        <v>1091</v>
      </c>
      <c r="B348" s="1" t="s">
        <v>177</v>
      </c>
      <c r="C348" t="s">
        <v>1080</v>
      </c>
      <c r="D348">
        <v>2011</v>
      </c>
      <c r="E348" t="s">
        <v>178</v>
      </c>
      <c r="F348" t="s">
        <v>59</v>
      </c>
      <c r="G348">
        <v>0.94991890000000001</v>
      </c>
      <c r="H348">
        <v>0.99121970000000004</v>
      </c>
      <c r="I348">
        <v>1.0841464999999999</v>
      </c>
      <c r="J348">
        <v>1.156423</v>
      </c>
      <c r="K348">
        <v>1.197724</v>
      </c>
      <c r="L348">
        <v>1.2596750000000001</v>
      </c>
      <c r="M348">
        <v>6</v>
      </c>
      <c r="N348" t="s">
        <v>2902</v>
      </c>
      <c r="O348">
        <v>1.0900207848777901</v>
      </c>
      <c r="P348">
        <v>2.0784877790000002E-5</v>
      </c>
      <c r="Q348" s="3">
        <v>1.0782956583333301</v>
      </c>
      <c r="R348">
        <v>9.1517048911987399E-3</v>
      </c>
      <c r="S348" s="5">
        <v>3.0631441499999999E-2</v>
      </c>
      <c r="T348">
        <v>60</v>
      </c>
      <c r="U348">
        <v>0</v>
      </c>
      <c r="V348">
        <v>0</v>
      </c>
      <c r="W348">
        <v>14</v>
      </c>
      <c r="X348">
        <v>15</v>
      </c>
      <c r="Y348">
        <v>16</v>
      </c>
      <c r="Z348">
        <v>15</v>
      </c>
      <c r="AA348">
        <v>1</v>
      </c>
      <c r="AB348">
        <v>0</v>
      </c>
      <c r="AC348" t="s">
        <v>60</v>
      </c>
      <c r="AD348" t="s">
        <v>60</v>
      </c>
      <c r="AE348" t="s">
        <v>179</v>
      </c>
      <c r="AF348" t="s">
        <v>84</v>
      </c>
      <c r="AI348">
        <v>1</v>
      </c>
      <c r="AJ348" t="s">
        <v>60</v>
      </c>
      <c r="AK348">
        <v>0.09</v>
      </c>
      <c r="AL348" t="s">
        <v>60</v>
      </c>
      <c r="AM348" t="s">
        <v>60</v>
      </c>
      <c r="AN348" t="s">
        <v>60</v>
      </c>
      <c r="AO348" t="s">
        <v>60</v>
      </c>
      <c r="AP348" t="s">
        <v>60</v>
      </c>
      <c r="AQ348" t="s">
        <v>60</v>
      </c>
      <c r="AR348" t="s">
        <v>60</v>
      </c>
      <c r="AS348" t="s">
        <v>60</v>
      </c>
      <c r="AT348">
        <v>1.05546544444444E-2</v>
      </c>
      <c r="AU348">
        <v>1.10135522222222E-2</v>
      </c>
      <c r="AV348">
        <v>1.20460722222222E-2</v>
      </c>
      <c r="AW348">
        <v>1.28491444444444E-2</v>
      </c>
      <c r="AX348">
        <v>1.3308044444444399E-2</v>
      </c>
      <c r="AY348">
        <v>1.39963888888889E-2</v>
      </c>
      <c r="AZ348">
        <v>1.19810628703704E-2</v>
      </c>
      <c r="BA348">
        <v>3.4034935E-4</v>
      </c>
      <c r="BB348" t="s">
        <v>1092</v>
      </c>
      <c r="BC348" s="1" t="s">
        <v>1093</v>
      </c>
      <c r="BD348" t="s">
        <v>1094</v>
      </c>
      <c r="BE348" t="s">
        <v>63</v>
      </c>
      <c r="BF348">
        <v>39.055278780000002</v>
      </c>
      <c r="BG348">
        <v>-76.878334050000007</v>
      </c>
      <c r="BH348" t="s">
        <v>109</v>
      </c>
      <c r="BI348" t="s">
        <v>60</v>
      </c>
      <c r="BJ348">
        <v>90</v>
      </c>
    </row>
    <row r="349" spans="1:62" x14ac:dyDescent="0.3">
      <c r="A349" s="1" t="s">
        <v>1091</v>
      </c>
      <c r="B349" s="1" t="s">
        <v>209</v>
      </c>
      <c r="C349" t="s">
        <v>1080</v>
      </c>
      <c r="D349">
        <v>2011</v>
      </c>
      <c r="E349" t="s">
        <v>210</v>
      </c>
      <c r="F349" t="s">
        <v>59</v>
      </c>
      <c r="G349">
        <v>0.37747799999999998</v>
      </c>
      <c r="H349">
        <v>0.44039099999999998</v>
      </c>
      <c r="I349">
        <v>0.44039099999999998</v>
      </c>
      <c r="J349">
        <v>0.50330390000000003</v>
      </c>
      <c r="K349">
        <v>0.62912990000000002</v>
      </c>
      <c r="L349">
        <v>0.75495590000000001</v>
      </c>
      <c r="M349">
        <v>6</v>
      </c>
      <c r="N349" t="s">
        <v>2903</v>
      </c>
      <c r="O349">
        <v>0.54700078941520203</v>
      </c>
      <c r="P349">
        <v>7.89415202E-7</v>
      </c>
      <c r="Q349" s="3">
        <v>0.47184748333333298</v>
      </c>
      <c r="R349">
        <v>7.5806588555912399E-3</v>
      </c>
      <c r="S349" s="5">
        <v>9.3320944833333294E-2</v>
      </c>
      <c r="T349">
        <v>60</v>
      </c>
      <c r="U349">
        <v>0</v>
      </c>
      <c r="V349">
        <v>0</v>
      </c>
      <c r="W349">
        <v>14</v>
      </c>
      <c r="X349">
        <v>15</v>
      </c>
      <c r="Y349">
        <v>16</v>
      </c>
      <c r="Z349">
        <v>15</v>
      </c>
      <c r="AA349">
        <v>1</v>
      </c>
      <c r="AB349">
        <v>0</v>
      </c>
      <c r="AC349" t="s">
        <v>60</v>
      </c>
      <c r="AD349" t="s">
        <v>60</v>
      </c>
      <c r="AE349" t="s">
        <v>211</v>
      </c>
      <c r="AF349" t="s">
        <v>93</v>
      </c>
      <c r="AI349">
        <v>1</v>
      </c>
      <c r="AJ349" s="2">
        <v>6.0000000000000002E-6</v>
      </c>
      <c r="AK349">
        <v>0.1</v>
      </c>
      <c r="AL349">
        <v>2.2648679999999999</v>
      </c>
      <c r="AM349">
        <v>2.6423459999999999</v>
      </c>
      <c r="AN349">
        <v>2.6423459999999999</v>
      </c>
      <c r="AO349">
        <v>3.0198233999999999</v>
      </c>
      <c r="AP349">
        <v>3.7747793999999999</v>
      </c>
      <c r="AQ349">
        <v>4.5297353999999999</v>
      </c>
      <c r="AR349">
        <v>2.8310849</v>
      </c>
      <c r="AS349">
        <v>0.55992566899999996</v>
      </c>
      <c r="AT349">
        <v>3.7747800000000001E-3</v>
      </c>
      <c r="AU349">
        <v>4.4039099999999996E-3</v>
      </c>
      <c r="AV349">
        <v>4.4039099999999996E-3</v>
      </c>
      <c r="AW349">
        <v>5.0330389999999996E-3</v>
      </c>
      <c r="AX349">
        <v>6.2912990000000002E-3</v>
      </c>
      <c r="AY349">
        <v>7.549559E-3</v>
      </c>
      <c r="AZ349">
        <v>4.7184748333333297E-3</v>
      </c>
      <c r="BA349">
        <v>9.3320944833333297E-4</v>
      </c>
      <c r="BB349" t="s">
        <v>1092</v>
      </c>
      <c r="BC349" s="1" t="s">
        <v>1093</v>
      </c>
      <c r="BD349" t="s">
        <v>1094</v>
      </c>
      <c r="BE349" t="s">
        <v>63</v>
      </c>
      <c r="BF349">
        <v>39.055278780000002</v>
      </c>
      <c r="BG349">
        <v>-76.878334050000007</v>
      </c>
      <c r="BH349" t="s">
        <v>109</v>
      </c>
      <c r="BI349">
        <v>0.16666666666666699</v>
      </c>
      <c r="BJ349">
        <v>100</v>
      </c>
    </row>
    <row r="350" spans="1:62" x14ac:dyDescent="0.3">
      <c r="A350" s="1" t="s">
        <v>1091</v>
      </c>
      <c r="B350" s="1" t="s">
        <v>261</v>
      </c>
      <c r="C350" t="s">
        <v>1080</v>
      </c>
      <c r="D350">
        <v>2011</v>
      </c>
      <c r="E350" t="s">
        <v>262</v>
      </c>
      <c r="F350" t="s">
        <v>59</v>
      </c>
      <c r="G350">
        <v>4.7546249999999998E-2</v>
      </c>
      <c r="H350">
        <v>6.5376094999999995E-2</v>
      </c>
      <c r="I350">
        <v>9.8064125000000002E-2</v>
      </c>
      <c r="J350">
        <v>0.131495105</v>
      </c>
      <c r="K350">
        <v>0.19018494999999999</v>
      </c>
      <c r="L350">
        <v>0.3328238</v>
      </c>
      <c r="M350">
        <v>6</v>
      </c>
      <c r="N350" t="s">
        <v>2904</v>
      </c>
      <c r="O350">
        <v>0.25025106938507102</v>
      </c>
      <c r="P350">
        <v>0.23425106938507101</v>
      </c>
      <c r="Q350" s="3">
        <v>0.11411099675</v>
      </c>
      <c r="R350">
        <v>3.8583042368887E-3</v>
      </c>
      <c r="S350" s="5">
        <v>7.6569259583333299E-2</v>
      </c>
      <c r="T350">
        <v>60</v>
      </c>
      <c r="U350">
        <v>9</v>
      </c>
      <c r="V350">
        <v>0</v>
      </c>
      <c r="W350">
        <v>14</v>
      </c>
      <c r="X350">
        <v>15</v>
      </c>
      <c r="Y350">
        <v>16</v>
      </c>
      <c r="Z350">
        <v>15</v>
      </c>
      <c r="AA350">
        <v>1</v>
      </c>
      <c r="AB350">
        <v>15</v>
      </c>
      <c r="AC350" t="s">
        <v>60</v>
      </c>
      <c r="AD350" t="s">
        <v>60</v>
      </c>
      <c r="AE350" t="s">
        <v>263</v>
      </c>
      <c r="AF350" t="s">
        <v>68</v>
      </c>
      <c r="AI350">
        <v>1</v>
      </c>
      <c r="AJ350" s="2">
        <v>2.5000000000000002E-6</v>
      </c>
      <c r="AK350">
        <v>1</v>
      </c>
      <c r="AL350">
        <v>0.118865625</v>
      </c>
      <c r="AM350">
        <v>0.1634402375</v>
      </c>
      <c r="AN350">
        <v>0.2451603125</v>
      </c>
      <c r="AO350">
        <v>0.32873776249999997</v>
      </c>
      <c r="AP350">
        <v>0.47546237499999999</v>
      </c>
      <c r="AQ350">
        <v>0.83205949999999995</v>
      </c>
      <c r="AR350">
        <v>0.28527749187500001</v>
      </c>
      <c r="AS350">
        <v>0.19142314895833301</v>
      </c>
      <c r="AT350" s="2">
        <v>4.7546249999999999E-5</v>
      </c>
      <c r="AU350" s="2">
        <v>6.5376095000000005E-5</v>
      </c>
      <c r="AV350" s="2">
        <v>9.8064125000000004E-5</v>
      </c>
      <c r="AW350">
        <v>1.3149510499999999E-4</v>
      </c>
      <c r="AX350">
        <v>1.9018495000000001E-4</v>
      </c>
      <c r="AY350">
        <v>3.328238E-4</v>
      </c>
      <c r="AZ350">
        <v>1.1411099675000001E-4</v>
      </c>
      <c r="BA350" s="2">
        <v>7.6569259583333295E-5</v>
      </c>
      <c r="BB350" t="s">
        <v>1092</v>
      </c>
      <c r="BC350" s="1" t="s">
        <v>1093</v>
      </c>
      <c r="BD350" t="s">
        <v>1094</v>
      </c>
      <c r="BE350" t="s">
        <v>63</v>
      </c>
      <c r="BF350">
        <v>39.055278780000002</v>
      </c>
      <c r="BG350">
        <v>-76.878334050000007</v>
      </c>
      <c r="BH350" t="s">
        <v>109</v>
      </c>
      <c r="BI350">
        <v>0.4</v>
      </c>
      <c r="BJ350">
        <v>1000</v>
      </c>
    </row>
    <row r="351" spans="1:62" x14ac:dyDescent="0.3">
      <c r="A351" s="1" t="s">
        <v>1091</v>
      </c>
      <c r="B351" s="1" t="s">
        <v>266</v>
      </c>
      <c r="C351" t="s">
        <v>1080</v>
      </c>
      <c r="D351">
        <v>2011</v>
      </c>
      <c r="E351" t="s">
        <v>267</v>
      </c>
      <c r="F351" t="s">
        <v>59</v>
      </c>
      <c r="G351">
        <v>1.251297E-2</v>
      </c>
      <c r="H351">
        <v>5.1249946249999997E-2</v>
      </c>
      <c r="I351">
        <v>9.0519387500000006E-2</v>
      </c>
      <c r="J351">
        <v>0.17105498750000001</v>
      </c>
      <c r="K351">
        <v>0.245999685</v>
      </c>
      <c r="L351">
        <v>0.7667524</v>
      </c>
      <c r="M351">
        <v>6</v>
      </c>
      <c r="N351" t="s">
        <v>2905</v>
      </c>
      <c r="O351">
        <v>1.5808263169087001E-2</v>
      </c>
      <c r="P351">
        <v>1.4942104724208E-2</v>
      </c>
      <c r="Q351" s="3">
        <v>0.12242300891666701</v>
      </c>
      <c r="R351">
        <v>1.3733107311474001E-2</v>
      </c>
      <c r="S351" s="5">
        <v>9.9837508749999998E-2</v>
      </c>
      <c r="T351">
        <v>60</v>
      </c>
      <c r="U351">
        <v>30</v>
      </c>
      <c r="V351">
        <v>5</v>
      </c>
      <c r="W351">
        <v>14</v>
      </c>
      <c r="X351">
        <v>15</v>
      </c>
      <c r="Y351">
        <v>16</v>
      </c>
      <c r="Z351">
        <v>15</v>
      </c>
      <c r="AA351">
        <v>1</v>
      </c>
      <c r="AB351">
        <v>50</v>
      </c>
      <c r="AC351" t="s">
        <v>60</v>
      </c>
      <c r="AD351" t="s">
        <v>60</v>
      </c>
      <c r="AE351" t="s">
        <v>267</v>
      </c>
      <c r="AF351" t="s">
        <v>84</v>
      </c>
      <c r="AI351">
        <v>1</v>
      </c>
      <c r="AJ351" t="s">
        <v>60</v>
      </c>
      <c r="AK351">
        <v>1</v>
      </c>
      <c r="AL351" t="s">
        <v>60</v>
      </c>
      <c r="AM351" t="s">
        <v>60</v>
      </c>
      <c r="AN351" t="s">
        <v>60</v>
      </c>
      <c r="AO351" t="s">
        <v>60</v>
      </c>
      <c r="AP351" t="s">
        <v>60</v>
      </c>
      <c r="AQ351" t="s">
        <v>60</v>
      </c>
      <c r="AR351" t="s">
        <v>60</v>
      </c>
      <c r="AS351" t="s">
        <v>60</v>
      </c>
      <c r="AT351" s="2">
        <v>1.251297E-5</v>
      </c>
      <c r="AU351" s="2">
        <v>5.1249946249999997E-5</v>
      </c>
      <c r="AV351" s="2">
        <v>9.0519387500000002E-5</v>
      </c>
      <c r="AW351">
        <v>1.710549875E-4</v>
      </c>
      <c r="AX351">
        <v>2.4599968499999997E-4</v>
      </c>
      <c r="AY351">
        <v>7.6675240000000002E-4</v>
      </c>
      <c r="AZ351">
        <v>1.22423008916667E-4</v>
      </c>
      <c r="BA351" s="2">
        <v>9.983750875E-5</v>
      </c>
      <c r="BB351" t="s">
        <v>1092</v>
      </c>
      <c r="BC351" s="1" t="s">
        <v>1093</v>
      </c>
      <c r="BD351" t="s">
        <v>1094</v>
      </c>
      <c r="BE351" t="s">
        <v>63</v>
      </c>
      <c r="BF351">
        <v>39.055278780000002</v>
      </c>
      <c r="BG351">
        <v>-76.878334050000007</v>
      </c>
      <c r="BH351" t="s">
        <v>109</v>
      </c>
      <c r="BI351" t="s">
        <v>60</v>
      </c>
      <c r="BJ351">
        <v>1000</v>
      </c>
    </row>
    <row r="352" spans="1:62" x14ac:dyDescent="0.3">
      <c r="A352" s="1" t="s">
        <v>1095</v>
      </c>
      <c r="B352" s="1" t="s">
        <v>171</v>
      </c>
      <c r="C352" t="s">
        <v>1080</v>
      </c>
      <c r="D352">
        <v>2011</v>
      </c>
      <c r="E352" t="s">
        <v>172</v>
      </c>
      <c r="F352" t="s">
        <v>59</v>
      </c>
      <c r="G352">
        <v>0</v>
      </c>
      <c r="H352">
        <v>7.0495230000000006E-2</v>
      </c>
      <c r="I352">
        <v>0.17623810000000001</v>
      </c>
      <c r="J352">
        <v>0.24673329999999999</v>
      </c>
      <c r="K352">
        <v>0.45116956000000003</v>
      </c>
      <c r="L352">
        <v>1.092676</v>
      </c>
      <c r="M352">
        <v>6</v>
      </c>
      <c r="N352" t="s">
        <v>2906</v>
      </c>
      <c r="O352">
        <v>0.8157343828406971</v>
      </c>
      <c r="P352">
        <v>0.70196370354055204</v>
      </c>
      <c r="Q352" s="3">
        <v>0.216806106603774</v>
      </c>
      <c r="R352">
        <v>4.8328962829294199E-2</v>
      </c>
      <c r="S352" s="5">
        <v>7.1160309811320793E-2</v>
      </c>
      <c r="T352">
        <v>53</v>
      </c>
      <c r="U352">
        <v>11</v>
      </c>
      <c r="V352">
        <v>8</v>
      </c>
      <c r="W352">
        <v>14</v>
      </c>
      <c r="X352">
        <v>12</v>
      </c>
      <c r="Y352">
        <v>12</v>
      </c>
      <c r="Z352">
        <v>15</v>
      </c>
      <c r="AA352">
        <v>1</v>
      </c>
      <c r="AB352">
        <v>20.754716981132098</v>
      </c>
      <c r="AC352" t="s">
        <v>60</v>
      </c>
      <c r="AD352" t="s">
        <v>60</v>
      </c>
      <c r="AE352" t="s">
        <v>172</v>
      </c>
      <c r="AF352" t="s">
        <v>84</v>
      </c>
      <c r="AG352" t="s">
        <v>62</v>
      </c>
      <c r="AI352">
        <v>1</v>
      </c>
      <c r="AJ352" t="s">
        <v>60</v>
      </c>
      <c r="AK352">
        <v>0.7</v>
      </c>
      <c r="AL352" t="s">
        <v>60</v>
      </c>
      <c r="AM352" t="s">
        <v>60</v>
      </c>
      <c r="AN352" t="s">
        <v>60</v>
      </c>
      <c r="AO352" t="s">
        <v>60</v>
      </c>
      <c r="AP352" t="s">
        <v>60</v>
      </c>
      <c r="AQ352" t="s">
        <v>60</v>
      </c>
      <c r="AR352" t="s">
        <v>60</v>
      </c>
      <c r="AS352" t="s">
        <v>60</v>
      </c>
      <c r="AT352">
        <v>0</v>
      </c>
      <c r="AU352">
        <v>1.00707471428571E-4</v>
      </c>
      <c r="AV352">
        <v>2.51768714285714E-4</v>
      </c>
      <c r="AW352">
        <v>3.52476142857143E-4</v>
      </c>
      <c r="AX352">
        <v>6.4452794285714305E-4</v>
      </c>
      <c r="AY352">
        <v>1.5609657142857101E-3</v>
      </c>
      <c r="AZ352">
        <v>3.09723009433962E-4</v>
      </c>
      <c r="BA352">
        <v>1.01657585444744E-4</v>
      </c>
      <c r="BB352" t="s">
        <v>1096</v>
      </c>
      <c r="BC352" s="1" t="s">
        <v>1097</v>
      </c>
      <c r="BD352" t="s">
        <v>1082</v>
      </c>
      <c r="BE352" t="s">
        <v>63</v>
      </c>
      <c r="BF352">
        <v>39.340557099999998</v>
      </c>
      <c r="BG352">
        <v>-76.58222198</v>
      </c>
      <c r="BH352" t="s">
        <v>109</v>
      </c>
      <c r="BI352" t="s">
        <v>60</v>
      </c>
      <c r="BJ352">
        <v>700</v>
      </c>
    </row>
    <row r="353" spans="1:63" x14ac:dyDescent="0.3">
      <c r="A353" s="1" t="s">
        <v>1095</v>
      </c>
      <c r="B353" s="1" t="s">
        <v>177</v>
      </c>
      <c r="C353" t="s">
        <v>1080</v>
      </c>
      <c r="D353">
        <v>2011</v>
      </c>
      <c r="E353" t="s">
        <v>178</v>
      </c>
      <c r="F353" t="s">
        <v>59</v>
      </c>
      <c r="G353">
        <v>0.94991890000000001</v>
      </c>
      <c r="H353">
        <v>1.01187</v>
      </c>
      <c r="I353">
        <v>1.1151219999999999</v>
      </c>
      <c r="J353">
        <v>1.177073</v>
      </c>
      <c r="K353">
        <v>1.2142440000000001</v>
      </c>
      <c r="L353">
        <v>1.2803249999999999</v>
      </c>
      <c r="M353">
        <v>6</v>
      </c>
      <c r="N353" t="s">
        <v>2907</v>
      </c>
      <c r="O353">
        <v>1.0900845315964911</v>
      </c>
      <c r="P353">
        <v>8.4531596491000007E-5</v>
      </c>
      <c r="Q353" s="3">
        <v>1.09408216415094</v>
      </c>
      <c r="R353">
        <v>9.8817538499688801E-3</v>
      </c>
      <c r="S353" s="5">
        <v>3.07807998113208E-2</v>
      </c>
      <c r="T353">
        <v>53</v>
      </c>
      <c r="U353">
        <v>0</v>
      </c>
      <c r="V353">
        <v>0</v>
      </c>
      <c r="W353">
        <v>14</v>
      </c>
      <c r="X353">
        <v>12</v>
      </c>
      <c r="Y353">
        <v>12</v>
      </c>
      <c r="Z353">
        <v>15</v>
      </c>
      <c r="AA353">
        <v>1</v>
      </c>
      <c r="AB353">
        <v>0</v>
      </c>
      <c r="AC353" t="s">
        <v>60</v>
      </c>
      <c r="AD353" t="s">
        <v>60</v>
      </c>
      <c r="AE353" t="s">
        <v>179</v>
      </c>
      <c r="AF353" t="s">
        <v>84</v>
      </c>
      <c r="AI353">
        <v>1</v>
      </c>
      <c r="AJ353" t="s">
        <v>60</v>
      </c>
      <c r="AK353">
        <v>0.09</v>
      </c>
      <c r="AL353" t="s">
        <v>60</v>
      </c>
      <c r="AM353" t="s">
        <v>60</v>
      </c>
      <c r="AN353" t="s">
        <v>60</v>
      </c>
      <c r="AO353" t="s">
        <v>60</v>
      </c>
      <c r="AP353" t="s">
        <v>60</v>
      </c>
      <c r="AQ353" t="s">
        <v>60</v>
      </c>
      <c r="AR353" t="s">
        <v>60</v>
      </c>
      <c r="AS353" t="s">
        <v>60</v>
      </c>
      <c r="AT353">
        <v>1.05546544444444E-2</v>
      </c>
      <c r="AU353">
        <v>1.1243E-2</v>
      </c>
      <c r="AV353">
        <v>1.23902444444444E-2</v>
      </c>
      <c r="AW353">
        <v>1.30785888888889E-2</v>
      </c>
      <c r="AX353">
        <v>1.3491599999999999E-2</v>
      </c>
      <c r="AY353">
        <v>1.42258333333333E-2</v>
      </c>
      <c r="AZ353">
        <v>1.2156468490565999E-2</v>
      </c>
      <c r="BA353">
        <v>3.4200888679245298E-4</v>
      </c>
      <c r="BB353" t="s">
        <v>1096</v>
      </c>
      <c r="BC353" s="1" t="s">
        <v>1097</v>
      </c>
      <c r="BD353" t="s">
        <v>1082</v>
      </c>
      <c r="BE353" t="s">
        <v>63</v>
      </c>
      <c r="BF353">
        <v>39.340557099999998</v>
      </c>
      <c r="BG353">
        <v>-76.58222198</v>
      </c>
      <c r="BH353" t="s">
        <v>109</v>
      </c>
      <c r="BI353" t="s">
        <v>60</v>
      </c>
      <c r="BJ353">
        <v>90</v>
      </c>
    </row>
    <row r="354" spans="1:63" x14ac:dyDescent="0.3">
      <c r="A354" s="1" t="s">
        <v>1095</v>
      </c>
      <c r="B354" s="1" t="s">
        <v>209</v>
      </c>
      <c r="C354" t="s">
        <v>1080</v>
      </c>
      <c r="D354">
        <v>2011</v>
      </c>
      <c r="E354" t="s">
        <v>210</v>
      </c>
      <c r="F354" t="s">
        <v>59</v>
      </c>
      <c r="G354">
        <v>0.37747799999999998</v>
      </c>
      <c r="H354">
        <v>0.44039099999999998</v>
      </c>
      <c r="I354">
        <v>0.44039099999999998</v>
      </c>
      <c r="J354">
        <v>0.56621699999999997</v>
      </c>
      <c r="K354">
        <v>0.62912990000000002</v>
      </c>
      <c r="L354">
        <v>0.75495590000000001</v>
      </c>
      <c r="M354">
        <v>6</v>
      </c>
      <c r="N354" t="s">
        <v>2908</v>
      </c>
      <c r="O354">
        <v>0.54701069882652209</v>
      </c>
      <c r="P354">
        <v>1.0698826521999999E-5</v>
      </c>
      <c r="Q354" s="3">
        <v>0.48312433018867901</v>
      </c>
      <c r="R354">
        <v>1.03173365338148E-2</v>
      </c>
      <c r="S354" s="5">
        <v>9.3775976037735895E-2</v>
      </c>
      <c r="T354">
        <v>53</v>
      </c>
      <c r="U354">
        <v>0</v>
      </c>
      <c r="V354">
        <v>0</v>
      </c>
      <c r="W354">
        <v>14</v>
      </c>
      <c r="X354">
        <v>12</v>
      </c>
      <c r="Y354">
        <v>12</v>
      </c>
      <c r="Z354">
        <v>15</v>
      </c>
      <c r="AA354">
        <v>1</v>
      </c>
      <c r="AB354">
        <v>0</v>
      </c>
      <c r="AC354" t="s">
        <v>60</v>
      </c>
      <c r="AD354" t="s">
        <v>60</v>
      </c>
      <c r="AE354" t="s">
        <v>211</v>
      </c>
      <c r="AF354" t="s">
        <v>93</v>
      </c>
      <c r="AI354">
        <v>1</v>
      </c>
      <c r="AJ354" s="2">
        <v>6.0000000000000002E-6</v>
      </c>
      <c r="AK354">
        <v>0.1</v>
      </c>
      <c r="AL354">
        <v>2.2648679999999999</v>
      </c>
      <c r="AM354">
        <v>2.6423459999999999</v>
      </c>
      <c r="AN354">
        <v>2.6423459999999999</v>
      </c>
      <c r="AO354">
        <v>3.3973019999999998</v>
      </c>
      <c r="AP354">
        <v>3.7747793999999999</v>
      </c>
      <c r="AQ354">
        <v>4.5297353999999999</v>
      </c>
      <c r="AR354">
        <v>2.8987459811320799</v>
      </c>
      <c r="AS354">
        <v>0.56265585622641501</v>
      </c>
      <c r="AT354">
        <v>3.7747800000000001E-3</v>
      </c>
      <c r="AU354">
        <v>4.4039099999999996E-3</v>
      </c>
      <c r="AV354">
        <v>4.4039099999999996E-3</v>
      </c>
      <c r="AW354">
        <v>5.6621700000000002E-3</v>
      </c>
      <c r="AX354">
        <v>6.2912990000000002E-3</v>
      </c>
      <c r="AY354">
        <v>7.549559E-3</v>
      </c>
      <c r="AZ354">
        <v>4.8312433018867897E-3</v>
      </c>
      <c r="BA354">
        <v>9.3775976037735898E-4</v>
      </c>
      <c r="BB354" t="s">
        <v>1096</v>
      </c>
      <c r="BC354" s="1" t="s">
        <v>1097</v>
      </c>
      <c r="BD354" t="s">
        <v>1082</v>
      </c>
      <c r="BE354" t="s">
        <v>63</v>
      </c>
      <c r="BF354">
        <v>39.340557099999998</v>
      </c>
      <c r="BG354">
        <v>-76.58222198</v>
      </c>
      <c r="BH354" t="s">
        <v>109</v>
      </c>
      <c r="BI354">
        <v>0.16666666666666699</v>
      </c>
      <c r="BJ354">
        <v>100</v>
      </c>
    </row>
    <row r="355" spans="1:63" x14ac:dyDescent="0.3">
      <c r="A355" s="1" t="s">
        <v>1095</v>
      </c>
      <c r="B355" s="1" t="s">
        <v>261</v>
      </c>
      <c r="C355" t="s">
        <v>1080</v>
      </c>
      <c r="D355">
        <v>2011</v>
      </c>
      <c r="E355" t="s">
        <v>262</v>
      </c>
      <c r="F355" t="s">
        <v>59</v>
      </c>
      <c r="G355">
        <v>5.7055502000000001E-2</v>
      </c>
      <c r="H355">
        <v>9.5092510000000005E-2</v>
      </c>
      <c r="I355">
        <v>0.14263870000000001</v>
      </c>
      <c r="J355">
        <v>0.19018499999999999</v>
      </c>
      <c r="K355">
        <v>0.3328238</v>
      </c>
      <c r="L355">
        <v>0.71319379999999999</v>
      </c>
      <c r="M355">
        <v>6</v>
      </c>
      <c r="N355" t="s">
        <v>2909</v>
      </c>
      <c r="O355">
        <v>0.34870243713322402</v>
      </c>
      <c r="P355">
        <v>0.332702437133224</v>
      </c>
      <c r="Q355" s="3">
        <v>0.17762560075471701</v>
      </c>
      <c r="R355">
        <v>1.7228812770669798E-2</v>
      </c>
      <c r="S355" s="5">
        <v>9.5989573584905702E-2</v>
      </c>
      <c r="T355">
        <v>53</v>
      </c>
      <c r="U355">
        <v>9</v>
      </c>
      <c r="V355">
        <v>0</v>
      </c>
      <c r="W355">
        <v>14</v>
      </c>
      <c r="X355">
        <v>12</v>
      </c>
      <c r="Y355">
        <v>12</v>
      </c>
      <c r="Z355">
        <v>15</v>
      </c>
      <c r="AA355">
        <v>1</v>
      </c>
      <c r="AB355">
        <v>16.981132075471699</v>
      </c>
      <c r="AC355" t="s">
        <v>60</v>
      </c>
      <c r="AD355" t="s">
        <v>60</v>
      </c>
      <c r="AE355" t="s">
        <v>263</v>
      </c>
      <c r="AF355" t="s">
        <v>68</v>
      </c>
      <c r="AI355">
        <v>1</v>
      </c>
      <c r="AJ355" s="2">
        <v>2.5000000000000002E-6</v>
      </c>
      <c r="AK355">
        <v>1</v>
      </c>
      <c r="AL355">
        <v>0.14263875500000001</v>
      </c>
      <c r="AM355">
        <v>0.23773127499999999</v>
      </c>
      <c r="AN355">
        <v>0.35659675000000002</v>
      </c>
      <c r="AO355">
        <v>0.47546250000000001</v>
      </c>
      <c r="AP355">
        <v>0.83205949999999995</v>
      </c>
      <c r="AQ355">
        <v>1.7829845</v>
      </c>
      <c r="AR355">
        <v>0.44406400188679301</v>
      </c>
      <c r="AS355">
        <v>0.23997393396226399</v>
      </c>
      <c r="AT355" s="2">
        <v>5.7055502000000002E-5</v>
      </c>
      <c r="AU355" s="2">
        <v>9.5092509999999999E-5</v>
      </c>
      <c r="AV355">
        <v>1.4263869999999999E-4</v>
      </c>
      <c r="AW355">
        <v>1.90185E-4</v>
      </c>
      <c r="AX355">
        <v>3.328238E-4</v>
      </c>
      <c r="AY355">
        <v>7.1319380000000004E-4</v>
      </c>
      <c r="AZ355">
        <v>1.7762560075471699E-4</v>
      </c>
      <c r="BA355" s="2">
        <v>9.5989573584905706E-5</v>
      </c>
      <c r="BB355" t="s">
        <v>1096</v>
      </c>
      <c r="BC355" s="1" t="s">
        <v>1097</v>
      </c>
      <c r="BD355" t="s">
        <v>1082</v>
      </c>
      <c r="BE355" t="s">
        <v>63</v>
      </c>
      <c r="BF355">
        <v>39.340557099999998</v>
      </c>
      <c r="BG355">
        <v>-76.58222198</v>
      </c>
      <c r="BH355" t="s">
        <v>109</v>
      </c>
      <c r="BI355">
        <v>0.4</v>
      </c>
      <c r="BJ355">
        <v>1000</v>
      </c>
    </row>
    <row r="356" spans="1:63" x14ac:dyDescent="0.3">
      <c r="A356" s="1" t="s">
        <v>1098</v>
      </c>
      <c r="B356" s="1" t="s">
        <v>171</v>
      </c>
      <c r="C356" t="s">
        <v>1080</v>
      </c>
      <c r="D356">
        <v>2011</v>
      </c>
      <c r="E356" t="s">
        <v>172</v>
      </c>
      <c r="F356" t="s">
        <v>59</v>
      </c>
      <c r="G356">
        <v>0</v>
      </c>
      <c r="H356">
        <v>0.2114857</v>
      </c>
      <c r="I356">
        <v>0.31722860000000003</v>
      </c>
      <c r="J356">
        <v>0.38772380000000001</v>
      </c>
      <c r="K356">
        <v>0.57453617999999995</v>
      </c>
      <c r="L356">
        <v>1.2336670000000001</v>
      </c>
      <c r="M356">
        <v>6</v>
      </c>
      <c r="N356" t="s">
        <v>2910</v>
      </c>
      <c r="O356">
        <v>1.5868681488965339</v>
      </c>
      <c r="P356">
        <v>1.473097469596389</v>
      </c>
      <c r="Q356" s="3">
        <v>0.32452118362068999</v>
      </c>
      <c r="R356">
        <v>5.3913778471922497E-2</v>
      </c>
      <c r="S356" s="5">
        <v>7.1710695862069004E-2</v>
      </c>
      <c r="T356">
        <v>58</v>
      </c>
      <c r="U356">
        <v>8</v>
      </c>
      <c r="V356">
        <v>7</v>
      </c>
      <c r="W356">
        <v>14</v>
      </c>
      <c r="X356">
        <v>14</v>
      </c>
      <c r="Y356">
        <v>15</v>
      </c>
      <c r="Z356">
        <v>15</v>
      </c>
      <c r="AA356">
        <v>1</v>
      </c>
      <c r="AB356">
        <v>13.7931034482759</v>
      </c>
      <c r="AC356" t="s">
        <v>60</v>
      </c>
      <c r="AD356" t="s">
        <v>60</v>
      </c>
      <c r="AE356" t="s">
        <v>172</v>
      </c>
      <c r="AF356" t="s">
        <v>84</v>
      </c>
      <c r="AG356" t="s">
        <v>62</v>
      </c>
      <c r="AI356">
        <v>1</v>
      </c>
      <c r="AJ356" t="s">
        <v>60</v>
      </c>
      <c r="AK356">
        <v>0.7</v>
      </c>
      <c r="AL356" t="s">
        <v>60</v>
      </c>
      <c r="AM356" t="s">
        <v>60</v>
      </c>
      <c r="AN356" t="s">
        <v>60</v>
      </c>
      <c r="AO356" t="s">
        <v>60</v>
      </c>
      <c r="AP356" t="s">
        <v>60</v>
      </c>
      <c r="AQ356" t="s">
        <v>60</v>
      </c>
      <c r="AR356" t="s">
        <v>60</v>
      </c>
      <c r="AS356" t="s">
        <v>60</v>
      </c>
      <c r="AT356">
        <v>0</v>
      </c>
      <c r="AU356">
        <v>3.0212242857142899E-4</v>
      </c>
      <c r="AV356">
        <v>4.5318371428571398E-4</v>
      </c>
      <c r="AW356">
        <v>5.5389114285714304E-4</v>
      </c>
      <c r="AX356">
        <v>8.2076597142857202E-4</v>
      </c>
      <c r="AY356">
        <v>1.76238142857143E-3</v>
      </c>
      <c r="AZ356">
        <v>4.6360169088670002E-4</v>
      </c>
      <c r="BA356">
        <v>1.0244385123152701E-4</v>
      </c>
      <c r="BB356" t="s">
        <v>1096</v>
      </c>
      <c r="BC356" s="1" t="s">
        <v>1099</v>
      </c>
      <c r="BD356" t="s">
        <v>1082</v>
      </c>
      <c r="BE356" t="s">
        <v>106</v>
      </c>
      <c r="BF356">
        <v>39.298057559999997</v>
      </c>
      <c r="BG356">
        <v>-76.604721069999997</v>
      </c>
      <c r="BH356" t="s">
        <v>109</v>
      </c>
      <c r="BI356" t="s">
        <v>60</v>
      </c>
      <c r="BJ356">
        <v>700</v>
      </c>
    </row>
    <row r="357" spans="1:63" x14ac:dyDescent="0.3">
      <c r="A357" s="1" t="s">
        <v>1098</v>
      </c>
      <c r="B357" s="1" t="s">
        <v>177</v>
      </c>
      <c r="C357" t="s">
        <v>1080</v>
      </c>
      <c r="D357">
        <v>2011</v>
      </c>
      <c r="E357" t="s">
        <v>178</v>
      </c>
      <c r="F357" t="s">
        <v>59</v>
      </c>
      <c r="G357">
        <v>0.98502458000000004</v>
      </c>
      <c r="H357">
        <v>1.0531710000000001</v>
      </c>
      <c r="I357">
        <v>1.1357729999999999</v>
      </c>
      <c r="J357">
        <v>1.2183740000000001</v>
      </c>
      <c r="K357">
        <v>1.2865203000000001</v>
      </c>
      <c r="L357">
        <v>1.4455290000000001</v>
      </c>
      <c r="M357">
        <v>6</v>
      </c>
      <c r="N357" t="s">
        <v>2911</v>
      </c>
      <c r="O357">
        <v>1.0900924509246401</v>
      </c>
      <c r="P357">
        <v>9.2450924639999994E-5</v>
      </c>
      <c r="Q357" s="3">
        <v>1.13434847758621</v>
      </c>
      <c r="R357">
        <v>1.47063634614495E-2</v>
      </c>
      <c r="S357" s="5">
        <v>3.06195734482759E-2</v>
      </c>
      <c r="T357">
        <v>58</v>
      </c>
      <c r="U357">
        <v>0</v>
      </c>
      <c r="V357">
        <v>0</v>
      </c>
      <c r="W357">
        <v>14</v>
      </c>
      <c r="X357">
        <v>14</v>
      </c>
      <c r="Y357">
        <v>15</v>
      </c>
      <c r="Z357">
        <v>15</v>
      </c>
      <c r="AA357">
        <v>1</v>
      </c>
      <c r="AB357">
        <v>0</v>
      </c>
      <c r="AC357" t="s">
        <v>60</v>
      </c>
      <c r="AD357" t="s">
        <v>60</v>
      </c>
      <c r="AE357" t="s">
        <v>179</v>
      </c>
      <c r="AF357" t="s">
        <v>84</v>
      </c>
      <c r="AI357">
        <v>1</v>
      </c>
      <c r="AJ357" t="s">
        <v>60</v>
      </c>
      <c r="AK357">
        <v>0.09</v>
      </c>
      <c r="AL357" t="s">
        <v>60</v>
      </c>
      <c r="AM357" t="s">
        <v>60</v>
      </c>
      <c r="AN357" t="s">
        <v>60</v>
      </c>
      <c r="AO357" t="s">
        <v>60</v>
      </c>
      <c r="AP357" t="s">
        <v>60</v>
      </c>
      <c r="AQ357" t="s">
        <v>60</v>
      </c>
      <c r="AR357" t="s">
        <v>60</v>
      </c>
      <c r="AS357" t="s">
        <v>60</v>
      </c>
      <c r="AT357">
        <v>1.0944717555555599E-2</v>
      </c>
      <c r="AU357">
        <v>1.1701899999999999E-2</v>
      </c>
      <c r="AV357">
        <v>1.2619699999999999E-2</v>
      </c>
      <c r="AW357">
        <v>1.35374888888889E-2</v>
      </c>
      <c r="AX357">
        <v>1.4294670000000001E-2</v>
      </c>
      <c r="AY357">
        <v>1.6061433333333298E-2</v>
      </c>
      <c r="AZ357">
        <v>1.26038719731801E-2</v>
      </c>
      <c r="BA357">
        <v>3.4021748275862097E-4</v>
      </c>
      <c r="BB357" t="s">
        <v>1096</v>
      </c>
      <c r="BC357" s="1" t="s">
        <v>1099</v>
      </c>
      <c r="BD357" t="s">
        <v>1082</v>
      </c>
      <c r="BE357" t="s">
        <v>106</v>
      </c>
      <c r="BF357">
        <v>39.298057559999997</v>
      </c>
      <c r="BG357">
        <v>-76.604721069999997</v>
      </c>
      <c r="BH357" t="s">
        <v>109</v>
      </c>
      <c r="BI357" t="s">
        <v>60</v>
      </c>
      <c r="BJ357">
        <v>90</v>
      </c>
    </row>
    <row r="358" spans="1:63" x14ac:dyDescent="0.3">
      <c r="A358" s="1" t="s">
        <v>1098</v>
      </c>
      <c r="B358" s="1" t="s">
        <v>209</v>
      </c>
      <c r="C358" t="s">
        <v>1080</v>
      </c>
      <c r="D358">
        <v>2011</v>
      </c>
      <c r="E358" t="s">
        <v>210</v>
      </c>
      <c r="F358" t="s">
        <v>59</v>
      </c>
      <c r="G358">
        <v>0.37747799999999998</v>
      </c>
      <c r="H358">
        <v>0.37747799999999998</v>
      </c>
      <c r="I358">
        <v>0.44039099999999998</v>
      </c>
      <c r="J358">
        <v>0.50330390000000003</v>
      </c>
      <c r="K358">
        <v>0.62912990000000002</v>
      </c>
      <c r="L358">
        <v>0.75495590000000001</v>
      </c>
      <c r="M358">
        <v>6</v>
      </c>
      <c r="N358" t="s">
        <v>2912</v>
      </c>
      <c r="O358">
        <v>0.54704158816783599</v>
      </c>
      <c r="P358">
        <v>4.1588167836000003E-5</v>
      </c>
      <c r="Q358" s="3">
        <v>0.46859335689655202</v>
      </c>
      <c r="R358">
        <v>9.0510603149603908E-3</v>
      </c>
      <c r="S358" s="5">
        <v>9.3284787931034494E-2</v>
      </c>
      <c r="T358">
        <v>58</v>
      </c>
      <c r="U358">
        <v>0</v>
      </c>
      <c r="V358">
        <v>0</v>
      </c>
      <c r="W358">
        <v>14</v>
      </c>
      <c r="X358">
        <v>14</v>
      </c>
      <c r="Y358">
        <v>15</v>
      </c>
      <c r="Z358">
        <v>15</v>
      </c>
      <c r="AA358">
        <v>1</v>
      </c>
      <c r="AB358">
        <v>0</v>
      </c>
      <c r="AC358" t="s">
        <v>60</v>
      </c>
      <c r="AD358" t="s">
        <v>60</v>
      </c>
      <c r="AE358" t="s">
        <v>211</v>
      </c>
      <c r="AF358" t="s">
        <v>93</v>
      </c>
      <c r="AI358">
        <v>1</v>
      </c>
      <c r="AJ358" s="2">
        <v>6.0000000000000002E-6</v>
      </c>
      <c r="AK358">
        <v>0.1</v>
      </c>
      <c r="AL358">
        <v>2.2648679999999999</v>
      </c>
      <c r="AM358">
        <v>2.2648679999999999</v>
      </c>
      <c r="AN358">
        <v>2.6423459999999999</v>
      </c>
      <c r="AO358">
        <v>3.0198233999999999</v>
      </c>
      <c r="AP358">
        <v>3.7747793999999999</v>
      </c>
      <c r="AQ358">
        <v>4.5297353999999999</v>
      </c>
      <c r="AR358">
        <v>2.8115601413793101</v>
      </c>
      <c r="AS358">
        <v>0.55970872758620704</v>
      </c>
      <c r="AT358">
        <v>3.7747800000000001E-3</v>
      </c>
      <c r="AU358">
        <v>3.7747800000000001E-3</v>
      </c>
      <c r="AV358">
        <v>4.4039099999999996E-3</v>
      </c>
      <c r="AW358">
        <v>5.0330389999999996E-3</v>
      </c>
      <c r="AX358">
        <v>6.2912990000000002E-3</v>
      </c>
      <c r="AY358">
        <v>7.549559E-3</v>
      </c>
      <c r="AZ358">
        <v>4.6859335689655203E-3</v>
      </c>
      <c r="BA358">
        <v>9.3284787931034502E-4</v>
      </c>
      <c r="BB358" t="s">
        <v>1096</v>
      </c>
      <c r="BC358" s="1" t="s">
        <v>1099</v>
      </c>
      <c r="BD358" t="s">
        <v>1082</v>
      </c>
      <c r="BE358" t="s">
        <v>106</v>
      </c>
      <c r="BF358">
        <v>39.298057559999997</v>
      </c>
      <c r="BG358">
        <v>-76.604721069999997</v>
      </c>
      <c r="BH358" t="s">
        <v>109</v>
      </c>
      <c r="BI358">
        <v>0.16666666666666699</v>
      </c>
      <c r="BJ358">
        <v>100</v>
      </c>
    </row>
    <row r="359" spans="1:63" x14ac:dyDescent="0.3">
      <c r="A359" s="1" t="s">
        <v>1098</v>
      </c>
      <c r="B359" s="1" t="s">
        <v>261</v>
      </c>
      <c r="C359" t="s">
        <v>1080</v>
      </c>
      <c r="D359">
        <v>2011</v>
      </c>
      <c r="E359" t="s">
        <v>262</v>
      </c>
      <c r="F359" t="s">
        <v>59</v>
      </c>
      <c r="G359">
        <v>9.5092510000000005E-2</v>
      </c>
      <c r="H359">
        <v>0.14263870000000001</v>
      </c>
      <c r="I359">
        <v>0.19018499999999999</v>
      </c>
      <c r="J359">
        <v>0.2377312</v>
      </c>
      <c r="K359">
        <v>0.28527750000000002</v>
      </c>
      <c r="L359">
        <v>0.61810120000000002</v>
      </c>
      <c r="M359">
        <v>6</v>
      </c>
      <c r="N359" t="s">
        <v>2913</v>
      </c>
      <c r="O359">
        <v>0.52391440566911196</v>
      </c>
      <c r="P359">
        <v>0.50791440566911195</v>
      </c>
      <c r="Q359" s="3">
        <v>0.19428379396551701</v>
      </c>
      <c r="R359">
        <v>9.6997167604303807E-3</v>
      </c>
      <c r="S359" s="5">
        <v>9.6731999999999999E-2</v>
      </c>
      <c r="T359">
        <v>58</v>
      </c>
      <c r="U359">
        <v>3</v>
      </c>
      <c r="V359">
        <v>0</v>
      </c>
      <c r="W359">
        <v>14</v>
      </c>
      <c r="X359">
        <v>14</v>
      </c>
      <c r="Y359">
        <v>15</v>
      </c>
      <c r="Z359">
        <v>15</v>
      </c>
      <c r="AA359">
        <v>1</v>
      </c>
      <c r="AB359">
        <v>5.1724137931034502</v>
      </c>
      <c r="AC359" t="s">
        <v>60</v>
      </c>
      <c r="AD359" t="s">
        <v>60</v>
      </c>
      <c r="AE359" t="s">
        <v>263</v>
      </c>
      <c r="AF359" t="s">
        <v>68</v>
      </c>
      <c r="AI359">
        <v>1</v>
      </c>
      <c r="AJ359" s="2">
        <v>2.5000000000000002E-6</v>
      </c>
      <c r="AK359">
        <v>1</v>
      </c>
      <c r="AL359">
        <v>0.23773127499999999</v>
      </c>
      <c r="AM359">
        <v>0.35659675000000002</v>
      </c>
      <c r="AN359">
        <v>0.47546250000000001</v>
      </c>
      <c r="AO359">
        <v>0.59432799999999997</v>
      </c>
      <c r="AP359">
        <v>0.71319374999999996</v>
      </c>
      <c r="AQ359">
        <v>1.545253</v>
      </c>
      <c r="AR359">
        <v>0.48570948491379301</v>
      </c>
      <c r="AS359">
        <v>0.24182999999999999</v>
      </c>
      <c r="AT359" s="2">
        <v>9.5092509999999999E-5</v>
      </c>
      <c r="AU359">
        <v>1.4263869999999999E-4</v>
      </c>
      <c r="AV359">
        <v>1.90185E-4</v>
      </c>
      <c r="AW359">
        <v>2.3773119999999999E-4</v>
      </c>
      <c r="AX359">
        <v>2.8527750000000002E-4</v>
      </c>
      <c r="AY359">
        <v>6.1810119999999998E-4</v>
      </c>
      <c r="AZ359">
        <v>1.9428379396551701E-4</v>
      </c>
      <c r="BA359" s="2">
        <v>9.6731999999999995E-5</v>
      </c>
      <c r="BB359" t="s">
        <v>1096</v>
      </c>
      <c r="BC359" s="1" t="s">
        <v>1099</v>
      </c>
      <c r="BD359" t="s">
        <v>1082</v>
      </c>
      <c r="BE359" t="s">
        <v>106</v>
      </c>
      <c r="BF359">
        <v>39.298057559999997</v>
      </c>
      <c r="BG359">
        <v>-76.604721069999997</v>
      </c>
      <c r="BH359" t="s">
        <v>109</v>
      </c>
      <c r="BI359">
        <v>0.4</v>
      </c>
      <c r="BJ359">
        <v>1000</v>
      </c>
    </row>
    <row r="360" spans="1:63" x14ac:dyDescent="0.3">
      <c r="A360" s="1" t="s">
        <v>1100</v>
      </c>
      <c r="B360" s="1" t="s">
        <v>90</v>
      </c>
      <c r="C360" t="s">
        <v>1101</v>
      </c>
      <c r="D360">
        <v>2011</v>
      </c>
      <c r="E360" t="s">
        <v>91</v>
      </c>
      <c r="F360" t="s">
        <v>59</v>
      </c>
      <c r="G360">
        <v>0</v>
      </c>
      <c r="H360">
        <v>1.3750000000000001E-4</v>
      </c>
      <c r="I360">
        <v>2.5000000000000001E-4</v>
      </c>
      <c r="J360">
        <v>4.4999999999999999E-4</v>
      </c>
      <c r="K360">
        <v>6.4499999999999996E-4</v>
      </c>
      <c r="L360">
        <v>1.7099999999999999E-3</v>
      </c>
      <c r="M360">
        <v>3</v>
      </c>
      <c r="N360" t="s">
        <v>2914</v>
      </c>
      <c r="O360">
        <v>2.2397025740400001E-4</v>
      </c>
      <c r="P360">
        <v>2.3970257404E-5</v>
      </c>
      <c r="Q360" s="3">
        <v>3.3301724137931E-4</v>
      </c>
      <c r="R360" s="2">
        <v>9.2356904047976006E-8</v>
      </c>
      <c r="S360" s="5">
        <v>2.2189655172413799E-4</v>
      </c>
      <c r="T360">
        <v>116</v>
      </c>
      <c r="U360">
        <v>44</v>
      </c>
      <c r="V360">
        <v>13</v>
      </c>
      <c r="W360">
        <v>30</v>
      </c>
      <c r="X360">
        <v>28</v>
      </c>
      <c r="Y360">
        <v>28</v>
      </c>
      <c r="Z360">
        <v>30</v>
      </c>
      <c r="AA360">
        <v>1</v>
      </c>
      <c r="AB360">
        <v>37.931034482758598</v>
      </c>
      <c r="AC360" t="s">
        <v>60</v>
      </c>
      <c r="AD360" t="s">
        <v>60</v>
      </c>
      <c r="AE360" t="s">
        <v>92</v>
      </c>
      <c r="AF360" t="s">
        <v>84</v>
      </c>
      <c r="AG360" t="s">
        <v>93</v>
      </c>
      <c r="AH360" t="s">
        <v>94</v>
      </c>
      <c r="AI360">
        <v>1</v>
      </c>
      <c r="AJ360" t="s">
        <v>60</v>
      </c>
      <c r="AK360">
        <v>0.02</v>
      </c>
      <c r="AL360" t="s">
        <v>60</v>
      </c>
      <c r="AM360" t="s">
        <v>60</v>
      </c>
      <c r="AN360" t="s">
        <v>60</v>
      </c>
      <c r="AO360" t="s">
        <v>60</v>
      </c>
      <c r="AP360" t="s">
        <v>60</v>
      </c>
      <c r="AQ360" t="s">
        <v>60</v>
      </c>
      <c r="AR360" t="s">
        <v>60</v>
      </c>
      <c r="AS360" t="s">
        <v>60</v>
      </c>
      <c r="AT360">
        <v>0</v>
      </c>
      <c r="AU360" s="2">
        <v>6.8750000000000002E-6</v>
      </c>
      <c r="AV360" s="2">
        <v>1.2500000000000001E-5</v>
      </c>
      <c r="AW360" s="2">
        <v>2.2500000000000001E-5</v>
      </c>
      <c r="AX360" s="2">
        <v>3.2249999999999998E-5</v>
      </c>
      <c r="AY360" s="2">
        <v>8.5500000000000005E-5</v>
      </c>
      <c r="AZ360" s="2">
        <v>1.66508620689655E-5</v>
      </c>
      <c r="BA360" s="2">
        <v>1.10948275862069E-5</v>
      </c>
      <c r="BB360" t="s">
        <v>1102</v>
      </c>
      <c r="BC360" s="1" t="s">
        <v>1103</v>
      </c>
      <c r="BD360" t="s">
        <v>1104</v>
      </c>
      <c r="BE360" t="s">
        <v>96</v>
      </c>
      <c r="BF360">
        <v>41.975803380000002</v>
      </c>
      <c r="BG360">
        <v>-70.023597719999998</v>
      </c>
      <c r="BH360" t="s">
        <v>64</v>
      </c>
      <c r="BI360" t="s">
        <v>60</v>
      </c>
      <c r="BJ360">
        <v>20</v>
      </c>
    </row>
    <row r="361" spans="1:63" x14ac:dyDescent="0.3">
      <c r="A361" s="1" t="s">
        <v>1105</v>
      </c>
      <c r="B361" s="1" t="s">
        <v>90</v>
      </c>
      <c r="C361" t="s">
        <v>1101</v>
      </c>
      <c r="D361">
        <v>2011</v>
      </c>
      <c r="E361" t="s">
        <v>91</v>
      </c>
      <c r="F361" t="s">
        <v>59</v>
      </c>
      <c r="G361" s="2">
        <v>3.0000000000000001E-5</v>
      </c>
      <c r="H361">
        <v>1.45E-4</v>
      </c>
      <c r="I361">
        <v>3.2000000000000003E-4</v>
      </c>
      <c r="J361">
        <v>5.5000000000000003E-4</v>
      </c>
      <c r="K361" s="2">
        <v>8.0000000000000004E-4</v>
      </c>
      <c r="L361">
        <v>3.1900000000000001E-3</v>
      </c>
      <c r="M361">
        <v>3</v>
      </c>
      <c r="N361" t="s">
        <v>2915</v>
      </c>
      <c r="O361">
        <v>2.07938355629E-4</v>
      </c>
      <c r="P361">
        <v>7.9383556290000008E-6</v>
      </c>
      <c r="Q361" s="3">
        <v>4.0365217391304299E-4</v>
      </c>
      <c r="R361" s="2">
        <v>1.75226895499619E-7</v>
      </c>
      <c r="S361" s="5">
        <v>2.1356521739130399E-4</v>
      </c>
      <c r="T361">
        <v>115</v>
      </c>
      <c r="U361">
        <v>36</v>
      </c>
      <c r="V361">
        <v>10</v>
      </c>
      <c r="W361">
        <v>27</v>
      </c>
      <c r="X361">
        <v>30</v>
      </c>
      <c r="Y361">
        <v>29</v>
      </c>
      <c r="Z361">
        <v>29</v>
      </c>
      <c r="AA361">
        <v>1</v>
      </c>
      <c r="AB361">
        <v>31.304347826087</v>
      </c>
      <c r="AC361" t="s">
        <v>60</v>
      </c>
      <c r="AD361" t="s">
        <v>60</v>
      </c>
      <c r="AE361" t="s">
        <v>92</v>
      </c>
      <c r="AF361" t="s">
        <v>84</v>
      </c>
      <c r="AG361" t="s">
        <v>93</v>
      </c>
      <c r="AH361" t="s">
        <v>94</v>
      </c>
      <c r="AI361">
        <v>1</v>
      </c>
      <c r="AJ361" t="s">
        <v>60</v>
      </c>
      <c r="AK361">
        <v>0.02</v>
      </c>
      <c r="AL361" t="s">
        <v>60</v>
      </c>
      <c r="AM361" t="s">
        <v>60</v>
      </c>
      <c r="AN361" t="s">
        <v>60</v>
      </c>
      <c r="AO361" t="s">
        <v>60</v>
      </c>
      <c r="AP361" t="s">
        <v>60</v>
      </c>
      <c r="AQ361" t="s">
        <v>60</v>
      </c>
      <c r="AR361" t="s">
        <v>60</v>
      </c>
      <c r="AS361" t="s">
        <v>60</v>
      </c>
      <c r="AT361" s="2">
        <v>1.5E-6</v>
      </c>
      <c r="AU361" s="2">
        <v>7.25E-6</v>
      </c>
      <c r="AV361" s="2">
        <v>1.5999999999999999E-5</v>
      </c>
      <c r="AW361" s="2">
        <v>2.7500000000000001E-5</v>
      </c>
      <c r="AX361" s="2">
        <v>4.0000000000000003E-5</v>
      </c>
      <c r="AY361">
        <v>1.595E-4</v>
      </c>
      <c r="AZ361" s="2">
        <v>2.0182608695652199E-5</v>
      </c>
      <c r="BA361" s="2">
        <v>1.0678260869565201E-5</v>
      </c>
      <c r="BB361" t="s">
        <v>1106</v>
      </c>
      <c r="BC361" s="1" t="s">
        <v>1107</v>
      </c>
      <c r="BD361" t="s">
        <v>1108</v>
      </c>
      <c r="BE361" t="s">
        <v>96</v>
      </c>
      <c r="BF361">
        <v>41.330467220000003</v>
      </c>
      <c r="BG361">
        <v>-70.785224909999997</v>
      </c>
      <c r="BH361" t="s">
        <v>109</v>
      </c>
      <c r="BI361" t="s">
        <v>60</v>
      </c>
      <c r="BJ361">
        <v>20</v>
      </c>
    </row>
    <row r="362" spans="1:63" x14ac:dyDescent="0.3">
      <c r="A362" s="1" t="s">
        <v>1109</v>
      </c>
      <c r="B362" s="1" t="s">
        <v>171</v>
      </c>
      <c r="C362" t="s">
        <v>1101</v>
      </c>
      <c r="D362">
        <v>2011</v>
      </c>
      <c r="E362" t="s">
        <v>172</v>
      </c>
      <c r="F362" t="s">
        <v>59</v>
      </c>
      <c r="G362">
        <v>0.11951879</v>
      </c>
      <c r="H362">
        <v>0.18152525</v>
      </c>
      <c r="I362">
        <v>0.26425432500000001</v>
      </c>
      <c r="J362">
        <v>0.42639339999999998</v>
      </c>
      <c r="K362">
        <v>0.57709164999999996</v>
      </c>
      <c r="L362">
        <v>0.6950537</v>
      </c>
      <c r="M362">
        <v>6</v>
      </c>
      <c r="N362" t="s">
        <v>2916</v>
      </c>
      <c r="O362">
        <v>1.3577725099259959</v>
      </c>
      <c r="P362">
        <v>1.2440018306258509</v>
      </c>
      <c r="Q362" s="3">
        <v>0.31209288196721302</v>
      </c>
      <c r="R362">
        <v>2.8216264093809899E-2</v>
      </c>
      <c r="S362" s="5">
        <v>3.57580348360656E-2</v>
      </c>
      <c r="T362">
        <v>61</v>
      </c>
      <c r="U362">
        <v>0</v>
      </c>
      <c r="V362">
        <v>0</v>
      </c>
      <c r="W362">
        <v>15</v>
      </c>
      <c r="X362">
        <v>15</v>
      </c>
      <c r="Y362">
        <v>16</v>
      </c>
      <c r="Z362">
        <v>15</v>
      </c>
      <c r="AA362">
        <v>1</v>
      </c>
      <c r="AB362">
        <v>0</v>
      </c>
      <c r="AC362" t="s">
        <v>60</v>
      </c>
      <c r="AD362" t="s">
        <v>60</v>
      </c>
      <c r="AE362" t="s">
        <v>172</v>
      </c>
      <c r="AF362" t="s">
        <v>84</v>
      </c>
      <c r="AG362" t="s">
        <v>62</v>
      </c>
      <c r="AI362">
        <v>1</v>
      </c>
      <c r="AJ362" t="s">
        <v>60</v>
      </c>
      <c r="AK362">
        <v>0.7</v>
      </c>
      <c r="AL362" t="s">
        <v>60</v>
      </c>
      <c r="AM362" t="s">
        <v>60</v>
      </c>
      <c r="AN362" t="s">
        <v>60</v>
      </c>
      <c r="AO362" t="s">
        <v>60</v>
      </c>
      <c r="AP362" t="s">
        <v>60</v>
      </c>
      <c r="AQ362" t="s">
        <v>60</v>
      </c>
      <c r="AR362" t="s">
        <v>60</v>
      </c>
      <c r="AS362" t="s">
        <v>60</v>
      </c>
      <c r="AT362">
        <v>1.70741128571429E-4</v>
      </c>
      <c r="AU362">
        <v>2.5932178571428603E-4</v>
      </c>
      <c r="AV362">
        <v>3.7750617857142902E-4</v>
      </c>
      <c r="AW362">
        <v>6.0913342857142898E-4</v>
      </c>
      <c r="AX362">
        <v>8.2441664285714297E-4</v>
      </c>
      <c r="AY362">
        <v>9.9293385714285701E-4</v>
      </c>
      <c r="AZ362">
        <v>4.45846974238876E-4</v>
      </c>
      <c r="BA362" s="2">
        <v>5.1082906908665099E-5</v>
      </c>
      <c r="BB362" t="s">
        <v>1084</v>
      </c>
      <c r="BC362" s="1" t="s">
        <v>1110</v>
      </c>
      <c r="BD362" t="s">
        <v>1111</v>
      </c>
      <c r="BE362" t="s">
        <v>106</v>
      </c>
      <c r="BF362">
        <v>42.474643710000002</v>
      </c>
      <c r="BG362">
        <v>-70.970817569999994</v>
      </c>
      <c r="BH362" t="s">
        <v>107</v>
      </c>
      <c r="BI362" t="s">
        <v>60</v>
      </c>
      <c r="BJ362">
        <v>700</v>
      </c>
    </row>
    <row r="363" spans="1:63" x14ac:dyDescent="0.3">
      <c r="A363" s="1" t="s">
        <v>1109</v>
      </c>
      <c r="B363" s="1" t="s">
        <v>177</v>
      </c>
      <c r="C363" t="s">
        <v>1101</v>
      </c>
      <c r="D363">
        <v>2011</v>
      </c>
      <c r="E363" t="s">
        <v>178</v>
      </c>
      <c r="F363" t="s">
        <v>59</v>
      </c>
      <c r="G363">
        <v>0.96230910000000003</v>
      </c>
      <c r="H363">
        <v>1.016</v>
      </c>
      <c r="I363">
        <v>1.0531710000000001</v>
      </c>
      <c r="J363">
        <v>1.1254470000000001</v>
      </c>
      <c r="K363">
        <v>1.181203</v>
      </c>
      <c r="L363">
        <v>1.3051060000000001</v>
      </c>
      <c r="M363">
        <v>6</v>
      </c>
      <c r="N363" t="s">
        <v>2917</v>
      </c>
      <c r="O363">
        <v>1.090007176209794</v>
      </c>
      <c r="P363">
        <v>7.1762097939999997E-6</v>
      </c>
      <c r="Q363" s="3">
        <v>1.0650194770491801</v>
      </c>
      <c r="R363">
        <v>8.4933796917892202E-3</v>
      </c>
      <c r="S363" s="5">
        <v>2.2715450000000002E-2</v>
      </c>
      <c r="T363">
        <v>61</v>
      </c>
      <c r="U363">
        <v>0</v>
      </c>
      <c r="V363">
        <v>0</v>
      </c>
      <c r="W363">
        <v>15</v>
      </c>
      <c r="X363">
        <v>15</v>
      </c>
      <c r="Y363">
        <v>16</v>
      </c>
      <c r="Z363">
        <v>15</v>
      </c>
      <c r="AA363">
        <v>1</v>
      </c>
      <c r="AB363">
        <v>0</v>
      </c>
      <c r="AC363" t="s">
        <v>60</v>
      </c>
      <c r="AD363" t="s">
        <v>60</v>
      </c>
      <c r="AE363" t="s">
        <v>179</v>
      </c>
      <c r="AF363" t="s">
        <v>84</v>
      </c>
      <c r="AI363">
        <v>1</v>
      </c>
      <c r="AJ363" t="s">
        <v>60</v>
      </c>
      <c r="AK363">
        <v>0.09</v>
      </c>
      <c r="AL363" t="s">
        <v>60</v>
      </c>
      <c r="AM363" t="s">
        <v>60</v>
      </c>
      <c r="AN363" t="s">
        <v>60</v>
      </c>
      <c r="AO363" t="s">
        <v>60</v>
      </c>
      <c r="AP363" t="s">
        <v>60</v>
      </c>
      <c r="AQ363" t="s">
        <v>60</v>
      </c>
      <c r="AR363" t="s">
        <v>60</v>
      </c>
      <c r="AS363" t="s">
        <v>60</v>
      </c>
      <c r="AT363">
        <v>1.06923233333333E-2</v>
      </c>
      <c r="AU363">
        <v>1.12888888888889E-2</v>
      </c>
      <c r="AV363">
        <v>1.1701899999999999E-2</v>
      </c>
      <c r="AW363">
        <v>1.25049666666667E-2</v>
      </c>
      <c r="AX363">
        <v>1.3124477777777799E-2</v>
      </c>
      <c r="AY363">
        <v>1.4501177777777799E-2</v>
      </c>
      <c r="AZ363">
        <v>1.1833549744990899E-2</v>
      </c>
      <c r="BA363">
        <v>2.5239388888888899E-4</v>
      </c>
      <c r="BB363" t="s">
        <v>1084</v>
      </c>
      <c r="BC363" s="1" t="s">
        <v>1110</v>
      </c>
      <c r="BD363" t="s">
        <v>1111</v>
      </c>
      <c r="BE363" t="s">
        <v>106</v>
      </c>
      <c r="BF363">
        <v>42.474643710000002</v>
      </c>
      <c r="BG363">
        <v>-70.970817569999994</v>
      </c>
      <c r="BH363" t="s">
        <v>107</v>
      </c>
      <c r="BI363" t="s">
        <v>60</v>
      </c>
      <c r="BJ363">
        <v>90</v>
      </c>
    </row>
    <row r="364" spans="1:63" x14ac:dyDescent="0.3">
      <c r="A364" s="1" t="s">
        <v>1109</v>
      </c>
      <c r="B364" s="1" t="s">
        <v>209</v>
      </c>
      <c r="C364" t="s">
        <v>1101</v>
      </c>
      <c r="D364">
        <v>2011</v>
      </c>
      <c r="E364" t="s">
        <v>210</v>
      </c>
      <c r="F364" t="s">
        <v>59</v>
      </c>
      <c r="G364">
        <v>0.37747799999999998</v>
      </c>
      <c r="H364">
        <v>0.43409969999999998</v>
      </c>
      <c r="I364">
        <v>0.47813870000000003</v>
      </c>
      <c r="J364">
        <v>0.59767349999999997</v>
      </c>
      <c r="K364">
        <v>0.64171250000000002</v>
      </c>
      <c r="L364">
        <v>0.67946030000000002</v>
      </c>
      <c r="M364">
        <v>6</v>
      </c>
      <c r="N364" t="s">
        <v>2918</v>
      </c>
      <c r="O364">
        <v>0.54700000817787109</v>
      </c>
      <c r="P364">
        <v>8.1778710000000007E-9</v>
      </c>
      <c r="Q364" s="3">
        <v>0.503355517213115</v>
      </c>
      <c r="R364">
        <v>9.54729381237116E-3</v>
      </c>
      <c r="S364" s="5">
        <v>5.3424479508196697E-2</v>
      </c>
      <c r="T364">
        <v>61</v>
      </c>
      <c r="U364">
        <v>0</v>
      </c>
      <c r="V364">
        <v>0</v>
      </c>
      <c r="W364">
        <v>15</v>
      </c>
      <c r="X364">
        <v>15</v>
      </c>
      <c r="Y364">
        <v>16</v>
      </c>
      <c r="Z364">
        <v>15</v>
      </c>
      <c r="AA364">
        <v>1</v>
      </c>
      <c r="AB364">
        <v>0</v>
      </c>
      <c r="AC364" t="s">
        <v>60</v>
      </c>
      <c r="AD364" t="s">
        <v>60</v>
      </c>
      <c r="AE364" t="s">
        <v>211</v>
      </c>
      <c r="AF364" t="s">
        <v>93</v>
      </c>
      <c r="AI364">
        <v>1</v>
      </c>
      <c r="AJ364" s="2">
        <v>6.0000000000000002E-6</v>
      </c>
      <c r="AK364">
        <v>0.1</v>
      </c>
      <c r="AL364">
        <v>2.2648679999999999</v>
      </c>
      <c r="AM364">
        <v>2.6045981999999999</v>
      </c>
      <c r="AN364">
        <v>2.8688321999999999</v>
      </c>
      <c r="AO364">
        <v>3.5860409999999998</v>
      </c>
      <c r="AP364">
        <v>3.8502749999999999</v>
      </c>
      <c r="AQ364">
        <v>4.0767617999999999</v>
      </c>
      <c r="AR364">
        <v>3.02013310327869</v>
      </c>
      <c r="AS364">
        <v>0.32054687704918</v>
      </c>
      <c r="AT364">
        <v>3.7747800000000001E-3</v>
      </c>
      <c r="AU364">
        <v>4.3409970000000001E-3</v>
      </c>
      <c r="AV364">
        <v>4.7813869999999998E-3</v>
      </c>
      <c r="AW364">
        <v>5.9767350000000004E-3</v>
      </c>
      <c r="AX364">
        <v>6.4171250000000001E-3</v>
      </c>
      <c r="AY364">
        <v>6.7946029999999998E-3</v>
      </c>
      <c r="AZ364">
        <v>5.0335551721311499E-3</v>
      </c>
      <c r="BA364">
        <v>5.3424479508196697E-4</v>
      </c>
      <c r="BB364" t="s">
        <v>1084</v>
      </c>
      <c r="BC364" s="1" t="s">
        <v>1110</v>
      </c>
      <c r="BD364" t="s">
        <v>1111</v>
      </c>
      <c r="BE364" t="s">
        <v>106</v>
      </c>
      <c r="BF364">
        <v>42.474643710000002</v>
      </c>
      <c r="BG364">
        <v>-70.970817569999994</v>
      </c>
      <c r="BH364" t="s">
        <v>107</v>
      </c>
      <c r="BI364">
        <v>0.16666666666666699</v>
      </c>
      <c r="BJ364">
        <v>100</v>
      </c>
    </row>
    <row r="365" spans="1:63" x14ac:dyDescent="0.3">
      <c r="A365" s="1" t="s">
        <v>1109</v>
      </c>
      <c r="B365" s="1" t="s">
        <v>221</v>
      </c>
      <c r="C365" t="s">
        <v>1101</v>
      </c>
      <c r="D365">
        <v>2011</v>
      </c>
      <c r="E365" t="s">
        <v>222</v>
      </c>
      <c r="F365" t="s">
        <v>59</v>
      </c>
      <c r="G365">
        <v>2.728098E-2</v>
      </c>
      <c r="H365">
        <v>3.2737170000000003E-2</v>
      </c>
      <c r="I365">
        <v>3.2737170000000003E-2</v>
      </c>
      <c r="J365">
        <v>3.8193369999999997E-2</v>
      </c>
      <c r="K365">
        <v>4.9105759999999998E-2</v>
      </c>
      <c r="L365">
        <v>6.5474350000000001E-2</v>
      </c>
      <c r="M365">
        <v>6</v>
      </c>
      <c r="N365" t="s">
        <v>2919</v>
      </c>
      <c r="O365">
        <v>6.1956330457855001E-2</v>
      </c>
      <c r="P365">
        <v>1.9563304578550001E-3</v>
      </c>
      <c r="Q365" s="3">
        <v>3.6672789344262297E-2</v>
      </c>
      <c r="R365" s="2">
        <v>6.3887720514911196E-5</v>
      </c>
      <c r="S365" s="5">
        <v>3.5420547049180302E-2</v>
      </c>
      <c r="T365">
        <v>61</v>
      </c>
      <c r="U365">
        <v>15</v>
      </c>
      <c r="V365">
        <v>0</v>
      </c>
      <c r="W365">
        <v>15</v>
      </c>
      <c r="X365">
        <v>15</v>
      </c>
      <c r="Y365">
        <v>16</v>
      </c>
      <c r="Z365">
        <v>15</v>
      </c>
      <c r="AA365">
        <v>1</v>
      </c>
      <c r="AB365">
        <v>24.590163934426201</v>
      </c>
      <c r="AC365" t="s">
        <v>60</v>
      </c>
      <c r="AD365" t="s">
        <v>60</v>
      </c>
      <c r="AE365" t="s">
        <v>223</v>
      </c>
      <c r="AF365" t="s">
        <v>84</v>
      </c>
      <c r="AI365">
        <v>1</v>
      </c>
      <c r="AJ365" t="s">
        <v>60</v>
      </c>
      <c r="AK365">
        <v>5</v>
      </c>
      <c r="AL365" t="s">
        <v>60</v>
      </c>
      <c r="AM365" t="s">
        <v>60</v>
      </c>
      <c r="AN365" t="s">
        <v>60</v>
      </c>
      <c r="AO365" t="s">
        <v>60</v>
      </c>
      <c r="AP365" t="s">
        <v>60</v>
      </c>
      <c r="AQ365" t="s">
        <v>60</v>
      </c>
      <c r="AR365" t="s">
        <v>60</v>
      </c>
      <c r="AS365" t="s">
        <v>60</v>
      </c>
      <c r="AT365" s="2">
        <v>5.4561960000000003E-6</v>
      </c>
      <c r="AU365" s="2">
        <v>6.5474339999999999E-6</v>
      </c>
      <c r="AV365" s="2">
        <v>6.5474339999999999E-6</v>
      </c>
      <c r="AW365" s="2">
        <v>7.6386740000000008E-6</v>
      </c>
      <c r="AX365" s="2">
        <v>9.8211520000000005E-6</v>
      </c>
      <c r="AY365" s="2">
        <v>1.309487E-5</v>
      </c>
      <c r="AZ365" s="2">
        <v>7.33455786885246E-6</v>
      </c>
      <c r="BA365" s="2">
        <v>7.08410940983607E-6</v>
      </c>
      <c r="BB365" t="s">
        <v>1084</v>
      </c>
      <c r="BC365" s="1" t="s">
        <v>1110</v>
      </c>
      <c r="BD365" t="s">
        <v>1111</v>
      </c>
      <c r="BE365" t="s">
        <v>106</v>
      </c>
      <c r="BF365">
        <v>42.474643710000002</v>
      </c>
      <c r="BG365">
        <v>-70.970817569999994</v>
      </c>
      <c r="BH365" t="s">
        <v>107</v>
      </c>
      <c r="BI365" t="s">
        <v>60</v>
      </c>
      <c r="BJ365">
        <v>5000</v>
      </c>
      <c r="BK365" t="s">
        <v>3702</v>
      </c>
    </row>
    <row r="366" spans="1:63" x14ac:dyDescent="0.3">
      <c r="A366" s="1" t="s">
        <v>1109</v>
      </c>
      <c r="B366" s="1" t="s">
        <v>261</v>
      </c>
      <c r="C366" t="s">
        <v>1101</v>
      </c>
      <c r="D366">
        <v>2011</v>
      </c>
      <c r="E366" t="s">
        <v>262</v>
      </c>
      <c r="F366" t="s">
        <v>59</v>
      </c>
      <c r="G366">
        <v>4.7546249999999998E-2</v>
      </c>
      <c r="H366">
        <v>7.6430584999999995E-2</v>
      </c>
      <c r="I366">
        <v>0.13204484999999999</v>
      </c>
      <c r="J366">
        <v>0.18067569999999999</v>
      </c>
      <c r="K366">
        <v>0.238177</v>
      </c>
      <c r="L366">
        <v>0.38313364999999999</v>
      </c>
      <c r="M366">
        <v>6</v>
      </c>
      <c r="N366" t="s">
        <v>2920</v>
      </c>
      <c r="O366">
        <v>0.27229262252478403</v>
      </c>
      <c r="P366">
        <v>0.25629262252478402</v>
      </c>
      <c r="Q366" s="3">
        <v>0.13657660282786899</v>
      </c>
      <c r="R366">
        <v>6.1910614953056796E-3</v>
      </c>
      <c r="S366" s="5">
        <v>5.3197237786885197E-2</v>
      </c>
      <c r="T366">
        <v>61</v>
      </c>
      <c r="U366">
        <v>7</v>
      </c>
      <c r="V366">
        <v>0</v>
      </c>
      <c r="W366">
        <v>15</v>
      </c>
      <c r="X366">
        <v>15</v>
      </c>
      <c r="Y366">
        <v>16</v>
      </c>
      <c r="Z366">
        <v>15</v>
      </c>
      <c r="AA366">
        <v>1</v>
      </c>
      <c r="AB366">
        <v>11.4754098360656</v>
      </c>
      <c r="AC366" t="s">
        <v>60</v>
      </c>
      <c r="AD366" t="s">
        <v>60</v>
      </c>
      <c r="AE366" t="s">
        <v>263</v>
      </c>
      <c r="AF366" t="s">
        <v>68</v>
      </c>
      <c r="AI366">
        <v>1</v>
      </c>
      <c r="AJ366" s="2">
        <v>2.5000000000000002E-6</v>
      </c>
      <c r="AK366">
        <v>1</v>
      </c>
      <c r="AL366">
        <v>0.118865625</v>
      </c>
      <c r="AM366">
        <v>0.19107646249999999</v>
      </c>
      <c r="AN366">
        <v>0.33011212499999998</v>
      </c>
      <c r="AO366">
        <v>0.45168924999999999</v>
      </c>
      <c r="AP366">
        <v>0.59544249999999999</v>
      </c>
      <c r="AQ366">
        <v>0.95783412499999998</v>
      </c>
      <c r="AR366">
        <v>0.34144150706967202</v>
      </c>
      <c r="AS366">
        <v>0.132993094467213</v>
      </c>
      <c r="AT366" s="2">
        <v>4.7546249999999999E-5</v>
      </c>
      <c r="AU366" s="2">
        <v>7.6430585000000005E-5</v>
      </c>
      <c r="AV366">
        <v>1.3204484999999999E-4</v>
      </c>
      <c r="AW366">
        <v>1.8067570000000001E-4</v>
      </c>
      <c r="AX366">
        <v>2.3817700000000001E-4</v>
      </c>
      <c r="AY366">
        <v>3.8313365000000002E-4</v>
      </c>
      <c r="AZ366">
        <v>1.3657660282786899E-4</v>
      </c>
      <c r="BA366" s="2">
        <v>5.3197237786885199E-5</v>
      </c>
      <c r="BB366" t="s">
        <v>1084</v>
      </c>
      <c r="BC366" s="1" t="s">
        <v>1110</v>
      </c>
      <c r="BD366" t="s">
        <v>1111</v>
      </c>
      <c r="BE366" t="s">
        <v>106</v>
      </c>
      <c r="BF366">
        <v>42.474643710000002</v>
      </c>
      <c r="BG366">
        <v>-70.970817569999994</v>
      </c>
      <c r="BH366" t="s">
        <v>107</v>
      </c>
      <c r="BI366">
        <v>0.4</v>
      </c>
      <c r="BJ366">
        <v>1000</v>
      </c>
    </row>
    <row r="367" spans="1:63" x14ac:dyDescent="0.3">
      <c r="A367" s="1" t="s">
        <v>1112</v>
      </c>
      <c r="B367" s="1" t="s">
        <v>171</v>
      </c>
      <c r="C367" t="s">
        <v>1101</v>
      </c>
      <c r="D367">
        <v>2011</v>
      </c>
      <c r="E367" t="s">
        <v>172</v>
      </c>
      <c r="F367" t="s">
        <v>59</v>
      </c>
      <c r="G367">
        <v>0.16448889999999999</v>
      </c>
      <c r="H367">
        <v>0.2347785</v>
      </c>
      <c r="I367">
        <v>0.32962399999999997</v>
      </c>
      <c r="J367">
        <v>0.48932510000000001</v>
      </c>
      <c r="K367">
        <v>0.62323669999999998</v>
      </c>
      <c r="L367">
        <v>1.0378069999999999</v>
      </c>
      <c r="M367">
        <v>6</v>
      </c>
      <c r="N367" t="s">
        <v>2921</v>
      </c>
      <c r="O367">
        <v>0.97943549814447395</v>
      </c>
      <c r="P367">
        <v>0.865664818844329</v>
      </c>
      <c r="Q367" s="3">
        <v>0.38273232377049199</v>
      </c>
      <c r="R367">
        <v>3.9281808912745499E-2</v>
      </c>
      <c r="S367" s="5">
        <v>5.8746029999999998E-2</v>
      </c>
      <c r="T367">
        <v>61</v>
      </c>
      <c r="U367">
        <v>0</v>
      </c>
      <c r="V367">
        <v>0</v>
      </c>
      <c r="W367">
        <v>15</v>
      </c>
      <c r="X367">
        <v>15</v>
      </c>
      <c r="Y367">
        <v>16</v>
      </c>
      <c r="Z367">
        <v>15</v>
      </c>
      <c r="AA367">
        <v>1</v>
      </c>
      <c r="AB367">
        <v>0</v>
      </c>
      <c r="AC367" t="s">
        <v>60</v>
      </c>
      <c r="AD367" t="s">
        <v>60</v>
      </c>
      <c r="AE367" t="s">
        <v>172</v>
      </c>
      <c r="AF367" t="s">
        <v>84</v>
      </c>
      <c r="AG367" t="s">
        <v>62</v>
      </c>
      <c r="AI367">
        <v>1</v>
      </c>
      <c r="AJ367" t="s">
        <v>60</v>
      </c>
      <c r="AK367">
        <v>0.7</v>
      </c>
      <c r="AL367" t="s">
        <v>60</v>
      </c>
      <c r="AM367" t="s">
        <v>60</v>
      </c>
      <c r="AN367" t="s">
        <v>60</v>
      </c>
      <c r="AO367" t="s">
        <v>60</v>
      </c>
      <c r="AP367" t="s">
        <v>60</v>
      </c>
      <c r="AQ367" t="s">
        <v>60</v>
      </c>
      <c r="AR367" t="s">
        <v>60</v>
      </c>
      <c r="AS367" t="s">
        <v>60</v>
      </c>
      <c r="AT367">
        <v>2.3498414285714301E-4</v>
      </c>
      <c r="AU367">
        <v>3.3539785714285699E-4</v>
      </c>
      <c r="AV367">
        <v>4.7089142857142903E-4</v>
      </c>
      <c r="AW367">
        <v>6.9903585714285699E-4</v>
      </c>
      <c r="AX367">
        <v>8.9033814285714296E-4</v>
      </c>
      <c r="AY367">
        <v>1.48258142857143E-3</v>
      </c>
      <c r="AZ367">
        <v>5.4676046252927397E-4</v>
      </c>
      <c r="BA367" s="2">
        <v>8.3922899999999996E-5</v>
      </c>
      <c r="BB367" t="s">
        <v>1113</v>
      </c>
      <c r="BC367" s="1" t="s">
        <v>1114</v>
      </c>
      <c r="BD367" t="s">
        <v>1115</v>
      </c>
      <c r="BE367" t="s">
        <v>63</v>
      </c>
      <c r="BF367">
        <v>42.194381710000002</v>
      </c>
      <c r="BG367">
        <v>-72.555114750000001</v>
      </c>
      <c r="BH367" t="s">
        <v>107</v>
      </c>
      <c r="BI367" t="s">
        <v>60</v>
      </c>
      <c r="BJ367">
        <v>700</v>
      </c>
    </row>
    <row r="368" spans="1:63" x14ac:dyDescent="0.3">
      <c r="A368" s="1" t="s">
        <v>1112</v>
      </c>
      <c r="B368" s="1" t="s">
        <v>261</v>
      </c>
      <c r="C368" t="s">
        <v>1101</v>
      </c>
      <c r="D368">
        <v>2011</v>
      </c>
      <c r="E368" t="s">
        <v>262</v>
      </c>
      <c r="F368" t="s">
        <v>59</v>
      </c>
      <c r="G368">
        <v>5.0725909999999999E-2</v>
      </c>
      <c r="H368">
        <v>0.1095347</v>
      </c>
      <c r="I368">
        <v>0.16997780000000001</v>
      </c>
      <c r="J368">
        <v>0.26203929999999998</v>
      </c>
      <c r="K368">
        <v>0.38874999999999998</v>
      </c>
      <c r="L368">
        <v>0.46856829999999999</v>
      </c>
      <c r="M368">
        <v>6</v>
      </c>
      <c r="N368" t="s">
        <v>2922</v>
      </c>
      <c r="O368">
        <v>0.20738668125634202</v>
      </c>
      <c r="P368">
        <v>0.19138668125634201</v>
      </c>
      <c r="Q368" s="3">
        <v>0.19741096024590199</v>
      </c>
      <c r="R368">
        <v>1.51698257598053E-2</v>
      </c>
      <c r="S368" s="5">
        <v>5.9432810000000003E-2</v>
      </c>
      <c r="T368">
        <v>61</v>
      </c>
      <c r="U368">
        <v>7</v>
      </c>
      <c r="V368">
        <v>4</v>
      </c>
      <c r="W368">
        <v>15</v>
      </c>
      <c r="X368">
        <v>15</v>
      </c>
      <c r="Y368">
        <v>16</v>
      </c>
      <c r="Z368">
        <v>15</v>
      </c>
      <c r="AA368">
        <v>1</v>
      </c>
      <c r="AB368">
        <v>11.4754098360656</v>
      </c>
      <c r="AC368" t="s">
        <v>60</v>
      </c>
      <c r="AD368" t="s">
        <v>60</v>
      </c>
      <c r="AE368" t="s">
        <v>263</v>
      </c>
      <c r="AF368" t="s">
        <v>68</v>
      </c>
      <c r="AI368">
        <v>1</v>
      </c>
      <c r="AJ368" s="2">
        <v>2.5000000000000002E-6</v>
      </c>
      <c r="AK368">
        <v>1</v>
      </c>
      <c r="AL368">
        <v>0.12681477499999999</v>
      </c>
      <c r="AM368">
        <v>0.27383675000000002</v>
      </c>
      <c r="AN368">
        <v>0.4249445</v>
      </c>
      <c r="AO368">
        <v>0.65509824999999999</v>
      </c>
      <c r="AP368">
        <v>0.97187500000000004</v>
      </c>
      <c r="AQ368">
        <v>1.17142075</v>
      </c>
      <c r="AR368">
        <v>0.49352740061475397</v>
      </c>
      <c r="AS368">
        <v>0.14858202500000001</v>
      </c>
      <c r="AT368" s="2">
        <v>5.0725910000000002E-5</v>
      </c>
      <c r="AU368">
        <v>1.0953469999999999E-4</v>
      </c>
      <c r="AV368">
        <v>1.699778E-4</v>
      </c>
      <c r="AW368">
        <v>2.6203929999999998E-4</v>
      </c>
      <c r="AX368">
        <v>3.8874999999999999E-4</v>
      </c>
      <c r="AY368">
        <v>4.6856829999999998E-4</v>
      </c>
      <c r="AZ368">
        <v>1.9741096024590199E-4</v>
      </c>
      <c r="BA368" s="2">
        <v>5.9432809999999999E-5</v>
      </c>
      <c r="BB368" t="s">
        <v>1113</v>
      </c>
      <c r="BC368" s="1" t="s">
        <v>1114</v>
      </c>
      <c r="BD368" t="s">
        <v>1115</v>
      </c>
      <c r="BE368" t="s">
        <v>63</v>
      </c>
      <c r="BF368">
        <v>42.194381710000002</v>
      </c>
      <c r="BG368">
        <v>-72.555114750000001</v>
      </c>
      <c r="BH368" t="s">
        <v>107</v>
      </c>
      <c r="BI368">
        <v>0.4</v>
      </c>
      <c r="BJ368">
        <v>1000</v>
      </c>
    </row>
    <row r="369" spans="1:63" x14ac:dyDescent="0.3">
      <c r="A369" s="1" t="s">
        <v>1116</v>
      </c>
      <c r="B369" s="1" t="s">
        <v>90</v>
      </c>
      <c r="C369" t="s">
        <v>1101</v>
      </c>
      <c r="D369">
        <v>2011</v>
      </c>
      <c r="E369" t="s">
        <v>91</v>
      </c>
      <c r="F369" t="s">
        <v>59</v>
      </c>
      <c r="G369">
        <v>0</v>
      </c>
      <c r="H369" s="2">
        <v>6.9999999999999994E-5</v>
      </c>
      <c r="I369">
        <v>2.2000000000000001E-4</v>
      </c>
      <c r="J369" s="2">
        <v>4.0000000000000002E-4</v>
      </c>
      <c r="K369">
        <v>6.1600000000000001E-4</v>
      </c>
      <c r="L369">
        <v>1.14E-3</v>
      </c>
      <c r="M369">
        <v>3</v>
      </c>
      <c r="N369" t="s">
        <v>2923</v>
      </c>
      <c r="O369">
        <v>2.4112770465800002E-4</v>
      </c>
      <c r="P369">
        <v>4.1127704658000002E-5</v>
      </c>
      <c r="Q369" s="3">
        <v>2.6957983193277298E-4</v>
      </c>
      <c r="R369" s="2">
        <v>6.0988805013530794E-8</v>
      </c>
      <c r="S369" s="5">
        <v>2.2310924369747901E-4</v>
      </c>
      <c r="T369">
        <v>119</v>
      </c>
      <c r="U369">
        <v>58</v>
      </c>
      <c r="V369">
        <v>16</v>
      </c>
      <c r="W369">
        <v>30</v>
      </c>
      <c r="X369">
        <v>30</v>
      </c>
      <c r="Y369">
        <v>31</v>
      </c>
      <c r="Z369">
        <v>28</v>
      </c>
      <c r="AA369">
        <v>1</v>
      </c>
      <c r="AB369">
        <v>48.739495798319297</v>
      </c>
      <c r="AC369" t="s">
        <v>60</v>
      </c>
      <c r="AD369" t="s">
        <v>60</v>
      </c>
      <c r="AE369" t="s">
        <v>92</v>
      </c>
      <c r="AF369" t="s">
        <v>84</v>
      </c>
      <c r="AG369" t="s">
        <v>93</v>
      </c>
      <c r="AH369" t="s">
        <v>94</v>
      </c>
      <c r="AI369">
        <v>1</v>
      </c>
      <c r="AJ369" t="s">
        <v>60</v>
      </c>
      <c r="AK369">
        <v>0.02</v>
      </c>
      <c r="AL369" t="s">
        <v>60</v>
      </c>
      <c r="AM369" t="s">
        <v>60</v>
      </c>
      <c r="AN369" t="s">
        <v>60</v>
      </c>
      <c r="AO369" t="s">
        <v>60</v>
      </c>
      <c r="AP369" t="s">
        <v>60</v>
      </c>
      <c r="AQ369" t="s">
        <v>60</v>
      </c>
      <c r="AR369" t="s">
        <v>60</v>
      </c>
      <c r="AS369" t="s">
        <v>60</v>
      </c>
      <c r="AT369">
        <v>0</v>
      </c>
      <c r="AU369" s="2">
        <v>3.4999999999999999E-6</v>
      </c>
      <c r="AV369" s="2">
        <v>1.1E-5</v>
      </c>
      <c r="AW369" s="2">
        <v>2.0000000000000002E-5</v>
      </c>
      <c r="AX369" s="2">
        <v>3.0800000000000003E-5</v>
      </c>
      <c r="AY369" s="2">
        <v>5.7000000000000003E-5</v>
      </c>
      <c r="AZ369" s="2">
        <v>1.34789915966387E-5</v>
      </c>
      <c r="BA369" s="2">
        <v>1.1155462184874E-5</v>
      </c>
      <c r="BB369" t="s">
        <v>1117</v>
      </c>
      <c r="BC369" s="1" t="s">
        <v>1118</v>
      </c>
      <c r="BD369" t="s">
        <v>1119</v>
      </c>
      <c r="BE369" t="s">
        <v>96</v>
      </c>
      <c r="BF369">
        <v>42.298492430000003</v>
      </c>
      <c r="BG369">
        <v>-72.334075929999997</v>
      </c>
      <c r="BH369" t="s">
        <v>64</v>
      </c>
      <c r="BI369" t="s">
        <v>60</v>
      </c>
      <c r="BJ369">
        <v>20</v>
      </c>
    </row>
    <row r="370" spans="1:63" x14ac:dyDescent="0.3">
      <c r="A370" s="1" t="s">
        <v>1122</v>
      </c>
      <c r="B370" s="1" t="s">
        <v>171</v>
      </c>
      <c r="C370" t="s">
        <v>1101</v>
      </c>
      <c r="D370">
        <v>2011</v>
      </c>
      <c r="E370" t="s">
        <v>172</v>
      </c>
      <c r="F370" t="s">
        <v>59</v>
      </c>
      <c r="G370">
        <v>0.18963224000000001</v>
      </c>
      <c r="H370">
        <v>0.25907002499999998</v>
      </c>
      <c r="I370">
        <v>0.37450597499999999</v>
      </c>
      <c r="J370">
        <v>0.55691239999999997</v>
      </c>
      <c r="K370">
        <v>0.84312302500000003</v>
      </c>
      <c r="L370">
        <v>2.2576100000000001</v>
      </c>
      <c r="M370">
        <v>6</v>
      </c>
      <c r="N370" t="s">
        <v>2924</v>
      </c>
      <c r="O370">
        <v>2.7806528359606633</v>
      </c>
      <c r="P370">
        <v>2.6668821566605181</v>
      </c>
      <c r="Q370" s="3">
        <v>0.47408048583333301</v>
      </c>
      <c r="R370">
        <v>0.12731933447677701</v>
      </c>
      <c r="S370" s="5">
        <v>2.2029762500000001E-2</v>
      </c>
      <c r="T370">
        <v>60</v>
      </c>
      <c r="U370">
        <v>0</v>
      </c>
      <c r="V370">
        <v>0</v>
      </c>
      <c r="W370">
        <v>15</v>
      </c>
      <c r="X370">
        <v>15</v>
      </c>
      <c r="Y370">
        <v>16</v>
      </c>
      <c r="Z370">
        <v>14</v>
      </c>
      <c r="AA370">
        <v>1</v>
      </c>
      <c r="AB370">
        <v>0</v>
      </c>
      <c r="AC370" t="s">
        <v>1123</v>
      </c>
      <c r="AD370" t="s">
        <v>323</v>
      </c>
      <c r="AE370" t="s">
        <v>172</v>
      </c>
      <c r="AF370" t="s">
        <v>84</v>
      </c>
      <c r="AG370" t="s">
        <v>62</v>
      </c>
      <c r="AI370">
        <v>1</v>
      </c>
      <c r="AJ370" t="s">
        <v>60</v>
      </c>
      <c r="AK370">
        <v>0.7</v>
      </c>
      <c r="AL370" t="s">
        <v>60</v>
      </c>
      <c r="AM370" t="s">
        <v>60</v>
      </c>
      <c r="AN370" t="s">
        <v>60</v>
      </c>
      <c r="AO370" t="s">
        <v>60</v>
      </c>
      <c r="AP370" t="s">
        <v>60</v>
      </c>
      <c r="AQ370" t="s">
        <v>60</v>
      </c>
      <c r="AR370" t="s">
        <v>60</v>
      </c>
      <c r="AS370" t="s">
        <v>60</v>
      </c>
      <c r="AT370">
        <v>2.7090319999999998E-4</v>
      </c>
      <c r="AU370">
        <v>3.7010003571428602E-4</v>
      </c>
      <c r="AV370">
        <v>5.3500853571428599E-4</v>
      </c>
      <c r="AW370">
        <v>7.9558914285714297E-4</v>
      </c>
      <c r="AX370">
        <v>1.2044614642857099E-3</v>
      </c>
      <c r="AY370">
        <v>3.2251571428571399E-3</v>
      </c>
      <c r="AZ370">
        <v>6.7725783690476197E-4</v>
      </c>
      <c r="BA370" s="2">
        <v>3.1471089285714297E-5</v>
      </c>
      <c r="BB370" t="s">
        <v>1120</v>
      </c>
      <c r="BC370" s="1" t="s">
        <v>1124</v>
      </c>
      <c r="BD370" t="s">
        <v>1121</v>
      </c>
      <c r="BE370" t="s">
        <v>106</v>
      </c>
      <c r="BF370">
        <v>42.329439999999998</v>
      </c>
      <c r="BG370">
        <v>-71.082499999999996</v>
      </c>
      <c r="BH370" t="s">
        <v>107</v>
      </c>
      <c r="BI370" t="s">
        <v>60</v>
      </c>
      <c r="BJ370">
        <v>700</v>
      </c>
    </row>
    <row r="371" spans="1:63" x14ac:dyDescent="0.3">
      <c r="A371" s="1" t="s">
        <v>1122</v>
      </c>
      <c r="B371" s="1" t="s">
        <v>177</v>
      </c>
      <c r="C371" t="s">
        <v>1101</v>
      </c>
      <c r="D371">
        <v>2011</v>
      </c>
      <c r="E371" t="s">
        <v>178</v>
      </c>
      <c r="F371" t="s">
        <v>59</v>
      </c>
      <c r="G371">
        <v>0.95466848999999998</v>
      </c>
      <c r="H371">
        <v>1.0232279500000001</v>
      </c>
      <c r="I371">
        <v>1.0789835000000001</v>
      </c>
      <c r="J371">
        <v>1.1202844999999999</v>
      </c>
      <c r="K371">
        <v>1.1600367499999999</v>
      </c>
      <c r="L371">
        <v>1.3319510000000001</v>
      </c>
      <c r="M371">
        <v>6</v>
      </c>
      <c r="N371" t="s">
        <v>2925</v>
      </c>
      <c r="O371">
        <v>1.0900027338369611</v>
      </c>
      <c r="P371">
        <v>2.7338369610000001E-6</v>
      </c>
      <c r="Q371" s="3">
        <v>1.07251343166667</v>
      </c>
      <c r="R371">
        <v>7.0977469657778E-3</v>
      </c>
      <c r="S371" s="5">
        <v>2.2715450000000002E-2</v>
      </c>
      <c r="T371">
        <v>60</v>
      </c>
      <c r="U371">
        <v>0</v>
      </c>
      <c r="V371">
        <v>0</v>
      </c>
      <c r="W371">
        <v>15</v>
      </c>
      <c r="X371">
        <v>15</v>
      </c>
      <c r="Y371">
        <v>16</v>
      </c>
      <c r="Z371">
        <v>14</v>
      </c>
      <c r="AA371">
        <v>1</v>
      </c>
      <c r="AB371">
        <v>0</v>
      </c>
      <c r="AC371" t="s">
        <v>1123</v>
      </c>
      <c r="AD371" t="s">
        <v>323</v>
      </c>
      <c r="AE371" t="s">
        <v>179</v>
      </c>
      <c r="AF371" t="s">
        <v>84</v>
      </c>
      <c r="AI371">
        <v>1</v>
      </c>
      <c r="AJ371" t="s">
        <v>60</v>
      </c>
      <c r="AK371">
        <v>0.09</v>
      </c>
      <c r="AL371" t="s">
        <v>60</v>
      </c>
      <c r="AM371" t="s">
        <v>60</v>
      </c>
      <c r="AN371" t="s">
        <v>60</v>
      </c>
      <c r="AO371" t="s">
        <v>60</v>
      </c>
      <c r="AP371" t="s">
        <v>60</v>
      </c>
      <c r="AQ371" t="s">
        <v>60</v>
      </c>
      <c r="AR371" t="s">
        <v>60</v>
      </c>
      <c r="AS371" t="s">
        <v>60</v>
      </c>
      <c r="AT371">
        <v>1.06074276666667E-2</v>
      </c>
      <c r="AU371">
        <v>1.13691994444444E-2</v>
      </c>
      <c r="AV371">
        <v>1.19887055555556E-2</v>
      </c>
      <c r="AW371">
        <v>1.24476055555556E-2</v>
      </c>
      <c r="AX371">
        <v>1.28892972222222E-2</v>
      </c>
      <c r="AY371">
        <v>1.4799455555555599E-2</v>
      </c>
      <c r="AZ371">
        <v>1.19168159074074E-2</v>
      </c>
      <c r="BA371">
        <v>2.5239388888888899E-4</v>
      </c>
      <c r="BB371" t="s">
        <v>1120</v>
      </c>
      <c r="BC371" s="1" t="s">
        <v>1124</v>
      </c>
      <c r="BD371" t="s">
        <v>1121</v>
      </c>
      <c r="BE371" t="s">
        <v>106</v>
      </c>
      <c r="BF371">
        <v>42.329439999999998</v>
      </c>
      <c r="BG371">
        <v>-71.082499999999996</v>
      </c>
      <c r="BH371" t="s">
        <v>107</v>
      </c>
      <c r="BI371" t="s">
        <v>60</v>
      </c>
      <c r="BJ371">
        <v>90</v>
      </c>
    </row>
    <row r="372" spans="1:63" x14ac:dyDescent="0.3">
      <c r="A372" s="1" t="s">
        <v>1122</v>
      </c>
      <c r="B372" s="1" t="s">
        <v>209</v>
      </c>
      <c r="C372" t="s">
        <v>1101</v>
      </c>
      <c r="D372">
        <v>2011</v>
      </c>
      <c r="E372" t="s">
        <v>210</v>
      </c>
      <c r="F372" t="s">
        <v>59</v>
      </c>
      <c r="G372">
        <v>0.38974594000000001</v>
      </c>
      <c r="H372">
        <v>0.43645893749999998</v>
      </c>
      <c r="I372">
        <v>0.47184747500000002</v>
      </c>
      <c r="J372">
        <v>0.58587730000000005</v>
      </c>
      <c r="K372">
        <v>0.63699411500000003</v>
      </c>
      <c r="L372">
        <v>0.66687770000000002</v>
      </c>
      <c r="M372">
        <v>6</v>
      </c>
      <c r="N372" t="s">
        <v>2926</v>
      </c>
      <c r="O372">
        <v>0.54700000754087508</v>
      </c>
      <c r="P372">
        <v>7.5408749999999994E-9</v>
      </c>
      <c r="Q372" s="3">
        <v>0.50136414333333301</v>
      </c>
      <c r="R372">
        <v>8.4632003778069894E-3</v>
      </c>
      <c r="S372" s="5">
        <v>5.3476047499999999E-2</v>
      </c>
      <c r="T372">
        <v>60</v>
      </c>
      <c r="U372">
        <v>0</v>
      </c>
      <c r="V372">
        <v>0</v>
      </c>
      <c r="W372">
        <v>15</v>
      </c>
      <c r="X372">
        <v>15</v>
      </c>
      <c r="Y372">
        <v>16</v>
      </c>
      <c r="Z372">
        <v>14</v>
      </c>
      <c r="AA372">
        <v>1</v>
      </c>
      <c r="AB372">
        <v>0</v>
      </c>
      <c r="AC372" t="s">
        <v>1123</v>
      </c>
      <c r="AD372" t="s">
        <v>323</v>
      </c>
      <c r="AE372" t="s">
        <v>211</v>
      </c>
      <c r="AF372" t="s">
        <v>93</v>
      </c>
      <c r="AI372">
        <v>1</v>
      </c>
      <c r="AJ372" s="2">
        <v>6.0000000000000002E-6</v>
      </c>
      <c r="AK372">
        <v>0.1</v>
      </c>
      <c r="AL372">
        <v>2.33847564</v>
      </c>
      <c r="AM372">
        <v>2.6187536250000001</v>
      </c>
      <c r="AN372">
        <v>2.8310848499999999</v>
      </c>
      <c r="AO372">
        <v>3.5152638</v>
      </c>
      <c r="AP372">
        <v>3.8219646900000002</v>
      </c>
      <c r="AQ372">
        <v>4.0012661999999999</v>
      </c>
      <c r="AR372">
        <v>3.0081848600000001</v>
      </c>
      <c r="AS372">
        <v>0.32085628500000002</v>
      </c>
      <c r="AT372">
        <v>3.8974594E-3</v>
      </c>
      <c r="AU372">
        <v>4.3645893750000001E-3</v>
      </c>
      <c r="AV372">
        <v>4.7184747499999999E-3</v>
      </c>
      <c r="AW372">
        <v>5.8587730000000003E-3</v>
      </c>
      <c r="AX372">
        <v>6.3699411499999999E-3</v>
      </c>
      <c r="AY372">
        <v>6.6687769999999999E-3</v>
      </c>
      <c r="AZ372">
        <v>5.0136414333333303E-3</v>
      </c>
      <c r="BA372">
        <v>5.3476047499999995E-4</v>
      </c>
      <c r="BB372" t="s">
        <v>1120</v>
      </c>
      <c r="BC372" s="1" t="s">
        <v>1124</v>
      </c>
      <c r="BD372" t="s">
        <v>1121</v>
      </c>
      <c r="BE372" t="s">
        <v>106</v>
      </c>
      <c r="BF372">
        <v>42.329439999999998</v>
      </c>
      <c r="BG372">
        <v>-71.082499999999996</v>
      </c>
      <c r="BH372" t="s">
        <v>107</v>
      </c>
      <c r="BI372">
        <v>0.16666666666666699</v>
      </c>
      <c r="BJ372">
        <v>100</v>
      </c>
    </row>
    <row r="373" spans="1:63" x14ac:dyDescent="0.3">
      <c r="A373" s="1" t="s">
        <v>1122</v>
      </c>
      <c r="B373" s="1" t="s">
        <v>221</v>
      </c>
      <c r="C373" t="s">
        <v>1101</v>
      </c>
      <c r="D373">
        <v>2011</v>
      </c>
      <c r="E373" t="s">
        <v>222</v>
      </c>
      <c r="F373" t="s">
        <v>59</v>
      </c>
      <c r="G373">
        <v>3.0009075E-2</v>
      </c>
      <c r="H373">
        <v>3.2737170000000003E-2</v>
      </c>
      <c r="I373">
        <v>3.546527E-2</v>
      </c>
      <c r="J373">
        <v>4.3649569999999999E-2</v>
      </c>
      <c r="K373">
        <v>4.9105759999999998E-2</v>
      </c>
      <c r="L373">
        <v>0.1091239</v>
      </c>
      <c r="M373">
        <v>6</v>
      </c>
      <c r="N373" t="s">
        <v>2927</v>
      </c>
      <c r="O373">
        <v>6.4766016973059004E-2</v>
      </c>
      <c r="P373">
        <v>4.7660169730590002E-3</v>
      </c>
      <c r="Q373" s="3">
        <v>3.8738988083333301E-2</v>
      </c>
      <c r="R373">
        <v>1.5031361100970901E-4</v>
      </c>
      <c r="S373" s="5">
        <v>3.546527E-2</v>
      </c>
      <c r="T373">
        <v>60</v>
      </c>
      <c r="U373">
        <v>14</v>
      </c>
      <c r="V373">
        <v>0</v>
      </c>
      <c r="W373">
        <v>15</v>
      </c>
      <c r="X373">
        <v>15</v>
      </c>
      <c r="Y373">
        <v>16</v>
      </c>
      <c r="Z373">
        <v>14</v>
      </c>
      <c r="AA373">
        <v>1</v>
      </c>
      <c r="AB373">
        <v>23.3333333333333</v>
      </c>
      <c r="AC373" t="s">
        <v>1123</v>
      </c>
      <c r="AD373" t="s">
        <v>323</v>
      </c>
      <c r="AE373" t="s">
        <v>223</v>
      </c>
      <c r="AF373" t="s">
        <v>84</v>
      </c>
      <c r="AI373">
        <v>1</v>
      </c>
      <c r="AJ373" t="s">
        <v>60</v>
      </c>
      <c r="AK373">
        <v>5</v>
      </c>
      <c r="AL373" t="s">
        <v>60</v>
      </c>
      <c r="AM373" t="s">
        <v>60</v>
      </c>
      <c r="AN373" t="s">
        <v>60</v>
      </c>
      <c r="AO373" t="s">
        <v>60</v>
      </c>
      <c r="AP373" t="s">
        <v>60</v>
      </c>
      <c r="AQ373" t="s">
        <v>60</v>
      </c>
      <c r="AR373" t="s">
        <v>60</v>
      </c>
      <c r="AS373" t="s">
        <v>60</v>
      </c>
      <c r="AT373" s="2">
        <v>6.0018150000000001E-6</v>
      </c>
      <c r="AU373" s="2">
        <v>6.5474339999999999E-6</v>
      </c>
      <c r="AV373" s="2">
        <v>7.0930539999999999E-6</v>
      </c>
      <c r="AW373" s="2">
        <v>8.7299139999999992E-6</v>
      </c>
      <c r="AX373" s="2">
        <v>9.8211520000000005E-6</v>
      </c>
      <c r="AY373" s="2">
        <v>2.182478E-5</v>
      </c>
      <c r="AZ373" s="2">
        <v>7.7477976166666696E-6</v>
      </c>
      <c r="BA373" s="2">
        <v>7.0930539999999999E-6</v>
      </c>
      <c r="BB373" t="s">
        <v>1120</v>
      </c>
      <c r="BC373" s="1" t="s">
        <v>1124</v>
      </c>
      <c r="BD373" t="s">
        <v>1121</v>
      </c>
      <c r="BE373" t="s">
        <v>106</v>
      </c>
      <c r="BF373">
        <v>42.329439999999998</v>
      </c>
      <c r="BG373">
        <v>-71.082499999999996</v>
      </c>
      <c r="BH373" t="s">
        <v>107</v>
      </c>
      <c r="BI373" t="s">
        <v>60</v>
      </c>
      <c r="BJ373">
        <v>5000</v>
      </c>
      <c r="BK373" t="s">
        <v>3702</v>
      </c>
    </row>
    <row r="374" spans="1:63" x14ac:dyDescent="0.3">
      <c r="A374" s="1" t="s">
        <v>1122</v>
      </c>
      <c r="B374" s="1" t="s">
        <v>261</v>
      </c>
      <c r="C374" t="s">
        <v>1101</v>
      </c>
      <c r="D374">
        <v>2011</v>
      </c>
      <c r="E374" t="s">
        <v>262</v>
      </c>
      <c r="F374" t="s">
        <v>59</v>
      </c>
      <c r="G374">
        <v>8.5107788000000004E-2</v>
      </c>
      <c r="H374">
        <v>0.1135166375</v>
      </c>
      <c r="I374">
        <v>0.1759211</v>
      </c>
      <c r="J374">
        <v>0.28052290000000002</v>
      </c>
      <c r="K374">
        <v>0.409611</v>
      </c>
      <c r="L374">
        <v>1.0032257499999999</v>
      </c>
      <c r="M374">
        <v>6</v>
      </c>
      <c r="N374" t="s">
        <v>2928</v>
      </c>
      <c r="O374">
        <v>0.46442735294485804</v>
      </c>
      <c r="P374">
        <v>0.44842735294485803</v>
      </c>
      <c r="Q374" s="3">
        <v>0.221090063333333</v>
      </c>
      <c r="R374">
        <v>2.6118697333352901E-2</v>
      </c>
      <c r="S374" s="5">
        <v>4.9923562499999997E-2</v>
      </c>
      <c r="T374">
        <v>60</v>
      </c>
      <c r="U374">
        <v>0</v>
      </c>
      <c r="V374">
        <v>0</v>
      </c>
      <c r="W374">
        <v>15</v>
      </c>
      <c r="X374">
        <v>15</v>
      </c>
      <c r="Y374">
        <v>16</v>
      </c>
      <c r="Z374">
        <v>14</v>
      </c>
      <c r="AA374">
        <v>1</v>
      </c>
      <c r="AB374">
        <v>0</v>
      </c>
      <c r="AC374" t="s">
        <v>1123</v>
      </c>
      <c r="AD374" t="s">
        <v>323</v>
      </c>
      <c r="AE374" t="s">
        <v>263</v>
      </c>
      <c r="AF374" t="s">
        <v>68</v>
      </c>
      <c r="AI374">
        <v>1</v>
      </c>
      <c r="AJ374" s="2">
        <v>2.5000000000000002E-6</v>
      </c>
      <c r="AK374">
        <v>1</v>
      </c>
      <c r="AL374">
        <v>0.21276946999999999</v>
      </c>
      <c r="AM374">
        <v>0.28379159375000002</v>
      </c>
      <c r="AN374">
        <v>0.43980275000000002</v>
      </c>
      <c r="AO374">
        <v>0.70130725000000005</v>
      </c>
      <c r="AP374">
        <v>1.0240275000000001</v>
      </c>
      <c r="AQ374">
        <v>2.508064375</v>
      </c>
      <c r="AR374">
        <v>0.55272515833333302</v>
      </c>
      <c r="AS374">
        <v>0.12480890625</v>
      </c>
      <c r="AT374" s="2">
        <v>8.5107788000000006E-5</v>
      </c>
      <c r="AU374">
        <v>1.135166375E-4</v>
      </c>
      <c r="AV374">
        <v>1.7592110000000001E-4</v>
      </c>
      <c r="AW374">
        <v>2.8052289999999999E-4</v>
      </c>
      <c r="AX374">
        <v>4.0961099999999999E-4</v>
      </c>
      <c r="AY374">
        <v>1.00322575E-3</v>
      </c>
      <c r="AZ374">
        <v>2.21090063333333E-4</v>
      </c>
      <c r="BA374" s="2">
        <v>4.9923562499999998E-5</v>
      </c>
      <c r="BB374" t="s">
        <v>1120</v>
      </c>
      <c r="BC374" s="1" t="s">
        <v>1124</v>
      </c>
      <c r="BD374" t="s">
        <v>1121</v>
      </c>
      <c r="BE374" t="s">
        <v>106</v>
      </c>
      <c r="BF374">
        <v>42.329439999999998</v>
      </c>
      <c r="BG374">
        <v>-71.082499999999996</v>
      </c>
      <c r="BH374" t="s">
        <v>107</v>
      </c>
      <c r="BI374">
        <v>0.4</v>
      </c>
      <c r="BJ374">
        <v>1000</v>
      </c>
    </row>
    <row r="375" spans="1:63" x14ac:dyDescent="0.3">
      <c r="A375" s="1" t="s">
        <v>1122</v>
      </c>
      <c r="B375" s="1" t="s">
        <v>329</v>
      </c>
      <c r="C375" t="s">
        <v>1101</v>
      </c>
      <c r="D375">
        <v>2011</v>
      </c>
      <c r="E375" t="s">
        <v>330</v>
      </c>
      <c r="F375" t="s">
        <v>59</v>
      </c>
      <c r="G375">
        <v>5.1375824000000003E-4</v>
      </c>
      <c r="H375">
        <v>6.3666471249999997E-4</v>
      </c>
      <c r="I375">
        <v>8.8897374999999997E-4</v>
      </c>
      <c r="J375">
        <v>1.1578626250000001E-3</v>
      </c>
      <c r="K375">
        <v>1.5408526999999999E-3</v>
      </c>
      <c r="L375">
        <v>1.8955865000000001E-3</v>
      </c>
      <c r="M375">
        <v>6</v>
      </c>
      <c r="N375" t="s">
        <v>2929</v>
      </c>
      <c r="O375">
        <v>8.0214767972E-5</v>
      </c>
      <c r="P375">
        <v>1.4540731776E-5</v>
      </c>
      <c r="Q375" s="3">
        <v>9.2911388166666705E-4</v>
      </c>
      <c r="R375" s="2">
        <v>1.59083423280823E-7</v>
      </c>
      <c r="S375" s="6">
        <v>2.0449999999999999E-5</v>
      </c>
      <c r="T375">
        <v>60</v>
      </c>
      <c r="U375">
        <v>0</v>
      </c>
      <c r="V375">
        <v>0</v>
      </c>
      <c r="W375">
        <v>14</v>
      </c>
      <c r="X375">
        <v>15</v>
      </c>
      <c r="Y375">
        <v>16</v>
      </c>
      <c r="Z375">
        <v>15</v>
      </c>
      <c r="AA375">
        <v>1</v>
      </c>
      <c r="AB375">
        <v>0</v>
      </c>
      <c r="AC375" t="s">
        <v>1123</v>
      </c>
      <c r="AD375" t="s">
        <v>323</v>
      </c>
      <c r="AE375" t="s">
        <v>61</v>
      </c>
      <c r="AF375" t="s">
        <v>62</v>
      </c>
      <c r="AI375">
        <v>1</v>
      </c>
      <c r="AJ375" t="s">
        <v>60</v>
      </c>
      <c r="AK375" s="2">
        <v>2.0000000000000001E-4</v>
      </c>
      <c r="AL375" t="s">
        <v>60</v>
      </c>
      <c r="AM375" t="s">
        <v>60</v>
      </c>
      <c r="AN375" t="s">
        <v>60</v>
      </c>
      <c r="AO375" t="s">
        <v>60</v>
      </c>
      <c r="AP375" t="s">
        <v>60</v>
      </c>
      <c r="AQ375" t="s">
        <v>60</v>
      </c>
      <c r="AR375" t="s">
        <v>60</v>
      </c>
      <c r="AS375" t="s">
        <v>60</v>
      </c>
      <c r="AT375">
        <v>2.5687912E-3</v>
      </c>
      <c r="AU375">
        <v>3.1833235625000002E-3</v>
      </c>
      <c r="AV375">
        <v>4.4448687499999999E-3</v>
      </c>
      <c r="AW375">
        <v>5.7893131249999999E-3</v>
      </c>
      <c r="AX375">
        <v>7.7042635E-3</v>
      </c>
      <c r="AY375">
        <v>9.4779324999999994E-3</v>
      </c>
      <c r="AZ375">
        <v>4.6455694083333303E-3</v>
      </c>
      <c r="BA375">
        <v>1.0225000000000001E-4</v>
      </c>
      <c r="BB375" t="s">
        <v>1120</v>
      </c>
      <c r="BC375" s="1" t="s">
        <v>1124</v>
      </c>
      <c r="BD375" t="s">
        <v>1121</v>
      </c>
      <c r="BE375" t="s">
        <v>106</v>
      </c>
      <c r="BF375">
        <v>42.329439999999998</v>
      </c>
      <c r="BG375">
        <v>-71.082499999999996</v>
      </c>
      <c r="BH375" t="s">
        <v>107</v>
      </c>
      <c r="BI375" t="s">
        <v>60</v>
      </c>
      <c r="BJ375">
        <v>0.2</v>
      </c>
    </row>
    <row r="376" spans="1:63" x14ac:dyDescent="0.3">
      <c r="A376" s="1" t="s">
        <v>1122</v>
      </c>
      <c r="B376" s="1" t="s">
        <v>340</v>
      </c>
      <c r="C376" t="s">
        <v>1101</v>
      </c>
      <c r="D376">
        <v>2011</v>
      </c>
      <c r="E376" t="s">
        <v>341</v>
      </c>
      <c r="F376" t="s">
        <v>59</v>
      </c>
      <c r="G376" s="2">
        <v>5.4640571999999997E-5</v>
      </c>
      <c r="H376" s="2">
        <v>6.9115275000000004E-5</v>
      </c>
      <c r="I376" s="2">
        <v>9.2339490000000005E-5</v>
      </c>
      <c r="J376">
        <v>1.385048375E-4</v>
      </c>
      <c r="K376">
        <v>1.8732151999999999E-4</v>
      </c>
      <c r="L376">
        <v>2.320616E-4</v>
      </c>
      <c r="M376">
        <v>6</v>
      </c>
      <c r="N376" t="s">
        <v>2930</v>
      </c>
      <c r="O376">
        <v>8.9039091436000006E-5</v>
      </c>
      <c r="P376">
        <v>4.8039091435999999E-5</v>
      </c>
      <c r="Q376" s="3">
        <v>1.07178754916667E-4</v>
      </c>
      <c r="R376" s="2">
        <v>2.6427507399396098E-9</v>
      </c>
      <c r="S376" s="6">
        <v>3.2466666666666699E-5</v>
      </c>
      <c r="T376">
        <v>60</v>
      </c>
      <c r="U376">
        <v>2</v>
      </c>
      <c r="V376">
        <v>0</v>
      </c>
      <c r="W376">
        <v>14</v>
      </c>
      <c r="X376">
        <v>15</v>
      </c>
      <c r="Y376">
        <v>16</v>
      </c>
      <c r="Z376">
        <v>15</v>
      </c>
      <c r="AA376">
        <v>1</v>
      </c>
      <c r="AB376">
        <v>3.3333333333333299</v>
      </c>
      <c r="AC376" t="s">
        <v>1123</v>
      </c>
      <c r="AD376" t="s">
        <v>323</v>
      </c>
      <c r="AE376" t="s">
        <v>74</v>
      </c>
      <c r="AF376" t="s">
        <v>62</v>
      </c>
      <c r="AI376">
        <v>1</v>
      </c>
      <c r="AJ376" t="s">
        <v>60</v>
      </c>
      <c r="AK376" s="2">
        <v>1E-4</v>
      </c>
      <c r="AL376" t="s">
        <v>60</v>
      </c>
      <c r="AM376" t="s">
        <v>60</v>
      </c>
      <c r="AN376" t="s">
        <v>60</v>
      </c>
      <c r="AO376" t="s">
        <v>60</v>
      </c>
      <c r="AP376" t="s">
        <v>60</v>
      </c>
      <c r="AQ376" t="s">
        <v>60</v>
      </c>
      <c r="AR376" t="s">
        <v>60</v>
      </c>
      <c r="AS376" t="s">
        <v>60</v>
      </c>
      <c r="AT376">
        <v>5.4640571999999997E-4</v>
      </c>
      <c r="AU376">
        <v>6.9115275000000004E-4</v>
      </c>
      <c r="AV376">
        <v>9.233949E-4</v>
      </c>
      <c r="AW376">
        <v>1.3850483750000001E-3</v>
      </c>
      <c r="AX376">
        <v>1.8732152E-3</v>
      </c>
      <c r="AY376">
        <v>2.3206160000000002E-3</v>
      </c>
      <c r="AZ376">
        <v>1.0717875491666701E-3</v>
      </c>
      <c r="BA376">
        <v>3.2466666666666701E-4</v>
      </c>
      <c r="BB376" t="s">
        <v>1120</v>
      </c>
      <c r="BC376" s="1" t="s">
        <v>1124</v>
      </c>
      <c r="BD376" t="s">
        <v>1121</v>
      </c>
      <c r="BE376" t="s">
        <v>106</v>
      </c>
      <c r="BF376">
        <v>42.329439999999998</v>
      </c>
      <c r="BG376">
        <v>-71.082499999999996</v>
      </c>
      <c r="BH376" t="s">
        <v>107</v>
      </c>
      <c r="BI376" t="s">
        <v>60</v>
      </c>
      <c r="BJ376">
        <v>0.1</v>
      </c>
    </row>
    <row r="377" spans="1:63" x14ac:dyDescent="0.3">
      <c r="A377" s="1" t="s">
        <v>1122</v>
      </c>
      <c r="B377" s="1" t="s">
        <v>348</v>
      </c>
      <c r="C377" t="s">
        <v>1101</v>
      </c>
      <c r="D377">
        <v>2011</v>
      </c>
      <c r="E377" t="s">
        <v>349</v>
      </c>
      <c r="F377" t="s">
        <v>59</v>
      </c>
      <c r="G377" s="2">
        <v>9.1000048999999997E-5</v>
      </c>
      <c r="H377">
        <v>1.6081077499999999E-4</v>
      </c>
      <c r="I377">
        <v>2.6152219999999999E-4</v>
      </c>
      <c r="J377">
        <v>3.9407936249999999E-4</v>
      </c>
      <c r="K377">
        <v>5.2968020499999998E-4</v>
      </c>
      <c r="L377">
        <v>8.3675600000000002E-4</v>
      </c>
      <c r="M377">
        <v>6</v>
      </c>
      <c r="N377" t="s">
        <v>2931</v>
      </c>
      <c r="O377">
        <v>8.3380432486100003E-4</v>
      </c>
      <c r="P377">
        <v>6.3380432486100004E-4</v>
      </c>
      <c r="Q377" s="3">
        <v>2.8971095916666698E-4</v>
      </c>
      <c r="R377" s="2">
        <v>2.9264149718617099E-8</v>
      </c>
      <c r="S377" s="6">
        <v>4.1449999999999998E-5</v>
      </c>
      <c r="T377">
        <v>60</v>
      </c>
      <c r="U377">
        <v>1</v>
      </c>
      <c r="V377">
        <v>0</v>
      </c>
      <c r="W377">
        <v>14</v>
      </c>
      <c r="X377">
        <v>15</v>
      </c>
      <c r="Y377">
        <v>16</v>
      </c>
      <c r="Z377">
        <v>15</v>
      </c>
      <c r="AA377">
        <v>1</v>
      </c>
      <c r="AB377">
        <v>1.6666666666666701</v>
      </c>
      <c r="AC377" t="s">
        <v>1123</v>
      </c>
      <c r="AD377" t="s">
        <v>323</v>
      </c>
      <c r="AE377" t="s">
        <v>92</v>
      </c>
      <c r="AF377" t="s">
        <v>84</v>
      </c>
      <c r="AG377" t="s">
        <v>93</v>
      </c>
      <c r="AH377" t="s">
        <v>94</v>
      </c>
      <c r="AI377">
        <v>1</v>
      </c>
      <c r="AJ377" t="s">
        <v>60</v>
      </c>
      <c r="AK377">
        <v>0.02</v>
      </c>
      <c r="AL377" t="s">
        <v>60</v>
      </c>
      <c r="AM377" t="s">
        <v>60</v>
      </c>
      <c r="AN377" t="s">
        <v>60</v>
      </c>
      <c r="AO377" t="s">
        <v>60</v>
      </c>
      <c r="AP377" t="s">
        <v>60</v>
      </c>
      <c r="AQ377" t="s">
        <v>60</v>
      </c>
      <c r="AR377" t="s">
        <v>60</v>
      </c>
      <c r="AS377" t="s">
        <v>60</v>
      </c>
      <c r="AT377" s="2">
        <v>4.5500024499999998E-6</v>
      </c>
      <c r="AU377" s="2">
        <v>8.0405387499999997E-6</v>
      </c>
      <c r="AV377" s="2">
        <v>1.3076110000000001E-5</v>
      </c>
      <c r="AW377" s="2">
        <v>1.9703968124999998E-5</v>
      </c>
      <c r="AX377" s="2">
        <v>2.6484010249999999E-5</v>
      </c>
      <c r="AY377" s="2">
        <v>4.1837800000000001E-5</v>
      </c>
      <c r="AZ377" s="2">
        <v>1.4485547958333299E-5</v>
      </c>
      <c r="BA377" s="2">
        <v>2.0725000000000001E-6</v>
      </c>
      <c r="BB377" t="s">
        <v>1120</v>
      </c>
      <c r="BC377" s="1" t="s">
        <v>1124</v>
      </c>
      <c r="BD377" t="s">
        <v>1121</v>
      </c>
      <c r="BE377" t="s">
        <v>106</v>
      </c>
      <c r="BF377">
        <v>42.329439999999998</v>
      </c>
      <c r="BG377">
        <v>-71.082499999999996</v>
      </c>
      <c r="BH377" t="s">
        <v>107</v>
      </c>
      <c r="BI377" t="s">
        <v>60</v>
      </c>
      <c r="BJ377">
        <v>20</v>
      </c>
    </row>
    <row r="378" spans="1:63" x14ac:dyDescent="0.3">
      <c r="A378" s="1" t="s">
        <v>1142</v>
      </c>
      <c r="B378" s="1" t="s">
        <v>177</v>
      </c>
      <c r="C378" t="s">
        <v>1125</v>
      </c>
      <c r="D378">
        <v>2011</v>
      </c>
      <c r="E378" t="s">
        <v>178</v>
      </c>
      <c r="F378" t="s">
        <v>59</v>
      </c>
      <c r="G378">
        <v>0.9</v>
      </c>
      <c r="H378">
        <v>1.1000000000000001</v>
      </c>
      <c r="I378">
        <v>1.3</v>
      </c>
      <c r="J378">
        <v>1.7</v>
      </c>
      <c r="K378">
        <v>2.39</v>
      </c>
      <c r="L378">
        <v>6.5</v>
      </c>
      <c r="M378">
        <v>6</v>
      </c>
      <c r="N378" t="s">
        <v>2932</v>
      </c>
      <c r="O378">
        <v>1.1760966924212402</v>
      </c>
      <c r="P378">
        <v>8.6096692421240004E-2</v>
      </c>
      <c r="Q378" s="3">
        <v>1.67166666666667</v>
      </c>
      <c r="R378">
        <v>1.6434209039548</v>
      </c>
      <c r="S378" s="5">
        <v>0.41300819999999999</v>
      </c>
      <c r="T378">
        <v>60</v>
      </c>
      <c r="U378">
        <v>1</v>
      </c>
      <c r="V378">
        <v>1</v>
      </c>
      <c r="W378">
        <v>15</v>
      </c>
      <c r="X378">
        <v>14</v>
      </c>
      <c r="Y378">
        <v>16</v>
      </c>
      <c r="Z378">
        <v>15</v>
      </c>
      <c r="AA378">
        <v>1</v>
      </c>
      <c r="AB378">
        <v>1.6666666666666701</v>
      </c>
      <c r="AC378" t="s">
        <v>60</v>
      </c>
      <c r="AD378" t="s">
        <v>60</v>
      </c>
      <c r="AE378" t="s">
        <v>179</v>
      </c>
      <c r="AF378" t="s">
        <v>84</v>
      </c>
      <c r="AI378">
        <v>1</v>
      </c>
      <c r="AJ378" t="s">
        <v>60</v>
      </c>
      <c r="AK378">
        <v>0.09</v>
      </c>
      <c r="AL378" t="s">
        <v>60</v>
      </c>
      <c r="AM378" t="s">
        <v>60</v>
      </c>
      <c r="AN378" t="s">
        <v>60</v>
      </c>
      <c r="AO378" t="s">
        <v>60</v>
      </c>
      <c r="AP378" t="s">
        <v>60</v>
      </c>
      <c r="AQ378" t="s">
        <v>60</v>
      </c>
      <c r="AR378" t="s">
        <v>60</v>
      </c>
      <c r="AS378" t="s">
        <v>60</v>
      </c>
      <c r="AT378">
        <v>0.01</v>
      </c>
      <c r="AU378">
        <v>1.22222222222222E-2</v>
      </c>
      <c r="AV378">
        <v>1.44444444444444E-2</v>
      </c>
      <c r="AW378">
        <v>1.8888888888888899E-2</v>
      </c>
      <c r="AX378">
        <v>2.65555555555556E-2</v>
      </c>
      <c r="AY378">
        <v>7.2222222222222202E-2</v>
      </c>
      <c r="AZ378">
        <v>1.85740740740741E-2</v>
      </c>
      <c r="BA378">
        <v>4.5889800000000003E-3</v>
      </c>
      <c r="BB378" t="s">
        <v>1139</v>
      </c>
      <c r="BC378" s="1" t="s">
        <v>1140</v>
      </c>
      <c r="BD378" t="s">
        <v>1139</v>
      </c>
      <c r="BE378" t="s">
        <v>96</v>
      </c>
      <c r="BF378">
        <v>43.591388700000003</v>
      </c>
      <c r="BG378">
        <v>-84.209442139999993</v>
      </c>
      <c r="BH378" t="s">
        <v>100</v>
      </c>
      <c r="BI378" t="s">
        <v>60</v>
      </c>
      <c r="BJ378">
        <v>90</v>
      </c>
    </row>
    <row r="379" spans="1:63" x14ac:dyDescent="0.3">
      <c r="A379" s="1" t="s">
        <v>1144</v>
      </c>
      <c r="B379" s="1" t="s">
        <v>199</v>
      </c>
      <c r="C379" t="s">
        <v>1125</v>
      </c>
      <c r="D379">
        <v>2011</v>
      </c>
      <c r="E379" t="s">
        <v>200</v>
      </c>
      <c r="F379" t="s">
        <v>59</v>
      </c>
      <c r="G379">
        <v>0</v>
      </c>
      <c r="H379">
        <v>0</v>
      </c>
      <c r="I379">
        <v>0.3</v>
      </c>
      <c r="J379">
        <v>1.1000000000000001</v>
      </c>
      <c r="K379">
        <v>2.42</v>
      </c>
      <c r="L379">
        <v>5.2</v>
      </c>
      <c r="M379">
        <v>6</v>
      </c>
      <c r="N379" t="s">
        <v>2933</v>
      </c>
      <c r="O379">
        <v>0.28416640302879803</v>
      </c>
      <c r="P379">
        <v>0.11416640302879801</v>
      </c>
      <c r="Q379" s="3">
        <v>0.77457627118644101</v>
      </c>
      <c r="R379">
        <v>1.2139976621858599</v>
      </c>
      <c r="S379" s="5">
        <v>8.3947250000000001E-2</v>
      </c>
      <c r="T379">
        <v>59</v>
      </c>
      <c r="U379">
        <v>28</v>
      </c>
      <c r="V379">
        <v>28</v>
      </c>
      <c r="W379">
        <v>15</v>
      </c>
      <c r="X379">
        <v>14</v>
      </c>
      <c r="Y379">
        <v>16</v>
      </c>
      <c r="Z379">
        <v>14</v>
      </c>
      <c r="AA379">
        <v>1</v>
      </c>
      <c r="AB379">
        <v>47.457627118644098</v>
      </c>
      <c r="AC379" t="s">
        <v>60</v>
      </c>
      <c r="AD379" t="s">
        <v>60</v>
      </c>
      <c r="AE379" t="s">
        <v>200</v>
      </c>
      <c r="AF379" t="s">
        <v>201</v>
      </c>
      <c r="AI379">
        <v>1</v>
      </c>
      <c r="AJ379" t="s">
        <v>60</v>
      </c>
      <c r="AK379">
        <v>0.06</v>
      </c>
      <c r="AL379" t="s">
        <v>60</v>
      </c>
      <c r="AM379" t="s">
        <v>60</v>
      </c>
      <c r="AN379" t="s">
        <v>60</v>
      </c>
      <c r="AO379" t="s">
        <v>60</v>
      </c>
      <c r="AP379" t="s">
        <v>60</v>
      </c>
      <c r="AQ379" t="s">
        <v>60</v>
      </c>
      <c r="AR379" t="s">
        <v>60</v>
      </c>
      <c r="AS379" t="s">
        <v>60</v>
      </c>
      <c r="AT379">
        <v>0</v>
      </c>
      <c r="AU379">
        <v>0</v>
      </c>
      <c r="AV379">
        <v>5.0000000000000001E-3</v>
      </c>
      <c r="AW379">
        <v>1.8333333333333299E-2</v>
      </c>
      <c r="AX379">
        <v>4.0333333333333297E-2</v>
      </c>
      <c r="AY379">
        <v>8.6666666666666697E-2</v>
      </c>
      <c r="AZ379">
        <v>1.2909604519774E-2</v>
      </c>
      <c r="BA379">
        <v>1.3991208333333301E-3</v>
      </c>
      <c r="BB379" t="s">
        <v>1139</v>
      </c>
      <c r="BC379" s="1" t="s">
        <v>1140</v>
      </c>
      <c r="BD379" t="s">
        <v>1139</v>
      </c>
      <c r="BE379" t="s">
        <v>96</v>
      </c>
      <c r="BF379">
        <v>43.589443209999999</v>
      </c>
      <c r="BG379">
        <v>-84.221107480000001</v>
      </c>
      <c r="BH379" t="s">
        <v>100</v>
      </c>
      <c r="BI379" t="s">
        <v>60</v>
      </c>
      <c r="BJ379">
        <v>60</v>
      </c>
    </row>
    <row r="380" spans="1:63" x14ac:dyDescent="0.3">
      <c r="A380" s="1" t="s">
        <v>1144</v>
      </c>
      <c r="B380" s="1" t="s">
        <v>177</v>
      </c>
      <c r="C380" t="s">
        <v>1125</v>
      </c>
      <c r="D380">
        <v>2011</v>
      </c>
      <c r="E380" t="s">
        <v>178</v>
      </c>
      <c r="F380" t="s">
        <v>59</v>
      </c>
      <c r="G380">
        <v>0.88</v>
      </c>
      <c r="H380">
        <v>1.05</v>
      </c>
      <c r="I380">
        <v>1.4</v>
      </c>
      <c r="J380">
        <v>2.2999999999999998</v>
      </c>
      <c r="K380">
        <v>4.58</v>
      </c>
      <c r="L380">
        <v>9.6999999999999993</v>
      </c>
      <c r="M380">
        <v>6</v>
      </c>
      <c r="N380" t="s">
        <v>2934</v>
      </c>
      <c r="O380">
        <v>1.1622120311867721</v>
      </c>
      <c r="P380">
        <v>7.2212031186771997E-2</v>
      </c>
      <c r="Q380" s="3">
        <v>2.1203389830508499</v>
      </c>
      <c r="R380">
        <v>3.5671654003506701</v>
      </c>
      <c r="S380" s="5">
        <v>0.41300819999999999</v>
      </c>
      <c r="T380">
        <v>59</v>
      </c>
      <c r="U380">
        <v>1</v>
      </c>
      <c r="V380">
        <v>1</v>
      </c>
      <c r="W380">
        <v>15</v>
      </c>
      <c r="X380">
        <v>14</v>
      </c>
      <c r="Y380">
        <v>16</v>
      </c>
      <c r="Z380">
        <v>14</v>
      </c>
      <c r="AA380">
        <v>1</v>
      </c>
      <c r="AB380">
        <v>1.6949152542372901</v>
      </c>
      <c r="AC380" t="s">
        <v>60</v>
      </c>
      <c r="AD380" t="s">
        <v>60</v>
      </c>
      <c r="AE380" t="s">
        <v>179</v>
      </c>
      <c r="AF380" t="s">
        <v>84</v>
      </c>
      <c r="AI380">
        <v>1</v>
      </c>
      <c r="AJ380" t="s">
        <v>60</v>
      </c>
      <c r="AK380">
        <v>0.09</v>
      </c>
      <c r="AL380" t="s">
        <v>60</v>
      </c>
      <c r="AM380" t="s">
        <v>60</v>
      </c>
      <c r="AN380" t="s">
        <v>60</v>
      </c>
      <c r="AO380" t="s">
        <v>60</v>
      </c>
      <c r="AP380" t="s">
        <v>60</v>
      </c>
      <c r="AQ380" t="s">
        <v>60</v>
      </c>
      <c r="AR380" t="s">
        <v>60</v>
      </c>
      <c r="AS380" t="s">
        <v>60</v>
      </c>
      <c r="AT380">
        <v>9.7777777777777793E-3</v>
      </c>
      <c r="AU380">
        <v>1.16666666666667E-2</v>
      </c>
      <c r="AV380">
        <v>1.55555555555556E-2</v>
      </c>
      <c r="AW380">
        <v>2.5555555555555599E-2</v>
      </c>
      <c r="AX380">
        <v>5.08888888888889E-2</v>
      </c>
      <c r="AY380">
        <v>0.107777777777778</v>
      </c>
      <c r="AZ380">
        <v>2.3559322033898301E-2</v>
      </c>
      <c r="BA380">
        <v>4.5889800000000003E-3</v>
      </c>
      <c r="BB380" t="s">
        <v>1139</v>
      </c>
      <c r="BC380" s="1" t="s">
        <v>1140</v>
      </c>
      <c r="BD380" t="s">
        <v>1139</v>
      </c>
      <c r="BE380" t="s">
        <v>96</v>
      </c>
      <c r="BF380">
        <v>43.589443209999999</v>
      </c>
      <c r="BG380">
        <v>-84.221107480000001</v>
      </c>
      <c r="BH380" t="s">
        <v>100</v>
      </c>
      <c r="BI380" t="s">
        <v>60</v>
      </c>
      <c r="BJ380">
        <v>90</v>
      </c>
    </row>
    <row r="381" spans="1:63" x14ac:dyDescent="0.3">
      <c r="A381" s="1" t="s">
        <v>1145</v>
      </c>
      <c r="B381" s="1" t="s">
        <v>177</v>
      </c>
      <c r="C381" t="s">
        <v>1125</v>
      </c>
      <c r="D381">
        <v>2011</v>
      </c>
      <c r="E381" t="s">
        <v>178</v>
      </c>
      <c r="F381" t="s">
        <v>59</v>
      </c>
      <c r="G381">
        <v>0.88</v>
      </c>
      <c r="H381">
        <v>1</v>
      </c>
      <c r="I381">
        <v>1.1000000000000001</v>
      </c>
      <c r="J381">
        <v>1.2</v>
      </c>
      <c r="K381">
        <v>1.32</v>
      </c>
      <c r="L381">
        <v>3.4</v>
      </c>
      <c r="M381">
        <v>6</v>
      </c>
      <c r="N381" t="s">
        <v>2935</v>
      </c>
      <c r="O381">
        <v>1.09642848811716</v>
      </c>
      <c r="P381">
        <v>6.42848811716E-3</v>
      </c>
      <c r="Q381" s="3">
        <v>1.1271186440678</v>
      </c>
      <c r="R381">
        <v>0.15132086499123301</v>
      </c>
      <c r="S381" s="5">
        <v>0.41300819999999999</v>
      </c>
      <c r="T381">
        <v>59</v>
      </c>
      <c r="U381">
        <v>1</v>
      </c>
      <c r="V381">
        <v>1</v>
      </c>
      <c r="W381">
        <v>15</v>
      </c>
      <c r="X381">
        <v>14</v>
      </c>
      <c r="Y381">
        <v>15</v>
      </c>
      <c r="Z381">
        <v>15</v>
      </c>
      <c r="AA381">
        <v>1</v>
      </c>
      <c r="AB381">
        <v>1.6949152542372901</v>
      </c>
      <c r="AC381" t="s">
        <v>60</v>
      </c>
      <c r="AD381" t="s">
        <v>60</v>
      </c>
      <c r="AE381" t="s">
        <v>179</v>
      </c>
      <c r="AF381" t="s">
        <v>84</v>
      </c>
      <c r="AI381">
        <v>1</v>
      </c>
      <c r="AJ381" t="s">
        <v>60</v>
      </c>
      <c r="AK381">
        <v>0.09</v>
      </c>
      <c r="AL381" t="s">
        <v>60</v>
      </c>
      <c r="AM381" t="s">
        <v>60</v>
      </c>
      <c r="AN381" t="s">
        <v>60</v>
      </c>
      <c r="AO381" t="s">
        <v>60</v>
      </c>
      <c r="AP381" t="s">
        <v>60</v>
      </c>
      <c r="AQ381" t="s">
        <v>60</v>
      </c>
      <c r="AR381" t="s">
        <v>60</v>
      </c>
      <c r="AS381" t="s">
        <v>60</v>
      </c>
      <c r="AT381">
        <v>9.7777777777777793E-3</v>
      </c>
      <c r="AU381">
        <v>1.1111111111111099E-2</v>
      </c>
      <c r="AV381">
        <v>1.22222222222222E-2</v>
      </c>
      <c r="AW381">
        <v>1.3333333333333299E-2</v>
      </c>
      <c r="AX381">
        <v>1.4666666666666699E-2</v>
      </c>
      <c r="AY381">
        <v>3.7777777777777799E-2</v>
      </c>
      <c r="AZ381">
        <v>1.25235404896422E-2</v>
      </c>
      <c r="BA381">
        <v>4.5889800000000003E-3</v>
      </c>
      <c r="BB381" t="s">
        <v>1139</v>
      </c>
      <c r="BC381" s="1" t="s">
        <v>1143</v>
      </c>
      <c r="BD381" t="s">
        <v>1141</v>
      </c>
      <c r="BE381" t="s">
        <v>96</v>
      </c>
      <c r="BF381">
        <v>43.576187130000001</v>
      </c>
      <c r="BG381">
        <v>-84.321617130000007</v>
      </c>
      <c r="BH381" t="s">
        <v>415</v>
      </c>
      <c r="BI381" t="s">
        <v>60</v>
      </c>
      <c r="BJ381">
        <v>90</v>
      </c>
    </row>
    <row r="382" spans="1:63" x14ac:dyDescent="0.3">
      <c r="A382" s="1" t="s">
        <v>1146</v>
      </c>
      <c r="B382" s="1" t="s">
        <v>177</v>
      </c>
      <c r="C382" t="s">
        <v>1125</v>
      </c>
      <c r="D382">
        <v>2011</v>
      </c>
      <c r="E382" t="s">
        <v>178</v>
      </c>
      <c r="F382" t="s">
        <v>59</v>
      </c>
      <c r="G382">
        <v>0.9</v>
      </c>
      <c r="H382">
        <v>1</v>
      </c>
      <c r="I382">
        <v>1.2</v>
      </c>
      <c r="J382">
        <v>2.2000000000000002</v>
      </c>
      <c r="K382">
        <v>5.58</v>
      </c>
      <c r="L382">
        <v>20</v>
      </c>
      <c r="M382">
        <v>6</v>
      </c>
      <c r="N382" t="s">
        <v>2936</v>
      </c>
      <c r="O382">
        <v>1.1524168611475261</v>
      </c>
      <c r="P382">
        <v>6.2416861147526002E-2</v>
      </c>
      <c r="Q382" s="3">
        <v>2.4818181818181801</v>
      </c>
      <c r="R382">
        <v>10.4659595959596</v>
      </c>
      <c r="S382" s="5">
        <v>0.41300819999999999</v>
      </c>
      <c r="T382">
        <v>55</v>
      </c>
      <c r="U382">
        <v>1</v>
      </c>
      <c r="V382">
        <v>1</v>
      </c>
      <c r="W382">
        <v>10</v>
      </c>
      <c r="X382">
        <v>14</v>
      </c>
      <c r="Y382">
        <v>16</v>
      </c>
      <c r="Z382">
        <v>15</v>
      </c>
      <c r="AA382">
        <v>1</v>
      </c>
      <c r="AB382">
        <v>1.8181818181818199</v>
      </c>
      <c r="AC382" t="s">
        <v>60</v>
      </c>
      <c r="AD382" t="s">
        <v>60</v>
      </c>
      <c r="AE382" t="s">
        <v>179</v>
      </c>
      <c r="AF382" t="s">
        <v>84</v>
      </c>
      <c r="AI382">
        <v>1</v>
      </c>
      <c r="AJ382" t="s">
        <v>60</v>
      </c>
      <c r="AK382">
        <v>0.09</v>
      </c>
      <c r="AL382" t="s">
        <v>60</v>
      </c>
      <c r="AM382" t="s">
        <v>60</v>
      </c>
      <c r="AN382" t="s">
        <v>60</v>
      </c>
      <c r="AO382" t="s">
        <v>60</v>
      </c>
      <c r="AP382" t="s">
        <v>60</v>
      </c>
      <c r="AQ382" t="s">
        <v>60</v>
      </c>
      <c r="AR382" t="s">
        <v>60</v>
      </c>
      <c r="AS382" t="s">
        <v>60</v>
      </c>
      <c r="AT382">
        <v>0.01</v>
      </c>
      <c r="AU382">
        <v>1.1111111111111099E-2</v>
      </c>
      <c r="AV382">
        <v>1.3333333333333299E-2</v>
      </c>
      <c r="AW382">
        <v>2.4444444444444401E-2</v>
      </c>
      <c r="AX382">
        <v>6.2E-2</v>
      </c>
      <c r="AY382">
        <v>0.22222222222222199</v>
      </c>
      <c r="AZ382">
        <v>2.7575757575757601E-2</v>
      </c>
      <c r="BA382">
        <v>4.5889800000000003E-3</v>
      </c>
      <c r="BB382" t="s">
        <v>1139</v>
      </c>
      <c r="BC382" s="1" t="s">
        <v>1140</v>
      </c>
      <c r="BD382" t="s">
        <v>1139</v>
      </c>
      <c r="BE382" t="s">
        <v>96</v>
      </c>
      <c r="BF382">
        <v>43.60002136</v>
      </c>
      <c r="BG382">
        <v>-84.200141909999999</v>
      </c>
      <c r="BH382" t="s">
        <v>107</v>
      </c>
      <c r="BI382" t="s">
        <v>60</v>
      </c>
      <c r="BJ382">
        <v>90</v>
      </c>
    </row>
    <row r="383" spans="1:63" x14ac:dyDescent="0.3">
      <c r="A383" s="1" t="s">
        <v>1158</v>
      </c>
      <c r="B383" s="1" t="s">
        <v>326</v>
      </c>
      <c r="C383" t="s">
        <v>1125</v>
      </c>
      <c r="D383">
        <v>2011</v>
      </c>
      <c r="E383" t="s">
        <v>327</v>
      </c>
      <c r="F383" t="s">
        <v>59</v>
      </c>
      <c r="G383">
        <v>0.12875059999999999</v>
      </c>
      <c r="H383">
        <v>0.17578489999999999</v>
      </c>
      <c r="I383">
        <v>0.23517179999999999</v>
      </c>
      <c r="J383">
        <v>0.32781510000000003</v>
      </c>
      <c r="K383">
        <v>0.46986835999999998</v>
      </c>
      <c r="L383">
        <v>0.62237359999999997</v>
      </c>
      <c r="M383">
        <v>6</v>
      </c>
      <c r="N383" t="s">
        <v>2937</v>
      </c>
      <c r="O383">
        <v>2.5021153358824998E-2</v>
      </c>
      <c r="P383">
        <v>2.4923299044892998E-2</v>
      </c>
      <c r="Q383" s="3">
        <v>0.261718678947368</v>
      </c>
      <c r="R383">
        <v>1.6499768296172099E-2</v>
      </c>
      <c r="S383" s="5">
        <v>4.7509450000000003E-3</v>
      </c>
      <c r="T383">
        <v>57</v>
      </c>
      <c r="U383">
        <v>2</v>
      </c>
      <c r="V383">
        <v>2</v>
      </c>
      <c r="W383">
        <v>12</v>
      </c>
      <c r="X383">
        <v>15</v>
      </c>
      <c r="Y383">
        <v>15</v>
      </c>
      <c r="Z383">
        <v>15</v>
      </c>
      <c r="AA383">
        <v>1</v>
      </c>
      <c r="AB383">
        <v>3.5087719298245599</v>
      </c>
      <c r="AC383" t="s">
        <v>60</v>
      </c>
      <c r="AD383" t="s">
        <v>60</v>
      </c>
      <c r="AE383" t="s">
        <v>328</v>
      </c>
      <c r="AI383">
        <v>1</v>
      </c>
      <c r="AJ383" t="s">
        <v>60</v>
      </c>
      <c r="AK383">
        <v>8.0000000000000002E-3</v>
      </c>
      <c r="AL383" t="s">
        <v>60</v>
      </c>
      <c r="AM383" t="s">
        <v>60</v>
      </c>
      <c r="AN383" t="s">
        <v>60</v>
      </c>
      <c r="AO383" t="s">
        <v>60</v>
      </c>
      <c r="AP383" t="s">
        <v>60</v>
      </c>
      <c r="AQ383" t="s">
        <v>60</v>
      </c>
      <c r="AR383" t="s">
        <v>60</v>
      </c>
      <c r="AS383" t="s">
        <v>60</v>
      </c>
      <c r="AT383">
        <v>1.6093824999999999E-2</v>
      </c>
      <c r="AU383">
        <v>2.1973112499999999E-2</v>
      </c>
      <c r="AV383">
        <v>2.9396474999999998E-2</v>
      </c>
      <c r="AW383">
        <v>4.0976887500000003E-2</v>
      </c>
      <c r="AX383">
        <v>5.8733544999999998E-2</v>
      </c>
      <c r="AY383">
        <v>7.7796699999999996E-2</v>
      </c>
      <c r="AZ383">
        <v>3.2714834868421097E-2</v>
      </c>
      <c r="BA383">
        <v>5.9386812500000004E-4</v>
      </c>
      <c r="BB383" t="s">
        <v>1155</v>
      </c>
      <c r="BC383" s="1" t="s">
        <v>1159</v>
      </c>
      <c r="BD383" t="s">
        <v>1160</v>
      </c>
      <c r="BE383" t="s">
        <v>63</v>
      </c>
      <c r="BF383">
        <v>42.267230990000002</v>
      </c>
      <c r="BG383">
        <v>-83.132087709999993</v>
      </c>
      <c r="BH383" t="s">
        <v>100</v>
      </c>
      <c r="BI383" t="s">
        <v>60</v>
      </c>
      <c r="BJ383">
        <v>8</v>
      </c>
    </row>
    <row r="384" spans="1:63" x14ac:dyDescent="0.3">
      <c r="A384" s="1" t="s">
        <v>1161</v>
      </c>
      <c r="B384" s="1" t="s">
        <v>171</v>
      </c>
      <c r="C384" t="s">
        <v>1125</v>
      </c>
      <c r="D384">
        <v>2011</v>
      </c>
      <c r="E384" t="s">
        <v>172</v>
      </c>
      <c r="F384" t="s">
        <v>59</v>
      </c>
      <c r="G384">
        <v>0.40200000000000002</v>
      </c>
      <c r="H384">
        <v>0.44500000000000001</v>
      </c>
      <c r="I384">
        <v>0.68</v>
      </c>
      <c r="J384">
        <v>1.2</v>
      </c>
      <c r="K384">
        <v>2.42</v>
      </c>
      <c r="L384">
        <v>3</v>
      </c>
      <c r="M384">
        <v>7</v>
      </c>
      <c r="N384" t="s">
        <v>2938</v>
      </c>
      <c r="O384">
        <v>1.2576826682372368</v>
      </c>
      <c r="P384">
        <v>1.1439119889370919</v>
      </c>
      <c r="Q384" s="3">
        <v>0.97740740740740695</v>
      </c>
      <c r="R384">
        <v>0.67715071225071199</v>
      </c>
      <c r="S384" s="5">
        <v>0.22666666666666699</v>
      </c>
      <c r="T384">
        <v>27</v>
      </c>
      <c r="U384">
        <v>2</v>
      </c>
      <c r="V384">
        <v>2</v>
      </c>
      <c r="W384">
        <v>8</v>
      </c>
      <c r="X384">
        <v>7</v>
      </c>
      <c r="Y384">
        <v>5</v>
      </c>
      <c r="Z384">
        <v>7</v>
      </c>
      <c r="AA384">
        <v>1</v>
      </c>
      <c r="AB384">
        <v>7.4074074074074101</v>
      </c>
      <c r="AC384" t="s">
        <v>60</v>
      </c>
      <c r="AD384" t="s">
        <v>60</v>
      </c>
      <c r="AE384" t="s">
        <v>172</v>
      </c>
      <c r="AF384" t="s">
        <v>84</v>
      </c>
      <c r="AG384" t="s">
        <v>62</v>
      </c>
      <c r="AI384">
        <v>1</v>
      </c>
      <c r="AJ384" t="s">
        <v>60</v>
      </c>
      <c r="AK384">
        <v>0.7</v>
      </c>
      <c r="AL384" t="s">
        <v>60</v>
      </c>
      <c r="AM384" t="s">
        <v>60</v>
      </c>
      <c r="AN384" t="s">
        <v>60</v>
      </c>
      <c r="AO384" t="s">
        <v>60</v>
      </c>
      <c r="AP384" t="s">
        <v>60</v>
      </c>
      <c r="AQ384" t="s">
        <v>60</v>
      </c>
      <c r="AR384" t="s">
        <v>60</v>
      </c>
      <c r="AS384" t="s">
        <v>60</v>
      </c>
      <c r="AT384">
        <v>5.7428571428571403E-4</v>
      </c>
      <c r="AU384">
        <v>6.35714285714286E-4</v>
      </c>
      <c r="AV384">
        <v>9.7142857142857198E-4</v>
      </c>
      <c r="AW384">
        <v>1.7142857142857101E-3</v>
      </c>
      <c r="AX384">
        <v>3.45714285714286E-3</v>
      </c>
      <c r="AY384">
        <v>4.2857142857142903E-3</v>
      </c>
      <c r="AZ384">
        <v>1.3962962962963E-3</v>
      </c>
      <c r="BA384">
        <v>3.2380952380952401E-4</v>
      </c>
      <c r="BB384" t="s">
        <v>1155</v>
      </c>
      <c r="BC384" s="1" t="s">
        <v>1162</v>
      </c>
      <c r="BD384" t="s">
        <v>1163</v>
      </c>
      <c r="BE384" t="s">
        <v>106</v>
      </c>
      <c r="BF384">
        <v>42.302787780000003</v>
      </c>
      <c r="BG384">
        <v>-83.10652924</v>
      </c>
      <c r="BH384" t="s">
        <v>107</v>
      </c>
      <c r="BI384" t="s">
        <v>60</v>
      </c>
      <c r="BJ384">
        <v>700</v>
      </c>
    </row>
    <row r="385" spans="1:62" x14ac:dyDescent="0.3">
      <c r="A385" s="1" t="s">
        <v>1161</v>
      </c>
      <c r="B385" s="1" t="s">
        <v>326</v>
      </c>
      <c r="C385" t="s">
        <v>1125</v>
      </c>
      <c r="D385">
        <v>2011</v>
      </c>
      <c r="E385" t="s">
        <v>327</v>
      </c>
      <c r="F385" t="s">
        <v>59</v>
      </c>
      <c r="G385">
        <v>0.12732531</v>
      </c>
      <c r="H385">
        <v>0.18231749999999999</v>
      </c>
      <c r="I385">
        <v>0.22804530000000001</v>
      </c>
      <c r="J385">
        <v>0.33969247499999999</v>
      </c>
      <c r="K385">
        <v>0.46060406999999998</v>
      </c>
      <c r="L385">
        <v>0.99769819999999998</v>
      </c>
      <c r="M385">
        <v>7</v>
      </c>
      <c r="N385" t="s">
        <v>2939</v>
      </c>
      <c r="O385">
        <v>2.4511695014186999E-2</v>
      </c>
      <c r="P385">
        <v>2.4413840700254999E-2</v>
      </c>
      <c r="Q385" s="3">
        <v>0.27492129666666698</v>
      </c>
      <c r="R385">
        <v>3.5727106264955497E-2</v>
      </c>
      <c r="S385" s="5">
        <v>7.0868256666666704E-3</v>
      </c>
      <c r="T385">
        <v>30</v>
      </c>
      <c r="U385">
        <v>2</v>
      </c>
      <c r="V385">
        <v>2</v>
      </c>
      <c r="W385">
        <v>8</v>
      </c>
      <c r="X385">
        <v>7</v>
      </c>
      <c r="Y385">
        <v>7</v>
      </c>
      <c r="Z385">
        <v>8</v>
      </c>
      <c r="AA385">
        <v>1</v>
      </c>
      <c r="AB385">
        <v>6.6666666666666696</v>
      </c>
      <c r="AC385" t="s">
        <v>60</v>
      </c>
      <c r="AD385" t="s">
        <v>60</v>
      </c>
      <c r="AE385" t="s">
        <v>328</v>
      </c>
      <c r="AI385">
        <v>1</v>
      </c>
      <c r="AJ385" t="s">
        <v>60</v>
      </c>
      <c r="AK385">
        <v>8.0000000000000002E-3</v>
      </c>
      <c r="AL385" t="s">
        <v>60</v>
      </c>
      <c r="AM385" t="s">
        <v>60</v>
      </c>
      <c r="AN385" t="s">
        <v>60</v>
      </c>
      <c r="AO385" t="s">
        <v>60</v>
      </c>
      <c r="AP385" t="s">
        <v>60</v>
      </c>
      <c r="AQ385" t="s">
        <v>60</v>
      </c>
      <c r="AR385" t="s">
        <v>60</v>
      </c>
      <c r="AS385" t="s">
        <v>60</v>
      </c>
      <c r="AT385">
        <v>1.591566375E-2</v>
      </c>
      <c r="AU385">
        <v>2.2789687499999999E-2</v>
      </c>
      <c r="AV385">
        <v>2.8505662500000001E-2</v>
      </c>
      <c r="AW385">
        <v>4.2461559374999999E-2</v>
      </c>
      <c r="AX385">
        <v>5.7575508749999997E-2</v>
      </c>
      <c r="AY385">
        <v>0.124712275</v>
      </c>
      <c r="AZ385">
        <v>3.4365162083333303E-2</v>
      </c>
      <c r="BA385">
        <v>8.8585320833333304E-4</v>
      </c>
      <c r="BB385" t="s">
        <v>1155</v>
      </c>
      <c r="BC385" s="1" t="s">
        <v>1162</v>
      </c>
      <c r="BD385" t="s">
        <v>1163</v>
      </c>
      <c r="BE385" t="s">
        <v>106</v>
      </c>
      <c r="BF385">
        <v>42.302787780000003</v>
      </c>
      <c r="BG385">
        <v>-83.10652924</v>
      </c>
      <c r="BH385" t="s">
        <v>107</v>
      </c>
      <c r="BI385" t="s">
        <v>60</v>
      </c>
      <c r="BJ385">
        <v>8</v>
      </c>
    </row>
    <row r="386" spans="1:62" x14ac:dyDescent="0.3">
      <c r="A386" s="1" t="s">
        <v>1161</v>
      </c>
      <c r="B386" s="1" t="s">
        <v>196</v>
      </c>
      <c r="C386" t="s">
        <v>1125</v>
      </c>
      <c r="D386">
        <v>2011</v>
      </c>
      <c r="E386" t="s">
        <v>197</v>
      </c>
      <c r="F386" t="s">
        <v>59</v>
      </c>
      <c r="G386">
        <v>0</v>
      </c>
      <c r="H386">
        <v>0</v>
      </c>
      <c r="I386">
        <v>0.56000000000000005</v>
      </c>
      <c r="J386">
        <v>0.90500000000000003</v>
      </c>
      <c r="K386">
        <v>1.6</v>
      </c>
      <c r="L386">
        <v>2.7</v>
      </c>
      <c r="M386">
        <v>7</v>
      </c>
      <c r="N386" t="s">
        <v>2940</v>
      </c>
      <c r="O386">
        <v>0.14929461336317398</v>
      </c>
      <c r="P386">
        <v>0.14470120708654099</v>
      </c>
      <c r="Q386" s="3">
        <v>0.60222222222222199</v>
      </c>
      <c r="R386">
        <v>0.60174871794871798</v>
      </c>
      <c r="S386" s="5">
        <v>0.50703703703703695</v>
      </c>
      <c r="T386">
        <v>27</v>
      </c>
      <c r="U386">
        <v>13</v>
      </c>
      <c r="V386">
        <v>13</v>
      </c>
      <c r="W386">
        <v>8</v>
      </c>
      <c r="X386">
        <v>7</v>
      </c>
      <c r="Y386">
        <v>5</v>
      </c>
      <c r="Z386">
        <v>7</v>
      </c>
      <c r="AA386">
        <v>1</v>
      </c>
      <c r="AB386">
        <v>48.148148148148103</v>
      </c>
      <c r="AC386" t="s">
        <v>60</v>
      </c>
      <c r="AD386" t="s">
        <v>60</v>
      </c>
      <c r="AE386" t="s">
        <v>198</v>
      </c>
      <c r="AF386" t="s">
        <v>68</v>
      </c>
      <c r="AI386">
        <v>1</v>
      </c>
      <c r="AJ386" t="s">
        <v>60</v>
      </c>
      <c r="AK386">
        <v>3</v>
      </c>
      <c r="AL386" t="s">
        <v>60</v>
      </c>
      <c r="AM386" t="s">
        <v>60</v>
      </c>
      <c r="AN386" t="s">
        <v>60</v>
      </c>
      <c r="AO386" t="s">
        <v>60</v>
      </c>
      <c r="AP386" t="s">
        <v>60</v>
      </c>
      <c r="AQ386" t="s">
        <v>60</v>
      </c>
      <c r="AR386" t="s">
        <v>60</v>
      </c>
      <c r="AS386" t="s">
        <v>60</v>
      </c>
      <c r="AT386">
        <v>0</v>
      </c>
      <c r="AU386">
        <v>0</v>
      </c>
      <c r="AV386">
        <v>1.8666666666666701E-4</v>
      </c>
      <c r="AW386">
        <v>3.0166666666666699E-4</v>
      </c>
      <c r="AX386">
        <v>5.3333333333333303E-4</v>
      </c>
      <c r="AY386" s="2">
        <v>8.9999999999999998E-4</v>
      </c>
      <c r="AZ386">
        <v>2.00740740740741E-4</v>
      </c>
      <c r="BA386">
        <v>1.6901234567901201E-4</v>
      </c>
      <c r="BB386" t="s">
        <v>1155</v>
      </c>
      <c r="BC386" s="1" t="s">
        <v>1162</v>
      </c>
      <c r="BD386" t="s">
        <v>1163</v>
      </c>
      <c r="BE386" t="s">
        <v>106</v>
      </c>
      <c r="BF386">
        <v>42.302787780000003</v>
      </c>
      <c r="BG386">
        <v>-83.10652924</v>
      </c>
      <c r="BH386" t="s">
        <v>107</v>
      </c>
      <c r="BI386" t="s">
        <v>60</v>
      </c>
      <c r="BJ386">
        <v>3000</v>
      </c>
    </row>
    <row r="387" spans="1:62" x14ac:dyDescent="0.3">
      <c r="A387" s="1" t="s">
        <v>1161</v>
      </c>
      <c r="B387" s="1" t="s">
        <v>177</v>
      </c>
      <c r="C387" t="s">
        <v>1125</v>
      </c>
      <c r="D387">
        <v>2011</v>
      </c>
      <c r="E387" t="s">
        <v>178</v>
      </c>
      <c r="F387" t="s">
        <v>59</v>
      </c>
      <c r="G387">
        <v>0.73799999999999999</v>
      </c>
      <c r="H387">
        <v>0.85499999999999998</v>
      </c>
      <c r="I387">
        <v>1.1000000000000001</v>
      </c>
      <c r="J387">
        <v>1.55</v>
      </c>
      <c r="K387">
        <v>1.84</v>
      </c>
      <c r="L387">
        <v>2</v>
      </c>
      <c r="M387">
        <v>7</v>
      </c>
      <c r="N387" t="s">
        <v>2941</v>
      </c>
      <c r="O387">
        <v>1.090166909679823</v>
      </c>
      <c r="P387">
        <v>1.66909679823E-4</v>
      </c>
      <c r="Q387" s="3">
        <v>1.2237037037037</v>
      </c>
      <c r="R387">
        <v>0.17235498575498601</v>
      </c>
      <c r="S387" s="5">
        <v>0.59703703703703703</v>
      </c>
      <c r="T387">
        <v>27</v>
      </c>
      <c r="U387">
        <v>0</v>
      </c>
      <c r="V387">
        <v>0</v>
      </c>
      <c r="W387">
        <v>8</v>
      </c>
      <c r="X387">
        <v>7</v>
      </c>
      <c r="Y387">
        <v>5</v>
      </c>
      <c r="Z387">
        <v>7</v>
      </c>
      <c r="AA387">
        <v>1</v>
      </c>
      <c r="AB387">
        <v>0</v>
      </c>
      <c r="AC387" t="s">
        <v>60</v>
      </c>
      <c r="AD387" t="s">
        <v>60</v>
      </c>
      <c r="AE387" t="s">
        <v>179</v>
      </c>
      <c r="AF387" t="s">
        <v>84</v>
      </c>
      <c r="AI387">
        <v>1</v>
      </c>
      <c r="AJ387" t="s">
        <v>60</v>
      </c>
      <c r="AK387">
        <v>0.09</v>
      </c>
      <c r="AL387" t="s">
        <v>60</v>
      </c>
      <c r="AM387" t="s">
        <v>60</v>
      </c>
      <c r="AN387" t="s">
        <v>60</v>
      </c>
      <c r="AO387" t="s">
        <v>60</v>
      </c>
      <c r="AP387" t="s">
        <v>60</v>
      </c>
      <c r="AQ387" t="s">
        <v>60</v>
      </c>
      <c r="AR387" t="s">
        <v>60</v>
      </c>
      <c r="AS387" t="s">
        <v>60</v>
      </c>
      <c r="AT387">
        <v>8.2000000000000007E-3</v>
      </c>
      <c r="AU387">
        <v>9.4999999999999998E-3</v>
      </c>
      <c r="AV387">
        <v>1.22222222222222E-2</v>
      </c>
      <c r="AW387">
        <v>1.7222222222222201E-2</v>
      </c>
      <c r="AX387">
        <v>2.0444444444444401E-2</v>
      </c>
      <c r="AY387">
        <v>2.2222222222222199E-2</v>
      </c>
      <c r="AZ387">
        <v>1.359670781893E-2</v>
      </c>
      <c r="BA387">
        <v>6.6337448559670798E-3</v>
      </c>
      <c r="BB387" t="s">
        <v>1155</v>
      </c>
      <c r="BC387" s="1" t="s">
        <v>1162</v>
      </c>
      <c r="BD387" t="s">
        <v>1163</v>
      </c>
      <c r="BE387" t="s">
        <v>106</v>
      </c>
      <c r="BF387">
        <v>42.302787780000003</v>
      </c>
      <c r="BG387">
        <v>-83.10652924</v>
      </c>
      <c r="BH387" t="s">
        <v>107</v>
      </c>
      <c r="BI387" t="s">
        <v>60</v>
      </c>
      <c r="BJ387">
        <v>90</v>
      </c>
    </row>
    <row r="388" spans="1:62" x14ac:dyDescent="0.3">
      <c r="A388" s="1" t="s">
        <v>1165</v>
      </c>
      <c r="B388" s="1" t="s">
        <v>405</v>
      </c>
      <c r="C388" t="s">
        <v>1125</v>
      </c>
      <c r="D388">
        <v>2011</v>
      </c>
      <c r="E388" t="s">
        <v>406</v>
      </c>
      <c r="F388" t="s">
        <v>59</v>
      </c>
      <c r="G388" s="2">
        <v>9.9207000000000001E-5</v>
      </c>
      <c r="H388">
        <v>1.3736870000000001E-4</v>
      </c>
      <c r="I388">
        <v>1.8711984999999999E-4</v>
      </c>
      <c r="J388">
        <v>2.8569819999999999E-4</v>
      </c>
      <c r="K388">
        <v>3.9644119999999999E-4</v>
      </c>
      <c r="L388">
        <v>7.2278659999999999E-4</v>
      </c>
      <c r="M388">
        <v>6</v>
      </c>
      <c r="N388" t="s">
        <v>2942</v>
      </c>
      <c r="O388">
        <v>8.2971121817999998E-5</v>
      </c>
      <c r="P388">
        <v>4.1971121817999998E-5</v>
      </c>
      <c r="Q388" s="3">
        <v>2.1848886139344301E-4</v>
      </c>
      <c r="R388" s="2">
        <v>1.61942565632874E-8</v>
      </c>
      <c r="S388" s="6">
        <v>1.1322950819672101E-5</v>
      </c>
      <c r="T388">
        <v>61</v>
      </c>
      <c r="U388">
        <v>0</v>
      </c>
      <c r="V388">
        <v>0</v>
      </c>
      <c r="W388">
        <v>15</v>
      </c>
      <c r="X388">
        <v>15</v>
      </c>
      <c r="Y388">
        <v>16</v>
      </c>
      <c r="Z388">
        <v>15</v>
      </c>
      <c r="AA388">
        <v>1</v>
      </c>
      <c r="AB388">
        <v>0</v>
      </c>
      <c r="AC388" t="s">
        <v>1166</v>
      </c>
      <c r="AD388" t="s">
        <v>323</v>
      </c>
      <c r="AE388" t="s">
        <v>74</v>
      </c>
      <c r="AF388" t="s">
        <v>62</v>
      </c>
      <c r="AI388">
        <v>1</v>
      </c>
      <c r="AJ388" t="s">
        <v>60</v>
      </c>
      <c r="AK388" s="2">
        <v>1E-4</v>
      </c>
      <c r="AL388" t="s">
        <v>60</v>
      </c>
      <c r="AM388" t="s">
        <v>60</v>
      </c>
      <c r="AN388" t="s">
        <v>60</v>
      </c>
      <c r="AO388" t="s">
        <v>60</v>
      </c>
      <c r="AP388" t="s">
        <v>60</v>
      </c>
      <c r="AQ388" t="s">
        <v>60</v>
      </c>
      <c r="AR388" t="s">
        <v>60</v>
      </c>
      <c r="AS388" t="s">
        <v>60</v>
      </c>
      <c r="AT388">
        <v>9.9207000000000006E-4</v>
      </c>
      <c r="AU388">
        <v>1.373687E-3</v>
      </c>
      <c r="AV388">
        <v>1.8711985000000001E-3</v>
      </c>
      <c r="AW388">
        <v>2.8569820000000001E-3</v>
      </c>
      <c r="AX388">
        <v>3.9644119999999996E-3</v>
      </c>
      <c r="AY388">
        <v>7.2278660000000003E-3</v>
      </c>
      <c r="AZ388">
        <v>2.1848886139344301E-3</v>
      </c>
      <c r="BA388">
        <v>1.13229508196721E-4</v>
      </c>
      <c r="BB388" t="s">
        <v>1155</v>
      </c>
      <c r="BC388" s="1" t="s">
        <v>1167</v>
      </c>
      <c r="BD388" t="s">
        <v>1168</v>
      </c>
      <c r="BE388" t="s">
        <v>63</v>
      </c>
      <c r="BF388">
        <v>42.307540000000003</v>
      </c>
      <c r="BG388">
        <v>-83.149609999999996</v>
      </c>
      <c r="BH388" t="s">
        <v>100</v>
      </c>
      <c r="BI388" t="s">
        <v>60</v>
      </c>
      <c r="BJ388">
        <v>0.1</v>
      </c>
    </row>
    <row r="389" spans="1:62" x14ac:dyDescent="0.3">
      <c r="A389" s="1" t="s">
        <v>1165</v>
      </c>
      <c r="B389" s="1" t="s">
        <v>326</v>
      </c>
      <c r="C389" t="s">
        <v>1125</v>
      </c>
      <c r="D389">
        <v>2011</v>
      </c>
      <c r="E389" t="s">
        <v>327</v>
      </c>
      <c r="F389" t="s">
        <v>59</v>
      </c>
      <c r="G389">
        <v>0.17127154999999999</v>
      </c>
      <c r="H389">
        <v>0.23042080000000001</v>
      </c>
      <c r="I389">
        <v>0.29693399999999998</v>
      </c>
      <c r="J389">
        <v>0.38304484999999999</v>
      </c>
      <c r="K389">
        <v>0.47604464000000002</v>
      </c>
      <c r="L389">
        <v>0.59743124999999997</v>
      </c>
      <c r="M389">
        <v>6</v>
      </c>
      <c r="N389" t="s">
        <v>2943</v>
      </c>
      <c r="O389">
        <v>2.8077292094714001E-2</v>
      </c>
      <c r="P389">
        <v>2.7979437780782001E-2</v>
      </c>
      <c r="Q389" s="3">
        <v>0.308830534677419</v>
      </c>
      <c r="R389">
        <v>1.2868812858910301E-2</v>
      </c>
      <c r="S389" s="5">
        <v>4.7509450000000003E-3</v>
      </c>
      <c r="T389">
        <v>62</v>
      </c>
      <c r="U389">
        <v>0</v>
      </c>
      <c r="V389">
        <v>0</v>
      </c>
      <c r="W389">
        <v>15</v>
      </c>
      <c r="X389">
        <v>16</v>
      </c>
      <c r="Y389">
        <v>16</v>
      </c>
      <c r="Z389">
        <v>15</v>
      </c>
      <c r="AA389">
        <v>1</v>
      </c>
      <c r="AB389">
        <v>0</v>
      </c>
      <c r="AC389" t="s">
        <v>1166</v>
      </c>
      <c r="AD389" t="s">
        <v>323</v>
      </c>
      <c r="AE389" t="s">
        <v>328</v>
      </c>
      <c r="AI389">
        <v>1</v>
      </c>
      <c r="AJ389" t="s">
        <v>60</v>
      </c>
      <c r="AK389">
        <v>8.0000000000000002E-3</v>
      </c>
      <c r="AL389" t="s">
        <v>60</v>
      </c>
      <c r="AM389" t="s">
        <v>60</v>
      </c>
      <c r="AN389" t="s">
        <v>60</v>
      </c>
      <c r="AO389" t="s">
        <v>60</v>
      </c>
      <c r="AP389" t="s">
        <v>60</v>
      </c>
      <c r="AQ389" t="s">
        <v>60</v>
      </c>
      <c r="AR389" t="s">
        <v>60</v>
      </c>
      <c r="AS389" t="s">
        <v>60</v>
      </c>
      <c r="AT389">
        <v>2.1408943749999999E-2</v>
      </c>
      <c r="AU389">
        <v>2.8802600000000001E-2</v>
      </c>
      <c r="AV389">
        <v>3.7116749999999997E-2</v>
      </c>
      <c r="AW389">
        <v>4.7880606249999999E-2</v>
      </c>
      <c r="AX389">
        <v>5.9505580000000002E-2</v>
      </c>
      <c r="AY389">
        <v>7.4678906249999996E-2</v>
      </c>
      <c r="AZ389">
        <v>3.8603816834677403E-2</v>
      </c>
      <c r="BA389">
        <v>5.9386812500000004E-4</v>
      </c>
      <c r="BB389" t="s">
        <v>1155</v>
      </c>
      <c r="BC389" s="1" t="s">
        <v>1167</v>
      </c>
      <c r="BD389" t="s">
        <v>1168</v>
      </c>
      <c r="BE389" t="s">
        <v>63</v>
      </c>
      <c r="BF389">
        <v>42.307540000000003</v>
      </c>
      <c r="BG389">
        <v>-83.149609999999996</v>
      </c>
      <c r="BH389" t="s">
        <v>100</v>
      </c>
      <c r="BI389" t="s">
        <v>60</v>
      </c>
      <c r="BJ389">
        <v>8</v>
      </c>
    </row>
    <row r="390" spans="1:62" x14ac:dyDescent="0.3">
      <c r="A390" s="1" t="s">
        <v>1165</v>
      </c>
      <c r="B390" s="1" t="s">
        <v>196</v>
      </c>
      <c r="C390" t="s">
        <v>1125</v>
      </c>
      <c r="D390">
        <v>2011</v>
      </c>
      <c r="E390" t="s">
        <v>197</v>
      </c>
      <c r="F390" t="s">
        <v>59</v>
      </c>
      <c r="G390">
        <v>0.11961910000000001</v>
      </c>
      <c r="H390">
        <v>0.18536862500000001</v>
      </c>
      <c r="I390">
        <v>0.26217879999999999</v>
      </c>
      <c r="J390">
        <v>0.40555785</v>
      </c>
      <c r="K390">
        <v>0.54811768000000005</v>
      </c>
      <c r="L390">
        <v>0.84798470000000004</v>
      </c>
      <c r="M390">
        <v>6</v>
      </c>
      <c r="N390" t="s">
        <v>2944</v>
      </c>
      <c r="O390">
        <v>0.20366401203805398</v>
      </c>
      <c r="P390">
        <v>0.19907060576142099</v>
      </c>
      <c r="Q390" s="3">
        <v>0.302656585714286</v>
      </c>
      <c r="R390">
        <v>3.13929277386659E-2</v>
      </c>
      <c r="S390" s="5">
        <v>0.11043749476190499</v>
      </c>
      <c r="T390">
        <v>63</v>
      </c>
      <c r="U390">
        <v>2</v>
      </c>
      <c r="V390">
        <v>2</v>
      </c>
      <c r="W390">
        <v>15</v>
      </c>
      <c r="X390">
        <v>17</v>
      </c>
      <c r="Y390">
        <v>16</v>
      </c>
      <c r="Z390">
        <v>15</v>
      </c>
      <c r="AA390">
        <v>1</v>
      </c>
      <c r="AB390">
        <v>3.17460317460317</v>
      </c>
      <c r="AC390" t="s">
        <v>1166</v>
      </c>
      <c r="AD390" t="s">
        <v>323</v>
      </c>
      <c r="AE390" t="s">
        <v>198</v>
      </c>
      <c r="AF390" t="s">
        <v>68</v>
      </c>
      <c r="AI390">
        <v>1</v>
      </c>
      <c r="AJ390" t="s">
        <v>60</v>
      </c>
      <c r="AK390">
        <v>3</v>
      </c>
      <c r="AL390" t="s">
        <v>60</v>
      </c>
      <c r="AM390" t="s">
        <v>60</v>
      </c>
      <c r="AN390" t="s">
        <v>60</v>
      </c>
      <c r="AO390" t="s">
        <v>60</v>
      </c>
      <c r="AP390" t="s">
        <v>60</v>
      </c>
      <c r="AQ390" t="s">
        <v>60</v>
      </c>
      <c r="AR390" t="s">
        <v>60</v>
      </c>
      <c r="AS390" t="s">
        <v>60</v>
      </c>
      <c r="AT390" s="2">
        <v>3.9873033333333302E-5</v>
      </c>
      <c r="AU390" s="2">
        <v>6.1789541666666694E-5</v>
      </c>
      <c r="AV390" s="2">
        <v>8.7392933333333301E-5</v>
      </c>
      <c r="AW390">
        <v>1.3518595000000001E-4</v>
      </c>
      <c r="AX390">
        <v>1.82705893333333E-4</v>
      </c>
      <c r="AY390">
        <v>2.8266156666666701E-4</v>
      </c>
      <c r="AZ390">
        <v>1.00885528571429E-4</v>
      </c>
      <c r="BA390" s="2">
        <v>3.6812498253968302E-5</v>
      </c>
      <c r="BB390" t="s">
        <v>1155</v>
      </c>
      <c r="BC390" s="1" t="s">
        <v>1167</v>
      </c>
      <c r="BD390" t="s">
        <v>1168</v>
      </c>
      <c r="BE390" t="s">
        <v>63</v>
      </c>
      <c r="BF390">
        <v>42.307540000000003</v>
      </c>
      <c r="BG390">
        <v>-83.149609999999996</v>
      </c>
      <c r="BH390" t="s">
        <v>100</v>
      </c>
      <c r="BI390" t="s">
        <v>60</v>
      </c>
      <c r="BJ390">
        <v>3000</v>
      </c>
    </row>
    <row r="391" spans="1:62" x14ac:dyDescent="0.3">
      <c r="A391" s="1" t="s">
        <v>1165</v>
      </c>
      <c r="B391" s="1" t="s">
        <v>199</v>
      </c>
      <c r="C391" t="s">
        <v>1125</v>
      </c>
      <c r="D391">
        <v>2011</v>
      </c>
      <c r="E391" t="s">
        <v>200</v>
      </c>
      <c r="F391" t="s">
        <v>59</v>
      </c>
      <c r="G391">
        <v>0.31530587999999998</v>
      </c>
      <c r="H391">
        <v>0.39203365000000001</v>
      </c>
      <c r="I391">
        <v>0.5221519</v>
      </c>
      <c r="J391">
        <v>0.69508320000000001</v>
      </c>
      <c r="K391">
        <v>0.80690094000000001</v>
      </c>
      <c r="L391">
        <v>24</v>
      </c>
      <c r="M391">
        <v>6</v>
      </c>
      <c r="N391" t="s">
        <v>2945</v>
      </c>
      <c r="O391">
        <v>0.17011231695436801</v>
      </c>
      <c r="P391">
        <v>1.1231695436800001E-4</v>
      </c>
      <c r="Q391" s="3">
        <v>0.91216523888888901</v>
      </c>
      <c r="R391">
        <v>8.7736136753542695</v>
      </c>
      <c r="S391" s="5">
        <v>5.1555166349206399E-2</v>
      </c>
      <c r="T391">
        <v>63</v>
      </c>
      <c r="U391">
        <v>1</v>
      </c>
      <c r="V391">
        <v>1</v>
      </c>
      <c r="W391">
        <v>15</v>
      </c>
      <c r="X391">
        <v>17</v>
      </c>
      <c r="Y391">
        <v>16</v>
      </c>
      <c r="Z391">
        <v>15</v>
      </c>
      <c r="AA391">
        <v>1</v>
      </c>
      <c r="AB391">
        <v>1.5873015873015901</v>
      </c>
      <c r="AC391" t="s">
        <v>1166</v>
      </c>
      <c r="AD391" t="s">
        <v>323</v>
      </c>
      <c r="AE391" t="s">
        <v>200</v>
      </c>
      <c r="AF391" t="s">
        <v>201</v>
      </c>
      <c r="AI391">
        <v>1</v>
      </c>
      <c r="AJ391" t="s">
        <v>60</v>
      </c>
      <c r="AK391">
        <v>0.06</v>
      </c>
      <c r="AL391" t="s">
        <v>60</v>
      </c>
      <c r="AM391" t="s">
        <v>60</v>
      </c>
      <c r="AN391" t="s">
        <v>60</v>
      </c>
      <c r="AO391" t="s">
        <v>60</v>
      </c>
      <c r="AP391" t="s">
        <v>60</v>
      </c>
      <c r="AQ391" t="s">
        <v>60</v>
      </c>
      <c r="AR391" t="s">
        <v>60</v>
      </c>
      <c r="AS391" t="s">
        <v>60</v>
      </c>
      <c r="AT391">
        <v>5.2550979999999997E-3</v>
      </c>
      <c r="AU391">
        <v>6.5338941666666702E-3</v>
      </c>
      <c r="AV391">
        <v>8.7025316666666692E-3</v>
      </c>
      <c r="AW391">
        <v>1.158472E-2</v>
      </c>
      <c r="AX391">
        <v>1.3448349E-2</v>
      </c>
      <c r="AY391">
        <v>0.4</v>
      </c>
      <c r="AZ391">
        <v>1.52027539814815E-2</v>
      </c>
      <c r="BA391">
        <v>8.5925277248677205E-4</v>
      </c>
      <c r="BB391" t="s">
        <v>1155</v>
      </c>
      <c r="BC391" s="1" t="s">
        <v>1167</v>
      </c>
      <c r="BD391" t="s">
        <v>1168</v>
      </c>
      <c r="BE391" t="s">
        <v>63</v>
      </c>
      <c r="BF391">
        <v>42.307540000000003</v>
      </c>
      <c r="BG391">
        <v>-83.149609999999996</v>
      </c>
      <c r="BH391" t="s">
        <v>100</v>
      </c>
      <c r="BI391" t="s">
        <v>60</v>
      </c>
      <c r="BJ391">
        <v>60</v>
      </c>
    </row>
    <row r="392" spans="1:62" x14ac:dyDescent="0.3">
      <c r="A392" s="1" t="s">
        <v>1165</v>
      </c>
      <c r="B392" s="1" t="s">
        <v>177</v>
      </c>
      <c r="C392" t="s">
        <v>1125</v>
      </c>
      <c r="D392">
        <v>2011</v>
      </c>
      <c r="E392" t="s">
        <v>178</v>
      </c>
      <c r="F392" t="s">
        <v>59</v>
      </c>
      <c r="G392">
        <v>1.148576</v>
      </c>
      <c r="H392">
        <v>1.23799225</v>
      </c>
      <c r="I392">
        <v>1.3546670000000001</v>
      </c>
      <c r="J392">
        <v>1.54619975</v>
      </c>
      <c r="K392">
        <v>1.7862608</v>
      </c>
      <c r="L392">
        <v>2.2999999999999998</v>
      </c>
      <c r="M392">
        <v>6</v>
      </c>
      <c r="N392" t="s">
        <v>2946</v>
      </c>
      <c r="O392">
        <v>1.09011926963853</v>
      </c>
      <c r="P392">
        <v>1.1926963853000001E-4</v>
      </c>
      <c r="Q392" s="3">
        <v>1.40876307777778</v>
      </c>
      <c r="R392">
        <v>6.2706888191877905E-2</v>
      </c>
      <c r="S392" s="5">
        <v>3.0025553809523799E-2</v>
      </c>
      <c r="T392">
        <v>63</v>
      </c>
      <c r="U392">
        <v>0</v>
      </c>
      <c r="V392">
        <v>0</v>
      </c>
      <c r="W392">
        <v>15</v>
      </c>
      <c r="X392">
        <v>17</v>
      </c>
      <c r="Y392">
        <v>16</v>
      </c>
      <c r="Z392">
        <v>15</v>
      </c>
      <c r="AA392">
        <v>1</v>
      </c>
      <c r="AB392">
        <v>0</v>
      </c>
      <c r="AC392" t="s">
        <v>1166</v>
      </c>
      <c r="AD392" t="s">
        <v>323</v>
      </c>
      <c r="AE392" t="s">
        <v>179</v>
      </c>
      <c r="AF392" t="s">
        <v>84</v>
      </c>
      <c r="AI392">
        <v>1</v>
      </c>
      <c r="AJ392" t="s">
        <v>60</v>
      </c>
      <c r="AK392">
        <v>0.09</v>
      </c>
      <c r="AL392" t="s">
        <v>60</v>
      </c>
      <c r="AM392" t="s">
        <v>60</v>
      </c>
      <c r="AN392" t="s">
        <v>60</v>
      </c>
      <c r="AO392" t="s">
        <v>60</v>
      </c>
      <c r="AP392" t="s">
        <v>60</v>
      </c>
      <c r="AQ392" t="s">
        <v>60</v>
      </c>
      <c r="AR392" t="s">
        <v>60</v>
      </c>
      <c r="AS392" t="s">
        <v>60</v>
      </c>
      <c r="AT392">
        <v>1.27619555555556E-2</v>
      </c>
      <c r="AU392">
        <v>1.3755469444444401E-2</v>
      </c>
      <c r="AV392">
        <v>1.5051855555555599E-2</v>
      </c>
      <c r="AW392">
        <v>1.7179997222222201E-2</v>
      </c>
      <c r="AX392">
        <v>1.9847342222222199E-2</v>
      </c>
      <c r="AY392">
        <v>2.5555555555555599E-2</v>
      </c>
      <c r="AZ392">
        <v>1.5652923086419801E-2</v>
      </c>
      <c r="BA392">
        <v>3.3361726455026502E-4</v>
      </c>
      <c r="BB392" t="s">
        <v>1155</v>
      </c>
      <c r="BC392" s="1" t="s">
        <v>1167</v>
      </c>
      <c r="BD392" t="s">
        <v>1168</v>
      </c>
      <c r="BE392" t="s">
        <v>63</v>
      </c>
      <c r="BF392">
        <v>42.307540000000003</v>
      </c>
      <c r="BG392">
        <v>-83.149609999999996</v>
      </c>
      <c r="BH392" t="s">
        <v>100</v>
      </c>
      <c r="BI392" t="s">
        <v>60</v>
      </c>
      <c r="BJ392">
        <v>90</v>
      </c>
    </row>
    <row r="393" spans="1:62" x14ac:dyDescent="0.3">
      <c r="A393" s="1" t="s">
        <v>1165</v>
      </c>
      <c r="B393" s="1" t="s">
        <v>209</v>
      </c>
      <c r="C393" t="s">
        <v>1125</v>
      </c>
      <c r="D393">
        <v>2011</v>
      </c>
      <c r="E393" t="s">
        <v>210</v>
      </c>
      <c r="F393" t="s">
        <v>59</v>
      </c>
      <c r="G393">
        <v>0.51085345999999998</v>
      </c>
      <c r="H393">
        <v>0.58823650000000005</v>
      </c>
      <c r="I393">
        <v>0.65429510000000002</v>
      </c>
      <c r="J393">
        <v>0.69204290000000002</v>
      </c>
      <c r="K393">
        <v>0.76628023999999995</v>
      </c>
      <c r="L393">
        <v>0.924821</v>
      </c>
      <c r="M393">
        <v>6</v>
      </c>
      <c r="N393" t="s">
        <v>2947</v>
      </c>
      <c r="O393">
        <v>0.54700039359748609</v>
      </c>
      <c r="P393">
        <v>3.9359748600000002E-7</v>
      </c>
      <c r="Q393" s="3">
        <v>0.64060473650793603</v>
      </c>
      <c r="R393">
        <v>1.57715301498411E-2</v>
      </c>
      <c r="S393" s="5">
        <v>0.15381687619047599</v>
      </c>
      <c r="T393">
        <v>63</v>
      </c>
      <c r="U393">
        <v>1</v>
      </c>
      <c r="V393">
        <v>1</v>
      </c>
      <c r="W393">
        <v>15</v>
      </c>
      <c r="X393">
        <v>17</v>
      </c>
      <c r="Y393">
        <v>16</v>
      </c>
      <c r="Z393">
        <v>15</v>
      </c>
      <c r="AA393">
        <v>1</v>
      </c>
      <c r="AB393">
        <v>1.5873015873015901</v>
      </c>
      <c r="AC393" t="s">
        <v>1166</v>
      </c>
      <c r="AD393" t="s">
        <v>323</v>
      </c>
      <c r="AE393" t="s">
        <v>211</v>
      </c>
      <c r="AF393" t="s">
        <v>93</v>
      </c>
      <c r="AI393">
        <v>1</v>
      </c>
      <c r="AJ393" s="2">
        <v>6.0000000000000002E-6</v>
      </c>
      <c r="AK393">
        <v>0.1</v>
      </c>
      <c r="AL393">
        <v>3.0651207600000001</v>
      </c>
      <c r="AM393">
        <v>3.5294189999999999</v>
      </c>
      <c r="AN393">
        <v>3.9257705999999999</v>
      </c>
      <c r="AO393">
        <v>4.1522573999999999</v>
      </c>
      <c r="AP393">
        <v>4.5976814399999997</v>
      </c>
      <c r="AQ393">
        <v>5.5489259999999998</v>
      </c>
      <c r="AR393">
        <v>3.84362841904762</v>
      </c>
      <c r="AS393">
        <v>0.92290125714285698</v>
      </c>
      <c r="AT393">
        <v>5.1085345999999998E-3</v>
      </c>
      <c r="AU393">
        <v>5.8823649999999996E-3</v>
      </c>
      <c r="AV393">
        <v>6.542951E-3</v>
      </c>
      <c r="AW393">
        <v>6.9204289999999996E-3</v>
      </c>
      <c r="AX393">
        <v>7.6628023999999999E-3</v>
      </c>
      <c r="AY393">
        <v>9.2482099999999998E-3</v>
      </c>
      <c r="AZ393">
        <v>6.4060473650793598E-3</v>
      </c>
      <c r="BA393">
        <v>1.5381687619047599E-3</v>
      </c>
      <c r="BB393" t="s">
        <v>1155</v>
      </c>
      <c r="BC393" s="1" t="s">
        <v>1167</v>
      </c>
      <c r="BD393" t="s">
        <v>1168</v>
      </c>
      <c r="BE393" t="s">
        <v>63</v>
      </c>
      <c r="BF393">
        <v>42.307540000000003</v>
      </c>
      <c r="BG393">
        <v>-83.149609999999996</v>
      </c>
      <c r="BH393" t="s">
        <v>100</v>
      </c>
      <c r="BI393">
        <v>0.16666666666666699</v>
      </c>
      <c r="BJ393">
        <v>100</v>
      </c>
    </row>
    <row r="394" spans="1:62" x14ac:dyDescent="0.3">
      <c r="A394" s="1" t="s">
        <v>1165</v>
      </c>
      <c r="B394" s="1" t="s">
        <v>261</v>
      </c>
      <c r="C394" t="s">
        <v>1125</v>
      </c>
      <c r="D394">
        <v>2011</v>
      </c>
      <c r="E394" t="s">
        <v>262</v>
      </c>
      <c r="F394" t="s">
        <v>59</v>
      </c>
      <c r="G394">
        <v>0.19921875999999999</v>
      </c>
      <c r="H394">
        <v>0.33995570000000003</v>
      </c>
      <c r="I394">
        <v>0.47546250000000001</v>
      </c>
      <c r="J394">
        <v>0.79639974999999996</v>
      </c>
      <c r="K394">
        <v>1.2908809999999999</v>
      </c>
      <c r="L394">
        <v>3.6515520000000001</v>
      </c>
      <c r="M394">
        <v>6</v>
      </c>
      <c r="N394" t="s">
        <v>2948</v>
      </c>
      <c r="O394">
        <v>0.45586826684749099</v>
      </c>
      <c r="P394">
        <v>0.43986826684749097</v>
      </c>
      <c r="Q394" s="3">
        <v>0.64982525793650803</v>
      </c>
      <c r="R394">
        <v>0.31471867770024697</v>
      </c>
      <c r="S394" s="5">
        <v>9.2389625873015899E-2</v>
      </c>
      <c r="T394">
        <v>63</v>
      </c>
      <c r="U394">
        <v>1</v>
      </c>
      <c r="V394">
        <v>1</v>
      </c>
      <c r="W394">
        <v>15</v>
      </c>
      <c r="X394">
        <v>17</v>
      </c>
      <c r="Y394">
        <v>16</v>
      </c>
      <c r="Z394">
        <v>15</v>
      </c>
      <c r="AA394">
        <v>1</v>
      </c>
      <c r="AB394">
        <v>1.5873015873015901</v>
      </c>
      <c r="AC394" t="s">
        <v>1166</v>
      </c>
      <c r="AD394" t="s">
        <v>323</v>
      </c>
      <c r="AE394" t="s">
        <v>263</v>
      </c>
      <c r="AF394" t="s">
        <v>68</v>
      </c>
      <c r="AI394">
        <v>1</v>
      </c>
      <c r="AJ394" s="2">
        <v>2.5000000000000002E-6</v>
      </c>
      <c r="AK394">
        <v>1</v>
      </c>
      <c r="AL394">
        <v>0.49804690000000001</v>
      </c>
      <c r="AM394">
        <v>0.84988925000000004</v>
      </c>
      <c r="AN394">
        <v>1.18865625</v>
      </c>
      <c r="AO394">
        <v>1.9909993749999999</v>
      </c>
      <c r="AP394">
        <v>3.2272025000000002</v>
      </c>
      <c r="AQ394">
        <v>9.1288800000000005</v>
      </c>
      <c r="AR394">
        <v>1.6245631448412701</v>
      </c>
      <c r="AS394">
        <v>0.23097406468254</v>
      </c>
      <c r="AT394">
        <v>1.9921876E-4</v>
      </c>
      <c r="AU394">
        <v>3.3995569999999999E-4</v>
      </c>
      <c r="AV394">
        <v>4.7546250000000002E-4</v>
      </c>
      <c r="AW394">
        <v>7.9639974999999997E-4</v>
      </c>
      <c r="AX394">
        <v>1.290881E-3</v>
      </c>
      <c r="AY394">
        <v>3.6515520000000002E-3</v>
      </c>
      <c r="AZ394">
        <v>6.4982525793650802E-4</v>
      </c>
      <c r="BA394" s="2">
        <v>9.2389625873015902E-5</v>
      </c>
      <c r="BB394" t="s">
        <v>1155</v>
      </c>
      <c r="BC394" s="1" t="s">
        <v>1167</v>
      </c>
      <c r="BD394" t="s">
        <v>1168</v>
      </c>
      <c r="BE394" t="s">
        <v>63</v>
      </c>
      <c r="BF394">
        <v>42.307540000000003</v>
      </c>
      <c r="BG394">
        <v>-83.149609999999996</v>
      </c>
      <c r="BH394" t="s">
        <v>100</v>
      </c>
      <c r="BI394">
        <v>0.4</v>
      </c>
      <c r="BJ394">
        <v>1000</v>
      </c>
    </row>
    <row r="395" spans="1:62" x14ac:dyDescent="0.3">
      <c r="A395" s="1" t="s">
        <v>1165</v>
      </c>
      <c r="B395" s="1" t="s">
        <v>266</v>
      </c>
      <c r="C395" t="s">
        <v>1125</v>
      </c>
      <c r="D395">
        <v>2011</v>
      </c>
      <c r="E395" t="s">
        <v>267</v>
      </c>
      <c r="F395" t="s">
        <v>59</v>
      </c>
      <c r="G395">
        <v>3.4929825999999997E-2</v>
      </c>
      <c r="H395">
        <v>5.9636287500000003E-2</v>
      </c>
      <c r="I395">
        <v>0.1064934</v>
      </c>
      <c r="J395">
        <v>0.1746491</v>
      </c>
      <c r="K395">
        <v>0.25728800000000002</v>
      </c>
      <c r="L395">
        <v>0.46431109999999998</v>
      </c>
      <c r="M395">
        <v>6</v>
      </c>
      <c r="N395" t="s">
        <v>2949</v>
      </c>
      <c r="O395">
        <v>2.1244155418223002E-2</v>
      </c>
      <c r="P395">
        <v>2.0377996973344002E-2</v>
      </c>
      <c r="Q395" s="3">
        <v>0.124850805873016</v>
      </c>
      <c r="R395">
        <v>7.9611858646867102E-3</v>
      </c>
      <c r="S395" s="5">
        <v>0.107088323333333</v>
      </c>
      <c r="T395">
        <v>63</v>
      </c>
      <c r="U395">
        <v>25</v>
      </c>
      <c r="V395">
        <v>4</v>
      </c>
      <c r="W395">
        <v>15</v>
      </c>
      <c r="X395">
        <v>17</v>
      </c>
      <c r="Y395">
        <v>16</v>
      </c>
      <c r="Z395">
        <v>15</v>
      </c>
      <c r="AA395">
        <v>1</v>
      </c>
      <c r="AB395">
        <v>39.682539682539698</v>
      </c>
      <c r="AC395" t="s">
        <v>1166</v>
      </c>
      <c r="AD395" t="s">
        <v>323</v>
      </c>
      <c r="AE395" t="s">
        <v>267</v>
      </c>
      <c r="AF395" t="s">
        <v>84</v>
      </c>
      <c r="AI395">
        <v>1</v>
      </c>
      <c r="AJ395" t="s">
        <v>60</v>
      </c>
      <c r="AK395">
        <v>1</v>
      </c>
      <c r="AL395" t="s">
        <v>60</v>
      </c>
      <c r="AM395" t="s">
        <v>60</v>
      </c>
      <c r="AN395" t="s">
        <v>60</v>
      </c>
      <c r="AO395" t="s">
        <v>60</v>
      </c>
      <c r="AP395" t="s">
        <v>60</v>
      </c>
      <c r="AQ395" t="s">
        <v>60</v>
      </c>
      <c r="AR395" t="s">
        <v>60</v>
      </c>
      <c r="AS395" t="s">
        <v>60</v>
      </c>
      <c r="AT395" s="2">
        <v>3.4929825999999997E-5</v>
      </c>
      <c r="AU395" s="2">
        <v>5.9636287499999999E-5</v>
      </c>
      <c r="AV395">
        <v>1.064934E-4</v>
      </c>
      <c r="AW395">
        <v>1.7464910000000001E-4</v>
      </c>
      <c r="AX395">
        <v>2.5728799999999999E-4</v>
      </c>
      <c r="AY395">
        <v>4.643111E-4</v>
      </c>
      <c r="AZ395">
        <v>1.24850805873016E-4</v>
      </c>
      <c r="BA395">
        <v>1.07088323333333E-4</v>
      </c>
      <c r="BB395" t="s">
        <v>1155</v>
      </c>
      <c r="BC395" s="1" t="s">
        <v>1167</v>
      </c>
      <c r="BD395" t="s">
        <v>1168</v>
      </c>
      <c r="BE395" t="s">
        <v>63</v>
      </c>
      <c r="BF395">
        <v>42.307540000000003</v>
      </c>
      <c r="BG395">
        <v>-83.149609999999996</v>
      </c>
      <c r="BH395" t="s">
        <v>100</v>
      </c>
      <c r="BI395" t="s">
        <v>60</v>
      </c>
      <c r="BJ395">
        <v>1000</v>
      </c>
    </row>
    <row r="396" spans="1:62" x14ac:dyDescent="0.3">
      <c r="A396" s="1" t="s">
        <v>1165</v>
      </c>
      <c r="B396" s="1" t="s">
        <v>340</v>
      </c>
      <c r="C396" t="s">
        <v>1125</v>
      </c>
      <c r="D396">
        <v>2011</v>
      </c>
      <c r="E396" t="s">
        <v>341</v>
      </c>
      <c r="F396" t="s">
        <v>59</v>
      </c>
      <c r="G396" s="2">
        <v>9.2942619999999995E-5</v>
      </c>
      <c r="H396">
        <v>1.2836348E-4</v>
      </c>
      <c r="I396">
        <v>1.8636449999999999E-4</v>
      </c>
      <c r="J396">
        <v>2.9472385000000001E-4</v>
      </c>
      <c r="K396">
        <v>3.9432170000000002E-4</v>
      </c>
      <c r="L396">
        <v>5.4688135000000005E-4</v>
      </c>
      <c r="M396">
        <v>6</v>
      </c>
      <c r="N396" t="s">
        <v>2950</v>
      </c>
      <c r="O396">
        <v>8.2971121817999998E-5</v>
      </c>
      <c r="P396">
        <v>4.1971121817999998E-5</v>
      </c>
      <c r="Q396" s="3">
        <v>2.2309055180327899E-4</v>
      </c>
      <c r="R396" s="2">
        <v>1.56208116260854E-8</v>
      </c>
      <c r="S396" s="6">
        <v>1.4195081967213099E-5</v>
      </c>
      <c r="T396">
        <v>61</v>
      </c>
      <c r="U396">
        <v>0</v>
      </c>
      <c r="V396">
        <v>0</v>
      </c>
      <c r="W396">
        <v>15</v>
      </c>
      <c r="X396">
        <v>15</v>
      </c>
      <c r="Y396">
        <v>16</v>
      </c>
      <c r="Z396">
        <v>15</v>
      </c>
      <c r="AA396">
        <v>1</v>
      </c>
      <c r="AB396">
        <v>0</v>
      </c>
      <c r="AC396" t="s">
        <v>1166</v>
      </c>
      <c r="AD396" t="s">
        <v>323</v>
      </c>
      <c r="AE396" t="s">
        <v>74</v>
      </c>
      <c r="AF396" t="s">
        <v>62</v>
      </c>
      <c r="AI396">
        <v>1</v>
      </c>
      <c r="AJ396" t="s">
        <v>60</v>
      </c>
      <c r="AK396" s="2">
        <v>1E-4</v>
      </c>
      <c r="AL396" t="s">
        <v>60</v>
      </c>
      <c r="AM396" t="s">
        <v>60</v>
      </c>
      <c r="AN396" t="s">
        <v>60</v>
      </c>
      <c r="AO396" t="s">
        <v>60</v>
      </c>
      <c r="AP396" t="s">
        <v>60</v>
      </c>
      <c r="AQ396" t="s">
        <v>60</v>
      </c>
      <c r="AR396" t="s">
        <v>60</v>
      </c>
      <c r="AS396" t="s">
        <v>60</v>
      </c>
      <c r="AT396">
        <v>9.2942619999999997E-4</v>
      </c>
      <c r="AU396">
        <v>1.2836347999999999E-3</v>
      </c>
      <c r="AV396">
        <v>1.8636449999999999E-3</v>
      </c>
      <c r="AW396">
        <v>2.9472385000000002E-3</v>
      </c>
      <c r="AX396">
        <v>3.9432169999999997E-3</v>
      </c>
      <c r="AY396">
        <v>5.4688135000000001E-3</v>
      </c>
      <c r="AZ396">
        <v>2.2309055180327899E-3</v>
      </c>
      <c r="BA396">
        <v>1.4195081967213101E-4</v>
      </c>
      <c r="BB396" t="s">
        <v>1155</v>
      </c>
      <c r="BC396" s="1" t="s">
        <v>1167</v>
      </c>
      <c r="BD396" t="s">
        <v>1168</v>
      </c>
      <c r="BE396" t="s">
        <v>63</v>
      </c>
      <c r="BF396">
        <v>42.307540000000003</v>
      </c>
      <c r="BG396">
        <v>-83.149609999999996</v>
      </c>
      <c r="BH396" t="s">
        <v>100</v>
      </c>
      <c r="BI396" t="s">
        <v>60</v>
      </c>
      <c r="BJ396">
        <v>0.1</v>
      </c>
    </row>
    <row r="397" spans="1:62" x14ac:dyDescent="0.3">
      <c r="A397" s="1" t="s">
        <v>1175</v>
      </c>
      <c r="B397" s="1" t="s">
        <v>326</v>
      </c>
      <c r="C397" t="s">
        <v>1169</v>
      </c>
      <c r="D397">
        <v>2011</v>
      </c>
      <c r="E397" t="s">
        <v>327</v>
      </c>
      <c r="F397" t="s">
        <v>59</v>
      </c>
      <c r="G397">
        <v>7.1505860000000004E-2</v>
      </c>
      <c r="H397">
        <v>9.6187670000000003E-2</v>
      </c>
      <c r="I397">
        <v>0.12919349999999999</v>
      </c>
      <c r="J397">
        <v>0.15548439999999999</v>
      </c>
      <c r="K397">
        <v>0.20158931999999999</v>
      </c>
      <c r="L397">
        <v>0.32842719999999997</v>
      </c>
      <c r="M397">
        <v>6</v>
      </c>
      <c r="N397" t="s">
        <v>2951</v>
      </c>
      <c r="O397">
        <v>1.855319245004E-3</v>
      </c>
      <c r="P397">
        <v>1.7574649310719999E-3</v>
      </c>
      <c r="Q397" s="3">
        <v>0.13433868716981101</v>
      </c>
      <c r="R397">
        <v>3.4758471917385601E-3</v>
      </c>
      <c r="S397" s="5">
        <v>7.91824E-2</v>
      </c>
      <c r="T397">
        <v>53</v>
      </c>
      <c r="U397">
        <v>7</v>
      </c>
      <c r="V397">
        <v>0</v>
      </c>
      <c r="W397">
        <v>15</v>
      </c>
      <c r="X397">
        <v>14</v>
      </c>
      <c r="Y397">
        <v>12</v>
      </c>
      <c r="Z397">
        <v>12</v>
      </c>
      <c r="AA397">
        <v>1</v>
      </c>
      <c r="AB397">
        <v>13.207547169811299</v>
      </c>
      <c r="AC397" t="s">
        <v>60</v>
      </c>
      <c r="AD397" t="s">
        <v>60</v>
      </c>
      <c r="AE397" t="s">
        <v>328</v>
      </c>
      <c r="AI397">
        <v>1</v>
      </c>
      <c r="AJ397" t="s">
        <v>60</v>
      </c>
      <c r="AK397">
        <v>8.0000000000000002E-3</v>
      </c>
      <c r="AL397" t="s">
        <v>60</v>
      </c>
      <c r="AM397" t="s">
        <v>60</v>
      </c>
      <c r="AN397" t="s">
        <v>60</v>
      </c>
      <c r="AO397" t="s">
        <v>60</v>
      </c>
      <c r="AP397" t="s">
        <v>60</v>
      </c>
      <c r="AQ397" t="s">
        <v>60</v>
      </c>
      <c r="AR397" t="s">
        <v>60</v>
      </c>
      <c r="AS397" t="s">
        <v>60</v>
      </c>
      <c r="AT397">
        <v>8.9382325000000006E-3</v>
      </c>
      <c r="AU397">
        <v>1.202345875E-2</v>
      </c>
      <c r="AV397">
        <v>1.6149187499999999E-2</v>
      </c>
      <c r="AW397">
        <v>1.9435549999999999E-2</v>
      </c>
      <c r="AX397">
        <v>2.5198664999999999E-2</v>
      </c>
      <c r="AY397">
        <v>4.1053399999999997E-2</v>
      </c>
      <c r="AZ397">
        <v>1.6792335896226401E-2</v>
      </c>
      <c r="BA397">
        <v>9.8978E-3</v>
      </c>
      <c r="BB397" t="s">
        <v>1174</v>
      </c>
      <c r="BC397" s="1" t="s">
        <v>1176</v>
      </c>
      <c r="BD397" t="s">
        <v>1177</v>
      </c>
      <c r="BE397" t="s">
        <v>96</v>
      </c>
      <c r="BF397">
        <v>47.877220149999999</v>
      </c>
      <c r="BG397">
        <v>-95.012222289999997</v>
      </c>
      <c r="BH397" t="s">
        <v>109</v>
      </c>
      <c r="BI397" t="s">
        <v>60</v>
      </c>
      <c r="BJ397">
        <v>8</v>
      </c>
    </row>
    <row r="398" spans="1:62" x14ac:dyDescent="0.3">
      <c r="A398" s="1" t="s">
        <v>1178</v>
      </c>
      <c r="B398" s="1" t="s">
        <v>171</v>
      </c>
      <c r="C398" t="s">
        <v>1169</v>
      </c>
      <c r="D398">
        <v>2011</v>
      </c>
      <c r="E398" t="s">
        <v>172</v>
      </c>
      <c r="F398" t="s">
        <v>59</v>
      </c>
      <c r="G398">
        <v>5.4633815000000002E-2</v>
      </c>
      <c r="H398">
        <v>8.1069530000000001E-2</v>
      </c>
      <c r="I398">
        <v>0.11103</v>
      </c>
      <c r="J398">
        <v>0.16478262499999999</v>
      </c>
      <c r="K398">
        <v>0.27140665000000003</v>
      </c>
      <c r="L398">
        <v>1.526222</v>
      </c>
      <c r="M398">
        <v>6</v>
      </c>
      <c r="N398" t="s">
        <v>2952</v>
      </c>
      <c r="O398">
        <v>0.12555857589092101</v>
      </c>
      <c r="P398">
        <v>1.1787896590776E-2</v>
      </c>
      <c r="Q398" s="3">
        <v>0.16635344108695699</v>
      </c>
      <c r="R398">
        <v>5.0660231294597201E-2</v>
      </c>
      <c r="S398" s="5">
        <v>5.8746029999999998E-2</v>
      </c>
      <c r="T398">
        <v>46</v>
      </c>
      <c r="U398">
        <v>5</v>
      </c>
      <c r="V398">
        <v>1</v>
      </c>
      <c r="W398">
        <v>13</v>
      </c>
      <c r="X398">
        <v>13</v>
      </c>
      <c r="Y398">
        <v>6</v>
      </c>
      <c r="Z398">
        <v>14</v>
      </c>
      <c r="AA398">
        <v>1</v>
      </c>
      <c r="AB398">
        <v>10.869565217391299</v>
      </c>
      <c r="AC398" t="s">
        <v>60</v>
      </c>
      <c r="AD398" t="s">
        <v>60</v>
      </c>
      <c r="AE398" t="s">
        <v>172</v>
      </c>
      <c r="AF398" t="s">
        <v>84</v>
      </c>
      <c r="AG398" t="s">
        <v>62</v>
      </c>
      <c r="AI398">
        <v>1</v>
      </c>
      <c r="AJ398" t="s">
        <v>60</v>
      </c>
      <c r="AK398">
        <v>0.7</v>
      </c>
      <c r="AL398" t="s">
        <v>60</v>
      </c>
      <c r="AM398" t="s">
        <v>60</v>
      </c>
      <c r="AN398" t="s">
        <v>60</v>
      </c>
      <c r="AO398" t="s">
        <v>60</v>
      </c>
      <c r="AP398" t="s">
        <v>60</v>
      </c>
      <c r="AQ398" t="s">
        <v>60</v>
      </c>
      <c r="AR398" t="s">
        <v>60</v>
      </c>
      <c r="AS398" t="s">
        <v>60</v>
      </c>
      <c r="AT398" s="2">
        <v>7.8048307142857204E-5</v>
      </c>
      <c r="AU398">
        <v>1.1581361428571399E-4</v>
      </c>
      <c r="AV398">
        <v>1.5861428571428601E-4</v>
      </c>
      <c r="AW398">
        <v>2.3540375000000001E-4</v>
      </c>
      <c r="AX398">
        <v>3.8772378571428598E-4</v>
      </c>
      <c r="AY398">
        <v>2.1803171428571399E-3</v>
      </c>
      <c r="AZ398">
        <v>2.3764777298136599E-4</v>
      </c>
      <c r="BA398" s="2">
        <v>8.3922899999999996E-5</v>
      </c>
      <c r="BB398" t="s">
        <v>1179</v>
      </c>
      <c r="BC398" s="1" t="s">
        <v>1180</v>
      </c>
      <c r="BD398" t="s">
        <v>110</v>
      </c>
      <c r="BE398" t="s">
        <v>96</v>
      </c>
      <c r="BF398">
        <v>47.159942630000003</v>
      </c>
      <c r="BG398">
        <v>-94.150985719999994</v>
      </c>
      <c r="BH398" t="s">
        <v>109</v>
      </c>
      <c r="BI398" t="s">
        <v>60</v>
      </c>
      <c r="BJ398">
        <v>700</v>
      </c>
    </row>
    <row r="399" spans="1:62" x14ac:dyDescent="0.3">
      <c r="A399" s="1" t="s">
        <v>1178</v>
      </c>
      <c r="B399" s="1" t="s">
        <v>578</v>
      </c>
      <c r="C399" t="s">
        <v>1169</v>
      </c>
      <c r="D399">
        <v>2011</v>
      </c>
      <c r="E399" t="s">
        <v>579</v>
      </c>
      <c r="F399" t="s">
        <v>59</v>
      </c>
      <c r="G399">
        <v>0.11478726</v>
      </c>
      <c r="H399">
        <v>0.23591245</v>
      </c>
      <c r="I399">
        <v>0.52112000000000003</v>
      </c>
      <c r="J399">
        <v>0.99294464999999998</v>
      </c>
      <c r="K399">
        <v>1.5077266</v>
      </c>
      <c r="L399">
        <v>2.2006749999999999</v>
      </c>
      <c r="M399">
        <v>6</v>
      </c>
      <c r="N399" t="s">
        <v>2953</v>
      </c>
      <c r="O399">
        <v>3.5839027091000003E-5</v>
      </c>
      <c r="P399">
        <v>6.62371454E-7</v>
      </c>
      <c r="Q399" s="3">
        <v>0.67904414957446801</v>
      </c>
      <c r="R399">
        <v>0.334636234274588</v>
      </c>
      <c r="S399" s="5">
        <v>8.8027030000000006E-2</v>
      </c>
      <c r="T399">
        <v>47</v>
      </c>
      <c r="U399">
        <v>3</v>
      </c>
      <c r="V399">
        <v>1</v>
      </c>
      <c r="W399">
        <v>13</v>
      </c>
      <c r="X399">
        <v>13</v>
      </c>
      <c r="Y399">
        <v>7</v>
      </c>
      <c r="Z399">
        <v>14</v>
      </c>
      <c r="AA399">
        <v>1</v>
      </c>
      <c r="AB399">
        <v>6.3829787234042596</v>
      </c>
      <c r="AC399" t="s">
        <v>60</v>
      </c>
      <c r="AD399" t="s">
        <v>60</v>
      </c>
      <c r="AE399" t="s">
        <v>579</v>
      </c>
      <c r="AF399" t="s">
        <v>62</v>
      </c>
      <c r="AI399">
        <v>1</v>
      </c>
      <c r="AJ399" t="s">
        <v>60</v>
      </c>
      <c r="AK399">
        <v>0.2</v>
      </c>
      <c r="AL399" t="s">
        <v>60</v>
      </c>
      <c r="AM399" t="s">
        <v>60</v>
      </c>
      <c r="AN399" t="s">
        <v>60</v>
      </c>
      <c r="AO399" t="s">
        <v>60</v>
      </c>
      <c r="AP399" t="s">
        <v>60</v>
      </c>
      <c r="AQ399" t="s">
        <v>60</v>
      </c>
      <c r="AR399" t="s">
        <v>60</v>
      </c>
      <c r="AS399" t="s">
        <v>60</v>
      </c>
      <c r="AT399">
        <v>5.7393630000000004E-4</v>
      </c>
      <c r="AU399">
        <v>1.17956225E-3</v>
      </c>
      <c r="AV399">
        <v>2.6056E-3</v>
      </c>
      <c r="AW399">
        <v>4.9647232499999997E-3</v>
      </c>
      <c r="AX399">
        <v>7.5386330000000003E-3</v>
      </c>
      <c r="AY399">
        <v>1.1003374999999999E-2</v>
      </c>
      <c r="AZ399">
        <v>3.39522074787234E-3</v>
      </c>
      <c r="BA399">
        <v>4.4013515000000002E-4</v>
      </c>
      <c r="BB399" t="s">
        <v>1179</v>
      </c>
      <c r="BC399" s="1" t="s">
        <v>1180</v>
      </c>
      <c r="BD399" t="s">
        <v>110</v>
      </c>
      <c r="BE399" t="s">
        <v>96</v>
      </c>
      <c r="BF399">
        <v>47.159942630000003</v>
      </c>
      <c r="BG399">
        <v>-94.150985719999994</v>
      </c>
      <c r="BH399" t="s">
        <v>109</v>
      </c>
      <c r="BI399" t="s">
        <v>60</v>
      </c>
      <c r="BJ399">
        <v>200</v>
      </c>
    </row>
    <row r="400" spans="1:62" x14ac:dyDescent="0.3">
      <c r="A400" s="1" t="s">
        <v>1178</v>
      </c>
      <c r="B400" s="1" t="s">
        <v>326</v>
      </c>
      <c r="C400" t="s">
        <v>1169</v>
      </c>
      <c r="D400">
        <v>2011</v>
      </c>
      <c r="E400" t="s">
        <v>327</v>
      </c>
      <c r="F400" t="s">
        <v>59</v>
      </c>
      <c r="G400">
        <v>6.4080962000000005E-2</v>
      </c>
      <c r="H400">
        <v>7.7445934999999994E-2</v>
      </c>
      <c r="I400">
        <v>9.4067230000000002E-2</v>
      </c>
      <c r="J400">
        <v>0.13310607499999999</v>
      </c>
      <c r="K400">
        <v>0.16383995000000001</v>
      </c>
      <c r="L400">
        <v>0.28398770000000001</v>
      </c>
      <c r="M400">
        <v>6</v>
      </c>
      <c r="N400" t="s">
        <v>2954</v>
      </c>
      <c r="O400">
        <v>5.8688909537300002E-4</v>
      </c>
      <c r="P400">
        <v>4.8903478144099997E-4</v>
      </c>
      <c r="Q400" s="3">
        <v>0.10793840120000001</v>
      </c>
      <c r="R400">
        <v>2.1841123584847798E-3</v>
      </c>
      <c r="S400" s="5">
        <v>7.91824E-2</v>
      </c>
      <c r="T400">
        <v>50</v>
      </c>
      <c r="U400">
        <v>14</v>
      </c>
      <c r="V400">
        <v>0</v>
      </c>
      <c r="W400">
        <v>13</v>
      </c>
      <c r="X400">
        <v>13</v>
      </c>
      <c r="Y400">
        <v>10</v>
      </c>
      <c r="Z400">
        <v>14</v>
      </c>
      <c r="AA400">
        <v>1</v>
      </c>
      <c r="AB400">
        <v>28</v>
      </c>
      <c r="AC400" t="s">
        <v>60</v>
      </c>
      <c r="AD400" t="s">
        <v>60</v>
      </c>
      <c r="AE400" t="s">
        <v>328</v>
      </c>
      <c r="AI400">
        <v>1</v>
      </c>
      <c r="AJ400" t="s">
        <v>60</v>
      </c>
      <c r="AK400">
        <v>8.0000000000000002E-3</v>
      </c>
      <c r="AL400" t="s">
        <v>60</v>
      </c>
      <c r="AM400" t="s">
        <v>60</v>
      </c>
      <c r="AN400" t="s">
        <v>60</v>
      </c>
      <c r="AO400" t="s">
        <v>60</v>
      </c>
      <c r="AP400" t="s">
        <v>60</v>
      </c>
      <c r="AQ400" t="s">
        <v>60</v>
      </c>
      <c r="AR400" t="s">
        <v>60</v>
      </c>
      <c r="AS400" t="s">
        <v>60</v>
      </c>
      <c r="AT400">
        <v>8.0101202500000006E-3</v>
      </c>
      <c r="AU400">
        <v>9.6807418749999992E-3</v>
      </c>
      <c r="AV400">
        <v>1.175840375E-2</v>
      </c>
      <c r="AW400">
        <v>1.6638259374999999E-2</v>
      </c>
      <c r="AX400">
        <v>2.0479993750000001E-2</v>
      </c>
      <c r="AY400">
        <v>3.5498462500000001E-2</v>
      </c>
      <c r="AZ400">
        <v>1.3492300150000001E-2</v>
      </c>
      <c r="BA400">
        <v>9.8978E-3</v>
      </c>
      <c r="BB400" t="s">
        <v>1179</v>
      </c>
      <c r="BC400" s="1" t="s">
        <v>1180</v>
      </c>
      <c r="BD400" t="s">
        <v>110</v>
      </c>
      <c r="BE400" t="s">
        <v>96</v>
      </c>
      <c r="BF400">
        <v>47.159942630000003</v>
      </c>
      <c r="BG400">
        <v>-94.150985719999994</v>
      </c>
      <c r="BH400" t="s">
        <v>109</v>
      </c>
      <c r="BI400" t="s">
        <v>60</v>
      </c>
      <c r="BJ400">
        <v>8</v>
      </c>
    </row>
    <row r="401" spans="1:62" x14ac:dyDescent="0.3">
      <c r="A401" s="1" t="s">
        <v>1178</v>
      </c>
      <c r="B401" s="1" t="s">
        <v>177</v>
      </c>
      <c r="C401" t="s">
        <v>1169</v>
      </c>
      <c r="D401">
        <v>2011</v>
      </c>
      <c r="E401" t="s">
        <v>178</v>
      </c>
      <c r="F401" t="s">
        <v>59</v>
      </c>
      <c r="G401">
        <v>0.89457580000000003</v>
      </c>
      <c r="H401">
        <v>0.96643924999999997</v>
      </c>
      <c r="I401">
        <v>1.0242599999999999</v>
      </c>
      <c r="J401">
        <v>1.067626</v>
      </c>
      <c r="K401">
        <v>1.2642180000000001</v>
      </c>
      <c r="L401">
        <v>1.6933339999999999</v>
      </c>
      <c r="M401">
        <v>6</v>
      </c>
      <c r="N401" t="s">
        <v>2955</v>
      </c>
      <c r="O401">
        <v>1.0900736107855051</v>
      </c>
      <c r="P401">
        <v>7.3610785505000002E-5</v>
      </c>
      <c r="Q401" s="3">
        <v>1.0436805531914899</v>
      </c>
      <c r="R401">
        <v>3.1558888411712498E-2</v>
      </c>
      <c r="S401" s="5">
        <v>4.1300820000000002E-2</v>
      </c>
      <c r="T401">
        <v>47</v>
      </c>
      <c r="U401">
        <v>0</v>
      </c>
      <c r="V401">
        <v>0</v>
      </c>
      <c r="W401">
        <v>13</v>
      </c>
      <c r="X401">
        <v>13</v>
      </c>
      <c r="Y401">
        <v>7</v>
      </c>
      <c r="Z401">
        <v>14</v>
      </c>
      <c r="AA401">
        <v>1</v>
      </c>
      <c r="AB401">
        <v>0</v>
      </c>
      <c r="AC401" t="s">
        <v>60</v>
      </c>
      <c r="AD401" t="s">
        <v>60</v>
      </c>
      <c r="AE401" t="s">
        <v>179</v>
      </c>
      <c r="AF401" t="s">
        <v>84</v>
      </c>
      <c r="AI401">
        <v>1</v>
      </c>
      <c r="AJ401" t="s">
        <v>60</v>
      </c>
      <c r="AK401">
        <v>0.09</v>
      </c>
      <c r="AL401" t="s">
        <v>60</v>
      </c>
      <c r="AM401" t="s">
        <v>60</v>
      </c>
      <c r="AN401" t="s">
        <v>60</v>
      </c>
      <c r="AO401" t="s">
        <v>60</v>
      </c>
      <c r="AP401" t="s">
        <v>60</v>
      </c>
      <c r="AQ401" t="s">
        <v>60</v>
      </c>
      <c r="AR401" t="s">
        <v>60</v>
      </c>
      <c r="AS401" t="s">
        <v>60</v>
      </c>
      <c r="AT401">
        <v>9.9397311111111102E-3</v>
      </c>
      <c r="AU401">
        <v>1.07382138888889E-2</v>
      </c>
      <c r="AV401">
        <v>1.13806666666667E-2</v>
      </c>
      <c r="AW401">
        <v>1.18625111111111E-2</v>
      </c>
      <c r="AX401">
        <v>1.4046866666666699E-2</v>
      </c>
      <c r="AY401">
        <v>1.8814822222222201E-2</v>
      </c>
      <c r="AZ401">
        <v>1.1596450591016501E-2</v>
      </c>
      <c r="BA401">
        <v>4.5889800000000001E-4</v>
      </c>
      <c r="BB401" t="s">
        <v>1179</v>
      </c>
      <c r="BC401" s="1" t="s">
        <v>1180</v>
      </c>
      <c r="BD401" t="s">
        <v>110</v>
      </c>
      <c r="BE401" t="s">
        <v>96</v>
      </c>
      <c r="BF401">
        <v>47.159942630000003</v>
      </c>
      <c r="BG401">
        <v>-94.150985719999994</v>
      </c>
      <c r="BH401" t="s">
        <v>109</v>
      </c>
      <c r="BI401" t="s">
        <v>60</v>
      </c>
      <c r="BJ401">
        <v>90</v>
      </c>
    </row>
    <row r="402" spans="1:62" x14ac:dyDescent="0.3">
      <c r="A402" s="1" t="s">
        <v>1178</v>
      </c>
      <c r="B402" s="1" t="s">
        <v>209</v>
      </c>
      <c r="C402" t="s">
        <v>1169</v>
      </c>
      <c r="D402">
        <v>2011</v>
      </c>
      <c r="E402" t="s">
        <v>210</v>
      </c>
      <c r="F402" t="s">
        <v>59</v>
      </c>
      <c r="G402">
        <v>0.42151709999999998</v>
      </c>
      <c r="H402">
        <v>0.44668229999999998</v>
      </c>
      <c r="I402">
        <v>0.46555619999999998</v>
      </c>
      <c r="J402">
        <v>0.52532345000000003</v>
      </c>
      <c r="K402">
        <v>0.62535512000000004</v>
      </c>
      <c r="L402">
        <v>0.81786890000000001</v>
      </c>
      <c r="M402">
        <v>6</v>
      </c>
      <c r="N402" t="s">
        <v>2956</v>
      </c>
      <c r="O402">
        <v>0.54700170347142507</v>
      </c>
      <c r="P402">
        <v>1.7034714250000001E-6</v>
      </c>
      <c r="Q402" s="3">
        <v>0.50076065744680898</v>
      </c>
      <c r="R402">
        <v>9.9702452044355405E-3</v>
      </c>
      <c r="S402" s="5">
        <v>6.2912990000000002E-2</v>
      </c>
      <c r="T402">
        <v>47</v>
      </c>
      <c r="U402">
        <v>0</v>
      </c>
      <c r="V402">
        <v>0</v>
      </c>
      <c r="W402">
        <v>13</v>
      </c>
      <c r="X402">
        <v>13</v>
      </c>
      <c r="Y402">
        <v>7</v>
      </c>
      <c r="Z402">
        <v>14</v>
      </c>
      <c r="AA402">
        <v>1</v>
      </c>
      <c r="AB402">
        <v>0</v>
      </c>
      <c r="AC402" t="s">
        <v>60</v>
      </c>
      <c r="AD402" t="s">
        <v>60</v>
      </c>
      <c r="AE402" t="s">
        <v>211</v>
      </c>
      <c r="AF402" t="s">
        <v>93</v>
      </c>
      <c r="AI402">
        <v>1</v>
      </c>
      <c r="AJ402" s="2">
        <v>6.0000000000000002E-6</v>
      </c>
      <c r="AK402">
        <v>0.1</v>
      </c>
      <c r="AL402">
        <v>2.5291025999999999</v>
      </c>
      <c r="AM402">
        <v>2.6800937999999999</v>
      </c>
      <c r="AN402">
        <v>2.7933371999999999</v>
      </c>
      <c r="AO402">
        <v>3.1519406999999999</v>
      </c>
      <c r="AP402">
        <v>3.7521307199999998</v>
      </c>
      <c r="AQ402">
        <v>4.9072133999999998</v>
      </c>
      <c r="AR402">
        <v>3.0045639446808501</v>
      </c>
      <c r="AS402">
        <v>0.37747794000000001</v>
      </c>
      <c r="AT402">
        <v>4.2151710000000002E-3</v>
      </c>
      <c r="AU402">
        <v>4.466823E-3</v>
      </c>
      <c r="AV402">
        <v>4.6555620000000002E-3</v>
      </c>
      <c r="AW402">
        <v>5.2532344999999996E-3</v>
      </c>
      <c r="AX402">
        <v>6.2535511999999996E-3</v>
      </c>
      <c r="AY402">
        <v>8.1786889999999994E-3</v>
      </c>
      <c r="AZ402">
        <v>5.0076065744680898E-3</v>
      </c>
      <c r="BA402">
        <v>6.2912989999999995E-4</v>
      </c>
      <c r="BB402" t="s">
        <v>1179</v>
      </c>
      <c r="BC402" s="1" t="s">
        <v>1180</v>
      </c>
      <c r="BD402" t="s">
        <v>110</v>
      </c>
      <c r="BE402" t="s">
        <v>96</v>
      </c>
      <c r="BF402">
        <v>47.159942630000003</v>
      </c>
      <c r="BG402">
        <v>-94.150985719999994</v>
      </c>
      <c r="BH402" t="s">
        <v>109</v>
      </c>
      <c r="BI402">
        <v>0.16666666666666699</v>
      </c>
      <c r="BJ402">
        <v>100</v>
      </c>
    </row>
    <row r="403" spans="1:62" x14ac:dyDescent="0.3">
      <c r="A403" s="1" t="s">
        <v>1178</v>
      </c>
      <c r="B403" s="1" t="s">
        <v>261</v>
      </c>
      <c r="C403" t="s">
        <v>1169</v>
      </c>
      <c r="D403">
        <v>2011</v>
      </c>
      <c r="E403" t="s">
        <v>262</v>
      </c>
      <c r="F403" t="s">
        <v>59</v>
      </c>
      <c r="G403">
        <v>4.7546250000000002E-3</v>
      </c>
      <c r="H403">
        <v>1.426387E-2</v>
      </c>
      <c r="I403">
        <v>2.377313E-2</v>
      </c>
      <c r="J403">
        <v>3.328238E-2</v>
      </c>
      <c r="K403">
        <v>4.2791620000000002E-2</v>
      </c>
      <c r="L403">
        <v>0.23297660000000001</v>
      </c>
      <c r="M403">
        <v>6</v>
      </c>
      <c r="N403" t="s">
        <v>2957</v>
      </c>
      <c r="O403">
        <v>2.4271016050497002E-2</v>
      </c>
      <c r="P403">
        <v>8.2710160504969998E-3</v>
      </c>
      <c r="Q403" s="3">
        <v>3.12151478695652E-2</v>
      </c>
      <c r="R403">
        <v>1.5640174776147999E-3</v>
      </c>
      <c r="S403" s="5">
        <v>1.1886559999999999E-2</v>
      </c>
      <c r="T403">
        <v>46</v>
      </c>
      <c r="U403">
        <v>9</v>
      </c>
      <c r="V403">
        <v>1</v>
      </c>
      <c r="W403">
        <v>13</v>
      </c>
      <c r="X403">
        <v>13</v>
      </c>
      <c r="Y403">
        <v>6</v>
      </c>
      <c r="Z403">
        <v>14</v>
      </c>
      <c r="AA403">
        <v>1</v>
      </c>
      <c r="AB403">
        <v>19.565217391304301</v>
      </c>
      <c r="AC403" t="s">
        <v>60</v>
      </c>
      <c r="AD403" t="s">
        <v>60</v>
      </c>
      <c r="AE403" t="s">
        <v>263</v>
      </c>
      <c r="AF403" t="s">
        <v>68</v>
      </c>
      <c r="AI403">
        <v>1</v>
      </c>
      <c r="AJ403" s="2">
        <v>2.5000000000000002E-6</v>
      </c>
      <c r="AK403">
        <v>1</v>
      </c>
      <c r="AL403">
        <v>1.18865625E-2</v>
      </c>
      <c r="AM403">
        <v>3.5659675000000002E-2</v>
      </c>
      <c r="AN403">
        <v>5.9432825000000002E-2</v>
      </c>
      <c r="AO403">
        <v>8.3205950000000001E-2</v>
      </c>
      <c r="AP403">
        <v>0.10697905000000001</v>
      </c>
      <c r="AQ403">
        <v>0.58244149999999995</v>
      </c>
      <c r="AR403">
        <v>7.8037869673913005E-2</v>
      </c>
      <c r="AS403">
        <v>2.97164E-2</v>
      </c>
      <c r="AT403" s="2">
        <v>4.7546250000000002E-6</v>
      </c>
      <c r="AU403" s="2">
        <v>1.426387E-5</v>
      </c>
      <c r="AV403" s="2">
        <v>2.377313E-5</v>
      </c>
      <c r="AW403" s="2">
        <v>3.3282379999999997E-5</v>
      </c>
      <c r="AX403" s="2">
        <v>4.279162E-5</v>
      </c>
      <c r="AY403">
        <v>2.3297659999999999E-4</v>
      </c>
      <c r="AZ403" s="2">
        <v>3.1215147869565203E-5</v>
      </c>
      <c r="BA403" s="2">
        <v>1.188656E-5</v>
      </c>
      <c r="BB403" t="s">
        <v>1179</v>
      </c>
      <c r="BC403" s="1" t="s">
        <v>1180</v>
      </c>
      <c r="BD403" t="s">
        <v>110</v>
      </c>
      <c r="BE403" t="s">
        <v>96</v>
      </c>
      <c r="BF403">
        <v>47.159942630000003</v>
      </c>
      <c r="BG403">
        <v>-94.150985719999994</v>
      </c>
      <c r="BH403" t="s">
        <v>109</v>
      </c>
      <c r="BI403">
        <v>0.4</v>
      </c>
      <c r="BJ403">
        <v>1000</v>
      </c>
    </row>
    <row r="404" spans="1:62" x14ac:dyDescent="0.3">
      <c r="A404" s="1" t="s">
        <v>1183</v>
      </c>
      <c r="B404" s="1" t="s">
        <v>160</v>
      </c>
      <c r="C404" t="s">
        <v>1169</v>
      </c>
      <c r="D404">
        <v>2011</v>
      </c>
      <c r="E404" t="s">
        <v>161</v>
      </c>
      <c r="F404" t="s">
        <v>59</v>
      </c>
      <c r="G404">
        <v>0.33597006000000001</v>
      </c>
      <c r="H404">
        <v>0.64453934999999996</v>
      </c>
      <c r="I404">
        <v>1.3202160000000001</v>
      </c>
      <c r="J404">
        <v>2.4831889999999999</v>
      </c>
      <c r="K404">
        <v>3.3755801999999999</v>
      </c>
      <c r="L404">
        <v>10.80771</v>
      </c>
      <c r="M404">
        <v>6</v>
      </c>
      <c r="N404" t="s">
        <v>2958</v>
      </c>
      <c r="O404">
        <v>1.0071099596262E-2</v>
      </c>
      <c r="P404">
        <v>4.6096467462090002E-3</v>
      </c>
      <c r="Q404" s="3">
        <v>1.81385539444444</v>
      </c>
      <c r="R404">
        <v>3.0607017857075398</v>
      </c>
      <c r="S404" s="5">
        <v>0.31137169999999997</v>
      </c>
      <c r="T404">
        <v>54</v>
      </c>
      <c r="U404">
        <v>5</v>
      </c>
      <c r="V404">
        <v>0</v>
      </c>
      <c r="W404">
        <v>14</v>
      </c>
      <c r="X404">
        <v>15</v>
      </c>
      <c r="Y404">
        <v>11</v>
      </c>
      <c r="Z404">
        <v>14</v>
      </c>
      <c r="AA404">
        <v>1</v>
      </c>
      <c r="AB404">
        <v>9.2592592592592595</v>
      </c>
      <c r="AC404" t="s">
        <v>60</v>
      </c>
      <c r="AD404" t="s">
        <v>60</v>
      </c>
      <c r="AE404" t="s">
        <v>162</v>
      </c>
      <c r="AF404" t="s">
        <v>84</v>
      </c>
      <c r="AI404">
        <v>1</v>
      </c>
      <c r="AJ404" t="s">
        <v>60</v>
      </c>
      <c r="AK404">
        <v>0.7</v>
      </c>
      <c r="AL404" t="s">
        <v>60</v>
      </c>
      <c r="AM404" t="s">
        <v>60</v>
      </c>
      <c r="AN404" t="s">
        <v>60</v>
      </c>
      <c r="AO404" t="s">
        <v>60</v>
      </c>
      <c r="AP404" t="s">
        <v>60</v>
      </c>
      <c r="AQ404" t="s">
        <v>60</v>
      </c>
      <c r="AR404" t="s">
        <v>60</v>
      </c>
      <c r="AS404" t="s">
        <v>60</v>
      </c>
      <c r="AT404">
        <v>4.7995722857142902E-4</v>
      </c>
      <c r="AU404">
        <v>9.2077049999999996E-4</v>
      </c>
      <c r="AV404">
        <v>1.8860228571428599E-3</v>
      </c>
      <c r="AW404">
        <v>3.5474128571428599E-3</v>
      </c>
      <c r="AX404">
        <v>4.82225742857143E-3</v>
      </c>
      <c r="AY404">
        <v>1.54395857142857E-2</v>
      </c>
      <c r="AZ404">
        <v>2.5912219920634898E-3</v>
      </c>
      <c r="BA404">
        <v>4.4481671428571402E-4</v>
      </c>
      <c r="BB404" t="s">
        <v>1181</v>
      </c>
      <c r="BC404" s="1" t="s">
        <v>1184</v>
      </c>
      <c r="BD404" t="s">
        <v>110</v>
      </c>
      <c r="BE404" t="s">
        <v>96</v>
      </c>
      <c r="BF404">
        <v>44.763229369999998</v>
      </c>
      <c r="BG404">
        <v>-93.032546999999994</v>
      </c>
      <c r="BH404" t="s">
        <v>100</v>
      </c>
      <c r="BI404" t="s">
        <v>60</v>
      </c>
      <c r="BJ404">
        <v>700</v>
      </c>
    </row>
    <row r="405" spans="1:62" x14ac:dyDescent="0.3">
      <c r="A405" s="1" t="s">
        <v>1183</v>
      </c>
      <c r="B405" s="1" t="s">
        <v>171</v>
      </c>
      <c r="C405" t="s">
        <v>1169</v>
      </c>
      <c r="D405">
        <v>2011</v>
      </c>
      <c r="E405" t="s">
        <v>172</v>
      </c>
      <c r="F405" t="s">
        <v>59</v>
      </c>
      <c r="G405">
        <v>0.32322065999999999</v>
      </c>
      <c r="H405">
        <v>0.47584282500000002</v>
      </c>
      <c r="I405">
        <v>0.72786340000000005</v>
      </c>
      <c r="J405">
        <v>1.0380419999999999</v>
      </c>
      <c r="K405">
        <v>1.5026060000000001</v>
      </c>
      <c r="L405">
        <v>2.407413</v>
      </c>
      <c r="M405">
        <v>6</v>
      </c>
      <c r="N405" t="s">
        <v>2959</v>
      </c>
      <c r="O405">
        <v>0.88731043299915302</v>
      </c>
      <c r="P405">
        <v>0.77353975369900796</v>
      </c>
      <c r="Q405" s="3">
        <v>0.83823246250000005</v>
      </c>
      <c r="R405">
        <v>0.24703288706434801</v>
      </c>
      <c r="S405" s="5">
        <v>5.8746029999999998E-2</v>
      </c>
      <c r="T405">
        <v>48</v>
      </c>
      <c r="U405">
        <v>0</v>
      </c>
      <c r="V405">
        <v>0</v>
      </c>
      <c r="W405">
        <v>13</v>
      </c>
      <c r="X405">
        <v>12</v>
      </c>
      <c r="Y405">
        <v>9</v>
      </c>
      <c r="Z405">
        <v>14</v>
      </c>
      <c r="AA405">
        <v>1</v>
      </c>
      <c r="AB405">
        <v>0</v>
      </c>
      <c r="AC405" t="s">
        <v>60</v>
      </c>
      <c r="AD405" t="s">
        <v>60</v>
      </c>
      <c r="AE405" t="s">
        <v>172</v>
      </c>
      <c r="AF405" t="s">
        <v>84</v>
      </c>
      <c r="AG405" t="s">
        <v>62</v>
      </c>
      <c r="AI405">
        <v>1</v>
      </c>
      <c r="AJ405" t="s">
        <v>60</v>
      </c>
      <c r="AK405">
        <v>0.7</v>
      </c>
      <c r="AL405" t="s">
        <v>60</v>
      </c>
      <c r="AM405" t="s">
        <v>60</v>
      </c>
      <c r="AN405" t="s">
        <v>60</v>
      </c>
      <c r="AO405" t="s">
        <v>60</v>
      </c>
      <c r="AP405" t="s">
        <v>60</v>
      </c>
      <c r="AQ405" t="s">
        <v>60</v>
      </c>
      <c r="AR405" t="s">
        <v>60</v>
      </c>
      <c r="AS405" t="s">
        <v>60</v>
      </c>
      <c r="AT405">
        <v>4.6174379999999998E-4</v>
      </c>
      <c r="AU405">
        <v>6.7977546428571402E-4</v>
      </c>
      <c r="AV405">
        <v>1.03980485714286E-3</v>
      </c>
      <c r="AW405">
        <v>1.48291714285714E-3</v>
      </c>
      <c r="AX405">
        <v>2.1465799999999999E-3</v>
      </c>
      <c r="AY405">
        <v>3.4391614285714301E-3</v>
      </c>
      <c r="AZ405">
        <v>1.1974749464285701E-3</v>
      </c>
      <c r="BA405" s="2">
        <v>8.3922899999999996E-5</v>
      </c>
      <c r="BB405" t="s">
        <v>1181</v>
      </c>
      <c r="BC405" s="1" t="s">
        <v>1184</v>
      </c>
      <c r="BD405" t="s">
        <v>110</v>
      </c>
      <c r="BE405" t="s">
        <v>96</v>
      </c>
      <c r="BF405">
        <v>44.763229369999998</v>
      </c>
      <c r="BG405">
        <v>-93.032546999999994</v>
      </c>
      <c r="BH405" t="s">
        <v>100</v>
      </c>
      <c r="BI405" t="s">
        <v>60</v>
      </c>
      <c r="BJ405">
        <v>700</v>
      </c>
    </row>
    <row r="406" spans="1:62" x14ac:dyDescent="0.3">
      <c r="A406" s="1" t="s">
        <v>1183</v>
      </c>
      <c r="B406" s="1" t="s">
        <v>578</v>
      </c>
      <c r="C406" t="s">
        <v>1169</v>
      </c>
      <c r="D406">
        <v>2011</v>
      </c>
      <c r="E406" t="s">
        <v>579</v>
      </c>
      <c r="F406" t="s">
        <v>59</v>
      </c>
      <c r="G406">
        <v>0.16619502</v>
      </c>
      <c r="H406">
        <v>0.343305425</v>
      </c>
      <c r="I406">
        <v>0.73942699999999995</v>
      </c>
      <c r="J406">
        <v>0.91636127499999998</v>
      </c>
      <c r="K406">
        <v>1.2218150000000001</v>
      </c>
      <c r="L406">
        <v>1.700682</v>
      </c>
      <c r="M406">
        <v>6</v>
      </c>
      <c r="N406" t="s">
        <v>2960</v>
      </c>
      <c r="O406">
        <v>9.7752257086900006E-4</v>
      </c>
      <c r="P406">
        <v>9.4234591523200003E-4</v>
      </c>
      <c r="Q406" s="3">
        <v>0.700369063703704</v>
      </c>
      <c r="R406">
        <v>0.16569369024731401</v>
      </c>
      <c r="S406" s="5">
        <v>8.8027030000000006E-2</v>
      </c>
      <c r="T406">
        <v>54</v>
      </c>
      <c r="U406">
        <v>3</v>
      </c>
      <c r="V406">
        <v>1</v>
      </c>
      <c r="W406">
        <v>14</v>
      </c>
      <c r="X406">
        <v>15</v>
      </c>
      <c r="Y406">
        <v>11</v>
      </c>
      <c r="Z406">
        <v>14</v>
      </c>
      <c r="AA406">
        <v>1</v>
      </c>
      <c r="AB406">
        <v>5.5555555555555598</v>
      </c>
      <c r="AC406" t="s">
        <v>60</v>
      </c>
      <c r="AD406" t="s">
        <v>60</v>
      </c>
      <c r="AE406" t="s">
        <v>579</v>
      </c>
      <c r="AF406" t="s">
        <v>62</v>
      </c>
      <c r="AI406">
        <v>1</v>
      </c>
      <c r="AJ406" t="s">
        <v>60</v>
      </c>
      <c r="AK406">
        <v>0.2</v>
      </c>
      <c r="AL406" t="s">
        <v>60</v>
      </c>
      <c r="AM406" t="s">
        <v>60</v>
      </c>
      <c r="AN406" t="s">
        <v>60</v>
      </c>
      <c r="AO406" t="s">
        <v>60</v>
      </c>
      <c r="AP406" t="s">
        <v>60</v>
      </c>
      <c r="AQ406" t="s">
        <v>60</v>
      </c>
      <c r="AR406" t="s">
        <v>60</v>
      </c>
      <c r="AS406" t="s">
        <v>60</v>
      </c>
      <c r="AT406">
        <v>8.309751E-4</v>
      </c>
      <c r="AU406">
        <v>1.716527125E-3</v>
      </c>
      <c r="AV406">
        <v>3.6971349999999998E-3</v>
      </c>
      <c r="AW406">
        <v>4.5818063749999997E-3</v>
      </c>
      <c r="AX406">
        <v>6.1090750000000003E-3</v>
      </c>
      <c r="AY406">
        <v>8.5034099999999994E-3</v>
      </c>
      <c r="AZ406">
        <v>3.5018453185185201E-3</v>
      </c>
      <c r="BA406">
        <v>4.4013515000000002E-4</v>
      </c>
      <c r="BB406" t="s">
        <v>1181</v>
      </c>
      <c r="BC406" s="1" t="s">
        <v>1184</v>
      </c>
      <c r="BD406" t="s">
        <v>110</v>
      </c>
      <c r="BE406" t="s">
        <v>96</v>
      </c>
      <c r="BF406">
        <v>44.763229369999998</v>
      </c>
      <c r="BG406">
        <v>-93.032546999999994</v>
      </c>
      <c r="BH406" t="s">
        <v>100</v>
      </c>
      <c r="BI406" t="s">
        <v>60</v>
      </c>
      <c r="BJ406">
        <v>200</v>
      </c>
    </row>
    <row r="407" spans="1:62" x14ac:dyDescent="0.3">
      <c r="A407" s="1" t="s">
        <v>1183</v>
      </c>
      <c r="B407" s="1" t="s">
        <v>326</v>
      </c>
      <c r="C407" t="s">
        <v>1169</v>
      </c>
      <c r="D407">
        <v>2011</v>
      </c>
      <c r="E407" t="s">
        <v>327</v>
      </c>
      <c r="F407" t="s">
        <v>59</v>
      </c>
      <c r="G407">
        <v>0.13428609999999999</v>
      </c>
      <c r="H407">
        <v>0.15667855</v>
      </c>
      <c r="I407">
        <v>0.18595519999999999</v>
      </c>
      <c r="J407">
        <v>0.21981904999999999</v>
      </c>
      <c r="K407">
        <v>0.27964314000000001</v>
      </c>
      <c r="L407">
        <v>0.80869500000000005</v>
      </c>
      <c r="M407">
        <v>6</v>
      </c>
      <c r="N407" t="s">
        <v>2961</v>
      </c>
      <c r="O407">
        <v>2.6082127350289998E-2</v>
      </c>
      <c r="P407">
        <v>2.5984273036357999E-2</v>
      </c>
      <c r="Q407" s="3">
        <v>0.20700867363636399</v>
      </c>
      <c r="R407">
        <v>1.1063852134162701E-2</v>
      </c>
      <c r="S407" s="5">
        <v>7.91824E-2</v>
      </c>
      <c r="T407">
        <v>55</v>
      </c>
      <c r="U407">
        <v>1</v>
      </c>
      <c r="V407">
        <v>0</v>
      </c>
      <c r="W407">
        <v>14</v>
      </c>
      <c r="X407">
        <v>15</v>
      </c>
      <c r="Y407">
        <v>12</v>
      </c>
      <c r="Z407">
        <v>14</v>
      </c>
      <c r="AA407">
        <v>1</v>
      </c>
      <c r="AB407">
        <v>1.8181818181818199</v>
      </c>
      <c r="AC407" t="s">
        <v>60</v>
      </c>
      <c r="AD407" t="s">
        <v>60</v>
      </c>
      <c r="AE407" t="s">
        <v>328</v>
      </c>
      <c r="AI407">
        <v>1</v>
      </c>
      <c r="AJ407" t="s">
        <v>60</v>
      </c>
      <c r="AK407">
        <v>8.0000000000000002E-3</v>
      </c>
      <c r="AL407" t="s">
        <v>60</v>
      </c>
      <c r="AM407" t="s">
        <v>60</v>
      </c>
      <c r="AN407" t="s">
        <v>60</v>
      </c>
      <c r="AO407" t="s">
        <v>60</v>
      </c>
      <c r="AP407" t="s">
        <v>60</v>
      </c>
      <c r="AQ407" t="s">
        <v>60</v>
      </c>
      <c r="AR407" t="s">
        <v>60</v>
      </c>
      <c r="AS407" t="s">
        <v>60</v>
      </c>
      <c r="AT407">
        <v>1.6785762499999999E-2</v>
      </c>
      <c r="AU407">
        <v>1.958481875E-2</v>
      </c>
      <c r="AV407">
        <v>2.3244399999999998E-2</v>
      </c>
      <c r="AW407">
        <v>2.7477381249999999E-2</v>
      </c>
      <c r="AX407">
        <v>3.4955392500000002E-2</v>
      </c>
      <c r="AY407">
        <v>0.10108687500000001</v>
      </c>
      <c r="AZ407">
        <v>2.5876084204545499E-2</v>
      </c>
      <c r="BA407">
        <v>9.8978E-3</v>
      </c>
      <c r="BB407" t="s">
        <v>1181</v>
      </c>
      <c r="BC407" s="1" t="s">
        <v>1184</v>
      </c>
      <c r="BD407" t="s">
        <v>110</v>
      </c>
      <c r="BE407" t="s">
        <v>96</v>
      </c>
      <c r="BF407">
        <v>44.763229369999998</v>
      </c>
      <c r="BG407">
        <v>-93.032546999999994</v>
      </c>
      <c r="BH407" t="s">
        <v>100</v>
      </c>
      <c r="BI407" t="s">
        <v>60</v>
      </c>
      <c r="BJ407">
        <v>8</v>
      </c>
    </row>
    <row r="408" spans="1:62" x14ac:dyDescent="0.3">
      <c r="A408" s="1" t="s">
        <v>1183</v>
      </c>
      <c r="B408" s="1" t="s">
        <v>177</v>
      </c>
      <c r="C408" t="s">
        <v>1169</v>
      </c>
      <c r="D408">
        <v>2011</v>
      </c>
      <c r="E408" t="s">
        <v>178</v>
      </c>
      <c r="F408" t="s">
        <v>59</v>
      </c>
      <c r="G408">
        <v>0.73721970000000003</v>
      </c>
      <c r="H408">
        <v>1.0190975</v>
      </c>
      <c r="I408">
        <v>1.1254470000000001</v>
      </c>
      <c r="J408">
        <v>1.2142440000000001</v>
      </c>
      <c r="K408">
        <v>1.367057</v>
      </c>
      <c r="L408">
        <v>1.734634</v>
      </c>
      <c r="M408">
        <v>6</v>
      </c>
      <c r="N408" t="s">
        <v>2962</v>
      </c>
      <c r="O408">
        <v>1.0901394237792901</v>
      </c>
      <c r="P408">
        <v>1.3942377929E-4</v>
      </c>
      <c r="Q408" s="3">
        <v>1.0946336254902</v>
      </c>
      <c r="R408">
        <v>8.4251764095885903E-2</v>
      </c>
      <c r="S408" s="5">
        <v>4.1300820000000002E-2</v>
      </c>
      <c r="T408">
        <v>51</v>
      </c>
      <c r="U408">
        <v>0</v>
      </c>
      <c r="V408">
        <v>0</v>
      </c>
      <c r="W408">
        <v>13</v>
      </c>
      <c r="X408">
        <v>15</v>
      </c>
      <c r="Y408">
        <v>9</v>
      </c>
      <c r="Z408">
        <v>14</v>
      </c>
      <c r="AA408">
        <v>1</v>
      </c>
      <c r="AB408">
        <v>0</v>
      </c>
      <c r="AC408" t="s">
        <v>60</v>
      </c>
      <c r="AD408" t="s">
        <v>60</v>
      </c>
      <c r="AE408" t="s">
        <v>179</v>
      </c>
      <c r="AF408" t="s">
        <v>84</v>
      </c>
      <c r="AI408">
        <v>1</v>
      </c>
      <c r="AJ408" t="s">
        <v>60</v>
      </c>
      <c r="AK408">
        <v>0.09</v>
      </c>
      <c r="AL408" t="s">
        <v>60</v>
      </c>
      <c r="AM408" t="s">
        <v>60</v>
      </c>
      <c r="AN408" t="s">
        <v>60</v>
      </c>
      <c r="AO408" t="s">
        <v>60</v>
      </c>
      <c r="AP408" t="s">
        <v>60</v>
      </c>
      <c r="AQ408" t="s">
        <v>60</v>
      </c>
      <c r="AR408" t="s">
        <v>60</v>
      </c>
      <c r="AS408" t="s">
        <v>60</v>
      </c>
      <c r="AT408">
        <v>8.1913300000000001E-3</v>
      </c>
      <c r="AU408">
        <v>1.13233055555556E-2</v>
      </c>
      <c r="AV408">
        <v>1.25049666666667E-2</v>
      </c>
      <c r="AW408">
        <v>1.3491599999999999E-2</v>
      </c>
      <c r="AX408">
        <v>1.5189522222222199E-2</v>
      </c>
      <c r="AY408">
        <v>1.9273711111111098E-2</v>
      </c>
      <c r="AZ408">
        <v>1.216259583878E-2</v>
      </c>
      <c r="BA408">
        <v>4.5889800000000001E-4</v>
      </c>
      <c r="BB408" t="s">
        <v>1181</v>
      </c>
      <c r="BC408" s="1" t="s">
        <v>1184</v>
      </c>
      <c r="BD408" t="s">
        <v>110</v>
      </c>
      <c r="BE408" t="s">
        <v>96</v>
      </c>
      <c r="BF408">
        <v>44.763229369999998</v>
      </c>
      <c r="BG408">
        <v>-93.032546999999994</v>
      </c>
      <c r="BH408" t="s">
        <v>100</v>
      </c>
      <c r="BI408" t="s">
        <v>60</v>
      </c>
      <c r="BJ408">
        <v>90</v>
      </c>
    </row>
    <row r="409" spans="1:62" x14ac:dyDescent="0.3">
      <c r="A409" s="1" t="s">
        <v>1183</v>
      </c>
      <c r="B409" s="1" t="s">
        <v>209</v>
      </c>
      <c r="C409" t="s">
        <v>1169</v>
      </c>
      <c r="D409">
        <v>2011</v>
      </c>
      <c r="E409" t="s">
        <v>210</v>
      </c>
      <c r="F409" t="s">
        <v>59</v>
      </c>
      <c r="G409">
        <v>0.43409969999999998</v>
      </c>
      <c r="H409">
        <v>0.44668229999999998</v>
      </c>
      <c r="I409">
        <v>0.46555619999999998</v>
      </c>
      <c r="J409">
        <v>0.52846910000000002</v>
      </c>
      <c r="K409">
        <v>0.58383262000000002</v>
      </c>
      <c r="L409">
        <v>0.74237330000000001</v>
      </c>
      <c r="M409">
        <v>6</v>
      </c>
      <c r="N409" t="s">
        <v>2963</v>
      </c>
      <c r="O409">
        <v>0.54701138254418202</v>
      </c>
      <c r="P409">
        <v>1.1382544181999999E-5</v>
      </c>
      <c r="Q409" s="3">
        <v>0.49048394339622597</v>
      </c>
      <c r="R409">
        <v>6.42719662772674E-3</v>
      </c>
      <c r="S409" s="5">
        <v>6.2912990000000002E-2</v>
      </c>
      <c r="T409">
        <v>53</v>
      </c>
      <c r="U409">
        <v>0</v>
      </c>
      <c r="V409">
        <v>0</v>
      </c>
      <c r="W409">
        <v>14</v>
      </c>
      <c r="X409">
        <v>15</v>
      </c>
      <c r="Y409">
        <v>10</v>
      </c>
      <c r="Z409">
        <v>14</v>
      </c>
      <c r="AA409">
        <v>1</v>
      </c>
      <c r="AB409">
        <v>0</v>
      </c>
      <c r="AC409" t="s">
        <v>60</v>
      </c>
      <c r="AD409" t="s">
        <v>60</v>
      </c>
      <c r="AE409" t="s">
        <v>211</v>
      </c>
      <c r="AF409" t="s">
        <v>93</v>
      </c>
      <c r="AI409">
        <v>1</v>
      </c>
      <c r="AJ409" s="2">
        <v>6.0000000000000002E-6</v>
      </c>
      <c r="AK409">
        <v>0.1</v>
      </c>
      <c r="AL409">
        <v>2.6045981999999999</v>
      </c>
      <c r="AM409">
        <v>2.6800937999999999</v>
      </c>
      <c r="AN409">
        <v>2.7933371999999999</v>
      </c>
      <c r="AO409">
        <v>3.1708145999999999</v>
      </c>
      <c r="AP409">
        <v>3.5029957199999999</v>
      </c>
      <c r="AQ409">
        <v>4.4542397999999999</v>
      </c>
      <c r="AR409">
        <v>2.9429036603773602</v>
      </c>
      <c r="AS409">
        <v>0.37747794000000001</v>
      </c>
      <c r="AT409">
        <v>4.3409970000000001E-3</v>
      </c>
      <c r="AU409">
        <v>4.466823E-3</v>
      </c>
      <c r="AV409">
        <v>4.6555620000000002E-3</v>
      </c>
      <c r="AW409">
        <v>5.2846910000000002E-3</v>
      </c>
      <c r="AX409">
        <v>5.8383261999999997E-3</v>
      </c>
      <c r="AY409">
        <v>7.4237330000000001E-3</v>
      </c>
      <c r="AZ409">
        <v>4.9048394339622596E-3</v>
      </c>
      <c r="BA409">
        <v>6.2912989999999995E-4</v>
      </c>
      <c r="BB409" t="s">
        <v>1181</v>
      </c>
      <c r="BC409" s="1" t="s">
        <v>1184</v>
      </c>
      <c r="BD409" t="s">
        <v>110</v>
      </c>
      <c r="BE409" t="s">
        <v>96</v>
      </c>
      <c r="BF409">
        <v>44.763229369999998</v>
      </c>
      <c r="BG409">
        <v>-93.032546999999994</v>
      </c>
      <c r="BH409" t="s">
        <v>100</v>
      </c>
      <c r="BI409">
        <v>0.16666666666666699</v>
      </c>
      <c r="BJ409">
        <v>100</v>
      </c>
    </row>
    <row r="410" spans="1:62" x14ac:dyDescent="0.3">
      <c r="A410" s="1" t="s">
        <v>1183</v>
      </c>
      <c r="B410" s="1" t="s">
        <v>261</v>
      </c>
      <c r="C410" t="s">
        <v>1169</v>
      </c>
      <c r="D410">
        <v>2011</v>
      </c>
      <c r="E410" t="s">
        <v>262</v>
      </c>
      <c r="F410" t="s">
        <v>59</v>
      </c>
      <c r="G410">
        <v>6.7515673999999998E-2</v>
      </c>
      <c r="H410">
        <v>9.0337870000000001E-2</v>
      </c>
      <c r="I410">
        <v>0.1188656</v>
      </c>
      <c r="J410">
        <v>0.15214800000000001</v>
      </c>
      <c r="K410">
        <v>0.21110534</v>
      </c>
      <c r="L410">
        <v>5.3822359999999998</v>
      </c>
      <c r="M410">
        <v>6</v>
      </c>
      <c r="N410" t="s">
        <v>2964</v>
      </c>
      <c r="O410">
        <v>0.44254107595183401</v>
      </c>
      <c r="P410">
        <v>0.42654107595183399</v>
      </c>
      <c r="Q410" s="3">
        <v>0.22822200792452799</v>
      </c>
      <c r="R410">
        <v>0.52488990363398902</v>
      </c>
      <c r="S410" s="5">
        <v>1.1886559999999999E-2</v>
      </c>
      <c r="T410">
        <v>53</v>
      </c>
      <c r="U410">
        <v>0</v>
      </c>
      <c r="V410">
        <v>0</v>
      </c>
      <c r="W410">
        <v>14</v>
      </c>
      <c r="X410">
        <v>15</v>
      </c>
      <c r="Y410">
        <v>10</v>
      </c>
      <c r="Z410">
        <v>14</v>
      </c>
      <c r="AA410">
        <v>1</v>
      </c>
      <c r="AB410">
        <v>0</v>
      </c>
      <c r="AC410" t="s">
        <v>60</v>
      </c>
      <c r="AD410" t="s">
        <v>60</v>
      </c>
      <c r="AE410" t="s">
        <v>263</v>
      </c>
      <c r="AF410" t="s">
        <v>68</v>
      </c>
      <c r="AI410">
        <v>1</v>
      </c>
      <c r="AJ410" s="2">
        <v>2.5000000000000002E-6</v>
      </c>
      <c r="AK410">
        <v>1</v>
      </c>
      <c r="AL410">
        <v>0.16878918500000001</v>
      </c>
      <c r="AM410">
        <v>0.22584467499999999</v>
      </c>
      <c r="AN410">
        <v>0.29716399999999998</v>
      </c>
      <c r="AO410">
        <v>0.38036999999999999</v>
      </c>
      <c r="AP410">
        <v>0.52776334999999996</v>
      </c>
      <c r="AQ410">
        <v>13.455590000000001</v>
      </c>
      <c r="AR410">
        <v>0.57055501981132095</v>
      </c>
      <c r="AS410">
        <v>2.97164E-2</v>
      </c>
      <c r="AT410" s="2">
        <v>6.7515673999999997E-5</v>
      </c>
      <c r="AU410" s="2">
        <v>9.0337870000000006E-5</v>
      </c>
      <c r="AV410">
        <v>1.188656E-4</v>
      </c>
      <c r="AW410">
        <v>1.5214800000000001E-4</v>
      </c>
      <c r="AX410">
        <v>2.1110534E-4</v>
      </c>
      <c r="AY410">
        <v>5.3822360000000003E-3</v>
      </c>
      <c r="AZ410">
        <v>2.2822200792452799E-4</v>
      </c>
      <c r="BA410" s="2">
        <v>1.188656E-5</v>
      </c>
      <c r="BB410" t="s">
        <v>1181</v>
      </c>
      <c r="BC410" s="1" t="s">
        <v>1184</v>
      </c>
      <c r="BD410" t="s">
        <v>110</v>
      </c>
      <c r="BE410" t="s">
        <v>96</v>
      </c>
      <c r="BF410">
        <v>44.763229369999998</v>
      </c>
      <c r="BG410">
        <v>-93.032546999999994</v>
      </c>
      <c r="BH410" t="s">
        <v>100</v>
      </c>
      <c r="BI410">
        <v>0.4</v>
      </c>
      <c r="BJ410">
        <v>1000</v>
      </c>
    </row>
    <row r="411" spans="1:62" x14ac:dyDescent="0.3">
      <c r="A411" s="1" t="s">
        <v>1186</v>
      </c>
      <c r="B411" s="1" t="s">
        <v>578</v>
      </c>
      <c r="C411" t="s">
        <v>1169</v>
      </c>
      <c r="D411">
        <v>2011</v>
      </c>
      <c r="E411" t="s">
        <v>579</v>
      </c>
      <c r="F411" t="s">
        <v>59</v>
      </c>
      <c r="G411">
        <v>6.4787893999999999E-2</v>
      </c>
      <c r="H411">
        <v>0.33802379999999999</v>
      </c>
      <c r="I411">
        <v>0.50351460000000003</v>
      </c>
      <c r="J411">
        <v>0.78872220000000004</v>
      </c>
      <c r="K411">
        <v>1.1197037999999999</v>
      </c>
      <c r="L411">
        <v>1.9119470000000001</v>
      </c>
      <c r="M411">
        <v>6</v>
      </c>
      <c r="N411" t="s">
        <v>2965</v>
      </c>
      <c r="O411">
        <v>9.3235817497900003E-4</v>
      </c>
      <c r="P411">
        <v>8.97181519342E-4</v>
      </c>
      <c r="Q411" s="3">
        <v>0.59745434833962296</v>
      </c>
      <c r="R411">
        <v>0.19045909295183999</v>
      </c>
      <c r="S411" s="5">
        <v>8.8027030000000006E-2</v>
      </c>
      <c r="T411">
        <v>53</v>
      </c>
      <c r="U411">
        <v>7</v>
      </c>
      <c r="V411">
        <v>0</v>
      </c>
      <c r="W411">
        <v>13</v>
      </c>
      <c r="X411">
        <v>15</v>
      </c>
      <c r="Y411">
        <v>11</v>
      </c>
      <c r="Z411">
        <v>14</v>
      </c>
      <c r="AA411">
        <v>1</v>
      </c>
      <c r="AB411">
        <v>13.207547169811299</v>
      </c>
      <c r="AC411" t="s">
        <v>60</v>
      </c>
      <c r="AD411" t="s">
        <v>60</v>
      </c>
      <c r="AE411" t="s">
        <v>579</v>
      </c>
      <c r="AF411" t="s">
        <v>62</v>
      </c>
      <c r="AI411">
        <v>1</v>
      </c>
      <c r="AJ411" t="s">
        <v>60</v>
      </c>
      <c r="AK411">
        <v>0.2</v>
      </c>
      <c r="AL411" t="s">
        <v>60</v>
      </c>
      <c r="AM411" t="s">
        <v>60</v>
      </c>
      <c r="AN411" t="s">
        <v>60</v>
      </c>
      <c r="AO411" t="s">
        <v>60</v>
      </c>
      <c r="AP411" t="s">
        <v>60</v>
      </c>
      <c r="AQ411" t="s">
        <v>60</v>
      </c>
      <c r="AR411" t="s">
        <v>60</v>
      </c>
      <c r="AS411" t="s">
        <v>60</v>
      </c>
      <c r="AT411">
        <v>3.2393947E-4</v>
      </c>
      <c r="AU411">
        <v>1.6901189999999999E-3</v>
      </c>
      <c r="AV411">
        <v>2.5175729999999999E-3</v>
      </c>
      <c r="AW411">
        <v>3.9436109999999996E-3</v>
      </c>
      <c r="AX411">
        <v>5.5985189999999997E-3</v>
      </c>
      <c r="AY411">
        <v>9.5597349999999998E-3</v>
      </c>
      <c r="AZ411">
        <v>2.9872717416981102E-3</v>
      </c>
      <c r="BA411">
        <v>4.4013515000000002E-4</v>
      </c>
      <c r="BB411" t="s">
        <v>1181</v>
      </c>
      <c r="BC411" s="1" t="s">
        <v>1185</v>
      </c>
      <c r="BD411" t="s">
        <v>1187</v>
      </c>
      <c r="BE411" t="s">
        <v>96</v>
      </c>
      <c r="BF411">
        <v>44.775531770000001</v>
      </c>
      <c r="BG411">
        <v>-93.062988279999999</v>
      </c>
      <c r="BH411" t="s">
        <v>100</v>
      </c>
      <c r="BI411" t="s">
        <v>60</v>
      </c>
      <c r="BJ411">
        <v>200</v>
      </c>
    </row>
    <row r="412" spans="1:62" x14ac:dyDescent="0.3">
      <c r="A412" s="1" t="s">
        <v>1186</v>
      </c>
      <c r="B412" s="1" t="s">
        <v>326</v>
      </c>
      <c r="C412" t="s">
        <v>1169</v>
      </c>
      <c r="D412">
        <v>2011</v>
      </c>
      <c r="E412" t="s">
        <v>327</v>
      </c>
      <c r="F412" t="s">
        <v>59</v>
      </c>
      <c r="G412">
        <v>0.12743198</v>
      </c>
      <c r="H412">
        <v>0.15234780000000001</v>
      </c>
      <c r="I412">
        <v>0.1980586</v>
      </c>
      <c r="J412">
        <v>0.25539020000000001</v>
      </c>
      <c r="K412">
        <v>0.28322162000000001</v>
      </c>
      <c r="L412">
        <v>0.61800029999999995</v>
      </c>
      <c r="M412">
        <v>6</v>
      </c>
      <c r="N412" t="s">
        <v>2966</v>
      </c>
      <c r="O412">
        <v>8.8232998932230005E-3</v>
      </c>
      <c r="P412">
        <v>8.7254455792910007E-3</v>
      </c>
      <c r="Q412" s="3">
        <v>0.211492287017544</v>
      </c>
      <c r="R412">
        <v>9.5260424552108796E-3</v>
      </c>
      <c r="S412" s="5">
        <v>7.91824E-2</v>
      </c>
      <c r="T412">
        <v>57</v>
      </c>
      <c r="U412">
        <v>1</v>
      </c>
      <c r="V412">
        <v>0</v>
      </c>
      <c r="W412">
        <v>15</v>
      </c>
      <c r="X412">
        <v>15</v>
      </c>
      <c r="Y412">
        <v>12</v>
      </c>
      <c r="Z412">
        <v>15</v>
      </c>
      <c r="AA412">
        <v>1</v>
      </c>
      <c r="AB412">
        <v>1.7543859649122799</v>
      </c>
      <c r="AC412" t="s">
        <v>60</v>
      </c>
      <c r="AD412" t="s">
        <v>60</v>
      </c>
      <c r="AE412" t="s">
        <v>328</v>
      </c>
      <c r="AI412">
        <v>1</v>
      </c>
      <c r="AJ412" t="s">
        <v>60</v>
      </c>
      <c r="AK412">
        <v>8.0000000000000002E-3</v>
      </c>
      <c r="AL412" t="s">
        <v>60</v>
      </c>
      <c r="AM412" t="s">
        <v>60</v>
      </c>
      <c r="AN412" t="s">
        <v>60</v>
      </c>
      <c r="AO412" t="s">
        <v>60</v>
      </c>
      <c r="AP412" t="s">
        <v>60</v>
      </c>
      <c r="AQ412" t="s">
        <v>60</v>
      </c>
      <c r="AR412" t="s">
        <v>60</v>
      </c>
      <c r="AS412" t="s">
        <v>60</v>
      </c>
      <c r="AT412">
        <v>1.59289975E-2</v>
      </c>
      <c r="AU412">
        <v>1.9043475000000001E-2</v>
      </c>
      <c r="AV412">
        <v>2.4757325E-2</v>
      </c>
      <c r="AW412">
        <v>3.1923775000000001E-2</v>
      </c>
      <c r="AX412">
        <v>3.5402702500000001E-2</v>
      </c>
      <c r="AY412">
        <v>7.7250037499999993E-2</v>
      </c>
      <c r="AZ412">
        <v>2.6436535877192999E-2</v>
      </c>
      <c r="BA412">
        <v>9.8978E-3</v>
      </c>
      <c r="BB412" t="s">
        <v>1181</v>
      </c>
      <c r="BC412" s="1" t="s">
        <v>1185</v>
      </c>
      <c r="BD412" t="s">
        <v>1187</v>
      </c>
      <c r="BE412" t="s">
        <v>96</v>
      </c>
      <c r="BF412">
        <v>44.775531770000001</v>
      </c>
      <c r="BG412">
        <v>-93.062988279999999</v>
      </c>
      <c r="BH412" t="s">
        <v>100</v>
      </c>
      <c r="BI412" t="s">
        <v>60</v>
      </c>
      <c r="BJ412">
        <v>8</v>
      </c>
    </row>
    <row r="413" spans="1:62" x14ac:dyDescent="0.3">
      <c r="A413" s="1" t="s">
        <v>1186</v>
      </c>
      <c r="B413" s="1" t="s">
        <v>177</v>
      </c>
      <c r="C413" t="s">
        <v>1169</v>
      </c>
      <c r="D413">
        <v>2011</v>
      </c>
      <c r="E413" t="s">
        <v>178</v>
      </c>
      <c r="F413" t="s">
        <v>59</v>
      </c>
      <c r="G413">
        <v>1.040781</v>
      </c>
      <c r="H413">
        <v>1.0924069999999999</v>
      </c>
      <c r="I413">
        <v>1.1626179999999999</v>
      </c>
      <c r="J413">
        <v>1.3505365</v>
      </c>
      <c r="K413">
        <v>1.5962769999999999</v>
      </c>
      <c r="L413">
        <v>1.755285</v>
      </c>
      <c r="M413">
        <v>6</v>
      </c>
      <c r="N413" t="s">
        <v>2967</v>
      </c>
      <c r="O413">
        <v>1.0901470623359641</v>
      </c>
      <c r="P413">
        <v>1.47062335964E-4</v>
      </c>
      <c r="Q413" s="3">
        <v>1.2385791882352899</v>
      </c>
      <c r="R413">
        <v>4.9602121511872703E-2</v>
      </c>
      <c r="S413" s="5">
        <v>4.1300820000000002E-2</v>
      </c>
      <c r="T413">
        <v>51</v>
      </c>
      <c r="U413">
        <v>0</v>
      </c>
      <c r="V413">
        <v>0</v>
      </c>
      <c r="W413">
        <v>12</v>
      </c>
      <c r="X413">
        <v>15</v>
      </c>
      <c r="Y413">
        <v>10</v>
      </c>
      <c r="Z413">
        <v>14</v>
      </c>
      <c r="AA413">
        <v>1</v>
      </c>
      <c r="AB413">
        <v>0</v>
      </c>
      <c r="AC413" t="s">
        <v>60</v>
      </c>
      <c r="AD413" t="s">
        <v>60</v>
      </c>
      <c r="AE413" t="s">
        <v>179</v>
      </c>
      <c r="AF413" t="s">
        <v>84</v>
      </c>
      <c r="AI413">
        <v>1</v>
      </c>
      <c r="AJ413" t="s">
        <v>60</v>
      </c>
      <c r="AK413">
        <v>0.09</v>
      </c>
      <c r="AL413" t="s">
        <v>60</v>
      </c>
      <c r="AM413" t="s">
        <v>60</v>
      </c>
      <c r="AN413" t="s">
        <v>60</v>
      </c>
      <c r="AO413" t="s">
        <v>60</v>
      </c>
      <c r="AP413" t="s">
        <v>60</v>
      </c>
      <c r="AQ413" t="s">
        <v>60</v>
      </c>
      <c r="AR413" t="s">
        <v>60</v>
      </c>
      <c r="AS413" t="s">
        <v>60</v>
      </c>
      <c r="AT413">
        <v>1.15642333333333E-2</v>
      </c>
      <c r="AU413">
        <v>1.2137855555555599E-2</v>
      </c>
      <c r="AV413">
        <v>1.2917977777777799E-2</v>
      </c>
      <c r="AW413">
        <v>1.5005961111111099E-2</v>
      </c>
      <c r="AX413">
        <v>1.77364111111111E-2</v>
      </c>
      <c r="AY413">
        <v>1.95031666666667E-2</v>
      </c>
      <c r="AZ413">
        <v>1.37619909803922E-2</v>
      </c>
      <c r="BA413">
        <v>4.5889800000000001E-4</v>
      </c>
      <c r="BB413" t="s">
        <v>1181</v>
      </c>
      <c r="BC413" s="1" t="s">
        <v>1185</v>
      </c>
      <c r="BD413" t="s">
        <v>1187</v>
      </c>
      <c r="BE413" t="s">
        <v>96</v>
      </c>
      <c r="BF413">
        <v>44.775531770000001</v>
      </c>
      <c r="BG413">
        <v>-93.062988279999999</v>
      </c>
      <c r="BH413" t="s">
        <v>100</v>
      </c>
      <c r="BI413" t="s">
        <v>60</v>
      </c>
      <c r="BJ413">
        <v>90</v>
      </c>
    </row>
    <row r="414" spans="1:62" x14ac:dyDescent="0.3">
      <c r="A414" s="1" t="s">
        <v>1186</v>
      </c>
      <c r="B414" s="1" t="s">
        <v>209</v>
      </c>
      <c r="C414" t="s">
        <v>1169</v>
      </c>
      <c r="D414">
        <v>2011</v>
      </c>
      <c r="E414" t="s">
        <v>210</v>
      </c>
      <c r="F414" t="s">
        <v>59</v>
      </c>
      <c r="G414">
        <v>0.42151709999999998</v>
      </c>
      <c r="H414">
        <v>0.4498279</v>
      </c>
      <c r="I414">
        <v>0.47813870000000003</v>
      </c>
      <c r="J414">
        <v>0.54105170000000002</v>
      </c>
      <c r="K414">
        <v>0.58509089999999997</v>
      </c>
      <c r="L414">
        <v>0.75495590000000001</v>
      </c>
      <c r="M414">
        <v>6</v>
      </c>
      <c r="N414" t="s">
        <v>2968</v>
      </c>
      <c r="O414">
        <v>0.54701282133393703</v>
      </c>
      <c r="P414">
        <v>1.2821333937E-5</v>
      </c>
      <c r="Q414" s="3">
        <v>0.49540898039215697</v>
      </c>
      <c r="R414">
        <v>6.5732733269432096E-3</v>
      </c>
      <c r="S414" s="5">
        <v>6.2912990000000002E-2</v>
      </c>
      <c r="T414">
        <v>51</v>
      </c>
      <c r="U414">
        <v>0</v>
      </c>
      <c r="V414">
        <v>0</v>
      </c>
      <c r="W414">
        <v>12</v>
      </c>
      <c r="X414">
        <v>14</v>
      </c>
      <c r="Y414">
        <v>11</v>
      </c>
      <c r="Z414">
        <v>14</v>
      </c>
      <c r="AA414">
        <v>1</v>
      </c>
      <c r="AB414">
        <v>0</v>
      </c>
      <c r="AC414" t="s">
        <v>60</v>
      </c>
      <c r="AD414" t="s">
        <v>60</v>
      </c>
      <c r="AE414" t="s">
        <v>211</v>
      </c>
      <c r="AF414" t="s">
        <v>93</v>
      </c>
      <c r="AI414">
        <v>1</v>
      </c>
      <c r="AJ414" s="2">
        <v>6.0000000000000002E-6</v>
      </c>
      <c r="AK414">
        <v>0.1</v>
      </c>
      <c r="AL414">
        <v>2.5291025999999999</v>
      </c>
      <c r="AM414">
        <v>2.6989673999999999</v>
      </c>
      <c r="AN414">
        <v>2.8688321999999999</v>
      </c>
      <c r="AO414">
        <v>3.2463101999999999</v>
      </c>
      <c r="AP414">
        <v>3.5105453999999998</v>
      </c>
      <c r="AQ414">
        <v>4.5297353999999999</v>
      </c>
      <c r="AR414">
        <v>2.9724538823529398</v>
      </c>
      <c r="AS414">
        <v>0.37747794000000001</v>
      </c>
      <c r="AT414">
        <v>4.2151710000000002E-3</v>
      </c>
      <c r="AU414">
        <v>4.498279E-3</v>
      </c>
      <c r="AV414">
        <v>4.7813869999999998E-3</v>
      </c>
      <c r="AW414">
        <v>5.4105170000000001E-3</v>
      </c>
      <c r="AX414">
        <v>5.8509089999999996E-3</v>
      </c>
      <c r="AY414">
        <v>7.549559E-3</v>
      </c>
      <c r="AZ414">
        <v>4.95408980392157E-3</v>
      </c>
      <c r="BA414">
        <v>6.2912989999999995E-4</v>
      </c>
      <c r="BB414" t="s">
        <v>1181</v>
      </c>
      <c r="BC414" s="1" t="s">
        <v>1185</v>
      </c>
      <c r="BD414" t="s">
        <v>1187</v>
      </c>
      <c r="BE414" t="s">
        <v>96</v>
      </c>
      <c r="BF414">
        <v>44.775531770000001</v>
      </c>
      <c r="BG414">
        <v>-93.062988279999999</v>
      </c>
      <c r="BH414" t="s">
        <v>100</v>
      </c>
      <c r="BI414">
        <v>0.16666666666666699</v>
      </c>
      <c r="BJ414">
        <v>100</v>
      </c>
    </row>
    <row r="415" spans="1:62" x14ac:dyDescent="0.3">
      <c r="A415" s="1" t="s">
        <v>1186</v>
      </c>
      <c r="B415" s="1" t="s">
        <v>261</v>
      </c>
      <c r="C415" t="s">
        <v>1169</v>
      </c>
      <c r="D415">
        <v>2011</v>
      </c>
      <c r="E415" t="s">
        <v>262</v>
      </c>
      <c r="F415" t="s">
        <v>59</v>
      </c>
      <c r="G415">
        <v>3.8037000000000001E-2</v>
      </c>
      <c r="H415">
        <v>4.2791620000000002E-2</v>
      </c>
      <c r="I415">
        <v>6.6564750000000006E-2</v>
      </c>
      <c r="J415">
        <v>0.10935640000000001</v>
      </c>
      <c r="K415">
        <v>0.14073685999999999</v>
      </c>
      <c r="L415">
        <v>0.3470876</v>
      </c>
      <c r="M415">
        <v>6</v>
      </c>
      <c r="N415" t="s">
        <v>2969</v>
      </c>
      <c r="O415">
        <v>0.18669938052042301</v>
      </c>
      <c r="P415">
        <v>0.17069938052042299</v>
      </c>
      <c r="Q415" s="3">
        <v>8.6031792830188705E-2</v>
      </c>
      <c r="R415">
        <v>3.4911877487213698E-3</v>
      </c>
      <c r="S415" s="5">
        <v>1.1886559999999999E-2</v>
      </c>
      <c r="T415">
        <v>53</v>
      </c>
      <c r="U415">
        <v>0</v>
      </c>
      <c r="V415">
        <v>0</v>
      </c>
      <c r="W415">
        <v>13</v>
      </c>
      <c r="X415">
        <v>15</v>
      </c>
      <c r="Y415">
        <v>11</v>
      </c>
      <c r="Z415">
        <v>14</v>
      </c>
      <c r="AA415">
        <v>1</v>
      </c>
      <c r="AB415">
        <v>0</v>
      </c>
      <c r="AC415" t="s">
        <v>60</v>
      </c>
      <c r="AD415" t="s">
        <v>60</v>
      </c>
      <c r="AE415" t="s">
        <v>263</v>
      </c>
      <c r="AF415" t="s">
        <v>68</v>
      </c>
      <c r="AI415">
        <v>1</v>
      </c>
      <c r="AJ415" s="2">
        <v>2.5000000000000002E-6</v>
      </c>
      <c r="AK415">
        <v>1</v>
      </c>
      <c r="AL415">
        <v>9.5092499999999996E-2</v>
      </c>
      <c r="AM415">
        <v>0.10697905000000001</v>
      </c>
      <c r="AN415">
        <v>0.16641187499999999</v>
      </c>
      <c r="AO415">
        <v>0.273391</v>
      </c>
      <c r="AP415">
        <v>0.35184215000000002</v>
      </c>
      <c r="AQ415">
        <v>0.86771900000000002</v>
      </c>
      <c r="AR415">
        <v>0.21507948207547201</v>
      </c>
      <c r="AS415">
        <v>2.97164E-2</v>
      </c>
      <c r="AT415" s="2">
        <v>3.8037000000000002E-5</v>
      </c>
      <c r="AU415" s="2">
        <v>4.279162E-5</v>
      </c>
      <c r="AV415" s="2">
        <v>6.6564750000000007E-5</v>
      </c>
      <c r="AW415">
        <v>1.093564E-4</v>
      </c>
      <c r="AX415">
        <v>1.4073686000000001E-4</v>
      </c>
      <c r="AY415">
        <v>3.4708759999999998E-4</v>
      </c>
      <c r="AZ415" s="2">
        <v>8.6031792830188698E-5</v>
      </c>
      <c r="BA415" s="2">
        <v>1.188656E-5</v>
      </c>
      <c r="BB415" t="s">
        <v>1181</v>
      </c>
      <c r="BC415" s="1" t="s">
        <v>1185</v>
      </c>
      <c r="BD415" t="s">
        <v>1187</v>
      </c>
      <c r="BE415" t="s">
        <v>96</v>
      </c>
      <c r="BF415">
        <v>44.775531770000001</v>
      </c>
      <c r="BG415">
        <v>-93.062988279999999</v>
      </c>
      <c r="BH415" t="s">
        <v>100</v>
      </c>
      <c r="BI415">
        <v>0.4</v>
      </c>
      <c r="BJ415">
        <v>1000</v>
      </c>
    </row>
    <row r="416" spans="1:62" x14ac:dyDescent="0.3">
      <c r="A416" s="1" t="s">
        <v>1186</v>
      </c>
      <c r="B416" s="1" t="s">
        <v>266</v>
      </c>
      <c r="C416" t="s">
        <v>1169</v>
      </c>
      <c r="D416">
        <v>2011</v>
      </c>
      <c r="E416" t="s">
        <v>267</v>
      </c>
      <c r="F416" t="s">
        <v>59</v>
      </c>
      <c r="G416">
        <v>0</v>
      </c>
      <c r="H416">
        <v>0</v>
      </c>
      <c r="I416">
        <v>1.7038939999999999E-2</v>
      </c>
      <c r="J416">
        <v>5.9636294999999999E-2</v>
      </c>
      <c r="K416">
        <v>0.14057130000000001</v>
      </c>
      <c r="L416">
        <v>0.2513244</v>
      </c>
      <c r="M416">
        <v>6</v>
      </c>
      <c r="N416" t="s">
        <v>2970</v>
      </c>
      <c r="O416">
        <v>1.5631922344741998E-2</v>
      </c>
      <c r="P416">
        <v>1.4765763899863E-2</v>
      </c>
      <c r="Q416" s="3">
        <v>4.3265547392156899E-2</v>
      </c>
      <c r="R416">
        <v>3.7476472637447702E-3</v>
      </c>
      <c r="S416" s="5">
        <v>1.064934E-2</v>
      </c>
      <c r="T416">
        <v>51</v>
      </c>
      <c r="U416">
        <v>21</v>
      </c>
      <c r="V416">
        <v>14</v>
      </c>
      <c r="W416">
        <v>13</v>
      </c>
      <c r="X416">
        <v>13</v>
      </c>
      <c r="Y416">
        <v>11</v>
      </c>
      <c r="Z416">
        <v>14</v>
      </c>
      <c r="AA416">
        <v>1</v>
      </c>
      <c r="AB416">
        <v>41.176470588235297</v>
      </c>
      <c r="AC416" t="s">
        <v>60</v>
      </c>
      <c r="AD416" t="s">
        <v>60</v>
      </c>
      <c r="AE416" t="s">
        <v>267</v>
      </c>
      <c r="AF416" t="s">
        <v>84</v>
      </c>
      <c r="AI416">
        <v>1</v>
      </c>
      <c r="AJ416" t="s">
        <v>60</v>
      </c>
      <c r="AK416">
        <v>1</v>
      </c>
      <c r="AL416" t="s">
        <v>60</v>
      </c>
      <c r="AM416" t="s">
        <v>60</v>
      </c>
      <c r="AN416" t="s">
        <v>60</v>
      </c>
      <c r="AO416" t="s">
        <v>60</v>
      </c>
      <c r="AP416" t="s">
        <v>60</v>
      </c>
      <c r="AQ416" t="s">
        <v>60</v>
      </c>
      <c r="AR416" t="s">
        <v>60</v>
      </c>
      <c r="AS416" t="s">
        <v>60</v>
      </c>
      <c r="AT416">
        <v>0</v>
      </c>
      <c r="AU416">
        <v>0</v>
      </c>
      <c r="AV416" s="2">
        <v>1.703894E-5</v>
      </c>
      <c r="AW416" s="2">
        <v>5.9636295000000003E-5</v>
      </c>
      <c r="AX416">
        <v>1.405713E-4</v>
      </c>
      <c r="AY416">
        <v>2.5132440000000001E-4</v>
      </c>
      <c r="AZ416" s="2">
        <v>4.3265547392156898E-5</v>
      </c>
      <c r="BA416" s="2">
        <v>1.0649339999999999E-5</v>
      </c>
      <c r="BB416" t="s">
        <v>1181</v>
      </c>
      <c r="BC416" s="1" t="s">
        <v>1185</v>
      </c>
      <c r="BD416" t="s">
        <v>1187</v>
      </c>
      <c r="BE416" t="s">
        <v>96</v>
      </c>
      <c r="BF416">
        <v>44.775531770000001</v>
      </c>
      <c r="BG416">
        <v>-93.062988279999999</v>
      </c>
      <c r="BH416" t="s">
        <v>100</v>
      </c>
      <c r="BI416" t="s">
        <v>60</v>
      </c>
      <c r="BJ416">
        <v>1000</v>
      </c>
    </row>
    <row r="417" spans="1:62" x14ac:dyDescent="0.3">
      <c r="A417" s="1" t="s">
        <v>1189</v>
      </c>
      <c r="B417" s="1" t="s">
        <v>578</v>
      </c>
      <c r="C417" t="s">
        <v>1169</v>
      </c>
      <c r="D417">
        <v>2011</v>
      </c>
      <c r="E417" t="s">
        <v>579</v>
      </c>
      <c r="F417" t="s">
        <v>59</v>
      </c>
      <c r="G417">
        <v>6.1618915000000003E-2</v>
      </c>
      <c r="H417">
        <v>0.2896089</v>
      </c>
      <c r="I417">
        <v>0.50879615</v>
      </c>
      <c r="J417">
        <v>0.70861752499999997</v>
      </c>
      <c r="K417">
        <v>0.95421290000000003</v>
      </c>
      <c r="L417">
        <v>1.257026</v>
      </c>
      <c r="M417">
        <v>6</v>
      </c>
      <c r="N417" t="s">
        <v>2971</v>
      </c>
      <c r="O417">
        <v>8.6282585169500001E-4</v>
      </c>
      <c r="P417">
        <v>8.2764919605799998E-4</v>
      </c>
      <c r="Q417" s="3">
        <v>0.51791326376785696</v>
      </c>
      <c r="R417">
        <v>0.106993151945697</v>
      </c>
      <c r="S417" s="5">
        <v>8.8027030000000006E-2</v>
      </c>
      <c r="T417">
        <v>56</v>
      </c>
      <c r="U417">
        <v>8</v>
      </c>
      <c r="V417">
        <v>1</v>
      </c>
      <c r="W417">
        <v>15</v>
      </c>
      <c r="X417">
        <v>15</v>
      </c>
      <c r="Y417">
        <v>11</v>
      </c>
      <c r="Z417">
        <v>15</v>
      </c>
      <c r="AA417">
        <v>1</v>
      </c>
      <c r="AB417">
        <v>14.285714285714301</v>
      </c>
      <c r="AC417" t="s">
        <v>60</v>
      </c>
      <c r="AD417" t="s">
        <v>60</v>
      </c>
      <c r="AE417" t="s">
        <v>579</v>
      </c>
      <c r="AF417" t="s">
        <v>62</v>
      </c>
      <c r="AI417">
        <v>1</v>
      </c>
      <c r="AJ417" t="s">
        <v>60</v>
      </c>
      <c r="AK417">
        <v>0.2</v>
      </c>
      <c r="AL417" t="s">
        <v>60</v>
      </c>
      <c r="AM417" t="s">
        <v>60</v>
      </c>
      <c r="AN417" t="s">
        <v>60</v>
      </c>
      <c r="AO417" t="s">
        <v>60</v>
      </c>
      <c r="AP417" t="s">
        <v>60</v>
      </c>
      <c r="AQ417" t="s">
        <v>60</v>
      </c>
      <c r="AR417" t="s">
        <v>60</v>
      </c>
      <c r="AS417" t="s">
        <v>60</v>
      </c>
      <c r="AT417">
        <v>3.08094575E-4</v>
      </c>
      <c r="AU417">
        <v>1.4480445000000001E-3</v>
      </c>
      <c r="AV417">
        <v>2.54398075E-3</v>
      </c>
      <c r="AW417">
        <v>3.543087625E-3</v>
      </c>
      <c r="AX417">
        <v>4.7710644999999999E-3</v>
      </c>
      <c r="AY417">
        <v>6.2851299999999999E-3</v>
      </c>
      <c r="AZ417">
        <v>2.5895663188392902E-3</v>
      </c>
      <c r="BA417">
        <v>4.4013515000000002E-4</v>
      </c>
      <c r="BB417" t="s">
        <v>1181</v>
      </c>
      <c r="BC417" s="1" t="s">
        <v>1184</v>
      </c>
      <c r="BD417" t="s">
        <v>1187</v>
      </c>
      <c r="BE417" t="s">
        <v>96</v>
      </c>
      <c r="BF417">
        <v>44.73857117</v>
      </c>
      <c r="BG417">
        <v>-93.004959110000001</v>
      </c>
      <c r="BH417" t="s">
        <v>415</v>
      </c>
      <c r="BI417" t="s">
        <v>60</v>
      </c>
      <c r="BJ417">
        <v>200</v>
      </c>
    </row>
    <row r="418" spans="1:62" x14ac:dyDescent="0.3">
      <c r="A418" s="1" t="s">
        <v>1189</v>
      </c>
      <c r="B418" s="1" t="s">
        <v>326</v>
      </c>
      <c r="C418" t="s">
        <v>1169</v>
      </c>
      <c r="D418">
        <v>2011</v>
      </c>
      <c r="E418" t="s">
        <v>327</v>
      </c>
      <c r="F418" t="s">
        <v>59</v>
      </c>
      <c r="G418">
        <v>0.11149232000000001</v>
      </c>
      <c r="H418">
        <v>0.1618791</v>
      </c>
      <c r="I418">
        <v>0.21307390000000001</v>
      </c>
      <c r="J418">
        <v>0.2817441</v>
      </c>
      <c r="K418">
        <v>0.34934216000000001</v>
      </c>
      <c r="L418">
        <v>0.68616549999999998</v>
      </c>
      <c r="M418">
        <v>6</v>
      </c>
      <c r="N418" t="s">
        <v>2972</v>
      </c>
      <c r="O418">
        <v>6.3602382465709996E-3</v>
      </c>
      <c r="P418">
        <v>6.2623839326389997E-3</v>
      </c>
      <c r="Q418" s="3">
        <v>0.234902500701754</v>
      </c>
      <c r="R418">
        <v>1.40783354932595E-2</v>
      </c>
      <c r="S418" s="5">
        <v>7.91824E-2</v>
      </c>
      <c r="T418">
        <v>57</v>
      </c>
      <c r="U418">
        <v>1</v>
      </c>
      <c r="V418">
        <v>0</v>
      </c>
      <c r="W418">
        <v>15</v>
      </c>
      <c r="X418">
        <v>15</v>
      </c>
      <c r="Y418">
        <v>12</v>
      </c>
      <c r="Z418">
        <v>15</v>
      </c>
      <c r="AA418">
        <v>1</v>
      </c>
      <c r="AB418">
        <v>1.7543859649122799</v>
      </c>
      <c r="AC418" t="s">
        <v>60</v>
      </c>
      <c r="AD418" t="s">
        <v>60</v>
      </c>
      <c r="AE418" t="s">
        <v>328</v>
      </c>
      <c r="AI418">
        <v>1</v>
      </c>
      <c r="AJ418" t="s">
        <v>60</v>
      </c>
      <c r="AK418">
        <v>8.0000000000000002E-3</v>
      </c>
      <c r="AL418" t="s">
        <v>60</v>
      </c>
      <c r="AM418" t="s">
        <v>60</v>
      </c>
      <c r="AN418" t="s">
        <v>60</v>
      </c>
      <c r="AO418" t="s">
        <v>60</v>
      </c>
      <c r="AP418" t="s">
        <v>60</v>
      </c>
      <c r="AQ418" t="s">
        <v>60</v>
      </c>
      <c r="AR418" t="s">
        <v>60</v>
      </c>
      <c r="AS418" t="s">
        <v>60</v>
      </c>
      <c r="AT418">
        <v>1.3936540000000001E-2</v>
      </c>
      <c r="AU418">
        <v>2.02348875E-2</v>
      </c>
      <c r="AV418">
        <v>2.6634237500000001E-2</v>
      </c>
      <c r="AW418">
        <v>3.52180125E-2</v>
      </c>
      <c r="AX418">
        <v>4.3667770000000002E-2</v>
      </c>
      <c r="AY418">
        <v>8.5770687499999998E-2</v>
      </c>
      <c r="AZ418">
        <v>2.9362812587719299E-2</v>
      </c>
      <c r="BA418">
        <v>9.8978E-3</v>
      </c>
      <c r="BB418" t="s">
        <v>1181</v>
      </c>
      <c r="BC418" s="1" t="s">
        <v>1184</v>
      </c>
      <c r="BD418" t="s">
        <v>1187</v>
      </c>
      <c r="BE418" t="s">
        <v>96</v>
      </c>
      <c r="BF418">
        <v>44.73857117</v>
      </c>
      <c r="BG418">
        <v>-93.004959110000001</v>
      </c>
      <c r="BH418" t="s">
        <v>415</v>
      </c>
      <c r="BI418" t="s">
        <v>60</v>
      </c>
      <c r="BJ418">
        <v>8</v>
      </c>
    </row>
    <row r="419" spans="1:62" x14ac:dyDescent="0.3">
      <c r="A419" s="1" t="s">
        <v>1189</v>
      </c>
      <c r="B419" s="1" t="s">
        <v>177</v>
      </c>
      <c r="C419" t="s">
        <v>1169</v>
      </c>
      <c r="D419">
        <v>2011</v>
      </c>
      <c r="E419" t="s">
        <v>178</v>
      </c>
      <c r="F419" t="s">
        <v>59</v>
      </c>
      <c r="G419">
        <v>0.90345551000000002</v>
      </c>
      <c r="H419">
        <v>1.0283899999999999</v>
      </c>
      <c r="I419">
        <v>1.0841464999999999</v>
      </c>
      <c r="J419">
        <v>1.1884312500000001</v>
      </c>
      <c r="K419">
        <v>1.2739242</v>
      </c>
      <c r="L419">
        <v>1.7408300000000001</v>
      </c>
      <c r="M419">
        <v>6</v>
      </c>
      <c r="N419" t="s">
        <v>2973</v>
      </c>
      <c r="O419">
        <v>1.0901357221704582</v>
      </c>
      <c r="P419">
        <v>1.35722170458E-4</v>
      </c>
      <c r="Q419" s="3">
        <v>1.1025789592592601</v>
      </c>
      <c r="R419">
        <v>3.7083643138048898E-2</v>
      </c>
      <c r="S419" s="5">
        <v>4.1300820000000002E-2</v>
      </c>
      <c r="T419">
        <v>54</v>
      </c>
      <c r="U419">
        <v>0</v>
      </c>
      <c r="V419">
        <v>0</v>
      </c>
      <c r="W419">
        <v>14</v>
      </c>
      <c r="X419">
        <v>15</v>
      </c>
      <c r="Y419">
        <v>10</v>
      </c>
      <c r="Z419">
        <v>15</v>
      </c>
      <c r="AA419">
        <v>1</v>
      </c>
      <c r="AB419">
        <v>0</v>
      </c>
      <c r="AC419" t="s">
        <v>60</v>
      </c>
      <c r="AD419" t="s">
        <v>60</v>
      </c>
      <c r="AE419" t="s">
        <v>179</v>
      </c>
      <c r="AF419" t="s">
        <v>84</v>
      </c>
      <c r="AI419">
        <v>1</v>
      </c>
      <c r="AJ419" t="s">
        <v>60</v>
      </c>
      <c r="AK419">
        <v>0.09</v>
      </c>
      <c r="AL419" t="s">
        <v>60</v>
      </c>
      <c r="AM419" t="s">
        <v>60</v>
      </c>
      <c r="AN419" t="s">
        <v>60</v>
      </c>
      <c r="AO419" t="s">
        <v>60</v>
      </c>
      <c r="AP419" t="s">
        <v>60</v>
      </c>
      <c r="AQ419" t="s">
        <v>60</v>
      </c>
      <c r="AR419" t="s">
        <v>60</v>
      </c>
      <c r="AS419" t="s">
        <v>60</v>
      </c>
      <c r="AT419">
        <v>1.0038394555555601E-2</v>
      </c>
      <c r="AU419">
        <v>1.1426555555555599E-2</v>
      </c>
      <c r="AV419">
        <v>1.20460722222222E-2</v>
      </c>
      <c r="AW419">
        <v>1.32047916666667E-2</v>
      </c>
      <c r="AX419">
        <v>1.41547133333333E-2</v>
      </c>
      <c r="AY419">
        <v>1.9342555555555599E-2</v>
      </c>
      <c r="AZ419">
        <v>1.22508773251029E-2</v>
      </c>
      <c r="BA419">
        <v>4.5889800000000001E-4</v>
      </c>
      <c r="BB419" t="s">
        <v>1181</v>
      </c>
      <c r="BC419" s="1" t="s">
        <v>1184</v>
      </c>
      <c r="BD419" t="s">
        <v>1187</v>
      </c>
      <c r="BE419" t="s">
        <v>96</v>
      </c>
      <c r="BF419">
        <v>44.73857117</v>
      </c>
      <c r="BG419">
        <v>-93.004959110000001</v>
      </c>
      <c r="BH419" t="s">
        <v>415</v>
      </c>
      <c r="BI419" t="s">
        <v>60</v>
      </c>
      <c r="BJ419">
        <v>90</v>
      </c>
    </row>
    <row r="420" spans="1:62" x14ac:dyDescent="0.3">
      <c r="A420" s="1" t="s">
        <v>1189</v>
      </c>
      <c r="B420" s="1" t="s">
        <v>209</v>
      </c>
      <c r="C420" t="s">
        <v>1169</v>
      </c>
      <c r="D420">
        <v>2011</v>
      </c>
      <c r="E420" t="s">
        <v>210</v>
      </c>
      <c r="F420" t="s">
        <v>59</v>
      </c>
      <c r="G420">
        <v>0.41711312</v>
      </c>
      <c r="H420">
        <v>0.44039099999999998</v>
      </c>
      <c r="I420">
        <v>0.4749931</v>
      </c>
      <c r="J420">
        <v>0.52060497500000003</v>
      </c>
      <c r="K420">
        <v>0.58760732000000004</v>
      </c>
      <c r="L420">
        <v>0.77382989999999996</v>
      </c>
      <c r="M420">
        <v>6</v>
      </c>
      <c r="N420" t="s">
        <v>2974</v>
      </c>
      <c r="O420">
        <v>0.54700985785949108</v>
      </c>
      <c r="P420">
        <v>9.8578594910000006E-6</v>
      </c>
      <c r="Q420" s="3">
        <v>0.49118737777777799</v>
      </c>
      <c r="R420">
        <v>5.7695623802123302E-3</v>
      </c>
      <c r="S420" s="5">
        <v>6.2912990000000002E-2</v>
      </c>
      <c r="T420">
        <v>54</v>
      </c>
      <c r="U420">
        <v>0</v>
      </c>
      <c r="V420">
        <v>0</v>
      </c>
      <c r="W420">
        <v>14</v>
      </c>
      <c r="X420">
        <v>14</v>
      </c>
      <c r="Y420">
        <v>11</v>
      </c>
      <c r="Z420">
        <v>15</v>
      </c>
      <c r="AA420">
        <v>1</v>
      </c>
      <c r="AB420">
        <v>0</v>
      </c>
      <c r="AC420" t="s">
        <v>60</v>
      </c>
      <c r="AD420" t="s">
        <v>60</v>
      </c>
      <c r="AE420" t="s">
        <v>211</v>
      </c>
      <c r="AF420" t="s">
        <v>93</v>
      </c>
      <c r="AI420">
        <v>1</v>
      </c>
      <c r="AJ420" s="2">
        <v>6.0000000000000002E-6</v>
      </c>
      <c r="AK420">
        <v>0.1</v>
      </c>
      <c r="AL420">
        <v>2.50267872</v>
      </c>
      <c r="AM420">
        <v>2.6423459999999999</v>
      </c>
      <c r="AN420">
        <v>2.8499585999999999</v>
      </c>
      <c r="AO420">
        <v>3.1236298499999999</v>
      </c>
      <c r="AP420">
        <v>3.5256439199999998</v>
      </c>
      <c r="AQ420">
        <v>4.6429793999999998</v>
      </c>
      <c r="AR420">
        <v>2.9471242666666702</v>
      </c>
      <c r="AS420">
        <v>0.37747794000000001</v>
      </c>
      <c r="AT420">
        <v>4.1711311999999999E-3</v>
      </c>
      <c r="AU420">
        <v>4.4039099999999996E-3</v>
      </c>
      <c r="AV420">
        <v>4.7499309999999998E-3</v>
      </c>
      <c r="AW420">
        <v>5.2060497500000004E-3</v>
      </c>
      <c r="AX420">
        <v>5.8760732E-3</v>
      </c>
      <c r="AY420">
        <v>7.7382989999999997E-3</v>
      </c>
      <c r="AZ420">
        <v>4.9118737777777803E-3</v>
      </c>
      <c r="BA420">
        <v>6.2912989999999995E-4</v>
      </c>
      <c r="BB420" t="s">
        <v>1181</v>
      </c>
      <c r="BC420" s="1" t="s">
        <v>1184</v>
      </c>
      <c r="BD420" t="s">
        <v>1187</v>
      </c>
      <c r="BE420" t="s">
        <v>96</v>
      </c>
      <c r="BF420">
        <v>44.73857117</v>
      </c>
      <c r="BG420">
        <v>-93.004959110000001</v>
      </c>
      <c r="BH420" t="s">
        <v>415</v>
      </c>
      <c r="BI420">
        <v>0.16666666666666699</v>
      </c>
      <c r="BJ420">
        <v>100</v>
      </c>
    </row>
    <row r="421" spans="1:62" x14ac:dyDescent="0.3">
      <c r="A421" s="1" t="s">
        <v>1189</v>
      </c>
      <c r="B421" s="1" t="s">
        <v>261</v>
      </c>
      <c r="C421" t="s">
        <v>1169</v>
      </c>
      <c r="D421">
        <v>2011</v>
      </c>
      <c r="E421" t="s">
        <v>262</v>
      </c>
      <c r="F421" t="s">
        <v>59</v>
      </c>
      <c r="G421">
        <v>3.8037000000000001E-2</v>
      </c>
      <c r="H421">
        <v>5.2300869999999999E-2</v>
      </c>
      <c r="I421">
        <v>6.1810120000000003E-2</v>
      </c>
      <c r="J421">
        <v>8.0828629999999999E-2</v>
      </c>
      <c r="K421">
        <v>0.1188656</v>
      </c>
      <c r="L421">
        <v>0.29478680000000002</v>
      </c>
      <c r="M421">
        <v>6</v>
      </c>
      <c r="N421" t="s">
        <v>2975</v>
      </c>
      <c r="O421">
        <v>0.13359270693699898</v>
      </c>
      <c r="P421">
        <v>0.117592706936999</v>
      </c>
      <c r="Q421" s="3">
        <v>7.5123074181818197E-2</v>
      </c>
      <c r="R421">
        <v>2.5933801131720101E-3</v>
      </c>
      <c r="S421" s="5">
        <v>1.1886559999999999E-2</v>
      </c>
      <c r="T421">
        <v>55</v>
      </c>
      <c r="U421">
        <v>0</v>
      </c>
      <c r="V421">
        <v>0</v>
      </c>
      <c r="W421">
        <v>15</v>
      </c>
      <c r="X421">
        <v>15</v>
      </c>
      <c r="Y421">
        <v>10</v>
      </c>
      <c r="Z421">
        <v>15</v>
      </c>
      <c r="AA421">
        <v>1</v>
      </c>
      <c r="AB421">
        <v>0</v>
      </c>
      <c r="AC421" t="s">
        <v>60</v>
      </c>
      <c r="AD421" t="s">
        <v>60</v>
      </c>
      <c r="AE421" t="s">
        <v>263</v>
      </c>
      <c r="AF421" t="s">
        <v>68</v>
      </c>
      <c r="AI421">
        <v>1</v>
      </c>
      <c r="AJ421" s="2">
        <v>2.5000000000000002E-6</v>
      </c>
      <c r="AK421">
        <v>1</v>
      </c>
      <c r="AL421">
        <v>9.5092499999999996E-2</v>
      </c>
      <c r="AM421">
        <v>0.130752175</v>
      </c>
      <c r="AN421">
        <v>0.1545253</v>
      </c>
      <c r="AO421">
        <v>0.202071575</v>
      </c>
      <c r="AP421">
        <v>0.29716399999999998</v>
      </c>
      <c r="AQ421">
        <v>0.73696700000000004</v>
      </c>
      <c r="AR421">
        <v>0.18780768545454499</v>
      </c>
      <c r="AS421">
        <v>2.97164E-2</v>
      </c>
      <c r="AT421" s="2">
        <v>3.8037000000000002E-5</v>
      </c>
      <c r="AU421" s="2">
        <v>5.2300869999999997E-5</v>
      </c>
      <c r="AV421" s="2">
        <v>6.1810120000000001E-5</v>
      </c>
      <c r="AW421" s="2">
        <v>8.0828629999999996E-5</v>
      </c>
      <c r="AX421">
        <v>1.188656E-4</v>
      </c>
      <c r="AY421">
        <v>2.9478680000000001E-4</v>
      </c>
      <c r="AZ421" s="2">
        <v>7.5123074181818205E-5</v>
      </c>
      <c r="BA421" s="2">
        <v>1.188656E-5</v>
      </c>
      <c r="BB421" t="s">
        <v>1181</v>
      </c>
      <c r="BC421" s="1" t="s">
        <v>1184</v>
      </c>
      <c r="BD421" t="s">
        <v>1187</v>
      </c>
      <c r="BE421" t="s">
        <v>96</v>
      </c>
      <c r="BF421">
        <v>44.73857117</v>
      </c>
      <c r="BG421">
        <v>-93.004959110000001</v>
      </c>
      <c r="BH421" t="s">
        <v>415</v>
      </c>
      <c r="BI421">
        <v>0.4</v>
      </c>
      <c r="BJ421">
        <v>1000</v>
      </c>
    </row>
    <row r="422" spans="1:62" x14ac:dyDescent="0.3">
      <c r="A422" s="1" t="s">
        <v>1190</v>
      </c>
      <c r="B422" s="1" t="s">
        <v>578</v>
      </c>
      <c r="C422" t="s">
        <v>1169</v>
      </c>
      <c r="D422">
        <v>2011</v>
      </c>
      <c r="E422" t="s">
        <v>579</v>
      </c>
      <c r="F422" t="s">
        <v>59</v>
      </c>
      <c r="G422">
        <v>6.9717394000000002E-2</v>
      </c>
      <c r="H422">
        <v>0.2130254</v>
      </c>
      <c r="I422">
        <v>0.60386534999999997</v>
      </c>
      <c r="J422">
        <v>0.92868505000000001</v>
      </c>
      <c r="K422">
        <v>1.1161823</v>
      </c>
      <c r="L422">
        <v>1.8520890000000001</v>
      </c>
      <c r="M422">
        <v>6</v>
      </c>
      <c r="N422" t="s">
        <v>2976</v>
      </c>
      <c r="O422">
        <v>7.7484334152400005E-4</v>
      </c>
      <c r="P422">
        <v>7.3966668588700002E-4</v>
      </c>
      <c r="Q422" s="3">
        <v>0.62407633679999996</v>
      </c>
      <c r="R422">
        <v>0.21872391826176699</v>
      </c>
      <c r="S422" s="5">
        <v>8.8027030000000006E-2</v>
      </c>
      <c r="T422">
        <v>50</v>
      </c>
      <c r="U422">
        <v>7</v>
      </c>
      <c r="V422">
        <v>0</v>
      </c>
      <c r="W422">
        <v>14</v>
      </c>
      <c r="X422">
        <v>12</v>
      </c>
      <c r="Y422">
        <v>9</v>
      </c>
      <c r="Z422">
        <v>15</v>
      </c>
      <c r="AA422">
        <v>1</v>
      </c>
      <c r="AB422">
        <v>14</v>
      </c>
      <c r="AC422" t="s">
        <v>60</v>
      </c>
      <c r="AD422" t="s">
        <v>60</v>
      </c>
      <c r="AE422" t="s">
        <v>579</v>
      </c>
      <c r="AF422" t="s">
        <v>62</v>
      </c>
      <c r="AI422">
        <v>1</v>
      </c>
      <c r="AJ422" t="s">
        <v>60</v>
      </c>
      <c r="AK422">
        <v>0.2</v>
      </c>
      <c r="AL422" t="s">
        <v>60</v>
      </c>
      <c r="AM422" t="s">
        <v>60</v>
      </c>
      <c r="AN422" t="s">
        <v>60</v>
      </c>
      <c r="AO422" t="s">
        <v>60</v>
      </c>
      <c r="AP422" t="s">
        <v>60</v>
      </c>
      <c r="AQ422" t="s">
        <v>60</v>
      </c>
      <c r="AR422" t="s">
        <v>60</v>
      </c>
      <c r="AS422" t="s">
        <v>60</v>
      </c>
      <c r="AT422">
        <v>3.4858696999999999E-4</v>
      </c>
      <c r="AU422">
        <v>1.0651269999999999E-3</v>
      </c>
      <c r="AV422">
        <v>3.0193267500000002E-3</v>
      </c>
      <c r="AW422">
        <v>4.6434252500000004E-3</v>
      </c>
      <c r="AX422">
        <v>5.5809114999999998E-3</v>
      </c>
      <c r="AY422">
        <v>9.2604450000000008E-3</v>
      </c>
      <c r="AZ422">
        <v>3.1203816840000001E-3</v>
      </c>
      <c r="BA422">
        <v>4.4013515000000002E-4</v>
      </c>
      <c r="BB422" t="s">
        <v>1181</v>
      </c>
      <c r="BC422" s="1" t="s">
        <v>1184</v>
      </c>
      <c r="BD422" t="s">
        <v>1188</v>
      </c>
      <c r="BE422" t="s">
        <v>96</v>
      </c>
      <c r="BF422">
        <v>44.745662690000003</v>
      </c>
      <c r="BG422">
        <v>-93.055412290000007</v>
      </c>
      <c r="BH422" t="s">
        <v>100</v>
      </c>
      <c r="BI422" t="s">
        <v>60</v>
      </c>
      <c r="BJ422">
        <v>200</v>
      </c>
    </row>
    <row r="423" spans="1:62" x14ac:dyDescent="0.3">
      <c r="A423" s="1" t="s">
        <v>1190</v>
      </c>
      <c r="B423" s="1" t="s">
        <v>326</v>
      </c>
      <c r="C423" t="s">
        <v>1169</v>
      </c>
      <c r="D423">
        <v>2011</v>
      </c>
      <c r="E423" t="s">
        <v>327</v>
      </c>
      <c r="F423" t="s">
        <v>59</v>
      </c>
      <c r="G423">
        <v>0.12613060000000001</v>
      </c>
      <c r="H423">
        <v>0.15580630000000001</v>
      </c>
      <c r="I423">
        <v>0.21960014999999999</v>
      </c>
      <c r="J423">
        <v>0.2601135</v>
      </c>
      <c r="K423">
        <v>0.34081289999999997</v>
      </c>
      <c r="L423">
        <v>0.77633189999999996</v>
      </c>
      <c r="M423">
        <v>6</v>
      </c>
      <c r="N423" t="s">
        <v>2977</v>
      </c>
      <c r="O423">
        <v>7.152877910395E-3</v>
      </c>
      <c r="P423">
        <v>7.0550235964630002E-3</v>
      </c>
      <c r="Q423" s="3">
        <v>0.237108882678571</v>
      </c>
      <c r="R423">
        <v>1.6858210203622999E-2</v>
      </c>
      <c r="S423" s="5">
        <v>7.91824E-2</v>
      </c>
      <c r="T423">
        <v>56</v>
      </c>
      <c r="U423">
        <v>1</v>
      </c>
      <c r="V423">
        <v>0</v>
      </c>
      <c r="W423">
        <v>15</v>
      </c>
      <c r="X423">
        <v>15</v>
      </c>
      <c r="Y423">
        <v>11</v>
      </c>
      <c r="Z423">
        <v>15</v>
      </c>
      <c r="AA423">
        <v>1</v>
      </c>
      <c r="AB423">
        <v>1.78571428571429</v>
      </c>
      <c r="AC423" t="s">
        <v>60</v>
      </c>
      <c r="AD423" t="s">
        <v>60</v>
      </c>
      <c r="AE423" t="s">
        <v>328</v>
      </c>
      <c r="AI423">
        <v>1</v>
      </c>
      <c r="AJ423" t="s">
        <v>60</v>
      </c>
      <c r="AK423">
        <v>8.0000000000000002E-3</v>
      </c>
      <c r="AL423" t="s">
        <v>60</v>
      </c>
      <c r="AM423" t="s">
        <v>60</v>
      </c>
      <c r="AN423" t="s">
        <v>60</v>
      </c>
      <c r="AO423" t="s">
        <v>60</v>
      </c>
      <c r="AP423" t="s">
        <v>60</v>
      </c>
      <c r="AQ423" t="s">
        <v>60</v>
      </c>
      <c r="AR423" t="s">
        <v>60</v>
      </c>
      <c r="AS423" t="s">
        <v>60</v>
      </c>
      <c r="AT423">
        <v>1.5766325000000001E-2</v>
      </c>
      <c r="AU423">
        <v>1.9475787500000001E-2</v>
      </c>
      <c r="AV423">
        <v>2.7450018749999999E-2</v>
      </c>
      <c r="AW423">
        <v>3.25141875E-2</v>
      </c>
      <c r="AX423">
        <v>4.2601612499999997E-2</v>
      </c>
      <c r="AY423">
        <v>9.7041487499999995E-2</v>
      </c>
      <c r="AZ423">
        <v>2.9638610334821399E-2</v>
      </c>
      <c r="BA423">
        <v>9.8978E-3</v>
      </c>
      <c r="BB423" t="s">
        <v>1181</v>
      </c>
      <c r="BC423" s="1" t="s">
        <v>1184</v>
      </c>
      <c r="BD423" t="s">
        <v>1188</v>
      </c>
      <c r="BE423" t="s">
        <v>96</v>
      </c>
      <c r="BF423">
        <v>44.745662690000003</v>
      </c>
      <c r="BG423">
        <v>-93.055412290000007</v>
      </c>
      <c r="BH423" t="s">
        <v>100</v>
      </c>
      <c r="BI423" t="s">
        <v>60</v>
      </c>
      <c r="BJ423">
        <v>8</v>
      </c>
    </row>
    <row r="424" spans="1:62" x14ac:dyDescent="0.3">
      <c r="A424" s="1" t="s">
        <v>1190</v>
      </c>
      <c r="B424" s="1" t="s">
        <v>177</v>
      </c>
      <c r="C424" t="s">
        <v>1169</v>
      </c>
      <c r="D424">
        <v>2011</v>
      </c>
      <c r="E424" t="s">
        <v>178</v>
      </c>
      <c r="F424" t="s">
        <v>59</v>
      </c>
      <c r="G424">
        <v>0.94537578</v>
      </c>
      <c r="H424">
        <v>1.0015449999999999</v>
      </c>
      <c r="I424">
        <v>1.0779510000000001</v>
      </c>
      <c r="J424">
        <v>1.1605529999999999</v>
      </c>
      <c r="K424">
        <v>1.3773820000000001</v>
      </c>
      <c r="L424">
        <v>1.666488</v>
      </c>
      <c r="M424">
        <v>6</v>
      </c>
      <c r="N424" t="s">
        <v>2978</v>
      </c>
      <c r="O424">
        <v>1.0901438307854261</v>
      </c>
      <c r="P424">
        <v>1.4383078542599999E-4</v>
      </c>
      <c r="Q424" s="3">
        <v>1.0845258087755101</v>
      </c>
      <c r="R424">
        <v>5.3982542485108802E-2</v>
      </c>
      <c r="S424" s="5">
        <v>4.1300820000000002E-2</v>
      </c>
      <c r="T424">
        <v>49</v>
      </c>
      <c r="U424">
        <v>0</v>
      </c>
      <c r="V424">
        <v>0</v>
      </c>
      <c r="W424">
        <v>13</v>
      </c>
      <c r="X424">
        <v>12</v>
      </c>
      <c r="Y424">
        <v>9</v>
      </c>
      <c r="Z424">
        <v>15</v>
      </c>
      <c r="AA424">
        <v>1</v>
      </c>
      <c r="AB424">
        <v>0</v>
      </c>
      <c r="AC424" t="s">
        <v>60</v>
      </c>
      <c r="AD424" t="s">
        <v>60</v>
      </c>
      <c r="AE424" t="s">
        <v>179</v>
      </c>
      <c r="AF424" t="s">
        <v>84</v>
      </c>
      <c r="AI424">
        <v>1</v>
      </c>
      <c r="AJ424" t="s">
        <v>60</v>
      </c>
      <c r="AK424">
        <v>0.09</v>
      </c>
      <c r="AL424" t="s">
        <v>60</v>
      </c>
      <c r="AM424" t="s">
        <v>60</v>
      </c>
      <c r="AN424" t="s">
        <v>60</v>
      </c>
      <c r="AO424" t="s">
        <v>60</v>
      </c>
      <c r="AP424" t="s">
        <v>60</v>
      </c>
      <c r="AQ424" t="s">
        <v>60</v>
      </c>
      <c r="AR424" t="s">
        <v>60</v>
      </c>
      <c r="AS424" t="s">
        <v>60</v>
      </c>
      <c r="AT424">
        <v>1.0504175333333299E-2</v>
      </c>
      <c r="AU424">
        <v>1.1128277777777799E-2</v>
      </c>
      <c r="AV424">
        <v>1.1977233333333301E-2</v>
      </c>
      <c r="AW424">
        <v>1.28950333333333E-2</v>
      </c>
      <c r="AX424">
        <v>1.53042444444444E-2</v>
      </c>
      <c r="AY424">
        <v>1.85165333333333E-2</v>
      </c>
      <c r="AZ424">
        <v>1.20502867641723E-2</v>
      </c>
      <c r="BA424">
        <v>4.5889800000000001E-4</v>
      </c>
      <c r="BB424" t="s">
        <v>1181</v>
      </c>
      <c r="BC424" s="1" t="s">
        <v>1184</v>
      </c>
      <c r="BD424" t="s">
        <v>1188</v>
      </c>
      <c r="BE424" t="s">
        <v>96</v>
      </c>
      <c r="BF424">
        <v>44.745662690000003</v>
      </c>
      <c r="BG424">
        <v>-93.055412290000007</v>
      </c>
      <c r="BH424" t="s">
        <v>100</v>
      </c>
      <c r="BI424" t="s">
        <v>60</v>
      </c>
      <c r="BJ424">
        <v>90</v>
      </c>
    </row>
    <row r="425" spans="1:62" x14ac:dyDescent="0.3">
      <c r="A425" s="1" t="s">
        <v>1190</v>
      </c>
      <c r="B425" s="1" t="s">
        <v>261</v>
      </c>
      <c r="C425" t="s">
        <v>1169</v>
      </c>
      <c r="D425">
        <v>2011</v>
      </c>
      <c r="E425" t="s">
        <v>262</v>
      </c>
      <c r="F425" t="s">
        <v>59</v>
      </c>
      <c r="G425">
        <v>3.7086076000000003E-2</v>
      </c>
      <c r="H425">
        <v>4.7546249999999998E-2</v>
      </c>
      <c r="I425">
        <v>7.6074000000000003E-2</v>
      </c>
      <c r="J425">
        <v>0.10460170000000001</v>
      </c>
      <c r="K425">
        <v>0.15024609999999999</v>
      </c>
      <c r="L425">
        <v>0.40889779999999998</v>
      </c>
      <c r="M425">
        <v>6</v>
      </c>
      <c r="N425" t="s">
        <v>2979</v>
      </c>
      <c r="O425">
        <v>0.153177963935335</v>
      </c>
      <c r="P425">
        <v>0.13717796393533499</v>
      </c>
      <c r="Q425" s="3">
        <v>9.0628971040816297E-2</v>
      </c>
      <c r="R425">
        <v>4.6733282666397398E-3</v>
      </c>
      <c r="S425" s="5">
        <v>1.1886559999999999E-2</v>
      </c>
      <c r="T425">
        <v>49</v>
      </c>
      <c r="U425">
        <v>1</v>
      </c>
      <c r="V425">
        <v>0</v>
      </c>
      <c r="W425">
        <v>14</v>
      </c>
      <c r="X425">
        <v>12</v>
      </c>
      <c r="Y425">
        <v>8</v>
      </c>
      <c r="Z425">
        <v>15</v>
      </c>
      <c r="AA425">
        <v>1</v>
      </c>
      <c r="AB425">
        <v>2.0408163265306101</v>
      </c>
      <c r="AC425" t="s">
        <v>60</v>
      </c>
      <c r="AD425" t="s">
        <v>60</v>
      </c>
      <c r="AE425" t="s">
        <v>263</v>
      </c>
      <c r="AF425" t="s">
        <v>68</v>
      </c>
      <c r="AI425">
        <v>1</v>
      </c>
      <c r="AJ425" s="2">
        <v>2.5000000000000002E-6</v>
      </c>
      <c r="AK425">
        <v>1</v>
      </c>
      <c r="AL425">
        <v>9.2715190000000003E-2</v>
      </c>
      <c r="AM425">
        <v>0.118865625</v>
      </c>
      <c r="AN425">
        <v>0.19018499999999999</v>
      </c>
      <c r="AO425">
        <v>0.26150424999999999</v>
      </c>
      <c r="AP425">
        <v>0.37561525000000001</v>
      </c>
      <c r="AQ425">
        <v>1.0222445</v>
      </c>
      <c r="AR425">
        <v>0.22657242760204099</v>
      </c>
      <c r="AS425">
        <v>2.97164E-2</v>
      </c>
      <c r="AT425" s="2">
        <v>3.7086075999999998E-5</v>
      </c>
      <c r="AU425" s="2">
        <v>4.7546249999999999E-5</v>
      </c>
      <c r="AV425" s="2">
        <v>7.6074000000000004E-5</v>
      </c>
      <c r="AW425">
        <v>1.0460170000000001E-4</v>
      </c>
      <c r="AX425">
        <v>1.5024609999999999E-4</v>
      </c>
      <c r="AY425">
        <v>4.0889779999999997E-4</v>
      </c>
      <c r="AZ425" s="2">
        <v>9.0628971040816305E-5</v>
      </c>
      <c r="BA425" s="2">
        <v>1.188656E-5</v>
      </c>
      <c r="BB425" t="s">
        <v>1181</v>
      </c>
      <c r="BC425" s="1" t="s">
        <v>1184</v>
      </c>
      <c r="BD425" t="s">
        <v>1188</v>
      </c>
      <c r="BE425" t="s">
        <v>96</v>
      </c>
      <c r="BF425">
        <v>44.745662690000003</v>
      </c>
      <c r="BG425">
        <v>-93.055412290000007</v>
      </c>
      <c r="BH425" t="s">
        <v>100</v>
      </c>
      <c r="BI425">
        <v>0.4</v>
      </c>
      <c r="BJ425">
        <v>1000</v>
      </c>
    </row>
    <row r="426" spans="1:62" x14ac:dyDescent="0.3">
      <c r="A426" s="1" t="s">
        <v>1193</v>
      </c>
      <c r="B426" s="1" t="s">
        <v>171</v>
      </c>
      <c r="C426" t="s">
        <v>1169</v>
      </c>
      <c r="D426">
        <v>2011</v>
      </c>
      <c r="E426" t="s">
        <v>172</v>
      </c>
      <c r="F426" t="s">
        <v>59</v>
      </c>
      <c r="G426">
        <v>0.16002424000000001</v>
      </c>
      <c r="H426">
        <v>0.22910949999999999</v>
      </c>
      <c r="I426">
        <v>0.31722855</v>
      </c>
      <c r="J426">
        <v>0.51373402499999998</v>
      </c>
      <c r="K426">
        <v>0.88612519999999995</v>
      </c>
      <c r="L426">
        <v>3.690426</v>
      </c>
      <c r="M426">
        <v>6</v>
      </c>
      <c r="N426" t="s">
        <v>2980</v>
      </c>
      <c r="O426">
        <v>1.25941144772814</v>
      </c>
      <c r="P426">
        <v>1.145640768427995</v>
      </c>
      <c r="Q426" s="3">
        <v>0.49466511959999998</v>
      </c>
      <c r="R426">
        <v>0.34629328807919701</v>
      </c>
      <c r="S426" s="5">
        <v>5.8746029999999998E-2</v>
      </c>
      <c r="T426">
        <v>50</v>
      </c>
      <c r="U426">
        <v>0</v>
      </c>
      <c r="V426">
        <v>0</v>
      </c>
      <c r="W426">
        <v>14</v>
      </c>
      <c r="X426">
        <v>13</v>
      </c>
      <c r="Y426">
        <v>8</v>
      </c>
      <c r="Z426">
        <v>15</v>
      </c>
      <c r="AA426">
        <v>1</v>
      </c>
      <c r="AB426">
        <v>0</v>
      </c>
      <c r="AC426" t="s">
        <v>60</v>
      </c>
      <c r="AD426" t="s">
        <v>60</v>
      </c>
      <c r="AE426" t="s">
        <v>172</v>
      </c>
      <c r="AF426" t="s">
        <v>84</v>
      </c>
      <c r="AG426" t="s">
        <v>62</v>
      </c>
      <c r="AI426">
        <v>1</v>
      </c>
      <c r="AJ426" t="s">
        <v>60</v>
      </c>
      <c r="AK426">
        <v>0.7</v>
      </c>
      <c r="AL426" t="s">
        <v>60</v>
      </c>
      <c r="AM426" t="s">
        <v>60</v>
      </c>
      <c r="AN426" t="s">
        <v>60</v>
      </c>
      <c r="AO426" t="s">
        <v>60</v>
      </c>
      <c r="AP426" t="s">
        <v>60</v>
      </c>
      <c r="AQ426" t="s">
        <v>60</v>
      </c>
      <c r="AR426" t="s">
        <v>60</v>
      </c>
      <c r="AS426" t="s">
        <v>60</v>
      </c>
      <c r="AT426">
        <v>2.28606057142857E-4</v>
      </c>
      <c r="AU426">
        <v>3.2729928571428602E-4</v>
      </c>
      <c r="AV426">
        <v>4.5318364285714302E-4</v>
      </c>
      <c r="AW426">
        <v>7.3390575000000001E-4</v>
      </c>
      <c r="AX426">
        <v>1.2658931428571401E-3</v>
      </c>
      <c r="AY426">
        <v>5.2720371428571404E-3</v>
      </c>
      <c r="AZ426">
        <v>7.0666445657142896E-4</v>
      </c>
      <c r="BA426" s="2">
        <v>8.3922899999999996E-5</v>
      </c>
      <c r="BB426" t="s">
        <v>1181</v>
      </c>
      <c r="BC426" s="1" t="s">
        <v>1194</v>
      </c>
      <c r="BD426" t="s">
        <v>1195</v>
      </c>
      <c r="BE426" t="s">
        <v>63</v>
      </c>
      <c r="BF426">
        <v>44.738460539999998</v>
      </c>
      <c r="BG426">
        <v>-93.237251279999995</v>
      </c>
      <c r="BH426" t="s">
        <v>109</v>
      </c>
      <c r="BI426" t="s">
        <v>60</v>
      </c>
      <c r="BJ426">
        <v>700</v>
      </c>
    </row>
    <row r="427" spans="1:62" x14ac:dyDescent="0.3">
      <c r="A427" s="1" t="s">
        <v>1193</v>
      </c>
      <c r="B427" s="1" t="s">
        <v>578</v>
      </c>
      <c r="C427" t="s">
        <v>1169</v>
      </c>
      <c r="D427">
        <v>2011</v>
      </c>
      <c r="E427" t="s">
        <v>579</v>
      </c>
      <c r="F427" t="s">
        <v>59</v>
      </c>
      <c r="G427">
        <v>9.1196001999999998E-2</v>
      </c>
      <c r="H427">
        <v>0.19894107499999999</v>
      </c>
      <c r="I427">
        <v>0.5792178</v>
      </c>
      <c r="J427">
        <v>0.84153832500000003</v>
      </c>
      <c r="K427">
        <v>1.2827299999999999</v>
      </c>
      <c r="L427">
        <v>2.2746179999999998</v>
      </c>
      <c r="M427">
        <v>6</v>
      </c>
      <c r="N427" t="s">
        <v>2981</v>
      </c>
      <c r="O427">
        <v>5.7126205803499999E-4</v>
      </c>
      <c r="P427">
        <v>5.3608540239799996E-4</v>
      </c>
      <c r="Q427" s="3">
        <v>0.61944941485185201</v>
      </c>
      <c r="R427">
        <v>0.26644111823376398</v>
      </c>
      <c r="S427" s="5">
        <v>8.8027030000000006E-2</v>
      </c>
      <c r="T427">
        <v>54</v>
      </c>
      <c r="U427">
        <v>5</v>
      </c>
      <c r="V427">
        <v>0</v>
      </c>
      <c r="W427">
        <v>15</v>
      </c>
      <c r="X427">
        <v>15</v>
      </c>
      <c r="Y427">
        <v>9</v>
      </c>
      <c r="Z427">
        <v>15</v>
      </c>
      <c r="AA427">
        <v>1</v>
      </c>
      <c r="AB427">
        <v>9.2592592592592595</v>
      </c>
      <c r="AC427" t="s">
        <v>60</v>
      </c>
      <c r="AD427" t="s">
        <v>60</v>
      </c>
      <c r="AE427" t="s">
        <v>579</v>
      </c>
      <c r="AF427" t="s">
        <v>62</v>
      </c>
      <c r="AI427">
        <v>1</v>
      </c>
      <c r="AJ427" t="s">
        <v>60</v>
      </c>
      <c r="AK427">
        <v>0.2</v>
      </c>
      <c r="AL427" t="s">
        <v>60</v>
      </c>
      <c r="AM427" t="s">
        <v>60</v>
      </c>
      <c r="AN427" t="s">
        <v>60</v>
      </c>
      <c r="AO427" t="s">
        <v>60</v>
      </c>
      <c r="AP427" t="s">
        <v>60</v>
      </c>
      <c r="AQ427" t="s">
        <v>60</v>
      </c>
      <c r="AR427" t="s">
        <v>60</v>
      </c>
      <c r="AS427" t="s">
        <v>60</v>
      </c>
      <c r="AT427">
        <v>4.5598001E-4</v>
      </c>
      <c r="AU427">
        <v>9.9470537500000004E-4</v>
      </c>
      <c r="AV427">
        <v>2.8960890000000001E-3</v>
      </c>
      <c r="AW427">
        <v>4.2076916250000001E-3</v>
      </c>
      <c r="AX427">
        <v>6.4136499999999999E-3</v>
      </c>
      <c r="AY427">
        <v>1.1373090000000001E-2</v>
      </c>
      <c r="AZ427">
        <v>3.0972470742592598E-3</v>
      </c>
      <c r="BA427">
        <v>4.4013515000000002E-4</v>
      </c>
      <c r="BB427" t="s">
        <v>1181</v>
      </c>
      <c r="BC427" s="1" t="s">
        <v>1194</v>
      </c>
      <c r="BD427" t="s">
        <v>1195</v>
      </c>
      <c r="BE427" t="s">
        <v>63</v>
      </c>
      <c r="BF427">
        <v>44.738460539999998</v>
      </c>
      <c r="BG427">
        <v>-93.237251279999995</v>
      </c>
      <c r="BH427" t="s">
        <v>109</v>
      </c>
      <c r="BI427" t="s">
        <v>60</v>
      </c>
      <c r="BJ427">
        <v>200</v>
      </c>
    </row>
    <row r="428" spans="1:62" x14ac:dyDescent="0.3">
      <c r="A428" s="1" t="s">
        <v>1193</v>
      </c>
      <c r="B428" s="1" t="s">
        <v>326</v>
      </c>
      <c r="C428" t="s">
        <v>1169</v>
      </c>
      <c r="D428">
        <v>2011</v>
      </c>
      <c r="E428" t="s">
        <v>327</v>
      </c>
      <c r="F428" t="s">
        <v>59</v>
      </c>
      <c r="G428">
        <v>0.11632588000000001</v>
      </c>
      <c r="H428">
        <v>0.14907804999999999</v>
      </c>
      <c r="I428">
        <v>0.1992264</v>
      </c>
      <c r="J428">
        <v>0.23945495</v>
      </c>
      <c r="K428">
        <v>0.27640724</v>
      </c>
      <c r="L428">
        <v>0.69112899999999999</v>
      </c>
      <c r="M428">
        <v>6</v>
      </c>
      <c r="N428" t="s">
        <v>2982</v>
      </c>
      <c r="O428">
        <v>2.2034062235207E-2</v>
      </c>
      <c r="P428">
        <v>2.1936207921275E-2</v>
      </c>
      <c r="Q428" s="3">
        <v>0.20523976999999999</v>
      </c>
      <c r="R428">
        <v>8.7601090576660302E-3</v>
      </c>
      <c r="S428" s="5">
        <v>7.91824E-2</v>
      </c>
      <c r="T428">
        <v>55</v>
      </c>
      <c r="U428">
        <v>0</v>
      </c>
      <c r="V428">
        <v>0</v>
      </c>
      <c r="W428">
        <v>15</v>
      </c>
      <c r="X428">
        <v>15</v>
      </c>
      <c r="Y428">
        <v>10</v>
      </c>
      <c r="Z428">
        <v>15</v>
      </c>
      <c r="AA428">
        <v>1</v>
      </c>
      <c r="AB428">
        <v>0</v>
      </c>
      <c r="AC428" t="s">
        <v>60</v>
      </c>
      <c r="AD428" t="s">
        <v>60</v>
      </c>
      <c r="AE428" t="s">
        <v>328</v>
      </c>
      <c r="AI428">
        <v>1</v>
      </c>
      <c r="AJ428" t="s">
        <v>60</v>
      </c>
      <c r="AK428">
        <v>8.0000000000000002E-3</v>
      </c>
      <c r="AL428" t="s">
        <v>60</v>
      </c>
      <c r="AM428" t="s">
        <v>60</v>
      </c>
      <c r="AN428" t="s">
        <v>60</v>
      </c>
      <c r="AO428" t="s">
        <v>60</v>
      </c>
      <c r="AP428" t="s">
        <v>60</v>
      </c>
      <c r="AQ428" t="s">
        <v>60</v>
      </c>
      <c r="AR428" t="s">
        <v>60</v>
      </c>
      <c r="AS428" t="s">
        <v>60</v>
      </c>
      <c r="AT428">
        <v>1.4540735000000001E-2</v>
      </c>
      <c r="AU428">
        <v>1.8634756249999999E-2</v>
      </c>
      <c r="AV428">
        <v>2.49033E-2</v>
      </c>
      <c r="AW428">
        <v>2.993186875E-2</v>
      </c>
      <c r="AX428">
        <v>3.4550905E-2</v>
      </c>
      <c r="AY428">
        <v>8.6391124999999999E-2</v>
      </c>
      <c r="AZ428">
        <v>2.5654971249999999E-2</v>
      </c>
      <c r="BA428">
        <v>9.8978E-3</v>
      </c>
      <c r="BB428" t="s">
        <v>1181</v>
      </c>
      <c r="BC428" s="1" t="s">
        <v>1194</v>
      </c>
      <c r="BD428" t="s">
        <v>1195</v>
      </c>
      <c r="BE428" t="s">
        <v>63</v>
      </c>
      <c r="BF428">
        <v>44.738460539999998</v>
      </c>
      <c r="BG428">
        <v>-93.237251279999995</v>
      </c>
      <c r="BH428" t="s">
        <v>109</v>
      </c>
      <c r="BI428" t="s">
        <v>60</v>
      </c>
      <c r="BJ428">
        <v>8</v>
      </c>
    </row>
    <row r="429" spans="1:62" x14ac:dyDescent="0.3">
      <c r="A429" s="1" t="s">
        <v>1193</v>
      </c>
      <c r="B429" s="1" t="s">
        <v>177</v>
      </c>
      <c r="C429" t="s">
        <v>1169</v>
      </c>
      <c r="D429">
        <v>2011</v>
      </c>
      <c r="E429" t="s">
        <v>178</v>
      </c>
      <c r="F429" t="s">
        <v>59</v>
      </c>
      <c r="G429">
        <v>0.86938230000000005</v>
      </c>
      <c r="H429">
        <v>0.96850424999999996</v>
      </c>
      <c r="I429">
        <v>1.016</v>
      </c>
      <c r="J429">
        <v>1.065561</v>
      </c>
      <c r="K429">
        <v>1.1378379999999999</v>
      </c>
      <c r="L429">
        <v>1.313366</v>
      </c>
      <c r="M429">
        <v>6</v>
      </c>
      <c r="N429" t="s">
        <v>2983</v>
      </c>
      <c r="O429">
        <v>1.0902288384250141</v>
      </c>
      <c r="P429">
        <v>2.2883842501399999E-4</v>
      </c>
      <c r="Q429" s="3">
        <v>1.0177412254902001</v>
      </c>
      <c r="R429">
        <v>1.29841180402771E-2</v>
      </c>
      <c r="S429" s="5">
        <v>4.1300820000000002E-2</v>
      </c>
      <c r="T429">
        <v>51</v>
      </c>
      <c r="U429">
        <v>0</v>
      </c>
      <c r="V429">
        <v>0</v>
      </c>
      <c r="W429">
        <v>15</v>
      </c>
      <c r="X429">
        <v>14</v>
      </c>
      <c r="Y429">
        <v>7</v>
      </c>
      <c r="Z429">
        <v>15</v>
      </c>
      <c r="AA429">
        <v>1</v>
      </c>
      <c r="AB429">
        <v>0</v>
      </c>
      <c r="AC429" t="s">
        <v>60</v>
      </c>
      <c r="AD429" t="s">
        <v>60</v>
      </c>
      <c r="AE429" t="s">
        <v>179</v>
      </c>
      <c r="AF429" t="s">
        <v>84</v>
      </c>
      <c r="AI429">
        <v>1</v>
      </c>
      <c r="AJ429" t="s">
        <v>60</v>
      </c>
      <c r="AK429">
        <v>0.09</v>
      </c>
      <c r="AL429" t="s">
        <v>60</v>
      </c>
      <c r="AM429" t="s">
        <v>60</v>
      </c>
      <c r="AN429" t="s">
        <v>60</v>
      </c>
      <c r="AO429" t="s">
        <v>60</v>
      </c>
      <c r="AP429" t="s">
        <v>60</v>
      </c>
      <c r="AQ429" t="s">
        <v>60</v>
      </c>
      <c r="AR429" t="s">
        <v>60</v>
      </c>
      <c r="AS429" t="s">
        <v>60</v>
      </c>
      <c r="AT429">
        <v>9.6598033333333295E-3</v>
      </c>
      <c r="AU429">
        <v>1.07611583333333E-2</v>
      </c>
      <c r="AV429">
        <v>1.12888888888889E-2</v>
      </c>
      <c r="AW429">
        <v>1.18395666666667E-2</v>
      </c>
      <c r="AX429">
        <v>1.2642644444444399E-2</v>
      </c>
      <c r="AY429">
        <v>1.4592955555555599E-2</v>
      </c>
      <c r="AZ429">
        <v>1.130823583878E-2</v>
      </c>
      <c r="BA429">
        <v>4.5889800000000001E-4</v>
      </c>
      <c r="BB429" t="s">
        <v>1181</v>
      </c>
      <c r="BC429" s="1" t="s">
        <v>1194</v>
      </c>
      <c r="BD429" t="s">
        <v>1195</v>
      </c>
      <c r="BE429" t="s">
        <v>63</v>
      </c>
      <c r="BF429">
        <v>44.738460539999998</v>
      </c>
      <c r="BG429">
        <v>-93.237251279999995</v>
      </c>
      <c r="BH429" t="s">
        <v>109</v>
      </c>
      <c r="BI429" t="s">
        <v>60</v>
      </c>
      <c r="BJ429">
        <v>90</v>
      </c>
    </row>
    <row r="430" spans="1:62" x14ac:dyDescent="0.3">
      <c r="A430" s="1" t="s">
        <v>1193</v>
      </c>
      <c r="B430" s="1" t="s">
        <v>209</v>
      </c>
      <c r="C430" t="s">
        <v>1169</v>
      </c>
      <c r="D430">
        <v>2011</v>
      </c>
      <c r="E430" t="s">
        <v>210</v>
      </c>
      <c r="F430" t="s">
        <v>59</v>
      </c>
      <c r="G430">
        <v>0.42151709999999998</v>
      </c>
      <c r="H430">
        <v>0.44039099999999998</v>
      </c>
      <c r="I430">
        <v>0.47184749999999998</v>
      </c>
      <c r="J430">
        <v>0.52217780000000003</v>
      </c>
      <c r="K430">
        <v>0.57376645999999998</v>
      </c>
      <c r="L430">
        <v>0.74866469999999996</v>
      </c>
      <c r="M430">
        <v>6</v>
      </c>
      <c r="N430" t="s">
        <v>2984</v>
      </c>
      <c r="O430">
        <v>0.54701429341254904</v>
      </c>
      <c r="P430">
        <v>1.4293412549000001E-5</v>
      </c>
      <c r="Q430" s="3">
        <v>0.490840054716981</v>
      </c>
      <c r="R430">
        <v>4.7838910051213697E-3</v>
      </c>
      <c r="S430" s="5">
        <v>6.2912990000000002E-2</v>
      </c>
      <c r="T430">
        <v>53</v>
      </c>
      <c r="U430">
        <v>0</v>
      </c>
      <c r="V430">
        <v>0</v>
      </c>
      <c r="W430">
        <v>15</v>
      </c>
      <c r="X430">
        <v>15</v>
      </c>
      <c r="Y430">
        <v>8</v>
      </c>
      <c r="Z430">
        <v>15</v>
      </c>
      <c r="AA430">
        <v>1</v>
      </c>
      <c r="AB430">
        <v>0</v>
      </c>
      <c r="AC430" t="s">
        <v>60</v>
      </c>
      <c r="AD430" t="s">
        <v>60</v>
      </c>
      <c r="AE430" t="s">
        <v>211</v>
      </c>
      <c r="AF430" t="s">
        <v>93</v>
      </c>
      <c r="AI430">
        <v>1</v>
      </c>
      <c r="AJ430" s="2">
        <v>6.0000000000000002E-6</v>
      </c>
      <c r="AK430">
        <v>0.1</v>
      </c>
      <c r="AL430">
        <v>2.5291025999999999</v>
      </c>
      <c r="AM430">
        <v>2.6423459999999999</v>
      </c>
      <c r="AN430">
        <v>2.8310849999999999</v>
      </c>
      <c r="AO430">
        <v>3.1330667999999999</v>
      </c>
      <c r="AP430">
        <v>3.4425987600000001</v>
      </c>
      <c r="AQ430">
        <v>4.4919881999999998</v>
      </c>
      <c r="AR430">
        <v>2.9450403283018902</v>
      </c>
      <c r="AS430">
        <v>0.37747794000000001</v>
      </c>
      <c r="AT430">
        <v>4.2151710000000002E-3</v>
      </c>
      <c r="AU430">
        <v>4.4039099999999996E-3</v>
      </c>
      <c r="AV430">
        <v>4.7184749999999998E-3</v>
      </c>
      <c r="AW430">
        <v>5.2217779999999998E-3</v>
      </c>
      <c r="AX430">
        <v>5.7376646000000002E-3</v>
      </c>
      <c r="AY430">
        <v>7.4866469999999999E-3</v>
      </c>
      <c r="AZ430">
        <v>4.9084005471698097E-3</v>
      </c>
      <c r="BA430">
        <v>6.2912989999999995E-4</v>
      </c>
      <c r="BB430" t="s">
        <v>1181</v>
      </c>
      <c r="BC430" s="1" t="s">
        <v>1194</v>
      </c>
      <c r="BD430" t="s">
        <v>1195</v>
      </c>
      <c r="BE430" t="s">
        <v>63</v>
      </c>
      <c r="BF430">
        <v>44.738460539999998</v>
      </c>
      <c r="BG430">
        <v>-93.237251279999995</v>
      </c>
      <c r="BH430" t="s">
        <v>109</v>
      </c>
      <c r="BI430">
        <v>0.16666666666666699</v>
      </c>
      <c r="BJ430">
        <v>100</v>
      </c>
    </row>
    <row r="431" spans="1:62" x14ac:dyDescent="0.3">
      <c r="A431" s="1" t="s">
        <v>1193</v>
      </c>
      <c r="B431" s="1" t="s">
        <v>261</v>
      </c>
      <c r="C431" t="s">
        <v>1169</v>
      </c>
      <c r="D431">
        <v>2011</v>
      </c>
      <c r="E431" t="s">
        <v>262</v>
      </c>
      <c r="F431" t="s">
        <v>59</v>
      </c>
      <c r="G431">
        <v>3.8987924E-2</v>
      </c>
      <c r="H431">
        <v>5.2300869999999999E-2</v>
      </c>
      <c r="I431">
        <v>9.0337870000000001E-2</v>
      </c>
      <c r="J431">
        <v>0.1759211</v>
      </c>
      <c r="K431">
        <v>0.20825257999999999</v>
      </c>
      <c r="L431">
        <v>0.684666</v>
      </c>
      <c r="M431">
        <v>6</v>
      </c>
      <c r="N431" t="s">
        <v>2985</v>
      </c>
      <c r="O431">
        <v>0.38805703946344899</v>
      </c>
      <c r="P431">
        <v>0.37205703946344898</v>
      </c>
      <c r="Q431" s="3">
        <v>0.132052975471698</v>
      </c>
      <c r="R431">
        <v>1.5894636176741701E-2</v>
      </c>
      <c r="S431" s="5">
        <v>1.1886559999999999E-2</v>
      </c>
      <c r="T431">
        <v>53</v>
      </c>
      <c r="U431">
        <v>0</v>
      </c>
      <c r="V431">
        <v>0</v>
      </c>
      <c r="W431">
        <v>14</v>
      </c>
      <c r="X431">
        <v>15</v>
      </c>
      <c r="Y431">
        <v>9</v>
      </c>
      <c r="Z431">
        <v>15</v>
      </c>
      <c r="AA431">
        <v>1</v>
      </c>
      <c r="AB431">
        <v>0</v>
      </c>
      <c r="AC431" t="s">
        <v>60</v>
      </c>
      <c r="AD431" t="s">
        <v>60</v>
      </c>
      <c r="AE431" t="s">
        <v>263</v>
      </c>
      <c r="AF431" t="s">
        <v>68</v>
      </c>
      <c r="AI431">
        <v>1</v>
      </c>
      <c r="AJ431" s="2">
        <v>2.5000000000000002E-6</v>
      </c>
      <c r="AK431">
        <v>1</v>
      </c>
      <c r="AL431">
        <v>9.7469810000000004E-2</v>
      </c>
      <c r="AM431">
        <v>0.130752175</v>
      </c>
      <c r="AN431">
        <v>0.22584467499999999</v>
      </c>
      <c r="AO431">
        <v>0.43980275000000002</v>
      </c>
      <c r="AP431">
        <v>0.52063145</v>
      </c>
      <c r="AQ431">
        <v>1.711665</v>
      </c>
      <c r="AR431">
        <v>0.33013243867924502</v>
      </c>
      <c r="AS431">
        <v>2.97164E-2</v>
      </c>
      <c r="AT431" s="2">
        <v>3.8987923999999999E-5</v>
      </c>
      <c r="AU431" s="2">
        <v>5.2300869999999997E-5</v>
      </c>
      <c r="AV431" s="2">
        <v>9.0337870000000006E-5</v>
      </c>
      <c r="AW431">
        <v>1.7592110000000001E-4</v>
      </c>
      <c r="AX431">
        <v>2.0825258000000001E-4</v>
      </c>
      <c r="AY431">
        <v>6.8466600000000001E-4</v>
      </c>
      <c r="AZ431">
        <v>1.3205297547169801E-4</v>
      </c>
      <c r="BA431" s="2">
        <v>1.188656E-5</v>
      </c>
      <c r="BB431" t="s">
        <v>1181</v>
      </c>
      <c r="BC431" s="1" t="s">
        <v>1194</v>
      </c>
      <c r="BD431" t="s">
        <v>1195</v>
      </c>
      <c r="BE431" t="s">
        <v>63</v>
      </c>
      <c r="BF431">
        <v>44.738460539999998</v>
      </c>
      <c r="BG431">
        <v>-93.237251279999995</v>
      </c>
      <c r="BH431" t="s">
        <v>109</v>
      </c>
      <c r="BI431">
        <v>0.4</v>
      </c>
      <c r="BJ431">
        <v>1000</v>
      </c>
    </row>
    <row r="432" spans="1:62" x14ac:dyDescent="0.3">
      <c r="A432" s="1" t="s">
        <v>1193</v>
      </c>
      <c r="B432" s="1" t="s">
        <v>266</v>
      </c>
      <c r="C432" t="s">
        <v>1169</v>
      </c>
      <c r="D432">
        <v>2011</v>
      </c>
      <c r="E432" t="s">
        <v>267</v>
      </c>
      <c r="F432" t="s">
        <v>59</v>
      </c>
      <c r="G432">
        <v>0</v>
      </c>
      <c r="H432">
        <v>4.2597349999999997E-3</v>
      </c>
      <c r="I432">
        <v>1.7038939999999999E-2</v>
      </c>
      <c r="J432">
        <v>4.2597349999999999E-2</v>
      </c>
      <c r="K432">
        <v>6.3896019999999998E-2</v>
      </c>
      <c r="L432">
        <v>1.840206</v>
      </c>
      <c r="M432">
        <v>6</v>
      </c>
      <c r="N432" t="s">
        <v>2986</v>
      </c>
      <c r="O432">
        <v>3.2459651746698001E-2</v>
      </c>
      <c r="P432">
        <v>3.1593493301819001E-2</v>
      </c>
      <c r="Q432" s="3">
        <v>6.3896035169811294E-2</v>
      </c>
      <c r="R432">
        <v>6.3253998154162494E-2</v>
      </c>
      <c r="S432" s="5">
        <v>1.064934E-2</v>
      </c>
      <c r="T432">
        <v>53</v>
      </c>
      <c r="U432">
        <v>20</v>
      </c>
      <c r="V432">
        <v>8</v>
      </c>
      <c r="W432">
        <v>15</v>
      </c>
      <c r="X432">
        <v>15</v>
      </c>
      <c r="Y432">
        <v>8</v>
      </c>
      <c r="Z432">
        <v>15</v>
      </c>
      <c r="AA432">
        <v>1</v>
      </c>
      <c r="AB432">
        <v>37.735849056603797</v>
      </c>
      <c r="AC432" t="s">
        <v>60</v>
      </c>
      <c r="AD432" t="s">
        <v>60</v>
      </c>
      <c r="AE432" t="s">
        <v>267</v>
      </c>
      <c r="AF432" t="s">
        <v>84</v>
      </c>
      <c r="AI432">
        <v>1</v>
      </c>
      <c r="AJ432" t="s">
        <v>60</v>
      </c>
      <c r="AK432">
        <v>1</v>
      </c>
      <c r="AL432" t="s">
        <v>60</v>
      </c>
      <c r="AM432" t="s">
        <v>60</v>
      </c>
      <c r="AN432" t="s">
        <v>60</v>
      </c>
      <c r="AO432" t="s">
        <v>60</v>
      </c>
      <c r="AP432" t="s">
        <v>60</v>
      </c>
      <c r="AQ432" t="s">
        <v>60</v>
      </c>
      <c r="AR432" t="s">
        <v>60</v>
      </c>
      <c r="AS432" t="s">
        <v>60</v>
      </c>
      <c r="AT432">
        <v>0</v>
      </c>
      <c r="AU432" s="2">
        <v>4.259735E-6</v>
      </c>
      <c r="AV432" s="2">
        <v>1.703894E-5</v>
      </c>
      <c r="AW432" s="2">
        <v>4.2597350000000003E-5</v>
      </c>
      <c r="AX432" s="2">
        <v>6.3896020000000001E-5</v>
      </c>
      <c r="AY432">
        <v>1.840206E-3</v>
      </c>
      <c r="AZ432" s="2">
        <v>6.3896035169811304E-5</v>
      </c>
      <c r="BA432" s="2">
        <v>1.0649339999999999E-5</v>
      </c>
      <c r="BB432" t="s">
        <v>1181</v>
      </c>
      <c r="BC432" s="1" t="s">
        <v>1194</v>
      </c>
      <c r="BD432" t="s">
        <v>1195</v>
      </c>
      <c r="BE432" t="s">
        <v>63</v>
      </c>
      <c r="BF432">
        <v>44.738460539999998</v>
      </c>
      <c r="BG432">
        <v>-93.237251279999995</v>
      </c>
      <c r="BH432" t="s">
        <v>109</v>
      </c>
      <c r="BI432" t="s">
        <v>60</v>
      </c>
      <c r="BJ432">
        <v>1000</v>
      </c>
    </row>
    <row r="433" spans="1:62" x14ac:dyDescent="0.3">
      <c r="A433" s="1" t="s">
        <v>1199</v>
      </c>
      <c r="B433" s="1" t="s">
        <v>171</v>
      </c>
      <c r="C433" t="s">
        <v>1169</v>
      </c>
      <c r="D433">
        <v>2011</v>
      </c>
      <c r="E433" t="s">
        <v>172</v>
      </c>
      <c r="F433" t="s">
        <v>59</v>
      </c>
      <c r="G433">
        <v>0.17623810000000001</v>
      </c>
      <c r="H433">
        <v>0.2255848</v>
      </c>
      <c r="I433">
        <v>0.32075334999999999</v>
      </c>
      <c r="J433">
        <v>0.54457572499999995</v>
      </c>
      <c r="K433">
        <v>0.81527744999999996</v>
      </c>
      <c r="L433">
        <v>1.5896680000000001</v>
      </c>
      <c r="M433">
        <v>6</v>
      </c>
      <c r="N433" t="s">
        <v>2987</v>
      </c>
      <c r="O433">
        <v>1.515181709646789</v>
      </c>
      <c r="P433">
        <v>1.401411030346644</v>
      </c>
      <c r="Q433" s="3">
        <v>0.42284090925925899</v>
      </c>
      <c r="R433">
        <v>8.0747683176582E-2</v>
      </c>
      <c r="S433" s="5">
        <v>5.8746029999999998E-2</v>
      </c>
      <c r="T433">
        <v>54</v>
      </c>
      <c r="U433">
        <v>0</v>
      </c>
      <c r="V433">
        <v>0</v>
      </c>
      <c r="W433">
        <v>14</v>
      </c>
      <c r="X433">
        <v>15</v>
      </c>
      <c r="Y433">
        <v>10</v>
      </c>
      <c r="Z433">
        <v>15</v>
      </c>
      <c r="AA433">
        <v>1</v>
      </c>
      <c r="AB433">
        <v>0</v>
      </c>
      <c r="AC433" t="s">
        <v>60</v>
      </c>
      <c r="AD433" t="s">
        <v>60</v>
      </c>
      <c r="AE433" t="s">
        <v>172</v>
      </c>
      <c r="AF433" t="s">
        <v>84</v>
      </c>
      <c r="AG433" t="s">
        <v>62</v>
      </c>
      <c r="AI433">
        <v>1</v>
      </c>
      <c r="AJ433" t="s">
        <v>60</v>
      </c>
      <c r="AK433">
        <v>0.7</v>
      </c>
      <c r="AL433" t="s">
        <v>60</v>
      </c>
      <c r="AM433" t="s">
        <v>60</v>
      </c>
      <c r="AN433" t="s">
        <v>60</v>
      </c>
      <c r="AO433" t="s">
        <v>60</v>
      </c>
      <c r="AP433" t="s">
        <v>60</v>
      </c>
      <c r="AQ433" t="s">
        <v>60</v>
      </c>
      <c r="AR433" t="s">
        <v>60</v>
      </c>
      <c r="AS433" t="s">
        <v>60</v>
      </c>
      <c r="AT433">
        <v>2.51768714285714E-4</v>
      </c>
      <c r="AU433">
        <v>3.22264E-4</v>
      </c>
      <c r="AV433">
        <v>4.5821907142857101E-4</v>
      </c>
      <c r="AW433">
        <v>7.7796532142857195E-4</v>
      </c>
      <c r="AX433">
        <v>1.1646820714285701E-3</v>
      </c>
      <c r="AY433">
        <v>2.2709542857142898E-3</v>
      </c>
      <c r="AZ433">
        <v>6.0405844179894203E-4</v>
      </c>
      <c r="BA433" s="2">
        <v>8.3922899999999996E-5</v>
      </c>
      <c r="BB433" t="s">
        <v>1196</v>
      </c>
      <c r="BC433" s="1" t="s">
        <v>1200</v>
      </c>
      <c r="BD433" t="s">
        <v>1201</v>
      </c>
      <c r="BE433" t="s">
        <v>63</v>
      </c>
      <c r="BF433">
        <v>44.875511170000003</v>
      </c>
      <c r="BG433">
        <v>-93.25891876</v>
      </c>
      <c r="BH433" t="s">
        <v>109</v>
      </c>
      <c r="BI433" t="s">
        <v>60</v>
      </c>
      <c r="BJ433">
        <v>700</v>
      </c>
    </row>
    <row r="434" spans="1:62" x14ac:dyDescent="0.3">
      <c r="A434" s="1" t="s">
        <v>1199</v>
      </c>
      <c r="B434" s="1" t="s">
        <v>578</v>
      </c>
      <c r="C434" t="s">
        <v>1169</v>
      </c>
      <c r="D434">
        <v>2011</v>
      </c>
      <c r="E434" t="s">
        <v>579</v>
      </c>
      <c r="F434" t="s">
        <v>59</v>
      </c>
      <c r="G434">
        <v>6.6900534999999997E-2</v>
      </c>
      <c r="H434">
        <v>0.2957708</v>
      </c>
      <c r="I434">
        <v>0.58273885000000003</v>
      </c>
      <c r="J434">
        <v>1.309842</v>
      </c>
      <c r="K434">
        <v>1.8468065</v>
      </c>
      <c r="L434">
        <v>3.0210870000000001</v>
      </c>
      <c r="M434">
        <v>6</v>
      </c>
      <c r="N434" t="s">
        <v>2988</v>
      </c>
      <c r="O434">
        <v>9.7810034952299993E-4</v>
      </c>
      <c r="P434">
        <v>9.4292369388600001E-4</v>
      </c>
      <c r="Q434" s="3">
        <v>0.85612564142857095</v>
      </c>
      <c r="R434">
        <v>0.56362633285387298</v>
      </c>
      <c r="S434" s="5">
        <v>8.8027030000000006E-2</v>
      </c>
      <c r="T434">
        <v>56</v>
      </c>
      <c r="U434">
        <v>7</v>
      </c>
      <c r="V434">
        <v>0</v>
      </c>
      <c r="W434">
        <v>15</v>
      </c>
      <c r="X434">
        <v>15</v>
      </c>
      <c r="Y434">
        <v>11</v>
      </c>
      <c r="Z434">
        <v>15</v>
      </c>
      <c r="AA434">
        <v>1</v>
      </c>
      <c r="AB434">
        <v>12.5</v>
      </c>
      <c r="AC434" t="s">
        <v>60</v>
      </c>
      <c r="AD434" t="s">
        <v>60</v>
      </c>
      <c r="AE434" t="s">
        <v>579</v>
      </c>
      <c r="AF434" t="s">
        <v>62</v>
      </c>
      <c r="AI434">
        <v>1</v>
      </c>
      <c r="AJ434" t="s">
        <v>60</v>
      </c>
      <c r="AK434">
        <v>0.2</v>
      </c>
      <c r="AL434" t="s">
        <v>60</v>
      </c>
      <c r="AM434" t="s">
        <v>60</v>
      </c>
      <c r="AN434" t="s">
        <v>60</v>
      </c>
      <c r="AO434" t="s">
        <v>60</v>
      </c>
      <c r="AP434" t="s">
        <v>60</v>
      </c>
      <c r="AQ434" t="s">
        <v>60</v>
      </c>
      <c r="AR434" t="s">
        <v>60</v>
      </c>
      <c r="AS434" t="s">
        <v>60</v>
      </c>
      <c r="AT434">
        <v>3.3450267499999999E-4</v>
      </c>
      <c r="AU434">
        <v>1.4788539999999999E-3</v>
      </c>
      <c r="AV434">
        <v>2.91369425E-3</v>
      </c>
      <c r="AW434">
        <v>6.5492099999999998E-3</v>
      </c>
      <c r="AX434">
        <v>9.2340324999999994E-3</v>
      </c>
      <c r="AY434">
        <v>1.5105435E-2</v>
      </c>
      <c r="AZ434">
        <v>4.28062820714286E-3</v>
      </c>
      <c r="BA434">
        <v>4.4013515000000002E-4</v>
      </c>
      <c r="BB434" t="s">
        <v>1196</v>
      </c>
      <c r="BC434" s="1" t="s">
        <v>1200</v>
      </c>
      <c r="BD434" t="s">
        <v>1201</v>
      </c>
      <c r="BE434" t="s">
        <v>63</v>
      </c>
      <c r="BF434">
        <v>44.875511170000003</v>
      </c>
      <c r="BG434">
        <v>-93.25891876</v>
      </c>
      <c r="BH434" t="s">
        <v>109</v>
      </c>
      <c r="BI434" t="s">
        <v>60</v>
      </c>
      <c r="BJ434">
        <v>200</v>
      </c>
    </row>
    <row r="435" spans="1:62" x14ac:dyDescent="0.3">
      <c r="A435" s="1" t="s">
        <v>1199</v>
      </c>
      <c r="B435" s="1" t="s">
        <v>326</v>
      </c>
      <c r="C435" t="s">
        <v>1169</v>
      </c>
      <c r="D435">
        <v>2011</v>
      </c>
      <c r="E435" t="s">
        <v>327</v>
      </c>
      <c r="F435" t="s">
        <v>59</v>
      </c>
      <c r="G435">
        <v>0.1699222</v>
      </c>
      <c r="H435">
        <v>0.2039318</v>
      </c>
      <c r="I435">
        <v>0.25961519999999999</v>
      </c>
      <c r="J435">
        <v>0.30438270000000001</v>
      </c>
      <c r="K435">
        <v>0.38317694000000002</v>
      </c>
      <c r="L435">
        <v>1.244588</v>
      </c>
      <c r="M435">
        <v>6</v>
      </c>
      <c r="N435" t="s">
        <v>2989</v>
      </c>
      <c r="O435">
        <v>3.4470793068624002E-2</v>
      </c>
      <c r="P435">
        <v>3.4372938754692002E-2</v>
      </c>
      <c r="Q435" s="3">
        <v>0.287976598909091</v>
      </c>
      <c r="R435">
        <v>2.7482103584119202E-2</v>
      </c>
      <c r="S435" s="5">
        <v>7.91824E-2</v>
      </c>
      <c r="T435">
        <v>55</v>
      </c>
      <c r="U435">
        <v>0</v>
      </c>
      <c r="V435">
        <v>0</v>
      </c>
      <c r="W435">
        <v>15</v>
      </c>
      <c r="X435">
        <v>15</v>
      </c>
      <c r="Y435">
        <v>12</v>
      </c>
      <c r="Z435">
        <v>13</v>
      </c>
      <c r="AA435">
        <v>1</v>
      </c>
      <c r="AB435">
        <v>0</v>
      </c>
      <c r="AC435" t="s">
        <v>60</v>
      </c>
      <c r="AD435" t="s">
        <v>60</v>
      </c>
      <c r="AE435" t="s">
        <v>328</v>
      </c>
      <c r="AI435">
        <v>1</v>
      </c>
      <c r="AJ435" t="s">
        <v>60</v>
      </c>
      <c r="AK435">
        <v>8.0000000000000002E-3</v>
      </c>
      <c r="AL435" t="s">
        <v>60</v>
      </c>
      <c r="AM435" t="s">
        <v>60</v>
      </c>
      <c r="AN435" t="s">
        <v>60</v>
      </c>
      <c r="AO435" t="s">
        <v>60</v>
      </c>
      <c r="AP435" t="s">
        <v>60</v>
      </c>
      <c r="AQ435" t="s">
        <v>60</v>
      </c>
      <c r="AR435" t="s">
        <v>60</v>
      </c>
      <c r="AS435" t="s">
        <v>60</v>
      </c>
      <c r="AT435">
        <v>2.1240274999999999E-2</v>
      </c>
      <c r="AU435">
        <v>2.5491475E-2</v>
      </c>
      <c r="AV435">
        <v>3.2451899999999999E-2</v>
      </c>
      <c r="AW435">
        <v>3.8047837500000001E-2</v>
      </c>
      <c r="AX435">
        <v>4.7897117500000003E-2</v>
      </c>
      <c r="AY435">
        <v>0.1555735</v>
      </c>
      <c r="AZ435">
        <v>3.5997074863636402E-2</v>
      </c>
      <c r="BA435">
        <v>9.8978E-3</v>
      </c>
      <c r="BB435" t="s">
        <v>1196</v>
      </c>
      <c r="BC435" s="1" t="s">
        <v>1200</v>
      </c>
      <c r="BD435" t="s">
        <v>1201</v>
      </c>
      <c r="BE435" t="s">
        <v>63</v>
      </c>
      <c r="BF435">
        <v>44.875511170000003</v>
      </c>
      <c r="BG435">
        <v>-93.25891876</v>
      </c>
      <c r="BH435" t="s">
        <v>109</v>
      </c>
      <c r="BI435" t="s">
        <v>60</v>
      </c>
      <c r="BJ435">
        <v>8</v>
      </c>
    </row>
    <row r="436" spans="1:62" x14ac:dyDescent="0.3">
      <c r="A436" s="1" t="s">
        <v>1199</v>
      </c>
      <c r="B436" s="1" t="s">
        <v>177</v>
      </c>
      <c r="C436" t="s">
        <v>1169</v>
      </c>
      <c r="D436">
        <v>2011</v>
      </c>
      <c r="E436" t="s">
        <v>178</v>
      </c>
      <c r="F436" t="s">
        <v>59</v>
      </c>
      <c r="G436">
        <v>0.89127171999999999</v>
      </c>
      <c r="H436">
        <v>0.95404900000000004</v>
      </c>
      <c r="I436">
        <v>1.018065</v>
      </c>
      <c r="J436">
        <v>1.0696909999999999</v>
      </c>
      <c r="K436">
        <v>1.1907028</v>
      </c>
      <c r="L436">
        <v>1.546716</v>
      </c>
      <c r="M436">
        <v>6</v>
      </c>
      <c r="N436" t="s">
        <v>2990</v>
      </c>
      <c r="O436">
        <v>1.0902565662355601</v>
      </c>
      <c r="P436">
        <v>2.5656623556000001E-4</v>
      </c>
      <c r="Q436" s="3">
        <v>1.03431284716981</v>
      </c>
      <c r="R436">
        <v>2.1958533729851001E-2</v>
      </c>
      <c r="S436" s="5">
        <v>4.1300820000000002E-2</v>
      </c>
      <c r="T436">
        <v>53</v>
      </c>
      <c r="U436">
        <v>0</v>
      </c>
      <c r="V436">
        <v>0</v>
      </c>
      <c r="W436">
        <v>15</v>
      </c>
      <c r="X436">
        <v>14</v>
      </c>
      <c r="Y436">
        <v>9</v>
      </c>
      <c r="Z436">
        <v>15</v>
      </c>
      <c r="AA436">
        <v>1</v>
      </c>
      <c r="AB436">
        <v>0</v>
      </c>
      <c r="AC436" t="s">
        <v>60</v>
      </c>
      <c r="AD436" t="s">
        <v>60</v>
      </c>
      <c r="AE436" t="s">
        <v>179</v>
      </c>
      <c r="AF436" t="s">
        <v>84</v>
      </c>
      <c r="AI436">
        <v>1</v>
      </c>
      <c r="AJ436" t="s">
        <v>60</v>
      </c>
      <c r="AK436">
        <v>0.09</v>
      </c>
      <c r="AL436" t="s">
        <v>60</v>
      </c>
      <c r="AM436" t="s">
        <v>60</v>
      </c>
      <c r="AN436" t="s">
        <v>60</v>
      </c>
      <c r="AO436" t="s">
        <v>60</v>
      </c>
      <c r="AP436" t="s">
        <v>60</v>
      </c>
      <c r="AQ436" t="s">
        <v>60</v>
      </c>
      <c r="AR436" t="s">
        <v>60</v>
      </c>
      <c r="AS436" t="s">
        <v>60</v>
      </c>
      <c r="AT436">
        <v>9.9030191111111106E-3</v>
      </c>
      <c r="AU436">
        <v>1.06005444444444E-2</v>
      </c>
      <c r="AV436">
        <v>1.1311833333333301E-2</v>
      </c>
      <c r="AW436">
        <v>1.1885455555555599E-2</v>
      </c>
      <c r="AX436">
        <v>1.3230031111111099E-2</v>
      </c>
      <c r="AY436">
        <v>1.71857333333333E-2</v>
      </c>
      <c r="AZ436">
        <v>1.1492364968553499E-2</v>
      </c>
      <c r="BA436">
        <v>4.5889800000000001E-4</v>
      </c>
      <c r="BB436" t="s">
        <v>1196</v>
      </c>
      <c r="BC436" s="1" t="s">
        <v>1200</v>
      </c>
      <c r="BD436" t="s">
        <v>1201</v>
      </c>
      <c r="BE436" t="s">
        <v>63</v>
      </c>
      <c r="BF436">
        <v>44.875511170000003</v>
      </c>
      <c r="BG436">
        <v>-93.25891876</v>
      </c>
      <c r="BH436" t="s">
        <v>109</v>
      </c>
      <c r="BI436" t="s">
        <v>60</v>
      </c>
      <c r="BJ436">
        <v>90</v>
      </c>
    </row>
    <row r="437" spans="1:62" x14ac:dyDescent="0.3">
      <c r="A437" s="1" t="s">
        <v>1199</v>
      </c>
      <c r="B437" s="1" t="s">
        <v>209</v>
      </c>
      <c r="C437" t="s">
        <v>1169</v>
      </c>
      <c r="D437">
        <v>2011</v>
      </c>
      <c r="E437" t="s">
        <v>210</v>
      </c>
      <c r="F437" t="s">
        <v>59</v>
      </c>
      <c r="G437">
        <v>0.41522569999999998</v>
      </c>
      <c r="H437">
        <v>0.44668229999999998</v>
      </c>
      <c r="I437">
        <v>0.47184749999999998</v>
      </c>
      <c r="J437">
        <v>0.51903215000000003</v>
      </c>
      <c r="K437">
        <v>0.57376649999999996</v>
      </c>
      <c r="L437">
        <v>0.76753850000000001</v>
      </c>
      <c r="M437">
        <v>6</v>
      </c>
      <c r="N437" t="s">
        <v>2991</v>
      </c>
      <c r="O437">
        <v>0.54701801796404903</v>
      </c>
      <c r="P437">
        <v>1.8017964049E-5</v>
      </c>
      <c r="Q437" s="3">
        <v>0.48877676545454501</v>
      </c>
      <c r="R437">
        <v>5.6510218685123003E-3</v>
      </c>
      <c r="S437" s="5">
        <v>6.2912990000000002E-2</v>
      </c>
      <c r="T437">
        <v>55</v>
      </c>
      <c r="U437">
        <v>0</v>
      </c>
      <c r="V437">
        <v>0</v>
      </c>
      <c r="W437">
        <v>15</v>
      </c>
      <c r="X437">
        <v>15</v>
      </c>
      <c r="Y437">
        <v>10</v>
      </c>
      <c r="Z437">
        <v>15</v>
      </c>
      <c r="AA437">
        <v>1</v>
      </c>
      <c r="AB437">
        <v>0</v>
      </c>
      <c r="AC437" t="s">
        <v>60</v>
      </c>
      <c r="AD437" t="s">
        <v>60</v>
      </c>
      <c r="AE437" t="s">
        <v>211</v>
      </c>
      <c r="AF437" t="s">
        <v>93</v>
      </c>
      <c r="AI437">
        <v>1</v>
      </c>
      <c r="AJ437" s="2">
        <v>6.0000000000000002E-6</v>
      </c>
      <c r="AK437">
        <v>0.1</v>
      </c>
      <c r="AL437">
        <v>2.4913542</v>
      </c>
      <c r="AM437">
        <v>2.6800937999999999</v>
      </c>
      <c r="AN437">
        <v>2.8310849999999999</v>
      </c>
      <c r="AO437">
        <v>3.1141928999999999</v>
      </c>
      <c r="AP437">
        <v>3.442599</v>
      </c>
      <c r="AQ437">
        <v>4.6052309999999999</v>
      </c>
      <c r="AR437">
        <v>2.9326605927272702</v>
      </c>
      <c r="AS437">
        <v>0.37747794000000001</v>
      </c>
      <c r="AT437">
        <v>4.1522570000000003E-3</v>
      </c>
      <c r="AU437">
        <v>4.466823E-3</v>
      </c>
      <c r="AV437">
        <v>4.7184749999999998E-3</v>
      </c>
      <c r="AW437">
        <v>5.1903215000000001E-3</v>
      </c>
      <c r="AX437">
        <v>5.7376650000000003E-3</v>
      </c>
      <c r="AY437">
        <v>7.6753849999999998E-3</v>
      </c>
      <c r="AZ437">
        <v>4.8877676545454503E-3</v>
      </c>
      <c r="BA437">
        <v>6.2912989999999995E-4</v>
      </c>
      <c r="BB437" t="s">
        <v>1196</v>
      </c>
      <c r="BC437" s="1" t="s">
        <v>1200</v>
      </c>
      <c r="BD437" t="s">
        <v>1201</v>
      </c>
      <c r="BE437" t="s">
        <v>63</v>
      </c>
      <c r="BF437">
        <v>44.875511170000003</v>
      </c>
      <c r="BG437">
        <v>-93.25891876</v>
      </c>
      <c r="BH437" t="s">
        <v>109</v>
      </c>
      <c r="BI437">
        <v>0.16666666666666699</v>
      </c>
      <c r="BJ437">
        <v>100</v>
      </c>
    </row>
    <row r="438" spans="1:62" x14ac:dyDescent="0.3">
      <c r="A438" s="1" t="s">
        <v>1199</v>
      </c>
      <c r="B438" s="1" t="s">
        <v>261</v>
      </c>
      <c r="C438" t="s">
        <v>1169</v>
      </c>
      <c r="D438">
        <v>2011</v>
      </c>
      <c r="E438" t="s">
        <v>262</v>
      </c>
      <c r="F438" t="s">
        <v>59</v>
      </c>
      <c r="G438">
        <v>4.4693471999999998E-2</v>
      </c>
      <c r="H438">
        <v>5.7055500000000002E-2</v>
      </c>
      <c r="I438">
        <v>9.0337870000000001E-2</v>
      </c>
      <c r="J438">
        <v>0.1854304</v>
      </c>
      <c r="K438">
        <v>0.26245533999999998</v>
      </c>
      <c r="L438">
        <v>0.37086079999999999</v>
      </c>
      <c r="M438">
        <v>6</v>
      </c>
      <c r="N438" t="s">
        <v>2992</v>
      </c>
      <c r="O438">
        <v>0.47395703009204504</v>
      </c>
      <c r="P438">
        <v>0.45795703009204503</v>
      </c>
      <c r="Q438" s="3">
        <v>0.12465762245454499</v>
      </c>
      <c r="R438">
        <v>7.7730149042136796E-3</v>
      </c>
      <c r="S438" s="5">
        <v>1.1886559999999999E-2</v>
      </c>
      <c r="T438">
        <v>55</v>
      </c>
      <c r="U438">
        <v>1</v>
      </c>
      <c r="V438">
        <v>0</v>
      </c>
      <c r="W438">
        <v>14</v>
      </c>
      <c r="X438">
        <v>15</v>
      </c>
      <c r="Y438">
        <v>11</v>
      </c>
      <c r="Z438">
        <v>15</v>
      </c>
      <c r="AA438">
        <v>1</v>
      </c>
      <c r="AB438">
        <v>1.8181818181818199</v>
      </c>
      <c r="AC438" t="s">
        <v>60</v>
      </c>
      <c r="AD438" t="s">
        <v>60</v>
      </c>
      <c r="AE438" t="s">
        <v>263</v>
      </c>
      <c r="AF438" t="s">
        <v>68</v>
      </c>
      <c r="AI438">
        <v>1</v>
      </c>
      <c r="AJ438" s="2">
        <v>2.5000000000000002E-6</v>
      </c>
      <c r="AK438">
        <v>1</v>
      </c>
      <c r="AL438">
        <v>0.11173368</v>
      </c>
      <c r="AM438">
        <v>0.14263875000000001</v>
      </c>
      <c r="AN438">
        <v>0.22584467499999999</v>
      </c>
      <c r="AO438">
        <v>0.46357599999999999</v>
      </c>
      <c r="AP438">
        <v>0.65613834999999998</v>
      </c>
      <c r="AQ438">
        <v>0.92715199999999998</v>
      </c>
      <c r="AR438">
        <v>0.31164405613636398</v>
      </c>
      <c r="AS438">
        <v>2.97164E-2</v>
      </c>
      <c r="AT438" s="2">
        <v>4.4693471999999998E-5</v>
      </c>
      <c r="AU438" s="2">
        <v>5.7055500000000003E-5</v>
      </c>
      <c r="AV438" s="2">
        <v>9.0337870000000006E-5</v>
      </c>
      <c r="AW438">
        <v>1.8543039999999999E-4</v>
      </c>
      <c r="AX438">
        <v>2.6245533999999998E-4</v>
      </c>
      <c r="AY438">
        <v>3.7086079999999998E-4</v>
      </c>
      <c r="AZ438">
        <v>1.2465762245454499E-4</v>
      </c>
      <c r="BA438" s="2">
        <v>1.188656E-5</v>
      </c>
      <c r="BB438" t="s">
        <v>1196</v>
      </c>
      <c r="BC438" s="1" t="s">
        <v>1200</v>
      </c>
      <c r="BD438" t="s">
        <v>1201</v>
      </c>
      <c r="BE438" t="s">
        <v>63</v>
      </c>
      <c r="BF438">
        <v>44.875511170000003</v>
      </c>
      <c r="BG438">
        <v>-93.25891876</v>
      </c>
      <c r="BH438" t="s">
        <v>109</v>
      </c>
      <c r="BI438">
        <v>0.4</v>
      </c>
      <c r="BJ438">
        <v>1000</v>
      </c>
    </row>
    <row r="439" spans="1:62" x14ac:dyDescent="0.3">
      <c r="A439" s="1" t="s">
        <v>1199</v>
      </c>
      <c r="B439" s="1" t="s">
        <v>266</v>
      </c>
      <c r="C439" t="s">
        <v>1169</v>
      </c>
      <c r="D439">
        <v>2011</v>
      </c>
      <c r="E439" t="s">
        <v>267</v>
      </c>
      <c r="F439" t="s">
        <v>59</v>
      </c>
      <c r="G439">
        <v>0</v>
      </c>
      <c r="H439">
        <v>4.2597349999999997E-3</v>
      </c>
      <c r="I439">
        <v>1.2779209999999999E-2</v>
      </c>
      <c r="J439">
        <v>4.1532415000000003E-2</v>
      </c>
      <c r="K439">
        <v>6.9859656000000006E-2</v>
      </c>
      <c r="L439">
        <v>0.12779199999999999</v>
      </c>
      <c r="M439">
        <v>6</v>
      </c>
      <c r="N439" t="s">
        <v>2993</v>
      </c>
      <c r="O439">
        <v>4.0656125582846002E-2</v>
      </c>
      <c r="P439">
        <v>3.9789967137967001E-2</v>
      </c>
      <c r="Q439" s="3">
        <v>2.6347249222222199E-2</v>
      </c>
      <c r="R439">
        <v>9.6278072907787597E-4</v>
      </c>
      <c r="S439" s="5">
        <v>1.064934E-2</v>
      </c>
      <c r="T439">
        <v>54</v>
      </c>
      <c r="U439">
        <v>23</v>
      </c>
      <c r="V439">
        <v>11</v>
      </c>
      <c r="W439">
        <v>15</v>
      </c>
      <c r="X439">
        <v>14</v>
      </c>
      <c r="Y439">
        <v>10</v>
      </c>
      <c r="Z439">
        <v>15</v>
      </c>
      <c r="AA439">
        <v>1</v>
      </c>
      <c r="AB439">
        <v>42.592592592592602</v>
      </c>
      <c r="AC439" t="s">
        <v>60</v>
      </c>
      <c r="AD439" t="s">
        <v>60</v>
      </c>
      <c r="AE439" t="s">
        <v>267</v>
      </c>
      <c r="AF439" t="s">
        <v>84</v>
      </c>
      <c r="AI439">
        <v>1</v>
      </c>
      <c r="AJ439" t="s">
        <v>60</v>
      </c>
      <c r="AK439">
        <v>1</v>
      </c>
      <c r="AL439" t="s">
        <v>60</v>
      </c>
      <c r="AM439" t="s">
        <v>60</v>
      </c>
      <c r="AN439" t="s">
        <v>60</v>
      </c>
      <c r="AO439" t="s">
        <v>60</v>
      </c>
      <c r="AP439" t="s">
        <v>60</v>
      </c>
      <c r="AQ439" t="s">
        <v>60</v>
      </c>
      <c r="AR439" t="s">
        <v>60</v>
      </c>
      <c r="AS439" t="s">
        <v>60</v>
      </c>
      <c r="AT439">
        <v>0</v>
      </c>
      <c r="AU439" s="2">
        <v>4.259735E-6</v>
      </c>
      <c r="AV439" s="2">
        <v>1.277921E-5</v>
      </c>
      <c r="AW439" s="2">
        <v>4.1532414999999997E-5</v>
      </c>
      <c r="AX439" s="2">
        <v>6.9859656000000004E-5</v>
      </c>
      <c r="AY439">
        <v>1.27792E-4</v>
      </c>
      <c r="AZ439" s="2">
        <v>2.6347249222222199E-5</v>
      </c>
      <c r="BA439" s="2">
        <v>1.0649339999999999E-5</v>
      </c>
      <c r="BB439" t="s">
        <v>1196</v>
      </c>
      <c r="BC439" s="1" t="s">
        <v>1200</v>
      </c>
      <c r="BD439" t="s">
        <v>1201</v>
      </c>
      <c r="BE439" t="s">
        <v>63</v>
      </c>
      <c r="BF439">
        <v>44.875511170000003</v>
      </c>
      <c r="BG439">
        <v>-93.25891876</v>
      </c>
      <c r="BH439" t="s">
        <v>109</v>
      </c>
      <c r="BI439" t="s">
        <v>60</v>
      </c>
      <c r="BJ439">
        <v>1000</v>
      </c>
    </row>
    <row r="440" spans="1:62" x14ac:dyDescent="0.3">
      <c r="A440" s="1" t="s">
        <v>1202</v>
      </c>
      <c r="B440" s="1" t="s">
        <v>171</v>
      </c>
      <c r="C440" t="s">
        <v>1169</v>
      </c>
      <c r="D440">
        <v>2011</v>
      </c>
      <c r="E440" t="s">
        <v>172</v>
      </c>
      <c r="F440" t="s">
        <v>59</v>
      </c>
      <c r="G440">
        <v>0.22910949999999999</v>
      </c>
      <c r="H440">
        <v>0.31370385000000001</v>
      </c>
      <c r="I440">
        <v>0.47584290000000001</v>
      </c>
      <c r="J440">
        <v>0.80893289999999995</v>
      </c>
      <c r="K440">
        <v>1.208993</v>
      </c>
      <c r="L440">
        <v>4.1380710000000001</v>
      </c>
      <c r="M440">
        <v>6</v>
      </c>
      <c r="N440" t="s">
        <v>2994</v>
      </c>
      <c r="O440">
        <v>2.4193817821079802</v>
      </c>
      <c r="P440">
        <v>2.305611102807835</v>
      </c>
      <c r="Q440" s="3">
        <v>0.65477636470588196</v>
      </c>
      <c r="R440">
        <v>0.38952485591876501</v>
      </c>
      <c r="S440" s="5">
        <v>5.8746029999999998E-2</v>
      </c>
      <c r="T440">
        <v>51</v>
      </c>
      <c r="U440">
        <v>0</v>
      </c>
      <c r="V440">
        <v>0</v>
      </c>
      <c r="W440">
        <v>12</v>
      </c>
      <c r="X440">
        <v>14</v>
      </c>
      <c r="Y440">
        <v>10</v>
      </c>
      <c r="Z440">
        <v>15</v>
      </c>
      <c r="AA440">
        <v>1</v>
      </c>
      <c r="AB440">
        <v>0</v>
      </c>
      <c r="AC440" t="s">
        <v>60</v>
      </c>
      <c r="AD440" t="s">
        <v>60</v>
      </c>
      <c r="AE440" t="s">
        <v>172</v>
      </c>
      <c r="AF440" t="s">
        <v>84</v>
      </c>
      <c r="AG440" t="s">
        <v>62</v>
      </c>
      <c r="AI440">
        <v>1</v>
      </c>
      <c r="AJ440" t="s">
        <v>60</v>
      </c>
      <c r="AK440">
        <v>0.7</v>
      </c>
      <c r="AL440" t="s">
        <v>60</v>
      </c>
      <c r="AM440" t="s">
        <v>60</v>
      </c>
      <c r="AN440" t="s">
        <v>60</v>
      </c>
      <c r="AO440" t="s">
        <v>60</v>
      </c>
      <c r="AP440" t="s">
        <v>60</v>
      </c>
      <c r="AQ440" t="s">
        <v>60</v>
      </c>
      <c r="AR440" t="s">
        <v>60</v>
      </c>
      <c r="AS440" t="s">
        <v>60</v>
      </c>
      <c r="AT440">
        <v>3.2729928571428602E-4</v>
      </c>
      <c r="AU440">
        <v>4.48148357142857E-4</v>
      </c>
      <c r="AV440">
        <v>6.7977557142857099E-4</v>
      </c>
      <c r="AW440">
        <v>1.15561842857143E-3</v>
      </c>
      <c r="AX440">
        <v>1.7271328571428601E-3</v>
      </c>
      <c r="AY440">
        <v>5.9115299999999999E-3</v>
      </c>
      <c r="AZ440">
        <v>9.3539480672268896E-4</v>
      </c>
      <c r="BA440" s="2">
        <v>8.3922899999999996E-5</v>
      </c>
      <c r="BB440" t="s">
        <v>1196</v>
      </c>
      <c r="BC440" s="1" t="s">
        <v>1203</v>
      </c>
      <c r="BD440" t="s">
        <v>1197</v>
      </c>
      <c r="BE440" t="s">
        <v>106</v>
      </c>
      <c r="BF440">
        <v>44.95365906</v>
      </c>
      <c r="BG440">
        <v>-93.258209230000006</v>
      </c>
      <c r="BH440" t="s">
        <v>109</v>
      </c>
      <c r="BI440" t="s">
        <v>60</v>
      </c>
      <c r="BJ440">
        <v>700</v>
      </c>
    </row>
    <row r="441" spans="1:62" x14ac:dyDescent="0.3">
      <c r="A441" s="1" t="s">
        <v>1202</v>
      </c>
      <c r="B441" s="1" t="s">
        <v>578</v>
      </c>
      <c r="C441" t="s">
        <v>1169</v>
      </c>
      <c r="D441">
        <v>2011</v>
      </c>
      <c r="E441" t="s">
        <v>579</v>
      </c>
      <c r="F441" t="s">
        <v>59</v>
      </c>
      <c r="G441">
        <v>0.13485743</v>
      </c>
      <c r="H441">
        <v>0.22534915</v>
      </c>
      <c r="I441">
        <v>0.61618910000000005</v>
      </c>
      <c r="J441">
        <v>1.0897747499999999</v>
      </c>
      <c r="K441">
        <v>1.5087828999999999</v>
      </c>
      <c r="L441">
        <v>2.545741</v>
      </c>
      <c r="M441">
        <v>6</v>
      </c>
      <c r="N441" t="s">
        <v>2995</v>
      </c>
      <c r="O441">
        <v>1.797528807063E-3</v>
      </c>
      <c r="P441">
        <v>1.762352151426E-3</v>
      </c>
      <c r="Q441" s="3">
        <v>0.72553824333333305</v>
      </c>
      <c r="R441">
        <v>0.37008542340435602</v>
      </c>
      <c r="S441" s="5">
        <v>8.8027030000000006E-2</v>
      </c>
      <c r="T441">
        <v>54</v>
      </c>
      <c r="U441">
        <v>4</v>
      </c>
      <c r="V441">
        <v>0</v>
      </c>
      <c r="W441">
        <v>13</v>
      </c>
      <c r="X441">
        <v>15</v>
      </c>
      <c r="Y441">
        <v>11</v>
      </c>
      <c r="Z441">
        <v>15</v>
      </c>
      <c r="AA441">
        <v>1</v>
      </c>
      <c r="AB441">
        <v>7.4074074074074101</v>
      </c>
      <c r="AC441" t="s">
        <v>60</v>
      </c>
      <c r="AD441" t="s">
        <v>60</v>
      </c>
      <c r="AE441" t="s">
        <v>579</v>
      </c>
      <c r="AF441" t="s">
        <v>62</v>
      </c>
      <c r="AI441">
        <v>1</v>
      </c>
      <c r="AJ441" t="s">
        <v>60</v>
      </c>
      <c r="AK441">
        <v>0.2</v>
      </c>
      <c r="AL441" t="s">
        <v>60</v>
      </c>
      <c r="AM441" t="s">
        <v>60</v>
      </c>
      <c r="AN441" t="s">
        <v>60</v>
      </c>
      <c r="AO441" t="s">
        <v>60</v>
      </c>
      <c r="AP441" t="s">
        <v>60</v>
      </c>
      <c r="AQ441" t="s">
        <v>60</v>
      </c>
      <c r="AR441" t="s">
        <v>60</v>
      </c>
      <c r="AS441" t="s">
        <v>60</v>
      </c>
      <c r="AT441">
        <v>6.7428715000000003E-4</v>
      </c>
      <c r="AU441">
        <v>1.12674575E-3</v>
      </c>
      <c r="AV441">
        <v>3.0809455E-3</v>
      </c>
      <c r="AW441">
        <v>5.4488737500000004E-3</v>
      </c>
      <c r="AX441">
        <v>7.5439145000000003E-3</v>
      </c>
      <c r="AY441">
        <v>1.2728705E-2</v>
      </c>
      <c r="AZ441">
        <v>3.62769121666667E-3</v>
      </c>
      <c r="BA441">
        <v>4.4013515000000002E-4</v>
      </c>
      <c r="BB441" t="s">
        <v>1196</v>
      </c>
      <c r="BC441" s="1" t="s">
        <v>1203</v>
      </c>
      <c r="BD441" t="s">
        <v>1197</v>
      </c>
      <c r="BE441" t="s">
        <v>106</v>
      </c>
      <c r="BF441">
        <v>44.95365906</v>
      </c>
      <c r="BG441">
        <v>-93.258209230000006</v>
      </c>
      <c r="BH441" t="s">
        <v>109</v>
      </c>
      <c r="BI441" t="s">
        <v>60</v>
      </c>
      <c r="BJ441">
        <v>200</v>
      </c>
    </row>
    <row r="442" spans="1:62" x14ac:dyDescent="0.3">
      <c r="A442" s="1" t="s">
        <v>1202</v>
      </c>
      <c r="B442" s="1" t="s">
        <v>326</v>
      </c>
      <c r="C442" t="s">
        <v>1169</v>
      </c>
      <c r="D442">
        <v>2011</v>
      </c>
      <c r="E442" t="s">
        <v>327</v>
      </c>
      <c r="F442" t="s">
        <v>59</v>
      </c>
      <c r="G442">
        <v>0.12650579000000001</v>
      </c>
      <c r="H442">
        <v>0.15352025</v>
      </c>
      <c r="I442">
        <v>0.21523115000000001</v>
      </c>
      <c r="J442">
        <v>0.26209595000000002</v>
      </c>
      <c r="K442">
        <v>0.29390720999999997</v>
      </c>
      <c r="L442">
        <v>0.60778279999999996</v>
      </c>
      <c r="M442">
        <v>6</v>
      </c>
      <c r="N442" t="s">
        <v>2996</v>
      </c>
      <c r="O442">
        <v>5.8187184312258999E-2</v>
      </c>
      <c r="P442">
        <v>5.8089329998327E-2</v>
      </c>
      <c r="Q442" s="3">
        <v>0.220592232592593</v>
      </c>
      <c r="R442">
        <v>9.5591635288907809E-3</v>
      </c>
      <c r="S442" s="5">
        <v>7.91824E-2</v>
      </c>
      <c r="T442">
        <v>54</v>
      </c>
      <c r="U442">
        <v>0</v>
      </c>
      <c r="V442">
        <v>0</v>
      </c>
      <c r="W442">
        <v>14</v>
      </c>
      <c r="X442">
        <v>15</v>
      </c>
      <c r="Y442">
        <v>11</v>
      </c>
      <c r="Z442">
        <v>14</v>
      </c>
      <c r="AA442">
        <v>1</v>
      </c>
      <c r="AB442">
        <v>0</v>
      </c>
      <c r="AC442" t="s">
        <v>60</v>
      </c>
      <c r="AD442" t="s">
        <v>60</v>
      </c>
      <c r="AE442" t="s">
        <v>328</v>
      </c>
      <c r="AI442">
        <v>1</v>
      </c>
      <c r="AJ442" t="s">
        <v>60</v>
      </c>
      <c r="AK442">
        <v>8.0000000000000002E-3</v>
      </c>
      <c r="AL442" t="s">
        <v>60</v>
      </c>
      <c r="AM442" t="s">
        <v>60</v>
      </c>
      <c r="AN442" t="s">
        <v>60</v>
      </c>
      <c r="AO442" t="s">
        <v>60</v>
      </c>
      <c r="AP442" t="s">
        <v>60</v>
      </c>
      <c r="AQ442" t="s">
        <v>60</v>
      </c>
      <c r="AR442" t="s">
        <v>60</v>
      </c>
      <c r="AS442" t="s">
        <v>60</v>
      </c>
      <c r="AT442">
        <v>1.5813223750000001E-2</v>
      </c>
      <c r="AU442">
        <v>1.919003125E-2</v>
      </c>
      <c r="AV442">
        <v>2.6903893750000001E-2</v>
      </c>
      <c r="AW442">
        <v>3.2761993750000003E-2</v>
      </c>
      <c r="AX442">
        <v>3.6738401249999997E-2</v>
      </c>
      <c r="AY442">
        <v>7.5972849999999995E-2</v>
      </c>
      <c r="AZ442">
        <v>2.7574029074074101E-2</v>
      </c>
      <c r="BA442">
        <v>9.8978E-3</v>
      </c>
      <c r="BB442" t="s">
        <v>1196</v>
      </c>
      <c r="BC442" s="1" t="s">
        <v>1203</v>
      </c>
      <c r="BD442" t="s">
        <v>1197</v>
      </c>
      <c r="BE442" t="s">
        <v>106</v>
      </c>
      <c r="BF442">
        <v>44.95365906</v>
      </c>
      <c r="BG442">
        <v>-93.258209230000006</v>
      </c>
      <c r="BH442" t="s">
        <v>109</v>
      </c>
      <c r="BI442" t="s">
        <v>60</v>
      </c>
      <c r="BJ442">
        <v>8</v>
      </c>
    </row>
    <row r="443" spans="1:62" x14ac:dyDescent="0.3">
      <c r="A443" s="1" t="s">
        <v>1202</v>
      </c>
      <c r="B443" s="1" t="s">
        <v>177</v>
      </c>
      <c r="C443" t="s">
        <v>1169</v>
      </c>
      <c r="D443">
        <v>2011</v>
      </c>
      <c r="E443" t="s">
        <v>178</v>
      </c>
      <c r="F443" t="s">
        <v>59</v>
      </c>
      <c r="G443">
        <v>0.85657897999999999</v>
      </c>
      <c r="H443">
        <v>0.95404900000000004</v>
      </c>
      <c r="I443">
        <v>1.0015449999999999</v>
      </c>
      <c r="J443">
        <v>1.0717559999999999</v>
      </c>
      <c r="K443">
        <v>1.1225560000000001</v>
      </c>
      <c r="L443">
        <v>1.356732</v>
      </c>
      <c r="M443">
        <v>6</v>
      </c>
      <c r="N443" t="s">
        <v>2997</v>
      </c>
      <c r="O443">
        <v>1.090298928110583</v>
      </c>
      <c r="P443">
        <v>2.9892811058300001E-4</v>
      </c>
      <c r="Q443" s="3">
        <v>1.00816856603774</v>
      </c>
      <c r="R443">
        <v>1.5264781344299601E-2</v>
      </c>
      <c r="S443" s="5">
        <v>4.1300820000000002E-2</v>
      </c>
      <c r="T443">
        <v>53</v>
      </c>
      <c r="U443">
        <v>0</v>
      </c>
      <c r="V443">
        <v>0</v>
      </c>
      <c r="W443">
        <v>13</v>
      </c>
      <c r="X443">
        <v>15</v>
      </c>
      <c r="Y443">
        <v>10</v>
      </c>
      <c r="Z443">
        <v>15</v>
      </c>
      <c r="AA443">
        <v>1</v>
      </c>
      <c r="AB443">
        <v>0</v>
      </c>
      <c r="AC443" t="s">
        <v>60</v>
      </c>
      <c r="AD443" t="s">
        <v>60</v>
      </c>
      <c r="AE443" t="s">
        <v>179</v>
      </c>
      <c r="AF443" t="s">
        <v>84</v>
      </c>
      <c r="AI443">
        <v>1</v>
      </c>
      <c r="AJ443" t="s">
        <v>60</v>
      </c>
      <c r="AK443">
        <v>0.09</v>
      </c>
      <c r="AL443" t="s">
        <v>60</v>
      </c>
      <c r="AM443" t="s">
        <v>60</v>
      </c>
      <c r="AN443" t="s">
        <v>60</v>
      </c>
      <c r="AO443" t="s">
        <v>60</v>
      </c>
      <c r="AP443" t="s">
        <v>60</v>
      </c>
      <c r="AQ443" t="s">
        <v>60</v>
      </c>
      <c r="AR443" t="s">
        <v>60</v>
      </c>
      <c r="AS443" t="s">
        <v>60</v>
      </c>
      <c r="AT443">
        <v>9.5175442222222208E-3</v>
      </c>
      <c r="AU443">
        <v>1.06005444444444E-2</v>
      </c>
      <c r="AV443">
        <v>1.1128277777777799E-2</v>
      </c>
      <c r="AW443">
        <v>1.19084E-2</v>
      </c>
      <c r="AX443">
        <v>1.24728444444444E-2</v>
      </c>
      <c r="AY443">
        <v>1.5074799999999999E-2</v>
      </c>
      <c r="AZ443">
        <v>1.1201872955974799E-2</v>
      </c>
      <c r="BA443">
        <v>4.5889800000000001E-4</v>
      </c>
      <c r="BB443" t="s">
        <v>1196</v>
      </c>
      <c r="BC443" s="1" t="s">
        <v>1203</v>
      </c>
      <c r="BD443" t="s">
        <v>1197</v>
      </c>
      <c r="BE443" t="s">
        <v>106</v>
      </c>
      <c r="BF443">
        <v>44.95365906</v>
      </c>
      <c r="BG443">
        <v>-93.258209230000006</v>
      </c>
      <c r="BH443" t="s">
        <v>109</v>
      </c>
      <c r="BI443" t="s">
        <v>60</v>
      </c>
      <c r="BJ443">
        <v>90</v>
      </c>
    </row>
    <row r="444" spans="1:62" x14ac:dyDescent="0.3">
      <c r="A444" s="1" t="s">
        <v>1202</v>
      </c>
      <c r="B444" s="1" t="s">
        <v>209</v>
      </c>
      <c r="C444" t="s">
        <v>1169</v>
      </c>
      <c r="D444">
        <v>2011</v>
      </c>
      <c r="E444" t="s">
        <v>210</v>
      </c>
      <c r="F444" t="s">
        <v>59</v>
      </c>
      <c r="G444">
        <v>0.42780839999999998</v>
      </c>
      <c r="H444">
        <v>0.44668229999999998</v>
      </c>
      <c r="I444">
        <v>0.4749931</v>
      </c>
      <c r="J444">
        <v>0.52060497500000003</v>
      </c>
      <c r="K444">
        <v>0.58949474000000002</v>
      </c>
      <c r="L444">
        <v>0.76753850000000001</v>
      </c>
      <c r="M444">
        <v>6</v>
      </c>
      <c r="N444" t="s">
        <v>2998</v>
      </c>
      <c r="O444">
        <v>0.54701230798957001</v>
      </c>
      <c r="P444">
        <v>1.230798957E-5</v>
      </c>
      <c r="Q444" s="3">
        <v>0.49223592407407402</v>
      </c>
      <c r="R444">
        <v>6.0684071363422401E-3</v>
      </c>
      <c r="S444" s="5">
        <v>6.2912990000000002E-2</v>
      </c>
      <c r="T444">
        <v>54</v>
      </c>
      <c r="U444">
        <v>0</v>
      </c>
      <c r="V444">
        <v>0</v>
      </c>
      <c r="W444">
        <v>13</v>
      </c>
      <c r="X444">
        <v>15</v>
      </c>
      <c r="Y444">
        <v>11</v>
      </c>
      <c r="Z444">
        <v>15</v>
      </c>
      <c r="AA444">
        <v>1</v>
      </c>
      <c r="AB444">
        <v>0</v>
      </c>
      <c r="AC444" t="s">
        <v>60</v>
      </c>
      <c r="AD444" t="s">
        <v>60</v>
      </c>
      <c r="AE444" t="s">
        <v>211</v>
      </c>
      <c r="AF444" t="s">
        <v>93</v>
      </c>
      <c r="AI444">
        <v>1</v>
      </c>
      <c r="AJ444" s="2">
        <v>6.0000000000000002E-6</v>
      </c>
      <c r="AK444">
        <v>0.1</v>
      </c>
      <c r="AL444">
        <v>2.5668503999999999</v>
      </c>
      <c r="AM444">
        <v>2.6800937999999999</v>
      </c>
      <c r="AN444">
        <v>2.8499585999999999</v>
      </c>
      <c r="AO444">
        <v>3.1236298499999999</v>
      </c>
      <c r="AP444">
        <v>3.5369684399999999</v>
      </c>
      <c r="AQ444">
        <v>4.6052309999999999</v>
      </c>
      <c r="AR444">
        <v>2.9534155444444399</v>
      </c>
      <c r="AS444">
        <v>0.37747794000000001</v>
      </c>
      <c r="AT444">
        <v>4.2780839999999997E-3</v>
      </c>
      <c r="AU444">
        <v>4.466823E-3</v>
      </c>
      <c r="AV444">
        <v>4.7499309999999998E-3</v>
      </c>
      <c r="AW444">
        <v>5.2060497500000004E-3</v>
      </c>
      <c r="AX444">
        <v>5.8949474000000003E-3</v>
      </c>
      <c r="AY444">
        <v>7.6753849999999998E-3</v>
      </c>
      <c r="AZ444">
        <v>4.9223592407407401E-3</v>
      </c>
      <c r="BA444">
        <v>6.2912989999999995E-4</v>
      </c>
      <c r="BB444" t="s">
        <v>1196</v>
      </c>
      <c r="BC444" s="1" t="s">
        <v>1203</v>
      </c>
      <c r="BD444" t="s">
        <v>1197</v>
      </c>
      <c r="BE444" t="s">
        <v>106</v>
      </c>
      <c r="BF444">
        <v>44.95365906</v>
      </c>
      <c r="BG444">
        <v>-93.258209230000006</v>
      </c>
      <c r="BH444" t="s">
        <v>109</v>
      </c>
      <c r="BI444">
        <v>0.16666666666666699</v>
      </c>
      <c r="BJ444">
        <v>100</v>
      </c>
    </row>
    <row r="445" spans="1:62" x14ac:dyDescent="0.3">
      <c r="A445" s="1" t="s">
        <v>1202</v>
      </c>
      <c r="B445" s="1" t="s">
        <v>261</v>
      </c>
      <c r="C445" t="s">
        <v>1169</v>
      </c>
      <c r="D445">
        <v>2011</v>
      </c>
      <c r="E445" t="s">
        <v>262</v>
      </c>
      <c r="F445" t="s">
        <v>59</v>
      </c>
      <c r="G445">
        <v>7.6549462999999998E-2</v>
      </c>
      <c r="H445">
        <v>9.3903849999999997E-2</v>
      </c>
      <c r="I445">
        <v>0.1545253</v>
      </c>
      <c r="J445">
        <v>0.27695694999999998</v>
      </c>
      <c r="K445">
        <v>0.42981813000000002</v>
      </c>
      <c r="L445">
        <v>0.80353160000000001</v>
      </c>
      <c r="M445">
        <v>6</v>
      </c>
      <c r="N445" t="s">
        <v>2999</v>
      </c>
      <c r="O445">
        <v>0.74278863097352499</v>
      </c>
      <c r="P445">
        <v>0.72678863097352497</v>
      </c>
      <c r="Q445" s="3">
        <v>0.21880418538461499</v>
      </c>
      <c r="R445">
        <v>3.1332101678248597E-2</v>
      </c>
      <c r="S445" s="5">
        <v>1.1886559999999999E-2</v>
      </c>
      <c r="T445">
        <v>52</v>
      </c>
      <c r="U445">
        <v>0</v>
      </c>
      <c r="V445">
        <v>0</v>
      </c>
      <c r="W445">
        <v>12</v>
      </c>
      <c r="X445">
        <v>15</v>
      </c>
      <c r="Y445">
        <v>10</v>
      </c>
      <c r="Z445">
        <v>15</v>
      </c>
      <c r="AA445">
        <v>1</v>
      </c>
      <c r="AB445">
        <v>0</v>
      </c>
      <c r="AC445" t="s">
        <v>60</v>
      </c>
      <c r="AD445" t="s">
        <v>60</v>
      </c>
      <c r="AE445" t="s">
        <v>263</v>
      </c>
      <c r="AF445" t="s">
        <v>68</v>
      </c>
      <c r="AI445">
        <v>1</v>
      </c>
      <c r="AJ445" s="2">
        <v>2.5000000000000002E-6</v>
      </c>
      <c r="AK445">
        <v>1</v>
      </c>
      <c r="AL445">
        <v>0.19137365749999999</v>
      </c>
      <c r="AM445">
        <v>0.234759625</v>
      </c>
      <c r="AN445">
        <v>0.38631325</v>
      </c>
      <c r="AO445">
        <v>0.69239237499999995</v>
      </c>
      <c r="AP445">
        <v>1.0745453250000001</v>
      </c>
      <c r="AQ445">
        <v>2.008829</v>
      </c>
      <c r="AR445">
        <v>0.54701046346153803</v>
      </c>
      <c r="AS445">
        <v>2.97164E-2</v>
      </c>
      <c r="AT445" s="2">
        <v>7.6549462999999995E-5</v>
      </c>
      <c r="AU445" s="2">
        <v>9.3903850000000004E-5</v>
      </c>
      <c r="AV445">
        <v>1.545253E-4</v>
      </c>
      <c r="AW445">
        <v>2.7695695000000002E-4</v>
      </c>
      <c r="AX445">
        <v>4.2981813000000002E-4</v>
      </c>
      <c r="AY445">
        <v>8.035316E-4</v>
      </c>
      <c r="AZ445">
        <v>2.1880418538461501E-4</v>
      </c>
      <c r="BA445" s="2">
        <v>1.188656E-5</v>
      </c>
      <c r="BB445" t="s">
        <v>1196</v>
      </c>
      <c r="BC445" s="1" t="s">
        <v>1203</v>
      </c>
      <c r="BD445" t="s">
        <v>1197</v>
      </c>
      <c r="BE445" t="s">
        <v>106</v>
      </c>
      <c r="BF445">
        <v>44.95365906</v>
      </c>
      <c r="BG445">
        <v>-93.258209230000006</v>
      </c>
      <c r="BH445" t="s">
        <v>109</v>
      </c>
      <c r="BI445">
        <v>0.4</v>
      </c>
      <c r="BJ445">
        <v>1000</v>
      </c>
    </row>
    <row r="446" spans="1:62" x14ac:dyDescent="0.3">
      <c r="A446" s="1" t="s">
        <v>1202</v>
      </c>
      <c r="B446" s="1" t="s">
        <v>266</v>
      </c>
      <c r="C446" t="s">
        <v>1169</v>
      </c>
      <c r="D446">
        <v>2011</v>
      </c>
      <c r="E446" t="s">
        <v>267</v>
      </c>
      <c r="F446" t="s">
        <v>59</v>
      </c>
      <c r="G446">
        <v>8.5194700000000101E-4</v>
      </c>
      <c r="H446">
        <v>1.2779209999999999E-2</v>
      </c>
      <c r="I446">
        <v>3.4077879999999998E-2</v>
      </c>
      <c r="J446">
        <v>6.8155770000000004E-2</v>
      </c>
      <c r="K446">
        <v>0.14823876</v>
      </c>
      <c r="L446">
        <v>0.37911640000000002</v>
      </c>
      <c r="M446">
        <v>6</v>
      </c>
      <c r="N446" t="s">
        <v>3000</v>
      </c>
      <c r="O446">
        <v>6.0854287121875003E-2</v>
      </c>
      <c r="P446">
        <v>5.9988128676996003E-2</v>
      </c>
      <c r="Q446" s="3">
        <v>5.6742884207547202E-2</v>
      </c>
      <c r="R446">
        <v>5.5592955540579398E-3</v>
      </c>
      <c r="S446" s="5">
        <v>1.064934E-2</v>
      </c>
      <c r="T446">
        <v>53</v>
      </c>
      <c r="U446">
        <v>13</v>
      </c>
      <c r="V446">
        <v>6</v>
      </c>
      <c r="W446">
        <v>13</v>
      </c>
      <c r="X446">
        <v>15</v>
      </c>
      <c r="Y446">
        <v>10</v>
      </c>
      <c r="Z446">
        <v>15</v>
      </c>
      <c r="AA446">
        <v>1</v>
      </c>
      <c r="AB446">
        <v>24.528301886792502</v>
      </c>
      <c r="AC446" t="s">
        <v>60</v>
      </c>
      <c r="AD446" t="s">
        <v>60</v>
      </c>
      <c r="AE446" t="s">
        <v>267</v>
      </c>
      <c r="AF446" t="s">
        <v>84</v>
      </c>
      <c r="AI446">
        <v>1</v>
      </c>
      <c r="AJ446" t="s">
        <v>60</v>
      </c>
      <c r="AK446">
        <v>1</v>
      </c>
      <c r="AL446" t="s">
        <v>60</v>
      </c>
      <c r="AM446" t="s">
        <v>60</v>
      </c>
      <c r="AN446" t="s">
        <v>60</v>
      </c>
      <c r="AO446" t="s">
        <v>60</v>
      </c>
      <c r="AP446" t="s">
        <v>60</v>
      </c>
      <c r="AQ446" t="s">
        <v>60</v>
      </c>
      <c r="AR446" t="s">
        <v>60</v>
      </c>
      <c r="AS446" t="s">
        <v>60</v>
      </c>
      <c r="AT446" s="2">
        <v>8.5194700000000103E-7</v>
      </c>
      <c r="AU446" s="2">
        <v>1.277921E-5</v>
      </c>
      <c r="AV446" s="2">
        <v>3.407788E-5</v>
      </c>
      <c r="AW446" s="2">
        <v>6.815577E-5</v>
      </c>
      <c r="AX446">
        <v>1.4823876E-4</v>
      </c>
      <c r="AY446">
        <v>3.7911640000000001E-4</v>
      </c>
      <c r="AZ446" s="2">
        <v>5.67428842075472E-5</v>
      </c>
      <c r="BA446" s="2">
        <v>1.0649339999999999E-5</v>
      </c>
      <c r="BB446" t="s">
        <v>1196</v>
      </c>
      <c r="BC446" s="1" t="s">
        <v>1203</v>
      </c>
      <c r="BD446" t="s">
        <v>1197</v>
      </c>
      <c r="BE446" t="s">
        <v>106</v>
      </c>
      <c r="BF446">
        <v>44.95365906</v>
      </c>
      <c r="BG446">
        <v>-93.258209230000006</v>
      </c>
      <c r="BH446" t="s">
        <v>109</v>
      </c>
      <c r="BI446" t="s">
        <v>60</v>
      </c>
      <c r="BJ446">
        <v>1000</v>
      </c>
    </row>
    <row r="447" spans="1:62" x14ac:dyDescent="0.3">
      <c r="A447" s="1" t="s">
        <v>1204</v>
      </c>
      <c r="B447" s="1" t="s">
        <v>171</v>
      </c>
      <c r="C447" t="s">
        <v>1169</v>
      </c>
      <c r="D447">
        <v>2011</v>
      </c>
      <c r="E447" t="s">
        <v>172</v>
      </c>
      <c r="F447" t="s">
        <v>59</v>
      </c>
      <c r="G447">
        <v>0.28726810000000003</v>
      </c>
      <c r="H447">
        <v>0.35952572500000002</v>
      </c>
      <c r="I447">
        <v>0.4828924</v>
      </c>
      <c r="J447">
        <v>0.64062545000000004</v>
      </c>
      <c r="K447">
        <v>0.84594290000000005</v>
      </c>
      <c r="L447">
        <v>3.0806420000000001</v>
      </c>
      <c r="M447">
        <v>6</v>
      </c>
      <c r="N447" t="s">
        <v>3001</v>
      </c>
      <c r="O447">
        <v>5.222924663892444</v>
      </c>
      <c r="P447">
        <v>5.1091539845922993</v>
      </c>
      <c r="Q447" s="3">
        <v>0.58977561862745098</v>
      </c>
      <c r="R447">
        <v>0.224924479160134</v>
      </c>
      <c r="S447" s="5">
        <v>5.8746029999999998E-2</v>
      </c>
      <c r="T447">
        <v>51</v>
      </c>
      <c r="U447">
        <v>0</v>
      </c>
      <c r="V447">
        <v>0</v>
      </c>
      <c r="W447">
        <v>14</v>
      </c>
      <c r="X447">
        <v>14</v>
      </c>
      <c r="Y447">
        <v>8</v>
      </c>
      <c r="Z447">
        <v>15</v>
      </c>
      <c r="AA447">
        <v>1</v>
      </c>
      <c r="AB447">
        <v>0</v>
      </c>
      <c r="AC447" t="s">
        <v>60</v>
      </c>
      <c r="AD447" t="s">
        <v>60</v>
      </c>
      <c r="AE447" t="s">
        <v>172</v>
      </c>
      <c r="AF447" t="s">
        <v>84</v>
      </c>
      <c r="AG447" t="s">
        <v>62</v>
      </c>
      <c r="AI447">
        <v>1</v>
      </c>
      <c r="AJ447" t="s">
        <v>60</v>
      </c>
      <c r="AK447">
        <v>0.7</v>
      </c>
      <c r="AL447" t="s">
        <v>60</v>
      </c>
      <c r="AM447" t="s">
        <v>60</v>
      </c>
      <c r="AN447" t="s">
        <v>60</v>
      </c>
      <c r="AO447" t="s">
        <v>60</v>
      </c>
      <c r="AP447" t="s">
        <v>60</v>
      </c>
      <c r="AQ447" t="s">
        <v>60</v>
      </c>
      <c r="AR447" t="s">
        <v>60</v>
      </c>
      <c r="AS447" t="s">
        <v>60</v>
      </c>
      <c r="AT447">
        <v>4.10383E-4</v>
      </c>
      <c r="AU447">
        <v>5.1360817857142905E-4</v>
      </c>
      <c r="AV447">
        <v>6.8984628571428603E-4</v>
      </c>
      <c r="AW447">
        <v>9.1517921428571397E-4</v>
      </c>
      <c r="AX447">
        <v>1.20848985714286E-3</v>
      </c>
      <c r="AY447">
        <v>4.40091714285714E-3</v>
      </c>
      <c r="AZ447">
        <v>8.4253659803921598E-4</v>
      </c>
      <c r="BA447" s="2">
        <v>8.3922899999999996E-5</v>
      </c>
      <c r="BB447" t="s">
        <v>1196</v>
      </c>
      <c r="BC447" s="1" t="s">
        <v>1198</v>
      </c>
      <c r="BD447" t="s">
        <v>1197</v>
      </c>
      <c r="BE447" t="s">
        <v>106</v>
      </c>
      <c r="BF447">
        <v>44.979438780000002</v>
      </c>
      <c r="BG447">
        <v>-93.266128539999997</v>
      </c>
      <c r="BH447" t="s">
        <v>107</v>
      </c>
      <c r="BI447" t="s">
        <v>60</v>
      </c>
      <c r="BJ447">
        <v>700</v>
      </c>
    </row>
    <row r="448" spans="1:62" x14ac:dyDescent="0.3">
      <c r="A448" s="1" t="s">
        <v>1204</v>
      </c>
      <c r="B448" s="1" t="s">
        <v>578</v>
      </c>
      <c r="C448" t="s">
        <v>1169</v>
      </c>
      <c r="D448">
        <v>2011</v>
      </c>
      <c r="E448" t="s">
        <v>579</v>
      </c>
      <c r="F448" t="s">
        <v>59</v>
      </c>
      <c r="G448">
        <v>9.6477614399999995E-2</v>
      </c>
      <c r="H448">
        <v>0.269362675</v>
      </c>
      <c r="I448">
        <v>0.65492105</v>
      </c>
      <c r="J448">
        <v>1.1513932250000001</v>
      </c>
      <c r="K448">
        <v>1.4915297999999999</v>
      </c>
      <c r="L448">
        <v>2.4841229999999999</v>
      </c>
      <c r="M448">
        <v>6</v>
      </c>
      <c r="N448" t="s">
        <v>3002</v>
      </c>
      <c r="O448">
        <v>2.194456422184E-3</v>
      </c>
      <c r="P448">
        <v>2.159279766547E-3</v>
      </c>
      <c r="Q448" s="3">
        <v>0.76426660847272698</v>
      </c>
      <c r="R448">
        <v>0.35993315896317002</v>
      </c>
      <c r="S448" s="5">
        <v>8.8027030000000006E-2</v>
      </c>
      <c r="T448">
        <v>55</v>
      </c>
      <c r="U448">
        <v>5</v>
      </c>
      <c r="V448">
        <v>0</v>
      </c>
      <c r="W448">
        <v>15</v>
      </c>
      <c r="X448">
        <v>15</v>
      </c>
      <c r="Y448">
        <v>10</v>
      </c>
      <c r="Z448">
        <v>15</v>
      </c>
      <c r="AA448">
        <v>1</v>
      </c>
      <c r="AB448">
        <v>9.0909090909090899</v>
      </c>
      <c r="AC448" t="s">
        <v>60</v>
      </c>
      <c r="AD448" t="s">
        <v>60</v>
      </c>
      <c r="AE448" t="s">
        <v>579</v>
      </c>
      <c r="AF448" t="s">
        <v>62</v>
      </c>
      <c r="AI448">
        <v>1</v>
      </c>
      <c r="AJ448" t="s">
        <v>60</v>
      </c>
      <c r="AK448">
        <v>0.2</v>
      </c>
      <c r="AL448" t="s">
        <v>60</v>
      </c>
      <c r="AM448" t="s">
        <v>60</v>
      </c>
      <c r="AN448" t="s">
        <v>60</v>
      </c>
      <c r="AO448" t="s">
        <v>60</v>
      </c>
      <c r="AP448" t="s">
        <v>60</v>
      </c>
      <c r="AQ448" t="s">
        <v>60</v>
      </c>
      <c r="AR448" t="s">
        <v>60</v>
      </c>
      <c r="AS448" t="s">
        <v>60</v>
      </c>
      <c r="AT448">
        <v>4.8238807199999997E-4</v>
      </c>
      <c r="AU448">
        <v>1.3468133749999999E-3</v>
      </c>
      <c r="AV448">
        <v>3.2746052500000002E-3</v>
      </c>
      <c r="AW448">
        <v>5.7569661249999996E-3</v>
      </c>
      <c r="AX448">
        <v>7.4576490000000002E-3</v>
      </c>
      <c r="AY448">
        <v>1.2420614999999999E-2</v>
      </c>
      <c r="AZ448">
        <v>3.82133304236364E-3</v>
      </c>
      <c r="BA448">
        <v>4.4013515000000002E-4</v>
      </c>
      <c r="BB448" t="s">
        <v>1196</v>
      </c>
      <c r="BC448" s="1" t="s">
        <v>1198</v>
      </c>
      <c r="BD448" t="s">
        <v>1197</v>
      </c>
      <c r="BE448" t="s">
        <v>106</v>
      </c>
      <c r="BF448">
        <v>44.979438780000002</v>
      </c>
      <c r="BG448">
        <v>-93.266128539999997</v>
      </c>
      <c r="BH448" t="s">
        <v>107</v>
      </c>
      <c r="BI448" t="s">
        <v>60</v>
      </c>
      <c r="BJ448">
        <v>200</v>
      </c>
    </row>
    <row r="449" spans="1:62" x14ac:dyDescent="0.3">
      <c r="A449" s="1" t="s">
        <v>1204</v>
      </c>
      <c r="B449" s="1" t="s">
        <v>326</v>
      </c>
      <c r="C449" t="s">
        <v>1169</v>
      </c>
      <c r="D449">
        <v>2011</v>
      </c>
      <c r="E449" t="s">
        <v>327</v>
      </c>
      <c r="F449" t="s">
        <v>59</v>
      </c>
      <c r="G449">
        <v>0.1272817</v>
      </c>
      <c r="H449">
        <v>0.16166955</v>
      </c>
      <c r="I449">
        <v>0.20470820000000001</v>
      </c>
      <c r="J449">
        <v>0.25241285000000002</v>
      </c>
      <c r="K449">
        <v>0.27670426999999997</v>
      </c>
      <c r="L449">
        <v>0.55016964999999995</v>
      </c>
      <c r="M449">
        <v>6</v>
      </c>
      <c r="N449" t="s">
        <v>3003</v>
      </c>
      <c r="O449">
        <v>0.11880648571234401</v>
      </c>
      <c r="P449">
        <v>0.11870863139841201</v>
      </c>
      <c r="Q449" s="3">
        <v>0.21654920184210499</v>
      </c>
      <c r="R449">
        <v>7.7710163556308403E-3</v>
      </c>
      <c r="S449" s="5">
        <v>7.91824E-2</v>
      </c>
      <c r="T449">
        <v>57</v>
      </c>
      <c r="U449">
        <v>0</v>
      </c>
      <c r="V449">
        <v>0</v>
      </c>
      <c r="W449">
        <v>15</v>
      </c>
      <c r="X449">
        <v>15</v>
      </c>
      <c r="Y449">
        <v>12</v>
      </c>
      <c r="Z449">
        <v>15</v>
      </c>
      <c r="AA449">
        <v>1</v>
      </c>
      <c r="AB449">
        <v>0</v>
      </c>
      <c r="AC449" t="s">
        <v>60</v>
      </c>
      <c r="AD449" t="s">
        <v>60</v>
      </c>
      <c r="AE449" t="s">
        <v>328</v>
      </c>
      <c r="AI449">
        <v>1</v>
      </c>
      <c r="AJ449" t="s">
        <v>60</v>
      </c>
      <c r="AK449">
        <v>8.0000000000000002E-3</v>
      </c>
      <c r="AL449" t="s">
        <v>60</v>
      </c>
      <c r="AM449" t="s">
        <v>60</v>
      </c>
      <c r="AN449" t="s">
        <v>60</v>
      </c>
      <c r="AO449" t="s">
        <v>60</v>
      </c>
      <c r="AP449" t="s">
        <v>60</v>
      </c>
      <c r="AQ449" t="s">
        <v>60</v>
      </c>
      <c r="AR449" t="s">
        <v>60</v>
      </c>
      <c r="AS449" t="s">
        <v>60</v>
      </c>
      <c r="AT449">
        <v>1.59102125E-2</v>
      </c>
      <c r="AU449">
        <v>2.0208693749999999E-2</v>
      </c>
      <c r="AV449">
        <v>2.5588525000000001E-2</v>
      </c>
      <c r="AW449">
        <v>3.1551606250000003E-2</v>
      </c>
      <c r="AX449">
        <v>3.4588033749999997E-2</v>
      </c>
      <c r="AY449">
        <v>6.8771206249999994E-2</v>
      </c>
      <c r="AZ449">
        <v>2.7068650230263201E-2</v>
      </c>
      <c r="BA449">
        <v>9.8978E-3</v>
      </c>
      <c r="BB449" t="s">
        <v>1196</v>
      </c>
      <c r="BC449" s="1" t="s">
        <v>1198</v>
      </c>
      <c r="BD449" t="s">
        <v>1197</v>
      </c>
      <c r="BE449" t="s">
        <v>106</v>
      </c>
      <c r="BF449">
        <v>44.979438780000002</v>
      </c>
      <c r="BG449">
        <v>-93.266128539999997</v>
      </c>
      <c r="BH449" t="s">
        <v>107</v>
      </c>
      <c r="BI449" t="s">
        <v>60</v>
      </c>
      <c r="BJ449">
        <v>8</v>
      </c>
    </row>
    <row r="450" spans="1:62" x14ac:dyDescent="0.3">
      <c r="A450" s="1" t="s">
        <v>1204</v>
      </c>
      <c r="B450" s="1" t="s">
        <v>177</v>
      </c>
      <c r="C450" t="s">
        <v>1169</v>
      </c>
      <c r="D450">
        <v>2011</v>
      </c>
      <c r="E450" t="s">
        <v>178</v>
      </c>
      <c r="F450" t="s">
        <v>59</v>
      </c>
      <c r="G450">
        <v>0.93050750999999998</v>
      </c>
      <c r="H450">
        <v>0.97134361250000001</v>
      </c>
      <c r="I450">
        <v>1.0361342499999999</v>
      </c>
      <c r="J450">
        <v>1.0993763750000001</v>
      </c>
      <c r="K450">
        <v>1.16065665</v>
      </c>
      <c r="L450">
        <v>1.3784149999999999</v>
      </c>
      <c r="M450">
        <v>6</v>
      </c>
      <c r="N450" t="s">
        <v>3004</v>
      </c>
      <c r="O450">
        <v>1.0905615955592431</v>
      </c>
      <c r="P450">
        <v>5.6159555924300002E-4</v>
      </c>
      <c r="Q450" s="3">
        <v>1.03051504903846</v>
      </c>
      <c r="R450">
        <v>1.1384573081944301E-2</v>
      </c>
      <c r="S450" s="5">
        <v>4.1300820000000002E-2</v>
      </c>
      <c r="T450">
        <v>52</v>
      </c>
      <c r="U450">
        <v>0</v>
      </c>
      <c r="V450">
        <v>0</v>
      </c>
      <c r="W450">
        <v>15</v>
      </c>
      <c r="X450">
        <v>14</v>
      </c>
      <c r="Y450">
        <v>8</v>
      </c>
      <c r="Z450">
        <v>15</v>
      </c>
      <c r="AA450">
        <v>1</v>
      </c>
      <c r="AB450">
        <v>0</v>
      </c>
      <c r="AC450" t="s">
        <v>60</v>
      </c>
      <c r="AD450" t="s">
        <v>60</v>
      </c>
      <c r="AE450" t="s">
        <v>179</v>
      </c>
      <c r="AF450" t="s">
        <v>84</v>
      </c>
      <c r="AI450">
        <v>1</v>
      </c>
      <c r="AJ450" t="s">
        <v>60</v>
      </c>
      <c r="AK450">
        <v>0.09</v>
      </c>
      <c r="AL450" t="s">
        <v>60</v>
      </c>
      <c r="AM450" t="s">
        <v>60</v>
      </c>
      <c r="AN450" t="s">
        <v>60</v>
      </c>
      <c r="AO450" t="s">
        <v>60</v>
      </c>
      <c r="AP450" t="s">
        <v>60</v>
      </c>
      <c r="AQ450" t="s">
        <v>60</v>
      </c>
      <c r="AR450" t="s">
        <v>60</v>
      </c>
      <c r="AS450" t="s">
        <v>60</v>
      </c>
      <c r="AT450">
        <v>1.03389723333333E-2</v>
      </c>
      <c r="AU450">
        <v>1.0792706805555601E-2</v>
      </c>
      <c r="AV450">
        <v>1.1512602777777801E-2</v>
      </c>
      <c r="AW450">
        <v>1.22152930555556E-2</v>
      </c>
      <c r="AX450">
        <v>1.2896184999999999E-2</v>
      </c>
      <c r="AY450">
        <v>1.5315722222222199E-2</v>
      </c>
      <c r="AZ450">
        <v>1.1450167211538499E-2</v>
      </c>
      <c r="BA450">
        <v>4.5889800000000001E-4</v>
      </c>
      <c r="BB450" t="s">
        <v>1196</v>
      </c>
      <c r="BC450" s="1" t="s">
        <v>1198</v>
      </c>
      <c r="BD450" t="s">
        <v>1197</v>
      </c>
      <c r="BE450" t="s">
        <v>106</v>
      </c>
      <c r="BF450">
        <v>44.979438780000002</v>
      </c>
      <c r="BG450">
        <v>-93.266128539999997</v>
      </c>
      <c r="BH450" t="s">
        <v>107</v>
      </c>
      <c r="BI450" t="s">
        <v>60</v>
      </c>
      <c r="BJ450">
        <v>90</v>
      </c>
    </row>
    <row r="451" spans="1:62" x14ac:dyDescent="0.3">
      <c r="A451" s="1" t="s">
        <v>1204</v>
      </c>
      <c r="B451" s="1" t="s">
        <v>209</v>
      </c>
      <c r="C451" t="s">
        <v>1169</v>
      </c>
      <c r="D451">
        <v>2011</v>
      </c>
      <c r="E451" t="s">
        <v>210</v>
      </c>
      <c r="F451" t="s">
        <v>59</v>
      </c>
      <c r="G451">
        <v>0.41616944500000003</v>
      </c>
      <c r="H451">
        <v>0.43409969999999998</v>
      </c>
      <c r="I451">
        <v>0.476565925</v>
      </c>
      <c r="J451">
        <v>0.53082833750000002</v>
      </c>
      <c r="K451">
        <v>0.56936260000000005</v>
      </c>
      <c r="L451">
        <v>0.74551900000000004</v>
      </c>
      <c r="M451">
        <v>6</v>
      </c>
      <c r="N451" t="s">
        <v>3005</v>
      </c>
      <c r="O451">
        <v>0.54701217688111003</v>
      </c>
      <c r="P451">
        <v>1.217688111E-5</v>
      </c>
      <c r="Q451" s="3">
        <v>0.487575698148148</v>
      </c>
      <c r="R451">
        <v>4.5547382731369801E-3</v>
      </c>
      <c r="S451" s="5">
        <v>6.2912990000000002E-2</v>
      </c>
      <c r="T451">
        <v>54</v>
      </c>
      <c r="U451">
        <v>0</v>
      </c>
      <c r="V451">
        <v>0</v>
      </c>
      <c r="W451">
        <v>15</v>
      </c>
      <c r="X451">
        <v>15</v>
      </c>
      <c r="Y451">
        <v>9</v>
      </c>
      <c r="Z451">
        <v>15</v>
      </c>
      <c r="AA451">
        <v>1</v>
      </c>
      <c r="AB451">
        <v>0</v>
      </c>
      <c r="AC451" t="s">
        <v>60</v>
      </c>
      <c r="AD451" t="s">
        <v>60</v>
      </c>
      <c r="AE451" t="s">
        <v>211</v>
      </c>
      <c r="AF451" t="s">
        <v>93</v>
      </c>
      <c r="AI451">
        <v>1</v>
      </c>
      <c r="AJ451" s="2">
        <v>6.0000000000000002E-6</v>
      </c>
      <c r="AK451">
        <v>0.1</v>
      </c>
      <c r="AL451">
        <v>2.4970166699999998</v>
      </c>
      <c r="AM451">
        <v>2.6045981999999999</v>
      </c>
      <c r="AN451">
        <v>2.8593955499999999</v>
      </c>
      <c r="AO451">
        <v>3.1849700250000001</v>
      </c>
      <c r="AP451">
        <v>3.4161755999999999</v>
      </c>
      <c r="AQ451">
        <v>4.4731139999999998</v>
      </c>
      <c r="AR451">
        <v>2.9254541888888901</v>
      </c>
      <c r="AS451">
        <v>0.37747794000000001</v>
      </c>
      <c r="AT451">
        <v>4.1616944499999996E-3</v>
      </c>
      <c r="AU451">
        <v>4.3409970000000001E-3</v>
      </c>
      <c r="AV451">
        <v>4.7656592500000001E-3</v>
      </c>
      <c r="AW451">
        <v>5.3082833750000002E-3</v>
      </c>
      <c r="AX451">
        <v>5.6936260000000002E-3</v>
      </c>
      <c r="AY451">
        <v>7.4551900000000004E-3</v>
      </c>
      <c r="AZ451">
        <v>4.8757569814814796E-3</v>
      </c>
      <c r="BA451">
        <v>6.2912989999999995E-4</v>
      </c>
      <c r="BB451" t="s">
        <v>1196</v>
      </c>
      <c r="BC451" s="1" t="s">
        <v>1198</v>
      </c>
      <c r="BD451" t="s">
        <v>1197</v>
      </c>
      <c r="BE451" t="s">
        <v>106</v>
      </c>
      <c r="BF451">
        <v>44.979438780000002</v>
      </c>
      <c r="BG451">
        <v>-93.266128539999997</v>
      </c>
      <c r="BH451" t="s">
        <v>107</v>
      </c>
      <c r="BI451">
        <v>0.16666666666666699</v>
      </c>
      <c r="BJ451">
        <v>100</v>
      </c>
    </row>
    <row r="452" spans="1:62" x14ac:dyDescent="0.3">
      <c r="A452" s="1" t="s">
        <v>1204</v>
      </c>
      <c r="B452" s="1" t="s">
        <v>261</v>
      </c>
      <c r="C452" t="s">
        <v>1169</v>
      </c>
      <c r="D452">
        <v>2011</v>
      </c>
      <c r="E452" t="s">
        <v>262</v>
      </c>
      <c r="F452" t="s">
        <v>59</v>
      </c>
      <c r="G452">
        <v>8.6058713999999994E-2</v>
      </c>
      <c r="H452">
        <v>0.114111</v>
      </c>
      <c r="I452">
        <v>0.17829845</v>
      </c>
      <c r="J452">
        <v>0.23773125000000001</v>
      </c>
      <c r="K452">
        <v>0.35707235999999998</v>
      </c>
      <c r="L452">
        <v>5.6175905000000004</v>
      </c>
      <c r="M452">
        <v>6</v>
      </c>
      <c r="N452" t="s">
        <v>3006</v>
      </c>
      <c r="O452">
        <v>1.793817973149495</v>
      </c>
      <c r="P452">
        <v>1.777817973149495</v>
      </c>
      <c r="Q452" s="3">
        <v>0.303578349433962</v>
      </c>
      <c r="R452">
        <v>0.58473163440226295</v>
      </c>
      <c r="S452" s="5">
        <v>1.1886559999999999E-2</v>
      </c>
      <c r="T452">
        <v>53</v>
      </c>
      <c r="U452">
        <v>0</v>
      </c>
      <c r="V452">
        <v>0</v>
      </c>
      <c r="W452">
        <v>14</v>
      </c>
      <c r="X452">
        <v>15</v>
      </c>
      <c r="Y452">
        <v>9</v>
      </c>
      <c r="Z452">
        <v>15</v>
      </c>
      <c r="AA452">
        <v>1</v>
      </c>
      <c r="AB452">
        <v>0</v>
      </c>
      <c r="AC452" t="s">
        <v>60</v>
      </c>
      <c r="AD452" t="s">
        <v>60</v>
      </c>
      <c r="AE452" t="s">
        <v>263</v>
      </c>
      <c r="AF452" t="s">
        <v>68</v>
      </c>
      <c r="AI452">
        <v>1</v>
      </c>
      <c r="AJ452" s="2">
        <v>2.5000000000000002E-6</v>
      </c>
      <c r="AK452">
        <v>1</v>
      </c>
      <c r="AL452">
        <v>0.21514678500000001</v>
      </c>
      <c r="AM452">
        <v>0.28527750000000002</v>
      </c>
      <c r="AN452">
        <v>0.44574612499999999</v>
      </c>
      <c r="AO452">
        <v>0.59432812499999998</v>
      </c>
      <c r="AP452">
        <v>0.892680900000001</v>
      </c>
      <c r="AQ452">
        <v>14.04397625</v>
      </c>
      <c r="AR452">
        <v>0.75894587358490595</v>
      </c>
      <c r="AS452">
        <v>2.97164E-2</v>
      </c>
      <c r="AT452" s="2">
        <v>8.6058714000000002E-5</v>
      </c>
      <c r="AU452">
        <v>1.1411100000000001E-4</v>
      </c>
      <c r="AV452">
        <v>1.7829845000000001E-4</v>
      </c>
      <c r="AW452">
        <v>2.3773125000000001E-4</v>
      </c>
      <c r="AX452">
        <v>3.5707236000000002E-4</v>
      </c>
      <c r="AY452">
        <v>5.6175905000000002E-3</v>
      </c>
      <c r="AZ452">
        <v>3.03578349433962E-4</v>
      </c>
      <c r="BA452" s="2">
        <v>1.188656E-5</v>
      </c>
      <c r="BB452" t="s">
        <v>1196</v>
      </c>
      <c r="BC452" s="1" t="s">
        <v>1198</v>
      </c>
      <c r="BD452" t="s">
        <v>1197</v>
      </c>
      <c r="BE452" t="s">
        <v>106</v>
      </c>
      <c r="BF452">
        <v>44.979438780000002</v>
      </c>
      <c r="BG452">
        <v>-93.266128539999997</v>
      </c>
      <c r="BH452" t="s">
        <v>107</v>
      </c>
      <c r="BI452">
        <v>0.4</v>
      </c>
      <c r="BJ452">
        <v>1000</v>
      </c>
    </row>
    <row r="453" spans="1:62" x14ac:dyDescent="0.3">
      <c r="A453" s="1" t="s">
        <v>1204</v>
      </c>
      <c r="B453" s="1" t="s">
        <v>266</v>
      </c>
      <c r="C453" t="s">
        <v>1169</v>
      </c>
      <c r="D453">
        <v>2011</v>
      </c>
      <c r="E453" t="s">
        <v>267</v>
      </c>
      <c r="F453" t="s">
        <v>59</v>
      </c>
      <c r="G453">
        <v>4.25973515E-3</v>
      </c>
      <c r="H453">
        <v>1.7571407875E-2</v>
      </c>
      <c r="I453">
        <v>3.9402550000000001E-2</v>
      </c>
      <c r="J453">
        <v>6.176616125E-2</v>
      </c>
      <c r="K453">
        <v>0.13418164099999999</v>
      </c>
      <c r="L453">
        <v>0.34290864999999998</v>
      </c>
      <c r="M453">
        <v>6</v>
      </c>
      <c r="N453" t="s">
        <v>3007</v>
      </c>
      <c r="O453">
        <v>0.139957701401451</v>
      </c>
      <c r="P453">
        <v>0.139091542956572</v>
      </c>
      <c r="Q453" s="3">
        <v>5.5613207175925897E-2</v>
      </c>
      <c r="R453">
        <v>3.9373107562435498E-3</v>
      </c>
      <c r="S453" s="5">
        <v>1.064934E-2</v>
      </c>
      <c r="T453">
        <v>54</v>
      </c>
      <c r="U453">
        <v>11</v>
      </c>
      <c r="V453">
        <v>4</v>
      </c>
      <c r="W453">
        <v>15</v>
      </c>
      <c r="X453">
        <v>15</v>
      </c>
      <c r="Y453">
        <v>9</v>
      </c>
      <c r="Z453">
        <v>15</v>
      </c>
      <c r="AA453">
        <v>1</v>
      </c>
      <c r="AB453">
        <v>20.370370370370399</v>
      </c>
      <c r="AC453" t="s">
        <v>60</v>
      </c>
      <c r="AD453" t="s">
        <v>60</v>
      </c>
      <c r="AE453" t="s">
        <v>267</v>
      </c>
      <c r="AF453" t="s">
        <v>84</v>
      </c>
      <c r="AI453">
        <v>1</v>
      </c>
      <c r="AJ453" t="s">
        <v>60</v>
      </c>
      <c r="AK453">
        <v>1</v>
      </c>
      <c r="AL453" t="s">
        <v>60</v>
      </c>
      <c r="AM453" t="s">
        <v>60</v>
      </c>
      <c r="AN453" t="s">
        <v>60</v>
      </c>
      <c r="AO453" t="s">
        <v>60</v>
      </c>
      <c r="AP453" t="s">
        <v>60</v>
      </c>
      <c r="AQ453" t="s">
        <v>60</v>
      </c>
      <c r="AR453" t="s">
        <v>60</v>
      </c>
      <c r="AS453" t="s">
        <v>60</v>
      </c>
      <c r="AT453" s="2">
        <v>4.2597351499999999E-6</v>
      </c>
      <c r="AU453" s="2">
        <v>1.7571407875000002E-5</v>
      </c>
      <c r="AV453" s="2">
        <v>3.9402549999999998E-5</v>
      </c>
      <c r="AW453" s="2">
        <v>6.1766161249999997E-5</v>
      </c>
      <c r="AX453">
        <v>1.3418164099999999E-4</v>
      </c>
      <c r="AY453">
        <v>3.4290865000000001E-4</v>
      </c>
      <c r="AZ453" s="2">
        <v>5.5613207175925901E-5</v>
      </c>
      <c r="BA453" s="2">
        <v>1.0649339999999999E-5</v>
      </c>
      <c r="BB453" t="s">
        <v>1196</v>
      </c>
      <c r="BC453" s="1" t="s">
        <v>1198</v>
      </c>
      <c r="BD453" t="s">
        <v>1197</v>
      </c>
      <c r="BE453" t="s">
        <v>106</v>
      </c>
      <c r="BF453">
        <v>44.979438780000002</v>
      </c>
      <c r="BG453">
        <v>-93.266128539999997</v>
      </c>
      <c r="BH453" t="s">
        <v>107</v>
      </c>
      <c r="BI453" t="s">
        <v>60</v>
      </c>
      <c r="BJ453">
        <v>1000</v>
      </c>
    </row>
    <row r="454" spans="1:62" x14ac:dyDescent="0.3">
      <c r="A454" s="1" t="s">
        <v>1205</v>
      </c>
      <c r="B454" s="1" t="s">
        <v>326</v>
      </c>
      <c r="C454" t="s">
        <v>1169</v>
      </c>
      <c r="D454">
        <v>2011</v>
      </c>
      <c r="E454" t="s">
        <v>327</v>
      </c>
      <c r="F454" t="s">
        <v>59</v>
      </c>
      <c r="G454">
        <v>0.15233448999999999</v>
      </c>
      <c r="H454">
        <v>0.18173259999999999</v>
      </c>
      <c r="I454">
        <v>0.23536470000000001</v>
      </c>
      <c r="J454">
        <v>0.28517474999999998</v>
      </c>
      <c r="K454">
        <v>0.33456532999999999</v>
      </c>
      <c r="L454">
        <v>0.60566580000000003</v>
      </c>
      <c r="M454">
        <v>6</v>
      </c>
      <c r="N454" t="s">
        <v>3008</v>
      </c>
      <c r="O454">
        <v>3.4733947741303998E-2</v>
      </c>
      <c r="P454">
        <v>3.4636093427371999E-2</v>
      </c>
      <c r="Q454" s="3">
        <v>0.25382718157894701</v>
      </c>
      <c r="R454">
        <v>1.09427307100351E-2</v>
      </c>
      <c r="S454" s="5">
        <v>7.91824E-2</v>
      </c>
      <c r="T454">
        <v>38</v>
      </c>
      <c r="U454">
        <v>0</v>
      </c>
      <c r="V454">
        <v>0</v>
      </c>
      <c r="W454">
        <v>0</v>
      </c>
      <c r="X454">
        <v>12</v>
      </c>
      <c r="Y454">
        <v>12</v>
      </c>
      <c r="Z454">
        <v>14</v>
      </c>
      <c r="AA454">
        <v>1</v>
      </c>
      <c r="AB454">
        <v>0</v>
      </c>
      <c r="AC454" t="s">
        <v>60</v>
      </c>
      <c r="AD454" t="s">
        <v>60</v>
      </c>
      <c r="AE454" t="s">
        <v>328</v>
      </c>
      <c r="AI454">
        <v>1</v>
      </c>
      <c r="AJ454" t="s">
        <v>60</v>
      </c>
      <c r="AK454">
        <v>8.0000000000000002E-3</v>
      </c>
      <c r="AL454" t="s">
        <v>60</v>
      </c>
      <c r="AM454" t="s">
        <v>60</v>
      </c>
      <c r="AN454" t="s">
        <v>60</v>
      </c>
      <c r="AO454" t="s">
        <v>60</v>
      </c>
      <c r="AP454" t="s">
        <v>60</v>
      </c>
      <c r="AQ454" t="s">
        <v>60</v>
      </c>
      <c r="AR454" t="s">
        <v>60</v>
      </c>
      <c r="AS454" t="s">
        <v>60</v>
      </c>
      <c r="AT454">
        <v>1.9041811249999999E-2</v>
      </c>
      <c r="AU454">
        <v>2.2716574999999999E-2</v>
      </c>
      <c r="AV454">
        <v>2.9420587500000001E-2</v>
      </c>
      <c r="AW454">
        <v>3.5646843749999997E-2</v>
      </c>
      <c r="AX454">
        <v>4.1820666249999999E-2</v>
      </c>
      <c r="AY454">
        <v>7.5708225000000004E-2</v>
      </c>
      <c r="AZ454">
        <v>3.1728397697368398E-2</v>
      </c>
      <c r="BA454">
        <v>9.8978E-3</v>
      </c>
      <c r="BB454" t="s">
        <v>1196</v>
      </c>
      <c r="BC454" s="1" t="s">
        <v>1206</v>
      </c>
      <c r="BD454" t="s">
        <v>1197</v>
      </c>
      <c r="BE454" t="s">
        <v>63</v>
      </c>
      <c r="BF454">
        <v>45.039718630000003</v>
      </c>
      <c r="BG454">
        <v>-93.298736570000003</v>
      </c>
      <c r="BH454" t="s">
        <v>109</v>
      </c>
      <c r="BI454" t="s">
        <v>60</v>
      </c>
      <c r="BJ454">
        <v>8</v>
      </c>
    </row>
    <row r="455" spans="1:62" x14ac:dyDescent="0.3">
      <c r="A455" s="1" t="s">
        <v>1207</v>
      </c>
      <c r="B455" s="1" t="s">
        <v>171</v>
      </c>
      <c r="C455" t="s">
        <v>1169</v>
      </c>
      <c r="D455">
        <v>2011</v>
      </c>
      <c r="E455" t="s">
        <v>172</v>
      </c>
      <c r="F455" t="s">
        <v>59</v>
      </c>
      <c r="G455">
        <v>0.21113323000000001</v>
      </c>
      <c r="H455">
        <v>0.26523837500000003</v>
      </c>
      <c r="I455">
        <v>0.47760524999999998</v>
      </c>
      <c r="J455">
        <v>0.912032175</v>
      </c>
      <c r="K455">
        <v>1.8808133</v>
      </c>
      <c r="L455">
        <v>6.9473060000000002</v>
      </c>
      <c r="M455">
        <v>6</v>
      </c>
      <c r="N455" t="s">
        <v>3009</v>
      </c>
      <c r="O455">
        <v>1.9720755564102259</v>
      </c>
      <c r="P455">
        <v>1.858304877110081</v>
      </c>
      <c r="Q455" s="3">
        <v>0.87935761000000001</v>
      </c>
      <c r="R455">
        <v>1.5106851482997301</v>
      </c>
      <c r="S455" s="5">
        <v>5.8746029999999998E-2</v>
      </c>
      <c r="T455">
        <v>50</v>
      </c>
      <c r="U455">
        <v>0</v>
      </c>
      <c r="V455">
        <v>0</v>
      </c>
      <c r="W455">
        <v>13</v>
      </c>
      <c r="X455">
        <v>12</v>
      </c>
      <c r="Y455">
        <v>10</v>
      </c>
      <c r="Z455">
        <v>15</v>
      </c>
      <c r="AA455">
        <v>1</v>
      </c>
      <c r="AB455">
        <v>0</v>
      </c>
      <c r="AC455" t="s">
        <v>60</v>
      </c>
      <c r="AD455" t="s">
        <v>60</v>
      </c>
      <c r="AE455" t="s">
        <v>172</v>
      </c>
      <c r="AF455" t="s">
        <v>84</v>
      </c>
      <c r="AG455" t="s">
        <v>62</v>
      </c>
      <c r="AI455">
        <v>1</v>
      </c>
      <c r="AJ455" t="s">
        <v>60</v>
      </c>
      <c r="AK455">
        <v>0.7</v>
      </c>
      <c r="AL455" t="s">
        <v>60</v>
      </c>
      <c r="AM455" t="s">
        <v>60</v>
      </c>
      <c r="AN455" t="s">
        <v>60</v>
      </c>
      <c r="AO455" t="s">
        <v>60</v>
      </c>
      <c r="AP455" t="s">
        <v>60</v>
      </c>
      <c r="AQ455" t="s">
        <v>60</v>
      </c>
      <c r="AR455" t="s">
        <v>60</v>
      </c>
      <c r="AS455" t="s">
        <v>60</v>
      </c>
      <c r="AT455">
        <v>3.0161890000000001E-4</v>
      </c>
      <c r="AU455">
        <v>3.78911964285714E-4</v>
      </c>
      <c r="AV455">
        <v>6.82293214285714E-4</v>
      </c>
      <c r="AW455">
        <v>1.3029031071428599E-3</v>
      </c>
      <c r="AX455">
        <v>2.6868761428571401E-3</v>
      </c>
      <c r="AY455">
        <v>9.9247228571428606E-3</v>
      </c>
      <c r="AZ455">
        <v>1.2562251571428601E-3</v>
      </c>
      <c r="BA455" s="2">
        <v>8.3922899999999996E-5</v>
      </c>
      <c r="BB455" t="s">
        <v>1196</v>
      </c>
      <c r="BC455" s="1" t="s">
        <v>1208</v>
      </c>
      <c r="BD455" t="s">
        <v>1209</v>
      </c>
      <c r="BE455" t="s">
        <v>63</v>
      </c>
      <c r="BF455">
        <v>44.948051450000001</v>
      </c>
      <c r="BG455">
        <v>-93.343147279999997</v>
      </c>
      <c r="BH455" t="s">
        <v>109</v>
      </c>
      <c r="BI455" t="s">
        <v>60</v>
      </c>
      <c r="BJ455">
        <v>700</v>
      </c>
    </row>
    <row r="456" spans="1:62" x14ac:dyDescent="0.3">
      <c r="A456" s="1" t="s">
        <v>1207</v>
      </c>
      <c r="B456" s="1" t="s">
        <v>578</v>
      </c>
      <c r="C456" t="s">
        <v>1169</v>
      </c>
      <c r="D456">
        <v>2011</v>
      </c>
      <c r="E456" t="s">
        <v>579</v>
      </c>
      <c r="F456" t="s">
        <v>59</v>
      </c>
      <c r="G456">
        <v>8.0984860000000006E-2</v>
      </c>
      <c r="H456">
        <v>0.24647569999999999</v>
      </c>
      <c r="I456">
        <v>0.55633080000000001</v>
      </c>
      <c r="J456">
        <v>0.97709979999999996</v>
      </c>
      <c r="K456">
        <v>1.4232208</v>
      </c>
      <c r="L456">
        <v>2.1549019999999999</v>
      </c>
      <c r="M456">
        <v>6</v>
      </c>
      <c r="N456" t="s">
        <v>3010</v>
      </c>
      <c r="O456">
        <v>2.1325791697349998E-3</v>
      </c>
      <c r="P456">
        <v>2.0974025140979998E-3</v>
      </c>
      <c r="Q456" s="3">
        <v>0.66465201090909098</v>
      </c>
      <c r="R456">
        <v>0.28267092154868301</v>
      </c>
      <c r="S456" s="5">
        <v>8.8027030000000006E-2</v>
      </c>
      <c r="T456">
        <v>55</v>
      </c>
      <c r="U456">
        <v>9</v>
      </c>
      <c r="V456">
        <v>0</v>
      </c>
      <c r="W456">
        <v>14</v>
      </c>
      <c r="X456">
        <v>15</v>
      </c>
      <c r="Y456">
        <v>11</v>
      </c>
      <c r="Z456">
        <v>15</v>
      </c>
      <c r="AA456">
        <v>1</v>
      </c>
      <c r="AB456">
        <v>16.363636363636399</v>
      </c>
      <c r="AC456" t="s">
        <v>60</v>
      </c>
      <c r="AD456" t="s">
        <v>60</v>
      </c>
      <c r="AE456" t="s">
        <v>579</v>
      </c>
      <c r="AF456" t="s">
        <v>62</v>
      </c>
      <c r="AI456">
        <v>1</v>
      </c>
      <c r="AJ456" t="s">
        <v>60</v>
      </c>
      <c r="AK456">
        <v>0.2</v>
      </c>
      <c r="AL456" t="s">
        <v>60</v>
      </c>
      <c r="AM456" t="s">
        <v>60</v>
      </c>
      <c r="AN456" t="s">
        <v>60</v>
      </c>
      <c r="AO456" t="s">
        <v>60</v>
      </c>
      <c r="AP456" t="s">
        <v>60</v>
      </c>
      <c r="AQ456" t="s">
        <v>60</v>
      </c>
      <c r="AR456" t="s">
        <v>60</v>
      </c>
      <c r="AS456" t="s">
        <v>60</v>
      </c>
      <c r="AT456">
        <v>4.0492430000000002E-4</v>
      </c>
      <c r="AU456">
        <v>1.2323785000000001E-3</v>
      </c>
      <c r="AV456">
        <v>2.7816540000000002E-3</v>
      </c>
      <c r="AW456">
        <v>4.8854989999999997E-3</v>
      </c>
      <c r="AX456">
        <v>7.1161039999999998E-3</v>
      </c>
      <c r="AY456">
        <v>1.0774509999999999E-2</v>
      </c>
      <c r="AZ456">
        <v>3.3232600545454499E-3</v>
      </c>
      <c r="BA456">
        <v>4.4013515000000002E-4</v>
      </c>
      <c r="BB456" t="s">
        <v>1196</v>
      </c>
      <c r="BC456" s="1" t="s">
        <v>1208</v>
      </c>
      <c r="BD456" t="s">
        <v>1209</v>
      </c>
      <c r="BE456" t="s">
        <v>63</v>
      </c>
      <c r="BF456">
        <v>44.948051450000001</v>
      </c>
      <c r="BG456">
        <v>-93.343147279999997</v>
      </c>
      <c r="BH456" t="s">
        <v>109</v>
      </c>
      <c r="BI456" t="s">
        <v>60</v>
      </c>
      <c r="BJ456">
        <v>200</v>
      </c>
    </row>
    <row r="457" spans="1:62" x14ac:dyDescent="0.3">
      <c r="A457" s="1" t="s">
        <v>1207</v>
      </c>
      <c r="B457" s="1" t="s">
        <v>326</v>
      </c>
      <c r="C457" t="s">
        <v>1169</v>
      </c>
      <c r="D457">
        <v>2011</v>
      </c>
      <c r="E457" t="s">
        <v>327</v>
      </c>
      <c r="F457" t="s">
        <v>59</v>
      </c>
      <c r="G457">
        <v>0.12724582000000001</v>
      </c>
      <c r="H457">
        <v>0.16440779999999999</v>
      </c>
      <c r="I457">
        <v>0.20628260000000001</v>
      </c>
      <c r="J457">
        <v>0.25472699999999998</v>
      </c>
      <c r="K457">
        <v>0.29392903999999997</v>
      </c>
      <c r="L457">
        <v>0.62155260000000001</v>
      </c>
      <c r="M457">
        <v>6</v>
      </c>
      <c r="N457" t="s">
        <v>3011</v>
      </c>
      <c r="O457">
        <v>3.9756127918393003E-2</v>
      </c>
      <c r="P457">
        <v>3.9658273604461003E-2</v>
      </c>
      <c r="Q457" s="3">
        <v>0.217378999298246</v>
      </c>
      <c r="R457">
        <v>7.7868885266298002E-3</v>
      </c>
      <c r="S457" s="5">
        <v>7.91824E-2</v>
      </c>
      <c r="T457">
        <v>57</v>
      </c>
      <c r="U457">
        <v>0</v>
      </c>
      <c r="V457">
        <v>0</v>
      </c>
      <c r="W457">
        <v>15</v>
      </c>
      <c r="X457">
        <v>15</v>
      </c>
      <c r="Y457">
        <v>12</v>
      </c>
      <c r="Z457">
        <v>15</v>
      </c>
      <c r="AA457">
        <v>1</v>
      </c>
      <c r="AB457">
        <v>0</v>
      </c>
      <c r="AC457" t="s">
        <v>60</v>
      </c>
      <c r="AD457" t="s">
        <v>60</v>
      </c>
      <c r="AE457" t="s">
        <v>328</v>
      </c>
      <c r="AI457">
        <v>1</v>
      </c>
      <c r="AJ457" t="s">
        <v>60</v>
      </c>
      <c r="AK457">
        <v>8.0000000000000002E-3</v>
      </c>
      <c r="AL457" t="s">
        <v>60</v>
      </c>
      <c r="AM457" t="s">
        <v>60</v>
      </c>
      <c r="AN457" t="s">
        <v>60</v>
      </c>
      <c r="AO457" t="s">
        <v>60</v>
      </c>
      <c r="AP457" t="s">
        <v>60</v>
      </c>
      <c r="AQ457" t="s">
        <v>60</v>
      </c>
      <c r="AR457" t="s">
        <v>60</v>
      </c>
      <c r="AS457" t="s">
        <v>60</v>
      </c>
      <c r="AT457">
        <v>1.5905727500000001E-2</v>
      </c>
      <c r="AU457">
        <v>2.0550974999999999E-2</v>
      </c>
      <c r="AV457">
        <v>2.5785325000000001E-2</v>
      </c>
      <c r="AW457">
        <v>3.1840874999999998E-2</v>
      </c>
      <c r="AX457">
        <v>3.6741129999999997E-2</v>
      </c>
      <c r="AY457">
        <v>7.7694075000000001E-2</v>
      </c>
      <c r="AZ457">
        <v>2.7172374912280702E-2</v>
      </c>
      <c r="BA457">
        <v>9.8978E-3</v>
      </c>
      <c r="BB457" t="s">
        <v>1196</v>
      </c>
      <c r="BC457" s="1" t="s">
        <v>1208</v>
      </c>
      <c r="BD457" t="s">
        <v>1209</v>
      </c>
      <c r="BE457" t="s">
        <v>63</v>
      </c>
      <c r="BF457">
        <v>44.948051450000001</v>
      </c>
      <c r="BG457">
        <v>-93.343147279999997</v>
      </c>
      <c r="BH457" t="s">
        <v>109</v>
      </c>
      <c r="BI457" t="s">
        <v>60</v>
      </c>
      <c r="BJ457">
        <v>8</v>
      </c>
    </row>
    <row r="458" spans="1:62" x14ac:dyDescent="0.3">
      <c r="A458" s="1" t="s">
        <v>1207</v>
      </c>
      <c r="B458" s="1" t="s">
        <v>177</v>
      </c>
      <c r="C458" t="s">
        <v>1169</v>
      </c>
      <c r="D458">
        <v>2011</v>
      </c>
      <c r="E458" t="s">
        <v>178</v>
      </c>
      <c r="F458" t="s">
        <v>59</v>
      </c>
      <c r="G458">
        <v>0.86050258000000002</v>
      </c>
      <c r="H458">
        <v>0.98192705000000002</v>
      </c>
      <c r="I458">
        <v>1.0170325</v>
      </c>
      <c r="J458">
        <v>1.0722722499999999</v>
      </c>
      <c r="K458">
        <v>1.1508475</v>
      </c>
      <c r="L458">
        <v>1.406293</v>
      </c>
      <c r="M458">
        <v>6</v>
      </c>
      <c r="N458" t="s">
        <v>3012</v>
      </c>
      <c r="O458">
        <v>1.0903273317054101</v>
      </c>
      <c r="P458">
        <v>3.2733170540999999E-4</v>
      </c>
      <c r="Q458" s="3">
        <v>1.0196537903846199</v>
      </c>
      <c r="R458">
        <v>2.2115764575953802E-2</v>
      </c>
      <c r="S458" s="5">
        <v>4.1300820000000002E-2</v>
      </c>
      <c r="T458">
        <v>52</v>
      </c>
      <c r="U458">
        <v>0</v>
      </c>
      <c r="V458">
        <v>0</v>
      </c>
      <c r="W458">
        <v>14</v>
      </c>
      <c r="X458">
        <v>14</v>
      </c>
      <c r="Y458">
        <v>9</v>
      </c>
      <c r="Z458">
        <v>15</v>
      </c>
      <c r="AA458">
        <v>1</v>
      </c>
      <c r="AB458">
        <v>0</v>
      </c>
      <c r="AC458" t="s">
        <v>60</v>
      </c>
      <c r="AD458" t="s">
        <v>60</v>
      </c>
      <c r="AE458" t="s">
        <v>179</v>
      </c>
      <c r="AF458" t="s">
        <v>84</v>
      </c>
      <c r="AI458">
        <v>1</v>
      </c>
      <c r="AJ458" t="s">
        <v>60</v>
      </c>
      <c r="AK458">
        <v>0.09</v>
      </c>
      <c r="AL458" t="s">
        <v>60</v>
      </c>
      <c r="AM458" t="s">
        <v>60</v>
      </c>
      <c r="AN458" t="s">
        <v>60</v>
      </c>
      <c r="AO458" t="s">
        <v>60</v>
      </c>
      <c r="AP458" t="s">
        <v>60</v>
      </c>
      <c r="AQ458" t="s">
        <v>60</v>
      </c>
      <c r="AR458" t="s">
        <v>60</v>
      </c>
      <c r="AS458" t="s">
        <v>60</v>
      </c>
      <c r="AT458">
        <v>9.5611397777777794E-3</v>
      </c>
      <c r="AU458">
        <v>1.0910300555555599E-2</v>
      </c>
      <c r="AV458">
        <v>1.13003611111111E-2</v>
      </c>
      <c r="AW458">
        <v>1.19141361111111E-2</v>
      </c>
      <c r="AX458">
        <v>1.27871944444444E-2</v>
      </c>
      <c r="AY458">
        <v>1.5625477777777799E-2</v>
      </c>
      <c r="AZ458">
        <v>1.1329486559829099E-2</v>
      </c>
      <c r="BA458">
        <v>4.5889800000000001E-4</v>
      </c>
      <c r="BB458" t="s">
        <v>1196</v>
      </c>
      <c r="BC458" s="1" t="s">
        <v>1208</v>
      </c>
      <c r="BD458" t="s">
        <v>1209</v>
      </c>
      <c r="BE458" t="s">
        <v>63</v>
      </c>
      <c r="BF458">
        <v>44.948051450000001</v>
      </c>
      <c r="BG458">
        <v>-93.343147279999997</v>
      </c>
      <c r="BH458" t="s">
        <v>109</v>
      </c>
      <c r="BI458" t="s">
        <v>60</v>
      </c>
      <c r="BJ458">
        <v>90</v>
      </c>
    </row>
    <row r="459" spans="1:62" x14ac:dyDescent="0.3">
      <c r="A459" s="1" t="s">
        <v>1207</v>
      </c>
      <c r="B459" s="1" t="s">
        <v>209</v>
      </c>
      <c r="C459" t="s">
        <v>1169</v>
      </c>
      <c r="D459">
        <v>2011</v>
      </c>
      <c r="E459" t="s">
        <v>210</v>
      </c>
      <c r="F459" t="s">
        <v>59</v>
      </c>
      <c r="G459">
        <v>0.42277535999999999</v>
      </c>
      <c r="H459">
        <v>0.44668229999999998</v>
      </c>
      <c r="I459">
        <v>0.47184749999999998</v>
      </c>
      <c r="J459">
        <v>0.52217780000000003</v>
      </c>
      <c r="K459">
        <v>0.59515689999999999</v>
      </c>
      <c r="L459">
        <v>0.76124720000000001</v>
      </c>
      <c r="M459">
        <v>6</v>
      </c>
      <c r="N459" t="s">
        <v>3013</v>
      </c>
      <c r="O459">
        <v>0.54701676513534003</v>
      </c>
      <c r="P459">
        <v>1.676513534E-5</v>
      </c>
      <c r="Q459" s="3">
        <v>0.49333283396226402</v>
      </c>
      <c r="R459">
        <v>5.6728428192749803E-3</v>
      </c>
      <c r="S459" s="5">
        <v>6.2912990000000002E-2</v>
      </c>
      <c r="T459">
        <v>53</v>
      </c>
      <c r="U459">
        <v>0</v>
      </c>
      <c r="V459">
        <v>0</v>
      </c>
      <c r="W459">
        <v>14</v>
      </c>
      <c r="X459">
        <v>14</v>
      </c>
      <c r="Y459">
        <v>10</v>
      </c>
      <c r="Z459">
        <v>15</v>
      </c>
      <c r="AA459">
        <v>1</v>
      </c>
      <c r="AB459">
        <v>0</v>
      </c>
      <c r="AC459" t="s">
        <v>60</v>
      </c>
      <c r="AD459" t="s">
        <v>60</v>
      </c>
      <c r="AE459" t="s">
        <v>211</v>
      </c>
      <c r="AF459" t="s">
        <v>93</v>
      </c>
      <c r="AI459">
        <v>1</v>
      </c>
      <c r="AJ459" s="2">
        <v>6.0000000000000002E-6</v>
      </c>
      <c r="AK459">
        <v>0.1</v>
      </c>
      <c r="AL459">
        <v>2.53665216</v>
      </c>
      <c r="AM459">
        <v>2.6800937999999999</v>
      </c>
      <c r="AN459">
        <v>2.8310849999999999</v>
      </c>
      <c r="AO459">
        <v>3.1330667999999999</v>
      </c>
      <c r="AP459">
        <v>3.5709414000000002</v>
      </c>
      <c r="AQ459">
        <v>4.5674831999999999</v>
      </c>
      <c r="AR459">
        <v>2.9599970037735801</v>
      </c>
      <c r="AS459">
        <v>0.37747794000000001</v>
      </c>
      <c r="AT459">
        <v>4.2277536000000001E-3</v>
      </c>
      <c r="AU459">
        <v>4.466823E-3</v>
      </c>
      <c r="AV459">
        <v>4.7184749999999998E-3</v>
      </c>
      <c r="AW459">
        <v>5.2217779999999998E-3</v>
      </c>
      <c r="AX459">
        <v>5.9515690000000003E-3</v>
      </c>
      <c r="AY459">
        <v>7.6124720000000003E-3</v>
      </c>
      <c r="AZ459">
        <v>4.9333283396226398E-3</v>
      </c>
      <c r="BA459">
        <v>6.2912989999999995E-4</v>
      </c>
      <c r="BB459" t="s">
        <v>1196</v>
      </c>
      <c r="BC459" s="1" t="s">
        <v>1208</v>
      </c>
      <c r="BD459" t="s">
        <v>1209</v>
      </c>
      <c r="BE459" t="s">
        <v>63</v>
      </c>
      <c r="BF459">
        <v>44.948051450000001</v>
      </c>
      <c r="BG459">
        <v>-93.343147279999997</v>
      </c>
      <c r="BH459" t="s">
        <v>109</v>
      </c>
      <c r="BI459">
        <v>0.16666666666666699</v>
      </c>
      <c r="BJ459">
        <v>100</v>
      </c>
    </row>
    <row r="460" spans="1:62" x14ac:dyDescent="0.3">
      <c r="A460" s="1" t="s">
        <v>1207</v>
      </c>
      <c r="B460" s="1" t="s">
        <v>261</v>
      </c>
      <c r="C460" t="s">
        <v>1169</v>
      </c>
      <c r="D460">
        <v>2011</v>
      </c>
      <c r="E460" t="s">
        <v>262</v>
      </c>
      <c r="F460" t="s">
        <v>59</v>
      </c>
      <c r="G460">
        <v>4.8972636E-2</v>
      </c>
      <c r="H460">
        <v>7.2508027500000002E-2</v>
      </c>
      <c r="I460">
        <v>0.12837485000000001</v>
      </c>
      <c r="J460">
        <v>0.25556109999999999</v>
      </c>
      <c r="K460">
        <v>0.40224130000000002</v>
      </c>
      <c r="L460">
        <v>1.9066050000000001</v>
      </c>
      <c r="M460">
        <v>6</v>
      </c>
      <c r="N460" t="s">
        <v>3014</v>
      </c>
      <c r="O460">
        <v>0.58907361188112806</v>
      </c>
      <c r="P460">
        <v>0.57307361188112804</v>
      </c>
      <c r="Q460" s="3">
        <v>0.20594570537036999</v>
      </c>
      <c r="R460">
        <v>7.1553156108541793E-2</v>
      </c>
      <c r="S460" s="5">
        <v>1.1886559999999999E-2</v>
      </c>
      <c r="T460">
        <v>54</v>
      </c>
      <c r="U460">
        <v>1</v>
      </c>
      <c r="V460">
        <v>1</v>
      </c>
      <c r="W460">
        <v>13</v>
      </c>
      <c r="X460">
        <v>15</v>
      </c>
      <c r="Y460">
        <v>11</v>
      </c>
      <c r="Z460">
        <v>15</v>
      </c>
      <c r="AA460">
        <v>1</v>
      </c>
      <c r="AB460">
        <v>1.8518518518518501</v>
      </c>
      <c r="AC460" t="s">
        <v>60</v>
      </c>
      <c r="AD460" t="s">
        <v>60</v>
      </c>
      <c r="AE460" t="s">
        <v>263</v>
      </c>
      <c r="AF460" t="s">
        <v>68</v>
      </c>
      <c r="AI460">
        <v>1</v>
      </c>
      <c r="AJ460" s="2">
        <v>2.5000000000000002E-6</v>
      </c>
      <c r="AK460">
        <v>1</v>
      </c>
      <c r="AL460">
        <v>0.12243159000000001</v>
      </c>
      <c r="AM460">
        <v>0.18127006875000001</v>
      </c>
      <c r="AN460">
        <v>0.32093712499999999</v>
      </c>
      <c r="AO460">
        <v>0.63890274999999996</v>
      </c>
      <c r="AP460">
        <v>1.0056032500000001</v>
      </c>
      <c r="AQ460">
        <v>4.7665125000000002</v>
      </c>
      <c r="AR460">
        <v>0.51486426342592595</v>
      </c>
      <c r="AS460">
        <v>2.97164E-2</v>
      </c>
      <c r="AT460" s="2">
        <v>4.8972635999999998E-5</v>
      </c>
      <c r="AU460" s="2">
        <v>7.2508027500000003E-5</v>
      </c>
      <c r="AV460">
        <v>1.2837484999999999E-4</v>
      </c>
      <c r="AW460">
        <v>2.555611E-4</v>
      </c>
      <c r="AX460">
        <v>4.0224130000000001E-4</v>
      </c>
      <c r="AY460">
        <v>1.906605E-3</v>
      </c>
      <c r="AZ460">
        <v>2.0594570537036999E-4</v>
      </c>
      <c r="BA460" s="2">
        <v>1.188656E-5</v>
      </c>
      <c r="BB460" t="s">
        <v>1196</v>
      </c>
      <c r="BC460" s="1" t="s">
        <v>1208</v>
      </c>
      <c r="BD460" t="s">
        <v>1209</v>
      </c>
      <c r="BE460" t="s">
        <v>63</v>
      </c>
      <c r="BF460">
        <v>44.948051450000001</v>
      </c>
      <c r="BG460">
        <v>-93.343147279999997</v>
      </c>
      <c r="BH460" t="s">
        <v>109</v>
      </c>
      <c r="BI460">
        <v>0.4</v>
      </c>
      <c r="BJ460">
        <v>1000</v>
      </c>
    </row>
    <row r="461" spans="1:62" x14ac:dyDescent="0.3">
      <c r="A461" s="1" t="s">
        <v>1207</v>
      </c>
      <c r="B461" s="1" t="s">
        <v>266</v>
      </c>
      <c r="C461" t="s">
        <v>1169</v>
      </c>
      <c r="D461">
        <v>2011</v>
      </c>
      <c r="E461" t="s">
        <v>267</v>
      </c>
      <c r="F461" t="s">
        <v>59</v>
      </c>
      <c r="G461">
        <v>0</v>
      </c>
      <c r="H461">
        <v>8.5194710000000007E-3</v>
      </c>
      <c r="I461">
        <v>2.555841E-2</v>
      </c>
      <c r="J461">
        <v>9.7973909999999997E-2</v>
      </c>
      <c r="K461">
        <v>0.19254002000000001</v>
      </c>
      <c r="L461">
        <v>0.40041510000000002</v>
      </c>
      <c r="M461">
        <v>6</v>
      </c>
      <c r="N461" t="s">
        <v>3015</v>
      </c>
      <c r="O461">
        <v>5.6074603301110998E-2</v>
      </c>
      <c r="P461">
        <v>5.5208444856231997E-2</v>
      </c>
      <c r="Q461" s="3">
        <v>6.6467939188679201E-2</v>
      </c>
      <c r="R461">
        <v>7.4754201320774098E-3</v>
      </c>
      <c r="S461" s="5">
        <v>1.064934E-2</v>
      </c>
      <c r="T461">
        <v>53</v>
      </c>
      <c r="U461">
        <v>14</v>
      </c>
      <c r="V461">
        <v>7</v>
      </c>
      <c r="W461">
        <v>14</v>
      </c>
      <c r="X461">
        <v>14</v>
      </c>
      <c r="Y461">
        <v>10</v>
      </c>
      <c r="Z461">
        <v>15</v>
      </c>
      <c r="AA461">
        <v>1</v>
      </c>
      <c r="AB461">
        <v>26.415094339622598</v>
      </c>
      <c r="AC461" t="s">
        <v>60</v>
      </c>
      <c r="AD461" t="s">
        <v>60</v>
      </c>
      <c r="AE461" t="s">
        <v>267</v>
      </c>
      <c r="AF461" t="s">
        <v>84</v>
      </c>
      <c r="AI461">
        <v>1</v>
      </c>
      <c r="AJ461" t="s">
        <v>60</v>
      </c>
      <c r="AK461">
        <v>1</v>
      </c>
      <c r="AL461" t="s">
        <v>60</v>
      </c>
      <c r="AM461" t="s">
        <v>60</v>
      </c>
      <c r="AN461" t="s">
        <v>60</v>
      </c>
      <c r="AO461" t="s">
        <v>60</v>
      </c>
      <c r="AP461" t="s">
        <v>60</v>
      </c>
      <c r="AQ461" t="s">
        <v>60</v>
      </c>
      <c r="AR461" t="s">
        <v>60</v>
      </c>
      <c r="AS461" t="s">
        <v>60</v>
      </c>
      <c r="AT461">
        <v>0</v>
      </c>
      <c r="AU461" s="2">
        <v>8.5194709999999993E-6</v>
      </c>
      <c r="AV461" s="2">
        <v>2.555841E-5</v>
      </c>
      <c r="AW461" s="2">
        <v>9.7973910000000001E-5</v>
      </c>
      <c r="AX461">
        <v>1.9254002E-4</v>
      </c>
      <c r="AY461">
        <v>4.0041509999999997E-4</v>
      </c>
      <c r="AZ461" s="2">
        <v>6.6467939188679206E-5</v>
      </c>
      <c r="BA461" s="2">
        <v>1.0649339999999999E-5</v>
      </c>
      <c r="BB461" t="s">
        <v>1196</v>
      </c>
      <c r="BC461" s="1" t="s">
        <v>1208</v>
      </c>
      <c r="BD461" t="s">
        <v>1209</v>
      </c>
      <c r="BE461" t="s">
        <v>63</v>
      </c>
      <c r="BF461">
        <v>44.948051450000001</v>
      </c>
      <c r="BG461">
        <v>-93.343147279999997</v>
      </c>
      <c r="BH461" t="s">
        <v>109</v>
      </c>
      <c r="BI461" t="s">
        <v>60</v>
      </c>
      <c r="BJ461">
        <v>1000</v>
      </c>
    </row>
    <row r="462" spans="1:62" x14ac:dyDescent="0.3">
      <c r="A462" s="1" t="s">
        <v>1215</v>
      </c>
      <c r="B462" s="1" t="s">
        <v>578</v>
      </c>
      <c r="C462" t="s">
        <v>1169</v>
      </c>
      <c r="D462">
        <v>2011</v>
      </c>
      <c r="E462" t="s">
        <v>579</v>
      </c>
      <c r="F462" t="s">
        <v>59</v>
      </c>
      <c r="G462">
        <v>5.9858370000000001E-2</v>
      </c>
      <c r="H462">
        <v>0.19718050000000001</v>
      </c>
      <c r="I462">
        <v>0.56865460000000001</v>
      </c>
      <c r="J462">
        <v>1.0246344999999999</v>
      </c>
      <c r="K462">
        <v>1.3309685</v>
      </c>
      <c r="L462">
        <v>5.401338</v>
      </c>
      <c r="M462">
        <v>6</v>
      </c>
      <c r="N462" t="s">
        <v>3016</v>
      </c>
      <c r="O462">
        <v>1.354167635957E-3</v>
      </c>
      <c r="P462">
        <v>1.31899098032E-3</v>
      </c>
      <c r="Q462" s="3">
        <v>0.73879819767857102</v>
      </c>
      <c r="R462">
        <v>0.73808561437310605</v>
      </c>
      <c r="S462" s="5">
        <v>8.8027030000000006E-2</v>
      </c>
      <c r="T462">
        <v>56</v>
      </c>
      <c r="U462">
        <v>9</v>
      </c>
      <c r="V462">
        <v>0</v>
      </c>
      <c r="W462">
        <v>15</v>
      </c>
      <c r="X462">
        <v>15</v>
      </c>
      <c r="Y462">
        <v>11</v>
      </c>
      <c r="Z462">
        <v>15</v>
      </c>
      <c r="AA462">
        <v>1</v>
      </c>
      <c r="AB462">
        <v>16.071428571428601</v>
      </c>
      <c r="AC462" t="s">
        <v>60</v>
      </c>
      <c r="AD462" t="s">
        <v>60</v>
      </c>
      <c r="AE462" t="s">
        <v>579</v>
      </c>
      <c r="AF462" t="s">
        <v>62</v>
      </c>
      <c r="AI462">
        <v>1</v>
      </c>
      <c r="AJ462" t="s">
        <v>60</v>
      </c>
      <c r="AK462">
        <v>0.2</v>
      </c>
      <c r="AL462" t="s">
        <v>60</v>
      </c>
      <c r="AM462" t="s">
        <v>60</v>
      </c>
      <c r="AN462" t="s">
        <v>60</v>
      </c>
      <c r="AO462" t="s">
        <v>60</v>
      </c>
      <c r="AP462" t="s">
        <v>60</v>
      </c>
      <c r="AQ462" t="s">
        <v>60</v>
      </c>
      <c r="AR462" t="s">
        <v>60</v>
      </c>
      <c r="AS462" t="s">
        <v>60</v>
      </c>
      <c r="AT462">
        <v>2.9929185E-4</v>
      </c>
      <c r="AU462">
        <v>9.8590250000000004E-4</v>
      </c>
      <c r="AV462">
        <v>2.8432729999999999E-3</v>
      </c>
      <c r="AW462">
        <v>5.1231725000000002E-3</v>
      </c>
      <c r="AX462">
        <v>6.6548425E-3</v>
      </c>
      <c r="AY462">
        <v>2.700669E-2</v>
      </c>
      <c r="AZ462">
        <v>3.69399098839286E-3</v>
      </c>
      <c r="BA462">
        <v>4.4013515000000002E-4</v>
      </c>
      <c r="BB462" t="s">
        <v>1213</v>
      </c>
      <c r="BC462" s="1" t="s">
        <v>1216</v>
      </c>
      <c r="BD462" t="s">
        <v>1214</v>
      </c>
      <c r="BE462" t="s">
        <v>106</v>
      </c>
      <c r="BF462">
        <v>44.950721739999999</v>
      </c>
      <c r="BG462">
        <v>-93.098266600000002</v>
      </c>
      <c r="BH462" t="s">
        <v>107</v>
      </c>
      <c r="BI462" t="s">
        <v>60</v>
      </c>
      <c r="BJ462">
        <v>200</v>
      </c>
    </row>
    <row r="463" spans="1:62" x14ac:dyDescent="0.3">
      <c r="A463" s="1" t="s">
        <v>1215</v>
      </c>
      <c r="B463" s="1" t="s">
        <v>326</v>
      </c>
      <c r="C463" t="s">
        <v>1169</v>
      </c>
      <c r="D463">
        <v>2011</v>
      </c>
      <c r="E463" t="s">
        <v>327</v>
      </c>
      <c r="F463" t="s">
        <v>59</v>
      </c>
      <c r="G463">
        <v>0.14203565000000001</v>
      </c>
      <c r="H463">
        <v>0.16856697500000001</v>
      </c>
      <c r="I463">
        <v>0.20311245</v>
      </c>
      <c r="J463">
        <v>0.23877999999999999</v>
      </c>
      <c r="K463">
        <v>0.28966094999999997</v>
      </c>
      <c r="L463">
        <v>0.63810210000000001</v>
      </c>
      <c r="M463">
        <v>6</v>
      </c>
      <c r="N463" t="s">
        <v>3017</v>
      </c>
      <c r="O463">
        <v>0.103149986100353</v>
      </c>
      <c r="P463">
        <v>0.103052131786421</v>
      </c>
      <c r="Q463" s="3">
        <v>0.216420363392857</v>
      </c>
      <c r="R463">
        <v>7.9296582818941096E-3</v>
      </c>
      <c r="S463" s="5">
        <v>7.91824E-2</v>
      </c>
      <c r="T463">
        <v>56</v>
      </c>
      <c r="U463">
        <v>1</v>
      </c>
      <c r="V463">
        <v>0</v>
      </c>
      <c r="W463">
        <v>15</v>
      </c>
      <c r="X463">
        <v>14</v>
      </c>
      <c r="Y463">
        <v>12</v>
      </c>
      <c r="Z463">
        <v>15</v>
      </c>
      <c r="AA463">
        <v>1</v>
      </c>
      <c r="AB463">
        <v>1.78571428571429</v>
      </c>
      <c r="AC463" t="s">
        <v>60</v>
      </c>
      <c r="AD463" t="s">
        <v>60</v>
      </c>
      <c r="AE463" t="s">
        <v>328</v>
      </c>
      <c r="AI463">
        <v>1</v>
      </c>
      <c r="AJ463" t="s">
        <v>60</v>
      </c>
      <c r="AK463">
        <v>8.0000000000000002E-3</v>
      </c>
      <c r="AL463" t="s">
        <v>60</v>
      </c>
      <c r="AM463" t="s">
        <v>60</v>
      </c>
      <c r="AN463" t="s">
        <v>60</v>
      </c>
      <c r="AO463" t="s">
        <v>60</v>
      </c>
      <c r="AP463" t="s">
        <v>60</v>
      </c>
      <c r="AQ463" t="s">
        <v>60</v>
      </c>
      <c r="AR463" t="s">
        <v>60</v>
      </c>
      <c r="AS463" t="s">
        <v>60</v>
      </c>
      <c r="AT463">
        <v>1.7754456250000002E-2</v>
      </c>
      <c r="AU463">
        <v>2.1070871875000001E-2</v>
      </c>
      <c r="AV463">
        <v>2.538905625E-2</v>
      </c>
      <c r="AW463">
        <v>2.9847499999999999E-2</v>
      </c>
      <c r="AX463">
        <v>3.6207618749999997E-2</v>
      </c>
      <c r="AY463">
        <v>7.9762762500000001E-2</v>
      </c>
      <c r="AZ463">
        <v>2.7052545424107101E-2</v>
      </c>
      <c r="BA463">
        <v>9.8978E-3</v>
      </c>
      <c r="BB463" t="s">
        <v>1213</v>
      </c>
      <c r="BC463" s="1" t="s">
        <v>1216</v>
      </c>
      <c r="BD463" t="s">
        <v>1214</v>
      </c>
      <c r="BE463" t="s">
        <v>106</v>
      </c>
      <c r="BF463">
        <v>44.950721739999999</v>
      </c>
      <c r="BG463">
        <v>-93.098266600000002</v>
      </c>
      <c r="BH463" t="s">
        <v>107</v>
      </c>
      <c r="BI463" t="s">
        <v>60</v>
      </c>
      <c r="BJ463">
        <v>8</v>
      </c>
    </row>
    <row r="464" spans="1:62" x14ac:dyDescent="0.3">
      <c r="A464" s="1" t="s">
        <v>1215</v>
      </c>
      <c r="B464" s="1" t="s">
        <v>177</v>
      </c>
      <c r="C464" t="s">
        <v>1169</v>
      </c>
      <c r="D464">
        <v>2011</v>
      </c>
      <c r="E464" t="s">
        <v>178</v>
      </c>
      <c r="F464" t="s">
        <v>59</v>
      </c>
      <c r="G464">
        <v>1.0110440000000001</v>
      </c>
      <c r="H464">
        <v>1.0733047499999999</v>
      </c>
      <c r="I464">
        <v>1.156423</v>
      </c>
      <c r="J464">
        <v>1.3123335</v>
      </c>
      <c r="K464">
        <v>1.6002002</v>
      </c>
      <c r="L464">
        <v>2.1682929999999998</v>
      </c>
      <c r="M464">
        <v>6</v>
      </c>
      <c r="N464" t="s">
        <v>3018</v>
      </c>
      <c r="O464">
        <v>1.0906173288461471</v>
      </c>
      <c r="P464">
        <v>6.1732884614700001E-4</v>
      </c>
      <c r="Q464" s="3">
        <v>1.22648143333333</v>
      </c>
      <c r="R464">
        <v>6.7258993087591701E-2</v>
      </c>
      <c r="S464" s="5">
        <v>4.1300820000000002E-2</v>
      </c>
      <c r="T464">
        <v>54</v>
      </c>
      <c r="U464">
        <v>0</v>
      </c>
      <c r="V464">
        <v>0</v>
      </c>
      <c r="W464">
        <v>15</v>
      </c>
      <c r="X464">
        <v>15</v>
      </c>
      <c r="Y464">
        <v>9</v>
      </c>
      <c r="Z464">
        <v>15</v>
      </c>
      <c r="AA464">
        <v>1</v>
      </c>
      <c r="AB464">
        <v>0</v>
      </c>
      <c r="AC464" t="s">
        <v>60</v>
      </c>
      <c r="AD464" t="s">
        <v>60</v>
      </c>
      <c r="AE464" t="s">
        <v>179</v>
      </c>
      <c r="AF464" t="s">
        <v>84</v>
      </c>
      <c r="AI464">
        <v>1</v>
      </c>
      <c r="AJ464" t="s">
        <v>60</v>
      </c>
      <c r="AK464">
        <v>0.09</v>
      </c>
      <c r="AL464" t="s">
        <v>60</v>
      </c>
      <c r="AM464" t="s">
        <v>60</v>
      </c>
      <c r="AN464" t="s">
        <v>60</v>
      </c>
      <c r="AO464" t="s">
        <v>60</v>
      </c>
      <c r="AP464" t="s">
        <v>60</v>
      </c>
      <c r="AQ464" t="s">
        <v>60</v>
      </c>
      <c r="AR464" t="s">
        <v>60</v>
      </c>
      <c r="AS464" t="s">
        <v>60</v>
      </c>
      <c r="AT464">
        <v>1.12338222222222E-2</v>
      </c>
      <c r="AU464">
        <v>1.1925608333333299E-2</v>
      </c>
      <c r="AV464">
        <v>1.28491444444444E-2</v>
      </c>
      <c r="AW464">
        <v>1.4581483333333299E-2</v>
      </c>
      <c r="AX464">
        <v>1.7780002222222199E-2</v>
      </c>
      <c r="AY464">
        <v>2.4092144444444401E-2</v>
      </c>
      <c r="AZ464">
        <v>1.36275714814815E-2</v>
      </c>
      <c r="BA464">
        <v>4.5889800000000001E-4</v>
      </c>
      <c r="BB464" t="s">
        <v>1213</v>
      </c>
      <c r="BC464" s="1" t="s">
        <v>1216</v>
      </c>
      <c r="BD464" t="s">
        <v>1214</v>
      </c>
      <c r="BE464" t="s">
        <v>106</v>
      </c>
      <c r="BF464">
        <v>44.950721739999999</v>
      </c>
      <c r="BG464">
        <v>-93.098266600000002</v>
      </c>
      <c r="BH464" t="s">
        <v>107</v>
      </c>
      <c r="BI464" t="s">
        <v>60</v>
      </c>
      <c r="BJ464">
        <v>90</v>
      </c>
    </row>
    <row r="465" spans="1:62" x14ac:dyDescent="0.3">
      <c r="A465" s="1" t="s">
        <v>1215</v>
      </c>
      <c r="B465" s="1" t="s">
        <v>209</v>
      </c>
      <c r="C465" t="s">
        <v>1169</v>
      </c>
      <c r="D465">
        <v>2011</v>
      </c>
      <c r="E465" t="s">
        <v>210</v>
      </c>
      <c r="F465" t="s">
        <v>59</v>
      </c>
      <c r="G465">
        <v>0.41711312</v>
      </c>
      <c r="H465">
        <v>0.44039099999999998</v>
      </c>
      <c r="I465">
        <v>0.47184745</v>
      </c>
      <c r="J465">
        <v>0.51431367500000003</v>
      </c>
      <c r="K465">
        <v>0.56495863999999996</v>
      </c>
      <c r="L465">
        <v>0.81786890000000001</v>
      </c>
      <c r="M465">
        <v>6</v>
      </c>
      <c r="N465" t="s">
        <v>3019</v>
      </c>
      <c r="O465">
        <v>0.54702782448477005</v>
      </c>
      <c r="P465">
        <v>2.7824484770000001E-5</v>
      </c>
      <c r="Q465" s="3">
        <v>0.49095436481481503</v>
      </c>
      <c r="R465">
        <v>6.1759874463879899E-3</v>
      </c>
      <c r="S465" s="5">
        <v>6.2912990000000002E-2</v>
      </c>
      <c r="T465">
        <v>54</v>
      </c>
      <c r="U465">
        <v>0</v>
      </c>
      <c r="V465">
        <v>0</v>
      </c>
      <c r="W465">
        <v>15</v>
      </c>
      <c r="X465">
        <v>14</v>
      </c>
      <c r="Y465">
        <v>10</v>
      </c>
      <c r="Z465">
        <v>15</v>
      </c>
      <c r="AA465">
        <v>1</v>
      </c>
      <c r="AB465">
        <v>0</v>
      </c>
      <c r="AC465" t="s">
        <v>60</v>
      </c>
      <c r="AD465" t="s">
        <v>60</v>
      </c>
      <c r="AE465" t="s">
        <v>211</v>
      </c>
      <c r="AF465" t="s">
        <v>93</v>
      </c>
      <c r="AI465">
        <v>1</v>
      </c>
      <c r="AJ465" s="2">
        <v>6.0000000000000002E-6</v>
      </c>
      <c r="AK465">
        <v>0.1</v>
      </c>
      <c r="AL465">
        <v>2.50267872</v>
      </c>
      <c r="AM465">
        <v>2.6423459999999999</v>
      </c>
      <c r="AN465">
        <v>2.8310846999999999</v>
      </c>
      <c r="AO465">
        <v>3.0858820499999999</v>
      </c>
      <c r="AP465">
        <v>3.3897518400000002</v>
      </c>
      <c r="AQ465">
        <v>4.9072133999999998</v>
      </c>
      <c r="AR465">
        <v>2.9457261888888899</v>
      </c>
      <c r="AS465">
        <v>0.37747794000000001</v>
      </c>
      <c r="AT465">
        <v>4.1711311999999999E-3</v>
      </c>
      <c r="AU465">
        <v>4.4039099999999996E-3</v>
      </c>
      <c r="AV465">
        <v>4.7184745E-3</v>
      </c>
      <c r="AW465">
        <v>5.14313675E-3</v>
      </c>
      <c r="AX465">
        <v>5.6495864E-3</v>
      </c>
      <c r="AY465">
        <v>8.1786889999999994E-3</v>
      </c>
      <c r="AZ465">
        <v>4.9095436481481503E-3</v>
      </c>
      <c r="BA465">
        <v>6.2912989999999995E-4</v>
      </c>
      <c r="BB465" t="s">
        <v>1213</v>
      </c>
      <c r="BC465" s="1" t="s">
        <v>1216</v>
      </c>
      <c r="BD465" t="s">
        <v>1214</v>
      </c>
      <c r="BE465" t="s">
        <v>106</v>
      </c>
      <c r="BF465">
        <v>44.950721739999999</v>
      </c>
      <c r="BG465">
        <v>-93.098266600000002</v>
      </c>
      <c r="BH465" t="s">
        <v>107</v>
      </c>
      <c r="BI465">
        <v>0.16666666666666699</v>
      </c>
      <c r="BJ465">
        <v>100</v>
      </c>
    </row>
    <row r="466" spans="1:62" x14ac:dyDescent="0.3">
      <c r="A466" s="1" t="s">
        <v>1215</v>
      </c>
      <c r="B466" s="1" t="s">
        <v>261</v>
      </c>
      <c r="C466" t="s">
        <v>1169</v>
      </c>
      <c r="D466">
        <v>2011</v>
      </c>
      <c r="E466" t="s">
        <v>262</v>
      </c>
      <c r="F466" t="s">
        <v>59</v>
      </c>
      <c r="G466">
        <v>8.8436028E-2</v>
      </c>
      <c r="H466">
        <v>0.12956355</v>
      </c>
      <c r="I466">
        <v>0.18305304999999999</v>
      </c>
      <c r="J466">
        <v>0.29478680000000002</v>
      </c>
      <c r="K466">
        <v>0.37751723999999998</v>
      </c>
      <c r="L466">
        <v>0.89386949999999998</v>
      </c>
      <c r="M466">
        <v>6</v>
      </c>
      <c r="N466" t="s">
        <v>3020</v>
      </c>
      <c r="O466">
        <v>1.352428499148651</v>
      </c>
      <c r="P466">
        <v>1.336428499148651</v>
      </c>
      <c r="Q466" s="3">
        <v>0.230247117592593</v>
      </c>
      <c r="R466">
        <v>2.6555852585960601E-2</v>
      </c>
      <c r="S466" s="5">
        <v>1.1886559999999999E-2</v>
      </c>
      <c r="T466">
        <v>54</v>
      </c>
      <c r="U466">
        <v>0</v>
      </c>
      <c r="V466">
        <v>0</v>
      </c>
      <c r="W466">
        <v>14</v>
      </c>
      <c r="X466">
        <v>15</v>
      </c>
      <c r="Y466">
        <v>10</v>
      </c>
      <c r="Z466">
        <v>15</v>
      </c>
      <c r="AA466">
        <v>1</v>
      </c>
      <c r="AB466">
        <v>0</v>
      </c>
      <c r="AC466" t="s">
        <v>60</v>
      </c>
      <c r="AD466" t="s">
        <v>60</v>
      </c>
      <c r="AE466" t="s">
        <v>263</v>
      </c>
      <c r="AF466" t="s">
        <v>68</v>
      </c>
      <c r="AI466">
        <v>1</v>
      </c>
      <c r="AJ466" s="2">
        <v>2.5000000000000002E-6</v>
      </c>
      <c r="AK466">
        <v>1</v>
      </c>
      <c r="AL466">
        <v>0.22109007</v>
      </c>
      <c r="AM466">
        <v>0.32390887499999999</v>
      </c>
      <c r="AN466">
        <v>0.45763262500000002</v>
      </c>
      <c r="AO466">
        <v>0.73696700000000004</v>
      </c>
      <c r="AP466">
        <v>0.94379310000000005</v>
      </c>
      <c r="AQ466">
        <v>2.2346737499999998</v>
      </c>
      <c r="AR466">
        <v>0.57561779398148105</v>
      </c>
      <c r="AS466">
        <v>2.97164E-2</v>
      </c>
      <c r="AT466" s="2">
        <v>8.8436028000000002E-5</v>
      </c>
      <c r="AU466">
        <v>1.2956354999999999E-4</v>
      </c>
      <c r="AV466">
        <v>1.8305304999999999E-4</v>
      </c>
      <c r="AW466">
        <v>2.9478680000000001E-4</v>
      </c>
      <c r="AX466">
        <v>3.7751723999999997E-4</v>
      </c>
      <c r="AY466">
        <v>8.938695E-4</v>
      </c>
      <c r="AZ466">
        <v>2.3024711759259299E-4</v>
      </c>
      <c r="BA466" s="2">
        <v>1.188656E-5</v>
      </c>
      <c r="BB466" t="s">
        <v>1213</v>
      </c>
      <c r="BC466" s="1" t="s">
        <v>1216</v>
      </c>
      <c r="BD466" t="s">
        <v>1214</v>
      </c>
      <c r="BE466" t="s">
        <v>106</v>
      </c>
      <c r="BF466">
        <v>44.950721739999999</v>
      </c>
      <c r="BG466">
        <v>-93.098266600000002</v>
      </c>
      <c r="BH466" t="s">
        <v>107</v>
      </c>
      <c r="BI466">
        <v>0.4</v>
      </c>
      <c r="BJ466">
        <v>1000</v>
      </c>
    </row>
    <row r="467" spans="1:62" x14ac:dyDescent="0.3">
      <c r="A467" s="1" t="s">
        <v>1215</v>
      </c>
      <c r="B467" s="1" t="s">
        <v>266</v>
      </c>
      <c r="C467" t="s">
        <v>1169</v>
      </c>
      <c r="D467">
        <v>2011</v>
      </c>
      <c r="E467" t="s">
        <v>267</v>
      </c>
      <c r="F467" t="s">
        <v>59</v>
      </c>
      <c r="G467">
        <v>1.7038940000000001E-3</v>
      </c>
      <c r="H467">
        <v>2.1298669999999999E-2</v>
      </c>
      <c r="I467">
        <v>5.111682E-2</v>
      </c>
      <c r="J467">
        <v>8.7324565000000007E-2</v>
      </c>
      <c r="K467">
        <v>0.1201245</v>
      </c>
      <c r="L467">
        <v>1.409972</v>
      </c>
      <c r="M467">
        <v>6</v>
      </c>
      <c r="N467" t="s">
        <v>3021</v>
      </c>
      <c r="O467">
        <v>0.116031555941919</v>
      </c>
      <c r="P467">
        <v>0.11516539749704</v>
      </c>
      <c r="Q467" s="3">
        <v>8.6433890200000002E-2</v>
      </c>
      <c r="R467">
        <v>3.8427568758596903E-2</v>
      </c>
      <c r="S467" s="5">
        <v>1.064934E-2</v>
      </c>
      <c r="T467">
        <v>55</v>
      </c>
      <c r="U467">
        <v>9</v>
      </c>
      <c r="V467">
        <v>6</v>
      </c>
      <c r="W467">
        <v>15</v>
      </c>
      <c r="X467">
        <v>14</v>
      </c>
      <c r="Y467">
        <v>11</v>
      </c>
      <c r="Z467">
        <v>15</v>
      </c>
      <c r="AA467">
        <v>1</v>
      </c>
      <c r="AB467">
        <v>16.363636363636399</v>
      </c>
      <c r="AC467" t="s">
        <v>60</v>
      </c>
      <c r="AD467" t="s">
        <v>60</v>
      </c>
      <c r="AE467" t="s">
        <v>267</v>
      </c>
      <c r="AF467" t="s">
        <v>84</v>
      </c>
      <c r="AI467">
        <v>1</v>
      </c>
      <c r="AJ467" t="s">
        <v>60</v>
      </c>
      <c r="AK467">
        <v>1</v>
      </c>
      <c r="AL467" t="s">
        <v>60</v>
      </c>
      <c r="AM467" t="s">
        <v>60</v>
      </c>
      <c r="AN467" t="s">
        <v>60</v>
      </c>
      <c r="AO467" t="s">
        <v>60</v>
      </c>
      <c r="AP467" t="s">
        <v>60</v>
      </c>
      <c r="AQ467" t="s">
        <v>60</v>
      </c>
      <c r="AR467" t="s">
        <v>60</v>
      </c>
      <c r="AS467" t="s">
        <v>60</v>
      </c>
      <c r="AT467" s="2">
        <v>1.7038939999999999E-6</v>
      </c>
      <c r="AU467" s="2">
        <v>2.1298670000000001E-5</v>
      </c>
      <c r="AV467" s="2">
        <v>5.111682E-5</v>
      </c>
      <c r="AW467" s="2">
        <v>8.7324564999999998E-5</v>
      </c>
      <c r="AX467">
        <v>1.201245E-4</v>
      </c>
      <c r="AY467">
        <v>1.409972E-3</v>
      </c>
      <c r="AZ467" s="2">
        <v>8.6433890199999995E-5</v>
      </c>
      <c r="BA467" s="2">
        <v>1.0649339999999999E-5</v>
      </c>
      <c r="BB467" t="s">
        <v>1213</v>
      </c>
      <c r="BC467" s="1" t="s">
        <v>1216</v>
      </c>
      <c r="BD467" t="s">
        <v>1214</v>
      </c>
      <c r="BE467" t="s">
        <v>106</v>
      </c>
      <c r="BF467">
        <v>44.950721739999999</v>
      </c>
      <c r="BG467">
        <v>-93.098266600000002</v>
      </c>
      <c r="BH467" t="s">
        <v>107</v>
      </c>
      <c r="BI467" t="s">
        <v>60</v>
      </c>
      <c r="BJ467">
        <v>1000</v>
      </c>
    </row>
    <row r="468" spans="1:62" x14ac:dyDescent="0.3">
      <c r="A468" s="1" t="s">
        <v>1217</v>
      </c>
      <c r="B468" s="1" t="s">
        <v>578</v>
      </c>
      <c r="C468" t="s">
        <v>1169</v>
      </c>
      <c r="D468">
        <v>2011</v>
      </c>
      <c r="E468" t="s">
        <v>579</v>
      </c>
      <c r="F468" t="s">
        <v>59</v>
      </c>
      <c r="G468">
        <v>7.2182154999999998E-2</v>
      </c>
      <c r="H468">
        <v>0.19189890000000001</v>
      </c>
      <c r="I468">
        <v>0.5792178</v>
      </c>
      <c r="J468">
        <v>0.95069179999999998</v>
      </c>
      <c r="K468">
        <v>1.1373089999999999</v>
      </c>
      <c r="L468">
        <v>2.5175730000000001</v>
      </c>
      <c r="M468">
        <v>6</v>
      </c>
      <c r="N468" t="s">
        <v>3022</v>
      </c>
      <c r="O468">
        <v>9.5540982230600004E-4</v>
      </c>
      <c r="P468">
        <v>9.2023316666900001E-4</v>
      </c>
      <c r="Q468" s="3">
        <v>0.63555508053571397</v>
      </c>
      <c r="R468">
        <v>0.25029869632402901</v>
      </c>
      <c r="S468" s="5">
        <v>8.8027030000000006E-2</v>
      </c>
      <c r="T468">
        <v>56</v>
      </c>
      <c r="U468">
        <v>6</v>
      </c>
      <c r="V468">
        <v>0</v>
      </c>
      <c r="W468">
        <v>15</v>
      </c>
      <c r="X468">
        <v>15</v>
      </c>
      <c r="Y468">
        <v>11</v>
      </c>
      <c r="Z468">
        <v>15</v>
      </c>
      <c r="AA468">
        <v>1</v>
      </c>
      <c r="AB468">
        <v>10.714285714285699</v>
      </c>
      <c r="AC468" t="s">
        <v>60</v>
      </c>
      <c r="AD468" t="s">
        <v>60</v>
      </c>
      <c r="AE468" t="s">
        <v>579</v>
      </c>
      <c r="AF468" t="s">
        <v>62</v>
      </c>
      <c r="AI468">
        <v>1</v>
      </c>
      <c r="AJ468" t="s">
        <v>60</v>
      </c>
      <c r="AK468">
        <v>0.2</v>
      </c>
      <c r="AL468" t="s">
        <v>60</v>
      </c>
      <c r="AM468" t="s">
        <v>60</v>
      </c>
      <c r="AN468" t="s">
        <v>60</v>
      </c>
      <c r="AO468" t="s">
        <v>60</v>
      </c>
      <c r="AP468" t="s">
        <v>60</v>
      </c>
      <c r="AQ468" t="s">
        <v>60</v>
      </c>
      <c r="AR468" t="s">
        <v>60</v>
      </c>
      <c r="AS468" t="s">
        <v>60</v>
      </c>
      <c r="AT468">
        <v>3.6091077499999998E-4</v>
      </c>
      <c r="AU468">
        <v>9.5949450000000003E-4</v>
      </c>
      <c r="AV468">
        <v>2.8960890000000001E-3</v>
      </c>
      <c r="AW468">
        <v>4.7534589999999998E-3</v>
      </c>
      <c r="AX468">
        <v>5.6865450000000003E-3</v>
      </c>
      <c r="AY468">
        <v>1.2587865E-2</v>
      </c>
      <c r="AZ468">
        <v>3.17777540267857E-3</v>
      </c>
      <c r="BA468">
        <v>4.4013515000000002E-4</v>
      </c>
      <c r="BB468" t="s">
        <v>1213</v>
      </c>
      <c r="BC468" s="1" t="s">
        <v>1218</v>
      </c>
      <c r="BD468" t="s">
        <v>1214</v>
      </c>
      <c r="BE468" t="s">
        <v>63</v>
      </c>
      <c r="BF468">
        <v>44.959388730000001</v>
      </c>
      <c r="BG468">
        <v>-93.035873409999994</v>
      </c>
      <c r="BH468" t="s">
        <v>109</v>
      </c>
      <c r="BI468" t="s">
        <v>60</v>
      </c>
      <c r="BJ468">
        <v>200</v>
      </c>
    </row>
    <row r="469" spans="1:62" x14ac:dyDescent="0.3">
      <c r="A469" s="1" t="s">
        <v>1217</v>
      </c>
      <c r="B469" s="1" t="s">
        <v>326</v>
      </c>
      <c r="C469" t="s">
        <v>1169</v>
      </c>
      <c r="D469">
        <v>2011</v>
      </c>
      <c r="E469" t="s">
        <v>327</v>
      </c>
      <c r="F469" t="s">
        <v>59</v>
      </c>
      <c r="G469">
        <v>0.13624855999999999</v>
      </c>
      <c r="H469">
        <v>0.16739280000000001</v>
      </c>
      <c r="I469">
        <v>0.21470539999999999</v>
      </c>
      <c r="J469">
        <v>0.28037459999999997</v>
      </c>
      <c r="K469">
        <v>0.3311905</v>
      </c>
      <c r="L469">
        <v>0.47255269999999999</v>
      </c>
      <c r="M469">
        <v>6</v>
      </c>
      <c r="N469" t="s">
        <v>3023</v>
      </c>
      <c r="O469">
        <v>3.1163118313566E-2</v>
      </c>
      <c r="P469">
        <v>3.1065263999634E-2</v>
      </c>
      <c r="Q469" s="3">
        <v>0.228889882631579</v>
      </c>
      <c r="R469">
        <v>6.8542359931663098E-3</v>
      </c>
      <c r="S469" s="5">
        <v>7.91824E-2</v>
      </c>
      <c r="T469">
        <v>57</v>
      </c>
      <c r="U469">
        <v>0</v>
      </c>
      <c r="V469">
        <v>0</v>
      </c>
      <c r="W469">
        <v>15</v>
      </c>
      <c r="X469">
        <v>15</v>
      </c>
      <c r="Y469">
        <v>12</v>
      </c>
      <c r="Z469">
        <v>15</v>
      </c>
      <c r="AA469">
        <v>1</v>
      </c>
      <c r="AB469">
        <v>0</v>
      </c>
      <c r="AC469" t="s">
        <v>60</v>
      </c>
      <c r="AD469" t="s">
        <v>60</v>
      </c>
      <c r="AE469" t="s">
        <v>328</v>
      </c>
      <c r="AI469">
        <v>1</v>
      </c>
      <c r="AJ469" t="s">
        <v>60</v>
      </c>
      <c r="AK469">
        <v>8.0000000000000002E-3</v>
      </c>
      <c r="AL469" t="s">
        <v>60</v>
      </c>
      <c r="AM469" t="s">
        <v>60</v>
      </c>
      <c r="AN469" t="s">
        <v>60</v>
      </c>
      <c r="AO469" t="s">
        <v>60</v>
      </c>
      <c r="AP469" t="s">
        <v>60</v>
      </c>
      <c r="AQ469" t="s">
        <v>60</v>
      </c>
      <c r="AR469" t="s">
        <v>60</v>
      </c>
      <c r="AS469" t="s">
        <v>60</v>
      </c>
      <c r="AT469">
        <v>1.7031069999999999E-2</v>
      </c>
      <c r="AU469">
        <v>2.0924100000000001E-2</v>
      </c>
      <c r="AV469">
        <v>2.6838174999999999E-2</v>
      </c>
      <c r="AW469">
        <v>3.5046824999999997E-2</v>
      </c>
      <c r="AX469">
        <v>4.13988125E-2</v>
      </c>
      <c r="AY469">
        <v>5.9069087499999999E-2</v>
      </c>
      <c r="AZ469">
        <v>2.8611235328947399E-2</v>
      </c>
      <c r="BA469">
        <v>9.8978E-3</v>
      </c>
      <c r="BB469" t="s">
        <v>1213</v>
      </c>
      <c r="BC469" s="1" t="s">
        <v>1218</v>
      </c>
      <c r="BD469" t="s">
        <v>1214</v>
      </c>
      <c r="BE469" t="s">
        <v>63</v>
      </c>
      <c r="BF469">
        <v>44.959388730000001</v>
      </c>
      <c r="BG469">
        <v>-93.035873409999994</v>
      </c>
      <c r="BH469" t="s">
        <v>109</v>
      </c>
      <c r="BI469" t="s">
        <v>60</v>
      </c>
      <c r="BJ469">
        <v>8</v>
      </c>
    </row>
    <row r="470" spans="1:62" x14ac:dyDescent="0.3">
      <c r="A470" s="1" t="s">
        <v>1217</v>
      </c>
      <c r="B470" s="1" t="s">
        <v>177</v>
      </c>
      <c r="C470" t="s">
        <v>1169</v>
      </c>
      <c r="D470">
        <v>2011</v>
      </c>
      <c r="E470" t="s">
        <v>178</v>
      </c>
      <c r="F470" t="s">
        <v>59</v>
      </c>
      <c r="G470">
        <v>0.90923763000000002</v>
      </c>
      <c r="H470">
        <v>0.96695547500000001</v>
      </c>
      <c r="I470">
        <v>1.0263249999999999</v>
      </c>
      <c r="J470">
        <v>1.0753697499999999</v>
      </c>
      <c r="K470">
        <v>1.1688130000000001</v>
      </c>
      <c r="L470">
        <v>1.6995290000000001</v>
      </c>
      <c r="M470">
        <v>6</v>
      </c>
      <c r="N470" t="s">
        <v>3024</v>
      </c>
      <c r="O470">
        <v>1.090130017705033</v>
      </c>
      <c r="P470">
        <v>1.3001770503300001E-4</v>
      </c>
      <c r="Q470" s="3">
        <v>1.03297935185185</v>
      </c>
      <c r="R470">
        <v>2.9510680599968999E-2</v>
      </c>
      <c r="S470" s="5">
        <v>4.1300820000000002E-2</v>
      </c>
      <c r="T470">
        <v>54</v>
      </c>
      <c r="U470">
        <v>0</v>
      </c>
      <c r="V470">
        <v>0</v>
      </c>
      <c r="W470">
        <v>15</v>
      </c>
      <c r="X470">
        <v>15</v>
      </c>
      <c r="Y470">
        <v>9</v>
      </c>
      <c r="Z470">
        <v>15</v>
      </c>
      <c r="AA470">
        <v>1</v>
      </c>
      <c r="AB470">
        <v>0</v>
      </c>
      <c r="AC470" t="s">
        <v>60</v>
      </c>
      <c r="AD470" t="s">
        <v>60</v>
      </c>
      <c r="AE470" t="s">
        <v>179</v>
      </c>
      <c r="AF470" t="s">
        <v>84</v>
      </c>
      <c r="AI470">
        <v>1</v>
      </c>
      <c r="AJ470" t="s">
        <v>60</v>
      </c>
      <c r="AK470">
        <v>0.09</v>
      </c>
      <c r="AL470" t="s">
        <v>60</v>
      </c>
      <c r="AM470" t="s">
        <v>60</v>
      </c>
      <c r="AN470" t="s">
        <v>60</v>
      </c>
      <c r="AO470" t="s">
        <v>60</v>
      </c>
      <c r="AP470" t="s">
        <v>60</v>
      </c>
      <c r="AQ470" t="s">
        <v>60</v>
      </c>
      <c r="AR470" t="s">
        <v>60</v>
      </c>
      <c r="AS470" t="s">
        <v>60</v>
      </c>
      <c r="AT470">
        <v>1.01026403333333E-2</v>
      </c>
      <c r="AU470">
        <v>1.07439497222222E-2</v>
      </c>
      <c r="AV470">
        <v>1.14036111111111E-2</v>
      </c>
      <c r="AW470">
        <v>1.19485527777778E-2</v>
      </c>
      <c r="AX470">
        <v>1.29868111111111E-2</v>
      </c>
      <c r="AY470">
        <v>1.8883655555555601E-2</v>
      </c>
      <c r="AZ470">
        <v>1.14775483539095E-2</v>
      </c>
      <c r="BA470">
        <v>4.5889800000000001E-4</v>
      </c>
      <c r="BB470" t="s">
        <v>1213</v>
      </c>
      <c r="BC470" s="1" t="s">
        <v>1218</v>
      </c>
      <c r="BD470" t="s">
        <v>1214</v>
      </c>
      <c r="BE470" t="s">
        <v>63</v>
      </c>
      <c r="BF470">
        <v>44.959388730000001</v>
      </c>
      <c r="BG470">
        <v>-93.035873409999994</v>
      </c>
      <c r="BH470" t="s">
        <v>109</v>
      </c>
      <c r="BI470" t="s">
        <v>60</v>
      </c>
      <c r="BJ470">
        <v>90</v>
      </c>
    </row>
    <row r="471" spans="1:62" x14ac:dyDescent="0.3">
      <c r="A471" s="1" t="s">
        <v>1217</v>
      </c>
      <c r="B471" s="1" t="s">
        <v>209</v>
      </c>
      <c r="C471" t="s">
        <v>1169</v>
      </c>
      <c r="D471">
        <v>2011</v>
      </c>
      <c r="E471" t="s">
        <v>210</v>
      </c>
      <c r="F471" t="s">
        <v>59</v>
      </c>
      <c r="G471">
        <v>0.42340449000000002</v>
      </c>
      <c r="H471">
        <v>0.44196382499999998</v>
      </c>
      <c r="I471">
        <v>0.4749931</v>
      </c>
      <c r="J471">
        <v>0.52217780000000003</v>
      </c>
      <c r="K471">
        <v>0.60207734000000002</v>
      </c>
      <c r="L471">
        <v>0.81786890000000001</v>
      </c>
      <c r="M471">
        <v>6</v>
      </c>
      <c r="N471" t="s">
        <v>3025</v>
      </c>
      <c r="O471">
        <v>0.54701775137508202</v>
      </c>
      <c r="P471">
        <v>1.7751375081999998E-5</v>
      </c>
      <c r="Q471" s="3">
        <v>0.496779644444444</v>
      </c>
      <c r="R471">
        <v>6.6001691418715704E-3</v>
      </c>
      <c r="S471" s="5">
        <v>6.2912990000000002E-2</v>
      </c>
      <c r="T471">
        <v>54</v>
      </c>
      <c r="U471">
        <v>0</v>
      </c>
      <c r="V471">
        <v>0</v>
      </c>
      <c r="W471">
        <v>15</v>
      </c>
      <c r="X471">
        <v>14</v>
      </c>
      <c r="Y471">
        <v>10</v>
      </c>
      <c r="Z471">
        <v>15</v>
      </c>
      <c r="AA471">
        <v>1</v>
      </c>
      <c r="AB471">
        <v>0</v>
      </c>
      <c r="AC471" t="s">
        <v>60</v>
      </c>
      <c r="AD471" t="s">
        <v>60</v>
      </c>
      <c r="AE471" t="s">
        <v>211</v>
      </c>
      <c r="AF471" t="s">
        <v>93</v>
      </c>
      <c r="AI471">
        <v>1</v>
      </c>
      <c r="AJ471" s="2">
        <v>6.0000000000000002E-6</v>
      </c>
      <c r="AK471">
        <v>0.1</v>
      </c>
      <c r="AL471">
        <v>2.5404269400000001</v>
      </c>
      <c r="AM471">
        <v>2.6517829499999999</v>
      </c>
      <c r="AN471">
        <v>2.8499585999999999</v>
      </c>
      <c r="AO471">
        <v>3.1330667999999999</v>
      </c>
      <c r="AP471">
        <v>3.6124640399999999</v>
      </c>
      <c r="AQ471">
        <v>4.9072133999999998</v>
      </c>
      <c r="AR471">
        <v>2.98067786666667</v>
      </c>
      <c r="AS471">
        <v>0.37747794000000001</v>
      </c>
      <c r="AT471">
        <v>4.2340449E-3</v>
      </c>
      <c r="AU471">
        <v>4.4196382499999999E-3</v>
      </c>
      <c r="AV471">
        <v>4.7499309999999998E-3</v>
      </c>
      <c r="AW471">
        <v>5.2217779999999998E-3</v>
      </c>
      <c r="AX471">
        <v>6.0207734000000002E-3</v>
      </c>
      <c r="AY471">
        <v>8.1786889999999994E-3</v>
      </c>
      <c r="AZ471">
        <v>4.9677964444444396E-3</v>
      </c>
      <c r="BA471">
        <v>6.2912989999999995E-4</v>
      </c>
      <c r="BB471" t="s">
        <v>1213</v>
      </c>
      <c r="BC471" s="1" t="s">
        <v>1218</v>
      </c>
      <c r="BD471" t="s">
        <v>1214</v>
      </c>
      <c r="BE471" t="s">
        <v>63</v>
      </c>
      <c r="BF471">
        <v>44.959388730000001</v>
      </c>
      <c r="BG471">
        <v>-93.035873409999994</v>
      </c>
      <c r="BH471" t="s">
        <v>109</v>
      </c>
      <c r="BI471">
        <v>0.16666666666666699</v>
      </c>
      <c r="BJ471">
        <v>100</v>
      </c>
    </row>
    <row r="472" spans="1:62" x14ac:dyDescent="0.3">
      <c r="A472" s="1" t="s">
        <v>1217</v>
      </c>
      <c r="B472" s="1" t="s">
        <v>261</v>
      </c>
      <c r="C472" t="s">
        <v>1169</v>
      </c>
      <c r="D472">
        <v>2011</v>
      </c>
      <c r="E472" t="s">
        <v>262</v>
      </c>
      <c r="F472" t="s">
        <v>59</v>
      </c>
      <c r="G472">
        <v>5.7055500000000002E-2</v>
      </c>
      <c r="H472">
        <v>7.2508027500000002E-2</v>
      </c>
      <c r="I472">
        <v>0.13550680000000001</v>
      </c>
      <c r="J472">
        <v>0.23297660000000001</v>
      </c>
      <c r="K472">
        <v>0.31903533000000001</v>
      </c>
      <c r="L472">
        <v>0.92715179999999997</v>
      </c>
      <c r="M472">
        <v>6</v>
      </c>
      <c r="N472" t="s">
        <v>3026</v>
      </c>
      <c r="O472">
        <v>0.44079194183293702</v>
      </c>
      <c r="P472">
        <v>0.424791941832937</v>
      </c>
      <c r="Q472" s="3">
        <v>0.179619163333333</v>
      </c>
      <c r="R472">
        <v>2.4392509604924201E-2</v>
      </c>
      <c r="S472" s="5">
        <v>1.1886559999999999E-2</v>
      </c>
      <c r="T472">
        <v>54</v>
      </c>
      <c r="U472">
        <v>0</v>
      </c>
      <c r="V472">
        <v>0</v>
      </c>
      <c r="W472">
        <v>14</v>
      </c>
      <c r="X472">
        <v>15</v>
      </c>
      <c r="Y472">
        <v>10</v>
      </c>
      <c r="Z472">
        <v>15</v>
      </c>
      <c r="AA472">
        <v>1</v>
      </c>
      <c r="AB472">
        <v>0</v>
      </c>
      <c r="AC472" t="s">
        <v>60</v>
      </c>
      <c r="AD472" t="s">
        <v>60</v>
      </c>
      <c r="AE472" t="s">
        <v>263</v>
      </c>
      <c r="AF472" t="s">
        <v>68</v>
      </c>
      <c r="AI472">
        <v>1</v>
      </c>
      <c r="AJ472" s="2">
        <v>2.5000000000000002E-6</v>
      </c>
      <c r="AK472">
        <v>1</v>
      </c>
      <c r="AL472">
        <v>0.14263875000000001</v>
      </c>
      <c r="AM472">
        <v>0.18127006875000001</v>
      </c>
      <c r="AN472">
        <v>0.33876699999999998</v>
      </c>
      <c r="AO472">
        <v>0.58244149999999995</v>
      </c>
      <c r="AP472">
        <v>0.79758832499999999</v>
      </c>
      <c r="AQ472">
        <v>2.3178795000000001</v>
      </c>
      <c r="AR472">
        <v>0.44904790833333302</v>
      </c>
      <c r="AS472">
        <v>2.97164E-2</v>
      </c>
      <c r="AT472" s="2">
        <v>5.7055500000000003E-5</v>
      </c>
      <c r="AU472" s="2">
        <v>7.2508027500000003E-5</v>
      </c>
      <c r="AV472">
        <v>1.355068E-4</v>
      </c>
      <c r="AW472">
        <v>2.3297659999999999E-4</v>
      </c>
      <c r="AX472">
        <v>3.1903532999999999E-4</v>
      </c>
      <c r="AY472">
        <v>9.2715180000000003E-4</v>
      </c>
      <c r="AZ472">
        <v>1.79619163333333E-4</v>
      </c>
      <c r="BA472" s="2">
        <v>1.188656E-5</v>
      </c>
      <c r="BB472" t="s">
        <v>1213</v>
      </c>
      <c r="BC472" s="1" t="s">
        <v>1218</v>
      </c>
      <c r="BD472" t="s">
        <v>1214</v>
      </c>
      <c r="BE472" t="s">
        <v>63</v>
      </c>
      <c r="BF472">
        <v>44.959388730000001</v>
      </c>
      <c r="BG472">
        <v>-93.035873409999994</v>
      </c>
      <c r="BH472" t="s">
        <v>109</v>
      </c>
      <c r="BI472">
        <v>0.4</v>
      </c>
      <c r="BJ472">
        <v>1000</v>
      </c>
    </row>
    <row r="473" spans="1:62" x14ac:dyDescent="0.3">
      <c r="A473" s="1" t="s">
        <v>1217</v>
      </c>
      <c r="B473" s="1" t="s">
        <v>266</v>
      </c>
      <c r="C473" t="s">
        <v>1169</v>
      </c>
      <c r="D473">
        <v>2011</v>
      </c>
      <c r="E473" t="s">
        <v>267</v>
      </c>
      <c r="F473" t="s">
        <v>59</v>
      </c>
      <c r="G473">
        <v>0</v>
      </c>
      <c r="H473">
        <v>1.7038939999999999E-2</v>
      </c>
      <c r="I473">
        <v>3.8337610000000001E-2</v>
      </c>
      <c r="J473">
        <v>7.0285634999999999E-2</v>
      </c>
      <c r="K473">
        <v>0.12438423999999999</v>
      </c>
      <c r="L473">
        <v>0.89028470000000004</v>
      </c>
      <c r="M473">
        <v>6</v>
      </c>
      <c r="N473" t="s">
        <v>3027</v>
      </c>
      <c r="O473">
        <v>3.6384120158278001E-2</v>
      </c>
      <c r="P473">
        <v>3.5517961713399E-2</v>
      </c>
      <c r="Q473" s="3">
        <v>6.6684216000000004E-2</v>
      </c>
      <c r="R473">
        <v>1.6488216433615699E-2</v>
      </c>
      <c r="S473" s="5">
        <v>1.064934E-2</v>
      </c>
      <c r="T473">
        <v>55</v>
      </c>
      <c r="U473">
        <v>12</v>
      </c>
      <c r="V473">
        <v>10</v>
      </c>
      <c r="W473">
        <v>15</v>
      </c>
      <c r="X473">
        <v>14</v>
      </c>
      <c r="Y473">
        <v>11</v>
      </c>
      <c r="Z473">
        <v>15</v>
      </c>
      <c r="AA473">
        <v>1</v>
      </c>
      <c r="AB473">
        <v>21.818181818181799</v>
      </c>
      <c r="AC473" t="s">
        <v>60</v>
      </c>
      <c r="AD473" t="s">
        <v>60</v>
      </c>
      <c r="AE473" t="s">
        <v>267</v>
      </c>
      <c r="AF473" t="s">
        <v>84</v>
      </c>
      <c r="AI473">
        <v>1</v>
      </c>
      <c r="AJ473" t="s">
        <v>60</v>
      </c>
      <c r="AK473">
        <v>1</v>
      </c>
      <c r="AL473" t="s">
        <v>60</v>
      </c>
      <c r="AM473" t="s">
        <v>60</v>
      </c>
      <c r="AN473" t="s">
        <v>60</v>
      </c>
      <c r="AO473" t="s">
        <v>60</v>
      </c>
      <c r="AP473" t="s">
        <v>60</v>
      </c>
      <c r="AQ473" t="s">
        <v>60</v>
      </c>
      <c r="AR473" t="s">
        <v>60</v>
      </c>
      <c r="AS473" t="s">
        <v>60</v>
      </c>
      <c r="AT473">
        <v>0</v>
      </c>
      <c r="AU473" s="2">
        <v>1.703894E-5</v>
      </c>
      <c r="AV473" s="2">
        <v>3.8337609999999998E-5</v>
      </c>
      <c r="AW473" s="2">
        <v>7.0285635000000006E-5</v>
      </c>
      <c r="AX473">
        <v>1.2438424E-4</v>
      </c>
      <c r="AY473">
        <v>8.902847E-4</v>
      </c>
      <c r="AZ473" s="2">
        <v>6.6684216000000005E-5</v>
      </c>
      <c r="BA473" s="2">
        <v>1.0649339999999999E-5</v>
      </c>
      <c r="BB473" t="s">
        <v>1213</v>
      </c>
      <c r="BC473" s="1" t="s">
        <v>1218</v>
      </c>
      <c r="BD473" t="s">
        <v>1214</v>
      </c>
      <c r="BE473" t="s">
        <v>63</v>
      </c>
      <c r="BF473">
        <v>44.959388730000001</v>
      </c>
      <c r="BG473">
        <v>-93.035873409999994</v>
      </c>
      <c r="BH473" t="s">
        <v>109</v>
      </c>
      <c r="BI473" t="s">
        <v>60</v>
      </c>
      <c r="BJ473">
        <v>1000</v>
      </c>
    </row>
    <row r="474" spans="1:62" x14ac:dyDescent="0.3">
      <c r="A474" s="1" t="s">
        <v>1219</v>
      </c>
      <c r="B474" s="1" t="s">
        <v>90</v>
      </c>
      <c r="C474" t="s">
        <v>1169</v>
      </c>
      <c r="D474">
        <v>2011</v>
      </c>
      <c r="E474" t="s">
        <v>91</v>
      </c>
      <c r="F474" t="s">
        <v>59</v>
      </c>
      <c r="G474" s="2">
        <v>6.9999999999999994E-5</v>
      </c>
      <c r="H474">
        <v>2.3250000000000001E-4</v>
      </c>
      <c r="I474">
        <v>4.8999999999999998E-4</v>
      </c>
      <c r="J474">
        <v>9.875000000000001E-4</v>
      </c>
      <c r="K474">
        <v>1.3699999999999999E-3</v>
      </c>
      <c r="L474">
        <v>2.65E-3</v>
      </c>
      <c r="M474">
        <v>3</v>
      </c>
      <c r="N474" t="s">
        <v>3028</v>
      </c>
      <c r="O474">
        <v>2.0124953843200002E-4</v>
      </c>
      <c r="P474">
        <v>1.2495384319999999E-6</v>
      </c>
      <c r="Q474" s="3">
        <v>6.1729999999999999E-4</v>
      </c>
      <c r="R474" s="2">
        <v>2.9364415151515199E-7</v>
      </c>
      <c r="S474" s="5">
        <v>2.1929999999999999E-4</v>
      </c>
      <c r="T474">
        <v>100</v>
      </c>
      <c r="U474">
        <v>24</v>
      </c>
      <c r="V474">
        <v>6</v>
      </c>
      <c r="W474">
        <v>25</v>
      </c>
      <c r="X474">
        <v>22</v>
      </c>
      <c r="Y474">
        <v>24</v>
      </c>
      <c r="Z474">
        <v>29</v>
      </c>
      <c r="AA474">
        <v>1</v>
      </c>
      <c r="AB474">
        <v>24</v>
      </c>
      <c r="AC474" t="s">
        <v>60</v>
      </c>
      <c r="AD474" t="s">
        <v>60</v>
      </c>
      <c r="AE474" t="s">
        <v>92</v>
      </c>
      <c r="AF474" t="s">
        <v>84</v>
      </c>
      <c r="AG474" t="s">
        <v>93</v>
      </c>
      <c r="AH474" t="s">
        <v>94</v>
      </c>
      <c r="AI474">
        <v>1</v>
      </c>
      <c r="AJ474" t="s">
        <v>60</v>
      </c>
      <c r="AK474">
        <v>0.02</v>
      </c>
      <c r="AL474" t="s">
        <v>60</v>
      </c>
      <c r="AM474" t="s">
        <v>60</v>
      </c>
      <c r="AN474" t="s">
        <v>60</v>
      </c>
      <c r="AO474" t="s">
        <v>60</v>
      </c>
      <c r="AP474" t="s">
        <v>60</v>
      </c>
      <c r="AQ474" t="s">
        <v>60</v>
      </c>
      <c r="AR474" t="s">
        <v>60</v>
      </c>
      <c r="AS474" t="s">
        <v>60</v>
      </c>
      <c r="AT474" s="2">
        <v>3.4999999999999999E-6</v>
      </c>
      <c r="AU474" s="2">
        <v>1.1625E-5</v>
      </c>
      <c r="AV474" s="2">
        <v>2.4499999999999999E-5</v>
      </c>
      <c r="AW474" s="2">
        <v>4.9375000000000001E-5</v>
      </c>
      <c r="AX474" s="2">
        <v>6.8499999999999998E-5</v>
      </c>
      <c r="AY474">
        <v>1.325E-4</v>
      </c>
      <c r="AZ474" s="2">
        <v>3.0864999999999997E-5</v>
      </c>
      <c r="BA474" s="2">
        <v>1.0964999999999999E-5</v>
      </c>
      <c r="BB474" t="s">
        <v>1220</v>
      </c>
      <c r="BC474" s="1" t="s">
        <v>1221</v>
      </c>
      <c r="BD474" t="s">
        <v>1222</v>
      </c>
      <c r="BE474" t="s">
        <v>96</v>
      </c>
      <c r="BF474">
        <v>43.715789790000002</v>
      </c>
      <c r="BG474">
        <v>-96.191612239999998</v>
      </c>
      <c r="BH474" t="s">
        <v>64</v>
      </c>
      <c r="BI474" t="s">
        <v>60</v>
      </c>
      <c r="BJ474">
        <v>20</v>
      </c>
    </row>
    <row r="475" spans="1:62" x14ac:dyDescent="0.3">
      <c r="A475" s="1" t="s">
        <v>1229</v>
      </c>
      <c r="B475" s="1" t="s">
        <v>326</v>
      </c>
      <c r="C475" t="s">
        <v>1169</v>
      </c>
      <c r="D475">
        <v>2011</v>
      </c>
      <c r="E475" t="s">
        <v>327</v>
      </c>
      <c r="F475" t="s">
        <v>59</v>
      </c>
      <c r="G475">
        <v>7.7878747999999998E-2</v>
      </c>
      <c r="H475">
        <v>0.10214395</v>
      </c>
      <c r="I475">
        <v>0.14346390000000001</v>
      </c>
      <c r="J475">
        <v>0.173112075</v>
      </c>
      <c r="K475">
        <v>0.20973959</v>
      </c>
      <c r="L475">
        <v>0.30059750000000002</v>
      </c>
      <c r="M475">
        <v>6</v>
      </c>
      <c r="N475" t="s">
        <v>3029</v>
      </c>
      <c r="O475">
        <v>1.2101927937769E-2</v>
      </c>
      <c r="P475">
        <v>1.2004073623837E-2</v>
      </c>
      <c r="Q475" s="3">
        <v>0.14188003239999999</v>
      </c>
      <c r="R475">
        <v>3.2456342383174902E-3</v>
      </c>
      <c r="S475" s="5">
        <v>7.91824E-2</v>
      </c>
      <c r="T475">
        <v>50</v>
      </c>
      <c r="U475">
        <v>6</v>
      </c>
      <c r="V475">
        <v>1</v>
      </c>
      <c r="W475">
        <v>12</v>
      </c>
      <c r="X475">
        <v>13</v>
      </c>
      <c r="Y475">
        <v>11</v>
      </c>
      <c r="Z475">
        <v>14</v>
      </c>
      <c r="AA475">
        <v>1</v>
      </c>
      <c r="AB475">
        <v>12</v>
      </c>
      <c r="AC475" t="s">
        <v>60</v>
      </c>
      <c r="AD475" t="s">
        <v>60</v>
      </c>
      <c r="AE475" t="s">
        <v>328</v>
      </c>
      <c r="AI475">
        <v>1</v>
      </c>
      <c r="AJ475" t="s">
        <v>60</v>
      </c>
      <c r="AK475">
        <v>8.0000000000000002E-3</v>
      </c>
      <c r="AL475" t="s">
        <v>60</v>
      </c>
      <c r="AM475" t="s">
        <v>60</v>
      </c>
      <c r="AN475" t="s">
        <v>60</v>
      </c>
      <c r="AO475" t="s">
        <v>60</v>
      </c>
      <c r="AP475" t="s">
        <v>60</v>
      </c>
      <c r="AQ475" t="s">
        <v>60</v>
      </c>
      <c r="AR475" t="s">
        <v>60</v>
      </c>
      <c r="AS475" t="s">
        <v>60</v>
      </c>
      <c r="AT475">
        <v>9.7348434999999997E-3</v>
      </c>
      <c r="AU475">
        <v>1.276799375E-2</v>
      </c>
      <c r="AV475">
        <v>1.7932987500000001E-2</v>
      </c>
      <c r="AW475">
        <v>2.1639009375000001E-2</v>
      </c>
      <c r="AX475">
        <v>2.621744875E-2</v>
      </c>
      <c r="AY475">
        <v>3.7574687500000002E-2</v>
      </c>
      <c r="AZ475">
        <v>1.7735004049999999E-2</v>
      </c>
      <c r="BA475">
        <v>9.8978E-3</v>
      </c>
      <c r="BB475" t="s">
        <v>1224</v>
      </c>
      <c r="BC475" s="1" t="s">
        <v>1230</v>
      </c>
      <c r="BD475" t="s">
        <v>1231</v>
      </c>
      <c r="BE475" t="s">
        <v>106</v>
      </c>
      <c r="BF475">
        <v>46.771068569999997</v>
      </c>
      <c r="BG475">
        <v>-92.117317200000002</v>
      </c>
      <c r="BH475" t="s">
        <v>100</v>
      </c>
      <c r="BI475" t="s">
        <v>60</v>
      </c>
      <c r="BJ475">
        <v>8</v>
      </c>
    </row>
    <row r="476" spans="1:62" x14ac:dyDescent="0.3">
      <c r="A476" s="1" t="s">
        <v>1238</v>
      </c>
      <c r="B476" s="1" t="s">
        <v>171</v>
      </c>
      <c r="C476" t="s">
        <v>1169</v>
      </c>
      <c r="D476">
        <v>2011</v>
      </c>
      <c r="E476" t="s">
        <v>172</v>
      </c>
      <c r="F476" t="s">
        <v>59</v>
      </c>
      <c r="G476">
        <v>0.29361268000000001</v>
      </c>
      <c r="H476">
        <v>0.43002096249999999</v>
      </c>
      <c r="I476">
        <v>0.61947692499999996</v>
      </c>
      <c r="J476">
        <v>0.93714592500000005</v>
      </c>
      <c r="K476">
        <v>1.3773010000000001</v>
      </c>
      <c r="L476">
        <v>9.9821259999999992</v>
      </c>
      <c r="M476">
        <v>6</v>
      </c>
      <c r="N476" t="s">
        <v>3030</v>
      </c>
      <c r="O476">
        <v>1.3001104224734179</v>
      </c>
      <c r="P476">
        <v>1.186339743173273</v>
      </c>
      <c r="Q476" s="3">
        <v>1.18181203942308</v>
      </c>
      <c r="R476">
        <v>3.7736994556502998</v>
      </c>
      <c r="S476" s="5">
        <v>5.8746029999999998E-2</v>
      </c>
      <c r="T476">
        <v>52</v>
      </c>
      <c r="U476">
        <v>0</v>
      </c>
      <c r="V476">
        <v>0</v>
      </c>
      <c r="W476">
        <v>14</v>
      </c>
      <c r="X476">
        <v>13</v>
      </c>
      <c r="Y476">
        <v>11</v>
      </c>
      <c r="Z476">
        <v>14</v>
      </c>
      <c r="AA476">
        <v>1</v>
      </c>
      <c r="AB476">
        <v>0</v>
      </c>
      <c r="AC476" t="s">
        <v>60</v>
      </c>
      <c r="AD476" t="s">
        <v>60</v>
      </c>
      <c r="AE476" t="s">
        <v>172</v>
      </c>
      <c r="AF476" t="s">
        <v>84</v>
      </c>
      <c r="AG476" t="s">
        <v>62</v>
      </c>
      <c r="AI476">
        <v>1</v>
      </c>
      <c r="AJ476" t="s">
        <v>60</v>
      </c>
      <c r="AK476">
        <v>0.7</v>
      </c>
      <c r="AL476" t="s">
        <v>60</v>
      </c>
      <c r="AM476" t="s">
        <v>60</v>
      </c>
      <c r="AN476" t="s">
        <v>60</v>
      </c>
      <c r="AO476" t="s">
        <v>60</v>
      </c>
      <c r="AP476" t="s">
        <v>60</v>
      </c>
      <c r="AQ476" t="s">
        <v>60</v>
      </c>
      <c r="AR476" t="s">
        <v>60</v>
      </c>
      <c r="AS476" t="s">
        <v>60</v>
      </c>
      <c r="AT476">
        <v>4.1944668571428599E-4</v>
      </c>
      <c r="AU476">
        <v>6.1431566071428595E-4</v>
      </c>
      <c r="AV476">
        <v>8.8496703571428598E-4</v>
      </c>
      <c r="AW476">
        <v>1.33877989285714E-3</v>
      </c>
      <c r="AX476">
        <v>1.9675728571428601E-3</v>
      </c>
      <c r="AY476">
        <v>1.4260180000000001E-2</v>
      </c>
      <c r="AZ476">
        <v>1.6883029134615399E-3</v>
      </c>
      <c r="BA476" s="2">
        <v>8.3922899999999996E-5</v>
      </c>
      <c r="BB476" t="s">
        <v>715</v>
      </c>
      <c r="BC476" s="1" t="s">
        <v>1237</v>
      </c>
      <c r="BD476" t="s">
        <v>1214</v>
      </c>
      <c r="BE476" t="s">
        <v>63</v>
      </c>
      <c r="BF476">
        <v>44.847370150000003</v>
      </c>
      <c r="BG476">
        <v>-92.995399480000003</v>
      </c>
      <c r="BH476" t="s">
        <v>100</v>
      </c>
      <c r="BI476" t="s">
        <v>60</v>
      </c>
      <c r="BJ476">
        <v>700</v>
      </c>
    </row>
    <row r="477" spans="1:62" x14ac:dyDescent="0.3">
      <c r="A477" s="1" t="s">
        <v>1238</v>
      </c>
      <c r="B477" s="1" t="s">
        <v>578</v>
      </c>
      <c r="C477" t="s">
        <v>1169</v>
      </c>
      <c r="D477">
        <v>2011</v>
      </c>
      <c r="E477" t="s">
        <v>579</v>
      </c>
      <c r="F477" t="s">
        <v>59</v>
      </c>
      <c r="G477">
        <v>6.9365309999999999E-2</v>
      </c>
      <c r="H477">
        <v>0.27728512500000002</v>
      </c>
      <c r="I477">
        <v>0.55280969999999996</v>
      </c>
      <c r="J477">
        <v>0.85650294999999999</v>
      </c>
      <c r="K477">
        <v>1.01231096</v>
      </c>
      <c r="L477">
        <v>1.5897680000000001</v>
      </c>
      <c r="M477">
        <v>6</v>
      </c>
      <c r="N477" t="s">
        <v>3031</v>
      </c>
      <c r="O477">
        <v>1.6241052256670001E-3</v>
      </c>
      <c r="P477">
        <v>1.5889285700300001E-3</v>
      </c>
      <c r="Q477" s="3">
        <v>0.57492850391818195</v>
      </c>
      <c r="R477">
        <v>0.14466181300831399</v>
      </c>
      <c r="S477" s="5">
        <v>8.8027030000000006E-2</v>
      </c>
      <c r="T477">
        <v>55</v>
      </c>
      <c r="U477">
        <v>9</v>
      </c>
      <c r="V477">
        <v>0</v>
      </c>
      <c r="W477">
        <v>15</v>
      </c>
      <c r="X477">
        <v>15</v>
      </c>
      <c r="Y477">
        <v>11</v>
      </c>
      <c r="Z477">
        <v>14</v>
      </c>
      <c r="AA477">
        <v>1</v>
      </c>
      <c r="AB477">
        <v>16.363636363636399</v>
      </c>
      <c r="AC477" t="s">
        <v>60</v>
      </c>
      <c r="AD477" t="s">
        <v>60</v>
      </c>
      <c r="AE477" t="s">
        <v>579</v>
      </c>
      <c r="AF477" t="s">
        <v>62</v>
      </c>
      <c r="AI477">
        <v>1</v>
      </c>
      <c r="AJ477" t="s">
        <v>60</v>
      </c>
      <c r="AK477">
        <v>0.2</v>
      </c>
      <c r="AL477" t="s">
        <v>60</v>
      </c>
      <c r="AM477" t="s">
        <v>60</v>
      </c>
      <c r="AN477" t="s">
        <v>60</v>
      </c>
      <c r="AO477" t="s">
        <v>60</v>
      </c>
      <c r="AP477" t="s">
        <v>60</v>
      </c>
      <c r="AQ477" t="s">
        <v>60</v>
      </c>
      <c r="AR477" t="s">
        <v>60</v>
      </c>
      <c r="AS477" t="s">
        <v>60</v>
      </c>
      <c r="AT477">
        <v>3.4682654999999997E-4</v>
      </c>
      <c r="AU477">
        <v>1.386425625E-3</v>
      </c>
      <c r="AV477">
        <v>2.7640485E-3</v>
      </c>
      <c r="AW477">
        <v>4.2825147499999999E-3</v>
      </c>
      <c r="AX477">
        <v>5.0615547999999996E-3</v>
      </c>
      <c r="AY477">
        <v>7.9488400000000004E-3</v>
      </c>
      <c r="AZ477">
        <v>2.87464251959091E-3</v>
      </c>
      <c r="BA477">
        <v>4.4013515000000002E-4</v>
      </c>
      <c r="BB477" t="s">
        <v>715</v>
      </c>
      <c r="BC477" s="1" t="s">
        <v>1237</v>
      </c>
      <c r="BD477" t="s">
        <v>1214</v>
      </c>
      <c r="BE477" t="s">
        <v>63</v>
      </c>
      <c r="BF477">
        <v>44.847370150000003</v>
      </c>
      <c r="BG477">
        <v>-92.995399480000003</v>
      </c>
      <c r="BH477" t="s">
        <v>100</v>
      </c>
      <c r="BI477" t="s">
        <v>60</v>
      </c>
      <c r="BJ477">
        <v>200</v>
      </c>
    </row>
    <row r="478" spans="1:62" x14ac:dyDescent="0.3">
      <c r="A478" s="1" t="s">
        <v>1238</v>
      </c>
      <c r="B478" s="1" t="s">
        <v>326</v>
      </c>
      <c r="C478" t="s">
        <v>1169</v>
      </c>
      <c r="D478">
        <v>2011</v>
      </c>
      <c r="E478" t="s">
        <v>327</v>
      </c>
      <c r="F478" t="s">
        <v>59</v>
      </c>
      <c r="G478">
        <v>0.16460467000000001</v>
      </c>
      <c r="H478">
        <v>0.19672120000000001</v>
      </c>
      <c r="I478">
        <v>0.21825464999999999</v>
      </c>
      <c r="J478">
        <v>0.29809524999999998</v>
      </c>
      <c r="K478">
        <v>0.35029603999999998</v>
      </c>
      <c r="L478">
        <v>0.57343829999999996</v>
      </c>
      <c r="M478">
        <v>6</v>
      </c>
      <c r="N478" t="s">
        <v>3032</v>
      </c>
      <c r="O478">
        <v>2.0535960801297E-2</v>
      </c>
      <c r="P478">
        <v>2.0438106487365E-2</v>
      </c>
      <c r="Q478" s="3">
        <v>0.24737294438596499</v>
      </c>
      <c r="R478">
        <v>8.58400604441013E-3</v>
      </c>
      <c r="S478" s="5">
        <v>7.91824E-2</v>
      </c>
      <c r="T478">
        <v>57</v>
      </c>
      <c r="U478">
        <v>0</v>
      </c>
      <c r="V478">
        <v>0</v>
      </c>
      <c r="W478">
        <v>15</v>
      </c>
      <c r="X478">
        <v>15</v>
      </c>
      <c r="Y478">
        <v>12</v>
      </c>
      <c r="Z478">
        <v>15</v>
      </c>
      <c r="AA478">
        <v>1</v>
      </c>
      <c r="AB478">
        <v>0</v>
      </c>
      <c r="AC478" t="s">
        <v>60</v>
      </c>
      <c r="AD478" t="s">
        <v>60</v>
      </c>
      <c r="AE478" t="s">
        <v>328</v>
      </c>
      <c r="AI478">
        <v>1</v>
      </c>
      <c r="AJ478" t="s">
        <v>60</v>
      </c>
      <c r="AK478">
        <v>8.0000000000000002E-3</v>
      </c>
      <c r="AL478" t="s">
        <v>60</v>
      </c>
      <c r="AM478" t="s">
        <v>60</v>
      </c>
      <c r="AN478" t="s">
        <v>60</v>
      </c>
      <c r="AO478" t="s">
        <v>60</v>
      </c>
      <c r="AP478" t="s">
        <v>60</v>
      </c>
      <c r="AQ478" t="s">
        <v>60</v>
      </c>
      <c r="AR478" t="s">
        <v>60</v>
      </c>
      <c r="AS478" t="s">
        <v>60</v>
      </c>
      <c r="AT478">
        <v>2.0575583750000001E-2</v>
      </c>
      <c r="AU478">
        <v>2.4590150000000002E-2</v>
      </c>
      <c r="AV478">
        <v>2.7281831249999999E-2</v>
      </c>
      <c r="AW478">
        <v>3.7261906249999997E-2</v>
      </c>
      <c r="AX478">
        <v>4.3787004999999997E-2</v>
      </c>
      <c r="AY478">
        <v>7.1679787499999995E-2</v>
      </c>
      <c r="AZ478">
        <v>3.09216180482456E-2</v>
      </c>
      <c r="BA478">
        <v>9.8978E-3</v>
      </c>
      <c r="BB478" t="s">
        <v>715</v>
      </c>
      <c r="BC478" s="1" t="s">
        <v>1237</v>
      </c>
      <c r="BD478" t="s">
        <v>1214</v>
      </c>
      <c r="BE478" t="s">
        <v>63</v>
      </c>
      <c r="BF478">
        <v>44.847370150000003</v>
      </c>
      <c r="BG478">
        <v>-92.995399480000003</v>
      </c>
      <c r="BH478" t="s">
        <v>100</v>
      </c>
      <c r="BI478" t="s">
        <v>60</v>
      </c>
      <c r="BJ478">
        <v>8</v>
      </c>
    </row>
    <row r="479" spans="1:62" x14ac:dyDescent="0.3">
      <c r="A479" s="1" t="s">
        <v>1238</v>
      </c>
      <c r="B479" s="1" t="s">
        <v>177</v>
      </c>
      <c r="C479" t="s">
        <v>1169</v>
      </c>
      <c r="D479">
        <v>2011</v>
      </c>
      <c r="E479" t="s">
        <v>178</v>
      </c>
      <c r="F479" t="s">
        <v>59</v>
      </c>
      <c r="G479">
        <v>0.85286175500000005</v>
      </c>
      <c r="H479">
        <v>0.94837011250000003</v>
      </c>
      <c r="I479">
        <v>1.0454268</v>
      </c>
      <c r="J479">
        <v>1.1153801249999999</v>
      </c>
      <c r="K479">
        <v>1.184507</v>
      </c>
      <c r="L479">
        <v>1.4290084999999999</v>
      </c>
      <c r="M479">
        <v>6</v>
      </c>
      <c r="N479" t="s">
        <v>3033</v>
      </c>
      <c r="O479">
        <v>1.09012222166383</v>
      </c>
      <c r="P479">
        <v>1.2222166383E-4</v>
      </c>
      <c r="Q479" s="3">
        <v>1.0416543076923099</v>
      </c>
      <c r="R479">
        <v>2.3183272554197401E-2</v>
      </c>
      <c r="S479" s="5">
        <v>4.1300820000000002E-2</v>
      </c>
      <c r="T479">
        <v>52</v>
      </c>
      <c r="U479">
        <v>0</v>
      </c>
      <c r="V479">
        <v>0</v>
      </c>
      <c r="W479">
        <v>14</v>
      </c>
      <c r="X479">
        <v>15</v>
      </c>
      <c r="Y479">
        <v>9</v>
      </c>
      <c r="Z479">
        <v>14</v>
      </c>
      <c r="AA479">
        <v>1</v>
      </c>
      <c r="AB479">
        <v>0</v>
      </c>
      <c r="AC479" t="s">
        <v>60</v>
      </c>
      <c r="AD479" t="s">
        <v>60</v>
      </c>
      <c r="AE479" t="s">
        <v>179</v>
      </c>
      <c r="AF479" t="s">
        <v>84</v>
      </c>
      <c r="AI479">
        <v>1</v>
      </c>
      <c r="AJ479" t="s">
        <v>60</v>
      </c>
      <c r="AK479">
        <v>0.09</v>
      </c>
      <c r="AL479" t="s">
        <v>60</v>
      </c>
      <c r="AM479" t="s">
        <v>60</v>
      </c>
      <c r="AN479" t="s">
        <v>60</v>
      </c>
      <c r="AO479" t="s">
        <v>60</v>
      </c>
      <c r="AP479" t="s">
        <v>60</v>
      </c>
      <c r="AQ479" t="s">
        <v>60</v>
      </c>
      <c r="AR479" t="s">
        <v>60</v>
      </c>
      <c r="AS479" t="s">
        <v>60</v>
      </c>
      <c r="AT479">
        <v>9.4762417222222194E-3</v>
      </c>
      <c r="AU479">
        <v>1.0537445694444401E-2</v>
      </c>
      <c r="AV479">
        <v>1.1615853333333301E-2</v>
      </c>
      <c r="AW479">
        <v>1.2393112499999999E-2</v>
      </c>
      <c r="AX479">
        <v>1.3161188888888901E-2</v>
      </c>
      <c r="AY479">
        <v>1.58778722222222E-2</v>
      </c>
      <c r="AZ479">
        <v>1.1573936752136801E-2</v>
      </c>
      <c r="BA479">
        <v>4.5889800000000001E-4</v>
      </c>
      <c r="BB479" t="s">
        <v>715</v>
      </c>
      <c r="BC479" s="1" t="s">
        <v>1237</v>
      </c>
      <c r="BD479" t="s">
        <v>1214</v>
      </c>
      <c r="BE479" t="s">
        <v>63</v>
      </c>
      <c r="BF479">
        <v>44.847370150000003</v>
      </c>
      <c r="BG479">
        <v>-92.995399480000003</v>
      </c>
      <c r="BH479" t="s">
        <v>100</v>
      </c>
      <c r="BI479" t="s">
        <v>60</v>
      </c>
      <c r="BJ479">
        <v>90</v>
      </c>
    </row>
    <row r="480" spans="1:62" x14ac:dyDescent="0.3">
      <c r="A480" s="1" t="s">
        <v>1238</v>
      </c>
      <c r="B480" s="1" t="s">
        <v>209</v>
      </c>
      <c r="C480" t="s">
        <v>1169</v>
      </c>
      <c r="D480">
        <v>2011</v>
      </c>
      <c r="E480" t="s">
        <v>210</v>
      </c>
      <c r="F480" t="s">
        <v>59</v>
      </c>
      <c r="G480">
        <v>0.42246074500000003</v>
      </c>
      <c r="H480">
        <v>0.43724534999999998</v>
      </c>
      <c r="I480">
        <v>0.473420275</v>
      </c>
      <c r="J480">
        <v>0.52060497500000003</v>
      </c>
      <c r="K480">
        <v>0.56307132000000004</v>
      </c>
      <c r="L480">
        <v>0.77068415000000001</v>
      </c>
      <c r="M480">
        <v>6</v>
      </c>
      <c r="N480" t="s">
        <v>3034</v>
      </c>
      <c r="O480">
        <v>0.54724236709922702</v>
      </c>
      <c r="P480">
        <v>2.4236709922699999E-4</v>
      </c>
      <c r="Q480" s="3">
        <v>0.48472130740740699</v>
      </c>
      <c r="R480">
        <v>4.9413071182697601E-3</v>
      </c>
      <c r="S480" s="5">
        <v>6.2912990000000002E-2</v>
      </c>
      <c r="T480">
        <v>54</v>
      </c>
      <c r="U480">
        <v>0</v>
      </c>
      <c r="V480">
        <v>0</v>
      </c>
      <c r="W480">
        <v>14</v>
      </c>
      <c r="X480">
        <v>15</v>
      </c>
      <c r="Y480">
        <v>11</v>
      </c>
      <c r="Z480">
        <v>14</v>
      </c>
      <c r="AA480">
        <v>1</v>
      </c>
      <c r="AB480">
        <v>0</v>
      </c>
      <c r="AC480" t="s">
        <v>60</v>
      </c>
      <c r="AD480" t="s">
        <v>60</v>
      </c>
      <c r="AE480" t="s">
        <v>211</v>
      </c>
      <c r="AF480" t="s">
        <v>93</v>
      </c>
      <c r="AI480">
        <v>1</v>
      </c>
      <c r="AJ480" s="2">
        <v>6.0000000000000002E-6</v>
      </c>
      <c r="AK480">
        <v>0.1</v>
      </c>
      <c r="AL480">
        <v>2.5347644699999998</v>
      </c>
      <c r="AM480">
        <v>2.6234720999999999</v>
      </c>
      <c r="AN480">
        <v>2.8405216499999999</v>
      </c>
      <c r="AO480">
        <v>3.1236298499999999</v>
      </c>
      <c r="AP480">
        <v>3.37842792</v>
      </c>
      <c r="AQ480">
        <v>4.6241048999999999</v>
      </c>
      <c r="AR480">
        <v>2.90832784444444</v>
      </c>
      <c r="AS480">
        <v>0.37747794000000001</v>
      </c>
      <c r="AT480">
        <v>4.22460745E-3</v>
      </c>
      <c r="AU480">
        <v>4.3724534999999998E-3</v>
      </c>
      <c r="AV480">
        <v>4.7342027500000003E-3</v>
      </c>
      <c r="AW480">
        <v>5.2060497500000004E-3</v>
      </c>
      <c r="AX480">
        <v>5.6307131999999999E-3</v>
      </c>
      <c r="AY480">
        <v>7.7068414999999996E-3</v>
      </c>
      <c r="AZ480">
        <v>4.8472130740740702E-3</v>
      </c>
      <c r="BA480">
        <v>6.2912989999999995E-4</v>
      </c>
      <c r="BB480" t="s">
        <v>715</v>
      </c>
      <c r="BC480" s="1" t="s">
        <v>1237</v>
      </c>
      <c r="BD480" t="s">
        <v>1214</v>
      </c>
      <c r="BE480" t="s">
        <v>63</v>
      </c>
      <c r="BF480">
        <v>44.847370150000003</v>
      </c>
      <c r="BG480">
        <v>-92.995399480000003</v>
      </c>
      <c r="BH480" t="s">
        <v>100</v>
      </c>
      <c r="BI480">
        <v>0.16666666666666699</v>
      </c>
      <c r="BJ480">
        <v>100</v>
      </c>
    </row>
    <row r="481" spans="1:62" x14ac:dyDescent="0.3">
      <c r="A481" s="1" t="s">
        <v>1238</v>
      </c>
      <c r="B481" s="1" t="s">
        <v>261</v>
      </c>
      <c r="C481" t="s">
        <v>1169</v>
      </c>
      <c r="D481">
        <v>2011</v>
      </c>
      <c r="E481" t="s">
        <v>262</v>
      </c>
      <c r="F481" t="s">
        <v>59</v>
      </c>
      <c r="G481">
        <v>6.7515672999999998E-2</v>
      </c>
      <c r="H481">
        <v>9.1526535000000006E-2</v>
      </c>
      <c r="I481">
        <v>0.12362025</v>
      </c>
      <c r="J481">
        <v>0.20682619999999999</v>
      </c>
      <c r="K481">
        <v>0.26816087</v>
      </c>
      <c r="L481">
        <v>0.41840705</v>
      </c>
      <c r="M481">
        <v>6</v>
      </c>
      <c r="N481" t="s">
        <v>3035</v>
      </c>
      <c r="O481">
        <v>0.374929130298427</v>
      </c>
      <c r="P481">
        <v>0.35892913029842699</v>
      </c>
      <c r="Q481" s="3">
        <v>0.156902621181818</v>
      </c>
      <c r="R481">
        <v>7.4879724419405803E-3</v>
      </c>
      <c r="S481" s="5">
        <v>1.1886559999999999E-2</v>
      </c>
      <c r="T481">
        <v>55</v>
      </c>
      <c r="U481">
        <v>0</v>
      </c>
      <c r="V481">
        <v>0</v>
      </c>
      <c r="W481">
        <v>15</v>
      </c>
      <c r="X481">
        <v>15</v>
      </c>
      <c r="Y481">
        <v>11</v>
      </c>
      <c r="Z481">
        <v>14</v>
      </c>
      <c r="AA481">
        <v>1</v>
      </c>
      <c r="AB481">
        <v>0</v>
      </c>
      <c r="AC481" t="s">
        <v>60</v>
      </c>
      <c r="AD481" t="s">
        <v>60</v>
      </c>
      <c r="AE481" t="s">
        <v>263</v>
      </c>
      <c r="AF481" t="s">
        <v>68</v>
      </c>
      <c r="AI481">
        <v>1</v>
      </c>
      <c r="AJ481" s="2">
        <v>2.5000000000000002E-6</v>
      </c>
      <c r="AK481">
        <v>1</v>
      </c>
      <c r="AL481">
        <v>0.1687891825</v>
      </c>
      <c r="AM481">
        <v>0.22881633749999999</v>
      </c>
      <c r="AN481">
        <v>0.30905062500000002</v>
      </c>
      <c r="AO481">
        <v>0.51706549999999996</v>
      </c>
      <c r="AP481">
        <v>0.67040217499999999</v>
      </c>
      <c r="AQ481">
        <v>1.046017625</v>
      </c>
      <c r="AR481">
        <v>0.39225655295454598</v>
      </c>
      <c r="AS481">
        <v>2.97164E-2</v>
      </c>
      <c r="AT481" s="2">
        <v>6.7515673000000001E-5</v>
      </c>
      <c r="AU481" s="2">
        <v>9.1526534999999994E-5</v>
      </c>
      <c r="AV481">
        <v>1.2362024999999999E-4</v>
      </c>
      <c r="AW481">
        <v>2.068262E-4</v>
      </c>
      <c r="AX481">
        <v>2.6816086999999997E-4</v>
      </c>
      <c r="AY481">
        <v>4.1840705E-4</v>
      </c>
      <c r="AZ481">
        <v>1.56902621181818E-4</v>
      </c>
      <c r="BA481" s="2">
        <v>1.188656E-5</v>
      </c>
      <c r="BB481" t="s">
        <v>715</v>
      </c>
      <c r="BC481" s="1" t="s">
        <v>1237</v>
      </c>
      <c r="BD481" t="s">
        <v>1214</v>
      </c>
      <c r="BE481" t="s">
        <v>63</v>
      </c>
      <c r="BF481">
        <v>44.847370150000003</v>
      </c>
      <c r="BG481">
        <v>-92.995399480000003</v>
      </c>
      <c r="BH481" t="s">
        <v>100</v>
      </c>
      <c r="BI481">
        <v>0.4</v>
      </c>
      <c r="BJ481">
        <v>1000</v>
      </c>
    </row>
    <row r="482" spans="1:62" x14ac:dyDescent="0.3">
      <c r="A482" s="1" t="s">
        <v>1238</v>
      </c>
      <c r="B482" s="1" t="s">
        <v>266</v>
      </c>
      <c r="C482" t="s">
        <v>1169</v>
      </c>
      <c r="D482">
        <v>2011</v>
      </c>
      <c r="E482" t="s">
        <v>267</v>
      </c>
      <c r="F482" t="s">
        <v>59</v>
      </c>
      <c r="G482">
        <v>6.38960250000001E-4</v>
      </c>
      <c r="H482">
        <v>1.06493405E-2</v>
      </c>
      <c r="I482">
        <v>2.0233737500000001E-2</v>
      </c>
      <c r="J482">
        <v>3.5142811250000003E-2</v>
      </c>
      <c r="K482">
        <v>6.1127197000000001E-2</v>
      </c>
      <c r="L482">
        <v>0.20446728</v>
      </c>
      <c r="M482">
        <v>6</v>
      </c>
      <c r="N482" t="s">
        <v>3036</v>
      </c>
      <c r="O482">
        <v>8.6420109111470994E-2</v>
      </c>
      <c r="P482">
        <v>8.5553950666591994E-2</v>
      </c>
      <c r="Q482" s="3">
        <v>2.8871536925925902E-2</v>
      </c>
      <c r="R482">
        <v>1.1793901352926499E-3</v>
      </c>
      <c r="S482" s="5">
        <v>1.064934E-2</v>
      </c>
      <c r="T482">
        <v>54</v>
      </c>
      <c r="U482">
        <v>13</v>
      </c>
      <c r="V482">
        <v>6</v>
      </c>
      <c r="W482">
        <v>15</v>
      </c>
      <c r="X482">
        <v>14</v>
      </c>
      <c r="Y482">
        <v>11</v>
      </c>
      <c r="Z482">
        <v>14</v>
      </c>
      <c r="AA482">
        <v>1</v>
      </c>
      <c r="AB482">
        <v>24.074074074074101</v>
      </c>
      <c r="AC482" t="s">
        <v>60</v>
      </c>
      <c r="AD482" t="s">
        <v>60</v>
      </c>
      <c r="AE482" t="s">
        <v>267</v>
      </c>
      <c r="AF482" t="s">
        <v>84</v>
      </c>
      <c r="AI482">
        <v>1</v>
      </c>
      <c r="AJ482" t="s">
        <v>60</v>
      </c>
      <c r="AK482">
        <v>1</v>
      </c>
      <c r="AL482" t="s">
        <v>60</v>
      </c>
      <c r="AM482" t="s">
        <v>60</v>
      </c>
      <c r="AN482" t="s">
        <v>60</v>
      </c>
      <c r="AO482" t="s">
        <v>60</v>
      </c>
      <c r="AP482" t="s">
        <v>60</v>
      </c>
      <c r="AQ482" t="s">
        <v>60</v>
      </c>
      <c r="AR482" t="s">
        <v>60</v>
      </c>
      <c r="AS482" t="s">
        <v>60</v>
      </c>
      <c r="AT482" s="2">
        <v>6.3896025000000101E-7</v>
      </c>
      <c r="AU482" s="2">
        <v>1.0649340500000001E-5</v>
      </c>
      <c r="AV482" s="2">
        <v>2.0233737499999998E-5</v>
      </c>
      <c r="AW482" s="2">
        <v>3.5142811250000001E-5</v>
      </c>
      <c r="AX482" s="2">
        <v>6.1127196999999998E-5</v>
      </c>
      <c r="AY482">
        <v>2.0446728E-4</v>
      </c>
      <c r="AZ482" s="2">
        <v>2.8871536925925899E-5</v>
      </c>
      <c r="BA482" s="2">
        <v>1.0649339999999999E-5</v>
      </c>
      <c r="BB482" t="s">
        <v>715</v>
      </c>
      <c r="BC482" s="1" t="s">
        <v>1237</v>
      </c>
      <c r="BD482" t="s">
        <v>1214</v>
      </c>
      <c r="BE482" t="s">
        <v>63</v>
      </c>
      <c r="BF482">
        <v>44.847370150000003</v>
      </c>
      <c r="BG482">
        <v>-92.995399480000003</v>
      </c>
      <c r="BH482" t="s">
        <v>100</v>
      </c>
      <c r="BI482" t="s">
        <v>60</v>
      </c>
      <c r="BJ482">
        <v>1000</v>
      </c>
    </row>
    <row r="483" spans="1:62" x14ac:dyDescent="0.3">
      <c r="A483" s="1" t="s">
        <v>1239</v>
      </c>
      <c r="B483" s="1" t="s">
        <v>171</v>
      </c>
      <c r="C483" t="s">
        <v>1169</v>
      </c>
      <c r="D483">
        <v>2011</v>
      </c>
      <c r="E483" t="s">
        <v>172</v>
      </c>
      <c r="F483" t="s">
        <v>59</v>
      </c>
      <c r="G483">
        <v>0.32392565000000001</v>
      </c>
      <c r="H483">
        <v>0.62476405000000002</v>
      </c>
      <c r="I483">
        <v>1.5050730000000001</v>
      </c>
      <c r="J483">
        <v>2.0214507500000001</v>
      </c>
      <c r="K483">
        <v>3.6664574999999999</v>
      </c>
      <c r="L483">
        <v>6.3798190000000004</v>
      </c>
      <c r="M483">
        <v>6</v>
      </c>
      <c r="N483" t="s">
        <v>3037</v>
      </c>
      <c r="O483">
        <v>1.332422578441117</v>
      </c>
      <c r="P483">
        <v>1.2186518991409721</v>
      </c>
      <c r="Q483" s="3">
        <v>1.6388108807692301</v>
      </c>
      <c r="R483">
        <v>1.6904968876900199</v>
      </c>
      <c r="S483" s="5">
        <v>5.8746029999999998E-2</v>
      </c>
      <c r="T483">
        <v>52</v>
      </c>
      <c r="U483">
        <v>0</v>
      </c>
      <c r="V483">
        <v>0</v>
      </c>
      <c r="W483">
        <v>13</v>
      </c>
      <c r="X483">
        <v>13</v>
      </c>
      <c r="Y483">
        <v>11</v>
      </c>
      <c r="Z483">
        <v>15</v>
      </c>
      <c r="AA483">
        <v>1</v>
      </c>
      <c r="AB483">
        <v>0</v>
      </c>
      <c r="AC483" t="s">
        <v>60</v>
      </c>
      <c r="AD483" t="s">
        <v>60</v>
      </c>
      <c r="AE483" t="s">
        <v>172</v>
      </c>
      <c r="AF483" t="s">
        <v>84</v>
      </c>
      <c r="AG483" t="s">
        <v>62</v>
      </c>
      <c r="AI483">
        <v>1</v>
      </c>
      <c r="AJ483" t="s">
        <v>60</v>
      </c>
      <c r="AK483">
        <v>0.7</v>
      </c>
      <c r="AL483" t="s">
        <v>60</v>
      </c>
      <c r="AM483" t="s">
        <v>60</v>
      </c>
      <c r="AN483" t="s">
        <v>60</v>
      </c>
      <c r="AO483" t="s">
        <v>60</v>
      </c>
      <c r="AP483" t="s">
        <v>60</v>
      </c>
      <c r="AQ483" t="s">
        <v>60</v>
      </c>
      <c r="AR483" t="s">
        <v>60</v>
      </c>
      <c r="AS483" t="s">
        <v>60</v>
      </c>
      <c r="AT483">
        <v>4.62750928571429E-4</v>
      </c>
      <c r="AU483">
        <v>8.9252007142857101E-4</v>
      </c>
      <c r="AV483">
        <v>2.1501042857142898E-3</v>
      </c>
      <c r="AW483">
        <v>2.8877867857142899E-3</v>
      </c>
      <c r="AX483">
        <v>5.2377964285714304E-3</v>
      </c>
      <c r="AY483">
        <v>9.1140271428571396E-3</v>
      </c>
      <c r="AZ483">
        <v>2.3411584010989001E-3</v>
      </c>
      <c r="BA483" s="2">
        <v>8.3922899999999996E-5</v>
      </c>
      <c r="BB483" t="s">
        <v>715</v>
      </c>
      <c r="BC483" s="1" t="s">
        <v>1240</v>
      </c>
      <c r="BD483" t="s">
        <v>1241</v>
      </c>
      <c r="BE483" t="s">
        <v>63</v>
      </c>
      <c r="BF483">
        <v>44.85710907</v>
      </c>
      <c r="BG483">
        <v>-93.003517149999993</v>
      </c>
      <c r="BH483" t="s">
        <v>100</v>
      </c>
      <c r="BI483" t="s">
        <v>60</v>
      </c>
      <c r="BJ483">
        <v>700</v>
      </c>
    </row>
    <row r="484" spans="1:62" x14ac:dyDescent="0.3">
      <c r="A484" s="1" t="s">
        <v>1239</v>
      </c>
      <c r="B484" s="1" t="s">
        <v>578</v>
      </c>
      <c r="C484" t="s">
        <v>1169</v>
      </c>
      <c r="D484">
        <v>2011</v>
      </c>
      <c r="E484" t="s">
        <v>579</v>
      </c>
      <c r="F484" t="s">
        <v>59</v>
      </c>
      <c r="G484">
        <v>0.11197034</v>
      </c>
      <c r="H484">
        <v>0.42076914999999998</v>
      </c>
      <c r="I484">
        <v>0.66900539999999997</v>
      </c>
      <c r="J484">
        <v>1.0105502</v>
      </c>
      <c r="K484">
        <v>2.6725002</v>
      </c>
      <c r="L484">
        <v>5.5386600000000001</v>
      </c>
      <c r="M484">
        <v>6</v>
      </c>
      <c r="N484" t="s">
        <v>3038</v>
      </c>
      <c r="O484">
        <v>1.5105717825280001E-3</v>
      </c>
      <c r="P484">
        <v>1.4753951268910001E-3</v>
      </c>
      <c r="Q484" s="3">
        <v>1.0175923503636399</v>
      </c>
      <c r="R484">
        <v>1.3717089717911499</v>
      </c>
      <c r="S484" s="5">
        <v>8.8027030000000006E-2</v>
      </c>
      <c r="T484">
        <v>55</v>
      </c>
      <c r="U484">
        <v>4</v>
      </c>
      <c r="V484">
        <v>0</v>
      </c>
      <c r="W484">
        <v>14</v>
      </c>
      <c r="X484">
        <v>15</v>
      </c>
      <c r="Y484">
        <v>11</v>
      </c>
      <c r="Z484">
        <v>15</v>
      </c>
      <c r="AA484">
        <v>1</v>
      </c>
      <c r="AB484">
        <v>7.2727272727272698</v>
      </c>
      <c r="AC484" t="s">
        <v>60</v>
      </c>
      <c r="AD484" t="s">
        <v>60</v>
      </c>
      <c r="AE484" t="s">
        <v>579</v>
      </c>
      <c r="AF484" t="s">
        <v>62</v>
      </c>
      <c r="AI484">
        <v>1</v>
      </c>
      <c r="AJ484" t="s">
        <v>60</v>
      </c>
      <c r="AK484">
        <v>0.2</v>
      </c>
      <c r="AL484" t="s">
        <v>60</v>
      </c>
      <c r="AM484" t="s">
        <v>60</v>
      </c>
      <c r="AN484" t="s">
        <v>60</v>
      </c>
      <c r="AO484" t="s">
        <v>60</v>
      </c>
      <c r="AP484" t="s">
        <v>60</v>
      </c>
      <c r="AQ484" t="s">
        <v>60</v>
      </c>
      <c r="AR484" t="s">
        <v>60</v>
      </c>
      <c r="AS484" t="s">
        <v>60</v>
      </c>
      <c r="AT484">
        <v>5.5985170000000001E-4</v>
      </c>
      <c r="AU484">
        <v>2.1038457500000001E-3</v>
      </c>
      <c r="AV484">
        <v>3.345027E-3</v>
      </c>
      <c r="AW484">
        <v>5.0527510000000003E-3</v>
      </c>
      <c r="AX484">
        <v>1.3362501000000001E-2</v>
      </c>
      <c r="AY484">
        <v>2.7693300000000001E-2</v>
      </c>
      <c r="AZ484">
        <v>5.08796175181818E-3</v>
      </c>
      <c r="BA484">
        <v>4.4013515000000002E-4</v>
      </c>
      <c r="BB484" t="s">
        <v>715</v>
      </c>
      <c r="BC484" s="1" t="s">
        <v>1240</v>
      </c>
      <c r="BD484" t="s">
        <v>1241</v>
      </c>
      <c r="BE484" t="s">
        <v>63</v>
      </c>
      <c r="BF484">
        <v>44.85710907</v>
      </c>
      <c r="BG484">
        <v>-93.003517149999993</v>
      </c>
      <c r="BH484" t="s">
        <v>100</v>
      </c>
      <c r="BI484" t="s">
        <v>60</v>
      </c>
      <c r="BJ484">
        <v>200</v>
      </c>
    </row>
    <row r="485" spans="1:62" x14ac:dyDescent="0.3">
      <c r="A485" s="1" t="s">
        <v>1239</v>
      </c>
      <c r="B485" s="1" t="s">
        <v>326</v>
      </c>
      <c r="C485" t="s">
        <v>1169</v>
      </c>
      <c r="D485">
        <v>2011</v>
      </c>
      <c r="E485" t="s">
        <v>327</v>
      </c>
      <c r="F485" t="s">
        <v>59</v>
      </c>
      <c r="G485">
        <v>0.16885739999999999</v>
      </c>
      <c r="H485">
        <v>0.19911832500000001</v>
      </c>
      <c r="I485">
        <v>0.25088874999999999</v>
      </c>
      <c r="J485">
        <v>0.32013127499999999</v>
      </c>
      <c r="K485">
        <v>0.38673014999999999</v>
      </c>
      <c r="L485">
        <v>0.81403289999999995</v>
      </c>
      <c r="M485">
        <v>6</v>
      </c>
      <c r="N485" t="s">
        <v>3039</v>
      </c>
      <c r="O485">
        <v>2.0945089383807E-2</v>
      </c>
      <c r="P485">
        <v>2.0847235069875E-2</v>
      </c>
      <c r="Q485" s="3">
        <v>0.27146736928571402</v>
      </c>
      <c r="R485">
        <v>1.36142155113188E-2</v>
      </c>
      <c r="S485" s="5">
        <v>7.91824E-2</v>
      </c>
      <c r="T485">
        <v>56</v>
      </c>
      <c r="U485">
        <v>0</v>
      </c>
      <c r="V485">
        <v>0</v>
      </c>
      <c r="W485">
        <v>15</v>
      </c>
      <c r="X485">
        <v>14</v>
      </c>
      <c r="Y485">
        <v>12</v>
      </c>
      <c r="Z485">
        <v>15</v>
      </c>
      <c r="AA485">
        <v>1</v>
      </c>
      <c r="AB485">
        <v>0</v>
      </c>
      <c r="AC485" t="s">
        <v>60</v>
      </c>
      <c r="AD485" t="s">
        <v>60</v>
      </c>
      <c r="AE485" t="s">
        <v>328</v>
      </c>
      <c r="AI485">
        <v>1</v>
      </c>
      <c r="AJ485" t="s">
        <v>60</v>
      </c>
      <c r="AK485">
        <v>8.0000000000000002E-3</v>
      </c>
      <c r="AL485" t="s">
        <v>60</v>
      </c>
      <c r="AM485" t="s">
        <v>60</v>
      </c>
      <c r="AN485" t="s">
        <v>60</v>
      </c>
      <c r="AO485" t="s">
        <v>60</v>
      </c>
      <c r="AP485" t="s">
        <v>60</v>
      </c>
      <c r="AQ485" t="s">
        <v>60</v>
      </c>
      <c r="AR485" t="s">
        <v>60</v>
      </c>
      <c r="AS485" t="s">
        <v>60</v>
      </c>
      <c r="AT485">
        <v>2.1107174999999999E-2</v>
      </c>
      <c r="AU485">
        <v>2.4889790625000002E-2</v>
      </c>
      <c r="AV485">
        <v>3.1361093749999999E-2</v>
      </c>
      <c r="AW485">
        <v>4.0016409374999999E-2</v>
      </c>
      <c r="AX485">
        <v>4.8341268749999999E-2</v>
      </c>
      <c r="AY485">
        <v>0.10175411249999999</v>
      </c>
      <c r="AZ485">
        <v>3.3933421160714301E-2</v>
      </c>
      <c r="BA485">
        <v>9.8978E-3</v>
      </c>
      <c r="BB485" t="s">
        <v>715</v>
      </c>
      <c r="BC485" s="1" t="s">
        <v>1240</v>
      </c>
      <c r="BD485" t="s">
        <v>1241</v>
      </c>
      <c r="BE485" t="s">
        <v>63</v>
      </c>
      <c r="BF485">
        <v>44.85710907</v>
      </c>
      <c r="BG485">
        <v>-93.003517149999993</v>
      </c>
      <c r="BH485" t="s">
        <v>100</v>
      </c>
      <c r="BI485" t="s">
        <v>60</v>
      </c>
      <c r="BJ485">
        <v>8</v>
      </c>
    </row>
    <row r="486" spans="1:62" x14ac:dyDescent="0.3">
      <c r="A486" s="1" t="s">
        <v>1239</v>
      </c>
      <c r="B486" s="1" t="s">
        <v>177</v>
      </c>
      <c r="C486" t="s">
        <v>1169</v>
      </c>
      <c r="D486">
        <v>2011</v>
      </c>
      <c r="E486" t="s">
        <v>178</v>
      </c>
      <c r="F486" t="s">
        <v>59</v>
      </c>
      <c r="G486">
        <v>0.86690422</v>
      </c>
      <c r="H486">
        <v>0.96024410000000004</v>
      </c>
      <c r="I486">
        <v>1.0469759999999999</v>
      </c>
      <c r="J486">
        <v>1.1254470000000001</v>
      </c>
      <c r="K486">
        <v>1.1659219999999999</v>
      </c>
      <c r="L486">
        <v>1.5095449999999999</v>
      </c>
      <c r="M486">
        <v>6</v>
      </c>
      <c r="N486" t="s">
        <v>3040</v>
      </c>
      <c r="O486">
        <v>1.090123396208555</v>
      </c>
      <c r="P486">
        <v>1.2339620855499999E-4</v>
      </c>
      <c r="Q486" s="3">
        <v>1.03158539245283</v>
      </c>
      <c r="R486">
        <v>3.0479524789796899E-2</v>
      </c>
      <c r="S486" s="5">
        <v>4.1300820000000002E-2</v>
      </c>
      <c r="T486">
        <v>53</v>
      </c>
      <c r="U486">
        <v>0</v>
      </c>
      <c r="V486">
        <v>0</v>
      </c>
      <c r="W486">
        <v>13</v>
      </c>
      <c r="X486">
        <v>15</v>
      </c>
      <c r="Y486">
        <v>10</v>
      </c>
      <c r="Z486">
        <v>15</v>
      </c>
      <c r="AA486">
        <v>1</v>
      </c>
      <c r="AB486">
        <v>0</v>
      </c>
      <c r="AC486" t="s">
        <v>60</v>
      </c>
      <c r="AD486" t="s">
        <v>60</v>
      </c>
      <c r="AE486" t="s">
        <v>179</v>
      </c>
      <c r="AF486" t="s">
        <v>84</v>
      </c>
      <c r="AI486">
        <v>1</v>
      </c>
      <c r="AJ486" t="s">
        <v>60</v>
      </c>
      <c r="AK486">
        <v>0.09</v>
      </c>
      <c r="AL486" t="s">
        <v>60</v>
      </c>
      <c r="AM486" t="s">
        <v>60</v>
      </c>
      <c r="AN486" t="s">
        <v>60</v>
      </c>
      <c r="AO486" t="s">
        <v>60</v>
      </c>
      <c r="AP486" t="s">
        <v>60</v>
      </c>
      <c r="AQ486" t="s">
        <v>60</v>
      </c>
      <c r="AR486" t="s">
        <v>60</v>
      </c>
      <c r="AS486" t="s">
        <v>60</v>
      </c>
      <c r="AT486">
        <v>9.6322691111111105E-3</v>
      </c>
      <c r="AU486">
        <v>1.06693788888889E-2</v>
      </c>
      <c r="AV486">
        <v>1.16330666666667E-2</v>
      </c>
      <c r="AW486">
        <v>1.25049666666667E-2</v>
      </c>
      <c r="AX486">
        <v>1.2954688888888901E-2</v>
      </c>
      <c r="AY486">
        <v>1.6772722222222199E-2</v>
      </c>
      <c r="AZ486">
        <v>1.1462059916142599E-2</v>
      </c>
      <c r="BA486">
        <v>4.5889800000000001E-4</v>
      </c>
      <c r="BB486" t="s">
        <v>715</v>
      </c>
      <c r="BC486" s="1" t="s">
        <v>1240</v>
      </c>
      <c r="BD486" t="s">
        <v>1241</v>
      </c>
      <c r="BE486" t="s">
        <v>63</v>
      </c>
      <c r="BF486">
        <v>44.85710907</v>
      </c>
      <c r="BG486">
        <v>-93.003517149999993</v>
      </c>
      <c r="BH486" t="s">
        <v>100</v>
      </c>
      <c r="BI486" t="s">
        <v>60</v>
      </c>
      <c r="BJ486">
        <v>90</v>
      </c>
    </row>
    <row r="487" spans="1:62" x14ac:dyDescent="0.3">
      <c r="A487" s="1" t="s">
        <v>1239</v>
      </c>
      <c r="B487" s="1" t="s">
        <v>209</v>
      </c>
      <c r="C487" t="s">
        <v>1169</v>
      </c>
      <c r="D487">
        <v>2011</v>
      </c>
      <c r="E487" t="s">
        <v>210</v>
      </c>
      <c r="F487" t="s">
        <v>59</v>
      </c>
      <c r="G487">
        <v>0.42780839999999998</v>
      </c>
      <c r="H487">
        <v>0.45297349999999997</v>
      </c>
      <c r="I487">
        <v>0.47813870000000003</v>
      </c>
      <c r="J487">
        <v>0.53161482500000001</v>
      </c>
      <c r="K487">
        <v>0.58509089999999997</v>
      </c>
      <c r="L487">
        <v>0.77382989999999996</v>
      </c>
      <c r="M487">
        <v>6</v>
      </c>
      <c r="N487" t="s">
        <v>3041</v>
      </c>
      <c r="O487">
        <v>0.54733865713468899</v>
      </c>
      <c r="P487">
        <v>3.3865713468899999E-4</v>
      </c>
      <c r="Q487" s="3">
        <v>0.49887674629629603</v>
      </c>
      <c r="R487">
        <v>6.0619778583730997E-3</v>
      </c>
      <c r="S487" s="5">
        <v>6.2912990000000002E-2</v>
      </c>
      <c r="T487">
        <v>54</v>
      </c>
      <c r="U487">
        <v>0</v>
      </c>
      <c r="V487">
        <v>0</v>
      </c>
      <c r="W487">
        <v>13</v>
      </c>
      <c r="X487">
        <v>15</v>
      </c>
      <c r="Y487">
        <v>11</v>
      </c>
      <c r="Z487">
        <v>15</v>
      </c>
      <c r="AA487">
        <v>1</v>
      </c>
      <c r="AB487">
        <v>0</v>
      </c>
      <c r="AC487" t="s">
        <v>60</v>
      </c>
      <c r="AD487" t="s">
        <v>60</v>
      </c>
      <c r="AE487" t="s">
        <v>211</v>
      </c>
      <c r="AF487" t="s">
        <v>93</v>
      </c>
      <c r="AI487">
        <v>1</v>
      </c>
      <c r="AJ487" s="2">
        <v>6.0000000000000002E-6</v>
      </c>
      <c r="AK487">
        <v>0.1</v>
      </c>
      <c r="AL487">
        <v>2.5668503999999999</v>
      </c>
      <c r="AM487">
        <v>2.717841</v>
      </c>
      <c r="AN487">
        <v>2.8688321999999999</v>
      </c>
      <c r="AO487">
        <v>3.1896889499999999</v>
      </c>
      <c r="AP487">
        <v>3.5105453999999998</v>
      </c>
      <c r="AQ487">
        <v>4.6429793999999998</v>
      </c>
      <c r="AR487">
        <v>2.9932604777777798</v>
      </c>
      <c r="AS487">
        <v>0.37747794000000001</v>
      </c>
      <c r="AT487">
        <v>4.2780839999999997E-3</v>
      </c>
      <c r="AU487">
        <v>4.529735E-3</v>
      </c>
      <c r="AV487">
        <v>4.7813869999999998E-3</v>
      </c>
      <c r="AW487">
        <v>5.3161482499999996E-3</v>
      </c>
      <c r="AX487">
        <v>5.8509089999999996E-3</v>
      </c>
      <c r="AY487">
        <v>7.7382989999999997E-3</v>
      </c>
      <c r="AZ487">
        <v>4.9887674629629604E-3</v>
      </c>
      <c r="BA487">
        <v>6.2912989999999995E-4</v>
      </c>
      <c r="BB487" t="s">
        <v>715</v>
      </c>
      <c r="BC487" s="1" t="s">
        <v>1240</v>
      </c>
      <c r="BD487" t="s">
        <v>1241</v>
      </c>
      <c r="BE487" t="s">
        <v>63</v>
      </c>
      <c r="BF487">
        <v>44.85710907</v>
      </c>
      <c r="BG487">
        <v>-93.003517149999993</v>
      </c>
      <c r="BH487" t="s">
        <v>100</v>
      </c>
      <c r="BI487">
        <v>0.16666666666666699</v>
      </c>
      <c r="BJ487">
        <v>100</v>
      </c>
    </row>
    <row r="488" spans="1:62" x14ac:dyDescent="0.3">
      <c r="A488" s="1" t="s">
        <v>1239</v>
      </c>
      <c r="B488" s="1" t="s">
        <v>261</v>
      </c>
      <c r="C488" t="s">
        <v>1169</v>
      </c>
      <c r="D488">
        <v>2011</v>
      </c>
      <c r="E488" t="s">
        <v>262</v>
      </c>
      <c r="F488" t="s">
        <v>59</v>
      </c>
      <c r="G488">
        <v>7.1319370000000007E-2</v>
      </c>
      <c r="H488">
        <v>0.13788410000000001</v>
      </c>
      <c r="I488">
        <v>0.2377312</v>
      </c>
      <c r="J488">
        <v>0.36135149999999999</v>
      </c>
      <c r="K488">
        <v>0.50494119999999998</v>
      </c>
      <c r="L488">
        <v>2.9336039999999999</v>
      </c>
      <c r="M488">
        <v>6</v>
      </c>
      <c r="N488" t="s">
        <v>3042</v>
      </c>
      <c r="O488">
        <v>0.39798813440606701</v>
      </c>
      <c r="P488">
        <v>0.38198813440606699</v>
      </c>
      <c r="Q488" s="3">
        <v>0.30455534854545502</v>
      </c>
      <c r="R488">
        <v>0.15554957268220701</v>
      </c>
      <c r="S488" s="5">
        <v>1.1886559999999999E-2</v>
      </c>
      <c r="T488">
        <v>55</v>
      </c>
      <c r="U488">
        <v>0</v>
      </c>
      <c r="V488">
        <v>0</v>
      </c>
      <c r="W488">
        <v>14</v>
      </c>
      <c r="X488">
        <v>15</v>
      </c>
      <c r="Y488">
        <v>11</v>
      </c>
      <c r="Z488">
        <v>15</v>
      </c>
      <c r="AA488">
        <v>1</v>
      </c>
      <c r="AB488">
        <v>0</v>
      </c>
      <c r="AC488" t="s">
        <v>60</v>
      </c>
      <c r="AD488" t="s">
        <v>60</v>
      </c>
      <c r="AE488" t="s">
        <v>263</v>
      </c>
      <c r="AF488" t="s">
        <v>68</v>
      </c>
      <c r="AI488">
        <v>1</v>
      </c>
      <c r="AJ488" s="2">
        <v>2.5000000000000002E-6</v>
      </c>
      <c r="AK488">
        <v>1</v>
      </c>
      <c r="AL488">
        <v>0.17829842500000001</v>
      </c>
      <c r="AM488">
        <v>0.34471025</v>
      </c>
      <c r="AN488">
        <v>0.59432799999999997</v>
      </c>
      <c r="AO488">
        <v>0.90337875000000001</v>
      </c>
      <c r="AP488">
        <v>1.2623530000000001</v>
      </c>
      <c r="AQ488">
        <v>7.3340100000000001</v>
      </c>
      <c r="AR488">
        <v>0.76138837136363602</v>
      </c>
      <c r="AS488">
        <v>2.97164E-2</v>
      </c>
      <c r="AT488" s="2">
        <v>7.1319369999999998E-5</v>
      </c>
      <c r="AU488">
        <v>1.3788409999999999E-4</v>
      </c>
      <c r="AV488">
        <v>2.3773119999999999E-4</v>
      </c>
      <c r="AW488">
        <v>3.613515E-4</v>
      </c>
      <c r="AX488">
        <v>5.0494120000000003E-4</v>
      </c>
      <c r="AY488">
        <v>2.9336039999999998E-3</v>
      </c>
      <c r="AZ488">
        <v>3.04555348545455E-4</v>
      </c>
      <c r="BA488" s="2">
        <v>1.188656E-5</v>
      </c>
      <c r="BB488" t="s">
        <v>715</v>
      </c>
      <c r="BC488" s="1" t="s">
        <v>1240</v>
      </c>
      <c r="BD488" t="s">
        <v>1241</v>
      </c>
      <c r="BE488" t="s">
        <v>63</v>
      </c>
      <c r="BF488">
        <v>44.85710907</v>
      </c>
      <c r="BG488">
        <v>-93.003517149999993</v>
      </c>
      <c r="BH488" t="s">
        <v>100</v>
      </c>
      <c r="BI488">
        <v>0.4</v>
      </c>
      <c r="BJ488">
        <v>1000</v>
      </c>
    </row>
    <row r="489" spans="1:62" x14ac:dyDescent="0.3">
      <c r="A489" s="1" t="s">
        <v>1243</v>
      </c>
      <c r="B489" s="1" t="s">
        <v>326</v>
      </c>
      <c r="C489" t="s">
        <v>1169</v>
      </c>
      <c r="D489">
        <v>2011</v>
      </c>
      <c r="E489" t="s">
        <v>327</v>
      </c>
      <c r="F489" t="s">
        <v>59</v>
      </c>
      <c r="G489">
        <v>0.10909692</v>
      </c>
      <c r="H489">
        <v>0.135038825</v>
      </c>
      <c r="I489">
        <v>0.17985275000000001</v>
      </c>
      <c r="J489">
        <v>0.21591415</v>
      </c>
      <c r="K489">
        <v>0.26650066</v>
      </c>
      <c r="L489">
        <v>0.47863620000000001</v>
      </c>
      <c r="M489">
        <v>6</v>
      </c>
      <c r="N489" t="s">
        <v>3043</v>
      </c>
      <c r="O489">
        <v>1.5784243902428999E-2</v>
      </c>
      <c r="P489">
        <v>1.5686389588497E-2</v>
      </c>
      <c r="Q489" s="3">
        <v>0.18626153703703699</v>
      </c>
      <c r="R489">
        <v>5.8954072315293201E-3</v>
      </c>
      <c r="S489" s="5">
        <v>7.91824E-2</v>
      </c>
      <c r="T489">
        <v>54</v>
      </c>
      <c r="U489">
        <v>2</v>
      </c>
      <c r="V489">
        <v>0</v>
      </c>
      <c r="W489">
        <v>15</v>
      </c>
      <c r="X489">
        <v>13</v>
      </c>
      <c r="Y489">
        <v>12</v>
      </c>
      <c r="Z489">
        <v>14</v>
      </c>
      <c r="AA489">
        <v>1</v>
      </c>
      <c r="AB489">
        <v>3.7037037037037002</v>
      </c>
      <c r="AC489" t="s">
        <v>60</v>
      </c>
      <c r="AD489" t="s">
        <v>60</v>
      </c>
      <c r="AE489" t="s">
        <v>328</v>
      </c>
      <c r="AI489">
        <v>1</v>
      </c>
      <c r="AJ489" t="s">
        <v>60</v>
      </c>
      <c r="AK489">
        <v>8.0000000000000002E-3</v>
      </c>
      <c r="AL489" t="s">
        <v>60</v>
      </c>
      <c r="AM489" t="s">
        <v>60</v>
      </c>
      <c r="AN489" t="s">
        <v>60</v>
      </c>
      <c r="AO489" t="s">
        <v>60</v>
      </c>
      <c r="AP489" t="s">
        <v>60</v>
      </c>
      <c r="AQ489" t="s">
        <v>60</v>
      </c>
      <c r="AR489" t="s">
        <v>60</v>
      </c>
      <c r="AS489" t="s">
        <v>60</v>
      </c>
      <c r="AT489">
        <v>1.3637115E-2</v>
      </c>
      <c r="AU489">
        <v>1.6879853125E-2</v>
      </c>
      <c r="AV489">
        <v>2.2481593750000001E-2</v>
      </c>
      <c r="AW489">
        <v>2.698926875E-2</v>
      </c>
      <c r="AX489">
        <v>3.33125825E-2</v>
      </c>
      <c r="AY489">
        <v>5.9829525000000001E-2</v>
      </c>
      <c r="AZ489">
        <v>2.3282692129629599E-2</v>
      </c>
      <c r="BA489">
        <v>9.8978E-3</v>
      </c>
      <c r="BB489" t="s">
        <v>715</v>
      </c>
      <c r="BC489" s="1" t="s">
        <v>1242</v>
      </c>
      <c r="BD489" t="s">
        <v>1244</v>
      </c>
      <c r="BE489" t="s">
        <v>63</v>
      </c>
      <c r="BF489">
        <v>45.027980800000002</v>
      </c>
      <c r="BG489">
        <v>-92.774147029999995</v>
      </c>
      <c r="BH489" t="s">
        <v>100</v>
      </c>
      <c r="BI489" t="s">
        <v>60</v>
      </c>
      <c r="BJ489">
        <v>8</v>
      </c>
    </row>
    <row r="490" spans="1:62" x14ac:dyDescent="0.3">
      <c r="A490" s="1" t="s">
        <v>1246</v>
      </c>
      <c r="B490" s="1" t="s">
        <v>90</v>
      </c>
      <c r="C490" t="s">
        <v>1169</v>
      </c>
      <c r="D490">
        <v>2011</v>
      </c>
      <c r="E490" t="s">
        <v>91</v>
      </c>
      <c r="F490" t="s">
        <v>59</v>
      </c>
      <c r="G490">
        <v>0</v>
      </c>
      <c r="H490" s="2">
        <v>1E-4</v>
      </c>
      <c r="I490">
        <v>2.3000000000000001E-4</v>
      </c>
      <c r="J490">
        <v>4.7249999999999999E-4</v>
      </c>
      <c r="K490">
        <v>6.4199999999999999E-4</v>
      </c>
      <c r="L490">
        <v>1.7899999999999999E-3</v>
      </c>
      <c r="M490">
        <v>3</v>
      </c>
      <c r="N490" t="s">
        <v>3044</v>
      </c>
      <c r="O490">
        <v>2.1235719882700002E-4</v>
      </c>
      <c r="P490">
        <v>1.2357198827E-5</v>
      </c>
      <c r="Q490" s="3">
        <v>3.31333333333333E-4</v>
      </c>
      <c r="R490" s="2">
        <v>9.9705770308123196E-8</v>
      </c>
      <c r="S490" s="5">
        <v>2.12916666666667E-4</v>
      </c>
      <c r="T490">
        <v>120</v>
      </c>
      <c r="U490">
        <v>51</v>
      </c>
      <c r="V490">
        <v>13</v>
      </c>
      <c r="W490">
        <v>30</v>
      </c>
      <c r="X490">
        <v>30</v>
      </c>
      <c r="Y490">
        <v>30</v>
      </c>
      <c r="Z490">
        <v>30</v>
      </c>
      <c r="AA490">
        <v>1</v>
      </c>
      <c r="AB490">
        <v>42.5</v>
      </c>
      <c r="AC490" t="s">
        <v>60</v>
      </c>
      <c r="AD490" t="s">
        <v>60</v>
      </c>
      <c r="AE490" t="s">
        <v>92</v>
      </c>
      <c r="AF490" t="s">
        <v>84</v>
      </c>
      <c r="AG490" t="s">
        <v>93</v>
      </c>
      <c r="AH490" t="s">
        <v>94</v>
      </c>
      <c r="AI490">
        <v>1</v>
      </c>
      <c r="AJ490" t="s">
        <v>60</v>
      </c>
      <c r="AK490">
        <v>0.02</v>
      </c>
      <c r="AL490" t="s">
        <v>60</v>
      </c>
      <c r="AM490" t="s">
        <v>60</v>
      </c>
      <c r="AN490" t="s">
        <v>60</v>
      </c>
      <c r="AO490" t="s">
        <v>60</v>
      </c>
      <c r="AP490" t="s">
        <v>60</v>
      </c>
      <c r="AQ490" t="s">
        <v>60</v>
      </c>
      <c r="AR490" t="s">
        <v>60</v>
      </c>
      <c r="AS490" t="s">
        <v>60</v>
      </c>
      <c r="AT490">
        <v>0</v>
      </c>
      <c r="AU490" s="2">
        <v>5.0000000000000004E-6</v>
      </c>
      <c r="AV490" s="2">
        <v>1.15E-5</v>
      </c>
      <c r="AW490" s="2">
        <v>2.3625000000000002E-5</v>
      </c>
      <c r="AX490" s="2">
        <v>3.2100000000000001E-5</v>
      </c>
      <c r="AY490" s="2">
        <v>8.9499999999999994E-5</v>
      </c>
      <c r="AZ490" s="2">
        <v>1.6566666666666699E-5</v>
      </c>
      <c r="BA490" s="2">
        <v>1.06458333333333E-5</v>
      </c>
      <c r="BB490" t="s">
        <v>1245</v>
      </c>
      <c r="BC490" s="1" t="s">
        <v>1247</v>
      </c>
      <c r="BD490" t="s">
        <v>110</v>
      </c>
      <c r="BE490" t="s">
        <v>96</v>
      </c>
      <c r="BF490">
        <v>43.937297819999998</v>
      </c>
      <c r="BG490">
        <v>-91.405349729999998</v>
      </c>
      <c r="BH490" t="s">
        <v>64</v>
      </c>
      <c r="BI490" t="s">
        <v>60</v>
      </c>
      <c r="BJ490">
        <v>20</v>
      </c>
    </row>
    <row r="491" spans="1:62" x14ac:dyDescent="0.3">
      <c r="A491" s="1" t="s">
        <v>1249</v>
      </c>
      <c r="B491" s="1" t="s">
        <v>90</v>
      </c>
      <c r="C491" t="s">
        <v>1250</v>
      </c>
      <c r="D491">
        <v>2011</v>
      </c>
      <c r="E491" t="s">
        <v>91</v>
      </c>
      <c r="F491" t="s">
        <v>59</v>
      </c>
      <c r="G491" s="2">
        <v>8.7000000000000001E-5</v>
      </c>
      <c r="H491">
        <v>2.075E-4</v>
      </c>
      <c r="I491">
        <v>3.8000000000000002E-4</v>
      </c>
      <c r="J491">
        <v>5.6999999999999998E-4</v>
      </c>
      <c r="K491">
        <v>7.5600000000000005E-4</v>
      </c>
      <c r="L491">
        <v>1.1100000000000001E-3</v>
      </c>
      <c r="M491">
        <v>3</v>
      </c>
      <c r="N491" t="s">
        <v>3045</v>
      </c>
      <c r="O491">
        <v>2.0007138005700002E-4</v>
      </c>
      <c r="P491">
        <v>7.1380057000000003E-8</v>
      </c>
      <c r="Q491" s="3">
        <v>4.00092592592593E-4</v>
      </c>
      <c r="R491" s="2">
        <v>6.5133636206299794E-8</v>
      </c>
      <c r="S491" s="5">
        <v>2.22314814814815E-4</v>
      </c>
      <c r="T491">
        <v>108</v>
      </c>
      <c r="U491">
        <v>30</v>
      </c>
      <c r="V491">
        <v>5</v>
      </c>
      <c r="W491">
        <v>23</v>
      </c>
      <c r="X491">
        <v>26</v>
      </c>
      <c r="Y491">
        <v>29</v>
      </c>
      <c r="Z491">
        <v>30</v>
      </c>
      <c r="AA491">
        <v>1</v>
      </c>
      <c r="AB491">
        <v>27.7777777777778</v>
      </c>
      <c r="AC491" t="s">
        <v>60</v>
      </c>
      <c r="AD491" t="s">
        <v>60</v>
      </c>
      <c r="AE491" t="s">
        <v>92</v>
      </c>
      <c r="AF491" t="s">
        <v>84</v>
      </c>
      <c r="AG491" t="s">
        <v>93</v>
      </c>
      <c r="AH491" t="s">
        <v>94</v>
      </c>
      <c r="AI491">
        <v>1</v>
      </c>
      <c r="AJ491" t="s">
        <v>60</v>
      </c>
      <c r="AK491">
        <v>0.02</v>
      </c>
      <c r="AL491" t="s">
        <v>60</v>
      </c>
      <c r="AM491" t="s">
        <v>60</v>
      </c>
      <c r="AN491" t="s">
        <v>60</v>
      </c>
      <c r="AO491" t="s">
        <v>60</v>
      </c>
      <c r="AP491" t="s">
        <v>60</v>
      </c>
      <c r="AQ491" t="s">
        <v>60</v>
      </c>
      <c r="AR491" t="s">
        <v>60</v>
      </c>
      <c r="AS491" t="s">
        <v>60</v>
      </c>
      <c r="AT491" s="2">
        <v>4.3499999999999999E-6</v>
      </c>
      <c r="AU491" s="2">
        <v>1.0375E-5</v>
      </c>
      <c r="AV491" s="2">
        <v>1.9000000000000001E-5</v>
      </c>
      <c r="AW491" s="2">
        <v>2.8500000000000002E-5</v>
      </c>
      <c r="AX491" s="2">
        <v>3.7799999999999997E-5</v>
      </c>
      <c r="AY491" s="2">
        <v>5.5500000000000001E-5</v>
      </c>
      <c r="AZ491" s="2">
        <v>2.0004629629629599E-5</v>
      </c>
      <c r="BA491" s="2">
        <v>1.1115740740740701E-5</v>
      </c>
      <c r="BB491" t="s">
        <v>1251</v>
      </c>
      <c r="BC491" s="1" t="s">
        <v>1252</v>
      </c>
      <c r="BD491" t="s">
        <v>1253</v>
      </c>
      <c r="BE491" t="s">
        <v>96</v>
      </c>
      <c r="BF491">
        <v>37.689998629999998</v>
      </c>
      <c r="BG491">
        <v>-94.035003660000001</v>
      </c>
      <c r="BH491" t="s">
        <v>415</v>
      </c>
      <c r="BI491" t="s">
        <v>60</v>
      </c>
      <c r="BJ491">
        <v>20</v>
      </c>
    </row>
    <row r="492" spans="1:62" x14ac:dyDescent="0.3">
      <c r="A492" s="1" t="s">
        <v>1302</v>
      </c>
      <c r="B492" s="1" t="s">
        <v>90</v>
      </c>
      <c r="C492" t="s">
        <v>1250</v>
      </c>
      <c r="D492">
        <v>2011</v>
      </c>
      <c r="E492" t="s">
        <v>91</v>
      </c>
      <c r="F492" t="s">
        <v>59</v>
      </c>
      <c r="G492">
        <v>1.8200000000000001E-4</v>
      </c>
      <c r="H492">
        <v>3.5E-4</v>
      </c>
      <c r="I492">
        <v>6.0499999999999996E-4</v>
      </c>
      <c r="J492">
        <v>1.0200000000000001E-3</v>
      </c>
      <c r="K492">
        <v>1.4189999999999999E-3</v>
      </c>
      <c r="L492">
        <v>3.0200000000000001E-3</v>
      </c>
      <c r="M492">
        <v>3</v>
      </c>
      <c r="N492" t="s">
        <v>3046</v>
      </c>
      <c r="O492">
        <v>2.0826635351E-4</v>
      </c>
      <c r="P492">
        <v>8.2663535100000003E-6</v>
      </c>
      <c r="Q492" s="3">
        <v>7.4196078431372503E-4</v>
      </c>
      <c r="R492" s="2">
        <v>3.1764166181324001E-7</v>
      </c>
      <c r="S492" s="5">
        <v>2.2215686274509801E-4</v>
      </c>
      <c r="T492">
        <v>102</v>
      </c>
      <c r="U492">
        <v>12</v>
      </c>
      <c r="V492">
        <v>3</v>
      </c>
      <c r="W492">
        <v>26</v>
      </c>
      <c r="X492">
        <v>28</v>
      </c>
      <c r="Y492">
        <v>18</v>
      </c>
      <c r="Z492">
        <v>30</v>
      </c>
      <c r="AA492">
        <v>1</v>
      </c>
      <c r="AB492">
        <v>11.764705882352899</v>
      </c>
      <c r="AC492" t="s">
        <v>60</v>
      </c>
      <c r="AD492" t="s">
        <v>60</v>
      </c>
      <c r="AE492" t="s">
        <v>92</v>
      </c>
      <c r="AF492" t="s">
        <v>84</v>
      </c>
      <c r="AG492" t="s">
        <v>93</v>
      </c>
      <c r="AH492" t="s">
        <v>94</v>
      </c>
      <c r="AI492">
        <v>1</v>
      </c>
      <c r="AJ492" t="s">
        <v>60</v>
      </c>
      <c r="AK492">
        <v>0.02</v>
      </c>
      <c r="AL492" t="s">
        <v>60</v>
      </c>
      <c r="AM492" t="s">
        <v>60</v>
      </c>
      <c r="AN492" t="s">
        <v>60</v>
      </c>
      <c r="AO492" t="s">
        <v>60</v>
      </c>
      <c r="AP492" t="s">
        <v>60</v>
      </c>
      <c r="AQ492" t="s">
        <v>60</v>
      </c>
      <c r="AR492" t="s">
        <v>60</v>
      </c>
      <c r="AS492" t="s">
        <v>60</v>
      </c>
      <c r="AT492" s="2">
        <v>9.0999999999999993E-6</v>
      </c>
      <c r="AU492" s="2">
        <v>1.7499999999999998E-5</v>
      </c>
      <c r="AV492" s="2">
        <v>3.025E-5</v>
      </c>
      <c r="AW492" s="2">
        <v>5.1E-5</v>
      </c>
      <c r="AX492" s="2">
        <v>7.0950000000000003E-5</v>
      </c>
      <c r="AY492">
        <v>1.5100000000000001E-4</v>
      </c>
      <c r="AZ492" s="2">
        <v>3.7098039215686297E-5</v>
      </c>
      <c r="BA492" s="2">
        <v>1.1107843137254899E-5</v>
      </c>
      <c r="BB492" t="s">
        <v>1303</v>
      </c>
      <c r="BC492" s="1" t="s">
        <v>1304</v>
      </c>
      <c r="BD492" t="s">
        <v>110</v>
      </c>
      <c r="BE492" t="s">
        <v>96</v>
      </c>
      <c r="BF492">
        <v>36.97000122</v>
      </c>
      <c r="BG492">
        <v>-90.13999939</v>
      </c>
      <c r="BH492" t="s">
        <v>64</v>
      </c>
      <c r="BI492" t="s">
        <v>60</v>
      </c>
      <c r="BJ492">
        <v>20</v>
      </c>
    </row>
    <row r="493" spans="1:62" x14ac:dyDescent="0.3">
      <c r="A493" s="1" t="s">
        <v>1305</v>
      </c>
      <c r="B493" s="1" t="s">
        <v>90</v>
      </c>
      <c r="C493" t="s">
        <v>1250</v>
      </c>
      <c r="D493">
        <v>2011</v>
      </c>
      <c r="E493" t="s">
        <v>91</v>
      </c>
      <c r="F493" t="s">
        <v>59</v>
      </c>
      <c r="G493" s="2">
        <v>2.5000000000000001E-5</v>
      </c>
      <c r="H493">
        <v>1.3999999999999999E-4</v>
      </c>
      <c r="I493">
        <v>3.2499999999999999E-4</v>
      </c>
      <c r="J493">
        <v>5.8E-4</v>
      </c>
      <c r="K493">
        <v>7.3999999999999999E-4</v>
      </c>
      <c r="L493">
        <v>1.14E-3</v>
      </c>
      <c r="M493">
        <v>3</v>
      </c>
      <c r="N493" t="s">
        <v>3047</v>
      </c>
      <c r="O493">
        <v>2.0007653739300001E-4</v>
      </c>
      <c r="P493">
        <v>7.6537393000000002E-8</v>
      </c>
      <c r="Q493" s="3">
        <v>3.6017241379310299E-4</v>
      </c>
      <c r="R493" s="2">
        <v>7.4271274362818601E-8</v>
      </c>
      <c r="S493" s="5">
        <v>2.2000000000000001E-4</v>
      </c>
      <c r="T493">
        <v>116</v>
      </c>
      <c r="U493">
        <v>44</v>
      </c>
      <c r="V493">
        <v>9</v>
      </c>
      <c r="W493">
        <v>28</v>
      </c>
      <c r="X493">
        <v>30</v>
      </c>
      <c r="Y493">
        <v>28</v>
      </c>
      <c r="Z493">
        <v>30</v>
      </c>
      <c r="AA493">
        <v>1</v>
      </c>
      <c r="AB493">
        <v>37.931034482758598</v>
      </c>
      <c r="AC493" t="s">
        <v>60</v>
      </c>
      <c r="AD493" t="s">
        <v>60</v>
      </c>
      <c r="AE493" t="s">
        <v>92</v>
      </c>
      <c r="AF493" t="s">
        <v>84</v>
      </c>
      <c r="AG493" t="s">
        <v>93</v>
      </c>
      <c r="AH493" t="s">
        <v>94</v>
      </c>
      <c r="AI493">
        <v>1</v>
      </c>
      <c r="AJ493" t="s">
        <v>60</v>
      </c>
      <c r="AK493">
        <v>0.02</v>
      </c>
      <c r="AL493" t="s">
        <v>60</v>
      </c>
      <c r="AM493" t="s">
        <v>60</v>
      </c>
      <c r="AN493" t="s">
        <v>60</v>
      </c>
      <c r="AO493" t="s">
        <v>60</v>
      </c>
      <c r="AP493" t="s">
        <v>60</v>
      </c>
      <c r="AQ493" t="s">
        <v>60</v>
      </c>
      <c r="AR493" t="s">
        <v>60</v>
      </c>
      <c r="AS493" t="s">
        <v>60</v>
      </c>
      <c r="AT493" s="2">
        <v>1.2500000000000001E-6</v>
      </c>
      <c r="AU493" s="2">
        <v>6.9999999999999999E-6</v>
      </c>
      <c r="AV493" s="2">
        <v>1.6249999999999999E-5</v>
      </c>
      <c r="AW493" s="2">
        <v>2.9E-5</v>
      </c>
      <c r="AX493" s="2">
        <v>3.6999999999999998E-5</v>
      </c>
      <c r="AY493" s="2">
        <v>5.7000000000000003E-5</v>
      </c>
      <c r="AZ493" s="2">
        <v>1.8008620689655198E-5</v>
      </c>
      <c r="BA493" s="2">
        <v>1.1E-5</v>
      </c>
      <c r="BB493" t="s">
        <v>1306</v>
      </c>
      <c r="BC493" s="1" t="s">
        <v>1307</v>
      </c>
      <c r="BD493" t="s">
        <v>1308</v>
      </c>
      <c r="BE493" t="s">
        <v>96</v>
      </c>
      <c r="BF493">
        <v>36.613880160000001</v>
      </c>
      <c r="BG493">
        <v>-92.922279360000005</v>
      </c>
      <c r="BH493" t="s">
        <v>64</v>
      </c>
      <c r="BI493" t="s">
        <v>60</v>
      </c>
      <c r="BJ493">
        <v>20</v>
      </c>
    </row>
    <row r="494" spans="1:62" x14ac:dyDescent="0.3">
      <c r="A494" s="1" t="s">
        <v>1311</v>
      </c>
      <c r="B494" s="1" t="s">
        <v>160</v>
      </c>
      <c r="C494" t="s">
        <v>1250</v>
      </c>
      <c r="D494">
        <v>2011</v>
      </c>
      <c r="E494" t="s">
        <v>161</v>
      </c>
      <c r="F494" t="s">
        <v>59</v>
      </c>
      <c r="G494">
        <v>1.0630231999999999</v>
      </c>
      <c r="H494">
        <v>1.612905</v>
      </c>
      <c r="I494">
        <v>2.4006759999999998</v>
      </c>
      <c r="J494">
        <v>3.456226</v>
      </c>
      <c r="K494">
        <v>14.995658000000001</v>
      </c>
      <c r="L494">
        <v>70.992739999999998</v>
      </c>
      <c r="M494">
        <v>6</v>
      </c>
      <c r="N494" t="s">
        <v>3048</v>
      </c>
      <c r="O494">
        <v>7.5055429202650001E-3</v>
      </c>
      <c r="P494">
        <v>2.044090070212E-3</v>
      </c>
      <c r="Q494" s="3">
        <v>7.2558342017543902</v>
      </c>
      <c r="R494">
        <v>233.21247951178</v>
      </c>
      <c r="S494" s="5">
        <v>0.1027527</v>
      </c>
      <c r="T494">
        <v>57</v>
      </c>
      <c r="U494">
        <v>0</v>
      </c>
      <c r="V494">
        <v>0</v>
      </c>
      <c r="W494">
        <v>14</v>
      </c>
      <c r="X494">
        <v>15</v>
      </c>
      <c r="Y494">
        <v>14</v>
      </c>
      <c r="Z494">
        <v>14</v>
      </c>
      <c r="AA494">
        <v>1</v>
      </c>
      <c r="AB494">
        <v>0</v>
      </c>
      <c r="AC494" t="s">
        <v>1312</v>
      </c>
      <c r="AD494" t="s">
        <v>323</v>
      </c>
      <c r="AE494" t="s">
        <v>162</v>
      </c>
      <c r="AF494" t="s">
        <v>84</v>
      </c>
      <c r="AI494">
        <v>1</v>
      </c>
      <c r="AJ494" t="s">
        <v>60</v>
      </c>
      <c r="AK494">
        <v>0.7</v>
      </c>
      <c r="AL494" t="s">
        <v>60</v>
      </c>
      <c r="AM494" t="s">
        <v>60</v>
      </c>
      <c r="AN494" t="s">
        <v>60</v>
      </c>
      <c r="AO494" t="s">
        <v>60</v>
      </c>
      <c r="AP494" t="s">
        <v>60</v>
      </c>
      <c r="AQ494" t="s">
        <v>60</v>
      </c>
      <c r="AR494" t="s">
        <v>60</v>
      </c>
      <c r="AS494" t="s">
        <v>60</v>
      </c>
      <c r="AT494">
        <v>1.51860457142857E-3</v>
      </c>
      <c r="AU494">
        <v>2.30415E-3</v>
      </c>
      <c r="AV494">
        <v>3.42953714285714E-3</v>
      </c>
      <c r="AW494">
        <v>4.9374657142857098E-3</v>
      </c>
      <c r="AX494">
        <v>2.14223685714286E-2</v>
      </c>
      <c r="AY494">
        <v>0.1014182</v>
      </c>
      <c r="AZ494">
        <v>1.0365477431077699E-2</v>
      </c>
      <c r="BA494">
        <v>1.46789571428571E-4</v>
      </c>
      <c r="BB494" t="s">
        <v>1309</v>
      </c>
      <c r="BC494" s="1" t="s">
        <v>1313</v>
      </c>
      <c r="BD494" t="s">
        <v>1310</v>
      </c>
      <c r="BE494" t="s">
        <v>106</v>
      </c>
      <c r="BF494">
        <v>38.656435999999999</v>
      </c>
      <c r="BG494">
        <v>-90.198661000000001</v>
      </c>
      <c r="BH494" t="s">
        <v>109</v>
      </c>
      <c r="BI494" t="s">
        <v>60</v>
      </c>
      <c r="BJ494">
        <v>700</v>
      </c>
    </row>
    <row r="495" spans="1:62" x14ac:dyDescent="0.3">
      <c r="A495" s="1" t="s">
        <v>1311</v>
      </c>
      <c r="B495" s="1" t="s">
        <v>326</v>
      </c>
      <c r="C495" t="s">
        <v>1250</v>
      </c>
      <c r="D495">
        <v>2011</v>
      </c>
      <c r="E495" t="s">
        <v>327</v>
      </c>
      <c r="F495" t="s">
        <v>59</v>
      </c>
      <c r="G495">
        <v>0.18766226</v>
      </c>
      <c r="H495">
        <v>0.23873495</v>
      </c>
      <c r="I495">
        <v>0.29693399999999998</v>
      </c>
      <c r="J495">
        <v>0.47628215000000002</v>
      </c>
      <c r="K495">
        <v>0.74019707999999995</v>
      </c>
      <c r="L495">
        <v>1.3278890000000001</v>
      </c>
      <c r="M495">
        <v>6</v>
      </c>
      <c r="N495" t="s">
        <v>3049</v>
      </c>
      <c r="O495">
        <v>5.9544125712502997E-2</v>
      </c>
      <c r="P495">
        <v>5.9446271398570998E-2</v>
      </c>
      <c r="Q495" s="3">
        <v>0.39404654067796602</v>
      </c>
      <c r="R495">
        <v>6.2030127086245203E-2</v>
      </c>
      <c r="S495" s="5">
        <v>5.3548785593220301E-3</v>
      </c>
      <c r="T495">
        <v>59</v>
      </c>
      <c r="U495">
        <v>0</v>
      </c>
      <c r="V495">
        <v>0</v>
      </c>
      <c r="W495">
        <v>13</v>
      </c>
      <c r="X495">
        <v>15</v>
      </c>
      <c r="Y495">
        <v>16</v>
      </c>
      <c r="Z495">
        <v>15</v>
      </c>
      <c r="AA495">
        <v>1</v>
      </c>
      <c r="AB495">
        <v>0</v>
      </c>
      <c r="AC495" t="s">
        <v>1312</v>
      </c>
      <c r="AD495" t="s">
        <v>323</v>
      </c>
      <c r="AE495" t="s">
        <v>328</v>
      </c>
      <c r="AI495">
        <v>1</v>
      </c>
      <c r="AJ495" t="s">
        <v>60</v>
      </c>
      <c r="AK495">
        <v>8.0000000000000002E-3</v>
      </c>
      <c r="AL495" t="s">
        <v>60</v>
      </c>
      <c r="AM495" t="s">
        <v>60</v>
      </c>
      <c r="AN495" t="s">
        <v>60</v>
      </c>
      <c r="AO495" t="s">
        <v>60</v>
      </c>
      <c r="AP495" t="s">
        <v>60</v>
      </c>
      <c r="AQ495" t="s">
        <v>60</v>
      </c>
      <c r="AR495" t="s">
        <v>60</v>
      </c>
      <c r="AS495" t="s">
        <v>60</v>
      </c>
      <c r="AT495">
        <v>2.34577825E-2</v>
      </c>
      <c r="AU495">
        <v>2.984186875E-2</v>
      </c>
      <c r="AV495">
        <v>3.7116749999999997E-2</v>
      </c>
      <c r="AW495">
        <v>5.9535268750000002E-2</v>
      </c>
      <c r="AX495">
        <v>9.2524634999999994E-2</v>
      </c>
      <c r="AY495">
        <v>0.16598612500000001</v>
      </c>
      <c r="AZ495">
        <v>4.9255817584745801E-2</v>
      </c>
      <c r="BA495">
        <v>6.6935981991525398E-4</v>
      </c>
      <c r="BB495" t="s">
        <v>1309</v>
      </c>
      <c r="BC495" s="1" t="s">
        <v>1313</v>
      </c>
      <c r="BD495" t="s">
        <v>1310</v>
      </c>
      <c r="BE495" t="s">
        <v>106</v>
      </c>
      <c r="BF495">
        <v>38.656435999999999</v>
      </c>
      <c r="BG495">
        <v>-90.198661000000001</v>
      </c>
      <c r="BH495" t="s">
        <v>109</v>
      </c>
      <c r="BI495" t="s">
        <v>60</v>
      </c>
      <c r="BJ495">
        <v>8</v>
      </c>
    </row>
    <row r="496" spans="1:62" x14ac:dyDescent="0.3">
      <c r="A496" s="1" t="s">
        <v>1311</v>
      </c>
      <c r="B496" s="1" t="s">
        <v>196</v>
      </c>
      <c r="C496" t="s">
        <v>1250</v>
      </c>
      <c r="D496">
        <v>2011</v>
      </c>
      <c r="E496" t="s">
        <v>197</v>
      </c>
      <c r="F496" t="s">
        <v>59</v>
      </c>
      <c r="G496">
        <v>6.9641250000000002E-2</v>
      </c>
      <c r="H496">
        <v>9.4220520000000002E-2</v>
      </c>
      <c r="I496">
        <v>0.14747560000000001</v>
      </c>
      <c r="J496">
        <v>0.20892369999999999</v>
      </c>
      <c r="K496">
        <v>0.31297596</v>
      </c>
      <c r="L496">
        <v>0.40555790000000003</v>
      </c>
      <c r="M496">
        <v>6</v>
      </c>
      <c r="N496" t="s">
        <v>3050</v>
      </c>
      <c r="O496">
        <v>0.22324995007804599</v>
      </c>
      <c r="P496">
        <v>0.218656543801413</v>
      </c>
      <c r="Q496" s="3">
        <v>0.166377184035088</v>
      </c>
      <c r="R496">
        <v>9.1075069282452702E-3</v>
      </c>
      <c r="S496" s="5">
        <v>9.0123969999999998E-2</v>
      </c>
      <c r="T496">
        <v>57</v>
      </c>
      <c r="U496">
        <v>11</v>
      </c>
      <c r="V496">
        <v>2</v>
      </c>
      <c r="W496">
        <v>14</v>
      </c>
      <c r="X496">
        <v>15</v>
      </c>
      <c r="Y496">
        <v>14</v>
      </c>
      <c r="Z496">
        <v>14</v>
      </c>
      <c r="AA496">
        <v>1</v>
      </c>
      <c r="AB496">
        <v>19.2982456140351</v>
      </c>
      <c r="AC496" t="s">
        <v>1312</v>
      </c>
      <c r="AD496" t="s">
        <v>323</v>
      </c>
      <c r="AE496" t="s">
        <v>198</v>
      </c>
      <c r="AF496" t="s">
        <v>68</v>
      </c>
      <c r="AI496">
        <v>1</v>
      </c>
      <c r="AJ496" t="s">
        <v>60</v>
      </c>
      <c r="AK496">
        <v>3</v>
      </c>
      <c r="AL496" t="s">
        <v>60</v>
      </c>
      <c r="AM496" t="s">
        <v>60</v>
      </c>
      <c r="AN496" t="s">
        <v>60</v>
      </c>
      <c r="AO496" t="s">
        <v>60</v>
      </c>
      <c r="AP496" t="s">
        <v>60</v>
      </c>
      <c r="AQ496" t="s">
        <v>60</v>
      </c>
      <c r="AR496" t="s">
        <v>60</v>
      </c>
      <c r="AS496" t="s">
        <v>60</v>
      </c>
      <c r="AT496" s="2">
        <v>2.3213750000000001E-5</v>
      </c>
      <c r="AU496" s="2">
        <v>3.1406840000000002E-5</v>
      </c>
      <c r="AV496" s="2">
        <v>4.91585333333333E-5</v>
      </c>
      <c r="AW496" s="2">
        <v>6.9641233333333306E-5</v>
      </c>
      <c r="AX496">
        <v>1.0432532E-4</v>
      </c>
      <c r="AY496">
        <v>1.35185966666667E-4</v>
      </c>
      <c r="AZ496" s="2">
        <v>5.54590613450292E-5</v>
      </c>
      <c r="BA496" s="2">
        <v>3.0041323333333299E-5</v>
      </c>
      <c r="BB496" t="s">
        <v>1309</v>
      </c>
      <c r="BC496" s="1" t="s">
        <v>1313</v>
      </c>
      <c r="BD496" t="s">
        <v>1310</v>
      </c>
      <c r="BE496" t="s">
        <v>106</v>
      </c>
      <c r="BF496">
        <v>38.656435999999999</v>
      </c>
      <c r="BG496">
        <v>-90.198661000000001</v>
      </c>
      <c r="BH496" t="s">
        <v>109</v>
      </c>
      <c r="BI496" t="s">
        <v>60</v>
      </c>
      <c r="BJ496">
        <v>3000</v>
      </c>
    </row>
    <row r="497" spans="1:62" x14ac:dyDescent="0.3">
      <c r="A497" s="1" t="s">
        <v>1311</v>
      </c>
      <c r="B497" s="1" t="s">
        <v>199</v>
      </c>
      <c r="C497" t="s">
        <v>1250</v>
      </c>
      <c r="D497">
        <v>2011</v>
      </c>
      <c r="E497" t="s">
        <v>200</v>
      </c>
      <c r="F497" t="s">
        <v>59</v>
      </c>
      <c r="G497">
        <v>0.4979751</v>
      </c>
      <c r="H497">
        <v>0.65982540000000001</v>
      </c>
      <c r="I497">
        <v>0.88144610000000001</v>
      </c>
      <c r="J497">
        <v>1.1819770000000001</v>
      </c>
      <c r="K497">
        <v>1.5500018</v>
      </c>
      <c r="L497">
        <v>4.8521510000000001</v>
      </c>
      <c r="M497">
        <v>6</v>
      </c>
      <c r="N497" t="s">
        <v>3051</v>
      </c>
      <c r="O497">
        <v>0.17425425698541902</v>
      </c>
      <c r="P497">
        <v>4.2542569854190004E-3</v>
      </c>
      <c r="Q497" s="3">
        <v>1.02389134859649</v>
      </c>
      <c r="R497">
        <v>0.49559084634449702</v>
      </c>
      <c r="S497" s="5">
        <v>4.0294679999999999E-2</v>
      </c>
      <c r="T497">
        <v>57</v>
      </c>
      <c r="U497">
        <v>0</v>
      </c>
      <c r="V497">
        <v>0</v>
      </c>
      <c r="W497">
        <v>14</v>
      </c>
      <c r="X497">
        <v>15</v>
      </c>
      <c r="Y497">
        <v>14</v>
      </c>
      <c r="Z497">
        <v>14</v>
      </c>
      <c r="AA497">
        <v>1</v>
      </c>
      <c r="AB497">
        <v>0</v>
      </c>
      <c r="AC497" t="s">
        <v>1312</v>
      </c>
      <c r="AD497" t="s">
        <v>323</v>
      </c>
      <c r="AE497" t="s">
        <v>200</v>
      </c>
      <c r="AF497" t="s">
        <v>201</v>
      </c>
      <c r="AI497">
        <v>1</v>
      </c>
      <c r="AJ497" t="s">
        <v>60</v>
      </c>
      <c r="AK497">
        <v>0.06</v>
      </c>
      <c r="AL497" t="s">
        <v>60</v>
      </c>
      <c r="AM497" t="s">
        <v>60</v>
      </c>
      <c r="AN497" t="s">
        <v>60</v>
      </c>
      <c r="AO497" t="s">
        <v>60</v>
      </c>
      <c r="AP497" t="s">
        <v>60</v>
      </c>
      <c r="AQ497" t="s">
        <v>60</v>
      </c>
      <c r="AR497" t="s">
        <v>60</v>
      </c>
      <c r="AS497" t="s">
        <v>60</v>
      </c>
      <c r="AT497">
        <v>8.2995849999999999E-3</v>
      </c>
      <c r="AU497">
        <v>1.0997089999999999E-2</v>
      </c>
      <c r="AV497">
        <v>1.46907683333333E-2</v>
      </c>
      <c r="AW497">
        <v>1.9699616666666701E-2</v>
      </c>
      <c r="AX497">
        <v>2.58333633333333E-2</v>
      </c>
      <c r="AY497">
        <v>8.0869183333333303E-2</v>
      </c>
      <c r="AZ497">
        <v>1.70648558099415E-2</v>
      </c>
      <c r="BA497">
        <v>6.7157800000000004E-4</v>
      </c>
      <c r="BB497" t="s">
        <v>1309</v>
      </c>
      <c r="BC497" s="1" t="s">
        <v>1313</v>
      </c>
      <c r="BD497" t="s">
        <v>1310</v>
      </c>
      <c r="BE497" t="s">
        <v>106</v>
      </c>
      <c r="BF497">
        <v>38.656435999999999</v>
      </c>
      <c r="BG497">
        <v>-90.198661000000001</v>
      </c>
      <c r="BH497" t="s">
        <v>109</v>
      </c>
      <c r="BI497" t="s">
        <v>60</v>
      </c>
      <c r="BJ497">
        <v>60</v>
      </c>
    </row>
    <row r="498" spans="1:62" x14ac:dyDescent="0.3">
      <c r="A498" s="1" t="s">
        <v>1311</v>
      </c>
      <c r="B498" s="1" t="s">
        <v>177</v>
      </c>
      <c r="C498" t="s">
        <v>1250</v>
      </c>
      <c r="D498">
        <v>2011</v>
      </c>
      <c r="E498" t="s">
        <v>178</v>
      </c>
      <c r="F498" t="s">
        <v>59</v>
      </c>
      <c r="G498">
        <v>1.039955</v>
      </c>
      <c r="H498">
        <v>1.0944719999999999</v>
      </c>
      <c r="I498">
        <v>1.239025</v>
      </c>
      <c r="J498">
        <v>1.3939029999999999</v>
      </c>
      <c r="K498">
        <v>1.5029368000000001</v>
      </c>
      <c r="L498">
        <v>1.711919</v>
      </c>
      <c r="M498">
        <v>6</v>
      </c>
      <c r="N498" t="s">
        <v>3052</v>
      </c>
      <c r="O498">
        <v>1.0901232245953161</v>
      </c>
      <c r="P498">
        <v>1.2322459531600001E-4</v>
      </c>
      <c r="Q498" s="3">
        <v>1.24177805263158</v>
      </c>
      <c r="R498">
        <v>5.4039689191594999E-2</v>
      </c>
      <c r="S498" s="5">
        <v>2.4780489999999999E-2</v>
      </c>
      <c r="T498">
        <v>57</v>
      </c>
      <c r="U498">
        <v>0</v>
      </c>
      <c r="V498">
        <v>0</v>
      </c>
      <c r="W498">
        <v>14</v>
      </c>
      <c r="X498">
        <v>15</v>
      </c>
      <c r="Y498">
        <v>14</v>
      </c>
      <c r="Z498">
        <v>14</v>
      </c>
      <c r="AA498">
        <v>1</v>
      </c>
      <c r="AB498">
        <v>0</v>
      </c>
      <c r="AC498" t="s">
        <v>1312</v>
      </c>
      <c r="AD498" t="s">
        <v>323</v>
      </c>
      <c r="AE498" t="s">
        <v>179</v>
      </c>
      <c r="AF498" t="s">
        <v>84</v>
      </c>
      <c r="AI498">
        <v>1</v>
      </c>
      <c r="AJ498" t="s">
        <v>60</v>
      </c>
      <c r="AK498">
        <v>0.09</v>
      </c>
      <c r="AL498" t="s">
        <v>60</v>
      </c>
      <c r="AM498" t="s">
        <v>60</v>
      </c>
      <c r="AN498" t="s">
        <v>60</v>
      </c>
      <c r="AO498" t="s">
        <v>60</v>
      </c>
      <c r="AP498" t="s">
        <v>60</v>
      </c>
      <c r="AQ498" t="s">
        <v>60</v>
      </c>
      <c r="AR498" t="s">
        <v>60</v>
      </c>
      <c r="AS498" t="s">
        <v>60</v>
      </c>
      <c r="AT498">
        <v>1.15550555555556E-2</v>
      </c>
      <c r="AU498">
        <v>1.2160799999999999E-2</v>
      </c>
      <c r="AV498">
        <v>1.3766944444444399E-2</v>
      </c>
      <c r="AW498">
        <v>1.54878111111111E-2</v>
      </c>
      <c r="AX498">
        <v>1.6699297777777799E-2</v>
      </c>
      <c r="AY498">
        <v>1.9021322222222199E-2</v>
      </c>
      <c r="AZ498">
        <v>1.3797533918128701E-2</v>
      </c>
      <c r="BA498">
        <v>2.7533877777777803E-4</v>
      </c>
      <c r="BB498" t="s">
        <v>1309</v>
      </c>
      <c r="BC498" s="1" t="s">
        <v>1313</v>
      </c>
      <c r="BD498" t="s">
        <v>1310</v>
      </c>
      <c r="BE498" t="s">
        <v>106</v>
      </c>
      <c r="BF498">
        <v>38.656435999999999</v>
      </c>
      <c r="BG498">
        <v>-90.198661000000001</v>
      </c>
      <c r="BH498" t="s">
        <v>109</v>
      </c>
      <c r="BI498" t="s">
        <v>60</v>
      </c>
      <c r="BJ498">
        <v>90</v>
      </c>
    </row>
    <row r="499" spans="1:62" x14ac:dyDescent="0.3">
      <c r="A499" s="1" t="s">
        <v>1311</v>
      </c>
      <c r="B499" s="1" t="s">
        <v>209</v>
      </c>
      <c r="C499" t="s">
        <v>1250</v>
      </c>
      <c r="D499">
        <v>2011</v>
      </c>
      <c r="E499" t="s">
        <v>210</v>
      </c>
      <c r="F499" t="s">
        <v>59</v>
      </c>
      <c r="G499">
        <v>0.46933098000000001</v>
      </c>
      <c r="H499">
        <v>0.52846910000000002</v>
      </c>
      <c r="I499">
        <v>0.62283860000000002</v>
      </c>
      <c r="J499">
        <v>0.69204290000000002</v>
      </c>
      <c r="K499">
        <v>0.76376372000000003</v>
      </c>
      <c r="L499">
        <v>0.86190800000000001</v>
      </c>
      <c r="M499">
        <v>6</v>
      </c>
      <c r="N499" t="s">
        <v>3053</v>
      </c>
      <c r="O499">
        <v>0.54707919590882104</v>
      </c>
      <c r="P499">
        <v>7.9195908821E-5</v>
      </c>
      <c r="Q499" s="3">
        <v>0.61268425438596497</v>
      </c>
      <c r="R499">
        <v>1.9370041070740002E-2</v>
      </c>
      <c r="S499" s="5">
        <v>0.15099119999999999</v>
      </c>
      <c r="T499">
        <v>57</v>
      </c>
      <c r="U499">
        <v>0</v>
      </c>
      <c r="V499">
        <v>0</v>
      </c>
      <c r="W499">
        <v>14</v>
      </c>
      <c r="X499">
        <v>15</v>
      </c>
      <c r="Y499">
        <v>14</v>
      </c>
      <c r="Z499">
        <v>14</v>
      </c>
      <c r="AA499">
        <v>1</v>
      </c>
      <c r="AB499">
        <v>0</v>
      </c>
      <c r="AC499" t="s">
        <v>1312</v>
      </c>
      <c r="AD499" t="s">
        <v>323</v>
      </c>
      <c r="AE499" t="s">
        <v>211</v>
      </c>
      <c r="AF499" t="s">
        <v>93</v>
      </c>
      <c r="AI499">
        <v>1</v>
      </c>
      <c r="AJ499" s="2">
        <v>6.0000000000000002E-6</v>
      </c>
      <c r="AK499">
        <v>0.1</v>
      </c>
      <c r="AL499">
        <v>2.8159858799999999</v>
      </c>
      <c r="AM499">
        <v>3.1708145999999999</v>
      </c>
      <c r="AN499">
        <v>3.7370315999999999</v>
      </c>
      <c r="AO499">
        <v>4.1522573999999999</v>
      </c>
      <c r="AP499">
        <v>4.5825823200000002</v>
      </c>
      <c r="AQ499">
        <v>5.1714479999999998</v>
      </c>
      <c r="AR499">
        <v>3.6761055263157898</v>
      </c>
      <c r="AS499">
        <v>0.90594719999999995</v>
      </c>
      <c r="AT499">
        <v>4.6933097999999999E-3</v>
      </c>
      <c r="AU499">
        <v>5.2846910000000002E-3</v>
      </c>
      <c r="AV499">
        <v>6.2283859999999998E-3</v>
      </c>
      <c r="AW499">
        <v>6.9204289999999996E-3</v>
      </c>
      <c r="AX499">
        <v>7.6376372000000001E-3</v>
      </c>
      <c r="AY499">
        <v>8.6190799999999995E-3</v>
      </c>
      <c r="AZ499">
        <v>6.1268425438596504E-3</v>
      </c>
      <c r="BA499">
        <v>1.509912E-3</v>
      </c>
      <c r="BB499" t="s">
        <v>1309</v>
      </c>
      <c r="BC499" s="1" t="s">
        <v>1313</v>
      </c>
      <c r="BD499" t="s">
        <v>1310</v>
      </c>
      <c r="BE499" t="s">
        <v>106</v>
      </c>
      <c r="BF499">
        <v>38.656435999999999</v>
      </c>
      <c r="BG499">
        <v>-90.198661000000001</v>
      </c>
      <c r="BH499" t="s">
        <v>109</v>
      </c>
      <c r="BI499">
        <v>0.16666666666666699</v>
      </c>
      <c r="BJ499">
        <v>100</v>
      </c>
    </row>
    <row r="500" spans="1:62" x14ac:dyDescent="0.3">
      <c r="A500" s="1" t="s">
        <v>1311</v>
      </c>
      <c r="B500" s="1" t="s">
        <v>229</v>
      </c>
      <c r="C500" t="s">
        <v>1250</v>
      </c>
      <c r="D500">
        <v>2011</v>
      </c>
      <c r="E500" t="s">
        <v>230</v>
      </c>
      <c r="F500" t="s">
        <v>59</v>
      </c>
      <c r="G500">
        <v>0</v>
      </c>
      <c r="H500">
        <v>0</v>
      </c>
      <c r="I500">
        <v>5.0479599999999999E-2</v>
      </c>
      <c r="J500">
        <v>7.3777869999999995E-2</v>
      </c>
      <c r="K500">
        <v>9.4746330000000004E-2</v>
      </c>
      <c r="L500">
        <v>0.39995380000000003</v>
      </c>
      <c r="M500">
        <v>6</v>
      </c>
      <c r="N500" t="s">
        <v>3054</v>
      </c>
      <c r="O500">
        <v>2.9432338554071E-2</v>
      </c>
      <c r="P500">
        <v>3.2338554070999999E-5</v>
      </c>
      <c r="Q500" s="3">
        <v>5.1569577543859699E-2</v>
      </c>
      <c r="R500">
        <v>3.5001291928770102E-3</v>
      </c>
      <c r="S500" s="5">
        <v>3.4947409999999998E-2</v>
      </c>
      <c r="T500">
        <v>57</v>
      </c>
      <c r="U500">
        <v>18</v>
      </c>
      <c r="V500">
        <v>17</v>
      </c>
      <c r="W500">
        <v>14</v>
      </c>
      <c r="X500">
        <v>15</v>
      </c>
      <c r="Y500">
        <v>14</v>
      </c>
      <c r="Z500">
        <v>14</v>
      </c>
      <c r="AA500">
        <v>1</v>
      </c>
      <c r="AB500">
        <v>31.578947368421101</v>
      </c>
      <c r="AC500" t="s">
        <v>1312</v>
      </c>
      <c r="AD500" t="s">
        <v>323</v>
      </c>
      <c r="AE500" t="s">
        <v>231</v>
      </c>
      <c r="AF500" t="s">
        <v>62</v>
      </c>
      <c r="AI500">
        <v>1</v>
      </c>
      <c r="AJ500" t="s">
        <v>60</v>
      </c>
      <c r="AK500">
        <v>5.0000000000000001E-3</v>
      </c>
      <c r="AL500" t="s">
        <v>60</v>
      </c>
      <c r="AM500" t="s">
        <v>60</v>
      </c>
      <c r="AN500" t="s">
        <v>60</v>
      </c>
      <c r="AO500" t="s">
        <v>60</v>
      </c>
      <c r="AP500" t="s">
        <v>60</v>
      </c>
      <c r="AQ500" t="s">
        <v>60</v>
      </c>
      <c r="AR500" t="s">
        <v>60</v>
      </c>
      <c r="AS500" t="s">
        <v>60</v>
      </c>
      <c r="AT500">
        <v>0</v>
      </c>
      <c r="AU500">
        <v>0</v>
      </c>
      <c r="AV500">
        <v>1.009592E-2</v>
      </c>
      <c r="AW500">
        <v>1.4755574E-2</v>
      </c>
      <c r="AX500">
        <v>1.8949265999999999E-2</v>
      </c>
      <c r="AY500">
        <v>7.9990759999999994E-2</v>
      </c>
      <c r="AZ500">
        <v>1.0313915508771899E-2</v>
      </c>
      <c r="BA500">
        <v>6.989482E-3</v>
      </c>
      <c r="BB500" t="s">
        <v>1309</v>
      </c>
      <c r="BC500" s="1" t="s">
        <v>1313</v>
      </c>
      <c r="BD500" t="s">
        <v>1310</v>
      </c>
      <c r="BE500" t="s">
        <v>106</v>
      </c>
      <c r="BF500">
        <v>38.656435999999999</v>
      </c>
      <c r="BG500">
        <v>-90.198661000000001</v>
      </c>
      <c r="BH500" t="s">
        <v>109</v>
      </c>
      <c r="BI500" t="s">
        <v>60</v>
      </c>
      <c r="BJ500">
        <v>5</v>
      </c>
    </row>
    <row r="501" spans="1:62" x14ac:dyDescent="0.3">
      <c r="A501" s="1" t="s">
        <v>1311</v>
      </c>
      <c r="B501" s="1" t="s">
        <v>261</v>
      </c>
      <c r="C501" t="s">
        <v>1250</v>
      </c>
      <c r="D501">
        <v>2011</v>
      </c>
      <c r="E501" t="s">
        <v>262</v>
      </c>
      <c r="F501" t="s">
        <v>59</v>
      </c>
      <c r="G501">
        <v>0.24343677999999999</v>
      </c>
      <c r="H501">
        <v>0.30429600000000001</v>
      </c>
      <c r="I501">
        <v>0.37086079999999999</v>
      </c>
      <c r="J501">
        <v>0.45644400000000002</v>
      </c>
      <c r="K501">
        <v>0.67515674000000003</v>
      </c>
      <c r="L501">
        <v>0.96043429999999996</v>
      </c>
      <c r="M501">
        <v>6</v>
      </c>
      <c r="N501" t="s">
        <v>3055</v>
      </c>
      <c r="O501">
        <v>0.370581969377487</v>
      </c>
      <c r="P501">
        <v>0.35458196937748698</v>
      </c>
      <c r="Q501" s="3">
        <v>0.41014897719298199</v>
      </c>
      <c r="R501">
        <v>2.5494862245638902E-2</v>
      </c>
      <c r="S501" s="5">
        <v>8.0828629999999999E-2</v>
      </c>
      <c r="T501">
        <v>57</v>
      </c>
      <c r="U501">
        <v>0</v>
      </c>
      <c r="V501">
        <v>0</v>
      </c>
      <c r="W501">
        <v>14</v>
      </c>
      <c r="X501">
        <v>15</v>
      </c>
      <c r="Y501">
        <v>14</v>
      </c>
      <c r="Z501">
        <v>14</v>
      </c>
      <c r="AA501">
        <v>1</v>
      </c>
      <c r="AB501">
        <v>0</v>
      </c>
      <c r="AC501" t="s">
        <v>1312</v>
      </c>
      <c r="AD501" t="s">
        <v>323</v>
      </c>
      <c r="AE501" t="s">
        <v>263</v>
      </c>
      <c r="AF501" t="s">
        <v>68</v>
      </c>
      <c r="AI501">
        <v>1</v>
      </c>
      <c r="AJ501" s="2">
        <v>2.5000000000000002E-6</v>
      </c>
      <c r="AK501">
        <v>1</v>
      </c>
      <c r="AL501">
        <v>0.60859194999999999</v>
      </c>
      <c r="AM501">
        <v>0.76073999999999997</v>
      </c>
      <c r="AN501">
        <v>0.92715199999999998</v>
      </c>
      <c r="AO501">
        <v>1.1411100000000001</v>
      </c>
      <c r="AP501">
        <v>1.68789185</v>
      </c>
      <c r="AQ501">
        <v>2.40108575</v>
      </c>
      <c r="AR501">
        <v>1.02537244298246</v>
      </c>
      <c r="AS501">
        <v>0.202071575</v>
      </c>
      <c r="AT501">
        <v>2.4343678000000001E-4</v>
      </c>
      <c r="AU501">
        <v>3.0429600000000002E-4</v>
      </c>
      <c r="AV501">
        <v>3.7086079999999998E-4</v>
      </c>
      <c r="AW501">
        <v>4.5644400000000002E-4</v>
      </c>
      <c r="AX501">
        <v>6.7515673999999997E-4</v>
      </c>
      <c r="AY501">
        <v>9.6043430000000002E-4</v>
      </c>
      <c r="AZ501">
        <v>4.1014897719298201E-4</v>
      </c>
      <c r="BA501" s="2">
        <v>8.0828629999999996E-5</v>
      </c>
      <c r="BB501" t="s">
        <v>1309</v>
      </c>
      <c r="BC501" s="1" t="s">
        <v>1313</v>
      </c>
      <c r="BD501" t="s">
        <v>1310</v>
      </c>
      <c r="BE501" t="s">
        <v>106</v>
      </c>
      <c r="BF501">
        <v>38.656435999999999</v>
      </c>
      <c r="BG501">
        <v>-90.198661000000001</v>
      </c>
      <c r="BH501" t="s">
        <v>109</v>
      </c>
      <c r="BI501">
        <v>0.4</v>
      </c>
      <c r="BJ501">
        <v>1000</v>
      </c>
    </row>
    <row r="502" spans="1:62" x14ac:dyDescent="0.3">
      <c r="A502" s="1" t="s">
        <v>1311</v>
      </c>
      <c r="B502" s="1" t="s">
        <v>266</v>
      </c>
      <c r="C502" t="s">
        <v>1250</v>
      </c>
      <c r="D502">
        <v>2011</v>
      </c>
      <c r="E502" t="s">
        <v>267</v>
      </c>
      <c r="F502" t="s">
        <v>59</v>
      </c>
      <c r="G502">
        <v>0.1073453</v>
      </c>
      <c r="H502">
        <v>0.1363115</v>
      </c>
      <c r="I502">
        <v>0.1703894</v>
      </c>
      <c r="J502">
        <v>0.21724650000000001</v>
      </c>
      <c r="K502">
        <v>0.26921528</v>
      </c>
      <c r="L502">
        <v>0.35355799999999998</v>
      </c>
      <c r="M502">
        <v>6</v>
      </c>
      <c r="N502" t="s">
        <v>3056</v>
      </c>
      <c r="O502">
        <v>3.4770362521108003E-2</v>
      </c>
      <c r="P502">
        <v>3.3904204076229003E-2</v>
      </c>
      <c r="Q502" s="3">
        <v>0.179805658947368</v>
      </c>
      <c r="R502">
        <v>5.1634765462012797E-3</v>
      </c>
      <c r="S502" s="5">
        <v>9.3714169999999999E-2</v>
      </c>
      <c r="T502">
        <v>57</v>
      </c>
      <c r="U502">
        <v>5</v>
      </c>
      <c r="V502">
        <v>2</v>
      </c>
      <c r="W502">
        <v>14</v>
      </c>
      <c r="X502">
        <v>15</v>
      </c>
      <c r="Y502">
        <v>14</v>
      </c>
      <c r="Z502">
        <v>14</v>
      </c>
      <c r="AA502">
        <v>1</v>
      </c>
      <c r="AB502">
        <v>8.7719298245614006</v>
      </c>
      <c r="AC502" t="s">
        <v>1312</v>
      </c>
      <c r="AD502" t="s">
        <v>323</v>
      </c>
      <c r="AE502" t="s">
        <v>267</v>
      </c>
      <c r="AF502" t="s">
        <v>84</v>
      </c>
      <c r="AI502">
        <v>1</v>
      </c>
      <c r="AJ502" t="s">
        <v>60</v>
      </c>
      <c r="AK502">
        <v>1</v>
      </c>
      <c r="AL502" t="s">
        <v>60</v>
      </c>
      <c r="AM502" t="s">
        <v>60</v>
      </c>
      <c r="AN502" t="s">
        <v>60</v>
      </c>
      <c r="AO502" t="s">
        <v>60</v>
      </c>
      <c r="AP502" t="s">
        <v>60</v>
      </c>
      <c r="AQ502" t="s">
        <v>60</v>
      </c>
      <c r="AR502" t="s">
        <v>60</v>
      </c>
      <c r="AS502" t="s">
        <v>60</v>
      </c>
      <c r="AT502">
        <v>1.073453E-4</v>
      </c>
      <c r="AU502">
        <v>1.363115E-4</v>
      </c>
      <c r="AV502">
        <v>1.7038940000000001E-4</v>
      </c>
      <c r="AW502">
        <v>2.1724649999999999E-4</v>
      </c>
      <c r="AX502">
        <v>2.6921528000000002E-4</v>
      </c>
      <c r="AY502">
        <v>3.5355800000000002E-4</v>
      </c>
      <c r="AZ502">
        <v>1.79805658947368E-4</v>
      </c>
      <c r="BA502" s="2">
        <v>9.3714170000000003E-5</v>
      </c>
      <c r="BB502" t="s">
        <v>1309</v>
      </c>
      <c r="BC502" s="1" t="s">
        <v>1313</v>
      </c>
      <c r="BD502" t="s">
        <v>1310</v>
      </c>
      <c r="BE502" t="s">
        <v>106</v>
      </c>
      <c r="BF502">
        <v>38.656435999999999</v>
      </c>
      <c r="BG502">
        <v>-90.198661000000001</v>
      </c>
      <c r="BH502" t="s">
        <v>109</v>
      </c>
      <c r="BI502" t="s">
        <v>60</v>
      </c>
      <c r="BJ502">
        <v>1000</v>
      </c>
    </row>
    <row r="503" spans="1:62" x14ac:dyDescent="0.3">
      <c r="A503" s="1" t="s">
        <v>1311</v>
      </c>
      <c r="B503" s="1" t="s">
        <v>329</v>
      </c>
      <c r="C503" t="s">
        <v>1250</v>
      </c>
      <c r="D503">
        <v>2011</v>
      </c>
      <c r="E503" t="s">
        <v>330</v>
      </c>
      <c r="F503" t="s">
        <v>59</v>
      </c>
      <c r="G503">
        <v>5.8567340000000002E-4</v>
      </c>
      <c r="H503">
        <v>7.2084850000000002E-4</v>
      </c>
      <c r="I503">
        <v>1.2149999999999999E-3</v>
      </c>
      <c r="J503">
        <v>1.7262734999999999E-3</v>
      </c>
      <c r="K503">
        <v>2.5805839999999999E-3</v>
      </c>
      <c r="L503">
        <v>6.7644280000000003E-3</v>
      </c>
      <c r="M503">
        <v>6</v>
      </c>
      <c r="N503" t="s">
        <v>3057</v>
      </c>
      <c r="O503">
        <v>1.05144241236E-4</v>
      </c>
      <c r="P503">
        <v>3.947020504E-5</v>
      </c>
      <c r="Q503" s="3">
        <v>1.42911144322034E-3</v>
      </c>
      <c r="R503" s="2">
        <v>1.27580479168573E-6</v>
      </c>
      <c r="S503" s="6">
        <v>1.5728813559322001E-5</v>
      </c>
      <c r="T503">
        <v>59</v>
      </c>
      <c r="U503">
        <v>0</v>
      </c>
      <c r="V503">
        <v>0</v>
      </c>
      <c r="W503">
        <v>13</v>
      </c>
      <c r="X503">
        <v>15</v>
      </c>
      <c r="Y503">
        <v>16</v>
      </c>
      <c r="Z503">
        <v>15</v>
      </c>
      <c r="AA503">
        <v>1</v>
      </c>
      <c r="AB503">
        <v>0</v>
      </c>
      <c r="AC503" t="s">
        <v>1312</v>
      </c>
      <c r="AD503" t="s">
        <v>323</v>
      </c>
      <c r="AE503" t="s">
        <v>61</v>
      </c>
      <c r="AF503" t="s">
        <v>62</v>
      </c>
      <c r="AI503">
        <v>1</v>
      </c>
      <c r="AJ503" t="s">
        <v>60</v>
      </c>
      <c r="AK503" s="2">
        <v>2.0000000000000001E-4</v>
      </c>
      <c r="AL503" t="s">
        <v>60</v>
      </c>
      <c r="AM503" t="s">
        <v>60</v>
      </c>
      <c r="AN503" t="s">
        <v>60</v>
      </c>
      <c r="AO503" t="s">
        <v>60</v>
      </c>
      <c r="AP503" t="s">
        <v>60</v>
      </c>
      <c r="AQ503" t="s">
        <v>60</v>
      </c>
      <c r="AR503" t="s">
        <v>60</v>
      </c>
      <c r="AS503" t="s">
        <v>60</v>
      </c>
      <c r="AT503">
        <v>2.9283669999999999E-3</v>
      </c>
      <c r="AU503">
        <v>3.6042424999999999E-3</v>
      </c>
      <c r="AV503">
        <v>6.0749999999999997E-3</v>
      </c>
      <c r="AW503">
        <v>8.6313675000000006E-3</v>
      </c>
      <c r="AX503">
        <v>1.290292E-2</v>
      </c>
      <c r="AY503">
        <v>3.3822140000000001E-2</v>
      </c>
      <c r="AZ503">
        <v>7.1455572161016898E-3</v>
      </c>
      <c r="BA503" s="2">
        <v>7.8644067796610205E-5</v>
      </c>
      <c r="BB503" t="s">
        <v>1309</v>
      </c>
      <c r="BC503" s="1" t="s">
        <v>1313</v>
      </c>
      <c r="BD503" t="s">
        <v>1310</v>
      </c>
      <c r="BE503" t="s">
        <v>106</v>
      </c>
      <c r="BF503">
        <v>38.656435999999999</v>
      </c>
      <c r="BG503">
        <v>-90.198661000000001</v>
      </c>
      <c r="BH503" t="s">
        <v>109</v>
      </c>
      <c r="BI503" t="s">
        <v>60</v>
      </c>
      <c r="BJ503">
        <v>0.2</v>
      </c>
    </row>
    <row r="504" spans="1:62" x14ac:dyDescent="0.3">
      <c r="A504" s="1" t="s">
        <v>1311</v>
      </c>
      <c r="B504" s="1" t="s">
        <v>340</v>
      </c>
      <c r="C504" t="s">
        <v>1250</v>
      </c>
      <c r="D504">
        <v>2011</v>
      </c>
      <c r="E504" t="s">
        <v>341</v>
      </c>
      <c r="F504" t="s">
        <v>59</v>
      </c>
      <c r="G504" s="2">
        <v>5.8953699999999998E-5</v>
      </c>
      <c r="H504" s="2">
        <v>7.75E-5</v>
      </c>
      <c r="I504">
        <v>1.2E-4</v>
      </c>
      <c r="J504">
        <v>1.7756295E-4</v>
      </c>
      <c r="K504">
        <v>2.7600075999999999E-4</v>
      </c>
      <c r="L504">
        <v>9.123305E-4</v>
      </c>
      <c r="M504">
        <v>6</v>
      </c>
      <c r="N504" t="s">
        <v>3058</v>
      </c>
      <c r="O504">
        <v>2.1237315304799999E-4</v>
      </c>
      <c r="P504">
        <v>1.71373153048E-4</v>
      </c>
      <c r="Q504" s="3">
        <v>1.5423114118644099E-4</v>
      </c>
      <c r="R504" s="2">
        <v>1.8166358463304401E-8</v>
      </c>
      <c r="S504" s="6">
        <v>2.21610169491525E-5</v>
      </c>
      <c r="T504">
        <v>59</v>
      </c>
      <c r="U504">
        <v>0</v>
      </c>
      <c r="V504">
        <v>0</v>
      </c>
      <c r="W504">
        <v>13</v>
      </c>
      <c r="X504">
        <v>15</v>
      </c>
      <c r="Y504">
        <v>16</v>
      </c>
      <c r="Z504">
        <v>15</v>
      </c>
      <c r="AA504">
        <v>1</v>
      </c>
      <c r="AB504">
        <v>0</v>
      </c>
      <c r="AC504" t="s">
        <v>1312</v>
      </c>
      <c r="AD504" t="s">
        <v>323</v>
      </c>
      <c r="AE504" t="s">
        <v>74</v>
      </c>
      <c r="AF504" t="s">
        <v>62</v>
      </c>
      <c r="AI504">
        <v>1</v>
      </c>
      <c r="AJ504" t="s">
        <v>60</v>
      </c>
      <c r="AK504" s="2">
        <v>1E-4</v>
      </c>
      <c r="AL504" t="s">
        <v>60</v>
      </c>
      <c r="AM504" t="s">
        <v>60</v>
      </c>
      <c r="AN504" t="s">
        <v>60</v>
      </c>
      <c r="AO504" t="s">
        <v>60</v>
      </c>
      <c r="AP504" t="s">
        <v>60</v>
      </c>
      <c r="AQ504" t="s">
        <v>60</v>
      </c>
      <c r="AR504" t="s">
        <v>60</v>
      </c>
      <c r="AS504" t="s">
        <v>60</v>
      </c>
      <c r="AT504">
        <v>5.89537E-4</v>
      </c>
      <c r="AU504">
        <v>7.7499999999999997E-4</v>
      </c>
      <c r="AV504">
        <v>1.1999999999999999E-3</v>
      </c>
      <c r="AW504">
        <v>1.7756295000000001E-3</v>
      </c>
      <c r="AX504">
        <v>2.7600075999999999E-3</v>
      </c>
      <c r="AY504">
        <v>9.123305E-3</v>
      </c>
      <c r="AZ504">
        <v>1.54231141186441E-3</v>
      </c>
      <c r="BA504">
        <v>2.21610169491525E-4</v>
      </c>
      <c r="BB504" t="s">
        <v>1309</v>
      </c>
      <c r="BC504" s="1" t="s">
        <v>1313</v>
      </c>
      <c r="BD504" t="s">
        <v>1310</v>
      </c>
      <c r="BE504" t="s">
        <v>106</v>
      </c>
      <c r="BF504">
        <v>38.656435999999999</v>
      </c>
      <c r="BG504">
        <v>-90.198661000000001</v>
      </c>
      <c r="BH504" t="s">
        <v>109</v>
      </c>
      <c r="BI504" t="s">
        <v>60</v>
      </c>
      <c r="BJ504">
        <v>0.1</v>
      </c>
    </row>
    <row r="505" spans="1:62" x14ac:dyDescent="0.3">
      <c r="A505" s="1" t="s">
        <v>1311</v>
      </c>
      <c r="B505" s="1" t="s">
        <v>348</v>
      </c>
      <c r="C505" t="s">
        <v>1250</v>
      </c>
      <c r="D505">
        <v>2011</v>
      </c>
      <c r="E505" t="s">
        <v>349</v>
      </c>
      <c r="F505" t="s">
        <v>59</v>
      </c>
      <c r="G505">
        <v>2.2394447999999999E-4</v>
      </c>
      <c r="H505">
        <v>4.4726500000000002E-4</v>
      </c>
      <c r="I505">
        <v>6.7966024999999998E-4</v>
      </c>
      <c r="J505">
        <v>1.01E-3</v>
      </c>
      <c r="K505">
        <v>1.642E-3</v>
      </c>
      <c r="L505">
        <v>2.355996E-3</v>
      </c>
      <c r="M505">
        <v>6</v>
      </c>
      <c r="N505" t="s">
        <v>3059</v>
      </c>
      <c r="O505">
        <v>2.9200015222E-4</v>
      </c>
      <c r="P505">
        <v>9.2000152220000005E-5</v>
      </c>
      <c r="Q505" s="3">
        <v>8.0566186779661001E-4</v>
      </c>
      <c r="R505" s="2">
        <v>3.2210193104324502E-7</v>
      </c>
      <c r="S505" s="6">
        <v>3.8567796610169497E-5</v>
      </c>
      <c r="T505">
        <v>59</v>
      </c>
      <c r="U505">
        <v>1</v>
      </c>
      <c r="V505">
        <v>0</v>
      </c>
      <c r="W505">
        <v>13</v>
      </c>
      <c r="X505">
        <v>15</v>
      </c>
      <c r="Y505">
        <v>16</v>
      </c>
      <c r="Z505">
        <v>15</v>
      </c>
      <c r="AA505">
        <v>1</v>
      </c>
      <c r="AB505">
        <v>1.6949152542372901</v>
      </c>
      <c r="AC505" t="s">
        <v>1312</v>
      </c>
      <c r="AD505" t="s">
        <v>323</v>
      </c>
      <c r="AE505" t="s">
        <v>92</v>
      </c>
      <c r="AF505" t="s">
        <v>84</v>
      </c>
      <c r="AG505" t="s">
        <v>93</v>
      </c>
      <c r="AH505" t="s">
        <v>94</v>
      </c>
      <c r="AI505">
        <v>1</v>
      </c>
      <c r="AJ505" t="s">
        <v>60</v>
      </c>
      <c r="AK505">
        <v>0.02</v>
      </c>
      <c r="AL505" t="s">
        <v>60</v>
      </c>
      <c r="AM505" t="s">
        <v>60</v>
      </c>
      <c r="AN505" t="s">
        <v>60</v>
      </c>
      <c r="AO505" t="s">
        <v>60</v>
      </c>
      <c r="AP505" t="s">
        <v>60</v>
      </c>
      <c r="AQ505" t="s">
        <v>60</v>
      </c>
      <c r="AR505" t="s">
        <v>60</v>
      </c>
      <c r="AS505" t="s">
        <v>60</v>
      </c>
      <c r="AT505" s="2">
        <v>1.1197224000000001E-5</v>
      </c>
      <c r="AU505" s="2">
        <v>2.236325E-5</v>
      </c>
      <c r="AV505" s="2">
        <v>3.3983012500000001E-5</v>
      </c>
      <c r="AW505" s="2">
        <v>5.0500000000000001E-5</v>
      </c>
      <c r="AX505" s="2">
        <v>8.2100000000000003E-5</v>
      </c>
      <c r="AY505">
        <v>1.177998E-4</v>
      </c>
      <c r="AZ505" s="2">
        <v>4.0283093389830503E-5</v>
      </c>
      <c r="BA505" s="2">
        <v>1.9283898305084698E-6</v>
      </c>
      <c r="BB505" t="s">
        <v>1309</v>
      </c>
      <c r="BC505" s="1" t="s">
        <v>1313</v>
      </c>
      <c r="BD505" t="s">
        <v>1310</v>
      </c>
      <c r="BE505" t="s">
        <v>106</v>
      </c>
      <c r="BF505">
        <v>38.656435999999999</v>
      </c>
      <c r="BG505">
        <v>-90.198661000000001</v>
      </c>
      <c r="BH505" t="s">
        <v>109</v>
      </c>
      <c r="BI505" t="s">
        <v>60</v>
      </c>
      <c r="BJ505">
        <v>20</v>
      </c>
    </row>
    <row r="506" spans="1:62" x14ac:dyDescent="0.3">
      <c r="A506" s="1" t="s">
        <v>1324</v>
      </c>
      <c r="B506" s="1" t="s">
        <v>90</v>
      </c>
      <c r="C506" t="s">
        <v>1314</v>
      </c>
      <c r="D506">
        <v>2011</v>
      </c>
      <c r="E506" t="s">
        <v>91</v>
      </c>
      <c r="F506" t="s">
        <v>59</v>
      </c>
      <c r="G506">
        <v>0</v>
      </c>
      <c r="H506" s="2">
        <v>9.0000000000000006E-5</v>
      </c>
      <c r="I506">
        <v>2.9E-4</v>
      </c>
      <c r="J506">
        <v>5.4500000000000002E-4</v>
      </c>
      <c r="K506">
        <v>7.7999999999999999E-4</v>
      </c>
      <c r="L506">
        <v>1.5399999999999999E-3</v>
      </c>
      <c r="M506">
        <v>3</v>
      </c>
      <c r="N506" t="s">
        <v>3060</v>
      </c>
      <c r="O506">
        <v>2.0001524873600001E-4</v>
      </c>
      <c r="P506">
        <v>1.5248736000000002E-8</v>
      </c>
      <c r="Q506" s="3">
        <v>3.6281553398058301E-4</v>
      </c>
      <c r="R506" s="2">
        <v>1.12332191128879E-7</v>
      </c>
      <c r="S506" s="5">
        <v>2.2854368932038801E-4</v>
      </c>
      <c r="T506">
        <v>103</v>
      </c>
      <c r="U506">
        <v>43</v>
      </c>
      <c r="V506">
        <v>14</v>
      </c>
      <c r="W506">
        <v>17</v>
      </c>
      <c r="X506">
        <v>26</v>
      </c>
      <c r="Y506">
        <v>30</v>
      </c>
      <c r="Z506">
        <v>30</v>
      </c>
      <c r="AA506">
        <v>1</v>
      </c>
      <c r="AB506">
        <v>41.747572815533999</v>
      </c>
      <c r="AC506" t="s">
        <v>60</v>
      </c>
      <c r="AD506" t="s">
        <v>60</v>
      </c>
      <c r="AE506" t="s">
        <v>92</v>
      </c>
      <c r="AF506" t="s">
        <v>84</v>
      </c>
      <c r="AG506" t="s">
        <v>93</v>
      </c>
      <c r="AH506" t="s">
        <v>94</v>
      </c>
      <c r="AI506">
        <v>1</v>
      </c>
      <c r="AJ506" t="s">
        <v>60</v>
      </c>
      <c r="AK506">
        <v>0.02</v>
      </c>
      <c r="AL506" t="s">
        <v>60</v>
      </c>
      <c r="AM506" t="s">
        <v>60</v>
      </c>
      <c r="AN506" t="s">
        <v>60</v>
      </c>
      <c r="AO506" t="s">
        <v>60</v>
      </c>
      <c r="AP506" t="s">
        <v>60</v>
      </c>
      <c r="AQ506" t="s">
        <v>60</v>
      </c>
      <c r="AR506" t="s">
        <v>60</v>
      </c>
      <c r="AS506" t="s">
        <v>60</v>
      </c>
      <c r="AT506">
        <v>0</v>
      </c>
      <c r="AU506" s="2">
        <v>4.5000000000000001E-6</v>
      </c>
      <c r="AV506" s="2">
        <v>1.45E-5</v>
      </c>
      <c r="AW506" s="2">
        <v>2.7250000000000002E-5</v>
      </c>
      <c r="AX506" s="2">
        <v>3.8999999999999999E-5</v>
      </c>
      <c r="AY506" s="2">
        <v>7.7000000000000001E-5</v>
      </c>
      <c r="AZ506" s="2">
        <v>1.81407766990291E-5</v>
      </c>
      <c r="BA506" s="2">
        <v>1.14271844660194E-5</v>
      </c>
      <c r="BB506" t="s">
        <v>1325</v>
      </c>
      <c r="BC506" s="1" t="s">
        <v>1326</v>
      </c>
      <c r="BD506" t="s">
        <v>1327</v>
      </c>
      <c r="BE506" t="s">
        <v>96</v>
      </c>
      <c r="BF506">
        <v>48.307949069999999</v>
      </c>
      <c r="BG506">
        <v>-105.1028671</v>
      </c>
      <c r="BH506" t="s">
        <v>64</v>
      </c>
      <c r="BI506" t="s">
        <v>60</v>
      </c>
      <c r="BJ506">
        <v>20</v>
      </c>
    </row>
    <row r="507" spans="1:62" x14ac:dyDescent="0.3">
      <c r="A507" s="1" t="s">
        <v>1331</v>
      </c>
      <c r="B507" s="1" t="s">
        <v>90</v>
      </c>
      <c r="C507" t="s">
        <v>1314</v>
      </c>
      <c r="D507">
        <v>2011</v>
      </c>
      <c r="E507" t="s">
        <v>91</v>
      </c>
      <c r="F507" t="s">
        <v>59</v>
      </c>
      <c r="G507">
        <v>0</v>
      </c>
      <c r="H507" s="2">
        <v>8.0000000000000007E-5</v>
      </c>
      <c r="I507" s="2">
        <v>2.9999999999999997E-4</v>
      </c>
      <c r="J507">
        <v>5.5999999999999995E-4</v>
      </c>
      <c r="K507">
        <v>9.3800000000000003E-4</v>
      </c>
      <c r="L507">
        <v>1.5100000000000001E-3</v>
      </c>
      <c r="M507">
        <v>3</v>
      </c>
      <c r="N507" t="s">
        <v>3061</v>
      </c>
      <c r="O507">
        <v>2.0011154275900001E-4</v>
      </c>
      <c r="P507">
        <v>1.1154275899999999E-7</v>
      </c>
      <c r="Q507" s="3">
        <v>3.79826086956522E-4</v>
      </c>
      <c r="R507" s="2">
        <v>1.2744382913806301E-7</v>
      </c>
      <c r="S507" s="5">
        <v>2.3226086956521701E-4</v>
      </c>
      <c r="T507">
        <v>115</v>
      </c>
      <c r="U507">
        <v>50</v>
      </c>
      <c r="V507">
        <v>19</v>
      </c>
      <c r="W507">
        <v>28</v>
      </c>
      <c r="X507">
        <v>29</v>
      </c>
      <c r="Y507">
        <v>31</v>
      </c>
      <c r="Z507">
        <v>27</v>
      </c>
      <c r="AA507">
        <v>1</v>
      </c>
      <c r="AB507">
        <v>43.478260869565197</v>
      </c>
      <c r="AC507" t="s">
        <v>60</v>
      </c>
      <c r="AD507" t="s">
        <v>60</v>
      </c>
      <c r="AE507" t="s">
        <v>92</v>
      </c>
      <c r="AF507" t="s">
        <v>84</v>
      </c>
      <c r="AG507" t="s">
        <v>93</v>
      </c>
      <c r="AH507" t="s">
        <v>94</v>
      </c>
      <c r="AI507">
        <v>1</v>
      </c>
      <c r="AJ507" t="s">
        <v>60</v>
      </c>
      <c r="AK507">
        <v>0.02</v>
      </c>
      <c r="AL507" t="s">
        <v>60</v>
      </c>
      <c r="AM507" t="s">
        <v>60</v>
      </c>
      <c r="AN507" t="s">
        <v>60</v>
      </c>
      <c r="AO507" t="s">
        <v>60</v>
      </c>
      <c r="AP507" t="s">
        <v>60</v>
      </c>
      <c r="AQ507" t="s">
        <v>60</v>
      </c>
      <c r="AR507" t="s">
        <v>60</v>
      </c>
      <c r="AS507" t="s">
        <v>60</v>
      </c>
      <c r="AT507">
        <v>0</v>
      </c>
      <c r="AU507" s="2">
        <v>3.9999999999999998E-6</v>
      </c>
      <c r="AV507" s="2">
        <v>1.5E-5</v>
      </c>
      <c r="AW507" s="2">
        <v>2.8E-5</v>
      </c>
      <c r="AX507" s="2">
        <v>4.6900000000000002E-5</v>
      </c>
      <c r="AY507" s="2">
        <v>7.5500000000000006E-5</v>
      </c>
      <c r="AZ507" s="2">
        <v>1.8991304347826101E-5</v>
      </c>
      <c r="BA507" s="2">
        <v>1.1613043478260901E-5</v>
      </c>
      <c r="BB507" t="s">
        <v>1332</v>
      </c>
      <c r="BC507" s="1" t="s">
        <v>1333</v>
      </c>
      <c r="BD507" t="s">
        <v>110</v>
      </c>
      <c r="BE507" t="s">
        <v>96</v>
      </c>
      <c r="BF507">
        <v>48.487052919999996</v>
      </c>
      <c r="BG507">
        <v>-104.4763489</v>
      </c>
      <c r="BH507" t="s">
        <v>64</v>
      </c>
      <c r="BI507" t="s">
        <v>60</v>
      </c>
      <c r="BJ507">
        <v>20</v>
      </c>
    </row>
    <row r="508" spans="1:62" x14ac:dyDescent="0.3">
      <c r="A508" s="1" t="s">
        <v>1342</v>
      </c>
      <c r="B508" s="1" t="s">
        <v>90</v>
      </c>
      <c r="C508" t="s">
        <v>1334</v>
      </c>
      <c r="D508">
        <v>2011</v>
      </c>
      <c r="E508" t="s">
        <v>91</v>
      </c>
      <c r="F508" t="s">
        <v>59</v>
      </c>
      <c r="G508" s="2">
        <v>3.0000000000000098E-6</v>
      </c>
      <c r="H508" s="2">
        <v>7.4999999999999993E-5</v>
      </c>
      <c r="I508">
        <v>2.4499999999999999E-4</v>
      </c>
      <c r="J508">
        <v>4.5750000000000001E-4</v>
      </c>
      <c r="K508">
        <v>6.0700000000000001E-4</v>
      </c>
      <c r="L508">
        <v>1.4599999999999999E-3</v>
      </c>
      <c r="M508">
        <v>3</v>
      </c>
      <c r="N508" t="s">
        <v>3062</v>
      </c>
      <c r="O508">
        <v>2.0000053809300002E-4</v>
      </c>
      <c r="P508">
        <v>5.3809299999999997E-10</v>
      </c>
      <c r="Q508" s="3">
        <v>2.8429824561403502E-4</v>
      </c>
      <c r="R508" s="2">
        <v>6.7362777519018794E-8</v>
      </c>
      <c r="S508" s="5">
        <v>2.21666666666667E-4</v>
      </c>
      <c r="T508">
        <v>114</v>
      </c>
      <c r="U508">
        <v>55</v>
      </c>
      <c r="V508">
        <v>12</v>
      </c>
      <c r="W508">
        <v>30</v>
      </c>
      <c r="X508">
        <v>28</v>
      </c>
      <c r="Y508">
        <v>29</v>
      </c>
      <c r="Z508">
        <v>27</v>
      </c>
      <c r="AA508">
        <v>1</v>
      </c>
      <c r="AB508">
        <v>48.245614035087698</v>
      </c>
      <c r="AC508" t="s">
        <v>60</v>
      </c>
      <c r="AD508" t="s">
        <v>60</v>
      </c>
      <c r="AE508" t="s">
        <v>92</v>
      </c>
      <c r="AF508" t="s">
        <v>84</v>
      </c>
      <c r="AG508" t="s">
        <v>93</v>
      </c>
      <c r="AH508" t="s">
        <v>94</v>
      </c>
      <c r="AI508">
        <v>1</v>
      </c>
      <c r="AJ508" t="s">
        <v>60</v>
      </c>
      <c r="AK508">
        <v>0.02</v>
      </c>
      <c r="AL508" t="s">
        <v>60</v>
      </c>
      <c r="AM508" t="s">
        <v>60</v>
      </c>
      <c r="AN508" t="s">
        <v>60</v>
      </c>
      <c r="AO508" t="s">
        <v>60</v>
      </c>
      <c r="AP508" t="s">
        <v>60</v>
      </c>
      <c r="AQ508" t="s">
        <v>60</v>
      </c>
      <c r="AR508" t="s">
        <v>60</v>
      </c>
      <c r="AS508" t="s">
        <v>60</v>
      </c>
      <c r="AT508" s="2">
        <v>1.4999999999999999E-7</v>
      </c>
      <c r="AU508" s="2">
        <v>3.7500000000000001E-6</v>
      </c>
      <c r="AV508" s="2">
        <v>1.225E-5</v>
      </c>
      <c r="AW508" s="2">
        <v>2.2875E-5</v>
      </c>
      <c r="AX508" s="2">
        <v>3.0349999999999999E-5</v>
      </c>
      <c r="AY508" s="2">
        <v>7.2999999999999999E-5</v>
      </c>
      <c r="AZ508" s="2">
        <v>1.42149122807018E-5</v>
      </c>
      <c r="BA508" s="2">
        <v>1.1083333333333301E-5</v>
      </c>
      <c r="BB508" t="s">
        <v>1343</v>
      </c>
      <c r="BC508" s="1" t="s">
        <v>1344</v>
      </c>
      <c r="BD508" t="s">
        <v>110</v>
      </c>
      <c r="BE508" t="s">
        <v>96</v>
      </c>
      <c r="BF508">
        <v>41.888790129999997</v>
      </c>
      <c r="BG508">
        <v>-100.33914179999999</v>
      </c>
      <c r="BH508" t="s">
        <v>64</v>
      </c>
      <c r="BI508" t="s">
        <v>60</v>
      </c>
      <c r="BJ508">
        <v>20</v>
      </c>
    </row>
    <row r="509" spans="1:62" x14ac:dyDescent="0.3">
      <c r="A509" s="1" t="s">
        <v>1368</v>
      </c>
      <c r="B509" s="1" t="s">
        <v>90</v>
      </c>
      <c r="C509" t="s">
        <v>1360</v>
      </c>
      <c r="D509">
        <v>2011</v>
      </c>
      <c r="E509" t="s">
        <v>91</v>
      </c>
      <c r="F509" t="s">
        <v>59</v>
      </c>
      <c r="G509">
        <v>0</v>
      </c>
      <c r="H509" s="2">
        <v>4.0000000000000003E-5</v>
      </c>
      <c r="I509">
        <v>2.3000000000000001E-4</v>
      </c>
      <c r="J509">
        <v>3.8999999999999999E-4</v>
      </c>
      <c r="K509">
        <v>5.5000000000000003E-4</v>
      </c>
      <c r="L509">
        <v>1.25E-3</v>
      </c>
      <c r="M509">
        <v>3</v>
      </c>
      <c r="N509" t="s">
        <v>3063</v>
      </c>
      <c r="O509">
        <v>3.14286474426E-4</v>
      </c>
      <c r="P509">
        <v>1.14286474426E-4</v>
      </c>
      <c r="Q509" s="3">
        <v>2.57851239669421E-4</v>
      </c>
      <c r="R509" s="2">
        <v>6.0933677685950403E-8</v>
      </c>
      <c r="S509" s="5">
        <v>2.2297520661156999E-4</v>
      </c>
      <c r="T509">
        <v>121</v>
      </c>
      <c r="U509">
        <v>58</v>
      </c>
      <c r="V509">
        <v>21</v>
      </c>
      <c r="W509">
        <v>30</v>
      </c>
      <c r="X509">
        <v>30</v>
      </c>
      <c r="Y509">
        <v>31</v>
      </c>
      <c r="Z509">
        <v>30</v>
      </c>
      <c r="AA509">
        <v>1</v>
      </c>
      <c r="AB509">
        <v>47.933884297520699</v>
      </c>
      <c r="AC509" t="s">
        <v>60</v>
      </c>
      <c r="AD509" t="s">
        <v>60</v>
      </c>
      <c r="AE509" t="s">
        <v>92</v>
      </c>
      <c r="AF509" t="s">
        <v>84</v>
      </c>
      <c r="AG509" t="s">
        <v>93</v>
      </c>
      <c r="AH509" t="s">
        <v>94</v>
      </c>
      <c r="AI509">
        <v>1</v>
      </c>
      <c r="AJ509" t="s">
        <v>60</v>
      </c>
      <c r="AK509">
        <v>0.02</v>
      </c>
      <c r="AL509" t="s">
        <v>60</v>
      </c>
      <c r="AM509" t="s">
        <v>60</v>
      </c>
      <c r="AN509" t="s">
        <v>60</v>
      </c>
      <c r="AO509" t="s">
        <v>60</v>
      </c>
      <c r="AP509" t="s">
        <v>60</v>
      </c>
      <c r="AQ509" t="s">
        <v>60</v>
      </c>
      <c r="AR509" t="s">
        <v>60</v>
      </c>
      <c r="AS509" t="s">
        <v>60</v>
      </c>
      <c r="AT509">
        <v>0</v>
      </c>
      <c r="AU509" s="2">
        <v>1.9999999999999999E-6</v>
      </c>
      <c r="AV509" s="2">
        <v>1.15E-5</v>
      </c>
      <c r="AW509" s="2">
        <v>1.95E-5</v>
      </c>
      <c r="AX509" s="2">
        <v>2.7500000000000001E-5</v>
      </c>
      <c r="AY509" s="2">
        <v>6.2500000000000001E-5</v>
      </c>
      <c r="AZ509" s="2">
        <v>1.2892561983471099E-5</v>
      </c>
      <c r="BA509" s="2">
        <v>1.11487603305785E-5</v>
      </c>
      <c r="BB509" t="s">
        <v>1367</v>
      </c>
      <c r="BC509" s="1" t="s">
        <v>1369</v>
      </c>
      <c r="BD509" t="s">
        <v>110</v>
      </c>
      <c r="BE509" t="s">
        <v>96</v>
      </c>
      <c r="BF509">
        <v>42.862537379999999</v>
      </c>
      <c r="BG509">
        <v>-71.380172729999998</v>
      </c>
      <c r="BH509" t="s">
        <v>109</v>
      </c>
      <c r="BI509" t="s">
        <v>60</v>
      </c>
      <c r="BJ509">
        <v>20</v>
      </c>
    </row>
    <row r="510" spans="1:62" x14ac:dyDescent="0.3">
      <c r="A510" s="1" t="s">
        <v>1371</v>
      </c>
      <c r="B510" s="1" t="s">
        <v>90</v>
      </c>
      <c r="C510" t="s">
        <v>1372</v>
      </c>
      <c r="D510">
        <v>2011</v>
      </c>
      <c r="E510" t="s">
        <v>91</v>
      </c>
      <c r="F510" t="s">
        <v>59</v>
      </c>
      <c r="G510" s="2">
        <v>1E-4</v>
      </c>
      <c r="H510">
        <v>2.7500000000000002E-4</v>
      </c>
      <c r="I510" s="2">
        <v>5.0000000000000001E-4</v>
      </c>
      <c r="J510" s="2">
        <v>8.0000000000000004E-4</v>
      </c>
      <c r="K510">
        <v>1.1000000000000001E-3</v>
      </c>
      <c r="L510">
        <v>2.3999999999999998E-3</v>
      </c>
      <c r="M510">
        <v>3</v>
      </c>
      <c r="N510" t="s">
        <v>3064</v>
      </c>
      <c r="O510">
        <v>2.0918886066000002E-4</v>
      </c>
      <c r="P510">
        <v>9.1888606600000003E-6</v>
      </c>
      <c r="Q510" s="3">
        <v>5.8793103448275897E-4</v>
      </c>
      <c r="R510" s="2">
        <v>2.0124437781109399E-7</v>
      </c>
      <c r="S510" s="5">
        <v>2.0258620689655199E-4</v>
      </c>
      <c r="T510">
        <v>116</v>
      </c>
      <c r="U510">
        <v>14</v>
      </c>
      <c r="V510">
        <v>9</v>
      </c>
      <c r="W510">
        <v>29</v>
      </c>
      <c r="X510">
        <v>30</v>
      </c>
      <c r="Y510">
        <v>29</v>
      </c>
      <c r="Z510">
        <v>28</v>
      </c>
      <c r="AA510">
        <v>1</v>
      </c>
      <c r="AB510">
        <v>12.0689655172414</v>
      </c>
      <c r="AC510" t="s">
        <v>60</v>
      </c>
      <c r="AD510" t="s">
        <v>60</v>
      </c>
      <c r="AE510" t="s">
        <v>92</v>
      </c>
      <c r="AF510" t="s">
        <v>84</v>
      </c>
      <c r="AG510" t="s">
        <v>93</v>
      </c>
      <c r="AH510" t="s">
        <v>94</v>
      </c>
      <c r="AI510">
        <v>1</v>
      </c>
      <c r="AJ510" t="s">
        <v>60</v>
      </c>
      <c r="AK510">
        <v>0.02</v>
      </c>
      <c r="AL510" t="s">
        <v>60</v>
      </c>
      <c r="AM510" t="s">
        <v>60</v>
      </c>
      <c r="AN510" t="s">
        <v>60</v>
      </c>
      <c r="AO510" t="s">
        <v>60</v>
      </c>
      <c r="AP510" t="s">
        <v>60</v>
      </c>
      <c r="AQ510" t="s">
        <v>60</v>
      </c>
      <c r="AR510" t="s">
        <v>60</v>
      </c>
      <c r="AS510" t="s">
        <v>60</v>
      </c>
      <c r="AT510" s="2">
        <v>5.0000000000000004E-6</v>
      </c>
      <c r="AU510" s="2">
        <v>1.375E-5</v>
      </c>
      <c r="AV510" s="2">
        <v>2.5000000000000001E-5</v>
      </c>
      <c r="AW510" s="2">
        <v>4.0000000000000003E-5</v>
      </c>
      <c r="AX510" s="2">
        <v>5.5000000000000002E-5</v>
      </c>
      <c r="AY510">
        <v>1.2E-4</v>
      </c>
      <c r="AZ510" s="2">
        <v>2.9396551724137901E-5</v>
      </c>
      <c r="BA510" s="2">
        <v>1.0129310344827599E-5</v>
      </c>
      <c r="BB510" t="s">
        <v>1373</v>
      </c>
      <c r="BC510" s="1" t="s">
        <v>1374</v>
      </c>
      <c r="BD510" t="s">
        <v>110</v>
      </c>
      <c r="BE510" t="s">
        <v>96</v>
      </c>
      <c r="BF510">
        <v>39.464870449999999</v>
      </c>
      <c r="BG510">
        <v>-74.4487381</v>
      </c>
      <c r="BH510" t="s">
        <v>109</v>
      </c>
      <c r="BI510" t="s">
        <v>60</v>
      </c>
      <c r="BJ510">
        <v>20</v>
      </c>
    </row>
    <row r="511" spans="1:62" x14ac:dyDescent="0.3">
      <c r="A511" s="1" t="s">
        <v>1375</v>
      </c>
      <c r="B511" s="1" t="s">
        <v>90</v>
      </c>
      <c r="C511" t="s">
        <v>1372</v>
      </c>
      <c r="D511">
        <v>2011</v>
      </c>
      <c r="E511" t="s">
        <v>91</v>
      </c>
      <c r="F511" t="s">
        <v>59</v>
      </c>
      <c r="G511" s="2">
        <v>1E-4</v>
      </c>
      <c r="H511">
        <v>2.7750000000000002E-4</v>
      </c>
      <c r="I511">
        <v>5.5500000000000005E-4</v>
      </c>
      <c r="J511">
        <v>8.4500000000000005E-4</v>
      </c>
      <c r="K511">
        <v>1.1199999999999999E-3</v>
      </c>
      <c r="L511">
        <v>2.5000000000000001E-3</v>
      </c>
      <c r="M511">
        <v>3</v>
      </c>
      <c r="N511" t="s">
        <v>3065</v>
      </c>
      <c r="O511">
        <v>2.0918886066000002E-4</v>
      </c>
      <c r="P511">
        <v>9.1888606600000003E-6</v>
      </c>
      <c r="Q511" s="3">
        <v>6.0818965517241402E-4</v>
      </c>
      <c r="R511" s="2">
        <v>2.03656694152924E-7</v>
      </c>
      <c r="S511" s="5">
        <v>2.17672413793103E-4</v>
      </c>
      <c r="T511">
        <v>116</v>
      </c>
      <c r="U511">
        <v>21</v>
      </c>
      <c r="V511">
        <v>5</v>
      </c>
      <c r="W511">
        <v>29</v>
      </c>
      <c r="X511">
        <v>30</v>
      </c>
      <c r="Y511">
        <v>29</v>
      </c>
      <c r="Z511">
        <v>28</v>
      </c>
      <c r="AA511">
        <v>1</v>
      </c>
      <c r="AB511">
        <v>18.1034482758621</v>
      </c>
      <c r="AC511" t="s">
        <v>60</v>
      </c>
      <c r="AD511" t="s">
        <v>60</v>
      </c>
      <c r="AE511" t="s">
        <v>92</v>
      </c>
      <c r="AF511" t="s">
        <v>84</v>
      </c>
      <c r="AG511" t="s">
        <v>93</v>
      </c>
      <c r="AH511" t="s">
        <v>94</v>
      </c>
      <c r="AI511">
        <v>1</v>
      </c>
      <c r="AJ511" t="s">
        <v>60</v>
      </c>
      <c r="AK511">
        <v>0.02</v>
      </c>
      <c r="AL511" t="s">
        <v>60</v>
      </c>
      <c r="AM511" t="s">
        <v>60</v>
      </c>
      <c r="AN511" t="s">
        <v>60</v>
      </c>
      <c r="AO511" t="s">
        <v>60</v>
      </c>
      <c r="AP511" t="s">
        <v>60</v>
      </c>
      <c r="AQ511" t="s">
        <v>60</v>
      </c>
      <c r="AR511" t="s">
        <v>60</v>
      </c>
      <c r="AS511" t="s">
        <v>60</v>
      </c>
      <c r="AT511" s="2">
        <v>5.0000000000000004E-6</v>
      </c>
      <c r="AU511" s="2">
        <v>1.3875E-5</v>
      </c>
      <c r="AV511" s="2">
        <v>2.775E-5</v>
      </c>
      <c r="AW511" s="2">
        <v>4.2249999999999997E-5</v>
      </c>
      <c r="AX511" s="2">
        <v>5.5999999999999999E-5</v>
      </c>
      <c r="AY511">
        <v>1.25E-4</v>
      </c>
      <c r="AZ511" s="2">
        <v>3.04094827586207E-5</v>
      </c>
      <c r="BA511" s="2">
        <v>1.08836206896552E-5</v>
      </c>
      <c r="BB511" t="s">
        <v>1373</v>
      </c>
      <c r="BC511" s="1" t="s">
        <v>1374</v>
      </c>
      <c r="BD511" t="s">
        <v>110</v>
      </c>
      <c r="BE511" t="s">
        <v>96</v>
      </c>
      <c r="BF511">
        <v>39.465015409999999</v>
      </c>
      <c r="BG511">
        <v>-74.448791499999999</v>
      </c>
      <c r="BH511" t="s">
        <v>64</v>
      </c>
      <c r="BI511" t="s">
        <v>60</v>
      </c>
      <c r="BJ511">
        <v>20</v>
      </c>
    </row>
    <row r="512" spans="1:62" x14ac:dyDescent="0.3">
      <c r="A512" s="1" t="s">
        <v>1377</v>
      </c>
      <c r="B512" s="1" t="s">
        <v>160</v>
      </c>
      <c r="C512" t="s">
        <v>1372</v>
      </c>
      <c r="D512">
        <v>2011</v>
      </c>
      <c r="E512" t="s">
        <v>161</v>
      </c>
      <c r="F512" t="s">
        <v>59</v>
      </c>
      <c r="G512">
        <v>0.143231</v>
      </c>
      <c r="H512">
        <v>0.16658385000000001</v>
      </c>
      <c r="I512">
        <v>0.23664250000000001</v>
      </c>
      <c r="J512">
        <v>1.4424295</v>
      </c>
      <c r="K512">
        <v>2.3016594000000001</v>
      </c>
      <c r="L512">
        <v>3.0016229999999999</v>
      </c>
      <c r="M512">
        <v>6</v>
      </c>
      <c r="N512" t="s">
        <v>3066</v>
      </c>
      <c r="O512">
        <v>5.5052078930379993E-3</v>
      </c>
      <c r="P512">
        <v>4.3755042985000003E-5</v>
      </c>
      <c r="Q512" s="3">
        <v>0.77375865879310302</v>
      </c>
      <c r="R512">
        <v>0.85769516576534399</v>
      </c>
      <c r="S512" s="5">
        <v>0.1027527</v>
      </c>
      <c r="T512">
        <v>58</v>
      </c>
      <c r="U512">
        <v>2</v>
      </c>
      <c r="V512">
        <v>0</v>
      </c>
      <c r="W512">
        <v>13</v>
      </c>
      <c r="X512">
        <v>12</v>
      </c>
      <c r="Y512">
        <v>13</v>
      </c>
      <c r="Z512">
        <v>20</v>
      </c>
      <c r="AA512">
        <v>1</v>
      </c>
      <c r="AB512">
        <v>3.4482758620689702</v>
      </c>
      <c r="AC512" t="s">
        <v>60</v>
      </c>
      <c r="AD512" t="s">
        <v>60</v>
      </c>
      <c r="AE512" t="s">
        <v>162</v>
      </c>
      <c r="AF512" t="s">
        <v>84</v>
      </c>
      <c r="AI512">
        <v>1</v>
      </c>
      <c r="AJ512" t="s">
        <v>60</v>
      </c>
      <c r="AK512">
        <v>0.7</v>
      </c>
      <c r="AL512" t="s">
        <v>60</v>
      </c>
      <c r="AM512" t="s">
        <v>60</v>
      </c>
      <c r="AN512" t="s">
        <v>60</v>
      </c>
      <c r="AO512" t="s">
        <v>60</v>
      </c>
      <c r="AP512" t="s">
        <v>60</v>
      </c>
      <c r="AQ512" t="s">
        <v>60</v>
      </c>
      <c r="AR512" t="s">
        <v>60</v>
      </c>
      <c r="AS512" t="s">
        <v>60</v>
      </c>
      <c r="AT512">
        <v>2.04615714285714E-4</v>
      </c>
      <c r="AU512">
        <v>2.3797692857142899E-4</v>
      </c>
      <c r="AV512">
        <v>3.3806071428571402E-4</v>
      </c>
      <c r="AW512">
        <v>2.06061357142857E-3</v>
      </c>
      <c r="AX512">
        <v>3.2880848571428599E-3</v>
      </c>
      <c r="AY512">
        <v>4.2880328571428599E-3</v>
      </c>
      <c r="AZ512">
        <v>1.1053695125615799E-3</v>
      </c>
      <c r="BA512">
        <v>1.46789571428571E-4</v>
      </c>
      <c r="BB512" t="s">
        <v>1378</v>
      </c>
      <c r="BC512" s="1" t="s">
        <v>1379</v>
      </c>
      <c r="BD512" t="s">
        <v>110</v>
      </c>
      <c r="BE512" t="s">
        <v>96</v>
      </c>
      <c r="BF512">
        <v>40.472824099999997</v>
      </c>
      <c r="BG512">
        <v>-74.422401429999994</v>
      </c>
      <c r="BH512" t="s">
        <v>415</v>
      </c>
      <c r="BI512" t="s">
        <v>60</v>
      </c>
      <c r="BJ512">
        <v>700</v>
      </c>
    </row>
    <row r="513" spans="1:62" x14ac:dyDescent="0.3">
      <c r="A513" s="1" t="s">
        <v>1377</v>
      </c>
      <c r="B513" s="1" t="s">
        <v>326</v>
      </c>
      <c r="C513" t="s">
        <v>1372</v>
      </c>
      <c r="D513">
        <v>2011</v>
      </c>
      <c r="E513" t="s">
        <v>327</v>
      </c>
      <c r="F513" t="s">
        <v>59</v>
      </c>
      <c r="G513">
        <v>0.13302639999999999</v>
      </c>
      <c r="H513">
        <v>0.16925237500000001</v>
      </c>
      <c r="I513">
        <v>0.24586135000000001</v>
      </c>
      <c r="J513">
        <v>0.37829390000000002</v>
      </c>
      <c r="K513">
        <v>0.48222082999999999</v>
      </c>
      <c r="L513">
        <v>0.87417370000000005</v>
      </c>
      <c r="M513">
        <v>6</v>
      </c>
      <c r="N513" t="s">
        <v>3067</v>
      </c>
      <c r="O513">
        <v>3.4482183452206001E-2</v>
      </c>
      <c r="P513">
        <v>3.4384329138274002E-2</v>
      </c>
      <c r="Q513" s="3">
        <v>0.29287271435483903</v>
      </c>
      <c r="R513">
        <v>2.7656413404660098E-2</v>
      </c>
      <c r="S513" s="5">
        <v>4.7509450000000003E-3</v>
      </c>
      <c r="T513">
        <v>62</v>
      </c>
      <c r="U513">
        <v>0</v>
      </c>
      <c r="V513">
        <v>0</v>
      </c>
      <c r="W513">
        <v>15</v>
      </c>
      <c r="X513">
        <v>17</v>
      </c>
      <c r="Y513">
        <v>14</v>
      </c>
      <c r="Z513">
        <v>16</v>
      </c>
      <c r="AA513">
        <v>1</v>
      </c>
      <c r="AB513">
        <v>0</v>
      </c>
      <c r="AC513" t="s">
        <v>60</v>
      </c>
      <c r="AD513" t="s">
        <v>60</v>
      </c>
      <c r="AE513" t="s">
        <v>328</v>
      </c>
      <c r="AI513">
        <v>1</v>
      </c>
      <c r="AJ513" t="s">
        <v>60</v>
      </c>
      <c r="AK513">
        <v>8.0000000000000002E-3</v>
      </c>
      <c r="AL513" t="s">
        <v>60</v>
      </c>
      <c r="AM513" t="s">
        <v>60</v>
      </c>
      <c r="AN513" t="s">
        <v>60</v>
      </c>
      <c r="AO513" t="s">
        <v>60</v>
      </c>
      <c r="AP513" t="s">
        <v>60</v>
      </c>
      <c r="AQ513" t="s">
        <v>60</v>
      </c>
      <c r="AR513" t="s">
        <v>60</v>
      </c>
      <c r="AS513" t="s">
        <v>60</v>
      </c>
      <c r="AT513">
        <v>1.6628299999999999E-2</v>
      </c>
      <c r="AU513">
        <v>2.1156546875000001E-2</v>
      </c>
      <c r="AV513">
        <v>3.0732668750000001E-2</v>
      </c>
      <c r="AW513">
        <v>4.7286737500000002E-2</v>
      </c>
      <c r="AX513">
        <v>6.0277603749999999E-2</v>
      </c>
      <c r="AY513">
        <v>0.10927171250000001</v>
      </c>
      <c r="AZ513">
        <v>3.6609089294354802E-2</v>
      </c>
      <c r="BA513">
        <v>5.9386812500000004E-4</v>
      </c>
      <c r="BB513" t="s">
        <v>1378</v>
      </c>
      <c r="BC513" s="1" t="s">
        <v>1379</v>
      </c>
      <c r="BD513" t="s">
        <v>110</v>
      </c>
      <c r="BE513" t="s">
        <v>96</v>
      </c>
      <c r="BF513">
        <v>40.472824099999997</v>
      </c>
      <c r="BG513">
        <v>-74.422401429999994</v>
      </c>
      <c r="BH513" t="s">
        <v>415</v>
      </c>
      <c r="BI513" t="s">
        <v>60</v>
      </c>
      <c r="BJ513">
        <v>8</v>
      </c>
    </row>
    <row r="514" spans="1:62" x14ac:dyDescent="0.3">
      <c r="A514" s="1" t="s">
        <v>1377</v>
      </c>
      <c r="B514" s="1" t="s">
        <v>196</v>
      </c>
      <c r="C514" t="s">
        <v>1372</v>
      </c>
      <c r="D514">
        <v>2011</v>
      </c>
      <c r="E514" t="s">
        <v>197</v>
      </c>
      <c r="F514" t="s">
        <v>59</v>
      </c>
      <c r="G514">
        <v>5.6122655E-2</v>
      </c>
      <c r="H514">
        <v>7.7834340000000002E-2</v>
      </c>
      <c r="I514">
        <v>0.11675149999999999</v>
      </c>
      <c r="J514">
        <v>0.14747560000000001</v>
      </c>
      <c r="K514">
        <v>0.29167398</v>
      </c>
      <c r="L514">
        <v>0.83159839999999996</v>
      </c>
      <c r="M514">
        <v>6</v>
      </c>
      <c r="N514" t="s">
        <v>3068</v>
      </c>
      <c r="O514">
        <v>0.14598382019068898</v>
      </c>
      <c r="P514">
        <v>0.14139041391405599</v>
      </c>
      <c r="Q514" s="3">
        <v>0.149735748275862</v>
      </c>
      <c r="R514">
        <v>1.8741991797425198E-2</v>
      </c>
      <c r="S514" s="5">
        <v>9.0123969999999998E-2</v>
      </c>
      <c r="T514">
        <v>58</v>
      </c>
      <c r="U514">
        <v>20</v>
      </c>
      <c r="V514">
        <v>2</v>
      </c>
      <c r="W514">
        <v>13</v>
      </c>
      <c r="X514">
        <v>12</v>
      </c>
      <c r="Y514">
        <v>13</v>
      </c>
      <c r="Z514">
        <v>20</v>
      </c>
      <c r="AA514">
        <v>1</v>
      </c>
      <c r="AB514">
        <v>34.482758620689701</v>
      </c>
      <c r="AC514" t="s">
        <v>60</v>
      </c>
      <c r="AD514" t="s">
        <v>60</v>
      </c>
      <c r="AE514" t="s">
        <v>198</v>
      </c>
      <c r="AF514" t="s">
        <v>68</v>
      </c>
      <c r="AI514">
        <v>1</v>
      </c>
      <c r="AJ514" t="s">
        <v>60</v>
      </c>
      <c r="AK514">
        <v>3</v>
      </c>
      <c r="AL514" t="s">
        <v>60</v>
      </c>
      <c r="AM514" t="s">
        <v>60</v>
      </c>
      <c r="AN514" t="s">
        <v>60</v>
      </c>
      <c r="AO514" t="s">
        <v>60</v>
      </c>
      <c r="AP514" t="s">
        <v>60</v>
      </c>
      <c r="AQ514" t="s">
        <v>60</v>
      </c>
      <c r="AR514" t="s">
        <v>60</v>
      </c>
      <c r="AS514" t="s">
        <v>60</v>
      </c>
      <c r="AT514" s="2">
        <v>1.87075516666667E-5</v>
      </c>
      <c r="AU514" s="2">
        <v>2.5944780000000001E-5</v>
      </c>
      <c r="AV514" s="2">
        <v>3.8917166666666701E-5</v>
      </c>
      <c r="AW514" s="2">
        <v>4.91585333333333E-5</v>
      </c>
      <c r="AX514" s="2">
        <v>9.7224660000000103E-5</v>
      </c>
      <c r="AY514">
        <v>2.7719946666666701E-4</v>
      </c>
      <c r="AZ514" s="2">
        <v>4.9911916091954001E-5</v>
      </c>
      <c r="BA514" s="2">
        <v>3.0041323333333299E-5</v>
      </c>
      <c r="BB514" t="s">
        <v>1378</v>
      </c>
      <c r="BC514" s="1" t="s">
        <v>1379</v>
      </c>
      <c r="BD514" t="s">
        <v>110</v>
      </c>
      <c r="BE514" t="s">
        <v>96</v>
      </c>
      <c r="BF514">
        <v>40.472824099999997</v>
      </c>
      <c r="BG514">
        <v>-74.422401429999994</v>
      </c>
      <c r="BH514" t="s">
        <v>415</v>
      </c>
      <c r="BI514" t="s">
        <v>60</v>
      </c>
      <c r="BJ514">
        <v>3000</v>
      </c>
    </row>
    <row r="515" spans="1:62" x14ac:dyDescent="0.3">
      <c r="A515" s="1" t="s">
        <v>1377</v>
      </c>
      <c r="B515" s="1" t="s">
        <v>199</v>
      </c>
      <c r="C515" t="s">
        <v>1372</v>
      </c>
      <c r="D515">
        <v>2011</v>
      </c>
      <c r="E515" t="s">
        <v>200</v>
      </c>
      <c r="F515" t="s">
        <v>59</v>
      </c>
      <c r="G515">
        <v>0.26728802000000002</v>
      </c>
      <c r="H515">
        <v>0.36139292499999998</v>
      </c>
      <c r="I515">
        <v>0.56664395000000001</v>
      </c>
      <c r="J515">
        <v>0.82730017499999997</v>
      </c>
      <c r="K515">
        <v>1.4583316</v>
      </c>
      <c r="L515">
        <v>5.4397820000000001</v>
      </c>
      <c r="M515">
        <v>6</v>
      </c>
      <c r="N515" t="s">
        <v>3069</v>
      </c>
      <c r="O515">
        <v>0.18006306900249502</v>
      </c>
      <c r="P515">
        <v>1.0063069002495E-2</v>
      </c>
      <c r="Q515" s="3">
        <v>0.77740940517241397</v>
      </c>
      <c r="R515">
        <v>0.64082957834260201</v>
      </c>
      <c r="S515" s="5">
        <v>4.0294679999999999E-2</v>
      </c>
      <c r="T515">
        <v>58</v>
      </c>
      <c r="U515">
        <v>0</v>
      </c>
      <c r="V515">
        <v>0</v>
      </c>
      <c r="W515">
        <v>13</v>
      </c>
      <c r="X515">
        <v>12</v>
      </c>
      <c r="Y515">
        <v>13</v>
      </c>
      <c r="Z515">
        <v>20</v>
      </c>
      <c r="AA515">
        <v>1</v>
      </c>
      <c r="AB515">
        <v>0</v>
      </c>
      <c r="AC515" t="s">
        <v>60</v>
      </c>
      <c r="AD515" t="s">
        <v>60</v>
      </c>
      <c r="AE515" t="s">
        <v>200</v>
      </c>
      <c r="AF515" t="s">
        <v>201</v>
      </c>
      <c r="AI515">
        <v>1</v>
      </c>
      <c r="AJ515" t="s">
        <v>60</v>
      </c>
      <c r="AK515">
        <v>0.06</v>
      </c>
      <c r="AL515" t="s">
        <v>60</v>
      </c>
      <c r="AM515" t="s">
        <v>60</v>
      </c>
      <c r="AN515" t="s">
        <v>60</v>
      </c>
      <c r="AO515" t="s">
        <v>60</v>
      </c>
      <c r="AP515" t="s">
        <v>60</v>
      </c>
      <c r="AQ515" t="s">
        <v>60</v>
      </c>
      <c r="AR515" t="s">
        <v>60</v>
      </c>
      <c r="AS515" t="s">
        <v>60</v>
      </c>
      <c r="AT515">
        <v>4.4548003333333298E-3</v>
      </c>
      <c r="AU515">
        <v>6.0232154166666701E-3</v>
      </c>
      <c r="AV515">
        <v>9.4440658333333292E-3</v>
      </c>
      <c r="AW515">
        <v>1.378833625E-2</v>
      </c>
      <c r="AX515">
        <v>2.4305526666666698E-2</v>
      </c>
      <c r="AY515">
        <v>9.0663033333333296E-2</v>
      </c>
      <c r="AZ515">
        <v>1.29568234195402E-2</v>
      </c>
      <c r="BA515">
        <v>6.7157800000000004E-4</v>
      </c>
      <c r="BB515" t="s">
        <v>1378</v>
      </c>
      <c r="BC515" s="1" t="s">
        <v>1379</v>
      </c>
      <c r="BD515" t="s">
        <v>110</v>
      </c>
      <c r="BE515" t="s">
        <v>96</v>
      </c>
      <c r="BF515">
        <v>40.472824099999997</v>
      </c>
      <c r="BG515">
        <v>-74.422401429999994</v>
      </c>
      <c r="BH515" t="s">
        <v>415</v>
      </c>
      <c r="BI515" t="s">
        <v>60</v>
      </c>
      <c r="BJ515">
        <v>60</v>
      </c>
    </row>
    <row r="516" spans="1:62" x14ac:dyDescent="0.3">
      <c r="A516" s="1" t="s">
        <v>1377</v>
      </c>
      <c r="B516" s="1" t="s">
        <v>177</v>
      </c>
      <c r="C516" t="s">
        <v>1372</v>
      </c>
      <c r="D516">
        <v>2011</v>
      </c>
      <c r="E516" t="s">
        <v>178</v>
      </c>
      <c r="F516" t="s">
        <v>59</v>
      </c>
      <c r="G516">
        <v>1.0182715</v>
      </c>
      <c r="H516">
        <v>1.1011832500000001</v>
      </c>
      <c r="I516">
        <v>1.2194065000000001</v>
      </c>
      <c r="J516">
        <v>1.286521</v>
      </c>
      <c r="K516">
        <v>1.4694833</v>
      </c>
      <c r="L516">
        <v>5.2245540000000004</v>
      </c>
      <c r="M516">
        <v>6</v>
      </c>
      <c r="N516" t="s">
        <v>3070</v>
      </c>
      <c r="O516">
        <v>1.090029542908576</v>
      </c>
      <c r="P516">
        <v>2.9542908575999999E-5</v>
      </c>
      <c r="Q516" s="3">
        <v>1.2906506775862101</v>
      </c>
      <c r="R516">
        <v>0.31087932558963299</v>
      </c>
      <c r="S516" s="5">
        <v>2.4780489999999999E-2</v>
      </c>
      <c r="T516">
        <v>58</v>
      </c>
      <c r="U516">
        <v>0</v>
      </c>
      <c r="V516">
        <v>0</v>
      </c>
      <c r="W516">
        <v>13</v>
      </c>
      <c r="X516">
        <v>12</v>
      </c>
      <c r="Y516">
        <v>13</v>
      </c>
      <c r="Z516">
        <v>20</v>
      </c>
      <c r="AA516">
        <v>1</v>
      </c>
      <c r="AB516">
        <v>0</v>
      </c>
      <c r="AC516" t="s">
        <v>60</v>
      </c>
      <c r="AD516" t="s">
        <v>60</v>
      </c>
      <c r="AE516" t="s">
        <v>179</v>
      </c>
      <c r="AF516" t="s">
        <v>84</v>
      </c>
      <c r="AI516">
        <v>1</v>
      </c>
      <c r="AJ516" t="s">
        <v>60</v>
      </c>
      <c r="AK516">
        <v>0.09</v>
      </c>
      <c r="AL516" t="s">
        <v>60</v>
      </c>
      <c r="AM516" t="s">
        <v>60</v>
      </c>
      <c r="AN516" t="s">
        <v>60</v>
      </c>
      <c r="AO516" t="s">
        <v>60</v>
      </c>
      <c r="AP516" t="s">
        <v>60</v>
      </c>
      <c r="AQ516" t="s">
        <v>60</v>
      </c>
      <c r="AR516" t="s">
        <v>60</v>
      </c>
      <c r="AS516" t="s">
        <v>60</v>
      </c>
      <c r="AT516">
        <v>1.1314127777777801E-2</v>
      </c>
      <c r="AU516">
        <v>1.2235369444444401E-2</v>
      </c>
      <c r="AV516">
        <v>1.3548961111111099E-2</v>
      </c>
      <c r="AW516">
        <v>1.4294677777777799E-2</v>
      </c>
      <c r="AX516">
        <v>1.6327592222222201E-2</v>
      </c>
      <c r="AY516">
        <v>5.8050600000000001E-2</v>
      </c>
      <c r="AZ516">
        <v>1.43405630842912E-2</v>
      </c>
      <c r="BA516">
        <v>2.7533877777777803E-4</v>
      </c>
      <c r="BB516" t="s">
        <v>1378</v>
      </c>
      <c r="BC516" s="1" t="s">
        <v>1379</v>
      </c>
      <c r="BD516" t="s">
        <v>110</v>
      </c>
      <c r="BE516" t="s">
        <v>96</v>
      </c>
      <c r="BF516">
        <v>40.472824099999997</v>
      </c>
      <c r="BG516">
        <v>-74.422401429999994</v>
      </c>
      <c r="BH516" t="s">
        <v>415</v>
      </c>
      <c r="BI516" t="s">
        <v>60</v>
      </c>
      <c r="BJ516">
        <v>90</v>
      </c>
    </row>
    <row r="517" spans="1:62" x14ac:dyDescent="0.3">
      <c r="A517" s="1" t="s">
        <v>1377</v>
      </c>
      <c r="B517" s="1" t="s">
        <v>209</v>
      </c>
      <c r="C517" t="s">
        <v>1372</v>
      </c>
      <c r="D517">
        <v>2011</v>
      </c>
      <c r="E517" t="s">
        <v>210</v>
      </c>
      <c r="F517" t="s">
        <v>59</v>
      </c>
      <c r="G517">
        <v>0.36489539999999998</v>
      </c>
      <c r="H517">
        <v>0.48600284999999999</v>
      </c>
      <c r="I517">
        <v>0.61654730000000002</v>
      </c>
      <c r="J517">
        <v>0.68575169999999996</v>
      </c>
      <c r="K517">
        <v>0.79647851000000003</v>
      </c>
      <c r="L517">
        <v>0.87449060000000001</v>
      </c>
      <c r="M517">
        <v>6</v>
      </c>
      <c r="N517" t="s">
        <v>3071</v>
      </c>
      <c r="O517">
        <v>0.54704213908273502</v>
      </c>
      <c r="P517">
        <v>4.2139082735000001E-5</v>
      </c>
      <c r="Q517" s="3">
        <v>0.58552472586206905</v>
      </c>
      <c r="R517">
        <v>2.77380624462083E-2</v>
      </c>
      <c r="S517" s="5">
        <v>0.15099119999999999</v>
      </c>
      <c r="T517">
        <v>58</v>
      </c>
      <c r="U517">
        <v>1</v>
      </c>
      <c r="V517">
        <v>0</v>
      </c>
      <c r="W517">
        <v>13</v>
      </c>
      <c r="X517">
        <v>12</v>
      </c>
      <c r="Y517">
        <v>13</v>
      </c>
      <c r="Z517">
        <v>20</v>
      </c>
      <c r="AA517">
        <v>1</v>
      </c>
      <c r="AB517">
        <v>1.72413793103448</v>
      </c>
      <c r="AC517" t="s">
        <v>60</v>
      </c>
      <c r="AD517" t="s">
        <v>60</v>
      </c>
      <c r="AE517" t="s">
        <v>211</v>
      </c>
      <c r="AF517" t="s">
        <v>93</v>
      </c>
      <c r="AI517">
        <v>1</v>
      </c>
      <c r="AJ517" s="2">
        <v>6.0000000000000002E-6</v>
      </c>
      <c r="AK517">
        <v>0.1</v>
      </c>
      <c r="AL517">
        <v>2.1893723999999999</v>
      </c>
      <c r="AM517">
        <v>2.9160170999999999</v>
      </c>
      <c r="AN517">
        <v>3.6992837999999999</v>
      </c>
      <c r="AO517">
        <v>4.1145101999999998</v>
      </c>
      <c r="AP517">
        <v>4.7788710600000002</v>
      </c>
      <c r="AQ517">
        <v>5.2469435999999998</v>
      </c>
      <c r="AR517">
        <v>3.5131483551724099</v>
      </c>
      <c r="AS517">
        <v>0.90594719999999995</v>
      </c>
      <c r="AT517">
        <v>3.6489539999999998E-3</v>
      </c>
      <c r="AU517">
        <v>4.8600285000000003E-3</v>
      </c>
      <c r="AV517">
        <v>6.1654730000000003E-3</v>
      </c>
      <c r="AW517">
        <v>6.8575169999999996E-3</v>
      </c>
      <c r="AX517">
        <v>7.9647850999999999E-3</v>
      </c>
      <c r="AY517">
        <v>8.7449060000000002E-3</v>
      </c>
      <c r="AZ517">
        <v>5.85524725862069E-3</v>
      </c>
      <c r="BA517">
        <v>1.509912E-3</v>
      </c>
      <c r="BB517" t="s">
        <v>1378</v>
      </c>
      <c r="BC517" s="1" t="s">
        <v>1379</v>
      </c>
      <c r="BD517" t="s">
        <v>110</v>
      </c>
      <c r="BE517" t="s">
        <v>96</v>
      </c>
      <c r="BF517">
        <v>40.472824099999997</v>
      </c>
      <c r="BG517">
        <v>-74.422401429999994</v>
      </c>
      <c r="BH517" t="s">
        <v>415</v>
      </c>
      <c r="BI517">
        <v>0.16666666666666699</v>
      </c>
      <c r="BJ517">
        <v>100</v>
      </c>
    </row>
    <row r="518" spans="1:62" x14ac:dyDescent="0.3">
      <c r="A518" s="1" t="s">
        <v>1377</v>
      </c>
      <c r="B518" s="1" t="s">
        <v>229</v>
      </c>
      <c r="C518" t="s">
        <v>1372</v>
      </c>
      <c r="D518">
        <v>2011</v>
      </c>
      <c r="E518" t="s">
        <v>230</v>
      </c>
      <c r="F518" t="s">
        <v>59</v>
      </c>
      <c r="G518">
        <v>0</v>
      </c>
      <c r="H518">
        <v>0</v>
      </c>
      <c r="I518">
        <v>4.2713510000000003E-2</v>
      </c>
      <c r="J518">
        <v>6.5041027500000001E-2</v>
      </c>
      <c r="K518">
        <v>7.61077E-2</v>
      </c>
      <c r="L518">
        <v>1.6968909999999999</v>
      </c>
      <c r="M518">
        <v>6</v>
      </c>
      <c r="N518" t="s">
        <v>3072</v>
      </c>
      <c r="O518">
        <v>2.9401689453304999E-2</v>
      </c>
      <c r="P518">
        <v>1.689453305E-6</v>
      </c>
      <c r="Q518" s="3">
        <v>7.0966012931034494E-2</v>
      </c>
      <c r="R518">
        <v>5.10705494037339E-2</v>
      </c>
      <c r="S518" s="5">
        <v>3.4947409999999998E-2</v>
      </c>
      <c r="T518">
        <v>58</v>
      </c>
      <c r="U518">
        <v>24</v>
      </c>
      <c r="V518">
        <v>22</v>
      </c>
      <c r="W518">
        <v>13</v>
      </c>
      <c r="X518">
        <v>12</v>
      </c>
      <c r="Y518">
        <v>13</v>
      </c>
      <c r="Z518">
        <v>20</v>
      </c>
      <c r="AA518">
        <v>1</v>
      </c>
      <c r="AB518">
        <v>41.379310344827601</v>
      </c>
      <c r="AC518" t="s">
        <v>60</v>
      </c>
      <c r="AD518" t="s">
        <v>60</v>
      </c>
      <c r="AE518" t="s">
        <v>231</v>
      </c>
      <c r="AF518" t="s">
        <v>62</v>
      </c>
      <c r="AI518">
        <v>1</v>
      </c>
      <c r="AJ518" t="s">
        <v>60</v>
      </c>
      <c r="AK518">
        <v>5.0000000000000001E-3</v>
      </c>
      <c r="AL518" t="s">
        <v>60</v>
      </c>
      <c r="AM518" t="s">
        <v>60</v>
      </c>
      <c r="AN518" t="s">
        <v>60</v>
      </c>
      <c r="AO518" t="s">
        <v>60</v>
      </c>
      <c r="AP518" t="s">
        <v>60</v>
      </c>
      <c r="AQ518" t="s">
        <v>60</v>
      </c>
      <c r="AR518" t="s">
        <v>60</v>
      </c>
      <c r="AS518" t="s">
        <v>60</v>
      </c>
      <c r="AT518">
        <v>0</v>
      </c>
      <c r="AU518">
        <v>0</v>
      </c>
      <c r="AV518">
        <v>8.5427019999999992E-3</v>
      </c>
      <c r="AW518">
        <v>1.30082055E-2</v>
      </c>
      <c r="AX518">
        <v>1.522154E-2</v>
      </c>
      <c r="AY518">
        <v>0.33937820000000002</v>
      </c>
      <c r="AZ518">
        <v>1.4193202586206899E-2</v>
      </c>
      <c r="BA518">
        <v>6.989482E-3</v>
      </c>
      <c r="BB518" t="s">
        <v>1378</v>
      </c>
      <c r="BC518" s="1" t="s">
        <v>1379</v>
      </c>
      <c r="BD518" t="s">
        <v>110</v>
      </c>
      <c r="BE518" t="s">
        <v>96</v>
      </c>
      <c r="BF518">
        <v>40.472824099999997</v>
      </c>
      <c r="BG518">
        <v>-74.422401429999994</v>
      </c>
      <c r="BH518" t="s">
        <v>415</v>
      </c>
      <c r="BI518" t="s">
        <v>60</v>
      </c>
      <c r="BJ518">
        <v>5</v>
      </c>
    </row>
    <row r="519" spans="1:62" x14ac:dyDescent="0.3">
      <c r="A519" s="1" t="s">
        <v>1377</v>
      </c>
      <c r="B519" s="1" t="s">
        <v>261</v>
      </c>
      <c r="C519" t="s">
        <v>1372</v>
      </c>
      <c r="D519">
        <v>2011</v>
      </c>
      <c r="E519" t="s">
        <v>262</v>
      </c>
      <c r="F519" t="s">
        <v>59</v>
      </c>
      <c r="G519">
        <v>0.18400399000000001</v>
      </c>
      <c r="H519">
        <v>0.216335425</v>
      </c>
      <c r="I519">
        <v>0.29478674999999999</v>
      </c>
      <c r="J519">
        <v>0.36491744999999998</v>
      </c>
      <c r="K519">
        <v>0.46737968000000002</v>
      </c>
      <c r="L519">
        <v>12.59976</v>
      </c>
      <c r="M519">
        <v>6</v>
      </c>
      <c r="N519" t="s">
        <v>3073</v>
      </c>
      <c r="O519">
        <v>0.394901733303748</v>
      </c>
      <c r="P519">
        <v>0.37890173330374799</v>
      </c>
      <c r="Q519" s="3">
        <v>0.53219016034482802</v>
      </c>
      <c r="R519">
        <v>2.62532365770618</v>
      </c>
      <c r="S519" s="5">
        <v>8.0828629999999999E-2</v>
      </c>
      <c r="T519">
        <v>58</v>
      </c>
      <c r="U519">
        <v>0</v>
      </c>
      <c r="V519">
        <v>0</v>
      </c>
      <c r="W519">
        <v>13</v>
      </c>
      <c r="X519">
        <v>12</v>
      </c>
      <c r="Y519">
        <v>13</v>
      </c>
      <c r="Z519">
        <v>20</v>
      </c>
      <c r="AA519">
        <v>1</v>
      </c>
      <c r="AB519">
        <v>0</v>
      </c>
      <c r="AC519" t="s">
        <v>60</v>
      </c>
      <c r="AD519" t="s">
        <v>60</v>
      </c>
      <c r="AE519" t="s">
        <v>263</v>
      </c>
      <c r="AF519" t="s">
        <v>68</v>
      </c>
      <c r="AI519">
        <v>1</v>
      </c>
      <c r="AJ519" s="2">
        <v>2.5000000000000002E-6</v>
      </c>
      <c r="AK519">
        <v>1</v>
      </c>
      <c r="AL519">
        <v>0.46000997500000002</v>
      </c>
      <c r="AM519">
        <v>0.54083856249999995</v>
      </c>
      <c r="AN519">
        <v>0.73696687500000002</v>
      </c>
      <c r="AO519">
        <v>0.912293625</v>
      </c>
      <c r="AP519">
        <v>1.1684492</v>
      </c>
      <c r="AQ519">
        <v>31.499400000000001</v>
      </c>
      <c r="AR519">
        <v>1.3304754008620701</v>
      </c>
      <c r="AS519">
        <v>0.202071575</v>
      </c>
      <c r="AT519">
        <v>1.8400398999999999E-4</v>
      </c>
      <c r="AU519">
        <v>2.1633542499999999E-4</v>
      </c>
      <c r="AV519">
        <v>2.9478674999999999E-4</v>
      </c>
      <c r="AW519">
        <v>3.6491745000000002E-4</v>
      </c>
      <c r="AX519">
        <v>4.6737968000000002E-4</v>
      </c>
      <c r="AY519">
        <v>1.259976E-2</v>
      </c>
      <c r="AZ519">
        <v>5.32190160344828E-4</v>
      </c>
      <c r="BA519" s="2">
        <v>8.0828629999999996E-5</v>
      </c>
      <c r="BB519" t="s">
        <v>1378</v>
      </c>
      <c r="BC519" s="1" t="s">
        <v>1379</v>
      </c>
      <c r="BD519" t="s">
        <v>110</v>
      </c>
      <c r="BE519" t="s">
        <v>96</v>
      </c>
      <c r="BF519">
        <v>40.472824099999997</v>
      </c>
      <c r="BG519">
        <v>-74.422401429999994</v>
      </c>
      <c r="BH519" t="s">
        <v>415</v>
      </c>
      <c r="BI519">
        <v>0.4</v>
      </c>
      <c r="BJ519">
        <v>1000</v>
      </c>
    </row>
    <row r="520" spans="1:62" x14ac:dyDescent="0.3">
      <c r="A520" s="1" t="s">
        <v>1377</v>
      </c>
      <c r="B520" s="1" t="s">
        <v>266</v>
      </c>
      <c r="C520" t="s">
        <v>1372</v>
      </c>
      <c r="D520">
        <v>2011</v>
      </c>
      <c r="E520" t="s">
        <v>267</v>
      </c>
      <c r="F520" t="s">
        <v>59</v>
      </c>
      <c r="G520">
        <v>7.5823277999999994E-2</v>
      </c>
      <c r="H520">
        <v>0.111818025</v>
      </c>
      <c r="I520">
        <v>0.14057130000000001</v>
      </c>
      <c r="J520">
        <v>0.17890890000000001</v>
      </c>
      <c r="K520">
        <v>0.22150619999999999</v>
      </c>
      <c r="L520">
        <v>3.8848780000000001</v>
      </c>
      <c r="M520">
        <v>6</v>
      </c>
      <c r="N520" t="s">
        <v>3074</v>
      </c>
      <c r="O520">
        <v>2.1847160590122001E-2</v>
      </c>
      <c r="P520">
        <v>2.0981002145243E-2</v>
      </c>
      <c r="Q520" s="3">
        <v>0.207478465862069</v>
      </c>
      <c r="R520">
        <v>0.245253047895304</v>
      </c>
      <c r="S520" s="5">
        <v>9.3714169999999999E-2</v>
      </c>
      <c r="T520">
        <v>58</v>
      </c>
      <c r="U520">
        <v>9</v>
      </c>
      <c r="V520">
        <v>3</v>
      </c>
      <c r="W520">
        <v>13</v>
      </c>
      <c r="X520">
        <v>12</v>
      </c>
      <c r="Y520">
        <v>13</v>
      </c>
      <c r="Z520">
        <v>20</v>
      </c>
      <c r="AA520">
        <v>1</v>
      </c>
      <c r="AB520">
        <v>15.517241379310301</v>
      </c>
      <c r="AC520" t="s">
        <v>60</v>
      </c>
      <c r="AD520" t="s">
        <v>60</v>
      </c>
      <c r="AE520" t="s">
        <v>267</v>
      </c>
      <c r="AF520" t="s">
        <v>84</v>
      </c>
      <c r="AI520">
        <v>1</v>
      </c>
      <c r="AJ520" t="s">
        <v>60</v>
      </c>
      <c r="AK520">
        <v>1</v>
      </c>
      <c r="AL520" t="s">
        <v>60</v>
      </c>
      <c r="AM520" t="s">
        <v>60</v>
      </c>
      <c r="AN520" t="s">
        <v>60</v>
      </c>
      <c r="AO520" t="s">
        <v>60</v>
      </c>
      <c r="AP520" t="s">
        <v>60</v>
      </c>
      <c r="AQ520" t="s">
        <v>60</v>
      </c>
      <c r="AR520" t="s">
        <v>60</v>
      </c>
      <c r="AS520" t="s">
        <v>60</v>
      </c>
      <c r="AT520" s="2">
        <v>7.5823277999999996E-5</v>
      </c>
      <c r="AU520">
        <v>1.11818025E-4</v>
      </c>
      <c r="AV520">
        <v>1.405713E-4</v>
      </c>
      <c r="AW520">
        <v>1.7890890000000001E-4</v>
      </c>
      <c r="AX520">
        <v>2.2150619999999999E-4</v>
      </c>
      <c r="AY520">
        <v>3.884878E-3</v>
      </c>
      <c r="AZ520">
        <v>2.0747846586206901E-4</v>
      </c>
      <c r="BA520" s="2">
        <v>9.3714170000000003E-5</v>
      </c>
      <c r="BB520" t="s">
        <v>1378</v>
      </c>
      <c r="BC520" s="1" t="s">
        <v>1379</v>
      </c>
      <c r="BD520" t="s">
        <v>110</v>
      </c>
      <c r="BE520" t="s">
        <v>96</v>
      </c>
      <c r="BF520">
        <v>40.472824099999997</v>
      </c>
      <c r="BG520">
        <v>-74.422401429999994</v>
      </c>
      <c r="BH520" t="s">
        <v>415</v>
      </c>
      <c r="BI520" t="s">
        <v>60</v>
      </c>
      <c r="BJ520">
        <v>1000</v>
      </c>
    </row>
    <row r="521" spans="1:62" x14ac:dyDescent="0.3">
      <c r="A521" s="1" t="s">
        <v>1380</v>
      </c>
      <c r="B521" s="1" t="s">
        <v>160</v>
      </c>
      <c r="C521" t="s">
        <v>1372</v>
      </c>
      <c r="D521">
        <v>2011</v>
      </c>
      <c r="E521" t="s">
        <v>161</v>
      </c>
      <c r="F521" t="s">
        <v>59</v>
      </c>
      <c r="G521">
        <v>0.4826261</v>
      </c>
      <c r="H521">
        <v>0.64453939999999998</v>
      </c>
      <c r="I521">
        <v>0.78465660000000004</v>
      </c>
      <c r="J521">
        <v>13.420120000000001</v>
      </c>
      <c r="K521">
        <v>18.402069999999998</v>
      </c>
      <c r="L521">
        <v>21.951699999999999</v>
      </c>
      <c r="M521">
        <v>6</v>
      </c>
      <c r="N521" t="s">
        <v>3075</v>
      </c>
      <c r="O521">
        <v>5.4836578803179993E-3</v>
      </c>
      <c r="P521">
        <v>2.2205030265000001E-5</v>
      </c>
      <c r="Q521" s="3">
        <v>5.8982475540983597</v>
      </c>
      <c r="R521">
        <v>53.584487351874103</v>
      </c>
      <c r="S521" s="5">
        <v>0.1027527</v>
      </c>
      <c r="T521">
        <v>61</v>
      </c>
      <c r="U521">
        <v>0</v>
      </c>
      <c r="V521">
        <v>0</v>
      </c>
      <c r="W521">
        <v>15</v>
      </c>
      <c r="X521">
        <v>14</v>
      </c>
      <c r="Y521">
        <v>16</v>
      </c>
      <c r="Z521">
        <v>16</v>
      </c>
      <c r="AA521">
        <v>1</v>
      </c>
      <c r="AB521">
        <v>0</v>
      </c>
      <c r="AC521" t="s">
        <v>60</v>
      </c>
      <c r="AD521" t="s">
        <v>60</v>
      </c>
      <c r="AE521" t="s">
        <v>162</v>
      </c>
      <c r="AF521" t="s">
        <v>84</v>
      </c>
      <c r="AI521">
        <v>1</v>
      </c>
      <c r="AJ521" t="s">
        <v>60</v>
      </c>
      <c r="AK521">
        <v>0.7</v>
      </c>
      <c r="AL521" t="s">
        <v>60</v>
      </c>
      <c r="AM521" t="s">
        <v>60</v>
      </c>
      <c r="AN521" t="s">
        <v>60</v>
      </c>
      <c r="AO521" t="s">
        <v>60</v>
      </c>
      <c r="AP521" t="s">
        <v>60</v>
      </c>
      <c r="AQ521" t="s">
        <v>60</v>
      </c>
      <c r="AR521" t="s">
        <v>60</v>
      </c>
      <c r="AS521" t="s">
        <v>60</v>
      </c>
      <c r="AT521">
        <v>6.8946585714285702E-4</v>
      </c>
      <c r="AU521">
        <v>9.2077057142857103E-4</v>
      </c>
      <c r="AV521">
        <v>1.1209379999999999E-3</v>
      </c>
      <c r="AW521">
        <v>1.91716E-2</v>
      </c>
      <c r="AX521">
        <v>2.62886714285714E-2</v>
      </c>
      <c r="AY521">
        <v>3.1359571428571403E-2</v>
      </c>
      <c r="AZ521">
        <v>8.4260679344262297E-3</v>
      </c>
      <c r="BA521">
        <v>1.46789571428571E-4</v>
      </c>
      <c r="BB521" t="s">
        <v>1381</v>
      </c>
      <c r="BC521" s="1" t="s">
        <v>1382</v>
      </c>
      <c r="BD521" t="s">
        <v>110</v>
      </c>
      <c r="BE521" t="s">
        <v>96</v>
      </c>
      <c r="BF521">
        <v>40.787628169999998</v>
      </c>
      <c r="BG521">
        <v>-74.676300049999995</v>
      </c>
      <c r="BH521" t="s">
        <v>415</v>
      </c>
      <c r="BI521" t="s">
        <v>60</v>
      </c>
      <c r="BJ521">
        <v>700</v>
      </c>
    </row>
    <row r="522" spans="1:62" x14ac:dyDescent="0.3">
      <c r="A522" s="1" t="s">
        <v>1380</v>
      </c>
      <c r="B522" s="1" t="s">
        <v>326</v>
      </c>
      <c r="C522" t="s">
        <v>1372</v>
      </c>
      <c r="D522">
        <v>2011</v>
      </c>
      <c r="E522" t="s">
        <v>327</v>
      </c>
      <c r="F522" t="s">
        <v>59</v>
      </c>
      <c r="G522">
        <v>0.12590000000000001</v>
      </c>
      <c r="H522">
        <v>0.15678120000000001</v>
      </c>
      <c r="I522">
        <v>0.2137925</v>
      </c>
      <c r="J522">
        <v>0.33731699999999998</v>
      </c>
      <c r="K522">
        <v>0.44421329999999998</v>
      </c>
      <c r="L522">
        <v>0.79340759999999999</v>
      </c>
      <c r="M522">
        <v>6</v>
      </c>
      <c r="N522" t="s">
        <v>3076</v>
      </c>
      <c r="O522">
        <v>9.4087229993780001E-3</v>
      </c>
      <c r="P522">
        <v>9.3108686854460002E-3</v>
      </c>
      <c r="Q522" s="3">
        <v>0.26363846032786897</v>
      </c>
      <c r="R522">
        <v>2.1532333050231899E-2</v>
      </c>
      <c r="S522" s="5">
        <v>7.2043013278688499E-3</v>
      </c>
      <c r="T522">
        <v>61</v>
      </c>
      <c r="U522">
        <v>0</v>
      </c>
      <c r="V522">
        <v>0</v>
      </c>
      <c r="W522">
        <v>15</v>
      </c>
      <c r="X522">
        <v>14</v>
      </c>
      <c r="Y522">
        <v>16</v>
      </c>
      <c r="Z522">
        <v>16</v>
      </c>
      <c r="AA522">
        <v>1</v>
      </c>
      <c r="AB522">
        <v>0</v>
      </c>
      <c r="AC522" t="s">
        <v>60</v>
      </c>
      <c r="AD522" t="s">
        <v>60</v>
      </c>
      <c r="AE522" t="s">
        <v>328</v>
      </c>
      <c r="AI522">
        <v>1</v>
      </c>
      <c r="AJ522" t="s">
        <v>60</v>
      </c>
      <c r="AK522">
        <v>8.0000000000000002E-3</v>
      </c>
      <c r="AL522" t="s">
        <v>60</v>
      </c>
      <c r="AM522" t="s">
        <v>60</v>
      </c>
      <c r="AN522" t="s">
        <v>60</v>
      </c>
      <c r="AO522" t="s">
        <v>60</v>
      </c>
      <c r="AP522" t="s">
        <v>60</v>
      </c>
      <c r="AQ522" t="s">
        <v>60</v>
      </c>
      <c r="AR522" t="s">
        <v>60</v>
      </c>
      <c r="AS522" t="s">
        <v>60</v>
      </c>
      <c r="AT522">
        <v>1.5737500000000001E-2</v>
      </c>
      <c r="AU522">
        <v>1.9597650000000001E-2</v>
      </c>
      <c r="AV522">
        <v>2.67240625E-2</v>
      </c>
      <c r="AW522">
        <v>4.2164624999999997E-2</v>
      </c>
      <c r="AX522">
        <v>5.5526662499999997E-2</v>
      </c>
      <c r="AY522">
        <v>9.9175949999999999E-2</v>
      </c>
      <c r="AZ522">
        <v>3.2954807540983601E-2</v>
      </c>
      <c r="BA522">
        <v>9.0053766598360699E-4</v>
      </c>
      <c r="BB522" t="s">
        <v>1381</v>
      </c>
      <c r="BC522" s="1" t="s">
        <v>1382</v>
      </c>
      <c r="BD522" t="s">
        <v>110</v>
      </c>
      <c r="BE522" t="s">
        <v>96</v>
      </c>
      <c r="BF522">
        <v>40.787628169999998</v>
      </c>
      <c r="BG522">
        <v>-74.676300049999995</v>
      </c>
      <c r="BH522" t="s">
        <v>415</v>
      </c>
      <c r="BI522" t="s">
        <v>60</v>
      </c>
      <c r="BJ522">
        <v>8</v>
      </c>
    </row>
    <row r="523" spans="1:62" x14ac:dyDescent="0.3">
      <c r="A523" s="1" t="s">
        <v>1380</v>
      </c>
      <c r="B523" s="1" t="s">
        <v>199</v>
      </c>
      <c r="C523" t="s">
        <v>1372</v>
      </c>
      <c r="D523">
        <v>2011</v>
      </c>
      <c r="E523" t="s">
        <v>200</v>
      </c>
      <c r="F523" t="s">
        <v>59</v>
      </c>
      <c r="G523">
        <v>0.27870489999999998</v>
      </c>
      <c r="H523">
        <v>0.36936790000000003</v>
      </c>
      <c r="I523">
        <v>0.67325690000000005</v>
      </c>
      <c r="J523">
        <v>1.0510200000000001</v>
      </c>
      <c r="K523">
        <v>1.6789449999999999</v>
      </c>
      <c r="L523">
        <v>70.851479999999995</v>
      </c>
      <c r="M523">
        <v>6</v>
      </c>
      <c r="N523" t="s">
        <v>3077</v>
      </c>
      <c r="O523">
        <v>0.17006958290583502</v>
      </c>
      <c r="P523">
        <v>6.9582905834999998E-5</v>
      </c>
      <c r="Q523" s="3">
        <v>3.1108373803278702</v>
      </c>
      <c r="R523">
        <v>113.53594075877599</v>
      </c>
      <c r="S523" s="5">
        <v>4.0294679999999999E-2</v>
      </c>
      <c r="T523">
        <v>61</v>
      </c>
      <c r="U523">
        <v>0</v>
      </c>
      <c r="V523">
        <v>0</v>
      </c>
      <c r="W523">
        <v>15</v>
      </c>
      <c r="X523">
        <v>14</v>
      </c>
      <c r="Y523">
        <v>16</v>
      </c>
      <c r="Z523">
        <v>16</v>
      </c>
      <c r="AA523">
        <v>1</v>
      </c>
      <c r="AB523">
        <v>0</v>
      </c>
      <c r="AC523" t="s">
        <v>60</v>
      </c>
      <c r="AD523" t="s">
        <v>60</v>
      </c>
      <c r="AE523" t="s">
        <v>200</v>
      </c>
      <c r="AF523" t="s">
        <v>201</v>
      </c>
      <c r="AI523">
        <v>1</v>
      </c>
      <c r="AJ523" t="s">
        <v>60</v>
      </c>
      <c r="AK523">
        <v>0.06</v>
      </c>
      <c r="AL523" t="s">
        <v>60</v>
      </c>
      <c r="AM523" t="s">
        <v>60</v>
      </c>
      <c r="AN523" t="s">
        <v>60</v>
      </c>
      <c r="AO523" t="s">
        <v>60</v>
      </c>
      <c r="AP523" t="s">
        <v>60</v>
      </c>
      <c r="AQ523" t="s">
        <v>60</v>
      </c>
      <c r="AR523" t="s">
        <v>60</v>
      </c>
      <c r="AS523" t="s">
        <v>60</v>
      </c>
      <c r="AT523">
        <v>4.6450816666666703E-3</v>
      </c>
      <c r="AU523">
        <v>6.1561316666666702E-3</v>
      </c>
      <c r="AV523">
        <v>1.12209483333333E-2</v>
      </c>
      <c r="AW523">
        <v>1.7517000000000001E-2</v>
      </c>
      <c r="AX523">
        <v>2.7982416666666701E-2</v>
      </c>
      <c r="AY523">
        <v>1.180858</v>
      </c>
      <c r="AZ523">
        <v>5.1847289672131099E-2</v>
      </c>
      <c r="BA523">
        <v>6.7157800000000004E-4</v>
      </c>
      <c r="BB523" t="s">
        <v>1381</v>
      </c>
      <c r="BC523" s="1" t="s">
        <v>1382</v>
      </c>
      <c r="BD523" t="s">
        <v>110</v>
      </c>
      <c r="BE523" t="s">
        <v>96</v>
      </c>
      <c r="BF523">
        <v>40.787628169999998</v>
      </c>
      <c r="BG523">
        <v>-74.676300049999995</v>
      </c>
      <c r="BH523" t="s">
        <v>415</v>
      </c>
      <c r="BI523" t="s">
        <v>60</v>
      </c>
      <c r="BJ523">
        <v>60</v>
      </c>
    </row>
    <row r="524" spans="1:62" x14ac:dyDescent="0.3">
      <c r="A524" s="1" t="s">
        <v>1380</v>
      </c>
      <c r="B524" s="1" t="s">
        <v>177</v>
      </c>
      <c r="C524" t="s">
        <v>1372</v>
      </c>
      <c r="D524">
        <v>2011</v>
      </c>
      <c r="E524" t="s">
        <v>178</v>
      </c>
      <c r="F524" t="s">
        <v>59</v>
      </c>
      <c r="G524">
        <v>0.98915470000000005</v>
      </c>
      <c r="H524">
        <v>1.102732</v>
      </c>
      <c r="I524">
        <v>1.201854</v>
      </c>
      <c r="J524">
        <v>1.286521</v>
      </c>
      <c r="K524">
        <v>1.4909600000000001</v>
      </c>
      <c r="L524">
        <v>1.8977729999999999</v>
      </c>
      <c r="M524">
        <v>6</v>
      </c>
      <c r="N524" t="s">
        <v>3078</v>
      </c>
      <c r="O524">
        <v>1.0900060565844631</v>
      </c>
      <c r="P524">
        <v>6.0565844629999998E-6</v>
      </c>
      <c r="Q524" s="3">
        <v>1.23201702459016</v>
      </c>
      <c r="R524">
        <v>4.0099872188941198E-2</v>
      </c>
      <c r="S524" s="5">
        <v>2.4780489999999999E-2</v>
      </c>
      <c r="T524">
        <v>61</v>
      </c>
      <c r="U524">
        <v>0</v>
      </c>
      <c r="V524">
        <v>0</v>
      </c>
      <c r="W524">
        <v>15</v>
      </c>
      <c r="X524">
        <v>14</v>
      </c>
      <c r="Y524">
        <v>16</v>
      </c>
      <c r="Z524">
        <v>16</v>
      </c>
      <c r="AA524">
        <v>1</v>
      </c>
      <c r="AB524">
        <v>0</v>
      </c>
      <c r="AC524" t="s">
        <v>60</v>
      </c>
      <c r="AD524" t="s">
        <v>60</v>
      </c>
      <c r="AE524" t="s">
        <v>179</v>
      </c>
      <c r="AF524" t="s">
        <v>84</v>
      </c>
      <c r="AI524">
        <v>1</v>
      </c>
      <c r="AJ524" t="s">
        <v>60</v>
      </c>
      <c r="AK524">
        <v>0.09</v>
      </c>
      <c r="AL524" t="s">
        <v>60</v>
      </c>
      <c r="AM524" t="s">
        <v>60</v>
      </c>
      <c r="AN524" t="s">
        <v>60</v>
      </c>
      <c r="AO524" t="s">
        <v>60</v>
      </c>
      <c r="AP524" t="s">
        <v>60</v>
      </c>
      <c r="AQ524" t="s">
        <v>60</v>
      </c>
      <c r="AR524" t="s">
        <v>60</v>
      </c>
      <c r="AS524" t="s">
        <v>60</v>
      </c>
      <c r="AT524">
        <v>1.09906077777778E-2</v>
      </c>
      <c r="AU524">
        <v>1.2252577777777799E-2</v>
      </c>
      <c r="AV524">
        <v>1.33539333333333E-2</v>
      </c>
      <c r="AW524">
        <v>1.4294677777777799E-2</v>
      </c>
      <c r="AX524">
        <v>1.6566222222222201E-2</v>
      </c>
      <c r="AY524">
        <v>2.10863666666667E-2</v>
      </c>
      <c r="AZ524">
        <v>1.36890780510018E-2</v>
      </c>
      <c r="BA524">
        <v>2.7533877777777803E-4</v>
      </c>
      <c r="BB524" t="s">
        <v>1381</v>
      </c>
      <c r="BC524" s="1" t="s">
        <v>1382</v>
      </c>
      <c r="BD524" t="s">
        <v>110</v>
      </c>
      <c r="BE524" t="s">
        <v>96</v>
      </c>
      <c r="BF524">
        <v>40.787628169999998</v>
      </c>
      <c r="BG524">
        <v>-74.676300049999995</v>
      </c>
      <c r="BH524" t="s">
        <v>415</v>
      </c>
      <c r="BI524" t="s">
        <v>60</v>
      </c>
      <c r="BJ524">
        <v>90</v>
      </c>
    </row>
    <row r="525" spans="1:62" x14ac:dyDescent="0.3">
      <c r="A525" s="1" t="s">
        <v>1380</v>
      </c>
      <c r="B525" s="1" t="s">
        <v>209</v>
      </c>
      <c r="C525" t="s">
        <v>1372</v>
      </c>
      <c r="D525">
        <v>2011</v>
      </c>
      <c r="E525" t="s">
        <v>210</v>
      </c>
      <c r="F525" t="s">
        <v>59</v>
      </c>
      <c r="G525">
        <v>0.48443000000000003</v>
      </c>
      <c r="H525">
        <v>0.53476049999999997</v>
      </c>
      <c r="I525">
        <v>0.61025609999999997</v>
      </c>
      <c r="J525">
        <v>0.69204290000000002</v>
      </c>
      <c r="K525">
        <v>0.76124720000000001</v>
      </c>
      <c r="L525">
        <v>1.0632299999999999</v>
      </c>
      <c r="M525">
        <v>6</v>
      </c>
      <c r="N525" t="s">
        <v>3079</v>
      </c>
      <c r="O525">
        <v>0.54700461749205909</v>
      </c>
      <c r="P525">
        <v>4.6174920590000004E-6</v>
      </c>
      <c r="Q525" s="3">
        <v>0.62221981967213102</v>
      </c>
      <c r="R525">
        <v>1.61207340438306E-2</v>
      </c>
      <c r="S525" s="5">
        <v>0.15099119999999999</v>
      </c>
      <c r="T525">
        <v>61</v>
      </c>
      <c r="U525">
        <v>0</v>
      </c>
      <c r="V525">
        <v>0</v>
      </c>
      <c r="W525">
        <v>15</v>
      </c>
      <c r="X525">
        <v>14</v>
      </c>
      <c r="Y525">
        <v>16</v>
      </c>
      <c r="Z525">
        <v>16</v>
      </c>
      <c r="AA525">
        <v>1</v>
      </c>
      <c r="AB525">
        <v>0</v>
      </c>
      <c r="AC525" t="s">
        <v>60</v>
      </c>
      <c r="AD525" t="s">
        <v>60</v>
      </c>
      <c r="AE525" t="s">
        <v>211</v>
      </c>
      <c r="AF525" t="s">
        <v>93</v>
      </c>
      <c r="AI525">
        <v>1</v>
      </c>
      <c r="AJ525" s="2">
        <v>6.0000000000000002E-6</v>
      </c>
      <c r="AK525">
        <v>0.1</v>
      </c>
      <c r="AL525">
        <v>2.9065799999999999</v>
      </c>
      <c r="AM525">
        <v>3.2085629999999998</v>
      </c>
      <c r="AN525">
        <v>3.6615365999999998</v>
      </c>
      <c r="AO525">
        <v>4.1522573999999999</v>
      </c>
      <c r="AP525">
        <v>4.5674831999999999</v>
      </c>
      <c r="AQ525">
        <v>6.3793800000000003</v>
      </c>
      <c r="AR525">
        <v>3.7333189180327899</v>
      </c>
      <c r="AS525">
        <v>0.90594719999999995</v>
      </c>
      <c r="AT525">
        <v>4.8443000000000002E-3</v>
      </c>
      <c r="AU525">
        <v>5.3476050000000001E-3</v>
      </c>
      <c r="AV525">
        <v>6.1025610000000003E-3</v>
      </c>
      <c r="AW525">
        <v>6.9204289999999996E-3</v>
      </c>
      <c r="AX525">
        <v>7.6124720000000003E-3</v>
      </c>
      <c r="AY525">
        <v>1.0632300000000001E-2</v>
      </c>
      <c r="AZ525">
        <v>6.2221981967213102E-3</v>
      </c>
      <c r="BA525">
        <v>1.509912E-3</v>
      </c>
      <c r="BB525" t="s">
        <v>1381</v>
      </c>
      <c r="BC525" s="1" t="s">
        <v>1382</v>
      </c>
      <c r="BD525" t="s">
        <v>110</v>
      </c>
      <c r="BE525" t="s">
        <v>96</v>
      </c>
      <c r="BF525">
        <v>40.787628169999998</v>
      </c>
      <c r="BG525">
        <v>-74.676300049999995</v>
      </c>
      <c r="BH525" t="s">
        <v>415</v>
      </c>
      <c r="BI525">
        <v>0.16666666666666699</v>
      </c>
      <c r="BJ525">
        <v>100</v>
      </c>
    </row>
    <row r="526" spans="1:62" x14ac:dyDescent="0.3">
      <c r="A526" s="1" t="s">
        <v>1380</v>
      </c>
      <c r="B526" s="1" t="s">
        <v>229</v>
      </c>
      <c r="C526" t="s">
        <v>1372</v>
      </c>
      <c r="D526">
        <v>2011</v>
      </c>
      <c r="E526" t="s">
        <v>230</v>
      </c>
      <c r="F526" t="s">
        <v>59</v>
      </c>
      <c r="G526">
        <v>0</v>
      </c>
      <c r="H526">
        <v>0</v>
      </c>
      <c r="I526">
        <v>3.8830459999999997E-2</v>
      </c>
      <c r="J526">
        <v>5.4362649999999998E-2</v>
      </c>
      <c r="K526">
        <v>6.6011790000000001E-2</v>
      </c>
      <c r="L526">
        <v>0.1941523</v>
      </c>
      <c r="M526">
        <v>6</v>
      </c>
      <c r="N526" t="s">
        <v>3080</v>
      </c>
      <c r="O526">
        <v>2.9401409291880998E-2</v>
      </c>
      <c r="P526">
        <v>1.4092918810000001E-6</v>
      </c>
      <c r="Q526" s="3">
        <v>3.6347858032786902E-2</v>
      </c>
      <c r="R526">
        <v>1.3017544651043899E-3</v>
      </c>
      <c r="S526" s="5">
        <v>3.4947409999999998E-2</v>
      </c>
      <c r="T526">
        <v>61</v>
      </c>
      <c r="U526">
        <v>24</v>
      </c>
      <c r="V526">
        <v>22</v>
      </c>
      <c r="W526">
        <v>15</v>
      </c>
      <c r="X526">
        <v>14</v>
      </c>
      <c r="Y526">
        <v>16</v>
      </c>
      <c r="Z526">
        <v>16</v>
      </c>
      <c r="AA526">
        <v>1</v>
      </c>
      <c r="AB526">
        <v>39.344262295081997</v>
      </c>
      <c r="AC526" t="s">
        <v>60</v>
      </c>
      <c r="AD526" t="s">
        <v>60</v>
      </c>
      <c r="AE526" t="s">
        <v>231</v>
      </c>
      <c r="AF526" t="s">
        <v>62</v>
      </c>
      <c r="AI526">
        <v>1</v>
      </c>
      <c r="AJ526" t="s">
        <v>60</v>
      </c>
      <c r="AK526">
        <v>5.0000000000000001E-3</v>
      </c>
      <c r="AL526" t="s">
        <v>60</v>
      </c>
      <c r="AM526" t="s">
        <v>60</v>
      </c>
      <c r="AN526" t="s">
        <v>60</v>
      </c>
      <c r="AO526" t="s">
        <v>60</v>
      </c>
      <c r="AP526" t="s">
        <v>60</v>
      </c>
      <c r="AQ526" t="s">
        <v>60</v>
      </c>
      <c r="AR526" t="s">
        <v>60</v>
      </c>
      <c r="AS526" t="s">
        <v>60</v>
      </c>
      <c r="AT526">
        <v>0</v>
      </c>
      <c r="AU526">
        <v>0</v>
      </c>
      <c r="AV526">
        <v>7.7660919999999996E-3</v>
      </c>
      <c r="AW526">
        <v>1.087253E-2</v>
      </c>
      <c r="AX526">
        <v>1.3202358000000001E-2</v>
      </c>
      <c r="AY526">
        <v>3.8830459999999997E-2</v>
      </c>
      <c r="AZ526">
        <v>7.2695716065573797E-3</v>
      </c>
      <c r="BA526">
        <v>6.989482E-3</v>
      </c>
      <c r="BB526" t="s">
        <v>1381</v>
      </c>
      <c r="BC526" s="1" t="s">
        <v>1382</v>
      </c>
      <c r="BD526" t="s">
        <v>110</v>
      </c>
      <c r="BE526" t="s">
        <v>96</v>
      </c>
      <c r="BF526">
        <v>40.787628169999998</v>
      </c>
      <c r="BG526">
        <v>-74.676300049999995</v>
      </c>
      <c r="BH526" t="s">
        <v>415</v>
      </c>
      <c r="BI526" t="s">
        <v>60</v>
      </c>
      <c r="BJ526">
        <v>5</v>
      </c>
    </row>
    <row r="527" spans="1:62" x14ac:dyDescent="0.3">
      <c r="A527" s="1" t="s">
        <v>1380</v>
      </c>
      <c r="B527" s="1" t="s">
        <v>261</v>
      </c>
      <c r="C527" t="s">
        <v>1372</v>
      </c>
      <c r="D527">
        <v>2011</v>
      </c>
      <c r="E527" t="s">
        <v>262</v>
      </c>
      <c r="F527" t="s">
        <v>59</v>
      </c>
      <c r="G527">
        <v>9.5092510000000005E-2</v>
      </c>
      <c r="H527">
        <v>0.1236202</v>
      </c>
      <c r="I527">
        <v>0.18067569999999999</v>
      </c>
      <c r="J527">
        <v>0.2472405</v>
      </c>
      <c r="K527">
        <v>0.27576830000000002</v>
      </c>
      <c r="L527">
        <v>5.7530970000000003</v>
      </c>
      <c r="M527">
        <v>6</v>
      </c>
      <c r="N527" t="s">
        <v>3081</v>
      </c>
      <c r="O527">
        <v>0.147282824344591</v>
      </c>
      <c r="P527">
        <v>0.13128282434459099</v>
      </c>
      <c r="Q527" s="3">
        <v>0.27763893213114799</v>
      </c>
      <c r="R527">
        <v>0.51392051331576305</v>
      </c>
      <c r="S527" s="5">
        <v>8.0828629999999999E-2</v>
      </c>
      <c r="T527">
        <v>61</v>
      </c>
      <c r="U527">
        <v>4</v>
      </c>
      <c r="V527">
        <v>0</v>
      </c>
      <c r="W527">
        <v>15</v>
      </c>
      <c r="X527">
        <v>14</v>
      </c>
      <c r="Y527">
        <v>16</v>
      </c>
      <c r="Z527">
        <v>16</v>
      </c>
      <c r="AA527">
        <v>1</v>
      </c>
      <c r="AB527">
        <v>6.5573770491803298</v>
      </c>
      <c r="AC527" t="s">
        <v>60</v>
      </c>
      <c r="AD527" t="s">
        <v>60</v>
      </c>
      <c r="AE527" t="s">
        <v>263</v>
      </c>
      <c r="AF527" t="s">
        <v>68</v>
      </c>
      <c r="AI527">
        <v>1</v>
      </c>
      <c r="AJ527" s="2">
        <v>2.5000000000000002E-6</v>
      </c>
      <c r="AK527">
        <v>1</v>
      </c>
      <c r="AL527">
        <v>0.23773127499999999</v>
      </c>
      <c r="AM527">
        <v>0.30905050000000001</v>
      </c>
      <c r="AN527">
        <v>0.45168924999999999</v>
      </c>
      <c r="AO527">
        <v>0.61810125000000005</v>
      </c>
      <c r="AP527">
        <v>0.68942075000000003</v>
      </c>
      <c r="AQ527">
        <v>14.382742500000001</v>
      </c>
      <c r="AR527">
        <v>0.69409733032786902</v>
      </c>
      <c r="AS527">
        <v>0.202071575</v>
      </c>
      <c r="AT527" s="2">
        <v>9.5092509999999999E-5</v>
      </c>
      <c r="AU527">
        <v>1.236202E-4</v>
      </c>
      <c r="AV527">
        <v>1.8067570000000001E-4</v>
      </c>
      <c r="AW527">
        <v>2.4724049999999998E-4</v>
      </c>
      <c r="AX527">
        <v>2.7576830000000001E-4</v>
      </c>
      <c r="AY527">
        <v>5.7530970000000004E-3</v>
      </c>
      <c r="AZ527">
        <v>2.7763893213114801E-4</v>
      </c>
      <c r="BA527" s="2">
        <v>8.0828629999999996E-5</v>
      </c>
      <c r="BB527" t="s">
        <v>1381</v>
      </c>
      <c r="BC527" s="1" t="s">
        <v>1382</v>
      </c>
      <c r="BD527" t="s">
        <v>110</v>
      </c>
      <c r="BE527" t="s">
        <v>96</v>
      </c>
      <c r="BF527">
        <v>40.787628169999998</v>
      </c>
      <c r="BG527">
        <v>-74.676300049999995</v>
      </c>
      <c r="BH527" t="s">
        <v>415</v>
      </c>
      <c r="BI527">
        <v>0.4</v>
      </c>
      <c r="BJ527">
        <v>1000</v>
      </c>
    </row>
    <row r="528" spans="1:62" x14ac:dyDescent="0.3">
      <c r="A528" s="1" t="s">
        <v>1380</v>
      </c>
      <c r="B528" s="1" t="s">
        <v>266</v>
      </c>
      <c r="C528" t="s">
        <v>1372</v>
      </c>
      <c r="D528">
        <v>2011</v>
      </c>
      <c r="E528" t="s">
        <v>267</v>
      </c>
      <c r="F528" t="s">
        <v>59</v>
      </c>
      <c r="G528">
        <v>4.6857089999999997E-2</v>
      </c>
      <c r="H528">
        <v>8.5194699999999998E-2</v>
      </c>
      <c r="I528">
        <v>0.1320518</v>
      </c>
      <c r="J528">
        <v>0.1746491</v>
      </c>
      <c r="K528">
        <v>0.2129868</v>
      </c>
      <c r="L528">
        <v>13.034789999999999</v>
      </c>
      <c r="M528">
        <v>6</v>
      </c>
      <c r="N528" t="s">
        <v>3082</v>
      </c>
      <c r="O528">
        <v>8.4338712297270003E-3</v>
      </c>
      <c r="P528">
        <v>7.5677127848479998E-3</v>
      </c>
      <c r="Q528" s="3">
        <v>0.34399106950819702</v>
      </c>
      <c r="R528">
        <v>2.7353518518459898</v>
      </c>
      <c r="S528" s="5">
        <v>9.3714169999999999E-2</v>
      </c>
      <c r="T528">
        <v>61</v>
      </c>
      <c r="U528">
        <v>18</v>
      </c>
      <c r="V528">
        <v>4</v>
      </c>
      <c r="W528">
        <v>15</v>
      </c>
      <c r="X528">
        <v>14</v>
      </c>
      <c r="Y528">
        <v>16</v>
      </c>
      <c r="Z528">
        <v>16</v>
      </c>
      <c r="AA528">
        <v>1</v>
      </c>
      <c r="AB528">
        <v>29.508196721311499</v>
      </c>
      <c r="AC528" t="s">
        <v>60</v>
      </c>
      <c r="AD528" t="s">
        <v>60</v>
      </c>
      <c r="AE528" t="s">
        <v>267</v>
      </c>
      <c r="AF528" t="s">
        <v>84</v>
      </c>
      <c r="AI528">
        <v>1</v>
      </c>
      <c r="AJ528" t="s">
        <v>60</v>
      </c>
      <c r="AK528">
        <v>1</v>
      </c>
      <c r="AL528" t="s">
        <v>60</v>
      </c>
      <c r="AM528" t="s">
        <v>60</v>
      </c>
      <c r="AN528" t="s">
        <v>60</v>
      </c>
      <c r="AO528" t="s">
        <v>60</v>
      </c>
      <c r="AP528" t="s">
        <v>60</v>
      </c>
      <c r="AQ528" t="s">
        <v>60</v>
      </c>
      <c r="AR528" t="s">
        <v>60</v>
      </c>
      <c r="AS528" t="s">
        <v>60</v>
      </c>
      <c r="AT528" s="2">
        <v>4.6857090000000002E-5</v>
      </c>
      <c r="AU528" s="2">
        <v>8.5194700000000006E-5</v>
      </c>
      <c r="AV528">
        <v>1.320518E-4</v>
      </c>
      <c r="AW528">
        <v>1.7464910000000001E-4</v>
      </c>
      <c r="AX528">
        <v>2.129868E-4</v>
      </c>
      <c r="AY528">
        <v>1.3034789999999999E-2</v>
      </c>
      <c r="AZ528">
        <v>3.4399106950819698E-4</v>
      </c>
      <c r="BA528" s="2">
        <v>9.3714170000000003E-5</v>
      </c>
      <c r="BB528" t="s">
        <v>1381</v>
      </c>
      <c r="BC528" s="1" t="s">
        <v>1382</v>
      </c>
      <c r="BD528" t="s">
        <v>110</v>
      </c>
      <c r="BE528" t="s">
        <v>96</v>
      </c>
      <c r="BF528">
        <v>40.787628169999998</v>
      </c>
      <c r="BG528">
        <v>-74.676300049999995</v>
      </c>
      <c r="BH528" t="s">
        <v>415</v>
      </c>
      <c r="BI528" t="s">
        <v>60</v>
      </c>
      <c r="BJ528">
        <v>1000</v>
      </c>
    </row>
    <row r="529" spans="1:62" x14ac:dyDescent="0.3">
      <c r="A529" s="1" t="s">
        <v>1383</v>
      </c>
      <c r="B529" s="1" t="s">
        <v>160</v>
      </c>
      <c r="C529" t="s">
        <v>1372</v>
      </c>
      <c r="D529">
        <v>2011</v>
      </c>
      <c r="E529" t="s">
        <v>161</v>
      </c>
      <c r="F529" t="s">
        <v>59</v>
      </c>
      <c r="G529">
        <v>1.0368679999999999</v>
      </c>
      <c r="H529">
        <v>1.3139879999999999</v>
      </c>
      <c r="I529">
        <v>1.4945839999999999</v>
      </c>
      <c r="J529">
        <v>1.743681</v>
      </c>
      <c r="K529">
        <v>1.914936</v>
      </c>
      <c r="L529">
        <v>4.1412430000000002</v>
      </c>
      <c r="M529">
        <v>6</v>
      </c>
      <c r="N529" t="s">
        <v>3083</v>
      </c>
      <c r="O529">
        <v>5.5636888687329994E-3</v>
      </c>
      <c r="P529">
        <v>1.0223601868E-4</v>
      </c>
      <c r="Q529" s="3">
        <v>1.5645661295082001</v>
      </c>
      <c r="R529">
        <v>0.333067945862693</v>
      </c>
      <c r="S529" s="5">
        <v>0.1027527</v>
      </c>
      <c r="T529">
        <v>61</v>
      </c>
      <c r="U529">
        <v>0</v>
      </c>
      <c r="V529">
        <v>0</v>
      </c>
      <c r="W529">
        <v>15</v>
      </c>
      <c r="X529">
        <v>15</v>
      </c>
      <c r="Y529">
        <v>15</v>
      </c>
      <c r="Z529">
        <v>16</v>
      </c>
      <c r="AA529">
        <v>1</v>
      </c>
      <c r="AB529">
        <v>0</v>
      </c>
      <c r="AC529" t="s">
        <v>60</v>
      </c>
      <c r="AD529" t="s">
        <v>60</v>
      </c>
      <c r="AE529" t="s">
        <v>162</v>
      </c>
      <c r="AF529" t="s">
        <v>84</v>
      </c>
      <c r="AI529">
        <v>1</v>
      </c>
      <c r="AJ529" t="s">
        <v>60</v>
      </c>
      <c r="AK529">
        <v>0.7</v>
      </c>
      <c r="AL529" t="s">
        <v>60</v>
      </c>
      <c r="AM529" t="s">
        <v>60</v>
      </c>
      <c r="AN529" t="s">
        <v>60</v>
      </c>
      <c r="AO529" t="s">
        <v>60</v>
      </c>
      <c r="AP529" t="s">
        <v>60</v>
      </c>
      <c r="AQ529" t="s">
        <v>60</v>
      </c>
      <c r="AR529" t="s">
        <v>60</v>
      </c>
      <c r="AS529" t="s">
        <v>60</v>
      </c>
      <c r="AT529">
        <v>1.48124E-3</v>
      </c>
      <c r="AU529">
        <v>1.8771257142857099E-3</v>
      </c>
      <c r="AV529">
        <v>2.1351199999999999E-3</v>
      </c>
      <c r="AW529">
        <v>2.4909728571428599E-3</v>
      </c>
      <c r="AX529">
        <v>2.7356228571428602E-3</v>
      </c>
      <c r="AY529">
        <v>5.9160614285714303E-3</v>
      </c>
      <c r="AZ529">
        <v>2.2350944707259998E-3</v>
      </c>
      <c r="BA529">
        <v>1.46789571428571E-4</v>
      </c>
      <c r="BB529" t="s">
        <v>1384</v>
      </c>
      <c r="BC529" s="1" t="s">
        <v>1385</v>
      </c>
      <c r="BD529" t="s">
        <v>1386</v>
      </c>
      <c r="BE529" t="s">
        <v>63</v>
      </c>
      <c r="BF529">
        <v>40.641441350000001</v>
      </c>
      <c r="BG529">
        <v>-74.208366389999995</v>
      </c>
      <c r="BH529" t="s">
        <v>100</v>
      </c>
      <c r="BI529" t="s">
        <v>60</v>
      </c>
      <c r="BJ529">
        <v>700</v>
      </c>
    </row>
    <row r="530" spans="1:62" x14ac:dyDescent="0.3">
      <c r="A530" s="1" t="s">
        <v>1383</v>
      </c>
      <c r="B530" s="1" t="s">
        <v>326</v>
      </c>
      <c r="C530" t="s">
        <v>1372</v>
      </c>
      <c r="D530">
        <v>2011</v>
      </c>
      <c r="E530" t="s">
        <v>327</v>
      </c>
      <c r="F530" t="s">
        <v>59</v>
      </c>
      <c r="G530">
        <v>0.2232944</v>
      </c>
      <c r="H530">
        <v>0.26130189999999998</v>
      </c>
      <c r="I530">
        <v>0.39907930000000003</v>
      </c>
      <c r="J530">
        <v>0.55110950000000003</v>
      </c>
      <c r="K530">
        <v>0.88367560000000001</v>
      </c>
      <c r="L530">
        <v>1.178234</v>
      </c>
      <c r="M530">
        <v>6</v>
      </c>
      <c r="N530" t="s">
        <v>3084</v>
      </c>
      <c r="O530">
        <v>4.6288453572386E-2</v>
      </c>
      <c r="P530">
        <v>4.6190599258454E-2</v>
      </c>
      <c r="Q530" s="3">
        <v>0.45402670491803299</v>
      </c>
      <c r="R530">
        <v>6.2509710412570502E-2</v>
      </c>
      <c r="S530" s="5">
        <v>4.7898871639344299E-3</v>
      </c>
      <c r="T530">
        <v>61</v>
      </c>
      <c r="U530">
        <v>0</v>
      </c>
      <c r="V530">
        <v>0</v>
      </c>
      <c r="W530">
        <v>15</v>
      </c>
      <c r="X530">
        <v>15</v>
      </c>
      <c r="Y530">
        <v>15</v>
      </c>
      <c r="Z530">
        <v>16</v>
      </c>
      <c r="AA530">
        <v>1</v>
      </c>
      <c r="AB530">
        <v>0</v>
      </c>
      <c r="AC530" t="s">
        <v>60</v>
      </c>
      <c r="AD530" t="s">
        <v>60</v>
      </c>
      <c r="AE530" t="s">
        <v>328</v>
      </c>
      <c r="AI530">
        <v>1</v>
      </c>
      <c r="AJ530" t="s">
        <v>60</v>
      </c>
      <c r="AK530">
        <v>8.0000000000000002E-3</v>
      </c>
      <c r="AL530" t="s">
        <v>60</v>
      </c>
      <c r="AM530" t="s">
        <v>60</v>
      </c>
      <c r="AN530" t="s">
        <v>60</v>
      </c>
      <c r="AO530" t="s">
        <v>60</v>
      </c>
      <c r="AP530" t="s">
        <v>60</v>
      </c>
      <c r="AQ530" t="s">
        <v>60</v>
      </c>
      <c r="AR530" t="s">
        <v>60</v>
      </c>
      <c r="AS530" t="s">
        <v>60</v>
      </c>
      <c r="AT530">
        <v>2.79118E-2</v>
      </c>
      <c r="AU530">
        <v>3.2662737499999997E-2</v>
      </c>
      <c r="AV530">
        <v>4.9884912500000003E-2</v>
      </c>
      <c r="AW530">
        <v>6.8888687500000004E-2</v>
      </c>
      <c r="AX530">
        <v>0.11045945</v>
      </c>
      <c r="AY530">
        <v>0.14727925</v>
      </c>
      <c r="AZ530">
        <v>5.6753338114754102E-2</v>
      </c>
      <c r="BA530">
        <v>5.9873589549180298E-4</v>
      </c>
      <c r="BB530" t="s">
        <v>1384</v>
      </c>
      <c r="BC530" s="1" t="s">
        <v>1385</v>
      </c>
      <c r="BD530" t="s">
        <v>1386</v>
      </c>
      <c r="BE530" t="s">
        <v>63</v>
      </c>
      <c r="BF530">
        <v>40.641441350000001</v>
      </c>
      <c r="BG530">
        <v>-74.208366389999995</v>
      </c>
      <c r="BH530" t="s">
        <v>100</v>
      </c>
      <c r="BI530" t="s">
        <v>60</v>
      </c>
      <c r="BJ530">
        <v>8</v>
      </c>
    </row>
    <row r="531" spans="1:62" x14ac:dyDescent="0.3">
      <c r="A531" s="1" t="s">
        <v>1383</v>
      </c>
      <c r="B531" s="1" t="s">
        <v>196</v>
      </c>
      <c r="C531" t="s">
        <v>1372</v>
      </c>
      <c r="D531">
        <v>2011</v>
      </c>
      <c r="E531" t="s">
        <v>197</v>
      </c>
      <c r="F531" t="s">
        <v>59</v>
      </c>
      <c r="G531">
        <v>6.9641250000000002E-2</v>
      </c>
      <c r="H531">
        <v>9.0123969999999998E-2</v>
      </c>
      <c r="I531">
        <v>0.12699289999999999</v>
      </c>
      <c r="J531">
        <v>0.19663410000000001</v>
      </c>
      <c r="K531">
        <v>0.26217879999999999</v>
      </c>
      <c r="L531">
        <v>1.142936</v>
      </c>
      <c r="M531">
        <v>6</v>
      </c>
      <c r="N531" t="s">
        <v>3085</v>
      </c>
      <c r="O531">
        <v>0.26385410444750801</v>
      </c>
      <c r="P531">
        <v>0.25926069817087499</v>
      </c>
      <c r="Q531" s="3">
        <v>0.16627940622950799</v>
      </c>
      <c r="R531">
        <v>2.4247499385889701E-2</v>
      </c>
      <c r="S531" s="5">
        <v>9.0123969999999998E-2</v>
      </c>
      <c r="T531">
        <v>61</v>
      </c>
      <c r="U531">
        <v>15</v>
      </c>
      <c r="V531">
        <v>1</v>
      </c>
      <c r="W531">
        <v>15</v>
      </c>
      <c r="X531">
        <v>15</v>
      </c>
      <c r="Y531">
        <v>15</v>
      </c>
      <c r="Z531">
        <v>16</v>
      </c>
      <c r="AA531">
        <v>1</v>
      </c>
      <c r="AB531">
        <v>24.590163934426201</v>
      </c>
      <c r="AC531" t="s">
        <v>60</v>
      </c>
      <c r="AD531" t="s">
        <v>60</v>
      </c>
      <c r="AE531" t="s">
        <v>198</v>
      </c>
      <c r="AF531" t="s">
        <v>68</v>
      </c>
      <c r="AI531">
        <v>1</v>
      </c>
      <c r="AJ531" t="s">
        <v>60</v>
      </c>
      <c r="AK531">
        <v>3</v>
      </c>
      <c r="AL531" t="s">
        <v>60</v>
      </c>
      <c r="AM531" t="s">
        <v>60</v>
      </c>
      <c r="AN531" t="s">
        <v>60</v>
      </c>
      <c r="AO531" t="s">
        <v>60</v>
      </c>
      <c r="AP531" t="s">
        <v>60</v>
      </c>
      <c r="AQ531" t="s">
        <v>60</v>
      </c>
      <c r="AR531" t="s">
        <v>60</v>
      </c>
      <c r="AS531" t="s">
        <v>60</v>
      </c>
      <c r="AT531" s="2">
        <v>2.3213750000000001E-5</v>
      </c>
      <c r="AU531" s="2">
        <v>3.0041323333333299E-5</v>
      </c>
      <c r="AV531" s="2">
        <v>4.2330966666666699E-5</v>
      </c>
      <c r="AW531" s="2">
        <v>6.5544700000000003E-5</v>
      </c>
      <c r="AX531" s="2">
        <v>8.7392933333333301E-5</v>
      </c>
      <c r="AY531">
        <v>3.8097866666666699E-4</v>
      </c>
      <c r="AZ531" s="2">
        <v>5.5426468743169402E-5</v>
      </c>
      <c r="BA531" s="2">
        <v>3.0041323333333299E-5</v>
      </c>
      <c r="BB531" t="s">
        <v>1384</v>
      </c>
      <c r="BC531" s="1" t="s">
        <v>1385</v>
      </c>
      <c r="BD531" t="s">
        <v>1386</v>
      </c>
      <c r="BE531" t="s">
        <v>63</v>
      </c>
      <c r="BF531">
        <v>40.641441350000001</v>
      </c>
      <c r="BG531">
        <v>-74.208366389999995</v>
      </c>
      <c r="BH531" t="s">
        <v>100</v>
      </c>
      <c r="BI531" t="s">
        <v>60</v>
      </c>
      <c r="BJ531">
        <v>3000</v>
      </c>
    </row>
    <row r="532" spans="1:62" x14ac:dyDescent="0.3">
      <c r="A532" s="1" t="s">
        <v>1383</v>
      </c>
      <c r="B532" s="1" t="s">
        <v>199</v>
      </c>
      <c r="C532" t="s">
        <v>1372</v>
      </c>
      <c r="D532">
        <v>2011</v>
      </c>
      <c r="E532" t="s">
        <v>200</v>
      </c>
      <c r="F532" t="s">
        <v>59</v>
      </c>
      <c r="G532">
        <v>0.19307869999999999</v>
      </c>
      <c r="H532">
        <v>0.21154709999999999</v>
      </c>
      <c r="I532">
        <v>0.29549429999999999</v>
      </c>
      <c r="J532">
        <v>0.4079836</v>
      </c>
      <c r="K532">
        <v>0.5708413</v>
      </c>
      <c r="L532">
        <v>9.7378809999999998</v>
      </c>
      <c r="M532">
        <v>6</v>
      </c>
      <c r="N532" t="s">
        <v>3086</v>
      </c>
      <c r="O532">
        <v>0.17061485303148002</v>
      </c>
      <c r="P532">
        <v>6.1485303147999998E-4</v>
      </c>
      <c r="Q532" s="3">
        <v>0.62580610327868902</v>
      </c>
      <c r="R532">
        <v>1.86449192034458</v>
      </c>
      <c r="S532" s="5">
        <v>4.0294679999999999E-2</v>
      </c>
      <c r="T532">
        <v>61</v>
      </c>
      <c r="U532">
        <v>0</v>
      </c>
      <c r="V532">
        <v>0</v>
      </c>
      <c r="W532">
        <v>15</v>
      </c>
      <c r="X532">
        <v>15</v>
      </c>
      <c r="Y532">
        <v>15</v>
      </c>
      <c r="Z532">
        <v>16</v>
      </c>
      <c r="AA532">
        <v>1</v>
      </c>
      <c r="AB532">
        <v>0</v>
      </c>
      <c r="AC532" t="s">
        <v>60</v>
      </c>
      <c r="AD532" t="s">
        <v>60</v>
      </c>
      <c r="AE532" t="s">
        <v>200</v>
      </c>
      <c r="AF532" t="s">
        <v>201</v>
      </c>
      <c r="AI532">
        <v>1</v>
      </c>
      <c r="AJ532" t="s">
        <v>60</v>
      </c>
      <c r="AK532">
        <v>0.06</v>
      </c>
      <c r="AL532" t="s">
        <v>60</v>
      </c>
      <c r="AM532" t="s">
        <v>60</v>
      </c>
      <c r="AN532" t="s">
        <v>60</v>
      </c>
      <c r="AO532" t="s">
        <v>60</v>
      </c>
      <c r="AP532" t="s">
        <v>60</v>
      </c>
      <c r="AQ532" t="s">
        <v>60</v>
      </c>
      <c r="AR532" t="s">
        <v>60</v>
      </c>
      <c r="AS532" t="s">
        <v>60</v>
      </c>
      <c r="AT532">
        <v>3.2179783333333299E-3</v>
      </c>
      <c r="AU532">
        <v>3.525785E-3</v>
      </c>
      <c r="AV532">
        <v>4.9249050000000003E-3</v>
      </c>
      <c r="AW532">
        <v>6.7997266666666696E-3</v>
      </c>
      <c r="AX532">
        <v>9.5140216666666708E-3</v>
      </c>
      <c r="AY532">
        <v>0.16229801666666699</v>
      </c>
      <c r="AZ532">
        <v>1.0430101721311501E-2</v>
      </c>
      <c r="BA532">
        <v>6.7157800000000004E-4</v>
      </c>
      <c r="BB532" t="s">
        <v>1384</v>
      </c>
      <c r="BC532" s="1" t="s">
        <v>1385</v>
      </c>
      <c r="BD532" t="s">
        <v>1386</v>
      </c>
      <c r="BE532" t="s">
        <v>63</v>
      </c>
      <c r="BF532">
        <v>40.641441350000001</v>
      </c>
      <c r="BG532">
        <v>-74.208366389999995</v>
      </c>
      <c r="BH532" t="s">
        <v>100</v>
      </c>
      <c r="BI532" t="s">
        <v>60</v>
      </c>
      <c r="BJ532">
        <v>60</v>
      </c>
    </row>
    <row r="533" spans="1:62" x14ac:dyDescent="0.3">
      <c r="A533" s="1" t="s">
        <v>1383</v>
      </c>
      <c r="B533" s="1" t="s">
        <v>177</v>
      </c>
      <c r="C533" t="s">
        <v>1372</v>
      </c>
      <c r="D533">
        <v>2011</v>
      </c>
      <c r="E533" t="s">
        <v>178</v>
      </c>
      <c r="F533" t="s">
        <v>59</v>
      </c>
      <c r="G533">
        <v>1.057301</v>
      </c>
      <c r="H533">
        <v>1.110992</v>
      </c>
      <c r="I533">
        <v>1.226634</v>
      </c>
      <c r="J533">
        <v>1.315431</v>
      </c>
      <c r="K533">
        <v>1.53226</v>
      </c>
      <c r="L533">
        <v>2.2508949999999999</v>
      </c>
      <c r="M533">
        <v>6</v>
      </c>
      <c r="N533" t="s">
        <v>3087</v>
      </c>
      <c r="O533">
        <v>1.0900246248642391</v>
      </c>
      <c r="P533">
        <v>2.4624864238999999E-5</v>
      </c>
      <c r="Q533" s="3">
        <v>1.2528705229508199</v>
      </c>
      <c r="R533">
        <v>5.42600571696411E-2</v>
      </c>
      <c r="S533" s="5">
        <v>2.4780489999999999E-2</v>
      </c>
      <c r="T533">
        <v>61</v>
      </c>
      <c r="U533">
        <v>0</v>
      </c>
      <c r="V533">
        <v>0</v>
      </c>
      <c r="W533">
        <v>15</v>
      </c>
      <c r="X533">
        <v>15</v>
      </c>
      <c r="Y533">
        <v>15</v>
      </c>
      <c r="Z533">
        <v>16</v>
      </c>
      <c r="AA533">
        <v>1</v>
      </c>
      <c r="AB533">
        <v>0</v>
      </c>
      <c r="AC533" t="s">
        <v>60</v>
      </c>
      <c r="AD533" t="s">
        <v>60</v>
      </c>
      <c r="AE533" t="s">
        <v>179</v>
      </c>
      <c r="AF533" t="s">
        <v>84</v>
      </c>
      <c r="AI533">
        <v>1</v>
      </c>
      <c r="AJ533" t="s">
        <v>60</v>
      </c>
      <c r="AK533">
        <v>0.09</v>
      </c>
      <c r="AL533" t="s">
        <v>60</v>
      </c>
      <c r="AM533" t="s">
        <v>60</v>
      </c>
      <c r="AN533" t="s">
        <v>60</v>
      </c>
      <c r="AO533" t="s">
        <v>60</v>
      </c>
      <c r="AP533" t="s">
        <v>60</v>
      </c>
      <c r="AQ533" t="s">
        <v>60</v>
      </c>
      <c r="AR533" t="s">
        <v>60</v>
      </c>
      <c r="AS533" t="s">
        <v>60</v>
      </c>
      <c r="AT533">
        <v>1.17477888888889E-2</v>
      </c>
      <c r="AU533">
        <v>1.2344355555555599E-2</v>
      </c>
      <c r="AV533">
        <v>1.36292666666667E-2</v>
      </c>
      <c r="AW533">
        <v>1.4615899999999999E-2</v>
      </c>
      <c r="AX533">
        <v>1.7025111111111099E-2</v>
      </c>
      <c r="AY533">
        <v>2.5009944444444401E-2</v>
      </c>
      <c r="AZ533">
        <v>1.39207835883424E-2</v>
      </c>
      <c r="BA533">
        <v>2.7533877777777803E-4</v>
      </c>
      <c r="BB533" t="s">
        <v>1384</v>
      </c>
      <c r="BC533" s="1" t="s">
        <v>1385</v>
      </c>
      <c r="BD533" t="s">
        <v>1386</v>
      </c>
      <c r="BE533" t="s">
        <v>63</v>
      </c>
      <c r="BF533">
        <v>40.641441350000001</v>
      </c>
      <c r="BG533">
        <v>-74.208366389999995</v>
      </c>
      <c r="BH533" t="s">
        <v>100</v>
      </c>
      <c r="BI533" t="s">
        <v>60</v>
      </c>
      <c r="BJ533">
        <v>90</v>
      </c>
    </row>
    <row r="534" spans="1:62" x14ac:dyDescent="0.3">
      <c r="A534" s="1" t="s">
        <v>1383</v>
      </c>
      <c r="B534" s="1" t="s">
        <v>209</v>
      </c>
      <c r="C534" t="s">
        <v>1372</v>
      </c>
      <c r="D534">
        <v>2011</v>
      </c>
      <c r="E534" t="s">
        <v>210</v>
      </c>
      <c r="F534" t="s">
        <v>59</v>
      </c>
      <c r="G534">
        <v>0.45297349999999997</v>
      </c>
      <c r="H534">
        <v>0.52217780000000003</v>
      </c>
      <c r="I534">
        <v>0.61654730000000002</v>
      </c>
      <c r="J534">
        <v>0.68575169999999996</v>
      </c>
      <c r="K534">
        <v>0.74866469999999996</v>
      </c>
      <c r="L534">
        <v>0.93740369999999995</v>
      </c>
      <c r="M534">
        <v>6</v>
      </c>
      <c r="N534" t="s">
        <v>3088</v>
      </c>
      <c r="O534">
        <v>0.54704774693384706</v>
      </c>
      <c r="P534">
        <v>4.7746933847E-5</v>
      </c>
      <c r="Q534" s="3">
        <v>0.60860586229508196</v>
      </c>
      <c r="R534">
        <v>1.9414080604499701E-2</v>
      </c>
      <c r="S534" s="5">
        <v>0.15099119999999999</v>
      </c>
      <c r="T534">
        <v>61</v>
      </c>
      <c r="U534">
        <v>1</v>
      </c>
      <c r="V534">
        <v>0</v>
      </c>
      <c r="W534">
        <v>15</v>
      </c>
      <c r="X534">
        <v>15</v>
      </c>
      <c r="Y534">
        <v>15</v>
      </c>
      <c r="Z534">
        <v>16</v>
      </c>
      <c r="AA534">
        <v>1</v>
      </c>
      <c r="AB534">
        <v>1.63934426229508</v>
      </c>
      <c r="AC534" t="s">
        <v>60</v>
      </c>
      <c r="AD534" t="s">
        <v>60</v>
      </c>
      <c r="AE534" t="s">
        <v>211</v>
      </c>
      <c r="AF534" t="s">
        <v>93</v>
      </c>
      <c r="AI534">
        <v>1</v>
      </c>
      <c r="AJ534" s="2">
        <v>6.0000000000000002E-6</v>
      </c>
      <c r="AK534">
        <v>0.1</v>
      </c>
      <c r="AL534">
        <v>2.717841</v>
      </c>
      <c r="AM534">
        <v>3.1330667999999999</v>
      </c>
      <c r="AN534">
        <v>3.6992837999999999</v>
      </c>
      <c r="AO534">
        <v>4.1145101999999998</v>
      </c>
      <c r="AP534">
        <v>4.4919881999999998</v>
      </c>
      <c r="AQ534">
        <v>5.6244221999999997</v>
      </c>
      <c r="AR534">
        <v>3.6516351737704902</v>
      </c>
      <c r="AS534">
        <v>0.90594719999999995</v>
      </c>
      <c r="AT534">
        <v>4.529735E-3</v>
      </c>
      <c r="AU534">
        <v>5.2217779999999998E-3</v>
      </c>
      <c r="AV534">
        <v>6.1654730000000003E-3</v>
      </c>
      <c r="AW534">
        <v>6.8575169999999996E-3</v>
      </c>
      <c r="AX534">
        <v>7.4866469999999999E-3</v>
      </c>
      <c r="AY534">
        <v>9.374037E-3</v>
      </c>
      <c r="AZ534">
        <v>6.0860586229508204E-3</v>
      </c>
      <c r="BA534">
        <v>1.509912E-3</v>
      </c>
      <c r="BB534" t="s">
        <v>1384</v>
      </c>
      <c r="BC534" s="1" t="s">
        <v>1385</v>
      </c>
      <c r="BD534" t="s">
        <v>1386</v>
      </c>
      <c r="BE534" t="s">
        <v>63</v>
      </c>
      <c r="BF534">
        <v>40.641441350000001</v>
      </c>
      <c r="BG534">
        <v>-74.208366389999995</v>
      </c>
      <c r="BH534" t="s">
        <v>100</v>
      </c>
      <c r="BI534">
        <v>0.16666666666666699</v>
      </c>
      <c r="BJ534">
        <v>100</v>
      </c>
    </row>
    <row r="535" spans="1:62" x14ac:dyDescent="0.3">
      <c r="A535" s="1" t="s">
        <v>1383</v>
      </c>
      <c r="B535" s="1" t="s">
        <v>229</v>
      </c>
      <c r="C535" t="s">
        <v>1372</v>
      </c>
      <c r="D535">
        <v>2011</v>
      </c>
      <c r="E535" t="s">
        <v>230</v>
      </c>
      <c r="F535" t="s">
        <v>59</v>
      </c>
      <c r="G535">
        <v>0</v>
      </c>
      <c r="H535">
        <v>0</v>
      </c>
      <c r="I535">
        <v>4.2713510000000003E-2</v>
      </c>
      <c r="J535">
        <v>5.8245690000000003E-2</v>
      </c>
      <c r="K535">
        <v>8.1543969999999993E-2</v>
      </c>
      <c r="L535">
        <v>0.48149769999999997</v>
      </c>
      <c r="M535">
        <v>6</v>
      </c>
      <c r="N535" t="s">
        <v>3089</v>
      </c>
      <c r="O535">
        <v>2.9402481905035999E-2</v>
      </c>
      <c r="P535">
        <v>2.481905036E-6</v>
      </c>
      <c r="Q535" s="3">
        <v>4.8251622786885197E-2</v>
      </c>
      <c r="R535">
        <v>5.3951556613591701E-3</v>
      </c>
      <c r="S535" s="5">
        <v>3.4947409999999998E-2</v>
      </c>
      <c r="T535">
        <v>61</v>
      </c>
      <c r="U535">
        <v>24</v>
      </c>
      <c r="V535">
        <v>23</v>
      </c>
      <c r="W535">
        <v>15</v>
      </c>
      <c r="X535">
        <v>15</v>
      </c>
      <c r="Y535">
        <v>15</v>
      </c>
      <c r="Z535">
        <v>16</v>
      </c>
      <c r="AA535">
        <v>1</v>
      </c>
      <c r="AB535">
        <v>39.344262295081997</v>
      </c>
      <c r="AC535" t="s">
        <v>60</v>
      </c>
      <c r="AD535" t="s">
        <v>60</v>
      </c>
      <c r="AE535" t="s">
        <v>231</v>
      </c>
      <c r="AF535" t="s">
        <v>62</v>
      </c>
      <c r="AI535">
        <v>1</v>
      </c>
      <c r="AJ535" t="s">
        <v>60</v>
      </c>
      <c r="AK535">
        <v>5.0000000000000001E-3</v>
      </c>
      <c r="AL535" t="s">
        <v>60</v>
      </c>
      <c r="AM535" t="s">
        <v>60</v>
      </c>
      <c r="AN535" t="s">
        <v>60</v>
      </c>
      <c r="AO535" t="s">
        <v>60</v>
      </c>
      <c r="AP535" t="s">
        <v>60</v>
      </c>
      <c r="AQ535" t="s">
        <v>60</v>
      </c>
      <c r="AR535" t="s">
        <v>60</v>
      </c>
      <c r="AS535" t="s">
        <v>60</v>
      </c>
      <c r="AT535">
        <v>0</v>
      </c>
      <c r="AU535">
        <v>0</v>
      </c>
      <c r="AV535">
        <v>8.5427019999999992E-3</v>
      </c>
      <c r="AW535">
        <v>1.1649138E-2</v>
      </c>
      <c r="AX535">
        <v>1.6308794000000001E-2</v>
      </c>
      <c r="AY535">
        <v>9.6299540000000003E-2</v>
      </c>
      <c r="AZ535">
        <v>9.6503245573770508E-3</v>
      </c>
      <c r="BA535">
        <v>6.989482E-3</v>
      </c>
      <c r="BB535" t="s">
        <v>1384</v>
      </c>
      <c r="BC535" s="1" t="s">
        <v>1385</v>
      </c>
      <c r="BD535" t="s">
        <v>1386</v>
      </c>
      <c r="BE535" t="s">
        <v>63</v>
      </c>
      <c r="BF535">
        <v>40.641441350000001</v>
      </c>
      <c r="BG535">
        <v>-74.208366389999995</v>
      </c>
      <c r="BH535" t="s">
        <v>100</v>
      </c>
      <c r="BI535" t="s">
        <v>60</v>
      </c>
      <c r="BJ535">
        <v>5</v>
      </c>
    </row>
    <row r="536" spans="1:62" x14ac:dyDescent="0.3">
      <c r="A536" s="1" t="s">
        <v>1383</v>
      </c>
      <c r="B536" s="1" t="s">
        <v>261</v>
      </c>
      <c r="C536" t="s">
        <v>1372</v>
      </c>
      <c r="D536">
        <v>2011</v>
      </c>
      <c r="E536" t="s">
        <v>262</v>
      </c>
      <c r="F536" t="s">
        <v>59</v>
      </c>
      <c r="G536">
        <v>0.20920349999999999</v>
      </c>
      <c r="H536">
        <v>0.31855990000000001</v>
      </c>
      <c r="I536">
        <v>0.43267090000000002</v>
      </c>
      <c r="J536">
        <v>0.59908280000000003</v>
      </c>
      <c r="K536">
        <v>0.82255009999999995</v>
      </c>
      <c r="L536">
        <v>5.4678190000000004</v>
      </c>
      <c r="M536">
        <v>6</v>
      </c>
      <c r="N536" t="s">
        <v>3090</v>
      </c>
      <c r="O536">
        <v>0.61661951948648597</v>
      </c>
      <c r="P536">
        <v>0.60061951948648595</v>
      </c>
      <c r="Q536" s="3">
        <v>0.55395279836065603</v>
      </c>
      <c r="R536">
        <v>0.45897040671582801</v>
      </c>
      <c r="S536" s="5">
        <v>8.0828629999999999E-2</v>
      </c>
      <c r="T536">
        <v>61</v>
      </c>
      <c r="U536">
        <v>0</v>
      </c>
      <c r="V536">
        <v>0</v>
      </c>
      <c r="W536">
        <v>15</v>
      </c>
      <c r="X536">
        <v>15</v>
      </c>
      <c r="Y536">
        <v>15</v>
      </c>
      <c r="Z536">
        <v>16</v>
      </c>
      <c r="AA536">
        <v>1</v>
      </c>
      <c r="AB536">
        <v>0</v>
      </c>
      <c r="AC536" t="s">
        <v>60</v>
      </c>
      <c r="AD536" t="s">
        <v>60</v>
      </c>
      <c r="AE536" t="s">
        <v>263</v>
      </c>
      <c r="AF536" t="s">
        <v>68</v>
      </c>
      <c r="AI536">
        <v>1</v>
      </c>
      <c r="AJ536" s="2">
        <v>2.5000000000000002E-6</v>
      </c>
      <c r="AK536">
        <v>1</v>
      </c>
      <c r="AL536">
        <v>0.52300875000000002</v>
      </c>
      <c r="AM536">
        <v>0.79639974999999996</v>
      </c>
      <c r="AN536">
        <v>1.08167725</v>
      </c>
      <c r="AO536">
        <v>1.4977069999999999</v>
      </c>
      <c r="AP536">
        <v>2.0563752499999999</v>
      </c>
      <c r="AQ536">
        <v>13.6695475</v>
      </c>
      <c r="AR536">
        <v>1.3848819959016401</v>
      </c>
      <c r="AS536">
        <v>0.202071575</v>
      </c>
      <c r="AT536">
        <v>2.0920349999999999E-4</v>
      </c>
      <c r="AU536">
        <v>3.1855989999999998E-4</v>
      </c>
      <c r="AV536">
        <v>4.326709E-4</v>
      </c>
      <c r="AW536">
        <v>5.9908279999999997E-4</v>
      </c>
      <c r="AX536">
        <v>8.2255010000000005E-4</v>
      </c>
      <c r="AY536">
        <v>5.4678189999999996E-3</v>
      </c>
      <c r="AZ536">
        <v>5.5395279836065604E-4</v>
      </c>
      <c r="BA536" s="2">
        <v>8.0828629999999996E-5</v>
      </c>
      <c r="BB536" t="s">
        <v>1384</v>
      </c>
      <c r="BC536" s="1" t="s">
        <v>1385</v>
      </c>
      <c r="BD536" t="s">
        <v>1386</v>
      </c>
      <c r="BE536" t="s">
        <v>63</v>
      </c>
      <c r="BF536">
        <v>40.641441350000001</v>
      </c>
      <c r="BG536">
        <v>-74.208366389999995</v>
      </c>
      <c r="BH536" t="s">
        <v>100</v>
      </c>
      <c r="BI536">
        <v>0.4</v>
      </c>
      <c r="BJ536">
        <v>1000</v>
      </c>
    </row>
    <row r="537" spans="1:62" x14ac:dyDescent="0.3">
      <c r="A537" s="1" t="s">
        <v>1383</v>
      </c>
      <c r="B537" s="1" t="s">
        <v>266</v>
      </c>
      <c r="C537" t="s">
        <v>1372</v>
      </c>
      <c r="D537">
        <v>2011</v>
      </c>
      <c r="E537" t="s">
        <v>267</v>
      </c>
      <c r="F537" t="s">
        <v>59</v>
      </c>
      <c r="G537">
        <v>9.3714169999999999E-2</v>
      </c>
      <c r="H537">
        <v>0.1363115</v>
      </c>
      <c r="I537">
        <v>0.1746491</v>
      </c>
      <c r="J537">
        <v>0.2129868</v>
      </c>
      <c r="K537">
        <v>0.26836330000000003</v>
      </c>
      <c r="L537">
        <v>5.8358369999999997</v>
      </c>
      <c r="M537">
        <v>6</v>
      </c>
      <c r="N537" t="s">
        <v>3091</v>
      </c>
      <c r="O537">
        <v>3.3676164786210001E-2</v>
      </c>
      <c r="P537">
        <v>3.2810006341331001E-2</v>
      </c>
      <c r="Q537" s="3">
        <v>0.27478782934426199</v>
      </c>
      <c r="R537">
        <v>0.53377949997493801</v>
      </c>
      <c r="S537" s="5">
        <v>9.3714169999999999E-2</v>
      </c>
      <c r="T537">
        <v>61</v>
      </c>
      <c r="U537">
        <v>6</v>
      </c>
      <c r="V537">
        <v>1</v>
      </c>
      <c r="W537">
        <v>15</v>
      </c>
      <c r="X537">
        <v>15</v>
      </c>
      <c r="Y537">
        <v>15</v>
      </c>
      <c r="Z537">
        <v>16</v>
      </c>
      <c r="AA537">
        <v>1</v>
      </c>
      <c r="AB537">
        <v>9.8360655737704903</v>
      </c>
      <c r="AC537" t="s">
        <v>60</v>
      </c>
      <c r="AD537" t="s">
        <v>60</v>
      </c>
      <c r="AE537" t="s">
        <v>267</v>
      </c>
      <c r="AF537" t="s">
        <v>84</v>
      </c>
      <c r="AI537">
        <v>1</v>
      </c>
      <c r="AJ537" t="s">
        <v>60</v>
      </c>
      <c r="AK537">
        <v>1</v>
      </c>
      <c r="AL537" t="s">
        <v>60</v>
      </c>
      <c r="AM537" t="s">
        <v>60</v>
      </c>
      <c r="AN537" t="s">
        <v>60</v>
      </c>
      <c r="AO537" t="s">
        <v>60</v>
      </c>
      <c r="AP537" t="s">
        <v>60</v>
      </c>
      <c r="AQ537" t="s">
        <v>60</v>
      </c>
      <c r="AR537" t="s">
        <v>60</v>
      </c>
      <c r="AS537" t="s">
        <v>60</v>
      </c>
      <c r="AT537" s="2">
        <v>9.3714170000000003E-5</v>
      </c>
      <c r="AU537">
        <v>1.363115E-4</v>
      </c>
      <c r="AV537">
        <v>1.7464910000000001E-4</v>
      </c>
      <c r="AW537">
        <v>2.129868E-4</v>
      </c>
      <c r="AX537">
        <v>2.6836330000000003E-4</v>
      </c>
      <c r="AY537">
        <v>5.835837E-3</v>
      </c>
      <c r="AZ537">
        <v>2.7478782934426202E-4</v>
      </c>
      <c r="BA537" s="2">
        <v>9.3714170000000003E-5</v>
      </c>
      <c r="BB537" t="s">
        <v>1384</v>
      </c>
      <c r="BC537" s="1" t="s">
        <v>1385</v>
      </c>
      <c r="BD537" t="s">
        <v>1386</v>
      </c>
      <c r="BE537" t="s">
        <v>63</v>
      </c>
      <c r="BF537">
        <v>40.641441350000001</v>
      </c>
      <c r="BG537">
        <v>-74.208366389999995</v>
      </c>
      <c r="BH537" t="s">
        <v>100</v>
      </c>
      <c r="BI537" t="s">
        <v>60</v>
      </c>
      <c r="BJ537">
        <v>1000</v>
      </c>
    </row>
    <row r="538" spans="1:62" x14ac:dyDescent="0.3">
      <c r="A538" s="1" t="s">
        <v>1388</v>
      </c>
      <c r="B538" s="1" t="s">
        <v>90</v>
      </c>
      <c r="C538" t="s">
        <v>1387</v>
      </c>
      <c r="D538">
        <v>2011</v>
      </c>
      <c r="E538" t="s">
        <v>91</v>
      </c>
      <c r="F538" t="s">
        <v>59</v>
      </c>
      <c r="G538">
        <v>0</v>
      </c>
      <c r="H538" s="2">
        <v>7.75E-5</v>
      </c>
      <c r="I538">
        <v>2.2499999999999999E-4</v>
      </c>
      <c r="J538">
        <v>3.6999999999999999E-4</v>
      </c>
      <c r="K538">
        <v>5.3899999999999998E-4</v>
      </c>
      <c r="L538">
        <v>1.1299999999999999E-3</v>
      </c>
      <c r="M538">
        <v>3</v>
      </c>
      <c r="N538" t="s">
        <v>3092</v>
      </c>
      <c r="O538">
        <v>2.00006690029E-4</v>
      </c>
      <c r="P538">
        <v>6.690029E-9</v>
      </c>
      <c r="Q538" s="3">
        <v>2.52767857142857E-4</v>
      </c>
      <c r="R538" s="2">
        <v>5.0068846525096503E-8</v>
      </c>
      <c r="S538" s="5">
        <v>2.2160714285714299E-4</v>
      </c>
      <c r="T538">
        <v>112</v>
      </c>
      <c r="U538">
        <v>53</v>
      </c>
      <c r="V538">
        <v>19</v>
      </c>
      <c r="W538">
        <v>29</v>
      </c>
      <c r="X538">
        <v>28</v>
      </c>
      <c r="Y538">
        <v>31</v>
      </c>
      <c r="Z538">
        <v>24</v>
      </c>
      <c r="AA538">
        <v>1</v>
      </c>
      <c r="AB538">
        <v>47.321428571428598</v>
      </c>
      <c r="AC538" t="s">
        <v>60</v>
      </c>
      <c r="AD538" t="s">
        <v>60</v>
      </c>
      <c r="AE538" t="s">
        <v>92</v>
      </c>
      <c r="AF538" t="s">
        <v>84</v>
      </c>
      <c r="AG538" t="s">
        <v>93</v>
      </c>
      <c r="AH538" t="s">
        <v>94</v>
      </c>
      <c r="AI538">
        <v>1</v>
      </c>
      <c r="AJ538" t="s">
        <v>60</v>
      </c>
      <c r="AK538">
        <v>0.02</v>
      </c>
      <c r="AL538" t="s">
        <v>60</v>
      </c>
      <c r="AM538" t="s">
        <v>60</v>
      </c>
      <c r="AN538" t="s">
        <v>60</v>
      </c>
      <c r="AO538" t="s">
        <v>60</v>
      </c>
      <c r="AP538" t="s">
        <v>60</v>
      </c>
      <c r="AQ538" t="s">
        <v>60</v>
      </c>
      <c r="AR538" t="s">
        <v>60</v>
      </c>
      <c r="AS538" t="s">
        <v>60</v>
      </c>
      <c r="AT538">
        <v>0</v>
      </c>
      <c r="AU538" s="2">
        <v>3.8750000000000002E-6</v>
      </c>
      <c r="AV538" s="2">
        <v>1.1250000000000001E-5</v>
      </c>
      <c r="AW538" s="2">
        <v>1.8499999999999999E-5</v>
      </c>
      <c r="AX538" s="2">
        <v>2.6950000000000001E-5</v>
      </c>
      <c r="AY538" s="2">
        <v>5.6499999999999998E-5</v>
      </c>
      <c r="AZ538" s="2">
        <v>1.2638392857142899E-5</v>
      </c>
      <c r="BA538" s="2">
        <v>1.10803571428571E-5</v>
      </c>
      <c r="BB538" t="s">
        <v>1389</v>
      </c>
      <c r="BC538" s="1" t="s">
        <v>1390</v>
      </c>
      <c r="BD538" t="s">
        <v>110</v>
      </c>
      <c r="BE538" t="s">
        <v>96</v>
      </c>
      <c r="BF538">
        <v>33.459915160000001</v>
      </c>
      <c r="BG538">
        <v>-104.4047089</v>
      </c>
      <c r="BH538" t="s">
        <v>64</v>
      </c>
      <c r="BI538" t="s">
        <v>60</v>
      </c>
      <c r="BJ538">
        <v>20</v>
      </c>
    </row>
    <row r="539" spans="1:62" x14ac:dyDescent="0.3">
      <c r="A539" s="1" t="s">
        <v>1407</v>
      </c>
      <c r="B539" s="1" t="s">
        <v>326</v>
      </c>
      <c r="C539" t="s">
        <v>1406</v>
      </c>
      <c r="D539">
        <v>2011</v>
      </c>
      <c r="E539" t="s">
        <v>327</v>
      </c>
      <c r="F539" t="s">
        <v>59</v>
      </c>
      <c r="G539">
        <v>0.17064770000000001</v>
      </c>
      <c r="H539">
        <v>0.22704845000000001</v>
      </c>
      <c r="I539">
        <v>0.32085730000000001</v>
      </c>
      <c r="J539">
        <v>0.43363724999999997</v>
      </c>
      <c r="K539">
        <v>0.52755037999999999</v>
      </c>
      <c r="L539">
        <v>1.185632</v>
      </c>
      <c r="M539">
        <v>6</v>
      </c>
      <c r="N539" t="s">
        <v>3093</v>
      </c>
      <c r="O539">
        <v>0.10312415481574901</v>
      </c>
      <c r="P539">
        <v>0.10302630050181701</v>
      </c>
      <c r="Q539" s="3">
        <v>0.350561692727273</v>
      </c>
      <c r="R539">
        <v>3.98584756813644E-2</v>
      </c>
      <c r="S539" s="5">
        <v>2.375472E-2</v>
      </c>
      <c r="T539">
        <v>55</v>
      </c>
      <c r="U539">
        <v>0</v>
      </c>
      <c r="V539">
        <v>0</v>
      </c>
      <c r="W539">
        <v>13</v>
      </c>
      <c r="X539">
        <v>14</v>
      </c>
      <c r="Y539">
        <v>13</v>
      </c>
      <c r="Z539">
        <v>15</v>
      </c>
      <c r="AA539">
        <v>1</v>
      </c>
      <c r="AB539">
        <v>0</v>
      </c>
      <c r="AC539" t="s">
        <v>1408</v>
      </c>
      <c r="AD539" t="s">
        <v>323</v>
      </c>
      <c r="AE539" t="s">
        <v>328</v>
      </c>
      <c r="AI539">
        <v>1</v>
      </c>
      <c r="AJ539" t="s">
        <v>60</v>
      </c>
      <c r="AK539">
        <v>8.0000000000000002E-3</v>
      </c>
      <c r="AL539" t="s">
        <v>60</v>
      </c>
      <c r="AM539" t="s">
        <v>60</v>
      </c>
      <c r="AN539" t="s">
        <v>60</v>
      </c>
      <c r="AO539" t="s">
        <v>60</v>
      </c>
      <c r="AP539" t="s">
        <v>60</v>
      </c>
      <c r="AQ539" t="s">
        <v>60</v>
      </c>
      <c r="AR539" t="s">
        <v>60</v>
      </c>
      <c r="AS539" t="s">
        <v>60</v>
      </c>
      <c r="AT539">
        <v>2.1330962500000002E-2</v>
      </c>
      <c r="AU539">
        <v>2.8381056250000002E-2</v>
      </c>
      <c r="AV539">
        <v>4.0107162500000001E-2</v>
      </c>
      <c r="AW539">
        <v>5.4204656249999997E-2</v>
      </c>
      <c r="AX539">
        <v>6.5943797499999998E-2</v>
      </c>
      <c r="AY539">
        <v>0.148204</v>
      </c>
      <c r="AZ539">
        <v>4.3820211590909097E-2</v>
      </c>
      <c r="BA539">
        <v>2.96934E-3</v>
      </c>
      <c r="BB539" t="s">
        <v>1409</v>
      </c>
      <c r="BC539" s="1" t="s">
        <v>1410</v>
      </c>
      <c r="BD539" t="s">
        <v>1411</v>
      </c>
      <c r="BE539" t="s">
        <v>106</v>
      </c>
      <c r="BF539">
        <v>40.836060000000003</v>
      </c>
      <c r="BG539">
        <v>-73.920090000000002</v>
      </c>
      <c r="BH539" t="s">
        <v>109</v>
      </c>
      <c r="BI539" t="s">
        <v>60</v>
      </c>
      <c r="BJ539">
        <v>8</v>
      </c>
    </row>
    <row r="540" spans="1:62" x14ac:dyDescent="0.3">
      <c r="A540" s="1" t="s">
        <v>1407</v>
      </c>
      <c r="B540" s="1" t="s">
        <v>177</v>
      </c>
      <c r="C540" t="s">
        <v>1406</v>
      </c>
      <c r="D540">
        <v>2011</v>
      </c>
      <c r="E540" t="s">
        <v>178</v>
      </c>
      <c r="F540" t="s">
        <v>59</v>
      </c>
      <c r="G540">
        <v>0.8838376</v>
      </c>
      <c r="H540">
        <v>0.91068320000000003</v>
      </c>
      <c r="I540">
        <v>0.95508154999999995</v>
      </c>
      <c r="J540">
        <v>1.0294227499999999</v>
      </c>
      <c r="K540">
        <v>1.1140896</v>
      </c>
      <c r="L540">
        <v>1.546716</v>
      </c>
      <c r="M540">
        <v>6</v>
      </c>
      <c r="N540" t="s">
        <v>3094</v>
      </c>
      <c r="O540">
        <v>1.0900245552934491</v>
      </c>
      <c r="P540">
        <v>2.4555293449000001E-5</v>
      </c>
      <c r="Q540" s="3">
        <v>0.98326932333333295</v>
      </c>
      <c r="R540">
        <v>1.35328553950266E-2</v>
      </c>
      <c r="S540" s="5">
        <v>6.1951230000000003E-2</v>
      </c>
      <c r="T540">
        <v>60</v>
      </c>
      <c r="U540">
        <v>0</v>
      </c>
      <c r="V540">
        <v>0</v>
      </c>
      <c r="W540">
        <v>15</v>
      </c>
      <c r="X540">
        <v>14</v>
      </c>
      <c r="Y540">
        <v>16</v>
      </c>
      <c r="Z540">
        <v>15</v>
      </c>
      <c r="AA540">
        <v>1</v>
      </c>
      <c r="AB540">
        <v>0</v>
      </c>
      <c r="AC540" t="s">
        <v>1408</v>
      </c>
      <c r="AD540" t="s">
        <v>323</v>
      </c>
      <c r="AE540" t="s">
        <v>179</v>
      </c>
      <c r="AF540" t="s">
        <v>84</v>
      </c>
      <c r="AI540">
        <v>1</v>
      </c>
      <c r="AJ540" t="s">
        <v>60</v>
      </c>
      <c r="AK540">
        <v>0.09</v>
      </c>
      <c r="AL540" t="s">
        <v>60</v>
      </c>
      <c r="AM540" t="s">
        <v>60</v>
      </c>
      <c r="AN540" t="s">
        <v>60</v>
      </c>
      <c r="AO540" t="s">
        <v>60</v>
      </c>
      <c r="AP540" t="s">
        <v>60</v>
      </c>
      <c r="AQ540" t="s">
        <v>60</v>
      </c>
      <c r="AR540" t="s">
        <v>60</v>
      </c>
      <c r="AS540" t="s">
        <v>60</v>
      </c>
      <c r="AT540">
        <v>9.8204177777777794E-3</v>
      </c>
      <c r="AU540">
        <v>1.0118702222222199E-2</v>
      </c>
      <c r="AV540">
        <v>1.06120172222222E-2</v>
      </c>
      <c r="AW540">
        <v>1.14380305555556E-2</v>
      </c>
      <c r="AX540">
        <v>1.2378773333333299E-2</v>
      </c>
      <c r="AY540">
        <v>1.71857333333333E-2</v>
      </c>
      <c r="AZ540">
        <v>1.09252147037037E-2</v>
      </c>
      <c r="BA540">
        <v>6.8834699999999996E-4</v>
      </c>
      <c r="BB540" t="s">
        <v>1409</v>
      </c>
      <c r="BC540" s="1" t="s">
        <v>1410</v>
      </c>
      <c r="BD540" t="s">
        <v>1411</v>
      </c>
      <c r="BE540" t="s">
        <v>106</v>
      </c>
      <c r="BF540">
        <v>40.836060000000003</v>
      </c>
      <c r="BG540">
        <v>-73.920090000000002</v>
      </c>
      <c r="BH540" t="s">
        <v>109</v>
      </c>
      <c r="BI540" t="s">
        <v>60</v>
      </c>
      <c r="BJ540">
        <v>90</v>
      </c>
    </row>
    <row r="541" spans="1:62" x14ac:dyDescent="0.3">
      <c r="A541" s="1" t="s">
        <v>1407</v>
      </c>
      <c r="B541" s="1" t="s">
        <v>209</v>
      </c>
      <c r="C541" t="s">
        <v>1406</v>
      </c>
      <c r="D541">
        <v>2011</v>
      </c>
      <c r="E541" t="s">
        <v>210</v>
      </c>
      <c r="F541" t="s">
        <v>59</v>
      </c>
      <c r="G541">
        <v>0.43976187</v>
      </c>
      <c r="H541">
        <v>0.45926479999999997</v>
      </c>
      <c r="I541">
        <v>0.48443000000000003</v>
      </c>
      <c r="J541">
        <v>0.50959520000000003</v>
      </c>
      <c r="K541">
        <v>0.51651563</v>
      </c>
      <c r="L541">
        <v>0.55992569999999997</v>
      </c>
      <c r="M541">
        <v>6</v>
      </c>
      <c r="N541" t="s">
        <v>3095</v>
      </c>
      <c r="O541">
        <v>0.54700992164572604</v>
      </c>
      <c r="P541">
        <v>9.9216457259999992E-6</v>
      </c>
      <c r="Q541" s="3">
        <v>0.47216201000000002</v>
      </c>
      <c r="R541">
        <v>4.9608711898585399E-3</v>
      </c>
      <c r="S541" s="5">
        <v>6.2912990000000002E-2</v>
      </c>
      <c r="T541">
        <v>60</v>
      </c>
      <c r="U541">
        <v>0</v>
      </c>
      <c r="V541">
        <v>0</v>
      </c>
      <c r="W541">
        <v>15</v>
      </c>
      <c r="X541">
        <v>14</v>
      </c>
      <c r="Y541">
        <v>16</v>
      </c>
      <c r="Z541">
        <v>15</v>
      </c>
      <c r="AA541">
        <v>1</v>
      </c>
      <c r="AB541">
        <v>0</v>
      </c>
      <c r="AC541" t="s">
        <v>1408</v>
      </c>
      <c r="AD541" t="s">
        <v>323</v>
      </c>
      <c r="AE541" t="s">
        <v>211</v>
      </c>
      <c r="AF541" t="s">
        <v>93</v>
      </c>
      <c r="AI541">
        <v>1</v>
      </c>
      <c r="AJ541" s="2">
        <v>6.0000000000000002E-6</v>
      </c>
      <c r="AK541">
        <v>0.1</v>
      </c>
      <c r="AL541">
        <v>2.6385712200000002</v>
      </c>
      <c r="AM541">
        <v>2.7555887999999999</v>
      </c>
      <c r="AN541">
        <v>2.9065799999999999</v>
      </c>
      <c r="AO541">
        <v>3.0575711999999999</v>
      </c>
      <c r="AP541">
        <v>3.09909378</v>
      </c>
      <c r="AQ541">
        <v>3.3595541999999998</v>
      </c>
      <c r="AR541">
        <v>2.8329720599999999</v>
      </c>
      <c r="AS541">
        <v>0.37747794000000001</v>
      </c>
      <c r="AT541">
        <v>4.3976186999999996E-3</v>
      </c>
      <c r="AU541">
        <v>4.5926480000000004E-3</v>
      </c>
      <c r="AV541">
        <v>4.8443000000000002E-3</v>
      </c>
      <c r="AW541">
        <v>5.0959519999999999E-3</v>
      </c>
      <c r="AX541">
        <v>5.1651563000000003E-3</v>
      </c>
      <c r="AY541">
        <v>5.5992569999999998E-3</v>
      </c>
      <c r="AZ541">
        <v>4.7216200999999998E-3</v>
      </c>
      <c r="BA541">
        <v>6.2912989999999995E-4</v>
      </c>
      <c r="BB541" t="s">
        <v>1409</v>
      </c>
      <c r="BC541" s="1" t="s">
        <v>1410</v>
      </c>
      <c r="BD541" t="s">
        <v>1411</v>
      </c>
      <c r="BE541" t="s">
        <v>106</v>
      </c>
      <c r="BF541">
        <v>40.836060000000003</v>
      </c>
      <c r="BG541">
        <v>-73.920090000000002</v>
      </c>
      <c r="BH541" t="s">
        <v>109</v>
      </c>
      <c r="BI541">
        <v>0.16666666666666699</v>
      </c>
      <c r="BJ541">
        <v>100</v>
      </c>
    </row>
    <row r="542" spans="1:62" x14ac:dyDescent="0.3">
      <c r="A542" s="1" t="s">
        <v>1407</v>
      </c>
      <c r="B542" s="1" t="s">
        <v>261</v>
      </c>
      <c r="C542" t="s">
        <v>1406</v>
      </c>
      <c r="D542">
        <v>2011</v>
      </c>
      <c r="E542" t="s">
        <v>262</v>
      </c>
      <c r="F542" t="s">
        <v>59</v>
      </c>
      <c r="G542">
        <v>0.14263870000000001</v>
      </c>
      <c r="H542">
        <v>0.20801485</v>
      </c>
      <c r="I542">
        <v>0.33044645</v>
      </c>
      <c r="J542">
        <v>0.458821325</v>
      </c>
      <c r="K542">
        <v>0.58576982</v>
      </c>
      <c r="L542">
        <v>0.89862410000000004</v>
      </c>
      <c r="M542">
        <v>6</v>
      </c>
      <c r="N542" t="s">
        <v>3096</v>
      </c>
      <c r="O542">
        <v>0.99236678960698899</v>
      </c>
      <c r="P542">
        <v>0.97636678960698897</v>
      </c>
      <c r="Q542" s="3">
        <v>0.34938569833333299</v>
      </c>
      <c r="R542">
        <v>3.2826490282141199E-2</v>
      </c>
      <c r="S542" s="5">
        <v>4.7546249999999998E-2</v>
      </c>
      <c r="T542">
        <v>60</v>
      </c>
      <c r="U542">
        <v>0</v>
      </c>
      <c r="V542">
        <v>0</v>
      </c>
      <c r="W542">
        <v>15</v>
      </c>
      <c r="X542">
        <v>14</v>
      </c>
      <c r="Y542">
        <v>16</v>
      </c>
      <c r="Z542">
        <v>15</v>
      </c>
      <c r="AA542">
        <v>1</v>
      </c>
      <c r="AB542">
        <v>0</v>
      </c>
      <c r="AC542" t="s">
        <v>1408</v>
      </c>
      <c r="AD542" t="s">
        <v>323</v>
      </c>
      <c r="AE542" t="s">
        <v>263</v>
      </c>
      <c r="AF542" t="s">
        <v>68</v>
      </c>
      <c r="AI542">
        <v>1</v>
      </c>
      <c r="AJ542" s="2">
        <v>2.5000000000000002E-6</v>
      </c>
      <c r="AK542">
        <v>1</v>
      </c>
      <c r="AL542">
        <v>0.35659675000000002</v>
      </c>
      <c r="AM542">
        <v>0.52003712499999999</v>
      </c>
      <c r="AN542">
        <v>0.82611612499999998</v>
      </c>
      <c r="AO542">
        <v>1.1470533125</v>
      </c>
      <c r="AP542">
        <v>1.4644245499999999</v>
      </c>
      <c r="AQ542">
        <v>2.2465602499999999</v>
      </c>
      <c r="AR542">
        <v>0.87346424583333304</v>
      </c>
      <c r="AS542">
        <v>0.118865625</v>
      </c>
      <c r="AT542">
        <v>1.4263869999999999E-4</v>
      </c>
      <c r="AU542">
        <v>2.0801485000000001E-4</v>
      </c>
      <c r="AV542">
        <v>3.3044645000000002E-4</v>
      </c>
      <c r="AW542">
        <v>4.5882132499999999E-4</v>
      </c>
      <c r="AX542">
        <v>5.8576981999999996E-4</v>
      </c>
      <c r="AY542">
        <v>8.9862410000000003E-4</v>
      </c>
      <c r="AZ542">
        <v>3.4938569833333302E-4</v>
      </c>
      <c r="BA542" s="2">
        <v>4.7546249999999999E-5</v>
      </c>
      <c r="BB542" t="s">
        <v>1409</v>
      </c>
      <c r="BC542" s="1" t="s">
        <v>1410</v>
      </c>
      <c r="BD542" t="s">
        <v>1411</v>
      </c>
      <c r="BE542" t="s">
        <v>106</v>
      </c>
      <c r="BF542">
        <v>40.836060000000003</v>
      </c>
      <c r="BG542">
        <v>-73.920090000000002</v>
      </c>
      <c r="BH542" t="s">
        <v>109</v>
      </c>
      <c r="BI542">
        <v>0.4</v>
      </c>
      <c r="BJ542">
        <v>1000</v>
      </c>
    </row>
    <row r="543" spans="1:62" x14ac:dyDescent="0.3">
      <c r="A543" s="1" t="s">
        <v>1407</v>
      </c>
      <c r="B543" s="1" t="s">
        <v>329</v>
      </c>
      <c r="C543" t="s">
        <v>1406</v>
      </c>
      <c r="D543">
        <v>2011</v>
      </c>
      <c r="E543" t="s">
        <v>330</v>
      </c>
      <c r="F543" t="s">
        <v>59</v>
      </c>
      <c r="G543">
        <v>3.1361255000000002E-3</v>
      </c>
      <c r="H543">
        <v>3.9117712500000004E-3</v>
      </c>
      <c r="I543">
        <v>5.1875000000000003E-3</v>
      </c>
      <c r="J543">
        <v>6.6567712500000004E-3</v>
      </c>
      <c r="K543">
        <v>1.01202055E-2</v>
      </c>
      <c r="L543">
        <v>1.6725E-2</v>
      </c>
      <c r="M543">
        <v>6</v>
      </c>
      <c r="N543" t="s">
        <v>3097</v>
      </c>
      <c r="O543">
        <v>1.01031943747E-4</v>
      </c>
      <c r="P543">
        <v>3.5357907551000002E-5</v>
      </c>
      <c r="Q543" s="3">
        <v>5.9406574051724097E-3</v>
      </c>
      <c r="R543" s="2">
        <v>8.7215255807696407E-6</v>
      </c>
      <c r="S543" s="6">
        <v>3.7715517241379299E-5</v>
      </c>
      <c r="T543">
        <v>58</v>
      </c>
      <c r="U543">
        <v>0</v>
      </c>
      <c r="V543">
        <v>0</v>
      </c>
      <c r="W543">
        <v>12</v>
      </c>
      <c r="X543">
        <v>15</v>
      </c>
      <c r="Y543">
        <v>16</v>
      </c>
      <c r="Z543">
        <v>15</v>
      </c>
      <c r="AA543">
        <v>1</v>
      </c>
      <c r="AB543">
        <v>0</v>
      </c>
      <c r="AC543" t="s">
        <v>1408</v>
      </c>
      <c r="AD543" t="s">
        <v>323</v>
      </c>
      <c r="AE543" t="s">
        <v>61</v>
      </c>
      <c r="AF543" t="s">
        <v>62</v>
      </c>
      <c r="AI543">
        <v>1</v>
      </c>
      <c r="AJ543" t="s">
        <v>60</v>
      </c>
      <c r="AK543" s="2">
        <v>2.0000000000000001E-4</v>
      </c>
      <c r="AL543" t="s">
        <v>60</v>
      </c>
      <c r="AM543" t="s">
        <v>60</v>
      </c>
      <c r="AN543" t="s">
        <v>60</v>
      </c>
      <c r="AO543" t="s">
        <v>60</v>
      </c>
      <c r="AP543" t="s">
        <v>60</v>
      </c>
      <c r="AQ543" t="s">
        <v>60</v>
      </c>
      <c r="AR543" t="s">
        <v>60</v>
      </c>
      <c r="AS543" t="s">
        <v>60</v>
      </c>
      <c r="AT543">
        <v>1.5680627499999999E-2</v>
      </c>
      <c r="AU543">
        <v>1.9558856249999999E-2</v>
      </c>
      <c r="AV543">
        <v>2.5937499999999999E-2</v>
      </c>
      <c r="AW543">
        <v>3.328385625E-2</v>
      </c>
      <c r="AX543">
        <v>5.06010275E-2</v>
      </c>
      <c r="AY543">
        <v>8.3625000000000005E-2</v>
      </c>
      <c r="AZ543">
        <v>2.9703287025862099E-2</v>
      </c>
      <c r="BA543">
        <v>1.8857758620689701E-4</v>
      </c>
      <c r="BB543" t="s">
        <v>1409</v>
      </c>
      <c r="BC543" s="1" t="s">
        <v>1410</v>
      </c>
      <c r="BD543" t="s">
        <v>1411</v>
      </c>
      <c r="BE543" t="s">
        <v>106</v>
      </c>
      <c r="BF543">
        <v>40.836060000000003</v>
      </c>
      <c r="BG543">
        <v>-73.920090000000002</v>
      </c>
      <c r="BH543" t="s">
        <v>109</v>
      </c>
      <c r="BI543" t="s">
        <v>60</v>
      </c>
      <c r="BJ543">
        <v>0.2</v>
      </c>
    </row>
    <row r="544" spans="1:62" x14ac:dyDescent="0.3">
      <c r="A544" s="1" t="s">
        <v>1407</v>
      </c>
      <c r="B544" s="1" t="s">
        <v>340</v>
      </c>
      <c r="C544" t="s">
        <v>1406</v>
      </c>
      <c r="D544">
        <v>2011</v>
      </c>
      <c r="E544" t="s">
        <v>341</v>
      </c>
      <c r="F544" t="s">
        <v>59</v>
      </c>
      <c r="G544">
        <v>7.4931349999999999E-4</v>
      </c>
      <c r="H544">
        <v>8.8318000000000001E-4</v>
      </c>
      <c r="I544">
        <v>1.1727075E-3</v>
      </c>
      <c r="J544">
        <v>1.56182375E-3</v>
      </c>
      <c r="K544">
        <v>2.833478E-3</v>
      </c>
      <c r="L544">
        <v>5.1958300000000002E-3</v>
      </c>
      <c r="M544">
        <v>6</v>
      </c>
      <c r="N544" t="s">
        <v>3098</v>
      </c>
      <c r="O544">
        <v>1.2381093265499999E-4</v>
      </c>
      <c r="P544">
        <v>8.2810932654999998E-5</v>
      </c>
      <c r="Q544" s="3">
        <v>1.4434913810344801E-3</v>
      </c>
      <c r="R544" s="2">
        <v>7.3388563363904205E-7</v>
      </c>
      <c r="S544" s="6">
        <v>3.7715517241379299E-5</v>
      </c>
      <c r="T544">
        <v>58</v>
      </c>
      <c r="U544">
        <v>0</v>
      </c>
      <c r="V544">
        <v>0</v>
      </c>
      <c r="W544">
        <v>12</v>
      </c>
      <c r="X544">
        <v>15</v>
      </c>
      <c r="Y544">
        <v>16</v>
      </c>
      <c r="Z544">
        <v>15</v>
      </c>
      <c r="AA544">
        <v>1</v>
      </c>
      <c r="AB544">
        <v>0</v>
      </c>
      <c r="AC544" t="s">
        <v>1408</v>
      </c>
      <c r="AD544" t="s">
        <v>323</v>
      </c>
      <c r="AE544" t="s">
        <v>74</v>
      </c>
      <c r="AF544" t="s">
        <v>62</v>
      </c>
      <c r="AI544">
        <v>1</v>
      </c>
      <c r="AJ544" t="s">
        <v>60</v>
      </c>
      <c r="AK544" s="2">
        <v>1E-4</v>
      </c>
      <c r="AL544" t="s">
        <v>60</v>
      </c>
      <c r="AM544" t="s">
        <v>60</v>
      </c>
      <c r="AN544" t="s">
        <v>60</v>
      </c>
      <c r="AO544" t="s">
        <v>60</v>
      </c>
      <c r="AP544" t="s">
        <v>60</v>
      </c>
      <c r="AQ544" t="s">
        <v>60</v>
      </c>
      <c r="AR544" t="s">
        <v>60</v>
      </c>
      <c r="AS544" t="s">
        <v>60</v>
      </c>
      <c r="AT544">
        <v>7.4931349999999997E-3</v>
      </c>
      <c r="AU544">
        <v>8.8318000000000008E-3</v>
      </c>
      <c r="AV544">
        <v>1.1727075E-2</v>
      </c>
      <c r="AW544">
        <v>1.56182375E-2</v>
      </c>
      <c r="AX544">
        <v>2.833478E-2</v>
      </c>
      <c r="AY544">
        <v>5.1958299999999999E-2</v>
      </c>
      <c r="AZ544">
        <v>1.4434913810344801E-2</v>
      </c>
      <c r="BA544">
        <v>3.7715517241379299E-4</v>
      </c>
      <c r="BB544" t="s">
        <v>1409</v>
      </c>
      <c r="BC544" s="1" t="s">
        <v>1410</v>
      </c>
      <c r="BD544" t="s">
        <v>1411</v>
      </c>
      <c r="BE544" t="s">
        <v>106</v>
      </c>
      <c r="BF544">
        <v>40.836060000000003</v>
      </c>
      <c r="BG544">
        <v>-73.920090000000002</v>
      </c>
      <c r="BH544" t="s">
        <v>109</v>
      </c>
      <c r="BI544" t="s">
        <v>60</v>
      </c>
      <c r="BJ544">
        <v>0.1</v>
      </c>
    </row>
    <row r="545" spans="1:62" x14ac:dyDescent="0.3">
      <c r="A545" s="1" t="s">
        <v>1407</v>
      </c>
      <c r="B545" s="1" t="s">
        <v>348</v>
      </c>
      <c r="C545" t="s">
        <v>1406</v>
      </c>
      <c r="D545">
        <v>2011</v>
      </c>
      <c r="E545" t="s">
        <v>349</v>
      </c>
      <c r="F545" t="s">
        <v>59</v>
      </c>
      <c r="G545">
        <v>2.1005500000000001E-4</v>
      </c>
      <c r="H545">
        <v>2.6765375000000001E-4</v>
      </c>
      <c r="I545">
        <v>3.8833500000000001E-4</v>
      </c>
      <c r="J545">
        <v>6.2953E-4</v>
      </c>
      <c r="K545">
        <v>8.99602E-4</v>
      </c>
      <c r="L545">
        <v>1.8020849999999999E-3</v>
      </c>
      <c r="M545">
        <v>6</v>
      </c>
      <c r="N545" t="s">
        <v>3099</v>
      </c>
      <c r="O545">
        <v>2.0978987678019999E-3</v>
      </c>
      <c r="P545">
        <v>1.897898767802E-3</v>
      </c>
      <c r="Q545" s="3">
        <v>4.90745516293103E-4</v>
      </c>
      <c r="R545" s="2">
        <v>1.0698989120364E-7</v>
      </c>
      <c r="S545" s="5">
        <v>1.5086206896551701E-4</v>
      </c>
      <c r="T545">
        <v>58</v>
      </c>
      <c r="U545">
        <v>5</v>
      </c>
      <c r="V545">
        <v>0</v>
      </c>
      <c r="W545">
        <v>12</v>
      </c>
      <c r="X545">
        <v>15</v>
      </c>
      <c r="Y545">
        <v>16</v>
      </c>
      <c r="Z545">
        <v>15</v>
      </c>
      <c r="AA545">
        <v>1</v>
      </c>
      <c r="AB545">
        <v>8.6206896551724093</v>
      </c>
      <c r="AC545" t="s">
        <v>1408</v>
      </c>
      <c r="AD545" t="s">
        <v>323</v>
      </c>
      <c r="AE545" t="s">
        <v>92</v>
      </c>
      <c r="AF545" t="s">
        <v>84</v>
      </c>
      <c r="AG545" t="s">
        <v>93</v>
      </c>
      <c r="AH545" t="s">
        <v>94</v>
      </c>
      <c r="AI545">
        <v>1</v>
      </c>
      <c r="AJ545" t="s">
        <v>60</v>
      </c>
      <c r="AK545">
        <v>0.02</v>
      </c>
      <c r="AL545" t="s">
        <v>60</v>
      </c>
      <c r="AM545" t="s">
        <v>60</v>
      </c>
      <c r="AN545" t="s">
        <v>60</v>
      </c>
      <c r="AO545" t="s">
        <v>60</v>
      </c>
      <c r="AP545" t="s">
        <v>60</v>
      </c>
      <c r="AQ545" t="s">
        <v>60</v>
      </c>
      <c r="AR545" t="s">
        <v>60</v>
      </c>
      <c r="AS545" t="s">
        <v>60</v>
      </c>
      <c r="AT545" s="2">
        <v>1.050275E-5</v>
      </c>
      <c r="AU545" s="2">
        <v>1.3382687500000001E-5</v>
      </c>
      <c r="AV545" s="2">
        <v>1.941675E-5</v>
      </c>
      <c r="AW545" s="2">
        <v>3.1476500000000003E-5</v>
      </c>
      <c r="AX545" s="2">
        <v>4.49801E-5</v>
      </c>
      <c r="AY545" s="2">
        <v>9.0104249999999994E-5</v>
      </c>
      <c r="AZ545" s="2">
        <v>2.4537275814655199E-5</v>
      </c>
      <c r="BA545" s="2">
        <v>7.5431034482758596E-6</v>
      </c>
      <c r="BB545" t="s">
        <v>1409</v>
      </c>
      <c r="BC545" s="1" t="s">
        <v>1410</v>
      </c>
      <c r="BD545" t="s">
        <v>1411</v>
      </c>
      <c r="BE545" t="s">
        <v>106</v>
      </c>
      <c r="BF545">
        <v>40.836060000000003</v>
      </c>
      <c r="BG545">
        <v>-73.920090000000002</v>
      </c>
      <c r="BH545" t="s">
        <v>109</v>
      </c>
      <c r="BI545" t="s">
        <v>60</v>
      </c>
      <c r="BJ545">
        <v>20</v>
      </c>
    </row>
    <row r="546" spans="1:62" x14ac:dyDescent="0.3">
      <c r="A546" s="1" t="s">
        <v>1414</v>
      </c>
      <c r="B546" s="1" t="s">
        <v>171</v>
      </c>
      <c r="C546" t="s">
        <v>1406</v>
      </c>
      <c r="D546">
        <v>2011</v>
      </c>
      <c r="E546" t="s">
        <v>172</v>
      </c>
      <c r="F546" t="s">
        <v>59</v>
      </c>
      <c r="G546">
        <v>0.2114857</v>
      </c>
      <c r="H546">
        <v>0.27610639999999997</v>
      </c>
      <c r="I546">
        <v>0.37597459999999999</v>
      </c>
      <c r="J546">
        <v>0.57571119999999998</v>
      </c>
      <c r="K546">
        <v>0.81069519999999995</v>
      </c>
      <c r="L546">
        <v>1.6507639999999999</v>
      </c>
      <c r="M546">
        <v>6</v>
      </c>
      <c r="N546" t="s">
        <v>3100</v>
      </c>
      <c r="O546">
        <v>3.8551273839135214</v>
      </c>
      <c r="P546">
        <v>3.7413567046133762</v>
      </c>
      <c r="Q546" s="3">
        <v>0.485088149180328</v>
      </c>
      <c r="R546">
        <v>8.6432097084269896E-2</v>
      </c>
      <c r="S546" s="5">
        <v>5.8746029999999998E-2</v>
      </c>
      <c r="T546">
        <v>61</v>
      </c>
      <c r="U546">
        <v>0</v>
      </c>
      <c r="V546">
        <v>0</v>
      </c>
      <c r="W546">
        <v>15</v>
      </c>
      <c r="X546">
        <v>15</v>
      </c>
      <c r="Y546">
        <v>16</v>
      </c>
      <c r="Z546">
        <v>15</v>
      </c>
      <c r="AA546">
        <v>1</v>
      </c>
      <c r="AB546">
        <v>0</v>
      </c>
      <c r="AC546" t="s">
        <v>60</v>
      </c>
      <c r="AD546" t="s">
        <v>60</v>
      </c>
      <c r="AE546" t="s">
        <v>172</v>
      </c>
      <c r="AF546" t="s">
        <v>84</v>
      </c>
      <c r="AG546" t="s">
        <v>62</v>
      </c>
      <c r="AI546">
        <v>1</v>
      </c>
      <c r="AJ546" t="s">
        <v>60</v>
      </c>
      <c r="AK546">
        <v>0.7</v>
      </c>
      <c r="AL546" t="s">
        <v>60</v>
      </c>
      <c r="AM546" t="s">
        <v>60</v>
      </c>
      <c r="AN546" t="s">
        <v>60</v>
      </c>
      <c r="AO546" t="s">
        <v>60</v>
      </c>
      <c r="AP546" t="s">
        <v>60</v>
      </c>
      <c r="AQ546" t="s">
        <v>60</v>
      </c>
      <c r="AR546" t="s">
        <v>60</v>
      </c>
      <c r="AS546" t="s">
        <v>60</v>
      </c>
      <c r="AT546">
        <v>3.0212242857142899E-4</v>
      </c>
      <c r="AU546">
        <v>3.94437714285714E-4</v>
      </c>
      <c r="AV546">
        <v>5.37106571428571E-4</v>
      </c>
      <c r="AW546">
        <v>8.2244457142857099E-4</v>
      </c>
      <c r="AX546">
        <v>1.1581359999999999E-3</v>
      </c>
      <c r="AY546">
        <v>2.3582342857142902E-3</v>
      </c>
      <c r="AZ546">
        <v>6.9298307025761102E-4</v>
      </c>
      <c r="BA546" s="2">
        <v>8.3922899999999996E-5</v>
      </c>
      <c r="BB546" t="s">
        <v>1409</v>
      </c>
      <c r="BC546" s="1" t="s">
        <v>1412</v>
      </c>
      <c r="BD546" t="s">
        <v>1411</v>
      </c>
      <c r="BE546" t="s">
        <v>106</v>
      </c>
      <c r="BF546">
        <v>40.867900849999998</v>
      </c>
      <c r="BG546">
        <v>-73.878089900000006</v>
      </c>
      <c r="BH546" t="s">
        <v>107</v>
      </c>
      <c r="BI546" t="s">
        <v>60</v>
      </c>
      <c r="BJ546">
        <v>700</v>
      </c>
    </row>
    <row r="547" spans="1:62" x14ac:dyDescent="0.3">
      <c r="A547" s="1" t="s">
        <v>1414</v>
      </c>
      <c r="B547" s="1" t="s">
        <v>326</v>
      </c>
      <c r="C547" t="s">
        <v>1406</v>
      </c>
      <c r="D547">
        <v>2011</v>
      </c>
      <c r="E547" t="s">
        <v>327</v>
      </c>
      <c r="F547" t="s">
        <v>59</v>
      </c>
      <c r="G547">
        <v>0.15779043666666701</v>
      </c>
      <c r="H547">
        <v>0.24627332499999999</v>
      </c>
      <c r="I547">
        <v>0.40007995000000002</v>
      </c>
      <c r="J547">
        <v>0.48419025833333301</v>
      </c>
      <c r="K547">
        <v>0.64872622666666702</v>
      </c>
      <c r="L547">
        <v>1.2005908000000001</v>
      </c>
      <c r="M547">
        <v>6</v>
      </c>
      <c r="N547" t="s">
        <v>3101</v>
      </c>
      <c r="O547">
        <v>6.5354778864577995E-2</v>
      </c>
      <c r="P547">
        <v>6.5256924550645995E-2</v>
      </c>
      <c r="Q547" s="3">
        <v>0.40436704061111101</v>
      </c>
      <c r="R547">
        <v>4.6822447284306498E-2</v>
      </c>
      <c r="S547" s="5">
        <v>2.375472E-2</v>
      </c>
      <c r="T547">
        <v>60</v>
      </c>
      <c r="U547">
        <v>0</v>
      </c>
      <c r="V547">
        <v>0</v>
      </c>
      <c r="W547">
        <v>15</v>
      </c>
      <c r="X547">
        <v>15</v>
      </c>
      <c r="Y547">
        <v>16</v>
      </c>
      <c r="Z547">
        <v>14</v>
      </c>
      <c r="AA547">
        <v>1</v>
      </c>
      <c r="AB547">
        <v>0</v>
      </c>
      <c r="AC547" t="s">
        <v>60</v>
      </c>
      <c r="AD547" t="s">
        <v>60</v>
      </c>
      <c r="AE547" t="s">
        <v>328</v>
      </c>
      <c r="AI547">
        <v>1</v>
      </c>
      <c r="AJ547" t="s">
        <v>60</v>
      </c>
      <c r="AK547">
        <v>8.0000000000000002E-3</v>
      </c>
      <c r="AL547" t="s">
        <v>60</v>
      </c>
      <c r="AM547" t="s">
        <v>60</v>
      </c>
      <c r="AN547" t="s">
        <v>60</v>
      </c>
      <c r="AO547" t="s">
        <v>60</v>
      </c>
      <c r="AP547" t="s">
        <v>60</v>
      </c>
      <c r="AQ547" t="s">
        <v>60</v>
      </c>
      <c r="AR547" t="s">
        <v>60</v>
      </c>
      <c r="AS547" t="s">
        <v>60</v>
      </c>
      <c r="AT547">
        <v>1.9723804583333299E-2</v>
      </c>
      <c r="AU547">
        <v>3.0784165624999998E-2</v>
      </c>
      <c r="AV547">
        <v>5.0009993750000002E-2</v>
      </c>
      <c r="AW547">
        <v>6.0523782291666703E-2</v>
      </c>
      <c r="AX547">
        <v>8.1090778333333294E-2</v>
      </c>
      <c r="AY547">
        <v>0.15007385000000001</v>
      </c>
      <c r="AZ547">
        <v>5.0545880076388897E-2</v>
      </c>
      <c r="BA547">
        <v>2.96934E-3</v>
      </c>
      <c r="BB547" t="s">
        <v>1409</v>
      </c>
      <c r="BC547" s="1" t="s">
        <v>1412</v>
      </c>
      <c r="BD547" t="s">
        <v>1411</v>
      </c>
      <c r="BE547" t="s">
        <v>106</v>
      </c>
      <c r="BF547">
        <v>40.867900849999998</v>
      </c>
      <c r="BG547">
        <v>-73.878089900000006</v>
      </c>
      <c r="BH547" t="s">
        <v>107</v>
      </c>
      <c r="BI547" t="s">
        <v>60</v>
      </c>
      <c r="BJ547">
        <v>8</v>
      </c>
    </row>
    <row r="548" spans="1:62" x14ac:dyDescent="0.3">
      <c r="A548" s="1" t="s">
        <v>1414</v>
      </c>
      <c r="B548" s="1" t="s">
        <v>177</v>
      </c>
      <c r="C548" t="s">
        <v>1406</v>
      </c>
      <c r="D548">
        <v>2011</v>
      </c>
      <c r="E548" t="s">
        <v>178</v>
      </c>
      <c r="F548" t="s">
        <v>59</v>
      </c>
      <c r="G548">
        <v>0.89622780000000002</v>
      </c>
      <c r="H548">
        <v>0.92926850000000005</v>
      </c>
      <c r="I548">
        <v>0.98089440000000006</v>
      </c>
      <c r="J548">
        <v>1.0428459999999999</v>
      </c>
      <c r="K548">
        <v>1.1295770000000001</v>
      </c>
      <c r="L548">
        <v>1.197724</v>
      </c>
      <c r="M548">
        <v>6</v>
      </c>
      <c r="N548" t="s">
        <v>3102</v>
      </c>
      <c r="O548">
        <v>1.090013522998744</v>
      </c>
      <c r="P548">
        <v>1.3522998744E-5</v>
      </c>
      <c r="Q548" s="3">
        <v>0.99128740655737702</v>
      </c>
      <c r="R548">
        <v>8.1513868122476199E-3</v>
      </c>
      <c r="S548" s="5">
        <v>6.1951230000000003E-2</v>
      </c>
      <c r="T548">
        <v>61</v>
      </c>
      <c r="U548">
        <v>0</v>
      </c>
      <c r="V548">
        <v>0</v>
      </c>
      <c r="W548">
        <v>15</v>
      </c>
      <c r="X548">
        <v>15</v>
      </c>
      <c r="Y548">
        <v>16</v>
      </c>
      <c r="Z548">
        <v>15</v>
      </c>
      <c r="AA548">
        <v>1</v>
      </c>
      <c r="AB548">
        <v>0</v>
      </c>
      <c r="AC548" t="s">
        <v>60</v>
      </c>
      <c r="AD548" t="s">
        <v>60</v>
      </c>
      <c r="AE548" t="s">
        <v>179</v>
      </c>
      <c r="AF548" t="s">
        <v>84</v>
      </c>
      <c r="AI548">
        <v>1</v>
      </c>
      <c r="AJ548" t="s">
        <v>60</v>
      </c>
      <c r="AK548">
        <v>0.09</v>
      </c>
      <c r="AL548" t="s">
        <v>60</v>
      </c>
      <c r="AM548" t="s">
        <v>60</v>
      </c>
      <c r="AN548" t="s">
        <v>60</v>
      </c>
      <c r="AO548" t="s">
        <v>60</v>
      </c>
      <c r="AP548" t="s">
        <v>60</v>
      </c>
      <c r="AQ548" t="s">
        <v>60</v>
      </c>
      <c r="AR548" t="s">
        <v>60</v>
      </c>
      <c r="AS548" t="s">
        <v>60</v>
      </c>
      <c r="AT548">
        <v>9.9580866666666695E-3</v>
      </c>
      <c r="AU548">
        <v>1.03252055555556E-2</v>
      </c>
      <c r="AV548">
        <v>1.08988266666667E-2</v>
      </c>
      <c r="AW548">
        <v>1.1587177777777799E-2</v>
      </c>
      <c r="AX548">
        <v>1.2550855555555599E-2</v>
      </c>
      <c r="AY548">
        <v>1.3308044444444399E-2</v>
      </c>
      <c r="AZ548">
        <v>1.10143045173042E-2</v>
      </c>
      <c r="BA548">
        <v>6.8834699999999996E-4</v>
      </c>
      <c r="BB548" t="s">
        <v>1409</v>
      </c>
      <c r="BC548" s="1" t="s">
        <v>1412</v>
      </c>
      <c r="BD548" t="s">
        <v>1411</v>
      </c>
      <c r="BE548" t="s">
        <v>106</v>
      </c>
      <c r="BF548">
        <v>40.867900849999998</v>
      </c>
      <c r="BG548">
        <v>-73.878089900000006</v>
      </c>
      <c r="BH548" t="s">
        <v>107</v>
      </c>
      <c r="BI548" t="s">
        <v>60</v>
      </c>
      <c r="BJ548">
        <v>90</v>
      </c>
    </row>
    <row r="549" spans="1:62" x14ac:dyDescent="0.3">
      <c r="A549" s="1" t="s">
        <v>1414</v>
      </c>
      <c r="B549" s="1" t="s">
        <v>209</v>
      </c>
      <c r="C549" t="s">
        <v>1406</v>
      </c>
      <c r="D549">
        <v>2011</v>
      </c>
      <c r="E549" t="s">
        <v>210</v>
      </c>
      <c r="F549" t="s">
        <v>59</v>
      </c>
      <c r="G549">
        <v>0.44668229999999998</v>
      </c>
      <c r="H549">
        <v>0.45926479999999997</v>
      </c>
      <c r="I549">
        <v>0.48443000000000003</v>
      </c>
      <c r="J549">
        <v>0.49701269999999997</v>
      </c>
      <c r="K549">
        <v>0.51588650000000003</v>
      </c>
      <c r="L549">
        <v>0.56621699999999997</v>
      </c>
      <c r="M549">
        <v>6</v>
      </c>
      <c r="N549" t="s">
        <v>3103</v>
      </c>
      <c r="O549">
        <v>0.54700750369615603</v>
      </c>
      <c r="P549">
        <v>7.5036961559999999E-6</v>
      </c>
      <c r="Q549" s="3">
        <v>0.48164536721311502</v>
      </c>
      <c r="R549">
        <v>9.9548080012257407E-4</v>
      </c>
      <c r="S549" s="5">
        <v>6.2912990000000002E-2</v>
      </c>
      <c r="T549">
        <v>61</v>
      </c>
      <c r="U549">
        <v>0</v>
      </c>
      <c r="V549">
        <v>0</v>
      </c>
      <c r="W549">
        <v>15</v>
      </c>
      <c r="X549">
        <v>15</v>
      </c>
      <c r="Y549">
        <v>16</v>
      </c>
      <c r="Z549">
        <v>15</v>
      </c>
      <c r="AA549">
        <v>1</v>
      </c>
      <c r="AB549">
        <v>0</v>
      </c>
      <c r="AC549" t="s">
        <v>60</v>
      </c>
      <c r="AD549" t="s">
        <v>60</v>
      </c>
      <c r="AE549" t="s">
        <v>211</v>
      </c>
      <c r="AF549" t="s">
        <v>93</v>
      </c>
      <c r="AI549">
        <v>1</v>
      </c>
      <c r="AJ549" s="2">
        <v>6.0000000000000002E-6</v>
      </c>
      <c r="AK549">
        <v>0.1</v>
      </c>
      <c r="AL549">
        <v>2.6800937999999999</v>
      </c>
      <c r="AM549">
        <v>2.7555887999999999</v>
      </c>
      <c r="AN549">
        <v>2.9065799999999999</v>
      </c>
      <c r="AO549">
        <v>2.9820761999999998</v>
      </c>
      <c r="AP549">
        <v>3.0953189999999999</v>
      </c>
      <c r="AQ549">
        <v>3.3973019999999998</v>
      </c>
      <c r="AR549">
        <v>2.8898722032786899</v>
      </c>
      <c r="AS549">
        <v>0.37747794000000001</v>
      </c>
      <c r="AT549">
        <v>4.466823E-3</v>
      </c>
      <c r="AU549">
        <v>4.5926480000000004E-3</v>
      </c>
      <c r="AV549">
        <v>4.8443000000000002E-3</v>
      </c>
      <c r="AW549">
        <v>4.9701270000000004E-3</v>
      </c>
      <c r="AX549">
        <v>5.1588650000000003E-3</v>
      </c>
      <c r="AY549">
        <v>5.6621700000000002E-3</v>
      </c>
      <c r="AZ549">
        <v>4.8164536721311503E-3</v>
      </c>
      <c r="BA549">
        <v>6.2912989999999995E-4</v>
      </c>
      <c r="BB549" t="s">
        <v>1409</v>
      </c>
      <c r="BC549" s="1" t="s">
        <v>1412</v>
      </c>
      <c r="BD549" t="s">
        <v>1411</v>
      </c>
      <c r="BE549" t="s">
        <v>106</v>
      </c>
      <c r="BF549">
        <v>40.867900849999998</v>
      </c>
      <c r="BG549">
        <v>-73.878089900000006</v>
      </c>
      <c r="BH549" t="s">
        <v>107</v>
      </c>
      <c r="BI549">
        <v>0.16666666666666699</v>
      </c>
      <c r="BJ549">
        <v>100</v>
      </c>
    </row>
    <row r="550" spans="1:62" x14ac:dyDescent="0.3">
      <c r="A550" s="1" t="s">
        <v>1414</v>
      </c>
      <c r="B550" s="1" t="s">
        <v>261</v>
      </c>
      <c r="C550" t="s">
        <v>1406</v>
      </c>
      <c r="D550">
        <v>2011</v>
      </c>
      <c r="E550" t="s">
        <v>262</v>
      </c>
      <c r="F550" t="s">
        <v>59</v>
      </c>
      <c r="G550">
        <v>0.1051961</v>
      </c>
      <c r="H550">
        <v>0.12362025</v>
      </c>
      <c r="I550">
        <v>0.19731689999999999</v>
      </c>
      <c r="J550">
        <v>0.31677689999999997</v>
      </c>
      <c r="K550">
        <v>0.40354879999999999</v>
      </c>
      <c r="L550">
        <v>0.70606179999999996</v>
      </c>
      <c r="M550">
        <v>6</v>
      </c>
      <c r="N550" t="s">
        <v>3104</v>
      </c>
      <c r="O550">
        <v>0.69841199409886001</v>
      </c>
      <c r="P550">
        <v>0.68241199409886</v>
      </c>
      <c r="Q550" s="3">
        <v>0.23678616803278699</v>
      </c>
      <c r="R550">
        <v>2.0405938008556002E-2</v>
      </c>
      <c r="S550" s="5">
        <v>5.348953E-2</v>
      </c>
      <c r="T550">
        <v>61</v>
      </c>
      <c r="U550">
        <v>0</v>
      </c>
      <c r="V550">
        <v>0</v>
      </c>
      <c r="W550">
        <v>15</v>
      </c>
      <c r="X550">
        <v>15</v>
      </c>
      <c r="Y550">
        <v>16</v>
      </c>
      <c r="Z550">
        <v>15</v>
      </c>
      <c r="AA550">
        <v>1</v>
      </c>
      <c r="AB550">
        <v>0</v>
      </c>
      <c r="AC550" t="s">
        <v>60</v>
      </c>
      <c r="AD550" t="s">
        <v>60</v>
      </c>
      <c r="AE550" t="s">
        <v>263</v>
      </c>
      <c r="AF550" t="s">
        <v>68</v>
      </c>
      <c r="AI550">
        <v>1</v>
      </c>
      <c r="AJ550" s="2">
        <v>2.5000000000000002E-6</v>
      </c>
      <c r="AK550">
        <v>1</v>
      </c>
      <c r="AL550">
        <v>0.26299024999999998</v>
      </c>
      <c r="AM550">
        <v>0.30905062500000002</v>
      </c>
      <c r="AN550">
        <v>0.49329224999999999</v>
      </c>
      <c r="AO550">
        <v>0.79194224999999996</v>
      </c>
      <c r="AP550">
        <v>1.008872</v>
      </c>
      <c r="AQ550">
        <v>1.7651545</v>
      </c>
      <c r="AR550">
        <v>0.59196542008196695</v>
      </c>
      <c r="AS550">
        <v>0.13372382499999999</v>
      </c>
      <c r="AT550">
        <v>1.0519609999999999E-4</v>
      </c>
      <c r="AU550">
        <v>1.2362024999999999E-4</v>
      </c>
      <c r="AV550">
        <v>1.9731689999999999E-4</v>
      </c>
      <c r="AW550">
        <v>3.1677689999999999E-4</v>
      </c>
      <c r="AX550">
        <v>4.0354879999999999E-4</v>
      </c>
      <c r="AY550">
        <v>7.0606179999999996E-4</v>
      </c>
      <c r="AZ550">
        <v>2.3678616803278699E-4</v>
      </c>
      <c r="BA550" s="2">
        <v>5.3489529999999999E-5</v>
      </c>
      <c r="BB550" t="s">
        <v>1409</v>
      </c>
      <c r="BC550" s="1" t="s">
        <v>1412</v>
      </c>
      <c r="BD550" t="s">
        <v>1411</v>
      </c>
      <c r="BE550" t="s">
        <v>106</v>
      </c>
      <c r="BF550">
        <v>40.867900849999998</v>
      </c>
      <c r="BG550">
        <v>-73.878089900000006</v>
      </c>
      <c r="BH550" t="s">
        <v>107</v>
      </c>
      <c r="BI550">
        <v>0.4</v>
      </c>
      <c r="BJ550">
        <v>1000</v>
      </c>
    </row>
    <row r="551" spans="1:62" x14ac:dyDescent="0.3">
      <c r="A551" s="1" t="s">
        <v>1419</v>
      </c>
      <c r="B551" s="1" t="s">
        <v>160</v>
      </c>
      <c r="C551" t="s">
        <v>1406</v>
      </c>
      <c r="D551">
        <v>2011</v>
      </c>
      <c r="E551" t="s">
        <v>161</v>
      </c>
      <c r="F551" t="s">
        <v>59</v>
      </c>
      <c r="G551">
        <v>0</v>
      </c>
      <c r="H551">
        <v>2.3352877500000001E-2</v>
      </c>
      <c r="I551">
        <v>0.1157265</v>
      </c>
      <c r="J551">
        <v>0.81579385000000004</v>
      </c>
      <c r="K551">
        <v>3.0140782499999998</v>
      </c>
      <c r="L551">
        <v>6.8890985000000002</v>
      </c>
      <c r="M551">
        <v>6</v>
      </c>
      <c r="N551" t="s">
        <v>3105</v>
      </c>
      <c r="O551">
        <v>2.4767808412197732</v>
      </c>
      <c r="P551">
        <v>2.4713193883697202</v>
      </c>
      <c r="Q551" s="3">
        <v>0.820825826815476</v>
      </c>
      <c r="R551">
        <v>2.2467382298796399</v>
      </c>
      <c r="S551" s="5">
        <v>3.1137169999999999E-2</v>
      </c>
      <c r="T551">
        <v>56</v>
      </c>
      <c r="U551">
        <v>14</v>
      </c>
      <c r="V551">
        <v>14</v>
      </c>
      <c r="W551">
        <v>15</v>
      </c>
      <c r="X551">
        <v>14</v>
      </c>
      <c r="Y551">
        <v>13</v>
      </c>
      <c r="Z551">
        <v>14</v>
      </c>
      <c r="AA551">
        <v>1</v>
      </c>
      <c r="AB551">
        <v>25</v>
      </c>
      <c r="AC551" t="s">
        <v>60</v>
      </c>
      <c r="AD551" t="s">
        <v>60</v>
      </c>
      <c r="AE551" t="s">
        <v>162</v>
      </c>
      <c r="AF551" t="s">
        <v>84</v>
      </c>
      <c r="AI551">
        <v>1</v>
      </c>
      <c r="AJ551" t="s">
        <v>60</v>
      </c>
      <c r="AK551">
        <v>0.7</v>
      </c>
      <c r="AL551" t="s">
        <v>60</v>
      </c>
      <c r="AM551" t="s">
        <v>60</v>
      </c>
      <c r="AN551" t="s">
        <v>60</v>
      </c>
      <c r="AO551" t="s">
        <v>60</v>
      </c>
      <c r="AP551" t="s">
        <v>60</v>
      </c>
      <c r="AQ551" t="s">
        <v>60</v>
      </c>
      <c r="AR551" t="s">
        <v>60</v>
      </c>
      <c r="AS551" t="s">
        <v>60</v>
      </c>
      <c r="AT551">
        <v>0</v>
      </c>
      <c r="AU551" s="2">
        <v>3.3361253571428599E-5</v>
      </c>
      <c r="AV551">
        <v>1.6532357142857101E-4</v>
      </c>
      <c r="AW551">
        <v>1.1654197857142901E-3</v>
      </c>
      <c r="AX551">
        <v>4.3058260714285701E-3</v>
      </c>
      <c r="AY551">
        <v>9.8415692857142904E-3</v>
      </c>
      <c r="AZ551">
        <v>1.17260832402211E-3</v>
      </c>
      <c r="BA551" s="2">
        <v>4.4481671428571402E-5</v>
      </c>
      <c r="BB551" t="s">
        <v>1416</v>
      </c>
      <c r="BC551" s="1" t="s">
        <v>1420</v>
      </c>
      <c r="BD551" t="s">
        <v>1421</v>
      </c>
      <c r="BE551" t="s">
        <v>106</v>
      </c>
      <c r="BF551">
        <v>42.988441469999998</v>
      </c>
      <c r="BG551">
        <v>-78.918586730000001</v>
      </c>
      <c r="BH551" t="s">
        <v>100</v>
      </c>
      <c r="BI551" t="s">
        <v>60</v>
      </c>
      <c r="BJ551">
        <v>700</v>
      </c>
    </row>
    <row r="552" spans="1:62" x14ac:dyDescent="0.3">
      <c r="A552" s="1" t="s">
        <v>1419</v>
      </c>
      <c r="B552" s="1" t="s">
        <v>326</v>
      </c>
      <c r="C552" t="s">
        <v>1406</v>
      </c>
      <c r="D552">
        <v>2011</v>
      </c>
      <c r="E552" t="s">
        <v>327</v>
      </c>
      <c r="F552" t="s">
        <v>59</v>
      </c>
      <c r="G552">
        <v>4.0665344999999999E-2</v>
      </c>
      <c r="H552">
        <v>5.6347696666666697E-2</v>
      </c>
      <c r="I552">
        <v>0.100135603333333</v>
      </c>
      <c r="J552">
        <v>0.152108416666667</v>
      </c>
      <c r="K552">
        <v>0.23022368333333301</v>
      </c>
      <c r="L552">
        <v>0.35767943333333302</v>
      </c>
      <c r="M552">
        <v>6</v>
      </c>
      <c r="N552" t="s">
        <v>3106</v>
      </c>
      <c r="O552">
        <v>9.4865749502990003E-3</v>
      </c>
      <c r="P552">
        <v>9.3887206363670005E-3</v>
      </c>
      <c r="Q552" s="3">
        <v>0.11454602559523799</v>
      </c>
      <c r="R552">
        <v>5.6629880435063104E-3</v>
      </c>
      <c r="S552" s="5">
        <v>2.375472E-2</v>
      </c>
      <c r="T552">
        <v>56</v>
      </c>
      <c r="U552">
        <v>0</v>
      </c>
      <c r="V552">
        <v>0</v>
      </c>
      <c r="W552">
        <v>13</v>
      </c>
      <c r="X552">
        <v>13</v>
      </c>
      <c r="Y552">
        <v>15</v>
      </c>
      <c r="Z552">
        <v>15</v>
      </c>
      <c r="AA552">
        <v>1</v>
      </c>
      <c r="AB552">
        <v>0</v>
      </c>
      <c r="AC552" t="s">
        <v>60</v>
      </c>
      <c r="AD552" t="s">
        <v>60</v>
      </c>
      <c r="AE552" t="s">
        <v>328</v>
      </c>
      <c r="AI552">
        <v>1</v>
      </c>
      <c r="AJ552" t="s">
        <v>60</v>
      </c>
      <c r="AK552">
        <v>8.0000000000000002E-3</v>
      </c>
      <c r="AL552" t="s">
        <v>60</v>
      </c>
      <c r="AM552" t="s">
        <v>60</v>
      </c>
      <c r="AN552" t="s">
        <v>60</v>
      </c>
      <c r="AO552" t="s">
        <v>60</v>
      </c>
      <c r="AP552" t="s">
        <v>60</v>
      </c>
      <c r="AQ552" t="s">
        <v>60</v>
      </c>
      <c r="AR552" t="s">
        <v>60</v>
      </c>
      <c r="AS552" t="s">
        <v>60</v>
      </c>
      <c r="AT552">
        <v>5.0831681249999998E-3</v>
      </c>
      <c r="AU552">
        <v>7.0434620833333302E-3</v>
      </c>
      <c r="AV552">
        <v>1.25169504166667E-2</v>
      </c>
      <c r="AW552">
        <v>1.9013552083333302E-2</v>
      </c>
      <c r="AX552">
        <v>2.8777960416666699E-2</v>
      </c>
      <c r="AY552">
        <v>4.4709929166666697E-2</v>
      </c>
      <c r="AZ552">
        <v>1.4318253199404799E-2</v>
      </c>
      <c r="BA552">
        <v>2.96934E-3</v>
      </c>
      <c r="BB552" t="s">
        <v>1416</v>
      </c>
      <c r="BC552" s="1" t="s">
        <v>1420</v>
      </c>
      <c r="BD552" t="s">
        <v>1421</v>
      </c>
      <c r="BE552" t="s">
        <v>106</v>
      </c>
      <c r="BF552">
        <v>42.988441469999998</v>
      </c>
      <c r="BG552">
        <v>-78.918586730000001</v>
      </c>
      <c r="BH552" t="s">
        <v>100</v>
      </c>
      <c r="BI552" t="s">
        <v>60</v>
      </c>
      <c r="BJ552">
        <v>8</v>
      </c>
    </row>
    <row r="553" spans="1:62" x14ac:dyDescent="0.3">
      <c r="A553" s="1" t="s">
        <v>1419</v>
      </c>
      <c r="B553" s="1" t="s">
        <v>177</v>
      </c>
      <c r="C553" t="s">
        <v>1406</v>
      </c>
      <c r="D553">
        <v>2011</v>
      </c>
      <c r="E553" t="s">
        <v>178</v>
      </c>
      <c r="F553" t="s">
        <v>59</v>
      </c>
      <c r="G553">
        <v>0.84666695000000003</v>
      </c>
      <c r="H553">
        <v>0.88951645833333304</v>
      </c>
      <c r="I553">
        <v>0.92651511666666697</v>
      </c>
      <c r="J553">
        <v>0.97728072499999996</v>
      </c>
      <c r="K553">
        <v>1.01324661666667</v>
      </c>
      <c r="L553">
        <v>1.130266</v>
      </c>
      <c r="M553">
        <v>6</v>
      </c>
      <c r="N553" t="s">
        <v>3107</v>
      </c>
      <c r="O553">
        <v>1.090497535954295</v>
      </c>
      <c r="P553">
        <v>4.9753595429500002E-4</v>
      </c>
      <c r="Q553" s="3">
        <v>0.93220010327380998</v>
      </c>
      <c r="R553">
        <v>5.1198262456639398E-3</v>
      </c>
      <c r="S553" s="5">
        <v>6.1951230000000003E-2</v>
      </c>
      <c r="T553">
        <v>56</v>
      </c>
      <c r="U553">
        <v>0</v>
      </c>
      <c r="V553">
        <v>0</v>
      </c>
      <c r="W553">
        <v>15</v>
      </c>
      <c r="X553">
        <v>14</v>
      </c>
      <c r="Y553">
        <v>13</v>
      </c>
      <c r="Z553">
        <v>14</v>
      </c>
      <c r="AA553">
        <v>1</v>
      </c>
      <c r="AB553">
        <v>0</v>
      </c>
      <c r="AC553" t="s">
        <v>60</v>
      </c>
      <c r="AD553" t="s">
        <v>60</v>
      </c>
      <c r="AE553" t="s">
        <v>179</v>
      </c>
      <c r="AF553" t="s">
        <v>84</v>
      </c>
      <c r="AI553">
        <v>1</v>
      </c>
      <c r="AJ553" t="s">
        <v>60</v>
      </c>
      <c r="AK553">
        <v>0.09</v>
      </c>
      <c r="AL553" t="s">
        <v>60</v>
      </c>
      <c r="AM553" t="s">
        <v>60</v>
      </c>
      <c r="AN553" t="s">
        <v>60</v>
      </c>
      <c r="AO553" t="s">
        <v>60</v>
      </c>
      <c r="AP553" t="s">
        <v>60</v>
      </c>
      <c r="AQ553" t="s">
        <v>60</v>
      </c>
      <c r="AR553" t="s">
        <v>60</v>
      </c>
      <c r="AS553" t="s">
        <v>60</v>
      </c>
      <c r="AT553">
        <v>9.4074105555555492E-3</v>
      </c>
      <c r="AU553">
        <v>9.8835162037036999E-3</v>
      </c>
      <c r="AV553">
        <v>1.0294612407407399E-2</v>
      </c>
      <c r="AW553">
        <v>1.0858674722222199E-2</v>
      </c>
      <c r="AX553">
        <v>1.1258295740740699E-2</v>
      </c>
      <c r="AY553">
        <v>1.2558511111111101E-2</v>
      </c>
      <c r="AZ553">
        <v>1.0357778925264601E-2</v>
      </c>
      <c r="BA553">
        <v>6.8834699999999996E-4</v>
      </c>
      <c r="BB553" t="s">
        <v>1416</v>
      </c>
      <c r="BC553" s="1" t="s">
        <v>1420</v>
      </c>
      <c r="BD553" t="s">
        <v>1421</v>
      </c>
      <c r="BE553" t="s">
        <v>106</v>
      </c>
      <c r="BF553">
        <v>42.988441469999998</v>
      </c>
      <c r="BG553">
        <v>-78.918586730000001</v>
      </c>
      <c r="BH553" t="s">
        <v>100</v>
      </c>
      <c r="BI553" t="s">
        <v>60</v>
      </c>
      <c r="BJ553">
        <v>90</v>
      </c>
    </row>
    <row r="554" spans="1:62" x14ac:dyDescent="0.3">
      <c r="A554" s="1" t="s">
        <v>1419</v>
      </c>
      <c r="B554" s="1" t="s">
        <v>209</v>
      </c>
      <c r="C554" t="s">
        <v>1406</v>
      </c>
      <c r="D554">
        <v>2011</v>
      </c>
      <c r="E554" t="s">
        <v>210</v>
      </c>
      <c r="F554" t="s">
        <v>59</v>
      </c>
      <c r="G554">
        <v>0.44668229999999998</v>
      </c>
      <c r="H554">
        <v>0.47132317083333303</v>
      </c>
      <c r="I554">
        <v>0.48443002499999999</v>
      </c>
      <c r="J554">
        <v>0.499109741666667</v>
      </c>
      <c r="K554">
        <v>0.507498116666667</v>
      </c>
      <c r="L554">
        <v>0.54105179999999997</v>
      </c>
      <c r="M554">
        <v>6</v>
      </c>
      <c r="N554" t="s">
        <v>3108</v>
      </c>
      <c r="O554">
        <v>0.547025352364087</v>
      </c>
      <c r="P554">
        <v>2.5352364087E-5</v>
      </c>
      <c r="Q554" s="3">
        <v>0.47980519613095202</v>
      </c>
      <c r="R554">
        <v>1.0079324481262399E-3</v>
      </c>
      <c r="S554" s="5">
        <v>6.2912990000000002E-2</v>
      </c>
      <c r="T554">
        <v>56</v>
      </c>
      <c r="U554">
        <v>0</v>
      </c>
      <c r="V554">
        <v>0</v>
      </c>
      <c r="W554">
        <v>15</v>
      </c>
      <c r="X554">
        <v>14</v>
      </c>
      <c r="Y554">
        <v>13</v>
      </c>
      <c r="Z554">
        <v>14</v>
      </c>
      <c r="AA554">
        <v>1</v>
      </c>
      <c r="AB554">
        <v>0</v>
      </c>
      <c r="AC554" t="s">
        <v>60</v>
      </c>
      <c r="AD554" t="s">
        <v>60</v>
      </c>
      <c r="AE554" t="s">
        <v>211</v>
      </c>
      <c r="AF554" t="s">
        <v>93</v>
      </c>
      <c r="AI554">
        <v>1</v>
      </c>
      <c r="AJ554" s="2">
        <v>6.0000000000000002E-6</v>
      </c>
      <c r="AK554">
        <v>0.1</v>
      </c>
      <c r="AL554">
        <v>2.6800937999999999</v>
      </c>
      <c r="AM554">
        <v>2.8279390250000001</v>
      </c>
      <c r="AN554">
        <v>2.9065801499999999</v>
      </c>
      <c r="AO554">
        <v>2.9946584500000002</v>
      </c>
      <c r="AP554">
        <v>3.0449887000000002</v>
      </c>
      <c r="AQ554">
        <v>3.2463107999999998</v>
      </c>
      <c r="AR554">
        <v>2.87883117678571</v>
      </c>
      <c r="AS554">
        <v>0.37747794000000001</v>
      </c>
      <c r="AT554">
        <v>4.466823E-3</v>
      </c>
      <c r="AU554">
        <v>4.7132317083333304E-3</v>
      </c>
      <c r="AV554">
        <v>4.84430025E-3</v>
      </c>
      <c r="AW554">
        <v>4.9910974166666698E-3</v>
      </c>
      <c r="AX554">
        <v>5.0749811666666702E-3</v>
      </c>
      <c r="AY554">
        <v>5.4105179999999996E-3</v>
      </c>
      <c r="AZ554">
        <v>4.7980519613095201E-3</v>
      </c>
      <c r="BA554">
        <v>6.2912989999999995E-4</v>
      </c>
      <c r="BB554" t="s">
        <v>1416</v>
      </c>
      <c r="BC554" s="1" t="s">
        <v>1420</v>
      </c>
      <c r="BD554" t="s">
        <v>1421</v>
      </c>
      <c r="BE554" t="s">
        <v>106</v>
      </c>
      <c r="BF554">
        <v>42.988441469999998</v>
      </c>
      <c r="BG554">
        <v>-78.918586730000001</v>
      </c>
      <c r="BH554" t="s">
        <v>100</v>
      </c>
      <c r="BI554">
        <v>0.16666666666666699</v>
      </c>
      <c r="BJ554">
        <v>100</v>
      </c>
    </row>
    <row r="555" spans="1:62" x14ac:dyDescent="0.3">
      <c r="A555" s="1" t="s">
        <v>1419</v>
      </c>
      <c r="B555" s="1" t="s">
        <v>261</v>
      </c>
      <c r="C555" t="s">
        <v>1406</v>
      </c>
      <c r="D555">
        <v>2011</v>
      </c>
      <c r="E555" t="s">
        <v>262</v>
      </c>
      <c r="F555" t="s">
        <v>59</v>
      </c>
      <c r="G555">
        <v>6.8942059999999999E-2</v>
      </c>
      <c r="H555">
        <v>9.9450911666666697E-2</v>
      </c>
      <c r="I555">
        <v>0.14620469999999999</v>
      </c>
      <c r="J555">
        <v>0.208014858333333</v>
      </c>
      <c r="K555">
        <v>0.29399429999999999</v>
      </c>
      <c r="L555">
        <v>0.91288800000000003</v>
      </c>
      <c r="M555">
        <v>6</v>
      </c>
      <c r="N555" t="s">
        <v>3109</v>
      </c>
      <c r="O555">
        <v>0.16598659019976403</v>
      </c>
      <c r="P555">
        <v>0.14998659019976401</v>
      </c>
      <c r="Q555" s="3">
        <v>0.17702487648809501</v>
      </c>
      <c r="R555">
        <v>1.87119310952037E-2</v>
      </c>
      <c r="S555" s="5">
        <v>4.7546249999999998E-2</v>
      </c>
      <c r="T555">
        <v>56</v>
      </c>
      <c r="U555">
        <v>0</v>
      </c>
      <c r="V555">
        <v>0</v>
      </c>
      <c r="W555">
        <v>15</v>
      </c>
      <c r="X555">
        <v>14</v>
      </c>
      <c r="Y555">
        <v>13</v>
      </c>
      <c r="Z555">
        <v>14</v>
      </c>
      <c r="AA555">
        <v>1</v>
      </c>
      <c r="AB555">
        <v>0</v>
      </c>
      <c r="AC555" t="s">
        <v>60</v>
      </c>
      <c r="AD555" t="s">
        <v>60</v>
      </c>
      <c r="AE555" t="s">
        <v>263</v>
      </c>
      <c r="AF555" t="s">
        <v>68</v>
      </c>
      <c r="AI555">
        <v>1</v>
      </c>
      <c r="AJ555" s="2">
        <v>2.5000000000000002E-6</v>
      </c>
      <c r="AK555">
        <v>1</v>
      </c>
      <c r="AL555">
        <v>0.17235515000000001</v>
      </c>
      <c r="AM555">
        <v>0.24862727916666699</v>
      </c>
      <c r="AN555">
        <v>0.36551175000000002</v>
      </c>
      <c r="AO555">
        <v>0.52003714583333305</v>
      </c>
      <c r="AP555">
        <v>0.73498574999999999</v>
      </c>
      <c r="AQ555">
        <v>2.2822200000000001</v>
      </c>
      <c r="AR555">
        <v>0.44256219122023799</v>
      </c>
      <c r="AS555">
        <v>0.118865625</v>
      </c>
      <c r="AT555" s="2">
        <v>6.8942059999999996E-5</v>
      </c>
      <c r="AU555" s="2">
        <v>9.9450911666666697E-5</v>
      </c>
      <c r="AV555">
        <v>1.4620470000000001E-4</v>
      </c>
      <c r="AW555">
        <v>2.08014858333333E-4</v>
      </c>
      <c r="AX555">
        <v>2.939943E-4</v>
      </c>
      <c r="AY555">
        <v>9.1288800000000005E-4</v>
      </c>
      <c r="AZ555">
        <v>1.7702487648809501E-4</v>
      </c>
      <c r="BA555" s="2">
        <v>4.7546249999999999E-5</v>
      </c>
      <c r="BB555" t="s">
        <v>1416</v>
      </c>
      <c r="BC555" s="1" t="s">
        <v>1420</v>
      </c>
      <c r="BD555" t="s">
        <v>1421</v>
      </c>
      <c r="BE555" t="s">
        <v>106</v>
      </c>
      <c r="BF555">
        <v>42.988441469999998</v>
      </c>
      <c r="BG555">
        <v>-78.918586730000001</v>
      </c>
      <c r="BH555" t="s">
        <v>100</v>
      </c>
      <c r="BI555">
        <v>0.4</v>
      </c>
      <c r="BJ555">
        <v>1000</v>
      </c>
    </row>
    <row r="556" spans="1:62" x14ac:dyDescent="0.3">
      <c r="A556" s="1" t="s">
        <v>1422</v>
      </c>
      <c r="B556" s="1" t="s">
        <v>160</v>
      </c>
      <c r="C556" t="s">
        <v>1406</v>
      </c>
      <c r="D556">
        <v>2011</v>
      </c>
      <c r="E556" t="s">
        <v>161</v>
      </c>
      <c r="F556" t="s">
        <v>59</v>
      </c>
      <c r="G556">
        <v>0</v>
      </c>
      <c r="H556">
        <v>1.245487E-2</v>
      </c>
      <c r="I556">
        <v>0.143231</v>
      </c>
      <c r="J556">
        <v>0.59783364999999999</v>
      </c>
      <c r="K556">
        <v>1.1576796</v>
      </c>
      <c r="L556">
        <v>3.9606479999999999</v>
      </c>
      <c r="M556">
        <v>6</v>
      </c>
      <c r="N556" t="s">
        <v>3110</v>
      </c>
      <c r="O556">
        <v>0.87724125805221698</v>
      </c>
      <c r="P556">
        <v>0.87177980520216403</v>
      </c>
      <c r="Q556" s="3">
        <v>0.42216338981818202</v>
      </c>
      <c r="R556">
        <v>0.44569404810964097</v>
      </c>
      <c r="S556" s="5">
        <v>3.1137169999999999E-2</v>
      </c>
      <c r="T556">
        <v>55</v>
      </c>
      <c r="U556">
        <v>15</v>
      </c>
      <c r="V556">
        <v>14</v>
      </c>
      <c r="W556">
        <v>15</v>
      </c>
      <c r="X556">
        <v>14</v>
      </c>
      <c r="Y556">
        <v>13</v>
      </c>
      <c r="Z556">
        <v>13</v>
      </c>
      <c r="AA556">
        <v>1</v>
      </c>
      <c r="AB556">
        <v>27.272727272727298</v>
      </c>
      <c r="AC556" t="s">
        <v>60</v>
      </c>
      <c r="AD556" t="s">
        <v>60</v>
      </c>
      <c r="AE556" t="s">
        <v>162</v>
      </c>
      <c r="AF556" t="s">
        <v>84</v>
      </c>
      <c r="AI556">
        <v>1</v>
      </c>
      <c r="AJ556" t="s">
        <v>60</v>
      </c>
      <c r="AK556">
        <v>0.7</v>
      </c>
      <c r="AL556" t="s">
        <v>60</v>
      </c>
      <c r="AM556" t="s">
        <v>60</v>
      </c>
      <c r="AN556" t="s">
        <v>60</v>
      </c>
      <c r="AO556" t="s">
        <v>60</v>
      </c>
      <c r="AP556" t="s">
        <v>60</v>
      </c>
      <c r="AQ556" t="s">
        <v>60</v>
      </c>
      <c r="AR556" t="s">
        <v>60</v>
      </c>
      <c r="AS556" t="s">
        <v>60</v>
      </c>
      <c r="AT556">
        <v>0</v>
      </c>
      <c r="AU556" s="2">
        <v>1.7792671428571401E-5</v>
      </c>
      <c r="AV556">
        <v>2.04615714285714E-4</v>
      </c>
      <c r="AW556">
        <v>8.54048071428571E-4</v>
      </c>
      <c r="AX556">
        <v>1.653828E-3</v>
      </c>
      <c r="AY556">
        <v>5.6580685714285699E-3</v>
      </c>
      <c r="AZ556">
        <v>6.0309055688311701E-4</v>
      </c>
      <c r="BA556" s="2">
        <v>4.4481671428571402E-5</v>
      </c>
      <c r="BB556" t="s">
        <v>1416</v>
      </c>
      <c r="BC556" s="1" t="s">
        <v>1423</v>
      </c>
      <c r="BD556" t="s">
        <v>1421</v>
      </c>
      <c r="BE556" t="s">
        <v>63</v>
      </c>
      <c r="BF556">
        <v>42.998130799999998</v>
      </c>
      <c r="BG556">
        <v>-78.899261469999999</v>
      </c>
      <c r="BH556" t="s">
        <v>109</v>
      </c>
      <c r="BI556" t="s">
        <v>60</v>
      </c>
      <c r="BJ556">
        <v>700</v>
      </c>
    </row>
    <row r="557" spans="1:62" x14ac:dyDescent="0.3">
      <c r="A557" s="1" t="s">
        <v>1422</v>
      </c>
      <c r="B557" s="1" t="s">
        <v>326</v>
      </c>
      <c r="C557" t="s">
        <v>1406</v>
      </c>
      <c r="D557">
        <v>2011</v>
      </c>
      <c r="E557" t="s">
        <v>327</v>
      </c>
      <c r="F557" t="s">
        <v>59</v>
      </c>
      <c r="G557">
        <v>6.925655E-2</v>
      </c>
      <c r="H557">
        <v>9.2686110000000002E-2</v>
      </c>
      <c r="I557">
        <v>0.1308221</v>
      </c>
      <c r="J557">
        <v>0.17989369999999999</v>
      </c>
      <c r="K557">
        <v>0.33800153999999999</v>
      </c>
      <c r="L557">
        <v>0.79798449999999999</v>
      </c>
      <c r="M557">
        <v>6</v>
      </c>
      <c r="N557" t="s">
        <v>3111</v>
      </c>
      <c r="O557">
        <v>1.0975900939612E-2</v>
      </c>
      <c r="P557">
        <v>1.087804662568E-2</v>
      </c>
      <c r="Q557" s="3">
        <v>0.16932615824561401</v>
      </c>
      <c r="R557">
        <v>1.7322128739478901E-2</v>
      </c>
      <c r="S557" s="5">
        <v>2.375472E-2</v>
      </c>
      <c r="T557">
        <v>57</v>
      </c>
      <c r="U557">
        <v>0</v>
      </c>
      <c r="V557">
        <v>0</v>
      </c>
      <c r="W557">
        <v>14</v>
      </c>
      <c r="X557">
        <v>14</v>
      </c>
      <c r="Y557">
        <v>15</v>
      </c>
      <c r="Z557">
        <v>14</v>
      </c>
      <c r="AA557">
        <v>1</v>
      </c>
      <c r="AB557">
        <v>0</v>
      </c>
      <c r="AC557" t="s">
        <v>60</v>
      </c>
      <c r="AD557" t="s">
        <v>60</v>
      </c>
      <c r="AE557" t="s">
        <v>328</v>
      </c>
      <c r="AI557">
        <v>1</v>
      </c>
      <c r="AJ557" t="s">
        <v>60</v>
      </c>
      <c r="AK557">
        <v>8.0000000000000002E-3</v>
      </c>
      <c r="AL557" t="s">
        <v>60</v>
      </c>
      <c r="AM557" t="s">
        <v>60</v>
      </c>
      <c r="AN557" t="s">
        <v>60</v>
      </c>
      <c r="AO557" t="s">
        <v>60</v>
      </c>
      <c r="AP557" t="s">
        <v>60</v>
      </c>
      <c r="AQ557" t="s">
        <v>60</v>
      </c>
      <c r="AR557" t="s">
        <v>60</v>
      </c>
      <c r="AS557" t="s">
        <v>60</v>
      </c>
      <c r="AT557">
        <v>8.65706875E-3</v>
      </c>
      <c r="AU557">
        <v>1.158576375E-2</v>
      </c>
      <c r="AV557">
        <v>1.63527625E-2</v>
      </c>
      <c r="AW557">
        <v>2.2486712499999999E-2</v>
      </c>
      <c r="AX557">
        <v>4.2250192499999999E-2</v>
      </c>
      <c r="AY557">
        <v>9.9748062499999998E-2</v>
      </c>
      <c r="AZ557">
        <v>2.1165769780701799E-2</v>
      </c>
      <c r="BA557">
        <v>2.96934E-3</v>
      </c>
      <c r="BB557" t="s">
        <v>1416</v>
      </c>
      <c r="BC557" s="1" t="s">
        <v>1423</v>
      </c>
      <c r="BD557" t="s">
        <v>1421</v>
      </c>
      <c r="BE557" t="s">
        <v>63</v>
      </c>
      <c r="BF557">
        <v>42.998130799999998</v>
      </c>
      <c r="BG557">
        <v>-78.899261469999999</v>
      </c>
      <c r="BH557" t="s">
        <v>109</v>
      </c>
      <c r="BI557" t="s">
        <v>60</v>
      </c>
      <c r="BJ557">
        <v>8</v>
      </c>
    </row>
    <row r="558" spans="1:62" x14ac:dyDescent="0.3">
      <c r="A558" s="1" t="s">
        <v>1422</v>
      </c>
      <c r="B558" s="1" t="s">
        <v>177</v>
      </c>
      <c r="C558" t="s">
        <v>1406</v>
      </c>
      <c r="D558">
        <v>2011</v>
      </c>
      <c r="E558" t="s">
        <v>178</v>
      </c>
      <c r="F558" t="s">
        <v>59</v>
      </c>
      <c r="G558">
        <v>0.83758063999999999</v>
      </c>
      <c r="H558">
        <v>0.87867499999999998</v>
      </c>
      <c r="I558">
        <v>0.9210083</v>
      </c>
      <c r="J558">
        <v>0.96540669999999995</v>
      </c>
      <c r="K558">
        <v>1.0106309600000001</v>
      </c>
      <c r="L558">
        <v>1.0779510000000001</v>
      </c>
      <c r="M558">
        <v>6</v>
      </c>
      <c r="N558" t="s">
        <v>3112</v>
      </c>
      <c r="O558">
        <v>1.0902716665390382</v>
      </c>
      <c r="P558">
        <v>2.71666539038E-4</v>
      </c>
      <c r="Q558" s="3">
        <v>0.92198448</v>
      </c>
      <c r="R558">
        <v>4.06646251995719E-3</v>
      </c>
      <c r="S558" s="5">
        <v>6.1951230000000003E-2</v>
      </c>
      <c r="T558">
        <v>55</v>
      </c>
      <c r="U558">
        <v>0</v>
      </c>
      <c r="V558">
        <v>0</v>
      </c>
      <c r="W558">
        <v>15</v>
      </c>
      <c r="X558">
        <v>14</v>
      </c>
      <c r="Y558">
        <v>13</v>
      </c>
      <c r="Z558">
        <v>13</v>
      </c>
      <c r="AA558">
        <v>1</v>
      </c>
      <c r="AB558">
        <v>0</v>
      </c>
      <c r="AC558" t="s">
        <v>60</v>
      </c>
      <c r="AD558" t="s">
        <v>60</v>
      </c>
      <c r="AE558" t="s">
        <v>179</v>
      </c>
      <c r="AF558" t="s">
        <v>84</v>
      </c>
      <c r="AI558">
        <v>1</v>
      </c>
      <c r="AJ558" t="s">
        <v>60</v>
      </c>
      <c r="AK558">
        <v>0.09</v>
      </c>
      <c r="AL558" t="s">
        <v>60</v>
      </c>
      <c r="AM558" t="s">
        <v>60</v>
      </c>
      <c r="AN558" t="s">
        <v>60</v>
      </c>
      <c r="AO558" t="s">
        <v>60</v>
      </c>
      <c r="AP558" t="s">
        <v>60</v>
      </c>
      <c r="AQ558" t="s">
        <v>60</v>
      </c>
      <c r="AR558" t="s">
        <v>60</v>
      </c>
      <c r="AS558" t="s">
        <v>60</v>
      </c>
      <c r="AT558">
        <v>9.3064515555555602E-3</v>
      </c>
      <c r="AU558">
        <v>9.7630555555555595E-3</v>
      </c>
      <c r="AV558">
        <v>1.0233425555555601E-2</v>
      </c>
      <c r="AW558">
        <v>1.0726741111111099E-2</v>
      </c>
      <c r="AX558">
        <v>1.12292328888889E-2</v>
      </c>
      <c r="AY558">
        <v>1.1977233333333301E-2</v>
      </c>
      <c r="AZ558">
        <v>1.0244272E-2</v>
      </c>
      <c r="BA558">
        <v>6.8834699999999996E-4</v>
      </c>
      <c r="BB558" t="s">
        <v>1416</v>
      </c>
      <c r="BC558" s="1" t="s">
        <v>1423</v>
      </c>
      <c r="BD558" t="s">
        <v>1421</v>
      </c>
      <c r="BE558" t="s">
        <v>63</v>
      </c>
      <c r="BF558">
        <v>42.998130799999998</v>
      </c>
      <c r="BG558">
        <v>-78.899261469999999</v>
      </c>
      <c r="BH558" t="s">
        <v>109</v>
      </c>
      <c r="BI558" t="s">
        <v>60</v>
      </c>
      <c r="BJ558">
        <v>90</v>
      </c>
    </row>
    <row r="559" spans="1:62" x14ac:dyDescent="0.3">
      <c r="A559" s="1" t="s">
        <v>1422</v>
      </c>
      <c r="B559" s="1" t="s">
        <v>209</v>
      </c>
      <c r="C559" t="s">
        <v>1406</v>
      </c>
      <c r="D559">
        <v>2011</v>
      </c>
      <c r="E559" t="s">
        <v>210</v>
      </c>
      <c r="F559" t="s">
        <v>59</v>
      </c>
      <c r="G559">
        <v>0.45297349999999997</v>
      </c>
      <c r="H559">
        <v>0.46555619999999998</v>
      </c>
      <c r="I559">
        <v>0.48443000000000003</v>
      </c>
      <c r="J559">
        <v>0.50330390000000003</v>
      </c>
      <c r="K559">
        <v>0.51588650000000003</v>
      </c>
      <c r="L559">
        <v>0.55992569999999997</v>
      </c>
      <c r="M559">
        <v>6</v>
      </c>
      <c r="N559" t="s">
        <v>3113</v>
      </c>
      <c r="O559">
        <v>0.547011232113778</v>
      </c>
      <c r="P559">
        <v>1.1232113778E-5</v>
      </c>
      <c r="Q559" s="3">
        <v>0.48237107454545503</v>
      </c>
      <c r="R559">
        <v>1.0863429295945299E-3</v>
      </c>
      <c r="S559" s="5">
        <v>6.2912990000000002E-2</v>
      </c>
      <c r="T559">
        <v>55</v>
      </c>
      <c r="U559">
        <v>0</v>
      </c>
      <c r="V559">
        <v>0</v>
      </c>
      <c r="W559">
        <v>15</v>
      </c>
      <c r="X559">
        <v>14</v>
      </c>
      <c r="Y559">
        <v>13</v>
      </c>
      <c r="Z559">
        <v>13</v>
      </c>
      <c r="AA559">
        <v>1</v>
      </c>
      <c r="AB559">
        <v>0</v>
      </c>
      <c r="AC559" t="s">
        <v>60</v>
      </c>
      <c r="AD559" t="s">
        <v>60</v>
      </c>
      <c r="AE559" t="s">
        <v>211</v>
      </c>
      <c r="AF559" t="s">
        <v>93</v>
      </c>
      <c r="AI559">
        <v>1</v>
      </c>
      <c r="AJ559" s="2">
        <v>6.0000000000000002E-6</v>
      </c>
      <c r="AK559">
        <v>0.1</v>
      </c>
      <c r="AL559">
        <v>2.717841</v>
      </c>
      <c r="AM559">
        <v>2.7933371999999999</v>
      </c>
      <c r="AN559">
        <v>2.9065799999999999</v>
      </c>
      <c r="AO559">
        <v>3.0198233999999999</v>
      </c>
      <c r="AP559">
        <v>3.0953189999999999</v>
      </c>
      <c r="AQ559">
        <v>3.3595541999999998</v>
      </c>
      <c r="AR559">
        <v>2.8942264472727302</v>
      </c>
      <c r="AS559">
        <v>0.37747794000000001</v>
      </c>
      <c r="AT559">
        <v>4.529735E-3</v>
      </c>
      <c r="AU559">
        <v>4.6555620000000002E-3</v>
      </c>
      <c r="AV559">
        <v>4.8443000000000002E-3</v>
      </c>
      <c r="AW559">
        <v>5.0330389999999996E-3</v>
      </c>
      <c r="AX559">
        <v>5.1588650000000003E-3</v>
      </c>
      <c r="AY559">
        <v>5.5992569999999998E-3</v>
      </c>
      <c r="AZ559">
        <v>4.8237107454545498E-3</v>
      </c>
      <c r="BA559">
        <v>6.2912989999999995E-4</v>
      </c>
      <c r="BB559" t="s">
        <v>1416</v>
      </c>
      <c r="BC559" s="1" t="s">
        <v>1423</v>
      </c>
      <c r="BD559" t="s">
        <v>1421</v>
      </c>
      <c r="BE559" t="s">
        <v>63</v>
      </c>
      <c r="BF559">
        <v>42.998130799999998</v>
      </c>
      <c r="BG559">
        <v>-78.899261469999999</v>
      </c>
      <c r="BH559" t="s">
        <v>109</v>
      </c>
      <c r="BI559">
        <v>0.16666666666666699</v>
      </c>
      <c r="BJ559">
        <v>100</v>
      </c>
    </row>
    <row r="560" spans="1:62" x14ac:dyDescent="0.3">
      <c r="A560" s="1" t="s">
        <v>1422</v>
      </c>
      <c r="B560" s="1" t="s">
        <v>261</v>
      </c>
      <c r="C560" t="s">
        <v>1406</v>
      </c>
      <c r="D560">
        <v>2011</v>
      </c>
      <c r="E560" t="s">
        <v>262</v>
      </c>
      <c r="F560" t="s">
        <v>59</v>
      </c>
      <c r="G560">
        <v>6.6564750000000006E-2</v>
      </c>
      <c r="H560">
        <v>7.6074000000000003E-2</v>
      </c>
      <c r="I560">
        <v>0.12837489999999999</v>
      </c>
      <c r="J560">
        <v>0.20682619999999999</v>
      </c>
      <c r="K560">
        <v>0.31380525999999997</v>
      </c>
      <c r="L560">
        <v>0.88911490000000004</v>
      </c>
      <c r="M560">
        <v>6</v>
      </c>
      <c r="N560" t="s">
        <v>3114</v>
      </c>
      <c r="O560">
        <v>0.16550148115808999</v>
      </c>
      <c r="P560">
        <v>0.14950148115809</v>
      </c>
      <c r="Q560" s="3">
        <v>0.173673486363636</v>
      </c>
      <c r="R560">
        <v>2.2850824539597799E-2</v>
      </c>
      <c r="S560" s="5">
        <v>4.7546249999999998E-2</v>
      </c>
      <c r="T560">
        <v>55</v>
      </c>
      <c r="U560">
        <v>0</v>
      </c>
      <c r="V560">
        <v>0</v>
      </c>
      <c r="W560">
        <v>15</v>
      </c>
      <c r="X560">
        <v>14</v>
      </c>
      <c r="Y560">
        <v>13</v>
      </c>
      <c r="Z560">
        <v>13</v>
      </c>
      <c r="AA560">
        <v>1</v>
      </c>
      <c r="AB560">
        <v>0</v>
      </c>
      <c r="AC560" t="s">
        <v>60</v>
      </c>
      <c r="AD560" t="s">
        <v>60</v>
      </c>
      <c r="AE560" t="s">
        <v>263</v>
      </c>
      <c r="AF560" t="s">
        <v>68</v>
      </c>
      <c r="AI560">
        <v>1</v>
      </c>
      <c r="AJ560" s="2">
        <v>2.5000000000000002E-6</v>
      </c>
      <c r="AK560">
        <v>1</v>
      </c>
      <c r="AL560">
        <v>0.16641187499999999</v>
      </c>
      <c r="AM560">
        <v>0.19018499999999999</v>
      </c>
      <c r="AN560">
        <v>0.32093725000000001</v>
      </c>
      <c r="AO560">
        <v>0.51706549999999996</v>
      </c>
      <c r="AP560">
        <v>0.78451314999999999</v>
      </c>
      <c r="AQ560">
        <v>2.2227872500000001</v>
      </c>
      <c r="AR560">
        <v>0.43418371590909099</v>
      </c>
      <c r="AS560">
        <v>0.118865625</v>
      </c>
      <c r="AT560" s="2">
        <v>6.6564750000000007E-5</v>
      </c>
      <c r="AU560" s="2">
        <v>7.6074000000000004E-5</v>
      </c>
      <c r="AV560">
        <v>1.2837490000000001E-4</v>
      </c>
      <c r="AW560">
        <v>2.068262E-4</v>
      </c>
      <c r="AX560">
        <v>3.1380526E-4</v>
      </c>
      <c r="AY560">
        <v>8.8911489999999997E-4</v>
      </c>
      <c r="AZ560">
        <v>1.73673486363636E-4</v>
      </c>
      <c r="BA560" s="2">
        <v>4.7546249999999999E-5</v>
      </c>
      <c r="BB560" t="s">
        <v>1416</v>
      </c>
      <c r="BC560" s="1" t="s">
        <v>1423</v>
      </c>
      <c r="BD560" t="s">
        <v>1421</v>
      </c>
      <c r="BE560" t="s">
        <v>63</v>
      </c>
      <c r="BF560">
        <v>42.998130799999998</v>
      </c>
      <c r="BG560">
        <v>-78.899261469999999</v>
      </c>
      <c r="BH560" t="s">
        <v>109</v>
      </c>
      <c r="BI560">
        <v>0.4</v>
      </c>
      <c r="BJ560">
        <v>1000</v>
      </c>
    </row>
    <row r="561" spans="1:63" x14ac:dyDescent="0.3">
      <c r="A561" s="1" t="s">
        <v>1424</v>
      </c>
      <c r="B561" s="1" t="s">
        <v>326</v>
      </c>
      <c r="C561" t="s">
        <v>1406</v>
      </c>
      <c r="D561">
        <v>2011</v>
      </c>
      <c r="E561" t="s">
        <v>327</v>
      </c>
      <c r="F561" t="s">
        <v>59</v>
      </c>
      <c r="G561">
        <v>5.2641326000000002E-2</v>
      </c>
      <c r="H561">
        <v>6.2298199999999998E-2</v>
      </c>
      <c r="I561">
        <v>8.3281250000000001E-2</v>
      </c>
      <c r="J561">
        <v>0.1086554</v>
      </c>
      <c r="K561">
        <v>0.14068838</v>
      </c>
      <c r="L561">
        <v>0.31329829999999997</v>
      </c>
      <c r="M561">
        <v>6</v>
      </c>
      <c r="N561" t="s">
        <v>3115</v>
      </c>
      <c r="O561">
        <v>4.8558526554999998E-4</v>
      </c>
      <c r="P561">
        <v>3.8773095161799998E-4</v>
      </c>
      <c r="Q561" s="3">
        <v>9.5651016140350903E-2</v>
      </c>
      <c r="R561">
        <v>2.7000889993548001E-3</v>
      </c>
      <c r="S561" s="5">
        <v>2.375472E-2</v>
      </c>
      <c r="T561">
        <v>57</v>
      </c>
      <c r="U561">
        <v>0</v>
      </c>
      <c r="V561">
        <v>0</v>
      </c>
      <c r="W561">
        <v>15</v>
      </c>
      <c r="X561">
        <v>14</v>
      </c>
      <c r="Y561">
        <v>15</v>
      </c>
      <c r="Z561">
        <v>13</v>
      </c>
      <c r="AA561">
        <v>1</v>
      </c>
      <c r="AB561">
        <v>0</v>
      </c>
      <c r="AC561" t="s">
        <v>60</v>
      </c>
      <c r="AD561" t="s">
        <v>60</v>
      </c>
      <c r="AE561" t="s">
        <v>328</v>
      </c>
      <c r="AI561">
        <v>1</v>
      </c>
      <c r="AJ561" t="s">
        <v>60</v>
      </c>
      <c r="AK561">
        <v>8.0000000000000002E-3</v>
      </c>
      <c r="AL561" t="s">
        <v>60</v>
      </c>
      <c r="AM561" t="s">
        <v>60</v>
      </c>
      <c r="AN561" t="s">
        <v>60</v>
      </c>
      <c r="AO561" t="s">
        <v>60</v>
      </c>
      <c r="AP561" t="s">
        <v>60</v>
      </c>
      <c r="AQ561" t="s">
        <v>60</v>
      </c>
      <c r="AR561" t="s">
        <v>60</v>
      </c>
      <c r="AS561" t="s">
        <v>60</v>
      </c>
      <c r="AT561">
        <v>6.5801657500000003E-3</v>
      </c>
      <c r="AU561">
        <v>7.7872749999999998E-3</v>
      </c>
      <c r="AV561">
        <v>1.041015625E-2</v>
      </c>
      <c r="AW561">
        <v>1.3581925E-2</v>
      </c>
      <c r="AX561">
        <v>1.75860475E-2</v>
      </c>
      <c r="AY561">
        <v>3.9162287499999997E-2</v>
      </c>
      <c r="AZ561">
        <v>1.1956377017543899E-2</v>
      </c>
      <c r="BA561">
        <v>2.96934E-3</v>
      </c>
      <c r="BB561" t="s">
        <v>1084</v>
      </c>
      <c r="BC561" s="1" t="s">
        <v>1425</v>
      </c>
      <c r="BD561" t="s">
        <v>1426</v>
      </c>
      <c r="BE561" t="s">
        <v>96</v>
      </c>
      <c r="BF561">
        <v>44.393081670000001</v>
      </c>
      <c r="BG561">
        <v>-73.858901979999999</v>
      </c>
      <c r="BH561" t="s">
        <v>64</v>
      </c>
      <c r="BI561" t="s">
        <v>60</v>
      </c>
      <c r="BJ561">
        <v>8</v>
      </c>
    </row>
    <row r="562" spans="1:63" x14ac:dyDescent="0.3">
      <c r="A562" s="1" t="s">
        <v>1424</v>
      </c>
      <c r="B562" s="1" t="s">
        <v>177</v>
      </c>
      <c r="C562" t="s">
        <v>1406</v>
      </c>
      <c r="D562">
        <v>2011</v>
      </c>
      <c r="E562" t="s">
        <v>178</v>
      </c>
      <c r="F562" t="s">
        <v>59</v>
      </c>
      <c r="G562">
        <v>0.77934650000000005</v>
      </c>
      <c r="H562">
        <v>0.83117905000000003</v>
      </c>
      <c r="I562">
        <v>0.95817909999999995</v>
      </c>
      <c r="J562">
        <v>0.99844734999999996</v>
      </c>
      <c r="K562">
        <v>1.0279769999999999</v>
      </c>
      <c r="L562">
        <v>1.315431</v>
      </c>
      <c r="M562">
        <v>6</v>
      </c>
      <c r="N562" t="s">
        <v>3116</v>
      </c>
      <c r="O562">
        <v>1.0900003885294971</v>
      </c>
      <c r="P562">
        <v>3.8852949699999997E-7</v>
      </c>
      <c r="Q562" s="3">
        <v>0.92138377272727301</v>
      </c>
      <c r="R562">
        <v>1.2845473655095399E-2</v>
      </c>
      <c r="S562" s="5">
        <v>6.1951230000000003E-2</v>
      </c>
      <c r="T562">
        <v>55</v>
      </c>
      <c r="U562">
        <v>0</v>
      </c>
      <c r="V562">
        <v>0</v>
      </c>
      <c r="W562">
        <v>15</v>
      </c>
      <c r="X562">
        <v>13</v>
      </c>
      <c r="Y562">
        <v>14</v>
      </c>
      <c r="Z562">
        <v>13</v>
      </c>
      <c r="AA562">
        <v>1</v>
      </c>
      <c r="AB562">
        <v>0</v>
      </c>
      <c r="AC562" t="s">
        <v>60</v>
      </c>
      <c r="AD562" t="s">
        <v>60</v>
      </c>
      <c r="AE562" t="s">
        <v>179</v>
      </c>
      <c r="AF562" t="s">
        <v>84</v>
      </c>
      <c r="AI562">
        <v>1</v>
      </c>
      <c r="AJ562" t="s">
        <v>60</v>
      </c>
      <c r="AK562">
        <v>0.09</v>
      </c>
      <c r="AL562" t="s">
        <v>60</v>
      </c>
      <c r="AM562" t="s">
        <v>60</v>
      </c>
      <c r="AN562" t="s">
        <v>60</v>
      </c>
      <c r="AO562" t="s">
        <v>60</v>
      </c>
      <c r="AP562" t="s">
        <v>60</v>
      </c>
      <c r="AQ562" t="s">
        <v>60</v>
      </c>
      <c r="AR562" t="s">
        <v>60</v>
      </c>
      <c r="AS562" t="s">
        <v>60</v>
      </c>
      <c r="AT562">
        <v>8.6594055555555497E-3</v>
      </c>
      <c r="AU562">
        <v>9.2353227777777804E-3</v>
      </c>
      <c r="AV562">
        <v>1.0646434444444399E-2</v>
      </c>
      <c r="AW562">
        <v>1.1093859444444401E-2</v>
      </c>
      <c r="AX562">
        <v>1.14219666666667E-2</v>
      </c>
      <c r="AY562">
        <v>1.4615899999999999E-2</v>
      </c>
      <c r="AZ562">
        <v>1.0237597474747499E-2</v>
      </c>
      <c r="BA562">
        <v>6.8834699999999996E-4</v>
      </c>
      <c r="BB562" t="s">
        <v>1084</v>
      </c>
      <c r="BC562" s="1" t="s">
        <v>1425</v>
      </c>
      <c r="BD562" t="s">
        <v>1426</v>
      </c>
      <c r="BE562" t="s">
        <v>96</v>
      </c>
      <c r="BF562">
        <v>44.393081670000001</v>
      </c>
      <c r="BG562">
        <v>-73.858901979999999</v>
      </c>
      <c r="BH562" t="s">
        <v>64</v>
      </c>
      <c r="BI562" t="s">
        <v>60</v>
      </c>
      <c r="BJ562">
        <v>90</v>
      </c>
    </row>
    <row r="563" spans="1:63" x14ac:dyDescent="0.3">
      <c r="A563" s="1" t="s">
        <v>1424</v>
      </c>
      <c r="B563" s="1" t="s">
        <v>209</v>
      </c>
      <c r="C563" t="s">
        <v>1406</v>
      </c>
      <c r="D563">
        <v>2011</v>
      </c>
      <c r="E563" t="s">
        <v>210</v>
      </c>
      <c r="F563" t="s">
        <v>59</v>
      </c>
      <c r="G563">
        <v>0.36237888000000001</v>
      </c>
      <c r="H563">
        <v>0.40893445</v>
      </c>
      <c r="I563">
        <v>0.47184749999999998</v>
      </c>
      <c r="J563">
        <v>0.49386704999999997</v>
      </c>
      <c r="K563">
        <v>0.50707868</v>
      </c>
      <c r="L563">
        <v>0.62912990000000002</v>
      </c>
      <c r="M563">
        <v>6</v>
      </c>
      <c r="N563" t="s">
        <v>3117</v>
      </c>
      <c r="O563">
        <v>0.54700000325084608</v>
      </c>
      <c r="P563">
        <v>3.2508460000000002E-9</v>
      </c>
      <c r="Q563" s="3">
        <v>0.43844637254545499</v>
      </c>
      <c r="R563">
        <v>1.1642326494190501E-2</v>
      </c>
      <c r="S563" s="5">
        <v>6.2912990000000002E-2</v>
      </c>
      <c r="T563">
        <v>55</v>
      </c>
      <c r="U563">
        <v>0</v>
      </c>
      <c r="V563">
        <v>0</v>
      </c>
      <c r="W563">
        <v>15</v>
      </c>
      <c r="X563">
        <v>13</v>
      </c>
      <c r="Y563">
        <v>14</v>
      </c>
      <c r="Z563">
        <v>13</v>
      </c>
      <c r="AA563">
        <v>1</v>
      </c>
      <c r="AB563">
        <v>0</v>
      </c>
      <c r="AC563" t="s">
        <v>60</v>
      </c>
      <c r="AD563" t="s">
        <v>60</v>
      </c>
      <c r="AE563" t="s">
        <v>211</v>
      </c>
      <c r="AF563" t="s">
        <v>93</v>
      </c>
      <c r="AI563">
        <v>1</v>
      </c>
      <c r="AJ563" s="2">
        <v>6.0000000000000002E-6</v>
      </c>
      <c r="AK563">
        <v>0.1</v>
      </c>
      <c r="AL563">
        <v>2.17427328</v>
      </c>
      <c r="AM563">
        <v>2.4536066999999999</v>
      </c>
      <c r="AN563">
        <v>2.8310849999999999</v>
      </c>
      <c r="AO563">
        <v>2.9632022999999998</v>
      </c>
      <c r="AP563">
        <v>3.04247208</v>
      </c>
      <c r="AQ563">
        <v>3.7747793999999999</v>
      </c>
      <c r="AR563">
        <v>2.6306782352727298</v>
      </c>
      <c r="AS563">
        <v>0.37747794000000001</v>
      </c>
      <c r="AT563">
        <v>3.6237888E-3</v>
      </c>
      <c r="AU563">
        <v>4.0893444999999997E-3</v>
      </c>
      <c r="AV563">
        <v>4.7184749999999998E-3</v>
      </c>
      <c r="AW563">
        <v>4.9386704999999998E-3</v>
      </c>
      <c r="AX563">
        <v>5.0707868000000001E-3</v>
      </c>
      <c r="AY563">
        <v>6.2912990000000002E-3</v>
      </c>
      <c r="AZ563">
        <v>4.3844637254545496E-3</v>
      </c>
      <c r="BA563">
        <v>6.2912989999999995E-4</v>
      </c>
      <c r="BB563" t="s">
        <v>1084</v>
      </c>
      <c r="BC563" s="1" t="s">
        <v>1425</v>
      </c>
      <c r="BD563" t="s">
        <v>1426</v>
      </c>
      <c r="BE563" t="s">
        <v>96</v>
      </c>
      <c r="BF563">
        <v>44.393081670000001</v>
      </c>
      <c r="BG563">
        <v>-73.858901979999999</v>
      </c>
      <c r="BH563" t="s">
        <v>64</v>
      </c>
      <c r="BI563">
        <v>0.16666666666666699</v>
      </c>
      <c r="BJ563">
        <v>100</v>
      </c>
    </row>
    <row r="564" spans="1:63" x14ac:dyDescent="0.3">
      <c r="A564" s="1" t="s">
        <v>1428</v>
      </c>
      <c r="B564" s="1" t="s">
        <v>177</v>
      </c>
      <c r="C564" t="s">
        <v>1406</v>
      </c>
      <c r="D564">
        <v>2011</v>
      </c>
      <c r="E564" t="s">
        <v>178</v>
      </c>
      <c r="F564" t="s">
        <v>59</v>
      </c>
      <c r="G564">
        <v>0.76922780000000002</v>
      </c>
      <c r="H564">
        <v>0.83840667499999999</v>
      </c>
      <c r="I564">
        <v>0.94269124999999998</v>
      </c>
      <c r="J564">
        <v>1.0103212500000001</v>
      </c>
      <c r="K564">
        <v>1.0820814999999999</v>
      </c>
      <c r="L564">
        <v>1.2596750000000001</v>
      </c>
      <c r="M564">
        <v>6</v>
      </c>
      <c r="N564" t="s">
        <v>3118</v>
      </c>
      <c r="O564">
        <v>1.090027609790446</v>
      </c>
      <c r="P564">
        <v>2.7609790446000001E-5</v>
      </c>
      <c r="Q564" s="3">
        <v>0.93531606428571401</v>
      </c>
      <c r="R564">
        <v>1.52057143677852E-2</v>
      </c>
      <c r="S564" s="5">
        <v>6.1951230000000003E-2</v>
      </c>
      <c r="T564">
        <v>56</v>
      </c>
      <c r="U564">
        <v>0</v>
      </c>
      <c r="V564">
        <v>0</v>
      </c>
      <c r="W564">
        <v>12</v>
      </c>
      <c r="X564">
        <v>15</v>
      </c>
      <c r="Y564">
        <v>14</v>
      </c>
      <c r="Z564">
        <v>15</v>
      </c>
      <c r="AA564">
        <v>1</v>
      </c>
      <c r="AB564">
        <v>0</v>
      </c>
      <c r="AC564" t="s">
        <v>60</v>
      </c>
      <c r="AD564" t="s">
        <v>60</v>
      </c>
      <c r="AE564" t="s">
        <v>179</v>
      </c>
      <c r="AF564" t="s">
        <v>84</v>
      </c>
      <c r="AI564">
        <v>1</v>
      </c>
      <c r="AJ564" t="s">
        <v>60</v>
      </c>
      <c r="AK564">
        <v>0.09</v>
      </c>
      <c r="AL564" t="s">
        <v>60</v>
      </c>
      <c r="AM564" t="s">
        <v>60</v>
      </c>
      <c r="AN564" t="s">
        <v>60</v>
      </c>
      <c r="AO564" t="s">
        <v>60</v>
      </c>
      <c r="AP564" t="s">
        <v>60</v>
      </c>
      <c r="AQ564" t="s">
        <v>60</v>
      </c>
      <c r="AR564" t="s">
        <v>60</v>
      </c>
      <c r="AS564" t="s">
        <v>60</v>
      </c>
      <c r="AT564">
        <v>8.5469755555555599E-3</v>
      </c>
      <c r="AU564">
        <v>9.3156297222222201E-3</v>
      </c>
      <c r="AV564">
        <v>1.0474347222222199E-2</v>
      </c>
      <c r="AW564">
        <v>1.12257916666667E-2</v>
      </c>
      <c r="AX564">
        <v>1.20231277777778E-2</v>
      </c>
      <c r="AY564">
        <v>1.39963888888889E-2</v>
      </c>
      <c r="AZ564">
        <v>1.03924007142857E-2</v>
      </c>
      <c r="BA564">
        <v>6.8834699999999996E-4</v>
      </c>
      <c r="BB564" t="s">
        <v>465</v>
      </c>
      <c r="BC564" s="1" t="s">
        <v>1429</v>
      </c>
      <c r="BD564" t="s">
        <v>1413</v>
      </c>
      <c r="BE564" t="s">
        <v>63</v>
      </c>
      <c r="BF564">
        <v>40.694538119999997</v>
      </c>
      <c r="BG564">
        <v>-73.927688599999996</v>
      </c>
      <c r="BH564" t="s">
        <v>109</v>
      </c>
      <c r="BI564" t="s">
        <v>60</v>
      </c>
      <c r="BJ564">
        <v>90</v>
      </c>
    </row>
    <row r="565" spans="1:63" x14ac:dyDescent="0.3">
      <c r="A565" s="1" t="s">
        <v>1428</v>
      </c>
      <c r="B565" s="1" t="s">
        <v>209</v>
      </c>
      <c r="C565" t="s">
        <v>1406</v>
      </c>
      <c r="D565">
        <v>2011</v>
      </c>
      <c r="E565" t="s">
        <v>210</v>
      </c>
      <c r="F565" t="s">
        <v>59</v>
      </c>
      <c r="G565">
        <v>0.40578880000000001</v>
      </c>
      <c r="H565">
        <v>0.45297349999999997</v>
      </c>
      <c r="I565">
        <v>0.47813870000000003</v>
      </c>
      <c r="J565">
        <v>0.50330390000000003</v>
      </c>
      <c r="K565">
        <v>0.52217780000000003</v>
      </c>
      <c r="L565">
        <v>0.56621699999999997</v>
      </c>
      <c r="M565">
        <v>6</v>
      </c>
      <c r="N565" t="s">
        <v>3119</v>
      </c>
      <c r="O565">
        <v>0.547026903004596</v>
      </c>
      <c r="P565">
        <v>2.6903004595999999E-5</v>
      </c>
      <c r="Q565" s="3">
        <v>0.46814007678571401</v>
      </c>
      <c r="R565">
        <v>3.6180494510712701E-3</v>
      </c>
      <c r="S565" s="5">
        <v>6.2912990000000002E-2</v>
      </c>
      <c r="T565">
        <v>56</v>
      </c>
      <c r="U565">
        <v>0</v>
      </c>
      <c r="V565">
        <v>0</v>
      </c>
      <c r="W565">
        <v>12</v>
      </c>
      <c r="X565">
        <v>15</v>
      </c>
      <c r="Y565">
        <v>14</v>
      </c>
      <c r="Z565">
        <v>15</v>
      </c>
      <c r="AA565">
        <v>1</v>
      </c>
      <c r="AB565">
        <v>0</v>
      </c>
      <c r="AC565" t="s">
        <v>60</v>
      </c>
      <c r="AD565" t="s">
        <v>60</v>
      </c>
      <c r="AE565" t="s">
        <v>211</v>
      </c>
      <c r="AF565" t="s">
        <v>93</v>
      </c>
      <c r="AI565">
        <v>1</v>
      </c>
      <c r="AJ565" s="2">
        <v>6.0000000000000002E-6</v>
      </c>
      <c r="AK565">
        <v>0.1</v>
      </c>
      <c r="AL565">
        <v>2.4347327999999999</v>
      </c>
      <c r="AM565">
        <v>2.717841</v>
      </c>
      <c r="AN565">
        <v>2.8688321999999999</v>
      </c>
      <c r="AO565">
        <v>3.0198233999999999</v>
      </c>
      <c r="AP565">
        <v>3.1330667999999999</v>
      </c>
      <c r="AQ565">
        <v>3.3973019999999998</v>
      </c>
      <c r="AR565">
        <v>2.8088404607142898</v>
      </c>
      <c r="AS565">
        <v>0.37747794000000001</v>
      </c>
      <c r="AT565">
        <v>4.0578879999999999E-3</v>
      </c>
      <c r="AU565">
        <v>4.529735E-3</v>
      </c>
      <c r="AV565">
        <v>4.7813869999999998E-3</v>
      </c>
      <c r="AW565">
        <v>5.0330389999999996E-3</v>
      </c>
      <c r="AX565">
        <v>5.2217779999999998E-3</v>
      </c>
      <c r="AY565">
        <v>5.6621700000000002E-3</v>
      </c>
      <c r="AZ565">
        <v>4.6814007678571403E-3</v>
      </c>
      <c r="BA565">
        <v>6.2912989999999995E-4</v>
      </c>
      <c r="BB565" t="s">
        <v>465</v>
      </c>
      <c r="BC565" s="1" t="s">
        <v>1429</v>
      </c>
      <c r="BD565" t="s">
        <v>1413</v>
      </c>
      <c r="BE565" t="s">
        <v>63</v>
      </c>
      <c r="BF565">
        <v>40.694538119999997</v>
      </c>
      <c r="BG565">
        <v>-73.927688599999996</v>
      </c>
      <c r="BH565" t="s">
        <v>109</v>
      </c>
      <c r="BI565">
        <v>0.16666666666666699</v>
      </c>
      <c r="BJ565">
        <v>100</v>
      </c>
    </row>
    <row r="566" spans="1:63" x14ac:dyDescent="0.3">
      <c r="A566" s="1" t="s">
        <v>1428</v>
      </c>
      <c r="B566" s="1" t="s">
        <v>261</v>
      </c>
      <c r="C566" t="s">
        <v>1406</v>
      </c>
      <c r="D566">
        <v>2011</v>
      </c>
      <c r="E566" t="s">
        <v>262</v>
      </c>
      <c r="F566" t="s">
        <v>59</v>
      </c>
      <c r="G566">
        <v>0.19256229999999999</v>
      </c>
      <c r="H566">
        <v>0.2543724</v>
      </c>
      <c r="I566">
        <v>0.35659689999999999</v>
      </c>
      <c r="J566">
        <v>0.59789407500000002</v>
      </c>
      <c r="K566">
        <v>0.70843915000000002</v>
      </c>
      <c r="L566">
        <v>0.87960570000000005</v>
      </c>
      <c r="M566">
        <v>6</v>
      </c>
      <c r="N566" t="s">
        <v>3120</v>
      </c>
      <c r="O566">
        <v>0.77046065380673301</v>
      </c>
      <c r="P566">
        <v>0.75446065380673299</v>
      </c>
      <c r="Q566" s="3">
        <v>0.418322092857143</v>
      </c>
      <c r="R566">
        <v>4.1590534110183597E-2</v>
      </c>
      <c r="S566" s="5">
        <v>4.7546249999999998E-2</v>
      </c>
      <c r="T566">
        <v>56</v>
      </c>
      <c r="U566">
        <v>0</v>
      </c>
      <c r="V566">
        <v>0</v>
      </c>
      <c r="W566">
        <v>12</v>
      </c>
      <c r="X566">
        <v>15</v>
      </c>
      <c r="Y566">
        <v>14</v>
      </c>
      <c r="Z566">
        <v>15</v>
      </c>
      <c r="AA566">
        <v>1</v>
      </c>
      <c r="AB566">
        <v>0</v>
      </c>
      <c r="AC566" t="s">
        <v>60</v>
      </c>
      <c r="AD566" t="s">
        <v>60</v>
      </c>
      <c r="AE566" t="s">
        <v>263</v>
      </c>
      <c r="AF566" t="s">
        <v>68</v>
      </c>
      <c r="AI566">
        <v>1</v>
      </c>
      <c r="AJ566" s="2">
        <v>2.5000000000000002E-6</v>
      </c>
      <c r="AK566">
        <v>1</v>
      </c>
      <c r="AL566">
        <v>0.48140575000000002</v>
      </c>
      <c r="AM566">
        <v>0.63593100000000002</v>
      </c>
      <c r="AN566">
        <v>0.89149224999999999</v>
      </c>
      <c r="AO566">
        <v>1.4947351874999999</v>
      </c>
      <c r="AP566">
        <v>1.7710978749999999</v>
      </c>
      <c r="AQ566">
        <v>2.1990142499999998</v>
      </c>
      <c r="AR566">
        <v>1.0458052321428599</v>
      </c>
      <c r="AS566">
        <v>0.118865625</v>
      </c>
      <c r="AT566">
        <v>1.9256230000000001E-4</v>
      </c>
      <c r="AU566">
        <v>2.5437240000000002E-4</v>
      </c>
      <c r="AV566">
        <v>3.5659690000000002E-4</v>
      </c>
      <c r="AW566">
        <v>5.9789407499999999E-4</v>
      </c>
      <c r="AX566">
        <v>7.0843914999999999E-4</v>
      </c>
      <c r="AY566">
        <v>8.7960570000000001E-4</v>
      </c>
      <c r="AZ566">
        <v>4.1832209285714298E-4</v>
      </c>
      <c r="BA566" s="2">
        <v>4.7546249999999999E-5</v>
      </c>
      <c r="BB566" t="s">
        <v>465</v>
      </c>
      <c r="BC566" s="1" t="s">
        <v>1429</v>
      </c>
      <c r="BD566" t="s">
        <v>1413</v>
      </c>
      <c r="BE566" t="s">
        <v>63</v>
      </c>
      <c r="BF566">
        <v>40.694538119999997</v>
      </c>
      <c r="BG566">
        <v>-73.927688599999996</v>
      </c>
      <c r="BH566" t="s">
        <v>109</v>
      </c>
      <c r="BI566">
        <v>0.4</v>
      </c>
      <c r="BJ566">
        <v>1000</v>
      </c>
    </row>
    <row r="567" spans="1:63" x14ac:dyDescent="0.3">
      <c r="A567" s="1" t="s">
        <v>1428</v>
      </c>
      <c r="B567" s="1" t="s">
        <v>266</v>
      </c>
      <c r="C567" t="s">
        <v>1406</v>
      </c>
      <c r="D567">
        <v>2011</v>
      </c>
      <c r="E567" t="s">
        <v>267</v>
      </c>
      <c r="F567" t="s">
        <v>59</v>
      </c>
      <c r="G567">
        <v>1.7038939999999999E-2</v>
      </c>
      <c r="H567">
        <v>2.9818150000000002E-2</v>
      </c>
      <c r="I567">
        <v>4.4727219999999998E-2</v>
      </c>
      <c r="J567">
        <v>7.6675229999999997E-2</v>
      </c>
      <c r="K567">
        <v>9.7973909999999997E-2</v>
      </c>
      <c r="L567">
        <v>0.14057130000000001</v>
      </c>
      <c r="M567">
        <v>6</v>
      </c>
      <c r="N567" t="s">
        <v>3121</v>
      </c>
      <c r="O567">
        <v>5.1125024606877997E-2</v>
      </c>
      <c r="P567">
        <v>5.0258866161998997E-2</v>
      </c>
      <c r="Q567" s="3">
        <v>5.3627022678571397E-2</v>
      </c>
      <c r="R567">
        <v>1.1242043387007601E-3</v>
      </c>
      <c r="S567" s="5">
        <v>4.2597349999999999E-2</v>
      </c>
      <c r="T567">
        <v>56</v>
      </c>
      <c r="U567">
        <v>23</v>
      </c>
      <c r="V567">
        <v>2</v>
      </c>
      <c r="W567">
        <v>12</v>
      </c>
      <c r="X567">
        <v>15</v>
      </c>
      <c r="Y567">
        <v>14</v>
      </c>
      <c r="Z567">
        <v>15</v>
      </c>
      <c r="AA567">
        <v>1</v>
      </c>
      <c r="AB567">
        <v>41.071428571428598</v>
      </c>
      <c r="AC567" t="s">
        <v>60</v>
      </c>
      <c r="AD567" t="s">
        <v>60</v>
      </c>
      <c r="AE567" t="s">
        <v>267</v>
      </c>
      <c r="AF567" t="s">
        <v>84</v>
      </c>
      <c r="AI567">
        <v>1</v>
      </c>
      <c r="AJ567" t="s">
        <v>60</v>
      </c>
      <c r="AK567">
        <v>1</v>
      </c>
      <c r="AL567" t="s">
        <v>60</v>
      </c>
      <c r="AM567" t="s">
        <v>60</v>
      </c>
      <c r="AN567" t="s">
        <v>60</v>
      </c>
      <c r="AO567" t="s">
        <v>60</v>
      </c>
      <c r="AP567" t="s">
        <v>60</v>
      </c>
      <c r="AQ567" t="s">
        <v>60</v>
      </c>
      <c r="AR567" t="s">
        <v>60</v>
      </c>
      <c r="AS567" t="s">
        <v>60</v>
      </c>
      <c r="AT567" s="2">
        <v>1.703894E-5</v>
      </c>
      <c r="AU567" s="2">
        <v>2.9818149999999998E-5</v>
      </c>
      <c r="AV567" s="2">
        <v>4.4727220000000002E-5</v>
      </c>
      <c r="AW567" s="2">
        <v>7.6675229999999996E-5</v>
      </c>
      <c r="AX567" s="2">
        <v>9.7973910000000001E-5</v>
      </c>
      <c r="AY567">
        <v>1.405713E-4</v>
      </c>
      <c r="AZ567" s="2">
        <v>5.3627022678571403E-5</v>
      </c>
      <c r="BA567" s="2">
        <v>4.2597350000000003E-5</v>
      </c>
      <c r="BB567" t="s">
        <v>465</v>
      </c>
      <c r="BC567" s="1" t="s">
        <v>1429</v>
      </c>
      <c r="BD567" t="s">
        <v>1413</v>
      </c>
      <c r="BE567" t="s">
        <v>63</v>
      </c>
      <c r="BF567">
        <v>40.694538119999997</v>
      </c>
      <c r="BG567">
        <v>-73.927688599999996</v>
      </c>
      <c r="BH567" t="s">
        <v>109</v>
      </c>
      <c r="BI567" t="s">
        <v>60</v>
      </c>
      <c r="BJ567">
        <v>1000</v>
      </c>
    </row>
    <row r="568" spans="1:63" x14ac:dyDescent="0.3">
      <c r="A568" s="1" t="s">
        <v>1430</v>
      </c>
      <c r="B568" s="1" t="s">
        <v>326</v>
      </c>
      <c r="C568" t="s">
        <v>1406</v>
      </c>
      <c r="D568">
        <v>2011</v>
      </c>
      <c r="E568" t="s">
        <v>327</v>
      </c>
      <c r="F568" t="s">
        <v>59</v>
      </c>
      <c r="G568">
        <v>7.7851007999999999E-2</v>
      </c>
      <c r="H568">
        <v>9.0149439999999997E-2</v>
      </c>
      <c r="I568">
        <v>0.12314025000000001</v>
      </c>
      <c r="J568">
        <v>0.17852322500000001</v>
      </c>
      <c r="K568">
        <v>0.26610761999999999</v>
      </c>
      <c r="L568">
        <v>0.43831819999999999</v>
      </c>
      <c r="M568">
        <v>6</v>
      </c>
      <c r="N568" t="s">
        <v>3122</v>
      </c>
      <c r="O568">
        <v>2.7177420765637998E-2</v>
      </c>
      <c r="P568">
        <v>2.7079566451705998E-2</v>
      </c>
      <c r="Q568" s="3">
        <v>0.152922478269231</v>
      </c>
      <c r="R568">
        <v>7.1635706752826503E-3</v>
      </c>
      <c r="S568" s="5">
        <v>2.375472E-2</v>
      </c>
      <c r="T568">
        <v>52</v>
      </c>
      <c r="U568">
        <v>0</v>
      </c>
      <c r="V568">
        <v>0</v>
      </c>
      <c r="W568">
        <v>14</v>
      </c>
      <c r="X568">
        <v>10</v>
      </c>
      <c r="Y568">
        <v>13</v>
      </c>
      <c r="Z568">
        <v>15</v>
      </c>
      <c r="AA568">
        <v>1</v>
      </c>
      <c r="AB568">
        <v>0</v>
      </c>
      <c r="AC568" t="s">
        <v>1431</v>
      </c>
      <c r="AD568" t="s">
        <v>323</v>
      </c>
      <c r="AE568" t="s">
        <v>328</v>
      </c>
      <c r="AI568">
        <v>1</v>
      </c>
      <c r="AJ568" t="s">
        <v>60</v>
      </c>
      <c r="AK568">
        <v>8.0000000000000002E-3</v>
      </c>
      <c r="AL568" t="s">
        <v>60</v>
      </c>
      <c r="AM568" t="s">
        <v>60</v>
      </c>
      <c r="AN568" t="s">
        <v>60</v>
      </c>
      <c r="AO568" t="s">
        <v>60</v>
      </c>
      <c r="AP568" t="s">
        <v>60</v>
      </c>
      <c r="AQ568" t="s">
        <v>60</v>
      </c>
      <c r="AR568" t="s">
        <v>60</v>
      </c>
      <c r="AS568" t="s">
        <v>60</v>
      </c>
      <c r="AT568">
        <v>9.7313759999999999E-3</v>
      </c>
      <c r="AU568">
        <v>1.126868E-2</v>
      </c>
      <c r="AV568">
        <v>1.5392531250000001E-2</v>
      </c>
      <c r="AW568">
        <v>2.2315403125000001E-2</v>
      </c>
      <c r="AX568">
        <v>3.3263452499999999E-2</v>
      </c>
      <c r="AY568">
        <v>5.4789774999999999E-2</v>
      </c>
      <c r="AZ568">
        <v>1.9115309783653799E-2</v>
      </c>
      <c r="BA568">
        <v>2.96934E-3</v>
      </c>
      <c r="BB568" t="s">
        <v>1042</v>
      </c>
      <c r="BC568" s="1" t="s">
        <v>1432</v>
      </c>
      <c r="BD568" t="s">
        <v>1433</v>
      </c>
      <c r="BE568" t="s">
        <v>106</v>
      </c>
      <c r="BF568">
        <v>43.146197999999998</v>
      </c>
      <c r="BG568">
        <v>-77.54813</v>
      </c>
      <c r="BH568" t="s">
        <v>109</v>
      </c>
      <c r="BI568" t="s">
        <v>60</v>
      </c>
      <c r="BJ568">
        <v>8</v>
      </c>
    </row>
    <row r="569" spans="1:63" x14ac:dyDescent="0.3">
      <c r="A569" s="1" t="s">
        <v>1430</v>
      </c>
      <c r="B569" s="1" t="s">
        <v>177</v>
      </c>
      <c r="C569" t="s">
        <v>1406</v>
      </c>
      <c r="D569">
        <v>2011</v>
      </c>
      <c r="E569" t="s">
        <v>178</v>
      </c>
      <c r="F569" t="s">
        <v>59</v>
      </c>
      <c r="G569">
        <v>0.82952702</v>
      </c>
      <c r="H569">
        <v>0.8838376</v>
      </c>
      <c r="I569">
        <v>0.91997574999999998</v>
      </c>
      <c r="J569">
        <v>1.013935</v>
      </c>
      <c r="K569">
        <v>1.060605</v>
      </c>
      <c r="L569">
        <v>1.1440330000000001</v>
      </c>
      <c r="M569">
        <v>6</v>
      </c>
      <c r="N569" t="s">
        <v>3123</v>
      </c>
      <c r="O569">
        <v>1.0900040321130662</v>
      </c>
      <c r="P569">
        <v>4.0321130659999997E-6</v>
      </c>
      <c r="Q569" s="3">
        <v>0.94420033076923104</v>
      </c>
      <c r="R569">
        <v>7.5522684129986396E-3</v>
      </c>
      <c r="S569" s="5">
        <v>6.1951230000000003E-2</v>
      </c>
      <c r="T569">
        <v>52</v>
      </c>
      <c r="U569">
        <v>0</v>
      </c>
      <c r="V569">
        <v>0</v>
      </c>
      <c r="W569">
        <v>14</v>
      </c>
      <c r="X569">
        <v>11</v>
      </c>
      <c r="Y569">
        <v>13</v>
      </c>
      <c r="Z569">
        <v>14</v>
      </c>
      <c r="AA569">
        <v>1</v>
      </c>
      <c r="AB569">
        <v>0</v>
      </c>
      <c r="AC569" t="s">
        <v>1431</v>
      </c>
      <c r="AD569" t="s">
        <v>323</v>
      </c>
      <c r="AE569" t="s">
        <v>179</v>
      </c>
      <c r="AF569" t="s">
        <v>84</v>
      </c>
      <c r="AI569">
        <v>1</v>
      </c>
      <c r="AJ569" t="s">
        <v>60</v>
      </c>
      <c r="AK569">
        <v>0.09</v>
      </c>
      <c r="AL569" t="s">
        <v>60</v>
      </c>
      <c r="AM569" t="s">
        <v>60</v>
      </c>
      <c r="AN569" t="s">
        <v>60</v>
      </c>
      <c r="AO569" t="s">
        <v>60</v>
      </c>
      <c r="AP569" t="s">
        <v>60</v>
      </c>
      <c r="AQ569" t="s">
        <v>60</v>
      </c>
      <c r="AR569" t="s">
        <v>60</v>
      </c>
      <c r="AS569" t="s">
        <v>60</v>
      </c>
      <c r="AT569">
        <v>9.2169668888888896E-3</v>
      </c>
      <c r="AU569">
        <v>9.8204177777777794E-3</v>
      </c>
      <c r="AV569">
        <v>1.02219527777778E-2</v>
      </c>
      <c r="AW569">
        <v>1.12659444444444E-2</v>
      </c>
      <c r="AX569">
        <v>1.17845E-2</v>
      </c>
      <c r="AY569">
        <v>1.2711477777777799E-2</v>
      </c>
      <c r="AZ569">
        <v>1.04911147863248E-2</v>
      </c>
      <c r="BA569">
        <v>6.8834699999999996E-4</v>
      </c>
      <c r="BB569" t="s">
        <v>1042</v>
      </c>
      <c r="BC569" s="1" t="s">
        <v>1432</v>
      </c>
      <c r="BD569" t="s">
        <v>1433</v>
      </c>
      <c r="BE569" t="s">
        <v>106</v>
      </c>
      <c r="BF569">
        <v>43.146197999999998</v>
      </c>
      <c r="BG569">
        <v>-77.54813</v>
      </c>
      <c r="BH569" t="s">
        <v>109</v>
      </c>
      <c r="BI569" t="s">
        <v>60</v>
      </c>
      <c r="BJ569">
        <v>90</v>
      </c>
    </row>
    <row r="570" spans="1:63" x14ac:dyDescent="0.3">
      <c r="A570" s="1" t="s">
        <v>1430</v>
      </c>
      <c r="B570" s="1" t="s">
        <v>209</v>
      </c>
      <c r="C570" t="s">
        <v>1406</v>
      </c>
      <c r="D570">
        <v>2011</v>
      </c>
      <c r="E570" t="s">
        <v>210</v>
      </c>
      <c r="F570" t="s">
        <v>59</v>
      </c>
      <c r="G570">
        <v>0.44039099999999998</v>
      </c>
      <c r="H570">
        <v>0.45926479999999997</v>
      </c>
      <c r="I570">
        <v>0.47813870000000003</v>
      </c>
      <c r="J570">
        <v>0.50487672500000003</v>
      </c>
      <c r="K570">
        <v>0.51525737000000005</v>
      </c>
      <c r="L570">
        <v>0.57250820000000002</v>
      </c>
      <c r="M570">
        <v>6</v>
      </c>
      <c r="N570" t="s">
        <v>3124</v>
      </c>
      <c r="O570">
        <v>0.5470009908979141</v>
      </c>
      <c r="P570">
        <v>9.9089791399999996E-7</v>
      </c>
      <c r="Q570" s="3">
        <v>0.48092143269230803</v>
      </c>
      <c r="R570">
        <v>1.0809542750955801E-3</v>
      </c>
      <c r="S570" s="5">
        <v>6.2912990000000002E-2</v>
      </c>
      <c r="T570">
        <v>52</v>
      </c>
      <c r="U570">
        <v>0</v>
      </c>
      <c r="V570">
        <v>0</v>
      </c>
      <c r="W570">
        <v>14</v>
      </c>
      <c r="X570">
        <v>11</v>
      </c>
      <c r="Y570">
        <v>13</v>
      </c>
      <c r="Z570">
        <v>14</v>
      </c>
      <c r="AA570">
        <v>1</v>
      </c>
      <c r="AB570">
        <v>0</v>
      </c>
      <c r="AC570" t="s">
        <v>1431</v>
      </c>
      <c r="AD570" t="s">
        <v>323</v>
      </c>
      <c r="AE570" t="s">
        <v>211</v>
      </c>
      <c r="AF570" t="s">
        <v>93</v>
      </c>
      <c r="AI570">
        <v>1</v>
      </c>
      <c r="AJ570" s="2">
        <v>6.0000000000000002E-6</v>
      </c>
      <c r="AK570">
        <v>0.1</v>
      </c>
      <c r="AL570">
        <v>2.6423459999999999</v>
      </c>
      <c r="AM570">
        <v>2.7555887999999999</v>
      </c>
      <c r="AN570">
        <v>2.8688321999999999</v>
      </c>
      <c r="AO570">
        <v>3.0292603499999999</v>
      </c>
      <c r="AP570">
        <v>3.0915442199999998</v>
      </c>
      <c r="AQ570">
        <v>3.4350491999999999</v>
      </c>
      <c r="AR570">
        <v>2.8855285961538502</v>
      </c>
      <c r="AS570">
        <v>0.37747794000000001</v>
      </c>
      <c r="AT570">
        <v>4.4039099999999996E-3</v>
      </c>
      <c r="AU570">
        <v>4.5926480000000004E-3</v>
      </c>
      <c r="AV570">
        <v>4.7813869999999998E-3</v>
      </c>
      <c r="AW570">
        <v>5.0487672499999999E-3</v>
      </c>
      <c r="AX570">
        <v>5.1525737000000004E-3</v>
      </c>
      <c r="AY570">
        <v>5.7250820000000003E-3</v>
      </c>
      <c r="AZ570">
        <v>4.8092143269230798E-3</v>
      </c>
      <c r="BA570">
        <v>6.2912989999999995E-4</v>
      </c>
      <c r="BB570" t="s">
        <v>1042</v>
      </c>
      <c r="BC570" s="1" t="s">
        <v>1432</v>
      </c>
      <c r="BD570" t="s">
        <v>1433</v>
      </c>
      <c r="BE570" t="s">
        <v>106</v>
      </c>
      <c r="BF570">
        <v>43.146197999999998</v>
      </c>
      <c r="BG570">
        <v>-77.54813</v>
      </c>
      <c r="BH570" t="s">
        <v>109</v>
      </c>
      <c r="BI570">
        <v>0.16666666666666699</v>
      </c>
      <c r="BJ570">
        <v>100</v>
      </c>
    </row>
    <row r="571" spans="1:63" x14ac:dyDescent="0.3">
      <c r="A571" s="1" t="s">
        <v>1430</v>
      </c>
      <c r="B571" s="1" t="s">
        <v>221</v>
      </c>
      <c r="C571" t="s">
        <v>1406</v>
      </c>
      <c r="D571">
        <v>2011</v>
      </c>
      <c r="E571" t="s">
        <v>222</v>
      </c>
      <c r="F571" t="s">
        <v>59</v>
      </c>
      <c r="G571">
        <v>4.3649569999999999E-2</v>
      </c>
      <c r="H571">
        <v>4.9105759999999998E-2</v>
      </c>
      <c r="I571">
        <v>6.5474340000000006E-2</v>
      </c>
      <c r="J571">
        <v>8.3206972500000004E-2</v>
      </c>
      <c r="K571">
        <v>0.15386464999999999</v>
      </c>
      <c r="L571">
        <v>1.1130640000000001</v>
      </c>
      <c r="M571">
        <v>6</v>
      </c>
      <c r="N571" t="s">
        <v>3125</v>
      </c>
      <c r="O571">
        <v>8.2483713059912006E-2</v>
      </c>
      <c r="P571">
        <v>2.2483713059912001E-2</v>
      </c>
      <c r="Q571" s="3">
        <v>0.113320979038462</v>
      </c>
      <c r="R571">
        <v>3.5256654981973903E-2</v>
      </c>
      <c r="S571" s="5">
        <v>5.4561949999999998E-2</v>
      </c>
      <c r="T571">
        <v>52</v>
      </c>
      <c r="U571">
        <v>16</v>
      </c>
      <c r="V571">
        <v>0</v>
      </c>
      <c r="W571">
        <v>14</v>
      </c>
      <c r="X571">
        <v>11</v>
      </c>
      <c r="Y571">
        <v>13</v>
      </c>
      <c r="Z571">
        <v>14</v>
      </c>
      <c r="AA571">
        <v>1</v>
      </c>
      <c r="AB571">
        <v>30.769230769230798</v>
      </c>
      <c r="AC571" t="s">
        <v>1431</v>
      </c>
      <c r="AD571" t="s">
        <v>323</v>
      </c>
      <c r="AE571" t="s">
        <v>223</v>
      </c>
      <c r="AF571" t="s">
        <v>84</v>
      </c>
      <c r="AI571">
        <v>1</v>
      </c>
      <c r="AJ571" t="s">
        <v>60</v>
      </c>
      <c r="AK571">
        <v>5</v>
      </c>
      <c r="AL571" t="s">
        <v>60</v>
      </c>
      <c r="AM571" t="s">
        <v>60</v>
      </c>
      <c r="AN571" t="s">
        <v>60</v>
      </c>
      <c r="AO571" t="s">
        <v>60</v>
      </c>
      <c r="AP571" t="s">
        <v>60</v>
      </c>
      <c r="AQ571" t="s">
        <v>60</v>
      </c>
      <c r="AR571" t="s">
        <v>60</v>
      </c>
      <c r="AS571" t="s">
        <v>60</v>
      </c>
      <c r="AT571" s="2">
        <v>8.7299139999999992E-6</v>
      </c>
      <c r="AU571" s="2">
        <v>9.8211520000000005E-6</v>
      </c>
      <c r="AV571" s="2">
        <v>1.3094868E-5</v>
      </c>
      <c r="AW571" s="2">
        <v>1.6641394500000001E-5</v>
      </c>
      <c r="AX571" s="2">
        <v>3.077293E-5</v>
      </c>
      <c r="AY571">
        <v>2.2261279999999999E-4</v>
      </c>
      <c r="AZ571" s="2">
        <v>2.2664195807692301E-5</v>
      </c>
      <c r="BA571" s="2">
        <v>1.091239E-5</v>
      </c>
      <c r="BB571" t="s">
        <v>1042</v>
      </c>
      <c r="BC571" s="1" t="s">
        <v>1432</v>
      </c>
      <c r="BD571" t="s">
        <v>1433</v>
      </c>
      <c r="BE571" t="s">
        <v>106</v>
      </c>
      <c r="BF571">
        <v>43.146197999999998</v>
      </c>
      <c r="BG571">
        <v>-77.54813</v>
      </c>
      <c r="BH571" t="s">
        <v>109</v>
      </c>
      <c r="BI571" t="s">
        <v>60</v>
      </c>
      <c r="BJ571">
        <v>5000</v>
      </c>
      <c r="BK571" t="s">
        <v>3702</v>
      </c>
    </row>
    <row r="572" spans="1:63" x14ac:dyDescent="0.3">
      <c r="A572" s="1" t="s">
        <v>1430</v>
      </c>
      <c r="B572" s="1" t="s">
        <v>261</v>
      </c>
      <c r="C572" t="s">
        <v>1406</v>
      </c>
      <c r="D572">
        <v>2011</v>
      </c>
      <c r="E572" t="s">
        <v>262</v>
      </c>
      <c r="F572" t="s">
        <v>59</v>
      </c>
      <c r="G572">
        <v>8.558325E-2</v>
      </c>
      <c r="H572">
        <v>0.10460170000000001</v>
      </c>
      <c r="I572">
        <v>0.13075220000000001</v>
      </c>
      <c r="J572">
        <v>0.16760054999999999</v>
      </c>
      <c r="K572">
        <v>0.20920349999999999</v>
      </c>
      <c r="L572">
        <v>0.3470876</v>
      </c>
      <c r="M572">
        <v>6</v>
      </c>
      <c r="N572" t="s">
        <v>3126</v>
      </c>
      <c r="O572">
        <v>0.393330781790654</v>
      </c>
      <c r="P572">
        <v>0.37733078179065399</v>
      </c>
      <c r="Q572" s="3">
        <v>0.14053573288461499</v>
      </c>
      <c r="R572">
        <v>2.8860145920977902E-3</v>
      </c>
      <c r="S572" s="5">
        <v>4.7546249999999998E-2</v>
      </c>
      <c r="T572">
        <v>52</v>
      </c>
      <c r="U572">
        <v>1</v>
      </c>
      <c r="V572">
        <v>0</v>
      </c>
      <c r="W572">
        <v>14</v>
      </c>
      <c r="X572">
        <v>11</v>
      </c>
      <c r="Y572">
        <v>13</v>
      </c>
      <c r="Z572">
        <v>14</v>
      </c>
      <c r="AA572">
        <v>1</v>
      </c>
      <c r="AB572">
        <v>1.92307692307692</v>
      </c>
      <c r="AC572" t="s">
        <v>1431</v>
      </c>
      <c r="AD572" t="s">
        <v>323</v>
      </c>
      <c r="AE572" t="s">
        <v>263</v>
      </c>
      <c r="AF572" t="s">
        <v>68</v>
      </c>
      <c r="AI572">
        <v>1</v>
      </c>
      <c r="AJ572" s="2">
        <v>2.5000000000000002E-6</v>
      </c>
      <c r="AK572">
        <v>1</v>
      </c>
      <c r="AL572">
        <v>0.213958125</v>
      </c>
      <c r="AM572">
        <v>0.26150424999999999</v>
      </c>
      <c r="AN572">
        <v>0.32688050000000002</v>
      </c>
      <c r="AO572">
        <v>0.41900137500000001</v>
      </c>
      <c r="AP572">
        <v>0.52300875000000002</v>
      </c>
      <c r="AQ572">
        <v>0.86771900000000002</v>
      </c>
      <c r="AR572">
        <v>0.35133933221153801</v>
      </c>
      <c r="AS572">
        <v>0.118865625</v>
      </c>
      <c r="AT572" s="2">
        <v>8.5583250000000001E-5</v>
      </c>
      <c r="AU572">
        <v>1.0460170000000001E-4</v>
      </c>
      <c r="AV572">
        <v>1.307522E-4</v>
      </c>
      <c r="AW572">
        <v>1.6760055000000001E-4</v>
      </c>
      <c r="AX572">
        <v>2.0920349999999999E-4</v>
      </c>
      <c r="AY572">
        <v>3.4708759999999998E-4</v>
      </c>
      <c r="AZ572">
        <v>1.4053573288461501E-4</v>
      </c>
      <c r="BA572" s="2">
        <v>4.7546249999999999E-5</v>
      </c>
      <c r="BB572" t="s">
        <v>1042</v>
      </c>
      <c r="BC572" s="1" t="s">
        <v>1432</v>
      </c>
      <c r="BD572" t="s">
        <v>1433</v>
      </c>
      <c r="BE572" t="s">
        <v>106</v>
      </c>
      <c r="BF572">
        <v>43.146197999999998</v>
      </c>
      <c r="BG572">
        <v>-77.54813</v>
      </c>
      <c r="BH572" t="s">
        <v>109</v>
      </c>
      <c r="BI572">
        <v>0.4</v>
      </c>
      <c r="BJ572">
        <v>1000</v>
      </c>
    </row>
    <row r="573" spans="1:63" x14ac:dyDescent="0.3">
      <c r="A573" s="1" t="s">
        <v>1430</v>
      </c>
      <c r="B573" s="1" t="s">
        <v>329</v>
      </c>
      <c r="C573" t="s">
        <v>1406</v>
      </c>
      <c r="D573">
        <v>2011</v>
      </c>
      <c r="E573" t="s">
        <v>330</v>
      </c>
      <c r="F573" t="s">
        <v>59</v>
      </c>
      <c r="G573">
        <v>3.3233999999999998E-4</v>
      </c>
      <c r="H573">
        <v>4.6135749999999998E-4</v>
      </c>
      <c r="I573">
        <v>8.7833500000000005E-4</v>
      </c>
      <c r="J573">
        <v>1.6311450000000001E-3</v>
      </c>
      <c r="K573">
        <v>1.977206E-3</v>
      </c>
      <c r="L573">
        <v>2.51417E-3</v>
      </c>
      <c r="M573">
        <v>6</v>
      </c>
      <c r="N573" t="s">
        <v>3127</v>
      </c>
      <c r="O573">
        <v>7.8210452189000001E-5</v>
      </c>
      <c r="P573">
        <v>1.2536415993000001E-5</v>
      </c>
      <c r="Q573" s="3">
        <v>1.0636549999999999E-3</v>
      </c>
      <c r="R573" s="2">
        <v>4.47629523900943E-7</v>
      </c>
      <c r="S573" s="6">
        <v>3.8194444444444403E-5</v>
      </c>
      <c r="T573">
        <v>54</v>
      </c>
      <c r="U573">
        <v>0</v>
      </c>
      <c r="V573">
        <v>0</v>
      </c>
      <c r="W573">
        <v>12</v>
      </c>
      <c r="X573">
        <v>14</v>
      </c>
      <c r="Y573">
        <v>13</v>
      </c>
      <c r="Z573">
        <v>15</v>
      </c>
      <c r="AA573">
        <v>1</v>
      </c>
      <c r="AB573">
        <v>0</v>
      </c>
      <c r="AC573" t="s">
        <v>1431</v>
      </c>
      <c r="AD573" t="s">
        <v>323</v>
      </c>
      <c r="AE573" t="s">
        <v>61</v>
      </c>
      <c r="AF573" t="s">
        <v>62</v>
      </c>
      <c r="AI573">
        <v>1</v>
      </c>
      <c r="AJ573" t="s">
        <v>60</v>
      </c>
      <c r="AK573" s="2">
        <v>2.0000000000000001E-4</v>
      </c>
      <c r="AL573" t="s">
        <v>60</v>
      </c>
      <c r="AM573" t="s">
        <v>60</v>
      </c>
      <c r="AN573" t="s">
        <v>60</v>
      </c>
      <c r="AO573" t="s">
        <v>60</v>
      </c>
      <c r="AP573" t="s">
        <v>60</v>
      </c>
      <c r="AQ573" t="s">
        <v>60</v>
      </c>
      <c r="AR573" t="s">
        <v>60</v>
      </c>
      <c r="AS573" t="s">
        <v>60</v>
      </c>
      <c r="AT573">
        <v>1.6616999999999999E-3</v>
      </c>
      <c r="AU573">
        <v>2.3067875E-3</v>
      </c>
      <c r="AV573">
        <v>4.3916750000000003E-3</v>
      </c>
      <c r="AW573">
        <v>8.1557250000000008E-3</v>
      </c>
      <c r="AX573">
        <v>9.8860300000000005E-3</v>
      </c>
      <c r="AY573">
        <v>1.257085E-2</v>
      </c>
      <c r="AZ573">
        <v>5.3182749999999999E-3</v>
      </c>
      <c r="BA573">
        <v>1.9097222222222199E-4</v>
      </c>
      <c r="BB573" t="s">
        <v>1042</v>
      </c>
      <c r="BC573" s="1" t="s">
        <v>1432</v>
      </c>
      <c r="BD573" t="s">
        <v>1433</v>
      </c>
      <c r="BE573" t="s">
        <v>106</v>
      </c>
      <c r="BF573">
        <v>43.146197999999998</v>
      </c>
      <c r="BG573">
        <v>-77.54813</v>
      </c>
      <c r="BH573" t="s">
        <v>109</v>
      </c>
      <c r="BI573" t="s">
        <v>60</v>
      </c>
      <c r="BJ573">
        <v>0.2</v>
      </c>
    </row>
    <row r="574" spans="1:63" x14ac:dyDescent="0.3">
      <c r="A574" s="1" t="s">
        <v>1430</v>
      </c>
      <c r="B574" s="1" t="s">
        <v>340</v>
      </c>
      <c r="C574" t="s">
        <v>1406</v>
      </c>
      <c r="D574">
        <v>2011</v>
      </c>
      <c r="E574" t="s">
        <v>341</v>
      </c>
      <c r="F574" t="s">
        <v>59</v>
      </c>
      <c r="G574" s="2">
        <v>2.9660999999999999E-5</v>
      </c>
      <c r="H574" s="2">
        <v>4.0355000000000002E-5</v>
      </c>
      <c r="I574" s="2">
        <v>6.3579999999999998E-5</v>
      </c>
      <c r="J574" s="2">
        <v>8.1445000000000004E-5</v>
      </c>
      <c r="K574" s="2">
        <v>9.2466000000000005E-5</v>
      </c>
      <c r="L574">
        <v>1.9637999999999999E-4</v>
      </c>
      <c r="M574">
        <v>6</v>
      </c>
      <c r="N574" t="s">
        <v>3128</v>
      </c>
      <c r="O574">
        <v>7.6937900028000003E-5</v>
      </c>
      <c r="P574">
        <v>3.5937900028000002E-5</v>
      </c>
      <c r="Q574" s="4">
        <v>6.4272592592592602E-5</v>
      </c>
      <c r="R574" s="2">
        <v>9.8683626318184201E-10</v>
      </c>
      <c r="S574" s="6">
        <v>3.8194444444444403E-5</v>
      </c>
      <c r="T574">
        <v>54</v>
      </c>
      <c r="U574">
        <v>12</v>
      </c>
      <c r="V574">
        <v>0</v>
      </c>
      <c r="W574">
        <v>12</v>
      </c>
      <c r="X574">
        <v>14</v>
      </c>
      <c r="Y574">
        <v>13</v>
      </c>
      <c r="Z574">
        <v>15</v>
      </c>
      <c r="AA574">
        <v>1</v>
      </c>
      <c r="AB574">
        <v>22.2222222222222</v>
      </c>
      <c r="AC574" t="s">
        <v>1431</v>
      </c>
      <c r="AD574" t="s">
        <v>323</v>
      </c>
      <c r="AE574" t="s">
        <v>74</v>
      </c>
      <c r="AF574" t="s">
        <v>62</v>
      </c>
      <c r="AI574">
        <v>1</v>
      </c>
      <c r="AJ574" t="s">
        <v>60</v>
      </c>
      <c r="AK574" s="2">
        <v>1E-4</v>
      </c>
      <c r="AL574" t="s">
        <v>60</v>
      </c>
      <c r="AM574" t="s">
        <v>60</v>
      </c>
      <c r="AN574" t="s">
        <v>60</v>
      </c>
      <c r="AO574" t="s">
        <v>60</v>
      </c>
      <c r="AP574" t="s">
        <v>60</v>
      </c>
      <c r="AQ574" t="s">
        <v>60</v>
      </c>
      <c r="AR574" t="s">
        <v>60</v>
      </c>
      <c r="AS574" t="s">
        <v>60</v>
      </c>
      <c r="AT574">
        <v>2.9660999999999999E-4</v>
      </c>
      <c r="AU574">
        <v>4.0355000000000002E-4</v>
      </c>
      <c r="AV574">
        <v>6.3579999999999995E-4</v>
      </c>
      <c r="AW574">
        <v>8.1444999999999998E-4</v>
      </c>
      <c r="AX574">
        <v>9.2466E-4</v>
      </c>
      <c r="AY574">
        <v>1.9637999999999999E-3</v>
      </c>
      <c r="AZ574">
        <v>6.4272592592592602E-4</v>
      </c>
      <c r="BA574">
        <v>3.8194444444444398E-4</v>
      </c>
      <c r="BB574" t="s">
        <v>1042</v>
      </c>
      <c r="BC574" s="1" t="s">
        <v>1432</v>
      </c>
      <c r="BD574" t="s">
        <v>1433</v>
      </c>
      <c r="BE574" t="s">
        <v>106</v>
      </c>
      <c r="BF574">
        <v>43.146197999999998</v>
      </c>
      <c r="BG574">
        <v>-77.54813</v>
      </c>
      <c r="BH574" t="s">
        <v>109</v>
      </c>
      <c r="BI574" t="s">
        <v>60</v>
      </c>
      <c r="BJ574">
        <v>0.1</v>
      </c>
    </row>
    <row r="575" spans="1:63" x14ac:dyDescent="0.3">
      <c r="A575" s="1" t="s">
        <v>1430</v>
      </c>
      <c r="B575" s="1" t="s">
        <v>348</v>
      </c>
      <c r="C575" t="s">
        <v>1406</v>
      </c>
      <c r="D575">
        <v>2011</v>
      </c>
      <c r="E575" t="s">
        <v>349</v>
      </c>
      <c r="F575" t="s">
        <v>59</v>
      </c>
      <c r="G575">
        <v>1.8340500000000001E-4</v>
      </c>
      <c r="H575">
        <v>2.8797000000000002E-4</v>
      </c>
      <c r="I575">
        <v>4.3562499999999998E-4</v>
      </c>
      <c r="J575">
        <v>5.9624999999999999E-4</v>
      </c>
      <c r="K575">
        <v>1.002001E-3</v>
      </c>
      <c r="L575">
        <v>2.1749999999999999E-3</v>
      </c>
      <c r="M575">
        <v>6</v>
      </c>
      <c r="N575" t="s">
        <v>3129</v>
      </c>
      <c r="O575">
        <v>3.3243048426600001E-4</v>
      </c>
      <c r="P575">
        <v>1.32430484266E-4</v>
      </c>
      <c r="Q575" s="3">
        <v>5.26125925925926E-4</v>
      </c>
      <c r="R575" s="2">
        <v>1.6453857045478699E-7</v>
      </c>
      <c r="S575" s="5">
        <v>1.5277777777777799E-4</v>
      </c>
      <c r="T575">
        <v>54</v>
      </c>
      <c r="U575">
        <v>5</v>
      </c>
      <c r="V575">
        <v>1</v>
      </c>
      <c r="W575">
        <v>12</v>
      </c>
      <c r="X575">
        <v>14</v>
      </c>
      <c r="Y575">
        <v>13</v>
      </c>
      <c r="Z575">
        <v>15</v>
      </c>
      <c r="AA575">
        <v>1</v>
      </c>
      <c r="AB575">
        <v>9.2592592592592595</v>
      </c>
      <c r="AC575" t="s">
        <v>1431</v>
      </c>
      <c r="AD575" t="s">
        <v>323</v>
      </c>
      <c r="AE575" t="s">
        <v>92</v>
      </c>
      <c r="AF575" t="s">
        <v>84</v>
      </c>
      <c r="AG575" t="s">
        <v>93</v>
      </c>
      <c r="AH575" t="s">
        <v>94</v>
      </c>
      <c r="AI575">
        <v>1</v>
      </c>
      <c r="AJ575" t="s">
        <v>60</v>
      </c>
      <c r="AK575">
        <v>0.02</v>
      </c>
      <c r="AL575" t="s">
        <v>60</v>
      </c>
      <c r="AM575" t="s">
        <v>60</v>
      </c>
      <c r="AN575" t="s">
        <v>60</v>
      </c>
      <c r="AO575" t="s">
        <v>60</v>
      </c>
      <c r="AP575" t="s">
        <v>60</v>
      </c>
      <c r="AQ575" t="s">
        <v>60</v>
      </c>
      <c r="AR575" t="s">
        <v>60</v>
      </c>
      <c r="AS575" t="s">
        <v>60</v>
      </c>
      <c r="AT575" s="2">
        <v>9.1702500000000008E-6</v>
      </c>
      <c r="AU575" s="2">
        <v>1.4398499999999999E-5</v>
      </c>
      <c r="AV575" s="2">
        <v>2.1781250000000001E-5</v>
      </c>
      <c r="AW575" s="2">
        <v>2.98125E-5</v>
      </c>
      <c r="AX575" s="2">
        <v>5.0100050000000002E-5</v>
      </c>
      <c r="AY575">
        <v>1.0875E-4</v>
      </c>
      <c r="AZ575" s="2">
        <v>2.6306296296296301E-5</v>
      </c>
      <c r="BA575" s="2">
        <v>7.6388888888888901E-6</v>
      </c>
      <c r="BB575" t="s">
        <v>1042</v>
      </c>
      <c r="BC575" s="1" t="s">
        <v>1432</v>
      </c>
      <c r="BD575" t="s">
        <v>1433</v>
      </c>
      <c r="BE575" t="s">
        <v>106</v>
      </c>
      <c r="BF575">
        <v>43.146197999999998</v>
      </c>
      <c r="BG575">
        <v>-77.54813</v>
      </c>
      <c r="BH575" t="s">
        <v>109</v>
      </c>
      <c r="BI575" t="s">
        <v>60</v>
      </c>
      <c r="BJ575">
        <v>20</v>
      </c>
    </row>
    <row r="576" spans="1:63" x14ac:dyDescent="0.3">
      <c r="A576" s="1" t="s">
        <v>1442</v>
      </c>
      <c r="B576" s="1" t="s">
        <v>171</v>
      </c>
      <c r="C576" t="s">
        <v>1406</v>
      </c>
      <c r="D576">
        <v>2011</v>
      </c>
      <c r="E576" t="s">
        <v>172</v>
      </c>
      <c r="F576" t="s">
        <v>59</v>
      </c>
      <c r="G576">
        <v>0.20267379999999999</v>
      </c>
      <c r="H576">
        <v>0.27610639999999997</v>
      </c>
      <c r="I576">
        <v>0.39947300000000002</v>
      </c>
      <c r="J576">
        <v>0.67557940000000005</v>
      </c>
      <c r="K576">
        <v>0.80775794999999995</v>
      </c>
      <c r="L576">
        <v>1.304162</v>
      </c>
      <c r="M576">
        <v>6</v>
      </c>
      <c r="N576" t="s">
        <v>3130</v>
      </c>
      <c r="O576">
        <v>3.7049791997873873</v>
      </c>
      <c r="P576">
        <v>3.5912085204872422</v>
      </c>
      <c r="Q576" s="3">
        <v>0.48874601071428603</v>
      </c>
      <c r="R576">
        <v>8.0839005823259202E-2</v>
      </c>
      <c r="S576" s="5">
        <v>5.8746029999999998E-2</v>
      </c>
      <c r="T576">
        <v>56</v>
      </c>
      <c r="U576">
        <v>0</v>
      </c>
      <c r="V576">
        <v>0</v>
      </c>
      <c r="W576">
        <v>13</v>
      </c>
      <c r="X576">
        <v>14</v>
      </c>
      <c r="Y576">
        <v>14</v>
      </c>
      <c r="Z576">
        <v>15</v>
      </c>
      <c r="AA576">
        <v>1</v>
      </c>
      <c r="AB576">
        <v>0</v>
      </c>
      <c r="AC576" t="s">
        <v>60</v>
      </c>
      <c r="AD576" t="s">
        <v>60</v>
      </c>
      <c r="AE576" t="s">
        <v>172</v>
      </c>
      <c r="AF576" t="s">
        <v>84</v>
      </c>
      <c r="AG576" t="s">
        <v>62</v>
      </c>
      <c r="AI576">
        <v>1</v>
      </c>
      <c r="AJ576" t="s">
        <v>60</v>
      </c>
      <c r="AK576">
        <v>0.7</v>
      </c>
      <c r="AL576" t="s">
        <v>60</v>
      </c>
      <c r="AM576" t="s">
        <v>60</v>
      </c>
      <c r="AN576" t="s">
        <v>60</v>
      </c>
      <c r="AO576" t="s">
        <v>60</v>
      </c>
      <c r="AP576" t="s">
        <v>60</v>
      </c>
      <c r="AQ576" t="s">
        <v>60</v>
      </c>
      <c r="AR576" t="s">
        <v>60</v>
      </c>
      <c r="AS576" t="s">
        <v>60</v>
      </c>
      <c r="AT576">
        <v>2.8953399999999998E-4</v>
      </c>
      <c r="AU576">
        <v>3.94437714285714E-4</v>
      </c>
      <c r="AV576">
        <v>5.70675714285714E-4</v>
      </c>
      <c r="AW576">
        <v>9.6511342857142897E-4</v>
      </c>
      <c r="AX576">
        <v>1.1539399285714299E-3</v>
      </c>
      <c r="AY576">
        <v>1.86308857142857E-3</v>
      </c>
      <c r="AZ576">
        <v>6.98208586734694E-4</v>
      </c>
      <c r="BA576" s="2">
        <v>8.3922899999999996E-5</v>
      </c>
      <c r="BB576" t="s">
        <v>1441</v>
      </c>
      <c r="BC576" s="1" t="s">
        <v>1443</v>
      </c>
      <c r="BD576" t="s">
        <v>1413</v>
      </c>
      <c r="BE576" t="s">
        <v>106</v>
      </c>
      <c r="BF576">
        <v>40.736141199999999</v>
      </c>
      <c r="BG576">
        <v>-73.821533200000005</v>
      </c>
      <c r="BH576" t="s">
        <v>107</v>
      </c>
      <c r="BI576" t="s">
        <v>60</v>
      </c>
      <c r="BJ576">
        <v>700</v>
      </c>
    </row>
    <row r="577" spans="1:63" x14ac:dyDescent="0.3">
      <c r="A577" s="1" t="s">
        <v>1442</v>
      </c>
      <c r="B577" s="1" t="s">
        <v>326</v>
      </c>
      <c r="C577" t="s">
        <v>1406</v>
      </c>
      <c r="D577">
        <v>2011</v>
      </c>
      <c r="E577" t="s">
        <v>327</v>
      </c>
      <c r="F577" t="s">
        <v>59</v>
      </c>
      <c r="G577">
        <v>5.5569800000000003E-2</v>
      </c>
      <c r="H577">
        <v>0.101881175</v>
      </c>
      <c r="I577">
        <v>0.18795049999999999</v>
      </c>
      <c r="J577">
        <v>0.28594314999999998</v>
      </c>
      <c r="K577">
        <v>0.49744284999999999</v>
      </c>
      <c r="L577">
        <v>0.68168740000000005</v>
      </c>
      <c r="M577">
        <v>6</v>
      </c>
      <c r="N577" t="s">
        <v>3131</v>
      </c>
      <c r="O577">
        <v>6.1637932990259998E-2</v>
      </c>
      <c r="P577">
        <v>6.1540078676327999E-2</v>
      </c>
      <c r="Q577" s="3">
        <v>0.22128153749999999</v>
      </c>
      <c r="R577">
        <v>2.7149077509689201E-2</v>
      </c>
      <c r="S577" s="5">
        <v>2.375472E-2</v>
      </c>
      <c r="T577">
        <v>56</v>
      </c>
      <c r="U577">
        <v>0</v>
      </c>
      <c r="V577">
        <v>0</v>
      </c>
      <c r="W577">
        <v>15</v>
      </c>
      <c r="X577">
        <v>14</v>
      </c>
      <c r="Y577">
        <v>14</v>
      </c>
      <c r="Z577">
        <v>13</v>
      </c>
      <c r="AA577">
        <v>1</v>
      </c>
      <c r="AB577">
        <v>0</v>
      </c>
      <c r="AC577" t="s">
        <v>60</v>
      </c>
      <c r="AD577" t="s">
        <v>60</v>
      </c>
      <c r="AE577" t="s">
        <v>328</v>
      </c>
      <c r="AI577">
        <v>1</v>
      </c>
      <c r="AJ577" t="s">
        <v>60</v>
      </c>
      <c r="AK577">
        <v>8.0000000000000002E-3</v>
      </c>
      <c r="AL577" t="s">
        <v>60</v>
      </c>
      <c r="AM577" t="s">
        <v>60</v>
      </c>
      <c r="AN577" t="s">
        <v>60</v>
      </c>
      <c r="AO577" t="s">
        <v>60</v>
      </c>
      <c r="AP577" t="s">
        <v>60</v>
      </c>
      <c r="AQ577" t="s">
        <v>60</v>
      </c>
      <c r="AR577" t="s">
        <v>60</v>
      </c>
      <c r="AS577" t="s">
        <v>60</v>
      </c>
      <c r="AT577">
        <v>6.9462250000000003E-3</v>
      </c>
      <c r="AU577">
        <v>1.2735146875000001E-2</v>
      </c>
      <c r="AV577">
        <v>2.3493812499999999E-2</v>
      </c>
      <c r="AW577">
        <v>3.5742893749999997E-2</v>
      </c>
      <c r="AX577">
        <v>6.2180356249999999E-2</v>
      </c>
      <c r="AY577">
        <v>8.5210925000000007E-2</v>
      </c>
      <c r="AZ577">
        <v>2.7660192187499998E-2</v>
      </c>
      <c r="BA577">
        <v>2.96934E-3</v>
      </c>
      <c r="BB577" t="s">
        <v>1441</v>
      </c>
      <c r="BC577" s="1" t="s">
        <v>1443</v>
      </c>
      <c r="BD577" t="s">
        <v>1413</v>
      </c>
      <c r="BE577" t="s">
        <v>106</v>
      </c>
      <c r="BF577">
        <v>40.736141199999999</v>
      </c>
      <c r="BG577">
        <v>-73.821533200000005</v>
      </c>
      <c r="BH577" t="s">
        <v>107</v>
      </c>
      <c r="BI577" t="s">
        <v>60</v>
      </c>
      <c r="BJ577">
        <v>8</v>
      </c>
    </row>
    <row r="578" spans="1:63" x14ac:dyDescent="0.3">
      <c r="A578" s="1" t="s">
        <v>1442</v>
      </c>
      <c r="B578" s="1" t="s">
        <v>177</v>
      </c>
      <c r="C578" t="s">
        <v>1406</v>
      </c>
      <c r="D578">
        <v>2011</v>
      </c>
      <c r="E578" t="s">
        <v>178</v>
      </c>
      <c r="F578" t="s">
        <v>59</v>
      </c>
      <c r="G578">
        <v>0.89374982999999997</v>
      </c>
      <c r="H578">
        <v>0.95095142499999996</v>
      </c>
      <c r="I578">
        <v>1.01187</v>
      </c>
      <c r="J578">
        <v>1.06504475</v>
      </c>
      <c r="K578">
        <v>1.1231755000000001</v>
      </c>
      <c r="L578">
        <v>1.1873990000000001</v>
      </c>
      <c r="M578">
        <v>6</v>
      </c>
      <c r="N578" t="s">
        <v>3132</v>
      </c>
      <c r="O578">
        <v>1.0900172958095902</v>
      </c>
      <c r="P578">
        <v>1.7295809589999999E-5</v>
      </c>
      <c r="Q578" s="3">
        <v>1.01290257619048</v>
      </c>
      <c r="R578">
        <v>7.3870173796994204E-3</v>
      </c>
      <c r="S578" s="5">
        <v>6.1951230000000003E-2</v>
      </c>
      <c r="T578">
        <v>42</v>
      </c>
      <c r="U578">
        <v>0</v>
      </c>
      <c r="V578">
        <v>0</v>
      </c>
      <c r="W578">
        <v>13</v>
      </c>
      <c r="X578">
        <v>14</v>
      </c>
      <c r="Y578">
        <v>15</v>
      </c>
      <c r="Z578">
        <v>0</v>
      </c>
      <c r="AA578">
        <v>1</v>
      </c>
      <c r="AB578">
        <v>0</v>
      </c>
      <c r="AC578" t="s">
        <v>60</v>
      </c>
      <c r="AD578" t="s">
        <v>60</v>
      </c>
      <c r="AE578" t="s">
        <v>179</v>
      </c>
      <c r="AF578" t="s">
        <v>84</v>
      </c>
      <c r="AI578">
        <v>1</v>
      </c>
      <c r="AJ578" t="s">
        <v>60</v>
      </c>
      <c r="AK578">
        <v>0.09</v>
      </c>
      <c r="AL578" t="s">
        <v>60</v>
      </c>
      <c r="AM578" t="s">
        <v>60</v>
      </c>
      <c r="AN578" t="s">
        <v>60</v>
      </c>
      <c r="AO578" t="s">
        <v>60</v>
      </c>
      <c r="AP578" t="s">
        <v>60</v>
      </c>
      <c r="AQ578" t="s">
        <v>60</v>
      </c>
      <c r="AR578" t="s">
        <v>60</v>
      </c>
      <c r="AS578" t="s">
        <v>60</v>
      </c>
      <c r="AT578">
        <v>9.9305536666666697E-3</v>
      </c>
      <c r="AU578">
        <v>1.05661269444444E-2</v>
      </c>
      <c r="AV578">
        <v>1.1243E-2</v>
      </c>
      <c r="AW578">
        <v>1.18338305555556E-2</v>
      </c>
      <c r="AX578">
        <v>1.24797277777778E-2</v>
      </c>
      <c r="AY578">
        <v>1.3193322222222199E-2</v>
      </c>
      <c r="AZ578">
        <v>1.12544730687831E-2</v>
      </c>
      <c r="BA578">
        <v>6.8834699999999996E-4</v>
      </c>
      <c r="BB578" t="s">
        <v>1441</v>
      </c>
      <c r="BC578" s="1" t="s">
        <v>1443</v>
      </c>
      <c r="BD578" t="s">
        <v>1413</v>
      </c>
      <c r="BE578" t="s">
        <v>106</v>
      </c>
      <c r="BF578">
        <v>40.736141199999999</v>
      </c>
      <c r="BG578">
        <v>-73.821533200000005</v>
      </c>
      <c r="BH578" t="s">
        <v>107</v>
      </c>
      <c r="BI578" t="s">
        <v>60</v>
      </c>
      <c r="BJ578">
        <v>90</v>
      </c>
    </row>
    <row r="579" spans="1:63" x14ac:dyDescent="0.3">
      <c r="A579" s="1" t="s">
        <v>1442</v>
      </c>
      <c r="B579" s="1" t="s">
        <v>209</v>
      </c>
      <c r="C579" t="s">
        <v>1406</v>
      </c>
      <c r="D579">
        <v>2011</v>
      </c>
      <c r="E579" t="s">
        <v>210</v>
      </c>
      <c r="F579" t="s">
        <v>59</v>
      </c>
      <c r="G579">
        <v>0.45989394</v>
      </c>
      <c r="H579">
        <v>0.47184749999999998</v>
      </c>
      <c r="I579">
        <v>0.49072139999999997</v>
      </c>
      <c r="J579">
        <v>0.50802237500000003</v>
      </c>
      <c r="K579">
        <v>0.52217780000000003</v>
      </c>
      <c r="L579">
        <v>0.55363430000000002</v>
      </c>
      <c r="M579">
        <v>6</v>
      </c>
      <c r="N579" t="s">
        <v>3133</v>
      </c>
      <c r="O579">
        <v>0.54701667023693701</v>
      </c>
      <c r="P579">
        <v>1.6670236937E-5</v>
      </c>
      <c r="Q579" s="3">
        <v>0.48547858809523797</v>
      </c>
      <c r="R579">
        <v>2.13525075776742E-3</v>
      </c>
      <c r="S579" s="5">
        <v>6.2912990000000002E-2</v>
      </c>
      <c r="T579">
        <v>42</v>
      </c>
      <c r="U579">
        <v>0</v>
      </c>
      <c r="V579">
        <v>0</v>
      </c>
      <c r="W579">
        <v>13</v>
      </c>
      <c r="X579">
        <v>14</v>
      </c>
      <c r="Y579">
        <v>15</v>
      </c>
      <c r="Z579">
        <v>0</v>
      </c>
      <c r="AA579">
        <v>1</v>
      </c>
      <c r="AB579">
        <v>0</v>
      </c>
      <c r="AC579" t="s">
        <v>60</v>
      </c>
      <c r="AD579" t="s">
        <v>60</v>
      </c>
      <c r="AE579" t="s">
        <v>211</v>
      </c>
      <c r="AF579" t="s">
        <v>93</v>
      </c>
      <c r="AI579">
        <v>1</v>
      </c>
      <c r="AJ579" s="2">
        <v>6.0000000000000002E-6</v>
      </c>
      <c r="AK579">
        <v>0.1</v>
      </c>
      <c r="AL579">
        <v>2.7593636400000001</v>
      </c>
      <c r="AM579">
        <v>2.8310849999999999</v>
      </c>
      <c r="AN579">
        <v>2.9443283999999998</v>
      </c>
      <c r="AO579">
        <v>3.0481342499999999</v>
      </c>
      <c r="AP579">
        <v>3.1330667999999999</v>
      </c>
      <c r="AQ579">
        <v>3.3218057999999999</v>
      </c>
      <c r="AR579">
        <v>2.9128715285714302</v>
      </c>
      <c r="AS579">
        <v>0.37747794000000001</v>
      </c>
      <c r="AT579">
        <v>4.5989393999999999E-3</v>
      </c>
      <c r="AU579">
        <v>4.7184749999999998E-3</v>
      </c>
      <c r="AV579">
        <v>4.907214E-3</v>
      </c>
      <c r="AW579">
        <v>5.0802237499999996E-3</v>
      </c>
      <c r="AX579">
        <v>5.2217779999999998E-3</v>
      </c>
      <c r="AY579">
        <v>5.536343E-3</v>
      </c>
      <c r="AZ579">
        <v>4.85478588095238E-3</v>
      </c>
      <c r="BA579">
        <v>6.2912989999999995E-4</v>
      </c>
      <c r="BB579" t="s">
        <v>1441</v>
      </c>
      <c r="BC579" s="1" t="s">
        <v>1443</v>
      </c>
      <c r="BD579" t="s">
        <v>1413</v>
      </c>
      <c r="BE579" t="s">
        <v>106</v>
      </c>
      <c r="BF579">
        <v>40.736141199999999</v>
      </c>
      <c r="BG579">
        <v>-73.821533200000005</v>
      </c>
      <c r="BH579" t="s">
        <v>107</v>
      </c>
      <c r="BI579">
        <v>0.16666666666666699</v>
      </c>
      <c r="BJ579">
        <v>100</v>
      </c>
    </row>
    <row r="580" spans="1:63" x14ac:dyDescent="0.3">
      <c r="A580" s="1" t="s">
        <v>1442</v>
      </c>
      <c r="B580" s="1" t="s">
        <v>261</v>
      </c>
      <c r="C580" t="s">
        <v>1406</v>
      </c>
      <c r="D580">
        <v>2011</v>
      </c>
      <c r="E580" t="s">
        <v>262</v>
      </c>
      <c r="F580" t="s">
        <v>59</v>
      </c>
      <c r="G580">
        <v>8.5345523000000006E-2</v>
      </c>
      <c r="H580">
        <v>0.1188656</v>
      </c>
      <c r="I580">
        <v>0.16344025000000001</v>
      </c>
      <c r="J580">
        <v>0.26566465</v>
      </c>
      <c r="K580">
        <v>0.38916605999999998</v>
      </c>
      <c r="L580">
        <v>0.65732690000000005</v>
      </c>
      <c r="M580">
        <v>6</v>
      </c>
      <c r="N580" t="s">
        <v>3134</v>
      </c>
      <c r="O580">
        <v>0.69621169921286497</v>
      </c>
      <c r="P580">
        <v>0.68021169921286495</v>
      </c>
      <c r="Q580" s="3">
        <v>0.211028191666667</v>
      </c>
      <c r="R580">
        <v>1.7460624645446201E-2</v>
      </c>
      <c r="S580" s="5">
        <v>5.50535510526316E-2</v>
      </c>
      <c r="T580">
        <v>57</v>
      </c>
      <c r="U580">
        <v>0</v>
      </c>
      <c r="V580">
        <v>0</v>
      </c>
      <c r="W580">
        <v>13</v>
      </c>
      <c r="X580">
        <v>14</v>
      </c>
      <c r="Y580">
        <v>15</v>
      </c>
      <c r="Z580">
        <v>15</v>
      </c>
      <c r="AA580">
        <v>1</v>
      </c>
      <c r="AB580">
        <v>0</v>
      </c>
      <c r="AC580" t="s">
        <v>60</v>
      </c>
      <c r="AD580" t="s">
        <v>60</v>
      </c>
      <c r="AE580" t="s">
        <v>263</v>
      </c>
      <c r="AF580" t="s">
        <v>68</v>
      </c>
      <c r="AI580">
        <v>1</v>
      </c>
      <c r="AJ580" s="2">
        <v>2.5000000000000002E-6</v>
      </c>
      <c r="AK580">
        <v>1</v>
      </c>
      <c r="AL580">
        <v>0.2133638075</v>
      </c>
      <c r="AM580">
        <v>0.29716399999999998</v>
      </c>
      <c r="AN580">
        <v>0.408600625</v>
      </c>
      <c r="AO580">
        <v>0.66416162499999998</v>
      </c>
      <c r="AP580">
        <v>0.97291514999999995</v>
      </c>
      <c r="AQ580">
        <v>1.64331725</v>
      </c>
      <c r="AR580">
        <v>0.52757047916666699</v>
      </c>
      <c r="AS580">
        <v>0.137633877631579</v>
      </c>
      <c r="AT580" s="2">
        <v>8.5345523000000001E-5</v>
      </c>
      <c r="AU580">
        <v>1.188656E-4</v>
      </c>
      <c r="AV580">
        <v>1.6344025E-4</v>
      </c>
      <c r="AW580">
        <v>2.6566464999999999E-4</v>
      </c>
      <c r="AX580">
        <v>3.8916606000000001E-4</v>
      </c>
      <c r="AY580">
        <v>6.5732690000000005E-4</v>
      </c>
      <c r="AZ580">
        <v>2.1102819166666701E-4</v>
      </c>
      <c r="BA580" s="2">
        <v>5.5053551052631602E-5</v>
      </c>
      <c r="BB580" t="s">
        <v>1441</v>
      </c>
      <c r="BC580" s="1" t="s">
        <v>1443</v>
      </c>
      <c r="BD580" t="s">
        <v>1413</v>
      </c>
      <c r="BE580" t="s">
        <v>106</v>
      </c>
      <c r="BF580">
        <v>40.736141199999999</v>
      </c>
      <c r="BG580">
        <v>-73.821533200000005</v>
      </c>
      <c r="BH580" t="s">
        <v>107</v>
      </c>
      <c r="BI580">
        <v>0.4</v>
      </c>
      <c r="BJ580">
        <v>1000</v>
      </c>
    </row>
    <row r="581" spans="1:63" x14ac:dyDescent="0.3">
      <c r="A581" s="1" t="s">
        <v>1446</v>
      </c>
      <c r="B581" s="1" t="s">
        <v>326</v>
      </c>
      <c r="C581" t="s">
        <v>1406</v>
      </c>
      <c r="D581">
        <v>2011</v>
      </c>
      <c r="E581" t="s">
        <v>327</v>
      </c>
      <c r="F581" t="s">
        <v>59</v>
      </c>
      <c r="G581">
        <v>8.9406099000000003E-2</v>
      </c>
      <c r="H581">
        <v>0.17402087499999999</v>
      </c>
      <c r="I581">
        <v>0.30409429999999998</v>
      </c>
      <c r="J581">
        <v>0.41026534999999997</v>
      </c>
      <c r="K581">
        <v>0.60412217000000001</v>
      </c>
      <c r="L581">
        <v>1.102276</v>
      </c>
      <c r="M581">
        <v>6</v>
      </c>
      <c r="N581" t="s">
        <v>3135</v>
      </c>
      <c r="O581">
        <v>2.7324034715912E-2</v>
      </c>
      <c r="P581">
        <v>2.7226180401980001E-2</v>
      </c>
      <c r="Q581" s="3">
        <v>0.322938957931034</v>
      </c>
      <c r="R581">
        <v>4.5192143532109298E-2</v>
      </c>
      <c r="S581" s="5">
        <v>2.375472E-2</v>
      </c>
      <c r="T581">
        <v>58</v>
      </c>
      <c r="U581">
        <v>0</v>
      </c>
      <c r="V581">
        <v>0</v>
      </c>
      <c r="W581">
        <v>14</v>
      </c>
      <c r="X581">
        <v>14</v>
      </c>
      <c r="Y581">
        <v>16</v>
      </c>
      <c r="Z581">
        <v>14</v>
      </c>
      <c r="AA581">
        <v>1</v>
      </c>
      <c r="AB581">
        <v>0</v>
      </c>
      <c r="AC581" t="s">
        <v>60</v>
      </c>
      <c r="AD581" t="s">
        <v>60</v>
      </c>
      <c r="AE581" t="s">
        <v>328</v>
      </c>
      <c r="AI581">
        <v>1</v>
      </c>
      <c r="AJ581" t="s">
        <v>60</v>
      </c>
      <c r="AK581">
        <v>8.0000000000000002E-3</v>
      </c>
      <c r="AL581" t="s">
        <v>60</v>
      </c>
      <c r="AM581" t="s">
        <v>60</v>
      </c>
      <c r="AN581" t="s">
        <v>60</v>
      </c>
      <c r="AO581" t="s">
        <v>60</v>
      </c>
      <c r="AP581" t="s">
        <v>60</v>
      </c>
      <c r="AQ581" t="s">
        <v>60</v>
      </c>
      <c r="AR581" t="s">
        <v>60</v>
      </c>
      <c r="AS581" t="s">
        <v>60</v>
      </c>
      <c r="AT581">
        <v>1.1175762375E-2</v>
      </c>
      <c r="AU581">
        <v>2.1752609374999999E-2</v>
      </c>
      <c r="AV581">
        <v>3.8011787499999998E-2</v>
      </c>
      <c r="AW581">
        <v>5.1283168749999997E-2</v>
      </c>
      <c r="AX581">
        <v>7.5515271250000002E-2</v>
      </c>
      <c r="AY581">
        <v>0.1377845</v>
      </c>
      <c r="AZ581">
        <v>4.0367369741379298E-2</v>
      </c>
      <c r="BA581">
        <v>2.96934E-3</v>
      </c>
      <c r="BB581" t="s">
        <v>427</v>
      </c>
      <c r="BC581" s="1" t="s">
        <v>1444</v>
      </c>
      <c r="BD581" t="s">
        <v>1413</v>
      </c>
      <c r="BE581" t="s">
        <v>63</v>
      </c>
      <c r="BF581">
        <v>40.580268859999997</v>
      </c>
      <c r="BG581">
        <v>-74.198318479999998</v>
      </c>
      <c r="BH581" t="s">
        <v>107</v>
      </c>
      <c r="BI581" t="s">
        <v>60</v>
      </c>
      <c r="BJ581">
        <v>8</v>
      </c>
    </row>
    <row r="582" spans="1:63" x14ac:dyDescent="0.3">
      <c r="A582" s="1" t="s">
        <v>1446</v>
      </c>
      <c r="B582" s="1" t="s">
        <v>177</v>
      </c>
      <c r="C582" t="s">
        <v>1406</v>
      </c>
      <c r="D582">
        <v>2011</v>
      </c>
      <c r="E582" t="s">
        <v>178</v>
      </c>
      <c r="F582" t="s">
        <v>59</v>
      </c>
      <c r="G582">
        <v>0.81734324999999997</v>
      </c>
      <c r="H582">
        <v>0.91791072500000004</v>
      </c>
      <c r="I582">
        <v>1.0108375000000001</v>
      </c>
      <c r="J582">
        <v>1.05884975</v>
      </c>
      <c r="K582">
        <v>1.1578685</v>
      </c>
      <c r="L582">
        <v>1.284456</v>
      </c>
      <c r="M582">
        <v>6</v>
      </c>
      <c r="N582" t="s">
        <v>3136</v>
      </c>
      <c r="O582">
        <v>1.090029470004527</v>
      </c>
      <c r="P582">
        <v>2.9470004527000002E-5</v>
      </c>
      <c r="Q582" s="3">
        <v>0.99861252599999994</v>
      </c>
      <c r="R582">
        <v>1.5938402710042401E-2</v>
      </c>
      <c r="S582" s="5">
        <v>6.1951230000000003E-2</v>
      </c>
      <c r="T582">
        <v>50</v>
      </c>
      <c r="U582">
        <v>0</v>
      </c>
      <c r="V582">
        <v>0</v>
      </c>
      <c r="W582">
        <v>12</v>
      </c>
      <c r="X582">
        <v>14</v>
      </c>
      <c r="Y582">
        <v>16</v>
      </c>
      <c r="Z582">
        <v>8</v>
      </c>
      <c r="AA582">
        <v>1</v>
      </c>
      <c r="AB582">
        <v>0</v>
      </c>
      <c r="AC582" t="s">
        <v>60</v>
      </c>
      <c r="AD582" t="s">
        <v>60</v>
      </c>
      <c r="AE582" t="s">
        <v>179</v>
      </c>
      <c r="AF582" t="s">
        <v>84</v>
      </c>
      <c r="AI582">
        <v>1</v>
      </c>
      <c r="AJ582" t="s">
        <v>60</v>
      </c>
      <c r="AK582">
        <v>0.09</v>
      </c>
      <c r="AL582" t="s">
        <v>60</v>
      </c>
      <c r="AM582" t="s">
        <v>60</v>
      </c>
      <c r="AN582" t="s">
        <v>60</v>
      </c>
      <c r="AO582" t="s">
        <v>60</v>
      </c>
      <c r="AP582" t="s">
        <v>60</v>
      </c>
      <c r="AQ582" t="s">
        <v>60</v>
      </c>
      <c r="AR582" t="s">
        <v>60</v>
      </c>
      <c r="AS582" t="s">
        <v>60</v>
      </c>
      <c r="AT582">
        <v>9.0815916666666698E-3</v>
      </c>
      <c r="AU582">
        <v>1.0199008055555601E-2</v>
      </c>
      <c r="AV582">
        <v>1.12315277777778E-2</v>
      </c>
      <c r="AW582">
        <v>1.17649972222222E-2</v>
      </c>
      <c r="AX582">
        <v>1.2865205555555599E-2</v>
      </c>
      <c r="AY582">
        <v>1.42717333333333E-2</v>
      </c>
      <c r="AZ582">
        <v>1.10956947333333E-2</v>
      </c>
      <c r="BA582">
        <v>6.8834699999999996E-4</v>
      </c>
      <c r="BB582" t="s">
        <v>427</v>
      </c>
      <c r="BC582" s="1" t="s">
        <v>1444</v>
      </c>
      <c r="BD582" t="s">
        <v>1413</v>
      </c>
      <c r="BE582" t="s">
        <v>63</v>
      </c>
      <c r="BF582">
        <v>40.580268859999997</v>
      </c>
      <c r="BG582">
        <v>-74.198318479999998</v>
      </c>
      <c r="BH582" t="s">
        <v>107</v>
      </c>
      <c r="BI582" t="s">
        <v>60</v>
      </c>
      <c r="BJ582">
        <v>90</v>
      </c>
    </row>
    <row r="583" spans="1:63" x14ac:dyDescent="0.3">
      <c r="A583" s="1" t="s">
        <v>1446</v>
      </c>
      <c r="B583" s="1" t="s">
        <v>209</v>
      </c>
      <c r="C583" t="s">
        <v>1406</v>
      </c>
      <c r="D583">
        <v>2011</v>
      </c>
      <c r="E583" t="s">
        <v>210</v>
      </c>
      <c r="F583" t="s">
        <v>59</v>
      </c>
      <c r="G583">
        <v>0.44039099999999998</v>
      </c>
      <c r="H583">
        <v>0.46555619999999998</v>
      </c>
      <c r="I583">
        <v>0.49072139999999997</v>
      </c>
      <c r="J583">
        <v>0.51588650000000003</v>
      </c>
      <c r="K583">
        <v>0.52972737000000003</v>
      </c>
      <c r="L583">
        <v>0.57879950000000002</v>
      </c>
      <c r="M583">
        <v>6</v>
      </c>
      <c r="N583" t="s">
        <v>3137</v>
      </c>
      <c r="O583">
        <v>0.54711246886682308</v>
      </c>
      <c r="P583">
        <v>1.12468866823E-4</v>
      </c>
      <c r="Q583" s="3">
        <v>0.49059551600000001</v>
      </c>
      <c r="R583">
        <v>1.2786734912744299E-3</v>
      </c>
      <c r="S583" s="5">
        <v>6.2912990000000002E-2</v>
      </c>
      <c r="T583">
        <v>50</v>
      </c>
      <c r="U583">
        <v>0</v>
      </c>
      <c r="V583">
        <v>0</v>
      </c>
      <c r="W583">
        <v>12</v>
      </c>
      <c r="X583">
        <v>14</v>
      </c>
      <c r="Y583">
        <v>16</v>
      </c>
      <c r="Z583">
        <v>8</v>
      </c>
      <c r="AA583">
        <v>1</v>
      </c>
      <c r="AB583">
        <v>0</v>
      </c>
      <c r="AC583" t="s">
        <v>60</v>
      </c>
      <c r="AD583" t="s">
        <v>60</v>
      </c>
      <c r="AE583" t="s">
        <v>211</v>
      </c>
      <c r="AF583" t="s">
        <v>93</v>
      </c>
      <c r="AI583">
        <v>1</v>
      </c>
      <c r="AJ583" s="2">
        <v>6.0000000000000002E-6</v>
      </c>
      <c r="AK583">
        <v>0.1</v>
      </c>
      <c r="AL583">
        <v>2.6423459999999999</v>
      </c>
      <c r="AM583">
        <v>2.7933371999999999</v>
      </c>
      <c r="AN583">
        <v>2.9443283999999998</v>
      </c>
      <c r="AO583">
        <v>3.0953189999999999</v>
      </c>
      <c r="AP583">
        <v>3.1783642200000002</v>
      </c>
      <c r="AQ583">
        <v>3.4727969999999999</v>
      </c>
      <c r="AR583">
        <v>2.9435730960000002</v>
      </c>
      <c r="AS583">
        <v>0.37747794000000001</v>
      </c>
      <c r="AT583">
        <v>4.4039099999999996E-3</v>
      </c>
      <c r="AU583">
        <v>4.6555620000000002E-3</v>
      </c>
      <c r="AV583">
        <v>4.907214E-3</v>
      </c>
      <c r="AW583">
        <v>5.1588650000000003E-3</v>
      </c>
      <c r="AX583">
        <v>5.2972736999999997E-3</v>
      </c>
      <c r="AY583">
        <v>5.7879949999999998E-3</v>
      </c>
      <c r="AZ583">
        <v>4.9059551600000003E-3</v>
      </c>
      <c r="BA583">
        <v>6.2912989999999995E-4</v>
      </c>
      <c r="BB583" t="s">
        <v>427</v>
      </c>
      <c r="BC583" s="1" t="s">
        <v>1444</v>
      </c>
      <c r="BD583" t="s">
        <v>1413</v>
      </c>
      <c r="BE583" t="s">
        <v>63</v>
      </c>
      <c r="BF583">
        <v>40.580268859999997</v>
      </c>
      <c r="BG583">
        <v>-74.198318479999998</v>
      </c>
      <c r="BH583" t="s">
        <v>107</v>
      </c>
      <c r="BI583">
        <v>0.16666666666666699</v>
      </c>
      <c r="BJ583">
        <v>100</v>
      </c>
    </row>
    <row r="584" spans="1:63" x14ac:dyDescent="0.3">
      <c r="A584" s="1" t="s">
        <v>1446</v>
      </c>
      <c r="B584" s="1" t="s">
        <v>221</v>
      </c>
      <c r="C584" t="s">
        <v>1406</v>
      </c>
      <c r="D584">
        <v>2011</v>
      </c>
      <c r="E584" t="s">
        <v>222</v>
      </c>
      <c r="F584" t="s">
        <v>59</v>
      </c>
      <c r="G584">
        <v>4.3649569999999999E-2</v>
      </c>
      <c r="H584">
        <v>4.3649569999999999E-2</v>
      </c>
      <c r="I584">
        <v>5.4561949999999998E-2</v>
      </c>
      <c r="J584">
        <v>6.9566492499999993E-2</v>
      </c>
      <c r="K584">
        <v>0.11294324</v>
      </c>
      <c r="L584">
        <v>1.6150340000000001</v>
      </c>
      <c r="M584">
        <v>6</v>
      </c>
      <c r="N584" t="s">
        <v>3138</v>
      </c>
      <c r="O584">
        <v>7.1657413875884993E-2</v>
      </c>
      <c r="P584">
        <v>1.1657413875885E-2</v>
      </c>
      <c r="Q584" s="3">
        <v>9.65746626E-2</v>
      </c>
      <c r="R584">
        <v>4.9114850822310201E-2</v>
      </c>
      <c r="S584" s="5">
        <v>5.4561949999999998E-2</v>
      </c>
      <c r="T584">
        <v>50</v>
      </c>
      <c r="U584">
        <v>24</v>
      </c>
      <c r="V584">
        <v>0</v>
      </c>
      <c r="W584">
        <v>12</v>
      </c>
      <c r="X584">
        <v>14</v>
      </c>
      <c r="Y584">
        <v>16</v>
      </c>
      <c r="Z584">
        <v>8</v>
      </c>
      <c r="AA584">
        <v>1</v>
      </c>
      <c r="AB584">
        <v>48</v>
      </c>
      <c r="AC584" t="s">
        <v>60</v>
      </c>
      <c r="AD584" t="s">
        <v>60</v>
      </c>
      <c r="AE584" t="s">
        <v>223</v>
      </c>
      <c r="AF584" t="s">
        <v>84</v>
      </c>
      <c r="AI584">
        <v>1</v>
      </c>
      <c r="AJ584" t="s">
        <v>60</v>
      </c>
      <c r="AK584">
        <v>5</v>
      </c>
      <c r="AL584" t="s">
        <v>60</v>
      </c>
      <c r="AM584" t="s">
        <v>60</v>
      </c>
      <c r="AN584" t="s">
        <v>60</v>
      </c>
      <c r="AO584" t="s">
        <v>60</v>
      </c>
      <c r="AP584" t="s">
        <v>60</v>
      </c>
      <c r="AQ584" t="s">
        <v>60</v>
      </c>
      <c r="AR584" t="s">
        <v>60</v>
      </c>
      <c r="AS584" t="s">
        <v>60</v>
      </c>
      <c r="AT584" s="2">
        <v>8.7299139999999992E-6</v>
      </c>
      <c r="AU584" s="2">
        <v>8.7299139999999992E-6</v>
      </c>
      <c r="AV584" s="2">
        <v>1.091239E-5</v>
      </c>
      <c r="AW584" s="2">
        <v>1.39132985E-5</v>
      </c>
      <c r="AX584" s="2">
        <v>2.2588648000000001E-5</v>
      </c>
      <c r="AY584">
        <v>3.2300679999999998E-4</v>
      </c>
      <c r="AZ584" s="2">
        <v>1.9314932519999999E-5</v>
      </c>
      <c r="BA584" s="2">
        <v>1.091239E-5</v>
      </c>
      <c r="BB584" t="s">
        <v>427</v>
      </c>
      <c r="BC584" s="1" t="s">
        <v>1444</v>
      </c>
      <c r="BD584" t="s">
        <v>1413</v>
      </c>
      <c r="BE584" t="s">
        <v>63</v>
      </c>
      <c r="BF584">
        <v>40.580268859999997</v>
      </c>
      <c r="BG584">
        <v>-74.198318479999998</v>
      </c>
      <c r="BH584" t="s">
        <v>107</v>
      </c>
      <c r="BI584" t="s">
        <v>60</v>
      </c>
      <c r="BJ584">
        <v>5000</v>
      </c>
      <c r="BK584" t="s">
        <v>3702</v>
      </c>
    </row>
    <row r="585" spans="1:63" x14ac:dyDescent="0.3">
      <c r="A585" s="1" t="s">
        <v>1446</v>
      </c>
      <c r="B585" s="1" t="s">
        <v>261</v>
      </c>
      <c r="C585" t="s">
        <v>1406</v>
      </c>
      <c r="D585">
        <v>2011</v>
      </c>
      <c r="E585" t="s">
        <v>262</v>
      </c>
      <c r="F585" t="s">
        <v>59</v>
      </c>
      <c r="G585">
        <v>0.10793001100000001</v>
      </c>
      <c r="H585">
        <v>0.197316925</v>
      </c>
      <c r="I585">
        <v>0.28765479999999999</v>
      </c>
      <c r="J585">
        <v>0.45525532499999999</v>
      </c>
      <c r="K585">
        <v>0.61429752000000004</v>
      </c>
      <c r="L585">
        <v>1.226693</v>
      </c>
      <c r="M585">
        <v>6</v>
      </c>
      <c r="N585" t="s">
        <v>3139</v>
      </c>
      <c r="O585">
        <v>0.32743187415006403</v>
      </c>
      <c r="P585">
        <v>0.31143187415006401</v>
      </c>
      <c r="Q585" s="3">
        <v>0.343854467</v>
      </c>
      <c r="R585">
        <v>4.7537626445040303E-2</v>
      </c>
      <c r="S585" s="5">
        <v>4.7546249999999998E-2</v>
      </c>
      <c r="T585">
        <v>50</v>
      </c>
      <c r="U585">
        <v>0</v>
      </c>
      <c r="V585">
        <v>0</v>
      </c>
      <c r="W585">
        <v>12</v>
      </c>
      <c r="X585">
        <v>14</v>
      </c>
      <c r="Y585">
        <v>16</v>
      </c>
      <c r="Z585">
        <v>8</v>
      </c>
      <c r="AA585">
        <v>1</v>
      </c>
      <c r="AB585">
        <v>0</v>
      </c>
      <c r="AC585" t="s">
        <v>60</v>
      </c>
      <c r="AD585" t="s">
        <v>60</v>
      </c>
      <c r="AE585" t="s">
        <v>263</v>
      </c>
      <c r="AF585" t="s">
        <v>68</v>
      </c>
      <c r="AI585">
        <v>1</v>
      </c>
      <c r="AJ585" s="2">
        <v>2.5000000000000002E-6</v>
      </c>
      <c r="AK585">
        <v>1</v>
      </c>
      <c r="AL585">
        <v>0.26982502749999998</v>
      </c>
      <c r="AM585">
        <v>0.4932923125</v>
      </c>
      <c r="AN585">
        <v>0.71913700000000003</v>
      </c>
      <c r="AO585">
        <v>1.1381383125</v>
      </c>
      <c r="AP585">
        <v>1.5357438000000001</v>
      </c>
      <c r="AQ585">
        <v>3.0667325000000001</v>
      </c>
      <c r="AR585">
        <v>0.85963616750000005</v>
      </c>
      <c r="AS585">
        <v>0.118865625</v>
      </c>
      <c r="AT585">
        <v>1.07930011E-4</v>
      </c>
      <c r="AU585">
        <v>1.97316925E-4</v>
      </c>
      <c r="AV585">
        <v>2.8765479999999998E-4</v>
      </c>
      <c r="AW585">
        <v>4.5525532500000001E-4</v>
      </c>
      <c r="AX585">
        <v>6.1429751999999996E-4</v>
      </c>
      <c r="AY585">
        <v>1.2266930000000001E-3</v>
      </c>
      <c r="AZ585">
        <v>3.4385446700000002E-4</v>
      </c>
      <c r="BA585" s="2">
        <v>4.7546249999999999E-5</v>
      </c>
      <c r="BB585" t="s">
        <v>427</v>
      </c>
      <c r="BC585" s="1" t="s">
        <v>1444</v>
      </c>
      <c r="BD585" t="s">
        <v>1413</v>
      </c>
      <c r="BE585" t="s">
        <v>63</v>
      </c>
      <c r="BF585">
        <v>40.580268859999997</v>
      </c>
      <c r="BG585">
        <v>-74.198318479999998</v>
      </c>
      <c r="BH585" t="s">
        <v>107</v>
      </c>
      <c r="BI585">
        <v>0.4</v>
      </c>
      <c r="BJ585">
        <v>1000</v>
      </c>
    </row>
    <row r="586" spans="1:63" x14ac:dyDescent="0.3">
      <c r="A586" s="1" t="s">
        <v>1446</v>
      </c>
      <c r="B586" s="1" t="s">
        <v>266</v>
      </c>
      <c r="C586" t="s">
        <v>1406</v>
      </c>
      <c r="D586">
        <v>2011</v>
      </c>
      <c r="E586" t="s">
        <v>267</v>
      </c>
      <c r="F586" t="s">
        <v>59</v>
      </c>
      <c r="G586">
        <v>2.0872696999999999E-2</v>
      </c>
      <c r="H586">
        <v>2.6623345E-2</v>
      </c>
      <c r="I586">
        <v>5.111682E-2</v>
      </c>
      <c r="J586">
        <v>8.093496E-2</v>
      </c>
      <c r="K586">
        <v>0.12055051999999999</v>
      </c>
      <c r="L586">
        <v>0.1533505</v>
      </c>
      <c r="M586">
        <v>6</v>
      </c>
      <c r="N586" t="s">
        <v>3140</v>
      </c>
      <c r="O586">
        <v>1.9930688714246001E-2</v>
      </c>
      <c r="P586">
        <v>1.9064530269367001E-2</v>
      </c>
      <c r="Q586" s="3">
        <v>5.9210318400000003E-2</v>
      </c>
      <c r="R586">
        <v>1.51106297346468E-3</v>
      </c>
      <c r="S586" s="5">
        <v>4.2597349999999999E-2</v>
      </c>
      <c r="T586">
        <v>50</v>
      </c>
      <c r="U586">
        <v>20</v>
      </c>
      <c r="V586">
        <v>3</v>
      </c>
      <c r="W586">
        <v>12</v>
      </c>
      <c r="X586">
        <v>14</v>
      </c>
      <c r="Y586">
        <v>16</v>
      </c>
      <c r="Z586">
        <v>8</v>
      </c>
      <c r="AA586">
        <v>1</v>
      </c>
      <c r="AB586">
        <v>40</v>
      </c>
      <c r="AC586" t="s">
        <v>60</v>
      </c>
      <c r="AD586" t="s">
        <v>60</v>
      </c>
      <c r="AE586" t="s">
        <v>267</v>
      </c>
      <c r="AF586" t="s">
        <v>84</v>
      </c>
      <c r="AI586">
        <v>1</v>
      </c>
      <c r="AJ586" t="s">
        <v>60</v>
      </c>
      <c r="AK586">
        <v>1</v>
      </c>
      <c r="AL586" t="s">
        <v>60</v>
      </c>
      <c r="AM586" t="s">
        <v>60</v>
      </c>
      <c r="AN586" t="s">
        <v>60</v>
      </c>
      <c r="AO586" t="s">
        <v>60</v>
      </c>
      <c r="AP586" t="s">
        <v>60</v>
      </c>
      <c r="AQ586" t="s">
        <v>60</v>
      </c>
      <c r="AR586" t="s">
        <v>60</v>
      </c>
      <c r="AS586" t="s">
        <v>60</v>
      </c>
      <c r="AT586" s="2">
        <v>2.0872696999999999E-5</v>
      </c>
      <c r="AU586" s="2">
        <v>2.6623344999999999E-5</v>
      </c>
      <c r="AV586" s="2">
        <v>5.111682E-5</v>
      </c>
      <c r="AW586" s="2">
        <v>8.0934959999999994E-5</v>
      </c>
      <c r="AX586">
        <v>1.2055052E-4</v>
      </c>
      <c r="AY586">
        <v>1.5335049999999999E-4</v>
      </c>
      <c r="AZ586" s="2">
        <v>5.92103184E-5</v>
      </c>
      <c r="BA586" s="2">
        <v>4.2597350000000003E-5</v>
      </c>
      <c r="BB586" t="s">
        <v>427</v>
      </c>
      <c r="BC586" s="1" t="s">
        <v>1444</v>
      </c>
      <c r="BD586" t="s">
        <v>1413</v>
      </c>
      <c r="BE586" t="s">
        <v>63</v>
      </c>
      <c r="BF586">
        <v>40.580268859999997</v>
      </c>
      <c r="BG586">
        <v>-74.198318479999998</v>
      </c>
      <c r="BH586" t="s">
        <v>107</v>
      </c>
      <c r="BI586" t="s">
        <v>60</v>
      </c>
      <c r="BJ586">
        <v>1000</v>
      </c>
    </row>
    <row r="587" spans="1:63" x14ac:dyDescent="0.3">
      <c r="A587" s="1" t="s">
        <v>1447</v>
      </c>
      <c r="B587" s="1" t="s">
        <v>177</v>
      </c>
      <c r="C587" t="s">
        <v>1406</v>
      </c>
      <c r="D587">
        <v>2011</v>
      </c>
      <c r="E587" t="s">
        <v>178</v>
      </c>
      <c r="F587" t="s">
        <v>59</v>
      </c>
      <c r="G587">
        <v>0.77521640000000003</v>
      </c>
      <c r="H587">
        <v>0.86938230000000005</v>
      </c>
      <c r="I587">
        <v>0.97469939999999999</v>
      </c>
      <c r="J587">
        <v>1.057301</v>
      </c>
      <c r="K587">
        <v>1.1357725999999999</v>
      </c>
      <c r="L587">
        <v>1.3443419999999999</v>
      </c>
      <c r="M587">
        <v>6</v>
      </c>
      <c r="N587" t="s">
        <v>3141</v>
      </c>
      <c r="O587">
        <v>1.0900170961447802</v>
      </c>
      <c r="P587">
        <v>1.7096144780000001E-5</v>
      </c>
      <c r="Q587" s="3">
        <v>0.96561317636363597</v>
      </c>
      <c r="R587">
        <v>2.16027229996207E-2</v>
      </c>
      <c r="S587" s="5">
        <v>6.1951230000000003E-2</v>
      </c>
      <c r="T587">
        <v>55</v>
      </c>
      <c r="U587">
        <v>0</v>
      </c>
      <c r="V587">
        <v>0</v>
      </c>
      <c r="W587">
        <v>12</v>
      </c>
      <c r="X587">
        <v>13</v>
      </c>
      <c r="Y587">
        <v>15</v>
      </c>
      <c r="Z587">
        <v>15</v>
      </c>
      <c r="AA587">
        <v>1</v>
      </c>
      <c r="AB587">
        <v>0</v>
      </c>
      <c r="AC587" t="s">
        <v>60</v>
      </c>
      <c r="AD587" t="s">
        <v>60</v>
      </c>
      <c r="AE587" t="s">
        <v>179</v>
      </c>
      <c r="AF587" t="s">
        <v>84</v>
      </c>
      <c r="AI587">
        <v>1</v>
      </c>
      <c r="AJ587" t="s">
        <v>60</v>
      </c>
      <c r="AK587">
        <v>0.09</v>
      </c>
      <c r="AL587" t="s">
        <v>60</v>
      </c>
      <c r="AM587" t="s">
        <v>60</v>
      </c>
      <c r="AN587" t="s">
        <v>60</v>
      </c>
      <c r="AO587" t="s">
        <v>60</v>
      </c>
      <c r="AP587" t="s">
        <v>60</v>
      </c>
      <c r="AQ587" t="s">
        <v>60</v>
      </c>
      <c r="AR587" t="s">
        <v>60</v>
      </c>
      <c r="AS587" t="s">
        <v>60</v>
      </c>
      <c r="AT587">
        <v>8.6135155555555603E-3</v>
      </c>
      <c r="AU587">
        <v>9.6598033333333295E-3</v>
      </c>
      <c r="AV587">
        <v>1.08299933333333E-2</v>
      </c>
      <c r="AW587">
        <v>1.17477888888889E-2</v>
      </c>
      <c r="AX587">
        <v>1.26196955555556E-2</v>
      </c>
      <c r="AY587">
        <v>1.49371333333333E-2</v>
      </c>
      <c r="AZ587">
        <v>1.07290352929293E-2</v>
      </c>
      <c r="BA587">
        <v>6.8834699999999996E-4</v>
      </c>
      <c r="BB587" t="s">
        <v>427</v>
      </c>
      <c r="BC587" s="1" t="s">
        <v>1445</v>
      </c>
      <c r="BD587" t="s">
        <v>1413</v>
      </c>
      <c r="BE587" t="s">
        <v>63</v>
      </c>
      <c r="BF587">
        <v>40.580558779999997</v>
      </c>
      <c r="BG587">
        <v>-74.151779169999998</v>
      </c>
      <c r="BH587" t="s">
        <v>107</v>
      </c>
      <c r="BI587" t="s">
        <v>60</v>
      </c>
      <c r="BJ587">
        <v>90</v>
      </c>
    </row>
    <row r="588" spans="1:63" x14ac:dyDescent="0.3">
      <c r="A588" s="1" t="s">
        <v>1447</v>
      </c>
      <c r="B588" s="1" t="s">
        <v>209</v>
      </c>
      <c r="C588" t="s">
        <v>1406</v>
      </c>
      <c r="D588">
        <v>2011</v>
      </c>
      <c r="E588" t="s">
        <v>210</v>
      </c>
      <c r="F588" t="s">
        <v>59</v>
      </c>
      <c r="G588">
        <v>0.41019275999999999</v>
      </c>
      <c r="H588">
        <v>0.4624105</v>
      </c>
      <c r="I588">
        <v>0.49701269999999997</v>
      </c>
      <c r="J588">
        <v>0.52846910000000002</v>
      </c>
      <c r="K588">
        <v>0.54860129999999996</v>
      </c>
      <c r="L588">
        <v>0.61654730000000002</v>
      </c>
      <c r="M588">
        <v>6</v>
      </c>
      <c r="N588" t="s">
        <v>3142</v>
      </c>
      <c r="O588">
        <v>0.54705879010704606</v>
      </c>
      <c r="P588">
        <v>5.8790107045999998E-5</v>
      </c>
      <c r="Q588" s="3">
        <v>0.475507841454545</v>
      </c>
      <c r="R588">
        <v>1.0111617262904399E-2</v>
      </c>
      <c r="S588" s="5">
        <v>6.2912990000000002E-2</v>
      </c>
      <c r="T588">
        <v>55</v>
      </c>
      <c r="U588">
        <v>0</v>
      </c>
      <c r="V588">
        <v>0</v>
      </c>
      <c r="W588">
        <v>12</v>
      </c>
      <c r="X588">
        <v>13</v>
      </c>
      <c r="Y588">
        <v>15</v>
      </c>
      <c r="Z588">
        <v>15</v>
      </c>
      <c r="AA588">
        <v>1</v>
      </c>
      <c r="AB588">
        <v>0</v>
      </c>
      <c r="AC588" t="s">
        <v>60</v>
      </c>
      <c r="AD588" t="s">
        <v>60</v>
      </c>
      <c r="AE588" t="s">
        <v>211</v>
      </c>
      <c r="AF588" t="s">
        <v>93</v>
      </c>
      <c r="AI588">
        <v>1</v>
      </c>
      <c r="AJ588" s="2">
        <v>6.0000000000000002E-6</v>
      </c>
      <c r="AK588">
        <v>0.1</v>
      </c>
      <c r="AL588">
        <v>2.46115656</v>
      </c>
      <c r="AM588">
        <v>2.7744629999999999</v>
      </c>
      <c r="AN588">
        <v>2.9820761999999998</v>
      </c>
      <c r="AO588">
        <v>3.1708145999999999</v>
      </c>
      <c r="AP588">
        <v>3.2916078</v>
      </c>
      <c r="AQ588">
        <v>3.6992837999999999</v>
      </c>
      <c r="AR588">
        <v>2.8530470487272699</v>
      </c>
      <c r="AS588">
        <v>0.37747794000000001</v>
      </c>
      <c r="AT588">
        <v>4.1019276000000002E-3</v>
      </c>
      <c r="AU588">
        <v>4.6241049999999999E-3</v>
      </c>
      <c r="AV588">
        <v>4.9701270000000004E-3</v>
      </c>
      <c r="AW588">
        <v>5.2846910000000002E-3</v>
      </c>
      <c r="AX588">
        <v>5.4860129999999997E-3</v>
      </c>
      <c r="AY588">
        <v>6.1654730000000003E-3</v>
      </c>
      <c r="AZ588">
        <v>4.7550784145454503E-3</v>
      </c>
      <c r="BA588">
        <v>6.2912989999999995E-4</v>
      </c>
      <c r="BB588" t="s">
        <v>427</v>
      </c>
      <c r="BC588" s="1" t="s">
        <v>1445</v>
      </c>
      <c r="BD588" t="s">
        <v>1413</v>
      </c>
      <c r="BE588" t="s">
        <v>63</v>
      </c>
      <c r="BF588">
        <v>40.580558779999997</v>
      </c>
      <c r="BG588">
        <v>-74.151779169999998</v>
      </c>
      <c r="BH588" t="s">
        <v>107</v>
      </c>
      <c r="BI588">
        <v>0.16666666666666699</v>
      </c>
      <c r="BJ588">
        <v>100</v>
      </c>
    </row>
    <row r="589" spans="1:63" x14ac:dyDescent="0.3">
      <c r="A589" s="1" t="s">
        <v>1447</v>
      </c>
      <c r="B589" s="1" t="s">
        <v>261</v>
      </c>
      <c r="C589" t="s">
        <v>1406</v>
      </c>
      <c r="D589">
        <v>2011</v>
      </c>
      <c r="E589" t="s">
        <v>262</v>
      </c>
      <c r="F589" t="s">
        <v>59</v>
      </c>
      <c r="G589">
        <v>0.101748962</v>
      </c>
      <c r="H589">
        <v>0.14263875000000001</v>
      </c>
      <c r="I589">
        <v>0.23297660000000001</v>
      </c>
      <c r="J589">
        <v>0.34471035</v>
      </c>
      <c r="K589">
        <v>0.45454218000000002</v>
      </c>
      <c r="L589">
        <v>0.63236519999999996</v>
      </c>
      <c r="M589">
        <v>6</v>
      </c>
      <c r="N589" t="s">
        <v>3143</v>
      </c>
      <c r="O589">
        <v>0.39890283630065504</v>
      </c>
      <c r="P589">
        <v>0.38290283630065503</v>
      </c>
      <c r="Q589" s="3">
        <v>0.25925673963636398</v>
      </c>
      <c r="R589">
        <v>1.8755705948354399E-2</v>
      </c>
      <c r="S589" s="5">
        <v>4.7546249999999998E-2</v>
      </c>
      <c r="T589">
        <v>55</v>
      </c>
      <c r="U589">
        <v>0</v>
      </c>
      <c r="V589">
        <v>0</v>
      </c>
      <c r="W589">
        <v>12</v>
      </c>
      <c r="X589">
        <v>13</v>
      </c>
      <c r="Y589">
        <v>15</v>
      </c>
      <c r="Z589">
        <v>15</v>
      </c>
      <c r="AA589">
        <v>1</v>
      </c>
      <c r="AB589">
        <v>0</v>
      </c>
      <c r="AC589" t="s">
        <v>60</v>
      </c>
      <c r="AD589" t="s">
        <v>60</v>
      </c>
      <c r="AE589" t="s">
        <v>263</v>
      </c>
      <c r="AF589" t="s">
        <v>68</v>
      </c>
      <c r="AI589">
        <v>1</v>
      </c>
      <c r="AJ589" s="2">
        <v>2.5000000000000002E-6</v>
      </c>
      <c r="AK589">
        <v>1</v>
      </c>
      <c r="AL589">
        <v>0.25437240500000002</v>
      </c>
      <c r="AM589">
        <v>0.35659687499999998</v>
      </c>
      <c r="AN589">
        <v>0.58244149999999995</v>
      </c>
      <c r="AO589">
        <v>0.86177587499999997</v>
      </c>
      <c r="AP589">
        <v>1.1363554499999999</v>
      </c>
      <c r="AQ589">
        <v>1.580913</v>
      </c>
      <c r="AR589">
        <v>0.64814184909090899</v>
      </c>
      <c r="AS589">
        <v>0.118865625</v>
      </c>
      <c r="AT589">
        <v>1.0174896199999999E-4</v>
      </c>
      <c r="AU589">
        <v>1.4263875000000001E-4</v>
      </c>
      <c r="AV589">
        <v>2.3297659999999999E-4</v>
      </c>
      <c r="AW589">
        <v>3.4471034999999998E-4</v>
      </c>
      <c r="AX589">
        <v>4.5454217999999998E-4</v>
      </c>
      <c r="AY589">
        <v>6.3236520000000004E-4</v>
      </c>
      <c r="AZ589">
        <v>2.5925673963636401E-4</v>
      </c>
      <c r="BA589" s="2">
        <v>4.7546249999999999E-5</v>
      </c>
      <c r="BB589" t="s">
        <v>427</v>
      </c>
      <c r="BC589" s="1" t="s">
        <v>1445</v>
      </c>
      <c r="BD589" t="s">
        <v>1413</v>
      </c>
      <c r="BE589" t="s">
        <v>63</v>
      </c>
      <c r="BF589">
        <v>40.580558779999997</v>
      </c>
      <c r="BG589">
        <v>-74.151779169999998</v>
      </c>
      <c r="BH589" t="s">
        <v>107</v>
      </c>
      <c r="BI589">
        <v>0.4</v>
      </c>
      <c r="BJ589">
        <v>1000</v>
      </c>
    </row>
    <row r="590" spans="1:63" x14ac:dyDescent="0.3">
      <c r="A590" s="1" t="s">
        <v>1447</v>
      </c>
      <c r="B590" s="1" t="s">
        <v>266</v>
      </c>
      <c r="C590" t="s">
        <v>1406</v>
      </c>
      <c r="D590">
        <v>2011</v>
      </c>
      <c r="E590" t="s">
        <v>267</v>
      </c>
      <c r="F590" t="s">
        <v>59</v>
      </c>
      <c r="G590">
        <v>1.7038940000000001E-3</v>
      </c>
      <c r="H590">
        <v>2.555841E-2</v>
      </c>
      <c r="I590">
        <v>7.2415499999999994E-2</v>
      </c>
      <c r="J590">
        <v>0.1150128</v>
      </c>
      <c r="K590">
        <v>0.16953741999999999</v>
      </c>
      <c r="L590">
        <v>0.21724650000000001</v>
      </c>
      <c r="M590">
        <v>6</v>
      </c>
      <c r="N590" t="s">
        <v>3144</v>
      </c>
      <c r="O590">
        <v>2.3989564306312001E-2</v>
      </c>
      <c r="P590">
        <v>2.3123405861433001E-2</v>
      </c>
      <c r="Q590" s="3">
        <v>7.95408691818182E-2</v>
      </c>
      <c r="R590">
        <v>3.8327361409382001E-3</v>
      </c>
      <c r="S590" s="5">
        <v>4.2597349999999999E-2</v>
      </c>
      <c r="T590">
        <v>55</v>
      </c>
      <c r="U590">
        <v>19</v>
      </c>
      <c r="V590">
        <v>6</v>
      </c>
      <c r="W590">
        <v>12</v>
      </c>
      <c r="X590">
        <v>13</v>
      </c>
      <c r="Y590">
        <v>15</v>
      </c>
      <c r="Z590">
        <v>15</v>
      </c>
      <c r="AA590">
        <v>1</v>
      </c>
      <c r="AB590">
        <v>34.545454545454497</v>
      </c>
      <c r="AC590" t="s">
        <v>60</v>
      </c>
      <c r="AD590" t="s">
        <v>60</v>
      </c>
      <c r="AE590" t="s">
        <v>267</v>
      </c>
      <c r="AF590" t="s">
        <v>84</v>
      </c>
      <c r="AI590">
        <v>1</v>
      </c>
      <c r="AJ590" t="s">
        <v>60</v>
      </c>
      <c r="AK590">
        <v>1</v>
      </c>
      <c r="AL590" t="s">
        <v>60</v>
      </c>
      <c r="AM590" t="s">
        <v>60</v>
      </c>
      <c r="AN590" t="s">
        <v>60</v>
      </c>
      <c r="AO590" t="s">
        <v>60</v>
      </c>
      <c r="AP590" t="s">
        <v>60</v>
      </c>
      <c r="AQ590" t="s">
        <v>60</v>
      </c>
      <c r="AR590" t="s">
        <v>60</v>
      </c>
      <c r="AS590" t="s">
        <v>60</v>
      </c>
      <c r="AT590" s="2">
        <v>1.7038939999999999E-6</v>
      </c>
      <c r="AU590" s="2">
        <v>2.555841E-5</v>
      </c>
      <c r="AV590" s="2">
        <v>7.2415499999999998E-5</v>
      </c>
      <c r="AW590">
        <v>1.150128E-4</v>
      </c>
      <c r="AX590">
        <v>1.6953741999999999E-4</v>
      </c>
      <c r="AY590">
        <v>2.1724649999999999E-4</v>
      </c>
      <c r="AZ590" s="2">
        <v>7.9540869181818195E-5</v>
      </c>
      <c r="BA590" s="2">
        <v>4.2597350000000003E-5</v>
      </c>
      <c r="BB590" t="s">
        <v>427</v>
      </c>
      <c r="BC590" s="1" t="s">
        <v>1445</v>
      </c>
      <c r="BD590" t="s">
        <v>1413</v>
      </c>
      <c r="BE590" t="s">
        <v>63</v>
      </c>
      <c r="BF590">
        <v>40.580558779999997</v>
      </c>
      <c r="BG590">
        <v>-74.151779169999998</v>
      </c>
      <c r="BH590" t="s">
        <v>107</v>
      </c>
      <c r="BI590" t="s">
        <v>60</v>
      </c>
      <c r="BJ590">
        <v>1000</v>
      </c>
    </row>
    <row r="591" spans="1:63" x14ac:dyDescent="0.3">
      <c r="A591" s="1" t="s">
        <v>1448</v>
      </c>
      <c r="B591" s="1" t="s">
        <v>90</v>
      </c>
      <c r="C591" t="s">
        <v>1449</v>
      </c>
      <c r="D591">
        <v>2011</v>
      </c>
      <c r="E591" t="s">
        <v>91</v>
      </c>
      <c r="F591" t="s">
        <v>59</v>
      </c>
      <c r="G591" s="2">
        <v>4.0000000000000003E-5</v>
      </c>
      <c r="H591">
        <v>1.2999999999999999E-4</v>
      </c>
      <c r="I591">
        <v>3.3E-4</v>
      </c>
      <c r="J591">
        <v>5.1999999999999995E-4</v>
      </c>
      <c r="K591">
        <v>7.9000000000000001E-4</v>
      </c>
      <c r="L591">
        <v>1.4400000000000001E-3</v>
      </c>
      <c r="M591">
        <v>3</v>
      </c>
      <c r="N591" t="s">
        <v>3145</v>
      </c>
      <c r="O591">
        <v>2.01095363932E-4</v>
      </c>
      <c r="P591">
        <v>1.095363932E-6</v>
      </c>
      <c r="Q591" s="3">
        <v>3.6090090090090102E-4</v>
      </c>
      <c r="R591" s="2">
        <v>8.6677362817362805E-8</v>
      </c>
      <c r="S591" s="5">
        <v>2.1513513513513499E-4</v>
      </c>
      <c r="T591">
        <v>111</v>
      </c>
      <c r="U591">
        <v>41</v>
      </c>
      <c r="V591">
        <v>9</v>
      </c>
      <c r="W591">
        <v>30</v>
      </c>
      <c r="X591">
        <v>27</v>
      </c>
      <c r="Y591">
        <v>24</v>
      </c>
      <c r="Z591">
        <v>30</v>
      </c>
      <c r="AA591">
        <v>1</v>
      </c>
      <c r="AB591">
        <v>36.936936936936902</v>
      </c>
      <c r="AC591" t="s">
        <v>60</v>
      </c>
      <c r="AD591" t="s">
        <v>60</v>
      </c>
      <c r="AE591" t="s">
        <v>92</v>
      </c>
      <c r="AF591" t="s">
        <v>84</v>
      </c>
      <c r="AG591" t="s">
        <v>93</v>
      </c>
      <c r="AH591" t="s">
        <v>94</v>
      </c>
      <c r="AI591">
        <v>1</v>
      </c>
      <c r="AJ591" t="s">
        <v>60</v>
      </c>
      <c r="AK591">
        <v>0.02</v>
      </c>
      <c r="AL591" t="s">
        <v>60</v>
      </c>
      <c r="AM591" t="s">
        <v>60</v>
      </c>
      <c r="AN591" t="s">
        <v>60</v>
      </c>
      <c r="AO591" t="s">
        <v>60</v>
      </c>
      <c r="AP591" t="s">
        <v>60</v>
      </c>
      <c r="AQ591" t="s">
        <v>60</v>
      </c>
      <c r="AR591" t="s">
        <v>60</v>
      </c>
      <c r="AS591" t="s">
        <v>60</v>
      </c>
      <c r="AT591" s="2">
        <v>1.9999999999999999E-6</v>
      </c>
      <c r="AU591" s="2">
        <v>6.4999999999999996E-6</v>
      </c>
      <c r="AV591" s="2">
        <v>1.6500000000000001E-5</v>
      </c>
      <c r="AW591" s="2">
        <v>2.5999999999999998E-5</v>
      </c>
      <c r="AX591" s="2">
        <v>3.9499999999999998E-5</v>
      </c>
      <c r="AY591" s="2">
        <v>7.2000000000000002E-5</v>
      </c>
      <c r="AZ591" s="2">
        <v>1.8045045045044999E-5</v>
      </c>
      <c r="BA591" s="2">
        <v>1.0756756756756801E-5</v>
      </c>
      <c r="BB591" t="s">
        <v>1450</v>
      </c>
      <c r="BC591" s="1" t="s">
        <v>1451</v>
      </c>
      <c r="BD591" t="s">
        <v>1452</v>
      </c>
      <c r="BE591" t="s">
        <v>96</v>
      </c>
      <c r="BF591">
        <v>35.97222137</v>
      </c>
      <c r="BG591">
        <v>-81.933059689999993</v>
      </c>
      <c r="BH591" t="s">
        <v>64</v>
      </c>
      <c r="BI591" t="s">
        <v>60</v>
      </c>
      <c r="BJ591">
        <v>20</v>
      </c>
    </row>
    <row r="592" spans="1:63" x14ac:dyDescent="0.3">
      <c r="A592" s="1" t="s">
        <v>1453</v>
      </c>
      <c r="B592" s="1" t="s">
        <v>90</v>
      </c>
      <c r="C592" t="s">
        <v>1449</v>
      </c>
      <c r="D592">
        <v>2011</v>
      </c>
      <c r="E592" t="s">
        <v>91</v>
      </c>
      <c r="F592" t="s">
        <v>59</v>
      </c>
      <c r="G592">
        <v>0</v>
      </c>
      <c r="H592" s="2">
        <v>5.2500000000000002E-5</v>
      </c>
      <c r="I592">
        <v>2.5500000000000002E-4</v>
      </c>
      <c r="J592">
        <v>5.1999999999999995E-4</v>
      </c>
      <c r="K592">
        <v>7.1400000000000001E-4</v>
      </c>
      <c r="L592">
        <v>1.1100000000000001E-3</v>
      </c>
      <c r="M592">
        <v>3</v>
      </c>
      <c r="N592" t="s">
        <v>3146</v>
      </c>
      <c r="O592">
        <v>2.2693306497600002E-4</v>
      </c>
      <c r="P592">
        <v>2.6933064976000001E-5</v>
      </c>
      <c r="Q592" s="3">
        <v>3.1106382978723397E-4</v>
      </c>
      <c r="R592" s="2">
        <v>8.2244017387325496E-8</v>
      </c>
      <c r="S592" s="5">
        <v>2.2627659574468099E-4</v>
      </c>
      <c r="T592">
        <v>94</v>
      </c>
      <c r="U592">
        <v>45</v>
      </c>
      <c r="V592">
        <v>16</v>
      </c>
      <c r="W592">
        <v>23</v>
      </c>
      <c r="X592">
        <v>20</v>
      </c>
      <c r="Y592">
        <v>27</v>
      </c>
      <c r="Z592">
        <v>24</v>
      </c>
      <c r="AA592">
        <v>1</v>
      </c>
      <c r="AB592">
        <v>47.872340425531902</v>
      </c>
      <c r="AC592" t="s">
        <v>60</v>
      </c>
      <c r="AD592" t="s">
        <v>60</v>
      </c>
      <c r="AE592" t="s">
        <v>92</v>
      </c>
      <c r="AF592" t="s">
        <v>84</v>
      </c>
      <c r="AG592" t="s">
        <v>93</v>
      </c>
      <c r="AH592" t="s">
        <v>94</v>
      </c>
      <c r="AI592">
        <v>1</v>
      </c>
      <c r="AJ592" t="s">
        <v>60</v>
      </c>
      <c r="AK592">
        <v>0.02</v>
      </c>
      <c r="AL592" t="s">
        <v>60</v>
      </c>
      <c r="AM592" t="s">
        <v>60</v>
      </c>
      <c r="AN592" t="s">
        <v>60</v>
      </c>
      <c r="AO592" t="s">
        <v>60</v>
      </c>
      <c r="AP592" t="s">
        <v>60</v>
      </c>
      <c r="AQ592" t="s">
        <v>60</v>
      </c>
      <c r="AR592" t="s">
        <v>60</v>
      </c>
      <c r="AS592" t="s">
        <v>60</v>
      </c>
      <c r="AT592">
        <v>0</v>
      </c>
      <c r="AU592" s="2">
        <v>2.6249999999999999E-6</v>
      </c>
      <c r="AV592" s="2">
        <v>1.275E-5</v>
      </c>
      <c r="AW592" s="2">
        <v>2.5999999999999998E-5</v>
      </c>
      <c r="AX592" s="2">
        <v>3.57E-5</v>
      </c>
      <c r="AY592" s="2">
        <v>5.5500000000000001E-5</v>
      </c>
      <c r="AZ592" s="2">
        <v>1.5553191489361699E-5</v>
      </c>
      <c r="BA592" s="2">
        <v>1.1313829787233999E-5</v>
      </c>
      <c r="BB592" t="s">
        <v>1454</v>
      </c>
      <c r="BC592" s="1" t="s">
        <v>1455</v>
      </c>
      <c r="BD592" t="s">
        <v>1456</v>
      </c>
      <c r="BE592" t="s">
        <v>96</v>
      </c>
      <c r="BF592">
        <v>35.379165649999997</v>
      </c>
      <c r="BG592">
        <v>-82.792503359999998</v>
      </c>
      <c r="BH592" t="s">
        <v>64</v>
      </c>
      <c r="BI592" t="s">
        <v>60</v>
      </c>
      <c r="BJ592">
        <v>20</v>
      </c>
    </row>
    <row r="593" spans="1:63" x14ac:dyDescent="0.3">
      <c r="A593" s="1" t="s">
        <v>1457</v>
      </c>
      <c r="B593" s="1" t="s">
        <v>90</v>
      </c>
      <c r="C593" t="s">
        <v>1449</v>
      </c>
      <c r="D593">
        <v>2011</v>
      </c>
      <c r="E593" t="s">
        <v>91</v>
      </c>
      <c r="F593" t="s">
        <v>59</v>
      </c>
      <c r="G593" s="2">
        <v>4.8000000000000001E-5</v>
      </c>
      <c r="H593">
        <v>1.8000000000000001E-4</v>
      </c>
      <c r="I593">
        <v>3.6999999999999999E-4</v>
      </c>
      <c r="J593">
        <v>6.7000000000000002E-4</v>
      </c>
      <c r="K593">
        <v>9.7199999999999999E-4</v>
      </c>
      <c r="L593">
        <v>1.8400000000000001E-3</v>
      </c>
      <c r="M593">
        <v>3</v>
      </c>
      <c r="N593" t="s">
        <v>3147</v>
      </c>
      <c r="O593">
        <v>2.0004307917400002E-4</v>
      </c>
      <c r="P593">
        <v>4.3079174000000001E-8</v>
      </c>
      <c r="Q593" s="3">
        <v>4.63394495412844E-4</v>
      </c>
      <c r="R593" s="2">
        <v>1.35961518858308E-7</v>
      </c>
      <c r="S593" s="5">
        <v>2.2431192660550501E-4</v>
      </c>
      <c r="T593">
        <v>109</v>
      </c>
      <c r="U593">
        <v>32</v>
      </c>
      <c r="V593">
        <v>6</v>
      </c>
      <c r="W593">
        <v>27</v>
      </c>
      <c r="X593">
        <v>28</v>
      </c>
      <c r="Y593">
        <v>26</v>
      </c>
      <c r="Z593">
        <v>28</v>
      </c>
      <c r="AA593">
        <v>1</v>
      </c>
      <c r="AB593">
        <v>29.357798165137599</v>
      </c>
      <c r="AC593" t="s">
        <v>60</v>
      </c>
      <c r="AD593" t="s">
        <v>60</v>
      </c>
      <c r="AE593" t="s">
        <v>92</v>
      </c>
      <c r="AF593" t="s">
        <v>84</v>
      </c>
      <c r="AG593" t="s">
        <v>93</v>
      </c>
      <c r="AH593" t="s">
        <v>94</v>
      </c>
      <c r="AI593">
        <v>1</v>
      </c>
      <c r="AJ593" t="s">
        <v>60</v>
      </c>
      <c r="AK593">
        <v>0.02</v>
      </c>
      <c r="AL593" t="s">
        <v>60</v>
      </c>
      <c r="AM593" t="s">
        <v>60</v>
      </c>
      <c r="AN593" t="s">
        <v>60</v>
      </c>
      <c r="AO593" t="s">
        <v>60</v>
      </c>
      <c r="AP593" t="s">
        <v>60</v>
      </c>
      <c r="AQ593" t="s">
        <v>60</v>
      </c>
      <c r="AR593" t="s">
        <v>60</v>
      </c>
      <c r="AS593" t="s">
        <v>60</v>
      </c>
      <c r="AT593" s="2">
        <v>2.3999999999999999E-6</v>
      </c>
      <c r="AU593" s="2">
        <v>9.0000000000000002E-6</v>
      </c>
      <c r="AV593" s="2">
        <v>1.8499999999999999E-5</v>
      </c>
      <c r="AW593" s="2">
        <v>3.3500000000000001E-5</v>
      </c>
      <c r="AX593" s="2">
        <v>4.8600000000000002E-5</v>
      </c>
      <c r="AY593" s="2">
        <v>9.2E-5</v>
      </c>
      <c r="AZ593" s="2">
        <v>2.3169724770642198E-5</v>
      </c>
      <c r="BA593" s="2">
        <v>1.1215596330275199E-5</v>
      </c>
      <c r="BB593" t="s">
        <v>1458</v>
      </c>
      <c r="BC593" s="1" t="s">
        <v>1459</v>
      </c>
      <c r="BD593" t="s">
        <v>110</v>
      </c>
      <c r="BE593" t="s">
        <v>96</v>
      </c>
      <c r="BF593">
        <v>35.451091769999998</v>
      </c>
      <c r="BG593">
        <v>-76.207168580000001</v>
      </c>
      <c r="BH593" t="s">
        <v>64</v>
      </c>
      <c r="BI593" t="s">
        <v>60</v>
      </c>
      <c r="BJ593">
        <v>20</v>
      </c>
    </row>
    <row r="594" spans="1:63" x14ac:dyDescent="0.3">
      <c r="A594" s="1" t="s">
        <v>1464</v>
      </c>
      <c r="B594" s="1" t="s">
        <v>90</v>
      </c>
      <c r="C594" t="s">
        <v>1460</v>
      </c>
      <c r="D594">
        <v>2011</v>
      </c>
      <c r="E594" t="s">
        <v>91</v>
      </c>
      <c r="F594" t="s">
        <v>59</v>
      </c>
      <c r="G594">
        <v>0</v>
      </c>
      <c r="H594">
        <v>1.1E-4</v>
      </c>
      <c r="I594">
        <v>2.5999999999999998E-4</v>
      </c>
      <c r="J594" s="2">
        <v>5.0000000000000001E-4</v>
      </c>
      <c r="K594">
        <v>7.6800000000000002E-4</v>
      </c>
      <c r="L594">
        <v>1.2899999999999999E-3</v>
      </c>
      <c r="M594">
        <v>3</v>
      </c>
      <c r="N594" t="s">
        <v>3148</v>
      </c>
      <c r="O594">
        <v>2.0020501928100001E-4</v>
      </c>
      <c r="P594">
        <v>2.05019281E-7</v>
      </c>
      <c r="Q594" s="3">
        <v>3.3704761904761898E-4</v>
      </c>
      <c r="R594" s="2">
        <v>8.9721007326007297E-8</v>
      </c>
      <c r="S594" s="5">
        <v>2.24190476190476E-4</v>
      </c>
      <c r="T594">
        <v>105</v>
      </c>
      <c r="U594">
        <v>47</v>
      </c>
      <c r="V594">
        <v>12</v>
      </c>
      <c r="W594">
        <v>30</v>
      </c>
      <c r="X594">
        <v>15</v>
      </c>
      <c r="Y594">
        <v>31</v>
      </c>
      <c r="Z594">
        <v>29</v>
      </c>
      <c r="AA594">
        <v>1</v>
      </c>
      <c r="AB594">
        <v>44.761904761904802</v>
      </c>
      <c r="AC594" t="s">
        <v>60</v>
      </c>
      <c r="AD594" t="s">
        <v>60</v>
      </c>
      <c r="AE594" t="s">
        <v>92</v>
      </c>
      <c r="AF594" t="s">
        <v>84</v>
      </c>
      <c r="AG594" t="s">
        <v>93</v>
      </c>
      <c r="AH594" t="s">
        <v>94</v>
      </c>
      <c r="AI594">
        <v>1</v>
      </c>
      <c r="AJ594" t="s">
        <v>60</v>
      </c>
      <c r="AK594">
        <v>0.02</v>
      </c>
      <c r="AL594" t="s">
        <v>60</v>
      </c>
      <c r="AM594" t="s">
        <v>60</v>
      </c>
      <c r="AN594" t="s">
        <v>60</v>
      </c>
      <c r="AO594" t="s">
        <v>60</v>
      </c>
      <c r="AP594" t="s">
        <v>60</v>
      </c>
      <c r="AQ594" t="s">
        <v>60</v>
      </c>
      <c r="AR594" t="s">
        <v>60</v>
      </c>
      <c r="AS594" t="s">
        <v>60</v>
      </c>
      <c r="AT594">
        <v>0</v>
      </c>
      <c r="AU594" s="2">
        <v>5.4999999999999999E-6</v>
      </c>
      <c r="AV594" s="2">
        <v>1.2999999999999999E-5</v>
      </c>
      <c r="AW594" s="2">
        <v>2.5000000000000001E-5</v>
      </c>
      <c r="AX594" s="2">
        <v>3.8399999999999998E-5</v>
      </c>
      <c r="AY594" s="2">
        <v>6.4499999999999996E-5</v>
      </c>
      <c r="AZ594" s="2">
        <v>1.6852380952381E-5</v>
      </c>
      <c r="BA594" s="2">
        <v>1.12095238095238E-5</v>
      </c>
      <c r="BB594" t="s">
        <v>1465</v>
      </c>
      <c r="BC594" s="1" t="s">
        <v>1466</v>
      </c>
      <c r="BD594" t="s">
        <v>110</v>
      </c>
      <c r="BE594" t="s">
        <v>96</v>
      </c>
      <c r="BF594">
        <v>48.64192963</v>
      </c>
      <c r="BG594">
        <v>-102.4018021</v>
      </c>
      <c r="BH594" t="s">
        <v>415</v>
      </c>
      <c r="BI594" t="s">
        <v>60</v>
      </c>
      <c r="BJ594">
        <v>20</v>
      </c>
    </row>
    <row r="595" spans="1:63" x14ac:dyDescent="0.3">
      <c r="A595" s="1" t="s">
        <v>1480</v>
      </c>
      <c r="B595" s="1" t="s">
        <v>160</v>
      </c>
      <c r="C595" t="s">
        <v>1470</v>
      </c>
      <c r="D595">
        <v>2011</v>
      </c>
      <c r="E595" t="s">
        <v>161</v>
      </c>
      <c r="F595" t="s">
        <v>59</v>
      </c>
      <c r="G595">
        <v>1.5568580000000001</v>
      </c>
      <c r="H595">
        <v>1.5568580000000001</v>
      </c>
      <c r="I595">
        <v>1.5568580000000001</v>
      </c>
      <c r="J595">
        <v>1.5568580000000001</v>
      </c>
      <c r="K595">
        <v>1.5568580000000001</v>
      </c>
      <c r="L595">
        <v>180.59559999999999</v>
      </c>
      <c r="M595">
        <v>7</v>
      </c>
      <c r="N595" t="s">
        <v>3149</v>
      </c>
      <c r="O595">
        <v>2.1092642434535999E-2</v>
      </c>
      <c r="P595">
        <v>1.5631189584483E-2</v>
      </c>
      <c r="Q595" s="3">
        <v>8.1879225185185192</v>
      </c>
      <c r="R595">
        <v>1187.2174495163899</v>
      </c>
      <c r="S595" s="5">
        <v>0.31137169999999997</v>
      </c>
      <c r="T595">
        <v>27</v>
      </c>
      <c r="U595">
        <v>0</v>
      </c>
      <c r="V595">
        <v>0</v>
      </c>
      <c r="W595">
        <v>7</v>
      </c>
      <c r="X595">
        <v>7</v>
      </c>
      <c r="Y595">
        <v>7</v>
      </c>
      <c r="Z595">
        <v>6</v>
      </c>
      <c r="AA595">
        <v>1</v>
      </c>
      <c r="AB595">
        <v>0</v>
      </c>
      <c r="AC595" t="s">
        <v>60</v>
      </c>
      <c r="AD595" t="s">
        <v>60</v>
      </c>
      <c r="AE595" t="s">
        <v>162</v>
      </c>
      <c r="AF595" t="s">
        <v>84</v>
      </c>
      <c r="AI595">
        <v>1</v>
      </c>
      <c r="AJ595" t="s">
        <v>60</v>
      </c>
      <c r="AK595">
        <v>0.7</v>
      </c>
      <c r="AL595" t="s">
        <v>60</v>
      </c>
      <c r="AM595" t="s">
        <v>60</v>
      </c>
      <c r="AN595" t="s">
        <v>60</v>
      </c>
      <c r="AO595" t="s">
        <v>60</v>
      </c>
      <c r="AP595" t="s">
        <v>60</v>
      </c>
      <c r="AQ595" t="s">
        <v>60</v>
      </c>
      <c r="AR595" t="s">
        <v>60</v>
      </c>
      <c r="AS595" t="s">
        <v>60</v>
      </c>
      <c r="AT595">
        <v>2.2240828571428602E-3</v>
      </c>
      <c r="AU595">
        <v>2.2240828571428602E-3</v>
      </c>
      <c r="AV595">
        <v>2.2240828571428602E-3</v>
      </c>
      <c r="AW595">
        <v>2.2240828571428602E-3</v>
      </c>
      <c r="AX595">
        <v>2.2240828571428602E-3</v>
      </c>
      <c r="AY595">
        <v>0.25799371428571399</v>
      </c>
      <c r="AZ595">
        <v>1.1697032169312199E-2</v>
      </c>
      <c r="BA595">
        <v>4.4481671428571402E-4</v>
      </c>
      <c r="BB595" t="s">
        <v>1481</v>
      </c>
      <c r="BC595" s="1" t="s">
        <v>1482</v>
      </c>
      <c r="BD595" t="s">
        <v>1483</v>
      </c>
      <c r="BE595" t="s">
        <v>106</v>
      </c>
      <c r="BF595">
        <v>41.477012629999997</v>
      </c>
      <c r="BG595">
        <v>-81.682380679999994</v>
      </c>
      <c r="BH595" t="s">
        <v>100</v>
      </c>
      <c r="BI595" t="s">
        <v>60</v>
      </c>
      <c r="BJ595">
        <v>700</v>
      </c>
    </row>
    <row r="596" spans="1:63" x14ac:dyDescent="0.3">
      <c r="A596" s="1" t="s">
        <v>1480</v>
      </c>
      <c r="B596" s="1" t="s">
        <v>171</v>
      </c>
      <c r="C596" t="s">
        <v>1470</v>
      </c>
      <c r="D596">
        <v>2011</v>
      </c>
      <c r="E596" t="s">
        <v>172</v>
      </c>
      <c r="F596" t="s">
        <v>59</v>
      </c>
      <c r="G596">
        <v>0.70495240000000003</v>
      </c>
      <c r="H596">
        <v>0.70495240000000003</v>
      </c>
      <c r="I596">
        <v>0.77544769999999996</v>
      </c>
      <c r="J596">
        <v>1.0398046999999999</v>
      </c>
      <c r="K596">
        <v>1.4592518000000001</v>
      </c>
      <c r="L596">
        <v>2.1148570000000002</v>
      </c>
      <c r="M596">
        <v>7</v>
      </c>
      <c r="N596" t="s">
        <v>3150</v>
      </c>
      <c r="O596">
        <v>1.268593023352991</v>
      </c>
      <c r="P596">
        <v>1.154822344052846</v>
      </c>
      <c r="Q596" s="3">
        <v>0.95690762592592604</v>
      </c>
      <c r="R596">
        <v>0.15498433471970799</v>
      </c>
      <c r="S596" s="5">
        <v>5.8746029999999998E-2</v>
      </c>
      <c r="T596">
        <v>27</v>
      </c>
      <c r="U596">
        <v>0</v>
      </c>
      <c r="V596">
        <v>0</v>
      </c>
      <c r="W596">
        <v>7</v>
      </c>
      <c r="X596">
        <v>7</v>
      </c>
      <c r="Y596">
        <v>7</v>
      </c>
      <c r="Z596">
        <v>6</v>
      </c>
      <c r="AA596">
        <v>1</v>
      </c>
      <c r="AB596">
        <v>0</v>
      </c>
      <c r="AC596" t="s">
        <v>60</v>
      </c>
      <c r="AD596" t="s">
        <v>60</v>
      </c>
      <c r="AE596" t="s">
        <v>172</v>
      </c>
      <c r="AF596" t="s">
        <v>84</v>
      </c>
      <c r="AG596" t="s">
        <v>62</v>
      </c>
      <c r="AI596">
        <v>1</v>
      </c>
      <c r="AJ596" t="s">
        <v>60</v>
      </c>
      <c r="AK596">
        <v>0.7</v>
      </c>
      <c r="AL596" t="s">
        <v>60</v>
      </c>
      <c r="AM596" t="s">
        <v>60</v>
      </c>
      <c r="AN596" t="s">
        <v>60</v>
      </c>
      <c r="AO596" t="s">
        <v>60</v>
      </c>
      <c r="AP596" t="s">
        <v>60</v>
      </c>
      <c r="AQ596" t="s">
        <v>60</v>
      </c>
      <c r="AR596" t="s">
        <v>60</v>
      </c>
      <c r="AS596" t="s">
        <v>60</v>
      </c>
      <c r="AT596">
        <v>1.0070748571428601E-3</v>
      </c>
      <c r="AU596">
        <v>1.0070748571428601E-3</v>
      </c>
      <c r="AV596">
        <v>1.1077824285714299E-3</v>
      </c>
      <c r="AW596">
        <v>1.4854352857142899E-3</v>
      </c>
      <c r="AX596">
        <v>2.0846454285714301E-3</v>
      </c>
      <c r="AY596">
        <v>3.0212242857142902E-3</v>
      </c>
      <c r="AZ596">
        <v>1.36701089417989E-3</v>
      </c>
      <c r="BA596" s="2">
        <v>8.3922899999999996E-5</v>
      </c>
      <c r="BB596" t="s">
        <v>1481</v>
      </c>
      <c r="BC596" s="1" t="s">
        <v>1482</v>
      </c>
      <c r="BD596" t="s">
        <v>1483</v>
      </c>
      <c r="BE596" t="s">
        <v>106</v>
      </c>
      <c r="BF596">
        <v>41.477012629999997</v>
      </c>
      <c r="BG596">
        <v>-81.682380679999994</v>
      </c>
      <c r="BH596" t="s">
        <v>100</v>
      </c>
      <c r="BI596" t="s">
        <v>60</v>
      </c>
      <c r="BJ596">
        <v>700</v>
      </c>
    </row>
    <row r="597" spans="1:63" x14ac:dyDescent="0.3">
      <c r="A597" s="1" t="s">
        <v>1480</v>
      </c>
      <c r="B597" s="1" t="s">
        <v>839</v>
      </c>
      <c r="C597" t="s">
        <v>1470</v>
      </c>
      <c r="D597">
        <v>2011</v>
      </c>
      <c r="E597" t="s">
        <v>840</v>
      </c>
      <c r="F597" t="s">
        <v>59</v>
      </c>
      <c r="G597">
        <v>0.6260154</v>
      </c>
      <c r="H597">
        <v>0.6260154</v>
      </c>
      <c r="I597">
        <v>0.6260154</v>
      </c>
      <c r="J597">
        <v>0.6260154</v>
      </c>
      <c r="K597">
        <v>0.6260154</v>
      </c>
      <c r="L597">
        <v>0.6260154</v>
      </c>
      <c r="M597">
        <v>7</v>
      </c>
      <c r="N597" t="s">
        <v>3151</v>
      </c>
      <c r="O597">
        <v>5.8230961564300005E-4</v>
      </c>
      <c r="P597">
        <v>5.8230961564300005E-4</v>
      </c>
      <c r="Q597" s="3">
        <v>0.6260154</v>
      </c>
      <c r="R597">
        <v>0</v>
      </c>
      <c r="S597" s="5">
        <v>0.1043359</v>
      </c>
      <c r="T597">
        <v>27</v>
      </c>
      <c r="U597">
        <v>0</v>
      </c>
      <c r="V597">
        <v>0</v>
      </c>
      <c r="W597">
        <v>7</v>
      </c>
      <c r="X597">
        <v>7</v>
      </c>
      <c r="Y597">
        <v>7</v>
      </c>
      <c r="Z597">
        <v>6</v>
      </c>
      <c r="AA597">
        <v>1</v>
      </c>
      <c r="AB597">
        <v>0</v>
      </c>
      <c r="AC597" t="s">
        <v>60</v>
      </c>
      <c r="AD597" t="s">
        <v>60</v>
      </c>
      <c r="AE597" t="s">
        <v>841</v>
      </c>
      <c r="AF597" t="s">
        <v>84</v>
      </c>
      <c r="AI597">
        <v>1</v>
      </c>
      <c r="AJ597" s="2">
        <v>6.0000000000000002E-6</v>
      </c>
      <c r="AK597">
        <v>1E-3</v>
      </c>
      <c r="AL597">
        <v>3.7560924</v>
      </c>
      <c r="AM597">
        <v>3.7560924</v>
      </c>
      <c r="AN597">
        <v>3.7560924</v>
      </c>
      <c r="AO597">
        <v>3.7560924</v>
      </c>
      <c r="AP597">
        <v>3.7560924</v>
      </c>
      <c r="AQ597">
        <v>3.7560924</v>
      </c>
      <c r="AR597">
        <v>3.7560924</v>
      </c>
      <c r="AS597">
        <v>0.6260154</v>
      </c>
      <c r="AT597">
        <v>0.6260154</v>
      </c>
      <c r="AU597">
        <v>0.6260154</v>
      </c>
      <c r="AV597">
        <v>0.6260154</v>
      </c>
      <c r="AW597">
        <v>0.6260154</v>
      </c>
      <c r="AX597">
        <v>0.6260154</v>
      </c>
      <c r="AY597">
        <v>0.6260154</v>
      </c>
      <c r="AZ597">
        <v>0.6260154</v>
      </c>
      <c r="BA597">
        <v>0.1043359</v>
      </c>
      <c r="BB597" t="s">
        <v>1481</v>
      </c>
      <c r="BC597" s="1" t="s">
        <v>1482</v>
      </c>
      <c r="BD597" t="s">
        <v>1483</v>
      </c>
      <c r="BE597" t="s">
        <v>106</v>
      </c>
      <c r="BF597">
        <v>41.477012629999997</v>
      </c>
      <c r="BG597">
        <v>-81.682380679999994</v>
      </c>
      <c r="BH597" t="s">
        <v>100</v>
      </c>
      <c r="BI597">
        <v>0.16666666666666699</v>
      </c>
      <c r="BJ597">
        <v>1</v>
      </c>
      <c r="BK597" t="s">
        <v>3702</v>
      </c>
    </row>
    <row r="598" spans="1:63" x14ac:dyDescent="0.3">
      <c r="A598" s="1" t="s">
        <v>1480</v>
      </c>
      <c r="B598" s="1" t="s">
        <v>192</v>
      </c>
      <c r="C598" t="s">
        <v>1470</v>
      </c>
      <c r="D598">
        <v>2011</v>
      </c>
      <c r="E598" t="s">
        <v>193</v>
      </c>
      <c r="F598" t="s">
        <v>59</v>
      </c>
      <c r="G598">
        <v>0.72106709999999996</v>
      </c>
      <c r="H598">
        <v>0.72106709999999996</v>
      </c>
      <c r="I598">
        <v>0.72106709999999996</v>
      </c>
      <c r="J598">
        <v>0.72106709999999996</v>
      </c>
      <c r="K598">
        <v>0.72106709999999996</v>
      </c>
      <c r="L598">
        <v>0.72106709999999996</v>
      </c>
      <c r="M598">
        <v>7</v>
      </c>
      <c r="N598" t="s">
        <v>3152</v>
      </c>
      <c r="O598">
        <v>2.2333579640699999E-4</v>
      </c>
      <c r="P598">
        <v>2.2333579640699999E-4</v>
      </c>
      <c r="Q598" s="3">
        <v>0.72106709999999996</v>
      </c>
      <c r="R598">
        <v>0</v>
      </c>
      <c r="S598" s="5">
        <v>7.2106699999999996E-2</v>
      </c>
      <c r="T598">
        <v>27</v>
      </c>
      <c r="U598">
        <v>0</v>
      </c>
      <c r="V598">
        <v>0</v>
      </c>
      <c r="W598">
        <v>7</v>
      </c>
      <c r="X598">
        <v>7</v>
      </c>
      <c r="Y598">
        <v>7</v>
      </c>
      <c r="Z598">
        <v>6</v>
      </c>
      <c r="AA598">
        <v>1</v>
      </c>
      <c r="AB598">
        <v>0</v>
      </c>
      <c r="AC598" t="s">
        <v>60</v>
      </c>
      <c r="AD598" t="s">
        <v>60</v>
      </c>
      <c r="AE598" t="s">
        <v>194</v>
      </c>
      <c r="AF598" t="s">
        <v>93</v>
      </c>
      <c r="AG598" t="s">
        <v>70</v>
      </c>
      <c r="AH598" t="s">
        <v>195</v>
      </c>
      <c r="AI598">
        <v>1</v>
      </c>
      <c r="AJ598" s="2">
        <v>2.6E-7</v>
      </c>
      <c r="AK598">
        <v>3</v>
      </c>
      <c r="AL598">
        <v>0.18747744599999999</v>
      </c>
      <c r="AM598">
        <v>0.18747744599999999</v>
      </c>
      <c r="AN598">
        <v>0.18747744599999999</v>
      </c>
      <c r="AO598">
        <v>0.18747744599999999</v>
      </c>
      <c r="AP598">
        <v>0.18747744599999999</v>
      </c>
      <c r="AQ598">
        <v>0.18747744599999999</v>
      </c>
      <c r="AR598">
        <v>0.18747744599999999</v>
      </c>
      <c r="AS598">
        <v>1.8747742000000001E-2</v>
      </c>
      <c r="AT598">
        <v>2.4035570000000001E-4</v>
      </c>
      <c r="AU598">
        <v>2.4035570000000001E-4</v>
      </c>
      <c r="AV598">
        <v>2.4035570000000001E-4</v>
      </c>
      <c r="AW598">
        <v>2.4035570000000001E-4</v>
      </c>
      <c r="AX598">
        <v>2.4035570000000001E-4</v>
      </c>
      <c r="AY598">
        <v>2.4035570000000001E-4</v>
      </c>
      <c r="AZ598">
        <v>2.4035570000000001E-4</v>
      </c>
      <c r="BA598" s="2">
        <v>2.4035566666666701E-5</v>
      </c>
      <c r="BB598" t="s">
        <v>1481</v>
      </c>
      <c r="BC598" s="1" t="s">
        <v>1482</v>
      </c>
      <c r="BD598" t="s">
        <v>1483</v>
      </c>
      <c r="BE598" t="s">
        <v>106</v>
      </c>
      <c r="BF598">
        <v>41.477012629999997</v>
      </c>
      <c r="BG598">
        <v>-81.682380679999994</v>
      </c>
      <c r="BH598" t="s">
        <v>100</v>
      </c>
      <c r="BI598">
        <v>3.8461538461538498</v>
      </c>
      <c r="BJ598">
        <v>3000</v>
      </c>
    </row>
    <row r="599" spans="1:63" x14ac:dyDescent="0.3">
      <c r="A599" s="1" t="s">
        <v>1480</v>
      </c>
      <c r="B599" s="1" t="s">
        <v>578</v>
      </c>
      <c r="C599" t="s">
        <v>1470</v>
      </c>
      <c r="D599">
        <v>2011</v>
      </c>
      <c r="E599" t="s">
        <v>579</v>
      </c>
      <c r="F599" t="s">
        <v>59</v>
      </c>
      <c r="G599">
        <v>0.70421619999999996</v>
      </c>
      <c r="H599">
        <v>0.70421619999999996</v>
      </c>
      <c r="I599">
        <v>0.70421619999999996</v>
      </c>
      <c r="J599">
        <v>1.654908</v>
      </c>
      <c r="K599">
        <v>2.7464431999999999</v>
      </c>
      <c r="L599">
        <v>3.873189</v>
      </c>
      <c r="M599">
        <v>7</v>
      </c>
      <c r="N599" t="s">
        <v>3153</v>
      </c>
      <c r="O599">
        <v>2.2706744904480002E-3</v>
      </c>
      <c r="P599">
        <v>2.2354978348110002E-3</v>
      </c>
      <c r="Q599" s="3">
        <v>1.29497531111111</v>
      </c>
      <c r="R599">
        <v>0.90136709342753296</v>
      </c>
      <c r="S599" s="5">
        <v>8.8027030000000006E-2</v>
      </c>
      <c r="T599">
        <v>27</v>
      </c>
      <c r="U599">
        <v>0</v>
      </c>
      <c r="V599">
        <v>0</v>
      </c>
      <c r="W599">
        <v>7</v>
      </c>
      <c r="X599">
        <v>7</v>
      </c>
      <c r="Y599">
        <v>7</v>
      </c>
      <c r="Z599">
        <v>6</v>
      </c>
      <c r="AA599">
        <v>1</v>
      </c>
      <c r="AB599">
        <v>0</v>
      </c>
      <c r="AC599" t="s">
        <v>60</v>
      </c>
      <c r="AD599" t="s">
        <v>60</v>
      </c>
      <c r="AE599" t="s">
        <v>579</v>
      </c>
      <c r="AF599" t="s">
        <v>62</v>
      </c>
      <c r="AI599">
        <v>1</v>
      </c>
      <c r="AJ599" t="s">
        <v>60</v>
      </c>
      <c r="AK599">
        <v>0.2</v>
      </c>
      <c r="AL599" t="s">
        <v>60</v>
      </c>
      <c r="AM599" t="s">
        <v>60</v>
      </c>
      <c r="AN599" t="s">
        <v>60</v>
      </c>
      <c r="AO599" t="s">
        <v>60</v>
      </c>
      <c r="AP599" t="s">
        <v>60</v>
      </c>
      <c r="AQ599" t="s">
        <v>60</v>
      </c>
      <c r="AR599" t="s">
        <v>60</v>
      </c>
      <c r="AS599" t="s">
        <v>60</v>
      </c>
      <c r="AT599">
        <v>3.5210810000000001E-3</v>
      </c>
      <c r="AU599">
        <v>3.5210810000000001E-3</v>
      </c>
      <c r="AV599">
        <v>3.5210810000000001E-3</v>
      </c>
      <c r="AW599">
        <v>8.2745400000000004E-3</v>
      </c>
      <c r="AX599">
        <v>1.3732216E-2</v>
      </c>
      <c r="AY599">
        <v>1.9365944999999999E-2</v>
      </c>
      <c r="AZ599">
        <v>6.47487655555556E-3</v>
      </c>
      <c r="BA599">
        <v>4.4013515000000002E-4</v>
      </c>
      <c r="BB599" t="s">
        <v>1481</v>
      </c>
      <c r="BC599" s="1" t="s">
        <v>1482</v>
      </c>
      <c r="BD599" t="s">
        <v>1483</v>
      </c>
      <c r="BE599" t="s">
        <v>106</v>
      </c>
      <c r="BF599">
        <v>41.477012629999997</v>
      </c>
      <c r="BG599">
        <v>-81.682380679999994</v>
      </c>
      <c r="BH599" t="s">
        <v>100</v>
      </c>
      <c r="BI599" t="s">
        <v>60</v>
      </c>
      <c r="BJ599">
        <v>200</v>
      </c>
    </row>
    <row r="600" spans="1:63" x14ac:dyDescent="0.3">
      <c r="A600" s="1" t="s">
        <v>1480</v>
      </c>
      <c r="B600" s="1" t="s">
        <v>196</v>
      </c>
      <c r="C600" t="s">
        <v>1470</v>
      </c>
      <c r="D600">
        <v>2011</v>
      </c>
      <c r="E600" t="s">
        <v>197</v>
      </c>
      <c r="F600" t="s">
        <v>59</v>
      </c>
      <c r="G600">
        <v>0.81930890000000001</v>
      </c>
      <c r="H600">
        <v>0.81930890000000001</v>
      </c>
      <c r="I600">
        <v>0.81930890000000001</v>
      </c>
      <c r="J600">
        <v>0.81930890000000001</v>
      </c>
      <c r="K600">
        <v>0.81930890000000001</v>
      </c>
      <c r="L600">
        <v>0.81930890000000001</v>
      </c>
      <c r="M600">
        <v>7</v>
      </c>
      <c r="N600" t="s">
        <v>3154</v>
      </c>
      <c r="O600">
        <v>0.127982906062899</v>
      </c>
      <c r="P600">
        <v>0.123389499786266</v>
      </c>
      <c r="Q600" s="3">
        <v>0.81930890000000001</v>
      </c>
      <c r="R600">
        <v>0</v>
      </c>
      <c r="S600" s="5">
        <v>6.8275730000000007E-2</v>
      </c>
      <c r="T600">
        <v>27</v>
      </c>
      <c r="U600">
        <v>0</v>
      </c>
      <c r="V600">
        <v>0</v>
      </c>
      <c r="W600">
        <v>7</v>
      </c>
      <c r="X600">
        <v>7</v>
      </c>
      <c r="Y600">
        <v>7</v>
      </c>
      <c r="Z600">
        <v>6</v>
      </c>
      <c r="AA600">
        <v>1</v>
      </c>
      <c r="AB600">
        <v>0</v>
      </c>
      <c r="AC600" t="s">
        <v>60</v>
      </c>
      <c r="AD600" t="s">
        <v>60</v>
      </c>
      <c r="AE600" t="s">
        <v>198</v>
      </c>
      <c r="AF600" t="s">
        <v>68</v>
      </c>
      <c r="AI600">
        <v>1</v>
      </c>
      <c r="AJ600" t="s">
        <v>60</v>
      </c>
      <c r="AK600">
        <v>3</v>
      </c>
      <c r="AL600" t="s">
        <v>60</v>
      </c>
      <c r="AM600" t="s">
        <v>60</v>
      </c>
      <c r="AN600" t="s">
        <v>60</v>
      </c>
      <c r="AO600" t="s">
        <v>60</v>
      </c>
      <c r="AP600" t="s">
        <v>60</v>
      </c>
      <c r="AQ600" t="s">
        <v>60</v>
      </c>
      <c r="AR600" t="s">
        <v>60</v>
      </c>
      <c r="AS600" t="s">
        <v>60</v>
      </c>
      <c r="AT600">
        <v>2.7310296666666702E-4</v>
      </c>
      <c r="AU600">
        <v>2.7310296666666702E-4</v>
      </c>
      <c r="AV600">
        <v>2.7310296666666702E-4</v>
      </c>
      <c r="AW600">
        <v>2.7310296666666702E-4</v>
      </c>
      <c r="AX600">
        <v>2.7310296666666702E-4</v>
      </c>
      <c r="AY600">
        <v>2.7310296666666702E-4</v>
      </c>
      <c r="AZ600">
        <v>2.7310296666666702E-4</v>
      </c>
      <c r="BA600" s="2">
        <v>2.27585766666667E-5</v>
      </c>
      <c r="BB600" t="s">
        <v>1481</v>
      </c>
      <c r="BC600" s="1" t="s">
        <v>1482</v>
      </c>
      <c r="BD600" t="s">
        <v>1483</v>
      </c>
      <c r="BE600" t="s">
        <v>106</v>
      </c>
      <c r="BF600">
        <v>41.477012629999997</v>
      </c>
      <c r="BG600">
        <v>-81.682380679999994</v>
      </c>
      <c r="BH600" t="s">
        <v>100</v>
      </c>
      <c r="BI600" t="s">
        <v>60</v>
      </c>
      <c r="BJ600">
        <v>3000</v>
      </c>
    </row>
    <row r="601" spans="1:63" x14ac:dyDescent="0.3">
      <c r="A601" s="1" t="s">
        <v>1480</v>
      </c>
      <c r="B601" s="1" t="s">
        <v>199</v>
      </c>
      <c r="C601" t="s">
        <v>1470</v>
      </c>
      <c r="D601">
        <v>2011</v>
      </c>
      <c r="E601" t="s">
        <v>200</v>
      </c>
      <c r="F601" t="s">
        <v>59</v>
      </c>
      <c r="G601">
        <v>0.335789</v>
      </c>
      <c r="H601">
        <v>0.335789</v>
      </c>
      <c r="I601">
        <v>0.335789</v>
      </c>
      <c r="J601">
        <v>0.42813095000000001</v>
      </c>
      <c r="K601">
        <v>0.51039926000000002</v>
      </c>
      <c r="L601">
        <v>0.6547885</v>
      </c>
      <c r="M601">
        <v>7</v>
      </c>
      <c r="N601" t="s">
        <v>3155</v>
      </c>
      <c r="O601">
        <v>0.17037314984215701</v>
      </c>
      <c r="P601">
        <v>3.7314984215699998E-4</v>
      </c>
      <c r="Q601" s="3">
        <v>0.39051016296296298</v>
      </c>
      <c r="R601">
        <v>7.1684063377016501E-3</v>
      </c>
      <c r="S601" s="5">
        <v>8.3947250000000001E-2</v>
      </c>
      <c r="T601">
        <v>27</v>
      </c>
      <c r="U601">
        <v>0</v>
      </c>
      <c r="V601">
        <v>0</v>
      </c>
      <c r="W601">
        <v>7</v>
      </c>
      <c r="X601">
        <v>7</v>
      </c>
      <c r="Y601">
        <v>7</v>
      </c>
      <c r="Z601">
        <v>6</v>
      </c>
      <c r="AA601">
        <v>1</v>
      </c>
      <c r="AB601">
        <v>0</v>
      </c>
      <c r="AC601" t="s">
        <v>60</v>
      </c>
      <c r="AD601" t="s">
        <v>60</v>
      </c>
      <c r="AE601" t="s">
        <v>200</v>
      </c>
      <c r="AF601" t="s">
        <v>201</v>
      </c>
      <c r="AI601">
        <v>1</v>
      </c>
      <c r="AJ601" t="s">
        <v>60</v>
      </c>
      <c r="AK601">
        <v>0.06</v>
      </c>
      <c r="AL601" t="s">
        <v>60</v>
      </c>
      <c r="AM601" t="s">
        <v>60</v>
      </c>
      <c r="AN601" t="s">
        <v>60</v>
      </c>
      <c r="AO601" t="s">
        <v>60</v>
      </c>
      <c r="AP601" t="s">
        <v>60</v>
      </c>
      <c r="AQ601" t="s">
        <v>60</v>
      </c>
      <c r="AR601" t="s">
        <v>60</v>
      </c>
      <c r="AS601" t="s">
        <v>60</v>
      </c>
      <c r="AT601">
        <v>5.5964833333333299E-3</v>
      </c>
      <c r="AU601">
        <v>5.5964833333333299E-3</v>
      </c>
      <c r="AV601">
        <v>5.5964833333333299E-3</v>
      </c>
      <c r="AW601">
        <v>7.1355158333333297E-3</v>
      </c>
      <c r="AX601">
        <v>8.5066543333333303E-3</v>
      </c>
      <c r="AY601">
        <v>1.09131416666667E-2</v>
      </c>
      <c r="AZ601">
        <v>6.5085027160493797E-3</v>
      </c>
      <c r="BA601">
        <v>1.3991208333333301E-3</v>
      </c>
      <c r="BB601" t="s">
        <v>1481</v>
      </c>
      <c r="BC601" s="1" t="s">
        <v>1482</v>
      </c>
      <c r="BD601" t="s">
        <v>1483</v>
      </c>
      <c r="BE601" t="s">
        <v>106</v>
      </c>
      <c r="BF601">
        <v>41.477012629999997</v>
      </c>
      <c r="BG601">
        <v>-81.682380679999994</v>
      </c>
      <c r="BH601" t="s">
        <v>100</v>
      </c>
      <c r="BI601" t="s">
        <v>60</v>
      </c>
      <c r="BJ601">
        <v>60</v>
      </c>
    </row>
    <row r="602" spans="1:63" x14ac:dyDescent="0.3">
      <c r="A602" s="1" t="s">
        <v>1480</v>
      </c>
      <c r="B602" s="1" t="s">
        <v>177</v>
      </c>
      <c r="C602" t="s">
        <v>1470</v>
      </c>
      <c r="D602">
        <v>2011</v>
      </c>
      <c r="E602" t="s">
        <v>178</v>
      </c>
      <c r="F602" t="s">
        <v>59</v>
      </c>
      <c r="G602">
        <v>0.85492696000000001</v>
      </c>
      <c r="H602">
        <v>1.0738215</v>
      </c>
      <c r="I602">
        <v>1.2596750000000001</v>
      </c>
      <c r="J602">
        <v>1.3422769999999999</v>
      </c>
      <c r="K602">
        <v>1.5611710000000001</v>
      </c>
      <c r="L602">
        <v>2.2715450000000001</v>
      </c>
      <c r="M602">
        <v>7</v>
      </c>
      <c r="N602" t="s">
        <v>3156</v>
      </c>
      <c r="O602">
        <v>1.090048955019431</v>
      </c>
      <c r="P602">
        <v>4.8955019431000003E-5</v>
      </c>
      <c r="Q602" s="3">
        <v>1.22066868148148</v>
      </c>
      <c r="R602">
        <v>0.150937644420477</v>
      </c>
      <c r="S602" s="5">
        <v>0.2065041</v>
      </c>
      <c r="T602">
        <v>27</v>
      </c>
      <c r="U602">
        <v>0</v>
      </c>
      <c r="V602">
        <v>0</v>
      </c>
      <c r="W602">
        <v>7</v>
      </c>
      <c r="X602">
        <v>7</v>
      </c>
      <c r="Y602">
        <v>7</v>
      </c>
      <c r="Z602">
        <v>6</v>
      </c>
      <c r="AA602">
        <v>1</v>
      </c>
      <c r="AB602">
        <v>0</v>
      </c>
      <c r="AC602" t="s">
        <v>60</v>
      </c>
      <c r="AD602" t="s">
        <v>60</v>
      </c>
      <c r="AE602" t="s">
        <v>179</v>
      </c>
      <c r="AF602" t="s">
        <v>84</v>
      </c>
      <c r="AI602">
        <v>1</v>
      </c>
      <c r="AJ602" t="s">
        <v>60</v>
      </c>
      <c r="AK602">
        <v>0.09</v>
      </c>
      <c r="AL602" t="s">
        <v>60</v>
      </c>
      <c r="AM602" t="s">
        <v>60</v>
      </c>
      <c r="AN602" t="s">
        <v>60</v>
      </c>
      <c r="AO602" t="s">
        <v>60</v>
      </c>
      <c r="AP602" t="s">
        <v>60</v>
      </c>
      <c r="AQ602" t="s">
        <v>60</v>
      </c>
      <c r="AR602" t="s">
        <v>60</v>
      </c>
      <c r="AS602" t="s">
        <v>60</v>
      </c>
      <c r="AT602">
        <v>9.4991884444444504E-3</v>
      </c>
      <c r="AU602">
        <v>1.193135E-2</v>
      </c>
      <c r="AV602">
        <v>1.39963888888889E-2</v>
      </c>
      <c r="AW602">
        <v>1.49141888888889E-2</v>
      </c>
      <c r="AX602">
        <v>1.7346344444444502E-2</v>
      </c>
      <c r="AY602">
        <v>2.5239388888888901E-2</v>
      </c>
      <c r="AZ602">
        <v>1.35629853497942E-2</v>
      </c>
      <c r="BA602">
        <v>2.2944900000000002E-3</v>
      </c>
      <c r="BB602" t="s">
        <v>1481</v>
      </c>
      <c r="BC602" s="1" t="s">
        <v>1482</v>
      </c>
      <c r="BD602" t="s">
        <v>1483</v>
      </c>
      <c r="BE602" t="s">
        <v>106</v>
      </c>
      <c r="BF602">
        <v>41.477012629999997</v>
      </c>
      <c r="BG602">
        <v>-81.682380679999994</v>
      </c>
      <c r="BH602" t="s">
        <v>100</v>
      </c>
      <c r="BI602" t="s">
        <v>60</v>
      </c>
      <c r="BJ602">
        <v>90</v>
      </c>
    </row>
    <row r="603" spans="1:63" x14ac:dyDescent="0.3">
      <c r="A603" s="1" t="s">
        <v>1480</v>
      </c>
      <c r="B603" s="1" t="s">
        <v>209</v>
      </c>
      <c r="C603" t="s">
        <v>1470</v>
      </c>
      <c r="D603">
        <v>2011</v>
      </c>
      <c r="E603" t="s">
        <v>210</v>
      </c>
      <c r="F603" t="s">
        <v>59</v>
      </c>
      <c r="G603">
        <v>1.2582599999999999</v>
      </c>
      <c r="H603">
        <v>1.2582599999999999</v>
      </c>
      <c r="I603">
        <v>1.2582599999999999</v>
      </c>
      <c r="J603">
        <v>1.2582599999999999</v>
      </c>
      <c r="K603">
        <v>1.2582599999999999</v>
      </c>
      <c r="L603">
        <v>1.2582599999999999</v>
      </c>
      <c r="M603">
        <v>7</v>
      </c>
      <c r="N603" t="s">
        <v>3157</v>
      </c>
      <c r="O603">
        <v>0.54702349249827709</v>
      </c>
      <c r="P603">
        <v>2.3492498277000001E-5</v>
      </c>
      <c r="Q603" s="3">
        <v>1.2582599999999999</v>
      </c>
      <c r="R603">
        <v>0</v>
      </c>
      <c r="S603" s="5">
        <v>0.62912990000000002</v>
      </c>
      <c r="T603">
        <v>27</v>
      </c>
      <c r="U603">
        <v>0</v>
      </c>
      <c r="V603">
        <v>0</v>
      </c>
      <c r="W603">
        <v>7</v>
      </c>
      <c r="X603">
        <v>7</v>
      </c>
      <c r="Y603">
        <v>7</v>
      </c>
      <c r="Z603">
        <v>6</v>
      </c>
      <c r="AA603">
        <v>1</v>
      </c>
      <c r="AB603">
        <v>0</v>
      </c>
      <c r="AC603" t="s">
        <v>60</v>
      </c>
      <c r="AD603" t="s">
        <v>60</v>
      </c>
      <c r="AE603" t="s">
        <v>211</v>
      </c>
      <c r="AF603" t="s">
        <v>93</v>
      </c>
      <c r="AI603">
        <v>1</v>
      </c>
      <c r="AJ603" s="2">
        <v>6.0000000000000002E-6</v>
      </c>
      <c r="AK603">
        <v>0.1</v>
      </c>
      <c r="AL603">
        <v>7.5495599999999996</v>
      </c>
      <c r="AM603">
        <v>7.5495599999999996</v>
      </c>
      <c r="AN603">
        <v>7.5495599999999996</v>
      </c>
      <c r="AO603">
        <v>7.5495599999999996</v>
      </c>
      <c r="AP603">
        <v>7.5495599999999996</v>
      </c>
      <c r="AQ603">
        <v>7.5495599999999996</v>
      </c>
      <c r="AR603">
        <v>7.5495599999999996</v>
      </c>
      <c r="AS603">
        <v>3.7747793999999999</v>
      </c>
      <c r="AT603">
        <v>1.2582599999999999E-2</v>
      </c>
      <c r="AU603">
        <v>1.2582599999999999E-2</v>
      </c>
      <c r="AV603">
        <v>1.2582599999999999E-2</v>
      </c>
      <c r="AW603">
        <v>1.2582599999999999E-2</v>
      </c>
      <c r="AX603">
        <v>1.2582599999999999E-2</v>
      </c>
      <c r="AY603">
        <v>1.2582599999999999E-2</v>
      </c>
      <c r="AZ603">
        <v>1.2582599999999999E-2</v>
      </c>
      <c r="BA603">
        <v>6.2912990000000002E-3</v>
      </c>
      <c r="BB603" t="s">
        <v>1481</v>
      </c>
      <c r="BC603" s="1" t="s">
        <v>1482</v>
      </c>
      <c r="BD603" t="s">
        <v>1483</v>
      </c>
      <c r="BE603" t="s">
        <v>106</v>
      </c>
      <c r="BF603">
        <v>41.477012629999997</v>
      </c>
      <c r="BG603">
        <v>-81.682380679999994</v>
      </c>
      <c r="BH603" t="s">
        <v>100</v>
      </c>
      <c r="BI603">
        <v>0.16666666666666699</v>
      </c>
      <c r="BJ603">
        <v>100</v>
      </c>
    </row>
    <row r="604" spans="1:63" x14ac:dyDescent="0.3">
      <c r="A604" s="1" t="s">
        <v>1480</v>
      </c>
      <c r="B604" s="1" t="s">
        <v>212</v>
      </c>
      <c r="C604" t="s">
        <v>1470</v>
      </c>
      <c r="D604">
        <v>2011</v>
      </c>
      <c r="E604" t="s">
        <v>213</v>
      </c>
      <c r="F604" t="s">
        <v>59</v>
      </c>
      <c r="G604">
        <v>2.0673319999999999</v>
      </c>
      <c r="H604">
        <v>2.0673319999999999</v>
      </c>
      <c r="I604">
        <v>2.0673319999999999</v>
      </c>
      <c r="J604">
        <v>2.0673319999999999</v>
      </c>
      <c r="K604">
        <v>2.0673319999999999</v>
      </c>
      <c r="L604">
        <v>2.0673319999999999</v>
      </c>
      <c r="M604">
        <v>7</v>
      </c>
      <c r="N604" t="s">
        <v>3158</v>
      </c>
      <c r="O604">
        <v>1.0003737502287001E-2</v>
      </c>
      <c r="P604">
        <v>3.7375022870000001E-6</v>
      </c>
      <c r="Q604" s="3">
        <v>2.0673319999999999</v>
      </c>
      <c r="R604">
        <v>0</v>
      </c>
      <c r="S604" s="5">
        <v>1.033666</v>
      </c>
      <c r="T604">
        <v>27</v>
      </c>
      <c r="U604">
        <v>0</v>
      </c>
      <c r="V604">
        <v>0</v>
      </c>
      <c r="W604">
        <v>7</v>
      </c>
      <c r="X604">
        <v>7</v>
      </c>
      <c r="Y604">
        <v>7</v>
      </c>
      <c r="Z604">
        <v>6</v>
      </c>
      <c r="AA604">
        <v>1</v>
      </c>
      <c r="AB604">
        <v>0</v>
      </c>
      <c r="AC604" t="s">
        <v>60</v>
      </c>
      <c r="AD604" t="s">
        <v>60</v>
      </c>
      <c r="AE604" t="s">
        <v>214</v>
      </c>
      <c r="AI604">
        <v>1</v>
      </c>
      <c r="AJ604" s="2">
        <v>1.1000000000000001E-6</v>
      </c>
      <c r="AK604" t="s">
        <v>60</v>
      </c>
      <c r="AL604">
        <v>2.2740651999999999</v>
      </c>
      <c r="AM604">
        <v>2.2740651999999999</v>
      </c>
      <c r="AN604">
        <v>2.2740651999999999</v>
      </c>
      <c r="AO604">
        <v>2.2740651999999999</v>
      </c>
      <c r="AP604">
        <v>2.2740651999999999</v>
      </c>
      <c r="AQ604">
        <v>2.2740651999999999</v>
      </c>
      <c r="AR604">
        <v>2.2740651999999999</v>
      </c>
      <c r="AS604">
        <v>1.1370325999999999</v>
      </c>
      <c r="AT604" t="s">
        <v>60</v>
      </c>
      <c r="AU604" t="s">
        <v>60</v>
      </c>
      <c r="AV604" t="s">
        <v>60</v>
      </c>
      <c r="AW604" t="s">
        <v>60</v>
      </c>
      <c r="AX604" t="s">
        <v>60</v>
      </c>
      <c r="AY604" t="s">
        <v>60</v>
      </c>
      <c r="AZ604" t="s">
        <v>60</v>
      </c>
      <c r="BA604" t="s">
        <v>60</v>
      </c>
      <c r="BB604" t="s">
        <v>1481</v>
      </c>
      <c r="BC604" s="1" t="s">
        <v>1482</v>
      </c>
      <c r="BD604" t="s">
        <v>1483</v>
      </c>
      <c r="BE604" t="s">
        <v>106</v>
      </c>
      <c r="BF604">
        <v>41.477012629999997</v>
      </c>
      <c r="BG604">
        <v>-81.682380679999994</v>
      </c>
      <c r="BH604" t="s">
        <v>100</v>
      </c>
      <c r="BI604">
        <v>0.90909090909090895</v>
      </c>
      <c r="BJ604" t="s">
        <v>60</v>
      </c>
    </row>
    <row r="605" spans="1:63" x14ac:dyDescent="0.3">
      <c r="A605" s="1" t="s">
        <v>1480</v>
      </c>
      <c r="B605" s="1" t="s">
        <v>215</v>
      </c>
      <c r="C605" t="s">
        <v>1470</v>
      </c>
      <c r="D605">
        <v>2011</v>
      </c>
      <c r="E605" t="s">
        <v>216</v>
      </c>
      <c r="F605" t="s">
        <v>59</v>
      </c>
      <c r="G605">
        <v>0.52769180000000004</v>
      </c>
      <c r="H605">
        <v>0.52769180000000004</v>
      </c>
      <c r="I605">
        <v>0.52769180000000004</v>
      </c>
      <c r="J605">
        <v>0.52769180000000004</v>
      </c>
      <c r="K605">
        <v>0.52769180000000004</v>
      </c>
      <c r="L605">
        <v>0.52769180000000004</v>
      </c>
      <c r="M605">
        <v>7</v>
      </c>
      <c r="N605" t="s">
        <v>3159</v>
      </c>
      <c r="O605">
        <v>4.137272334E-6</v>
      </c>
      <c r="P605">
        <v>4.137272334E-6</v>
      </c>
      <c r="Q605" s="3">
        <v>0.52769180000000004</v>
      </c>
      <c r="R605">
        <v>0</v>
      </c>
      <c r="S605" s="5">
        <v>0.13192300000000001</v>
      </c>
      <c r="T605">
        <v>27</v>
      </c>
      <c r="U605">
        <v>0</v>
      </c>
      <c r="V605">
        <v>0</v>
      </c>
      <c r="W605">
        <v>7</v>
      </c>
      <c r="X605">
        <v>7</v>
      </c>
      <c r="Y605">
        <v>7</v>
      </c>
      <c r="Z605">
        <v>6</v>
      </c>
      <c r="AA605">
        <v>1</v>
      </c>
      <c r="AB605">
        <v>0</v>
      </c>
      <c r="AC605" t="s">
        <v>60</v>
      </c>
      <c r="AD605" t="s">
        <v>60</v>
      </c>
      <c r="AE605" t="s">
        <v>217</v>
      </c>
      <c r="AF605" t="s">
        <v>68</v>
      </c>
      <c r="AI605">
        <v>1</v>
      </c>
      <c r="AJ605" t="s">
        <v>60</v>
      </c>
      <c r="AK605">
        <v>10</v>
      </c>
      <c r="AL605" t="s">
        <v>60</v>
      </c>
      <c r="AM605" t="s">
        <v>60</v>
      </c>
      <c r="AN605" t="s">
        <v>60</v>
      </c>
      <c r="AO605" t="s">
        <v>60</v>
      </c>
      <c r="AP605" t="s">
        <v>60</v>
      </c>
      <c r="AQ605" t="s">
        <v>60</v>
      </c>
      <c r="AR605" t="s">
        <v>60</v>
      </c>
      <c r="AS605" t="s">
        <v>60</v>
      </c>
      <c r="AT605" s="2">
        <v>5.2769180000000002E-5</v>
      </c>
      <c r="AU605" s="2">
        <v>5.2769180000000002E-5</v>
      </c>
      <c r="AV605" s="2">
        <v>5.2769180000000002E-5</v>
      </c>
      <c r="AW605" s="2">
        <v>5.2769180000000002E-5</v>
      </c>
      <c r="AX605" s="2">
        <v>5.2769180000000002E-5</v>
      </c>
      <c r="AY605" s="2">
        <v>5.2769180000000002E-5</v>
      </c>
      <c r="AZ605" s="2">
        <v>5.2769180000000002E-5</v>
      </c>
      <c r="BA605" s="2">
        <v>1.3192300000000001E-5</v>
      </c>
      <c r="BB605" t="s">
        <v>1481</v>
      </c>
      <c r="BC605" s="1" t="s">
        <v>1482</v>
      </c>
      <c r="BD605" t="s">
        <v>1483</v>
      </c>
      <c r="BE605" t="s">
        <v>106</v>
      </c>
      <c r="BF605">
        <v>41.477012629999997</v>
      </c>
      <c r="BG605">
        <v>-81.682380679999994</v>
      </c>
      <c r="BH605" t="s">
        <v>100</v>
      </c>
      <c r="BI605" t="s">
        <v>60</v>
      </c>
      <c r="BJ605">
        <v>10000</v>
      </c>
      <c r="BK605" t="s">
        <v>3702</v>
      </c>
    </row>
    <row r="606" spans="1:63" x14ac:dyDescent="0.3">
      <c r="A606" s="1" t="s">
        <v>1480</v>
      </c>
      <c r="B606" s="1" t="s">
        <v>218</v>
      </c>
      <c r="C606" t="s">
        <v>1470</v>
      </c>
      <c r="D606">
        <v>2011</v>
      </c>
      <c r="E606" t="s">
        <v>219</v>
      </c>
      <c r="F606" t="s">
        <v>59</v>
      </c>
      <c r="G606">
        <v>0.80949280000000001</v>
      </c>
      <c r="H606">
        <v>0.80949280000000001</v>
      </c>
      <c r="I606">
        <v>0.80949280000000001</v>
      </c>
      <c r="J606">
        <v>0.80949280000000001</v>
      </c>
      <c r="K606">
        <v>0.80949280000000001</v>
      </c>
      <c r="L606">
        <v>0.80949280000000001</v>
      </c>
      <c r="M606">
        <v>7</v>
      </c>
      <c r="N606" t="s">
        <v>3160</v>
      </c>
      <c r="O606">
        <v>5.8190608400000004E-7</v>
      </c>
      <c r="P606">
        <v>5.8190608400000004E-7</v>
      </c>
      <c r="Q606" s="3">
        <v>0.80949280000000001</v>
      </c>
      <c r="R606">
        <v>0</v>
      </c>
      <c r="S606" s="5">
        <v>0.2023732</v>
      </c>
      <c r="T606">
        <v>27</v>
      </c>
      <c r="U606">
        <v>0</v>
      </c>
      <c r="V606">
        <v>0</v>
      </c>
      <c r="W606">
        <v>7</v>
      </c>
      <c r="X606">
        <v>7</v>
      </c>
      <c r="Y606">
        <v>7</v>
      </c>
      <c r="Z606">
        <v>6</v>
      </c>
      <c r="AA606">
        <v>1</v>
      </c>
      <c r="AB606">
        <v>0</v>
      </c>
      <c r="AC606" t="s">
        <v>60</v>
      </c>
      <c r="AD606" t="s">
        <v>60</v>
      </c>
      <c r="AE606" t="s">
        <v>220</v>
      </c>
      <c r="AF606" t="s">
        <v>70</v>
      </c>
      <c r="AI606">
        <v>1</v>
      </c>
      <c r="AJ606" s="2">
        <v>1.5999999999999999E-6</v>
      </c>
      <c r="AK606">
        <v>0.5</v>
      </c>
      <c r="AL606">
        <v>1.29518848</v>
      </c>
      <c r="AM606">
        <v>1.29518848</v>
      </c>
      <c r="AN606">
        <v>1.29518848</v>
      </c>
      <c r="AO606">
        <v>1.29518848</v>
      </c>
      <c r="AP606">
        <v>1.29518848</v>
      </c>
      <c r="AQ606">
        <v>1.29518848</v>
      </c>
      <c r="AR606">
        <v>1.29518848</v>
      </c>
      <c r="AS606">
        <v>0.32379711999999999</v>
      </c>
      <c r="AT606">
        <v>1.6189856000000001E-3</v>
      </c>
      <c r="AU606">
        <v>1.6189856000000001E-3</v>
      </c>
      <c r="AV606">
        <v>1.6189856000000001E-3</v>
      </c>
      <c r="AW606">
        <v>1.6189856000000001E-3</v>
      </c>
      <c r="AX606">
        <v>1.6189856000000001E-3</v>
      </c>
      <c r="AY606">
        <v>1.6189856000000001E-3</v>
      </c>
      <c r="AZ606">
        <v>1.6189856000000001E-3</v>
      </c>
      <c r="BA606">
        <v>4.0474640000000002E-4</v>
      </c>
      <c r="BB606" t="s">
        <v>1481</v>
      </c>
      <c r="BC606" s="1" t="s">
        <v>1482</v>
      </c>
      <c r="BD606" t="s">
        <v>1483</v>
      </c>
      <c r="BE606" t="s">
        <v>106</v>
      </c>
      <c r="BF606">
        <v>41.477012629999997</v>
      </c>
      <c r="BG606">
        <v>-81.682380679999994</v>
      </c>
      <c r="BH606" t="s">
        <v>100</v>
      </c>
      <c r="BI606">
        <v>0.625</v>
      </c>
      <c r="BJ606">
        <v>500</v>
      </c>
      <c r="BK606" t="s">
        <v>3702</v>
      </c>
    </row>
    <row r="607" spans="1:63" x14ac:dyDescent="0.3">
      <c r="A607" s="1" t="s">
        <v>1480</v>
      </c>
      <c r="B607" s="1" t="s">
        <v>221</v>
      </c>
      <c r="C607" t="s">
        <v>1470</v>
      </c>
      <c r="D607">
        <v>2011</v>
      </c>
      <c r="E607" t="s">
        <v>222</v>
      </c>
      <c r="F607" t="s">
        <v>59</v>
      </c>
      <c r="G607">
        <v>1.0912390000000001</v>
      </c>
      <c r="H607">
        <v>1.0912390000000001</v>
      </c>
      <c r="I607">
        <v>1.0912390000000001</v>
      </c>
      <c r="J607">
        <v>1.0912390000000001</v>
      </c>
      <c r="K607">
        <v>1.0912390000000001</v>
      </c>
      <c r="L607">
        <v>1.0912390000000001</v>
      </c>
      <c r="M607">
        <v>7</v>
      </c>
      <c r="N607" t="s">
        <v>3161</v>
      </c>
      <c r="O607">
        <v>6.5079293661379004E-2</v>
      </c>
      <c r="P607">
        <v>5.0792936613789997E-3</v>
      </c>
      <c r="Q607" s="3">
        <v>1.0912390000000001</v>
      </c>
      <c r="R607">
        <v>0</v>
      </c>
      <c r="S607" s="5">
        <v>0.27280979999999999</v>
      </c>
      <c r="T607">
        <v>27</v>
      </c>
      <c r="U607">
        <v>0</v>
      </c>
      <c r="V607">
        <v>0</v>
      </c>
      <c r="W607">
        <v>7</v>
      </c>
      <c r="X607">
        <v>7</v>
      </c>
      <c r="Y607">
        <v>7</v>
      </c>
      <c r="Z607">
        <v>6</v>
      </c>
      <c r="AA607">
        <v>1</v>
      </c>
      <c r="AB607">
        <v>0</v>
      </c>
      <c r="AC607" t="s">
        <v>60</v>
      </c>
      <c r="AD607" t="s">
        <v>60</v>
      </c>
      <c r="AE607" t="s">
        <v>223</v>
      </c>
      <c r="AF607" t="s">
        <v>84</v>
      </c>
      <c r="AI607">
        <v>1</v>
      </c>
      <c r="AJ607" t="s">
        <v>60</v>
      </c>
      <c r="AK607">
        <v>5</v>
      </c>
      <c r="AL607" t="s">
        <v>60</v>
      </c>
      <c r="AM607" t="s">
        <v>60</v>
      </c>
      <c r="AN607" t="s">
        <v>60</v>
      </c>
      <c r="AO607" t="s">
        <v>60</v>
      </c>
      <c r="AP607" t="s">
        <v>60</v>
      </c>
      <c r="AQ607" t="s">
        <v>60</v>
      </c>
      <c r="AR607" t="s">
        <v>60</v>
      </c>
      <c r="AS607" t="s">
        <v>60</v>
      </c>
      <c r="AT607">
        <v>2.182478E-4</v>
      </c>
      <c r="AU607">
        <v>2.182478E-4</v>
      </c>
      <c r="AV607">
        <v>2.182478E-4</v>
      </c>
      <c r="AW607">
        <v>2.182478E-4</v>
      </c>
      <c r="AX607">
        <v>2.182478E-4</v>
      </c>
      <c r="AY607">
        <v>2.182478E-4</v>
      </c>
      <c r="AZ607">
        <v>2.182478E-4</v>
      </c>
      <c r="BA607" s="2">
        <v>5.4561960000000001E-5</v>
      </c>
      <c r="BB607" t="s">
        <v>1481</v>
      </c>
      <c r="BC607" s="1" t="s">
        <v>1482</v>
      </c>
      <c r="BD607" t="s">
        <v>1483</v>
      </c>
      <c r="BE607" t="s">
        <v>106</v>
      </c>
      <c r="BF607">
        <v>41.477012629999997</v>
      </c>
      <c r="BG607">
        <v>-81.682380679999994</v>
      </c>
      <c r="BH607" t="s">
        <v>100</v>
      </c>
      <c r="BI607" t="s">
        <v>60</v>
      </c>
      <c r="BJ607">
        <v>5000</v>
      </c>
      <c r="BK607" t="s">
        <v>3702</v>
      </c>
    </row>
    <row r="608" spans="1:63" x14ac:dyDescent="0.3">
      <c r="A608" s="1" t="s">
        <v>1480</v>
      </c>
      <c r="B608" s="1" t="s">
        <v>229</v>
      </c>
      <c r="C608" t="s">
        <v>1470</v>
      </c>
      <c r="D608">
        <v>2011</v>
      </c>
      <c r="E608" t="s">
        <v>230</v>
      </c>
      <c r="F608" t="s">
        <v>59</v>
      </c>
      <c r="G608">
        <v>0.7766092</v>
      </c>
      <c r="H608">
        <v>0.7766092</v>
      </c>
      <c r="I608">
        <v>0.7766092</v>
      </c>
      <c r="J608">
        <v>0.7766092</v>
      </c>
      <c r="K608">
        <v>0.7766092</v>
      </c>
      <c r="L608">
        <v>0.7766092</v>
      </c>
      <c r="M608">
        <v>7</v>
      </c>
      <c r="N608" t="s">
        <v>3162</v>
      </c>
      <c r="O608">
        <v>2.9414766035483E-2</v>
      </c>
      <c r="P608">
        <v>1.4766035483000001E-5</v>
      </c>
      <c r="Q608" s="3">
        <v>0.7766092</v>
      </c>
      <c r="R608">
        <v>0</v>
      </c>
      <c r="S608" s="5">
        <v>0.3883046</v>
      </c>
      <c r="T608">
        <v>27</v>
      </c>
      <c r="U608">
        <v>0</v>
      </c>
      <c r="V608">
        <v>0</v>
      </c>
      <c r="W608">
        <v>7</v>
      </c>
      <c r="X608">
        <v>7</v>
      </c>
      <c r="Y608">
        <v>7</v>
      </c>
      <c r="Z608">
        <v>6</v>
      </c>
      <c r="AA608">
        <v>1</v>
      </c>
      <c r="AB608">
        <v>0</v>
      </c>
      <c r="AC608" t="s">
        <v>60</v>
      </c>
      <c r="AD608" t="s">
        <v>60</v>
      </c>
      <c r="AE608" t="s">
        <v>231</v>
      </c>
      <c r="AF608" t="s">
        <v>62</v>
      </c>
      <c r="AI608">
        <v>1</v>
      </c>
      <c r="AJ608" t="s">
        <v>60</v>
      </c>
      <c r="AK608">
        <v>5.0000000000000001E-3</v>
      </c>
      <c r="AL608" t="s">
        <v>60</v>
      </c>
      <c r="AM608" t="s">
        <v>60</v>
      </c>
      <c r="AN608" t="s">
        <v>60</v>
      </c>
      <c r="AO608" t="s">
        <v>60</v>
      </c>
      <c r="AP608" t="s">
        <v>60</v>
      </c>
      <c r="AQ608" t="s">
        <v>60</v>
      </c>
      <c r="AR608" t="s">
        <v>60</v>
      </c>
      <c r="AS608" t="s">
        <v>60</v>
      </c>
      <c r="AT608">
        <v>0.15532183999999999</v>
      </c>
      <c r="AU608">
        <v>0.15532183999999999</v>
      </c>
      <c r="AV608">
        <v>0.15532183999999999</v>
      </c>
      <c r="AW608">
        <v>0.15532183999999999</v>
      </c>
      <c r="AX608">
        <v>0.15532183999999999</v>
      </c>
      <c r="AY608">
        <v>0.15532183999999999</v>
      </c>
      <c r="AZ608">
        <v>0.15532183999999999</v>
      </c>
      <c r="BA608">
        <v>7.7660919999999994E-2</v>
      </c>
      <c r="BB608" t="s">
        <v>1481</v>
      </c>
      <c r="BC608" s="1" t="s">
        <v>1482</v>
      </c>
      <c r="BD608" t="s">
        <v>1483</v>
      </c>
      <c r="BE608" t="s">
        <v>106</v>
      </c>
      <c r="BF608">
        <v>41.477012629999997</v>
      </c>
      <c r="BG608">
        <v>-81.682380679999994</v>
      </c>
      <c r="BH608" t="s">
        <v>100</v>
      </c>
      <c r="BI608" t="s">
        <v>60</v>
      </c>
      <c r="BJ608">
        <v>5</v>
      </c>
    </row>
    <row r="609" spans="1:63" x14ac:dyDescent="0.3">
      <c r="A609" s="1" t="s">
        <v>1480</v>
      </c>
      <c r="B609" s="1" t="s">
        <v>232</v>
      </c>
      <c r="C609" t="s">
        <v>1470</v>
      </c>
      <c r="D609">
        <v>2011</v>
      </c>
      <c r="E609" t="s">
        <v>233</v>
      </c>
      <c r="F609" t="s">
        <v>59</v>
      </c>
      <c r="G609">
        <v>1.0912120000000001</v>
      </c>
      <c r="H609">
        <v>1.0912120000000001</v>
      </c>
      <c r="I609">
        <v>1.0912120000000001</v>
      </c>
      <c r="J609">
        <v>1.0912120000000001</v>
      </c>
      <c r="K609">
        <v>1.0912120000000001</v>
      </c>
      <c r="L609">
        <v>1.0912120000000001</v>
      </c>
      <c r="M609">
        <v>7</v>
      </c>
      <c r="N609" t="s">
        <v>3163</v>
      </c>
      <c r="O609">
        <v>3.91256233088E-4</v>
      </c>
      <c r="P609">
        <v>5.0929002560000001E-6</v>
      </c>
      <c r="Q609" s="3">
        <v>1.0912120000000001</v>
      </c>
      <c r="R609">
        <v>0</v>
      </c>
      <c r="S609" s="5">
        <v>0.27280300000000002</v>
      </c>
      <c r="T609">
        <v>27</v>
      </c>
      <c r="U609">
        <v>0</v>
      </c>
      <c r="V609">
        <v>0</v>
      </c>
      <c r="W609">
        <v>7</v>
      </c>
      <c r="X609">
        <v>7</v>
      </c>
      <c r="Y609">
        <v>7</v>
      </c>
      <c r="Z609">
        <v>6</v>
      </c>
      <c r="AA609">
        <v>1</v>
      </c>
      <c r="AB609">
        <v>0</v>
      </c>
      <c r="AC609" t="s">
        <v>60</v>
      </c>
      <c r="AD609" t="s">
        <v>60</v>
      </c>
      <c r="AE609" t="s">
        <v>233</v>
      </c>
      <c r="AF609" t="s">
        <v>93</v>
      </c>
      <c r="AI609">
        <v>1</v>
      </c>
      <c r="AJ609" s="2">
        <v>1.5999999999999999E-5</v>
      </c>
      <c r="AK609">
        <v>0.4</v>
      </c>
      <c r="AL609">
        <v>17.459392000000001</v>
      </c>
      <c r="AM609">
        <v>17.459392000000001</v>
      </c>
      <c r="AN609">
        <v>17.459392000000001</v>
      </c>
      <c r="AO609">
        <v>17.459392000000001</v>
      </c>
      <c r="AP609">
        <v>17.459392000000001</v>
      </c>
      <c r="AQ609">
        <v>17.459392000000001</v>
      </c>
      <c r="AR609">
        <v>17.459392000000001</v>
      </c>
      <c r="AS609">
        <v>4.3648480000000003</v>
      </c>
      <c r="AT609">
        <v>2.7280300000000002E-3</v>
      </c>
      <c r="AU609">
        <v>2.7280300000000002E-3</v>
      </c>
      <c r="AV609">
        <v>2.7280300000000002E-3</v>
      </c>
      <c r="AW609">
        <v>2.7280300000000002E-3</v>
      </c>
      <c r="AX609">
        <v>2.7280300000000002E-3</v>
      </c>
      <c r="AY609">
        <v>2.7280300000000002E-3</v>
      </c>
      <c r="AZ609">
        <v>2.7280300000000002E-3</v>
      </c>
      <c r="BA609">
        <v>6.8200750000000005E-4</v>
      </c>
      <c r="BB609" t="s">
        <v>1481</v>
      </c>
      <c r="BC609" s="1" t="s">
        <v>1482</v>
      </c>
      <c r="BD609" t="s">
        <v>1483</v>
      </c>
      <c r="BE609" t="s">
        <v>106</v>
      </c>
      <c r="BF609">
        <v>41.477012629999997</v>
      </c>
      <c r="BG609">
        <v>-81.682380679999994</v>
      </c>
      <c r="BH609" t="s">
        <v>100</v>
      </c>
      <c r="BI609">
        <v>6.25E-2</v>
      </c>
      <c r="BJ609">
        <v>400</v>
      </c>
      <c r="BK609" t="s">
        <v>3702</v>
      </c>
    </row>
    <row r="610" spans="1:63" x14ac:dyDescent="0.3">
      <c r="A610" s="1" t="s">
        <v>1480</v>
      </c>
      <c r="B610" s="1" t="s">
        <v>236</v>
      </c>
      <c r="C610" t="s">
        <v>1470</v>
      </c>
      <c r="D610">
        <v>2011</v>
      </c>
      <c r="E610" t="s">
        <v>237</v>
      </c>
      <c r="F610" t="s">
        <v>59</v>
      </c>
      <c r="G610">
        <v>0.79296920000000004</v>
      </c>
      <c r="H610">
        <v>0.79296920000000004</v>
      </c>
      <c r="I610">
        <v>0.79296920000000004</v>
      </c>
      <c r="J610">
        <v>0.79296920000000004</v>
      </c>
      <c r="K610">
        <v>0.79296920000000004</v>
      </c>
      <c r="L610">
        <v>0.79296920000000004</v>
      </c>
      <c r="M610">
        <v>7</v>
      </c>
      <c r="N610" t="s">
        <v>3164</v>
      </c>
      <c r="O610">
        <v>2.3300890863000001E-5</v>
      </c>
      <c r="P610">
        <v>2.3300890863000001E-5</v>
      </c>
      <c r="Q610" s="3">
        <v>0.79296920000000004</v>
      </c>
      <c r="R610">
        <v>0</v>
      </c>
      <c r="S610" s="5">
        <v>0.19824230000000001</v>
      </c>
      <c r="T610">
        <v>27</v>
      </c>
      <c r="U610">
        <v>0</v>
      </c>
      <c r="V610">
        <v>0</v>
      </c>
      <c r="W610">
        <v>7</v>
      </c>
      <c r="X610">
        <v>7</v>
      </c>
      <c r="Y610">
        <v>7</v>
      </c>
      <c r="Z610">
        <v>6</v>
      </c>
      <c r="AA610">
        <v>1</v>
      </c>
      <c r="AB610">
        <v>0</v>
      </c>
      <c r="AC610" t="s">
        <v>60</v>
      </c>
      <c r="AD610" t="s">
        <v>60</v>
      </c>
      <c r="AE610" t="s">
        <v>238</v>
      </c>
      <c r="AF610" t="s">
        <v>93</v>
      </c>
      <c r="AI610">
        <v>1</v>
      </c>
      <c r="AJ610" t="s">
        <v>60</v>
      </c>
      <c r="AK610">
        <v>0.2</v>
      </c>
      <c r="AL610" t="s">
        <v>60</v>
      </c>
      <c r="AM610" t="s">
        <v>60</v>
      </c>
      <c r="AN610" t="s">
        <v>60</v>
      </c>
      <c r="AO610" t="s">
        <v>60</v>
      </c>
      <c r="AP610" t="s">
        <v>60</v>
      </c>
      <c r="AQ610" t="s">
        <v>60</v>
      </c>
      <c r="AR610" t="s">
        <v>60</v>
      </c>
      <c r="AS610" t="s">
        <v>60</v>
      </c>
      <c r="AT610">
        <v>3.9648460000000002E-3</v>
      </c>
      <c r="AU610">
        <v>3.9648460000000002E-3</v>
      </c>
      <c r="AV610">
        <v>3.9648460000000002E-3</v>
      </c>
      <c r="AW610">
        <v>3.9648460000000002E-3</v>
      </c>
      <c r="AX610">
        <v>3.9648460000000002E-3</v>
      </c>
      <c r="AY610">
        <v>3.9648460000000002E-3</v>
      </c>
      <c r="AZ610">
        <v>3.9648460000000002E-3</v>
      </c>
      <c r="BA610">
        <v>9.9121150000000004E-4</v>
      </c>
      <c r="BB610" t="s">
        <v>1481</v>
      </c>
      <c r="BC610" s="1" t="s">
        <v>1482</v>
      </c>
      <c r="BD610" t="s">
        <v>1483</v>
      </c>
      <c r="BE610" t="s">
        <v>106</v>
      </c>
      <c r="BF610">
        <v>41.477012629999997</v>
      </c>
      <c r="BG610">
        <v>-81.682380679999994</v>
      </c>
      <c r="BH610" t="s">
        <v>100</v>
      </c>
      <c r="BI610" t="s">
        <v>60</v>
      </c>
      <c r="BJ610">
        <v>200</v>
      </c>
      <c r="BK610" t="s">
        <v>3702</v>
      </c>
    </row>
    <row r="611" spans="1:63" x14ac:dyDescent="0.3">
      <c r="A611" s="1" t="s">
        <v>1480</v>
      </c>
      <c r="B611" s="1" t="s">
        <v>248</v>
      </c>
      <c r="C611" t="s">
        <v>1470</v>
      </c>
      <c r="D611">
        <v>2011</v>
      </c>
      <c r="E611" t="s">
        <v>249</v>
      </c>
      <c r="F611" t="s">
        <v>59</v>
      </c>
      <c r="G611">
        <v>2.1330170000000002</v>
      </c>
      <c r="H611">
        <v>2.1330170000000002</v>
      </c>
      <c r="I611">
        <v>2.1330170000000002</v>
      </c>
      <c r="J611">
        <v>2.1330170000000002</v>
      </c>
      <c r="K611">
        <v>2.1330170000000002</v>
      </c>
      <c r="L611">
        <v>2.1330170000000002</v>
      </c>
      <c r="M611">
        <v>7</v>
      </c>
      <c r="N611" t="s">
        <v>3165</v>
      </c>
      <c r="O611">
        <v>3.7559670000000001E-8</v>
      </c>
      <c r="P611">
        <v>3.7559670000000001E-8</v>
      </c>
      <c r="Q611" s="3">
        <v>2.1330170000000002</v>
      </c>
      <c r="R611">
        <v>0</v>
      </c>
      <c r="S611" s="5">
        <v>0.26662710000000001</v>
      </c>
      <c r="T611">
        <v>27</v>
      </c>
      <c r="U611">
        <v>0</v>
      </c>
      <c r="V611">
        <v>0</v>
      </c>
      <c r="W611">
        <v>7</v>
      </c>
      <c r="X611">
        <v>7</v>
      </c>
      <c r="Y611">
        <v>7</v>
      </c>
      <c r="Z611">
        <v>6</v>
      </c>
      <c r="AA611">
        <v>1</v>
      </c>
      <c r="AB611">
        <v>0</v>
      </c>
      <c r="AC611" t="s">
        <v>60</v>
      </c>
      <c r="AD611" t="s">
        <v>60</v>
      </c>
      <c r="AE611" t="s">
        <v>250</v>
      </c>
      <c r="AF611" t="s">
        <v>170</v>
      </c>
      <c r="AI611">
        <v>1</v>
      </c>
      <c r="AJ611" s="2">
        <v>2.1999999999999999E-5</v>
      </c>
      <c r="AK611">
        <v>0.09</v>
      </c>
      <c r="AL611">
        <v>46.926374000000003</v>
      </c>
      <c r="AM611">
        <v>46.926374000000003</v>
      </c>
      <c r="AN611">
        <v>46.926374000000003</v>
      </c>
      <c r="AO611">
        <v>46.926374000000003</v>
      </c>
      <c r="AP611">
        <v>46.926374000000003</v>
      </c>
      <c r="AQ611">
        <v>46.926374000000003</v>
      </c>
      <c r="AR611">
        <v>46.926374000000003</v>
      </c>
      <c r="AS611">
        <v>5.8657962000000001</v>
      </c>
      <c r="AT611">
        <v>2.37001888888889E-2</v>
      </c>
      <c r="AU611">
        <v>2.37001888888889E-2</v>
      </c>
      <c r="AV611">
        <v>2.37001888888889E-2</v>
      </c>
      <c r="AW611">
        <v>2.37001888888889E-2</v>
      </c>
      <c r="AX611">
        <v>2.37001888888889E-2</v>
      </c>
      <c r="AY611">
        <v>2.37001888888889E-2</v>
      </c>
      <c r="AZ611">
        <v>2.37001888888889E-2</v>
      </c>
      <c r="BA611">
        <v>2.96252333333333E-3</v>
      </c>
      <c r="BB611" t="s">
        <v>1481</v>
      </c>
      <c r="BC611" s="1" t="s">
        <v>1482</v>
      </c>
      <c r="BD611" t="s">
        <v>1483</v>
      </c>
      <c r="BE611" t="s">
        <v>106</v>
      </c>
      <c r="BF611">
        <v>41.477012629999997</v>
      </c>
      <c r="BG611">
        <v>-81.682380679999994</v>
      </c>
      <c r="BH611" t="s">
        <v>100</v>
      </c>
      <c r="BI611">
        <v>4.5454545454545497E-2</v>
      </c>
      <c r="BJ611">
        <v>90</v>
      </c>
      <c r="BK611" t="s">
        <v>3702</v>
      </c>
    </row>
    <row r="612" spans="1:63" x14ac:dyDescent="0.3">
      <c r="A612" s="1" t="s">
        <v>1480</v>
      </c>
      <c r="B612" s="1" t="s">
        <v>261</v>
      </c>
      <c r="C612" t="s">
        <v>1470</v>
      </c>
      <c r="D612">
        <v>2011</v>
      </c>
      <c r="E612" t="s">
        <v>262</v>
      </c>
      <c r="F612" t="s">
        <v>59</v>
      </c>
      <c r="G612">
        <v>0.95092500000000002</v>
      </c>
      <c r="H612">
        <v>0.95092500000000002</v>
      </c>
      <c r="I612">
        <v>0.95092500000000002</v>
      </c>
      <c r="J612">
        <v>0.95092500000000002</v>
      </c>
      <c r="K612">
        <v>0.95092500000000002</v>
      </c>
      <c r="L612">
        <v>0.95092500000000002</v>
      </c>
      <c r="M612">
        <v>7</v>
      </c>
      <c r="N612" t="s">
        <v>3166</v>
      </c>
      <c r="O612">
        <v>0.39426056300859502</v>
      </c>
      <c r="P612">
        <v>0.37826056300859501</v>
      </c>
      <c r="Q612" s="3">
        <v>0.95092500000000002</v>
      </c>
      <c r="R612">
        <v>0</v>
      </c>
      <c r="S612" s="5">
        <v>5.9432810000000003E-2</v>
      </c>
      <c r="T612">
        <v>27</v>
      </c>
      <c r="U612">
        <v>0</v>
      </c>
      <c r="V612">
        <v>0</v>
      </c>
      <c r="W612">
        <v>7</v>
      </c>
      <c r="X612">
        <v>7</v>
      </c>
      <c r="Y612">
        <v>7</v>
      </c>
      <c r="Z612">
        <v>6</v>
      </c>
      <c r="AA612">
        <v>1</v>
      </c>
      <c r="AB612">
        <v>0</v>
      </c>
      <c r="AC612" t="s">
        <v>60</v>
      </c>
      <c r="AD612" t="s">
        <v>60</v>
      </c>
      <c r="AE612" t="s">
        <v>263</v>
      </c>
      <c r="AF612" t="s">
        <v>68</v>
      </c>
      <c r="AI612">
        <v>1</v>
      </c>
      <c r="AJ612" s="2">
        <v>2.5000000000000002E-6</v>
      </c>
      <c r="AK612">
        <v>1</v>
      </c>
      <c r="AL612">
        <v>2.3773124999999999</v>
      </c>
      <c r="AM612">
        <v>2.3773124999999999</v>
      </c>
      <c r="AN612">
        <v>2.3773124999999999</v>
      </c>
      <c r="AO612">
        <v>2.3773124999999999</v>
      </c>
      <c r="AP612">
        <v>2.3773124999999999</v>
      </c>
      <c r="AQ612">
        <v>2.3773124999999999</v>
      </c>
      <c r="AR612">
        <v>2.3773124999999999</v>
      </c>
      <c r="AS612">
        <v>0.14858202500000001</v>
      </c>
      <c r="AT612">
        <v>9.5092500000000003E-4</v>
      </c>
      <c r="AU612">
        <v>9.5092500000000003E-4</v>
      </c>
      <c r="AV612">
        <v>9.5092500000000003E-4</v>
      </c>
      <c r="AW612">
        <v>9.5092500000000003E-4</v>
      </c>
      <c r="AX612">
        <v>9.5092500000000003E-4</v>
      </c>
      <c r="AY612">
        <v>9.5092500000000003E-4</v>
      </c>
      <c r="AZ612">
        <v>9.5092500000000003E-4</v>
      </c>
      <c r="BA612" s="2">
        <v>5.9432809999999999E-5</v>
      </c>
      <c r="BB612" t="s">
        <v>1481</v>
      </c>
      <c r="BC612" s="1" t="s">
        <v>1482</v>
      </c>
      <c r="BD612" t="s">
        <v>1483</v>
      </c>
      <c r="BE612" t="s">
        <v>106</v>
      </c>
      <c r="BF612">
        <v>41.477012629999997</v>
      </c>
      <c r="BG612">
        <v>-81.682380679999994</v>
      </c>
      <c r="BH612" t="s">
        <v>100</v>
      </c>
      <c r="BI612">
        <v>0.4</v>
      </c>
      <c r="BJ612">
        <v>1000</v>
      </c>
    </row>
    <row r="613" spans="1:63" x14ac:dyDescent="0.3">
      <c r="A613" s="1" t="s">
        <v>1480</v>
      </c>
      <c r="B613" s="1" t="s">
        <v>313</v>
      </c>
      <c r="C613" t="s">
        <v>1470</v>
      </c>
      <c r="D613">
        <v>2011</v>
      </c>
      <c r="E613" t="s">
        <v>314</v>
      </c>
      <c r="F613" t="s">
        <v>59</v>
      </c>
      <c r="G613">
        <v>0.983236</v>
      </c>
      <c r="H613">
        <v>0.983236</v>
      </c>
      <c r="I613">
        <v>0.983236</v>
      </c>
      <c r="J613">
        <v>0.983236</v>
      </c>
      <c r="K613">
        <v>0.983236</v>
      </c>
      <c r="L613">
        <v>0.983236</v>
      </c>
      <c r="M613">
        <v>7</v>
      </c>
      <c r="N613" t="s">
        <v>3167</v>
      </c>
      <c r="O613">
        <v>1.323389360778E-3</v>
      </c>
      <c r="P613">
        <v>9.4953990973299998E-4</v>
      </c>
      <c r="Q613" s="3">
        <v>0.983236</v>
      </c>
      <c r="R613">
        <v>0</v>
      </c>
      <c r="S613" s="5">
        <v>5.4624220000000001E-2</v>
      </c>
      <c r="T613">
        <v>27</v>
      </c>
      <c r="U613">
        <v>0</v>
      </c>
      <c r="V613">
        <v>0</v>
      </c>
      <c r="W613">
        <v>7</v>
      </c>
      <c r="X613">
        <v>7</v>
      </c>
      <c r="Y613">
        <v>7</v>
      </c>
      <c r="Z613">
        <v>6</v>
      </c>
      <c r="AA613">
        <v>1</v>
      </c>
      <c r="AB613">
        <v>0</v>
      </c>
      <c r="AC613" t="s">
        <v>60</v>
      </c>
      <c r="AD613" t="s">
        <v>60</v>
      </c>
      <c r="AE613" t="s">
        <v>315</v>
      </c>
      <c r="AF613" t="s">
        <v>70</v>
      </c>
      <c r="AG613" t="s">
        <v>316</v>
      </c>
      <c r="AI613">
        <v>1</v>
      </c>
      <c r="AJ613" t="s">
        <v>60</v>
      </c>
      <c r="AK613">
        <v>0.4</v>
      </c>
      <c r="AL613" t="s">
        <v>60</v>
      </c>
      <c r="AM613" t="s">
        <v>60</v>
      </c>
      <c r="AN613" t="s">
        <v>60</v>
      </c>
      <c r="AO613" t="s">
        <v>60</v>
      </c>
      <c r="AP613" t="s">
        <v>60</v>
      </c>
      <c r="AQ613" t="s">
        <v>60</v>
      </c>
      <c r="AR613" t="s">
        <v>60</v>
      </c>
      <c r="AS613" t="s">
        <v>60</v>
      </c>
      <c r="AT613">
        <v>2.45809E-3</v>
      </c>
      <c r="AU613">
        <v>2.45809E-3</v>
      </c>
      <c r="AV613">
        <v>2.45809E-3</v>
      </c>
      <c r="AW613">
        <v>2.45809E-3</v>
      </c>
      <c r="AX613">
        <v>2.45809E-3</v>
      </c>
      <c r="AY613">
        <v>2.45809E-3</v>
      </c>
      <c r="AZ613">
        <v>2.45809E-3</v>
      </c>
      <c r="BA613">
        <v>1.3656055E-4</v>
      </c>
      <c r="BB613" t="s">
        <v>1481</v>
      </c>
      <c r="BC613" s="1" t="s">
        <v>1482</v>
      </c>
      <c r="BD613" t="s">
        <v>1483</v>
      </c>
      <c r="BE613" t="s">
        <v>106</v>
      </c>
      <c r="BF613">
        <v>41.477012629999997</v>
      </c>
      <c r="BG613">
        <v>-81.682380679999994</v>
      </c>
      <c r="BH613" t="s">
        <v>100</v>
      </c>
      <c r="BI613" t="s">
        <v>60</v>
      </c>
      <c r="BJ613">
        <v>400</v>
      </c>
    </row>
    <row r="614" spans="1:63" x14ac:dyDescent="0.3">
      <c r="A614" s="1" t="s">
        <v>1480</v>
      </c>
      <c r="B614" s="1" t="s">
        <v>266</v>
      </c>
      <c r="C614" t="s">
        <v>1470</v>
      </c>
      <c r="D614">
        <v>2011</v>
      </c>
      <c r="E614" t="s">
        <v>267</v>
      </c>
      <c r="F614" t="s">
        <v>59</v>
      </c>
      <c r="G614">
        <v>0.85194700000000001</v>
      </c>
      <c r="H614">
        <v>0.85194700000000001</v>
      </c>
      <c r="I614">
        <v>0.85194700000000001</v>
      </c>
      <c r="J614">
        <v>0.85194700000000001</v>
      </c>
      <c r="K614">
        <v>0.85194700000000001</v>
      </c>
      <c r="L614">
        <v>0.85194700000000001</v>
      </c>
      <c r="M614">
        <v>7</v>
      </c>
      <c r="N614" t="s">
        <v>3168</v>
      </c>
      <c r="O614">
        <v>3.0768933730616E-2</v>
      </c>
      <c r="P614">
        <v>2.9902775285737E-2</v>
      </c>
      <c r="Q614" s="3">
        <v>0.85194700000000001</v>
      </c>
      <c r="R614">
        <v>0</v>
      </c>
      <c r="S614" s="5">
        <v>5.3246689999999999E-2</v>
      </c>
      <c r="T614">
        <v>27</v>
      </c>
      <c r="U614">
        <v>0</v>
      </c>
      <c r="V614">
        <v>0</v>
      </c>
      <c r="W614">
        <v>7</v>
      </c>
      <c r="X614">
        <v>7</v>
      </c>
      <c r="Y614">
        <v>7</v>
      </c>
      <c r="Z614">
        <v>6</v>
      </c>
      <c r="AA614">
        <v>1</v>
      </c>
      <c r="AB614">
        <v>0</v>
      </c>
      <c r="AC614" t="s">
        <v>60</v>
      </c>
      <c r="AD614" t="s">
        <v>60</v>
      </c>
      <c r="AE614" t="s">
        <v>267</v>
      </c>
      <c r="AF614" t="s">
        <v>84</v>
      </c>
      <c r="AI614">
        <v>1</v>
      </c>
      <c r="AJ614" t="s">
        <v>60</v>
      </c>
      <c r="AK614">
        <v>1</v>
      </c>
      <c r="AL614" t="s">
        <v>60</v>
      </c>
      <c r="AM614" t="s">
        <v>60</v>
      </c>
      <c r="AN614" t="s">
        <v>60</v>
      </c>
      <c r="AO614" t="s">
        <v>60</v>
      </c>
      <c r="AP614" t="s">
        <v>60</v>
      </c>
      <c r="AQ614" t="s">
        <v>60</v>
      </c>
      <c r="AR614" t="s">
        <v>60</v>
      </c>
      <c r="AS614" t="s">
        <v>60</v>
      </c>
      <c r="AT614">
        <v>8.5194700000000003E-4</v>
      </c>
      <c r="AU614">
        <v>8.5194700000000003E-4</v>
      </c>
      <c r="AV614">
        <v>8.5194700000000003E-4</v>
      </c>
      <c r="AW614">
        <v>8.5194700000000003E-4</v>
      </c>
      <c r="AX614">
        <v>8.5194700000000003E-4</v>
      </c>
      <c r="AY614">
        <v>8.5194700000000003E-4</v>
      </c>
      <c r="AZ614">
        <v>8.5194700000000003E-4</v>
      </c>
      <c r="BA614" s="2">
        <v>5.3246689999999999E-5</v>
      </c>
      <c r="BB614" t="s">
        <v>1481</v>
      </c>
      <c r="BC614" s="1" t="s">
        <v>1482</v>
      </c>
      <c r="BD614" t="s">
        <v>1483</v>
      </c>
      <c r="BE614" t="s">
        <v>106</v>
      </c>
      <c r="BF614">
        <v>41.477012629999997</v>
      </c>
      <c r="BG614">
        <v>-81.682380679999994</v>
      </c>
      <c r="BH614" t="s">
        <v>100</v>
      </c>
      <c r="BI614" t="s">
        <v>60</v>
      </c>
      <c r="BJ614">
        <v>1000</v>
      </c>
    </row>
    <row r="615" spans="1:63" x14ac:dyDescent="0.3">
      <c r="A615" s="1" t="s">
        <v>1480</v>
      </c>
      <c r="B615" s="1" t="s">
        <v>268</v>
      </c>
      <c r="C615" t="s">
        <v>1470</v>
      </c>
      <c r="D615">
        <v>2011</v>
      </c>
      <c r="E615" t="s">
        <v>269</v>
      </c>
      <c r="F615" t="s">
        <v>59</v>
      </c>
      <c r="G615">
        <v>0.92074080000000003</v>
      </c>
      <c r="H615">
        <v>0.92074080000000003</v>
      </c>
      <c r="I615">
        <v>0.92074080000000003</v>
      </c>
      <c r="J615">
        <v>0.92074080000000003</v>
      </c>
      <c r="K615">
        <v>0.92074080000000003</v>
      </c>
      <c r="L615">
        <v>0.92074080000000003</v>
      </c>
      <c r="M615">
        <v>7</v>
      </c>
      <c r="N615" t="s">
        <v>3169</v>
      </c>
      <c r="O615">
        <v>3.1113370766600002E-4</v>
      </c>
      <c r="P615">
        <v>3.1113370766600002E-4</v>
      </c>
      <c r="Q615" s="3">
        <v>0.92074080000000003</v>
      </c>
      <c r="R615">
        <v>0</v>
      </c>
      <c r="S615" s="5">
        <v>7.6728400000000002E-2</v>
      </c>
      <c r="T615">
        <v>27</v>
      </c>
      <c r="U615">
        <v>0</v>
      </c>
      <c r="V615">
        <v>0</v>
      </c>
      <c r="W615">
        <v>7</v>
      </c>
      <c r="X615">
        <v>7</v>
      </c>
      <c r="Y615">
        <v>7</v>
      </c>
      <c r="Z615">
        <v>6</v>
      </c>
      <c r="AA615">
        <v>1</v>
      </c>
      <c r="AB615">
        <v>0</v>
      </c>
      <c r="AC615" t="s">
        <v>60</v>
      </c>
      <c r="AD615" t="s">
        <v>60</v>
      </c>
      <c r="AE615" t="s">
        <v>269</v>
      </c>
      <c r="AF615" t="s">
        <v>170</v>
      </c>
      <c r="AG615" t="s">
        <v>70</v>
      </c>
      <c r="AH615" t="s">
        <v>93</v>
      </c>
      <c r="AI615">
        <v>1</v>
      </c>
      <c r="AJ615" t="s">
        <v>60</v>
      </c>
      <c r="AK615">
        <v>1</v>
      </c>
      <c r="AL615" t="s">
        <v>60</v>
      </c>
      <c r="AM615" t="s">
        <v>60</v>
      </c>
      <c r="AN615" t="s">
        <v>60</v>
      </c>
      <c r="AO615" t="s">
        <v>60</v>
      </c>
      <c r="AP615" t="s">
        <v>60</v>
      </c>
      <c r="AQ615" t="s">
        <v>60</v>
      </c>
      <c r="AR615" t="s">
        <v>60</v>
      </c>
      <c r="AS615" t="s">
        <v>60</v>
      </c>
      <c r="AT615">
        <v>9.2074080000000003E-4</v>
      </c>
      <c r="AU615">
        <v>9.2074080000000003E-4</v>
      </c>
      <c r="AV615">
        <v>9.2074080000000003E-4</v>
      </c>
      <c r="AW615">
        <v>9.2074080000000003E-4</v>
      </c>
      <c r="AX615">
        <v>9.2074080000000003E-4</v>
      </c>
      <c r="AY615">
        <v>9.2074080000000003E-4</v>
      </c>
      <c r="AZ615">
        <v>9.2074080000000003E-4</v>
      </c>
      <c r="BA615" s="2">
        <v>7.6728400000000002E-5</v>
      </c>
      <c r="BB615" t="s">
        <v>1481</v>
      </c>
      <c r="BC615" s="1" t="s">
        <v>1482</v>
      </c>
      <c r="BD615" t="s">
        <v>1483</v>
      </c>
      <c r="BE615" t="s">
        <v>106</v>
      </c>
      <c r="BF615">
        <v>41.477012629999997</v>
      </c>
      <c r="BG615">
        <v>-81.682380679999994</v>
      </c>
      <c r="BH615" t="s">
        <v>100</v>
      </c>
      <c r="BI615" t="s">
        <v>60</v>
      </c>
      <c r="BJ615">
        <v>1000</v>
      </c>
      <c r="BK615" t="s">
        <v>3702</v>
      </c>
    </row>
    <row r="616" spans="1:63" x14ac:dyDescent="0.3">
      <c r="A616" s="1" t="s">
        <v>1480</v>
      </c>
      <c r="B616" s="1" t="s">
        <v>273</v>
      </c>
      <c r="C616" t="s">
        <v>1470</v>
      </c>
      <c r="D616">
        <v>2011</v>
      </c>
      <c r="E616" t="s">
        <v>274</v>
      </c>
      <c r="F616" t="s">
        <v>59</v>
      </c>
      <c r="G616">
        <v>1.035506</v>
      </c>
      <c r="H616">
        <v>1.035506</v>
      </c>
      <c r="I616">
        <v>1.035506</v>
      </c>
      <c r="J616">
        <v>1.035506</v>
      </c>
      <c r="K616">
        <v>1.035506</v>
      </c>
      <c r="L616">
        <v>1.035506</v>
      </c>
      <c r="M616">
        <v>7</v>
      </c>
      <c r="N616" t="s">
        <v>3170</v>
      </c>
      <c r="O616">
        <v>2.1077994704399999E-4</v>
      </c>
      <c r="P616">
        <v>6.7446363046000005E-5</v>
      </c>
      <c r="Q616" s="3">
        <v>1.035506</v>
      </c>
      <c r="R616">
        <v>0</v>
      </c>
      <c r="S616" s="5">
        <v>7.3964719999999998E-2</v>
      </c>
      <c r="T616">
        <v>27</v>
      </c>
      <c r="U616">
        <v>0</v>
      </c>
      <c r="V616">
        <v>0</v>
      </c>
      <c r="W616">
        <v>7</v>
      </c>
      <c r="X616">
        <v>7</v>
      </c>
      <c r="Y616">
        <v>7</v>
      </c>
      <c r="Z616">
        <v>6</v>
      </c>
      <c r="AA616">
        <v>1</v>
      </c>
      <c r="AB616">
        <v>0</v>
      </c>
      <c r="AC616" t="s">
        <v>60</v>
      </c>
      <c r="AD616" t="s">
        <v>60</v>
      </c>
      <c r="AE616" t="s">
        <v>275</v>
      </c>
      <c r="AI616">
        <v>1</v>
      </c>
      <c r="AJ616" s="2">
        <v>4.8999999999999998E-5</v>
      </c>
      <c r="AK616" t="s">
        <v>60</v>
      </c>
      <c r="AL616">
        <v>50.739794000000003</v>
      </c>
      <c r="AM616">
        <v>50.739794000000003</v>
      </c>
      <c r="AN616">
        <v>50.739794000000003</v>
      </c>
      <c r="AO616">
        <v>50.739794000000003</v>
      </c>
      <c r="AP616">
        <v>50.739794000000003</v>
      </c>
      <c r="AQ616">
        <v>50.739794000000003</v>
      </c>
      <c r="AR616">
        <v>50.739794000000003</v>
      </c>
      <c r="AS616">
        <v>3.6242712799999999</v>
      </c>
      <c r="AT616" t="s">
        <v>60</v>
      </c>
      <c r="AU616" t="s">
        <v>60</v>
      </c>
      <c r="AV616" t="s">
        <v>60</v>
      </c>
      <c r="AW616" t="s">
        <v>60</v>
      </c>
      <c r="AX616" t="s">
        <v>60</v>
      </c>
      <c r="AY616" t="s">
        <v>60</v>
      </c>
      <c r="AZ616" t="s">
        <v>60</v>
      </c>
      <c r="BA616" t="s">
        <v>60</v>
      </c>
      <c r="BB616" t="s">
        <v>1481</v>
      </c>
      <c r="BC616" s="1" t="s">
        <v>1482</v>
      </c>
      <c r="BD616" t="s">
        <v>1483</v>
      </c>
      <c r="BE616" t="s">
        <v>106</v>
      </c>
      <c r="BF616">
        <v>41.477012629999997</v>
      </c>
      <c r="BG616">
        <v>-81.682380679999994</v>
      </c>
      <c r="BH616" t="s">
        <v>100</v>
      </c>
      <c r="BI616">
        <v>2.04081632653061E-2</v>
      </c>
      <c r="BJ616" t="s">
        <v>60</v>
      </c>
      <c r="BK616" t="s">
        <v>3702</v>
      </c>
    </row>
    <row r="617" spans="1:63" x14ac:dyDescent="0.3">
      <c r="A617" s="1" t="s">
        <v>1480</v>
      </c>
      <c r="B617" s="1" t="s">
        <v>276</v>
      </c>
      <c r="C617" t="s">
        <v>1470</v>
      </c>
      <c r="D617">
        <v>2011</v>
      </c>
      <c r="E617" t="s">
        <v>277</v>
      </c>
      <c r="F617" t="s">
        <v>59</v>
      </c>
      <c r="G617">
        <v>1.4842610000000001</v>
      </c>
      <c r="H617">
        <v>1.4842610000000001</v>
      </c>
      <c r="I617">
        <v>1.4842610000000001</v>
      </c>
      <c r="J617">
        <v>1.4842610000000001</v>
      </c>
      <c r="K617">
        <v>1.4842610000000001</v>
      </c>
      <c r="L617">
        <v>1.4842610000000001</v>
      </c>
      <c r="M617">
        <v>7</v>
      </c>
      <c r="N617" t="s">
        <v>3171</v>
      </c>
      <c r="O617">
        <v>4.5796137950000003E-6</v>
      </c>
      <c r="P617">
        <v>4.5796137950000003E-6</v>
      </c>
      <c r="Q617" s="3">
        <v>1.4842610000000001</v>
      </c>
      <c r="R617">
        <v>0</v>
      </c>
      <c r="S617" s="5">
        <v>0.1236884</v>
      </c>
      <c r="T617">
        <v>27</v>
      </c>
      <c r="U617">
        <v>0</v>
      </c>
      <c r="V617">
        <v>0</v>
      </c>
      <c r="W617">
        <v>7</v>
      </c>
      <c r="X617">
        <v>7</v>
      </c>
      <c r="Y617">
        <v>7</v>
      </c>
      <c r="Z617">
        <v>6</v>
      </c>
      <c r="AA617">
        <v>1</v>
      </c>
      <c r="AB617">
        <v>0</v>
      </c>
      <c r="AC617" t="s">
        <v>60</v>
      </c>
      <c r="AD617" t="s">
        <v>60</v>
      </c>
      <c r="AE617" t="s">
        <v>277</v>
      </c>
      <c r="AF617" t="s">
        <v>93</v>
      </c>
      <c r="AI617">
        <v>1</v>
      </c>
      <c r="AJ617" t="s">
        <v>60</v>
      </c>
      <c r="AK617">
        <v>0.2</v>
      </c>
      <c r="AL617" t="s">
        <v>60</v>
      </c>
      <c r="AM617" t="s">
        <v>60</v>
      </c>
      <c r="AN617" t="s">
        <v>60</v>
      </c>
      <c r="AO617" t="s">
        <v>60</v>
      </c>
      <c r="AP617" t="s">
        <v>60</v>
      </c>
      <c r="AQ617" t="s">
        <v>60</v>
      </c>
      <c r="AR617" t="s">
        <v>60</v>
      </c>
      <c r="AS617" t="s">
        <v>60</v>
      </c>
      <c r="AT617">
        <v>7.4213049999999996E-3</v>
      </c>
      <c r="AU617">
        <v>7.4213049999999996E-3</v>
      </c>
      <c r="AV617">
        <v>7.4213049999999996E-3</v>
      </c>
      <c r="AW617">
        <v>7.4213049999999996E-3</v>
      </c>
      <c r="AX617">
        <v>7.4213049999999996E-3</v>
      </c>
      <c r="AY617">
        <v>7.4213049999999996E-3</v>
      </c>
      <c r="AZ617">
        <v>7.4213049999999996E-3</v>
      </c>
      <c r="BA617">
        <v>6.1844199999999997E-4</v>
      </c>
      <c r="BB617" t="s">
        <v>1481</v>
      </c>
      <c r="BC617" s="1" t="s">
        <v>1482</v>
      </c>
      <c r="BD617" t="s">
        <v>1483</v>
      </c>
      <c r="BE617" t="s">
        <v>106</v>
      </c>
      <c r="BF617">
        <v>41.477012629999997</v>
      </c>
      <c r="BG617">
        <v>-81.682380679999994</v>
      </c>
      <c r="BH617" t="s">
        <v>100</v>
      </c>
      <c r="BI617" t="s">
        <v>60</v>
      </c>
      <c r="BJ617">
        <v>200</v>
      </c>
      <c r="BK617" t="s">
        <v>3702</v>
      </c>
    </row>
    <row r="618" spans="1:63" x14ac:dyDescent="0.3">
      <c r="A618" s="1" t="s">
        <v>1493</v>
      </c>
      <c r="B618" s="1" t="s">
        <v>160</v>
      </c>
      <c r="C618" t="s">
        <v>1470</v>
      </c>
      <c r="D618">
        <v>2011</v>
      </c>
      <c r="E618" t="s">
        <v>161</v>
      </c>
      <c r="F618" t="s">
        <v>59</v>
      </c>
      <c r="G618">
        <v>1.5568580000000001</v>
      </c>
      <c r="H618">
        <v>1.5568580000000001</v>
      </c>
      <c r="I618">
        <v>1.5568580000000001</v>
      </c>
      <c r="J618">
        <v>1.5568580000000001</v>
      </c>
      <c r="K618">
        <v>1.5568580000000001</v>
      </c>
      <c r="L618">
        <v>27.08933</v>
      </c>
      <c r="M618">
        <v>7</v>
      </c>
      <c r="N618" t="s">
        <v>3172</v>
      </c>
      <c r="O618">
        <v>2.0823335847421999E-2</v>
      </c>
      <c r="P618">
        <v>1.5361882997369E-2</v>
      </c>
      <c r="Q618" s="3">
        <v>2.5025051111111098</v>
      </c>
      <c r="R618">
        <v>24.144708386325298</v>
      </c>
      <c r="S618" s="5">
        <v>0.31137169999999997</v>
      </c>
      <c r="T618">
        <v>27</v>
      </c>
      <c r="U618">
        <v>0</v>
      </c>
      <c r="V618">
        <v>0</v>
      </c>
      <c r="W618">
        <v>7</v>
      </c>
      <c r="X618">
        <v>7</v>
      </c>
      <c r="Y618">
        <v>6</v>
      </c>
      <c r="Z618">
        <v>7</v>
      </c>
      <c r="AA618">
        <v>1</v>
      </c>
      <c r="AB618">
        <v>0</v>
      </c>
      <c r="AC618" t="s">
        <v>60</v>
      </c>
      <c r="AD618" t="s">
        <v>60</v>
      </c>
      <c r="AE618" t="s">
        <v>162</v>
      </c>
      <c r="AF618" t="s">
        <v>84</v>
      </c>
      <c r="AI618">
        <v>1</v>
      </c>
      <c r="AJ618" t="s">
        <v>60</v>
      </c>
      <c r="AK618">
        <v>0.7</v>
      </c>
      <c r="AL618" t="s">
        <v>60</v>
      </c>
      <c r="AM618" t="s">
        <v>60</v>
      </c>
      <c r="AN618" t="s">
        <v>60</v>
      </c>
      <c r="AO618" t="s">
        <v>60</v>
      </c>
      <c r="AP618" t="s">
        <v>60</v>
      </c>
      <c r="AQ618" t="s">
        <v>60</v>
      </c>
      <c r="AR618" t="s">
        <v>60</v>
      </c>
      <c r="AS618" t="s">
        <v>60</v>
      </c>
      <c r="AT618">
        <v>2.2240828571428602E-3</v>
      </c>
      <c r="AU618">
        <v>2.2240828571428602E-3</v>
      </c>
      <c r="AV618">
        <v>2.2240828571428602E-3</v>
      </c>
      <c r="AW618">
        <v>2.2240828571428602E-3</v>
      </c>
      <c r="AX618">
        <v>2.2240828571428602E-3</v>
      </c>
      <c r="AY618">
        <v>3.8699042857142901E-2</v>
      </c>
      <c r="AZ618">
        <v>3.5750073015873001E-3</v>
      </c>
      <c r="BA618">
        <v>4.4481671428571402E-4</v>
      </c>
      <c r="BB618" t="s">
        <v>1481</v>
      </c>
      <c r="BC618" s="1" t="s">
        <v>1494</v>
      </c>
      <c r="BD618" t="s">
        <v>1486</v>
      </c>
      <c r="BE618" t="s">
        <v>106</v>
      </c>
      <c r="BF618">
        <v>41.519004819999999</v>
      </c>
      <c r="BG618">
        <v>-81.637756350000004</v>
      </c>
      <c r="BH618" t="s">
        <v>109</v>
      </c>
      <c r="BI618" t="s">
        <v>60</v>
      </c>
      <c r="BJ618">
        <v>700</v>
      </c>
    </row>
    <row r="619" spans="1:63" x14ac:dyDescent="0.3">
      <c r="A619" s="1" t="s">
        <v>1493</v>
      </c>
      <c r="B619" s="1" t="s">
        <v>171</v>
      </c>
      <c r="C619" t="s">
        <v>1470</v>
      </c>
      <c r="D619">
        <v>2011</v>
      </c>
      <c r="E619" t="s">
        <v>172</v>
      </c>
      <c r="F619" t="s">
        <v>59</v>
      </c>
      <c r="G619">
        <v>0.70495240000000003</v>
      </c>
      <c r="H619">
        <v>0.70495240000000003</v>
      </c>
      <c r="I619">
        <v>0.70495240000000003</v>
      </c>
      <c r="J619">
        <v>0.93406195000000003</v>
      </c>
      <c r="K619">
        <v>1.1420231999999999</v>
      </c>
      <c r="L619">
        <v>1.2336670000000001</v>
      </c>
      <c r="M619">
        <v>7</v>
      </c>
      <c r="N619" t="s">
        <v>3173</v>
      </c>
      <c r="O619">
        <v>1.431284840205131</v>
      </c>
      <c r="P619">
        <v>1.3175141609049861</v>
      </c>
      <c r="Q619" s="3">
        <v>0.81983357407407398</v>
      </c>
      <c r="R619">
        <v>3.61816787928766E-2</v>
      </c>
      <c r="S619" s="5">
        <v>5.8746029999999998E-2</v>
      </c>
      <c r="T619">
        <v>27</v>
      </c>
      <c r="U619">
        <v>0</v>
      </c>
      <c r="V619">
        <v>0</v>
      </c>
      <c r="W619">
        <v>7</v>
      </c>
      <c r="X619">
        <v>7</v>
      </c>
      <c r="Y619">
        <v>6</v>
      </c>
      <c r="Z619">
        <v>7</v>
      </c>
      <c r="AA619">
        <v>1</v>
      </c>
      <c r="AB619">
        <v>0</v>
      </c>
      <c r="AC619" t="s">
        <v>60</v>
      </c>
      <c r="AD619" t="s">
        <v>60</v>
      </c>
      <c r="AE619" t="s">
        <v>172</v>
      </c>
      <c r="AF619" t="s">
        <v>84</v>
      </c>
      <c r="AG619" t="s">
        <v>62</v>
      </c>
      <c r="AI619">
        <v>1</v>
      </c>
      <c r="AJ619" t="s">
        <v>60</v>
      </c>
      <c r="AK619">
        <v>0.7</v>
      </c>
      <c r="AL619" t="s">
        <v>60</v>
      </c>
      <c r="AM619" t="s">
        <v>60</v>
      </c>
      <c r="AN619" t="s">
        <v>60</v>
      </c>
      <c r="AO619" t="s">
        <v>60</v>
      </c>
      <c r="AP619" t="s">
        <v>60</v>
      </c>
      <c r="AQ619" t="s">
        <v>60</v>
      </c>
      <c r="AR619" t="s">
        <v>60</v>
      </c>
      <c r="AS619" t="s">
        <v>60</v>
      </c>
      <c r="AT619">
        <v>1.0070748571428601E-3</v>
      </c>
      <c r="AU619">
        <v>1.0070748571428601E-3</v>
      </c>
      <c r="AV619">
        <v>1.0070748571428601E-3</v>
      </c>
      <c r="AW619">
        <v>1.33437421428571E-3</v>
      </c>
      <c r="AX619">
        <v>1.6314617142857101E-3</v>
      </c>
      <c r="AY619">
        <v>1.76238142857143E-3</v>
      </c>
      <c r="AZ619">
        <v>1.17119082010582E-3</v>
      </c>
      <c r="BA619" s="2">
        <v>8.3922899999999996E-5</v>
      </c>
      <c r="BB619" t="s">
        <v>1481</v>
      </c>
      <c r="BC619" s="1" t="s">
        <v>1494</v>
      </c>
      <c r="BD619" t="s">
        <v>1486</v>
      </c>
      <c r="BE619" t="s">
        <v>106</v>
      </c>
      <c r="BF619">
        <v>41.519004819999999</v>
      </c>
      <c r="BG619">
        <v>-81.637756350000004</v>
      </c>
      <c r="BH619" t="s">
        <v>109</v>
      </c>
      <c r="BI619" t="s">
        <v>60</v>
      </c>
      <c r="BJ619">
        <v>700</v>
      </c>
    </row>
    <row r="620" spans="1:63" x14ac:dyDescent="0.3">
      <c r="A620" s="1" t="s">
        <v>1493</v>
      </c>
      <c r="B620" s="1" t="s">
        <v>839</v>
      </c>
      <c r="C620" t="s">
        <v>1470</v>
      </c>
      <c r="D620">
        <v>2011</v>
      </c>
      <c r="E620" t="s">
        <v>840</v>
      </c>
      <c r="F620" t="s">
        <v>59</v>
      </c>
      <c r="G620">
        <v>0.6260154</v>
      </c>
      <c r="H620">
        <v>0.6260154</v>
      </c>
      <c r="I620">
        <v>0.6260154</v>
      </c>
      <c r="J620">
        <v>0.6260154</v>
      </c>
      <c r="K620">
        <v>0.6260154</v>
      </c>
      <c r="L620">
        <v>0.6260154</v>
      </c>
      <c r="M620">
        <v>7</v>
      </c>
      <c r="N620" t="s">
        <v>3174</v>
      </c>
      <c r="O620">
        <v>1.3400442461800001E-4</v>
      </c>
      <c r="P620">
        <v>1.3400442461800001E-4</v>
      </c>
      <c r="Q620" s="3">
        <v>0.6260154</v>
      </c>
      <c r="R620">
        <v>0</v>
      </c>
      <c r="S620" s="5">
        <v>0.1043359</v>
      </c>
      <c r="T620">
        <v>27</v>
      </c>
      <c r="U620">
        <v>0</v>
      </c>
      <c r="V620">
        <v>0</v>
      </c>
      <c r="W620">
        <v>7</v>
      </c>
      <c r="X620">
        <v>7</v>
      </c>
      <c r="Y620">
        <v>6</v>
      </c>
      <c r="Z620">
        <v>7</v>
      </c>
      <c r="AA620">
        <v>1</v>
      </c>
      <c r="AB620">
        <v>0</v>
      </c>
      <c r="AC620" t="s">
        <v>60</v>
      </c>
      <c r="AD620" t="s">
        <v>60</v>
      </c>
      <c r="AE620" t="s">
        <v>841</v>
      </c>
      <c r="AF620" t="s">
        <v>84</v>
      </c>
      <c r="AI620">
        <v>1</v>
      </c>
      <c r="AJ620" s="2">
        <v>6.0000000000000002E-6</v>
      </c>
      <c r="AK620">
        <v>1E-3</v>
      </c>
      <c r="AL620">
        <v>3.7560924</v>
      </c>
      <c r="AM620">
        <v>3.7560924</v>
      </c>
      <c r="AN620">
        <v>3.7560924</v>
      </c>
      <c r="AO620">
        <v>3.7560924</v>
      </c>
      <c r="AP620">
        <v>3.7560924</v>
      </c>
      <c r="AQ620">
        <v>3.7560924</v>
      </c>
      <c r="AR620">
        <v>3.7560924</v>
      </c>
      <c r="AS620">
        <v>0.6260154</v>
      </c>
      <c r="AT620">
        <v>0.6260154</v>
      </c>
      <c r="AU620">
        <v>0.6260154</v>
      </c>
      <c r="AV620">
        <v>0.6260154</v>
      </c>
      <c r="AW620">
        <v>0.6260154</v>
      </c>
      <c r="AX620">
        <v>0.6260154</v>
      </c>
      <c r="AY620">
        <v>0.6260154</v>
      </c>
      <c r="AZ620">
        <v>0.6260154</v>
      </c>
      <c r="BA620">
        <v>0.1043359</v>
      </c>
      <c r="BB620" t="s">
        <v>1481</v>
      </c>
      <c r="BC620" s="1" t="s">
        <v>1494</v>
      </c>
      <c r="BD620" t="s">
        <v>1486</v>
      </c>
      <c r="BE620" t="s">
        <v>106</v>
      </c>
      <c r="BF620">
        <v>41.519004819999999</v>
      </c>
      <c r="BG620">
        <v>-81.637756350000004</v>
      </c>
      <c r="BH620" t="s">
        <v>109</v>
      </c>
      <c r="BI620">
        <v>0.16666666666666699</v>
      </c>
      <c r="BJ620">
        <v>1</v>
      </c>
      <c r="BK620" t="s">
        <v>3702</v>
      </c>
    </row>
    <row r="621" spans="1:63" x14ac:dyDescent="0.3">
      <c r="A621" s="1" t="s">
        <v>1493</v>
      </c>
      <c r="B621" s="1" t="s">
        <v>192</v>
      </c>
      <c r="C621" t="s">
        <v>1470</v>
      </c>
      <c r="D621">
        <v>2011</v>
      </c>
      <c r="E621" t="s">
        <v>193</v>
      </c>
      <c r="F621" t="s">
        <v>59</v>
      </c>
      <c r="G621">
        <v>0.72106709999999996</v>
      </c>
      <c r="H621">
        <v>0.72106709999999996</v>
      </c>
      <c r="I621">
        <v>0.72106709999999996</v>
      </c>
      <c r="J621">
        <v>0.72106709999999996</v>
      </c>
      <c r="K621">
        <v>0.72106709999999996</v>
      </c>
      <c r="L621">
        <v>0.72106709999999996</v>
      </c>
      <c r="M621">
        <v>7</v>
      </c>
      <c r="N621" t="s">
        <v>3175</v>
      </c>
      <c r="O621">
        <v>2.36778514274E-4</v>
      </c>
      <c r="P621">
        <v>2.36778514274E-4</v>
      </c>
      <c r="Q621" s="3">
        <v>0.72106709999999996</v>
      </c>
      <c r="R621">
        <v>0</v>
      </c>
      <c r="S621" s="5">
        <v>7.2106699999999996E-2</v>
      </c>
      <c r="T621">
        <v>27</v>
      </c>
      <c r="U621">
        <v>0</v>
      </c>
      <c r="V621">
        <v>0</v>
      </c>
      <c r="W621">
        <v>7</v>
      </c>
      <c r="X621">
        <v>7</v>
      </c>
      <c r="Y621">
        <v>6</v>
      </c>
      <c r="Z621">
        <v>7</v>
      </c>
      <c r="AA621">
        <v>1</v>
      </c>
      <c r="AB621">
        <v>0</v>
      </c>
      <c r="AC621" t="s">
        <v>60</v>
      </c>
      <c r="AD621" t="s">
        <v>60</v>
      </c>
      <c r="AE621" t="s">
        <v>194</v>
      </c>
      <c r="AF621" t="s">
        <v>93</v>
      </c>
      <c r="AG621" t="s">
        <v>70</v>
      </c>
      <c r="AH621" t="s">
        <v>195</v>
      </c>
      <c r="AI621">
        <v>1</v>
      </c>
      <c r="AJ621" s="2">
        <v>2.6E-7</v>
      </c>
      <c r="AK621">
        <v>3</v>
      </c>
      <c r="AL621">
        <v>0.18747744599999999</v>
      </c>
      <c r="AM621">
        <v>0.18747744599999999</v>
      </c>
      <c r="AN621">
        <v>0.18747744599999999</v>
      </c>
      <c r="AO621">
        <v>0.18747744599999999</v>
      </c>
      <c r="AP621">
        <v>0.18747744599999999</v>
      </c>
      <c r="AQ621">
        <v>0.18747744599999999</v>
      </c>
      <c r="AR621">
        <v>0.18747744599999999</v>
      </c>
      <c r="AS621">
        <v>1.8747742000000001E-2</v>
      </c>
      <c r="AT621">
        <v>2.4035570000000001E-4</v>
      </c>
      <c r="AU621">
        <v>2.4035570000000001E-4</v>
      </c>
      <c r="AV621">
        <v>2.4035570000000001E-4</v>
      </c>
      <c r="AW621">
        <v>2.4035570000000001E-4</v>
      </c>
      <c r="AX621">
        <v>2.4035570000000001E-4</v>
      </c>
      <c r="AY621">
        <v>2.4035570000000001E-4</v>
      </c>
      <c r="AZ621">
        <v>2.4035570000000001E-4</v>
      </c>
      <c r="BA621" s="2">
        <v>2.4035566666666701E-5</v>
      </c>
      <c r="BB621" t="s">
        <v>1481</v>
      </c>
      <c r="BC621" s="1" t="s">
        <v>1494</v>
      </c>
      <c r="BD621" t="s">
        <v>1486</v>
      </c>
      <c r="BE621" t="s">
        <v>106</v>
      </c>
      <c r="BF621">
        <v>41.519004819999999</v>
      </c>
      <c r="BG621">
        <v>-81.637756350000004</v>
      </c>
      <c r="BH621" t="s">
        <v>109</v>
      </c>
      <c r="BI621">
        <v>3.8461538461538498</v>
      </c>
      <c r="BJ621">
        <v>3000</v>
      </c>
    </row>
    <row r="622" spans="1:63" x14ac:dyDescent="0.3">
      <c r="A622" s="1" t="s">
        <v>1493</v>
      </c>
      <c r="B622" s="1" t="s">
        <v>578</v>
      </c>
      <c r="C622" t="s">
        <v>1470</v>
      </c>
      <c r="D622">
        <v>2011</v>
      </c>
      <c r="E622" t="s">
        <v>579</v>
      </c>
      <c r="F622" t="s">
        <v>59</v>
      </c>
      <c r="G622">
        <v>0.70421619999999996</v>
      </c>
      <c r="H622">
        <v>0.70421619999999996</v>
      </c>
      <c r="I622">
        <v>0.70421619999999996</v>
      </c>
      <c r="J622">
        <v>0.79224320000000004</v>
      </c>
      <c r="K622">
        <v>1.7394136</v>
      </c>
      <c r="L622">
        <v>4.2252970000000003</v>
      </c>
      <c r="M622">
        <v>7</v>
      </c>
      <c r="N622" t="s">
        <v>3176</v>
      </c>
      <c r="O622">
        <v>7.8387656918600006E-4</v>
      </c>
      <c r="P622">
        <v>7.4869991354900003E-4</v>
      </c>
      <c r="Q622" s="3">
        <v>1.04458732962963</v>
      </c>
      <c r="R622">
        <v>0.70496995522756201</v>
      </c>
      <c r="S622" s="5">
        <v>8.8027030000000006E-2</v>
      </c>
      <c r="T622">
        <v>27</v>
      </c>
      <c r="U622">
        <v>0</v>
      </c>
      <c r="V622">
        <v>0</v>
      </c>
      <c r="W622">
        <v>7</v>
      </c>
      <c r="X622">
        <v>7</v>
      </c>
      <c r="Y622">
        <v>6</v>
      </c>
      <c r="Z622">
        <v>7</v>
      </c>
      <c r="AA622">
        <v>1</v>
      </c>
      <c r="AB622">
        <v>0</v>
      </c>
      <c r="AC622" t="s">
        <v>60</v>
      </c>
      <c r="AD622" t="s">
        <v>60</v>
      </c>
      <c r="AE622" t="s">
        <v>579</v>
      </c>
      <c r="AF622" t="s">
        <v>62</v>
      </c>
      <c r="AI622">
        <v>1</v>
      </c>
      <c r="AJ622" t="s">
        <v>60</v>
      </c>
      <c r="AK622">
        <v>0.2</v>
      </c>
      <c r="AL622" t="s">
        <v>60</v>
      </c>
      <c r="AM622" t="s">
        <v>60</v>
      </c>
      <c r="AN622" t="s">
        <v>60</v>
      </c>
      <c r="AO622" t="s">
        <v>60</v>
      </c>
      <c r="AP622" t="s">
        <v>60</v>
      </c>
      <c r="AQ622" t="s">
        <v>60</v>
      </c>
      <c r="AR622" t="s">
        <v>60</v>
      </c>
      <c r="AS622" t="s">
        <v>60</v>
      </c>
      <c r="AT622">
        <v>3.5210810000000001E-3</v>
      </c>
      <c r="AU622">
        <v>3.5210810000000001E-3</v>
      </c>
      <c r="AV622">
        <v>3.5210810000000001E-3</v>
      </c>
      <c r="AW622">
        <v>3.961216E-3</v>
      </c>
      <c r="AX622">
        <v>8.6970680000000005E-3</v>
      </c>
      <c r="AY622">
        <v>2.1126485E-2</v>
      </c>
      <c r="AZ622">
        <v>5.2229366481481498E-3</v>
      </c>
      <c r="BA622">
        <v>4.4013515000000002E-4</v>
      </c>
      <c r="BB622" t="s">
        <v>1481</v>
      </c>
      <c r="BC622" s="1" t="s">
        <v>1494</v>
      </c>
      <c r="BD622" t="s">
        <v>1486</v>
      </c>
      <c r="BE622" t="s">
        <v>106</v>
      </c>
      <c r="BF622">
        <v>41.519004819999999</v>
      </c>
      <c r="BG622">
        <v>-81.637756350000004</v>
      </c>
      <c r="BH622" t="s">
        <v>109</v>
      </c>
      <c r="BI622" t="s">
        <v>60</v>
      </c>
      <c r="BJ622">
        <v>200</v>
      </c>
    </row>
    <row r="623" spans="1:63" x14ac:dyDescent="0.3">
      <c r="A623" s="1" t="s">
        <v>1493</v>
      </c>
      <c r="B623" s="1" t="s">
        <v>196</v>
      </c>
      <c r="C623" t="s">
        <v>1470</v>
      </c>
      <c r="D623">
        <v>2011</v>
      </c>
      <c r="E623" t="s">
        <v>197</v>
      </c>
      <c r="F623" t="s">
        <v>59</v>
      </c>
      <c r="G623">
        <v>0.81930890000000001</v>
      </c>
      <c r="H623">
        <v>0.81930890000000001</v>
      </c>
      <c r="I623">
        <v>0.81930890000000001</v>
      </c>
      <c r="J623">
        <v>0.81930890000000001</v>
      </c>
      <c r="K623">
        <v>0.81930890000000001</v>
      </c>
      <c r="L623">
        <v>0.81930890000000001</v>
      </c>
      <c r="M623">
        <v>7</v>
      </c>
      <c r="N623" t="s">
        <v>3177</v>
      </c>
      <c r="O623">
        <v>0.14933333899840598</v>
      </c>
      <c r="P623">
        <v>0.14473993272177299</v>
      </c>
      <c r="Q623" s="3">
        <v>0.81930890000000001</v>
      </c>
      <c r="R623">
        <v>0</v>
      </c>
      <c r="S623" s="5">
        <v>6.8275730000000007E-2</v>
      </c>
      <c r="T623">
        <v>27</v>
      </c>
      <c r="U623">
        <v>0</v>
      </c>
      <c r="V623">
        <v>0</v>
      </c>
      <c r="W623">
        <v>7</v>
      </c>
      <c r="X623">
        <v>7</v>
      </c>
      <c r="Y623">
        <v>6</v>
      </c>
      <c r="Z623">
        <v>7</v>
      </c>
      <c r="AA623">
        <v>1</v>
      </c>
      <c r="AB623">
        <v>0</v>
      </c>
      <c r="AC623" t="s">
        <v>60</v>
      </c>
      <c r="AD623" t="s">
        <v>60</v>
      </c>
      <c r="AE623" t="s">
        <v>198</v>
      </c>
      <c r="AF623" t="s">
        <v>68</v>
      </c>
      <c r="AI623">
        <v>1</v>
      </c>
      <c r="AJ623" t="s">
        <v>60</v>
      </c>
      <c r="AK623">
        <v>3</v>
      </c>
      <c r="AL623" t="s">
        <v>60</v>
      </c>
      <c r="AM623" t="s">
        <v>60</v>
      </c>
      <c r="AN623" t="s">
        <v>60</v>
      </c>
      <c r="AO623" t="s">
        <v>60</v>
      </c>
      <c r="AP623" t="s">
        <v>60</v>
      </c>
      <c r="AQ623" t="s">
        <v>60</v>
      </c>
      <c r="AR623" t="s">
        <v>60</v>
      </c>
      <c r="AS623" t="s">
        <v>60</v>
      </c>
      <c r="AT623">
        <v>2.7310296666666702E-4</v>
      </c>
      <c r="AU623">
        <v>2.7310296666666702E-4</v>
      </c>
      <c r="AV623">
        <v>2.7310296666666702E-4</v>
      </c>
      <c r="AW623">
        <v>2.7310296666666702E-4</v>
      </c>
      <c r="AX623">
        <v>2.7310296666666702E-4</v>
      </c>
      <c r="AY623">
        <v>2.7310296666666702E-4</v>
      </c>
      <c r="AZ623">
        <v>2.7310296666666702E-4</v>
      </c>
      <c r="BA623" s="2">
        <v>2.27585766666667E-5</v>
      </c>
      <c r="BB623" t="s">
        <v>1481</v>
      </c>
      <c r="BC623" s="1" t="s">
        <v>1494</v>
      </c>
      <c r="BD623" t="s">
        <v>1486</v>
      </c>
      <c r="BE623" t="s">
        <v>106</v>
      </c>
      <c r="BF623">
        <v>41.519004819999999</v>
      </c>
      <c r="BG623">
        <v>-81.637756350000004</v>
      </c>
      <c r="BH623" t="s">
        <v>109</v>
      </c>
      <c r="BI623" t="s">
        <v>60</v>
      </c>
      <c r="BJ623">
        <v>3000</v>
      </c>
    </row>
    <row r="624" spans="1:63" x14ac:dyDescent="0.3">
      <c r="A624" s="1" t="s">
        <v>1493</v>
      </c>
      <c r="B624" s="1" t="s">
        <v>199</v>
      </c>
      <c r="C624" t="s">
        <v>1470</v>
      </c>
      <c r="D624">
        <v>2011</v>
      </c>
      <c r="E624" t="s">
        <v>200</v>
      </c>
      <c r="F624" t="s">
        <v>59</v>
      </c>
      <c r="G624">
        <v>0.335789</v>
      </c>
      <c r="H624">
        <v>0.335789</v>
      </c>
      <c r="I624">
        <v>0.335789</v>
      </c>
      <c r="J624">
        <v>0.34418369999999998</v>
      </c>
      <c r="K624">
        <v>0.43316776000000001</v>
      </c>
      <c r="L624">
        <v>0.53726240000000003</v>
      </c>
      <c r="M624">
        <v>7</v>
      </c>
      <c r="N624" t="s">
        <v>3178</v>
      </c>
      <c r="O624">
        <v>0.170359459964527</v>
      </c>
      <c r="P624">
        <v>3.5945996452700001E-4</v>
      </c>
      <c r="Q624" s="3">
        <v>0.361284081481482</v>
      </c>
      <c r="R624">
        <v>3.1521386409654102E-3</v>
      </c>
      <c r="S624" s="5">
        <v>8.3947250000000001E-2</v>
      </c>
      <c r="T624">
        <v>27</v>
      </c>
      <c r="U624">
        <v>0</v>
      </c>
      <c r="V624">
        <v>0</v>
      </c>
      <c r="W624">
        <v>7</v>
      </c>
      <c r="X624">
        <v>7</v>
      </c>
      <c r="Y624">
        <v>6</v>
      </c>
      <c r="Z624">
        <v>7</v>
      </c>
      <c r="AA624">
        <v>1</v>
      </c>
      <c r="AB624">
        <v>0</v>
      </c>
      <c r="AC624" t="s">
        <v>60</v>
      </c>
      <c r="AD624" t="s">
        <v>60</v>
      </c>
      <c r="AE624" t="s">
        <v>200</v>
      </c>
      <c r="AF624" t="s">
        <v>201</v>
      </c>
      <c r="AI624">
        <v>1</v>
      </c>
      <c r="AJ624" t="s">
        <v>60</v>
      </c>
      <c r="AK624">
        <v>0.06</v>
      </c>
      <c r="AL624" t="s">
        <v>60</v>
      </c>
      <c r="AM624" t="s">
        <v>60</v>
      </c>
      <c r="AN624" t="s">
        <v>60</v>
      </c>
      <c r="AO624" t="s">
        <v>60</v>
      </c>
      <c r="AP624" t="s">
        <v>60</v>
      </c>
      <c r="AQ624" t="s">
        <v>60</v>
      </c>
      <c r="AR624" t="s">
        <v>60</v>
      </c>
      <c r="AS624" t="s">
        <v>60</v>
      </c>
      <c r="AT624">
        <v>5.5964833333333299E-3</v>
      </c>
      <c r="AU624">
        <v>5.5964833333333299E-3</v>
      </c>
      <c r="AV624">
        <v>5.5964833333333299E-3</v>
      </c>
      <c r="AW624">
        <v>5.736395E-3</v>
      </c>
      <c r="AX624">
        <v>7.2194626666666701E-3</v>
      </c>
      <c r="AY624">
        <v>8.9543733333333295E-3</v>
      </c>
      <c r="AZ624">
        <v>6.0214013580246898E-3</v>
      </c>
      <c r="BA624">
        <v>1.3991208333333301E-3</v>
      </c>
      <c r="BB624" t="s">
        <v>1481</v>
      </c>
      <c r="BC624" s="1" t="s">
        <v>1494</v>
      </c>
      <c r="BD624" t="s">
        <v>1486</v>
      </c>
      <c r="BE624" t="s">
        <v>106</v>
      </c>
      <c r="BF624">
        <v>41.519004819999999</v>
      </c>
      <c r="BG624">
        <v>-81.637756350000004</v>
      </c>
      <c r="BH624" t="s">
        <v>109</v>
      </c>
      <c r="BI624" t="s">
        <v>60</v>
      </c>
      <c r="BJ624">
        <v>60</v>
      </c>
    </row>
    <row r="625" spans="1:63" x14ac:dyDescent="0.3">
      <c r="A625" s="1" t="s">
        <v>1493</v>
      </c>
      <c r="B625" s="1" t="s">
        <v>177</v>
      </c>
      <c r="C625" t="s">
        <v>1470</v>
      </c>
      <c r="D625">
        <v>2011</v>
      </c>
      <c r="E625" t="s">
        <v>178</v>
      </c>
      <c r="F625" t="s">
        <v>59</v>
      </c>
      <c r="G625">
        <v>0.87144732000000003</v>
      </c>
      <c r="H625">
        <v>1.032521</v>
      </c>
      <c r="I625">
        <v>1.197724</v>
      </c>
      <c r="J625">
        <v>1.3009759999999999</v>
      </c>
      <c r="K625">
        <v>1.4000973999999999</v>
      </c>
      <c r="L625">
        <v>2.2715450000000001</v>
      </c>
      <c r="M625">
        <v>7</v>
      </c>
      <c r="N625" t="s">
        <v>3179</v>
      </c>
      <c r="O625">
        <v>1.0900665938325271</v>
      </c>
      <c r="P625">
        <v>6.6593832526999993E-5</v>
      </c>
      <c r="Q625" s="3">
        <v>1.1931347666666701</v>
      </c>
      <c r="R625">
        <v>8.6938932232889204E-2</v>
      </c>
      <c r="S625" s="5">
        <v>0.2065041</v>
      </c>
      <c r="T625">
        <v>27</v>
      </c>
      <c r="U625">
        <v>0</v>
      </c>
      <c r="V625">
        <v>0</v>
      </c>
      <c r="W625">
        <v>7</v>
      </c>
      <c r="X625">
        <v>7</v>
      </c>
      <c r="Y625">
        <v>6</v>
      </c>
      <c r="Z625">
        <v>7</v>
      </c>
      <c r="AA625">
        <v>1</v>
      </c>
      <c r="AB625">
        <v>0</v>
      </c>
      <c r="AC625" t="s">
        <v>60</v>
      </c>
      <c r="AD625" t="s">
        <v>60</v>
      </c>
      <c r="AE625" t="s">
        <v>179</v>
      </c>
      <c r="AF625" t="s">
        <v>84</v>
      </c>
      <c r="AI625">
        <v>1</v>
      </c>
      <c r="AJ625" t="s">
        <v>60</v>
      </c>
      <c r="AK625">
        <v>0.09</v>
      </c>
      <c r="AL625" t="s">
        <v>60</v>
      </c>
      <c r="AM625" t="s">
        <v>60</v>
      </c>
      <c r="AN625" t="s">
        <v>60</v>
      </c>
      <c r="AO625" t="s">
        <v>60</v>
      </c>
      <c r="AP625" t="s">
        <v>60</v>
      </c>
      <c r="AQ625" t="s">
        <v>60</v>
      </c>
      <c r="AR625" t="s">
        <v>60</v>
      </c>
      <c r="AS625" t="s">
        <v>60</v>
      </c>
      <c r="AT625">
        <v>9.6827479999999997E-3</v>
      </c>
      <c r="AU625">
        <v>1.1472455555555599E-2</v>
      </c>
      <c r="AV625">
        <v>1.3308044444444399E-2</v>
      </c>
      <c r="AW625">
        <v>1.44552888888889E-2</v>
      </c>
      <c r="AX625">
        <v>1.55566377777778E-2</v>
      </c>
      <c r="AY625">
        <v>2.5239388888888901E-2</v>
      </c>
      <c r="AZ625">
        <v>1.3257052962962999E-2</v>
      </c>
      <c r="BA625">
        <v>2.2944900000000002E-3</v>
      </c>
      <c r="BB625" t="s">
        <v>1481</v>
      </c>
      <c r="BC625" s="1" t="s">
        <v>1494</v>
      </c>
      <c r="BD625" t="s">
        <v>1486</v>
      </c>
      <c r="BE625" t="s">
        <v>106</v>
      </c>
      <c r="BF625">
        <v>41.519004819999999</v>
      </c>
      <c r="BG625">
        <v>-81.637756350000004</v>
      </c>
      <c r="BH625" t="s">
        <v>109</v>
      </c>
      <c r="BI625" t="s">
        <v>60</v>
      </c>
      <c r="BJ625">
        <v>90</v>
      </c>
    </row>
    <row r="626" spans="1:63" x14ac:dyDescent="0.3">
      <c r="A626" s="1" t="s">
        <v>1493</v>
      </c>
      <c r="B626" s="1" t="s">
        <v>209</v>
      </c>
      <c r="C626" t="s">
        <v>1470</v>
      </c>
      <c r="D626">
        <v>2011</v>
      </c>
      <c r="E626" t="s">
        <v>210</v>
      </c>
      <c r="F626" t="s">
        <v>59</v>
      </c>
      <c r="G626">
        <v>1.2582599999999999</v>
      </c>
      <c r="H626">
        <v>1.2582599999999999</v>
      </c>
      <c r="I626">
        <v>1.2582599999999999</v>
      </c>
      <c r="J626">
        <v>1.2582599999999999</v>
      </c>
      <c r="K626">
        <v>1.2582599999999999</v>
      </c>
      <c r="L626">
        <v>1.2582599999999999</v>
      </c>
      <c r="M626">
        <v>7</v>
      </c>
      <c r="N626" t="s">
        <v>3180</v>
      </c>
      <c r="O626">
        <v>0.54700370833507805</v>
      </c>
      <c r="P626">
        <v>3.7083350780000001E-6</v>
      </c>
      <c r="Q626" s="3">
        <v>1.2582599999999999</v>
      </c>
      <c r="R626">
        <v>0</v>
      </c>
      <c r="S626" s="5">
        <v>0.62912990000000002</v>
      </c>
      <c r="T626">
        <v>27</v>
      </c>
      <c r="U626">
        <v>0</v>
      </c>
      <c r="V626">
        <v>0</v>
      </c>
      <c r="W626">
        <v>7</v>
      </c>
      <c r="X626">
        <v>7</v>
      </c>
      <c r="Y626">
        <v>6</v>
      </c>
      <c r="Z626">
        <v>7</v>
      </c>
      <c r="AA626">
        <v>1</v>
      </c>
      <c r="AB626">
        <v>0</v>
      </c>
      <c r="AC626" t="s">
        <v>60</v>
      </c>
      <c r="AD626" t="s">
        <v>60</v>
      </c>
      <c r="AE626" t="s">
        <v>211</v>
      </c>
      <c r="AF626" t="s">
        <v>93</v>
      </c>
      <c r="AI626">
        <v>1</v>
      </c>
      <c r="AJ626" s="2">
        <v>6.0000000000000002E-6</v>
      </c>
      <c r="AK626">
        <v>0.1</v>
      </c>
      <c r="AL626">
        <v>7.5495599999999996</v>
      </c>
      <c r="AM626">
        <v>7.5495599999999996</v>
      </c>
      <c r="AN626">
        <v>7.5495599999999996</v>
      </c>
      <c r="AO626">
        <v>7.5495599999999996</v>
      </c>
      <c r="AP626">
        <v>7.5495599999999996</v>
      </c>
      <c r="AQ626">
        <v>7.5495599999999996</v>
      </c>
      <c r="AR626">
        <v>7.5495599999999996</v>
      </c>
      <c r="AS626">
        <v>3.7747793999999999</v>
      </c>
      <c r="AT626">
        <v>1.2582599999999999E-2</v>
      </c>
      <c r="AU626">
        <v>1.2582599999999999E-2</v>
      </c>
      <c r="AV626">
        <v>1.2582599999999999E-2</v>
      </c>
      <c r="AW626">
        <v>1.2582599999999999E-2</v>
      </c>
      <c r="AX626">
        <v>1.2582599999999999E-2</v>
      </c>
      <c r="AY626">
        <v>1.2582599999999999E-2</v>
      </c>
      <c r="AZ626">
        <v>1.2582599999999999E-2</v>
      </c>
      <c r="BA626">
        <v>6.2912990000000002E-3</v>
      </c>
      <c r="BB626" t="s">
        <v>1481</v>
      </c>
      <c r="BC626" s="1" t="s">
        <v>1494</v>
      </c>
      <c r="BD626" t="s">
        <v>1486</v>
      </c>
      <c r="BE626" t="s">
        <v>106</v>
      </c>
      <c r="BF626">
        <v>41.519004819999999</v>
      </c>
      <c r="BG626">
        <v>-81.637756350000004</v>
      </c>
      <c r="BH626" t="s">
        <v>109</v>
      </c>
      <c r="BI626">
        <v>0.16666666666666699</v>
      </c>
      <c r="BJ626">
        <v>100</v>
      </c>
    </row>
    <row r="627" spans="1:63" x14ac:dyDescent="0.3">
      <c r="A627" s="1" t="s">
        <v>1493</v>
      </c>
      <c r="B627" s="1" t="s">
        <v>212</v>
      </c>
      <c r="C627" t="s">
        <v>1470</v>
      </c>
      <c r="D627">
        <v>2011</v>
      </c>
      <c r="E627" t="s">
        <v>213</v>
      </c>
      <c r="F627" t="s">
        <v>59</v>
      </c>
      <c r="G627">
        <v>2.0673319999999999</v>
      </c>
      <c r="H627">
        <v>2.0673319999999999</v>
      </c>
      <c r="I627">
        <v>2.0673319999999999</v>
      </c>
      <c r="J627">
        <v>2.0673319999999999</v>
      </c>
      <c r="K627">
        <v>2.0673319999999999</v>
      </c>
      <c r="L627">
        <v>2.0673319999999999</v>
      </c>
      <c r="M627">
        <v>7</v>
      </c>
      <c r="N627" t="s">
        <v>3181</v>
      </c>
      <c r="O627">
        <v>1.0005063400987E-2</v>
      </c>
      <c r="P627">
        <v>5.063400987E-6</v>
      </c>
      <c r="Q627" s="3">
        <v>2.0673319999999999</v>
      </c>
      <c r="R627">
        <v>0</v>
      </c>
      <c r="S627" s="5">
        <v>1.033666</v>
      </c>
      <c r="T627">
        <v>27</v>
      </c>
      <c r="U627">
        <v>0</v>
      </c>
      <c r="V627">
        <v>0</v>
      </c>
      <c r="W627">
        <v>7</v>
      </c>
      <c r="X627">
        <v>7</v>
      </c>
      <c r="Y627">
        <v>6</v>
      </c>
      <c r="Z627">
        <v>7</v>
      </c>
      <c r="AA627">
        <v>1</v>
      </c>
      <c r="AB627">
        <v>0</v>
      </c>
      <c r="AC627" t="s">
        <v>60</v>
      </c>
      <c r="AD627" t="s">
        <v>60</v>
      </c>
      <c r="AE627" t="s">
        <v>214</v>
      </c>
      <c r="AI627">
        <v>1</v>
      </c>
      <c r="AJ627" s="2">
        <v>1.1000000000000001E-6</v>
      </c>
      <c r="AK627" t="s">
        <v>60</v>
      </c>
      <c r="AL627">
        <v>2.2740651999999999</v>
      </c>
      <c r="AM627">
        <v>2.2740651999999999</v>
      </c>
      <c r="AN627">
        <v>2.2740651999999999</v>
      </c>
      <c r="AO627">
        <v>2.2740651999999999</v>
      </c>
      <c r="AP627">
        <v>2.2740651999999999</v>
      </c>
      <c r="AQ627">
        <v>2.2740651999999999</v>
      </c>
      <c r="AR627">
        <v>2.2740651999999999</v>
      </c>
      <c r="AS627">
        <v>1.1370325999999999</v>
      </c>
      <c r="AT627" t="s">
        <v>60</v>
      </c>
      <c r="AU627" t="s">
        <v>60</v>
      </c>
      <c r="AV627" t="s">
        <v>60</v>
      </c>
      <c r="AW627" t="s">
        <v>60</v>
      </c>
      <c r="AX627" t="s">
        <v>60</v>
      </c>
      <c r="AY627" t="s">
        <v>60</v>
      </c>
      <c r="AZ627" t="s">
        <v>60</v>
      </c>
      <c r="BA627" t="s">
        <v>60</v>
      </c>
      <c r="BB627" t="s">
        <v>1481</v>
      </c>
      <c r="BC627" s="1" t="s">
        <v>1494</v>
      </c>
      <c r="BD627" t="s">
        <v>1486</v>
      </c>
      <c r="BE627" t="s">
        <v>106</v>
      </c>
      <c r="BF627">
        <v>41.519004819999999</v>
      </c>
      <c r="BG627">
        <v>-81.637756350000004</v>
      </c>
      <c r="BH627" t="s">
        <v>109</v>
      </c>
      <c r="BI627">
        <v>0.90909090909090895</v>
      </c>
      <c r="BJ627" t="s">
        <v>60</v>
      </c>
    </row>
    <row r="628" spans="1:63" x14ac:dyDescent="0.3">
      <c r="A628" s="1" t="s">
        <v>1493</v>
      </c>
      <c r="B628" s="1" t="s">
        <v>215</v>
      </c>
      <c r="C628" t="s">
        <v>1470</v>
      </c>
      <c r="D628">
        <v>2011</v>
      </c>
      <c r="E628" t="s">
        <v>216</v>
      </c>
      <c r="F628" t="s">
        <v>59</v>
      </c>
      <c r="G628">
        <v>0.52769180000000004</v>
      </c>
      <c r="H628">
        <v>0.52769180000000004</v>
      </c>
      <c r="I628">
        <v>0.52769180000000004</v>
      </c>
      <c r="J628">
        <v>0.52769180000000004</v>
      </c>
      <c r="K628">
        <v>0.52769180000000004</v>
      </c>
      <c r="L628">
        <v>0.52769180000000004</v>
      </c>
      <c r="M628">
        <v>7</v>
      </c>
      <c r="N628" t="s">
        <v>3182</v>
      </c>
      <c r="O628">
        <v>5.5914652200000002E-6</v>
      </c>
      <c r="P628">
        <v>5.5914652200000002E-6</v>
      </c>
      <c r="Q628" s="3">
        <v>0.52769180000000004</v>
      </c>
      <c r="R628">
        <v>0</v>
      </c>
      <c r="S628" s="5">
        <v>0.13192300000000001</v>
      </c>
      <c r="T628">
        <v>27</v>
      </c>
      <c r="U628">
        <v>0</v>
      </c>
      <c r="V628">
        <v>0</v>
      </c>
      <c r="W628">
        <v>7</v>
      </c>
      <c r="X628">
        <v>7</v>
      </c>
      <c r="Y628">
        <v>6</v>
      </c>
      <c r="Z628">
        <v>7</v>
      </c>
      <c r="AA628">
        <v>1</v>
      </c>
      <c r="AB628">
        <v>0</v>
      </c>
      <c r="AC628" t="s">
        <v>60</v>
      </c>
      <c r="AD628" t="s">
        <v>60</v>
      </c>
      <c r="AE628" t="s">
        <v>217</v>
      </c>
      <c r="AF628" t="s">
        <v>68</v>
      </c>
      <c r="AI628">
        <v>1</v>
      </c>
      <c r="AJ628" t="s">
        <v>60</v>
      </c>
      <c r="AK628">
        <v>10</v>
      </c>
      <c r="AL628" t="s">
        <v>60</v>
      </c>
      <c r="AM628" t="s">
        <v>60</v>
      </c>
      <c r="AN628" t="s">
        <v>60</v>
      </c>
      <c r="AO628" t="s">
        <v>60</v>
      </c>
      <c r="AP628" t="s">
        <v>60</v>
      </c>
      <c r="AQ628" t="s">
        <v>60</v>
      </c>
      <c r="AR628" t="s">
        <v>60</v>
      </c>
      <c r="AS628" t="s">
        <v>60</v>
      </c>
      <c r="AT628" s="2">
        <v>5.2769180000000002E-5</v>
      </c>
      <c r="AU628" s="2">
        <v>5.2769180000000002E-5</v>
      </c>
      <c r="AV628" s="2">
        <v>5.2769180000000002E-5</v>
      </c>
      <c r="AW628" s="2">
        <v>5.2769180000000002E-5</v>
      </c>
      <c r="AX628" s="2">
        <v>5.2769180000000002E-5</v>
      </c>
      <c r="AY628" s="2">
        <v>5.2769180000000002E-5</v>
      </c>
      <c r="AZ628" s="2">
        <v>5.2769180000000002E-5</v>
      </c>
      <c r="BA628" s="2">
        <v>1.3192300000000001E-5</v>
      </c>
      <c r="BB628" t="s">
        <v>1481</v>
      </c>
      <c r="BC628" s="1" t="s">
        <v>1494</v>
      </c>
      <c r="BD628" t="s">
        <v>1486</v>
      </c>
      <c r="BE628" t="s">
        <v>106</v>
      </c>
      <c r="BF628">
        <v>41.519004819999999</v>
      </c>
      <c r="BG628">
        <v>-81.637756350000004</v>
      </c>
      <c r="BH628" t="s">
        <v>109</v>
      </c>
      <c r="BI628" t="s">
        <v>60</v>
      </c>
      <c r="BJ628">
        <v>10000</v>
      </c>
      <c r="BK628" t="s">
        <v>3702</v>
      </c>
    </row>
    <row r="629" spans="1:63" x14ac:dyDescent="0.3">
      <c r="A629" s="1" t="s">
        <v>1493</v>
      </c>
      <c r="B629" s="1" t="s">
        <v>218</v>
      </c>
      <c r="C629" t="s">
        <v>1470</v>
      </c>
      <c r="D629">
        <v>2011</v>
      </c>
      <c r="E629" t="s">
        <v>219</v>
      </c>
      <c r="F629" t="s">
        <v>59</v>
      </c>
      <c r="G629">
        <v>0.80949280000000001</v>
      </c>
      <c r="H629">
        <v>0.80949280000000001</v>
      </c>
      <c r="I629">
        <v>0.80949280000000001</v>
      </c>
      <c r="J629">
        <v>0.80949280000000001</v>
      </c>
      <c r="K629">
        <v>0.80949280000000001</v>
      </c>
      <c r="L629">
        <v>0.80949280000000001</v>
      </c>
      <c r="M629">
        <v>7</v>
      </c>
      <c r="N629" t="s">
        <v>3183</v>
      </c>
      <c r="O629">
        <v>6.2679325799999998E-7</v>
      </c>
      <c r="P629">
        <v>6.2679325799999998E-7</v>
      </c>
      <c r="Q629" s="3">
        <v>0.80949280000000001</v>
      </c>
      <c r="R629">
        <v>0</v>
      </c>
      <c r="S629" s="5">
        <v>0.2023732</v>
      </c>
      <c r="T629">
        <v>27</v>
      </c>
      <c r="U629">
        <v>0</v>
      </c>
      <c r="V629">
        <v>0</v>
      </c>
      <c r="W629">
        <v>7</v>
      </c>
      <c r="X629">
        <v>7</v>
      </c>
      <c r="Y629">
        <v>6</v>
      </c>
      <c r="Z629">
        <v>7</v>
      </c>
      <c r="AA629">
        <v>1</v>
      </c>
      <c r="AB629">
        <v>0</v>
      </c>
      <c r="AC629" t="s">
        <v>60</v>
      </c>
      <c r="AD629" t="s">
        <v>60</v>
      </c>
      <c r="AE629" t="s">
        <v>220</v>
      </c>
      <c r="AF629" t="s">
        <v>70</v>
      </c>
      <c r="AI629">
        <v>1</v>
      </c>
      <c r="AJ629" s="2">
        <v>1.5999999999999999E-6</v>
      </c>
      <c r="AK629">
        <v>0.5</v>
      </c>
      <c r="AL629">
        <v>1.29518848</v>
      </c>
      <c r="AM629">
        <v>1.29518848</v>
      </c>
      <c r="AN629">
        <v>1.29518848</v>
      </c>
      <c r="AO629">
        <v>1.29518848</v>
      </c>
      <c r="AP629">
        <v>1.29518848</v>
      </c>
      <c r="AQ629">
        <v>1.29518848</v>
      </c>
      <c r="AR629">
        <v>1.29518848</v>
      </c>
      <c r="AS629">
        <v>0.32379711999999999</v>
      </c>
      <c r="AT629">
        <v>1.6189856000000001E-3</v>
      </c>
      <c r="AU629">
        <v>1.6189856000000001E-3</v>
      </c>
      <c r="AV629">
        <v>1.6189856000000001E-3</v>
      </c>
      <c r="AW629">
        <v>1.6189856000000001E-3</v>
      </c>
      <c r="AX629">
        <v>1.6189856000000001E-3</v>
      </c>
      <c r="AY629">
        <v>1.6189856000000001E-3</v>
      </c>
      <c r="AZ629">
        <v>1.6189856000000001E-3</v>
      </c>
      <c r="BA629">
        <v>4.0474640000000002E-4</v>
      </c>
      <c r="BB629" t="s">
        <v>1481</v>
      </c>
      <c r="BC629" s="1" t="s">
        <v>1494</v>
      </c>
      <c r="BD629" t="s">
        <v>1486</v>
      </c>
      <c r="BE629" t="s">
        <v>106</v>
      </c>
      <c r="BF629">
        <v>41.519004819999999</v>
      </c>
      <c r="BG629">
        <v>-81.637756350000004</v>
      </c>
      <c r="BH629" t="s">
        <v>109</v>
      </c>
      <c r="BI629">
        <v>0.625</v>
      </c>
      <c r="BJ629">
        <v>500</v>
      </c>
      <c r="BK629" t="s">
        <v>3702</v>
      </c>
    </row>
    <row r="630" spans="1:63" x14ac:dyDescent="0.3">
      <c r="A630" s="1" t="s">
        <v>1493</v>
      </c>
      <c r="B630" s="1" t="s">
        <v>221</v>
      </c>
      <c r="C630" t="s">
        <v>1470</v>
      </c>
      <c r="D630">
        <v>2011</v>
      </c>
      <c r="E630" t="s">
        <v>222</v>
      </c>
      <c r="F630" t="s">
        <v>59</v>
      </c>
      <c r="G630">
        <v>1.0912390000000001</v>
      </c>
      <c r="H630">
        <v>1.0912390000000001</v>
      </c>
      <c r="I630">
        <v>1.0912390000000001</v>
      </c>
      <c r="J630">
        <v>1.0912390000000001</v>
      </c>
      <c r="K630">
        <v>1.0912390000000001</v>
      </c>
      <c r="L630">
        <v>1.0912390000000001</v>
      </c>
      <c r="M630">
        <v>7</v>
      </c>
      <c r="N630" t="s">
        <v>3184</v>
      </c>
      <c r="O630">
        <v>6.5290858880480002E-2</v>
      </c>
      <c r="P630">
        <v>5.2908588804800004E-3</v>
      </c>
      <c r="Q630" s="3">
        <v>1.0912390000000001</v>
      </c>
      <c r="R630">
        <v>0</v>
      </c>
      <c r="S630" s="5">
        <v>0.27280979999999999</v>
      </c>
      <c r="T630">
        <v>27</v>
      </c>
      <c r="U630">
        <v>0</v>
      </c>
      <c r="V630">
        <v>0</v>
      </c>
      <c r="W630">
        <v>7</v>
      </c>
      <c r="X630">
        <v>7</v>
      </c>
      <c r="Y630">
        <v>6</v>
      </c>
      <c r="Z630">
        <v>7</v>
      </c>
      <c r="AA630">
        <v>1</v>
      </c>
      <c r="AB630">
        <v>0</v>
      </c>
      <c r="AC630" t="s">
        <v>60</v>
      </c>
      <c r="AD630" t="s">
        <v>60</v>
      </c>
      <c r="AE630" t="s">
        <v>223</v>
      </c>
      <c r="AF630" t="s">
        <v>84</v>
      </c>
      <c r="AI630">
        <v>1</v>
      </c>
      <c r="AJ630" t="s">
        <v>60</v>
      </c>
      <c r="AK630">
        <v>5</v>
      </c>
      <c r="AL630" t="s">
        <v>60</v>
      </c>
      <c r="AM630" t="s">
        <v>60</v>
      </c>
      <c r="AN630" t="s">
        <v>60</v>
      </c>
      <c r="AO630" t="s">
        <v>60</v>
      </c>
      <c r="AP630" t="s">
        <v>60</v>
      </c>
      <c r="AQ630" t="s">
        <v>60</v>
      </c>
      <c r="AR630" t="s">
        <v>60</v>
      </c>
      <c r="AS630" t="s">
        <v>60</v>
      </c>
      <c r="AT630">
        <v>2.182478E-4</v>
      </c>
      <c r="AU630">
        <v>2.182478E-4</v>
      </c>
      <c r="AV630">
        <v>2.182478E-4</v>
      </c>
      <c r="AW630">
        <v>2.182478E-4</v>
      </c>
      <c r="AX630">
        <v>2.182478E-4</v>
      </c>
      <c r="AY630">
        <v>2.182478E-4</v>
      </c>
      <c r="AZ630">
        <v>2.182478E-4</v>
      </c>
      <c r="BA630" s="2">
        <v>5.4561960000000001E-5</v>
      </c>
      <c r="BB630" t="s">
        <v>1481</v>
      </c>
      <c r="BC630" s="1" t="s">
        <v>1494</v>
      </c>
      <c r="BD630" t="s">
        <v>1486</v>
      </c>
      <c r="BE630" t="s">
        <v>106</v>
      </c>
      <c r="BF630">
        <v>41.519004819999999</v>
      </c>
      <c r="BG630">
        <v>-81.637756350000004</v>
      </c>
      <c r="BH630" t="s">
        <v>109</v>
      </c>
      <c r="BI630" t="s">
        <v>60</v>
      </c>
      <c r="BJ630">
        <v>5000</v>
      </c>
      <c r="BK630" t="s">
        <v>3702</v>
      </c>
    </row>
    <row r="631" spans="1:63" x14ac:dyDescent="0.3">
      <c r="A631" s="1" t="s">
        <v>1493</v>
      </c>
      <c r="B631" s="1" t="s">
        <v>229</v>
      </c>
      <c r="C631" t="s">
        <v>1470</v>
      </c>
      <c r="D631">
        <v>2011</v>
      </c>
      <c r="E631" t="s">
        <v>230</v>
      </c>
      <c r="F631" t="s">
        <v>59</v>
      </c>
      <c r="G631">
        <v>0.7766092</v>
      </c>
      <c r="H631">
        <v>0.7766092</v>
      </c>
      <c r="I631">
        <v>0.7766092</v>
      </c>
      <c r="J631">
        <v>0.7766092</v>
      </c>
      <c r="K631">
        <v>0.7766092</v>
      </c>
      <c r="L631">
        <v>0.7766092</v>
      </c>
      <c r="M631">
        <v>7</v>
      </c>
      <c r="N631" t="s">
        <v>3185</v>
      </c>
      <c r="O631">
        <v>2.9420090014397E-2</v>
      </c>
      <c r="P631">
        <v>2.0090014397E-5</v>
      </c>
      <c r="Q631" s="3">
        <v>0.7766092</v>
      </c>
      <c r="R631">
        <v>0</v>
      </c>
      <c r="S631" s="5">
        <v>0.3883046</v>
      </c>
      <c r="T631">
        <v>27</v>
      </c>
      <c r="U631">
        <v>0</v>
      </c>
      <c r="V631">
        <v>0</v>
      </c>
      <c r="W631">
        <v>7</v>
      </c>
      <c r="X631">
        <v>7</v>
      </c>
      <c r="Y631">
        <v>6</v>
      </c>
      <c r="Z631">
        <v>7</v>
      </c>
      <c r="AA631">
        <v>1</v>
      </c>
      <c r="AB631">
        <v>0</v>
      </c>
      <c r="AC631" t="s">
        <v>60</v>
      </c>
      <c r="AD631" t="s">
        <v>60</v>
      </c>
      <c r="AE631" t="s">
        <v>231</v>
      </c>
      <c r="AF631" t="s">
        <v>62</v>
      </c>
      <c r="AI631">
        <v>1</v>
      </c>
      <c r="AJ631" t="s">
        <v>60</v>
      </c>
      <c r="AK631">
        <v>5.0000000000000001E-3</v>
      </c>
      <c r="AL631" t="s">
        <v>60</v>
      </c>
      <c r="AM631" t="s">
        <v>60</v>
      </c>
      <c r="AN631" t="s">
        <v>60</v>
      </c>
      <c r="AO631" t="s">
        <v>60</v>
      </c>
      <c r="AP631" t="s">
        <v>60</v>
      </c>
      <c r="AQ631" t="s">
        <v>60</v>
      </c>
      <c r="AR631" t="s">
        <v>60</v>
      </c>
      <c r="AS631" t="s">
        <v>60</v>
      </c>
      <c r="AT631">
        <v>0.15532183999999999</v>
      </c>
      <c r="AU631">
        <v>0.15532183999999999</v>
      </c>
      <c r="AV631">
        <v>0.15532183999999999</v>
      </c>
      <c r="AW631">
        <v>0.15532183999999999</v>
      </c>
      <c r="AX631">
        <v>0.15532183999999999</v>
      </c>
      <c r="AY631">
        <v>0.15532183999999999</v>
      </c>
      <c r="AZ631">
        <v>0.15532183999999999</v>
      </c>
      <c r="BA631">
        <v>7.7660919999999994E-2</v>
      </c>
      <c r="BB631" t="s">
        <v>1481</v>
      </c>
      <c r="BC631" s="1" t="s">
        <v>1494</v>
      </c>
      <c r="BD631" t="s">
        <v>1486</v>
      </c>
      <c r="BE631" t="s">
        <v>106</v>
      </c>
      <c r="BF631">
        <v>41.519004819999999</v>
      </c>
      <c r="BG631">
        <v>-81.637756350000004</v>
      </c>
      <c r="BH631" t="s">
        <v>109</v>
      </c>
      <c r="BI631" t="s">
        <v>60</v>
      </c>
      <c r="BJ631">
        <v>5</v>
      </c>
    </row>
    <row r="632" spans="1:63" x14ac:dyDescent="0.3">
      <c r="A632" s="1" t="s">
        <v>1493</v>
      </c>
      <c r="B632" s="1" t="s">
        <v>232</v>
      </c>
      <c r="C632" t="s">
        <v>1470</v>
      </c>
      <c r="D632">
        <v>2011</v>
      </c>
      <c r="E632" t="s">
        <v>233</v>
      </c>
      <c r="F632" t="s">
        <v>59</v>
      </c>
      <c r="G632">
        <v>1.0912120000000001</v>
      </c>
      <c r="H632">
        <v>1.0912120000000001</v>
      </c>
      <c r="I632">
        <v>1.0912120000000001</v>
      </c>
      <c r="J632">
        <v>1.0912120000000001</v>
      </c>
      <c r="K632">
        <v>1.0912120000000001</v>
      </c>
      <c r="L632">
        <v>1.0912120000000001</v>
      </c>
      <c r="M632">
        <v>7</v>
      </c>
      <c r="N632" t="s">
        <v>3186</v>
      </c>
      <c r="O632">
        <v>3.8634890006400001E-4</v>
      </c>
      <c r="P632">
        <v>1.85567232E-7</v>
      </c>
      <c r="Q632" s="3">
        <v>1.0912120000000001</v>
      </c>
      <c r="R632">
        <v>0</v>
      </c>
      <c r="S632" s="5">
        <v>0.27280300000000002</v>
      </c>
      <c r="T632">
        <v>27</v>
      </c>
      <c r="U632">
        <v>0</v>
      </c>
      <c r="V632">
        <v>0</v>
      </c>
      <c r="W632">
        <v>7</v>
      </c>
      <c r="X632">
        <v>7</v>
      </c>
      <c r="Y632">
        <v>6</v>
      </c>
      <c r="Z632">
        <v>7</v>
      </c>
      <c r="AA632">
        <v>1</v>
      </c>
      <c r="AB632">
        <v>0</v>
      </c>
      <c r="AC632" t="s">
        <v>60</v>
      </c>
      <c r="AD632" t="s">
        <v>60</v>
      </c>
      <c r="AE632" t="s">
        <v>233</v>
      </c>
      <c r="AF632" t="s">
        <v>93</v>
      </c>
      <c r="AI632">
        <v>1</v>
      </c>
      <c r="AJ632" s="2">
        <v>1.5999999999999999E-5</v>
      </c>
      <c r="AK632">
        <v>0.4</v>
      </c>
      <c r="AL632">
        <v>17.459392000000001</v>
      </c>
      <c r="AM632">
        <v>17.459392000000001</v>
      </c>
      <c r="AN632">
        <v>17.459392000000001</v>
      </c>
      <c r="AO632">
        <v>17.459392000000001</v>
      </c>
      <c r="AP632">
        <v>17.459392000000001</v>
      </c>
      <c r="AQ632">
        <v>17.459392000000001</v>
      </c>
      <c r="AR632">
        <v>17.459392000000001</v>
      </c>
      <c r="AS632">
        <v>4.3648480000000003</v>
      </c>
      <c r="AT632">
        <v>2.7280300000000002E-3</v>
      </c>
      <c r="AU632">
        <v>2.7280300000000002E-3</v>
      </c>
      <c r="AV632">
        <v>2.7280300000000002E-3</v>
      </c>
      <c r="AW632">
        <v>2.7280300000000002E-3</v>
      </c>
      <c r="AX632">
        <v>2.7280300000000002E-3</v>
      </c>
      <c r="AY632">
        <v>2.7280300000000002E-3</v>
      </c>
      <c r="AZ632">
        <v>2.7280300000000002E-3</v>
      </c>
      <c r="BA632">
        <v>6.8200750000000005E-4</v>
      </c>
      <c r="BB632" t="s">
        <v>1481</v>
      </c>
      <c r="BC632" s="1" t="s">
        <v>1494</v>
      </c>
      <c r="BD632" t="s">
        <v>1486</v>
      </c>
      <c r="BE632" t="s">
        <v>106</v>
      </c>
      <c r="BF632">
        <v>41.519004819999999</v>
      </c>
      <c r="BG632">
        <v>-81.637756350000004</v>
      </c>
      <c r="BH632" t="s">
        <v>109</v>
      </c>
      <c r="BI632">
        <v>6.25E-2</v>
      </c>
      <c r="BJ632">
        <v>400</v>
      </c>
      <c r="BK632" t="s">
        <v>3702</v>
      </c>
    </row>
    <row r="633" spans="1:63" x14ac:dyDescent="0.3">
      <c r="A633" s="1" t="s">
        <v>1493</v>
      </c>
      <c r="B633" s="1" t="s">
        <v>236</v>
      </c>
      <c r="C633" t="s">
        <v>1470</v>
      </c>
      <c r="D633">
        <v>2011</v>
      </c>
      <c r="E633" t="s">
        <v>237</v>
      </c>
      <c r="F633" t="s">
        <v>59</v>
      </c>
      <c r="G633">
        <v>0.79296920000000004</v>
      </c>
      <c r="H633">
        <v>0.79296920000000004</v>
      </c>
      <c r="I633">
        <v>0.79296920000000004</v>
      </c>
      <c r="J633">
        <v>0.79296920000000004</v>
      </c>
      <c r="K633">
        <v>0.79296920000000004</v>
      </c>
      <c r="L633">
        <v>0.79296920000000004</v>
      </c>
      <c r="M633">
        <v>7</v>
      </c>
      <c r="N633" t="s">
        <v>3187</v>
      </c>
      <c r="O633">
        <v>2.2965016269E-5</v>
      </c>
      <c r="P633">
        <v>2.2965016269E-5</v>
      </c>
      <c r="Q633" s="3">
        <v>0.79296920000000004</v>
      </c>
      <c r="R633">
        <v>0</v>
      </c>
      <c r="S633" s="5">
        <v>0.19824230000000001</v>
      </c>
      <c r="T633">
        <v>27</v>
      </c>
      <c r="U633">
        <v>0</v>
      </c>
      <c r="V633">
        <v>0</v>
      </c>
      <c r="W633">
        <v>7</v>
      </c>
      <c r="X633">
        <v>7</v>
      </c>
      <c r="Y633">
        <v>6</v>
      </c>
      <c r="Z633">
        <v>7</v>
      </c>
      <c r="AA633">
        <v>1</v>
      </c>
      <c r="AB633">
        <v>0</v>
      </c>
      <c r="AC633" t="s">
        <v>60</v>
      </c>
      <c r="AD633" t="s">
        <v>60</v>
      </c>
      <c r="AE633" t="s">
        <v>238</v>
      </c>
      <c r="AF633" t="s">
        <v>93</v>
      </c>
      <c r="AI633">
        <v>1</v>
      </c>
      <c r="AJ633" t="s">
        <v>60</v>
      </c>
      <c r="AK633">
        <v>0.2</v>
      </c>
      <c r="AL633" t="s">
        <v>60</v>
      </c>
      <c r="AM633" t="s">
        <v>60</v>
      </c>
      <c r="AN633" t="s">
        <v>60</v>
      </c>
      <c r="AO633" t="s">
        <v>60</v>
      </c>
      <c r="AP633" t="s">
        <v>60</v>
      </c>
      <c r="AQ633" t="s">
        <v>60</v>
      </c>
      <c r="AR633" t="s">
        <v>60</v>
      </c>
      <c r="AS633" t="s">
        <v>60</v>
      </c>
      <c r="AT633">
        <v>3.9648460000000002E-3</v>
      </c>
      <c r="AU633">
        <v>3.9648460000000002E-3</v>
      </c>
      <c r="AV633">
        <v>3.9648460000000002E-3</v>
      </c>
      <c r="AW633">
        <v>3.9648460000000002E-3</v>
      </c>
      <c r="AX633">
        <v>3.9648460000000002E-3</v>
      </c>
      <c r="AY633">
        <v>3.9648460000000002E-3</v>
      </c>
      <c r="AZ633">
        <v>3.9648460000000002E-3</v>
      </c>
      <c r="BA633">
        <v>9.9121150000000004E-4</v>
      </c>
      <c r="BB633" t="s">
        <v>1481</v>
      </c>
      <c r="BC633" s="1" t="s">
        <v>1494</v>
      </c>
      <c r="BD633" t="s">
        <v>1486</v>
      </c>
      <c r="BE633" t="s">
        <v>106</v>
      </c>
      <c r="BF633">
        <v>41.519004819999999</v>
      </c>
      <c r="BG633">
        <v>-81.637756350000004</v>
      </c>
      <c r="BH633" t="s">
        <v>109</v>
      </c>
      <c r="BI633" t="s">
        <v>60</v>
      </c>
      <c r="BJ633">
        <v>200</v>
      </c>
      <c r="BK633" t="s">
        <v>3702</v>
      </c>
    </row>
    <row r="634" spans="1:63" x14ac:dyDescent="0.3">
      <c r="A634" s="1" t="s">
        <v>1493</v>
      </c>
      <c r="B634" s="1" t="s">
        <v>248</v>
      </c>
      <c r="C634" t="s">
        <v>1470</v>
      </c>
      <c r="D634">
        <v>2011</v>
      </c>
      <c r="E634" t="s">
        <v>249</v>
      </c>
      <c r="F634" t="s">
        <v>59</v>
      </c>
      <c r="G634">
        <v>2.1330170000000002</v>
      </c>
      <c r="H634">
        <v>2.1330170000000002</v>
      </c>
      <c r="I634">
        <v>2.1330170000000002</v>
      </c>
      <c r="J634">
        <v>2.1330170000000002</v>
      </c>
      <c r="K634">
        <v>2.1330170000000002</v>
      </c>
      <c r="L634">
        <v>2.1330170000000002</v>
      </c>
      <c r="M634">
        <v>7</v>
      </c>
      <c r="N634" t="s">
        <v>3188</v>
      </c>
      <c r="O634">
        <v>3.9512864000000001E-8</v>
      </c>
      <c r="P634">
        <v>3.9512864000000001E-8</v>
      </c>
      <c r="Q634" s="3">
        <v>2.1330170000000002</v>
      </c>
      <c r="R634">
        <v>0</v>
      </c>
      <c r="S634" s="5">
        <v>0.26662710000000001</v>
      </c>
      <c r="T634">
        <v>27</v>
      </c>
      <c r="U634">
        <v>0</v>
      </c>
      <c r="V634">
        <v>0</v>
      </c>
      <c r="W634">
        <v>7</v>
      </c>
      <c r="X634">
        <v>7</v>
      </c>
      <c r="Y634">
        <v>6</v>
      </c>
      <c r="Z634">
        <v>7</v>
      </c>
      <c r="AA634">
        <v>1</v>
      </c>
      <c r="AB634">
        <v>0</v>
      </c>
      <c r="AC634" t="s">
        <v>60</v>
      </c>
      <c r="AD634" t="s">
        <v>60</v>
      </c>
      <c r="AE634" t="s">
        <v>250</v>
      </c>
      <c r="AF634" t="s">
        <v>170</v>
      </c>
      <c r="AI634">
        <v>1</v>
      </c>
      <c r="AJ634" s="2">
        <v>2.1999999999999999E-5</v>
      </c>
      <c r="AK634">
        <v>0.09</v>
      </c>
      <c r="AL634">
        <v>46.926374000000003</v>
      </c>
      <c r="AM634">
        <v>46.926374000000003</v>
      </c>
      <c r="AN634">
        <v>46.926374000000003</v>
      </c>
      <c r="AO634">
        <v>46.926374000000003</v>
      </c>
      <c r="AP634">
        <v>46.926374000000003</v>
      </c>
      <c r="AQ634">
        <v>46.926374000000003</v>
      </c>
      <c r="AR634">
        <v>46.926374000000003</v>
      </c>
      <c r="AS634">
        <v>5.8657962000000001</v>
      </c>
      <c r="AT634">
        <v>2.37001888888889E-2</v>
      </c>
      <c r="AU634">
        <v>2.37001888888889E-2</v>
      </c>
      <c r="AV634">
        <v>2.37001888888889E-2</v>
      </c>
      <c r="AW634">
        <v>2.37001888888889E-2</v>
      </c>
      <c r="AX634">
        <v>2.37001888888889E-2</v>
      </c>
      <c r="AY634">
        <v>2.37001888888889E-2</v>
      </c>
      <c r="AZ634">
        <v>2.37001888888889E-2</v>
      </c>
      <c r="BA634">
        <v>2.96252333333333E-3</v>
      </c>
      <c r="BB634" t="s">
        <v>1481</v>
      </c>
      <c r="BC634" s="1" t="s">
        <v>1494</v>
      </c>
      <c r="BD634" t="s">
        <v>1486</v>
      </c>
      <c r="BE634" t="s">
        <v>106</v>
      </c>
      <c r="BF634">
        <v>41.519004819999999</v>
      </c>
      <c r="BG634">
        <v>-81.637756350000004</v>
      </c>
      <c r="BH634" t="s">
        <v>109</v>
      </c>
      <c r="BI634">
        <v>4.5454545454545497E-2</v>
      </c>
      <c r="BJ634">
        <v>90</v>
      </c>
      <c r="BK634" t="s">
        <v>3702</v>
      </c>
    </row>
    <row r="635" spans="1:63" x14ac:dyDescent="0.3">
      <c r="A635" s="1" t="s">
        <v>1493</v>
      </c>
      <c r="B635" s="1" t="s">
        <v>261</v>
      </c>
      <c r="C635" t="s">
        <v>1470</v>
      </c>
      <c r="D635">
        <v>2011</v>
      </c>
      <c r="E635" t="s">
        <v>262</v>
      </c>
      <c r="F635" t="s">
        <v>59</v>
      </c>
      <c r="G635">
        <v>0.95092500000000002</v>
      </c>
      <c r="H635">
        <v>0.95092500000000002</v>
      </c>
      <c r="I635">
        <v>0.95092500000000002</v>
      </c>
      <c r="J635">
        <v>0.95092500000000002</v>
      </c>
      <c r="K635">
        <v>0.95092500000000002</v>
      </c>
      <c r="L635">
        <v>0.95092500000000002</v>
      </c>
      <c r="M635">
        <v>7</v>
      </c>
      <c r="N635" t="s">
        <v>3189</v>
      </c>
      <c r="O635">
        <v>0.44925730461409602</v>
      </c>
      <c r="P635">
        <v>0.43325730461409601</v>
      </c>
      <c r="Q635" s="3">
        <v>0.95092500000000002</v>
      </c>
      <c r="R635">
        <v>0</v>
      </c>
      <c r="S635" s="5">
        <v>5.9432810000000003E-2</v>
      </c>
      <c r="T635">
        <v>27</v>
      </c>
      <c r="U635">
        <v>0</v>
      </c>
      <c r="V635">
        <v>0</v>
      </c>
      <c r="W635">
        <v>7</v>
      </c>
      <c r="X635">
        <v>7</v>
      </c>
      <c r="Y635">
        <v>6</v>
      </c>
      <c r="Z635">
        <v>7</v>
      </c>
      <c r="AA635">
        <v>1</v>
      </c>
      <c r="AB635">
        <v>0</v>
      </c>
      <c r="AC635" t="s">
        <v>60</v>
      </c>
      <c r="AD635" t="s">
        <v>60</v>
      </c>
      <c r="AE635" t="s">
        <v>263</v>
      </c>
      <c r="AF635" t="s">
        <v>68</v>
      </c>
      <c r="AI635">
        <v>1</v>
      </c>
      <c r="AJ635" s="2">
        <v>2.5000000000000002E-6</v>
      </c>
      <c r="AK635">
        <v>1</v>
      </c>
      <c r="AL635">
        <v>2.3773124999999999</v>
      </c>
      <c r="AM635">
        <v>2.3773124999999999</v>
      </c>
      <c r="AN635">
        <v>2.3773124999999999</v>
      </c>
      <c r="AO635">
        <v>2.3773124999999999</v>
      </c>
      <c r="AP635">
        <v>2.3773124999999999</v>
      </c>
      <c r="AQ635">
        <v>2.3773124999999999</v>
      </c>
      <c r="AR635">
        <v>2.3773124999999999</v>
      </c>
      <c r="AS635">
        <v>0.14858202500000001</v>
      </c>
      <c r="AT635">
        <v>9.5092500000000003E-4</v>
      </c>
      <c r="AU635">
        <v>9.5092500000000003E-4</v>
      </c>
      <c r="AV635">
        <v>9.5092500000000003E-4</v>
      </c>
      <c r="AW635">
        <v>9.5092500000000003E-4</v>
      </c>
      <c r="AX635">
        <v>9.5092500000000003E-4</v>
      </c>
      <c r="AY635">
        <v>9.5092500000000003E-4</v>
      </c>
      <c r="AZ635">
        <v>9.5092500000000003E-4</v>
      </c>
      <c r="BA635" s="2">
        <v>5.9432809999999999E-5</v>
      </c>
      <c r="BB635" t="s">
        <v>1481</v>
      </c>
      <c r="BC635" s="1" t="s">
        <v>1494</v>
      </c>
      <c r="BD635" t="s">
        <v>1486</v>
      </c>
      <c r="BE635" t="s">
        <v>106</v>
      </c>
      <c r="BF635">
        <v>41.519004819999999</v>
      </c>
      <c r="BG635">
        <v>-81.637756350000004</v>
      </c>
      <c r="BH635" t="s">
        <v>109</v>
      </c>
      <c r="BI635">
        <v>0.4</v>
      </c>
      <c r="BJ635">
        <v>1000</v>
      </c>
    </row>
    <row r="636" spans="1:63" x14ac:dyDescent="0.3">
      <c r="A636" s="1" t="s">
        <v>1493</v>
      </c>
      <c r="B636" s="1" t="s">
        <v>313</v>
      </c>
      <c r="C636" t="s">
        <v>1470</v>
      </c>
      <c r="D636">
        <v>2011</v>
      </c>
      <c r="E636" t="s">
        <v>314</v>
      </c>
      <c r="F636" t="s">
        <v>59</v>
      </c>
      <c r="G636">
        <v>0.983236</v>
      </c>
      <c r="H636">
        <v>0.983236</v>
      </c>
      <c r="I636">
        <v>0.983236</v>
      </c>
      <c r="J636">
        <v>0.983236</v>
      </c>
      <c r="K636">
        <v>0.983236</v>
      </c>
      <c r="L636">
        <v>0.983236</v>
      </c>
      <c r="M636">
        <v>7</v>
      </c>
      <c r="N636" t="s">
        <v>3190</v>
      </c>
      <c r="O636">
        <v>1.1628229225840001E-3</v>
      </c>
      <c r="P636">
        <v>7.8897347153900001E-4</v>
      </c>
      <c r="Q636" s="3">
        <v>0.983236</v>
      </c>
      <c r="R636">
        <v>0</v>
      </c>
      <c r="S636" s="5">
        <v>5.4624220000000001E-2</v>
      </c>
      <c r="T636">
        <v>27</v>
      </c>
      <c r="U636">
        <v>0</v>
      </c>
      <c r="V636">
        <v>0</v>
      </c>
      <c r="W636">
        <v>7</v>
      </c>
      <c r="X636">
        <v>7</v>
      </c>
      <c r="Y636">
        <v>6</v>
      </c>
      <c r="Z636">
        <v>7</v>
      </c>
      <c r="AA636">
        <v>1</v>
      </c>
      <c r="AB636">
        <v>0</v>
      </c>
      <c r="AC636" t="s">
        <v>60</v>
      </c>
      <c r="AD636" t="s">
        <v>60</v>
      </c>
      <c r="AE636" t="s">
        <v>315</v>
      </c>
      <c r="AF636" t="s">
        <v>70</v>
      </c>
      <c r="AG636" t="s">
        <v>316</v>
      </c>
      <c r="AI636">
        <v>1</v>
      </c>
      <c r="AJ636" t="s">
        <v>60</v>
      </c>
      <c r="AK636">
        <v>0.4</v>
      </c>
      <c r="AL636" t="s">
        <v>60</v>
      </c>
      <c r="AM636" t="s">
        <v>60</v>
      </c>
      <c r="AN636" t="s">
        <v>60</v>
      </c>
      <c r="AO636" t="s">
        <v>60</v>
      </c>
      <c r="AP636" t="s">
        <v>60</v>
      </c>
      <c r="AQ636" t="s">
        <v>60</v>
      </c>
      <c r="AR636" t="s">
        <v>60</v>
      </c>
      <c r="AS636" t="s">
        <v>60</v>
      </c>
      <c r="AT636">
        <v>2.45809E-3</v>
      </c>
      <c r="AU636">
        <v>2.45809E-3</v>
      </c>
      <c r="AV636">
        <v>2.45809E-3</v>
      </c>
      <c r="AW636">
        <v>2.45809E-3</v>
      </c>
      <c r="AX636">
        <v>2.45809E-3</v>
      </c>
      <c r="AY636">
        <v>2.45809E-3</v>
      </c>
      <c r="AZ636">
        <v>2.45809E-3</v>
      </c>
      <c r="BA636">
        <v>1.3656055E-4</v>
      </c>
      <c r="BB636" t="s">
        <v>1481</v>
      </c>
      <c r="BC636" s="1" t="s">
        <v>1494</v>
      </c>
      <c r="BD636" t="s">
        <v>1486</v>
      </c>
      <c r="BE636" t="s">
        <v>106</v>
      </c>
      <c r="BF636">
        <v>41.519004819999999</v>
      </c>
      <c r="BG636">
        <v>-81.637756350000004</v>
      </c>
      <c r="BH636" t="s">
        <v>109</v>
      </c>
      <c r="BI636" t="s">
        <v>60</v>
      </c>
      <c r="BJ636">
        <v>400</v>
      </c>
    </row>
    <row r="637" spans="1:63" x14ac:dyDescent="0.3">
      <c r="A637" s="1" t="s">
        <v>1493</v>
      </c>
      <c r="B637" s="1" t="s">
        <v>266</v>
      </c>
      <c r="C637" t="s">
        <v>1470</v>
      </c>
      <c r="D637">
        <v>2011</v>
      </c>
      <c r="E637" t="s">
        <v>267</v>
      </c>
      <c r="F637" t="s">
        <v>59</v>
      </c>
      <c r="G637">
        <v>0.85194700000000001</v>
      </c>
      <c r="H637">
        <v>0.85194700000000001</v>
      </c>
      <c r="I637">
        <v>0.85194700000000001</v>
      </c>
      <c r="J637">
        <v>0.85194700000000001</v>
      </c>
      <c r="K637">
        <v>0.85194700000000001</v>
      </c>
      <c r="L637">
        <v>0.85194700000000001</v>
      </c>
      <c r="M637">
        <v>7</v>
      </c>
      <c r="N637" t="s">
        <v>3191</v>
      </c>
      <c r="O637">
        <v>3.3175744474059E-2</v>
      </c>
      <c r="P637">
        <v>3.230958602918E-2</v>
      </c>
      <c r="Q637" s="3">
        <v>0.85194700000000001</v>
      </c>
      <c r="R637">
        <v>0</v>
      </c>
      <c r="S637" s="5">
        <v>5.3246689999999999E-2</v>
      </c>
      <c r="T637">
        <v>27</v>
      </c>
      <c r="U637">
        <v>0</v>
      </c>
      <c r="V637">
        <v>0</v>
      </c>
      <c r="W637">
        <v>7</v>
      </c>
      <c r="X637">
        <v>7</v>
      </c>
      <c r="Y637">
        <v>6</v>
      </c>
      <c r="Z637">
        <v>7</v>
      </c>
      <c r="AA637">
        <v>1</v>
      </c>
      <c r="AB637">
        <v>0</v>
      </c>
      <c r="AC637" t="s">
        <v>60</v>
      </c>
      <c r="AD637" t="s">
        <v>60</v>
      </c>
      <c r="AE637" t="s">
        <v>267</v>
      </c>
      <c r="AF637" t="s">
        <v>84</v>
      </c>
      <c r="AI637">
        <v>1</v>
      </c>
      <c r="AJ637" t="s">
        <v>60</v>
      </c>
      <c r="AK637">
        <v>1</v>
      </c>
      <c r="AL637" t="s">
        <v>60</v>
      </c>
      <c r="AM637" t="s">
        <v>60</v>
      </c>
      <c r="AN637" t="s">
        <v>60</v>
      </c>
      <c r="AO637" t="s">
        <v>60</v>
      </c>
      <c r="AP637" t="s">
        <v>60</v>
      </c>
      <c r="AQ637" t="s">
        <v>60</v>
      </c>
      <c r="AR637" t="s">
        <v>60</v>
      </c>
      <c r="AS637" t="s">
        <v>60</v>
      </c>
      <c r="AT637">
        <v>8.5194700000000003E-4</v>
      </c>
      <c r="AU637">
        <v>8.5194700000000003E-4</v>
      </c>
      <c r="AV637">
        <v>8.5194700000000003E-4</v>
      </c>
      <c r="AW637">
        <v>8.5194700000000003E-4</v>
      </c>
      <c r="AX637">
        <v>8.5194700000000003E-4</v>
      </c>
      <c r="AY637">
        <v>8.5194700000000003E-4</v>
      </c>
      <c r="AZ637">
        <v>8.5194700000000003E-4</v>
      </c>
      <c r="BA637" s="2">
        <v>5.3246689999999999E-5</v>
      </c>
      <c r="BB637" t="s">
        <v>1481</v>
      </c>
      <c r="BC637" s="1" t="s">
        <v>1494</v>
      </c>
      <c r="BD637" t="s">
        <v>1486</v>
      </c>
      <c r="BE637" t="s">
        <v>106</v>
      </c>
      <c r="BF637">
        <v>41.519004819999999</v>
      </c>
      <c r="BG637">
        <v>-81.637756350000004</v>
      </c>
      <c r="BH637" t="s">
        <v>109</v>
      </c>
      <c r="BI637" t="s">
        <v>60</v>
      </c>
      <c r="BJ637">
        <v>1000</v>
      </c>
    </row>
    <row r="638" spans="1:63" x14ac:dyDescent="0.3">
      <c r="A638" s="1" t="s">
        <v>1493</v>
      </c>
      <c r="B638" s="1" t="s">
        <v>268</v>
      </c>
      <c r="C638" t="s">
        <v>1470</v>
      </c>
      <c r="D638">
        <v>2011</v>
      </c>
      <c r="E638" t="s">
        <v>269</v>
      </c>
      <c r="F638" t="s">
        <v>59</v>
      </c>
      <c r="G638">
        <v>0.92074080000000003</v>
      </c>
      <c r="H638">
        <v>0.92074080000000003</v>
      </c>
      <c r="I638">
        <v>0.92074080000000003</v>
      </c>
      <c r="J638">
        <v>0.92074080000000003</v>
      </c>
      <c r="K638">
        <v>0.92074080000000003</v>
      </c>
      <c r="L638">
        <v>0.92074080000000003</v>
      </c>
      <c r="M638">
        <v>7</v>
      </c>
      <c r="N638" t="s">
        <v>3192</v>
      </c>
      <c r="O638">
        <v>3.0148872578900001E-4</v>
      </c>
      <c r="P638">
        <v>3.0148872578900001E-4</v>
      </c>
      <c r="Q638" s="3">
        <v>0.92074080000000003</v>
      </c>
      <c r="R638">
        <v>0</v>
      </c>
      <c r="S638" s="5">
        <v>7.6728400000000002E-2</v>
      </c>
      <c r="T638">
        <v>27</v>
      </c>
      <c r="U638">
        <v>0</v>
      </c>
      <c r="V638">
        <v>0</v>
      </c>
      <c r="W638">
        <v>7</v>
      </c>
      <c r="X638">
        <v>7</v>
      </c>
      <c r="Y638">
        <v>6</v>
      </c>
      <c r="Z638">
        <v>7</v>
      </c>
      <c r="AA638">
        <v>1</v>
      </c>
      <c r="AB638">
        <v>0</v>
      </c>
      <c r="AC638" t="s">
        <v>60</v>
      </c>
      <c r="AD638" t="s">
        <v>60</v>
      </c>
      <c r="AE638" t="s">
        <v>269</v>
      </c>
      <c r="AF638" t="s">
        <v>170</v>
      </c>
      <c r="AG638" t="s">
        <v>70</v>
      </c>
      <c r="AH638" t="s">
        <v>93</v>
      </c>
      <c r="AI638">
        <v>1</v>
      </c>
      <c r="AJ638" t="s">
        <v>60</v>
      </c>
      <c r="AK638">
        <v>1</v>
      </c>
      <c r="AL638" t="s">
        <v>60</v>
      </c>
      <c r="AM638" t="s">
        <v>60</v>
      </c>
      <c r="AN638" t="s">
        <v>60</v>
      </c>
      <c r="AO638" t="s">
        <v>60</v>
      </c>
      <c r="AP638" t="s">
        <v>60</v>
      </c>
      <c r="AQ638" t="s">
        <v>60</v>
      </c>
      <c r="AR638" t="s">
        <v>60</v>
      </c>
      <c r="AS638" t="s">
        <v>60</v>
      </c>
      <c r="AT638">
        <v>9.2074080000000003E-4</v>
      </c>
      <c r="AU638">
        <v>9.2074080000000003E-4</v>
      </c>
      <c r="AV638">
        <v>9.2074080000000003E-4</v>
      </c>
      <c r="AW638">
        <v>9.2074080000000003E-4</v>
      </c>
      <c r="AX638">
        <v>9.2074080000000003E-4</v>
      </c>
      <c r="AY638">
        <v>9.2074080000000003E-4</v>
      </c>
      <c r="AZ638">
        <v>9.2074080000000003E-4</v>
      </c>
      <c r="BA638" s="2">
        <v>7.6728400000000002E-5</v>
      </c>
      <c r="BB638" t="s">
        <v>1481</v>
      </c>
      <c r="BC638" s="1" t="s">
        <v>1494</v>
      </c>
      <c r="BD638" t="s">
        <v>1486</v>
      </c>
      <c r="BE638" t="s">
        <v>106</v>
      </c>
      <c r="BF638">
        <v>41.519004819999999</v>
      </c>
      <c r="BG638">
        <v>-81.637756350000004</v>
      </c>
      <c r="BH638" t="s">
        <v>109</v>
      </c>
      <c r="BI638" t="s">
        <v>60</v>
      </c>
      <c r="BJ638">
        <v>1000</v>
      </c>
      <c r="BK638" t="s">
        <v>3702</v>
      </c>
    </row>
    <row r="639" spans="1:63" x14ac:dyDescent="0.3">
      <c r="A639" s="1" t="s">
        <v>1493</v>
      </c>
      <c r="B639" s="1" t="s">
        <v>273</v>
      </c>
      <c r="C639" t="s">
        <v>1470</v>
      </c>
      <c r="D639">
        <v>2011</v>
      </c>
      <c r="E639" t="s">
        <v>274</v>
      </c>
      <c r="F639" t="s">
        <v>59</v>
      </c>
      <c r="G639">
        <v>1.035506</v>
      </c>
      <c r="H639">
        <v>1.035506</v>
      </c>
      <c r="I639">
        <v>1.035506</v>
      </c>
      <c r="J639">
        <v>1.035506</v>
      </c>
      <c r="K639">
        <v>1.035506</v>
      </c>
      <c r="L639">
        <v>1.035506</v>
      </c>
      <c r="M639">
        <v>7</v>
      </c>
      <c r="N639" t="s">
        <v>3193</v>
      </c>
      <c r="O639">
        <v>2.3456733302999999E-4</v>
      </c>
      <c r="P639">
        <v>9.1233749031999998E-5</v>
      </c>
      <c r="Q639" s="3">
        <v>1.035506</v>
      </c>
      <c r="R639">
        <v>0</v>
      </c>
      <c r="S639" s="5">
        <v>7.3964719999999998E-2</v>
      </c>
      <c r="T639">
        <v>27</v>
      </c>
      <c r="U639">
        <v>0</v>
      </c>
      <c r="V639">
        <v>0</v>
      </c>
      <c r="W639">
        <v>7</v>
      </c>
      <c r="X639">
        <v>7</v>
      </c>
      <c r="Y639">
        <v>6</v>
      </c>
      <c r="Z639">
        <v>7</v>
      </c>
      <c r="AA639">
        <v>1</v>
      </c>
      <c r="AB639">
        <v>0</v>
      </c>
      <c r="AC639" t="s">
        <v>60</v>
      </c>
      <c r="AD639" t="s">
        <v>60</v>
      </c>
      <c r="AE639" t="s">
        <v>275</v>
      </c>
      <c r="AI639">
        <v>1</v>
      </c>
      <c r="AJ639" s="2">
        <v>4.8999999999999998E-5</v>
      </c>
      <c r="AK639" t="s">
        <v>60</v>
      </c>
      <c r="AL639">
        <v>50.739794000000003</v>
      </c>
      <c r="AM639">
        <v>50.739794000000003</v>
      </c>
      <c r="AN639">
        <v>50.739794000000003</v>
      </c>
      <c r="AO639">
        <v>50.739794000000003</v>
      </c>
      <c r="AP639">
        <v>50.739794000000003</v>
      </c>
      <c r="AQ639">
        <v>50.739794000000003</v>
      </c>
      <c r="AR639">
        <v>50.739794000000003</v>
      </c>
      <c r="AS639">
        <v>3.6242712799999999</v>
      </c>
      <c r="AT639" t="s">
        <v>60</v>
      </c>
      <c r="AU639" t="s">
        <v>60</v>
      </c>
      <c r="AV639" t="s">
        <v>60</v>
      </c>
      <c r="AW639" t="s">
        <v>60</v>
      </c>
      <c r="AX639" t="s">
        <v>60</v>
      </c>
      <c r="AY639" t="s">
        <v>60</v>
      </c>
      <c r="AZ639" t="s">
        <v>60</v>
      </c>
      <c r="BA639" t="s">
        <v>60</v>
      </c>
      <c r="BB639" t="s">
        <v>1481</v>
      </c>
      <c r="BC639" s="1" t="s">
        <v>1494</v>
      </c>
      <c r="BD639" t="s">
        <v>1486</v>
      </c>
      <c r="BE639" t="s">
        <v>106</v>
      </c>
      <c r="BF639">
        <v>41.519004819999999</v>
      </c>
      <c r="BG639">
        <v>-81.637756350000004</v>
      </c>
      <c r="BH639" t="s">
        <v>109</v>
      </c>
      <c r="BI639">
        <v>2.04081632653061E-2</v>
      </c>
      <c r="BJ639" t="s">
        <v>60</v>
      </c>
      <c r="BK639" t="s">
        <v>3702</v>
      </c>
    </row>
    <row r="640" spans="1:63" x14ac:dyDescent="0.3">
      <c r="A640" s="1" t="s">
        <v>1493</v>
      </c>
      <c r="B640" s="1" t="s">
        <v>276</v>
      </c>
      <c r="C640" t="s">
        <v>1470</v>
      </c>
      <c r="D640">
        <v>2011</v>
      </c>
      <c r="E640" t="s">
        <v>277</v>
      </c>
      <c r="F640" t="s">
        <v>59</v>
      </c>
      <c r="G640">
        <v>1.4842610000000001</v>
      </c>
      <c r="H640">
        <v>1.4842610000000001</v>
      </c>
      <c r="I640">
        <v>1.4842610000000001</v>
      </c>
      <c r="J640">
        <v>1.4842610000000001</v>
      </c>
      <c r="K640">
        <v>1.4842610000000001</v>
      </c>
      <c r="L640">
        <v>1.4842610000000001</v>
      </c>
      <c r="M640">
        <v>7</v>
      </c>
      <c r="N640" t="s">
        <v>3194</v>
      </c>
      <c r="O640">
        <v>4.8023497320000002E-6</v>
      </c>
      <c r="P640">
        <v>4.8023497320000002E-6</v>
      </c>
      <c r="Q640" s="3">
        <v>1.4842610000000001</v>
      </c>
      <c r="R640">
        <v>0</v>
      </c>
      <c r="S640" s="5">
        <v>0.1236884</v>
      </c>
      <c r="T640">
        <v>27</v>
      </c>
      <c r="U640">
        <v>0</v>
      </c>
      <c r="V640">
        <v>0</v>
      </c>
      <c r="W640">
        <v>7</v>
      </c>
      <c r="X640">
        <v>7</v>
      </c>
      <c r="Y640">
        <v>6</v>
      </c>
      <c r="Z640">
        <v>7</v>
      </c>
      <c r="AA640">
        <v>1</v>
      </c>
      <c r="AB640">
        <v>0</v>
      </c>
      <c r="AC640" t="s">
        <v>60</v>
      </c>
      <c r="AD640" t="s">
        <v>60</v>
      </c>
      <c r="AE640" t="s">
        <v>277</v>
      </c>
      <c r="AF640" t="s">
        <v>93</v>
      </c>
      <c r="AI640">
        <v>1</v>
      </c>
      <c r="AJ640" t="s">
        <v>60</v>
      </c>
      <c r="AK640">
        <v>0.2</v>
      </c>
      <c r="AL640" t="s">
        <v>60</v>
      </c>
      <c r="AM640" t="s">
        <v>60</v>
      </c>
      <c r="AN640" t="s">
        <v>60</v>
      </c>
      <c r="AO640" t="s">
        <v>60</v>
      </c>
      <c r="AP640" t="s">
        <v>60</v>
      </c>
      <c r="AQ640" t="s">
        <v>60</v>
      </c>
      <c r="AR640" t="s">
        <v>60</v>
      </c>
      <c r="AS640" t="s">
        <v>60</v>
      </c>
      <c r="AT640">
        <v>7.4213049999999996E-3</v>
      </c>
      <c r="AU640">
        <v>7.4213049999999996E-3</v>
      </c>
      <c r="AV640">
        <v>7.4213049999999996E-3</v>
      </c>
      <c r="AW640">
        <v>7.4213049999999996E-3</v>
      </c>
      <c r="AX640">
        <v>7.4213049999999996E-3</v>
      </c>
      <c r="AY640">
        <v>7.4213049999999996E-3</v>
      </c>
      <c r="AZ640">
        <v>7.4213049999999996E-3</v>
      </c>
      <c r="BA640">
        <v>6.1844199999999997E-4</v>
      </c>
      <c r="BB640" t="s">
        <v>1481</v>
      </c>
      <c r="BC640" s="1" t="s">
        <v>1494</v>
      </c>
      <c r="BD640" t="s">
        <v>1486</v>
      </c>
      <c r="BE640" t="s">
        <v>106</v>
      </c>
      <c r="BF640">
        <v>41.519004819999999</v>
      </c>
      <c r="BG640">
        <v>-81.637756350000004</v>
      </c>
      <c r="BH640" t="s">
        <v>109</v>
      </c>
      <c r="BI640" t="s">
        <v>60</v>
      </c>
      <c r="BJ640">
        <v>200</v>
      </c>
      <c r="BK640" t="s">
        <v>3702</v>
      </c>
    </row>
    <row r="641" spans="1:63" x14ac:dyDescent="0.3">
      <c r="A641" s="1" t="s">
        <v>1498</v>
      </c>
      <c r="B641" s="1" t="s">
        <v>160</v>
      </c>
      <c r="C641" t="s">
        <v>1470</v>
      </c>
      <c r="D641">
        <v>2011</v>
      </c>
      <c r="E641" t="s">
        <v>161</v>
      </c>
      <c r="F641" t="s">
        <v>59</v>
      </c>
      <c r="G641">
        <v>1.5568580000000001</v>
      </c>
      <c r="H641">
        <v>1.5568580000000001</v>
      </c>
      <c r="I641">
        <v>1.5568580000000001</v>
      </c>
      <c r="J641">
        <v>1.5568580000000001</v>
      </c>
      <c r="K641">
        <v>1.5568580000000001</v>
      </c>
      <c r="L641">
        <v>1.5568580000000001</v>
      </c>
      <c r="M641">
        <v>7</v>
      </c>
      <c r="N641" t="s">
        <v>3195</v>
      </c>
      <c r="O641">
        <v>2.6929146313263999E-2</v>
      </c>
      <c r="P641">
        <v>2.1467693463211E-2</v>
      </c>
      <c r="Q641" s="3">
        <v>1.5568580000000001</v>
      </c>
      <c r="R641">
        <v>0</v>
      </c>
      <c r="S641" s="5">
        <v>0.31137169999999997</v>
      </c>
      <c r="T641">
        <v>27</v>
      </c>
      <c r="U641">
        <v>0</v>
      </c>
      <c r="V641">
        <v>0</v>
      </c>
      <c r="W641">
        <v>5</v>
      </c>
      <c r="X641">
        <v>7</v>
      </c>
      <c r="Y641">
        <v>7</v>
      </c>
      <c r="Z641">
        <v>8</v>
      </c>
      <c r="AA641">
        <v>1</v>
      </c>
      <c r="AB641">
        <v>0</v>
      </c>
      <c r="AC641" t="s">
        <v>60</v>
      </c>
      <c r="AD641" t="s">
        <v>60</v>
      </c>
      <c r="AE641" t="s">
        <v>162</v>
      </c>
      <c r="AF641" t="s">
        <v>84</v>
      </c>
      <c r="AI641">
        <v>1</v>
      </c>
      <c r="AJ641" t="s">
        <v>60</v>
      </c>
      <c r="AK641">
        <v>0.7</v>
      </c>
      <c r="AL641" t="s">
        <v>60</v>
      </c>
      <c r="AM641" t="s">
        <v>60</v>
      </c>
      <c r="AN641" t="s">
        <v>60</v>
      </c>
      <c r="AO641" t="s">
        <v>60</v>
      </c>
      <c r="AP641" t="s">
        <v>60</v>
      </c>
      <c r="AQ641" t="s">
        <v>60</v>
      </c>
      <c r="AR641" t="s">
        <v>60</v>
      </c>
      <c r="AS641" t="s">
        <v>60</v>
      </c>
      <c r="AT641">
        <v>2.2240828571428602E-3</v>
      </c>
      <c r="AU641">
        <v>2.2240828571428602E-3</v>
      </c>
      <c r="AV641">
        <v>2.2240828571428602E-3</v>
      </c>
      <c r="AW641">
        <v>2.2240828571428602E-3</v>
      </c>
      <c r="AX641">
        <v>2.2240828571428602E-3</v>
      </c>
      <c r="AY641">
        <v>2.2240828571428602E-3</v>
      </c>
      <c r="AZ641">
        <v>2.2240828571428602E-3</v>
      </c>
      <c r="BA641">
        <v>4.4481671428571402E-4</v>
      </c>
      <c r="BB641" t="s">
        <v>1481</v>
      </c>
      <c r="BC641" s="1" t="s">
        <v>1499</v>
      </c>
      <c r="BD641" t="s">
        <v>1500</v>
      </c>
      <c r="BE641" t="s">
        <v>63</v>
      </c>
      <c r="BF641">
        <v>41.396289830000001</v>
      </c>
      <c r="BG641">
        <v>-81.818664549999994</v>
      </c>
      <c r="BH641" t="s">
        <v>109</v>
      </c>
      <c r="BI641" t="s">
        <v>60</v>
      </c>
      <c r="BJ641">
        <v>700</v>
      </c>
    </row>
    <row r="642" spans="1:63" x14ac:dyDescent="0.3">
      <c r="A642" s="1" t="s">
        <v>1498</v>
      </c>
      <c r="B642" s="1" t="s">
        <v>171</v>
      </c>
      <c r="C642" t="s">
        <v>1470</v>
      </c>
      <c r="D642">
        <v>2011</v>
      </c>
      <c r="E642" t="s">
        <v>172</v>
      </c>
      <c r="F642" t="s">
        <v>59</v>
      </c>
      <c r="G642">
        <v>0.70495240000000003</v>
      </c>
      <c r="H642">
        <v>0.70495240000000003</v>
      </c>
      <c r="I642">
        <v>0.70495240000000003</v>
      </c>
      <c r="J642">
        <v>0.70495240000000003</v>
      </c>
      <c r="K642">
        <v>0.70495240000000003</v>
      </c>
      <c r="L642">
        <v>1.4451529999999999</v>
      </c>
      <c r="M642">
        <v>7</v>
      </c>
      <c r="N642" t="s">
        <v>3196</v>
      </c>
      <c r="O642">
        <v>0.96997972684819911</v>
      </c>
      <c r="P642">
        <v>0.85620904754805405</v>
      </c>
      <c r="Q642" s="3">
        <v>0.74150551111111096</v>
      </c>
      <c r="R642">
        <v>2.2026876567484099E-2</v>
      </c>
      <c r="S642" s="5">
        <v>5.8746029999999998E-2</v>
      </c>
      <c r="T642">
        <v>27</v>
      </c>
      <c r="U642">
        <v>0</v>
      </c>
      <c r="V642">
        <v>0</v>
      </c>
      <c r="W642">
        <v>5</v>
      </c>
      <c r="X642">
        <v>7</v>
      </c>
      <c r="Y642">
        <v>7</v>
      </c>
      <c r="Z642">
        <v>8</v>
      </c>
      <c r="AA642">
        <v>1</v>
      </c>
      <c r="AB642">
        <v>0</v>
      </c>
      <c r="AC642" t="s">
        <v>60</v>
      </c>
      <c r="AD642" t="s">
        <v>60</v>
      </c>
      <c r="AE642" t="s">
        <v>172</v>
      </c>
      <c r="AF642" t="s">
        <v>84</v>
      </c>
      <c r="AG642" t="s">
        <v>62</v>
      </c>
      <c r="AI642">
        <v>1</v>
      </c>
      <c r="AJ642" t="s">
        <v>60</v>
      </c>
      <c r="AK642">
        <v>0.7</v>
      </c>
      <c r="AL642" t="s">
        <v>60</v>
      </c>
      <c r="AM642" t="s">
        <v>60</v>
      </c>
      <c r="AN642" t="s">
        <v>60</v>
      </c>
      <c r="AO642" t="s">
        <v>60</v>
      </c>
      <c r="AP642" t="s">
        <v>60</v>
      </c>
      <c r="AQ642" t="s">
        <v>60</v>
      </c>
      <c r="AR642" t="s">
        <v>60</v>
      </c>
      <c r="AS642" t="s">
        <v>60</v>
      </c>
      <c r="AT642">
        <v>1.0070748571428601E-3</v>
      </c>
      <c r="AU642">
        <v>1.0070748571428601E-3</v>
      </c>
      <c r="AV642">
        <v>1.0070748571428601E-3</v>
      </c>
      <c r="AW642">
        <v>1.0070748571428601E-3</v>
      </c>
      <c r="AX642">
        <v>1.0070748571428601E-3</v>
      </c>
      <c r="AY642">
        <v>2.0645042857142899E-3</v>
      </c>
      <c r="AZ642">
        <v>1.05929358730159E-3</v>
      </c>
      <c r="BA642" s="2">
        <v>8.3922899999999996E-5</v>
      </c>
      <c r="BB642" t="s">
        <v>1481</v>
      </c>
      <c r="BC642" s="1" t="s">
        <v>1499</v>
      </c>
      <c r="BD642" t="s">
        <v>1500</v>
      </c>
      <c r="BE642" t="s">
        <v>63</v>
      </c>
      <c r="BF642">
        <v>41.396289830000001</v>
      </c>
      <c r="BG642">
        <v>-81.818664549999994</v>
      </c>
      <c r="BH642" t="s">
        <v>109</v>
      </c>
      <c r="BI642" t="s">
        <v>60</v>
      </c>
      <c r="BJ642">
        <v>700</v>
      </c>
    </row>
    <row r="643" spans="1:63" x14ac:dyDescent="0.3">
      <c r="A643" s="1" t="s">
        <v>1498</v>
      </c>
      <c r="B643" s="1" t="s">
        <v>839</v>
      </c>
      <c r="C643" t="s">
        <v>1470</v>
      </c>
      <c r="D643">
        <v>2011</v>
      </c>
      <c r="E643" t="s">
        <v>840</v>
      </c>
      <c r="F643" t="s">
        <v>59</v>
      </c>
      <c r="G643">
        <v>0.6260154</v>
      </c>
      <c r="H643">
        <v>0.6260154</v>
      </c>
      <c r="I643">
        <v>0.6260154</v>
      </c>
      <c r="J643">
        <v>0.6260154</v>
      </c>
      <c r="K643">
        <v>0.6260154</v>
      </c>
      <c r="L643">
        <v>0.6260154</v>
      </c>
      <c r="M643">
        <v>7</v>
      </c>
      <c r="N643" t="s">
        <v>3197</v>
      </c>
      <c r="O643">
        <v>3.6579580426999998E-5</v>
      </c>
      <c r="P643">
        <v>3.6579580426999998E-5</v>
      </c>
      <c r="Q643" s="3">
        <v>0.6260154</v>
      </c>
      <c r="R643">
        <v>0</v>
      </c>
      <c r="S643" s="5">
        <v>0.1043359</v>
      </c>
      <c r="T643">
        <v>27</v>
      </c>
      <c r="U643">
        <v>0</v>
      </c>
      <c r="V643">
        <v>0</v>
      </c>
      <c r="W643">
        <v>5</v>
      </c>
      <c r="X643">
        <v>7</v>
      </c>
      <c r="Y643">
        <v>7</v>
      </c>
      <c r="Z643">
        <v>8</v>
      </c>
      <c r="AA643">
        <v>1</v>
      </c>
      <c r="AB643">
        <v>0</v>
      </c>
      <c r="AC643" t="s">
        <v>60</v>
      </c>
      <c r="AD643" t="s">
        <v>60</v>
      </c>
      <c r="AE643" t="s">
        <v>841</v>
      </c>
      <c r="AF643" t="s">
        <v>84</v>
      </c>
      <c r="AI643">
        <v>1</v>
      </c>
      <c r="AJ643" s="2">
        <v>6.0000000000000002E-6</v>
      </c>
      <c r="AK643">
        <v>1E-3</v>
      </c>
      <c r="AL643">
        <v>3.7560924</v>
      </c>
      <c r="AM643">
        <v>3.7560924</v>
      </c>
      <c r="AN643">
        <v>3.7560924</v>
      </c>
      <c r="AO643">
        <v>3.7560924</v>
      </c>
      <c r="AP643">
        <v>3.7560924</v>
      </c>
      <c r="AQ643">
        <v>3.7560924</v>
      </c>
      <c r="AR643">
        <v>3.7560924</v>
      </c>
      <c r="AS643">
        <v>0.6260154</v>
      </c>
      <c r="AT643">
        <v>0.6260154</v>
      </c>
      <c r="AU643">
        <v>0.6260154</v>
      </c>
      <c r="AV643">
        <v>0.6260154</v>
      </c>
      <c r="AW643">
        <v>0.6260154</v>
      </c>
      <c r="AX643">
        <v>0.6260154</v>
      </c>
      <c r="AY643">
        <v>0.6260154</v>
      </c>
      <c r="AZ643">
        <v>0.6260154</v>
      </c>
      <c r="BA643">
        <v>0.1043359</v>
      </c>
      <c r="BB643" t="s">
        <v>1481</v>
      </c>
      <c r="BC643" s="1" t="s">
        <v>1499</v>
      </c>
      <c r="BD643" t="s">
        <v>1500</v>
      </c>
      <c r="BE643" t="s">
        <v>63</v>
      </c>
      <c r="BF643">
        <v>41.396289830000001</v>
      </c>
      <c r="BG643">
        <v>-81.818664549999994</v>
      </c>
      <c r="BH643" t="s">
        <v>109</v>
      </c>
      <c r="BI643">
        <v>0.16666666666666699</v>
      </c>
      <c r="BJ643">
        <v>1</v>
      </c>
      <c r="BK643" t="s">
        <v>3702</v>
      </c>
    </row>
    <row r="644" spans="1:63" x14ac:dyDescent="0.3">
      <c r="A644" s="1" t="s">
        <v>1498</v>
      </c>
      <c r="B644" s="1" t="s">
        <v>192</v>
      </c>
      <c r="C644" t="s">
        <v>1470</v>
      </c>
      <c r="D644">
        <v>2011</v>
      </c>
      <c r="E644" t="s">
        <v>193</v>
      </c>
      <c r="F644" t="s">
        <v>59</v>
      </c>
      <c r="G644">
        <v>0.72106709999999996</v>
      </c>
      <c r="H644">
        <v>0.72106709999999996</v>
      </c>
      <c r="I644">
        <v>0.72106709999999996</v>
      </c>
      <c r="J644">
        <v>0.72106709999999996</v>
      </c>
      <c r="K644">
        <v>0.72106709999999996</v>
      </c>
      <c r="L644">
        <v>0.72106709999999996</v>
      </c>
      <c r="M644">
        <v>7</v>
      </c>
      <c r="N644" t="s">
        <v>3198</v>
      </c>
      <c r="O644">
        <v>1.5993824819699999E-4</v>
      </c>
      <c r="P644">
        <v>1.5993824819699999E-4</v>
      </c>
      <c r="Q644" s="3">
        <v>0.72106709999999996</v>
      </c>
      <c r="R644">
        <v>0</v>
      </c>
      <c r="S644" s="5">
        <v>7.2106699999999996E-2</v>
      </c>
      <c r="T644">
        <v>27</v>
      </c>
      <c r="U644">
        <v>0</v>
      </c>
      <c r="V644">
        <v>0</v>
      </c>
      <c r="W644">
        <v>5</v>
      </c>
      <c r="X644">
        <v>7</v>
      </c>
      <c r="Y644">
        <v>7</v>
      </c>
      <c r="Z644">
        <v>8</v>
      </c>
      <c r="AA644">
        <v>1</v>
      </c>
      <c r="AB644">
        <v>0</v>
      </c>
      <c r="AC644" t="s">
        <v>60</v>
      </c>
      <c r="AD644" t="s">
        <v>60</v>
      </c>
      <c r="AE644" t="s">
        <v>194</v>
      </c>
      <c r="AF644" t="s">
        <v>93</v>
      </c>
      <c r="AG644" t="s">
        <v>70</v>
      </c>
      <c r="AH644" t="s">
        <v>195</v>
      </c>
      <c r="AI644">
        <v>1</v>
      </c>
      <c r="AJ644" s="2">
        <v>2.6E-7</v>
      </c>
      <c r="AK644">
        <v>3</v>
      </c>
      <c r="AL644">
        <v>0.18747744599999999</v>
      </c>
      <c r="AM644">
        <v>0.18747744599999999</v>
      </c>
      <c r="AN644">
        <v>0.18747744599999999</v>
      </c>
      <c r="AO644">
        <v>0.18747744599999999</v>
      </c>
      <c r="AP644">
        <v>0.18747744599999999</v>
      </c>
      <c r="AQ644">
        <v>0.18747744599999999</v>
      </c>
      <c r="AR644">
        <v>0.18747744599999999</v>
      </c>
      <c r="AS644">
        <v>1.8747742000000001E-2</v>
      </c>
      <c r="AT644">
        <v>2.4035570000000001E-4</v>
      </c>
      <c r="AU644">
        <v>2.4035570000000001E-4</v>
      </c>
      <c r="AV644">
        <v>2.4035570000000001E-4</v>
      </c>
      <c r="AW644">
        <v>2.4035570000000001E-4</v>
      </c>
      <c r="AX644">
        <v>2.4035570000000001E-4</v>
      </c>
      <c r="AY644">
        <v>2.4035570000000001E-4</v>
      </c>
      <c r="AZ644">
        <v>2.4035570000000001E-4</v>
      </c>
      <c r="BA644" s="2">
        <v>2.4035566666666701E-5</v>
      </c>
      <c r="BB644" t="s">
        <v>1481</v>
      </c>
      <c r="BC644" s="1" t="s">
        <v>1499</v>
      </c>
      <c r="BD644" t="s">
        <v>1500</v>
      </c>
      <c r="BE644" t="s">
        <v>63</v>
      </c>
      <c r="BF644">
        <v>41.396289830000001</v>
      </c>
      <c r="BG644">
        <v>-81.818664549999994</v>
      </c>
      <c r="BH644" t="s">
        <v>109</v>
      </c>
      <c r="BI644">
        <v>3.8461538461538498</v>
      </c>
      <c r="BJ644">
        <v>3000</v>
      </c>
    </row>
    <row r="645" spans="1:63" x14ac:dyDescent="0.3">
      <c r="A645" s="1" t="s">
        <v>1498</v>
      </c>
      <c r="B645" s="1" t="s">
        <v>578</v>
      </c>
      <c r="C645" t="s">
        <v>1470</v>
      </c>
      <c r="D645">
        <v>2011</v>
      </c>
      <c r="E645" t="s">
        <v>579</v>
      </c>
      <c r="F645" t="s">
        <v>59</v>
      </c>
      <c r="G645">
        <v>0.70421619999999996</v>
      </c>
      <c r="H645">
        <v>0.70421619999999996</v>
      </c>
      <c r="I645">
        <v>0.70421619999999996</v>
      </c>
      <c r="J645">
        <v>0.95069159999999997</v>
      </c>
      <c r="K645">
        <v>1.2464624</v>
      </c>
      <c r="L645">
        <v>3.1337619999999999</v>
      </c>
      <c r="M645">
        <v>7</v>
      </c>
      <c r="N645" t="s">
        <v>3199</v>
      </c>
      <c r="O645">
        <v>2.2703453930800001E-4</v>
      </c>
      <c r="P645">
        <v>1.9185788367100001E-4</v>
      </c>
      <c r="Q645" s="3">
        <v>0.93895488888888901</v>
      </c>
      <c r="R645">
        <v>0.298601303211118</v>
      </c>
      <c r="S645" s="5">
        <v>8.8027030000000006E-2</v>
      </c>
      <c r="T645">
        <v>27</v>
      </c>
      <c r="U645">
        <v>0</v>
      </c>
      <c r="V645">
        <v>0</v>
      </c>
      <c r="W645">
        <v>5</v>
      </c>
      <c r="X645">
        <v>7</v>
      </c>
      <c r="Y645">
        <v>7</v>
      </c>
      <c r="Z645">
        <v>8</v>
      </c>
      <c r="AA645">
        <v>1</v>
      </c>
      <c r="AB645">
        <v>0</v>
      </c>
      <c r="AC645" t="s">
        <v>60</v>
      </c>
      <c r="AD645" t="s">
        <v>60</v>
      </c>
      <c r="AE645" t="s">
        <v>579</v>
      </c>
      <c r="AF645" t="s">
        <v>62</v>
      </c>
      <c r="AI645">
        <v>1</v>
      </c>
      <c r="AJ645" t="s">
        <v>60</v>
      </c>
      <c r="AK645">
        <v>0.2</v>
      </c>
      <c r="AL645" t="s">
        <v>60</v>
      </c>
      <c r="AM645" t="s">
        <v>60</v>
      </c>
      <c r="AN645" t="s">
        <v>60</v>
      </c>
      <c r="AO645" t="s">
        <v>60</v>
      </c>
      <c r="AP645" t="s">
        <v>60</v>
      </c>
      <c r="AQ645" t="s">
        <v>60</v>
      </c>
      <c r="AR645" t="s">
        <v>60</v>
      </c>
      <c r="AS645" t="s">
        <v>60</v>
      </c>
      <c r="AT645">
        <v>3.5210810000000001E-3</v>
      </c>
      <c r="AU645">
        <v>3.5210810000000001E-3</v>
      </c>
      <c r="AV645">
        <v>3.5210810000000001E-3</v>
      </c>
      <c r="AW645">
        <v>4.7534580000000003E-3</v>
      </c>
      <c r="AX645">
        <v>6.2323120000000003E-3</v>
      </c>
      <c r="AY645">
        <v>1.5668809999999998E-2</v>
      </c>
      <c r="AZ645">
        <v>4.6947744444444401E-3</v>
      </c>
      <c r="BA645">
        <v>4.4013515000000002E-4</v>
      </c>
      <c r="BB645" t="s">
        <v>1481</v>
      </c>
      <c r="BC645" s="1" t="s">
        <v>1499</v>
      </c>
      <c r="BD645" t="s">
        <v>1500</v>
      </c>
      <c r="BE645" t="s">
        <v>63</v>
      </c>
      <c r="BF645">
        <v>41.396289830000001</v>
      </c>
      <c r="BG645">
        <v>-81.818664549999994</v>
      </c>
      <c r="BH645" t="s">
        <v>109</v>
      </c>
      <c r="BI645" t="s">
        <v>60</v>
      </c>
      <c r="BJ645">
        <v>200</v>
      </c>
    </row>
    <row r="646" spans="1:63" x14ac:dyDescent="0.3">
      <c r="A646" s="1" t="s">
        <v>1498</v>
      </c>
      <c r="B646" s="1" t="s">
        <v>196</v>
      </c>
      <c r="C646" t="s">
        <v>1470</v>
      </c>
      <c r="D646">
        <v>2011</v>
      </c>
      <c r="E646" t="s">
        <v>197</v>
      </c>
      <c r="F646" t="s">
        <v>59</v>
      </c>
      <c r="G646">
        <v>0.81930890000000001</v>
      </c>
      <c r="H646">
        <v>0.81930890000000001</v>
      </c>
      <c r="I646">
        <v>0.81930890000000001</v>
      </c>
      <c r="J646">
        <v>0.81930890000000001</v>
      </c>
      <c r="K646">
        <v>0.81930890000000001</v>
      </c>
      <c r="L646">
        <v>0.81930890000000001</v>
      </c>
      <c r="M646">
        <v>7</v>
      </c>
      <c r="N646" t="s">
        <v>3200</v>
      </c>
      <c r="O646">
        <v>0.100405329524696</v>
      </c>
      <c r="P646">
        <v>9.5811923248062994E-2</v>
      </c>
      <c r="Q646" s="3">
        <v>0.81930890000000001</v>
      </c>
      <c r="R646">
        <v>0</v>
      </c>
      <c r="S646" s="5">
        <v>6.8275730000000007E-2</v>
      </c>
      <c r="T646">
        <v>27</v>
      </c>
      <c r="U646">
        <v>0</v>
      </c>
      <c r="V646">
        <v>0</v>
      </c>
      <c r="W646">
        <v>5</v>
      </c>
      <c r="X646">
        <v>7</v>
      </c>
      <c r="Y646">
        <v>7</v>
      </c>
      <c r="Z646">
        <v>8</v>
      </c>
      <c r="AA646">
        <v>1</v>
      </c>
      <c r="AB646">
        <v>0</v>
      </c>
      <c r="AC646" t="s">
        <v>60</v>
      </c>
      <c r="AD646" t="s">
        <v>60</v>
      </c>
      <c r="AE646" t="s">
        <v>198</v>
      </c>
      <c r="AF646" t="s">
        <v>68</v>
      </c>
      <c r="AI646">
        <v>1</v>
      </c>
      <c r="AJ646" t="s">
        <v>60</v>
      </c>
      <c r="AK646">
        <v>3</v>
      </c>
      <c r="AL646" t="s">
        <v>60</v>
      </c>
      <c r="AM646" t="s">
        <v>60</v>
      </c>
      <c r="AN646" t="s">
        <v>60</v>
      </c>
      <c r="AO646" t="s">
        <v>60</v>
      </c>
      <c r="AP646" t="s">
        <v>60</v>
      </c>
      <c r="AQ646" t="s">
        <v>60</v>
      </c>
      <c r="AR646" t="s">
        <v>60</v>
      </c>
      <c r="AS646" t="s">
        <v>60</v>
      </c>
      <c r="AT646">
        <v>2.7310296666666702E-4</v>
      </c>
      <c r="AU646">
        <v>2.7310296666666702E-4</v>
      </c>
      <c r="AV646">
        <v>2.7310296666666702E-4</v>
      </c>
      <c r="AW646">
        <v>2.7310296666666702E-4</v>
      </c>
      <c r="AX646">
        <v>2.7310296666666702E-4</v>
      </c>
      <c r="AY646">
        <v>2.7310296666666702E-4</v>
      </c>
      <c r="AZ646">
        <v>2.7310296666666702E-4</v>
      </c>
      <c r="BA646" s="2">
        <v>2.27585766666667E-5</v>
      </c>
      <c r="BB646" t="s">
        <v>1481</v>
      </c>
      <c r="BC646" s="1" t="s">
        <v>1499</v>
      </c>
      <c r="BD646" t="s">
        <v>1500</v>
      </c>
      <c r="BE646" t="s">
        <v>63</v>
      </c>
      <c r="BF646">
        <v>41.396289830000001</v>
      </c>
      <c r="BG646">
        <v>-81.818664549999994</v>
      </c>
      <c r="BH646" t="s">
        <v>109</v>
      </c>
      <c r="BI646" t="s">
        <v>60</v>
      </c>
      <c r="BJ646">
        <v>3000</v>
      </c>
    </row>
    <row r="647" spans="1:63" x14ac:dyDescent="0.3">
      <c r="A647" s="1" t="s">
        <v>1498</v>
      </c>
      <c r="B647" s="1" t="s">
        <v>199</v>
      </c>
      <c r="C647" t="s">
        <v>1470</v>
      </c>
      <c r="D647">
        <v>2011</v>
      </c>
      <c r="E647" t="s">
        <v>200</v>
      </c>
      <c r="F647" t="s">
        <v>59</v>
      </c>
      <c r="G647">
        <v>0.335789</v>
      </c>
      <c r="H647">
        <v>0.335789</v>
      </c>
      <c r="I647">
        <v>0.335789</v>
      </c>
      <c r="J647">
        <v>0.335789</v>
      </c>
      <c r="K647">
        <v>0.43316776000000001</v>
      </c>
      <c r="L647">
        <v>0.63799910000000004</v>
      </c>
      <c r="M647">
        <v>7</v>
      </c>
      <c r="N647" t="s">
        <v>3201</v>
      </c>
      <c r="O647">
        <v>0.17013184518169602</v>
      </c>
      <c r="P647">
        <v>1.31845181696E-4</v>
      </c>
      <c r="Q647" s="3">
        <v>0.363771411111111</v>
      </c>
      <c r="R647">
        <v>4.5101693259425703E-3</v>
      </c>
      <c r="S647" s="5">
        <v>8.3947250000000001E-2</v>
      </c>
      <c r="T647">
        <v>27</v>
      </c>
      <c r="U647">
        <v>0</v>
      </c>
      <c r="V647">
        <v>0</v>
      </c>
      <c r="W647">
        <v>5</v>
      </c>
      <c r="X647">
        <v>7</v>
      </c>
      <c r="Y647">
        <v>7</v>
      </c>
      <c r="Z647">
        <v>8</v>
      </c>
      <c r="AA647">
        <v>1</v>
      </c>
      <c r="AB647">
        <v>0</v>
      </c>
      <c r="AC647" t="s">
        <v>60</v>
      </c>
      <c r="AD647" t="s">
        <v>60</v>
      </c>
      <c r="AE647" t="s">
        <v>200</v>
      </c>
      <c r="AF647" t="s">
        <v>201</v>
      </c>
      <c r="AI647">
        <v>1</v>
      </c>
      <c r="AJ647" t="s">
        <v>60</v>
      </c>
      <c r="AK647">
        <v>0.06</v>
      </c>
      <c r="AL647" t="s">
        <v>60</v>
      </c>
      <c r="AM647" t="s">
        <v>60</v>
      </c>
      <c r="AN647" t="s">
        <v>60</v>
      </c>
      <c r="AO647" t="s">
        <v>60</v>
      </c>
      <c r="AP647" t="s">
        <v>60</v>
      </c>
      <c r="AQ647" t="s">
        <v>60</v>
      </c>
      <c r="AR647" t="s">
        <v>60</v>
      </c>
      <c r="AS647" t="s">
        <v>60</v>
      </c>
      <c r="AT647">
        <v>5.5964833333333299E-3</v>
      </c>
      <c r="AU647">
        <v>5.5964833333333299E-3</v>
      </c>
      <c r="AV647">
        <v>5.5964833333333299E-3</v>
      </c>
      <c r="AW647">
        <v>5.5964833333333299E-3</v>
      </c>
      <c r="AX647">
        <v>7.2194626666666701E-3</v>
      </c>
      <c r="AY647">
        <v>1.0633318333333299E-2</v>
      </c>
      <c r="AZ647">
        <v>6.0628568518518496E-3</v>
      </c>
      <c r="BA647">
        <v>1.3991208333333301E-3</v>
      </c>
      <c r="BB647" t="s">
        <v>1481</v>
      </c>
      <c r="BC647" s="1" t="s">
        <v>1499</v>
      </c>
      <c r="BD647" t="s">
        <v>1500</v>
      </c>
      <c r="BE647" t="s">
        <v>63</v>
      </c>
      <c r="BF647">
        <v>41.396289830000001</v>
      </c>
      <c r="BG647">
        <v>-81.818664549999994</v>
      </c>
      <c r="BH647" t="s">
        <v>109</v>
      </c>
      <c r="BI647" t="s">
        <v>60</v>
      </c>
      <c r="BJ647">
        <v>60</v>
      </c>
    </row>
    <row r="648" spans="1:63" x14ac:dyDescent="0.3">
      <c r="A648" s="1" t="s">
        <v>1498</v>
      </c>
      <c r="B648" s="1" t="s">
        <v>177</v>
      </c>
      <c r="C648" t="s">
        <v>1470</v>
      </c>
      <c r="D648">
        <v>2011</v>
      </c>
      <c r="E648" t="s">
        <v>178</v>
      </c>
      <c r="F648" t="s">
        <v>59</v>
      </c>
      <c r="G648">
        <v>0.94165874000000005</v>
      </c>
      <c r="H648">
        <v>1.063496</v>
      </c>
      <c r="I648">
        <v>1.156423</v>
      </c>
      <c r="J648">
        <v>1.24935</v>
      </c>
      <c r="K648">
        <v>1.2885854000000001</v>
      </c>
      <c r="L648">
        <v>1.4248780000000001</v>
      </c>
      <c r="M648">
        <v>7</v>
      </c>
      <c r="N648" t="s">
        <v>3202</v>
      </c>
      <c r="O648">
        <v>1.090030082921376</v>
      </c>
      <c r="P648">
        <v>3.0082921375999999E-5</v>
      </c>
      <c r="Q648" s="3">
        <v>1.13806702222222</v>
      </c>
      <c r="R648">
        <v>2.2546605135996399E-2</v>
      </c>
      <c r="S648" s="5">
        <v>0.2065041</v>
      </c>
      <c r="T648">
        <v>27</v>
      </c>
      <c r="U648">
        <v>0</v>
      </c>
      <c r="V648">
        <v>0</v>
      </c>
      <c r="W648">
        <v>5</v>
      </c>
      <c r="X648">
        <v>7</v>
      </c>
      <c r="Y648">
        <v>7</v>
      </c>
      <c r="Z648">
        <v>8</v>
      </c>
      <c r="AA648">
        <v>1</v>
      </c>
      <c r="AB648">
        <v>0</v>
      </c>
      <c r="AC648" t="s">
        <v>60</v>
      </c>
      <c r="AD648" t="s">
        <v>60</v>
      </c>
      <c r="AE648" t="s">
        <v>179</v>
      </c>
      <c r="AF648" t="s">
        <v>84</v>
      </c>
      <c r="AI648">
        <v>1</v>
      </c>
      <c r="AJ648" t="s">
        <v>60</v>
      </c>
      <c r="AK648">
        <v>0.09</v>
      </c>
      <c r="AL648" t="s">
        <v>60</v>
      </c>
      <c r="AM648" t="s">
        <v>60</v>
      </c>
      <c r="AN648" t="s">
        <v>60</v>
      </c>
      <c r="AO648" t="s">
        <v>60</v>
      </c>
      <c r="AP648" t="s">
        <v>60</v>
      </c>
      <c r="AQ648" t="s">
        <v>60</v>
      </c>
      <c r="AR648" t="s">
        <v>60</v>
      </c>
      <c r="AS648" t="s">
        <v>60</v>
      </c>
      <c r="AT648">
        <v>1.04628748888889E-2</v>
      </c>
      <c r="AU648">
        <v>1.18166222222222E-2</v>
      </c>
      <c r="AV648">
        <v>1.28491444444444E-2</v>
      </c>
      <c r="AW648">
        <v>1.38816666666667E-2</v>
      </c>
      <c r="AX648">
        <v>1.43176155555556E-2</v>
      </c>
      <c r="AY648">
        <v>1.5831977777777801E-2</v>
      </c>
      <c r="AZ648">
        <v>1.2645189135802501E-2</v>
      </c>
      <c r="BA648">
        <v>2.2944900000000002E-3</v>
      </c>
      <c r="BB648" t="s">
        <v>1481</v>
      </c>
      <c r="BC648" s="1" t="s">
        <v>1499</v>
      </c>
      <c r="BD648" t="s">
        <v>1500</v>
      </c>
      <c r="BE648" t="s">
        <v>63</v>
      </c>
      <c r="BF648">
        <v>41.396289830000001</v>
      </c>
      <c r="BG648">
        <v>-81.818664549999994</v>
      </c>
      <c r="BH648" t="s">
        <v>109</v>
      </c>
      <c r="BI648" t="s">
        <v>60</v>
      </c>
      <c r="BJ648">
        <v>90</v>
      </c>
    </row>
    <row r="649" spans="1:63" x14ac:dyDescent="0.3">
      <c r="A649" s="1" t="s">
        <v>1498</v>
      </c>
      <c r="B649" s="1" t="s">
        <v>209</v>
      </c>
      <c r="C649" t="s">
        <v>1470</v>
      </c>
      <c r="D649">
        <v>2011</v>
      </c>
      <c r="E649" t="s">
        <v>210</v>
      </c>
      <c r="F649" t="s">
        <v>59</v>
      </c>
      <c r="G649">
        <v>1.2582599999999999</v>
      </c>
      <c r="H649">
        <v>1.2582599999999999</v>
      </c>
      <c r="I649">
        <v>1.2582599999999999</v>
      </c>
      <c r="J649">
        <v>1.2582599999999999</v>
      </c>
      <c r="K649">
        <v>1.2582599999999999</v>
      </c>
      <c r="L649">
        <v>1.2582599999999999</v>
      </c>
      <c r="M649">
        <v>7</v>
      </c>
      <c r="N649" t="s">
        <v>3203</v>
      </c>
      <c r="O649">
        <v>0.54700186946771601</v>
      </c>
      <c r="P649">
        <v>1.8694677160000001E-6</v>
      </c>
      <c r="Q649" s="3">
        <v>1.2582599999999999</v>
      </c>
      <c r="R649">
        <v>0</v>
      </c>
      <c r="S649" s="5">
        <v>0.62912990000000002</v>
      </c>
      <c r="T649">
        <v>27</v>
      </c>
      <c r="U649">
        <v>0</v>
      </c>
      <c r="V649">
        <v>0</v>
      </c>
      <c r="W649">
        <v>5</v>
      </c>
      <c r="X649">
        <v>7</v>
      </c>
      <c r="Y649">
        <v>7</v>
      </c>
      <c r="Z649">
        <v>8</v>
      </c>
      <c r="AA649">
        <v>1</v>
      </c>
      <c r="AB649">
        <v>0</v>
      </c>
      <c r="AC649" t="s">
        <v>60</v>
      </c>
      <c r="AD649" t="s">
        <v>60</v>
      </c>
      <c r="AE649" t="s">
        <v>211</v>
      </c>
      <c r="AF649" t="s">
        <v>93</v>
      </c>
      <c r="AI649">
        <v>1</v>
      </c>
      <c r="AJ649" s="2">
        <v>6.0000000000000002E-6</v>
      </c>
      <c r="AK649">
        <v>0.1</v>
      </c>
      <c r="AL649">
        <v>7.5495599999999996</v>
      </c>
      <c r="AM649">
        <v>7.5495599999999996</v>
      </c>
      <c r="AN649">
        <v>7.5495599999999996</v>
      </c>
      <c r="AO649">
        <v>7.5495599999999996</v>
      </c>
      <c r="AP649">
        <v>7.5495599999999996</v>
      </c>
      <c r="AQ649">
        <v>7.5495599999999996</v>
      </c>
      <c r="AR649">
        <v>7.5495599999999996</v>
      </c>
      <c r="AS649">
        <v>3.7747793999999999</v>
      </c>
      <c r="AT649">
        <v>1.2582599999999999E-2</v>
      </c>
      <c r="AU649">
        <v>1.2582599999999999E-2</v>
      </c>
      <c r="AV649">
        <v>1.2582599999999999E-2</v>
      </c>
      <c r="AW649">
        <v>1.2582599999999999E-2</v>
      </c>
      <c r="AX649">
        <v>1.2582599999999999E-2</v>
      </c>
      <c r="AY649">
        <v>1.2582599999999999E-2</v>
      </c>
      <c r="AZ649">
        <v>1.2582599999999999E-2</v>
      </c>
      <c r="BA649">
        <v>6.2912990000000002E-3</v>
      </c>
      <c r="BB649" t="s">
        <v>1481</v>
      </c>
      <c r="BC649" s="1" t="s">
        <v>1499</v>
      </c>
      <c r="BD649" t="s">
        <v>1500</v>
      </c>
      <c r="BE649" t="s">
        <v>63</v>
      </c>
      <c r="BF649">
        <v>41.396289830000001</v>
      </c>
      <c r="BG649">
        <v>-81.818664549999994</v>
      </c>
      <c r="BH649" t="s">
        <v>109</v>
      </c>
      <c r="BI649">
        <v>0.16666666666666699</v>
      </c>
      <c r="BJ649">
        <v>100</v>
      </c>
    </row>
    <row r="650" spans="1:63" x14ac:dyDescent="0.3">
      <c r="A650" s="1" t="s">
        <v>1498</v>
      </c>
      <c r="B650" s="1" t="s">
        <v>212</v>
      </c>
      <c r="C650" t="s">
        <v>1470</v>
      </c>
      <c r="D650">
        <v>2011</v>
      </c>
      <c r="E650" t="s">
        <v>213</v>
      </c>
      <c r="F650" t="s">
        <v>59</v>
      </c>
      <c r="G650">
        <v>2.0673319999999999</v>
      </c>
      <c r="H650">
        <v>2.0673319999999999</v>
      </c>
      <c r="I650">
        <v>2.0673319999999999</v>
      </c>
      <c r="J650">
        <v>2.0673319999999999</v>
      </c>
      <c r="K650">
        <v>2.0673319999999999</v>
      </c>
      <c r="L650">
        <v>2.0673319999999999</v>
      </c>
      <c r="M650">
        <v>7</v>
      </c>
      <c r="N650" t="s">
        <v>3204</v>
      </c>
      <c r="O650">
        <v>1.0002293950467001E-2</v>
      </c>
      <c r="P650">
        <v>2.293950467E-6</v>
      </c>
      <c r="Q650" s="3">
        <v>2.0673319999999999</v>
      </c>
      <c r="R650">
        <v>0</v>
      </c>
      <c r="S650" s="5">
        <v>1.033666</v>
      </c>
      <c r="T650">
        <v>27</v>
      </c>
      <c r="U650">
        <v>0</v>
      </c>
      <c r="V650">
        <v>0</v>
      </c>
      <c r="W650">
        <v>5</v>
      </c>
      <c r="X650">
        <v>7</v>
      </c>
      <c r="Y650">
        <v>7</v>
      </c>
      <c r="Z650">
        <v>8</v>
      </c>
      <c r="AA650">
        <v>1</v>
      </c>
      <c r="AB650">
        <v>0</v>
      </c>
      <c r="AC650" t="s">
        <v>60</v>
      </c>
      <c r="AD650" t="s">
        <v>60</v>
      </c>
      <c r="AE650" t="s">
        <v>214</v>
      </c>
      <c r="AI650">
        <v>1</v>
      </c>
      <c r="AJ650" s="2">
        <v>1.1000000000000001E-6</v>
      </c>
      <c r="AK650" t="s">
        <v>60</v>
      </c>
      <c r="AL650">
        <v>2.2740651999999999</v>
      </c>
      <c r="AM650">
        <v>2.2740651999999999</v>
      </c>
      <c r="AN650">
        <v>2.2740651999999999</v>
      </c>
      <c r="AO650">
        <v>2.2740651999999999</v>
      </c>
      <c r="AP650">
        <v>2.2740651999999999</v>
      </c>
      <c r="AQ650">
        <v>2.2740651999999999</v>
      </c>
      <c r="AR650">
        <v>2.2740651999999999</v>
      </c>
      <c r="AS650">
        <v>1.1370325999999999</v>
      </c>
      <c r="AT650" t="s">
        <v>60</v>
      </c>
      <c r="AU650" t="s">
        <v>60</v>
      </c>
      <c r="AV650" t="s">
        <v>60</v>
      </c>
      <c r="AW650" t="s">
        <v>60</v>
      </c>
      <c r="AX650" t="s">
        <v>60</v>
      </c>
      <c r="AY650" t="s">
        <v>60</v>
      </c>
      <c r="AZ650" t="s">
        <v>60</v>
      </c>
      <c r="BA650" t="s">
        <v>60</v>
      </c>
      <c r="BB650" t="s">
        <v>1481</v>
      </c>
      <c r="BC650" s="1" t="s">
        <v>1499</v>
      </c>
      <c r="BD650" t="s">
        <v>1500</v>
      </c>
      <c r="BE650" t="s">
        <v>63</v>
      </c>
      <c r="BF650">
        <v>41.396289830000001</v>
      </c>
      <c r="BG650">
        <v>-81.818664549999994</v>
      </c>
      <c r="BH650" t="s">
        <v>109</v>
      </c>
      <c r="BI650">
        <v>0.90909090909090895</v>
      </c>
      <c r="BJ650" t="s">
        <v>60</v>
      </c>
    </row>
    <row r="651" spans="1:63" x14ac:dyDescent="0.3">
      <c r="A651" s="1" t="s">
        <v>1498</v>
      </c>
      <c r="B651" s="1" t="s">
        <v>215</v>
      </c>
      <c r="C651" t="s">
        <v>1470</v>
      </c>
      <c r="D651">
        <v>2011</v>
      </c>
      <c r="E651" t="s">
        <v>216</v>
      </c>
      <c r="F651" t="s">
        <v>59</v>
      </c>
      <c r="G651">
        <v>0.52769180000000004</v>
      </c>
      <c r="H651">
        <v>0.52769180000000004</v>
      </c>
      <c r="I651">
        <v>0.52769180000000004</v>
      </c>
      <c r="J651">
        <v>0.52769180000000004</v>
      </c>
      <c r="K651">
        <v>0.52769180000000004</v>
      </c>
      <c r="L651">
        <v>0.52769180000000004</v>
      </c>
      <c r="M651">
        <v>7</v>
      </c>
      <c r="N651" t="s">
        <v>3205</v>
      </c>
      <c r="O651">
        <v>2.527754312E-6</v>
      </c>
      <c r="P651">
        <v>2.527754312E-6</v>
      </c>
      <c r="Q651" s="3">
        <v>0.52769180000000004</v>
      </c>
      <c r="R651">
        <v>0</v>
      </c>
      <c r="S651" s="5">
        <v>0.13192300000000001</v>
      </c>
      <c r="T651">
        <v>27</v>
      </c>
      <c r="U651">
        <v>0</v>
      </c>
      <c r="V651">
        <v>0</v>
      </c>
      <c r="W651">
        <v>5</v>
      </c>
      <c r="X651">
        <v>7</v>
      </c>
      <c r="Y651">
        <v>7</v>
      </c>
      <c r="Z651">
        <v>8</v>
      </c>
      <c r="AA651">
        <v>1</v>
      </c>
      <c r="AB651">
        <v>0</v>
      </c>
      <c r="AC651" t="s">
        <v>60</v>
      </c>
      <c r="AD651" t="s">
        <v>60</v>
      </c>
      <c r="AE651" t="s">
        <v>217</v>
      </c>
      <c r="AF651" t="s">
        <v>68</v>
      </c>
      <c r="AI651">
        <v>1</v>
      </c>
      <c r="AJ651" t="s">
        <v>60</v>
      </c>
      <c r="AK651">
        <v>10</v>
      </c>
      <c r="AL651" t="s">
        <v>60</v>
      </c>
      <c r="AM651" t="s">
        <v>60</v>
      </c>
      <c r="AN651" t="s">
        <v>60</v>
      </c>
      <c r="AO651" t="s">
        <v>60</v>
      </c>
      <c r="AP651" t="s">
        <v>60</v>
      </c>
      <c r="AQ651" t="s">
        <v>60</v>
      </c>
      <c r="AR651" t="s">
        <v>60</v>
      </c>
      <c r="AS651" t="s">
        <v>60</v>
      </c>
      <c r="AT651" s="2">
        <v>5.2769180000000002E-5</v>
      </c>
      <c r="AU651" s="2">
        <v>5.2769180000000002E-5</v>
      </c>
      <c r="AV651" s="2">
        <v>5.2769180000000002E-5</v>
      </c>
      <c r="AW651" s="2">
        <v>5.2769180000000002E-5</v>
      </c>
      <c r="AX651" s="2">
        <v>5.2769180000000002E-5</v>
      </c>
      <c r="AY651" s="2">
        <v>5.2769180000000002E-5</v>
      </c>
      <c r="AZ651" s="2">
        <v>5.2769180000000002E-5</v>
      </c>
      <c r="BA651" s="2">
        <v>1.3192300000000001E-5</v>
      </c>
      <c r="BB651" t="s">
        <v>1481</v>
      </c>
      <c r="BC651" s="1" t="s">
        <v>1499</v>
      </c>
      <c r="BD651" t="s">
        <v>1500</v>
      </c>
      <c r="BE651" t="s">
        <v>63</v>
      </c>
      <c r="BF651">
        <v>41.396289830000001</v>
      </c>
      <c r="BG651">
        <v>-81.818664549999994</v>
      </c>
      <c r="BH651" t="s">
        <v>109</v>
      </c>
      <c r="BI651" t="s">
        <v>60</v>
      </c>
      <c r="BJ651">
        <v>10000</v>
      </c>
      <c r="BK651" t="s">
        <v>3702</v>
      </c>
    </row>
    <row r="652" spans="1:63" x14ac:dyDescent="0.3">
      <c r="A652" s="1" t="s">
        <v>1498</v>
      </c>
      <c r="B652" s="1" t="s">
        <v>218</v>
      </c>
      <c r="C652" t="s">
        <v>1470</v>
      </c>
      <c r="D652">
        <v>2011</v>
      </c>
      <c r="E652" t="s">
        <v>219</v>
      </c>
      <c r="F652" t="s">
        <v>59</v>
      </c>
      <c r="G652">
        <v>0.80949280000000001</v>
      </c>
      <c r="H652">
        <v>0.80949280000000001</v>
      </c>
      <c r="I652">
        <v>0.80949280000000001</v>
      </c>
      <c r="J652">
        <v>0.80949280000000001</v>
      </c>
      <c r="K652">
        <v>0.80949280000000001</v>
      </c>
      <c r="L652">
        <v>0.80949280000000001</v>
      </c>
      <c r="M652">
        <v>7</v>
      </c>
      <c r="N652" t="s">
        <v>3206</v>
      </c>
      <c r="O652">
        <v>6.2099794200000001E-7</v>
      </c>
      <c r="P652">
        <v>6.2099794200000001E-7</v>
      </c>
      <c r="Q652" s="3">
        <v>0.80949280000000001</v>
      </c>
      <c r="R652">
        <v>0</v>
      </c>
      <c r="S652" s="5">
        <v>0.2023732</v>
      </c>
      <c r="T652">
        <v>27</v>
      </c>
      <c r="U652">
        <v>0</v>
      </c>
      <c r="V652">
        <v>0</v>
      </c>
      <c r="W652">
        <v>5</v>
      </c>
      <c r="X652">
        <v>7</v>
      </c>
      <c r="Y652">
        <v>7</v>
      </c>
      <c r="Z652">
        <v>8</v>
      </c>
      <c r="AA652">
        <v>1</v>
      </c>
      <c r="AB652">
        <v>0</v>
      </c>
      <c r="AC652" t="s">
        <v>60</v>
      </c>
      <c r="AD652" t="s">
        <v>60</v>
      </c>
      <c r="AE652" t="s">
        <v>220</v>
      </c>
      <c r="AF652" t="s">
        <v>70</v>
      </c>
      <c r="AI652">
        <v>1</v>
      </c>
      <c r="AJ652" s="2">
        <v>1.5999999999999999E-6</v>
      </c>
      <c r="AK652">
        <v>0.5</v>
      </c>
      <c r="AL652">
        <v>1.29518848</v>
      </c>
      <c r="AM652">
        <v>1.29518848</v>
      </c>
      <c r="AN652">
        <v>1.29518848</v>
      </c>
      <c r="AO652">
        <v>1.29518848</v>
      </c>
      <c r="AP652">
        <v>1.29518848</v>
      </c>
      <c r="AQ652">
        <v>1.29518848</v>
      </c>
      <c r="AR652">
        <v>1.29518848</v>
      </c>
      <c r="AS652">
        <v>0.32379711999999999</v>
      </c>
      <c r="AT652">
        <v>1.6189856000000001E-3</v>
      </c>
      <c r="AU652">
        <v>1.6189856000000001E-3</v>
      </c>
      <c r="AV652">
        <v>1.6189856000000001E-3</v>
      </c>
      <c r="AW652">
        <v>1.6189856000000001E-3</v>
      </c>
      <c r="AX652">
        <v>1.6189856000000001E-3</v>
      </c>
      <c r="AY652">
        <v>1.6189856000000001E-3</v>
      </c>
      <c r="AZ652">
        <v>1.6189856000000001E-3</v>
      </c>
      <c r="BA652">
        <v>4.0474640000000002E-4</v>
      </c>
      <c r="BB652" t="s">
        <v>1481</v>
      </c>
      <c r="BC652" s="1" t="s">
        <v>1499</v>
      </c>
      <c r="BD652" t="s">
        <v>1500</v>
      </c>
      <c r="BE652" t="s">
        <v>63</v>
      </c>
      <c r="BF652">
        <v>41.396289830000001</v>
      </c>
      <c r="BG652">
        <v>-81.818664549999994</v>
      </c>
      <c r="BH652" t="s">
        <v>109</v>
      </c>
      <c r="BI652">
        <v>0.625</v>
      </c>
      <c r="BJ652">
        <v>500</v>
      </c>
      <c r="BK652" t="s">
        <v>3702</v>
      </c>
    </row>
    <row r="653" spans="1:63" x14ac:dyDescent="0.3">
      <c r="A653" s="1" t="s">
        <v>1498</v>
      </c>
      <c r="B653" s="1" t="s">
        <v>221</v>
      </c>
      <c r="C653" t="s">
        <v>1470</v>
      </c>
      <c r="D653">
        <v>2011</v>
      </c>
      <c r="E653" t="s">
        <v>222</v>
      </c>
      <c r="F653" t="s">
        <v>59</v>
      </c>
      <c r="G653">
        <v>1.0912390000000001</v>
      </c>
      <c r="H653">
        <v>1.0912390000000001</v>
      </c>
      <c r="I653">
        <v>1.0912390000000001</v>
      </c>
      <c r="J653">
        <v>1.0912390000000001</v>
      </c>
      <c r="K653">
        <v>1.0912390000000001</v>
      </c>
      <c r="L653">
        <v>1.0912390000000001</v>
      </c>
      <c r="M653">
        <v>7</v>
      </c>
      <c r="N653" t="s">
        <v>3207</v>
      </c>
      <c r="O653">
        <v>6.4961855536356E-2</v>
      </c>
      <c r="P653">
        <v>4.9618555363559998E-3</v>
      </c>
      <c r="Q653" s="3">
        <v>1.0912390000000001</v>
      </c>
      <c r="R653">
        <v>0</v>
      </c>
      <c r="S653" s="5">
        <v>0.27280979999999999</v>
      </c>
      <c r="T653">
        <v>27</v>
      </c>
      <c r="U653">
        <v>0</v>
      </c>
      <c r="V653">
        <v>0</v>
      </c>
      <c r="W653">
        <v>5</v>
      </c>
      <c r="X653">
        <v>7</v>
      </c>
      <c r="Y653">
        <v>7</v>
      </c>
      <c r="Z653">
        <v>8</v>
      </c>
      <c r="AA653">
        <v>1</v>
      </c>
      <c r="AB653">
        <v>0</v>
      </c>
      <c r="AC653" t="s">
        <v>60</v>
      </c>
      <c r="AD653" t="s">
        <v>60</v>
      </c>
      <c r="AE653" t="s">
        <v>223</v>
      </c>
      <c r="AF653" t="s">
        <v>84</v>
      </c>
      <c r="AI653">
        <v>1</v>
      </c>
      <c r="AJ653" t="s">
        <v>60</v>
      </c>
      <c r="AK653">
        <v>5</v>
      </c>
      <c r="AL653" t="s">
        <v>60</v>
      </c>
      <c r="AM653" t="s">
        <v>60</v>
      </c>
      <c r="AN653" t="s">
        <v>60</v>
      </c>
      <c r="AO653" t="s">
        <v>60</v>
      </c>
      <c r="AP653" t="s">
        <v>60</v>
      </c>
      <c r="AQ653" t="s">
        <v>60</v>
      </c>
      <c r="AR653" t="s">
        <v>60</v>
      </c>
      <c r="AS653" t="s">
        <v>60</v>
      </c>
      <c r="AT653">
        <v>2.182478E-4</v>
      </c>
      <c r="AU653">
        <v>2.182478E-4</v>
      </c>
      <c r="AV653">
        <v>2.182478E-4</v>
      </c>
      <c r="AW653">
        <v>2.182478E-4</v>
      </c>
      <c r="AX653">
        <v>2.182478E-4</v>
      </c>
      <c r="AY653">
        <v>2.182478E-4</v>
      </c>
      <c r="AZ653">
        <v>2.182478E-4</v>
      </c>
      <c r="BA653" s="2">
        <v>5.4561960000000001E-5</v>
      </c>
      <c r="BB653" t="s">
        <v>1481</v>
      </c>
      <c r="BC653" s="1" t="s">
        <v>1499</v>
      </c>
      <c r="BD653" t="s">
        <v>1500</v>
      </c>
      <c r="BE653" t="s">
        <v>63</v>
      </c>
      <c r="BF653">
        <v>41.396289830000001</v>
      </c>
      <c r="BG653">
        <v>-81.818664549999994</v>
      </c>
      <c r="BH653" t="s">
        <v>109</v>
      </c>
      <c r="BI653" t="s">
        <v>60</v>
      </c>
      <c r="BJ653">
        <v>5000</v>
      </c>
      <c r="BK653" t="s">
        <v>3702</v>
      </c>
    </row>
    <row r="654" spans="1:63" x14ac:dyDescent="0.3">
      <c r="A654" s="1" t="s">
        <v>1498</v>
      </c>
      <c r="B654" s="1" t="s">
        <v>229</v>
      </c>
      <c r="C654" t="s">
        <v>1470</v>
      </c>
      <c r="D654">
        <v>2011</v>
      </c>
      <c r="E654" t="s">
        <v>230</v>
      </c>
      <c r="F654" t="s">
        <v>59</v>
      </c>
      <c r="G654">
        <v>0.7766092</v>
      </c>
      <c r="H654">
        <v>0.7766092</v>
      </c>
      <c r="I654">
        <v>0.7766092</v>
      </c>
      <c r="J654">
        <v>0.7766092</v>
      </c>
      <c r="K654">
        <v>0.7766092</v>
      </c>
      <c r="L654">
        <v>0.7766092</v>
      </c>
      <c r="M654">
        <v>7</v>
      </c>
      <c r="N654" t="s">
        <v>3208</v>
      </c>
      <c r="O654">
        <v>2.9409109784318998E-2</v>
      </c>
      <c r="P654">
        <v>9.1097843190000008E-6</v>
      </c>
      <c r="Q654" s="3">
        <v>0.7766092</v>
      </c>
      <c r="R654">
        <v>0</v>
      </c>
      <c r="S654" s="5">
        <v>0.3883046</v>
      </c>
      <c r="T654">
        <v>27</v>
      </c>
      <c r="U654">
        <v>0</v>
      </c>
      <c r="V654">
        <v>0</v>
      </c>
      <c r="W654">
        <v>5</v>
      </c>
      <c r="X654">
        <v>7</v>
      </c>
      <c r="Y654">
        <v>7</v>
      </c>
      <c r="Z654">
        <v>8</v>
      </c>
      <c r="AA654">
        <v>1</v>
      </c>
      <c r="AB654">
        <v>0</v>
      </c>
      <c r="AC654" t="s">
        <v>60</v>
      </c>
      <c r="AD654" t="s">
        <v>60</v>
      </c>
      <c r="AE654" t="s">
        <v>231</v>
      </c>
      <c r="AF654" t="s">
        <v>62</v>
      </c>
      <c r="AI654">
        <v>1</v>
      </c>
      <c r="AJ654" t="s">
        <v>60</v>
      </c>
      <c r="AK654">
        <v>5.0000000000000001E-3</v>
      </c>
      <c r="AL654" t="s">
        <v>60</v>
      </c>
      <c r="AM654" t="s">
        <v>60</v>
      </c>
      <c r="AN654" t="s">
        <v>60</v>
      </c>
      <c r="AO654" t="s">
        <v>60</v>
      </c>
      <c r="AP654" t="s">
        <v>60</v>
      </c>
      <c r="AQ654" t="s">
        <v>60</v>
      </c>
      <c r="AR654" t="s">
        <v>60</v>
      </c>
      <c r="AS654" t="s">
        <v>60</v>
      </c>
      <c r="AT654">
        <v>0.15532183999999999</v>
      </c>
      <c r="AU654">
        <v>0.15532183999999999</v>
      </c>
      <c r="AV654">
        <v>0.15532183999999999</v>
      </c>
      <c r="AW654">
        <v>0.15532183999999999</v>
      </c>
      <c r="AX654">
        <v>0.15532183999999999</v>
      </c>
      <c r="AY654">
        <v>0.15532183999999999</v>
      </c>
      <c r="AZ654">
        <v>0.15532183999999999</v>
      </c>
      <c r="BA654">
        <v>7.7660919999999994E-2</v>
      </c>
      <c r="BB654" t="s">
        <v>1481</v>
      </c>
      <c r="BC654" s="1" t="s">
        <v>1499</v>
      </c>
      <c r="BD654" t="s">
        <v>1500</v>
      </c>
      <c r="BE654" t="s">
        <v>63</v>
      </c>
      <c r="BF654">
        <v>41.396289830000001</v>
      </c>
      <c r="BG654">
        <v>-81.818664549999994</v>
      </c>
      <c r="BH654" t="s">
        <v>109</v>
      </c>
      <c r="BI654" t="s">
        <v>60</v>
      </c>
      <c r="BJ654">
        <v>5</v>
      </c>
    </row>
    <row r="655" spans="1:63" x14ac:dyDescent="0.3">
      <c r="A655" s="1" t="s">
        <v>1498</v>
      </c>
      <c r="B655" s="1" t="s">
        <v>232</v>
      </c>
      <c r="C655" t="s">
        <v>1470</v>
      </c>
      <c r="D655">
        <v>2011</v>
      </c>
      <c r="E655" t="s">
        <v>233</v>
      </c>
      <c r="F655" t="s">
        <v>59</v>
      </c>
      <c r="G655">
        <v>1.0912120000000001</v>
      </c>
      <c r="H655">
        <v>1.0912120000000001</v>
      </c>
      <c r="I655">
        <v>1.0912120000000001</v>
      </c>
      <c r="J655">
        <v>1.0912120000000001</v>
      </c>
      <c r="K655">
        <v>1.0912120000000001</v>
      </c>
      <c r="L655">
        <v>1.0912120000000001</v>
      </c>
      <c r="M655">
        <v>7</v>
      </c>
      <c r="N655" t="s">
        <v>3209</v>
      </c>
      <c r="O655">
        <v>3.9445818956500002E-4</v>
      </c>
      <c r="P655">
        <v>8.2948567330000005E-6</v>
      </c>
      <c r="Q655" s="3">
        <v>1.0912120000000001</v>
      </c>
      <c r="R655">
        <v>0</v>
      </c>
      <c r="S655" s="5">
        <v>0.27280300000000002</v>
      </c>
      <c r="T655">
        <v>27</v>
      </c>
      <c r="U655">
        <v>0</v>
      </c>
      <c r="V655">
        <v>0</v>
      </c>
      <c r="W655">
        <v>5</v>
      </c>
      <c r="X655">
        <v>7</v>
      </c>
      <c r="Y655">
        <v>7</v>
      </c>
      <c r="Z655">
        <v>8</v>
      </c>
      <c r="AA655">
        <v>1</v>
      </c>
      <c r="AB655">
        <v>0</v>
      </c>
      <c r="AC655" t="s">
        <v>60</v>
      </c>
      <c r="AD655" t="s">
        <v>60</v>
      </c>
      <c r="AE655" t="s">
        <v>233</v>
      </c>
      <c r="AF655" t="s">
        <v>93</v>
      </c>
      <c r="AI655">
        <v>1</v>
      </c>
      <c r="AJ655" s="2">
        <v>1.5999999999999999E-5</v>
      </c>
      <c r="AK655">
        <v>0.4</v>
      </c>
      <c r="AL655">
        <v>17.459392000000001</v>
      </c>
      <c r="AM655">
        <v>17.459392000000001</v>
      </c>
      <c r="AN655">
        <v>17.459392000000001</v>
      </c>
      <c r="AO655">
        <v>17.459392000000001</v>
      </c>
      <c r="AP655">
        <v>17.459392000000001</v>
      </c>
      <c r="AQ655">
        <v>17.459392000000001</v>
      </c>
      <c r="AR655">
        <v>17.459392000000001</v>
      </c>
      <c r="AS655">
        <v>4.3648480000000003</v>
      </c>
      <c r="AT655">
        <v>2.7280300000000002E-3</v>
      </c>
      <c r="AU655">
        <v>2.7280300000000002E-3</v>
      </c>
      <c r="AV655">
        <v>2.7280300000000002E-3</v>
      </c>
      <c r="AW655">
        <v>2.7280300000000002E-3</v>
      </c>
      <c r="AX655">
        <v>2.7280300000000002E-3</v>
      </c>
      <c r="AY655">
        <v>2.7280300000000002E-3</v>
      </c>
      <c r="AZ655">
        <v>2.7280300000000002E-3</v>
      </c>
      <c r="BA655">
        <v>6.8200750000000005E-4</v>
      </c>
      <c r="BB655" t="s">
        <v>1481</v>
      </c>
      <c r="BC655" s="1" t="s">
        <v>1499</v>
      </c>
      <c r="BD655" t="s">
        <v>1500</v>
      </c>
      <c r="BE655" t="s">
        <v>63</v>
      </c>
      <c r="BF655">
        <v>41.396289830000001</v>
      </c>
      <c r="BG655">
        <v>-81.818664549999994</v>
      </c>
      <c r="BH655" t="s">
        <v>109</v>
      </c>
      <c r="BI655">
        <v>6.25E-2</v>
      </c>
      <c r="BJ655">
        <v>400</v>
      </c>
      <c r="BK655" t="s">
        <v>3702</v>
      </c>
    </row>
    <row r="656" spans="1:63" x14ac:dyDescent="0.3">
      <c r="A656" s="1" t="s">
        <v>1498</v>
      </c>
      <c r="B656" s="1" t="s">
        <v>236</v>
      </c>
      <c r="C656" t="s">
        <v>1470</v>
      </c>
      <c r="D656">
        <v>2011</v>
      </c>
      <c r="E656" t="s">
        <v>237</v>
      </c>
      <c r="F656" t="s">
        <v>59</v>
      </c>
      <c r="G656">
        <v>0.79296920000000004</v>
      </c>
      <c r="H656">
        <v>0.79296920000000004</v>
      </c>
      <c r="I656">
        <v>0.79296920000000004</v>
      </c>
      <c r="J656">
        <v>0.79296920000000004</v>
      </c>
      <c r="K656">
        <v>0.79296920000000004</v>
      </c>
      <c r="L656">
        <v>0.79296920000000004</v>
      </c>
      <c r="M656">
        <v>7</v>
      </c>
      <c r="N656" t="s">
        <v>3210</v>
      </c>
      <c r="O656">
        <v>1.8617637567E-5</v>
      </c>
      <c r="P656">
        <v>1.8617637567E-5</v>
      </c>
      <c r="Q656" s="3">
        <v>0.79296920000000004</v>
      </c>
      <c r="R656">
        <v>0</v>
      </c>
      <c r="S656" s="5">
        <v>0.19824230000000001</v>
      </c>
      <c r="T656">
        <v>27</v>
      </c>
      <c r="U656">
        <v>0</v>
      </c>
      <c r="V656">
        <v>0</v>
      </c>
      <c r="W656">
        <v>5</v>
      </c>
      <c r="X656">
        <v>7</v>
      </c>
      <c r="Y656">
        <v>7</v>
      </c>
      <c r="Z656">
        <v>8</v>
      </c>
      <c r="AA656">
        <v>1</v>
      </c>
      <c r="AB656">
        <v>0</v>
      </c>
      <c r="AC656" t="s">
        <v>60</v>
      </c>
      <c r="AD656" t="s">
        <v>60</v>
      </c>
      <c r="AE656" t="s">
        <v>238</v>
      </c>
      <c r="AF656" t="s">
        <v>93</v>
      </c>
      <c r="AI656">
        <v>1</v>
      </c>
      <c r="AJ656" t="s">
        <v>60</v>
      </c>
      <c r="AK656">
        <v>0.2</v>
      </c>
      <c r="AL656" t="s">
        <v>60</v>
      </c>
      <c r="AM656" t="s">
        <v>60</v>
      </c>
      <c r="AN656" t="s">
        <v>60</v>
      </c>
      <c r="AO656" t="s">
        <v>60</v>
      </c>
      <c r="AP656" t="s">
        <v>60</v>
      </c>
      <c r="AQ656" t="s">
        <v>60</v>
      </c>
      <c r="AR656" t="s">
        <v>60</v>
      </c>
      <c r="AS656" t="s">
        <v>60</v>
      </c>
      <c r="AT656">
        <v>3.9648460000000002E-3</v>
      </c>
      <c r="AU656">
        <v>3.9648460000000002E-3</v>
      </c>
      <c r="AV656">
        <v>3.9648460000000002E-3</v>
      </c>
      <c r="AW656">
        <v>3.9648460000000002E-3</v>
      </c>
      <c r="AX656">
        <v>3.9648460000000002E-3</v>
      </c>
      <c r="AY656">
        <v>3.9648460000000002E-3</v>
      </c>
      <c r="AZ656">
        <v>3.9648460000000002E-3</v>
      </c>
      <c r="BA656">
        <v>9.9121150000000004E-4</v>
      </c>
      <c r="BB656" t="s">
        <v>1481</v>
      </c>
      <c r="BC656" s="1" t="s">
        <v>1499</v>
      </c>
      <c r="BD656" t="s">
        <v>1500</v>
      </c>
      <c r="BE656" t="s">
        <v>63</v>
      </c>
      <c r="BF656">
        <v>41.396289830000001</v>
      </c>
      <c r="BG656">
        <v>-81.818664549999994</v>
      </c>
      <c r="BH656" t="s">
        <v>109</v>
      </c>
      <c r="BI656" t="s">
        <v>60</v>
      </c>
      <c r="BJ656">
        <v>200</v>
      </c>
      <c r="BK656" t="s">
        <v>3702</v>
      </c>
    </row>
    <row r="657" spans="1:63" x14ac:dyDescent="0.3">
      <c r="A657" s="1" t="s">
        <v>1498</v>
      </c>
      <c r="B657" s="1" t="s">
        <v>248</v>
      </c>
      <c r="C657" t="s">
        <v>1470</v>
      </c>
      <c r="D657">
        <v>2011</v>
      </c>
      <c r="E657" t="s">
        <v>249</v>
      </c>
      <c r="F657" t="s">
        <v>59</v>
      </c>
      <c r="G657">
        <v>2.1330170000000002</v>
      </c>
      <c r="H657">
        <v>2.1330170000000002</v>
      </c>
      <c r="I657">
        <v>2.1330170000000002</v>
      </c>
      <c r="J657">
        <v>2.1330170000000002</v>
      </c>
      <c r="K657">
        <v>2.1330170000000002</v>
      </c>
      <c r="L657">
        <v>2.1330170000000002</v>
      </c>
      <c r="M657">
        <v>7</v>
      </c>
      <c r="N657" t="s">
        <v>3211</v>
      </c>
      <c r="O657">
        <v>2.7903500999999999E-8</v>
      </c>
      <c r="P657">
        <v>2.7903500999999999E-8</v>
      </c>
      <c r="Q657" s="3">
        <v>2.1330170000000002</v>
      </c>
      <c r="R657">
        <v>0</v>
      </c>
      <c r="S657" s="5">
        <v>0.26662710000000001</v>
      </c>
      <c r="T657">
        <v>27</v>
      </c>
      <c r="U657">
        <v>0</v>
      </c>
      <c r="V657">
        <v>0</v>
      </c>
      <c r="W657">
        <v>5</v>
      </c>
      <c r="X657">
        <v>7</v>
      </c>
      <c r="Y657">
        <v>7</v>
      </c>
      <c r="Z657">
        <v>8</v>
      </c>
      <c r="AA657">
        <v>1</v>
      </c>
      <c r="AB657">
        <v>0</v>
      </c>
      <c r="AC657" t="s">
        <v>60</v>
      </c>
      <c r="AD657" t="s">
        <v>60</v>
      </c>
      <c r="AE657" t="s">
        <v>250</v>
      </c>
      <c r="AF657" t="s">
        <v>170</v>
      </c>
      <c r="AI657">
        <v>1</v>
      </c>
      <c r="AJ657" s="2">
        <v>2.1999999999999999E-5</v>
      </c>
      <c r="AK657">
        <v>0.09</v>
      </c>
      <c r="AL657">
        <v>46.926374000000003</v>
      </c>
      <c r="AM657">
        <v>46.926374000000003</v>
      </c>
      <c r="AN657">
        <v>46.926374000000003</v>
      </c>
      <c r="AO657">
        <v>46.926374000000003</v>
      </c>
      <c r="AP657">
        <v>46.926374000000003</v>
      </c>
      <c r="AQ657">
        <v>46.926374000000003</v>
      </c>
      <c r="AR657">
        <v>46.926374000000003</v>
      </c>
      <c r="AS657">
        <v>5.8657962000000001</v>
      </c>
      <c r="AT657">
        <v>2.37001888888889E-2</v>
      </c>
      <c r="AU657">
        <v>2.37001888888889E-2</v>
      </c>
      <c r="AV657">
        <v>2.37001888888889E-2</v>
      </c>
      <c r="AW657">
        <v>2.37001888888889E-2</v>
      </c>
      <c r="AX657">
        <v>2.37001888888889E-2</v>
      </c>
      <c r="AY657">
        <v>2.37001888888889E-2</v>
      </c>
      <c r="AZ657">
        <v>2.37001888888889E-2</v>
      </c>
      <c r="BA657">
        <v>2.96252333333333E-3</v>
      </c>
      <c r="BB657" t="s">
        <v>1481</v>
      </c>
      <c r="BC657" s="1" t="s">
        <v>1499</v>
      </c>
      <c r="BD657" t="s">
        <v>1500</v>
      </c>
      <c r="BE657" t="s">
        <v>63</v>
      </c>
      <c r="BF657">
        <v>41.396289830000001</v>
      </c>
      <c r="BG657">
        <v>-81.818664549999994</v>
      </c>
      <c r="BH657" t="s">
        <v>109</v>
      </c>
      <c r="BI657">
        <v>4.5454545454545497E-2</v>
      </c>
      <c r="BJ657">
        <v>90</v>
      </c>
      <c r="BK657" t="s">
        <v>3702</v>
      </c>
    </row>
    <row r="658" spans="1:63" x14ac:dyDescent="0.3">
      <c r="A658" s="1" t="s">
        <v>1498</v>
      </c>
      <c r="B658" s="1" t="s">
        <v>261</v>
      </c>
      <c r="C658" t="s">
        <v>1470</v>
      </c>
      <c r="D658">
        <v>2011</v>
      </c>
      <c r="E658" t="s">
        <v>262</v>
      </c>
      <c r="F658" t="s">
        <v>59</v>
      </c>
      <c r="G658">
        <v>0.95092500000000002</v>
      </c>
      <c r="H658">
        <v>0.95092500000000002</v>
      </c>
      <c r="I658">
        <v>0.95092500000000002</v>
      </c>
      <c r="J658">
        <v>0.95092500000000002</v>
      </c>
      <c r="K658">
        <v>0.95092500000000002</v>
      </c>
      <c r="L658">
        <v>0.95092500000000002</v>
      </c>
      <c r="M658">
        <v>7</v>
      </c>
      <c r="N658" t="s">
        <v>3212</v>
      </c>
      <c r="O658">
        <v>0.310520765974169</v>
      </c>
      <c r="P658">
        <v>0.29452076597416899</v>
      </c>
      <c r="Q658" s="3">
        <v>0.95092500000000002</v>
      </c>
      <c r="R658">
        <v>0</v>
      </c>
      <c r="S658" s="5">
        <v>5.9432810000000003E-2</v>
      </c>
      <c r="T658">
        <v>27</v>
      </c>
      <c r="U658">
        <v>0</v>
      </c>
      <c r="V658">
        <v>0</v>
      </c>
      <c r="W658">
        <v>5</v>
      </c>
      <c r="X658">
        <v>7</v>
      </c>
      <c r="Y658">
        <v>7</v>
      </c>
      <c r="Z658">
        <v>8</v>
      </c>
      <c r="AA658">
        <v>1</v>
      </c>
      <c r="AB658">
        <v>0</v>
      </c>
      <c r="AC658" t="s">
        <v>60</v>
      </c>
      <c r="AD658" t="s">
        <v>60</v>
      </c>
      <c r="AE658" t="s">
        <v>263</v>
      </c>
      <c r="AF658" t="s">
        <v>68</v>
      </c>
      <c r="AI658">
        <v>1</v>
      </c>
      <c r="AJ658" s="2">
        <v>2.5000000000000002E-6</v>
      </c>
      <c r="AK658">
        <v>1</v>
      </c>
      <c r="AL658">
        <v>2.3773124999999999</v>
      </c>
      <c r="AM658">
        <v>2.3773124999999999</v>
      </c>
      <c r="AN658">
        <v>2.3773124999999999</v>
      </c>
      <c r="AO658">
        <v>2.3773124999999999</v>
      </c>
      <c r="AP658">
        <v>2.3773124999999999</v>
      </c>
      <c r="AQ658">
        <v>2.3773124999999999</v>
      </c>
      <c r="AR658">
        <v>2.3773124999999999</v>
      </c>
      <c r="AS658">
        <v>0.14858202500000001</v>
      </c>
      <c r="AT658">
        <v>9.5092500000000003E-4</v>
      </c>
      <c r="AU658">
        <v>9.5092500000000003E-4</v>
      </c>
      <c r="AV658">
        <v>9.5092500000000003E-4</v>
      </c>
      <c r="AW658">
        <v>9.5092500000000003E-4</v>
      </c>
      <c r="AX658">
        <v>9.5092500000000003E-4</v>
      </c>
      <c r="AY658">
        <v>9.5092500000000003E-4</v>
      </c>
      <c r="AZ658">
        <v>9.5092500000000003E-4</v>
      </c>
      <c r="BA658" s="2">
        <v>5.9432809999999999E-5</v>
      </c>
      <c r="BB658" t="s">
        <v>1481</v>
      </c>
      <c r="BC658" s="1" t="s">
        <v>1499</v>
      </c>
      <c r="BD658" t="s">
        <v>1500</v>
      </c>
      <c r="BE658" t="s">
        <v>63</v>
      </c>
      <c r="BF658">
        <v>41.396289830000001</v>
      </c>
      <c r="BG658">
        <v>-81.818664549999994</v>
      </c>
      <c r="BH658" t="s">
        <v>109</v>
      </c>
      <c r="BI658">
        <v>0.4</v>
      </c>
      <c r="BJ658">
        <v>1000</v>
      </c>
    </row>
    <row r="659" spans="1:63" x14ac:dyDescent="0.3">
      <c r="A659" s="1" t="s">
        <v>1498</v>
      </c>
      <c r="B659" s="1" t="s">
        <v>313</v>
      </c>
      <c r="C659" t="s">
        <v>1470</v>
      </c>
      <c r="D659">
        <v>2011</v>
      </c>
      <c r="E659" t="s">
        <v>314</v>
      </c>
      <c r="F659" t="s">
        <v>59</v>
      </c>
      <c r="G659">
        <v>0.983236</v>
      </c>
      <c r="H659">
        <v>0.983236</v>
      </c>
      <c r="I659">
        <v>0.983236</v>
      </c>
      <c r="J659">
        <v>0.983236</v>
      </c>
      <c r="K659">
        <v>0.983236</v>
      </c>
      <c r="L659">
        <v>0.983236</v>
      </c>
      <c r="M659">
        <v>7</v>
      </c>
      <c r="N659" t="s">
        <v>3213</v>
      </c>
      <c r="O659">
        <v>9.538794173200001E-4</v>
      </c>
      <c r="P659">
        <v>5.8002996627500004E-4</v>
      </c>
      <c r="Q659" s="3">
        <v>0.983236</v>
      </c>
      <c r="R659">
        <v>0</v>
      </c>
      <c r="S659" s="5">
        <v>5.4624220000000001E-2</v>
      </c>
      <c r="T659">
        <v>27</v>
      </c>
      <c r="U659">
        <v>0</v>
      </c>
      <c r="V659">
        <v>0</v>
      </c>
      <c r="W659">
        <v>5</v>
      </c>
      <c r="X659">
        <v>7</v>
      </c>
      <c r="Y659">
        <v>7</v>
      </c>
      <c r="Z659">
        <v>8</v>
      </c>
      <c r="AA659">
        <v>1</v>
      </c>
      <c r="AB659">
        <v>0</v>
      </c>
      <c r="AC659" t="s">
        <v>60</v>
      </c>
      <c r="AD659" t="s">
        <v>60</v>
      </c>
      <c r="AE659" t="s">
        <v>315</v>
      </c>
      <c r="AF659" t="s">
        <v>70</v>
      </c>
      <c r="AG659" t="s">
        <v>316</v>
      </c>
      <c r="AI659">
        <v>1</v>
      </c>
      <c r="AJ659" t="s">
        <v>60</v>
      </c>
      <c r="AK659">
        <v>0.4</v>
      </c>
      <c r="AL659" t="s">
        <v>60</v>
      </c>
      <c r="AM659" t="s">
        <v>60</v>
      </c>
      <c r="AN659" t="s">
        <v>60</v>
      </c>
      <c r="AO659" t="s">
        <v>60</v>
      </c>
      <c r="AP659" t="s">
        <v>60</v>
      </c>
      <c r="AQ659" t="s">
        <v>60</v>
      </c>
      <c r="AR659" t="s">
        <v>60</v>
      </c>
      <c r="AS659" t="s">
        <v>60</v>
      </c>
      <c r="AT659">
        <v>2.45809E-3</v>
      </c>
      <c r="AU659">
        <v>2.45809E-3</v>
      </c>
      <c r="AV659">
        <v>2.45809E-3</v>
      </c>
      <c r="AW659">
        <v>2.45809E-3</v>
      </c>
      <c r="AX659">
        <v>2.45809E-3</v>
      </c>
      <c r="AY659">
        <v>2.45809E-3</v>
      </c>
      <c r="AZ659">
        <v>2.45809E-3</v>
      </c>
      <c r="BA659">
        <v>1.3656055E-4</v>
      </c>
      <c r="BB659" t="s">
        <v>1481</v>
      </c>
      <c r="BC659" s="1" t="s">
        <v>1499</v>
      </c>
      <c r="BD659" t="s">
        <v>1500</v>
      </c>
      <c r="BE659" t="s">
        <v>63</v>
      </c>
      <c r="BF659">
        <v>41.396289830000001</v>
      </c>
      <c r="BG659">
        <v>-81.818664549999994</v>
      </c>
      <c r="BH659" t="s">
        <v>109</v>
      </c>
      <c r="BI659" t="s">
        <v>60</v>
      </c>
      <c r="BJ659">
        <v>400</v>
      </c>
    </row>
    <row r="660" spans="1:63" x14ac:dyDescent="0.3">
      <c r="A660" s="1" t="s">
        <v>1498</v>
      </c>
      <c r="B660" s="1" t="s">
        <v>266</v>
      </c>
      <c r="C660" t="s">
        <v>1470</v>
      </c>
      <c r="D660">
        <v>2011</v>
      </c>
      <c r="E660" t="s">
        <v>267</v>
      </c>
      <c r="F660" t="s">
        <v>59</v>
      </c>
      <c r="G660">
        <v>0.85194700000000001</v>
      </c>
      <c r="H660">
        <v>0.85194700000000001</v>
      </c>
      <c r="I660">
        <v>0.85194700000000001</v>
      </c>
      <c r="J660">
        <v>0.85194700000000001</v>
      </c>
      <c r="K660">
        <v>0.85194700000000001</v>
      </c>
      <c r="L660">
        <v>0.85194700000000001</v>
      </c>
      <c r="M660">
        <v>7</v>
      </c>
      <c r="N660" t="s">
        <v>3214</v>
      </c>
      <c r="O660">
        <v>2.4069926094315002E-2</v>
      </c>
      <c r="P660">
        <v>2.3203767649436002E-2</v>
      </c>
      <c r="Q660" s="3">
        <v>0.85194700000000001</v>
      </c>
      <c r="R660">
        <v>0</v>
      </c>
      <c r="S660" s="5">
        <v>5.3246689999999999E-2</v>
      </c>
      <c r="T660">
        <v>27</v>
      </c>
      <c r="U660">
        <v>0</v>
      </c>
      <c r="V660">
        <v>0</v>
      </c>
      <c r="W660">
        <v>5</v>
      </c>
      <c r="X660">
        <v>7</v>
      </c>
      <c r="Y660">
        <v>7</v>
      </c>
      <c r="Z660">
        <v>8</v>
      </c>
      <c r="AA660">
        <v>1</v>
      </c>
      <c r="AB660">
        <v>0</v>
      </c>
      <c r="AC660" t="s">
        <v>60</v>
      </c>
      <c r="AD660" t="s">
        <v>60</v>
      </c>
      <c r="AE660" t="s">
        <v>267</v>
      </c>
      <c r="AF660" t="s">
        <v>84</v>
      </c>
      <c r="AI660">
        <v>1</v>
      </c>
      <c r="AJ660" t="s">
        <v>60</v>
      </c>
      <c r="AK660">
        <v>1</v>
      </c>
      <c r="AL660" t="s">
        <v>60</v>
      </c>
      <c r="AM660" t="s">
        <v>60</v>
      </c>
      <c r="AN660" t="s">
        <v>60</v>
      </c>
      <c r="AO660" t="s">
        <v>60</v>
      </c>
      <c r="AP660" t="s">
        <v>60</v>
      </c>
      <c r="AQ660" t="s">
        <v>60</v>
      </c>
      <c r="AR660" t="s">
        <v>60</v>
      </c>
      <c r="AS660" t="s">
        <v>60</v>
      </c>
      <c r="AT660">
        <v>8.5194700000000003E-4</v>
      </c>
      <c r="AU660">
        <v>8.5194700000000003E-4</v>
      </c>
      <c r="AV660">
        <v>8.5194700000000003E-4</v>
      </c>
      <c r="AW660">
        <v>8.5194700000000003E-4</v>
      </c>
      <c r="AX660">
        <v>8.5194700000000003E-4</v>
      </c>
      <c r="AY660">
        <v>8.5194700000000003E-4</v>
      </c>
      <c r="AZ660">
        <v>8.5194700000000003E-4</v>
      </c>
      <c r="BA660" s="2">
        <v>5.3246689999999999E-5</v>
      </c>
      <c r="BB660" t="s">
        <v>1481</v>
      </c>
      <c r="BC660" s="1" t="s">
        <v>1499</v>
      </c>
      <c r="BD660" t="s">
        <v>1500</v>
      </c>
      <c r="BE660" t="s">
        <v>63</v>
      </c>
      <c r="BF660">
        <v>41.396289830000001</v>
      </c>
      <c r="BG660">
        <v>-81.818664549999994</v>
      </c>
      <c r="BH660" t="s">
        <v>109</v>
      </c>
      <c r="BI660" t="s">
        <v>60</v>
      </c>
      <c r="BJ660">
        <v>1000</v>
      </c>
    </row>
    <row r="661" spans="1:63" x14ac:dyDescent="0.3">
      <c r="A661" s="1" t="s">
        <v>1498</v>
      </c>
      <c r="B661" s="1" t="s">
        <v>268</v>
      </c>
      <c r="C661" t="s">
        <v>1470</v>
      </c>
      <c r="D661">
        <v>2011</v>
      </c>
      <c r="E661" t="s">
        <v>269</v>
      </c>
      <c r="F661" t="s">
        <v>59</v>
      </c>
      <c r="G661">
        <v>0.92074080000000003</v>
      </c>
      <c r="H661">
        <v>0.92074080000000003</v>
      </c>
      <c r="I661">
        <v>0.92074080000000003</v>
      </c>
      <c r="J661">
        <v>0.92074080000000003</v>
      </c>
      <c r="K661">
        <v>0.92074080000000003</v>
      </c>
      <c r="L661">
        <v>0.92074080000000003</v>
      </c>
      <c r="M661">
        <v>7</v>
      </c>
      <c r="N661" t="s">
        <v>3215</v>
      </c>
      <c r="O661">
        <v>1.98975796007E-4</v>
      </c>
      <c r="P661">
        <v>1.98975796007E-4</v>
      </c>
      <c r="Q661" s="3">
        <v>0.92074080000000003</v>
      </c>
      <c r="R661">
        <v>0</v>
      </c>
      <c r="S661" s="5">
        <v>7.6728400000000002E-2</v>
      </c>
      <c r="T661">
        <v>27</v>
      </c>
      <c r="U661">
        <v>0</v>
      </c>
      <c r="V661">
        <v>0</v>
      </c>
      <c r="W661">
        <v>5</v>
      </c>
      <c r="X661">
        <v>7</v>
      </c>
      <c r="Y661">
        <v>7</v>
      </c>
      <c r="Z661">
        <v>8</v>
      </c>
      <c r="AA661">
        <v>1</v>
      </c>
      <c r="AB661">
        <v>0</v>
      </c>
      <c r="AC661" t="s">
        <v>60</v>
      </c>
      <c r="AD661" t="s">
        <v>60</v>
      </c>
      <c r="AE661" t="s">
        <v>269</v>
      </c>
      <c r="AF661" t="s">
        <v>170</v>
      </c>
      <c r="AG661" t="s">
        <v>70</v>
      </c>
      <c r="AH661" t="s">
        <v>93</v>
      </c>
      <c r="AI661">
        <v>1</v>
      </c>
      <c r="AJ661" t="s">
        <v>60</v>
      </c>
      <c r="AK661">
        <v>1</v>
      </c>
      <c r="AL661" t="s">
        <v>60</v>
      </c>
      <c r="AM661" t="s">
        <v>60</v>
      </c>
      <c r="AN661" t="s">
        <v>60</v>
      </c>
      <c r="AO661" t="s">
        <v>60</v>
      </c>
      <c r="AP661" t="s">
        <v>60</v>
      </c>
      <c r="AQ661" t="s">
        <v>60</v>
      </c>
      <c r="AR661" t="s">
        <v>60</v>
      </c>
      <c r="AS661" t="s">
        <v>60</v>
      </c>
      <c r="AT661">
        <v>9.2074080000000003E-4</v>
      </c>
      <c r="AU661">
        <v>9.2074080000000003E-4</v>
      </c>
      <c r="AV661">
        <v>9.2074080000000003E-4</v>
      </c>
      <c r="AW661">
        <v>9.2074080000000003E-4</v>
      </c>
      <c r="AX661">
        <v>9.2074080000000003E-4</v>
      </c>
      <c r="AY661">
        <v>9.2074080000000003E-4</v>
      </c>
      <c r="AZ661">
        <v>9.2074080000000003E-4</v>
      </c>
      <c r="BA661" s="2">
        <v>7.6728400000000002E-5</v>
      </c>
      <c r="BB661" t="s">
        <v>1481</v>
      </c>
      <c r="BC661" s="1" t="s">
        <v>1499</v>
      </c>
      <c r="BD661" t="s">
        <v>1500</v>
      </c>
      <c r="BE661" t="s">
        <v>63</v>
      </c>
      <c r="BF661">
        <v>41.396289830000001</v>
      </c>
      <c r="BG661">
        <v>-81.818664549999994</v>
      </c>
      <c r="BH661" t="s">
        <v>109</v>
      </c>
      <c r="BI661" t="s">
        <v>60</v>
      </c>
      <c r="BJ661">
        <v>1000</v>
      </c>
      <c r="BK661" t="s">
        <v>3702</v>
      </c>
    </row>
    <row r="662" spans="1:63" x14ac:dyDescent="0.3">
      <c r="A662" s="1" t="s">
        <v>1498</v>
      </c>
      <c r="B662" s="1" t="s">
        <v>273</v>
      </c>
      <c r="C662" t="s">
        <v>1470</v>
      </c>
      <c r="D662">
        <v>2011</v>
      </c>
      <c r="E662" t="s">
        <v>274</v>
      </c>
      <c r="F662" t="s">
        <v>59</v>
      </c>
      <c r="G662">
        <v>1.035506</v>
      </c>
      <c r="H662">
        <v>1.035506</v>
      </c>
      <c r="I662">
        <v>1.035506</v>
      </c>
      <c r="J662">
        <v>1.035506</v>
      </c>
      <c r="K662">
        <v>1.035506</v>
      </c>
      <c r="L662">
        <v>1.035506</v>
      </c>
      <c r="M662">
        <v>7</v>
      </c>
      <c r="N662" t="s">
        <v>3216</v>
      </c>
      <c r="O662">
        <v>1.8479337818E-4</v>
      </c>
      <c r="P662">
        <v>4.1459794182E-5</v>
      </c>
      <c r="Q662" s="3">
        <v>1.035506</v>
      </c>
      <c r="R662">
        <v>0</v>
      </c>
      <c r="S662" s="5">
        <v>7.3964719999999998E-2</v>
      </c>
      <c r="T662">
        <v>27</v>
      </c>
      <c r="U662">
        <v>0</v>
      </c>
      <c r="V662">
        <v>0</v>
      </c>
      <c r="W662">
        <v>5</v>
      </c>
      <c r="X662">
        <v>7</v>
      </c>
      <c r="Y662">
        <v>7</v>
      </c>
      <c r="Z662">
        <v>8</v>
      </c>
      <c r="AA662">
        <v>1</v>
      </c>
      <c r="AB662">
        <v>0</v>
      </c>
      <c r="AC662" t="s">
        <v>60</v>
      </c>
      <c r="AD662" t="s">
        <v>60</v>
      </c>
      <c r="AE662" t="s">
        <v>275</v>
      </c>
      <c r="AI662">
        <v>1</v>
      </c>
      <c r="AJ662" s="2">
        <v>4.8999999999999998E-5</v>
      </c>
      <c r="AK662" t="s">
        <v>60</v>
      </c>
      <c r="AL662">
        <v>50.739794000000003</v>
      </c>
      <c r="AM662">
        <v>50.739794000000003</v>
      </c>
      <c r="AN662">
        <v>50.739794000000003</v>
      </c>
      <c r="AO662">
        <v>50.739794000000003</v>
      </c>
      <c r="AP662">
        <v>50.739794000000003</v>
      </c>
      <c r="AQ662">
        <v>50.739794000000003</v>
      </c>
      <c r="AR662">
        <v>50.739794000000003</v>
      </c>
      <c r="AS662">
        <v>3.6242712799999999</v>
      </c>
      <c r="AT662" t="s">
        <v>60</v>
      </c>
      <c r="AU662" t="s">
        <v>60</v>
      </c>
      <c r="AV662" t="s">
        <v>60</v>
      </c>
      <c r="AW662" t="s">
        <v>60</v>
      </c>
      <c r="AX662" t="s">
        <v>60</v>
      </c>
      <c r="AY662" t="s">
        <v>60</v>
      </c>
      <c r="AZ662" t="s">
        <v>60</v>
      </c>
      <c r="BA662" t="s">
        <v>60</v>
      </c>
      <c r="BB662" t="s">
        <v>1481</v>
      </c>
      <c r="BC662" s="1" t="s">
        <v>1499</v>
      </c>
      <c r="BD662" t="s">
        <v>1500</v>
      </c>
      <c r="BE662" t="s">
        <v>63</v>
      </c>
      <c r="BF662">
        <v>41.396289830000001</v>
      </c>
      <c r="BG662">
        <v>-81.818664549999994</v>
      </c>
      <c r="BH662" t="s">
        <v>109</v>
      </c>
      <c r="BI662">
        <v>2.04081632653061E-2</v>
      </c>
      <c r="BJ662" t="s">
        <v>60</v>
      </c>
      <c r="BK662" t="s">
        <v>3702</v>
      </c>
    </row>
    <row r="663" spans="1:63" x14ac:dyDescent="0.3">
      <c r="A663" s="1" t="s">
        <v>1498</v>
      </c>
      <c r="B663" s="1" t="s">
        <v>276</v>
      </c>
      <c r="C663" t="s">
        <v>1470</v>
      </c>
      <c r="D663">
        <v>2011</v>
      </c>
      <c r="E663" t="s">
        <v>277</v>
      </c>
      <c r="F663" t="s">
        <v>59</v>
      </c>
      <c r="G663">
        <v>1.4842610000000001</v>
      </c>
      <c r="H663">
        <v>1.4842610000000001</v>
      </c>
      <c r="I663">
        <v>1.4842610000000001</v>
      </c>
      <c r="J663">
        <v>1.4842610000000001</v>
      </c>
      <c r="K663">
        <v>1.4842610000000001</v>
      </c>
      <c r="L663">
        <v>1.4842610000000001</v>
      </c>
      <c r="M663">
        <v>7</v>
      </c>
      <c r="N663" t="s">
        <v>3217</v>
      </c>
      <c r="O663">
        <v>3.479492568E-6</v>
      </c>
      <c r="P663">
        <v>3.479492568E-6</v>
      </c>
      <c r="Q663" s="3">
        <v>1.4842610000000001</v>
      </c>
      <c r="R663">
        <v>0</v>
      </c>
      <c r="S663" s="5">
        <v>0.1236884</v>
      </c>
      <c r="T663">
        <v>27</v>
      </c>
      <c r="U663">
        <v>0</v>
      </c>
      <c r="V663">
        <v>0</v>
      </c>
      <c r="W663">
        <v>5</v>
      </c>
      <c r="X663">
        <v>7</v>
      </c>
      <c r="Y663">
        <v>7</v>
      </c>
      <c r="Z663">
        <v>8</v>
      </c>
      <c r="AA663">
        <v>1</v>
      </c>
      <c r="AB663">
        <v>0</v>
      </c>
      <c r="AC663" t="s">
        <v>60</v>
      </c>
      <c r="AD663" t="s">
        <v>60</v>
      </c>
      <c r="AE663" t="s">
        <v>277</v>
      </c>
      <c r="AF663" t="s">
        <v>93</v>
      </c>
      <c r="AI663">
        <v>1</v>
      </c>
      <c r="AJ663" t="s">
        <v>60</v>
      </c>
      <c r="AK663">
        <v>0.2</v>
      </c>
      <c r="AL663" t="s">
        <v>60</v>
      </c>
      <c r="AM663" t="s">
        <v>60</v>
      </c>
      <c r="AN663" t="s">
        <v>60</v>
      </c>
      <c r="AO663" t="s">
        <v>60</v>
      </c>
      <c r="AP663" t="s">
        <v>60</v>
      </c>
      <c r="AQ663" t="s">
        <v>60</v>
      </c>
      <c r="AR663" t="s">
        <v>60</v>
      </c>
      <c r="AS663" t="s">
        <v>60</v>
      </c>
      <c r="AT663">
        <v>7.4213049999999996E-3</v>
      </c>
      <c r="AU663">
        <v>7.4213049999999996E-3</v>
      </c>
      <c r="AV663">
        <v>7.4213049999999996E-3</v>
      </c>
      <c r="AW663">
        <v>7.4213049999999996E-3</v>
      </c>
      <c r="AX663">
        <v>7.4213049999999996E-3</v>
      </c>
      <c r="AY663">
        <v>7.4213049999999996E-3</v>
      </c>
      <c r="AZ663">
        <v>7.4213049999999996E-3</v>
      </c>
      <c r="BA663">
        <v>6.1844199999999997E-4</v>
      </c>
      <c r="BB663" t="s">
        <v>1481</v>
      </c>
      <c r="BC663" s="1" t="s">
        <v>1499</v>
      </c>
      <c r="BD663" t="s">
        <v>1500</v>
      </c>
      <c r="BE663" t="s">
        <v>63</v>
      </c>
      <c r="BF663">
        <v>41.396289830000001</v>
      </c>
      <c r="BG663">
        <v>-81.818664549999994</v>
      </c>
      <c r="BH663" t="s">
        <v>109</v>
      </c>
      <c r="BI663" t="s">
        <v>60</v>
      </c>
      <c r="BJ663">
        <v>200</v>
      </c>
      <c r="BK663" t="s">
        <v>3702</v>
      </c>
    </row>
    <row r="664" spans="1:63" x14ac:dyDescent="0.3">
      <c r="A664" s="1" t="s">
        <v>1504</v>
      </c>
      <c r="B664" s="1" t="s">
        <v>160</v>
      </c>
      <c r="C664" t="s">
        <v>1470</v>
      </c>
      <c r="D664">
        <v>2011</v>
      </c>
      <c r="E664" t="s">
        <v>161</v>
      </c>
      <c r="F664" t="s">
        <v>59</v>
      </c>
      <c r="G664">
        <v>1.5568580000000001</v>
      </c>
      <c r="H664">
        <v>1.5568580000000001</v>
      </c>
      <c r="I664">
        <v>1.5568580000000001</v>
      </c>
      <c r="J664">
        <v>1.5568580000000001</v>
      </c>
      <c r="K664">
        <v>1.5568580000000001</v>
      </c>
      <c r="L664">
        <v>1.5568580000000001</v>
      </c>
      <c r="M664">
        <v>7</v>
      </c>
      <c r="N664" t="s">
        <v>3218</v>
      </c>
      <c r="O664">
        <v>5.6550172679999998E-3</v>
      </c>
      <c r="P664">
        <v>1.93564417947E-4</v>
      </c>
      <c r="Q664" s="3">
        <v>1.5568580000000001</v>
      </c>
      <c r="R664">
        <v>0</v>
      </c>
      <c r="S664" s="5">
        <v>0.31137169999999997</v>
      </c>
      <c r="T664">
        <v>31</v>
      </c>
      <c r="U664">
        <v>0</v>
      </c>
      <c r="V664">
        <v>0</v>
      </c>
      <c r="W664">
        <v>8</v>
      </c>
      <c r="X664">
        <v>7</v>
      </c>
      <c r="Y664">
        <v>8</v>
      </c>
      <c r="Z664">
        <v>8</v>
      </c>
      <c r="AA664">
        <v>1</v>
      </c>
      <c r="AB664">
        <v>0</v>
      </c>
      <c r="AC664" t="s">
        <v>60</v>
      </c>
      <c r="AD664" t="s">
        <v>60</v>
      </c>
      <c r="AE664" t="s">
        <v>162</v>
      </c>
      <c r="AF664" t="s">
        <v>84</v>
      </c>
      <c r="AI664">
        <v>1</v>
      </c>
      <c r="AJ664" t="s">
        <v>60</v>
      </c>
      <c r="AK664">
        <v>0.7</v>
      </c>
      <c r="AL664" t="s">
        <v>60</v>
      </c>
      <c r="AM664" t="s">
        <v>60</v>
      </c>
      <c r="AN664" t="s">
        <v>60</v>
      </c>
      <c r="AO664" t="s">
        <v>60</v>
      </c>
      <c r="AP664" t="s">
        <v>60</v>
      </c>
      <c r="AQ664" t="s">
        <v>60</v>
      </c>
      <c r="AR664" t="s">
        <v>60</v>
      </c>
      <c r="AS664" t="s">
        <v>60</v>
      </c>
      <c r="AT664">
        <v>2.2240828571428602E-3</v>
      </c>
      <c r="AU664">
        <v>2.2240828571428602E-3</v>
      </c>
      <c r="AV664">
        <v>2.2240828571428602E-3</v>
      </c>
      <c r="AW664">
        <v>2.2240828571428602E-3</v>
      </c>
      <c r="AX664">
        <v>2.2240828571428602E-3</v>
      </c>
      <c r="AY664">
        <v>2.2240828571428602E-3</v>
      </c>
      <c r="AZ664">
        <v>2.2240828571428602E-3</v>
      </c>
      <c r="BA664">
        <v>4.4481671428571402E-4</v>
      </c>
      <c r="BB664" t="s">
        <v>1427</v>
      </c>
      <c r="BC664" s="1" t="s">
        <v>1505</v>
      </c>
      <c r="BD664" t="s">
        <v>818</v>
      </c>
      <c r="BE664" t="s">
        <v>106</v>
      </c>
      <c r="BF664">
        <v>40.002735139999999</v>
      </c>
      <c r="BG664">
        <v>-82.994407649999999</v>
      </c>
      <c r="BH664" t="s">
        <v>107</v>
      </c>
      <c r="BI664" t="s">
        <v>60</v>
      </c>
      <c r="BJ664">
        <v>700</v>
      </c>
    </row>
    <row r="665" spans="1:63" x14ac:dyDescent="0.3">
      <c r="A665" s="1" t="s">
        <v>1504</v>
      </c>
      <c r="B665" s="1" t="s">
        <v>171</v>
      </c>
      <c r="C665" t="s">
        <v>1470</v>
      </c>
      <c r="D665">
        <v>2011</v>
      </c>
      <c r="E665" t="s">
        <v>172</v>
      </c>
      <c r="F665" t="s">
        <v>59</v>
      </c>
      <c r="G665">
        <v>0.70495240000000003</v>
      </c>
      <c r="H665">
        <v>0.70495240000000003</v>
      </c>
      <c r="I665">
        <v>0.70495240000000003</v>
      </c>
      <c r="J665">
        <v>0.70495240000000003</v>
      </c>
      <c r="K665">
        <v>0.95168580000000003</v>
      </c>
      <c r="L665">
        <v>1.762381</v>
      </c>
      <c r="M665">
        <v>7</v>
      </c>
      <c r="N665" t="s">
        <v>3219</v>
      </c>
      <c r="O665">
        <v>1.870374440653829</v>
      </c>
      <c r="P665">
        <v>1.756603761353684</v>
      </c>
      <c r="Q665" s="3">
        <v>0.78226978064516095</v>
      </c>
      <c r="R665">
        <v>5.4120343871390302E-2</v>
      </c>
      <c r="S665" s="5">
        <v>5.8746029999999998E-2</v>
      </c>
      <c r="T665">
        <v>31</v>
      </c>
      <c r="U665">
        <v>0</v>
      </c>
      <c r="V665">
        <v>0</v>
      </c>
      <c r="W665">
        <v>8</v>
      </c>
      <c r="X665">
        <v>7</v>
      </c>
      <c r="Y665">
        <v>8</v>
      </c>
      <c r="Z665">
        <v>8</v>
      </c>
      <c r="AA665">
        <v>1</v>
      </c>
      <c r="AB665">
        <v>0</v>
      </c>
      <c r="AC665" t="s">
        <v>60</v>
      </c>
      <c r="AD665" t="s">
        <v>60</v>
      </c>
      <c r="AE665" t="s">
        <v>172</v>
      </c>
      <c r="AF665" t="s">
        <v>84</v>
      </c>
      <c r="AG665" t="s">
        <v>62</v>
      </c>
      <c r="AI665">
        <v>1</v>
      </c>
      <c r="AJ665" t="s">
        <v>60</v>
      </c>
      <c r="AK665">
        <v>0.7</v>
      </c>
      <c r="AL665" t="s">
        <v>60</v>
      </c>
      <c r="AM665" t="s">
        <v>60</v>
      </c>
      <c r="AN665" t="s">
        <v>60</v>
      </c>
      <c r="AO665" t="s">
        <v>60</v>
      </c>
      <c r="AP665" t="s">
        <v>60</v>
      </c>
      <c r="AQ665" t="s">
        <v>60</v>
      </c>
      <c r="AR665" t="s">
        <v>60</v>
      </c>
      <c r="AS665" t="s">
        <v>60</v>
      </c>
      <c r="AT665">
        <v>1.0070748571428601E-3</v>
      </c>
      <c r="AU665">
        <v>1.0070748571428601E-3</v>
      </c>
      <c r="AV665">
        <v>1.0070748571428601E-3</v>
      </c>
      <c r="AW665">
        <v>1.0070748571428601E-3</v>
      </c>
      <c r="AX665">
        <v>1.35955114285714E-3</v>
      </c>
      <c r="AY665">
        <v>2.51768714285714E-3</v>
      </c>
      <c r="AZ665">
        <v>1.1175282580645201E-3</v>
      </c>
      <c r="BA665" s="2">
        <v>8.3922899999999996E-5</v>
      </c>
      <c r="BB665" t="s">
        <v>1427</v>
      </c>
      <c r="BC665" s="1" t="s">
        <v>1505</v>
      </c>
      <c r="BD665" t="s">
        <v>818</v>
      </c>
      <c r="BE665" t="s">
        <v>106</v>
      </c>
      <c r="BF665">
        <v>40.002735139999999</v>
      </c>
      <c r="BG665">
        <v>-82.994407649999999</v>
      </c>
      <c r="BH665" t="s">
        <v>107</v>
      </c>
      <c r="BI665" t="s">
        <v>60</v>
      </c>
      <c r="BJ665">
        <v>700</v>
      </c>
    </row>
    <row r="666" spans="1:63" x14ac:dyDescent="0.3">
      <c r="A666" s="1" t="s">
        <v>1504</v>
      </c>
      <c r="B666" s="1" t="s">
        <v>839</v>
      </c>
      <c r="C666" t="s">
        <v>1470</v>
      </c>
      <c r="D666">
        <v>2011</v>
      </c>
      <c r="E666" t="s">
        <v>840</v>
      </c>
      <c r="F666" t="s">
        <v>59</v>
      </c>
      <c r="G666">
        <v>0.6260154</v>
      </c>
      <c r="H666">
        <v>0.6260154</v>
      </c>
      <c r="I666">
        <v>0.6260154</v>
      </c>
      <c r="J666">
        <v>0.6260154</v>
      </c>
      <c r="K666">
        <v>0.6260154</v>
      </c>
      <c r="L666">
        <v>0.6260154</v>
      </c>
      <c r="M666">
        <v>7</v>
      </c>
      <c r="N666" t="s">
        <v>3220</v>
      </c>
      <c r="O666">
        <v>8.6230540900000002E-7</v>
      </c>
      <c r="P666">
        <v>8.6230540900000002E-7</v>
      </c>
      <c r="Q666" s="3">
        <v>0.6260154</v>
      </c>
      <c r="R666">
        <v>0</v>
      </c>
      <c r="S666" s="5">
        <v>0.1043359</v>
      </c>
      <c r="T666">
        <v>31</v>
      </c>
      <c r="U666">
        <v>0</v>
      </c>
      <c r="V666">
        <v>0</v>
      </c>
      <c r="W666">
        <v>8</v>
      </c>
      <c r="X666">
        <v>7</v>
      </c>
      <c r="Y666">
        <v>8</v>
      </c>
      <c r="Z666">
        <v>8</v>
      </c>
      <c r="AA666">
        <v>1</v>
      </c>
      <c r="AB666">
        <v>0</v>
      </c>
      <c r="AC666" t="s">
        <v>60</v>
      </c>
      <c r="AD666" t="s">
        <v>60</v>
      </c>
      <c r="AE666" t="s">
        <v>841</v>
      </c>
      <c r="AF666" t="s">
        <v>84</v>
      </c>
      <c r="AI666">
        <v>1</v>
      </c>
      <c r="AJ666" s="2">
        <v>6.0000000000000002E-6</v>
      </c>
      <c r="AK666">
        <v>1E-3</v>
      </c>
      <c r="AL666">
        <v>3.7560924</v>
      </c>
      <c r="AM666">
        <v>3.7560924</v>
      </c>
      <c r="AN666">
        <v>3.7560924</v>
      </c>
      <c r="AO666">
        <v>3.7560924</v>
      </c>
      <c r="AP666">
        <v>3.7560924</v>
      </c>
      <c r="AQ666">
        <v>3.7560924</v>
      </c>
      <c r="AR666">
        <v>3.7560924</v>
      </c>
      <c r="AS666">
        <v>0.6260154</v>
      </c>
      <c r="AT666">
        <v>0.6260154</v>
      </c>
      <c r="AU666">
        <v>0.6260154</v>
      </c>
      <c r="AV666">
        <v>0.6260154</v>
      </c>
      <c r="AW666">
        <v>0.6260154</v>
      </c>
      <c r="AX666">
        <v>0.6260154</v>
      </c>
      <c r="AY666">
        <v>0.6260154</v>
      </c>
      <c r="AZ666">
        <v>0.6260154</v>
      </c>
      <c r="BA666">
        <v>0.1043359</v>
      </c>
      <c r="BB666" t="s">
        <v>1427</v>
      </c>
      <c r="BC666" s="1" t="s">
        <v>1505</v>
      </c>
      <c r="BD666" t="s">
        <v>818</v>
      </c>
      <c r="BE666" t="s">
        <v>106</v>
      </c>
      <c r="BF666">
        <v>40.002735139999999</v>
      </c>
      <c r="BG666">
        <v>-82.994407649999999</v>
      </c>
      <c r="BH666" t="s">
        <v>107</v>
      </c>
      <c r="BI666">
        <v>0.16666666666666699</v>
      </c>
      <c r="BJ666">
        <v>1</v>
      </c>
      <c r="BK666" t="s">
        <v>3702</v>
      </c>
    </row>
    <row r="667" spans="1:63" x14ac:dyDescent="0.3">
      <c r="A667" s="1" t="s">
        <v>1504</v>
      </c>
      <c r="B667" s="1" t="s">
        <v>192</v>
      </c>
      <c r="C667" t="s">
        <v>1470</v>
      </c>
      <c r="D667">
        <v>2011</v>
      </c>
      <c r="E667" t="s">
        <v>193</v>
      </c>
      <c r="F667" t="s">
        <v>59</v>
      </c>
      <c r="G667">
        <v>0.72106709999999996</v>
      </c>
      <c r="H667">
        <v>0.72106709999999996</v>
      </c>
      <c r="I667">
        <v>0.72106709999999996</v>
      </c>
      <c r="J667">
        <v>0.72106709999999996</v>
      </c>
      <c r="K667">
        <v>0.72106709999999996</v>
      </c>
      <c r="L667">
        <v>0.72106709999999996</v>
      </c>
      <c r="M667">
        <v>7</v>
      </c>
      <c r="N667" t="s">
        <v>3221</v>
      </c>
      <c r="O667">
        <v>3.0652150860000002E-6</v>
      </c>
      <c r="P667">
        <v>3.0652150860000002E-6</v>
      </c>
      <c r="Q667" s="3">
        <v>0.72106709999999996</v>
      </c>
      <c r="R667">
        <v>0</v>
      </c>
      <c r="S667" s="5">
        <v>7.2106699999999996E-2</v>
      </c>
      <c r="T667">
        <v>31</v>
      </c>
      <c r="U667">
        <v>0</v>
      </c>
      <c r="V667">
        <v>0</v>
      </c>
      <c r="W667">
        <v>8</v>
      </c>
      <c r="X667">
        <v>7</v>
      </c>
      <c r="Y667">
        <v>8</v>
      </c>
      <c r="Z667">
        <v>8</v>
      </c>
      <c r="AA667">
        <v>1</v>
      </c>
      <c r="AB667">
        <v>0</v>
      </c>
      <c r="AC667" t="s">
        <v>60</v>
      </c>
      <c r="AD667" t="s">
        <v>60</v>
      </c>
      <c r="AE667" t="s">
        <v>194</v>
      </c>
      <c r="AF667" t="s">
        <v>93</v>
      </c>
      <c r="AG667" t="s">
        <v>70</v>
      </c>
      <c r="AH667" t="s">
        <v>195</v>
      </c>
      <c r="AI667">
        <v>1</v>
      </c>
      <c r="AJ667" s="2">
        <v>2.6E-7</v>
      </c>
      <c r="AK667">
        <v>3</v>
      </c>
      <c r="AL667">
        <v>0.18747744599999999</v>
      </c>
      <c r="AM667">
        <v>0.18747744599999999</v>
      </c>
      <c r="AN667">
        <v>0.18747744599999999</v>
      </c>
      <c r="AO667">
        <v>0.18747744599999999</v>
      </c>
      <c r="AP667">
        <v>0.18747744599999999</v>
      </c>
      <c r="AQ667">
        <v>0.18747744599999999</v>
      </c>
      <c r="AR667">
        <v>0.18747744599999999</v>
      </c>
      <c r="AS667">
        <v>1.8747742000000001E-2</v>
      </c>
      <c r="AT667">
        <v>2.4035570000000001E-4</v>
      </c>
      <c r="AU667">
        <v>2.4035570000000001E-4</v>
      </c>
      <c r="AV667">
        <v>2.4035570000000001E-4</v>
      </c>
      <c r="AW667">
        <v>2.4035570000000001E-4</v>
      </c>
      <c r="AX667">
        <v>2.4035570000000001E-4</v>
      </c>
      <c r="AY667">
        <v>2.4035570000000001E-4</v>
      </c>
      <c r="AZ667">
        <v>2.4035570000000001E-4</v>
      </c>
      <c r="BA667" s="2">
        <v>2.4035566666666701E-5</v>
      </c>
      <c r="BB667" t="s">
        <v>1427</v>
      </c>
      <c r="BC667" s="1" t="s">
        <v>1505</v>
      </c>
      <c r="BD667" t="s">
        <v>818</v>
      </c>
      <c r="BE667" t="s">
        <v>106</v>
      </c>
      <c r="BF667">
        <v>40.002735139999999</v>
      </c>
      <c r="BG667">
        <v>-82.994407649999999</v>
      </c>
      <c r="BH667" t="s">
        <v>107</v>
      </c>
      <c r="BI667">
        <v>3.8461538461538498</v>
      </c>
      <c r="BJ667">
        <v>3000</v>
      </c>
    </row>
    <row r="668" spans="1:63" x14ac:dyDescent="0.3">
      <c r="A668" s="1" t="s">
        <v>1504</v>
      </c>
      <c r="B668" s="1" t="s">
        <v>578</v>
      </c>
      <c r="C668" t="s">
        <v>1470</v>
      </c>
      <c r="D668">
        <v>2011</v>
      </c>
      <c r="E668" t="s">
        <v>579</v>
      </c>
      <c r="F668" t="s">
        <v>59</v>
      </c>
      <c r="G668">
        <v>0.70421619999999996</v>
      </c>
      <c r="H668">
        <v>0.70421619999999996</v>
      </c>
      <c r="I668">
        <v>0.70421619999999996</v>
      </c>
      <c r="J668">
        <v>1.6901189999999999</v>
      </c>
      <c r="K668">
        <v>2.6408109999999998</v>
      </c>
      <c r="L668">
        <v>5.6337299999999999</v>
      </c>
      <c r="M668">
        <v>7</v>
      </c>
      <c r="N668" t="s">
        <v>3222</v>
      </c>
      <c r="O668">
        <v>2.915985565086E-3</v>
      </c>
      <c r="P668">
        <v>2.8808089094489999E-3</v>
      </c>
      <c r="Q668" s="3">
        <v>1.37549326774194</v>
      </c>
      <c r="R668">
        <v>1.2412010263241999</v>
      </c>
      <c r="S668" s="5">
        <v>8.8027030000000006E-2</v>
      </c>
      <c r="T668">
        <v>31</v>
      </c>
      <c r="U668">
        <v>0</v>
      </c>
      <c r="V668">
        <v>0</v>
      </c>
      <c r="W668">
        <v>8</v>
      </c>
      <c r="X668">
        <v>7</v>
      </c>
      <c r="Y668">
        <v>8</v>
      </c>
      <c r="Z668">
        <v>8</v>
      </c>
      <c r="AA668">
        <v>1</v>
      </c>
      <c r="AB668">
        <v>0</v>
      </c>
      <c r="AC668" t="s">
        <v>60</v>
      </c>
      <c r="AD668" t="s">
        <v>60</v>
      </c>
      <c r="AE668" t="s">
        <v>579</v>
      </c>
      <c r="AF668" t="s">
        <v>62</v>
      </c>
      <c r="AI668">
        <v>1</v>
      </c>
      <c r="AJ668" t="s">
        <v>60</v>
      </c>
      <c r="AK668">
        <v>0.2</v>
      </c>
      <c r="AL668" t="s">
        <v>60</v>
      </c>
      <c r="AM668" t="s">
        <v>60</v>
      </c>
      <c r="AN668" t="s">
        <v>60</v>
      </c>
      <c r="AO668" t="s">
        <v>60</v>
      </c>
      <c r="AP668" t="s">
        <v>60</v>
      </c>
      <c r="AQ668" t="s">
        <v>60</v>
      </c>
      <c r="AR668" t="s">
        <v>60</v>
      </c>
      <c r="AS668" t="s">
        <v>60</v>
      </c>
      <c r="AT668">
        <v>3.5210810000000001E-3</v>
      </c>
      <c r="AU668">
        <v>3.5210810000000001E-3</v>
      </c>
      <c r="AV668">
        <v>3.5210810000000001E-3</v>
      </c>
      <c r="AW668">
        <v>8.450595E-3</v>
      </c>
      <c r="AX668">
        <v>1.3204054999999999E-2</v>
      </c>
      <c r="AY668">
        <v>2.816865E-2</v>
      </c>
      <c r="AZ668">
        <v>6.8774663387096797E-3</v>
      </c>
      <c r="BA668">
        <v>4.4013515000000002E-4</v>
      </c>
      <c r="BB668" t="s">
        <v>1427</v>
      </c>
      <c r="BC668" s="1" t="s">
        <v>1505</v>
      </c>
      <c r="BD668" t="s">
        <v>818</v>
      </c>
      <c r="BE668" t="s">
        <v>106</v>
      </c>
      <c r="BF668">
        <v>40.002735139999999</v>
      </c>
      <c r="BG668">
        <v>-82.994407649999999</v>
      </c>
      <c r="BH668" t="s">
        <v>107</v>
      </c>
      <c r="BI668" t="s">
        <v>60</v>
      </c>
      <c r="BJ668">
        <v>200</v>
      </c>
    </row>
    <row r="669" spans="1:63" x14ac:dyDescent="0.3">
      <c r="A669" s="1" t="s">
        <v>1504</v>
      </c>
      <c r="B669" s="1" t="s">
        <v>196</v>
      </c>
      <c r="C669" t="s">
        <v>1470</v>
      </c>
      <c r="D669">
        <v>2011</v>
      </c>
      <c r="E669" t="s">
        <v>197</v>
      </c>
      <c r="F669" t="s">
        <v>59</v>
      </c>
      <c r="G669">
        <v>0.81930890000000001</v>
      </c>
      <c r="H669">
        <v>0.81930890000000001</v>
      </c>
      <c r="I669">
        <v>0.81930890000000001</v>
      </c>
      <c r="J669">
        <v>0.81930890000000001</v>
      </c>
      <c r="K669">
        <v>0.81930890000000001</v>
      </c>
      <c r="L669">
        <v>0.81930890000000001</v>
      </c>
      <c r="M669">
        <v>7</v>
      </c>
      <c r="N669" t="s">
        <v>3223</v>
      </c>
      <c r="O669">
        <v>0.184867312751857</v>
      </c>
      <c r="P669">
        <v>0.18027390647522401</v>
      </c>
      <c r="Q669" s="3">
        <v>0.81930890000000001</v>
      </c>
      <c r="R669">
        <v>0</v>
      </c>
      <c r="S669" s="5">
        <v>6.8275730000000007E-2</v>
      </c>
      <c r="T669">
        <v>31</v>
      </c>
      <c r="U669">
        <v>0</v>
      </c>
      <c r="V669">
        <v>0</v>
      </c>
      <c r="W669">
        <v>8</v>
      </c>
      <c r="X669">
        <v>7</v>
      </c>
      <c r="Y669">
        <v>8</v>
      </c>
      <c r="Z669">
        <v>8</v>
      </c>
      <c r="AA669">
        <v>1</v>
      </c>
      <c r="AB669">
        <v>0</v>
      </c>
      <c r="AC669" t="s">
        <v>60</v>
      </c>
      <c r="AD669" t="s">
        <v>60</v>
      </c>
      <c r="AE669" t="s">
        <v>198</v>
      </c>
      <c r="AF669" t="s">
        <v>68</v>
      </c>
      <c r="AI669">
        <v>1</v>
      </c>
      <c r="AJ669" t="s">
        <v>60</v>
      </c>
      <c r="AK669">
        <v>3</v>
      </c>
      <c r="AL669" t="s">
        <v>60</v>
      </c>
      <c r="AM669" t="s">
        <v>60</v>
      </c>
      <c r="AN669" t="s">
        <v>60</v>
      </c>
      <c r="AO669" t="s">
        <v>60</v>
      </c>
      <c r="AP669" t="s">
        <v>60</v>
      </c>
      <c r="AQ669" t="s">
        <v>60</v>
      </c>
      <c r="AR669" t="s">
        <v>60</v>
      </c>
      <c r="AS669" t="s">
        <v>60</v>
      </c>
      <c r="AT669">
        <v>2.7310296666666702E-4</v>
      </c>
      <c r="AU669">
        <v>2.7310296666666702E-4</v>
      </c>
      <c r="AV669">
        <v>2.7310296666666702E-4</v>
      </c>
      <c r="AW669">
        <v>2.7310296666666702E-4</v>
      </c>
      <c r="AX669">
        <v>2.7310296666666702E-4</v>
      </c>
      <c r="AY669">
        <v>2.7310296666666702E-4</v>
      </c>
      <c r="AZ669">
        <v>2.7310296666666702E-4</v>
      </c>
      <c r="BA669" s="2">
        <v>2.27585766666667E-5</v>
      </c>
      <c r="BB669" t="s">
        <v>1427</v>
      </c>
      <c r="BC669" s="1" t="s">
        <v>1505</v>
      </c>
      <c r="BD669" t="s">
        <v>818</v>
      </c>
      <c r="BE669" t="s">
        <v>106</v>
      </c>
      <c r="BF669">
        <v>40.002735139999999</v>
      </c>
      <c r="BG669">
        <v>-82.994407649999999</v>
      </c>
      <c r="BH669" t="s">
        <v>107</v>
      </c>
      <c r="BI669" t="s">
        <v>60</v>
      </c>
      <c r="BJ669">
        <v>3000</v>
      </c>
    </row>
    <row r="670" spans="1:63" x14ac:dyDescent="0.3">
      <c r="A670" s="1" t="s">
        <v>1504</v>
      </c>
      <c r="B670" s="1" t="s">
        <v>199</v>
      </c>
      <c r="C670" t="s">
        <v>1470</v>
      </c>
      <c r="D670">
        <v>2011</v>
      </c>
      <c r="E670" t="s">
        <v>200</v>
      </c>
      <c r="F670" t="s">
        <v>59</v>
      </c>
      <c r="G670">
        <v>0.335789</v>
      </c>
      <c r="H670">
        <v>0.335789</v>
      </c>
      <c r="I670">
        <v>0.335789</v>
      </c>
      <c r="J670">
        <v>0.38615729999999998</v>
      </c>
      <c r="K670">
        <v>0.50368349999999995</v>
      </c>
      <c r="L670">
        <v>0.94020919999999997</v>
      </c>
      <c r="M670">
        <v>7</v>
      </c>
      <c r="N670" t="s">
        <v>3224</v>
      </c>
      <c r="O670">
        <v>0.17017108864008001</v>
      </c>
      <c r="P670">
        <v>1.7108864008E-4</v>
      </c>
      <c r="Q670" s="3">
        <v>0.38886532258064499</v>
      </c>
      <c r="R670">
        <v>1.4396778206877099E-2</v>
      </c>
      <c r="S670" s="5">
        <v>8.3947250000000001E-2</v>
      </c>
      <c r="T670">
        <v>31</v>
      </c>
      <c r="U670">
        <v>0</v>
      </c>
      <c r="V670">
        <v>0</v>
      </c>
      <c r="W670">
        <v>8</v>
      </c>
      <c r="X670">
        <v>7</v>
      </c>
      <c r="Y670">
        <v>8</v>
      </c>
      <c r="Z670">
        <v>8</v>
      </c>
      <c r="AA670">
        <v>1</v>
      </c>
      <c r="AB670">
        <v>0</v>
      </c>
      <c r="AC670" t="s">
        <v>60</v>
      </c>
      <c r="AD670" t="s">
        <v>60</v>
      </c>
      <c r="AE670" t="s">
        <v>200</v>
      </c>
      <c r="AF670" t="s">
        <v>201</v>
      </c>
      <c r="AI670">
        <v>1</v>
      </c>
      <c r="AJ670" t="s">
        <v>60</v>
      </c>
      <c r="AK670">
        <v>0.06</v>
      </c>
      <c r="AL670" t="s">
        <v>60</v>
      </c>
      <c r="AM670" t="s">
        <v>60</v>
      </c>
      <c r="AN670" t="s">
        <v>60</v>
      </c>
      <c r="AO670" t="s">
        <v>60</v>
      </c>
      <c r="AP670" t="s">
        <v>60</v>
      </c>
      <c r="AQ670" t="s">
        <v>60</v>
      </c>
      <c r="AR670" t="s">
        <v>60</v>
      </c>
      <c r="AS670" t="s">
        <v>60</v>
      </c>
      <c r="AT670">
        <v>5.5964833333333299E-3</v>
      </c>
      <c r="AU670">
        <v>5.5964833333333299E-3</v>
      </c>
      <c r="AV670">
        <v>5.5964833333333299E-3</v>
      </c>
      <c r="AW670">
        <v>6.4359550000000001E-3</v>
      </c>
      <c r="AX670">
        <v>8.3947250000000005E-3</v>
      </c>
      <c r="AY670">
        <v>1.5670153333333301E-2</v>
      </c>
      <c r="AZ670">
        <v>6.4810887096774204E-3</v>
      </c>
      <c r="BA670">
        <v>1.3991208333333301E-3</v>
      </c>
      <c r="BB670" t="s">
        <v>1427</v>
      </c>
      <c r="BC670" s="1" t="s">
        <v>1505</v>
      </c>
      <c r="BD670" t="s">
        <v>818</v>
      </c>
      <c r="BE670" t="s">
        <v>106</v>
      </c>
      <c r="BF670">
        <v>40.002735139999999</v>
      </c>
      <c r="BG670">
        <v>-82.994407649999999</v>
      </c>
      <c r="BH670" t="s">
        <v>107</v>
      </c>
      <c r="BI670" t="s">
        <v>60</v>
      </c>
      <c r="BJ670">
        <v>60</v>
      </c>
    </row>
    <row r="671" spans="1:63" x14ac:dyDescent="0.3">
      <c r="A671" s="1" t="s">
        <v>1504</v>
      </c>
      <c r="B671" s="1" t="s">
        <v>177</v>
      </c>
      <c r="C671" t="s">
        <v>1470</v>
      </c>
      <c r="D671">
        <v>2011</v>
      </c>
      <c r="E671" t="s">
        <v>178</v>
      </c>
      <c r="F671" t="s">
        <v>59</v>
      </c>
      <c r="G671">
        <v>0.94991890000000001</v>
      </c>
      <c r="H671">
        <v>1.063496</v>
      </c>
      <c r="I671">
        <v>1.156423</v>
      </c>
      <c r="J671">
        <v>1.27</v>
      </c>
      <c r="K671">
        <v>1.321626</v>
      </c>
      <c r="L671">
        <v>1.362927</v>
      </c>
      <c r="M671">
        <v>7</v>
      </c>
      <c r="N671" t="s">
        <v>3225</v>
      </c>
      <c r="O671">
        <v>1.0900027161320731</v>
      </c>
      <c r="P671">
        <v>2.7161320729999999E-6</v>
      </c>
      <c r="Q671" s="3">
        <v>1.13976934516129</v>
      </c>
      <c r="R671">
        <v>3.3331035677167199E-2</v>
      </c>
      <c r="S671" s="5">
        <v>0.2065041</v>
      </c>
      <c r="T671">
        <v>31</v>
      </c>
      <c r="U671">
        <v>0</v>
      </c>
      <c r="V671">
        <v>0</v>
      </c>
      <c r="W671">
        <v>8</v>
      </c>
      <c r="X671">
        <v>7</v>
      </c>
      <c r="Y671">
        <v>8</v>
      </c>
      <c r="Z671">
        <v>8</v>
      </c>
      <c r="AA671">
        <v>1</v>
      </c>
      <c r="AB671">
        <v>0</v>
      </c>
      <c r="AC671" t="s">
        <v>60</v>
      </c>
      <c r="AD671" t="s">
        <v>60</v>
      </c>
      <c r="AE671" t="s">
        <v>179</v>
      </c>
      <c r="AF671" t="s">
        <v>84</v>
      </c>
      <c r="AI671">
        <v>1</v>
      </c>
      <c r="AJ671" t="s">
        <v>60</v>
      </c>
      <c r="AK671">
        <v>0.09</v>
      </c>
      <c r="AL671" t="s">
        <v>60</v>
      </c>
      <c r="AM671" t="s">
        <v>60</v>
      </c>
      <c r="AN671" t="s">
        <v>60</v>
      </c>
      <c r="AO671" t="s">
        <v>60</v>
      </c>
      <c r="AP671" t="s">
        <v>60</v>
      </c>
      <c r="AQ671" t="s">
        <v>60</v>
      </c>
      <c r="AR671" t="s">
        <v>60</v>
      </c>
      <c r="AS671" t="s">
        <v>60</v>
      </c>
      <c r="AT671">
        <v>1.05546544444444E-2</v>
      </c>
      <c r="AU671">
        <v>1.18166222222222E-2</v>
      </c>
      <c r="AV671">
        <v>1.28491444444444E-2</v>
      </c>
      <c r="AW671">
        <v>1.41111111111111E-2</v>
      </c>
      <c r="AX671">
        <v>1.46847333333333E-2</v>
      </c>
      <c r="AY671">
        <v>1.51436333333333E-2</v>
      </c>
      <c r="AZ671">
        <v>1.2664103835125401E-2</v>
      </c>
      <c r="BA671">
        <v>2.2944900000000002E-3</v>
      </c>
      <c r="BB671" t="s">
        <v>1427</v>
      </c>
      <c r="BC671" s="1" t="s">
        <v>1505</v>
      </c>
      <c r="BD671" t="s">
        <v>818</v>
      </c>
      <c r="BE671" t="s">
        <v>106</v>
      </c>
      <c r="BF671">
        <v>40.002735139999999</v>
      </c>
      <c r="BG671">
        <v>-82.994407649999999</v>
      </c>
      <c r="BH671" t="s">
        <v>107</v>
      </c>
      <c r="BI671" t="s">
        <v>60</v>
      </c>
      <c r="BJ671">
        <v>90</v>
      </c>
    </row>
    <row r="672" spans="1:63" x14ac:dyDescent="0.3">
      <c r="A672" s="1" t="s">
        <v>1504</v>
      </c>
      <c r="B672" s="1" t="s">
        <v>209</v>
      </c>
      <c r="C672" t="s">
        <v>1470</v>
      </c>
      <c r="D672">
        <v>2011</v>
      </c>
      <c r="E672" t="s">
        <v>210</v>
      </c>
      <c r="F672" t="s">
        <v>59</v>
      </c>
      <c r="G672">
        <v>1.2582599999999999</v>
      </c>
      <c r="H672">
        <v>1.2582599999999999</v>
      </c>
      <c r="I672">
        <v>1.2582599999999999</v>
      </c>
      <c r="J672">
        <v>1.2582599999999999</v>
      </c>
      <c r="K672">
        <v>1.2582599999999999</v>
      </c>
      <c r="L672">
        <v>1.2582599999999999</v>
      </c>
      <c r="M672">
        <v>7</v>
      </c>
      <c r="N672" t="s">
        <v>3226</v>
      </c>
      <c r="O672">
        <v>0.54700006319836403</v>
      </c>
      <c r="P672">
        <v>6.3198364000000005E-8</v>
      </c>
      <c r="Q672" s="3">
        <v>1.2582599999999999</v>
      </c>
      <c r="R672">
        <v>0</v>
      </c>
      <c r="S672" s="5">
        <v>0.62912990000000002</v>
      </c>
      <c r="T672">
        <v>31</v>
      </c>
      <c r="U672">
        <v>0</v>
      </c>
      <c r="V672">
        <v>0</v>
      </c>
      <c r="W672">
        <v>8</v>
      </c>
      <c r="X672">
        <v>7</v>
      </c>
      <c r="Y672">
        <v>8</v>
      </c>
      <c r="Z672">
        <v>8</v>
      </c>
      <c r="AA672">
        <v>1</v>
      </c>
      <c r="AB672">
        <v>0</v>
      </c>
      <c r="AC672" t="s">
        <v>60</v>
      </c>
      <c r="AD672" t="s">
        <v>60</v>
      </c>
      <c r="AE672" t="s">
        <v>211</v>
      </c>
      <c r="AF672" t="s">
        <v>93</v>
      </c>
      <c r="AI672">
        <v>1</v>
      </c>
      <c r="AJ672" s="2">
        <v>6.0000000000000002E-6</v>
      </c>
      <c r="AK672">
        <v>0.1</v>
      </c>
      <c r="AL672">
        <v>7.5495599999999996</v>
      </c>
      <c r="AM672">
        <v>7.5495599999999996</v>
      </c>
      <c r="AN672">
        <v>7.5495599999999996</v>
      </c>
      <c r="AO672">
        <v>7.5495599999999996</v>
      </c>
      <c r="AP672">
        <v>7.5495599999999996</v>
      </c>
      <c r="AQ672">
        <v>7.5495599999999996</v>
      </c>
      <c r="AR672">
        <v>7.5495599999999996</v>
      </c>
      <c r="AS672">
        <v>3.7747793999999999</v>
      </c>
      <c r="AT672">
        <v>1.2582599999999999E-2</v>
      </c>
      <c r="AU672">
        <v>1.2582599999999999E-2</v>
      </c>
      <c r="AV672">
        <v>1.2582599999999999E-2</v>
      </c>
      <c r="AW672">
        <v>1.2582599999999999E-2</v>
      </c>
      <c r="AX672">
        <v>1.2582599999999999E-2</v>
      </c>
      <c r="AY672">
        <v>1.2582599999999999E-2</v>
      </c>
      <c r="AZ672">
        <v>1.2582599999999999E-2</v>
      </c>
      <c r="BA672">
        <v>6.2912990000000002E-3</v>
      </c>
      <c r="BB672" t="s">
        <v>1427</v>
      </c>
      <c r="BC672" s="1" t="s">
        <v>1505</v>
      </c>
      <c r="BD672" t="s">
        <v>818</v>
      </c>
      <c r="BE672" t="s">
        <v>106</v>
      </c>
      <c r="BF672">
        <v>40.002735139999999</v>
      </c>
      <c r="BG672">
        <v>-82.994407649999999</v>
      </c>
      <c r="BH672" t="s">
        <v>107</v>
      </c>
      <c r="BI672">
        <v>0.16666666666666699</v>
      </c>
      <c r="BJ672">
        <v>100</v>
      </c>
    </row>
    <row r="673" spans="1:63" x14ac:dyDescent="0.3">
      <c r="A673" s="1" t="s">
        <v>1504</v>
      </c>
      <c r="B673" s="1" t="s">
        <v>212</v>
      </c>
      <c r="C673" t="s">
        <v>1470</v>
      </c>
      <c r="D673">
        <v>2011</v>
      </c>
      <c r="E673" t="s">
        <v>213</v>
      </c>
      <c r="F673" t="s">
        <v>59</v>
      </c>
      <c r="G673">
        <v>2.0673319999999999</v>
      </c>
      <c r="H673">
        <v>2.0673319999999999</v>
      </c>
      <c r="I673">
        <v>2.0673319999999999</v>
      </c>
      <c r="J673">
        <v>2.0673319999999999</v>
      </c>
      <c r="K673">
        <v>2.0673319999999999</v>
      </c>
      <c r="L673">
        <v>2.0673319999999999</v>
      </c>
      <c r="M673">
        <v>7</v>
      </c>
      <c r="N673" t="s">
        <v>3227</v>
      </c>
      <c r="O673">
        <v>1.0000260301999001E-2</v>
      </c>
      <c r="P673">
        <v>2.6030199900000002E-7</v>
      </c>
      <c r="Q673" s="3">
        <v>2.0673319999999999</v>
      </c>
      <c r="R673">
        <v>0</v>
      </c>
      <c r="S673" s="5">
        <v>1.033666</v>
      </c>
      <c r="T673">
        <v>31</v>
      </c>
      <c r="U673">
        <v>0</v>
      </c>
      <c r="V673">
        <v>0</v>
      </c>
      <c r="W673">
        <v>8</v>
      </c>
      <c r="X673">
        <v>7</v>
      </c>
      <c r="Y673">
        <v>8</v>
      </c>
      <c r="Z673">
        <v>8</v>
      </c>
      <c r="AA673">
        <v>1</v>
      </c>
      <c r="AB673">
        <v>0</v>
      </c>
      <c r="AC673" t="s">
        <v>60</v>
      </c>
      <c r="AD673" t="s">
        <v>60</v>
      </c>
      <c r="AE673" t="s">
        <v>214</v>
      </c>
      <c r="AI673">
        <v>1</v>
      </c>
      <c r="AJ673" s="2">
        <v>1.1000000000000001E-6</v>
      </c>
      <c r="AK673" t="s">
        <v>60</v>
      </c>
      <c r="AL673">
        <v>2.2740651999999999</v>
      </c>
      <c r="AM673">
        <v>2.2740651999999999</v>
      </c>
      <c r="AN673">
        <v>2.2740651999999999</v>
      </c>
      <c r="AO673">
        <v>2.2740651999999999</v>
      </c>
      <c r="AP673">
        <v>2.2740651999999999</v>
      </c>
      <c r="AQ673">
        <v>2.2740651999999999</v>
      </c>
      <c r="AR673">
        <v>2.2740651999999999</v>
      </c>
      <c r="AS673">
        <v>1.1370325999999999</v>
      </c>
      <c r="AT673" t="s">
        <v>60</v>
      </c>
      <c r="AU673" t="s">
        <v>60</v>
      </c>
      <c r="AV673" t="s">
        <v>60</v>
      </c>
      <c r="AW673" t="s">
        <v>60</v>
      </c>
      <c r="AX673" t="s">
        <v>60</v>
      </c>
      <c r="AY673" t="s">
        <v>60</v>
      </c>
      <c r="AZ673" t="s">
        <v>60</v>
      </c>
      <c r="BA673" t="s">
        <v>60</v>
      </c>
      <c r="BB673" t="s">
        <v>1427</v>
      </c>
      <c r="BC673" s="1" t="s">
        <v>1505</v>
      </c>
      <c r="BD673" t="s">
        <v>818</v>
      </c>
      <c r="BE673" t="s">
        <v>106</v>
      </c>
      <c r="BF673">
        <v>40.002735139999999</v>
      </c>
      <c r="BG673">
        <v>-82.994407649999999</v>
      </c>
      <c r="BH673" t="s">
        <v>107</v>
      </c>
      <c r="BI673">
        <v>0.90909090909090895</v>
      </c>
      <c r="BJ673" t="s">
        <v>60</v>
      </c>
    </row>
    <row r="674" spans="1:63" x14ac:dyDescent="0.3">
      <c r="A674" s="1" t="s">
        <v>1504</v>
      </c>
      <c r="B674" s="1" t="s">
        <v>215</v>
      </c>
      <c r="C674" t="s">
        <v>1470</v>
      </c>
      <c r="D674">
        <v>2011</v>
      </c>
      <c r="E674" t="s">
        <v>216</v>
      </c>
      <c r="F674" t="s">
        <v>59</v>
      </c>
      <c r="G674">
        <v>0.52769180000000004</v>
      </c>
      <c r="H674">
        <v>0.52769180000000004</v>
      </c>
      <c r="I674">
        <v>0.52769180000000004</v>
      </c>
      <c r="J674">
        <v>0.52769180000000004</v>
      </c>
      <c r="K674">
        <v>0.52769180000000004</v>
      </c>
      <c r="L674">
        <v>0.52769180000000004</v>
      </c>
      <c r="M674">
        <v>7</v>
      </c>
      <c r="N674" t="s">
        <v>3228</v>
      </c>
      <c r="O674">
        <v>2.711595779E-6</v>
      </c>
      <c r="P674">
        <v>2.711595779E-6</v>
      </c>
      <c r="Q674" s="3">
        <v>0.52769180000000004</v>
      </c>
      <c r="R674">
        <v>0</v>
      </c>
      <c r="S674" s="5">
        <v>0.13192300000000001</v>
      </c>
      <c r="T674">
        <v>31</v>
      </c>
      <c r="U674">
        <v>0</v>
      </c>
      <c r="V674">
        <v>0</v>
      </c>
      <c r="W674">
        <v>8</v>
      </c>
      <c r="X674">
        <v>7</v>
      </c>
      <c r="Y674">
        <v>8</v>
      </c>
      <c r="Z674">
        <v>8</v>
      </c>
      <c r="AA674">
        <v>1</v>
      </c>
      <c r="AB674">
        <v>0</v>
      </c>
      <c r="AC674" t="s">
        <v>60</v>
      </c>
      <c r="AD674" t="s">
        <v>60</v>
      </c>
      <c r="AE674" t="s">
        <v>217</v>
      </c>
      <c r="AF674" t="s">
        <v>68</v>
      </c>
      <c r="AI674">
        <v>1</v>
      </c>
      <c r="AJ674" t="s">
        <v>60</v>
      </c>
      <c r="AK674">
        <v>10</v>
      </c>
      <c r="AL674" t="s">
        <v>60</v>
      </c>
      <c r="AM674" t="s">
        <v>60</v>
      </c>
      <c r="AN674" t="s">
        <v>60</v>
      </c>
      <c r="AO674" t="s">
        <v>60</v>
      </c>
      <c r="AP674" t="s">
        <v>60</v>
      </c>
      <c r="AQ674" t="s">
        <v>60</v>
      </c>
      <c r="AR674" t="s">
        <v>60</v>
      </c>
      <c r="AS674" t="s">
        <v>60</v>
      </c>
      <c r="AT674" s="2">
        <v>5.2769180000000002E-5</v>
      </c>
      <c r="AU674" s="2">
        <v>5.2769180000000002E-5</v>
      </c>
      <c r="AV674" s="2">
        <v>5.2769180000000002E-5</v>
      </c>
      <c r="AW674" s="2">
        <v>5.2769180000000002E-5</v>
      </c>
      <c r="AX674" s="2">
        <v>5.2769180000000002E-5</v>
      </c>
      <c r="AY674" s="2">
        <v>5.2769180000000002E-5</v>
      </c>
      <c r="AZ674" s="2">
        <v>5.2769180000000002E-5</v>
      </c>
      <c r="BA674" s="2">
        <v>1.3192300000000001E-5</v>
      </c>
      <c r="BB674" t="s">
        <v>1427</v>
      </c>
      <c r="BC674" s="1" t="s">
        <v>1505</v>
      </c>
      <c r="BD674" t="s">
        <v>818</v>
      </c>
      <c r="BE674" t="s">
        <v>106</v>
      </c>
      <c r="BF674">
        <v>40.002735139999999</v>
      </c>
      <c r="BG674">
        <v>-82.994407649999999</v>
      </c>
      <c r="BH674" t="s">
        <v>107</v>
      </c>
      <c r="BI674" t="s">
        <v>60</v>
      </c>
      <c r="BJ674">
        <v>10000</v>
      </c>
      <c r="BK674" t="s">
        <v>3702</v>
      </c>
    </row>
    <row r="675" spans="1:63" x14ac:dyDescent="0.3">
      <c r="A675" s="1" t="s">
        <v>1504</v>
      </c>
      <c r="B675" s="1" t="s">
        <v>218</v>
      </c>
      <c r="C675" t="s">
        <v>1470</v>
      </c>
      <c r="D675">
        <v>2011</v>
      </c>
      <c r="E675" t="s">
        <v>219</v>
      </c>
      <c r="F675" t="s">
        <v>59</v>
      </c>
      <c r="G675">
        <v>0.80949280000000001</v>
      </c>
      <c r="H675">
        <v>0.80949280000000001</v>
      </c>
      <c r="I675">
        <v>0.80949280000000001</v>
      </c>
      <c r="J675">
        <v>0.80949280000000001</v>
      </c>
      <c r="K675">
        <v>0.80949280000000001</v>
      </c>
      <c r="L675">
        <v>0.80949280000000001</v>
      </c>
      <c r="M675">
        <v>7</v>
      </c>
      <c r="N675" t="s">
        <v>3229</v>
      </c>
      <c r="O675">
        <v>7.0308167990000001E-6</v>
      </c>
      <c r="P675">
        <v>7.0308167990000001E-6</v>
      </c>
      <c r="Q675" s="3">
        <v>0.80949280000000001</v>
      </c>
      <c r="R675">
        <v>0</v>
      </c>
      <c r="S675" s="5">
        <v>0.2023732</v>
      </c>
      <c r="T675">
        <v>31</v>
      </c>
      <c r="U675">
        <v>0</v>
      </c>
      <c r="V675">
        <v>0</v>
      </c>
      <c r="W675">
        <v>8</v>
      </c>
      <c r="X675">
        <v>7</v>
      </c>
      <c r="Y675">
        <v>8</v>
      </c>
      <c r="Z675">
        <v>8</v>
      </c>
      <c r="AA675">
        <v>1</v>
      </c>
      <c r="AB675">
        <v>0</v>
      </c>
      <c r="AC675" t="s">
        <v>60</v>
      </c>
      <c r="AD675" t="s">
        <v>60</v>
      </c>
      <c r="AE675" t="s">
        <v>220</v>
      </c>
      <c r="AF675" t="s">
        <v>70</v>
      </c>
      <c r="AI675">
        <v>1</v>
      </c>
      <c r="AJ675" s="2">
        <v>1.5999999999999999E-6</v>
      </c>
      <c r="AK675">
        <v>0.5</v>
      </c>
      <c r="AL675">
        <v>1.29518848</v>
      </c>
      <c r="AM675">
        <v>1.29518848</v>
      </c>
      <c r="AN675">
        <v>1.29518848</v>
      </c>
      <c r="AO675">
        <v>1.29518848</v>
      </c>
      <c r="AP675">
        <v>1.29518848</v>
      </c>
      <c r="AQ675">
        <v>1.29518848</v>
      </c>
      <c r="AR675">
        <v>1.29518848</v>
      </c>
      <c r="AS675">
        <v>0.32379711999999999</v>
      </c>
      <c r="AT675">
        <v>1.6189856000000001E-3</v>
      </c>
      <c r="AU675">
        <v>1.6189856000000001E-3</v>
      </c>
      <c r="AV675">
        <v>1.6189856000000001E-3</v>
      </c>
      <c r="AW675">
        <v>1.6189856000000001E-3</v>
      </c>
      <c r="AX675">
        <v>1.6189856000000001E-3</v>
      </c>
      <c r="AY675">
        <v>1.6189856000000001E-3</v>
      </c>
      <c r="AZ675">
        <v>1.6189856000000001E-3</v>
      </c>
      <c r="BA675">
        <v>4.0474640000000002E-4</v>
      </c>
      <c r="BB675" t="s">
        <v>1427</v>
      </c>
      <c r="BC675" s="1" t="s">
        <v>1505</v>
      </c>
      <c r="BD675" t="s">
        <v>818</v>
      </c>
      <c r="BE675" t="s">
        <v>106</v>
      </c>
      <c r="BF675">
        <v>40.002735139999999</v>
      </c>
      <c r="BG675">
        <v>-82.994407649999999</v>
      </c>
      <c r="BH675" t="s">
        <v>107</v>
      </c>
      <c r="BI675">
        <v>0.625</v>
      </c>
      <c r="BJ675">
        <v>500</v>
      </c>
      <c r="BK675" t="s">
        <v>3702</v>
      </c>
    </row>
    <row r="676" spans="1:63" x14ac:dyDescent="0.3">
      <c r="A676" s="1" t="s">
        <v>1504</v>
      </c>
      <c r="B676" s="1" t="s">
        <v>221</v>
      </c>
      <c r="C676" t="s">
        <v>1470</v>
      </c>
      <c r="D676">
        <v>2011</v>
      </c>
      <c r="E676" t="s">
        <v>222</v>
      </c>
      <c r="F676" t="s">
        <v>59</v>
      </c>
      <c r="G676">
        <v>1.0912390000000001</v>
      </c>
      <c r="H676">
        <v>1.0912390000000001</v>
      </c>
      <c r="I676">
        <v>1.0912390000000001</v>
      </c>
      <c r="J676">
        <v>1.0912390000000001</v>
      </c>
      <c r="K676">
        <v>1.0912390000000001</v>
      </c>
      <c r="L676">
        <v>1.0912390000000001</v>
      </c>
      <c r="M676">
        <v>7</v>
      </c>
      <c r="N676" t="s">
        <v>3230</v>
      </c>
      <c r="O676">
        <v>6.6246903470063997E-2</v>
      </c>
      <c r="P676">
        <v>6.2469034700639997E-3</v>
      </c>
      <c r="Q676" s="3">
        <v>1.0912390000000001</v>
      </c>
      <c r="R676">
        <v>0</v>
      </c>
      <c r="S676" s="5">
        <v>0.27280979999999999</v>
      </c>
      <c r="T676">
        <v>31</v>
      </c>
      <c r="U676">
        <v>0</v>
      </c>
      <c r="V676">
        <v>0</v>
      </c>
      <c r="W676">
        <v>8</v>
      </c>
      <c r="X676">
        <v>7</v>
      </c>
      <c r="Y676">
        <v>8</v>
      </c>
      <c r="Z676">
        <v>8</v>
      </c>
      <c r="AA676">
        <v>1</v>
      </c>
      <c r="AB676">
        <v>0</v>
      </c>
      <c r="AC676" t="s">
        <v>60</v>
      </c>
      <c r="AD676" t="s">
        <v>60</v>
      </c>
      <c r="AE676" t="s">
        <v>223</v>
      </c>
      <c r="AF676" t="s">
        <v>84</v>
      </c>
      <c r="AI676">
        <v>1</v>
      </c>
      <c r="AJ676" t="s">
        <v>60</v>
      </c>
      <c r="AK676">
        <v>5</v>
      </c>
      <c r="AL676" t="s">
        <v>60</v>
      </c>
      <c r="AM676" t="s">
        <v>60</v>
      </c>
      <c r="AN676" t="s">
        <v>60</v>
      </c>
      <c r="AO676" t="s">
        <v>60</v>
      </c>
      <c r="AP676" t="s">
        <v>60</v>
      </c>
      <c r="AQ676" t="s">
        <v>60</v>
      </c>
      <c r="AR676" t="s">
        <v>60</v>
      </c>
      <c r="AS676" t="s">
        <v>60</v>
      </c>
      <c r="AT676">
        <v>2.182478E-4</v>
      </c>
      <c r="AU676">
        <v>2.182478E-4</v>
      </c>
      <c r="AV676">
        <v>2.182478E-4</v>
      </c>
      <c r="AW676">
        <v>2.182478E-4</v>
      </c>
      <c r="AX676">
        <v>2.182478E-4</v>
      </c>
      <c r="AY676">
        <v>2.182478E-4</v>
      </c>
      <c r="AZ676">
        <v>2.182478E-4</v>
      </c>
      <c r="BA676" s="2">
        <v>5.4561960000000001E-5</v>
      </c>
      <c r="BB676" t="s">
        <v>1427</v>
      </c>
      <c r="BC676" s="1" t="s">
        <v>1505</v>
      </c>
      <c r="BD676" t="s">
        <v>818</v>
      </c>
      <c r="BE676" t="s">
        <v>106</v>
      </c>
      <c r="BF676">
        <v>40.002735139999999</v>
      </c>
      <c r="BG676">
        <v>-82.994407649999999</v>
      </c>
      <c r="BH676" t="s">
        <v>107</v>
      </c>
      <c r="BI676" t="s">
        <v>60</v>
      </c>
      <c r="BJ676">
        <v>5000</v>
      </c>
      <c r="BK676" t="s">
        <v>3702</v>
      </c>
    </row>
    <row r="677" spans="1:63" x14ac:dyDescent="0.3">
      <c r="A677" s="1" t="s">
        <v>1504</v>
      </c>
      <c r="B677" s="1" t="s">
        <v>229</v>
      </c>
      <c r="C677" t="s">
        <v>1470</v>
      </c>
      <c r="D677">
        <v>2011</v>
      </c>
      <c r="E677" t="s">
        <v>230</v>
      </c>
      <c r="F677" t="s">
        <v>59</v>
      </c>
      <c r="G677">
        <v>0.7766092</v>
      </c>
      <c r="H677">
        <v>0.7766092</v>
      </c>
      <c r="I677">
        <v>0.7766092</v>
      </c>
      <c r="J677">
        <v>0.7766092</v>
      </c>
      <c r="K677">
        <v>0.7766092</v>
      </c>
      <c r="L677">
        <v>0.7766092</v>
      </c>
      <c r="M677">
        <v>7</v>
      </c>
      <c r="N677" t="s">
        <v>3231</v>
      </c>
      <c r="O677">
        <v>2.940026396147E-2</v>
      </c>
      <c r="P677">
        <v>2.6396146999999997E-7</v>
      </c>
      <c r="Q677" s="3">
        <v>0.7766092</v>
      </c>
      <c r="R677">
        <v>0</v>
      </c>
      <c r="S677" s="5">
        <v>0.3883046</v>
      </c>
      <c r="T677">
        <v>31</v>
      </c>
      <c r="U677">
        <v>0</v>
      </c>
      <c r="V677">
        <v>0</v>
      </c>
      <c r="W677">
        <v>8</v>
      </c>
      <c r="X677">
        <v>7</v>
      </c>
      <c r="Y677">
        <v>8</v>
      </c>
      <c r="Z677">
        <v>8</v>
      </c>
      <c r="AA677">
        <v>1</v>
      </c>
      <c r="AB677">
        <v>0</v>
      </c>
      <c r="AC677" t="s">
        <v>60</v>
      </c>
      <c r="AD677" t="s">
        <v>60</v>
      </c>
      <c r="AE677" t="s">
        <v>231</v>
      </c>
      <c r="AF677" t="s">
        <v>62</v>
      </c>
      <c r="AI677">
        <v>1</v>
      </c>
      <c r="AJ677" t="s">
        <v>60</v>
      </c>
      <c r="AK677">
        <v>5.0000000000000001E-3</v>
      </c>
      <c r="AL677" t="s">
        <v>60</v>
      </c>
      <c r="AM677" t="s">
        <v>60</v>
      </c>
      <c r="AN677" t="s">
        <v>60</v>
      </c>
      <c r="AO677" t="s">
        <v>60</v>
      </c>
      <c r="AP677" t="s">
        <v>60</v>
      </c>
      <c r="AQ677" t="s">
        <v>60</v>
      </c>
      <c r="AR677" t="s">
        <v>60</v>
      </c>
      <c r="AS677" t="s">
        <v>60</v>
      </c>
      <c r="AT677">
        <v>0.15532183999999999</v>
      </c>
      <c r="AU677">
        <v>0.15532183999999999</v>
      </c>
      <c r="AV677">
        <v>0.15532183999999999</v>
      </c>
      <c r="AW677">
        <v>0.15532183999999999</v>
      </c>
      <c r="AX677">
        <v>0.15532183999999999</v>
      </c>
      <c r="AY677">
        <v>0.15532183999999999</v>
      </c>
      <c r="AZ677">
        <v>0.15532183999999999</v>
      </c>
      <c r="BA677">
        <v>7.7660919999999994E-2</v>
      </c>
      <c r="BB677" t="s">
        <v>1427</v>
      </c>
      <c r="BC677" s="1" t="s">
        <v>1505</v>
      </c>
      <c r="BD677" t="s">
        <v>818</v>
      </c>
      <c r="BE677" t="s">
        <v>106</v>
      </c>
      <c r="BF677">
        <v>40.002735139999999</v>
      </c>
      <c r="BG677">
        <v>-82.994407649999999</v>
      </c>
      <c r="BH677" t="s">
        <v>107</v>
      </c>
      <c r="BI677" t="s">
        <v>60</v>
      </c>
      <c r="BJ677">
        <v>5</v>
      </c>
    </row>
    <row r="678" spans="1:63" x14ac:dyDescent="0.3">
      <c r="A678" s="1" t="s">
        <v>1504</v>
      </c>
      <c r="B678" s="1" t="s">
        <v>232</v>
      </c>
      <c r="C678" t="s">
        <v>1470</v>
      </c>
      <c r="D678">
        <v>2011</v>
      </c>
      <c r="E678" t="s">
        <v>233</v>
      </c>
      <c r="F678" t="s">
        <v>59</v>
      </c>
      <c r="G678">
        <v>1.0912120000000001</v>
      </c>
      <c r="H678">
        <v>1.0912120000000001</v>
      </c>
      <c r="I678">
        <v>1.0912120000000001</v>
      </c>
      <c r="J678">
        <v>1.0912120000000001</v>
      </c>
      <c r="K678">
        <v>1.0912120000000001</v>
      </c>
      <c r="L678">
        <v>1.0912120000000001</v>
      </c>
      <c r="M678">
        <v>7</v>
      </c>
      <c r="N678" t="s">
        <v>3232</v>
      </c>
      <c r="O678">
        <v>3.8621570549999997E-4</v>
      </c>
      <c r="P678">
        <v>5.2372668000000002E-8</v>
      </c>
      <c r="Q678" s="3">
        <v>1.0912120000000001</v>
      </c>
      <c r="R678">
        <v>0</v>
      </c>
      <c r="S678" s="5">
        <v>0.27280300000000002</v>
      </c>
      <c r="T678">
        <v>31</v>
      </c>
      <c r="U678">
        <v>0</v>
      </c>
      <c r="V678">
        <v>0</v>
      </c>
      <c r="W678">
        <v>8</v>
      </c>
      <c r="X678">
        <v>7</v>
      </c>
      <c r="Y678">
        <v>8</v>
      </c>
      <c r="Z678">
        <v>8</v>
      </c>
      <c r="AA678">
        <v>1</v>
      </c>
      <c r="AB678">
        <v>0</v>
      </c>
      <c r="AC678" t="s">
        <v>60</v>
      </c>
      <c r="AD678" t="s">
        <v>60</v>
      </c>
      <c r="AE678" t="s">
        <v>233</v>
      </c>
      <c r="AF678" t="s">
        <v>93</v>
      </c>
      <c r="AI678">
        <v>1</v>
      </c>
      <c r="AJ678" s="2">
        <v>1.5999999999999999E-5</v>
      </c>
      <c r="AK678">
        <v>0.4</v>
      </c>
      <c r="AL678">
        <v>17.459392000000001</v>
      </c>
      <c r="AM678">
        <v>17.459392000000001</v>
      </c>
      <c r="AN678">
        <v>17.459392000000001</v>
      </c>
      <c r="AO678">
        <v>17.459392000000001</v>
      </c>
      <c r="AP678">
        <v>17.459392000000001</v>
      </c>
      <c r="AQ678">
        <v>17.459392000000001</v>
      </c>
      <c r="AR678">
        <v>17.459392000000001</v>
      </c>
      <c r="AS678">
        <v>4.3648480000000003</v>
      </c>
      <c r="AT678">
        <v>2.7280300000000002E-3</v>
      </c>
      <c r="AU678">
        <v>2.7280300000000002E-3</v>
      </c>
      <c r="AV678">
        <v>2.7280300000000002E-3</v>
      </c>
      <c r="AW678">
        <v>2.7280300000000002E-3</v>
      </c>
      <c r="AX678">
        <v>2.7280300000000002E-3</v>
      </c>
      <c r="AY678">
        <v>2.7280300000000002E-3</v>
      </c>
      <c r="AZ678">
        <v>2.7280300000000002E-3</v>
      </c>
      <c r="BA678">
        <v>6.8200750000000005E-4</v>
      </c>
      <c r="BB678" t="s">
        <v>1427</v>
      </c>
      <c r="BC678" s="1" t="s">
        <v>1505</v>
      </c>
      <c r="BD678" t="s">
        <v>818</v>
      </c>
      <c r="BE678" t="s">
        <v>106</v>
      </c>
      <c r="BF678">
        <v>40.002735139999999</v>
      </c>
      <c r="BG678">
        <v>-82.994407649999999</v>
      </c>
      <c r="BH678" t="s">
        <v>107</v>
      </c>
      <c r="BI678">
        <v>6.25E-2</v>
      </c>
      <c r="BJ678">
        <v>400</v>
      </c>
      <c r="BK678" t="s">
        <v>3702</v>
      </c>
    </row>
    <row r="679" spans="1:63" x14ac:dyDescent="0.3">
      <c r="A679" s="1" t="s">
        <v>1504</v>
      </c>
      <c r="B679" s="1" t="s">
        <v>236</v>
      </c>
      <c r="C679" t="s">
        <v>1470</v>
      </c>
      <c r="D679">
        <v>2011</v>
      </c>
      <c r="E679" t="s">
        <v>237</v>
      </c>
      <c r="F679" t="s">
        <v>59</v>
      </c>
      <c r="G679">
        <v>0.79296920000000004</v>
      </c>
      <c r="H679">
        <v>0.79296920000000004</v>
      </c>
      <c r="I679">
        <v>0.79296920000000004</v>
      </c>
      <c r="J679">
        <v>0.79296920000000004</v>
      </c>
      <c r="K679">
        <v>0.79296920000000004</v>
      </c>
      <c r="L679">
        <v>0.79296920000000004</v>
      </c>
      <c r="M679">
        <v>7</v>
      </c>
      <c r="N679" t="s">
        <v>3233</v>
      </c>
      <c r="O679">
        <v>1.9526191791000002E-5</v>
      </c>
      <c r="P679">
        <v>1.9526191791000002E-5</v>
      </c>
      <c r="Q679" s="3">
        <v>0.79296920000000004</v>
      </c>
      <c r="R679">
        <v>0</v>
      </c>
      <c r="S679" s="5">
        <v>0.19824230000000001</v>
      </c>
      <c r="T679">
        <v>31</v>
      </c>
      <c r="U679">
        <v>0</v>
      </c>
      <c r="V679">
        <v>0</v>
      </c>
      <c r="W679">
        <v>8</v>
      </c>
      <c r="X679">
        <v>7</v>
      </c>
      <c r="Y679">
        <v>8</v>
      </c>
      <c r="Z679">
        <v>8</v>
      </c>
      <c r="AA679">
        <v>1</v>
      </c>
      <c r="AB679">
        <v>0</v>
      </c>
      <c r="AC679" t="s">
        <v>60</v>
      </c>
      <c r="AD679" t="s">
        <v>60</v>
      </c>
      <c r="AE679" t="s">
        <v>238</v>
      </c>
      <c r="AF679" t="s">
        <v>93</v>
      </c>
      <c r="AI679">
        <v>1</v>
      </c>
      <c r="AJ679" t="s">
        <v>60</v>
      </c>
      <c r="AK679">
        <v>0.2</v>
      </c>
      <c r="AL679" t="s">
        <v>60</v>
      </c>
      <c r="AM679" t="s">
        <v>60</v>
      </c>
      <c r="AN679" t="s">
        <v>60</v>
      </c>
      <c r="AO679" t="s">
        <v>60</v>
      </c>
      <c r="AP679" t="s">
        <v>60</v>
      </c>
      <c r="AQ679" t="s">
        <v>60</v>
      </c>
      <c r="AR679" t="s">
        <v>60</v>
      </c>
      <c r="AS679" t="s">
        <v>60</v>
      </c>
      <c r="AT679">
        <v>3.9648460000000002E-3</v>
      </c>
      <c r="AU679">
        <v>3.9648460000000002E-3</v>
      </c>
      <c r="AV679">
        <v>3.9648460000000002E-3</v>
      </c>
      <c r="AW679">
        <v>3.9648460000000002E-3</v>
      </c>
      <c r="AX679">
        <v>3.9648460000000002E-3</v>
      </c>
      <c r="AY679">
        <v>3.9648460000000002E-3</v>
      </c>
      <c r="AZ679">
        <v>3.9648460000000002E-3</v>
      </c>
      <c r="BA679">
        <v>9.9121150000000004E-4</v>
      </c>
      <c r="BB679" t="s">
        <v>1427</v>
      </c>
      <c r="BC679" s="1" t="s">
        <v>1505</v>
      </c>
      <c r="BD679" t="s">
        <v>818</v>
      </c>
      <c r="BE679" t="s">
        <v>106</v>
      </c>
      <c r="BF679">
        <v>40.002735139999999</v>
      </c>
      <c r="BG679">
        <v>-82.994407649999999</v>
      </c>
      <c r="BH679" t="s">
        <v>107</v>
      </c>
      <c r="BI679" t="s">
        <v>60</v>
      </c>
      <c r="BJ679">
        <v>200</v>
      </c>
      <c r="BK679" t="s">
        <v>3702</v>
      </c>
    </row>
    <row r="680" spans="1:63" x14ac:dyDescent="0.3">
      <c r="A680" s="1" t="s">
        <v>1504</v>
      </c>
      <c r="B680" s="1" t="s">
        <v>248</v>
      </c>
      <c r="C680" t="s">
        <v>1470</v>
      </c>
      <c r="D680">
        <v>2011</v>
      </c>
      <c r="E680" t="s">
        <v>249</v>
      </c>
      <c r="F680" t="s">
        <v>59</v>
      </c>
      <c r="G680">
        <v>2.1330170000000002</v>
      </c>
      <c r="H680">
        <v>2.1330170000000002</v>
      </c>
      <c r="I680">
        <v>2.1330170000000002</v>
      </c>
      <c r="J680">
        <v>2.1330170000000002</v>
      </c>
      <c r="K680">
        <v>2.1330170000000002</v>
      </c>
      <c r="L680">
        <v>2.1330170000000002</v>
      </c>
      <c r="M680">
        <v>7</v>
      </c>
      <c r="N680" t="s">
        <v>3234</v>
      </c>
      <c r="O680">
        <v>3.2403217999999999E-8</v>
      </c>
      <c r="P680">
        <v>3.2403217999999999E-8</v>
      </c>
      <c r="Q680" s="3">
        <v>2.1330170000000002</v>
      </c>
      <c r="R680">
        <v>0</v>
      </c>
      <c r="S680" s="5">
        <v>0.26662710000000001</v>
      </c>
      <c r="T680">
        <v>31</v>
      </c>
      <c r="U680">
        <v>0</v>
      </c>
      <c r="V680">
        <v>0</v>
      </c>
      <c r="W680">
        <v>8</v>
      </c>
      <c r="X680">
        <v>7</v>
      </c>
      <c r="Y680">
        <v>8</v>
      </c>
      <c r="Z680">
        <v>8</v>
      </c>
      <c r="AA680">
        <v>1</v>
      </c>
      <c r="AB680">
        <v>0</v>
      </c>
      <c r="AC680" t="s">
        <v>60</v>
      </c>
      <c r="AD680" t="s">
        <v>60</v>
      </c>
      <c r="AE680" t="s">
        <v>250</v>
      </c>
      <c r="AF680" t="s">
        <v>170</v>
      </c>
      <c r="AI680">
        <v>1</v>
      </c>
      <c r="AJ680" s="2">
        <v>2.1999999999999999E-5</v>
      </c>
      <c r="AK680">
        <v>0.09</v>
      </c>
      <c r="AL680">
        <v>46.926374000000003</v>
      </c>
      <c r="AM680">
        <v>46.926374000000003</v>
      </c>
      <c r="AN680">
        <v>46.926374000000003</v>
      </c>
      <c r="AO680">
        <v>46.926374000000003</v>
      </c>
      <c r="AP680">
        <v>46.926374000000003</v>
      </c>
      <c r="AQ680">
        <v>46.926374000000003</v>
      </c>
      <c r="AR680">
        <v>46.926374000000003</v>
      </c>
      <c r="AS680">
        <v>5.8657962000000001</v>
      </c>
      <c r="AT680">
        <v>2.37001888888889E-2</v>
      </c>
      <c r="AU680">
        <v>2.37001888888889E-2</v>
      </c>
      <c r="AV680">
        <v>2.37001888888889E-2</v>
      </c>
      <c r="AW680">
        <v>2.37001888888889E-2</v>
      </c>
      <c r="AX680">
        <v>2.37001888888889E-2</v>
      </c>
      <c r="AY680">
        <v>2.37001888888889E-2</v>
      </c>
      <c r="AZ680">
        <v>2.37001888888889E-2</v>
      </c>
      <c r="BA680">
        <v>2.96252333333333E-3</v>
      </c>
      <c r="BB680" t="s">
        <v>1427</v>
      </c>
      <c r="BC680" s="1" t="s">
        <v>1505</v>
      </c>
      <c r="BD680" t="s">
        <v>818</v>
      </c>
      <c r="BE680" t="s">
        <v>106</v>
      </c>
      <c r="BF680">
        <v>40.002735139999999</v>
      </c>
      <c r="BG680">
        <v>-82.994407649999999</v>
      </c>
      <c r="BH680" t="s">
        <v>107</v>
      </c>
      <c r="BI680">
        <v>4.5454545454545497E-2</v>
      </c>
      <c r="BJ680">
        <v>90</v>
      </c>
      <c r="BK680" t="s">
        <v>3702</v>
      </c>
    </row>
    <row r="681" spans="1:63" x14ac:dyDescent="0.3">
      <c r="A681" s="1" t="s">
        <v>1504</v>
      </c>
      <c r="B681" s="1" t="s">
        <v>261</v>
      </c>
      <c r="C681" t="s">
        <v>1470</v>
      </c>
      <c r="D681">
        <v>2011</v>
      </c>
      <c r="E681" t="s">
        <v>262</v>
      </c>
      <c r="F681" t="s">
        <v>59</v>
      </c>
      <c r="G681">
        <v>0.95092500000000002</v>
      </c>
      <c r="H681">
        <v>0.95092500000000002</v>
      </c>
      <c r="I681">
        <v>0.95092500000000002</v>
      </c>
      <c r="J681">
        <v>0.95092500000000002</v>
      </c>
      <c r="K681">
        <v>0.95092500000000002</v>
      </c>
      <c r="L681">
        <v>1.1886559999999999</v>
      </c>
      <c r="M681">
        <v>7</v>
      </c>
      <c r="N681" t="s">
        <v>3235</v>
      </c>
      <c r="O681">
        <v>0.69121286122069303</v>
      </c>
      <c r="P681">
        <v>0.67521286122069302</v>
      </c>
      <c r="Q681" s="3">
        <v>0.95859374193548397</v>
      </c>
      <c r="R681">
        <v>1.82309768906451E-3</v>
      </c>
      <c r="S681" s="5">
        <v>5.9432810000000003E-2</v>
      </c>
      <c r="T681">
        <v>31</v>
      </c>
      <c r="U681">
        <v>0</v>
      </c>
      <c r="V681">
        <v>0</v>
      </c>
      <c r="W681">
        <v>8</v>
      </c>
      <c r="X681">
        <v>7</v>
      </c>
      <c r="Y681">
        <v>8</v>
      </c>
      <c r="Z681">
        <v>8</v>
      </c>
      <c r="AA681">
        <v>1</v>
      </c>
      <c r="AB681">
        <v>0</v>
      </c>
      <c r="AC681" t="s">
        <v>60</v>
      </c>
      <c r="AD681" t="s">
        <v>60</v>
      </c>
      <c r="AE681" t="s">
        <v>263</v>
      </c>
      <c r="AF681" t="s">
        <v>68</v>
      </c>
      <c r="AI681">
        <v>1</v>
      </c>
      <c r="AJ681" s="2">
        <v>2.5000000000000002E-6</v>
      </c>
      <c r="AK681">
        <v>1</v>
      </c>
      <c r="AL681">
        <v>2.3773124999999999</v>
      </c>
      <c r="AM681">
        <v>2.3773124999999999</v>
      </c>
      <c r="AN681">
        <v>2.3773124999999999</v>
      </c>
      <c r="AO681">
        <v>2.3773124999999999</v>
      </c>
      <c r="AP681">
        <v>2.3773124999999999</v>
      </c>
      <c r="AQ681">
        <v>2.9716399999999998</v>
      </c>
      <c r="AR681">
        <v>2.39648435483871</v>
      </c>
      <c r="AS681">
        <v>0.14858202500000001</v>
      </c>
      <c r="AT681">
        <v>9.5092500000000003E-4</v>
      </c>
      <c r="AU681">
        <v>9.5092500000000003E-4</v>
      </c>
      <c r="AV681">
        <v>9.5092500000000003E-4</v>
      </c>
      <c r="AW681">
        <v>9.5092500000000003E-4</v>
      </c>
      <c r="AX681">
        <v>9.5092500000000003E-4</v>
      </c>
      <c r="AY681">
        <v>1.188656E-3</v>
      </c>
      <c r="AZ681">
        <v>9.5859374193548396E-4</v>
      </c>
      <c r="BA681" s="2">
        <v>5.9432809999999999E-5</v>
      </c>
      <c r="BB681" t="s">
        <v>1427</v>
      </c>
      <c r="BC681" s="1" t="s">
        <v>1505</v>
      </c>
      <c r="BD681" t="s">
        <v>818</v>
      </c>
      <c r="BE681" t="s">
        <v>106</v>
      </c>
      <c r="BF681">
        <v>40.002735139999999</v>
      </c>
      <c r="BG681">
        <v>-82.994407649999999</v>
      </c>
      <c r="BH681" t="s">
        <v>107</v>
      </c>
      <c r="BI681">
        <v>0.4</v>
      </c>
      <c r="BJ681">
        <v>1000</v>
      </c>
    </row>
    <row r="682" spans="1:63" x14ac:dyDescent="0.3">
      <c r="A682" s="1" t="s">
        <v>1504</v>
      </c>
      <c r="B682" s="1" t="s">
        <v>313</v>
      </c>
      <c r="C682" t="s">
        <v>1470</v>
      </c>
      <c r="D682">
        <v>2011</v>
      </c>
      <c r="E682" t="s">
        <v>314</v>
      </c>
      <c r="F682" t="s">
        <v>59</v>
      </c>
      <c r="G682">
        <v>0.983236</v>
      </c>
      <c r="H682">
        <v>0.983236</v>
      </c>
      <c r="I682">
        <v>0.983236</v>
      </c>
      <c r="J682">
        <v>0.983236</v>
      </c>
      <c r="K682">
        <v>0.983236</v>
      </c>
      <c r="L682">
        <v>0.983236</v>
      </c>
      <c r="M682">
        <v>7</v>
      </c>
      <c r="N682" t="s">
        <v>3236</v>
      </c>
      <c r="O682">
        <v>2.1703142674969998E-3</v>
      </c>
      <c r="P682">
        <v>1.796464816452E-3</v>
      </c>
      <c r="Q682" s="3">
        <v>0.983236</v>
      </c>
      <c r="R682">
        <v>0</v>
      </c>
      <c r="S682" s="5">
        <v>5.4624220000000001E-2</v>
      </c>
      <c r="T682">
        <v>31</v>
      </c>
      <c r="U682">
        <v>0</v>
      </c>
      <c r="V682">
        <v>0</v>
      </c>
      <c r="W682">
        <v>8</v>
      </c>
      <c r="X682">
        <v>7</v>
      </c>
      <c r="Y682">
        <v>8</v>
      </c>
      <c r="Z682">
        <v>8</v>
      </c>
      <c r="AA682">
        <v>1</v>
      </c>
      <c r="AB682">
        <v>0</v>
      </c>
      <c r="AC682" t="s">
        <v>60</v>
      </c>
      <c r="AD682" t="s">
        <v>60</v>
      </c>
      <c r="AE682" t="s">
        <v>315</v>
      </c>
      <c r="AF682" t="s">
        <v>70</v>
      </c>
      <c r="AG682" t="s">
        <v>316</v>
      </c>
      <c r="AI682">
        <v>1</v>
      </c>
      <c r="AJ682" t="s">
        <v>60</v>
      </c>
      <c r="AK682">
        <v>0.4</v>
      </c>
      <c r="AL682" t="s">
        <v>60</v>
      </c>
      <c r="AM682" t="s">
        <v>60</v>
      </c>
      <c r="AN682" t="s">
        <v>60</v>
      </c>
      <c r="AO682" t="s">
        <v>60</v>
      </c>
      <c r="AP682" t="s">
        <v>60</v>
      </c>
      <c r="AQ682" t="s">
        <v>60</v>
      </c>
      <c r="AR682" t="s">
        <v>60</v>
      </c>
      <c r="AS682" t="s">
        <v>60</v>
      </c>
      <c r="AT682">
        <v>2.45809E-3</v>
      </c>
      <c r="AU682">
        <v>2.45809E-3</v>
      </c>
      <c r="AV682">
        <v>2.45809E-3</v>
      </c>
      <c r="AW682">
        <v>2.45809E-3</v>
      </c>
      <c r="AX682">
        <v>2.45809E-3</v>
      </c>
      <c r="AY682">
        <v>2.45809E-3</v>
      </c>
      <c r="AZ682">
        <v>2.45809E-3</v>
      </c>
      <c r="BA682">
        <v>1.3656055E-4</v>
      </c>
      <c r="BB682" t="s">
        <v>1427</v>
      </c>
      <c r="BC682" s="1" t="s">
        <v>1505</v>
      </c>
      <c r="BD682" t="s">
        <v>818</v>
      </c>
      <c r="BE682" t="s">
        <v>106</v>
      </c>
      <c r="BF682">
        <v>40.002735139999999</v>
      </c>
      <c r="BG682">
        <v>-82.994407649999999</v>
      </c>
      <c r="BH682" t="s">
        <v>107</v>
      </c>
      <c r="BI682" t="s">
        <v>60</v>
      </c>
      <c r="BJ682">
        <v>400</v>
      </c>
    </row>
    <row r="683" spans="1:63" x14ac:dyDescent="0.3">
      <c r="A683" s="1" t="s">
        <v>1504</v>
      </c>
      <c r="B683" s="1" t="s">
        <v>266</v>
      </c>
      <c r="C683" t="s">
        <v>1470</v>
      </c>
      <c r="D683">
        <v>2011</v>
      </c>
      <c r="E683" t="s">
        <v>267</v>
      </c>
      <c r="F683" t="s">
        <v>59</v>
      </c>
      <c r="G683">
        <v>0.85194700000000001</v>
      </c>
      <c r="H683">
        <v>0.85194700000000001</v>
      </c>
      <c r="I683">
        <v>0.85194700000000001</v>
      </c>
      <c r="J683">
        <v>0.85194700000000001</v>
      </c>
      <c r="K683">
        <v>0.85194700000000001</v>
      </c>
      <c r="L683">
        <v>0.85194700000000001</v>
      </c>
      <c r="M683">
        <v>7</v>
      </c>
      <c r="N683" t="s">
        <v>3237</v>
      </c>
      <c r="O683">
        <v>4.2819033402216003E-2</v>
      </c>
      <c r="P683">
        <v>4.1952874957337002E-2</v>
      </c>
      <c r="Q683" s="3">
        <v>0.85194700000000001</v>
      </c>
      <c r="R683">
        <v>0</v>
      </c>
      <c r="S683" s="5">
        <v>5.3246689999999999E-2</v>
      </c>
      <c r="T683">
        <v>31</v>
      </c>
      <c r="U683">
        <v>0</v>
      </c>
      <c r="V683">
        <v>0</v>
      </c>
      <c r="W683">
        <v>8</v>
      </c>
      <c r="X683">
        <v>7</v>
      </c>
      <c r="Y683">
        <v>8</v>
      </c>
      <c r="Z683">
        <v>8</v>
      </c>
      <c r="AA683">
        <v>1</v>
      </c>
      <c r="AB683">
        <v>0</v>
      </c>
      <c r="AC683" t="s">
        <v>60</v>
      </c>
      <c r="AD683" t="s">
        <v>60</v>
      </c>
      <c r="AE683" t="s">
        <v>267</v>
      </c>
      <c r="AF683" t="s">
        <v>84</v>
      </c>
      <c r="AI683">
        <v>1</v>
      </c>
      <c r="AJ683" t="s">
        <v>60</v>
      </c>
      <c r="AK683">
        <v>1</v>
      </c>
      <c r="AL683" t="s">
        <v>60</v>
      </c>
      <c r="AM683" t="s">
        <v>60</v>
      </c>
      <c r="AN683" t="s">
        <v>60</v>
      </c>
      <c r="AO683" t="s">
        <v>60</v>
      </c>
      <c r="AP683" t="s">
        <v>60</v>
      </c>
      <c r="AQ683" t="s">
        <v>60</v>
      </c>
      <c r="AR683" t="s">
        <v>60</v>
      </c>
      <c r="AS683" t="s">
        <v>60</v>
      </c>
      <c r="AT683">
        <v>8.5194700000000003E-4</v>
      </c>
      <c r="AU683">
        <v>8.5194700000000003E-4</v>
      </c>
      <c r="AV683">
        <v>8.5194700000000003E-4</v>
      </c>
      <c r="AW683">
        <v>8.5194700000000003E-4</v>
      </c>
      <c r="AX683">
        <v>8.5194700000000003E-4</v>
      </c>
      <c r="AY683">
        <v>8.5194700000000003E-4</v>
      </c>
      <c r="AZ683">
        <v>8.5194700000000003E-4</v>
      </c>
      <c r="BA683" s="2">
        <v>5.3246689999999999E-5</v>
      </c>
      <c r="BB683" t="s">
        <v>1427</v>
      </c>
      <c r="BC683" s="1" t="s">
        <v>1505</v>
      </c>
      <c r="BD683" t="s">
        <v>818</v>
      </c>
      <c r="BE683" t="s">
        <v>106</v>
      </c>
      <c r="BF683">
        <v>40.002735139999999</v>
      </c>
      <c r="BG683">
        <v>-82.994407649999999</v>
      </c>
      <c r="BH683" t="s">
        <v>107</v>
      </c>
      <c r="BI683" t="s">
        <v>60</v>
      </c>
      <c r="BJ683">
        <v>1000</v>
      </c>
    </row>
    <row r="684" spans="1:63" x14ac:dyDescent="0.3">
      <c r="A684" s="1" t="s">
        <v>1504</v>
      </c>
      <c r="B684" s="1" t="s">
        <v>268</v>
      </c>
      <c r="C684" t="s">
        <v>1470</v>
      </c>
      <c r="D684">
        <v>2011</v>
      </c>
      <c r="E684" t="s">
        <v>269</v>
      </c>
      <c r="F684" t="s">
        <v>59</v>
      </c>
      <c r="G684">
        <v>0.92074080000000003</v>
      </c>
      <c r="H684">
        <v>0.92074080000000003</v>
      </c>
      <c r="I684">
        <v>0.92074080000000003</v>
      </c>
      <c r="J684">
        <v>0.92074080000000003</v>
      </c>
      <c r="K684">
        <v>0.92074080000000003</v>
      </c>
      <c r="L684">
        <v>0.92074080000000003</v>
      </c>
      <c r="M684">
        <v>7</v>
      </c>
      <c r="N684" t="s">
        <v>3238</v>
      </c>
      <c r="O684">
        <v>3.5887681462700002E-4</v>
      </c>
      <c r="P684">
        <v>3.5887681462700002E-4</v>
      </c>
      <c r="Q684" s="3">
        <v>0.92074080000000003</v>
      </c>
      <c r="R684">
        <v>0</v>
      </c>
      <c r="S684" s="5">
        <v>7.6728400000000002E-2</v>
      </c>
      <c r="T684">
        <v>31</v>
      </c>
      <c r="U684">
        <v>0</v>
      </c>
      <c r="V684">
        <v>0</v>
      </c>
      <c r="W684">
        <v>8</v>
      </c>
      <c r="X684">
        <v>7</v>
      </c>
      <c r="Y684">
        <v>8</v>
      </c>
      <c r="Z684">
        <v>8</v>
      </c>
      <c r="AA684">
        <v>1</v>
      </c>
      <c r="AB684">
        <v>0</v>
      </c>
      <c r="AC684" t="s">
        <v>60</v>
      </c>
      <c r="AD684" t="s">
        <v>60</v>
      </c>
      <c r="AE684" t="s">
        <v>269</v>
      </c>
      <c r="AF684" t="s">
        <v>170</v>
      </c>
      <c r="AG684" t="s">
        <v>70</v>
      </c>
      <c r="AH684" t="s">
        <v>93</v>
      </c>
      <c r="AI684">
        <v>1</v>
      </c>
      <c r="AJ684" t="s">
        <v>60</v>
      </c>
      <c r="AK684">
        <v>1</v>
      </c>
      <c r="AL684" t="s">
        <v>60</v>
      </c>
      <c r="AM684" t="s">
        <v>60</v>
      </c>
      <c r="AN684" t="s">
        <v>60</v>
      </c>
      <c r="AO684" t="s">
        <v>60</v>
      </c>
      <c r="AP684" t="s">
        <v>60</v>
      </c>
      <c r="AQ684" t="s">
        <v>60</v>
      </c>
      <c r="AR684" t="s">
        <v>60</v>
      </c>
      <c r="AS684" t="s">
        <v>60</v>
      </c>
      <c r="AT684">
        <v>9.2074080000000003E-4</v>
      </c>
      <c r="AU684">
        <v>9.2074080000000003E-4</v>
      </c>
      <c r="AV684">
        <v>9.2074080000000003E-4</v>
      </c>
      <c r="AW684">
        <v>9.2074080000000003E-4</v>
      </c>
      <c r="AX684">
        <v>9.2074080000000003E-4</v>
      </c>
      <c r="AY684">
        <v>9.2074080000000003E-4</v>
      </c>
      <c r="AZ684">
        <v>9.2074080000000003E-4</v>
      </c>
      <c r="BA684" s="2">
        <v>7.6728400000000002E-5</v>
      </c>
      <c r="BB684" t="s">
        <v>1427</v>
      </c>
      <c r="BC684" s="1" t="s">
        <v>1505</v>
      </c>
      <c r="BD684" t="s">
        <v>818</v>
      </c>
      <c r="BE684" t="s">
        <v>106</v>
      </c>
      <c r="BF684">
        <v>40.002735139999999</v>
      </c>
      <c r="BG684">
        <v>-82.994407649999999</v>
      </c>
      <c r="BH684" t="s">
        <v>107</v>
      </c>
      <c r="BI684" t="s">
        <v>60</v>
      </c>
      <c r="BJ684">
        <v>1000</v>
      </c>
      <c r="BK684" t="s">
        <v>3702</v>
      </c>
    </row>
    <row r="685" spans="1:63" x14ac:dyDescent="0.3">
      <c r="A685" s="1" t="s">
        <v>1504</v>
      </c>
      <c r="B685" s="1" t="s">
        <v>273</v>
      </c>
      <c r="C685" t="s">
        <v>1470</v>
      </c>
      <c r="D685">
        <v>2011</v>
      </c>
      <c r="E685" t="s">
        <v>274</v>
      </c>
      <c r="F685" t="s">
        <v>59</v>
      </c>
      <c r="G685">
        <v>1.035506</v>
      </c>
      <c r="H685">
        <v>1.035506</v>
      </c>
      <c r="I685">
        <v>1.035506</v>
      </c>
      <c r="J685">
        <v>1.035506</v>
      </c>
      <c r="K685">
        <v>1.035506</v>
      </c>
      <c r="L685">
        <v>1.035506</v>
      </c>
      <c r="M685">
        <v>7</v>
      </c>
      <c r="N685" t="s">
        <v>3239</v>
      </c>
      <c r="O685">
        <v>1.4837316332099999E-4</v>
      </c>
      <c r="P685">
        <v>5.0395793229999996E-6</v>
      </c>
      <c r="Q685" s="3">
        <v>1.035506</v>
      </c>
      <c r="R685">
        <v>0</v>
      </c>
      <c r="S685" s="5">
        <v>7.3964719999999998E-2</v>
      </c>
      <c r="T685">
        <v>31</v>
      </c>
      <c r="U685">
        <v>0</v>
      </c>
      <c r="V685">
        <v>0</v>
      </c>
      <c r="W685">
        <v>8</v>
      </c>
      <c r="X685">
        <v>7</v>
      </c>
      <c r="Y685">
        <v>8</v>
      </c>
      <c r="Z685">
        <v>8</v>
      </c>
      <c r="AA685">
        <v>1</v>
      </c>
      <c r="AB685">
        <v>0</v>
      </c>
      <c r="AC685" t="s">
        <v>60</v>
      </c>
      <c r="AD685" t="s">
        <v>60</v>
      </c>
      <c r="AE685" t="s">
        <v>275</v>
      </c>
      <c r="AI685">
        <v>1</v>
      </c>
      <c r="AJ685" s="2">
        <v>4.8999999999999998E-5</v>
      </c>
      <c r="AK685" t="s">
        <v>60</v>
      </c>
      <c r="AL685">
        <v>50.739794000000003</v>
      </c>
      <c r="AM685">
        <v>50.739794000000003</v>
      </c>
      <c r="AN685">
        <v>50.739794000000003</v>
      </c>
      <c r="AO685">
        <v>50.739794000000003</v>
      </c>
      <c r="AP685">
        <v>50.739794000000003</v>
      </c>
      <c r="AQ685">
        <v>50.739794000000003</v>
      </c>
      <c r="AR685">
        <v>50.739794000000003</v>
      </c>
      <c r="AS685">
        <v>3.6242712799999999</v>
      </c>
      <c r="AT685" t="s">
        <v>60</v>
      </c>
      <c r="AU685" t="s">
        <v>60</v>
      </c>
      <c r="AV685" t="s">
        <v>60</v>
      </c>
      <c r="AW685" t="s">
        <v>60</v>
      </c>
      <c r="AX685" t="s">
        <v>60</v>
      </c>
      <c r="AY685" t="s">
        <v>60</v>
      </c>
      <c r="AZ685" t="s">
        <v>60</v>
      </c>
      <c r="BA685" t="s">
        <v>60</v>
      </c>
      <c r="BB685" t="s">
        <v>1427</v>
      </c>
      <c r="BC685" s="1" t="s">
        <v>1505</v>
      </c>
      <c r="BD685" t="s">
        <v>818</v>
      </c>
      <c r="BE685" t="s">
        <v>106</v>
      </c>
      <c r="BF685">
        <v>40.002735139999999</v>
      </c>
      <c r="BG685">
        <v>-82.994407649999999</v>
      </c>
      <c r="BH685" t="s">
        <v>107</v>
      </c>
      <c r="BI685">
        <v>2.04081632653061E-2</v>
      </c>
      <c r="BJ685" t="s">
        <v>60</v>
      </c>
      <c r="BK685" t="s">
        <v>3702</v>
      </c>
    </row>
    <row r="686" spans="1:63" x14ac:dyDescent="0.3">
      <c r="A686" s="1" t="s">
        <v>1504</v>
      </c>
      <c r="B686" s="1" t="s">
        <v>276</v>
      </c>
      <c r="C686" t="s">
        <v>1470</v>
      </c>
      <c r="D686">
        <v>2011</v>
      </c>
      <c r="E686" t="s">
        <v>277</v>
      </c>
      <c r="F686" t="s">
        <v>59</v>
      </c>
      <c r="G686">
        <v>1.4842610000000001</v>
      </c>
      <c r="H686">
        <v>1.4842610000000001</v>
      </c>
      <c r="I686">
        <v>1.4842610000000001</v>
      </c>
      <c r="J686">
        <v>1.4842610000000001</v>
      </c>
      <c r="K686">
        <v>1.4842610000000001</v>
      </c>
      <c r="L686">
        <v>1.4842610000000001</v>
      </c>
      <c r="M686">
        <v>7</v>
      </c>
      <c r="N686" t="s">
        <v>3240</v>
      </c>
      <c r="O686">
        <v>4.0731221039999997E-6</v>
      </c>
      <c r="P686">
        <v>4.0731221039999997E-6</v>
      </c>
      <c r="Q686" s="3">
        <v>1.4842610000000001</v>
      </c>
      <c r="R686">
        <v>0</v>
      </c>
      <c r="S686" s="5">
        <v>0.1236884</v>
      </c>
      <c r="T686">
        <v>31</v>
      </c>
      <c r="U686">
        <v>0</v>
      </c>
      <c r="V686">
        <v>0</v>
      </c>
      <c r="W686">
        <v>8</v>
      </c>
      <c r="X686">
        <v>7</v>
      </c>
      <c r="Y686">
        <v>8</v>
      </c>
      <c r="Z686">
        <v>8</v>
      </c>
      <c r="AA686">
        <v>1</v>
      </c>
      <c r="AB686">
        <v>0</v>
      </c>
      <c r="AC686" t="s">
        <v>60</v>
      </c>
      <c r="AD686" t="s">
        <v>60</v>
      </c>
      <c r="AE686" t="s">
        <v>277</v>
      </c>
      <c r="AF686" t="s">
        <v>93</v>
      </c>
      <c r="AI686">
        <v>1</v>
      </c>
      <c r="AJ686" t="s">
        <v>60</v>
      </c>
      <c r="AK686">
        <v>0.2</v>
      </c>
      <c r="AL686" t="s">
        <v>60</v>
      </c>
      <c r="AM686" t="s">
        <v>60</v>
      </c>
      <c r="AN686" t="s">
        <v>60</v>
      </c>
      <c r="AO686" t="s">
        <v>60</v>
      </c>
      <c r="AP686" t="s">
        <v>60</v>
      </c>
      <c r="AQ686" t="s">
        <v>60</v>
      </c>
      <c r="AR686" t="s">
        <v>60</v>
      </c>
      <c r="AS686" t="s">
        <v>60</v>
      </c>
      <c r="AT686">
        <v>7.4213049999999996E-3</v>
      </c>
      <c r="AU686">
        <v>7.4213049999999996E-3</v>
      </c>
      <c r="AV686">
        <v>7.4213049999999996E-3</v>
      </c>
      <c r="AW686">
        <v>7.4213049999999996E-3</v>
      </c>
      <c r="AX686">
        <v>7.4213049999999996E-3</v>
      </c>
      <c r="AY686">
        <v>7.4213049999999996E-3</v>
      </c>
      <c r="AZ686">
        <v>7.4213049999999996E-3</v>
      </c>
      <c r="BA686">
        <v>6.1844199999999997E-4</v>
      </c>
      <c r="BB686" t="s">
        <v>1427</v>
      </c>
      <c r="BC686" s="1" t="s">
        <v>1505</v>
      </c>
      <c r="BD686" t="s">
        <v>818</v>
      </c>
      <c r="BE686" t="s">
        <v>106</v>
      </c>
      <c r="BF686">
        <v>40.002735139999999</v>
      </c>
      <c r="BG686">
        <v>-82.994407649999999</v>
      </c>
      <c r="BH686" t="s">
        <v>107</v>
      </c>
      <c r="BI686" t="s">
        <v>60</v>
      </c>
      <c r="BJ686">
        <v>200</v>
      </c>
      <c r="BK686" t="s">
        <v>3702</v>
      </c>
    </row>
    <row r="687" spans="1:63" x14ac:dyDescent="0.3">
      <c r="A687" s="1" t="s">
        <v>1511</v>
      </c>
      <c r="B687" s="1" t="s">
        <v>171</v>
      </c>
      <c r="C687" t="s">
        <v>1470</v>
      </c>
      <c r="D687">
        <v>2011</v>
      </c>
      <c r="E687" t="s">
        <v>172</v>
      </c>
      <c r="F687" t="s">
        <v>59</v>
      </c>
      <c r="G687">
        <v>0</v>
      </c>
      <c r="H687">
        <v>0</v>
      </c>
      <c r="I687">
        <v>0.98340870000000002</v>
      </c>
      <c r="J687">
        <v>1.64870775</v>
      </c>
      <c r="K687">
        <v>3.0785271999999999</v>
      </c>
      <c r="L687">
        <v>21.25431</v>
      </c>
      <c r="M687">
        <v>7</v>
      </c>
      <c r="N687" t="s">
        <v>3241</v>
      </c>
      <c r="O687">
        <v>1.6328679591339379</v>
      </c>
      <c r="P687">
        <v>1.5190972798337929</v>
      </c>
      <c r="Q687" s="3">
        <v>1.8043003464285701</v>
      </c>
      <c r="R687">
        <v>16.0398934041357</v>
      </c>
      <c r="S687" s="5">
        <v>0.71376430714285699</v>
      </c>
      <c r="T687">
        <v>28</v>
      </c>
      <c r="U687">
        <v>12</v>
      </c>
      <c r="V687">
        <v>12</v>
      </c>
      <c r="W687">
        <v>7</v>
      </c>
      <c r="X687">
        <v>6</v>
      </c>
      <c r="Y687">
        <v>8</v>
      </c>
      <c r="Z687">
        <v>7</v>
      </c>
      <c r="AA687">
        <v>1</v>
      </c>
      <c r="AB687">
        <v>42.857142857142897</v>
      </c>
      <c r="AC687" t="s">
        <v>60</v>
      </c>
      <c r="AD687" t="s">
        <v>60</v>
      </c>
      <c r="AE687" t="s">
        <v>172</v>
      </c>
      <c r="AF687" t="s">
        <v>84</v>
      </c>
      <c r="AG687" t="s">
        <v>62</v>
      </c>
      <c r="AI687">
        <v>1</v>
      </c>
      <c r="AJ687" t="s">
        <v>60</v>
      </c>
      <c r="AK687">
        <v>0.7</v>
      </c>
      <c r="AL687" t="s">
        <v>60</v>
      </c>
      <c r="AM687" t="s">
        <v>60</v>
      </c>
      <c r="AN687" t="s">
        <v>60</v>
      </c>
      <c r="AO687" t="s">
        <v>60</v>
      </c>
      <c r="AP687" t="s">
        <v>60</v>
      </c>
      <c r="AQ687" t="s">
        <v>60</v>
      </c>
      <c r="AR687" t="s">
        <v>60</v>
      </c>
      <c r="AS687" t="s">
        <v>60</v>
      </c>
      <c r="AT687">
        <v>0</v>
      </c>
      <c r="AU687">
        <v>0</v>
      </c>
      <c r="AV687">
        <v>1.40486957142857E-3</v>
      </c>
      <c r="AW687">
        <v>2.3552967857142898E-3</v>
      </c>
      <c r="AX687">
        <v>4.3978960000000001E-3</v>
      </c>
      <c r="AY687">
        <v>3.0363299999999999E-2</v>
      </c>
      <c r="AZ687">
        <v>2.5775719234693898E-3</v>
      </c>
      <c r="BA687">
        <v>1.01966329591837E-3</v>
      </c>
      <c r="BB687" t="s">
        <v>1512</v>
      </c>
      <c r="BC687" s="1" t="s">
        <v>1513</v>
      </c>
      <c r="BD687" t="s">
        <v>1514</v>
      </c>
      <c r="BE687" t="s">
        <v>63</v>
      </c>
      <c r="BF687">
        <v>39.194328310000003</v>
      </c>
      <c r="BG687">
        <v>-84.478981020000006</v>
      </c>
      <c r="BH687" t="s">
        <v>100</v>
      </c>
      <c r="BI687" t="s">
        <v>60</v>
      </c>
      <c r="BJ687">
        <v>700</v>
      </c>
    </row>
    <row r="688" spans="1:63" x14ac:dyDescent="0.3">
      <c r="A688" s="1" t="s">
        <v>1511</v>
      </c>
      <c r="B688" s="1" t="s">
        <v>177</v>
      </c>
      <c r="C688" t="s">
        <v>1470</v>
      </c>
      <c r="D688">
        <v>2011</v>
      </c>
      <c r="E688" t="s">
        <v>178</v>
      </c>
      <c r="F688" t="s">
        <v>59</v>
      </c>
      <c r="G688">
        <v>0</v>
      </c>
      <c r="H688">
        <v>0.360865875</v>
      </c>
      <c r="I688">
        <v>0.74754489999999996</v>
      </c>
      <c r="J688">
        <v>0.94527254999999999</v>
      </c>
      <c r="K688">
        <v>1.1118182999999999</v>
      </c>
      <c r="L688">
        <v>1.27826</v>
      </c>
      <c r="M688">
        <v>7</v>
      </c>
      <c r="N688" t="s">
        <v>3242</v>
      </c>
      <c r="O688">
        <v>1.0941004460620321</v>
      </c>
      <c r="P688">
        <v>4.100446062032E-3</v>
      </c>
      <c r="Q688" s="3">
        <v>0.65255296785714301</v>
      </c>
      <c r="R688">
        <v>0.179965327261219</v>
      </c>
      <c r="S688" s="5">
        <v>0.418170803571429</v>
      </c>
      <c r="T688">
        <v>28</v>
      </c>
      <c r="U688">
        <v>7</v>
      </c>
      <c r="V688">
        <v>7</v>
      </c>
      <c r="W688">
        <v>7</v>
      </c>
      <c r="X688">
        <v>6</v>
      </c>
      <c r="Y688">
        <v>8</v>
      </c>
      <c r="Z688">
        <v>7</v>
      </c>
      <c r="AA688">
        <v>1</v>
      </c>
      <c r="AB688">
        <v>25</v>
      </c>
      <c r="AC688" t="s">
        <v>60</v>
      </c>
      <c r="AD688" t="s">
        <v>60</v>
      </c>
      <c r="AE688" t="s">
        <v>179</v>
      </c>
      <c r="AF688" t="s">
        <v>84</v>
      </c>
      <c r="AI688">
        <v>1</v>
      </c>
      <c r="AJ688" t="s">
        <v>60</v>
      </c>
      <c r="AK688">
        <v>0.09</v>
      </c>
      <c r="AL688" t="s">
        <v>60</v>
      </c>
      <c r="AM688" t="s">
        <v>60</v>
      </c>
      <c r="AN688" t="s">
        <v>60</v>
      </c>
      <c r="AO688" t="s">
        <v>60</v>
      </c>
      <c r="AP688" t="s">
        <v>60</v>
      </c>
      <c r="AQ688" t="s">
        <v>60</v>
      </c>
      <c r="AR688" t="s">
        <v>60</v>
      </c>
      <c r="AS688" t="s">
        <v>60</v>
      </c>
      <c r="AT688">
        <v>0</v>
      </c>
      <c r="AU688">
        <v>4.0096208333333296E-3</v>
      </c>
      <c r="AV688">
        <v>8.3060544444444502E-3</v>
      </c>
      <c r="AW688">
        <v>1.05030283333333E-2</v>
      </c>
      <c r="AX688">
        <v>1.2353536666666699E-2</v>
      </c>
      <c r="AY688">
        <v>1.42028888888889E-2</v>
      </c>
      <c r="AZ688">
        <v>7.2505885317460297E-3</v>
      </c>
      <c r="BA688">
        <v>4.6463422619047604E-3</v>
      </c>
      <c r="BB688" t="s">
        <v>1512</v>
      </c>
      <c r="BC688" s="1" t="s">
        <v>1513</v>
      </c>
      <c r="BD688" t="s">
        <v>1514</v>
      </c>
      <c r="BE688" t="s">
        <v>63</v>
      </c>
      <c r="BF688">
        <v>39.194328310000003</v>
      </c>
      <c r="BG688">
        <v>-84.478981020000006</v>
      </c>
      <c r="BH688" t="s">
        <v>100</v>
      </c>
      <c r="BI688" t="s">
        <v>60</v>
      </c>
      <c r="BJ688">
        <v>90</v>
      </c>
    </row>
    <row r="689" spans="1:63" x14ac:dyDescent="0.3">
      <c r="A689" s="1" t="s">
        <v>1516</v>
      </c>
      <c r="B689" s="1" t="s">
        <v>171</v>
      </c>
      <c r="C689" t="s">
        <v>1470</v>
      </c>
      <c r="D689">
        <v>2011</v>
      </c>
      <c r="E689" t="s">
        <v>172</v>
      </c>
      <c r="F689" t="s">
        <v>59</v>
      </c>
      <c r="G689">
        <v>0</v>
      </c>
      <c r="H689">
        <v>0</v>
      </c>
      <c r="I689">
        <v>0.92525005000000005</v>
      </c>
      <c r="J689">
        <v>1.2548155000000001</v>
      </c>
      <c r="K689">
        <v>3.2463060000000001</v>
      </c>
      <c r="L689">
        <v>23.79214</v>
      </c>
      <c r="M689">
        <v>7</v>
      </c>
      <c r="N689" t="s">
        <v>3243</v>
      </c>
      <c r="O689">
        <v>1.456906683856815</v>
      </c>
      <c r="P689">
        <v>1.34313600455667</v>
      </c>
      <c r="Q689" s="3">
        <v>1.69306060666667</v>
      </c>
      <c r="R689">
        <v>18.542643530050501</v>
      </c>
      <c r="S689" s="5">
        <v>0.73902509000000005</v>
      </c>
      <c r="T689">
        <v>30</v>
      </c>
      <c r="U689">
        <v>12</v>
      </c>
      <c r="V689">
        <v>12</v>
      </c>
      <c r="W689">
        <v>7</v>
      </c>
      <c r="X689">
        <v>7</v>
      </c>
      <c r="Y689">
        <v>8</v>
      </c>
      <c r="Z689">
        <v>8</v>
      </c>
      <c r="AA689">
        <v>1</v>
      </c>
      <c r="AB689">
        <v>40</v>
      </c>
      <c r="AC689" t="s">
        <v>60</v>
      </c>
      <c r="AD689" t="s">
        <v>60</v>
      </c>
      <c r="AE689" t="s">
        <v>172</v>
      </c>
      <c r="AF689" t="s">
        <v>84</v>
      </c>
      <c r="AG689" t="s">
        <v>62</v>
      </c>
      <c r="AI689">
        <v>1</v>
      </c>
      <c r="AJ689" t="s">
        <v>60</v>
      </c>
      <c r="AK689">
        <v>0.7</v>
      </c>
      <c r="AL689" t="s">
        <v>60</v>
      </c>
      <c r="AM689" t="s">
        <v>60</v>
      </c>
      <c r="AN689" t="s">
        <v>60</v>
      </c>
      <c r="AO689" t="s">
        <v>60</v>
      </c>
      <c r="AP689" t="s">
        <v>60</v>
      </c>
      <c r="AQ689" t="s">
        <v>60</v>
      </c>
      <c r="AR689" t="s">
        <v>60</v>
      </c>
      <c r="AS689" t="s">
        <v>60</v>
      </c>
      <c r="AT689">
        <v>0</v>
      </c>
      <c r="AU689">
        <v>0</v>
      </c>
      <c r="AV689">
        <v>1.3217857857142901E-3</v>
      </c>
      <c r="AW689">
        <v>1.7925935714285699E-3</v>
      </c>
      <c r="AX689">
        <v>4.6375799999999997E-3</v>
      </c>
      <c r="AY689">
        <v>3.3988771428571402E-2</v>
      </c>
      <c r="AZ689">
        <v>2.4186580095238099E-3</v>
      </c>
      <c r="BA689">
        <v>1.05575012857143E-3</v>
      </c>
      <c r="BB689" t="s">
        <v>1512</v>
      </c>
      <c r="BC689" s="1" t="s">
        <v>1517</v>
      </c>
      <c r="BD689" t="s">
        <v>1515</v>
      </c>
      <c r="BE689" t="s">
        <v>106</v>
      </c>
      <c r="BF689">
        <v>39.104919430000002</v>
      </c>
      <c r="BG689">
        <v>-84.551170350000007</v>
      </c>
      <c r="BH689" t="s">
        <v>109</v>
      </c>
      <c r="BI689" t="s">
        <v>60</v>
      </c>
      <c r="BJ689">
        <v>700</v>
      </c>
    </row>
    <row r="690" spans="1:63" x14ac:dyDescent="0.3">
      <c r="A690" s="1" t="s">
        <v>1516</v>
      </c>
      <c r="B690" s="1" t="s">
        <v>177</v>
      </c>
      <c r="C690" t="s">
        <v>1470</v>
      </c>
      <c r="D690">
        <v>2011</v>
      </c>
      <c r="E690" t="s">
        <v>178</v>
      </c>
      <c r="F690" t="s">
        <v>59</v>
      </c>
      <c r="G690">
        <v>0</v>
      </c>
      <c r="H690">
        <v>0</v>
      </c>
      <c r="I690">
        <v>0.65358550000000004</v>
      </c>
      <c r="J690">
        <v>0.78729695</v>
      </c>
      <c r="K690">
        <v>0.98295960000000004</v>
      </c>
      <c r="L690">
        <v>1.181203</v>
      </c>
      <c r="M690">
        <v>7</v>
      </c>
      <c r="N690" t="s">
        <v>3244</v>
      </c>
      <c r="O690">
        <v>1.0908664467619351</v>
      </c>
      <c r="P690">
        <v>8.66446761935E-4</v>
      </c>
      <c r="Q690" s="3">
        <v>0.50428304000000002</v>
      </c>
      <c r="R690">
        <v>0.173902723060818</v>
      </c>
      <c r="S690" s="5">
        <v>0.43297026333333299</v>
      </c>
      <c r="T690">
        <v>30</v>
      </c>
      <c r="U690">
        <v>11</v>
      </c>
      <c r="V690">
        <v>11</v>
      </c>
      <c r="W690">
        <v>7</v>
      </c>
      <c r="X690">
        <v>7</v>
      </c>
      <c r="Y690">
        <v>8</v>
      </c>
      <c r="Z690">
        <v>8</v>
      </c>
      <c r="AA690">
        <v>1</v>
      </c>
      <c r="AB690">
        <v>36.6666666666667</v>
      </c>
      <c r="AC690" t="s">
        <v>60</v>
      </c>
      <c r="AD690" t="s">
        <v>60</v>
      </c>
      <c r="AE690" t="s">
        <v>179</v>
      </c>
      <c r="AF690" t="s">
        <v>84</v>
      </c>
      <c r="AI690">
        <v>1</v>
      </c>
      <c r="AJ690" t="s">
        <v>60</v>
      </c>
      <c r="AK690">
        <v>0.09</v>
      </c>
      <c r="AL690" t="s">
        <v>60</v>
      </c>
      <c r="AM690" t="s">
        <v>60</v>
      </c>
      <c r="AN690" t="s">
        <v>60</v>
      </c>
      <c r="AO690" t="s">
        <v>60</v>
      </c>
      <c r="AP690" t="s">
        <v>60</v>
      </c>
      <c r="AQ690" t="s">
        <v>60</v>
      </c>
      <c r="AR690" t="s">
        <v>60</v>
      </c>
      <c r="AS690" t="s">
        <v>60</v>
      </c>
      <c r="AT690">
        <v>0</v>
      </c>
      <c r="AU690">
        <v>0</v>
      </c>
      <c r="AV690">
        <v>7.2620611111111101E-3</v>
      </c>
      <c r="AW690">
        <v>8.7477438888888901E-3</v>
      </c>
      <c r="AX690">
        <v>1.0921773333333299E-2</v>
      </c>
      <c r="AY690">
        <v>1.3124477777777799E-2</v>
      </c>
      <c r="AZ690">
        <v>5.6031448888888896E-3</v>
      </c>
      <c r="BA690">
        <v>4.8107807037037001E-3</v>
      </c>
      <c r="BB690" t="s">
        <v>1512</v>
      </c>
      <c r="BC690" s="1" t="s">
        <v>1517</v>
      </c>
      <c r="BD690" t="s">
        <v>1515</v>
      </c>
      <c r="BE690" t="s">
        <v>106</v>
      </c>
      <c r="BF690">
        <v>39.104919430000002</v>
      </c>
      <c r="BG690">
        <v>-84.551170350000007</v>
      </c>
      <c r="BH690" t="s">
        <v>109</v>
      </c>
      <c r="BI690" t="s">
        <v>60</v>
      </c>
      <c r="BJ690">
        <v>90</v>
      </c>
    </row>
    <row r="691" spans="1:63" x14ac:dyDescent="0.3">
      <c r="A691" s="1" t="s">
        <v>1518</v>
      </c>
      <c r="B691" s="1" t="s">
        <v>171</v>
      </c>
      <c r="C691" t="s">
        <v>1470</v>
      </c>
      <c r="D691">
        <v>2011</v>
      </c>
      <c r="E691" t="s">
        <v>172</v>
      </c>
      <c r="F691" t="s">
        <v>59</v>
      </c>
      <c r="G691">
        <v>0</v>
      </c>
      <c r="H691">
        <v>0</v>
      </c>
      <c r="I691">
        <v>0.82479440000000004</v>
      </c>
      <c r="J691">
        <v>1.9668175000000001</v>
      </c>
      <c r="K691">
        <v>2.7944314000000001</v>
      </c>
      <c r="L691">
        <v>3.443692</v>
      </c>
      <c r="M691">
        <v>7</v>
      </c>
      <c r="N691" t="s">
        <v>3245</v>
      </c>
      <c r="O691">
        <v>1.328306033938331</v>
      </c>
      <c r="P691">
        <v>1.2145353546381861</v>
      </c>
      <c r="Q691" s="3">
        <v>1.1622576962963</v>
      </c>
      <c r="R691">
        <v>1.33935765235663</v>
      </c>
      <c r="S691" s="5">
        <v>0.71539614074074098</v>
      </c>
      <c r="T691">
        <v>27</v>
      </c>
      <c r="U691">
        <v>10</v>
      </c>
      <c r="V691">
        <v>10</v>
      </c>
      <c r="W691">
        <v>8</v>
      </c>
      <c r="X691">
        <v>5</v>
      </c>
      <c r="Y691">
        <v>8</v>
      </c>
      <c r="Z691">
        <v>6</v>
      </c>
      <c r="AA691">
        <v>1</v>
      </c>
      <c r="AB691">
        <v>37.037037037037003</v>
      </c>
      <c r="AC691" t="s">
        <v>60</v>
      </c>
      <c r="AD691" t="s">
        <v>60</v>
      </c>
      <c r="AE691" t="s">
        <v>172</v>
      </c>
      <c r="AF691" t="s">
        <v>84</v>
      </c>
      <c r="AG691" t="s">
        <v>62</v>
      </c>
      <c r="AI691">
        <v>1</v>
      </c>
      <c r="AJ691" t="s">
        <v>60</v>
      </c>
      <c r="AK691">
        <v>0.7</v>
      </c>
      <c r="AL691" t="s">
        <v>60</v>
      </c>
      <c r="AM691" t="s">
        <v>60</v>
      </c>
      <c r="AN691" t="s">
        <v>60</v>
      </c>
      <c r="AO691" t="s">
        <v>60</v>
      </c>
      <c r="AP691" t="s">
        <v>60</v>
      </c>
      <c r="AQ691" t="s">
        <v>60</v>
      </c>
      <c r="AR691" t="s">
        <v>60</v>
      </c>
      <c r="AS691" t="s">
        <v>60</v>
      </c>
      <c r="AT691">
        <v>0</v>
      </c>
      <c r="AU691">
        <v>0</v>
      </c>
      <c r="AV691">
        <v>1.1782777142857099E-3</v>
      </c>
      <c r="AW691">
        <v>2.8097392857142898E-3</v>
      </c>
      <c r="AX691">
        <v>3.9920448571428603E-3</v>
      </c>
      <c r="AY691">
        <v>4.9195599999999999E-3</v>
      </c>
      <c r="AZ691">
        <v>1.6603681375661401E-3</v>
      </c>
      <c r="BA691">
        <v>1.02199448677249E-3</v>
      </c>
      <c r="BB691" t="s">
        <v>1512</v>
      </c>
      <c r="BC691" s="1" t="s">
        <v>1519</v>
      </c>
      <c r="BD691" t="s">
        <v>1515</v>
      </c>
      <c r="BE691" t="s">
        <v>106</v>
      </c>
      <c r="BF691">
        <v>39.170925140000001</v>
      </c>
      <c r="BG691">
        <v>-84.518661499999993</v>
      </c>
      <c r="BH691" t="s">
        <v>109</v>
      </c>
      <c r="BI691" t="s">
        <v>60</v>
      </c>
      <c r="BJ691">
        <v>700</v>
      </c>
    </row>
    <row r="692" spans="1:63" x14ac:dyDescent="0.3">
      <c r="A692" s="1" t="s">
        <v>1518</v>
      </c>
      <c r="B692" s="1" t="s">
        <v>177</v>
      </c>
      <c r="C692" t="s">
        <v>1470</v>
      </c>
      <c r="D692">
        <v>2011</v>
      </c>
      <c r="E692" t="s">
        <v>178</v>
      </c>
      <c r="F692" t="s">
        <v>59</v>
      </c>
      <c r="G692">
        <v>0</v>
      </c>
      <c r="H692">
        <v>0</v>
      </c>
      <c r="I692">
        <v>0.67939850000000002</v>
      </c>
      <c r="J692">
        <v>0.85079695</v>
      </c>
      <c r="K692">
        <v>0.95198389999999999</v>
      </c>
      <c r="L692">
        <v>1.082082</v>
      </c>
      <c r="M692">
        <v>7</v>
      </c>
      <c r="N692" t="s">
        <v>3246</v>
      </c>
      <c r="O692">
        <v>1.091926967271821</v>
      </c>
      <c r="P692">
        <v>1.9269672718210001E-3</v>
      </c>
      <c r="Q692" s="3">
        <v>0.55779058148148197</v>
      </c>
      <c r="R692">
        <v>0.15723264440078499</v>
      </c>
      <c r="S692" s="5">
        <v>0.41912684074074102</v>
      </c>
      <c r="T692">
        <v>27</v>
      </c>
      <c r="U692">
        <v>8</v>
      </c>
      <c r="V692">
        <v>8</v>
      </c>
      <c r="W692">
        <v>8</v>
      </c>
      <c r="X692">
        <v>5</v>
      </c>
      <c r="Y692">
        <v>8</v>
      </c>
      <c r="Z692">
        <v>6</v>
      </c>
      <c r="AA692">
        <v>1</v>
      </c>
      <c r="AB692">
        <v>29.629629629629601</v>
      </c>
      <c r="AC692" t="s">
        <v>60</v>
      </c>
      <c r="AD692" t="s">
        <v>60</v>
      </c>
      <c r="AE692" t="s">
        <v>179</v>
      </c>
      <c r="AF692" t="s">
        <v>84</v>
      </c>
      <c r="AI692">
        <v>1</v>
      </c>
      <c r="AJ692" t="s">
        <v>60</v>
      </c>
      <c r="AK692">
        <v>0.09</v>
      </c>
      <c r="AL692" t="s">
        <v>60</v>
      </c>
      <c r="AM692" t="s">
        <v>60</v>
      </c>
      <c r="AN692" t="s">
        <v>60</v>
      </c>
      <c r="AO692" t="s">
        <v>60</v>
      </c>
      <c r="AP692" t="s">
        <v>60</v>
      </c>
      <c r="AQ692" t="s">
        <v>60</v>
      </c>
      <c r="AR692" t="s">
        <v>60</v>
      </c>
      <c r="AS692" t="s">
        <v>60</v>
      </c>
      <c r="AT692">
        <v>0</v>
      </c>
      <c r="AU692">
        <v>0</v>
      </c>
      <c r="AV692">
        <v>7.5488722222222197E-3</v>
      </c>
      <c r="AW692">
        <v>9.4532994444444397E-3</v>
      </c>
      <c r="AX692">
        <v>1.0577598888888901E-2</v>
      </c>
      <c r="AY692">
        <v>1.20231333333333E-2</v>
      </c>
      <c r="AZ692">
        <v>6.1976731275720197E-3</v>
      </c>
      <c r="BA692">
        <v>4.6569648971193402E-3</v>
      </c>
      <c r="BB692" t="s">
        <v>1512</v>
      </c>
      <c r="BC692" s="1" t="s">
        <v>1519</v>
      </c>
      <c r="BD692" t="s">
        <v>1515</v>
      </c>
      <c r="BE692" t="s">
        <v>106</v>
      </c>
      <c r="BF692">
        <v>39.170925140000001</v>
      </c>
      <c r="BG692">
        <v>-84.518661499999993</v>
      </c>
      <c r="BH692" t="s">
        <v>109</v>
      </c>
      <c r="BI692" t="s">
        <v>60</v>
      </c>
      <c r="BJ692">
        <v>90</v>
      </c>
    </row>
    <row r="693" spans="1:63" x14ac:dyDescent="0.3">
      <c r="A693" s="1" t="s">
        <v>1520</v>
      </c>
      <c r="B693" s="1" t="s">
        <v>160</v>
      </c>
      <c r="C693" t="s">
        <v>1470</v>
      </c>
      <c r="D693">
        <v>2011</v>
      </c>
      <c r="E693" t="s">
        <v>161</v>
      </c>
      <c r="F693" t="s">
        <v>59</v>
      </c>
      <c r="G693">
        <v>1.5568580000000001</v>
      </c>
      <c r="H693">
        <v>1.5568580000000001</v>
      </c>
      <c r="I693">
        <v>1.5568580000000001</v>
      </c>
      <c r="J693">
        <v>1.5568580000000001</v>
      </c>
      <c r="K693">
        <v>1.5568580000000001</v>
      </c>
      <c r="L693">
        <v>2.1484649999999998</v>
      </c>
      <c r="M693">
        <v>7</v>
      </c>
      <c r="N693" t="s">
        <v>3247</v>
      </c>
      <c r="O693">
        <v>5.7682411002019998E-3</v>
      </c>
      <c r="P693">
        <v>3.0678825014899999E-4</v>
      </c>
      <c r="Q693" s="3">
        <v>1.5732915277777799</v>
      </c>
      <c r="R693">
        <v>9.7221900680277695E-3</v>
      </c>
      <c r="S693" s="5">
        <v>0.31137169999999997</v>
      </c>
      <c r="T693">
        <v>36</v>
      </c>
      <c r="U693">
        <v>0</v>
      </c>
      <c r="V693">
        <v>0</v>
      </c>
      <c r="W693">
        <v>15</v>
      </c>
      <c r="X693">
        <v>1</v>
      </c>
      <c r="Y693">
        <v>7</v>
      </c>
      <c r="Z693">
        <v>13</v>
      </c>
      <c r="AA693">
        <v>1</v>
      </c>
      <c r="AB693">
        <v>0</v>
      </c>
      <c r="AC693" t="s">
        <v>60</v>
      </c>
      <c r="AD693" t="s">
        <v>60</v>
      </c>
      <c r="AE693" t="s">
        <v>162</v>
      </c>
      <c r="AF693" t="s">
        <v>84</v>
      </c>
      <c r="AI693">
        <v>1</v>
      </c>
      <c r="AJ693" t="s">
        <v>60</v>
      </c>
      <c r="AK693">
        <v>0.7</v>
      </c>
      <c r="AL693" t="s">
        <v>60</v>
      </c>
      <c r="AM693" t="s">
        <v>60</v>
      </c>
      <c r="AN693" t="s">
        <v>60</v>
      </c>
      <c r="AO693" t="s">
        <v>60</v>
      </c>
      <c r="AP693" t="s">
        <v>60</v>
      </c>
      <c r="AQ693" t="s">
        <v>60</v>
      </c>
      <c r="AR693" t="s">
        <v>60</v>
      </c>
      <c r="AS693" t="s">
        <v>60</v>
      </c>
      <c r="AT693">
        <v>2.2240828571428602E-3</v>
      </c>
      <c r="AU693">
        <v>2.2240828571428602E-3</v>
      </c>
      <c r="AV693">
        <v>2.2240828571428602E-3</v>
      </c>
      <c r="AW693">
        <v>2.2240828571428602E-3</v>
      </c>
      <c r="AX693">
        <v>2.2240828571428602E-3</v>
      </c>
      <c r="AY693">
        <v>3.06923571428571E-3</v>
      </c>
      <c r="AZ693">
        <v>2.2475593253968298E-3</v>
      </c>
      <c r="BA693">
        <v>4.4481671428571402E-4</v>
      </c>
      <c r="BB693" t="s">
        <v>99</v>
      </c>
      <c r="BC693" s="1" t="s">
        <v>1521</v>
      </c>
      <c r="BD693" t="s">
        <v>1522</v>
      </c>
      <c r="BE693" t="s">
        <v>106</v>
      </c>
      <c r="BF693">
        <v>40.366439819999997</v>
      </c>
      <c r="BG693">
        <v>-80.615577700000003</v>
      </c>
      <c r="BH693" t="s">
        <v>107</v>
      </c>
      <c r="BI693" t="s">
        <v>60</v>
      </c>
      <c r="BJ693">
        <v>700</v>
      </c>
    </row>
    <row r="694" spans="1:63" x14ac:dyDescent="0.3">
      <c r="A694" s="1" t="s">
        <v>1520</v>
      </c>
      <c r="B694" s="1" t="s">
        <v>171</v>
      </c>
      <c r="C694" t="s">
        <v>1470</v>
      </c>
      <c r="D694">
        <v>2011</v>
      </c>
      <c r="E694" t="s">
        <v>172</v>
      </c>
      <c r="F694" t="s">
        <v>59</v>
      </c>
      <c r="G694">
        <v>0.70495240000000003</v>
      </c>
      <c r="H694">
        <v>0.70495240000000003</v>
      </c>
      <c r="I694">
        <v>0.70495240000000003</v>
      </c>
      <c r="J694">
        <v>0.88119049999999999</v>
      </c>
      <c r="K694">
        <v>1.4275285</v>
      </c>
      <c r="L694">
        <v>4.2297149999999997</v>
      </c>
      <c r="M694">
        <v>7</v>
      </c>
      <c r="N694" t="s">
        <v>3248</v>
      </c>
      <c r="O694">
        <v>0.89443218527826396</v>
      </c>
      <c r="P694">
        <v>0.78066150597811901</v>
      </c>
      <c r="Q694" s="3">
        <v>0.94972760000000001</v>
      </c>
      <c r="R694">
        <v>0.39167002119801703</v>
      </c>
      <c r="S694" s="5">
        <v>5.8746029999999998E-2</v>
      </c>
      <c r="T694">
        <v>36</v>
      </c>
      <c r="U694">
        <v>0</v>
      </c>
      <c r="V694">
        <v>0</v>
      </c>
      <c r="W694">
        <v>15</v>
      </c>
      <c r="X694">
        <v>1</v>
      </c>
      <c r="Y694">
        <v>7</v>
      </c>
      <c r="Z694">
        <v>13</v>
      </c>
      <c r="AA694">
        <v>1</v>
      </c>
      <c r="AB694">
        <v>0</v>
      </c>
      <c r="AC694" t="s">
        <v>60</v>
      </c>
      <c r="AD694" t="s">
        <v>60</v>
      </c>
      <c r="AE694" t="s">
        <v>172</v>
      </c>
      <c r="AF694" t="s">
        <v>84</v>
      </c>
      <c r="AG694" t="s">
        <v>62</v>
      </c>
      <c r="AI694">
        <v>1</v>
      </c>
      <c r="AJ694" t="s">
        <v>60</v>
      </c>
      <c r="AK694">
        <v>0.7</v>
      </c>
      <c r="AL694" t="s">
        <v>60</v>
      </c>
      <c r="AM694" t="s">
        <v>60</v>
      </c>
      <c r="AN694" t="s">
        <v>60</v>
      </c>
      <c r="AO694" t="s">
        <v>60</v>
      </c>
      <c r="AP694" t="s">
        <v>60</v>
      </c>
      <c r="AQ694" t="s">
        <v>60</v>
      </c>
      <c r="AR694" t="s">
        <v>60</v>
      </c>
      <c r="AS694" t="s">
        <v>60</v>
      </c>
      <c r="AT694">
        <v>1.0070748571428601E-3</v>
      </c>
      <c r="AU694">
        <v>1.0070748571428601E-3</v>
      </c>
      <c r="AV694">
        <v>1.0070748571428601E-3</v>
      </c>
      <c r="AW694">
        <v>1.25884357142857E-3</v>
      </c>
      <c r="AX694">
        <v>2.0393264285714298E-3</v>
      </c>
      <c r="AY694">
        <v>6.0424500000000004E-3</v>
      </c>
      <c r="AZ694">
        <v>1.35675371428571E-3</v>
      </c>
      <c r="BA694" s="2">
        <v>8.3922899999999996E-5</v>
      </c>
      <c r="BB694" t="s">
        <v>99</v>
      </c>
      <c r="BC694" s="1" t="s">
        <v>1521</v>
      </c>
      <c r="BD694" t="s">
        <v>1522</v>
      </c>
      <c r="BE694" t="s">
        <v>106</v>
      </c>
      <c r="BF694">
        <v>40.366439819999997</v>
      </c>
      <c r="BG694">
        <v>-80.615577700000003</v>
      </c>
      <c r="BH694" t="s">
        <v>107</v>
      </c>
      <c r="BI694" t="s">
        <v>60</v>
      </c>
      <c r="BJ694">
        <v>700</v>
      </c>
    </row>
    <row r="695" spans="1:63" x14ac:dyDescent="0.3">
      <c r="A695" s="1" t="s">
        <v>1520</v>
      </c>
      <c r="B695" s="1" t="s">
        <v>839</v>
      </c>
      <c r="C695" t="s">
        <v>1470</v>
      </c>
      <c r="D695">
        <v>2011</v>
      </c>
      <c r="E695" t="s">
        <v>840</v>
      </c>
      <c r="F695" t="s">
        <v>59</v>
      </c>
      <c r="G695">
        <v>0.6260154</v>
      </c>
      <c r="H695">
        <v>0.6260154</v>
      </c>
      <c r="I695">
        <v>0.6260154</v>
      </c>
      <c r="J695">
        <v>0.6260154</v>
      </c>
      <c r="K695">
        <v>0.6260154</v>
      </c>
      <c r="L695">
        <v>0.6260154</v>
      </c>
      <c r="M695">
        <v>7</v>
      </c>
      <c r="N695" t="s">
        <v>3249</v>
      </c>
      <c r="O695">
        <v>4.6869480700000002E-7</v>
      </c>
      <c r="P695">
        <v>4.6869480700000002E-7</v>
      </c>
      <c r="Q695" s="3">
        <v>0.6260154</v>
      </c>
      <c r="R695">
        <v>0</v>
      </c>
      <c r="S695" s="5">
        <v>0.1043359</v>
      </c>
      <c r="T695">
        <v>36</v>
      </c>
      <c r="U695">
        <v>0</v>
      </c>
      <c r="V695">
        <v>0</v>
      </c>
      <c r="W695">
        <v>15</v>
      </c>
      <c r="X695">
        <v>1</v>
      </c>
      <c r="Y695">
        <v>7</v>
      </c>
      <c r="Z695">
        <v>13</v>
      </c>
      <c r="AA695">
        <v>1</v>
      </c>
      <c r="AB695">
        <v>0</v>
      </c>
      <c r="AC695" t="s">
        <v>60</v>
      </c>
      <c r="AD695" t="s">
        <v>60</v>
      </c>
      <c r="AE695" t="s">
        <v>841</v>
      </c>
      <c r="AF695" t="s">
        <v>84</v>
      </c>
      <c r="AI695">
        <v>1</v>
      </c>
      <c r="AJ695" s="2">
        <v>6.0000000000000002E-6</v>
      </c>
      <c r="AK695">
        <v>1E-3</v>
      </c>
      <c r="AL695">
        <v>3.7560924</v>
      </c>
      <c r="AM695">
        <v>3.7560924</v>
      </c>
      <c r="AN695">
        <v>3.7560924</v>
      </c>
      <c r="AO695">
        <v>3.7560924</v>
      </c>
      <c r="AP695">
        <v>3.7560924</v>
      </c>
      <c r="AQ695">
        <v>3.7560924</v>
      </c>
      <c r="AR695">
        <v>3.7560924</v>
      </c>
      <c r="AS695">
        <v>0.6260154</v>
      </c>
      <c r="AT695">
        <v>0.6260154</v>
      </c>
      <c r="AU695">
        <v>0.6260154</v>
      </c>
      <c r="AV695">
        <v>0.6260154</v>
      </c>
      <c r="AW695">
        <v>0.6260154</v>
      </c>
      <c r="AX695">
        <v>0.6260154</v>
      </c>
      <c r="AY695">
        <v>0.6260154</v>
      </c>
      <c r="AZ695">
        <v>0.6260154</v>
      </c>
      <c r="BA695">
        <v>0.1043359</v>
      </c>
      <c r="BB695" t="s">
        <v>99</v>
      </c>
      <c r="BC695" s="1" t="s">
        <v>1521</v>
      </c>
      <c r="BD695" t="s">
        <v>1522</v>
      </c>
      <c r="BE695" t="s">
        <v>106</v>
      </c>
      <c r="BF695">
        <v>40.366439819999997</v>
      </c>
      <c r="BG695">
        <v>-80.615577700000003</v>
      </c>
      <c r="BH695" t="s">
        <v>107</v>
      </c>
      <c r="BI695">
        <v>0.16666666666666699</v>
      </c>
      <c r="BJ695">
        <v>1</v>
      </c>
      <c r="BK695" t="s">
        <v>3702</v>
      </c>
    </row>
    <row r="696" spans="1:63" x14ac:dyDescent="0.3">
      <c r="A696" s="1" t="s">
        <v>1520</v>
      </c>
      <c r="B696" s="1" t="s">
        <v>192</v>
      </c>
      <c r="C696" t="s">
        <v>1470</v>
      </c>
      <c r="D696">
        <v>2011</v>
      </c>
      <c r="E696" t="s">
        <v>193</v>
      </c>
      <c r="F696" t="s">
        <v>59</v>
      </c>
      <c r="G696">
        <v>0.72106709999999996</v>
      </c>
      <c r="H696">
        <v>0.72106709999999996</v>
      </c>
      <c r="I696">
        <v>0.72106709999999996</v>
      </c>
      <c r="J696">
        <v>0.72106709999999996</v>
      </c>
      <c r="K696">
        <v>0.72106709999999996</v>
      </c>
      <c r="L696">
        <v>0.72106709999999996</v>
      </c>
      <c r="M696">
        <v>7</v>
      </c>
      <c r="N696" t="s">
        <v>3250</v>
      </c>
      <c r="O696">
        <v>1.2266782909000001E-5</v>
      </c>
      <c r="P696">
        <v>1.2266782909000001E-5</v>
      </c>
      <c r="Q696" s="3">
        <v>0.72106709999999996</v>
      </c>
      <c r="R696">
        <v>0</v>
      </c>
      <c r="S696" s="5">
        <v>7.2106699999999996E-2</v>
      </c>
      <c r="T696">
        <v>36</v>
      </c>
      <c r="U696">
        <v>0</v>
      </c>
      <c r="V696">
        <v>0</v>
      </c>
      <c r="W696">
        <v>15</v>
      </c>
      <c r="X696">
        <v>1</v>
      </c>
      <c r="Y696">
        <v>7</v>
      </c>
      <c r="Z696">
        <v>13</v>
      </c>
      <c r="AA696">
        <v>1</v>
      </c>
      <c r="AB696">
        <v>0</v>
      </c>
      <c r="AC696" t="s">
        <v>60</v>
      </c>
      <c r="AD696" t="s">
        <v>60</v>
      </c>
      <c r="AE696" t="s">
        <v>194</v>
      </c>
      <c r="AF696" t="s">
        <v>93</v>
      </c>
      <c r="AG696" t="s">
        <v>70</v>
      </c>
      <c r="AH696" t="s">
        <v>195</v>
      </c>
      <c r="AI696">
        <v>1</v>
      </c>
      <c r="AJ696" s="2">
        <v>2.6E-7</v>
      </c>
      <c r="AK696">
        <v>3</v>
      </c>
      <c r="AL696">
        <v>0.18747744599999999</v>
      </c>
      <c r="AM696">
        <v>0.18747744599999999</v>
      </c>
      <c r="AN696">
        <v>0.18747744599999999</v>
      </c>
      <c r="AO696">
        <v>0.18747744599999999</v>
      </c>
      <c r="AP696">
        <v>0.18747744599999999</v>
      </c>
      <c r="AQ696">
        <v>0.18747744599999999</v>
      </c>
      <c r="AR696">
        <v>0.18747744599999999</v>
      </c>
      <c r="AS696">
        <v>1.8747742000000001E-2</v>
      </c>
      <c r="AT696">
        <v>2.4035570000000001E-4</v>
      </c>
      <c r="AU696">
        <v>2.4035570000000001E-4</v>
      </c>
      <c r="AV696">
        <v>2.4035570000000001E-4</v>
      </c>
      <c r="AW696">
        <v>2.4035570000000001E-4</v>
      </c>
      <c r="AX696">
        <v>2.4035570000000001E-4</v>
      </c>
      <c r="AY696">
        <v>2.4035570000000001E-4</v>
      </c>
      <c r="AZ696">
        <v>2.4035570000000001E-4</v>
      </c>
      <c r="BA696" s="2">
        <v>2.4035566666666701E-5</v>
      </c>
      <c r="BB696" t="s">
        <v>99</v>
      </c>
      <c r="BC696" s="1" t="s">
        <v>1521</v>
      </c>
      <c r="BD696" t="s">
        <v>1522</v>
      </c>
      <c r="BE696" t="s">
        <v>106</v>
      </c>
      <c r="BF696">
        <v>40.366439819999997</v>
      </c>
      <c r="BG696">
        <v>-80.615577700000003</v>
      </c>
      <c r="BH696" t="s">
        <v>107</v>
      </c>
      <c r="BI696">
        <v>3.8461538461538498</v>
      </c>
      <c r="BJ696">
        <v>3000</v>
      </c>
    </row>
    <row r="697" spans="1:63" x14ac:dyDescent="0.3">
      <c r="A697" s="1" t="s">
        <v>1520</v>
      </c>
      <c r="B697" s="1" t="s">
        <v>578</v>
      </c>
      <c r="C697" t="s">
        <v>1470</v>
      </c>
      <c r="D697">
        <v>2011</v>
      </c>
      <c r="E697" t="s">
        <v>579</v>
      </c>
      <c r="F697" t="s">
        <v>59</v>
      </c>
      <c r="G697">
        <v>0.70421619999999996</v>
      </c>
      <c r="H697">
        <v>0.70421619999999996</v>
      </c>
      <c r="I697">
        <v>0.93308645000000001</v>
      </c>
      <c r="J697">
        <v>2.2534920000000001</v>
      </c>
      <c r="K697">
        <v>3.0281294999999999</v>
      </c>
      <c r="L697">
        <v>7.3942690000000004</v>
      </c>
      <c r="M697">
        <v>7</v>
      </c>
      <c r="N697" t="s">
        <v>3251</v>
      </c>
      <c r="O697">
        <v>6.9905743769000005E-5</v>
      </c>
      <c r="P697">
        <v>3.4729088132000002E-5</v>
      </c>
      <c r="Q697" s="3">
        <v>1.6353463861111099</v>
      </c>
      <c r="R697">
        <v>2.5205112061965198</v>
      </c>
      <c r="S697" s="5">
        <v>8.8027030000000006E-2</v>
      </c>
      <c r="T697">
        <v>36</v>
      </c>
      <c r="U697">
        <v>0</v>
      </c>
      <c r="V697">
        <v>0</v>
      </c>
      <c r="W697">
        <v>15</v>
      </c>
      <c r="X697">
        <v>1</v>
      </c>
      <c r="Y697">
        <v>7</v>
      </c>
      <c r="Z697">
        <v>13</v>
      </c>
      <c r="AA697">
        <v>1</v>
      </c>
      <c r="AB697">
        <v>0</v>
      </c>
      <c r="AC697" t="s">
        <v>60</v>
      </c>
      <c r="AD697" t="s">
        <v>60</v>
      </c>
      <c r="AE697" t="s">
        <v>579</v>
      </c>
      <c r="AF697" t="s">
        <v>62</v>
      </c>
      <c r="AI697">
        <v>1</v>
      </c>
      <c r="AJ697" t="s">
        <v>60</v>
      </c>
      <c r="AK697">
        <v>0.2</v>
      </c>
      <c r="AL697" t="s">
        <v>60</v>
      </c>
      <c r="AM697" t="s">
        <v>60</v>
      </c>
      <c r="AN697" t="s">
        <v>60</v>
      </c>
      <c r="AO697" t="s">
        <v>60</v>
      </c>
      <c r="AP697" t="s">
        <v>60</v>
      </c>
      <c r="AQ697" t="s">
        <v>60</v>
      </c>
      <c r="AR697" t="s">
        <v>60</v>
      </c>
      <c r="AS697" t="s">
        <v>60</v>
      </c>
      <c r="AT697">
        <v>3.5210810000000001E-3</v>
      </c>
      <c r="AU697">
        <v>3.5210810000000001E-3</v>
      </c>
      <c r="AV697">
        <v>4.6654322499999996E-3</v>
      </c>
      <c r="AW697">
        <v>1.126746E-2</v>
      </c>
      <c r="AX697">
        <v>1.51406475E-2</v>
      </c>
      <c r="AY697">
        <v>3.6971345000000003E-2</v>
      </c>
      <c r="AZ697">
        <v>8.1767319305555593E-3</v>
      </c>
      <c r="BA697">
        <v>4.4013515000000002E-4</v>
      </c>
      <c r="BB697" t="s">
        <v>99</v>
      </c>
      <c r="BC697" s="1" t="s">
        <v>1521</v>
      </c>
      <c r="BD697" t="s">
        <v>1522</v>
      </c>
      <c r="BE697" t="s">
        <v>106</v>
      </c>
      <c r="BF697">
        <v>40.366439819999997</v>
      </c>
      <c r="BG697">
        <v>-80.615577700000003</v>
      </c>
      <c r="BH697" t="s">
        <v>107</v>
      </c>
      <c r="BI697" t="s">
        <v>60</v>
      </c>
      <c r="BJ697">
        <v>200</v>
      </c>
    </row>
    <row r="698" spans="1:63" x14ac:dyDescent="0.3">
      <c r="A698" s="1" t="s">
        <v>1520</v>
      </c>
      <c r="B698" s="1" t="s">
        <v>196</v>
      </c>
      <c r="C698" t="s">
        <v>1470</v>
      </c>
      <c r="D698">
        <v>2011</v>
      </c>
      <c r="E698" t="s">
        <v>197</v>
      </c>
      <c r="F698" t="s">
        <v>59</v>
      </c>
      <c r="G698">
        <v>0.81930890000000001</v>
      </c>
      <c r="H698">
        <v>0.81930890000000001</v>
      </c>
      <c r="I698">
        <v>0.81930890000000001</v>
      </c>
      <c r="J698">
        <v>0.81930890000000001</v>
      </c>
      <c r="K698">
        <v>0.81930890000000001</v>
      </c>
      <c r="L698">
        <v>0.81930890000000001</v>
      </c>
      <c r="M698">
        <v>7</v>
      </c>
      <c r="N698" t="s">
        <v>3252</v>
      </c>
      <c r="O698">
        <v>9.5005867921373E-2</v>
      </c>
      <c r="P698">
        <v>9.0412461644739997E-2</v>
      </c>
      <c r="Q698" s="3">
        <v>0.81930890000000001</v>
      </c>
      <c r="R698">
        <v>0</v>
      </c>
      <c r="S698" s="5">
        <v>6.8275730000000007E-2</v>
      </c>
      <c r="T698">
        <v>36</v>
      </c>
      <c r="U698">
        <v>0</v>
      </c>
      <c r="V698">
        <v>0</v>
      </c>
      <c r="W698">
        <v>15</v>
      </c>
      <c r="X698">
        <v>1</v>
      </c>
      <c r="Y698">
        <v>7</v>
      </c>
      <c r="Z698">
        <v>13</v>
      </c>
      <c r="AA698">
        <v>1</v>
      </c>
      <c r="AB698">
        <v>0</v>
      </c>
      <c r="AC698" t="s">
        <v>60</v>
      </c>
      <c r="AD698" t="s">
        <v>60</v>
      </c>
      <c r="AE698" t="s">
        <v>198</v>
      </c>
      <c r="AF698" t="s">
        <v>68</v>
      </c>
      <c r="AI698">
        <v>1</v>
      </c>
      <c r="AJ698" t="s">
        <v>60</v>
      </c>
      <c r="AK698">
        <v>3</v>
      </c>
      <c r="AL698" t="s">
        <v>60</v>
      </c>
      <c r="AM698" t="s">
        <v>60</v>
      </c>
      <c r="AN698" t="s">
        <v>60</v>
      </c>
      <c r="AO698" t="s">
        <v>60</v>
      </c>
      <c r="AP698" t="s">
        <v>60</v>
      </c>
      <c r="AQ698" t="s">
        <v>60</v>
      </c>
      <c r="AR698" t="s">
        <v>60</v>
      </c>
      <c r="AS698" t="s">
        <v>60</v>
      </c>
      <c r="AT698">
        <v>2.7310296666666702E-4</v>
      </c>
      <c r="AU698">
        <v>2.7310296666666702E-4</v>
      </c>
      <c r="AV698">
        <v>2.7310296666666702E-4</v>
      </c>
      <c r="AW698">
        <v>2.7310296666666702E-4</v>
      </c>
      <c r="AX698">
        <v>2.7310296666666702E-4</v>
      </c>
      <c r="AY698">
        <v>2.7310296666666702E-4</v>
      </c>
      <c r="AZ698">
        <v>2.7310296666666702E-4</v>
      </c>
      <c r="BA698" s="2">
        <v>2.27585766666667E-5</v>
      </c>
      <c r="BB698" t="s">
        <v>99</v>
      </c>
      <c r="BC698" s="1" t="s">
        <v>1521</v>
      </c>
      <c r="BD698" t="s">
        <v>1522</v>
      </c>
      <c r="BE698" t="s">
        <v>106</v>
      </c>
      <c r="BF698">
        <v>40.366439819999997</v>
      </c>
      <c r="BG698">
        <v>-80.615577700000003</v>
      </c>
      <c r="BH698" t="s">
        <v>107</v>
      </c>
      <c r="BI698" t="s">
        <v>60</v>
      </c>
      <c r="BJ698">
        <v>3000</v>
      </c>
    </row>
    <row r="699" spans="1:63" x14ac:dyDescent="0.3">
      <c r="A699" s="1" t="s">
        <v>1520</v>
      </c>
      <c r="B699" s="1" t="s">
        <v>199</v>
      </c>
      <c r="C699" t="s">
        <v>1470</v>
      </c>
      <c r="D699">
        <v>2011</v>
      </c>
      <c r="E699" t="s">
        <v>200</v>
      </c>
      <c r="F699" t="s">
        <v>59</v>
      </c>
      <c r="G699">
        <v>0.335789</v>
      </c>
      <c r="H699">
        <v>0.335789</v>
      </c>
      <c r="I699">
        <v>0.335789</v>
      </c>
      <c r="J699">
        <v>0.41973624999999998</v>
      </c>
      <c r="K699">
        <v>0.58763069999999995</v>
      </c>
      <c r="L699">
        <v>0.68836739999999996</v>
      </c>
      <c r="M699">
        <v>7</v>
      </c>
      <c r="N699" t="s">
        <v>3253</v>
      </c>
      <c r="O699">
        <v>0.17001516871059302</v>
      </c>
      <c r="P699">
        <v>1.5168710593000001E-5</v>
      </c>
      <c r="Q699" s="3">
        <v>0.40248041944444402</v>
      </c>
      <c r="R699">
        <v>1.22658263030073E-2</v>
      </c>
      <c r="S699" s="5">
        <v>8.3947250000000001E-2</v>
      </c>
      <c r="T699">
        <v>36</v>
      </c>
      <c r="U699">
        <v>0</v>
      </c>
      <c r="V699">
        <v>0</v>
      </c>
      <c r="W699">
        <v>15</v>
      </c>
      <c r="X699">
        <v>1</v>
      </c>
      <c r="Y699">
        <v>7</v>
      </c>
      <c r="Z699">
        <v>13</v>
      </c>
      <c r="AA699">
        <v>1</v>
      </c>
      <c r="AB699">
        <v>0</v>
      </c>
      <c r="AC699" t="s">
        <v>60</v>
      </c>
      <c r="AD699" t="s">
        <v>60</v>
      </c>
      <c r="AE699" t="s">
        <v>200</v>
      </c>
      <c r="AF699" t="s">
        <v>201</v>
      </c>
      <c r="AI699">
        <v>1</v>
      </c>
      <c r="AJ699" t="s">
        <v>60</v>
      </c>
      <c r="AK699">
        <v>0.06</v>
      </c>
      <c r="AL699" t="s">
        <v>60</v>
      </c>
      <c r="AM699" t="s">
        <v>60</v>
      </c>
      <c r="AN699" t="s">
        <v>60</v>
      </c>
      <c r="AO699" t="s">
        <v>60</v>
      </c>
      <c r="AP699" t="s">
        <v>60</v>
      </c>
      <c r="AQ699" t="s">
        <v>60</v>
      </c>
      <c r="AR699" t="s">
        <v>60</v>
      </c>
      <c r="AS699" t="s">
        <v>60</v>
      </c>
      <c r="AT699">
        <v>5.5964833333333299E-3</v>
      </c>
      <c r="AU699">
        <v>5.5964833333333299E-3</v>
      </c>
      <c r="AV699">
        <v>5.5964833333333299E-3</v>
      </c>
      <c r="AW699">
        <v>6.9956041666666699E-3</v>
      </c>
      <c r="AX699">
        <v>9.7938450000000007E-3</v>
      </c>
      <c r="AY699">
        <v>1.147279E-2</v>
      </c>
      <c r="AZ699">
        <v>6.7080069907407402E-3</v>
      </c>
      <c r="BA699">
        <v>1.3991208333333301E-3</v>
      </c>
      <c r="BB699" t="s">
        <v>99</v>
      </c>
      <c r="BC699" s="1" t="s">
        <v>1521</v>
      </c>
      <c r="BD699" t="s">
        <v>1522</v>
      </c>
      <c r="BE699" t="s">
        <v>106</v>
      </c>
      <c r="BF699">
        <v>40.366439819999997</v>
      </c>
      <c r="BG699">
        <v>-80.615577700000003</v>
      </c>
      <c r="BH699" t="s">
        <v>107</v>
      </c>
      <c r="BI699" t="s">
        <v>60</v>
      </c>
      <c r="BJ699">
        <v>60</v>
      </c>
    </row>
    <row r="700" spans="1:63" x14ac:dyDescent="0.3">
      <c r="A700" s="1" t="s">
        <v>1520</v>
      </c>
      <c r="B700" s="1" t="s">
        <v>177</v>
      </c>
      <c r="C700" t="s">
        <v>1470</v>
      </c>
      <c r="D700">
        <v>2011</v>
      </c>
      <c r="E700" t="s">
        <v>178</v>
      </c>
      <c r="F700" t="s">
        <v>59</v>
      </c>
      <c r="G700">
        <v>0.86731720000000001</v>
      </c>
      <c r="H700">
        <v>0.96540669999999995</v>
      </c>
      <c r="I700">
        <v>1.1357729999999999</v>
      </c>
      <c r="J700">
        <v>1.3009759999999999</v>
      </c>
      <c r="K700">
        <v>1.3835770000000001</v>
      </c>
      <c r="L700">
        <v>1.6726829999999999</v>
      </c>
      <c r="M700">
        <v>7</v>
      </c>
      <c r="N700" t="s">
        <v>3254</v>
      </c>
      <c r="O700">
        <v>1.0901682786389602</v>
      </c>
      <c r="P700">
        <v>1.6827863896000001E-4</v>
      </c>
      <c r="Q700" s="3">
        <v>1.1386407333333299</v>
      </c>
      <c r="R700">
        <v>4.1697310821618899E-2</v>
      </c>
      <c r="S700" s="5">
        <v>0.2065041</v>
      </c>
      <c r="T700">
        <v>36</v>
      </c>
      <c r="U700">
        <v>0</v>
      </c>
      <c r="V700">
        <v>0</v>
      </c>
      <c r="W700">
        <v>15</v>
      </c>
      <c r="X700">
        <v>1</v>
      </c>
      <c r="Y700">
        <v>7</v>
      </c>
      <c r="Z700">
        <v>13</v>
      </c>
      <c r="AA700">
        <v>1</v>
      </c>
      <c r="AB700">
        <v>0</v>
      </c>
      <c r="AC700" t="s">
        <v>60</v>
      </c>
      <c r="AD700" t="s">
        <v>60</v>
      </c>
      <c r="AE700" t="s">
        <v>179</v>
      </c>
      <c r="AF700" t="s">
        <v>84</v>
      </c>
      <c r="AI700">
        <v>1</v>
      </c>
      <c r="AJ700" t="s">
        <v>60</v>
      </c>
      <c r="AK700">
        <v>0.09</v>
      </c>
      <c r="AL700" t="s">
        <v>60</v>
      </c>
      <c r="AM700" t="s">
        <v>60</v>
      </c>
      <c r="AN700" t="s">
        <v>60</v>
      </c>
      <c r="AO700" t="s">
        <v>60</v>
      </c>
      <c r="AP700" t="s">
        <v>60</v>
      </c>
      <c r="AQ700" t="s">
        <v>60</v>
      </c>
      <c r="AR700" t="s">
        <v>60</v>
      </c>
      <c r="AS700" t="s">
        <v>60</v>
      </c>
      <c r="AT700">
        <v>9.6368577777777801E-3</v>
      </c>
      <c r="AU700">
        <v>1.0726741111111099E-2</v>
      </c>
      <c r="AV700">
        <v>1.2619699999999999E-2</v>
      </c>
      <c r="AW700">
        <v>1.44552888888889E-2</v>
      </c>
      <c r="AX700">
        <v>1.5373077777777799E-2</v>
      </c>
      <c r="AY700">
        <v>1.85853666666667E-2</v>
      </c>
      <c r="AZ700">
        <v>1.2651563703703701E-2</v>
      </c>
      <c r="BA700">
        <v>2.2944900000000002E-3</v>
      </c>
      <c r="BB700" t="s">
        <v>99</v>
      </c>
      <c r="BC700" s="1" t="s">
        <v>1521</v>
      </c>
      <c r="BD700" t="s">
        <v>1522</v>
      </c>
      <c r="BE700" t="s">
        <v>106</v>
      </c>
      <c r="BF700">
        <v>40.366439819999997</v>
      </c>
      <c r="BG700">
        <v>-80.615577700000003</v>
      </c>
      <c r="BH700" t="s">
        <v>107</v>
      </c>
      <c r="BI700" t="s">
        <v>60</v>
      </c>
      <c r="BJ700">
        <v>90</v>
      </c>
    </row>
    <row r="701" spans="1:63" x14ac:dyDescent="0.3">
      <c r="A701" s="1" t="s">
        <v>1520</v>
      </c>
      <c r="B701" s="1" t="s">
        <v>209</v>
      </c>
      <c r="C701" t="s">
        <v>1470</v>
      </c>
      <c r="D701">
        <v>2011</v>
      </c>
      <c r="E701" t="s">
        <v>210</v>
      </c>
      <c r="F701" t="s">
        <v>59</v>
      </c>
      <c r="G701">
        <v>1.2582599999999999</v>
      </c>
      <c r="H701">
        <v>1.2582599999999999</v>
      </c>
      <c r="I701">
        <v>1.2582599999999999</v>
      </c>
      <c r="J701">
        <v>1.2582599999999999</v>
      </c>
      <c r="K701">
        <v>1.2582599999999999</v>
      </c>
      <c r="L701">
        <v>1.2582599999999999</v>
      </c>
      <c r="M701">
        <v>7</v>
      </c>
      <c r="N701" t="s">
        <v>3255</v>
      </c>
      <c r="O701">
        <v>0.54700059480922103</v>
      </c>
      <c r="P701">
        <v>5.94809221E-7</v>
      </c>
      <c r="Q701" s="3">
        <v>1.2582599999999999</v>
      </c>
      <c r="R701">
        <v>0</v>
      </c>
      <c r="S701" s="5">
        <v>0.62912990000000002</v>
      </c>
      <c r="T701">
        <v>36</v>
      </c>
      <c r="U701">
        <v>0</v>
      </c>
      <c r="V701">
        <v>0</v>
      </c>
      <c r="W701">
        <v>15</v>
      </c>
      <c r="X701">
        <v>1</v>
      </c>
      <c r="Y701">
        <v>7</v>
      </c>
      <c r="Z701">
        <v>13</v>
      </c>
      <c r="AA701">
        <v>1</v>
      </c>
      <c r="AB701">
        <v>0</v>
      </c>
      <c r="AC701" t="s">
        <v>60</v>
      </c>
      <c r="AD701" t="s">
        <v>60</v>
      </c>
      <c r="AE701" t="s">
        <v>211</v>
      </c>
      <c r="AF701" t="s">
        <v>93</v>
      </c>
      <c r="AI701">
        <v>1</v>
      </c>
      <c r="AJ701" s="2">
        <v>6.0000000000000002E-6</v>
      </c>
      <c r="AK701">
        <v>0.1</v>
      </c>
      <c r="AL701">
        <v>7.5495599999999996</v>
      </c>
      <c r="AM701">
        <v>7.5495599999999996</v>
      </c>
      <c r="AN701">
        <v>7.5495599999999996</v>
      </c>
      <c r="AO701">
        <v>7.5495599999999996</v>
      </c>
      <c r="AP701">
        <v>7.5495599999999996</v>
      </c>
      <c r="AQ701">
        <v>7.5495599999999996</v>
      </c>
      <c r="AR701">
        <v>7.5495599999999996</v>
      </c>
      <c r="AS701">
        <v>3.7747793999999999</v>
      </c>
      <c r="AT701">
        <v>1.2582599999999999E-2</v>
      </c>
      <c r="AU701">
        <v>1.2582599999999999E-2</v>
      </c>
      <c r="AV701">
        <v>1.2582599999999999E-2</v>
      </c>
      <c r="AW701">
        <v>1.2582599999999999E-2</v>
      </c>
      <c r="AX701">
        <v>1.2582599999999999E-2</v>
      </c>
      <c r="AY701">
        <v>1.2582599999999999E-2</v>
      </c>
      <c r="AZ701">
        <v>1.2582599999999999E-2</v>
      </c>
      <c r="BA701">
        <v>6.2912990000000002E-3</v>
      </c>
      <c r="BB701" t="s">
        <v>99</v>
      </c>
      <c r="BC701" s="1" t="s">
        <v>1521</v>
      </c>
      <c r="BD701" t="s">
        <v>1522</v>
      </c>
      <c r="BE701" t="s">
        <v>106</v>
      </c>
      <c r="BF701">
        <v>40.366439819999997</v>
      </c>
      <c r="BG701">
        <v>-80.615577700000003</v>
      </c>
      <c r="BH701" t="s">
        <v>107</v>
      </c>
      <c r="BI701">
        <v>0.16666666666666699</v>
      </c>
      <c r="BJ701">
        <v>100</v>
      </c>
    </row>
    <row r="702" spans="1:63" x14ac:dyDescent="0.3">
      <c r="A702" s="1" t="s">
        <v>1520</v>
      </c>
      <c r="B702" s="1" t="s">
        <v>212</v>
      </c>
      <c r="C702" t="s">
        <v>1470</v>
      </c>
      <c r="D702">
        <v>2011</v>
      </c>
      <c r="E702" t="s">
        <v>213</v>
      </c>
      <c r="F702" t="s">
        <v>59</v>
      </c>
      <c r="G702">
        <v>2.0673319999999999</v>
      </c>
      <c r="H702">
        <v>2.0673319999999999</v>
      </c>
      <c r="I702">
        <v>2.0673319999999999</v>
      </c>
      <c r="J702">
        <v>2.0673319999999999</v>
      </c>
      <c r="K702">
        <v>2.0673319999999999</v>
      </c>
      <c r="L702">
        <v>2.0673319999999999</v>
      </c>
      <c r="M702">
        <v>7</v>
      </c>
      <c r="N702" t="s">
        <v>3256</v>
      </c>
      <c r="O702">
        <v>1.0008491739645001E-2</v>
      </c>
      <c r="P702">
        <v>8.4917396449999992E-6</v>
      </c>
      <c r="Q702" s="3">
        <v>2.0673319999999999</v>
      </c>
      <c r="R702">
        <v>0</v>
      </c>
      <c r="S702" s="5">
        <v>1.033666</v>
      </c>
      <c r="T702">
        <v>36</v>
      </c>
      <c r="U702">
        <v>0</v>
      </c>
      <c r="V702">
        <v>0</v>
      </c>
      <c r="W702">
        <v>15</v>
      </c>
      <c r="X702">
        <v>1</v>
      </c>
      <c r="Y702">
        <v>7</v>
      </c>
      <c r="Z702">
        <v>13</v>
      </c>
      <c r="AA702">
        <v>1</v>
      </c>
      <c r="AB702">
        <v>0</v>
      </c>
      <c r="AC702" t="s">
        <v>60</v>
      </c>
      <c r="AD702" t="s">
        <v>60</v>
      </c>
      <c r="AE702" t="s">
        <v>214</v>
      </c>
      <c r="AI702">
        <v>1</v>
      </c>
      <c r="AJ702" s="2">
        <v>1.1000000000000001E-6</v>
      </c>
      <c r="AK702" t="s">
        <v>60</v>
      </c>
      <c r="AL702">
        <v>2.2740651999999999</v>
      </c>
      <c r="AM702">
        <v>2.2740651999999999</v>
      </c>
      <c r="AN702">
        <v>2.2740651999999999</v>
      </c>
      <c r="AO702">
        <v>2.2740651999999999</v>
      </c>
      <c r="AP702">
        <v>2.2740651999999999</v>
      </c>
      <c r="AQ702">
        <v>2.2740651999999999</v>
      </c>
      <c r="AR702">
        <v>2.2740651999999999</v>
      </c>
      <c r="AS702">
        <v>1.1370325999999999</v>
      </c>
      <c r="AT702" t="s">
        <v>60</v>
      </c>
      <c r="AU702" t="s">
        <v>60</v>
      </c>
      <c r="AV702" t="s">
        <v>60</v>
      </c>
      <c r="AW702" t="s">
        <v>60</v>
      </c>
      <c r="AX702" t="s">
        <v>60</v>
      </c>
      <c r="AY702" t="s">
        <v>60</v>
      </c>
      <c r="AZ702" t="s">
        <v>60</v>
      </c>
      <c r="BA702" t="s">
        <v>60</v>
      </c>
      <c r="BB702" t="s">
        <v>99</v>
      </c>
      <c r="BC702" s="1" t="s">
        <v>1521</v>
      </c>
      <c r="BD702" t="s">
        <v>1522</v>
      </c>
      <c r="BE702" t="s">
        <v>106</v>
      </c>
      <c r="BF702">
        <v>40.366439819999997</v>
      </c>
      <c r="BG702">
        <v>-80.615577700000003</v>
      </c>
      <c r="BH702" t="s">
        <v>107</v>
      </c>
      <c r="BI702">
        <v>0.90909090909090895</v>
      </c>
      <c r="BJ702" t="s">
        <v>60</v>
      </c>
    </row>
    <row r="703" spans="1:63" x14ac:dyDescent="0.3">
      <c r="A703" s="1" t="s">
        <v>1520</v>
      </c>
      <c r="B703" s="1" t="s">
        <v>215</v>
      </c>
      <c r="C703" t="s">
        <v>1470</v>
      </c>
      <c r="D703">
        <v>2011</v>
      </c>
      <c r="E703" t="s">
        <v>216</v>
      </c>
      <c r="F703" t="s">
        <v>59</v>
      </c>
      <c r="G703">
        <v>0.52769180000000004</v>
      </c>
      <c r="H703">
        <v>0.52769180000000004</v>
      </c>
      <c r="I703">
        <v>0.52769180000000004</v>
      </c>
      <c r="J703">
        <v>0.52769180000000004</v>
      </c>
      <c r="K703">
        <v>0.52769180000000004</v>
      </c>
      <c r="L703">
        <v>0.52769180000000004</v>
      </c>
      <c r="M703">
        <v>7</v>
      </c>
      <c r="N703" t="s">
        <v>3257</v>
      </c>
      <c r="O703">
        <v>7.0451198775999994E-5</v>
      </c>
      <c r="P703">
        <v>7.0451198775999994E-5</v>
      </c>
      <c r="Q703" s="3">
        <v>0.52769180000000004</v>
      </c>
      <c r="R703">
        <v>0</v>
      </c>
      <c r="S703" s="5">
        <v>0.13192300000000001</v>
      </c>
      <c r="T703">
        <v>36</v>
      </c>
      <c r="U703">
        <v>0</v>
      </c>
      <c r="V703">
        <v>0</v>
      </c>
      <c r="W703">
        <v>15</v>
      </c>
      <c r="X703">
        <v>1</v>
      </c>
      <c r="Y703">
        <v>7</v>
      </c>
      <c r="Z703">
        <v>13</v>
      </c>
      <c r="AA703">
        <v>1</v>
      </c>
      <c r="AB703">
        <v>0</v>
      </c>
      <c r="AC703" t="s">
        <v>60</v>
      </c>
      <c r="AD703" t="s">
        <v>60</v>
      </c>
      <c r="AE703" t="s">
        <v>217</v>
      </c>
      <c r="AF703" t="s">
        <v>68</v>
      </c>
      <c r="AI703">
        <v>1</v>
      </c>
      <c r="AJ703" t="s">
        <v>60</v>
      </c>
      <c r="AK703">
        <v>10</v>
      </c>
      <c r="AL703" t="s">
        <v>60</v>
      </c>
      <c r="AM703" t="s">
        <v>60</v>
      </c>
      <c r="AN703" t="s">
        <v>60</v>
      </c>
      <c r="AO703" t="s">
        <v>60</v>
      </c>
      <c r="AP703" t="s">
        <v>60</v>
      </c>
      <c r="AQ703" t="s">
        <v>60</v>
      </c>
      <c r="AR703" t="s">
        <v>60</v>
      </c>
      <c r="AS703" t="s">
        <v>60</v>
      </c>
      <c r="AT703" s="2">
        <v>5.2769180000000002E-5</v>
      </c>
      <c r="AU703" s="2">
        <v>5.2769180000000002E-5</v>
      </c>
      <c r="AV703" s="2">
        <v>5.2769180000000002E-5</v>
      </c>
      <c r="AW703" s="2">
        <v>5.2769180000000002E-5</v>
      </c>
      <c r="AX703" s="2">
        <v>5.2769180000000002E-5</v>
      </c>
      <c r="AY703" s="2">
        <v>5.2769180000000002E-5</v>
      </c>
      <c r="AZ703" s="2">
        <v>5.2769180000000002E-5</v>
      </c>
      <c r="BA703" s="2">
        <v>1.3192300000000001E-5</v>
      </c>
      <c r="BB703" t="s">
        <v>99</v>
      </c>
      <c r="BC703" s="1" t="s">
        <v>1521</v>
      </c>
      <c r="BD703" t="s">
        <v>1522</v>
      </c>
      <c r="BE703" t="s">
        <v>106</v>
      </c>
      <c r="BF703">
        <v>40.366439819999997</v>
      </c>
      <c r="BG703">
        <v>-80.615577700000003</v>
      </c>
      <c r="BH703" t="s">
        <v>107</v>
      </c>
      <c r="BI703" t="s">
        <v>60</v>
      </c>
      <c r="BJ703">
        <v>10000</v>
      </c>
      <c r="BK703" t="s">
        <v>3702</v>
      </c>
    </row>
    <row r="704" spans="1:63" x14ac:dyDescent="0.3">
      <c r="A704" s="1" t="s">
        <v>1520</v>
      </c>
      <c r="B704" s="1" t="s">
        <v>218</v>
      </c>
      <c r="C704" t="s">
        <v>1470</v>
      </c>
      <c r="D704">
        <v>2011</v>
      </c>
      <c r="E704" t="s">
        <v>219</v>
      </c>
      <c r="F704" t="s">
        <v>59</v>
      </c>
      <c r="G704">
        <v>0.80949280000000001</v>
      </c>
      <c r="H704">
        <v>0.80949280000000001</v>
      </c>
      <c r="I704">
        <v>0.80949280000000001</v>
      </c>
      <c r="J704">
        <v>0.80949280000000001</v>
      </c>
      <c r="K704">
        <v>0.80949280000000001</v>
      </c>
      <c r="L704">
        <v>0.80949280000000001</v>
      </c>
      <c r="M704">
        <v>7</v>
      </c>
      <c r="N704" t="s">
        <v>3258</v>
      </c>
      <c r="O704">
        <v>1.5818416788600001E-4</v>
      </c>
      <c r="P704">
        <v>1.5818416788600001E-4</v>
      </c>
      <c r="Q704" s="3">
        <v>0.80949280000000001</v>
      </c>
      <c r="R704">
        <v>0</v>
      </c>
      <c r="S704" s="5">
        <v>0.2023732</v>
      </c>
      <c r="T704">
        <v>36</v>
      </c>
      <c r="U704">
        <v>0</v>
      </c>
      <c r="V704">
        <v>0</v>
      </c>
      <c r="W704">
        <v>15</v>
      </c>
      <c r="X704">
        <v>1</v>
      </c>
      <c r="Y704">
        <v>7</v>
      </c>
      <c r="Z704">
        <v>13</v>
      </c>
      <c r="AA704">
        <v>1</v>
      </c>
      <c r="AB704">
        <v>0</v>
      </c>
      <c r="AC704" t="s">
        <v>60</v>
      </c>
      <c r="AD704" t="s">
        <v>60</v>
      </c>
      <c r="AE704" t="s">
        <v>220</v>
      </c>
      <c r="AF704" t="s">
        <v>70</v>
      </c>
      <c r="AI704">
        <v>1</v>
      </c>
      <c r="AJ704" s="2">
        <v>1.5999999999999999E-6</v>
      </c>
      <c r="AK704">
        <v>0.5</v>
      </c>
      <c r="AL704">
        <v>1.29518848</v>
      </c>
      <c r="AM704">
        <v>1.29518848</v>
      </c>
      <c r="AN704">
        <v>1.29518848</v>
      </c>
      <c r="AO704">
        <v>1.29518848</v>
      </c>
      <c r="AP704">
        <v>1.29518848</v>
      </c>
      <c r="AQ704">
        <v>1.29518848</v>
      </c>
      <c r="AR704">
        <v>1.29518848</v>
      </c>
      <c r="AS704">
        <v>0.32379711999999999</v>
      </c>
      <c r="AT704">
        <v>1.6189856000000001E-3</v>
      </c>
      <c r="AU704">
        <v>1.6189856000000001E-3</v>
      </c>
      <c r="AV704">
        <v>1.6189856000000001E-3</v>
      </c>
      <c r="AW704">
        <v>1.6189856000000001E-3</v>
      </c>
      <c r="AX704">
        <v>1.6189856000000001E-3</v>
      </c>
      <c r="AY704">
        <v>1.6189856000000001E-3</v>
      </c>
      <c r="AZ704">
        <v>1.6189856000000001E-3</v>
      </c>
      <c r="BA704">
        <v>4.0474640000000002E-4</v>
      </c>
      <c r="BB704" t="s">
        <v>99</v>
      </c>
      <c r="BC704" s="1" t="s">
        <v>1521</v>
      </c>
      <c r="BD704" t="s">
        <v>1522</v>
      </c>
      <c r="BE704" t="s">
        <v>106</v>
      </c>
      <c r="BF704">
        <v>40.366439819999997</v>
      </c>
      <c r="BG704">
        <v>-80.615577700000003</v>
      </c>
      <c r="BH704" t="s">
        <v>107</v>
      </c>
      <c r="BI704">
        <v>0.625</v>
      </c>
      <c r="BJ704">
        <v>500</v>
      </c>
      <c r="BK704" t="s">
        <v>3702</v>
      </c>
    </row>
    <row r="705" spans="1:63" x14ac:dyDescent="0.3">
      <c r="A705" s="1" t="s">
        <v>1520</v>
      </c>
      <c r="B705" s="1" t="s">
        <v>221</v>
      </c>
      <c r="C705" t="s">
        <v>1470</v>
      </c>
      <c r="D705">
        <v>2011</v>
      </c>
      <c r="E705" t="s">
        <v>222</v>
      </c>
      <c r="F705" t="s">
        <v>59</v>
      </c>
      <c r="G705">
        <v>1.0912390000000001</v>
      </c>
      <c r="H705">
        <v>1.0912390000000001</v>
      </c>
      <c r="I705">
        <v>1.0912390000000001</v>
      </c>
      <c r="J705">
        <v>1.0912390000000001</v>
      </c>
      <c r="K705">
        <v>1.0912390000000001</v>
      </c>
      <c r="L705">
        <v>1.0912390000000001</v>
      </c>
      <c r="M705">
        <v>7</v>
      </c>
      <c r="N705" t="s">
        <v>3259</v>
      </c>
      <c r="O705">
        <v>6.4848050848246991E-2</v>
      </c>
      <c r="P705">
        <v>4.848050848247E-3</v>
      </c>
      <c r="Q705" s="3">
        <v>1.0912390000000001</v>
      </c>
      <c r="R705">
        <v>0</v>
      </c>
      <c r="S705" s="5">
        <v>0.27280979999999999</v>
      </c>
      <c r="T705">
        <v>36</v>
      </c>
      <c r="U705">
        <v>0</v>
      </c>
      <c r="V705">
        <v>0</v>
      </c>
      <c r="W705">
        <v>15</v>
      </c>
      <c r="X705">
        <v>1</v>
      </c>
      <c r="Y705">
        <v>7</v>
      </c>
      <c r="Z705">
        <v>13</v>
      </c>
      <c r="AA705">
        <v>1</v>
      </c>
      <c r="AB705">
        <v>0</v>
      </c>
      <c r="AC705" t="s">
        <v>60</v>
      </c>
      <c r="AD705" t="s">
        <v>60</v>
      </c>
      <c r="AE705" t="s">
        <v>223</v>
      </c>
      <c r="AF705" t="s">
        <v>84</v>
      </c>
      <c r="AI705">
        <v>1</v>
      </c>
      <c r="AJ705" t="s">
        <v>60</v>
      </c>
      <c r="AK705">
        <v>5</v>
      </c>
      <c r="AL705" t="s">
        <v>60</v>
      </c>
      <c r="AM705" t="s">
        <v>60</v>
      </c>
      <c r="AN705" t="s">
        <v>60</v>
      </c>
      <c r="AO705" t="s">
        <v>60</v>
      </c>
      <c r="AP705" t="s">
        <v>60</v>
      </c>
      <c r="AQ705" t="s">
        <v>60</v>
      </c>
      <c r="AR705" t="s">
        <v>60</v>
      </c>
      <c r="AS705" t="s">
        <v>60</v>
      </c>
      <c r="AT705">
        <v>2.182478E-4</v>
      </c>
      <c r="AU705">
        <v>2.182478E-4</v>
      </c>
      <c r="AV705">
        <v>2.182478E-4</v>
      </c>
      <c r="AW705">
        <v>2.182478E-4</v>
      </c>
      <c r="AX705">
        <v>2.182478E-4</v>
      </c>
      <c r="AY705">
        <v>2.182478E-4</v>
      </c>
      <c r="AZ705">
        <v>2.182478E-4</v>
      </c>
      <c r="BA705" s="2">
        <v>5.4561960000000001E-5</v>
      </c>
      <c r="BB705" t="s">
        <v>99</v>
      </c>
      <c r="BC705" s="1" t="s">
        <v>1521</v>
      </c>
      <c r="BD705" t="s">
        <v>1522</v>
      </c>
      <c r="BE705" t="s">
        <v>106</v>
      </c>
      <c r="BF705">
        <v>40.366439819999997</v>
      </c>
      <c r="BG705">
        <v>-80.615577700000003</v>
      </c>
      <c r="BH705" t="s">
        <v>107</v>
      </c>
      <c r="BI705" t="s">
        <v>60</v>
      </c>
      <c r="BJ705">
        <v>5000</v>
      </c>
      <c r="BK705" t="s">
        <v>3702</v>
      </c>
    </row>
    <row r="706" spans="1:63" x14ac:dyDescent="0.3">
      <c r="A706" s="1" t="s">
        <v>1520</v>
      </c>
      <c r="B706" s="1" t="s">
        <v>229</v>
      </c>
      <c r="C706" t="s">
        <v>1470</v>
      </c>
      <c r="D706">
        <v>2011</v>
      </c>
      <c r="E706" t="s">
        <v>230</v>
      </c>
      <c r="F706" t="s">
        <v>59</v>
      </c>
      <c r="G706">
        <v>0.7766092</v>
      </c>
      <c r="H706">
        <v>0.7766092</v>
      </c>
      <c r="I706">
        <v>0.7766092</v>
      </c>
      <c r="J706">
        <v>0.7766092</v>
      </c>
      <c r="K706">
        <v>0.7766092</v>
      </c>
      <c r="L706">
        <v>0.7766092</v>
      </c>
      <c r="M706">
        <v>7</v>
      </c>
      <c r="N706" t="s">
        <v>3260</v>
      </c>
      <c r="O706">
        <v>2.9435056885918E-2</v>
      </c>
      <c r="P706">
        <v>3.5056885918000002E-5</v>
      </c>
      <c r="Q706" s="3">
        <v>0.7766092</v>
      </c>
      <c r="R706">
        <v>0</v>
      </c>
      <c r="S706" s="5">
        <v>0.3883046</v>
      </c>
      <c r="T706">
        <v>36</v>
      </c>
      <c r="U706">
        <v>0</v>
      </c>
      <c r="V706">
        <v>0</v>
      </c>
      <c r="W706">
        <v>15</v>
      </c>
      <c r="X706">
        <v>1</v>
      </c>
      <c r="Y706">
        <v>7</v>
      </c>
      <c r="Z706">
        <v>13</v>
      </c>
      <c r="AA706">
        <v>1</v>
      </c>
      <c r="AB706">
        <v>0</v>
      </c>
      <c r="AC706" t="s">
        <v>60</v>
      </c>
      <c r="AD706" t="s">
        <v>60</v>
      </c>
      <c r="AE706" t="s">
        <v>231</v>
      </c>
      <c r="AF706" t="s">
        <v>62</v>
      </c>
      <c r="AI706">
        <v>1</v>
      </c>
      <c r="AJ706" t="s">
        <v>60</v>
      </c>
      <c r="AK706">
        <v>5.0000000000000001E-3</v>
      </c>
      <c r="AL706" t="s">
        <v>60</v>
      </c>
      <c r="AM706" t="s">
        <v>60</v>
      </c>
      <c r="AN706" t="s">
        <v>60</v>
      </c>
      <c r="AO706" t="s">
        <v>60</v>
      </c>
      <c r="AP706" t="s">
        <v>60</v>
      </c>
      <c r="AQ706" t="s">
        <v>60</v>
      </c>
      <c r="AR706" t="s">
        <v>60</v>
      </c>
      <c r="AS706" t="s">
        <v>60</v>
      </c>
      <c r="AT706">
        <v>0.15532183999999999</v>
      </c>
      <c r="AU706">
        <v>0.15532183999999999</v>
      </c>
      <c r="AV706">
        <v>0.15532183999999999</v>
      </c>
      <c r="AW706">
        <v>0.15532183999999999</v>
      </c>
      <c r="AX706">
        <v>0.15532183999999999</v>
      </c>
      <c r="AY706">
        <v>0.15532183999999999</v>
      </c>
      <c r="AZ706">
        <v>0.15532183999999999</v>
      </c>
      <c r="BA706">
        <v>7.7660919999999994E-2</v>
      </c>
      <c r="BB706" t="s">
        <v>99</v>
      </c>
      <c r="BC706" s="1" t="s">
        <v>1521</v>
      </c>
      <c r="BD706" t="s">
        <v>1522</v>
      </c>
      <c r="BE706" t="s">
        <v>106</v>
      </c>
      <c r="BF706">
        <v>40.366439819999997</v>
      </c>
      <c r="BG706">
        <v>-80.615577700000003</v>
      </c>
      <c r="BH706" t="s">
        <v>107</v>
      </c>
      <c r="BI706" t="s">
        <v>60</v>
      </c>
      <c r="BJ706">
        <v>5</v>
      </c>
    </row>
    <row r="707" spans="1:63" x14ac:dyDescent="0.3">
      <c r="A707" s="1" t="s">
        <v>1520</v>
      </c>
      <c r="B707" s="1" t="s">
        <v>232</v>
      </c>
      <c r="C707" t="s">
        <v>1470</v>
      </c>
      <c r="D707">
        <v>2011</v>
      </c>
      <c r="E707" t="s">
        <v>233</v>
      </c>
      <c r="F707" t="s">
        <v>59</v>
      </c>
      <c r="G707">
        <v>1.0912120000000001</v>
      </c>
      <c r="H707">
        <v>1.0912120000000001</v>
      </c>
      <c r="I707">
        <v>1.0912120000000001</v>
      </c>
      <c r="J707">
        <v>1.0912120000000001</v>
      </c>
      <c r="K707">
        <v>1.0912120000000001</v>
      </c>
      <c r="L707">
        <v>1.0912120000000001</v>
      </c>
      <c r="M707">
        <v>7</v>
      </c>
      <c r="N707" t="s">
        <v>3261</v>
      </c>
      <c r="O707">
        <v>3.9046762929399997E-4</v>
      </c>
      <c r="P707">
        <v>4.3042964619999997E-6</v>
      </c>
      <c r="Q707" s="3">
        <v>1.0912120000000001</v>
      </c>
      <c r="R707">
        <v>0</v>
      </c>
      <c r="S707" s="5">
        <v>0.27280300000000002</v>
      </c>
      <c r="T707">
        <v>36</v>
      </c>
      <c r="U707">
        <v>0</v>
      </c>
      <c r="V707">
        <v>0</v>
      </c>
      <c r="W707">
        <v>15</v>
      </c>
      <c r="X707">
        <v>1</v>
      </c>
      <c r="Y707">
        <v>7</v>
      </c>
      <c r="Z707">
        <v>13</v>
      </c>
      <c r="AA707">
        <v>1</v>
      </c>
      <c r="AB707">
        <v>0</v>
      </c>
      <c r="AC707" t="s">
        <v>60</v>
      </c>
      <c r="AD707" t="s">
        <v>60</v>
      </c>
      <c r="AE707" t="s">
        <v>233</v>
      </c>
      <c r="AF707" t="s">
        <v>93</v>
      </c>
      <c r="AI707">
        <v>1</v>
      </c>
      <c r="AJ707" s="2">
        <v>1.5999999999999999E-5</v>
      </c>
      <c r="AK707">
        <v>0.4</v>
      </c>
      <c r="AL707">
        <v>17.459392000000001</v>
      </c>
      <c r="AM707">
        <v>17.459392000000001</v>
      </c>
      <c r="AN707">
        <v>17.459392000000001</v>
      </c>
      <c r="AO707">
        <v>17.459392000000001</v>
      </c>
      <c r="AP707">
        <v>17.459392000000001</v>
      </c>
      <c r="AQ707">
        <v>17.459392000000001</v>
      </c>
      <c r="AR707">
        <v>17.459392000000001</v>
      </c>
      <c r="AS707">
        <v>4.3648480000000003</v>
      </c>
      <c r="AT707">
        <v>2.7280300000000002E-3</v>
      </c>
      <c r="AU707">
        <v>2.7280300000000002E-3</v>
      </c>
      <c r="AV707">
        <v>2.7280300000000002E-3</v>
      </c>
      <c r="AW707">
        <v>2.7280300000000002E-3</v>
      </c>
      <c r="AX707">
        <v>2.7280300000000002E-3</v>
      </c>
      <c r="AY707">
        <v>2.7280300000000002E-3</v>
      </c>
      <c r="AZ707">
        <v>2.7280300000000002E-3</v>
      </c>
      <c r="BA707">
        <v>6.8200750000000005E-4</v>
      </c>
      <c r="BB707" t="s">
        <v>99</v>
      </c>
      <c r="BC707" s="1" t="s">
        <v>1521</v>
      </c>
      <c r="BD707" t="s">
        <v>1522</v>
      </c>
      <c r="BE707" t="s">
        <v>106</v>
      </c>
      <c r="BF707">
        <v>40.366439819999997</v>
      </c>
      <c r="BG707">
        <v>-80.615577700000003</v>
      </c>
      <c r="BH707" t="s">
        <v>107</v>
      </c>
      <c r="BI707">
        <v>6.25E-2</v>
      </c>
      <c r="BJ707">
        <v>400</v>
      </c>
      <c r="BK707" t="s">
        <v>3702</v>
      </c>
    </row>
    <row r="708" spans="1:63" x14ac:dyDescent="0.3">
      <c r="A708" s="1" t="s">
        <v>1520</v>
      </c>
      <c r="B708" s="1" t="s">
        <v>236</v>
      </c>
      <c r="C708" t="s">
        <v>1470</v>
      </c>
      <c r="D708">
        <v>2011</v>
      </c>
      <c r="E708" t="s">
        <v>237</v>
      </c>
      <c r="F708" t="s">
        <v>59</v>
      </c>
      <c r="G708">
        <v>0.79296920000000004</v>
      </c>
      <c r="H708">
        <v>0.79296920000000004</v>
      </c>
      <c r="I708">
        <v>0.79296920000000004</v>
      </c>
      <c r="J708">
        <v>0.79296920000000004</v>
      </c>
      <c r="K708">
        <v>0.79296920000000004</v>
      </c>
      <c r="L708">
        <v>0.79296920000000004</v>
      </c>
      <c r="M708">
        <v>7</v>
      </c>
      <c r="N708" t="s">
        <v>3262</v>
      </c>
      <c r="O708">
        <v>2.3461203905999999E-5</v>
      </c>
      <c r="P708">
        <v>2.3461203905999999E-5</v>
      </c>
      <c r="Q708" s="3">
        <v>0.79296920000000004</v>
      </c>
      <c r="R708">
        <v>0</v>
      </c>
      <c r="S708" s="5">
        <v>0.19824230000000001</v>
      </c>
      <c r="T708">
        <v>36</v>
      </c>
      <c r="U708">
        <v>0</v>
      </c>
      <c r="V708">
        <v>0</v>
      </c>
      <c r="W708">
        <v>15</v>
      </c>
      <c r="X708">
        <v>1</v>
      </c>
      <c r="Y708">
        <v>7</v>
      </c>
      <c r="Z708">
        <v>13</v>
      </c>
      <c r="AA708">
        <v>1</v>
      </c>
      <c r="AB708">
        <v>0</v>
      </c>
      <c r="AC708" t="s">
        <v>60</v>
      </c>
      <c r="AD708" t="s">
        <v>60</v>
      </c>
      <c r="AE708" t="s">
        <v>238</v>
      </c>
      <c r="AF708" t="s">
        <v>93</v>
      </c>
      <c r="AI708">
        <v>1</v>
      </c>
      <c r="AJ708" t="s">
        <v>60</v>
      </c>
      <c r="AK708">
        <v>0.2</v>
      </c>
      <c r="AL708" t="s">
        <v>60</v>
      </c>
      <c r="AM708" t="s">
        <v>60</v>
      </c>
      <c r="AN708" t="s">
        <v>60</v>
      </c>
      <c r="AO708" t="s">
        <v>60</v>
      </c>
      <c r="AP708" t="s">
        <v>60</v>
      </c>
      <c r="AQ708" t="s">
        <v>60</v>
      </c>
      <c r="AR708" t="s">
        <v>60</v>
      </c>
      <c r="AS708" t="s">
        <v>60</v>
      </c>
      <c r="AT708">
        <v>3.9648460000000002E-3</v>
      </c>
      <c r="AU708">
        <v>3.9648460000000002E-3</v>
      </c>
      <c r="AV708">
        <v>3.9648460000000002E-3</v>
      </c>
      <c r="AW708">
        <v>3.9648460000000002E-3</v>
      </c>
      <c r="AX708">
        <v>3.9648460000000002E-3</v>
      </c>
      <c r="AY708">
        <v>3.9648460000000002E-3</v>
      </c>
      <c r="AZ708">
        <v>3.9648460000000002E-3</v>
      </c>
      <c r="BA708">
        <v>9.9121150000000004E-4</v>
      </c>
      <c r="BB708" t="s">
        <v>99</v>
      </c>
      <c r="BC708" s="1" t="s">
        <v>1521</v>
      </c>
      <c r="BD708" t="s">
        <v>1522</v>
      </c>
      <c r="BE708" t="s">
        <v>106</v>
      </c>
      <c r="BF708">
        <v>40.366439819999997</v>
      </c>
      <c r="BG708">
        <v>-80.615577700000003</v>
      </c>
      <c r="BH708" t="s">
        <v>107</v>
      </c>
      <c r="BI708" t="s">
        <v>60</v>
      </c>
      <c r="BJ708">
        <v>200</v>
      </c>
      <c r="BK708" t="s">
        <v>3702</v>
      </c>
    </row>
    <row r="709" spans="1:63" x14ac:dyDescent="0.3">
      <c r="A709" s="1" t="s">
        <v>1520</v>
      </c>
      <c r="B709" s="1" t="s">
        <v>248</v>
      </c>
      <c r="C709" t="s">
        <v>1470</v>
      </c>
      <c r="D709">
        <v>2011</v>
      </c>
      <c r="E709" t="s">
        <v>249</v>
      </c>
      <c r="F709" t="s">
        <v>59</v>
      </c>
      <c r="G709">
        <v>2.1330170000000002</v>
      </c>
      <c r="H709">
        <v>2.1330170000000002</v>
      </c>
      <c r="I709">
        <v>2.1330170000000002</v>
      </c>
      <c r="J709">
        <v>2.1330170000000002</v>
      </c>
      <c r="K709">
        <v>2.1330170000000002</v>
      </c>
      <c r="L709">
        <v>2.1330170000000002</v>
      </c>
      <c r="M709">
        <v>7</v>
      </c>
      <c r="N709" t="s">
        <v>3263</v>
      </c>
      <c r="O709">
        <v>1.7612330999999999E-8</v>
      </c>
      <c r="P709">
        <v>1.7612330999999999E-8</v>
      </c>
      <c r="Q709" s="3">
        <v>2.1330170000000002</v>
      </c>
      <c r="R709">
        <v>0</v>
      </c>
      <c r="S709" s="5">
        <v>0.26662710000000001</v>
      </c>
      <c r="T709">
        <v>36</v>
      </c>
      <c r="U709">
        <v>0</v>
      </c>
      <c r="V709">
        <v>0</v>
      </c>
      <c r="W709">
        <v>15</v>
      </c>
      <c r="X709">
        <v>1</v>
      </c>
      <c r="Y709">
        <v>7</v>
      </c>
      <c r="Z709">
        <v>13</v>
      </c>
      <c r="AA709">
        <v>1</v>
      </c>
      <c r="AB709">
        <v>0</v>
      </c>
      <c r="AC709" t="s">
        <v>60</v>
      </c>
      <c r="AD709" t="s">
        <v>60</v>
      </c>
      <c r="AE709" t="s">
        <v>250</v>
      </c>
      <c r="AF709" t="s">
        <v>170</v>
      </c>
      <c r="AI709">
        <v>1</v>
      </c>
      <c r="AJ709" s="2">
        <v>2.1999999999999999E-5</v>
      </c>
      <c r="AK709">
        <v>0.09</v>
      </c>
      <c r="AL709">
        <v>46.926374000000003</v>
      </c>
      <c r="AM709">
        <v>46.926374000000003</v>
      </c>
      <c r="AN709">
        <v>46.926374000000003</v>
      </c>
      <c r="AO709">
        <v>46.926374000000003</v>
      </c>
      <c r="AP709">
        <v>46.926374000000003</v>
      </c>
      <c r="AQ709">
        <v>46.926374000000003</v>
      </c>
      <c r="AR709">
        <v>46.926374000000003</v>
      </c>
      <c r="AS709">
        <v>5.8657962000000001</v>
      </c>
      <c r="AT709">
        <v>2.37001888888889E-2</v>
      </c>
      <c r="AU709">
        <v>2.37001888888889E-2</v>
      </c>
      <c r="AV709">
        <v>2.37001888888889E-2</v>
      </c>
      <c r="AW709">
        <v>2.37001888888889E-2</v>
      </c>
      <c r="AX709">
        <v>2.37001888888889E-2</v>
      </c>
      <c r="AY709">
        <v>2.37001888888889E-2</v>
      </c>
      <c r="AZ709">
        <v>2.37001888888889E-2</v>
      </c>
      <c r="BA709">
        <v>2.96252333333333E-3</v>
      </c>
      <c r="BB709" t="s">
        <v>99</v>
      </c>
      <c r="BC709" s="1" t="s">
        <v>1521</v>
      </c>
      <c r="BD709" t="s">
        <v>1522</v>
      </c>
      <c r="BE709" t="s">
        <v>106</v>
      </c>
      <c r="BF709">
        <v>40.366439819999997</v>
      </c>
      <c r="BG709">
        <v>-80.615577700000003</v>
      </c>
      <c r="BH709" t="s">
        <v>107</v>
      </c>
      <c r="BI709">
        <v>4.5454545454545497E-2</v>
      </c>
      <c r="BJ709">
        <v>90</v>
      </c>
      <c r="BK709" t="s">
        <v>3702</v>
      </c>
    </row>
    <row r="710" spans="1:63" x14ac:dyDescent="0.3">
      <c r="A710" s="1" t="s">
        <v>1520</v>
      </c>
      <c r="B710" s="1" t="s">
        <v>261</v>
      </c>
      <c r="C710" t="s">
        <v>1470</v>
      </c>
      <c r="D710">
        <v>2011</v>
      </c>
      <c r="E710" t="s">
        <v>262</v>
      </c>
      <c r="F710" t="s">
        <v>59</v>
      </c>
      <c r="G710">
        <v>0.95092500000000002</v>
      </c>
      <c r="H710">
        <v>0.95092500000000002</v>
      </c>
      <c r="I710">
        <v>0.95092500000000002</v>
      </c>
      <c r="J710">
        <v>0.95092500000000002</v>
      </c>
      <c r="K710">
        <v>0.95092500000000002</v>
      </c>
      <c r="L710">
        <v>1.236202</v>
      </c>
      <c r="M710">
        <v>7</v>
      </c>
      <c r="N710" t="s">
        <v>3264</v>
      </c>
      <c r="O710">
        <v>0.342182548454393</v>
      </c>
      <c r="P710">
        <v>0.32618254845439298</v>
      </c>
      <c r="Q710" s="3">
        <v>0.96149083333333296</v>
      </c>
      <c r="R710">
        <v>2.4687634100857099E-3</v>
      </c>
      <c r="S710" s="5">
        <v>5.9432810000000003E-2</v>
      </c>
      <c r="T710">
        <v>36</v>
      </c>
      <c r="U710">
        <v>0</v>
      </c>
      <c r="V710">
        <v>0</v>
      </c>
      <c r="W710">
        <v>15</v>
      </c>
      <c r="X710">
        <v>1</v>
      </c>
      <c r="Y710">
        <v>7</v>
      </c>
      <c r="Z710">
        <v>13</v>
      </c>
      <c r="AA710">
        <v>1</v>
      </c>
      <c r="AB710">
        <v>0</v>
      </c>
      <c r="AC710" t="s">
        <v>60</v>
      </c>
      <c r="AD710" t="s">
        <v>60</v>
      </c>
      <c r="AE710" t="s">
        <v>263</v>
      </c>
      <c r="AF710" t="s">
        <v>68</v>
      </c>
      <c r="AI710">
        <v>1</v>
      </c>
      <c r="AJ710" s="2">
        <v>2.5000000000000002E-6</v>
      </c>
      <c r="AK710">
        <v>1</v>
      </c>
      <c r="AL710">
        <v>2.3773124999999999</v>
      </c>
      <c r="AM710">
        <v>2.3773124999999999</v>
      </c>
      <c r="AN710">
        <v>2.3773124999999999</v>
      </c>
      <c r="AO710">
        <v>2.3773124999999999</v>
      </c>
      <c r="AP710">
        <v>2.3773124999999999</v>
      </c>
      <c r="AQ710">
        <v>3.0905049999999998</v>
      </c>
      <c r="AR710">
        <v>2.40372708333333</v>
      </c>
      <c r="AS710">
        <v>0.14858202500000001</v>
      </c>
      <c r="AT710">
        <v>9.5092500000000003E-4</v>
      </c>
      <c r="AU710">
        <v>9.5092500000000003E-4</v>
      </c>
      <c r="AV710">
        <v>9.5092500000000003E-4</v>
      </c>
      <c r="AW710">
        <v>9.5092500000000003E-4</v>
      </c>
      <c r="AX710">
        <v>9.5092500000000003E-4</v>
      </c>
      <c r="AY710">
        <v>1.236202E-3</v>
      </c>
      <c r="AZ710">
        <v>9.6149083333333296E-4</v>
      </c>
      <c r="BA710" s="2">
        <v>5.9432809999999999E-5</v>
      </c>
      <c r="BB710" t="s">
        <v>99</v>
      </c>
      <c r="BC710" s="1" t="s">
        <v>1521</v>
      </c>
      <c r="BD710" t="s">
        <v>1522</v>
      </c>
      <c r="BE710" t="s">
        <v>106</v>
      </c>
      <c r="BF710">
        <v>40.366439819999997</v>
      </c>
      <c r="BG710">
        <v>-80.615577700000003</v>
      </c>
      <c r="BH710" t="s">
        <v>107</v>
      </c>
      <c r="BI710">
        <v>0.4</v>
      </c>
      <c r="BJ710">
        <v>1000</v>
      </c>
    </row>
    <row r="711" spans="1:63" x14ac:dyDescent="0.3">
      <c r="A711" s="1" t="s">
        <v>1520</v>
      </c>
      <c r="B711" s="1" t="s">
        <v>313</v>
      </c>
      <c r="C711" t="s">
        <v>1470</v>
      </c>
      <c r="D711">
        <v>2011</v>
      </c>
      <c r="E711" t="s">
        <v>314</v>
      </c>
      <c r="F711" t="s">
        <v>59</v>
      </c>
      <c r="G711">
        <v>0.983236</v>
      </c>
      <c r="H711">
        <v>0.983236</v>
      </c>
      <c r="I711">
        <v>0.983236</v>
      </c>
      <c r="J711">
        <v>0.983236</v>
      </c>
      <c r="K711">
        <v>0.983236</v>
      </c>
      <c r="L711">
        <v>0.983236</v>
      </c>
      <c r="M711">
        <v>7</v>
      </c>
      <c r="N711" t="s">
        <v>3265</v>
      </c>
      <c r="O711">
        <v>1.920679913728E-3</v>
      </c>
      <c r="P711">
        <v>1.5468304626829999E-3</v>
      </c>
      <c r="Q711" s="3">
        <v>0.983236</v>
      </c>
      <c r="R711">
        <v>0</v>
      </c>
      <c r="S711" s="5">
        <v>5.4624220000000001E-2</v>
      </c>
      <c r="T711">
        <v>36</v>
      </c>
      <c r="U711">
        <v>0</v>
      </c>
      <c r="V711">
        <v>0</v>
      </c>
      <c r="W711">
        <v>15</v>
      </c>
      <c r="X711">
        <v>1</v>
      </c>
      <c r="Y711">
        <v>7</v>
      </c>
      <c r="Z711">
        <v>13</v>
      </c>
      <c r="AA711">
        <v>1</v>
      </c>
      <c r="AB711">
        <v>0</v>
      </c>
      <c r="AC711" t="s">
        <v>60</v>
      </c>
      <c r="AD711" t="s">
        <v>60</v>
      </c>
      <c r="AE711" t="s">
        <v>315</v>
      </c>
      <c r="AF711" t="s">
        <v>70</v>
      </c>
      <c r="AG711" t="s">
        <v>316</v>
      </c>
      <c r="AI711">
        <v>1</v>
      </c>
      <c r="AJ711" t="s">
        <v>60</v>
      </c>
      <c r="AK711">
        <v>0.4</v>
      </c>
      <c r="AL711" t="s">
        <v>60</v>
      </c>
      <c r="AM711" t="s">
        <v>60</v>
      </c>
      <c r="AN711" t="s">
        <v>60</v>
      </c>
      <c r="AO711" t="s">
        <v>60</v>
      </c>
      <c r="AP711" t="s">
        <v>60</v>
      </c>
      <c r="AQ711" t="s">
        <v>60</v>
      </c>
      <c r="AR711" t="s">
        <v>60</v>
      </c>
      <c r="AS711" t="s">
        <v>60</v>
      </c>
      <c r="AT711">
        <v>2.45809E-3</v>
      </c>
      <c r="AU711">
        <v>2.45809E-3</v>
      </c>
      <c r="AV711">
        <v>2.45809E-3</v>
      </c>
      <c r="AW711">
        <v>2.45809E-3</v>
      </c>
      <c r="AX711">
        <v>2.45809E-3</v>
      </c>
      <c r="AY711">
        <v>2.45809E-3</v>
      </c>
      <c r="AZ711">
        <v>2.45809E-3</v>
      </c>
      <c r="BA711">
        <v>1.3656055E-4</v>
      </c>
      <c r="BB711" t="s">
        <v>99</v>
      </c>
      <c r="BC711" s="1" t="s">
        <v>1521</v>
      </c>
      <c r="BD711" t="s">
        <v>1522</v>
      </c>
      <c r="BE711" t="s">
        <v>106</v>
      </c>
      <c r="BF711">
        <v>40.366439819999997</v>
      </c>
      <c r="BG711">
        <v>-80.615577700000003</v>
      </c>
      <c r="BH711" t="s">
        <v>107</v>
      </c>
      <c r="BI711" t="s">
        <v>60</v>
      </c>
      <c r="BJ711">
        <v>400</v>
      </c>
    </row>
    <row r="712" spans="1:63" x14ac:dyDescent="0.3">
      <c r="A712" s="1" t="s">
        <v>1520</v>
      </c>
      <c r="B712" s="1" t="s">
        <v>266</v>
      </c>
      <c r="C712" t="s">
        <v>1470</v>
      </c>
      <c r="D712">
        <v>2011</v>
      </c>
      <c r="E712" t="s">
        <v>267</v>
      </c>
      <c r="F712" t="s">
        <v>59</v>
      </c>
      <c r="G712">
        <v>0.85194700000000001</v>
      </c>
      <c r="H712">
        <v>0.85194700000000001</v>
      </c>
      <c r="I712">
        <v>0.85194700000000001</v>
      </c>
      <c r="J712">
        <v>0.85194700000000001</v>
      </c>
      <c r="K712">
        <v>0.85194700000000001</v>
      </c>
      <c r="L712">
        <v>0.85194700000000001</v>
      </c>
      <c r="M712">
        <v>7</v>
      </c>
      <c r="N712" t="s">
        <v>3266</v>
      </c>
      <c r="O712">
        <v>3.4631047596011003E-2</v>
      </c>
      <c r="P712">
        <v>3.3764889151132002E-2</v>
      </c>
      <c r="Q712" s="3">
        <v>0.85194700000000001</v>
      </c>
      <c r="R712">
        <v>0</v>
      </c>
      <c r="S712" s="5">
        <v>5.3246689999999999E-2</v>
      </c>
      <c r="T712">
        <v>36</v>
      </c>
      <c r="U712">
        <v>0</v>
      </c>
      <c r="V712">
        <v>0</v>
      </c>
      <c r="W712">
        <v>15</v>
      </c>
      <c r="X712">
        <v>1</v>
      </c>
      <c r="Y712">
        <v>7</v>
      </c>
      <c r="Z712">
        <v>13</v>
      </c>
      <c r="AA712">
        <v>1</v>
      </c>
      <c r="AB712">
        <v>0</v>
      </c>
      <c r="AC712" t="s">
        <v>60</v>
      </c>
      <c r="AD712" t="s">
        <v>60</v>
      </c>
      <c r="AE712" t="s">
        <v>267</v>
      </c>
      <c r="AF712" t="s">
        <v>84</v>
      </c>
      <c r="AI712">
        <v>1</v>
      </c>
      <c r="AJ712" t="s">
        <v>60</v>
      </c>
      <c r="AK712">
        <v>1</v>
      </c>
      <c r="AL712" t="s">
        <v>60</v>
      </c>
      <c r="AM712" t="s">
        <v>60</v>
      </c>
      <c r="AN712" t="s">
        <v>60</v>
      </c>
      <c r="AO712" t="s">
        <v>60</v>
      </c>
      <c r="AP712" t="s">
        <v>60</v>
      </c>
      <c r="AQ712" t="s">
        <v>60</v>
      </c>
      <c r="AR712" t="s">
        <v>60</v>
      </c>
      <c r="AS712" t="s">
        <v>60</v>
      </c>
      <c r="AT712">
        <v>8.5194700000000003E-4</v>
      </c>
      <c r="AU712">
        <v>8.5194700000000003E-4</v>
      </c>
      <c r="AV712">
        <v>8.5194700000000003E-4</v>
      </c>
      <c r="AW712">
        <v>8.5194700000000003E-4</v>
      </c>
      <c r="AX712">
        <v>8.5194700000000003E-4</v>
      </c>
      <c r="AY712">
        <v>8.5194700000000003E-4</v>
      </c>
      <c r="AZ712">
        <v>8.5194700000000003E-4</v>
      </c>
      <c r="BA712" s="2">
        <v>5.3246689999999999E-5</v>
      </c>
      <c r="BB712" t="s">
        <v>99</v>
      </c>
      <c r="BC712" s="1" t="s">
        <v>1521</v>
      </c>
      <c r="BD712" t="s">
        <v>1522</v>
      </c>
      <c r="BE712" t="s">
        <v>106</v>
      </c>
      <c r="BF712">
        <v>40.366439819999997</v>
      </c>
      <c r="BG712">
        <v>-80.615577700000003</v>
      </c>
      <c r="BH712" t="s">
        <v>107</v>
      </c>
      <c r="BI712" t="s">
        <v>60</v>
      </c>
      <c r="BJ712">
        <v>1000</v>
      </c>
    </row>
    <row r="713" spans="1:63" x14ac:dyDescent="0.3">
      <c r="A713" s="1" t="s">
        <v>1520</v>
      </c>
      <c r="B713" s="1" t="s">
        <v>268</v>
      </c>
      <c r="C713" t="s">
        <v>1470</v>
      </c>
      <c r="D713">
        <v>2011</v>
      </c>
      <c r="E713" t="s">
        <v>269</v>
      </c>
      <c r="F713" t="s">
        <v>59</v>
      </c>
      <c r="G713">
        <v>0.92074080000000003</v>
      </c>
      <c r="H713">
        <v>0.92074080000000003</v>
      </c>
      <c r="I713">
        <v>0.92074080000000003</v>
      </c>
      <c r="J713">
        <v>0.92074080000000003</v>
      </c>
      <c r="K713">
        <v>0.92074080000000003</v>
      </c>
      <c r="L713">
        <v>0.92074080000000003</v>
      </c>
      <c r="M713">
        <v>7</v>
      </c>
      <c r="N713" t="s">
        <v>3267</v>
      </c>
      <c r="O713">
        <v>2.0381717584900001E-4</v>
      </c>
      <c r="P713">
        <v>2.0381717584900001E-4</v>
      </c>
      <c r="Q713" s="3">
        <v>0.92074080000000003</v>
      </c>
      <c r="R713">
        <v>0</v>
      </c>
      <c r="S713" s="5">
        <v>7.6728400000000002E-2</v>
      </c>
      <c r="T713">
        <v>36</v>
      </c>
      <c r="U713">
        <v>0</v>
      </c>
      <c r="V713">
        <v>0</v>
      </c>
      <c r="W713">
        <v>15</v>
      </c>
      <c r="X713">
        <v>1</v>
      </c>
      <c r="Y713">
        <v>7</v>
      </c>
      <c r="Z713">
        <v>13</v>
      </c>
      <c r="AA713">
        <v>1</v>
      </c>
      <c r="AB713">
        <v>0</v>
      </c>
      <c r="AC713" t="s">
        <v>60</v>
      </c>
      <c r="AD713" t="s">
        <v>60</v>
      </c>
      <c r="AE713" t="s">
        <v>269</v>
      </c>
      <c r="AF713" t="s">
        <v>170</v>
      </c>
      <c r="AG713" t="s">
        <v>70</v>
      </c>
      <c r="AH713" t="s">
        <v>93</v>
      </c>
      <c r="AI713">
        <v>1</v>
      </c>
      <c r="AJ713" t="s">
        <v>60</v>
      </c>
      <c r="AK713">
        <v>1</v>
      </c>
      <c r="AL713" t="s">
        <v>60</v>
      </c>
      <c r="AM713" t="s">
        <v>60</v>
      </c>
      <c r="AN713" t="s">
        <v>60</v>
      </c>
      <c r="AO713" t="s">
        <v>60</v>
      </c>
      <c r="AP713" t="s">
        <v>60</v>
      </c>
      <c r="AQ713" t="s">
        <v>60</v>
      </c>
      <c r="AR713" t="s">
        <v>60</v>
      </c>
      <c r="AS713" t="s">
        <v>60</v>
      </c>
      <c r="AT713">
        <v>9.2074080000000003E-4</v>
      </c>
      <c r="AU713">
        <v>9.2074080000000003E-4</v>
      </c>
      <c r="AV713">
        <v>9.2074080000000003E-4</v>
      </c>
      <c r="AW713">
        <v>9.2074080000000003E-4</v>
      </c>
      <c r="AX713">
        <v>9.2074080000000003E-4</v>
      </c>
      <c r="AY713">
        <v>9.2074080000000003E-4</v>
      </c>
      <c r="AZ713">
        <v>9.2074080000000003E-4</v>
      </c>
      <c r="BA713" s="2">
        <v>7.6728400000000002E-5</v>
      </c>
      <c r="BB713" t="s">
        <v>99</v>
      </c>
      <c r="BC713" s="1" t="s">
        <v>1521</v>
      </c>
      <c r="BD713" t="s">
        <v>1522</v>
      </c>
      <c r="BE713" t="s">
        <v>106</v>
      </c>
      <c r="BF713">
        <v>40.366439819999997</v>
      </c>
      <c r="BG713">
        <v>-80.615577700000003</v>
      </c>
      <c r="BH713" t="s">
        <v>107</v>
      </c>
      <c r="BI713" t="s">
        <v>60</v>
      </c>
      <c r="BJ713">
        <v>1000</v>
      </c>
      <c r="BK713" t="s">
        <v>3702</v>
      </c>
    </row>
    <row r="714" spans="1:63" x14ac:dyDescent="0.3">
      <c r="A714" s="1" t="s">
        <v>1520</v>
      </c>
      <c r="B714" s="1" t="s">
        <v>273</v>
      </c>
      <c r="C714" t="s">
        <v>1470</v>
      </c>
      <c r="D714">
        <v>2011</v>
      </c>
      <c r="E714" t="s">
        <v>274</v>
      </c>
      <c r="F714" t="s">
        <v>59</v>
      </c>
      <c r="G714">
        <v>1.035506</v>
      </c>
      <c r="H714">
        <v>1.035506</v>
      </c>
      <c r="I714">
        <v>1.035506</v>
      </c>
      <c r="J714">
        <v>1.035506</v>
      </c>
      <c r="K714">
        <v>1.035506</v>
      </c>
      <c r="L714">
        <v>1.035506</v>
      </c>
      <c r="M714">
        <v>7</v>
      </c>
      <c r="N714" t="s">
        <v>3268</v>
      </c>
      <c r="O714">
        <v>2.9632272361599998E-4</v>
      </c>
      <c r="P714">
        <v>1.5298913961799999E-4</v>
      </c>
      <c r="Q714" s="3">
        <v>1.035506</v>
      </c>
      <c r="R714">
        <v>0</v>
      </c>
      <c r="S714" s="5">
        <v>7.3964719999999998E-2</v>
      </c>
      <c r="T714">
        <v>36</v>
      </c>
      <c r="U714">
        <v>0</v>
      </c>
      <c r="V714">
        <v>0</v>
      </c>
      <c r="W714">
        <v>15</v>
      </c>
      <c r="X714">
        <v>1</v>
      </c>
      <c r="Y714">
        <v>7</v>
      </c>
      <c r="Z714">
        <v>13</v>
      </c>
      <c r="AA714">
        <v>1</v>
      </c>
      <c r="AB714">
        <v>0</v>
      </c>
      <c r="AC714" t="s">
        <v>60</v>
      </c>
      <c r="AD714" t="s">
        <v>60</v>
      </c>
      <c r="AE714" t="s">
        <v>275</v>
      </c>
      <c r="AI714">
        <v>1</v>
      </c>
      <c r="AJ714" s="2">
        <v>4.8999999999999998E-5</v>
      </c>
      <c r="AK714" t="s">
        <v>60</v>
      </c>
      <c r="AL714">
        <v>50.739794000000003</v>
      </c>
      <c r="AM714">
        <v>50.739794000000003</v>
      </c>
      <c r="AN714">
        <v>50.739794000000003</v>
      </c>
      <c r="AO714">
        <v>50.739794000000003</v>
      </c>
      <c r="AP714">
        <v>50.739794000000003</v>
      </c>
      <c r="AQ714">
        <v>50.739794000000003</v>
      </c>
      <c r="AR714">
        <v>50.739794000000003</v>
      </c>
      <c r="AS714">
        <v>3.6242712799999999</v>
      </c>
      <c r="AT714" t="s">
        <v>60</v>
      </c>
      <c r="AU714" t="s">
        <v>60</v>
      </c>
      <c r="AV714" t="s">
        <v>60</v>
      </c>
      <c r="AW714" t="s">
        <v>60</v>
      </c>
      <c r="AX714" t="s">
        <v>60</v>
      </c>
      <c r="AY714" t="s">
        <v>60</v>
      </c>
      <c r="AZ714" t="s">
        <v>60</v>
      </c>
      <c r="BA714" t="s">
        <v>60</v>
      </c>
      <c r="BB714" t="s">
        <v>99</v>
      </c>
      <c r="BC714" s="1" t="s">
        <v>1521</v>
      </c>
      <c r="BD714" t="s">
        <v>1522</v>
      </c>
      <c r="BE714" t="s">
        <v>106</v>
      </c>
      <c r="BF714">
        <v>40.366439819999997</v>
      </c>
      <c r="BG714">
        <v>-80.615577700000003</v>
      </c>
      <c r="BH714" t="s">
        <v>107</v>
      </c>
      <c r="BI714">
        <v>2.04081632653061E-2</v>
      </c>
      <c r="BJ714" t="s">
        <v>60</v>
      </c>
      <c r="BK714" t="s">
        <v>3702</v>
      </c>
    </row>
    <row r="715" spans="1:63" x14ac:dyDescent="0.3">
      <c r="A715" s="1" t="s">
        <v>1520</v>
      </c>
      <c r="B715" s="1" t="s">
        <v>276</v>
      </c>
      <c r="C715" t="s">
        <v>1470</v>
      </c>
      <c r="D715">
        <v>2011</v>
      </c>
      <c r="E715" t="s">
        <v>277</v>
      </c>
      <c r="F715" t="s">
        <v>59</v>
      </c>
      <c r="G715">
        <v>1.4842610000000001</v>
      </c>
      <c r="H715">
        <v>1.4842610000000001</v>
      </c>
      <c r="I715">
        <v>1.4842610000000001</v>
      </c>
      <c r="J715">
        <v>1.4842610000000001</v>
      </c>
      <c r="K715">
        <v>1.4842610000000001</v>
      </c>
      <c r="L715">
        <v>1.4842610000000001</v>
      </c>
      <c r="M715">
        <v>7</v>
      </c>
      <c r="N715" t="s">
        <v>3269</v>
      </c>
      <c r="O715">
        <v>4.1020319090000003E-6</v>
      </c>
      <c r="P715">
        <v>4.1020319090000003E-6</v>
      </c>
      <c r="Q715" s="3">
        <v>1.4842610000000001</v>
      </c>
      <c r="R715">
        <v>0</v>
      </c>
      <c r="S715" s="5">
        <v>0.1236884</v>
      </c>
      <c r="T715">
        <v>36</v>
      </c>
      <c r="U715">
        <v>0</v>
      </c>
      <c r="V715">
        <v>0</v>
      </c>
      <c r="W715">
        <v>15</v>
      </c>
      <c r="X715">
        <v>1</v>
      </c>
      <c r="Y715">
        <v>7</v>
      </c>
      <c r="Z715">
        <v>13</v>
      </c>
      <c r="AA715">
        <v>1</v>
      </c>
      <c r="AB715">
        <v>0</v>
      </c>
      <c r="AC715" t="s">
        <v>60</v>
      </c>
      <c r="AD715" t="s">
        <v>60</v>
      </c>
      <c r="AE715" t="s">
        <v>277</v>
      </c>
      <c r="AF715" t="s">
        <v>93</v>
      </c>
      <c r="AI715">
        <v>1</v>
      </c>
      <c r="AJ715" t="s">
        <v>60</v>
      </c>
      <c r="AK715">
        <v>0.2</v>
      </c>
      <c r="AL715" t="s">
        <v>60</v>
      </c>
      <c r="AM715" t="s">
        <v>60</v>
      </c>
      <c r="AN715" t="s">
        <v>60</v>
      </c>
      <c r="AO715" t="s">
        <v>60</v>
      </c>
      <c r="AP715" t="s">
        <v>60</v>
      </c>
      <c r="AQ715" t="s">
        <v>60</v>
      </c>
      <c r="AR715" t="s">
        <v>60</v>
      </c>
      <c r="AS715" t="s">
        <v>60</v>
      </c>
      <c r="AT715">
        <v>7.4213049999999996E-3</v>
      </c>
      <c r="AU715">
        <v>7.4213049999999996E-3</v>
      </c>
      <c r="AV715">
        <v>7.4213049999999996E-3</v>
      </c>
      <c r="AW715">
        <v>7.4213049999999996E-3</v>
      </c>
      <c r="AX715">
        <v>7.4213049999999996E-3</v>
      </c>
      <c r="AY715">
        <v>7.4213049999999996E-3</v>
      </c>
      <c r="AZ715">
        <v>7.4213049999999996E-3</v>
      </c>
      <c r="BA715">
        <v>6.1844199999999997E-4</v>
      </c>
      <c r="BB715" t="s">
        <v>99</v>
      </c>
      <c r="BC715" s="1" t="s">
        <v>1521</v>
      </c>
      <c r="BD715" t="s">
        <v>1522</v>
      </c>
      <c r="BE715" t="s">
        <v>106</v>
      </c>
      <c r="BF715">
        <v>40.366439819999997</v>
      </c>
      <c r="BG715">
        <v>-80.615577700000003</v>
      </c>
      <c r="BH715" t="s">
        <v>107</v>
      </c>
      <c r="BI715" t="s">
        <v>60</v>
      </c>
      <c r="BJ715">
        <v>200</v>
      </c>
      <c r="BK715" t="s">
        <v>3702</v>
      </c>
    </row>
    <row r="716" spans="1:63" x14ac:dyDescent="0.3">
      <c r="A716" s="1" t="s">
        <v>1547</v>
      </c>
      <c r="B716" s="1" t="s">
        <v>90</v>
      </c>
      <c r="C716" t="s">
        <v>1470</v>
      </c>
      <c r="D716">
        <v>2011</v>
      </c>
      <c r="E716" t="s">
        <v>91</v>
      </c>
      <c r="F716" t="s">
        <v>59</v>
      </c>
      <c r="G716" s="2">
        <v>4.0000000000000002E-4</v>
      </c>
      <c r="H716" s="2">
        <v>6.9999999999999999E-4</v>
      </c>
      <c r="I716">
        <v>1E-3</v>
      </c>
      <c r="J716">
        <v>1.5E-3</v>
      </c>
      <c r="K716">
        <v>2.3E-3</v>
      </c>
      <c r="L716">
        <v>3.3E-3</v>
      </c>
      <c r="M716">
        <v>3</v>
      </c>
      <c r="N716" t="s">
        <v>3270</v>
      </c>
      <c r="O716">
        <v>2.2100334362100001E-4</v>
      </c>
      <c r="P716">
        <v>2.1003343621E-5</v>
      </c>
      <c r="Q716" s="3">
        <v>1.18739495798319E-3</v>
      </c>
      <c r="R716" s="2">
        <v>5.2433129183876898E-7</v>
      </c>
      <c r="S716" s="6">
        <v>2.0000000000000001E-4</v>
      </c>
      <c r="T716">
        <v>119</v>
      </c>
      <c r="U716">
        <v>0</v>
      </c>
      <c r="V716">
        <v>0</v>
      </c>
      <c r="W716">
        <v>30</v>
      </c>
      <c r="X716">
        <v>30</v>
      </c>
      <c r="Y716">
        <v>31</v>
      </c>
      <c r="Z716">
        <v>28</v>
      </c>
      <c r="AA716">
        <v>1</v>
      </c>
      <c r="AB716">
        <v>0</v>
      </c>
      <c r="AC716" t="s">
        <v>60</v>
      </c>
      <c r="AD716" t="s">
        <v>60</v>
      </c>
      <c r="AE716" t="s">
        <v>92</v>
      </c>
      <c r="AF716" t="s">
        <v>84</v>
      </c>
      <c r="AG716" t="s">
        <v>93</v>
      </c>
      <c r="AH716" t="s">
        <v>94</v>
      </c>
      <c r="AI716">
        <v>1</v>
      </c>
      <c r="AJ716" t="s">
        <v>60</v>
      </c>
      <c r="AK716">
        <v>0.02</v>
      </c>
      <c r="AL716" t="s">
        <v>60</v>
      </c>
      <c r="AM716" t="s">
        <v>60</v>
      </c>
      <c r="AN716" t="s">
        <v>60</v>
      </c>
      <c r="AO716" t="s">
        <v>60</v>
      </c>
      <c r="AP716" t="s">
        <v>60</v>
      </c>
      <c r="AQ716" t="s">
        <v>60</v>
      </c>
      <c r="AR716" t="s">
        <v>60</v>
      </c>
      <c r="AS716" t="s">
        <v>60</v>
      </c>
      <c r="AT716" s="2">
        <v>2.0000000000000002E-5</v>
      </c>
      <c r="AU716" s="2">
        <v>3.4999999999999997E-5</v>
      </c>
      <c r="AV716" s="2">
        <v>5.0000000000000002E-5</v>
      </c>
      <c r="AW716" s="2">
        <v>7.4999999999999993E-5</v>
      </c>
      <c r="AX716">
        <v>1.15E-4</v>
      </c>
      <c r="AY716">
        <v>1.65E-4</v>
      </c>
      <c r="AZ716" s="2">
        <v>5.9369747899159697E-5</v>
      </c>
      <c r="BA716" s="2">
        <v>1.0000000000000001E-5</v>
      </c>
      <c r="BB716" t="s">
        <v>1548</v>
      </c>
      <c r="BC716" s="1" t="s">
        <v>1549</v>
      </c>
      <c r="BD716" t="s">
        <v>110</v>
      </c>
      <c r="BE716" t="s">
        <v>96</v>
      </c>
      <c r="BF716">
        <v>39.94002914</v>
      </c>
      <c r="BG716">
        <v>-81.338699340000005</v>
      </c>
      <c r="BH716" t="s">
        <v>109</v>
      </c>
      <c r="BI716" t="s">
        <v>60</v>
      </c>
      <c r="BJ716">
        <v>20</v>
      </c>
    </row>
    <row r="717" spans="1:63" x14ac:dyDescent="0.3">
      <c r="A717" s="1" t="s">
        <v>1550</v>
      </c>
      <c r="B717" s="1" t="s">
        <v>90</v>
      </c>
      <c r="C717" t="s">
        <v>1470</v>
      </c>
      <c r="D717">
        <v>2011</v>
      </c>
      <c r="E717" t="s">
        <v>91</v>
      </c>
      <c r="F717" t="s">
        <v>59</v>
      </c>
      <c r="G717">
        <v>4.5800000000000002E-4</v>
      </c>
      <c r="H717">
        <v>6.4000000000000005E-4</v>
      </c>
      <c r="I717">
        <v>9.5E-4</v>
      </c>
      <c r="J717">
        <v>1.555E-3</v>
      </c>
      <c r="K717">
        <v>2.32E-3</v>
      </c>
      <c r="L717">
        <v>3.2599999999999999E-3</v>
      </c>
      <c r="M717">
        <v>3</v>
      </c>
      <c r="N717" t="s">
        <v>3271</v>
      </c>
      <c r="O717">
        <v>2.2100334362100001E-4</v>
      </c>
      <c r="P717">
        <v>2.1003343621E-5</v>
      </c>
      <c r="Q717" s="3">
        <v>1.1945378151260501E-3</v>
      </c>
      <c r="R717" s="2">
        <v>5.3103008118501596E-7</v>
      </c>
      <c r="S717" s="5">
        <v>2.1588235294117599E-4</v>
      </c>
      <c r="T717">
        <v>119</v>
      </c>
      <c r="U717">
        <v>1</v>
      </c>
      <c r="V717">
        <v>0</v>
      </c>
      <c r="W717">
        <v>30</v>
      </c>
      <c r="X717">
        <v>30</v>
      </c>
      <c r="Y717">
        <v>31</v>
      </c>
      <c r="Z717">
        <v>28</v>
      </c>
      <c r="AA717">
        <v>1</v>
      </c>
      <c r="AB717">
        <v>0.84033613445378197</v>
      </c>
      <c r="AC717" t="s">
        <v>60</v>
      </c>
      <c r="AD717" t="s">
        <v>60</v>
      </c>
      <c r="AE717" t="s">
        <v>92</v>
      </c>
      <c r="AF717" t="s">
        <v>84</v>
      </c>
      <c r="AG717" t="s">
        <v>93</v>
      </c>
      <c r="AH717" t="s">
        <v>94</v>
      </c>
      <c r="AI717">
        <v>1</v>
      </c>
      <c r="AJ717" t="s">
        <v>60</v>
      </c>
      <c r="AK717">
        <v>0.02</v>
      </c>
      <c r="AL717" t="s">
        <v>60</v>
      </c>
      <c r="AM717" t="s">
        <v>60</v>
      </c>
      <c r="AN717" t="s">
        <v>60</v>
      </c>
      <c r="AO717" t="s">
        <v>60</v>
      </c>
      <c r="AP717" t="s">
        <v>60</v>
      </c>
      <c r="AQ717" t="s">
        <v>60</v>
      </c>
      <c r="AR717" t="s">
        <v>60</v>
      </c>
      <c r="AS717" t="s">
        <v>60</v>
      </c>
      <c r="AT717" s="2">
        <v>2.2900000000000001E-5</v>
      </c>
      <c r="AU717" s="2">
        <v>3.1999999999999999E-5</v>
      </c>
      <c r="AV717" s="2">
        <v>4.7500000000000003E-5</v>
      </c>
      <c r="AW717" s="2">
        <v>7.7750000000000006E-5</v>
      </c>
      <c r="AX717">
        <v>1.16E-4</v>
      </c>
      <c r="AY717">
        <v>1.63E-4</v>
      </c>
      <c r="AZ717" s="2">
        <v>5.9726890756302503E-5</v>
      </c>
      <c r="BA717" s="2">
        <v>1.0794117647058799E-5</v>
      </c>
      <c r="BB717" t="s">
        <v>1548</v>
      </c>
      <c r="BC717" s="1" t="s">
        <v>1549</v>
      </c>
      <c r="BD717" t="s">
        <v>1551</v>
      </c>
      <c r="BE717" t="s">
        <v>96</v>
      </c>
      <c r="BF717">
        <v>39.94282913</v>
      </c>
      <c r="BG717">
        <v>-81.337608340000003</v>
      </c>
      <c r="BH717" t="s">
        <v>64</v>
      </c>
      <c r="BI717" t="s">
        <v>60</v>
      </c>
      <c r="BJ717">
        <v>20</v>
      </c>
    </row>
    <row r="718" spans="1:63" x14ac:dyDescent="0.3">
      <c r="A718" s="1" t="s">
        <v>1575</v>
      </c>
      <c r="B718" s="1" t="s">
        <v>90</v>
      </c>
      <c r="C718" t="s">
        <v>1576</v>
      </c>
      <c r="D718">
        <v>2011</v>
      </c>
      <c r="E718" t="s">
        <v>91</v>
      </c>
      <c r="F718" t="s">
        <v>59</v>
      </c>
      <c r="G718" s="2">
        <v>1E-4</v>
      </c>
      <c r="H718" s="2">
        <v>2.0000000000000001E-4</v>
      </c>
      <c r="I718" s="2">
        <v>4.0000000000000002E-4</v>
      </c>
      <c r="J718" s="2">
        <v>5.9999999999999995E-4</v>
      </c>
      <c r="K718" s="2">
        <v>6.9999999999999999E-4</v>
      </c>
      <c r="L718">
        <v>1.1000000000000001E-3</v>
      </c>
      <c r="M718">
        <v>3</v>
      </c>
      <c r="N718" t="s">
        <v>3272</v>
      </c>
      <c r="O718">
        <v>2.0006771847700002E-4</v>
      </c>
      <c r="P718">
        <v>6.7718476999999995E-8</v>
      </c>
      <c r="Q718" s="3">
        <v>3.9473684210526299E-4</v>
      </c>
      <c r="R718" s="2">
        <v>6.0149045179319994E-8</v>
      </c>
      <c r="S718" s="6">
        <v>2.0000000000000001E-4</v>
      </c>
      <c r="T718">
        <v>114</v>
      </c>
      <c r="U718">
        <v>22</v>
      </c>
      <c r="V718">
        <v>6</v>
      </c>
      <c r="W718">
        <v>30</v>
      </c>
      <c r="X718">
        <v>26</v>
      </c>
      <c r="Y718">
        <v>28</v>
      </c>
      <c r="Z718">
        <v>30</v>
      </c>
      <c r="AA718">
        <v>1</v>
      </c>
      <c r="AB718">
        <v>19.2982456140351</v>
      </c>
      <c r="AC718" t="s">
        <v>60</v>
      </c>
      <c r="AD718" t="s">
        <v>60</v>
      </c>
      <c r="AE718" t="s">
        <v>92</v>
      </c>
      <c r="AF718" t="s">
        <v>84</v>
      </c>
      <c r="AG718" t="s">
        <v>93</v>
      </c>
      <c r="AH718" t="s">
        <v>94</v>
      </c>
      <c r="AI718">
        <v>1</v>
      </c>
      <c r="AJ718" t="s">
        <v>60</v>
      </c>
      <c r="AK718">
        <v>0.02</v>
      </c>
      <c r="AL718" t="s">
        <v>60</v>
      </c>
      <c r="AM718" t="s">
        <v>60</v>
      </c>
      <c r="AN718" t="s">
        <v>60</v>
      </c>
      <c r="AO718" t="s">
        <v>60</v>
      </c>
      <c r="AP718" t="s">
        <v>60</v>
      </c>
      <c r="AQ718" t="s">
        <v>60</v>
      </c>
      <c r="AR718" t="s">
        <v>60</v>
      </c>
      <c r="AS718" t="s">
        <v>60</v>
      </c>
      <c r="AT718" s="2">
        <v>5.0000000000000004E-6</v>
      </c>
      <c r="AU718" s="2">
        <v>1.0000000000000001E-5</v>
      </c>
      <c r="AV718" s="2">
        <v>2.0000000000000002E-5</v>
      </c>
      <c r="AW718" s="2">
        <v>3.0000000000000001E-5</v>
      </c>
      <c r="AX718" s="2">
        <v>3.4999999999999997E-5</v>
      </c>
      <c r="AY718" s="2">
        <v>5.5000000000000002E-5</v>
      </c>
      <c r="AZ718" s="2">
        <v>1.9736842105263199E-5</v>
      </c>
      <c r="BA718" s="2">
        <v>1.0000000000000001E-5</v>
      </c>
      <c r="BB718" t="s">
        <v>1577</v>
      </c>
      <c r="BC718" s="1" t="s">
        <v>1578</v>
      </c>
      <c r="BD718" t="s">
        <v>1579</v>
      </c>
      <c r="BE718" t="s">
        <v>96</v>
      </c>
      <c r="BF718">
        <v>35.750736240000002</v>
      </c>
      <c r="BG718">
        <v>-94.66970062</v>
      </c>
      <c r="BH718" t="s">
        <v>415</v>
      </c>
      <c r="BI718" t="s">
        <v>60</v>
      </c>
      <c r="BJ718">
        <v>20</v>
      </c>
    </row>
    <row r="719" spans="1:63" x14ac:dyDescent="0.3">
      <c r="A719" s="1" t="s">
        <v>1580</v>
      </c>
      <c r="B719" s="1" t="s">
        <v>90</v>
      </c>
      <c r="C719" t="s">
        <v>1576</v>
      </c>
      <c r="D719">
        <v>2011</v>
      </c>
      <c r="E719" t="s">
        <v>91</v>
      </c>
      <c r="F719" t="s">
        <v>59</v>
      </c>
      <c r="G719">
        <v>1.54E-4</v>
      </c>
      <c r="H719">
        <v>2.5999999999999998E-4</v>
      </c>
      <c r="I719">
        <v>4.2000000000000002E-4</v>
      </c>
      <c r="J719">
        <v>6.3500000000000004E-4</v>
      </c>
      <c r="K719">
        <v>9.9600000000000101E-4</v>
      </c>
      <c r="L719">
        <v>5.1999999999999998E-3</v>
      </c>
      <c r="M719">
        <v>3</v>
      </c>
      <c r="N719" t="s">
        <v>3273</v>
      </c>
      <c r="O719">
        <v>2.0009511292300001E-4</v>
      </c>
      <c r="P719">
        <v>9.5112922999999998E-8</v>
      </c>
      <c r="Q719" s="3">
        <v>5.5747826086956502E-4</v>
      </c>
      <c r="R719" s="2">
        <v>3.9133305873379102E-7</v>
      </c>
      <c r="S719" s="5">
        <v>2.16260869565217E-4</v>
      </c>
      <c r="T719">
        <v>115</v>
      </c>
      <c r="U719">
        <v>21</v>
      </c>
      <c r="V719">
        <v>2</v>
      </c>
      <c r="W719">
        <v>28</v>
      </c>
      <c r="X719">
        <v>27</v>
      </c>
      <c r="Y719">
        <v>31</v>
      </c>
      <c r="Z719">
        <v>29</v>
      </c>
      <c r="AA719">
        <v>1</v>
      </c>
      <c r="AB719">
        <v>18.260869565217401</v>
      </c>
      <c r="AC719" t="s">
        <v>60</v>
      </c>
      <c r="AD719" t="s">
        <v>60</v>
      </c>
      <c r="AE719" t="s">
        <v>92</v>
      </c>
      <c r="AF719" t="s">
        <v>84</v>
      </c>
      <c r="AG719" t="s">
        <v>93</v>
      </c>
      <c r="AH719" t="s">
        <v>94</v>
      </c>
      <c r="AI719">
        <v>1</v>
      </c>
      <c r="AJ719" t="s">
        <v>60</v>
      </c>
      <c r="AK719">
        <v>0.02</v>
      </c>
      <c r="AL719" t="s">
        <v>60</v>
      </c>
      <c r="AM719" t="s">
        <v>60</v>
      </c>
      <c r="AN719" t="s">
        <v>60</v>
      </c>
      <c r="AO719" t="s">
        <v>60</v>
      </c>
      <c r="AP719" t="s">
        <v>60</v>
      </c>
      <c r="AQ719" t="s">
        <v>60</v>
      </c>
      <c r="AR719" t="s">
        <v>60</v>
      </c>
      <c r="AS719" t="s">
        <v>60</v>
      </c>
      <c r="AT719" s="2">
        <v>7.7000000000000008E-6</v>
      </c>
      <c r="AU719" s="2">
        <v>1.2999999999999999E-5</v>
      </c>
      <c r="AV719" s="2">
        <v>2.0999999999999999E-5</v>
      </c>
      <c r="AW719" s="2">
        <v>3.1749999999999999E-5</v>
      </c>
      <c r="AX719" s="2">
        <v>4.9799999999999998E-5</v>
      </c>
      <c r="AY719">
        <v>2.5999999999999998E-4</v>
      </c>
      <c r="AZ719" s="2">
        <v>2.7873913043478299E-5</v>
      </c>
      <c r="BA719" s="2">
        <v>1.08130434782609E-5</v>
      </c>
      <c r="BB719" t="s">
        <v>1581</v>
      </c>
      <c r="BC719" s="1" t="s">
        <v>1582</v>
      </c>
      <c r="BD719" t="s">
        <v>110</v>
      </c>
      <c r="BE719" t="s">
        <v>96</v>
      </c>
      <c r="BF719">
        <v>34.732402800000003</v>
      </c>
      <c r="BG719">
        <v>-98.713348389999993</v>
      </c>
      <c r="BH719" t="s">
        <v>64</v>
      </c>
      <c r="BI719" t="s">
        <v>60</v>
      </c>
      <c r="BJ719">
        <v>20</v>
      </c>
    </row>
    <row r="720" spans="1:63" x14ac:dyDescent="0.3">
      <c r="A720" s="1" t="s">
        <v>1583</v>
      </c>
      <c r="B720" s="1" t="s">
        <v>90</v>
      </c>
      <c r="C720" t="s">
        <v>1576</v>
      </c>
      <c r="D720">
        <v>2011</v>
      </c>
      <c r="E720" t="s">
        <v>91</v>
      </c>
      <c r="F720" t="s">
        <v>59</v>
      </c>
      <c r="G720">
        <v>0</v>
      </c>
      <c r="H720" s="2">
        <v>6.0000000000000002E-5</v>
      </c>
      <c r="I720">
        <v>2.3000000000000001E-4</v>
      </c>
      <c r="J720">
        <v>3.6749999999999999E-4</v>
      </c>
      <c r="K720">
        <v>5.1000000000000004E-4</v>
      </c>
      <c r="L720">
        <v>1.14E-3</v>
      </c>
      <c r="M720">
        <v>3</v>
      </c>
      <c r="N720" t="s">
        <v>3274</v>
      </c>
      <c r="O720">
        <v>2.00134328774E-4</v>
      </c>
      <c r="P720">
        <v>1.3432877400000001E-7</v>
      </c>
      <c r="Q720" s="3">
        <v>2.4644067796610199E-4</v>
      </c>
      <c r="R720" s="2">
        <v>4.0982094741416799E-8</v>
      </c>
      <c r="S720" s="5">
        <v>2.1644067796610199E-4</v>
      </c>
      <c r="T720">
        <v>118</v>
      </c>
      <c r="U720">
        <v>55</v>
      </c>
      <c r="V720">
        <v>15</v>
      </c>
      <c r="W720">
        <v>30</v>
      </c>
      <c r="X720">
        <v>30</v>
      </c>
      <c r="Y720">
        <v>28</v>
      </c>
      <c r="Z720">
        <v>30</v>
      </c>
      <c r="AA720">
        <v>1</v>
      </c>
      <c r="AB720">
        <v>46.610169491525397</v>
      </c>
      <c r="AC720" t="s">
        <v>60</v>
      </c>
      <c r="AD720" t="s">
        <v>60</v>
      </c>
      <c r="AE720" t="s">
        <v>92</v>
      </c>
      <c r="AF720" t="s">
        <v>84</v>
      </c>
      <c r="AG720" t="s">
        <v>93</v>
      </c>
      <c r="AH720" t="s">
        <v>94</v>
      </c>
      <c r="AI720">
        <v>1</v>
      </c>
      <c r="AJ720" t="s">
        <v>60</v>
      </c>
      <c r="AK720">
        <v>0.02</v>
      </c>
      <c r="AL720" t="s">
        <v>60</v>
      </c>
      <c r="AM720" t="s">
        <v>60</v>
      </c>
      <c r="AN720" t="s">
        <v>60</v>
      </c>
      <c r="AO720" t="s">
        <v>60</v>
      </c>
      <c r="AP720" t="s">
        <v>60</v>
      </c>
      <c r="AQ720" t="s">
        <v>60</v>
      </c>
      <c r="AR720" t="s">
        <v>60</v>
      </c>
      <c r="AS720" t="s">
        <v>60</v>
      </c>
      <c r="AT720">
        <v>0</v>
      </c>
      <c r="AU720" s="2">
        <v>3.0000000000000001E-6</v>
      </c>
      <c r="AV720" s="2">
        <v>1.15E-5</v>
      </c>
      <c r="AW720" s="2">
        <v>1.8374999999999999E-5</v>
      </c>
      <c r="AX720" s="2">
        <v>2.55E-5</v>
      </c>
      <c r="AY720" s="2">
        <v>5.7000000000000003E-5</v>
      </c>
      <c r="AZ720" s="2">
        <v>1.23220338983051E-5</v>
      </c>
      <c r="BA720" s="2">
        <v>1.0822033898305099E-5</v>
      </c>
      <c r="BB720" t="s">
        <v>1584</v>
      </c>
      <c r="BC720" s="1" t="s">
        <v>1585</v>
      </c>
      <c r="BD720" t="s">
        <v>110</v>
      </c>
      <c r="BE720" t="s">
        <v>96</v>
      </c>
      <c r="BF720">
        <v>36.085510249999999</v>
      </c>
      <c r="BG720">
        <v>-99.935379030000007</v>
      </c>
      <c r="BH720" t="s">
        <v>289</v>
      </c>
      <c r="BI720" t="s">
        <v>60</v>
      </c>
      <c r="BJ720">
        <v>20</v>
      </c>
    </row>
    <row r="721" spans="1:62" x14ac:dyDescent="0.3">
      <c r="A721" s="1" t="s">
        <v>1586</v>
      </c>
      <c r="B721" s="1" t="s">
        <v>90</v>
      </c>
      <c r="C721" t="s">
        <v>1576</v>
      </c>
      <c r="D721">
        <v>2011</v>
      </c>
      <c r="E721" t="s">
        <v>91</v>
      </c>
      <c r="F721" t="s">
        <v>59</v>
      </c>
      <c r="G721" s="2">
        <v>1E-4</v>
      </c>
      <c r="H721">
        <v>2.3250000000000001E-4</v>
      </c>
      <c r="I721">
        <v>3.8000000000000002E-4</v>
      </c>
      <c r="J721">
        <v>5.6749999999999997E-4</v>
      </c>
      <c r="K721">
        <v>7.27E-4</v>
      </c>
      <c r="L721">
        <v>1.23E-3</v>
      </c>
      <c r="M721">
        <v>3</v>
      </c>
      <c r="N721" t="s">
        <v>3275</v>
      </c>
      <c r="O721">
        <v>2.0007428005000002E-4</v>
      </c>
      <c r="P721">
        <v>7.4280049999999997E-8</v>
      </c>
      <c r="Q721" s="3">
        <v>4.0649122807017498E-4</v>
      </c>
      <c r="R721" s="2">
        <v>6.1725632665735095E-8</v>
      </c>
      <c r="S721" s="5">
        <v>2.20263157894737E-4</v>
      </c>
      <c r="T721">
        <v>114</v>
      </c>
      <c r="U721">
        <v>27</v>
      </c>
      <c r="V721">
        <v>4</v>
      </c>
      <c r="W721">
        <v>30</v>
      </c>
      <c r="X721">
        <v>26</v>
      </c>
      <c r="Y721">
        <v>28</v>
      </c>
      <c r="Z721">
        <v>30</v>
      </c>
      <c r="AA721">
        <v>1</v>
      </c>
      <c r="AB721">
        <v>23.684210526315798</v>
      </c>
      <c r="AC721" t="s">
        <v>60</v>
      </c>
      <c r="AD721" t="s">
        <v>60</v>
      </c>
      <c r="AE721" t="s">
        <v>92</v>
      </c>
      <c r="AF721" t="s">
        <v>84</v>
      </c>
      <c r="AG721" t="s">
        <v>93</v>
      </c>
      <c r="AH721" t="s">
        <v>94</v>
      </c>
      <c r="AI721">
        <v>1</v>
      </c>
      <c r="AJ721" t="s">
        <v>60</v>
      </c>
      <c r="AK721">
        <v>0.02</v>
      </c>
      <c r="AL721" t="s">
        <v>60</v>
      </c>
      <c r="AM721" t="s">
        <v>60</v>
      </c>
      <c r="AN721" t="s">
        <v>60</v>
      </c>
      <c r="AO721" t="s">
        <v>60</v>
      </c>
      <c r="AP721" t="s">
        <v>60</v>
      </c>
      <c r="AQ721" t="s">
        <v>60</v>
      </c>
      <c r="AR721" t="s">
        <v>60</v>
      </c>
      <c r="AS721" t="s">
        <v>60</v>
      </c>
      <c r="AT721" s="2">
        <v>5.0000000000000004E-6</v>
      </c>
      <c r="AU721" s="2">
        <v>1.1625E-5</v>
      </c>
      <c r="AV721" s="2">
        <v>1.9000000000000001E-5</v>
      </c>
      <c r="AW721" s="2">
        <v>2.8374999999999999E-5</v>
      </c>
      <c r="AX721" s="2">
        <v>3.6350000000000003E-5</v>
      </c>
      <c r="AY721" s="2">
        <v>6.1500000000000004E-5</v>
      </c>
      <c r="AZ721" s="2">
        <v>2.0324561403508798E-5</v>
      </c>
      <c r="BA721" s="2">
        <v>1.10131578947368E-5</v>
      </c>
      <c r="BB721" t="s">
        <v>1587</v>
      </c>
      <c r="BC721" s="1" t="s">
        <v>1588</v>
      </c>
      <c r="BD721" t="s">
        <v>110</v>
      </c>
      <c r="BE721" t="s">
        <v>96</v>
      </c>
      <c r="BF721">
        <v>36.956222529999998</v>
      </c>
      <c r="BG721">
        <v>-97.031349180000007</v>
      </c>
      <c r="BH721" t="s">
        <v>415</v>
      </c>
      <c r="BI721" t="s">
        <v>60</v>
      </c>
      <c r="BJ721">
        <v>20</v>
      </c>
    </row>
    <row r="722" spans="1:62" x14ac:dyDescent="0.3">
      <c r="A722" s="1" t="s">
        <v>1589</v>
      </c>
      <c r="B722" s="1" t="s">
        <v>395</v>
      </c>
      <c r="C722" t="s">
        <v>1576</v>
      </c>
      <c r="D722">
        <v>2011</v>
      </c>
      <c r="E722" t="s">
        <v>396</v>
      </c>
      <c r="F722" t="s">
        <v>59</v>
      </c>
      <c r="G722">
        <v>1.6626609999999999E-4</v>
      </c>
      <c r="H722">
        <v>2.6787112500000003E-4</v>
      </c>
      <c r="I722">
        <v>3.9708920000000001E-4</v>
      </c>
      <c r="J722">
        <v>6.3533487499999996E-4</v>
      </c>
      <c r="K722">
        <v>9.9878084999999997E-4</v>
      </c>
      <c r="L722">
        <v>1.504713E-3</v>
      </c>
      <c r="M722">
        <v>6</v>
      </c>
      <c r="N722" t="s">
        <v>3276</v>
      </c>
      <c r="O722">
        <v>6.9407911126E-5</v>
      </c>
      <c r="P722">
        <v>3.7338749299999998E-6</v>
      </c>
      <c r="Q722" s="3">
        <v>5.03684742678571E-4</v>
      </c>
      <c r="R722" s="2">
        <v>1.2147171565595699E-7</v>
      </c>
      <c r="S722" s="6">
        <v>8.2678568392857202E-6</v>
      </c>
      <c r="T722">
        <v>56</v>
      </c>
      <c r="U722">
        <v>0</v>
      </c>
      <c r="V722">
        <v>0</v>
      </c>
      <c r="W722">
        <v>13</v>
      </c>
      <c r="X722">
        <v>13</v>
      </c>
      <c r="Y722">
        <v>15</v>
      </c>
      <c r="Z722">
        <v>15</v>
      </c>
      <c r="AA722">
        <v>1</v>
      </c>
      <c r="AB722">
        <v>0</v>
      </c>
      <c r="AC722" t="s">
        <v>60</v>
      </c>
      <c r="AD722" t="s">
        <v>60</v>
      </c>
      <c r="AE722" t="s">
        <v>61</v>
      </c>
      <c r="AF722" t="s">
        <v>62</v>
      </c>
      <c r="AI722">
        <v>1</v>
      </c>
      <c r="AJ722" t="s">
        <v>60</v>
      </c>
      <c r="AK722" s="2">
        <v>2.0000000000000001E-4</v>
      </c>
      <c r="AL722" t="s">
        <v>60</v>
      </c>
      <c r="AM722" t="s">
        <v>60</v>
      </c>
      <c r="AN722" t="s">
        <v>60</v>
      </c>
      <c r="AO722" t="s">
        <v>60</v>
      </c>
      <c r="AP722" t="s">
        <v>60</v>
      </c>
      <c r="AQ722" t="s">
        <v>60</v>
      </c>
      <c r="AR722" t="s">
        <v>60</v>
      </c>
      <c r="AS722" t="s">
        <v>60</v>
      </c>
      <c r="AT722">
        <v>8.3133049999999998E-4</v>
      </c>
      <c r="AU722">
        <v>1.3393556250000001E-3</v>
      </c>
      <c r="AV722">
        <v>1.9854460000000001E-3</v>
      </c>
      <c r="AW722">
        <v>3.1766743749999998E-3</v>
      </c>
      <c r="AX722">
        <v>4.9939042500000003E-3</v>
      </c>
      <c r="AY722">
        <v>7.5235650000000003E-3</v>
      </c>
      <c r="AZ722">
        <v>2.5184237133928601E-3</v>
      </c>
      <c r="BA722" s="2">
        <v>4.1339284196428603E-5</v>
      </c>
      <c r="BB722" t="s">
        <v>1590</v>
      </c>
      <c r="BC722" s="1" t="s">
        <v>1591</v>
      </c>
      <c r="BD722" t="s">
        <v>1592</v>
      </c>
      <c r="BE722" t="s">
        <v>63</v>
      </c>
      <c r="BF722">
        <v>36.292942050000001</v>
      </c>
      <c r="BG722">
        <v>-95.303405760000004</v>
      </c>
      <c r="BH722" t="s">
        <v>100</v>
      </c>
      <c r="BI722" t="s">
        <v>60</v>
      </c>
      <c r="BJ722">
        <v>0.2</v>
      </c>
    </row>
    <row r="723" spans="1:62" x14ac:dyDescent="0.3">
      <c r="A723" s="1" t="s">
        <v>1589</v>
      </c>
      <c r="B723" s="1" t="s">
        <v>405</v>
      </c>
      <c r="C723" t="s">
        <v>1576</v>
      </c>
      <c r="D723">
        <v>2011</v>
      </c>
      <c r="E723" t="s">
        <v>406</v>
      </c>
      <c r="F723" t="s">
        <v>59</v>
      </c>
      <c r="G723">
        <v>1.4415930000000001E-4</v>
      </c>
      <c r="H723">
        <v>1.6783682499999999E-4</v>
      </c>
      <c r="I723">
        <v>2.4504259999999999E-4</v>
      </c>
      <c r="J723">
        <v>3.4784017499999998E-4</v>
      </c>
      <c r="K723">
        <v>5.0437004999999999E-4</v>
      </c>
      <c r="L723">
        <v>1.7752860000000001E-3</v>
      </c>
      <c r="M723">
        <v>6</v>
      </c>
      <c r="N723" t="s">
        <v>3277</v>
      </c>
      <c r="O723">
        <v>4.5612843522000001E-5</v>
      </c>
      <c r="P723">
        <v>4.6128435220000002E-6</v>
      </c>
      <c r="Q723" s="3">
        <v>3.4086900178571398E-4</v>
      </c>
      <c r="R723" s="2">
        <v>1.08854511603053E-7</v>
      </c>
      <c r="S723" s="6">
        <v>1.8339285714285701E-5</v>
      </c>
      <c r="T723">
        <v>56</v>
      </c>
      <c r="U723">
        <v>0</v>
      </c>
      <c r="V723">
        <v>0</v>
      </c>
      <c r="W723">
        <v>13</v>
      </c>
      <c r="X723">
        <v>13</v>
      </c>
      <c r="Y723">
        <v>15</v>
      </c>
      <c r="Z723">
        <v>15</v>
      </c>
      <c r="AA723">
        <v>1</v>
      </c>
      <c r="AB723">
        <v>0</v>
      </c>
      <c r="AC723" t="s">
        <v>60</v>
      </c>
      <c r="AD723" t="s">
        <v>60</v>
      </c>
      <c r="AE723" t="s">
        <v>74</v>
      </c>
      <c r="AF723" t="s">
        <v>62</v>
      </c>
      <c r="AI723">
        <v>1</v>
      </c>
      <c r="AJ723" t="s">
        <v>60</v>
      </c>
      <c r="AK723" s="2">
        <v>1E-4</v>
      </c>
      <c r="AL723" t="s">
        <v>60</v>
      </c>
      <c r="AM723" t="s">
        <v>60</v>
      </c>
      <c r="AN723" t="s">
        <v>60</v>
      </c>
      <c r="AO723" t="s">
        <v>60</v>
      </c>
      <c r="AP723" t="s">
        <v>60</v>
      </c>
      <c r="AQ723" t="s">
        <v>60</v>
      </c>
      <c r="AR723" t="s">
        <v>60</v>
      </c>
      <c r="AS723" t="s">
        <v>60</v>
      </c>
      <c r="AT723">
        <v>1.4415929999999999E-3</v>
      </c>
      <c r="AU723">
        <v>1.67836825E-3</v>
      </c>
      <c r="AV723">
        <v>2.4504259999999999E-3</v>
      </c>
      <c r="AW723">
        <v>3.4784017499999999E-3</v>
      </c>
      <c r="AX723">
        <v>5.0437004999999997E-3</v>
      </c>
      <c r="AY723">
        <v>1.7752859999999999E-2</v>
      </c>
      <c r="AZ723">
        <v>3.4086900178571401E-3</v>
      </c>
      <c r="BA723">
        <v>1.8339285714285701E-4</v>
      </c>
      <c r="BB723" t="s">
        <v>1590</v>
      </c>
      <c r="BC723" s="1" t="s">
        <v>1591</v>
      </c>
      <c r="BD723" t="s">
        <v>1592</v>
      </c>
      <c r="BE723" t="s">
        <v>63</v>
      </c>
      <c r="BF723">
        <v>36.292942050000001</v>
      </c>
      <c r="BG723">
        <v>-95.303405760000004</v>
      </c>
      <c r="BH723" t="s">
        <v>100</v>
      </c>
      <c r="BI723" t="s">
        <v>60</v>
      </c>
      <c r="BJ723">
        <v>0.1</v>
      </c>
    </row>
    <row r="724" spans="1:62" x14ac:dyDescent="0.3">
      <c r="A724" s="1" t="s">
        <v>1589</v>
      </c>
      <c r="B724" s="1" t="s">
        <v>166</v>
      </c>
      <c r="C724" t="s">
        <v>1576</v>
      </c>
      <c r="D724">
        <v>2011</v>
      </c>
      <c r="E724" t="s">
        <v>167</v>
      </c>
      <c r="F724" t="s">
        <v>59</v>
      </c>
      <c r="G724">
        <v>2.7209860000000001E-4</v>
      </c>
      <c r="H724">
        <v>4.4603144999999999E-4</v>
      </c>
      <c r="I724">
        <v>8.1199495000000002E-4</v>
      </c>
      <c r="J724">
        <v>9.7132202499999995E-4</v>
      </c>
      <c r="K724">
        <v>1.1481810000000001E-3</v>
      </c>
      <c r="L724">
        <v>1.988891E-3</v>
      </c>
      <c r="M724">
        <v>6</v>
      </c>
      <c r="N724" t="s">
        <v>3278</v>
      </c>
      <c r="O724">
        <v>2.9582078138400001E-4</v>
      </c>
      <c r="P724">
        <v>9.5820781383999999E-5</v>
      </c>
      <c r="Q724" s="3">
        <v>7.4945212857142895E-4</v>
      </c>
      <c r="R724" s="2">
        <v>1.5175827113632001E-7</v>
      </c>
      <c r="S724" s="6">
        <v>1.1E-5</v>
      </c>
      <c r="T724">
        <v>56</v>
      </c>
      <c r="U724">
        <v>0</v>
      </c>
      <c r="V724">
        <v>0</v>
      </c>
      <c r="W724">
        <v>13</v>
      </c>
      <c r="X724">
        <v>13</v>
      </c>
      <c r="Y724">
        <v>15</v>
      </c>
      <c r="Z724">
        <v>15</v>
      </c>
      <c r="AA724">
        <v>1</v>
      </c>
      <c r="AB724">
        <v>0</v>
      </c>
      <c r="AC724" t="s">
        <v>60</v>
      </c>
      <c r="AD724" t="s">
        <v>60</v>
      </c>
      <c r="AE724" t="s">
        <v>92</v>
      </c>
      <c r="AF724" t="s">
        <v>84</v>
      </c>
      <c r="AG724" t="s">
        <v>93</v>
      </c>
      <c r="AH724" t="s">
        <v>94</v>
      </c>
      <c r="AI724">
        <v>1</v>
      </c>
      <c r="AJ724" t="s">
        <v>60</v>
      </c>
      <c r="AK724">
        <v>0.02</v>
      </c>
      <c r="AL724" t="s">
        <v>60</v>
      </c>
      <c r="AM724" t="s">
        <v>60</v>
      </c>
      <c r="AN724" t="s">
        <v>60</v>
      </c>
      <c r="AO724" t="s">
        <v>60</v>
      </c>
      <c r="AP724" t="s">
        <v>60</v>
      </c>
      <c r="AQ724" t="s">
        <v>60</v>
      </c>
      <c r="AR724" t="s">
        <v>60</v>
      </c>
      <c r="AS724" t="s">
        <v>60</v>
      </c>
      <c r="AT724" s="2">
        <v>1.360493E-5</v>
      </c>
      <c r="AU724" s="2">
        <v>2.2301572500000002E-5</v>
      </c>
      <c r="AV724" s="2">
        <v>4.0599747499999997E-5</v>
      </c>
      <c r="AW724" s="2">
        <v>4.8566101249999997E-5</v>
      </c>
      <c r="AX724" s="2">
        <v>5.7409050000000002E-5</v>
      </c>
      <c r="AY724" s="2">
        <v>9.9444550000000003E-5</v>
      </c>
      <c r="AZ724" s="2">
        <v>3.7472606428571398E-5</v>
      </c>
      <c r="BA724" s="2">
        <v>5.5000000000000003E-7</v>
      </c>
      <c r="BB724" t="s">
        <v>1590</v>
      </c>
      <c r="BC724" s="1" t="s">
        <v>1591</v>
      </c>
      <c r="BD724" t="s">
        <v>1592</v>
      </c>
      <c r="BE724" t="s">
        <v>63</v>
      </c>
      <c r="BF724">
        <v>36.292942050000001</v>
      </c>
      <c r="BG724">
        <v>-95.303405760000004</v>
      </c>
      <c r="BH724" t="s">
        <v>100</v>
      </c>
      <c r="BI724" t="s">
        <v>60</v>
      </c>
      <c r="BJ724">
        <v>20</v>
      </c>
    </row>
    <row r="725" spans="1:62" x14ac:dyDescent="0.3">
      <c r="A725" s="1" t="s">
        <v>1589</v>
      </c>
      <c r="B725" s="1" t="s">
        <v>326</v>
      </c>
      <c r="C725" t="s">
        <v>1576</v>
      </c>
      <c r="D725">
        <v>2011</v>
      </c>
      <c r="E725" t="s">
        <v>327</v>
      </c>
      <c r="F725" t="s">
        <v>59</v>
      </c>
      <c r="G725">
        <v>0.160938255</v>
      </c>
      <c r="H725">
        <v>0.19003780000000001</v>
      </c>
      <c r="I725">
        <v>0.30109107499999999</v>
      </c>
      <c r="J725">
        <v>0.4079873</v>
      </c>
      <c r="K725">
        <v>0.61524725000000002</v>
      </c>
      <c r="L725">
        <v>0.70076419999999995</v>
      </c>
      <c r="M725">
        <v>6</v>
      </c>
      <c r="N725" t="s">
        <v>3279</v>
      </c>
      <c r="O725">
        <v>6.1685514215259994E-3</v>
      </c>
      <c r="P725">
        <v>6.0706971075939996E-3</v>
      </c>
      <c r="Q725" s="3">
        <v>0.33184935534482801</v>
      </c>
      <c r="R725">
        <v>2.82978883310585E-2</v>
      </c>
      <c r="S725" s="5">
        <v>4.7509450000000003E-3</v>
      </c>
      <c r="T725">
        <v>58</v>
      </c>
      <c r="U725">
        <v>0</v>
      </c>
      <c r="V725">
        <v>0</v>
      </c>
      <c r="W725">
        <v>14</v>
      </c>
      <c r="X725">
        <v>14</v>
      </c>
      <c r="Y725">
        <v>15</v>
      </c>
      <c r="Z725">
        <v>15</v>
      </c>
      <c r="AA725">
        <v>1</v>
      </c>
      <c r="AB725">
        <v>0</v>
      </c>
      <c r="AC725" t="s">
        <v>60</v>
      </c>
      <c r="AD725" t="s">
        <v>60</v>
      </c>
      <c r="AE725" t="s">
        <v>328</v>
      </c>
      <c r="AI725">
        <v>1</v>
      </c>
      <c r="AJ725" t="s">
        <v>60</v>
      </c>
      <c r="AK725">
        <v>8.0000000000000002E-3</v>
      </c>
      <c r="AL725" t="s">
        <v>60</v>
      </c>
      <c r="AM725" t="s">
        <v>60</v>
      </c>
      <c r="AN725" t="s">
        <v>60</v>
      </c>
      <c r="AO725" t="s">
        <v>60</v>
      </c>
      <c r="AP725" t="s">
        <v>60</v>
      </c>
      <c r="AQ725" t="s">
        <v>60</v>
      </c>
      <c r="AR725" t="s">
        <v>60</v>
      </c>
      <c r="AS725" t="s">
        <v>60</v>
      </c>
      <c r="AT725">
        <v>2.0117281875E-2</v>
      </c>
      <c r="AU725">
        <v>2.3754725000000001E-2</v>
      </c>
      <c r="AV725">
        <v>3.7636384374999998E-2</v>
      </c>
      <c r="AW725">
        <v>5.09984125E-2</v>
      </c>
      <c r="AX725">
        <v>7.6905906250000003E-2</v>
      </c>
      <c r="AY725">
        <v>8.7595524999999994E-2</v>
      </c>
      <c r="AZ725">
        <v>4.1481169418103397E-2</v>
      </c>
      <c r="BA725">
        <v>5.9386812500000004E-4</v>
      </c>
      <c r="BB725" t="s">
        <v>1590</v>
      </c>
      <c r="BC725" s="1" t="s">
        <v>1591</v>
      </c>
      <c r="BD725" t="s">
        <v>1592</v>
      </c>
      <c r="BE725" t="s">
        <v>63</v>
      </c>
      <c r="BF725">
        <v>36.292942050000001</v>
      </c>
      <c r="BG725">
        <v>-95.303405760000004</v>
      </c>
      <c r="BH725" t="s">
        <v>100</v>
      </c>
      <c r="BI725" t="s">
        <v>60</v>
      </c>
      <c r="BJ725">
        <v>8</v>
      </c>
    </row>
    <row r="726" spans="1:62" x14ac:dyDescent="0.3">
      <c r="A726" s="1" t="s">
        <v>1589</v>
      </c>
      <c r="B726" s="1" t="s">
        <v>196</v>
      </c>
      <c r="C726" t="s">
        <v>1576</v>
      </c>
      <c r="D726">
        <v>2011</v>
      </c>
      <c r="E726" t="s">
        <v>197</v>
      </c>
      <c r="F726" t="s">
        <v>59</v>
      </c>
      <c r="G726">
        <v>9.0123969999999998E-2</v>
      </c>
      <c r="H726">
        <v>0.105485975</v>
      </c>
      <c r="I726">
        <v>0.14542730000000001</v>
      </c>
      <c r="J726">
        <v>0.22121337499999999</v>
      </c>
      <c r="K726">
        <v>0.33796490000000001</v>
      </c>
      <c r="L726">
        <v>0.67183329999999997</v>
      </c>
      <c r="M726">
        <v>6</v>
      </c>
      <c r="N726" t="s">
        <v>3280</v>
      </c>
      <c r="O726">
        <v>2.3694719502335999E-2</v>
      </c>
      <c r="P726">
        <v>1.9101313225703E-2</v>
      </c>
      <c r="Q726" s="3">
        <v>0.18602698749999999</v>
      </c>
      <c r="R726">
        <v>1.6556053054845501E-2</v>
      </c>
      <c r="S726" s="5">
        <v>9.0123969999999998E-2</v>
      </c>
      <c r="T726">
        <v>56</v>
      </c>
      <c r="U726">
        <v>5</v>
      </c>
      <c r="V726">
        <v>2</v>
      </c>
      <c r="W726">
        <v>13</v>
      </c>
      <c r="X726">
        <v>14</v>
      </c>
      <c r="Y726">
        <v>12</v>
      </c>
      <c r="Z726">
        <v>17</v>
      </c>
      <c r="AA726">
        <v>1</v>
      </c>
      <c r="AB726">
        <v>8.9285714285714306</v>
      </c>
      <c r="AC726" t="s">
        <v>60</v>
      </c>
      <c r="AD726" t="s">
        <v>60</v>
      </c>
      <c r="AE726" t="s">
        <v>198</v>
      </c>
      <c r="AF726" t="s">
        <v>68</v>
      </c>
      <c r="AI726">
        <v>1</v>
      </c>
      <c r="AJ726" t="s">
        <v>60</v>
      </c>
      <c r="AK726">
        <v>3</v>
      </c>
      <c r="AL726" t="s">
        <v>60</v>
      </c>
      <c r="AM726" t="s">
        <v>60</v>
      </c>
      <c r="AN726" t="s">
        <v>60</v>
      </c>
      <c r="AO726" t="s">
        <v>60</v>
      </c>
      <c r="AP726" t="s">
        <v>60</v>
      </c>
      <c r="AQ726" t="s">
        <v>60</v>
      </c>
      <c r="AR726" t="s">
        <v>60</v>
      </c>
      <c r="AS726" t="s">
        <v>60</v>
      </c>
      <c r="AT726" s="2">
        <v>3.0041323333333299E-5</v>
      </c>
      <c r="AU726" s="2">
        <v>3.5161991666666702E-5</v>
      </c>
      <c r="AV726" s="2">
        <v>4.8475766666666701E-5</v>
      </c>
      <c r="AW726" s="2">
        <v>7.37377916666667E-5</v>
      </c>
      <c r="AX726">
        <v>1.12654966666667E-4</v>
      </c>
      <c r="AY726">
        <v>2.2394443333333301E-4</v>
      </c>
      <c r="AZ726" s="2">
        <v>6.2008995833333296E-5</v>
      </c>
      <c r="BA726" s="2">
        <v>3.0041323333333299E-5</v>
      </c>
      <c r="BB726" t="s">
        <v>1590</v>
      </c>
      <c r="BC726" s="1" t="s">
        <v>1591</v>
      </c>
      <c r="BD726" t="s">
        <v>1592</v>
      </c>
      <c r="BE726" t="s">
        <v>63</v>
      </c>
      <c r="BF726">
        <v>36.292942050000001</v>
      </c>
      <c r="BG726">
        <v>-95.303405760000004</v>
      </c>
      <c r="BH726" t="s">
        <v>100</v>
      </c>
      <c r="BI726" t="s">
        <v>60</v>
      </c>
      <c r="BJ726">
        <v>3000</v>
      </c>
    </row>
    <row r="727" spans="1:62" x14ac:dyDescent="0.3">
      <c r="A727" s="1" t="s">
        <v>1589</v>
      </c>
      <c r="B727" s="1" t="s">
        <v>199</v>
      </c>
      <c r="C727" t="s">
        <v>1576</v>
      </c>
      <c r="D727">
        <v>2011</v>
      </c>
      <c r="E727" t="s">
        <v>200</v>
      </c>
      <c r="F727" t="s">
        <v>59</v>
      </c>
      <c r="G727">
        <v>3.928731</v>
      </c>
      <c r="H727">
        <v>6.1071627499999996</v>
      </c>
      <c r="I727">
        <v>10.84598225</v>
      </c>
      <c r="J727">
        <v>24.596542500000002</v>
      </c>
      <c r="K727">
        <v>58.930970000000002</v>
      </c>
      <c r="L727">
        <v>129.7825</v>
      </c>
      <c r="M727">
        <v>6</v>
      </c>
      <c r="N727" t="s">
        <v>3281</v>
      </c>
      <c r="O727">
        <v>0.17000161142762901</v>
      </c>
      <c r="P727">
        <v>1.6114276290000001E-6</v>
      </c>
      <c r="Q727" s="3">
        <v>20.3903384285714</v>
      </c>
      <c r="R727">
        <v>574.60446973102</v>
      </c>
      <c r="S727" s="5">
        <v>4.0294679999999999E-2</v>
      </c>
      <c r="T727">
        <v>56</v>
      </c>
      <c r="U727">
        <v>0</v>
      </c>
      <c r="V727">
        <v>0</v>
      </c>
      <c r="W727">
        <v>13</v>
      </c>
      <c r="X727">
        <v>14</v>
      </c>
      <c r="Y727">
        <v>12</v>
      </c>
      <c r="Z727">
        <v>17</v>
      </c>
      <c r="AA727">
        <v>1</v>
      </c>
      <c r="AB727">
        <v>0</v>
      </c>
      <c r="AC727" t="s">
        <v>60</v>
      </c>
      <c r="AD727" t="s">
        <v>60</v>
      </c>
      <c r="AE727" t="s">
        <v>200</v>
      </c>
      <c r="AF727" t="s">
        <v>201</v>
      </c>
      <c r="AI727">
        <v>1</v>
      </c>
      <c r="AJ727" t="s">
        <v>60</v>
      </c>
      <c r="AK727">
        <v>0.06</v>
      </c>
      <c r="AL727" t="s">
        <v>60</v>
      </c>
      <c r="AM727" t="s">
        <v>60</v>
      </c>
      <c r="AN727" t="s">
        <v>60</v>
      </c>
      <c r="AO727" t="s">
        <v>60</v>
      </c>
      <c r="AP727" t="s">
        <v>60</v>
      </c>
      <c r="AQ727" t="s">
        <v>60</v>
      </c>
      <c r="AR727" t="s">
        <v>60</v>
      </c>
      <c r="AS727" t="s">
        <v>60</v>
      </c>
      <c r="AT727">
        <v>6.5478850000000005E-2</v>
      </c>
      <c r="AU727">
        <v>0.10178604583333301</v>
      </c>
      <c r="AV727">
        <v>0.180766370833333</v>
      </c>
      <c r="AW727">
        <v>0.40994237500000003</v>
      </c>
      <c r="AX727">
        <v>0.98218283333333301</v>
      </c>
      <c r="AY727">
        <v>2.1630416666666701</v>
      </c>
      <c r="AZ727">
        <v>0.33983897380952399</v>
      </c>
      <c r="BA727">
        <v>6.7157800000000004E-4</v>
      </c>
      <c r="BB727" t="s">
        <v>1590</v>
      </c>
      <c r="BC727" s="1" t="s">
        <v>1591</v>
      </c>
      <c r="BD727" t="s">
        <v>1592</v>
      </c>
      <c r="BE727" t="s">
        <v>63</v>
      </c>
      <c r="BF727">
        <v>36.292942050000001</v>
      </c>
      <c r="BG727">
        <v>-95.303405760000004</v>
      </c>
      <c r="BH727" t="s">
        <v>100</v>
      </c>
      <c r="BI727" t="s">
        <v>60</v>
      </c>
      <c r="BJ727">
        <v>60</v>
      </c>
    </row>
    <row r="728" spans="1:62" x14ac:dyDescent="0.3">
      <c r="A728" s="1" t="s">
        <v>1589</v>
      </c>
      <c r="B728" s="1" t="s">
        <v>177</v>
      </c>
      <c r="C728" t="s">
        <v>1576</v>
      </c>
      <c r="D728">
        <v>2011</v>
      </c>
      <c r="E728" t="s">
        <v>178</v>
      </c>
      <c r="F728" t="s">
        <v>59</v>
      </c>
      <c r="G728">
        <v>0.99947989999999998</v>
      </c>
      <c r="H728">
        <v>1.0851793750000001</v>
      </c>
      <c r="I728">
        <v>1.1667479999999999</v>
      </c>
      <c r="J728">
        <v>1.36757325</v>
      </c>
      <c r="K728">
        <v>1.4806345000000001</v>
      </c>
      <c r="L728">
        <v>2.4780500000000001</v>
      </c>
      <c r="M728">
        <v>6</v>
      </c>
      <c r="N728" t="s">
        <v>3282</v>
      </c>
      <c r="O728">
        <v>1.0900751580080852</v>
      </c>
      <c r="P728">
        <v>7.5158008084999996E-5</v>
      </c>
      <c r="Q728" s="3">
        <v>1.24040745089286</v>
      </c>
      <c r="R728">
        <v>7.0148401052187198E-2</v>
      </c>
      <c r="S728" s="5">
        <v>2.4780489999999999E-2</v>
      </c>
      <c r="T728">
        <v>56</v>
      </c>
      <c r="U728">
        <v>0</v>
      </c>
      <c r="V728">
        <v>0</v>
      </c>
      <c r="W728">
        <v>13</v>
      </c>
      <c r="X728">
        <v>14</v>
      </c>
      <c r="Y728">
        <v>12</v>
      </c>
      <c r="Z728">
        <v>17</v>
      </c>
      <c r="AA728">
        <v>1</v>
      </c>
      <c r="AB728">
        <v>0</v>
      </c>
      <c r="AC728" t="s">
        <v>60</v>
      </c>
      <c r="AD728" t="s">
        <v>60</v>
      </c>
      <c r="AE728" t="s">
        <v>179</v>
      </c>
      <c r="AF728" t="s">
        <v>84</v>
      </c>
      <c r="AI728">
        <v>1</v>
      </c>
      <c r="AJ728" t="s">
        <v>60</v>
      </c>
      <c r="AK728">
        <v>0.09</v>
      </c>
      <c r="AL728" t="s">
        <v>60</v>
      </c>
      <c r="AM728" t="s">
        <v>60</v>
      </c>
      <c r="AN728" t="s">
        <v>60</v>
      </c>
      <c r="AO728" t="s">
        <v>60</v>
      </c>
      <c r="AP728" t="s">
        <v>60</v>
      </c>
      <c r="AQ728" t="s">
        <v>60</v>
      </c>
      <c r="AR728" t="s">
        <v>60</v>
      </c>
      <c r="AS728" t="s">
        <v>60</v>
      </c>
      <c r="AT728">
        <v>1.11053322222222E-2</v>
      </c>
      <c r="AU728">
        <v>1.20575486111111E-2</v>
      </c>
      <c r="AV728">
        <v>1.29638666666667E-2</v>
      </c>
      <c r="AW728">
        <v>1.51952583333333E-2</v>
      </c>
      <c r="AX728">
        <v>1.6451494444444398E-2</v>
      </c>
      <c r="AY728">
        <v>2.7533888888888899E-2</v>
      </c>
      <c r="AZ728">
        <v>1.3782305009920601E-2</v>
      </c>
      <c r="BA728">
        <v>2.7533877777777803E-4</v>
      </c>
      <c r="BB728" t="s">
        <v>1590</v>
      </c>
      <c r="BC728" s="1" t="s">
        <v>1591</v>
      </c>
      <c r="BD728" t="s">
        <v>1592</v>
      </c>
      <c r="BE728" t="s">
        <v>63</v>
      </c>
      <c r="BF728">
        <v>36.292942050000001</v>
      </c>
      <c r="BG728">
        <v>-95.303405760000004</v>
      </c>
      <c r="BH728" t="s">
        <v>100</v>
      </c>
      <c r="BI728" t="s">
        <v>60</v>
      </c>
      <c r="BJ728">
        <v>90</v>
      </c>
    </row>
    <row r="729" spans="1:62" x14ac:dyDescent="0.3">
      <c r="A729" s="1" t="s">
        <v>1589</v>
      </c>
      <c r="B729" s="1" t="s">
        <v>209</v>
      </c>
      <c r="C729" t="s">
        <v>1576</v>
      </c>
      <c r="D729">
        <v>2011</v>
      </c>
      <c r="E729" t="s">
        <v>210</v>
      </c>
      <c r="F729" t="s">
        <v>59</v>
      </c>
      <c r="G729">
        <v>0.4812844</v>
      </c>
      <c r="H729">
        <v>0.57250820000000002</v>
      </c>
      <c r="I729">
        <v>0.62598425000000002</v>
      </c>
      <c r="J729">
        <v>0.68103312500000002</v>
      </c>
      <c r="K729">
        <v>0.74237330000000001</v>
      </c>
      <c r="L729">
        <v>0.87449060000000001</v>
      </c>
      <c r="M729">
        <v>6</v>
      </c>
      <c r="N729" t="s">
        <v>3283</v>
      </c>
      <c r="O729">
        <v>0.54700001342795301</v>
      </c>
      <c r="P729">
        <v>1.3427952999999999E-8</v>
      </c>
      <c r="Q729" s="3">
        <v>0.61952446607142897</v>
      </c>
      <c r="R729">
        <v>1.14309818358104E-2</v>
      </c>
      <c r="S729" s="5">
        <v>0.15099119999999999</v>
      </c>
      <c r="T729">
        <v>56</v>
      </c>
      <c r="U729">
        <v>0</v>
      </c>
      <c r="V729">
        <v>0</v>
      </c>
      <c r="W729">
        <v>13</v>
      </c>
      <c r="X729">
        <v>14</v>
      </c>
      <c r="Y729">
        <v>12</v>
      </c>
      <c r="Z729">
        <v>17</v>
      </c>
      <c r="AA729">
        <v>1</v>
      </c>
      <c r="AB729">
        <v>0</v>
      </c>
      <c r="AC729" t="s">
        <v>60</v>
      </c>
      <c r="AD729" t="s">
        <v>60</v>
      </c>
      <c r="AE729" t="s">
        <v>211</v>
      </c>
      <c r="AF729" t="s">
        <v>93</v>
      </c>
      <c r="AI729">
        <v>1</v>
      </c>
      <c r="AJ729" s="2">
        <v>6.0000000000000002E-6</v>
      </c>
      <c r="AK729">
        <v>0.1</v>
      </c>
      <c r="AL729">
        <v>2.8877063999999999</v>
      </c>
      <c r="AM729">
        <v>3.4350491999999999</v>
      </c>
      <c r="AN729">
        <v>3.7559054999999999</v>
      </c>
      <c r="AO729">
        <v>4.0861987500000003</v>
      </c>
      <c r="AP729">
        <v>4.4542397999999999</v>
      </c>
      <c r="AQ729">
        <v>5.2469435999999998</v>
      </c>
      <c r="AR729">
        <v>3.7171467964285698</v>
      </c>
      <c r="AS729">
        <v>0.90594719999999995</v>
      </c>
      <c r="AT729">
        <v>4.8128440000000001E-3</v>
      </c>
      <c r="AU729">
        <v>5.7250820000000003E-3</v>
      </c>
      <c r="AV729">
        <v>6.2598424999999996E-3</v>
      </c>
      <c r="AW729">
        <v>6.8103312500000001E-3</v>
      </c>
      <c r="AX729">
        <v>7.4237330000000001E-3</v>
      </c>
      <c r="AY729">
        <v>8.7449060000000002E-3</v>
      </c>
      <c r="AZ729">
        <v>6.1952446607142896E-3</v>
      </c>
      <c r="BA729">
        <v>1.509912E-3</v>
      </c>
      <c r="BB729" t="s">
        <v>1590</v>
      </c>
      <c r="BC729" s="1" t="s">
        <v>1591</v>
      </c>
      <c r="BD729" t="s">
        <v>1592</v>
      </c>
      <c r="BE729" t="s">
        <v>63</v>
      </c>
      <c r="BF729">
        <v>36.292942050000001</v>
      </c>
      <c r="BG729">
        <v>-95.303405760000004</v>
      </c>
      <c r="BH729" t="s">
        <v>100</v>
      </c>
      <c r="BI729">
        <v>0.16666666666666699</v>
      </c>
      <c r="BJ729">
        <v>100</v>
      </c>
    </row>
    <row r="730" spans="1:62" x14ac:dyDescent="0.3">
      <c r="A730" s="1" t="s">
        <v>1589</v>
      </c>
      <c r="B730" s="1" t="s">
        <v>229</v>
      </c>
      <c r="C730" t="s">
        <v>1576</v>
      </c>
      <c r="D730">
        <v>2011</v>
      </c>
      <c r="E730" t="s">
        <v>230</v>
      </c>
      <c r="F730" t="s">
        <v>59</v>
      </c>
      <c r="G730">
        <v>0</v>
      </c>
      <c r="H730">
        <v>0</v>
      </c>
      <c r="I730">
        <v>4.2713510000000003E-2</v>
      </c>
      <c r="J730">
        <v>6.2128740000000002E-2</v>
      </c>
      <c r="K730">
        <v>9.1251584999999996E-2</v>
      </c>
      <c r="L730">
        <v>0.85427019999999998</v>
      </c>
      <c r="M730">
        <v>6</v>
      </c>
      <c r="N730" t="s">
        <v>3284</v>
      </c>
      <c r="O730">
        <v>2.9427851628843999E-2</v>
      </c>
      <c r="P730">
        <v>2.7851628843999999E-5</v>
      </c>
      <c r="Q730" s="3">
        <v>5.3391885625000003E-2</v>
      </c>
      <c r="R730">
        <v>1.35335083356634E-2</v>
      </c>
      <c r="S730" s="5">
        <v>3.4947409999999998E-2</v>
      </c>
      <c r="T730">
        <v>56</v>
      </c>
      <c r="U730">
        <v>23</v>
      </c>
      <c r="V730">
        <v>23</v>
      </c>
      <c r="W730">
        <v>13</v>
      </c>
      <c r="X730">
        <v>14</v>
      </c>
      <c r="Y730">
        <v>12</v>
      </c>
      <c r="Z730">
        <v>17</v>
      </c>
      <c r="AA730">
        <v>1</v>
      </c>
      <c r="AB730">
        <v>41.071428571428598</v>
      </c>
      <c r="AC730" t="s">
        <v>60</v>
      </c>
      <c r="AD730" t="s">
        <v>60</v>
      </c>
      <c r="AE730" t="s">
        <v>231</v>
      </c>
      <c r="AF730" t="s">
        <v>62</v>
      </c>
      <c r="AI730">
        <v>1</v>
      </c>
      <c r="AJ730" t="s">
        <v>60</v>
      </c>
      <c r="AK730">
        <v>5.0000000000000001E-3</v>
      </c>
      <c r="AL730" t="s">
        <v>60</v>
      </c>
      <c r="AM730" t="s">
        <v>60</v>
      </c>
      <c r="AN730" t="s">
        <v>60</v>
      </c>
      <c r="AO730" t="s">
        <v>60</v>
      </c>
      <c r="AP730" t="s">
        <v>60</v>
      </c>
      <c r="AQ730" t="s">
        <v>60</v>
      </c>
      <c r="AR730" t="s">
        <v>60</v>
      </c>
      <c r="AS730" t="s">
        <v>60</v>
      </c>
      <c r="AT730">
        <v>0</v>
      </c>
      <c r="AU730">
        <v>0</v>
      </c>
      <c r="AV730">
        <v>8.5427019999999992E-3</v>
      </c>
      <c r="AW730">
        <v>1.2425748E-2</v>
      </c>
      <c r="AX730">
        <v>1.8250316999999999E-2</v>
      </c>
      <c r="AY730">
        <v>0.17085404000000001</v>
      </c>
      <c r="AZ730">
        <v>1.0678377124999999E-2</v>
      </c>
      <c r="BA730">
        <v>6.989482E-3</v>
      </c>
      <c r="BB730" t="s">
        <v>1590</v>
      </c>
      <c r="BC730" s="1" t="s">
        <v>1591</v>
      </c>
      <c r="BD730" t="s">
        <v>1592</v>
      </c>
      <c r="BE730" t="s">
        <v>63</v>
      </c>
      <c r="BF730">
        <v>36.292942050000001</v>
      </c>
      <c r="BG730">
        <v>-95.303405760000004</v>
      </c>
      <c r="BH730" t="s">
        <v>100</v>
      </c>
      <c r="BI730" t="s">
        <v>60</v>
      </c>
      <c r="BJ730">
        <v>5</v>
      </c>
    </row>
    <row r="731" spans="1:62" x14ac:dyDescent="0.3">
      <c r="A731" s="1" t="s">
        <v>1589</v>
      </c>
      <c r="B731" s="1" t="s">
        <v>261</v>
      </c>
      <c r="C731" t="s">
        <v>1576</v>
      </c>
      <c r="D731">
        <v>2011</v>
      </c>
      <c r="E731" t="s">
        <v>262</v>
      </c>
      <c r="F731" t="s">
        <v>59</v>
      </c>
      <c r="G731">
        <v>0.1212429</v>
      </c>
      <c r="H731">
        <v>0.16046858750000001</v>
      </c>
      <c r="I731">
        <v>0.19731694999999999</v>
      </c>
      <c r="J731">
        <v>0.25318374999999999</v>
      </c>
      <c r="K731">
        <v>0.3375784</v>
      </c>
      <c r="L731">
        <v>3.8227190000000002</v>
      </c>
      <c r="M731">
        <v>6</v>
      </c>
      <c r="N731" t="s">
        <v>3285</v>
      </c>
      <c r="O731">
        <v>0.120219107630883</v>
      </c>
      <c r="P731">
        <v>0.104219107630883</v>
      </c>
      <c r="Q731" s="3">
        <v>0.274622047857143</v>
      </c>
      <c r="R731">
        <v>0.23915831476678501</v>
      </c>
      <c r="S731" s="5">
        <v>8.0828629999999999E-2</v>
      </c>
      <c r="T731">
        <v>56</v>
      </c>
      <c r="U731">
        <v>0</v>
      </c>
      <c r="V731">
        <v>0</v>
      </c>
      <c r="W731">
        <v>13</v>
      </c>
      <c r="X731">
        <v>14</v>
      </c>
      <c r="Y731">
        <v>12</v>
      </c>
      <c r="Z731">
        <v>17</v>
      </c>
      <c r="AA731">
        <v>1</v>
      </c>
      <c r="AB731">
        <v>0</v>
      </c>
      <c r="AC731" t="s">
        <v>60</v>
      </c>
      <c r="AD731" t="s">
        <v>60</v>
      </c>
      <c r="AE731" t="s">
        <v>263</v>
      </c>
      <c r="AF731" t="s">
        <v>68</v>
      </c>
      <c r="AI731">
        <v>1</v>
      </c>
      <c r="AJ731" s="2">
        <v>2.5000000000000002E-6</v>
      </c>
      <c r="AK731">
        <v>1</v>
      </c>
      <c r="AL731">
        <v>0.30310724999999999</v>
      </c>
      <c r="AM731">
        <v>0.40117146874999998</v>
      </c>
      <c r="AN731">
        <v>0.49329237500000001</v>
      </c>
      <c r="AO731">
        <v>0.63295937499999999</v>
      </c>
      <c r="AP731">
        <v>0.84394599999999997</v>
      </c>
      <c r="AQ731">
        <v>9.5567975000000001</v>
      </c>
      <c r="AR731">
        <v>0.68655511964285698</v>
      </c>
      <c r="AS731">
        <v>0.202071575</v>
      </c>
      <c r="AT731">
        <v>1.212429E-4</v>
      </c>
      <c r="AU731">
        <v>1.6046858749999999E-4</v>
      </c>
      <c r="AV731">
        <v>1.9731695E-4</v>
      </c>
      <c r="AW731">
        <v>2.5318375000000002E-4</v>
      </c>
      <c r="AX731">
        <v>3.3757839999999997E-4</v>
      </c>
      <c r="AY731">
        <v>3.822719E-3</v>
      </c>
      <c r="AZ731">
        <v>2.7462204785714303E-4</v>
      </c>
      <c r="BA731" s="2">
        <v>8.0828629999999996E-5</v>
      </c>
      <c r="BB731" t="s">
        <v>1590</v>
      </c>
      <c r="BC731" s="1" t="s">
        <v>1591</v>
      </c>
      <c r="BD731" t="s">
        <v>1592</v>
      </c>
      <c r="BE731" t="s">
        <v>63</v>
      </c>
      <c r="BF731">
        <v>36.292942050000001</v>
      </c>
      <c r="BG731">
        <v>-95.303405760000004</v>
      </c>
      <c r="BH731" t="s">
        <v>100</v>
      </c>
      <c r="BI731">
        <v>0.4</v>
      </c>
      <c r="BJ731">
        <v>1000</v>
      </c>
    </row>
    <row r="732" spans="1:62" x14ac:dyDescent="0.3">
      <c r="A732" s="1" t="s">
        <v>1589</v>
      </c>
      <c r="B732" s="1" t="s">
        <v>266</v>
      </c>
      <c r="C732" t="s">
        <v>1576</v>
      </c>
      <c r="D732">
        <v>2011</v>
      </c>
      <c r="E732" t="s">
        <v>267</v>
      </c>
      <c r="F732" t="s">
        <v>59</v>
      </c>
      <c r="G732">
        <v>7.4545365000000002E-2</v>
      </c>
      <c r="H732">
        <v>0.117142725</v>
      </c>
      <c r="I732">
        <v>0.160805</v>
      </c>
      <c r="J732">
        <v>0.24174000000000001</v>
      </c>
      <c r="K732">
        <v>0.39828524999999998</v>
      </c>
      <c r="L732">
        <v>0.66025889999999998</v>
      </c>
      <c r="M732">
        <v>6</v>
      </c>
      <c r="N732" t="s">
        <v>3286</v>
      </c>
      <c r="O732">
        <v>2.7170813509842E-2</v>
      </c>
      <c r="P732">
        <v>2.6304655064963E-2</v>
      </c>
      <c r="Q732" s="3">
        <v>0.20089215160714299</v>
      </c>
      <c r="R732">
        <v>2.0053095997659E-2</v>
      </c>
      <c r="S732" s="5">
        <v>9.3714169999999999E-2</v>
      </c>
      <c r="T732">
        <v>56</v>
      </c>
      <c r="U732">
        <v>7</v>
      </c>
      <c r="V732">
        <v>3</v>
      </c>
      <c r="W732">
        <v>13</v>
      </c>
      <c r="X732">
        <v>14</v>
      </c>
      <c r="Y732">
        <v>12</v>
      </c>
      <c r="Z732">
        <v>17</v>
      </c>
      <c r="AA732">
        <v>1</v>
      </c>
      <c r="AB732">
        <v>12.5</v>
      </c>
      <c r="AC732" t="s">
        <v>60</v>
      </c>
      <c r="AD732" t="s">
        <v>60</v>
      </c>
      <c r="AE732" t="s">
        <v>267</v>
      </c>
      <c r="AF732" t="s">
        <v>84</v>
      </c>
      <c r="AI732">
        <v>1</v>
      </c>
      <c r="AJ732" t="s">
        <v>60</v>
      </c>
      <c r="AK732">
        <v>1</v>
      </c>
      <c r="AL732" t="s">
        <v>60</v>
      </c>
      <c r="AM732" t="s">
        <v>60</v>
      </c>
      <c r="AN732" t="s">
        <v>60</v>
      </c>
      <c r="AO732" t="s">
        <v>60</v>
      </c>
      <c r="AP732" t="s">
        <v>60</v>
      </c>
      <c r="AQ732" t="s">
        <v>60</v>
      </c>
      <c r="AR732" t="s">
        <v>60</v>
      </c>
      <c r="AS732" t="s">
        <v>60</v>
      </c>
      <c r="AT732" s="2">
        <v>7.4545365000000004E-5</v>
      </c>
      <c r="AU732">
        <v>1.17142725E-4</v>
      </c>
      <c r="AV732">
        <v>1.60805E-4</v>
      </c>
      <c r="AW732">
        <v>2.4174E-4</v>
      </c>
      <c r="AX732">
        <v>3.9828524999999999E-4</v>
      </c>
      <c r="AY732">
        <v>6.6025890000000003E-4</v>
      </c>
      <c r="AZ732">
        <v>2.00892151607143E-4</v>
      </c>
      <c r="BA732" s="2">
        <v>9.3714170000000003E-5</v>
      </c>
      <c r="BB732" t="s">
        <v>1590</v>
      </c>
      <c r="BC732" s="1" t="s">
        <v>1591</v>
      </c>
      <c r="BD732" t="s">
        <v>1592</v>
      </c>
      <c r="BE732" t="s">
        <v>63</v>
      </c>
      <c r="BF732">
        <v>36.292942050000001</v>
      </c>
      <c r="BG732">
        <v>-95.303405760000004</v>
      </c>
      <c r="BH732" t="s">
        <v>100</v>
      </c>
      <c r="BI732" t="s">
        <v>60</v>
      </c>
      <c r="BJ732">
        <v>1000</v>
      </c>
    </row>
    <row r="733" spans="1:62" x14ac:dyDescent="0.3">
      <c r="A733" s="1" t="s">
        <v>1595</v>
      </c>
      <c r="B733" s="1" t="s">
        <v>395</v>
      </c>
      <c r="C733" t="s">
        <v>1576</v>
      </c>
      <c r="D733">
        <v>2011</v>
      </c>
      <c r="E733" t="s">
        <v>396</v>
      </c>
      <c r="F733" t="s">
        <v>59</v>
      </c>
      <c r="G733">
        <v>1.5846445E-4</v>
      </c>
      <c r="H733">
        <v>2.43673025E-4</v>
      </c>
      <c r="I733">
        <v>3.6361355000000001E-4</v>
      </c>
      <c r="J733">
        <v>4.67868875E-4</v>
      </c>
      <c r="K733">
        <v>5.963063E-4</v>
      </c>
      <c r="L733">
        <v>1.1821729999999999E-3</v>
      </c>
      <c r="M733">
        <v>6</v>
      </c>
      <c r="N733" t="s">
        <v>3287</v>
      </c>
      <c r="O733">
        <v>6.5729102514999995E-5</v>
      </c>
      <c r="P733">
        <v>5.5066318999999997E-8</v>
      </c>
      <c r="Q733" s="3">
        <v>3.8268701142857102E-4</v>
      </c>
      <c r="R733" s="2">
        <v>4.4137069116322703E-8</v>
      </c>
      <c r="S733" s="6">
        <v>8.1964283035714295E-6</v>
      </c>
      <c r="T733">
        <v>56</v>
      </c>
      <c r="U733">
        <v>0</v>
      </c>
      <c r="V733">
        <v>0</v>
      </c>
      <c r="W733">
        <v>15</v>
      </c>
      <c r="X733">
        <v>15</v>
      </c>
      <c r="Y733">
        <v>16</v>
      </c>
      <c r="Z733">
        <v>10</v>
      </c>
      <c r="AA733">
        <v>1</v>
      </c>
      <c r="AB733">
        <v>0</v>
      </c>
      <c r="AC733" t="s">
        <v>60</v>
      </c>
      <c r="AD733" t="s">
        <v>60</v>
      </c>
      <c r="AE733" t="s">
        <v>61</v>
      </c>
      <c r="AF733" t="s">
        <v>62</v>
      </c>
      <c r="AI733">
        <v>1</v>
      </c>
      <c r="AJ733" t="s">
        <v>60</v>
      </c>
      <c r="AK733" s="2">
        <v>2.0000000000000001E-4</v>
      </c>
      <c r="AL733" t="s">
        <v>60</v>
      </c>
      <c r="AM733" t="s">
        <v>60</v>
      </c>
      <c r="AN733" t="s">
        <v>60</v>
      </c>
      <c r="AO733" t="s">
        <v>60</v>
      </c>
      <c r="AP733" t="s">
        <v>60</v>
      </c>
      <c r="AQ733" t="s">
        <v>60</v>
      </c>
      <c r="AR733" t="s">
        <v>60</v>
      </c>
      <c r="AS733" t="s">
        <v>60</v>
      </c>
      <c r="AT733">
        <v>7.9232225000000001E-4</v>
      </c>
      <c r="AU733">
        <v>1.2183651250000001E-3</v>
      </c>
      <c r="AV733">
        <v>1.8180677500000001E-3</v>
      </c>
      <c r="AW733">
        <v>2.3393443749999999E-3</v>
      </c>
      <c r="AX733">
        <v>2.9815315000000001E-3</v>
      </c>
      <c r="AY733">
        <v>5.9108650000000004E-3</v>
      </c>
      <c r="AZ733">
        <v>1.9134350571428599E-3</v>
      </c>
      <c r="BA733" s="2">
        <v>4.09821415178571E-5</v>
      </c>
      <c r="BB733" t="s">
        <v>1593</v>
      </c>
      <c r="BC733" s="1" t="s">
        <v>1596</v>
      </c>
      <c r="BD733" t="s">
        <v>1597</v>
      </c>
      <c r="BE733" t="s">
        <v>106</v>
      </c>
      <c r="BF733">
        <v>35.437641139999997</v>
      </c>
      <c r="BG733">
        <v>-97.387252810000007</v>
      </c>
      <c r="BH733" t="s">
        <v>107</v>
      </c>
      <c r="BI733" t="s">
        <v>60</v>
      </c>
      <c r="BJ733">
        <v>0.2</v>
      </c>
    </row>
    <row r="734" spans="1:62" x14ac:dyDescent="0.3">
      <c r="A734" s="1" t="s">
        <v>1595</v>
      </c>
      <c r="B734" s="1" t="s">
        <v>405</v>
      </c>
      <c r="C734" t="s">
        <v>1576</v>
      </c>
      <c r="D734">
        <v>2011</v>
      </c>
      <c r="E734" t="s">
        <v>406</v>
      </c>
      <c r="F734" t="s">
        <v>59</v>
      </c>
      <c r="G734">
        <v>1.5030459999999999E-4</v>
      </c>
      <c r="H734">
        <v>2.0965012499999999E-4</v>
      </c>
      <c r="I734">
        <v>3.3181254999999998E-4</v>
      </c>
      <c r="J734">
        <v>4.9637580000000002E-4</v>
      </c>
      <c r="K734">
        <v>7.0726554999999997E-4</v>
      </c>
      <c r="L734">
        <v>2.2751540000000002E-3</v>
      </c>
      <c r="M734">
        <v>6</v>
      </c>
      <c r="N734" t="s">
        <v>3288</v>
      </c>
      <c r="O734">
        <v>4.1575847651000004E-5</v>
      </c>
      <c r="P734">
        <v>5.7584765100000001E-7</v>
      </c>
      <c r="Q734" s="3">
        <v>4.59338785714286E-4</v>
      </c>
      <c r="R734" s="2">
        <v>2.2497291354398501E-7</v>
      </c>
      <c r="S734" s="6">
        <v>1.8017857142857099E-5</v>
      </c>
      <c r="T734">
        <v>56</v>
      </c>
      <c r="U734">
        <v>0</v>
      </c>
      <c r="V734">
        <v>0</v>
      </c>
      <c r="W734">
        <v>15</v>
      </c>
      <c r="X734">
        <v>15</v>
      </c>
      <c r="Y734">
        <v>16</v>
      </c>
      <c r="Z734">
        <v>10</v>
      </c>
      <c r="AA734">
        <v>1</v>
      </c>
      <c r="AB734">
        <v>0</v>
      </c>
      <c r="AC734" t="s">
        <v>60</v>
      </c>
      <c r="AD734" t="s">
        <v>60</v>
      </c>
      <c r="AE734" t="s">
        <v>74</v>
      </c>
      <c r="AF734" t="s">
        <v>62</v>
      </c>
      <c r="AI734">
        <v>1</v>
      </c>
      <c r="AJ734" t="s">
        <v>60</v>
      </c>
      <c r="AK734" s="2">
        <v>1E-4</v>
      </c>
      <c r="AL734" t="s">
        <v>60</v>
      </c>
      <c r="AM734" t="s">
        <v>60</v>
      </c>
      <c r="AN734" t="s">
        <v>60</v>
      </c>
      <c r="AO734" t="s">
        <v>60</v>
      </c>
      <c r="AP734" t="s">
        <v>60</v>
      </c>
      <c r="AQ734" t="s">
        <v>60</v>
      </c>
      <c r="AR734" t="s">
        <v>60</v>
      </c>
      <c r="AS734" t="s">
        <v>60</v>
      </c>
      <c r="AT734">
        <v>1.5030460000000001E-3</v>
      </c>
      <c r="AU734">
        <v>2.09650125E-3</v>
      </c>
      <c r="AV734">
        <v>3.3181255000000001E-3</v>
      </c>
      <c r="AW734">
        <v>4.9637580000000004E-3</v>
      </c>
      <c r="AX734">
        <v>7.0726555000000003E-3</v>
      </c>
      <c r="AY734">
        <v>2.2751540000000001E-2</v>
      </c>
      <c r="AZ734">
        <v>4.5933878571428602E-3</v>
      </c>
      <c r="BA734">
        <v>1.8017857142857099E-4</v>
      </c>
      <c r="BB734" t="s">
        <v>1593</v>
      </c>
      <c r="BC734" s="1" t="s">
        <v>1596</v>
      </c>
      <c r="BD734" t="s">
        <v>1597</v>
      </c>
      <c r="BE734" t="s">
        <v>106</v>
      </c>
      <c r="BF734">
        <v>35.437641139999997</v>
      </c>
      <c r="BG734">
        <v>-97.387252810000007</v>
      </c>
      <c r="BH734" t="s">
        <v>107</v>
      </c>
      <c r="BI734" t="s">
        <v>60</v>
      </c>
      <c r="BJ734">
        <v>0.1</v>
      </c>
    </row>
    <row r="735" spans="1:62" x14ac:dyDescent="0.3">
      <c r="A735" s="1" t="s">
        <v>1595</v>
      </c>
      <c r="B735" s="1" t="s">
        <v>166</v>
      </c>
      <c r="C735" t="s">
        <v>1576</v>
      </c>
      <c r="D735">
        <v>2011</v>
      </c>
      <c r="E735" t="s">
        <v>167</v>
      </c>
      <c r="F735" t="s">
        <v>59</v>
      </c>
      <c r="G735">
        <v>2.0954019999999999E-4</v>
      </c>
      <c r="H735">
        <v>3.5039685000000002E-4</v>
      </c>
      <c r="I735">
        <v>5.0434155000000003E-4</v>
      </c>
      <c r="J735">
        <v>7.1420334999999996E-4</v>
      </c>
      <c r="K735">
        <v>9.1580950000000002E-4</v>
      </c>
      <c r="L735">
        <v>1.3424070000000001E-3</v>
      </c>
      <c r="M735">
        <v>6</v>
      </c>
      <c r="N735" t="s">
        <v>3289</v>
      </c>
      <c r="O735">
        <v>2.0269797579200002E-4</v>
      </c>
      <c r="P735">
        <v>2.6979757920000001E-6</v>
      </c>
      <c r="Q735" s="3">
        <v>5.5783330499999996E-4</v>
      </c>
      <c r="R735" s="2">
        <v>8.3501242298737395E-8</v>
      </c>
      <c r="S735" s="6">
        <v>1.0785714267857099E-5</v>
      </c>
      <c r="T735">
        <v>56</v>
      </c>
      <c r="U735">
        <v>0</v>
      </c>
      <c r="V735">
        <v>0</v>
      </c>
      <c r="W735">
        <v>15</v>
      </c>
      <c r="X735">
        <v>15</v>
      </c>
      <c r="Y735">
        <v>16</v>
      </c>
      <c r="Z735">
        <v>10</v>
      </c>
      <c r="AA735">
        <v>1</v>
      </c>
      <c r="AB735">
        <v>0</v>
      </c>
      <c r="AC735" t="s">
        <v>60</v>
      </c>
      <c r="AD735" t="s">
        <v>60</v>
      </c>
      <c r="AE735" t="s">
        <v>92</v>
      </c>
      <c r="AF735" t="s">
        <v>84</v>
      </c>
      <c r="AG735" t="s">
        <v>93</v>
      </c>
      <c r="AH735" t="s">
        <v>94</v>
      </c>
      <c r="AI735">
        <v>1</v>
      </c>
      <c r="AJ735" t="s">
        <v>60</v>
      </c>
      <c r="AK735">
        <v>0.02</v>
      </c>
      <c r="AL735" t="s">
        <v>60</v>
      </c>
      <c r="AM735" t="s">
        <v>60</v>
      </c>
      <c r="AN735" t="s">
        <v>60</v>
      </c>
      <c r="AO735" t="s">
        <v>60</v>
      </c>
      <c r="AP735" t="s">
        <v>60</v>
      </c>
      <c r="AQ735" t="s">
        <v>60</v>
      </c>
      <c r="AR735" t="s">
        <v>60</v>
      </c>
      <c r="AS735" t="s">
        <v>60</v>
      </c>
      <c r="AT735" s="2">
        <v>1.0477010000000001E-5</v>
      </c>
      <c r="AU735" s="2">
        <v>1.7519842500000001E-5</v>
      </c>
      <c r="AV735" s="2">
        <v>2.5217077500000001E-5</v>
      </c>
      <c r="AW735" s="2">
        <v>3.5710167499999997E-5</v>
      </c>
      <c r="AX735" s="2">
        <v>4.5790475E-5</v>
      </c>
      <c r="AY735" s="2">
        <v>6.7120350000000005E-5</v>
      </c>
      <c r="AZ735" s="2">
        <v>2.7891665249999999E-5</v>
      </c>
      <c r="BA735" s="2">
        <v>5.3928571339285697E-7</v>
      </c>
      <c r="BB735" t="s">
        <v>1593</v>
      </c>
      <c r="BC735" s="1" t="s">
        <v>1596</v>
      </c>
      <c r="BD735" t="s">
        <v>1597</v>
      </c>
      <c r="BE735" t="s">
        <v>106</v>
      </c>
      <c r="BF735">
        <v>35.437641139999997</v>
      </c>
      <c r="BG735">
        <v>-97.387252810000007</v>
      </c>
      <c r="BH735" t="s">
        <v>107</v>
      </c>
      <c r="BI735" t="s">
        <v>60</v>
      </c>
      <c r="BJ735">
        <v>20</v>
      </c>
    </row>
    <row r="736" spans="1:62" x14ac:dyDescent="0.3">
      <c r="A736" s="1" t="s">
        <v>1595</v>
      </c>
      <c r="B736" s="1" t="s">
        <v>326</v>
      </c>
      <c r="C736" t="s">
        <v>1576</v>
      </c>
      <c r="D736">
        <v>2011</v>
      </c>
      <c r="E736" t="s">
        <v>327</v>
      </c>
      <c r="F736" t="s">
        <v>59</v>
      </c>
      <c r="G736">
        <v>0.16568917499999999</v>
      </c>
      <c r="H736">
        <v>0.2494246</v>
      </c>
      <c r="I736">
        <v>0.34028637499999997</v>
      </c>
      <c r="J736">
        <v>0.50716324999999995</v>
      </c>
      <c r="K736">
        <v>0.64494065</v>
      </c>
      <c r="L736">
        <v>0.73639639999999995</v>
      </c>
      <c r="M736">
        <v>6</v>
      </c>
      <c r="N736" t="s">
        <v>3290</v>
      </c>
      <c r="O736">
        <v>8.3743657324450004E-3</v>
      </c>
      <c r="P736">
        <v>8.2765114185130006E-3</v>
      </c>
      <c r="Q736" s="3">
        <v>0.38497494821428602</v>
      </c>
      <c r="R736">
        <v>3.10170506698885E-2</v>
      </c>
      <c r="S736" s="5">
        <v>4.7509450000000003E-3</v>
      </c>
      <c r="T736">
        <v>56</v>
      </c>
      <c r="U736">
        <v>0</v>
      </c>
      <c r="V736">
        <v>0</v>
      </c>
      <c r="W736">
        <v>15</v>
      </c>
      <c r="X736">
        <v>15</v>
      </c>
      <c r="Y736">
        <v>16</v>
      </c>
      <c r="Z736">
        <v>10</v>
      </c>
      <c r="AA736">
        <v>1</v>
      </c>
      <c r="AB736">
        <v>0</v>
      </c>
      <c r="AC736" t="s">
        <v>60</v>
      </c>
      <c r="AD736" t="s">
        <v>60</v>
      </c>
      <c r="AE736" t="s">
        <v>328</v>
      </c>
      <c r="AI736">
        <v>1</v>
      </c>
      <c r="AJ736" t="s">
        <v>60</v>
      </c>
      <c r="AK736">
        <v>8.0000000000000002E-3</v>
      </c>
      <c r="AL736" t="s">
        <v>60</v>
      </c>
      <c r="AM736" t="s">
        <v>60</v>
      </c>
      <c r="AN736" t="s">
        <v>60</v>
      </c>
      <c r="AO736" t="s">
        <v>60</v>
      </c>
      <c r="AP736" t="s">
        <v>60</v>
      </c>
      <c r="AQ736" t="s">
        <v>60</v>
      </c>
      <c r="AR736" t="s">
        <v>60</v>
      </c>
      <c r="AS736" t="s">
        <v>60</v>
      </c>
      <c r="AT736">
        <v>2.0711146874999999E-2</v>
      </c>
      <c r="AU736">
        <v>3.1178075E-2</v>
      </c>
      <c r="AV736">
        <v>4.2535796874999997E-2</v>
      </c>
      <c r="AW736">
        <v>6.3395406249999994E-2</v>
      </c>
      <c r="AX736">
        <v>8.0617581250000001E-2</v>
      </c>
      <c r="AY736">
        <v>9.2049549999999994E-2</v>
      </c>
      <c r="AZ736">
        <v>4.8121868526785697E-2</v>
      </c>
      <c r="BA736">
        <v>5.9386812500000004E-4</v>
      </c>
      <c r="BB736" t="s">
        <v>1593</v>
      </c>
      <c r="BC736" s="1" t="s">
        <v>1596</v>
      </c>
      <c r="BD736" t="s">
        <v>1597</v>
      </c>
      <c r="BE736" t="s">
        <v>106</v>
      </c>
      <c r="BF736">
        <v>35.437641139999997</v>
      </c>
      <c r="BG736">
        <v>-97.387252810000007</v>
      </c>
      <c r="BH736" t="s">
        <v>107</v>
      </c>
      <c r="BI736" t="s">
        <v>60</v>
      </c>
      <c r="BJ736">
        <v>8</v>
      </c>
    </row>
    <row r="737" spans="1:62" x14ac:dyDescent="0.3">
      <c r="A737" s="1" t="s">
        <v>1595</v>
      </c>
      <c r="B737" s="1" t="s">
        <v>196</v>
      </c>
      <c r="C737" t="s">
        <v>1576</v>
      </c>
      <c r="D737">
        <v>2011</v>
      </c>
      <c r="E737" t="s">
        <v>197</v>
      </c>
      <c r="F737" t="s">
        <v>59</v>
      </c>
      <c r="G737">
        <v>0</v>
      </c>
      <c r="H737">
        <v>8.5515352500000003E-2</v>
      </c>
      <c r="I737">
        <v>0.11265495</v>
      </c>
      <c r="J737">
        <v>0.1679583</v>
      </c>
      <c r="K737">
        <v>0.25398569999999998</v>
      </c>
      <c r="L737">
        <v>0.53664730000000005</v>
      </c>
      <c r="M737">
        <v>6</v>
      </c>
      <c r="N737" t="s">
        <v>3291</v>
      </c>
      <c r="O737">
        <v>6.3400801348525992E-2</v>
      </c>
      <c r="P737">
        <v>5.8807395071892997E-2</v>
      </c>
      <c r="Q737" s="3">
        <v>0.13211354678571399</v>
      </c>
      <c r="R737">
        <v>1.01663379856991E-2</v>
      </c>
      <c r="S737" s="5">
        <v>9.0123969999999998E-2</v>
      </c>
      <c r="T737">
        <v>56</v>
      </c>
      <c r="U737">
        <v>17</v>
      </c>
      <c r="V737">
        <v>7</v>
      </c>
      <c r="W737">
        <v>15</v>
      </c>
      <c r="X737">
        <v>15</v>
      </c>
      <c r="Y737">
        <v>16</v>
      </c>
      <c r="Z737">
        <v>10</v>
      </c>
      <c r="AA737">
        <v>1</v>
      </c>
      <c r="AB737">
        <v>30.3571428571429</v>
      </c>
      <c r="AC737" t="s">
        <v>60</v>
      </c>
      <c r="AD737" t="s">
        <v>60</v>
      </c>
      <c r="AE737" t="s">
        <v>198</v>
      </c>
      <c r="AF737" t="s">
        <v>68</v>
      </c>
      <c r="AI737">
        <v>1</v>
      </c>
      <c r="AJ737" t="s">
        <v>60</v>
      </c>
      <c r="AK737">
        <v>3</v>
      </c>
      <c r="AL737" t="s">
        <v>60</v>
      </c>
      <c r="AM737" t="s">
        <v>60</v>
      </c>
      <c r="AN737" t="s">
        <v>60</v>
      </c>
      <c r="AO737" t="s">
        <v>60</v>
      </c>
      <c r="AP737" t="s">
        <v>60</v>
      </c>
      <c r="AQ737" t="s">
        <v>60</v>
      </c>
      <c r="AR737" t="s">
        <v>60</v>
      </c>
      <c r="AS737" t="s">
        <v>60</v>
      </c>
      <c r="AT737">
        <v>0</v>
      </c>
      <c r="AU737" s="2">
        <v>2.85051175E-5</v>
      </c>
      <c r="AV737" s="2">
        <v>3.7551649999999998E-5</v>
      </c>
      <c r="AW737" s="2">
        <v>5.5986100000000003E-5</v>
      </c>
      <c r="AX737" s="2">
        <v>8.4661900000000003E-5</v>
      </c>
      <c r="AY737">
        <v>1.78882433333333E-4</v>
      </c>
      <c r="AZ737" s="2">
        <v>4.40378489285714E-5</v>
      </c>
      <c r="BA737" s="2">
        <v>3.0041323333333299E-5</v>
      </c>
      <c r="BB737" t="s">
        <v>1593</v>
      </c>
      <c r="BC737" s="1" t="s">
        <v>1596</v>
      </c>
      <c r="BD737" t="s">
        <v>1597</v>
      </c>
      <c r="BE737" t="s">
        <v>106</v>
      </c>
      <c r="BF737">
        <v>35.437641139999997</v>
      </c>
      <c r="BG737">
        <v>-97.387252810000007</v>
      </c>
      <c r="BH737" t="s">
        <v>107</v>
      </c>
      <c r="BI737" t="s">
        <v>60</v>
      </c>
      <c r="BJ737">
        <v>3000</v>
      </c>
    </row>
    <row r="738" spans="1:62" x14ac:dyDescent="0.3">
      <c r="A738" s="1" t="s">
        <v>1595</v>
      </c>
      <c r="B738" s="1" t="s">
        <v>199</v>
      </c>
      <c r="C738" t="s">
        <v>1576</v>
      </c>
      <c r="D738">
        <v>2011</v>
      </c>
      <c r="E738" t="s">
        <v>200</v>
      </c>
      <c r="F738" t="s">
        <v>59</v>
      </c>
      <c r="G738">
        <v>5.6832289999999999</v>
      </c>
      <c r="H738">
        <v>10.245761999999999</v>
      </c>
      <c r="I738">
        <v>14.22906</v>
      </c>
      <c r="J738">
        <v>19.517734999999998</v>
      </c>
      <c r="K738">
        <v>38.195995000000003</v>
      </c>
      <c r="L738">
        <v>142.626375</v>
      </c>
      <c r="M738">
        <v>6</v>
      </c>
      <c r="N738" t="s">
        <v>3292</v>
      </c>
      <c r="O738">
        <v>0.17000293105540201</v>
      </c>
      <c r="P738">
        <v>2.931055402E-6</v>
      </c>
      <c r="Q738" s="3">
        <v>23.617388992857101</v>
      </c>
      <c r="R738">
        <v>1052.7344753539101</v>
      </c>
      <c r="S738" s="5">
        <v>4.0294679999999999E-2</v>
      </c>
      <c r="T738">
        <v>56</v>
      </c>
      <c r="U738">
        <v>0</v>
      </c>
      <c r="V738">
        <v>0</v>
      </c>
      <c r="W738">
        <v>15</v>
      </c>
      <c r="X738">
        <v>15</v>
      </c>
      <c r="Y738">
        <v>16</v>
      </c>
      <c r="Z738">
        <v>10</v>
      </c>
      <c r="AA738">
        <v>1</v>
      </c>
      <c r="AB738">
        <v>0</v>
      </c>
      <c r="AC738" t="s">
        <v>60</v>
      </c>
      <c r="AD738" t="s">
        <v>60</v>
      </c>
      <c r="AE738" t="s">
        <v>200</v>
      </c>
      <c r="AF738" t="s">
        <v>201</v>
      </c>
      <c r="AI738">
        <v>1</v>
      </c>
      <c r="AJ738" t="s">
        <v>60</v>
      </c>
      <c r="AK738">
        <v>0.06</v>
      </c>
      <c r="AL738" t="s">
        <v>60</v>
      </c>
      <c r="AM738" t="s">
        <v>60</v>
      </c>
      <c r="AN738" t="s">
        <v>60</v>
      </c>
      <c r="AO738" t="s">
        <v>60</v>
      </c>
      <c r="AP738" t="s">
        <v>60</v>
      </c>
      <c r="AQ738" t="s">
        <v>60</v>
      </c>
      <c r="AR738" t="s">
        <v>60</v>
      </c>
      <c r="AS738" t="s">
        <v>60</v>
      </c>
      <c r="AT738">
        <v>9.47204833333333E-2</v>
      </c>
      <c r="AU738">
        <v>0.17076269999999999</v>
      </c>
      <c r="AV738">
        <v>0.237151</v>
      </c>
      <c r="AW738">
        <v>0.32529558333333303</v>
      </c>
      <c r="AX738">
        <v>0.63659991666666704</v>
      </c>
      <c r="AY738">
        <v>2.3771062500000002</v>
      </c>
      <c r="AZ738">
        <v>0.39362314988095198</v>
      </c>
      <c r="BA738">
        <v>6.7157800000000004E-4</v>
      </c>
      <c r="BB738" t="s">
        <v>1593</v>
      </c>
      <c r="BC738" s="1" t="s">
        <v>1596</v>
      </c>
      <c r="BD738" t="s">
        <v>1597</v>
      </c>
      <c r="BE738" t="s">
        <v>106</v>
      </c>
      <c r="BF738">
        <v>35.437641139999997</v>
      </c>
      <c r="BG738">
        <v>-97.387252810000007</v>
      </c>
      <c r="BH738" t="s">
        <v>107</v>
      </c>
      <c r="BI738" t="s">
        <v>60</v>
      </c>
      <c r="BJ738">
        <v>60</v>
      </c>
    </row>
    <row r="739" spans="1:62" x14ac:dyDescent="0.3">
      <c r="A739" s="1" t="s">
        <v>1595</v>
      </c>
      <c r="B739" s="1" t="s">
        <v>177</v>
      </c>
      <c r="C739" t="s">
        <v>1576</v>
      </c>
      <c r="D739">
        <v>2011</v>
      </c>
      <c r="E739" t="s">
        <v>178</v>
      </c>
      <c r="F739" t="s">
        <v>59</v>
      </c>
      <c r="G739">
        <v>1.0356185</v>
      </c>
      <c r="H739">
        <v>1.11847775</v>
      </c>
      <c r="I739">
        <v>1.2576099999999999</v>
      </c>
      <c r="J739">
        <v>1.4155854999999999</v>
      </c>
      <c r="K739">
        <v>1.5745935</v>
      </c>
      <c r="L739">
        <v>1.9473335000000001</v>
      </c>
      <c r="M739">
        <v>6</v>
      </c>
      <c r="N739" t="s">
        <v>3293</v>
      </c>
      <c r="O739">
        <v>1.090047681813433</v>
      </c>
      <c r="P739">
        <v>4.7681813433000001E-5</v>
      </c>
      <c r="Q739" s="3">
        <v>1.2856539874999999</v>
      </c>
      <c r="R739">
        <v>4.8080326036447997E-2</v>
      </c>
      <c r="S739" s="5">
        <v>2.4780489999999999E-2</v>
      </c>
      <c r="T739">
        <v>56</v>
      </c>
      <c r="U739">
        <v>0</v>
      </c>
      <c r="V739">
        <v>0</v>
      </c>
      <c r="W739">
        <v>15</v>
      </c>
      <c r="X739">
        <v>15</v>
      </c>
      <c r="Y739">
        <v>16</v>
      </c>
      <c r="Z739">
        <v>10</v>
      </c>
      <c r="AA739">
        <v>1</v>
      </c>
      <c r="AB739">
        <v>0</v>
      </c>
      <c r="AC739" t="s">
        <v>60</v>
      </c>
      <c r="AD739" t="s">
        <v>60</v>
      </c>
      <c r="AE739" t="s">
        <v>179</v>
      </c>
      <c r="AF739" t="s">
        <v>84</v>
      </c>
      <c r="AI739">
        <v>1</v>
      </c>
      <c r="AJ739" t="s">
        <v>60</v>
      </c>
      <c r="AK739">
        <v>0.09</v>
      </c>
      <c r="AL739" t="s">
        <v>60</v>
      </c>
      <c r="AM739" t="s">
        <v>60</v>
      </c>
      <c r="AN739" t="s">
        <v>60</v>
      </c>
      <c r="AO739" t="s">
        <v>60</v>
      </c>
      <c r="AP739" t="s">
        <v>60</v>
      </c>
      <c r="AQ739" t="s">
        <v>60</v>
      </c>
      <c r="AR739" t="s">
        <v>60</v>
      </c>
      <c r="AS739" t="s">
        <v>60</v>
      </c>
      <c r="AT739">
        <v>1.15068722222222E-2</v>
      </c>
      <c r="AU739">
        <v>1.2427530555555601E-2</v>
      </c>
      <c r="AV739">
        <v>1.3973444444444399E-2</v>
      </c>
      <c r="AW739">
        <v>1.5728727777777798E-2</v>
      </c>
      <c r="AX739">
        <v>1.7495483333333301E-2</v>
      </c>
      <c r="AY739">
        <v>2.1637038888888901E-2</v>
      </c>
      <c r="AZ739">
        <v>1.42850443055556E-2</v>
      </c>
      <c r="BA739">
        <v>2.7533877777777803E-4</v>
      </c>
      <c r="BB739" t="s">
        <v>1593</v>
      </c>
      <c r="BC739" s="1" t="s">
        <v>1596</v>
      </c>
      <c r="BD739" t="s">
        <v>1597</v>
      </c>
      <c r="BE739" t="s">
        <v>106</v>
      </c>
      <c r="BF739">
        <v>35.437641139999997</v>
      </c>
      <c r="BG739">
        <v>-97.387252810000007</v>
      </c>
      <c r="BH739" t="s">
        <v>107</v>
      </c>
      <c r="BI739" t="s">
        <v>60</v>
      </c>
      <c r="BJ739">
        <v>90</v>
      </c>
    </row>
    <row r="740" spans="1:62" x14ac:dyDescent="0.3">
      <c r="A740" s="1" t="s">
        <v>1595</v>
      </c>
      <c r="B740" s="1" t="s">
        <v>209</v>
      </c>
      <c r="C740" t="s">
        <v>1576</v>
      </c>
      <c r="D740">
        <v>2011</v>
      </c>
      <c r="E740" t="s">
        <v>210</v>
      </c>
      <c r="F740" t="s">
        <v>59</v>
      </c>
      <c r="G740">
        <v>0.44353664999999998</v>
      </c>
      <c r="H740">
        <v>0.53318766250000005</v>
      </c>
      <c r="I740">
        <v>0.61969295000000002</v>
      </c>
      <c r="J740">
        <v>0.69204290000000002</v>
      </c>
      <c r="K740">
        <v>0.72979070000000001</v>
      </c>
      <c r="L740">
        <v>0.9185297</v>
      </c>
      <c r="M740">
        <v>6</v>
      </c>
      <c r="N740" t="s">
        <v>3294</v>
      </c>
      <c r="O740">
        <v>0.54700269697904602</v>
      </c>
      <c r="P740">
        <v>2.6969790460000002E-6</v>
      </c>
      <c r="Q740" s="3">
        <v>0.59986415446428598</v>
      </c>
      <c r="R740">
        <v>1.6459677481850399E-2</v>
      </c>
      <c r="S740" s="5">
        <v>0.15099119999999999</v>
      </c>
      <c r="T740">
        <v>56</v>
      </c>
      <c r="U740">
        <v>0</v>
      </c>
      <c r="V740">
        <v>0</v>
      </c>
      <c r="W740">
        <v>15</v>
      </c>
      <c r="X740">
        <v>15</v>
      </c>
      <c r="Y740">
        <v>16</v>
      </c>
      <c r="Z740">
        <v>10</v>
      </c>
      <c r="AA740">
        <v>1</v>
      </c>
      <c r="AB740">
        <v>0</v>
      </c>
      <c r="AC740" t="s">
        <v>60</v>
      </c>
      <c r="AD740" t="s">
        <v>60</v>
      </c>
      <c r="AE740" t="s">
        <v>211</v>
      </c>
      <c r="AF740" t="s">
        <v>93</v>
      </c>
      <c r="AI740">
        <v>1</v>
      </c>
      <c r="AJ740" s="2">
        <v>6.0000000000000002E-6</v>
      </c>
      <c r="AK740">
        <v>0.1</v>
      </c>
      <c r="AL740">
        <v>2.6612198999999999</v>
      </c>
      <c r="AM740">
        <v>3.1991259749999998</v>
      </c>
      <c r="AN740">
        <v>3.7181576999999999</v>
      </c>
      <c r="AO740">
        <v>4.1522573999999999</v>
      </c>
      <c r="AP740">
        <v>4.3787441999999999</v>
      </c>
      <c r="AQ740">
        <v>5.5111781999999998</v>
      </c>
      <c r="AR740">
        <v>3.5991849267857101</v>
      </c>
      <c r="AS740">
        <v>0.90594719999999995</v>
      </c>
      <c r="AT740">
        <v>4.4353665000000002E-3</v>
      </c>
      <c r="AU740">
        <v>5.3318766249999998E-3</v>
      </c>
      <c r="AV740">
        <v>6.1969295000000001E-3</v>
      </c>
      <c r="AW740">
        <v>6.9204289999999996E-3</v>
      </c>
      <c r="AX740">
        <v>7.2979070000000002E-3</v>
      </c>
      <c r="AY740">
        <v>9.1852970000000003E-3</v>
      </c>
      <c r="AZ740">
        <v>5.9986415446428602E-3</v>
      </c>
      <c r="BA740">
        <v>1.509912E-3</v>
      </c>
      <c r="BB740" t="s">
        <v>1593</v>
      </c>
      <c r="BC740" s="1" t="s">
        <v>1596</v>
      </c>
      <c r="BD740" t="s">
        <v>1597</v>
      </c>
      <c r="BE740" t="s">
        <v>106</v>
      </c>
      <c r="BF740">
        <v>35.437641139999997</v>
      </c>
      <c r="BG740">
        <v>-97.387252810000007</v>
      </c>
      <c r="BH740" t="s">
        <v>107</v>
      </c>
      <c r="BI740">
        <v>0.16666666666666699</v>
      </c>
      <c r="BJ740">
        <v>100</v>
      </c>
    </row>
    <row r="741" spans="1:62" x14ac:dyDescent="0.3">
      <c r="A741" s="1" t="s">
        <v>1595</v>
      </c>
      <c r="B741" s="1" t="s">
        <v>229</v>
      </c>
      <c r="C741" t="s">
        <v>1576</v>
      </c>
      <c r="D741">
        <v>2011</v>
      </c>
      <c r="E741" t="s">
        <v>230</v>
      </c>
      <c r="F741" t="s">
        <v>59</v>
      </c>
      <c r="G741">
        <v>0</v>
      </c>
      <c r="H741">
        <v>0</v>
      </c>
      <c r="I741">
        <v>4.4655035000000003E-2</v>
      </c>
      <c r="J741">
        <v>5.4362649999999998E-2</v>
      </c>
      <c r="K741">
        <v>6.9894830000000005E-2</v>
      </c>
      <c r="L741">
        <v>0.39024608500000002</v>
      </c>
      <c r="M741">
        <v>6</v>
      </c>
      <c r="N741" t="s">
        <v>3295</v>
      </c>
      <c r="O741">
        <v>2.9404260252907998E-2</v>
      </c>
      <c r="P741">
        <v>4.2602529080000004E-6</v>
      </c>
      <c r="Q741" s="3">
        <v>4.2020105892857103E-2</v>
      </c>
      <c r="R741">
        <v>2.98633390859888E-3</v>
      </c>
      <c r="S741" s="5">
        <v>3.4947409999999998E-2</v>
      </c>
      <c r="T741">
        <v>56</v>
      </c>
      <c r="U741">
        <v>20</v>
      </c>
      <c r="V741">
        <v>18</v>
      </c>
      <c r="W741">
        <v>15</v>
      </c>
      <c r="X741">
        <v>15</v>
      </c>
      <c r="Y741">
        <v>16</v>
      </c>
      <c r="Z741">
        <v>10</v>
      </c>
      <c r="AA741">
        <v>1</v>
      </c>
      <c r="AB741">
        <v>35.714285714285701</v>
      </c>
      <c r="AC741" t="s">
        <v>60</v>
      </c>
      <c r="AD741" t="s">
        <v>60</v>
      </c>
      <c r="AE741" t="s">
        <v>231</v>
      </c>
      <c r="AF741" t="s">
        <v>62</v>
      </c>
      <c r="AI741">
        <v>1</v>
      </c>
      <c r="AJ741" t="s">
        <v>60</v>
      </c>
      <c r="AK741">
        <v>5.0000000000000001E-3</v>
      </c>
      <c r="AL741" t="s">
        <v>60</v>
      </c>
      <c r="AM741" t="s">
        <v>60</v>
      </c>
      <c r="AN741" t="s">
        <v>60</v>
      </c>
      <c r="AO741" t="s">
        <v>60</v>
      </c>
      <c r="AP741" t="s">
        <v>60</v>
      </c>
      <c r="AQ741" t="s">
        <v>60</v>
      </c>
      <c r="AR741" t="s">
        <v>60</v>
      </c>
      <c r="AS741" t="s">
        <v>60</v>
      </c>
      <c r="AT741">
        <v>0</v>
      </c>
      <c r="AU741">
        <v>0</v>
      </c>
      <c r="AV741">
        <v>8.9310069999999995E-3</v>
      </c>
      <c r="AW741">
        <v>1.087253E-2</v>
      </c>
      <c r="AX741">
        <v>1.3978966000000001E-2</v>
      </c>
      <c r="AY741">
        <v>7.8049217000000004E-2</v>
      </c>
      <c r="AZ741">
        <v>8.4040211785714296E-3</v>
      </c>
      <c r="BA741">
        <v>6.989482E-3</v>
      </c>
      <c r="BB741" t="s">
        <v>1593</v>
      </c>
      <c r="BC741" s="1" t="s">
        <v>1596</v>
      </c>
      <c r="BD741" t="s">
        <v>1597</v>
      </c>
      <c r="BE741" t="s">
        <v>106</v>
      </c>
      <c r="BF741">
        <v>35.437641139999997</v>
      </c>
      <c r="BG741">
        <v>-97.387252810000007</v>
      </c>
      <c r="BH741" t="s">
        <v>107</v>
      </c>
      <c r="BI741" t="s">
        <v>60</v>
      </c>
      <c r="BJ741">
        <v>5</v>
      </c>
    </row>
    <row r="742" spans="1:62" x14ac:dyDescent="0.3">
      <c r="A742" s="1" t="s">
        <v>1595</v>
      </c>
      <c r="B742" s="1" t="s">
        <v>261</v>
      </c>
      <c r="C742" t="s">
        <v>1576</v>
      </c>
      <c r="D742">
        <v>2011</v>
      </c>
      <c r="E742" t="s">
        <v>262</v>
      </c>
      <c r="F742" t="s">
        <v>59</v>
      </c>
      <c r="G742">
        <v>0.14263875000000001</v>
      </c>
      <c r="H742">
        <v>0.17473245000000001</v>
      </c>
      <c r="I742">
        <v>0.2353539</v>
      </c>
      <c r="J742">
        <v>0.29003210000000001</v>
      </c>
      <c r="K742">
        <v>0.41365239999999998</v>
      </c>
      <c r="L742">
        <v>0.87009639999999999</v>
      </c>
      <c r="M742">
        <v>6</v>
      </c>
      <c r="N742" t="s">
        <v>3296</v>
      </c>
      <c r="O742">
        <v>0.18139626045343299</v>
      </c>
      <c r="P742">
        <v>0.165396260453433</v>
      </c>
      <c r="Q742" s="3">
        <v>0.267702370535714</v>
      </c>
      <c r="R742">
        <v>2.1912786552479E-2</v>
      </c>
      <c r="S742" s="5">
        <v>8.0828629999999999E-2</v>
      </c>
      <c r="T742">
        <v>56</v>
      </c>
      <c r="U742">
        <v>0</v>
      </c>
      <c r="V742">
        <v>0</v>
      </c>
      <c r="W742">
        <v>15</v>
      </c>
      <c r="X742">
        <v>15</v>
      </c>
      <c r="Y742">
        <v>16</v>
      </c>
      <c r="Z742">
        <v>10</v>
      </c>
      <c r="AA742">
        <v>1</v>
      </c>
      <c r="AB742">
        <v>0</v>
      </c>
      <c r="AC742" t="s">
        <v>60</v>
      </c>
      <c r="AD742" t="s">
        <v>60</v>
      </c>
      <c r="AE742" t="s">
        <v>263</v>
      </c>
      <c r="AF742" t="s">
        <v>68</v>
      </c>
      <c r="AI742">
        <v>1</v>
      </c>
      <c r="AJ742" s="2">
        <v>2.5000000000000002E-6</v>
      </c>
      <c r="AK742">
        <v>1</v>
      </c>
      <c r="AL742">
        <v>0.35659687499999998</v>
      </c>
      <c r="AM742">
        <v>0.43683112499999999</v>
      </c>
      <c r="AN742">
        <v>0.58838475000000001</v>
      </c>
      <c r="AO742">
        <v>0.72508024999999998</v>
      </c>
      <c r="AP742">
        <v>1.0341309999999999</v>
      </c>
      <c r="AQ742">
        <v>2.1752410000000002</v>
      </c>
      <c r="AR742">
        <v>0.66925592633928599</v>
      </c>
      <c r="AS742">
        <v>0.202071575</v>
      </c>
      <c r="AT742">
        <v>1.4263875000000001E-4</v>
      </c>
      <c r="AU742">
        <v>1.7473245E-4</v>
      </c>
      <c r="AV742">
        <v>2.353539E-4</v>
      </c>
      <c r="AW742">
        <v>2.900321E-4</v>
      </c>
      <c r="AX742">
        <v>4.136524E-4</v>
      </c>
      <c r="AY742">
        <v>8.7009640000000003E-4</v>
      </c>
      <c r="AZ742">
        <v>2.6770237053571402E-4</v>
      </c>
      <c r="BA742" s="2">
        <v>8.0828629999999996E-5</v>
      </c>
      <c r="BB742" t="s">
        <v>1593</v>
      </c>
      <c r="BC742" s="1" t="s">
        <v>1596</v>
      </c>
      <c r="BD742" t="s">
        <v>1597</v>
      </c>
      <c r="BE742" t="s">
        <v>106</v>
      </c>
      <c r="BF742">
        <v>35.437641139999997</v>
      </c>
      <c r="BG742">
        <v>-97.387252810000007</v>
      </c>
      <c r="BH742" t="s">
        <v>107</v>
      </c>
      <c r="BI742">
        <v>0.4</v>
      </c>
      <c r="BJ742">
        <v>1000</v>
      </c>
    </row>
    <row r="743" spans="1:62" x14ac:dyDescent="0.3">
      <c r="A743" s="1" t="s">
        <v>1595</v>
      </c>
      <c r="B743" s="1" t="s">
        <v>266</v>
      </c>
      <c r="C743" t="s">
        <v>1576</v>
      </c>
      <c r="D743">
        <v>2011</v>
      </c>
      <c r="E743" t="s">
        <v>267</v>
      </c>
      <c r="F743" t="s">
        <v>59</v>
      </c>
      <c r="G743">
        <v>4.0467484999999997E-2</v>
      </c>
      <c r="H743">
        <v>8.093496E-2</v>
      </c>
      <c r="I743">
        <v>0.11927260000000001</v>
      </c>
      <c r="J743">
        <v>0.141636225</v>
      </c>
      <c r="K743">
        <v>0.183168575</v>
      </c>
      <c r="L743">
        <v>0.23854520000000001</v>
      </c>
      <c r="M743">
        <v>6</v>
      </c>
      <c r="N743" t="s">
        <v>3297</v>
      </c>
      <c r="O743">
        <v>9.6530050845900009E-3</v>
      </c>
      <c r="P743">
        <v>8.7868466397110004E-3</v>
      </c>
      <c r="Q743" s="3">
        <v>0.11322527267857101</v>
      </c>
      <c r="R743">
        <v>3.3212207132987601E-3</v>
      </c>
      <c r="S743" s="5">
        <v>9.3714169999999999E-2</v>
      </c>
      <c r="T743">
        <v>56</v>
      </c>
      <c r="U743">
        <v>19</v>
      </c>
      <c r="V743">
        <v>5</v>
      </c>
      <c r="W743">
        <v>15</v>
      </c>
      <c r="X743">
        <v>15</v>
      </c>
      <c r="Y743">
        <v>16</v>
      </c>
      <c r="Z743">
        <v>10</v>
      </c>
      <c r="AA743">
        <v>1</v>
      </c>
      <c r="AB743">
        <v>33.928571428571402</v>
      </c>
      <c r="AC743" t="s">
        <v>60</v>
      </c>
      <c r="AD743" t="s">
        <v>60</v>
      </c>
      <c r="AE743" t="s">
        <v>267</v>
      </c>
      <c r="AF743" t="s">
        <v>84</v>
      </c>
      <c r="AI743">
        <v>1</v>
      </c>
      <c r="AJ743" t="s">
        <v>60</v>
      </c>
      <c r="AK743">
        <v>1</v>
      </c>
      <c r="AL743" t="s">
        <v>60</v>
      </c>
      <c r="AM743" t="s">
        <v>60</v>
      </c>
      <c r="AN743" t="s">
        <v>60</v>
      </c>
      <c r="AO743" t="s">
        <v>60</v>
      </c>
      <c r="AP743" t="s">
        <v>60</v>
      </c>
      <c r="AQ743" t="s">
        <v>60</v>
      </c>
      <c r="AR743" t="s">
        <v>60</v>
      </c>
      <c r="AS743" t="s">
        <v>60</v>
      </c>
      <c r="AT743" s="2">
        <v>4.0467484999999997E-5</v>
      </c>
      <c r="AU743" s="2">
        <v>8.0934959999999994E-5</v>
      </c>
      <c r="AV743">
        <v>1.1927259999999999E-4</v>
      </c>
      <c r="AW743">
        <v>1.4163622499999999E-4</v>
      </c>
      <c r="AX743">
        <v>1.83168575E-4</v>
      </c>
      <c r="AY743">
        <v>2.3854519999999999E-4</v>
      </c>
      <c r="AZ743">
        <v>1.1322527267857099E-4</v>
      </c>
      <c r="BA743" s="2">
        <v>9.3714170000000003E-5</v>
      </c>
      <c r="BB743" t="s">
        <v>1593</v>
      </c>
      <c r="BC743" s="1" t="s">
        <v>1596</v>
      </c>
      <c r="BD743" t="s">
        <v>1597</v>
      </c>
      <c r="BE743" t="s">
        <v>106</v>
      </c>
      <c r="BF743">
        <v>35.437641139999997</v>
      </c>
      <c r="BG743">
        <v>-97.387252810000007</v>
      </c>
      <c r="BH743" t="s">
        <v>107</v>
      </c>
      <c r="BI743" t="s">
        <v>60</v>
      </c>
      <c r="BJ743">
        <v>1000</v>
      </c>
    </row>
    <row r="744" spans="1:62" x14ac:dyDescent="0.3">
      <c r="A744" s="1" t="s">
        <v>1598</v>
      </c>
      <c r="B744" s="1" t="s">
        <v>395</v>
      </c>
      <c r="C744" t="s">
        <v>1576</v>
      </c>
      <c r="D744">
        <v>2011</v>
      </c>
      <c r="E744" t="s">
        <v>396</v>
      </c>
      <c r="F744" t="s">
        <v>59</v>
      </c>
      <c r="G744">
        <v>1.6371420000000001E-4</v>
      </c>
      <c r="H744">
        <v>2.6360350000000001E-4</v>
      </c>
      <c r="I744">
        <v>3.5521629999999999E-4</v>
      </c>
      <c r="J744">
        <v>5.5651710000000001E-4</v>
      </c>
      <c r="K744">
        <v>9.0792339999999996E-4</v>
      </c>
      <c r="L744">
        <v>2.3419259999999998E-3</v>
      </c>
      <c r="M744">
        <v>6</v>
      </c>
      <c r="N744" t="s">
        <v>3298</v>
      </c>
      <c r="O744">
        <v>6.6399529038999998E-5</v>
      </c>
      <c r="P744">
        <v>7.2549284299999996E-7</v>
      </c>
      <c r="Q744" s="3">
        <v>4.6693882590163898E-4</v>
      </c>
      <c r="R744" s="2">
        <v>1.32377135157425E-7</v>
      </c>
      <c r="S744" s="6">
        <v>7.9836064262295107E-6</v>
      </c>
      <c r="T744">
        <v>61</v>
      </c>
      <c r="U744">
        <v>0</v>
      </c>
      <c r="V744">
        <v>0</v>
      </c>
      <c r="W744">
        <v>15</v>
      </c>
      <c r="X744">
        <v>15</v>
      </c>
      <c r="Y744">
        <v>16</v>
      </c>
      <c r="Z744">
        <v>15</v>
      </c>
      <c r="AA744">
        <v>1</v>
      </c>
      <c r="AB744">
        <v>0</v>
      </c>
      <c r="AC744" t="s">
        <v>60</v>
      </c>
      <c r="AD744" t="s">
        <v>60</v>
      </c>
      <c r="AE744" t="s">
        <v>61</v>
      </c>
      <c r="AF744" t="s">
        <v>62</v>
      </c>
      <c r="AI744">
        <v>1</v>
      </c>
      <c r="AJ744" t="s">
        <v>60</v>
      </c>
      <c r="AK744" s="2">
        <v>2.0000000000000001E-4</v>
      </c>
      <c r="AL744" t="s">
        <v>60</v>
      </c>
      <c r="AM744" t="s">
        <v>60</v>
      </c>
      <c r="AN744" t="s">
        <v>60</v>
      </c>
      <c r="AO744" t="s">
        <v>60</v>
      </c>
      <c r="AP744" t="s">
        <v>60</v>
      </c>
      <c r="AQ744" t="s">
        <v>60</v>
      </c>
      <c r="AR744" t="s">
        <v>60</v>
      </c>
      <c r="AS744" t="s">
        <v>60</v>
      </c>
      <c r="AT744">
        <v>8.1857100000000003E-4</v>
      </c>
      <c r="AU744">
        <v>1.3180175000000001E-3</v>
      </c>
      <c r="AV744">
        <v>1.7760815000000001E-3</v>
      </c>
      <c r="AW744">
        <v>2.7825854999999999E-3</v>
      </c>
      <c r="AX744">
        <v>4.5396170000000001E-3</v>
      </c>
      <c r="AY744">
        <v>1.170963E-2</v>
      </c>
      <c r="AZ744">
        <v>2.3346941295082002E-3</v>
      </c>
      <c r="BA744" s="2">
        <v>3.9918032131147501E-5</v>
      </c>
      <c r="BB744" t="s">
        <v>1593</v>
      </c>
      <c r="BC744" s="1" t="s">
        <v>1599</v>
      </c>
      <c r="BD744" t="s">
        <v>1594</v>
      </c>
      <c r="BE744" t="s">
        <v>63</v>
      </c>
      <c r="BF744">
        <v>35.614131929999999</v>
      </c>
      <c r="BG744">
        <v>-97.475082400000005</v>
      </c>
      <c r="BH744" t="s">
        <v>109</v>
      </c>
      <c r="BI744" t="s">
        <v>60</v>
      </c>
      <c r="BJ744">
        <v>0.2</v>
      </c>
    </row>
    <row r="745" spans="1:62" x14ac:dyDescent="0.3">
      <c r="A745" s="1" t="s">
        <v>1598</v>
      </c>
      <c r="B745" s="1" t="s">
        <v>405</v>
      </c>
      <c r="C745" t="s">
        <v>1576</v>
      </c>
      <c r="D745">
        <v>2011</v>
      </c>
      <c r="E745" t="s">
        <v>406</v>
      </c>
      <c r="F745" t="s">
        <v>59</v>
      </c>
      <c r="G745">
        <v>1.653766E-4</v>
      </c>
      <c r="H745">
        <v>1.857975E-4</v>
      </c>
      <c r="I745">
        <v>2.619225E-4</v>
      </c>
      <c r="J745">
        <v>4.3919240000000001E-4</v>
      </c>
      <c r="K745">
        <v>8.0354090000000003E-4</v>
      </c>
      <c r="L745">
        <v>2.3148930000000002E-3</v>
      </c>
      <c r="M745">
        <v>6</v>
      </c>
      <c r="N745" t="s">
        <v>3299</v>
      </c>
      <c r="O745">
        <v>4.1119378803999999E-5</v>
      </c>
      <c r="P745">
        <v>1.19378804E-7</v>
      </c>
      <c r="Q745" s="3">
        <v>4.3493220262295099E-4</v>
      </c>
      <c r="R745" s="2">
        <v>2.1156284267717299E-7</v>
      </c>
      <c r="S745" s="6">
        <v>1.7934426229508199E-5</v>
      </c>
      <c r="T745">
        <v>61</v>
      </c>
      <c r="U745">
        <v>0</v>
      </c>
      <c r="V745">
        <v>0</v>
      </c>
      <c r="W745">
        <v>15</v>
      </c>
      <c r="X745">
        <v>15</v>
      </c>
      <c r="Y745">
        <v>16</v>
      </c>
      <c r="Z745">
        <v>15</v>
      </c>
      <c r="AA745">
        <v>1</v>
      </c>
      <c r="AB745">
        <v>0</v>
      </c>
      <c r="AC745" t="s">
        <v>60</v>
      </c>
      <c r="AD745" t="s">
        <v>60</v>
      </c>
      <c r="AE745" t="s">
        <v>74</v>
      </c>
      <c r="AF745" t="s">
        <v>62</v>
      </c>
      <c r="AI745">
        <v>1</v>
      </c>
      <c r="AJ745" t="s">
        <v>60</v>
      </c>
      <c r="AK745" s="2">
        <v>1E-4</v>
      </c>
      <c r="AL745" t="s">
        <v>60</v>
      </c>
      <c r="AM745" t="s">
        <v>60</v>
      </c>
      <c r="AN745" t="s">
        <v>60</v>
      </c>
      <c r="AO745" t="s">
        <v>60</v>
      </c>
      <c r="AP745" t="s">
        <v>60</v>
      </c>
      <c r="AQ745" t="s">
        <v>60</v>
      </c>
      <c r="AR745" t="s">
        <v>60</v>
      </c>
      <c r="AS745" t="s">
        <v>60</v>
      </c>
      <c r="AT745">
        <v>1.6537660000000001E-3</v>
      </c>
      <c r="AU745">
        <v>1.857975E-3</v>
      </c>
      <c r="AV745">
        <v>2.6192250000000002E-3</v>
      </c>
      <c r="AW745">
        <v>4.3919240000000002E-3</v>
      </c>
      <c r="AX745">
        <v>8.0354090000000003E-3</v>
      </c>
      <c r="AY745">
        <v>2.3148930000000002E-2</v>
      </c>
      <c r="AZ745">
        <v>4.34932202622951E-3</v>
      </c>
      <c r="BA745">
        <v>1.7934426229508201E-4</v>
      </c>
      <c r="BB745" t="s">
        <v>1593</v>
      </c>
      <c r="BC745" s="1" t="s">
        <v>1599</v>
      </c>
      <c r="BD745" t="s">
        <v>1594</v>
      </c>
      <c r="BE745" t="s">
        <v>63</v>
      </c>
      <c r="BF745">
        <v>35.614131929999999</v>
      </c>
      <c r="BG745">
        <v>-97.475082400000005</v>
      </c>
      <c r="BH745" t="s">
        <v>109</v>
      </c>
      <c r="BI745" t="s">
        <v>60</v>
      </c>
      <c r="BJ745">
        <v>0.1</v>
      </c>
    </row>
    <row r="746" spans="1:62" x14ac:dyDescent="0.3">
      <c r="A746" s="1" t="s">
        <v>1598</v>
      </c>
      <c r="B746" s="1" t="s">
        <v>166</v>
      </c>
      <c r="C746" t="s">
        <v>1576</v>
      </c>
      <c r="D746">
        <v>2011</v>
      </c>
      <c r="E746" t="s">
        <v>167</v>
      </c>
      <c r="F746" t="s">
        <v>59</v>
      </c>
      <c r="G746">
        <v>2.3369499999999999E-4</v>
      </c>
      <c r="H746">
        <v>3.684793E-4</v>
      </c>
      <c r="I746">
        <v>5.7168240000000003E-4</v>
      </c>
      <c r="J746">
        <v>7.4577940000000004E-4</v>
      </c>
      <c r="K746">
        <v>8.7541560000000004E-4</v>
      </c>
      <c r="L746">
        <v>1.7004240000000001E-3</v>
      </c>
      <c r="M746">
        <v>6</v>
      </c>
      <c r="N746" t="s">
        <v>3300</v>
      </c>
      <c r="O746">
        <v>2.0777570427800001E-4</v>
      </c>
      <c r="P746">
        <v>7.7757042779999996E-6</v>
      </c>
      <c r="Q746" s="3">
        <v>5.7353686754098396E-4</v>
      </c>
      <c r="R746" s="2">
        <v>8.3636144514351706E-8</v>
      </c>
      <c r="S746" s="6">
        <v>1.2360655737704901E-5</v>
      </c>
      <c r="T746">
        <v>61</v>
      </c>
      <c r="U746">
        <v>0</v>
      </c>
      <c r="V746">
        <v>0</v>
      </c>
      <c r="W746">
        <v>15</v>
      </c>
      <c r="X746">
        <v>15</v>
      </c>
      <c r="Y746">
        <v>16</v>
      </c>
      <c r="Z746">
        <v>15</v>
      </c>
      <c r="AA746">
        <v>1</v>
      </c>
      <c r="AB746">
        <v>0</v>
      </c>
      <c r="AC746" t="s">
        <v>60</v>
      </c>
      <c r="AD746" t="s">
        <v>60</v>
      </c>
      <c r="AE746" t="s">
        <v>92</v>
      </c>
      <c r="AF746" t="s">
        <v>84</v>
      </c>
      <c r="AG746" t="s">
        <v>93</v>
      </c>
      <c r="AH746" t="s">
        <v>94</v>
      </c>
      <c r="AI746">
        <v>1</v>
      </c>
      <c r="AJ746" t="s">
        <v>60</v>
      </c>
      <c r="AK746">
        <v>0.02</v>
      </c>
      <c r="AL746" t="s">
        <v>60</v>
      </c>
      <c r="AM746" t="s">
        <v>60</v>
      </c>
      <c r="AN746" t="s">
        <v>60</v>
      </c>
      <c r="AO746" t="s">
        <v>60</v>
      </c>
      <c r="AP746" t="s">
        <v>60</v>
      </c>
      <c r="AQ746" t="s">
        <v>60</v>
      </c>
      <c r="AR746" t="s">
        <v>60</v>
      </c>
      <c r="AS746" t="s">
        <v>60</v>
      </c>
      <c r="AT746" s="2">
        <v>1.168475E-5</v>
      </c>
      <c r="AU746" s="2">
        <v>1.8423964999999999E-5</v>
      </c>
      <c r="AV746" s="2">
        <v>2.8584120000000001E-5</v>
      </c>
      <c r="AW746" s="2">
        <v>3.728897E-5</v>
      </c>
      <c r="AX746" s="2">
        <v>4.3770780000000003E-5</v>
      </c>
      <c r="AY746" s="2">
        <v>8.5021199999999998E-5</v>
      </c>
      <c r="AZ746" s="2">
        <v>2.8676843377049199E-5</v>
      </c>
      <c r="BA746" s="2">
        <v>6.1803278688524597E-7</v>
      </c>
      <c r="BB746" t="s">
        <v>1593</v>
      </c>
      <c r="BC746" s="1" t="s">
        <v>1599</v>
      </c>
      <c r="BD746" t="s">
        <v>1594</v>
      </c>
      <c r="BE746" t="s">
        <v>63</v>
      </c>
      <c r="BF746">
        <v>35.614131929999999</v>
      </c>
      <c r="BG746">
        <v>-97.475082400000005</v>
      </c>
      <c r="BH746" t="s">
        <v>109</v>
      </c>
      <c r="BI746" t="s">
        <v>60</v>
      </c>
      <c r="BJ746">
        <v>20</v>
      </c>
    </row>
    <row r="747" spans="1:62" x14ac:dyDescent="0.3">
      <c r="A747" s="1" t="s">
        <v>1598</v>
      </c>
      <c r="B747" s="1" t="s">
        <v>326</v>
      </c>
      <c r="C747" t="s">
        <v>1576</v>
      </c>
      <c r="D747">
        <v>2011</v>
      </c>
      <c r="E747" t="s">
        <v>327</v>
      </c>
      <c r="F747" t="s">
        <v>59</v>
      </c>
      <c r="G747">
        <v>0.16319496</v>
      </c>
      <c r="H747">
        <v>0.26902219999999999</v>
      </c>
      <c r="I747">
        <v>0.3610718</v>
      </c>
      <c r="J747">
        <v>0.58852317499999995</v>
      </c>
      <c r="K747">
        <v>0.81739994999999999</v>
      </c>
      <c r="L747">
        <v>1.111721</v>
      </c>
      <c r="M747">
        <v>6</v>
      </c>
      <c r="N747" t="s">
        <v>3301</v>
      </c>
      <c r="O747">
        <v>1.8105664034805999E-2</v>
      </c>
      <c r="P747">
        <v>1.8007809720873999E-2</v>
      </c>
      <c r="Q747" s="3">
        <v>0.43700767750000002</v>
      </c>
      <c r="R747">
        <v>5.7025286240812698E-2</v>
      </c>
      <c r="S747" s="5">
        <v>4.7509450000000003E-3</v>
      </c>
      <c r="T747">
        <v>60</v>
      </c>
      <c r="U747">
        <v>0</v>
      </c>
      <c r="V747">
        <v>0</v>
      </c>
      <c r="W747">
        <v>14</v>
      </c>
      <c r="X747">
        <v>15</v>
      </c>
      <c r="Y747">
        <v>16</v>
      </c>
      <c r="Z747">
        <v>15</v>
      </c>
      <c r="AA747">
        <v>1</v>
      </c>
      <c r="AB747">
        <v>0</v>
      </c>
      <c r="AC747" t="s">
        <v>60</v>
      </c>
      <c r="AD747" t="s">
        <v>60</v>
      </c>
      <c r="AE747" t="s">
        <v>328</v>
      </c>
      <c r="AI747">
        <v>1</v>
      </c>
      <c r="AJ747" t="s">
        <v>60</v>
      </c>
      <c r="AK747">
        <v>8.0000000000000002E-3</v>
      </c>
      <c r="AL747" t="s">
        <v>60</v>
      </c>
      <c r="AM747" t="s">
        <v>60</v>
      </c>
      <c r="AN747" t="s">
        <v>60</v>
      </c>
      <c r="AO747" t="s">
        <v>60</v>
      </c>
      <c r="AP747" t="s">
        <v>60</v>
      </c>
      <c r="AQ747" t="s">
        <v>60</v>
      </c>
      <c r="AR747" t="s">
        <v>60</v>
      </c>
      <c r="AS747" t="s">
        <v>60</v>
      </c>
      <c r="AT747">
        <v>2.039937E-2</v>
      </c>
      <c r="AU747">
        <v>3.3627774999999999E-2</v>
      </c>
      <c r="AV747">
        <v>4.5133975E-2</v>
      </c>
      <c r="AW747">
        <v>7.3565396874999994E-2</v>
      </c>
      <c r="AX747">
        <v>0.10217499375</v>
      </c>
      <c r="AY747">
        <v>0.13896512499999999</v>
      </c>
      <c r="AZ747">
        <v>5.4625959687500003E-2</v>
      </c>
      <c r="BA747">
        <v>5.9386812500000004E-4</v>
      </c>
      <c r="BB747" t="s">
        <v>1593</v>
      </c>
      <c r="BC747" s="1" t="s">
        <v>1599</v>
      </c>
      <c r="BD747" t="s">
        <v>1594</v>
      </c>
      <c r="BE747" t="s">
        <v>63</v>
      </c>
      <c r="BF747">
        <v>35.614131929999999</v>
      </c>
      <c r="BG747">
        <v>-97.475082400000005</v>
      </c>
      <c r="BH747" t="s">
        <v>109</v>
      </c>
      <c r="BI747" t="s">
        <v>60</v>
      </c>
      <c r="BJ747">
        <v>8</v>
      </c>
    </row>
    <row r="748" spans="1:62" x14ac:dyDescent="0.3">
      <c r="A748" s="1" t="s">
        <v>1598</v>
      </c>
      <c r="B748" s="1" t="s">
        <v>196</v>
      </c>
      <c r="C748" t="s">
        <v>1576</v>
      </c>
      <c r="D748">
        <v>2011</v>
      </c>
      <c r="E748" t="s">
        <v>197</v>
      </c>
      <c r="F748" t="s">
        <v>59</v>
      </c>
      <c r="G748">
        <v>5.7351619999999999E-2</v>
      </c>
      <c r="H748">
        <v>0.10241359999999999</v>
      </c>
      <c r="I748">
        <v>0.15771689999999999</v>
      </c>
      <c r="J748">
        <v>0.25398569999999998</v>
      </c>
      <c r="K748">
        <v>0.32977184999999998</v>
      </c>
      <c r="L748">
        <v>0.4383302</v>
      </c>
      <c r="M748">
        <v>6</v>
      </c>
      <c r="N748" t="s">
        <v>3302</v>
      </c>
      <c r="O748">
        <v>6.2986214336684998E-2</v>
      </c>
      <c r="P748">
        <v>5.8392808060052002E-2</v>
      </c>
      <c r="Q748" s="3">
        <v>0.177427365</v>
      </c>
      <c r="R748">
        <v>1.16171355424463E-2</v>
      </c>
      <c r="S748" s="5">
        <v>9.0123969999999998E-2</v>
      </c>
      <c r="T748">
        <v>61</v>
      </c>
      <c r="U748">
        <v>11</v>
      </c>
      <c r="V748">
        <v>4</v>
      </c>
      <c r="W748">
        <v>15</v>
      </c>
      <c r="X748">
        <v>15</v>
      </c>
      <c r="Y748">
        <v>16</v>
      </c>
      <c r="Z748">
        <v>15</v>
      </c>
      <c r="AA748">
        <v>1</v>
      </c>
      <c r="AB748">
        <v>18.032786885245901</v>
      </c>
      <c r="AC748" t="s">
        <v>60</v>
      </c>
      <c r="AD748" t="s">
        <v>60</v>
      </c>
      <c r="AE748" t="s">
        <v>198</v>
      </c>
      <c r="AF748" t="s">
        <v>68</v>
      </c>
      <c r="AI748">
        <v>1</v>
      </c>
      <c r="AJ748" t="s">
        <v>60</v>
      </c>
      <c r="AK748">
        <v>3</v>
      </c>
      <c r="AL748" t="s">
        <v>60</v>
      </c>
      <c r="AM748" t="s">
        <v>60</v>
      </c>
      <c r="AN748" t="s">
        <v>60</v>
      </c>
      <c r="AO748" t="s">
        <v>60</v>
      </c>
      <c r="AP748" t="s">
        <v>60</v>
      </c>
      <c r="AQ748" t="s">
        <v>60</v>
      </c>
      <c r="AR748" t="s">
        <v>60</v>
      </c>
      <c r="AS748" t="s">
        <v>60</v>
      </c>
      <c r="AT748" s="2">
        <v>1.91172066666667E-5</v>
      </c>
      <c r="AU748" s="2">
        <v>3.4137866666666698E-5</v>
      </c>
      <c r="AV748" s="2">
        <v>5.2572299999999998E-5</v>
      </c>
      <c r="AW748" s="2">
        <v>8.4661900000000003E-5</v>
      </c>
      <c r="AX748">
        <v>1.0992395E-4</v>
      </c>
      <c r="AY748">
        <v>1.46110066666667E-4</v>
      </c>
      <c r="AZ748" s="2">
        <v>5.9142455000000002E-5</v>
      </c>
      <c r="BA748" s="2">
        <v>3.0041323333333299E-5</v>
      </c>
      <c r="BB748" t="s">
        <v>1593</v>
      </c>
      <c r="BC748" s="1" t="s">
        <v>1599</v>
      </c>
      <c r="BD748" t="s">
        <v>1594</v>
      </c>
      <c r="BE748" t="s">
        <v>63</v>
      </c>
      <c r="BF748">
        <v>35.614131929999999</v>
      </c>
      <c r="BG748">
        <v>-97.475082400000005</v>
      </c>
      <c r="BH748" t="s">
        <v>109</v>
      </c>
      <c r="BI748" t="s">
        <v>60</v>
      </c>
      <c r="BJ748">
        <v>3000</v>
      </c>
    </row>
    <row r="749" spans="1:62" x14ac:dyDescent="0.3">
      <c r="A749" s="1" t="s">
        <v>1598</v>
      </c>
      <c r="B749" s="1" t="s">
        <v>199</v>
      </c>
      <c r="C749" t="s">
        <v>1576</v>
      </c>
      <c r="D749">
        <v>2011</v>
      </c>
      <c r="E749" t="s">
        <v>200</v>
      </c>
      <c r="F749" t="s">
        <v>59</v>
      </c>
      <c r="G749">
        <v>0.52718869999999995</v>
      </c>
      <c r="H749">
        <v>1.4103140000000001</v>
      </c>
      <c r="I749">
        <v>3.5257839999999998</v>
      </c>
      <c r="J749">
        <v>5.7755710000000002</v>
      </c>
      <c r="K749">
        <v>9.5867760000000004</v>
      </c>
      <c r="L749">
        <v>17.628920000000001</v>
      </c>
      <c r="M749">
        <v>6</v>
      </c>
      <c r="N749" t="s">
        <v>3303</v>
      </c>
      <c r="O749">
        <v>0.17000465567384002</v>
      </c>
      <c r="P749">
        <v>4.6556738400000001E-6</v>
      </c>
      <c r="Q749" s="3">
        <v>4.3358890704917998</v>
      </c>
      <c r="R749">
        <v>14.9122952635965</v>
      </c>
      <c r="S749" s="5">
        <v>4.0294679999999999E-2</v>
      </c>
      <c r="T749">
        <v>61</v>
      </c>
      <c r="U749">
        <v>0</v>
      </c>
      <c r="V749">
        <v>0</v>
      </c>
      <c r="W749">
        <v>15</v>
      </c>
      <c r="X749">
        <v>15</v>
      </c>
      <c r="Y749">
        <v>16</v>
      </c>
      <c r="Z749">
        <v>15</v>
      </c>
      <c r="AA749">
        <v>1</v>
      </c>
      <c r="AB749">
        <v>0</v>
      </c>
      <c r="AC749" t="s">
        <v>60</v>
      </c>
      <c r="AD749" t="s">
        <v>60</v>
      </c>
      <c r="AE749" t="s">
        <v>200</v>
      </c>
      <c r="AF749" t="s">
        <v>201</v>
      </c>
      <c r="AI749">
        <v>1</v>
      </c>
      <c r="AJ749" t="s">
        <v>60</v>
      </c>
      <c r="AK749">
        <v>0.06</v>
      </c>
      <c r="AL749" t="s">
        <v>60</v>
      </c>
      <c r="AM749" t="s">
        <v>60</v>
      </c>
      <c r="AN749" t="s">
        <v>60</v>
      </c>
      <c r="AO749" t="s">
        <v>60</v>
      </c>
      <c r="AP749" t="s">
        <v>60</v>
      </c>
      <c r="AQ749" t="s">
        <v>60</v>
      </c>
      <c r="AR749" t="s">
        <v>60</v>
      </c>
      <c r="AS749" t="s">
        <v>60</v>
      </c>
      <c r="AT749">
        <v>8.78647833333333E-3</v>
      </c>
      <c r="AU749">
        <v>2.3505233333333299E-2</v>
      </c>
      <c r="AV749">
        <v>5.8763066666666697E-2</v>
      </c>
      <c r="AW749">
        <v>9.6259516666666697E-2</v>
      </c>
      <c r="AX749">
        <v>0.15977959999999999</v>
      </c>
      <c r="AY749">
        <v>0.29381533333333298</v>
      </c>
      <c r="AZ749">
        <v>7.2264817841530105E-2</v>
      </c>
      <c r="BA749">
        <v>6.7157800000000004E-4</v>
      </c>
      <c r="BB749" t="s">
        <v>1593</v>
      </c>
      <c r="BC749" s="1" t="s">
        <v>1599</v>
      </c>
      <c r="BD749" t="s">
        <v>1594</v>
      </c>
      <c r="BE749" t="s">
        <v>63</v>
      </c>
      <c r="BF749">
        <v>35.614131929999999</v>
      </c>
      <c r="BG749">
        <v>-97.475082400000005</v>
      </c>
      <c r="BH749" t="s">
        <v>109</v>
      </c>
      <c r="BI749" t="s">
        <v>60</v>
      </c>
      <c r="BJ749">
        <v>60</v>
      </c>
    </row>
    <row r="750" spans="1:62" x14ac:dyDescent="0.3">
      <c r="A750" s="1" t="s">
        <v>1598</v>
      </c>
      <c r="B750" s="1" t="s">
        <v>177</v>
      </c>
      <c r="C750" t="s">
        <v>1576</v>
      </c>
      <c r="D750">
        <v>2011</v>
      </c>
      <c r="E750" t="s">
        <v>178</v>
      </c>
      <c r="F750" t="s">
        <v>59</v>
      </c>
      <c r="G750">
        <v>1.018065</v>
      </c>
      <c r="H750">
        <v>1.1337079999999999</v>
      </c>
      <c r="I750">
        <v>1.243155</v>
      </c>
      <c r="J750">
        <v>1.3711869999999999</v>
      </c>
      <c r="K750">
        <v>1.5178050000000001</v>
      </c>
      <c r="L750">
        <v>1.9349430000000001</v>
      </c>
      <c r="M750">
        <v>6</v>
      </c>
      <c r="N750" t="s">
        <v>3304</v>
      </c>
      <c r="O750">
        <v>1.090040029195372</v>
      </c>
      <c r="P750">
        <v>4.0029195371999997E-5</v>
      </c>
      <c r="Q750" s="3">
        <v>1.26737660163934</v>
      </c>
      <c r="R750">
        <v>4.1346267726061203E-2</v>
      </c>
      <c r="S750" s="5">
        <v>2.4780489999999999E-2</v>
      </c>
      <c r="T750">
        <v>61</v>
      </c>
      <c r="U750">
        <v>0</v>
      </c>
      <c r="V750">
        <v>0</v>
      </c>
      <c r="W750">
        <v>15</v>
      </c>
      <c r="X750">
        <v>15</v>
      </c>
      <c r="Y750">
        <v>16</v>
      </c>
      <c r="Z750">
        <v>15</v>
      </c>
      <c r="AA750">
        <v>1</v>
      </c>
      <c r="AB750">
        <v>0</v>
      </c>
      <c r="AC750" t="s">
        <v>60</v>
      </c>
      <c r="AD750" t="s">
        <v>60</v>
      </c>
      <c r="AE750" t="s">
        <v>179</v>
      </c>
      <c r="AF750" t="s">
        <v>84</v>
      </c>
      <c r="AI750">
        <v>1</v>
      </c>
      <c r="AJ750" t="s">
        <v>60</v>
      </c>
      <c r="AK750">
        <v>0.09</v>
      </c>
      <c r="AL750" t="s">
        <v>60</v>
      </c>
      <c r="AM750" t="s">
        <v>60</v>
      </c>
      <c r="AN750" t="s">
        <v>60</v>
      </c>
      <c r="AO750" t="s">
        <v>60</v>
      </c>
      <c r="AP750" t="s">
        <v>60</v>
      </c>
      <c r="AQ750" t="s">
        <v>60</v>
      </c>
      <c r="AR750" t="s">
        <v>60</v>
      </c>
      <c r="AS750" t="s">
        <v>60</v>
      </c>
      <c r="AT750">
        <v>1.1311833333333301E-2</v>
      </c>
      <c r="AU750">
        <v>1.2596755555555599E-2</v>
      </c>
      <c r="AV750">
        <v>1.38128333333333E-2</v>
      </c>
      <c r="AW750">
        <v>1.52354111111111E-2</v>
      </c>
      <c r="AX750">
        <v>1.6864500000000001E-2</v>
      </c>
      <c r="AY750">
        <v>2.14993666666667E-2</v>
      </c>
      <c r="AZ750">
        <v>1.40819622404372E-2</v>
      </c>
      <c r="BA750">
        <v>2.7533877777777803E-4</v>
      </c>
      <c r="BB750" t="s">
        <v>1593</v>
      </c>
      <c r="BC750" s="1" t="s">
        <v>1599</v>
      </c>
      <c r="BD750" t="s">
        <v>1594</v>
      </c>
      <c r="BE750" t="s">
        <v>63</v>
      </c>
      <c r="BF750">
        <v>35.614131929999999</v>
      </c>
      <c r="BG750">
        <v>-97.475082400000005</v>
      </c>
      <c r="BH750" t="s">
        <v>109</v>
      </c>
      <c r="BI750" t="s">
        <v>60</v>
      </c>
      <c r="BJ750">
        <v>90</v>
      </c>
    </row>
    <row r="751" spans="1:62" x14ac:dyDescent="0.3">
      <c r="A751" s="1" t="s">
        <v>1598</v>
      </c>
      <c r="B751" s="1" t="s">
        <v>209</v>
      </c>
      <c r="C751" t="s">
        <v>1576</v>
      </c>
      <c r="D751">
        <v>2011</v>
      </c>
      <c r="E751" t="s">
        <v>210</v>
      </c>
      <c r="F751" t="s">
        <v>59</v>
      </c>
      <c r="G751">
        <v>0.41522569999999998</v>
      </c>
      <c r="H751">
        <v>0.52217785000000005</v>
      </c>
      <c r="I751">
        <v>0.59138210000000002</v>
      </c>
      <c r="J751">
        <v>0.68575169999999996</v>
      </c>
      <c r="K751">
        <v>0.75495590000000001</v>
      </c>
      <c r="L751">
        <v>0.81786890000000001</v>
      </c>
      <c r="M751">
        <v>6</v>
      </c>
      <c r="N751" t="s">
        <v>3305</v>
      </c>
      <c r="O751">
        <v>0.54700886452624709</v>
      </c>
      <c r="P751">
        <v>8.8645262470000004E-6</v>
      </c>
      <c r="Q751" s="3">
        <v>0.58204833180327897</v>
      </c>
      <c r="R751">
        <v>2.41516474169109E-2</v>
      </c>
      <c r="S751" s="5">
        <v>0.15099119999999999</v>
      </c>
      <c r="T751">
        <v>61</v>
      </c>
      <c r="U751">
        <v>2</v>
      </c>
      <c r="V751">
        <v>0</v>
      </c>
      <c r="W751">
        <v>15</v>
      </c>
      <c r="X751">
        <v>15</v>
      </c>
      <c r="Y751">
        <v>16</v>
      </c>
      <c r="Z751">
        <v>15</v>
      </c>
      <c r="AA751">
        <v>1</v>
      </c>
      <c r="AB751">
        <v>3.27868852459016</v>
      </c>
      <c r="AC751" t="s">
        <v>60</v>
      </c>
      <c r="AD751" t="s">
        <v>60</v>
      </c>
      <c r="AE751" t="s">
        <v>211</v>
      </c>
      <c r="AF751" t="s">
        <v>93</v>
      </c>
      <c r="AI751">
        <v>1</v>
      </c>
      <c r="AJ751" s="2">
        <v>6.0000000000000002E-6</v>
      </c>
      <c r="AK751">
        <v>0.1</v>
      </c>
      <c r="AL751">
        <v>2.4913542</v>
      </c>
      <c r="AM751">
        <v>3.1330670999999999</v>
      </c>
      <c r="AN751">
        <v>3.5482925999999999</v>
      </c>
      <c r="AO751">
        <v>4.1145101999999998</v>
      </c>
      <c r="AP751">
        <v>4.5297353999999999</v>
      </c>
      <c r="AQ751">
        <v>4.9072133999999998</v>
      </c>
      <c r="AR751">
        <v>3.4922899908196698</v>
      </c>
      <c r="AS751">
        <v>0.90594719999999995</v>
      </c>
      <c r="AT751">
        <v>4.1522570000000003E-3</v>
      </c>
      <c r="AU751">
        <v>5.2217784999999996E-3</v>
      </c>
      <c r="AV751">
        <v>5.9138209999999997E-3</v>
      </c>
      <c r="AW751">
        <v>6.8575169999999996E-3</v>
      </c>
      <c r="AX751">
        <v>7.549559E-3</v>
      </c>
      <c r="AY751">
        <v>8.1786889999999994E-3</v>
      </c>
      <c r="AZ751">
        <v>5.8204833180327898E-3</v>
      </c>
      <c r="BA751">
        <v>1.509912E-3</v>
      </c>
      <c r="BB751" t="s">
        <v>1593</v>
      </c>
      <c r="BC751" s="1" t="s">
        <v>1599</v>
      </c>
      <c r="BD751" t="s">
        <v>1594</v>
      </c>
      <c r="BE751" t="s">
        <v>63</v>
      </c>
      <c r="BF751">
        <v>35.614131929999999</v>
      </c>
      <c r="BG751">
        <v>-97.475082400000005</v>
      </c>
      <c r="BH751" t="s">
        <v>109</v>
      </c>
      <c r="BI751">
        <v>0.16666666666666699</v>
      </c>
      <c r="BJ751">
        <v>100</v>
      </c>
    </row>
    <row r="752" spans="1:62" x14ac:dyDescent="0.3">
      <c r="A752" s="1" t="s">
        <v>1598</v>
      </c>
      <c r="B752" s="1" t="s">
        <v>229</v>
      </c>
      <c r="C752" t="s">
        <v>1576</v>
      </c>
      <c r="D752">
        <v>2011</v>
      </c>
      <c r="E752" t="s">
        <v>230</v>
      </c>
      <c r="F752" t="s">
        <v>59</v>
      </c>
      <c r="G752">
        <v>0</v>
      </c>
      <c r="H752">
        <v>0</v>
      </c>
      <c r="I752">
        <v>3.4947409999999998E-2</v>
      </c>
      <c r="J752">
        <v>4.8538079999999997E-2</v>
      </c>
      <c r="K752">
        <v>6.6011790000000001E-2</v>
      </c>
      <c r="L752">
        <v>0.12814049999999999</v>
      </c>
      <c r="M752">
        <v>6</v>
      </c>
      <c r="N752" t="s">
        <v>3306</v>
      </c>
      <c r="O752">
        <v>2.9402605244163001E-2</v>
      </c>
      <c r="P752">
        <v>2.6052441629999999E-6</v>
      </c>
      <c r="Q752" s="3">
        <v>2.96957547540984E-2</v>
      </c>
      <c r="R752">
        <v>9.1427547463477895E-4</v>
      </c>
      <c r="S752" s="5">
        <v>3.4947409999999998E-2</v>
      </c>
      <c r="T752">
        <v>61</v>
      </c>
      <c r="U752">
        <v>30</v>
      </c>
      <c r="V752">
        <v>27</v>
      </c>
      <c r="W752">
        <v>15</v>
      </c>
      <c r="X752">
        <v>15</v>
      </c>
      <c r="Y752">
        <v>16</v>
      </c>
      <c r="Z752">
        <v>15</v>
      </c>
      <c r="AA752">
        <v>1</v>
      </c>
      <c r="AB752">
        <v>49.180327868852501</v>
      </c>
      <c r="AC752" t="s">
        <v>60</v>
      </c>
      <c r="AD752" t="s">
        <v>60</v>
      </c>
      <c r="AE752" t="s">
        <v>231</v>
      </c>
      <c r="AF752" t="s">
        <v>62</v>
      </c>
      <c r="AI752">
        <v>1</v>
      </c>
      <c r="AJ752" t="s">
        <v>60</v>
      </c>
      <c r="AK752">
        <v>5.0000000000000001E-3</v>
      </c>
      <c r="AL752" t="s">
        <v>60</v>
      </c>
      <c r="AM752" t="s">
        <v>60</v>
      </c>
      <c r="AN752" t="s">
        <v>60</v>
      </c>
      <c r="AO752" t="s">
        <v>60</v>
      </c>
      <c r="AP752" t="s">
        <v>60</v>
      </c>
      <c r="AQ752" t="s">
        <v>60</v>
      </c>
      <c r="AR752" t="s">
        <v>60</v>
      </c>
      <c r="AS752" t="s">
        <v>60</v>
      </c>
      <c r="AT752">
        <v>0</v>
      </c>
      <c r="AU752">
        <v>0</v>
      </c>
      <c r="AV752">
        <v>6.989482E-3</v>
      </c>
      <c r="AW752">
        <v>9.7076160000000005E-3</v>
      </c>
      <c r="AX752">
        <v>1.3202358000000001E-2</v>
      </c>
      <c r="AY752">
        <v>2.5628100000000001E-2</v>
      </c>
      <c r="AZ752">
        <v>5.9391509508196702E-3</v>
      </c>
      <c r="BA752">
        <v>6.989482E-3</v>
      </c>
      <c r="BB752" t="s">
        <v>1593</v>
      </c>
      <c r="BC752" s="1" t="s">
        <v>1599</v>
      </c>
      <c r="BD752" t="s">
        <v>1594</v>
      </c>
      <c r="BE752" t="s">
        <v>63</v>
      </c>
      <c r="BF752">
        <v>35.614131929999999</v>
      </c>
      <c r="BG752">
        <v>-97.475082400000005</v>
      </c>
      <c r="BH752" t="s">
        <v>109</v>
      </c>
      <c r="BI752" t="s">
        <v>60</v>
      </c>
      <c r="BJ752">
        <v>5</v>
      </c>
    </row>
    <row r="753" spans="1:62" x14ac:dyDescent="0.3">
      <c r="A753" s="1" t="s">
        <v>1598</v>
      </c>
      <c r="B753" s="1" t="s">
        <v>261</v>
      </c>
      <c r="C753" t="s">
        <v>1576</v>
      </c>
      <c r="D753">
        <v>2011</v>
      </c>
      <c r="E753" t="s">
        <v>262</v>
      </c>
      <c r="F753" t="s">
        <v>59</v>
      </c>
      <c r="G753">
        <v>0.1759211</v>
      </c>
      <c r="H753">
        <v>0.22346740000000001</v>
      </c>
      <c r="I753">
        <v>0.29478680000000002</v>
      </c>
      <c r="J753">
        <v>0.39225654999999998</v>
      </c>
      <c r="K753">
        <v>0.52776339999999999</v>
      </c>
      <c r="L753">
        <v>0.94617039999999997</v>
      </c>
      <c r="M753">
        <v>6</v>
      </c>
      <c r="N753" t="s">
        <v>3307</v>
      </c>
      <c r="O753">
        <v>0.30458369139251401</v>
      </c>
      <c r="P753">
        <v>0.288583691392514</v>
      </c>
      <c r="Q753" s="3">
        <v>0.34143664639344301</v>
      </c>
      <c r="R753">
        <v>2.9411600803516801E-2</v>
      </c>
      <c r="S753" s="5">
        <v>8.0828629999999999E-2</v>
      </c>
      <c r="T753">
        <v>61</v>
      </c>
      <c r="U753">
        <v>0</v>
      </c>
      <c r="V753">
        <v>0</v>
      </c>
      <c r="W753">
        <v>15</v>
      </c>
      <c r="X753">
        <v>15</v>
      </c>
      <c r="Y753">
        <v>16</v>
      </c>
      <c r="Z753">
        <v>15</v>
      </c>
      <c r="AA753">
        <v>1</v>
      </c>
      <c r="AB753">
        <v>0</v>
      </c>
      <c r="AC753" t="s">
        <v>60</v>
      </c>
      <c r="AD753" t="s">
        <v>60</v>
      </c>
      <c r="AE753" t="s">
        <v>263</v>
      </c>
      <c r="AF753" t="s">
        <v>68</v>
      </c>
      <c r="AI753">
        <v>1</v>
      </c>
      <c r="AJ753" s="2">
        <v>2.5000000000000002E-6</v>
      </c>
      <c r="AK753">
        <v>1</v>
      </c>
      <c r="AL753">
        <v>0.43980275000000002</v>
      </c>
      <c r="AM753">
        <v>0.55866850000000001</v>
      </c>
      <c r="AN753">
        <v>0.73696700000000004</v>
      </c>
      <c r="AO753">
        <v>0.98064137500000004</v>
      </c>
      <c r="AP753">
        <v>1.3194085</v>
      </c>
      <c r="AQ753">
        <v>2.3654259999999998</v>
      </c>
      <c r="AR753">
        <v>0.853591615983607</v>
      </c>
      <c r="AS753">
        <v>0.202071575</v>
      </c>
      <c r="AT753">
        <v>1.7592110000000001E-4</v>
      </c>
      <c r="AU753">
        <v>2.2346740000000001E-4</v>
      </c>
      <c r="AV753">
        <v>2.9478680000000001E-4</v>
      </c>
      <c r="AW753">
        <v>3.9225654999999998E-4</v>
      </c>
      <c r="AX753">
        <v>5.2776340000000002E-4</v>
      </c>
      <c r="AY753">
        <v>9.461704E-4</v>
      </c>
      <c r="AZ753">
        <v>3.4143664639344298E-4</v>
      </c>
      <c r="BA753" s="2">
        <v>8.0828629999999996E-5</v>
      </c>
      <c r="BB753" t="s">
        <v>1593</v>
      </c>
      <c r="BC753" s="1" t="s">
        <v>1599</v>
      </c>
      <c r="BD753" t="s">
        <v>1594</v>
      </c>
      <c r="BE753" t="s">
        <v>63</v>
      </c>
      <c r="BF753">
        <v>35.614131929999999</v>
      </c>
      <c r="BG753">
        <v>-97.475082400000005</v>
      </c>
      <c r="BH753" t="s">
        <v>109</v>
      </c>
      <c r="BI753">
        <v>0.4</v>
      </c>
      <c r="BJ753">
        <v>1000</v>
      </c>
    </row>
    <row r="754" spans="1:62" x14ac:dyDescent="0.3">
      <c r="A754" s="1" t="s">
        <v>1598</v>
      </c>
      <c r="B754" s="1" t="s">
        <v>266</v>
      </c>
      <c r="C754" t="s">
        <v>1576</v>
      </c>
      <c r="D754">
        <v>2011</v>
      </c>
      <c r="E754" t="s">
        <v>267</v>
      </c>
      <c r="F754" t="s">
        <v>59</v>
      </c>
      <c r="G754">
        <v>3.4077879999999998E-2</v>
      </c>
      <c r="H754">
        <v>9.3714169999999999E-2</v>
      </c>
      <c r="I754">
        <v>0.1363115</v>
      </c>
      <c r="J754">
        <v>0.17890890000000001</v>
      </c>
      <c r="K754">
        <v>0.22150619999999999</v>
      </c>
      <c r="L754">
        <v>3.765606</v>
      </c>
      <c r="M754">
        <v>6</v>
      </c>
      <c r="N754" t="s">
        <v>3308</v>
      </c>
      <c r="O754">
        <v>1.9603301815174001E-2</v>
      </c>
      <c r="P754">
        <v>1.8737143370295001E-2</v>
      </c>
      <c r="Q754" s="3">
        <v>0.21721156442622999</v>
      </c>
      <c r="R754">
        <v>0.244476523412092</v>
      </c>
      <c r="S754" s="5">
        <v>9.3714169999999999E-2</v>
      </c>
      <c r="T754">
        <v>61</v>
      </c>
      <c r="U754">
        <v>14</v>
      </c>
      <c r="V754">
        <v>6</v>
      </c>
      <c r="W754">
        <v>15</v>
      </c>
      <c r="X754">
        <v>15</v>
      </c>
      <c r="Y754">
        <v>16</v>
      </c>
      <c r="Z754">
        <v>15</v>
      </c>
      <c r="AA754">
        <v>1</v>
      </c>
      <c r="AB754">
        <v>22.9508196721311</v>
      </c>
      <c r="AC754" t="s">
        <v>60</v>
      </c>
      <c r="AD754" t="s">
        <v>60</v>
      </c>
      <c r="AE754" t="s">
        <v>267</v>
      </c>
      <c r="AF754" t="s">
        <v>84</v>
      </c>
      <c r="AI754">
        <v>1</v>
      </c>
      <c r="AJ754" t="s">
        <v>60</v>
      </c>
      <c r="AK754">
        <v>1</v>
      </c>
      <c r="AL754" t="s">
        <v>60</v>
      </c>
      <c r="AM754" t="s">
        <v>60</v>
      </c>
      <c r="AN754" t="s">
        <v>60</v>
      </c>
      <c r="AO754" t="s">
        <v>60</v>
      </c>
      <c r="AP754" t="s">
        <v>60</v>
      </c>
      <c r="AQ754" t="s">
        <v>60</v>
      </c>
      <c r="AR754" t="s">
        <v>60</v>
      </c>
      <c r="AS754" t="s">
        <v>60</v>
      </c>
      <c r="AT754" s="2">
        <v>3.407788E-5</v>
      </c>
      <c r="AU754" s="2">
        <v>9.3714170000000003E-5</v>
      </c>
      <c r="AV754">
        <v>1.363115E-4</v>
      </c>
      <c r="AW754">
        <v>1.7890890000000001E-4</v>
      </c>
      <c r="AX754">
        <v>2.2150619999999999E-4</v>
      </c>
      <c r="AY754">
        <v>3.7656059999999999E-3</v>
      </c>
      <c r="AZ754">
        <v>2.1721156442622999E-4</v>
      </c>
      <c r="BA754" s="2">
        <v>9.3714170000000003E-5</v>
      </c>
      <c r="BB754" t="s">
        <v>1593</v>
      </c>
      <c r="BC754" s="1" t="s">
        <v>1599</v>
      </c>
      <c r="BD754" t="s">
        <v>1594</v>
      </c>
      <c r="BE754" t="s">
        <v>63</v>
      </c>
      <c r="BF754">
        <v>35.614131929999999</v>
      </c>
      <c r="BG754">
        <v>-97.475082400000005</v>
      </c>
      <c r="BH754" t="s">
        <v>109</v>
      </c>
      <c r="BI754" t="s">
        <v>60</v>
      </c>
      <c r="BJ754">
        <v>1000</v>
      </c>
    </row>
    <row r="755" spans="1:62" x14ac:dyDescent="0.3">
      <c r="A755" s="1" t="s">
        <v>1606</v>
      </c>
      <c r="B755" s="1" t="s">
        <v>395</v>
      </c>
      <c r="C755" t="s">
        <v>1576</v>
      </c>
      <c r="D755">
        <v>2011</v>
      </c>
      <c r="E755" t="s">
        <v>396</v>
      </c>
      <c r="F755" t="s">
        <v>59</v>
      </c>
      <c r="G755">
        <v>2.3216387499999999E-4</v>
      </c>
      <c r="H755">
        <v>3.3568115E-4</v>
      </c>
      <c r="I755">
        <v>4.9994959999999995E-4</v>
      </c>
      <c r="J755">
        <v>6.6767238749999998E-4</v>
      </c>
      <c r="K755">
        <v>1.2408323250000001E-3</v>
      </c>
      <c r="L755">
        <v>4.395754E-3</v>
      </c>
      <c r="M755">
        <v>6</v>
      </c>
      <c r="N755" t="s">
        <v>3309</v>
      </c>
      <c r="O755">
        <v>6.8531453020999997E-5</v>
      </c>
      <c r="P755">
        <v>2.8574168249999999E-6</v>
      </c>
      <c r="Q755" s="3">
        <v>6.9763293249999996E-4</v>
      </c>
      <c r="R755" s="2">
        <v>6.1339751886205701E-7</v>
      </c>
      <c r="S755" s="6">
        <v>8.8482139107142903E-6</v>
      </c>
      <c r="T755">
        <v>56</v>
      </c>
      <c r="U755">
        <v>0</v>
      </c>
      <c r="V755">
        <v>0</v>
      </c>
      <c r="W755">
        <v>12</v>
      </c>
      <c r="X755">
        <v>15</v>
      </c>
      <c r="Y755">
        <v>16</v>
      </c>
      <c r="Z755">
        <v>13</v>
      </c>
      <c r="AA755">
        <v>1</v>
      </c>
      <c r="AB755">
        <v>0</v>
      </c>
      <c r="AC755" t="s">
        <v>60</v>
      </c>
      <c r="AD755" t="s">
        <v>60</v>
      </c>
      <c r="AE755" t="s">
        <v>61</v>
      </c>
      <c r="AF755" t="s">
        <v>62</v>
      </c>
      <c r="AI755">
        <v>1</v>
      </c>
      <c r="AJ755" t="s">
        <v>60</v>
      </c>
      <c r="AK755" s="2">
        <v>2.0000000000000001E-4</v>
      </c>
      <c r="AL755" t="s">
        <v>60</v>
      </c>
      <c r="AM755" t="s">
        <v>60</v>
      </c>
      <c r="AN755" t="s">
        <v>60</v>
      </c>
      <c r="AO755" t="s">
        <v>60</v>
      </c>
      <c r="AP755" t="s">
        <v>60</v>
      </c>
      <c r="AQ755" t="s">
        <v>60</v>
      </c>
      <c r="AR755" t="s">
        <v>60</v>
      </c>
      <c r="AS755" t="s">
        <v>60</v>
      </c>
      <c r="AT755">
        <v>1.160819375E-3</v>
      </c>
      <c r="AU755">
        <v>1.67840575E-3</v>
      </c>
      <c r="AV755">
        <v>2.499748E-3</v>
      </c>
      <c r="AW755">
        <v>3.3383619375000001E-3</v>
      </c>
      <c r="AX755">
        <v>6.2041616250000002E-3</v>
      </c>
      <c r="AY755">
        <v>2.1978770000000002E-2</v>
      </c>
      <c r="AZ755">
        <v>3.4881646624999999E-3</v>
      </c>
      <c r="BA755" s="2">
        <v>4.4241069553571397E-5</v>
      </c>
      <c r="BB755" t="s">
        <v>1604</v>
      </c>
      <c r="BC755" s="1" t="s">
        <v>1607</v>
      </c>
      <c r="BD755" t="s">
        <v>1605</v>
      </c>
      <c r="BE755" t="s">
        <v>106</v>
      </c>
      <c r="BF755">
        <v>36.126945499999998</v>
      </c>
      <c r="BG755">
        <v>-95.99893951</v>
      </c>
      <c r="BH755" t="s">
        <v>100</v>
      </c>
      <c r="BI755" t="s">
        <v>60</v>
      </c>
      <c r="BJ755">
        <v>0.2</v>
      </c>
    </row>
    <row r="756" spans="1:62" x14ac:dyDescent="0.3">
      <c r="A756" s="1" t="s">
        <v>1606</v>
      </c>
      <c r="B756" s="1" t="s">
        <v>405</v>
      </c>
      <c r="C756" t="s">
        <v>1576</v>
      </c>
      <c r="D756">
        <v>2011</v>
      </c>
      <c r="E756" t="s">
        <v>406</v>
      </c>
      <c r="F756" t="s">
        <v>59</v>
      </c>
      <c r="G756">
        <v>2.9592997500000001E-4</v>
      </c>
      <c r="H756">
        <v>3.9617022500000002E-4</v>
      </c>
      <c r="I756">
        <v>4.7450682499999998E-4</v>
      </c>
      <c r="J756">
        <v>8.0516178749999998E-4</v>
      </c>
      <c r="K756">
        <v>1.50015875E-3</v>
      </c>
      <c r="L756">
        <v>1.1068275000000001E-2</v>
      </c>
      <c r="M756">
        <v>6</v>
      </c>
      <c r="N756" t="s">
        <v>3310</v>
      </c>
      <c r="O756">
        <v>7.2701680859999993E-5</v>
      </c>
      <c r="P756">
        <v>3.1701680859999999E-5</v>
      </c>
      <c r="Q756" s="3">
        <v>1.0923203178571401E-3</v>
      </c>
      <c r="R756" s="2">
        <v>3.8911075362587602E-6</v>
      </c>
      <c r="S756" s="6">
        <v>1.9758928571428601E-5</v>
      </c>
      <c r="T756">
        <v>56</v>
      </c>
      <c r="U756">
        <v>0</v>
      </c>
      <c r="V756">
        <v>0</v>
      </c>
      <c r="W756">
        <v>12</v>
      </c>
      <c r="X756">
        <v>15</v>
      </c>
      <c r="Y756">
        <v>16</v>
      </c>
      <c r="Z756">
        <v>13</v>
      </c>
      <c r="AA756">
        <v>1</v>
      </c>
      <c r="AB756">
        <v>0</v>
      </c>
      <c r="AC756" t="s">
        <v>60</v>
      </c>
      <c r="AD756" t="s">
        <v>60</v>
      </c>
      <c r="AE756" t="s">
        <v>74</v>
      </c>
      <c r="AF756" t="s">
        <v>62</v>
      </c>
      <c r="AI756">
        <v>1</v>
      </c>
      <c r="AJ756" t="s">
        <v>60</v>
      </c>
      <c r="AK756" s="2">
        <v>1E-4</v>
      </c>
      <c r="AL756" t="s">
        <v>60</v>
      </c>
      <c r="AM756" t="s">
        <v>60</v>
      </c>
      <c r="AN756" t="s">
        <v>60</v>
      </c>
      <c r="AO756" t="s">
        <v>60</v>
      </c>
      <c r="AP756" t="s">
        <v>60</v>
      </c>
      <c r="AQ756" t="s">
        <v>60</v>
      </c>
      <c r="AR756" t="s">
        <v>60</v>
      </c>
      <c r="AS756" t="s">
        <v>60</v>
      </c>
      <c r="AT756">
        <v>2.9592997499999999E-3</v>
      </c>
      <c r="AU756">
        <v>3.96170225E-3</v>
      </c>
      <c r="AV756">
        <v>4.7450682499999997E-3</v>
      </c>
      <c r="AW756">
        <v>8.051617875E-3</v>
      </c>
      <c r="AX756">
        <v>1.50015875E-2</v>
      </c>
      <c r="AY756">
        <v>0.11068275</v>
      </c>
      <c r="AZ756">
        <v>1.09232031785714E-2</v>
      </c>
      <c r="BA756">
        <v>1.9758928571428599E-4</v>
      </c>
      <c r="BB756" t="s">
        <v>1604</v>
      </c>
      <c r="BC756" s="1" t="s">
        <v>1607</v>
      </c>
      <c r="BD756" t="s">
        <v>1605</v>
      </c>
      <c r="BE756" t="s">
        <v>106</v>
      </c>
      <c r="BF756">
        <v>36.126945499999998</v>
      </c>
      <c r="BG756">
        <v>-95.99893951</v>
      </c>
      <c r="BH756" t="s">
        <v>100</v>
      </c>
      <c r="BI756" t="s">
        <v>60</v>
      </c>
      <c r="BJ756">
        <v>0.1</v>
      </c>
    </row>
    <row r="757" spans="1:62" x14ac:dyDescent="0.3">
      <c r="A757" s="1" t="s">
        <v>1606</v>
      </c>
      <c r="B757" s="1" t="s">
        <v>166</v>
      </c>
      <c r="C757" t="s">
        <v>1576</v>
      </c>
      <c r="D757">
        <v>2011</v>
      </c>
      <c r="E757" t="s">
        <v>167</v>
      </c>
      <c r="F757" t="s">
        <v>59</v>
      </c>
      <c r="G757">
        <v>2.9258047500000002E-4</v>
      </c>
      <c r="H757">
        <v>6.1474633749999995E-4</v>
      </c>
      <c r="I757">
        <v>9.73336975E-4</v>
      </c>
      <c r="J757">
        <v>1.233521375E-3</v>
      </c>
      <c r="K757">
        <v>1.407169E-3</v>
      </c>
      <c r="L757">
        <v>2.7195520000000001E-3</v>
      </c>
      <c r="M757">
        <v>6</v>
      </c>
      <c r="N757" t="s">
        <v>3311</v>
      </c>
      <c r="O757">
        <v>2.8698105628830002E-3</v>
      </c>
      <c r="P757">
        <v>2.6698105628830001E-3</v>
      </c>
      <c r="Q757" s="3">
        <v>9.2727506607142901E-4</v>
      </c>
      <c r="R757" s="2">
        <v>2.2910534067150199E-7</v>
      </c>
      <c r="S757" s="6">
        <v>1.18660714107143E-5</v>
      </c>
      <c r="T757">
        <v>56</v>
      </c>
      <c r="U757">
        <v>0</v>
      </c>
      <c r="V757">
        <v>0</v>
      </c>
      <c r="W757">
        <v>12</v>
      </c>
      <c r="X757">
        <v>15</v>
      </c>
      <c r="Y757">
        <v>16</v>
      </c>
      <c r="Z757">
        <v>13</v>
      </c>
      <c r="AA757">
        <v>1</v>
      </c>
      <c r="AB757">
        <v>0</v>
      </c>
      <c r="AC757" t="s">
        <v>60</v>
      </c>
      <c r="AD757" t="s">
        <v>60</v>
      </c>
      <c r="AE757" t="s">
        <v>92</v>
      </c>
      <c r="AF757" t="s">
        <v>84</v>
      </c>
      <c r="AG757" t="s">
        <v>93</v>
      </c>
      <c r="AH757" t="s">
        <v>94</v>
      </c>
      <c r="AI757">
        <v>1</v>
      </c>
      <c r="AJ757" t="s">
        <v>60</v>
      </c>
      <c r="AK757">
        <v>0.02</v>
      </c>
      <c r="AL757" t="s">
        <v>60</v>
      </c>
      <c r="AM757" t="s">
        <v>60</v>
      </c>
      <c r="AN757" t="s">
        <v>60</v>
      </c>
      <c r="AO757" t="s">
        <v>60</v>
      </c>
      <c r="AP757" t="s">
        <v>60</v>
      </c>
      <c r="AQ757" t="s">
        <v>60</v>
      </c>
      <c r="AR757" t="s">
        <v>60</v>
      </c>
      <c r="AS757" t="s">
        <v>60</v>
      </c>
      <c r="AT757" s="2">
        <v>1.462902375E-5</v>
      </c>
      <c r="AU757" s="2">
        <v>3.0737316875000002E-5</v>
      </c>
      <c r="AV757" s="2">
        <v>4.8666848750000001E-5</v>
      </c>
      <c r="AW757" s="2">
        <v>6.1676068749999993E-5</v>
      </c>
      <c r="AX757" s="2">
        <v>7.0358449999999997E-5</v>
      </c>
      <c r="AY757">
        <v>1.359776E-4</v>
      </c>
      <c r="AZ757" s="2">
        <v>4.63637533035714E-5</v>
      </c>
      <c r="BA757" s="2">
        <v>5.9330357053571396E-7</v>
      </c>
      <c r="BB757" t="s">
        <v>1604</v>
      </c>
      <c r="BC757" s="1" t="s">
        <v>1607</v>
      </c>
      <c r="BD757" t="s">
        <v>1605</v>
      </c>
      <c r="BE757" t="s">
        <v>106</v>
      </c>
      <c r="BF757">
        <v>36.126945499999998</v>
      </c>
      <c r="BG757">
        <v>-95.99893951</v>
      </c>
      <c r="BH757" t="s">
        <v>100</v>
      </c>
      <c r="BI757" t="s">
        <v>60</v>
      </c>
      <c r="BJ757">
        <v>20</v>
      </c>
    </row>
    <row r="758" spans="1:62" x14ac:dyDescent="0.3">
      <c r="A758" s="1" t="s">
        <v>1606</v>
      </c>
      <c r="B758" s="1" t="s">
        <v>326</v>
      </c>
      <c r="C758" t="s">
        <v>1576</v>
      </c>
      <c r="D758">
        <v>2011</v>
      </c>
      <c r="E758" t="s">
        <v>327</v>
      </c>
      <c r="F758" t="s">
        <v>59</v>
      </c>
      <c r="G758">
        <v>0.20607220000000001</v>
      </c>
      <c r="H758">
        <v>0.2806026875</v>
      </c>
      <c r="I758">
        <v>0.47390670000000001</v>
      </c>
      <c r="J758">
        <v>0.64672225000000005</v>
      </c>
      <c r="K758">
        <v>0.82191329999999996</v>
      </c>
      <c r="L758">
        <v>1.434785</v>
      </c>
      <c r="M758">
        <v>6</v>
      </c>
      <c r="N758" t="s">
        <v>3312</v>
      </c>
      <c r="O758">
        <v>2.4346646685965E-2</v>
      </c>
      <c r="P758">
        <v>2.4248792372033E-2</v>
      </c>
      <c r="Q758" s="3">
        <v>0.50631490624999997</v>
      </c>
      <c r="R758">
        <v>7.9008486339350106E-2</v>
      </c>
      <c r="S758" s="5">
        <v>4.7509450000000003E-3</v>
      </c>
      <c r="T758">
        <v>56</v>
      </c>
      <c r="U758">
        <v>0</v>
      </c>
      <c r="V758">
        <v>0</v>
      </c>
      <c r="W758">
        <v>11</v>
      </c>
      <c r="X758">
        <v>15</v>
      </c>
      <c r="Y758">
        <v>15</v>
      </c>
      <c r="Z758">
        <v>15</v>
      </c>
      <c r="AA758">
        <v>1</v>
      </c>
      <c r="AB758">
        <v>0</v>
      </c>
      <c r="AC758" t="s">
        <v>60</v>
      </c>
      <c r="AD758" t="s">
        <v>60</v>
      </c>
      <c r="AE758" t="s">
        <v>328</v>
      </c>
      <c r="AI758">
        <v>1</v>
      </c>
      <c r="AJ758" t="s">
        <v>60</v>
      </c>
      <c r="AK758">
        <v>8.0000000000000002E-3</v>
      </c>
      <c r="AL758" t="s">
        <v>60</v>
      </c>
      <c r="AM758" t="s">
        <v>60</v>
      </c>
      <c r="AN758" t="s">
        <v>60</v>
      </c>
      <c r="AO758" t="s">
        <v>60</v>
      </c>
      <c r="AP758" t="s">
        <v>60</v>
      </c>
      <c r="AQ758" t="s">
        <v>60</v>
      </c>
      <c r="AR758" t="s">
        <v>60</v>
      </c>
      <c r="AS758" t="s">
        <v>60</v>
      </c>
      <c r="AT758">
        <v>2.5759025000000001E-2</v>
      </c>
      <c r="AU758">
        <v>3.50753359375E-2</v>
      </c>
      <c r="AV758">
        <v>5.9238337500000002E-2</v>
      </c>
      <c r="AW758">
        <v>8.0840281250000007E-2</v>
      </c>
      <c r="AX758">
        <v>0.10273916249999999</v>
      </c>
      <c r="AY758">
        <v>0.179348125</v>
      </c>
      <c r="AZ758">
        <v>6.3289363281249997E-2</v>
      </c>
      <c r="BA758">
        <v>5.9386812500000004E-4</v>
      </c>
      <c r="BB758" t="s">
        <v>1604</v>
      </c>
      <c r="BC758" s="1" t="s">
        <v>1607</v>
      </c>
      <c r="BD758" t="s">
        <v>1605</v>
      </c>
      <c r="BE758" t="s">
        <v>106</v>
      </c>
      <c r="BF758">
        <v>36.126945499999998</v>
      </c>
      <c r="BG758">
        <v>-95.99893951</v>
      </c>
      <c r="BH758" t="s">
        <v>100</v>
      </c>
      <c r="BI758" t="s">
        <v>60</v>
      </c>
      <c r="BJ758">
        <v>8</v>
      </c>
    </row>
    <row r="759" spans="1:62" x14ac:dyDescent="0.3">
      <c r="A759" s="1" t="s">
        <v>1606</v>
      </c>
      <c r="B759" s="1" t="s">
        <v>196</v>
      </c>
      <c r="C759" t="s">
        <v>1576</v>
      </c>
      <c r="D759">
        <v>2011</v>
      </c>
      <c r="E759" t="s">
        <v>197</v>
      </c>
      <c r="F759" t="s">
        <v>59</v>
      </c>
      <c r="G759">
        <v>0</v>
      </c>
      <c r="H759">
        <v>0.11470320000000001</v>
      </c>
      <c r="I759">
        <v>0.18434449999999999</v>
      </c>
      <c r="J759">
        <v>0.25398569999999998</v>
      </c>
      <c r="K759">
        <v>0.37606274000000001</v>
      </c>
      <c r="L759">
        <v>0.75786070000000005</v>
      </c>
      <c r="M759">
        <v>6</v>
      </c>
      <c r="N759" t="s">
        <v>3313</v>
      </c>
      <c r="O759">
        <v>0.12775797591622098</v>
      </c>
      <c r="P759">
        <v>0.123164569639588</v>
      </c>
      <c r="Q759" s="3">
        <v>0.19713719719298201</v>
      </c>
      <c r="R759">
        <v>2.43718293814752E-2</v>
      </c>
      <c r="S759" s="5">
        <v>9.0123969999999998E-2</v>
      </c>
      <c r="T759">
        <v>57</v>
      </c>
      <c r="U759">
        <v>12</v>
      </c>
      <c r="V759">
        <v>10</v>
      </c>
      <c r="W759">
        <v>12</v>
      </c>
      <c r="X759">
        <v>15</v>
      </c>
      <c r="Y759">
        <v>14</v>
      </c>
      <c r="Z759">
        <v>16</v>
      </c>
      <c r="AA759">
        <v>1</v>
      </c>
      <c r="AB759">
        <v>21.052631578947398</v>
      </c>
      <c r="AC759" t="s">
        <v>60</v>
      </c>
      <c r="AD759" t="s">
        <v>60</v>
      </c>
      <c r="AE759" t="s">
        <v>198</v>
      </c>
      <c r="AF759" t="s">
        <v>68</v>
      </c>
      <c r="AI759">
        <v>1</v>
      </c>
      <c r="AJ759" t="s">
        <v>60</v>
      </c>
      <c r="AK759">
        <v>3</v>
      </c>
      <c r="AL759" t="s">
        <v>60</v>
      </c>
      <c r="AM759" t="s">
        <v>60</v>
      </c>
      <c r="AN759" t="s">
        <v>60</v>
      </c>
      <c r="AO759" t="s">
        <v>60</v>
      </c>
      <c r="AP759" t="s">
        <v>60</v>
      </c>
      <c r="AQ759" t="s">
        <v>60</v>
      </c>
      <c r="AR759" t="s">
        <v>60</v>
      </c>
      <c r="AS759" t="s">
        <v>60</v>
      </c>
      <c r="AT759">
        <v>0</v>
      </c>
      <c r="AU759" s="2">
        <v>3.8234400000000001E-5</v>
      </c>
      <c r="AV759" s="2">
        <v>6.1448166666666699E-5</v>
      </c>
      <c r="AW759" s="2">
        <v>8.4661900000000003E-5</v>
      </c>
      <c r="AX759">
        <v>1.2535424666666701E-4</v>
      </c>
      <c r="AY759">
        <v>2.5262023333333302E-4</v>
      </c>
      <c r="AZ759" s="2">
        <v>6.5712399064327506E-5</v>
      </c>
      <c r="BA759" s="2">
        <v>3.0041323333333299E-5</v>
      </c>
      <c r="BB759" t="s">
        <v>1604</v>
      </c>
      <c r="BC759" s="1" t="s">
        <v>1607</v>
      </c>
      <c r="BD759" t="s">
        <v>1605</v>
      </c>
      <c r="BE759" t="s">
        <v>106</v>
      </c>
      <c r="BF759">
        <v>36.126945499999998</v>
      </c>
      <c r="BG759">
        <v>-95.99893951</v>
      </c>
      <c r="BH759" t="s">
        <v>100</v>
      </c>
      <c r="BI759" t="s">
        <v>60</v>
      </c>
      <c r="BJ759">
        <v>3000</v>
      </c>
    </row>
    <row r="760" spans="1:62" x14ac:dyDescent="0.3">
      <c r="A760" s="1" t="s">
        <v>1606</v>
      </c>
      <c r="B760" s="1" t="s">
        <v>199</v>
      </c>
      <c r="C760" t="s">
        <v>1576</v>
      </c>
      <c r="D760">
        <v>2011</v>
      </c>
      <c r="E760" t="s">
        <v>200</v>
      </c>
      <c r="F760" t="s">
        <v>59</v>
      </c>
      <c r="G760">
        <v>2.2800072</v>
      </c>
      <c r="H760">
        <v>3.2571530000000002</v>
      </c>
      <c r="I760">
        <v>18.3005</v>
      </c>
      <c r="J760">
        <v>221.6207</v>
      </c>
      <c r="K760">
        <v>517.45086000000003</v>
      </c>
      <c r="L760">
        <v>1729.3130000000001</v>
      </c>
      <c r="M760">
        <v>6</v>
      </c>
      <c r="N760" t="s">
        <v>3314</v>
      </c>
      <c r="O760">
        <v>0.17000825758019902</v>
      </c>
      <c r="P760">
        <v>8.2575801990000002E-6</v>
      </c>
      <c r="Q760" s="3">
        <v>175.80526896491199</v>
      </c>
      <c r="R760">
        <v>94656.885695407502</v>
      </c>
      <c r="S760" s="5">
        <v>4.0294679999999999E-2</v>
      </c>
      <c r="T760">
        <v>57</v>
      </c>
      <c r="U760">
        <v>0</v>
      </c>
      <c r="V760">
        <v>0</v>
      </c>
      <c r="W760">
        <v>12</v>
      </c>
      <c r="X760">
        <v>15</v>
      </c>
      <c r="Y760">
        <v>14</v>
      </c>
      <c r="Z760">
        <v>16</v>
      </c>
      <c r="AA760">
        <v>1</v>
      </c>
      <c r="AB760">
        <v>0</v>
      </c>
      <c r="AC760" t="s">
        <v>60</v>
      </c>
      <c r="AD760" t="s">
        <v>60</v>
      </c>
      <c r="AE760" t="s">
        <v>200</v>
      </c>
      <c r="AF760" t="s">
        <v>201</v>
      </c>
      <c r="AI760">
        <v>1</v>
      </c>
      <c r="AJ760" t="s">
        <v>60</v>
      </c>
      <c r="AK760">
        <v>0.06</v>
      </c>
      <c r="AL760" t="s">
        <v>60</v>
      </c>
      <c r="AM760" t="s">
        <v>60</v>
      </c>
      <c r="AN760" t="s">
        <v>60</v>
      </c>
      <c r="AO760" t="s">
        <v>60</v>
      </c>
      <c r="AP760" t="s">
        <v>60</v>
      </c>
      <c r="AQ760" t="s">
        <v>60</v>
      </c>
      <c r="AR760" t="s">
        <v>60</v>
      </c>
      <c r="AS760" t="s">
        <v>60</v>
      </c>
      <c r="AT760">
        <v>3.8000119999999998E-2</v>
      </c>
      <c r="AU760">
        <v>5.4285883333333299E-2</v>
      </c>
      <c r="AV760">
        <v>0.30500833333333299</v>
      </c>
      <c r="AW760">
        <v>3.6936783333333301</v>
      </c>
      <c r="AX760">
        <v>8.6241810000000001</v>
      </c>
      <c r="AY760">
        <v>28.8218833333333</v>
      </c>
      <c r="AZ760">
        <v>2.93008781608187</v>
      </c>
      <c r="BA760">
        <v>6.7157800000000004E-4</v>
      </c>
      <c r="BB760" t="s">
        <v>1604</v>
      </c>
      <c r="BC760" s="1" t="s">
        <v>1607</v>
      </c>
      <c r="BD760" t="s">
        <v>1605</v>
      </c>
      <c r="BE760" t="s">
        <v>106</v>
      </c>
      <c r="BF760">
        <v>36.126945499999998</v>
      </c>
      <c r="BG760">
        <v>-95.99893951</v>
      </c>
      <c r="BH760" t="s">
        <v>100</v>
      </c>
      <c r="BI760" t="s">
        <v>60</v>
      </c>
      <c r="BJ760">
        <v>60</v>
      </c>
    </row>
    <row r="761" spans="1:62" x14ac:dyDescent="0.3">
      <c r="A761" s="1" t="s">
        <v>1606</v>
      </c>
      <c r="B761" s="1" t="s">
        <v>177</v>
      </c>
      <c r="C761" t="s">
        <v>1576</v>
      </c>
      <c r="D761">
        <v>2011</v>
      </c>
      <c r="E761" t="s">
        <v>178</v>
      </c>
      <c r="F761" t="s">
        <v>59</v>
      </c>
      <c r="G761">
        <v>1.0312816</v>
      </c>
      <c r="H761">
        <v>1.108927</v>
      </c>
      <c r="I761">
        <v>1.2576099999999999</v>
      </c>
      <c r="J761">
        <v>1.3939029999999999</v>
      </c>
      <c r="K761">
        <v>1.5797563999999999</v>
      </c>
      <c r="L761">
        <v>1.8162035000000001</v>
      </c>
      <c r="M761">
        <v>6</v>
      </c>
      <c r="N761" t="s">
        <v>3315</v>
      </c>
      <c r="O761">
        <v>1.09007975297741</v>
      </c>
      <c r="P761">
        <v>7.975297741E-5</v>
      </c>
      <c r="Q761" s="3">
        <v>1.2836222035087701</v>
      </c>
      <c r="R761">
        <v>4.7004988484245003E-2</v>
      </c>
      <c r="S761" s="5">
        <v>2.4780489999999999E-2</v>
      </c>
      <c r="T761">
        <v>57</v>
      </c>
      <c r="U761">
        <v>0</v>
      </c>
      <c r="V761">
        <v>0</v>
      </c>
      <c r="W761">
        <v>12</v>
      </c>
      <c r="X761">
        <v>15</v>
      </c>
      <c r="Y761">
        <v>14</v>
      </c>
      <c r="Z761">
        <v>16</v>
      </c>
      <c r="AA761">
        <v>1</v>
      </c>
      <c r="AB761">
        <v>0</v>
      </c>
      <c r="AC761" t="s">
        <v>60</v>
      </c>
      <c r="AD761" t="s">
        <v>60</v>
      </c>
      <c r="AE761" t="s">
        <v>179</v>
      </c>
      <c r="AF761" t="s">
        <v>84</v>
      </c>
      <c r="AI761">
        <v>1</v>
      </c>
      <c r="AJ761" t="s">
        <v>60</v>
      </c>
      <c r="AK761">
        <v>0.09</v>
      </c>
      <c r="AL761" t="s">
        <v>60</v>
      </c>
      <c r="AM761" t="s">
        <v>60</v>
      </c>
      <c r="AN761" t="s">
        <v>60</v>
      </c>
      <c r="AO761" t="s">
        <v>60</v>
      </c>
      <c r="AP761" t="s">
        <v>60</v>
      </c>
      <c r="AQ761" t="s">
        <v>60</v>
      </c>
      <c r="AR761" t="s">
        <v>60</v>
      </c>
      <c r="AS761" t="s">
        <v>60</v>
      </c>
      <c r="AT761">
        <v>1.14586844444444E-2</v>
      </c>
      <c r="AU761">
        <v>1.23214111111111E-2</v>
      </c>
      <c r="AV761">
        <v>1.3973444444444399E-2</v>
      </c>
      <c r="AW761">
        <v>1.54878111111111E-2</v>
      </c>
      <c r="AX761">
        <v>1.7552848888888899E-2</v>
      </c>
      <c r="AY761">
        <v>2.0180038888888901E-2</v>
      </c>
      <c r="AZ761">
        <v>1.4262468927875201E-2</v>
      </c>
      <c r="BA761">
        <v>2.7533877777777803E-4</v>
      </c>
      <c r="BB761" t="s">
        <v>1604</v>
      </c>
      <c r="BC761" s="1" t="s">
        <v>1607</v>
      </c>
      <c r="BD761" t="s">
        <v>1605</v>
      </c>
      <c r="BE761" t="s">
        <v>106</v>
      </c>
      <c r="BF761">
        <v>36.126945499999998</v>
      </c>
      <c r="BG761">
        <v>-95.99893951</v>
      </c>
      <c r="BH761" t="s">
        <v>100</v>
      </c>
      <c r="BI761" t="s">
        <v>60</v>
      </c>
      <c r="BJ761">
        <v>90</v>
      </c>
    </row>
    <row r="762" spans="1:62" x14ac:dyDescent="0.3">
      <c r="A762" s="1" t="s">
        <v>1606</v>
      </c>
      <c r="B762" s="1" t="s">
        <v>209</v>
      </c>
      <c r="C762" t="s">
        <v>1576</v>
      </c>
      <c r="D762">
        <v>2011</v>
      </c>
      <c r="E762" t="s">
        <v>210</v>
      </c>
      <c r="F762" t="s">
        <v>59</v>
      </c>
      <c r="G762">
        <v>0.47688048</v>
      </c>
      <c r="H762">
        <v>0.53476049999999997</v>
      </c>
      <c r="I762">
        <v>0.60396475000000005</v>
      </c>
      <c r="J762">
        <v>0.67946030000000002</v>
      </c>
      <c r="K762">
        <v>0.74740633999999995</v>
      </c>
      <c r="L762">
        <v>1.6357379999999999</v>
      </c>
      <c r="M762">
        <v>6</v>
      </c>
      <c r="N762" t="s">
        <v>3316</v>
      </c>
      <c r="O762">
        <v>0.54700012067802406</v>
      </c>
      <c r="P762">
        <v>1.20678024E-7</v>
      </c>
      <c r="Q762" s="3">
        <v>0.62548760263157899</v>
      </c>
      <c r="R762">
        <v>3.2867604197463603E-2</v>
      </c>
      <c r="S762" s="5">
        <v>0.15099119999999999</v>
      </c>
      <c r="T762">
        <v>57</v>
      </c>
      <c r="U762">
        <v>0</v>
      </c>
      <c r="V762">
        <v>0</v>
      </c>
      <c r="W762">
        <v>12</v>
      </c>
      <c r="X762">
        <v>15</v>
      </c>
      <c r="Y762">
        <v>14</v>
      </c>
      <c r="Z762">
        <v>16</v>
      </c>
      <c r="AA762">
        <v>1</v>
      </c>
      <c r="AB762">
        <v>0</v>
      </c>
      <c r="AC762" t="s">
        <v>60</v>
      </c>
      <c r="AD762" t="s">
        <v>60</v>
      </c>
      <c r="AE762" t="s">
        <v>211</v>
      </c>
      <c r="AF762" t="s">
        <v>93</v>
      </c>
      <c r="AI762">
        <v>1</v>
      </c>
      <c r="AJ762" s="2">
        <v>6.0000000000000002E-6</v>
      </c>
      <c r="AK762">
        <v>0.1</v>
      </c>
      <c r="AL762">
        <v>2.8612828800000001</v>
      </c>
      <c r="AM762">
        <v>3.2085629999999998</v>
      </c>
      <c r="AN762">
        <v>3.6237884999999999</v>
      </c>
      <c r="AO762">
        <v>4.0767617999999999</v>
      </c>
      <c r="AP762">
        <v>4.4844380399999997</v>
      </c>
      <c r="AQ762">
        <v>9.8144279999999995</v>
      </c>
      <c r="AR762">
        <v>3.7529256157894699</v>
      </c>
      <c r="AS762">
        <v>0.90594719999999995</v>
      </c>
      <c r="AT762">
        <v>4.7688048E-3</v>
      </c>
      <c r="AU762">
        <v>5.3476050000000001E-3</v>
      </c>
      <c r="AV762">
        <v>6.0396475000000002E-3</v>
      </c>
      <c r="AW762">
        <v>6.7946029999999998E-3</v>
      </c>
      <c r="AX762">
        <v>7.4740633999999997E-3</v>
      </c>
      <c r="AY762">
        <v>1.6357380000000001E-2</v>
      </c>
      <c r="AZ762">
        <v>6.2548760263157902E-3</v>
      </c>
      <c r="BA762">
        <v>1.509912E-3</v>
      </c>
      <c r="BB762" t="s">
        <v>1604</v>
      </c>
      <c r="BC762" s="1" t="s">
        <v>1607</v>
      </c>
      <c r="BD762" t="s">
        <v>1605</v>
      </c>
      <c r="BE762" t="s">
        <v>106</v>
      </c>
      <c r="BF762">
        <v>36.126945499999998</v>
      </c>
      <c r="BG762">
        <v>-95.99893951</v>
      </c>
      <c r="BH762" t="s">
        <v>100</v>
      </c>
      <c r="BI762">
        <v>0.16666666666666699</v>
      </c>
      <c r="BJ762">
        <v>100</v>
      </c>
    </row>
    <row r="763" spans="1:62" x14ac:dyDescent="0.3">
      <c r="A763" s="1" t="s">
        <v>1606</v>
      </c>
      <c r="B763" s="1" t="s">
        <v>229</v>
      </c>
      <c r="C763" t="s">
        <v>1576</v>
      </c>
      <c r="D763">
        <v>2011</v>
      </c>
      <c r="E763" t="s">
        <v>230</v>
      </c>
      <c r="F763" t="s">
        <v>59</v>
      </c>
      <c r="G763">
        <v>0</v>
      </c>
      <c r="H763">
        <v>0</v>
      </c>
      <c r="I763">
        <v>4.2713510000000003E-2</v>
      </c>
      <c r="J763">
        <v>5.8245690000000003E-2</v>
      </c>
      <c r="K763">
        <v>7.0283133999999997E-2</v>
      </c>
      <c r="L763">
        <v>0.15532180000000001</v>
      </c>
      <c r="M763">
        <v>6</v>
      </c>
      <c r="N763" t="s">
        <v>3317</v>
      </c>
      <c r="O763">
        <v>2.9410814164809999E-2</v>
      </c>
      <c r="P763">
        <v>1.081416481E-5</v>
      </c>
      <c r="Q763" s="3">
        <v>3.5935208684210497E-2</v>
      </c>
      <c r="R763">
        <v>1.1545641290651601E-3</v>
      </c>
      <c r="S763" s="5">
        <v>3.4947409999999998E-2</v>
      </c>
      <c r="T763">
        <v>57</v>
      </c>
      <c r="U763">
        <v>23</v>
      </c>
      <c r="V763">
        <v>22</v>
      </c>
      <c r="W763">
        <v>12</v>
      </c>
      <c r="X763">
        <v>15</v>
      </c>
      <c r="Y763">
        <v>14</v>
      </c>
      <c r="Z763">
        <v>16</v>
      </c>
      <c r="AA763">
        <v>1</v>
      </c>
      <c r="AB763">
        <v>40.350877192982502</v>
      </c>
      <c r="AC763" t="s">
        <v>60</v>
      </c>
      <c r="AD763" t="s">
        <v>60</v>
      </c>
      <c r="AE763" t="s">
        <v>231</v>
      </c>
      <c r="AF763" t="s">
        <v>62</v>
      </c>
      <c r="AI763">
        <v>1</v>
      </c>
      <c r="AJ763" t="s">
        <v>60</v>
      </c>
      <c r="AK763">
        <v>5.0000000000000001E-3</v>
      </c>
      <c r="AL763" t="s">
        <v>60</v>
      </c>
      <c r="AM763" t="s">
        <v>60</v>
      </c>
      <c r="AN763" t="s">
        <v>60</v>
      </c>
      <c r="AO763" t="s">
        <v>60</v>
      </c>
      <c r="AP763" t="s">
        <v>60</v>
      </c>
      <c r="AQ763" t="s">
        <v>60</v>
      </c>
      <c r="AR763" t="s">
        <v>60</v>
      </c>
      <c r="AS763" t="s">
        <v>60</v>
      </c>
      <c r="AT763">
        <v>0</v>
      </c>
      <c r="AU763">
        <v>0</v>
      </c>
      <c r="AV763">
        <v>8.5427019999999992E-3</v>
      </c>
      <c r="AW763">
        <v>1.1649138E-2</v>
      </c>
      <c r="AX763">
        <v>1.4056626799999999E-2</v>
      </c>
      <c r="AY763">
        <v>3.1064359999999999E-2</v>
      </c>
      <c r="AZ763">
        <v>7.1870417368421003E-3</v>
      </c>
      <c r="BA763">
        <v>6.989482E-3</v>
      </c>
      <c r="BB763" t="s">
        <v>1604</v>
      </c>
      <c r="BC763" s="1" t="s">
        <v>1607</v>
      </c>
      <c r="BD763" t="s">
        <v>1605</v>
      </c>
      <c r="BE763" t="s">
        <v>106</v>
      </c>
      <c r="BF763">
        <v>36.126945499999998</v>
      </c>
      <c r="BG763">
        <v>-95.99893951</v>
      </c>
      <c r="BH763" t="s">
        <v>100</v>
      </c>
      <c r="BI763" t="s">
        <v>60</v>
      </c>
      <c r="BJ763">
        <v>5</v>
      </c>
    </row>
    <row r="764" spans="1:62" x14ac:dyDescent="0.3">
      <c r="A764" s="1" t="s">
        <v>1606</v>
      </c>
      <c r="B764" s="1" t="s">
        <v>261</v>
      </c>
      <c r="C764" t="s">
        <v>1576</v>
      </c>
      <c r="D764">
        <v>2011</v>
      </c>
      <c r="E764" t="s">
        <v>262</v>
      </c>
      <c r="F764" t="s">
        <v>59</v>
      </c>
      <c r="G764">
        <v>0.32236355999999999</v>
      </c>
      <c r="H764">
        <v>0.37561539999999999</v>
      </c>
      <c r="I764">
        <v>0.53251800000000005</v>
      </c>
      <c r="J764">
        <v>0.75123079999999998</v>
      </c>
      <c r="K764">
        <v>1.5186274</v>
      </c>
      <c r="L764">
        <v>2.4724045000000001</v>
      </c>
      <c r="M764">
        <v>6</v>
      </c>
      <c r="N764" t="s">
        <v>3318</v>
      </c>
      <c r="O764">
        <v>0.58112729549295206</v>
      </c>
      <c r="P764">
        <v>0.56512729549295204</v>
      </c>
      <c r="Q764" s="3">
        <v>0.74113759561403503</v>
      </c>
      <c r="R764">
        <v>0.30703993614348002</v>
      </c>
      <c r="S764" s="5">
        <v>8.0828629999999999E-2</v>
      </c>
      <c r="T764">
        <v>57</v>
      </c>
      <c r="U764">
        <v>0</v>
      </c>
      <c r="V764">
        <v>0</v>
      </c>
      <c r="W764">
        <v>12</v>
      </c>
      <c r="X764">
        <v>15</v>
      </c>
      <c r="Y764">
        <v>14</v>
      </c>
      <c r="Z764">
        <v>16</v>
      </c>
      <c r="AA764">
        <v>1</v>
      </c>
      <c r="AB764">
        <v>0</v>
      </c>
      <c r="AC764" t="s">
        <v>60</v>
      </c>
      <c r="AD764" t="s">
        <v>60</v>
      </c>
      <c r="AE764" t="s">
        <v>263</v>
      </c>
      <c r="AF764" t="s">
        <v>68</v>
      </c>
      <c r="AI764">
        <v>1</v>
      </c>
      <c r="AJ764" s="2">
        <v>2.5000000000000002E-6</v>
      </c>
      <c r="AK764">
        <v>1</v>
      </c>
      <c r="AL764">
        <v>0.80590890000000004</v>
      </c>
      <c r="AM764">
        <v>0.9390385</v>
      </c>
      <c r="AN764">
        <v>1.3312949999999999</v>
      </c>
      <c r="AO764">
        <v>1.878077</v>
      </c>
      <c r="AP764">
        <v>3.7965684999999998</v>
      </c>
      <c r="AQ764">
        <v>6.1810112500000001</v>
      </c>
      <c r="AR764">
        <v>1.8528439890350901</v>
      </c>
      <c r="AS764">
        <v>0.202071575</v>
      </c>
      <c r="AT764">
        <v>3.2236355999999997E-4</v>
      </c>
      <c r="AU764">
        <v>3.7561540000000002E-4</v>
      </c>
      <c r="AV764">
        <v>5.3251800000000005E-4</v>
      </c>
      <c r="AW764">
        <v>7.5123080000000003E-4</v>
      </c>
      <c r="AX764">
        <v>1.5186274E-3</v>
      </c>
      <c r="AY764">
        <v>2.4724044999999998E-3</v>
      </c>
      <c r="AZ764">
        <v>7.4113759561403498E-4</v>
      </c>
      <c r="BA764" s="2">
        <v>8.0828629999999996E-5</v>
      </c>
      <c r="BB764" t="s">
        <v>1604</v>
      </c>
      <c r="BC764" s="1" t="s">
        <v>1607</v>
      </c>
      <c r="BD764" t="s">
        <v>1605</v>
      </c>
      <c r="BE764" t="s">
        <v>106</v>
      </c>
      <c r="BF764">
        <v>36.126945499999998</v>
      </c>
      <c r="BG764">
        <v>-95.99893951</v>
      </c>
      <c r="BH764" t="s">
        <v>100</v>
      </c>
      <c r="BI764">
        <v>0.4</v>
      </c>
      <c r="BJ764">
        <v>1000</v>
      </c>
    </row>
    <row r="765" spans="1:62" x14ac:dyDescent="0.3">
      <c r="A765" s="1" t="s">
        <v>1606</v>
      </c>
      <c r="B765" s="1" t="s">
        <v>266</v>
      </c>
      <c r="C765" t="s">
        <v>1576</v>
      </c>
      <c r="D765">
        <v>2011</v>
      </c>
      <c r="E765" t="s">
        <v>267</v>
      </c>
      <c r="F765" t="s">
        <v>59</v>
      </c>
      <c r="G765">
        <v>8.2638857999999996E-2</v>
      </c>
      <c r="H765">
        <v>0.1064934</v>
      </c>
      <c r="I765">
        <v>0.14909069999999999</v>
      </c>
      <c r="J765">
        <v>0.1916881</v>
      </c>
      <c r="K765">
        <v>0.28966197999999999</v>
      </c>
      <c r="L765">
        <v>1.6186990000000001</v>
      </c>
      <c r="M765">
        <v>6</v>
      </c>
      <c r="N765" t="s">
        <v>3319</v>
      </c>
      <c r="O765">
        <v>3.0609193908633002E-2</v>
      </c>
      <c r="P765">
        <v>2.9743035463754001E-2</v>
      </c>
      <c r="Q765" s="3">
        <v>0.195723609824561</v>
      </c>
      <c r="R765">
        <v>5.2538315259630597E-2</v>
      </c>
      <c r="S765" s="5">
        <v>9.3714169999999999E-2</v>
      </c>
      <c r="T765">
        <v>57</v>
      </c>
      <c r="U765">
        <v>8</v>
      </c>
      <c r="V765">
        <v>2</v>
      </c>
      <c r="W765">
        <v>12</v>
      </c>
      <c r="X765">
        <v>15</v>
      </c>
      <c r="Y765">
        <v>14</v>
      </c>
      <c r="Z765">
        <v>16</v>
      </c>
      <c r="AA765">
        <v>1</v>
      </c>
      <c r="AB765">
        <v>14.0350877192982</v>
      </c>
      <c r="AC765" t="s">
        <v>60</v>
      </c>
      <c r="AD765" t="s">
        <v>60</v>
      </c>
      <c r="AE765" t="s">
        <v>267</v>
      </c>
      <c r="AF765" t="s">
        <v>84</v>
      </c>
      <c r="AI765">
        <v>1</v>
      </c>
      <c r="AJ765" t="s">
        <v>60</v>
      </c>
      <c r="AK765">
        <v>1</v>
      </c>
      <c r="AL765" t="s">
        <v>60</v>
      </c>
      <c r="AM765" t="s">
        <v>60</v>
      </c>
      <c r="AN765" t="s">
        <v>60</v>
      </c>
      <c r="AO765" t="s">
        <v>60</v>
      </c>
      <c r="AP765" t="s">
        <v>60</v>
      </c>
      <c r="AQ765" t="s">
        <v>60</v>
      </c>
      <c r="AR765" t="s">
        <v>60</v>
      </c>
      <c r="AS765" t="s">
        <v>60</v>
      </c>
      <c r="AT765" s="2">
        <v>8.2638858000000004E-5</v>
      </c>
      <c r="AU765">
        <v>1.064934E-4</v>
      </c>
      <c r="AV765">
        <v>1.4909069999999999E-4</v>
      </c>
      <c r="AW765">
        <v>1.9168810000000001E-4</v>
      </c>
      <c r="AX765">
        <v>2.8966198000000002E-4</v>
      </c>
      <c r="AY765">
        <v>1.6186989999999999E-3</v>
      </c>
      <c r="AZ765">
        <v>1.9572360982456099E-4</v>
      </c>
      <c r="BA765" s="2">
        <v>9.3714170000000003E-5</v>
      </c>
      <c r="BB765" t="s">
        <v>1604</v>
      </c>
      <c r="BC765" s="1" t="s">
        <v>1607</v>
      </c>
      <c r="BD765" t="s">
        <v>1605</v>
      </c>
      <c r="BE765" t="s">
        <v>106</v>
      </c>
      <c r="BF765">
        <v>36.126945499999998</v>
      </c>
      <c r="BG765">
        <v>-95.99893951</v>
      </c>
      <c r="BH765" t="s">
        <v>100</v>
      </c>
      <c r="BI765" t="s">
        <v>60</v>
      </c>
      <c r="BJ765">
        <v>1000</v>
      </c>
    </row>
    <row r="766" spans="1:62" x14ac:dyDescent="0.3">
      <c r="A766" s="1" t="s">
        <v>1608</v>
      </c>
      <c r="B766" s="1" t="s">
        <v>395</v>
      </c>
      <c r="C766" t="s">
        <v>1576</v>
      </c>
      <c r="D766">
        <v>2011</v>
      </c>
      <c r="E766" t="s">
        <v>396</v>
      </c>
      <c r="F766" t="s">
        <v>59</v>
      </c>
      <c r="G766">
        <v>2.6894878E-4</v>
      </c>
      <c r="H766">
        <v>4.4668624999999999E-4</v>
      </c>
      <c r="I766">
        <v>7.1219494999999998E-4</v>
      </c>
      <c r="J766">
        <v>9.40495425E-4</v>
      </c>
      <c r="K766">
        <v>1.2162306E-3</v>
      </c>
      <c r="L766">
        <v>2.8833230000000001E-3</v>
      </c>
      <c r="M766">
        <v>6</v>
      </c>
      <c r="N766" t="s">
        <v>3320</v>
      </c>
      <c r="O766">
        <v>6.8687540438999991E-5</v>
      </c>
      <c r="P766">
        <v>3.0135042429999999E-6</v>
      </c>
      <c r="Q766" s="3">
        <v>7.9710538396551703E-4</v>
      </c>
      <c r="R766" s="2">
        <v>3.2611389770690299E-7</v>
      </c>
      <c r="S766" s="6">
        <v>8.3620684827586203E-6</v>
      </c>
      <c r="T766">
        <v>58</v>
      </c>
      <c r="U766">
        <v>0</v>
      </c>
      <c r="V766">
        <v>0</v>
      </c>
      <c r="W766">
        <v>13</v>
      </c>
      <c r="X766">
        <v>14</v>
      </c>
      <c r="Y766">
        <v>16</v>
      </c>
      <c r="Z766">
        <v>15</v>
      </c>
      <c r="AA766">
        <v>1</v>
      </c>
      <c r="AB766">
        <v>0</v>
      </c>
      <c r="AC766" t="s">
        <v>60</v>
      </c>
      <c r="AD766" t="s">
        <v>60</v>
      </c>
      <c r="AE766" t="s">
        <v>61</v>
      </c>
      <c r="AF766" t="s">
        <v>62</v>
      </c>
      <c r="AI766">
        <v>1</v>
      </c>
      <c r="AJ766" t="s">
        <v>60</v>
      </c>
      <c r="AK766" s="2">
        <v>2.0000000000000001E-4</v>
      </c>
      <c r="AL766" t="s">
        <v>60</v>
      </c>
      <c r="AM766" t="s">
        <v>60</v>
      </c>
      <c r="AN766" t="s">
        <v>60</v>
      </c>
      <c r="AO766" t="s">
        <v>60</v>
      </c>
      <c r="AP766" t="s">
        <v>60</v>
      </c>
      <c r="AQ766" t="s">
        <v>60</v>
      </c>
      <c r="AR766" t="s">
        <v>60</v>
      </c>
      <c r="AS766" t="s">
        <v>60</v>
      </c>
      <c r="AT766">
        <v>1.3447438999999999E-3</v>
      </c>
      <c r="AU766">
        <v>2.23343125E-3</v>
      </c>
      <c r="AV766">
        <v>3.5609747500000002E-3</v>
      </c>
      <c r="AW766">
        <v>4.702477125E-3</v>
      </c>
      <c r="AX766">
        <v>6.0811529999999997E-3</v>
      </c>
      <c r="AY766">
        <v>1.4416615000000001E-2</v>
      </c>
      <c r="AZ766">
        <v>3.9855269198275896E-3</v>
      </c>
      <c r="BA766" s="2">
        <v>4.1810342413793101E-5</v>
      </c>
      <c r="BB766" t="s">
        <v>1604</v>
      </c>
      <c r="BC766" s="1" t="s">
        <v>1609</v>
      </c>
      <c r="BD766" t="s">
        <v>1604</v>
      </c>
      <c r="BE766" t="s">
        <v>106</v>
      </c>
      <c r="BF766">
        <v>36.204902650000001</v>
      </c>
      <c r="BG766">
        <v>-95.976539610000003</v>
      </c>
      <c r="BH766" t="s">
        <v>109</v>
      </c>
      <c r="BI766" t="s">
        <v>60</v>
      </c>
      <c r="BJ766">
        <v>0.2</v>
      </c>
    </row>
    <row r="767" spans="1:62" x14ac:dyDescent="0.3">
      <c r="A767" s="1" t="s">
        <v>1608</v>
      </c>
      <c r="B767" s="1" t="s">
        <v>405</v>
      </c>
      <c r="C767" t="s">
        <v>1576</v>
      </c>
      <c r="D767">
        <v>2011</v>
      </c>
      <c r="E767" t="s">
        <v>406</v>
      </c>
      <c r="F767" t="s">
        <v>59</v>
      </c>
      <c r="G767">
        <v>2.4456774999999999E-4</v>
      </c>
      <c r="H767">
        <v>4.006754E-4</v>
      </c>
      <c r="I767">
        <v>7.4982170000000004E-4</v>
      </c>
      <c r="J767">
        <v>1.19568275E-3</v>
      </c>
      <c r="K767">
        <v>2.1295494999999998E-3</v>
      </c>
      <c r="L767">
        <v>1.155785E-2</v>
      </c>
      <c r="M767">
        <v>6</v>
      </c>
      <c r="N767" t="s">
        <v>3321</v>
      </c>
      <c r="O767">
        <v>4.3872026702000002E-5</v>
      </c>
      <c r="P767">
        <v>2.8720267019999999E-6</v>
      </c>
      <c r="Q767" s="3">
        <v>1.1862968586206901E-3</v>
      </c>
      <c r="R767" s="2">
        <v>2.9923922821002901E-6</v>
      </c>
      <c r="S767" s="6">
        <v>1.8672413793103501E-5</v>
      </c>
      <c r="T767">
        <v>58</v>
      </c>
      <c r="U767">
        <v>0</v>
      </c>
      <c r="V767">
        <v>0</v>
      </c>
      <c r="W767">
        <v>13</v>
      </c>
      <c r="X767">
        <v>14</v>
      </c>
      <c r="Y767">
        <v>16</v>
      </c>
      <c r="Z767">
        <v>15</v>
      </c>
      <c r="AA767">
        <v>1</v>
      </c>
      <c r="AB767">
        <v>0</v>
      </c>
      <c r="AC767" t="s">
        <v>60</v>
      </c>
      <c r="AD767" t="s">
        <v>60</v>
      </c>
      <c r="AE767" t="s">
        <v>74</v>
      </c>
      <c r="AF767" t="s">
        <v>62</v>
      </c>
      <c r="AI767">
        <v>1</v>
      </c>
      <c r="AJ767" t="s">
        <v>60</v>
      </c>
      <c r="AK767" s="2">
        <v>1E-4</v>
      </c>
      <c r="AL767" t="s">
        <v>60</v>
      </c>
      <c r="AM767" t="s">
        <v>60</v>
      </c>
      <c r="AN767" t="s">
        <v>60</v>
      </c>
      <c r="AO767" t="s">
        <v>60</v>
      </c>
      <c r="AP767" t="s">
        <v>60</v>
      </c>
      <c r="AQ767" t="s">
        <v>60</v>
      </c>
      <c r="AR767" t="s">
        <v>60</v>
      </c>
      <c r="AS767" t="s">
        <v>60</v>
      </c>
      <c r="AT767">
        <v>2.4456775E-3</v>
      </c>
      <c r="AU767">
        <v>4.0067540000000004E-3</v>
      </c>
      <c r="AV767">
        <v>7.4982169999999997E-3</v>
      </c>
      <c r="AW767">
        <v>1.1956827499999999E-2</v>
      </c>
      <c r="AX767">
        <v>2.1295495000000001E-2</v>
      </c>
      <c r="AY767">
        <v>0.1155785</v>
      </c>
      <c r="AZ767">
        <v>1.1862968586206901E-2</v>
      </c>
      <c r="BA767">
        <v>1.8672413793103401E-4</v>
      </c>
      <c r="BB767" t="s">
        <v>1604</v>
      </c>
      <c r="BC767" s="1" t="s">
        <v>1609</v>
      </c>
      <c r="BD767" t="s">
        <v>1604</v>
      </c>
      <c r="BE767" t="s">
        <v>106</v>
      </c>
      <c r="BF767">
        <v>36.204902650000001</v>
      </c>
      <c r="BG767">
        <v>-95.976539610000003</v>
      </c>
      <c r="BH767" t="s">
        <v>109</v>
      </c>
      <c r="BI767" t="s">
        <v>60</v>
      </c>
      <c r="BJ767">
        <v>0.1</v>
      </c>
    </row>
    <row r="768" spans="1:62" x14ac:dyDescent="0.3">
      <c r="A768" s="1" t="s">
        <v>1608</v>
      </c>
      <c r="B768" s="1" t="s">
        <v>166</v>
      </c>
      <c r="C768" t="s">
        <v>1576</v>
      </c>
      <c r="D768">
        <v>2011</v>
      </c>
      <c r="E768" t="s">
        <v>167</v>
      </c>
      <c r="F768" t="s">
        <v>59</v>
      </c>
      <c r="G768">
        <v>2.4688902E-4</v>
      </c>
      <c r="H768">
        <v>3.7300067500000003E-4</v>
      </c>
      <c r="I768">
        <v>7.4610245000000005E-4</v>
      </c>
      <c r="J768">
        <v>9.7438532500000003E-4</v>
      </c>
      <c r="K768">
        <v>1.2058183000000001E-3</v>
      </c>
      <c r="L768">
        <v>1.5803779999999999E-3</v>
      </c>
      <c r="M768">
        <v>6</v>
      </c>
      <c r="N768" t="s">
        <v>3322</v>
      </c>
      <c r="O768">
        <v>7.65178436533E-4</v>
      </c>
      <c r="P768">
        <v>5.6517843653300002E-4</v>
      </c>
      <c r="Q768" s="3">
        <v>7.3296538103448296E-4</v>
      </c>
      <c r="R768" s="2">
        <v>1.3985186672587999E-7</v>
      </c>
      <c r="S768" s="6">
        <v>1.1206896517241399E-5</v>
      </c>
      <c r="T768">
        <v>58</v>
      </c>
      <c r="U768">
        <v>0</v>
      </c>
      <c r="V768">
        <v>0</v>
      </c>
      <c r="W768">
        <v>13</v>
      </c>
      <c r="X768">
        <v>14</v>
      </c>
      <c r="Y768">
        <v>16</v>
      </c>
      <c r="Z768">
        <v>15</v>
      </c>
      <c r="AA768">
        <v>1</v>
      </c>
      <c r="AB768">
        <v>0</v>
      </c>
      <c r="AC768" t="s">
        <v>60</v>
      </c>
      <c r="AD768" t="s">
        <v>60</v>
      </c>
      <c r="AE768" t="s">
        <v>92</v>
      </c>
      <c r="AF768" t="s">
        <v>84</v>
      </c>
      <c r="AG768" t="s">
        <v>93</v>
      </c>
      <c r="AH768" t="s">
        <v>94</v>
      </c>
      <c r="AI768">
        <v>1</v>
      </c>
      <c r="AJ768" t="s">
        <v>60</v>
      </c>
      <c r="AK768">
        <v>0.02</v>
      </c>
      <c r="AL768" t="s">
        <v>60</v>
      </c>
      <c r="AM768" t="s">
        <v>60</v>
      </c>
      <c r="AN768" t="s">
        <v>60</v>
      </c>
      <c r="AO768" t="s">
        <v>60</v>
      </c>
      <c r="AP768" t="s">
        <v>60</v>
      </c>
      <c r="AQ768" t="s">
        <v>60</v>
      </c>
      <c r="AR768" t="s">
        <v>60</v>
      </c>
      <c r="AS768" t="s">
        <v>60</v>
      </c>
      <c r="AT768" s="2">
        <v>1.2344450999999999E-5</v>
      </c>
      <c r="AU768" s="2">
        <v>1.865003375E-5</v>
      </c>
      <c r="AV768" s="2">
        <v>3.7305122500000001E-5</v>
      </c>
      <c r="AW768" s="2">
        <v>4.8719266249999999E-5</v>
      </c>
      <c r="AX768" s="2">
        <v>6.0290914999999997E-5</v>
      </c>
      <c r="AY768" s="2">
        <v>7.9018900000000003E-5</v>
      </c>
      <c r="AZ768" s="2">
        <v>3.6648269051724102E-5</v>
      </c>
      <c r="BA768" s="2">
        <v>5.6034482586206898E-7</v>
      </c>
      <c r="BB768" t="s">
        <v>1604</v>
      </c>
      <c r="BC768" s="1" t="s">
        <v>1609</v>
      </c>
      <c r="BD768" t="s">
        <v>1604</v>
      </c>
      <c r="BE768" t="s">
        <v>106</v>
      </c>
      <c r="BF768">
        <v>36.204902650000001</v>
      </c>
      <c r="BG768">
        <v>-95.976539610000003</v>
      </c>
      <c r="BH768" t="s">
        <v>109</v>
      </c>
      <c r="BI768" t="s">
        <v>60</v>
      </c>
      <c r="BJ768">
        <v>20</v>
      </c>
    </row>
    <row r="769" spans="1:62" x14ac:dyDescent="0.3">
      <c r="A769" s="1" t="s">
        <v>1608</v>
      </c>
      <c r="B769" s="1" t="s">
        <v>326</v>
      </c>
      <c r="C769" t="s">
        <v>1576</v>
      </c>
      <c r="D769">
        <v>2011</v>
      </c>
      <c r="E769" t="s">
        <v>327</v>
      </c>
      <c r="F769" t="s">
        <v>59</v>
      </c>
      <c r="G769">
        <v>0.1829114</v>
      </c>
      <c r="H769">
        <v>0.23517179999999999</v>
      </c>
      <c r="I769">
        <v>0.41570760000000001</v>
      </c>
      <c r="J769">
        <v>0.60812089999999996</v>
      </c>
      <c r="K769">
        <v>0.86704740000000002</v>
      </c>
      <c r="L769">
        <v>1.337391</v>
      </c>
      <c r="M769">
        <v>6</v>
      </c>
      <c r="N769" t="s">
        <v>3323</v>
      </c>
      <c r="O769">
        <v>1.9040909763418001E-2</v>
      </c>
      <c r="P769">
        <v>1.8943055449486001E-2</v>
      </c>
      <c r="Q769" s="3">
        <v>0.46814324754098402</v>
      </c>
      <c r="R769">
        <v>7.5734095178661004E-2</v>
      </c>
      <c r="S769" s="5">
        <v>4.7509450000000003E-3</v>
      </c>
      <c r="T769">
        <v>61</v>
      </c>
      <c r="U769">
        <v>0</v>
      </c>
      <c r="V769">
        <v>0</v>
      </c>
      <c r="W769">
        <v>14</v>
      </c>
      <c r="X769">
        <v>16</v>
      </c>
      <c r="Y769">
        <v>16</v>
      </c>
      <c r="Z769">
        <v>15</v>
      </c>
      <c r="AA769">
        <v>1</v>
      </c>
      <c r="AB769">
        <v>0</v>
      </c>
      <c r="AC769" t="s">
        <v>60</v>
      </c>
      <c r="AD769" t="s">
        <v>60</v>
      </c>
      <c r="AE769" t="s">
        <v>328</v>
      </c>
      <c r="AI769">
        <v>1</v>
      </c>
      <c r="AJ769" t="s">
        <v>60</v>
      </c>
      <c r="AK769">
        <v>8.0000000000000002E-3</v>
      </c>
      <c r="AL769" t="s">
        <v>60</v>
      </c>
      <c r="AM769" t="s">
        <v>60</v>
      </c>
      <c r="AN769" t="s">
        <v>60</v>
      </c>
      <c r="AO769" t="s">
        <v>60</v>
      </c>
      <c r="AP769" t="s">
        <v>60</v>
      </c>
      <c r="AQ769" t="s">
        <v>60</v>
      </c>
      <c r="AR769" t="s">
        <v>60</v>
      </c>
      <c r="AS769" t="s">
        <v>60</v>
      </c>
      <c r="AT769">
        <v>2.2863925E-2</v>
      </c>
      <c r="AU769">
        <v>2.9396474999999998E-2</v>
      </c>
      <c r="AV769">
        <v>5.1963450000000001E-2</v>
      </c>
      <c r="AW769">
        <v>7.6015112499999996E-2</v>
      </c>
      <c r="AX769">
        <v>0.108380925</v>
      </c>
      <c r="AY769">
        <v>0.167173875</v>
      </c>
      <c r="AZ769">
        <v>5.8517905942623002E-2</v>
      </c>
      <c r="BA769">
        <v>5.9386812500000004E-4</v>
      </c>
      <c r="BB769" t="s">
        <v>1604</v>
      </c>
      <c r="BC769" s="1" t="s">
        <v>1609</v>
      </c>
      <c r="BD769" t="s">
        <v>1604</v>
      </c>
      <c r="BE769" t="s">
        <v>106</v>
      </c>
      <c r="BF769">
        <v>36.204902650000001</v>
      </c>
      <c r="BG769">
        <v>-95.976539610000003</v>
      </c>
      <c r="BH769" t="s">
        <v>109</v>
      </c>
      <c r="BI769" t="s">
        <v>60</v>
      </c>
      <c r="BJ769">
        <v>8</v>
      </c>
    </row>
    <row r="770" spans="1:62" x14ac:dyDescent="0.3">
      <c r="A770" s="1" t="s">
        <v>1608</v>
      </c>
      <c r="B770" s="1" t="s">
        <v>196</v>
      </c>
      <c r="C770" t="s">
        <v>1576</v>
      </c>
      <c r="D770">
        <v>2011</v>
      </c>
      <c r="E770" t="s">
        <v>197</v>
      </c>
      <c r="F770" t="s">
        <v>59</v>
      </c>
      <c r="G770">
        <v>6.0219197000000002E-2</v>
      </c>
      <c r="H770">
        <v>9.0123969999999998E-2</v>
      </c>
      <c r="I770">
        <v>0.15976525</v>
      </c>
      <c r="J770">
        <v>0.2160927</v>
      </c>
      <c r="K770">
        <v>0.31789181999999999</v>
      </c>
      <c r="L770">
        <v>1.0999219</v>
      </c>
      <c r="M770">
        <v>6</v>
      </c>
      <c r="N770" t="s">
        <v>3324</v>
      </c>
      <c r="O770">
        <v>0.102740527568808</v>
      </c>
      <c r="P770">
        <v>9.8147121292174996E-2</v>
      </c>
      <c r="Q770" s="3">
        <v>0.18847516349999999</v>
      </c>
      <c r="R770">
        <v>3.0337631922793099E-2</v>
      </c>
      <c r="S770" s="5">
        <v>9.0123969999999998E-2</v>
      </c>
      <c r="T770">
        <v>60</v>
      </c>
      <c r="U770">
        <v>13</v>
      </c>
      <c r="V770">
        <v>5</v>
      </c>
      <c r="W770">
        <v>14</v>
      </c>
      <c r="X770">
        <v>16</v>
      </c>
      <c r="Y770">
        <v>14</v>
      </c>
      <c r="Z770">
        <v>16</v>
      </c>
      <c r="AA770">
        <v>1</v>
      </c>
      <c r="AB770">
        <v>21.6666666666667</v>
      </c>
      <c r="AC770" t="s">
        <v>60</v>
      </c>
      <c r="AD770" t="s">
        <v>60</v>
      </c>
      <c r="AE770" t="s">
        <v>198</v>
      </c>
      <c r="AF770" t="s">
        <v>68</v>
      </c>
      <c r="AI770">
        <v>1</v>
      </c>
      <c r="AJ770" t="s">
        <v>60</v>
      </c>
      <c r="AK770">
        <v>3</v>
      </c>
      <c r="AL770" t="s">
        <v>60</v>
      </c>
      <c r="AM770" t="s">
        <v>60</v>
      </c>
      <c r="AN770" t="s">
        <v>60</v>
      </c>
      <c r="AO770" t="s">
        <v>60</v>
      </c>
      <c r="AP770" t="s">
        <v>60</v>
      </c>
      <c r="AQ770" t="s">
        <v>60</v>
      </c>
      <c r="AR770" t="s">
        <v>60</v>
      </c>
      <c r="AS770" t="s">
        <v>60</v>
      </c>
      <c r="AT770" s="2">
        <v>2.00730656666667E-5</v>
      </c>
      <c r="AU770" s="2">
        <v>3.0041323333333299E-5</v>
      </c>
      <c r="AV770" s="2">
        <v>5.3255083333333301E-5</v>
      </c>
      <c r="AW770" s="2">
        <v>7.2030899999999995E-5</v>
      </c>
      <c r="AX770">
        <v>1.0596394E-4</v>
      </c>
      <c r="AY770">
        <v>3.6664063333333299E-4</v>
      </c>
      <c r="AZ770" s="2">
        <v>6.2825054499999995E-5</v>
      </c>
      <c r="BA770" s="2">
        <v>3.0041323333333299E-5</v>
      </c>
      <c r="BB770" t="s">
        <v>1604</v>
      </c>
      <c r="BC770" s="1" t="s">
        <v>1609</v>
      </c>
      <c r="BD770" t="s">
        <v>1604</v>
      </c>
      <c r="BE770" t="s">
        <v>106</v>
      </c>
      <c r="BF770">
        <v>36.204902650000001</v>
      </c>
      <c r="BG770">
        <v>-95.976539610000003</v>
      </c>
      <c r="BH770" t="s">
        <v>109</v>
      </c>
      <c r="BI770" t="s">
        <v>60</v>
      </c>
      <c r="BJ770">
        <v>3000</v>
      </c>
    </row>
    <row r="771" spans="1:62" x14ac:dyDescent="0.3">
      <c r="A771" s="1" t="s">
        <v>1608</v>
      </c>
      <c r="B771" s="1" t="s">
        <v>199</v>
      </c>
      <c r="C771" t="s">
        <v>1576</v>
      </c>
      <c r="D771">
        <v>2011</v>
      </c>
      <c r="E771" t="s">
        <v>200</v>
      </c>
      <c r="F771" t="s">
        <v>59</v>
      </c>
      <c r="G771">
        <v>1.8518760000000001</v>
      </c>
      <c r="H771">
        <v>2.0525102500000001</v>
      </c>
      <c r="I771">
        <v>5.6916229999999999</v>
      </c>
      <c r="J771">
        <v>240.928575</v>
      </c>
      <c r="K771">
        <v>643.11986999999999</v>
      </c>
      <c r="L771">
        <v>1492.5820000000001</v>
      </c>
      <c r="M771">
        <v>6</v>
      </c>
      <c r="N771" t="s">
        <v>3325</v>
      </c>
      <c r="O771">
        <v>0.170005260167508</v>
      </c>
      <c r="P771">
        <v>5.2601675080000003E-6</v>
      </c>
      <c r="Q771" s="3">
        <v>203.54511529629599</v>
      </c>
      <c r="R771">
        <v>93366.709361617599</v>
      </c>
      <c r="S771" s="5">
        <v>4.0294679999999999E-2</v>
      </c>
      <c r="T771">
        <v>54</v>
      </c>
      <c r="U771">
        <v>0</v>
      </c>
      <c r="V771">
        <v>0</v>
      </c>
      <c r="W771">
        <v>9</v>
      </c>
      <c r="X771">
        <v>15</v>
      </c>
      <c r="Y771">
        <v>14</v>
      </c>
      <c r="Z771">
        <v>16</v>
      </c>
      <c r="AA771">
        <v>1</v>
      </c>
      <c r="AB771">
        <v>0</v>
      </c>
      <c r="AC771" t="s">
        <v>60</v>
      </c>
      <c r="AD771" t="s">
        <v>60</v>
      </c>
      <c r="AE771" t="s">
        <v>200</v>
      </c>
      <c r="AF771" t="s">
        <v>201</v>
      </c>
      <c r="AI771">
        <v>1</v>
      </c>
      <c r="AJ771" t="s">
        <v>60</v>
      </c>
      <c r="AK771">
        <v>0.06</v>
      </c>
      <c r="AL771" t="s">
        <v>60</v>
      </c>
      <c r="AM771" t="s">
        <v>60</v>
      </c>
      <c r="AN771" t="s">
        <v>60</v>
      </c>
      <c r="AO771" t="s">
        <v>60</v>
      </c>
      <c r="AP771" t="s">
        <v>60</v>
      </c>
      <c r="AQ771" t="s">
        <v>60</v>
      </c>
      <c r="AR771" t="s">
        <v>60</v>
      </c>
      <c r="AS771" t="s">
        <v>60</v>
      </c>
      <c r="AT771">
        <v>3.0864599999999999E-2</v>
      </c>
      <c r="AU771">
        <v>3.4208504166666702E-2</v>
      </c>
      <c r="AV771">
        <v>9.4860383333333298E-2</v>
      </c>
      <c r="AW771">
        <v>4.0154762499999999</v>
      </c>
      <c r="AX771">
        <v>10.718664499999999</v>
      </c>
      <c r="AY771">
        <v>24.876366666666701</v>
      </c>
      <c r="AZ771">
        <v>3.3924185882716</v>
      </c>
      <c r="BA771">
        <v>6.7157800000000004E-4</v>
      </c>
      <c r="BB771" t="s">
        <v>1604</v>
      </c>
      <c r="BC771" s="1" t="s">
        <v>1609</v>
      </c>
      <c r="BD771" t="s">
        <v>1604</v>
      </c>
      <c r="BE771" t="s">
        <v>106</v>
      </c>
      <c r="BF771">
        <v>36.204902650000001</v>
      </c>
      <c r="BG771">
        <v>-95.976539610000003</v>
      </c>
      <c r="BH771" t="s">
        <v>109</v>
      </c>
      <c r="BI771" t="s">
        <v>60</v>
      </c>
      <c r="BJ771">
        <v>60</v>
      </c>
    </row>
    <row r="772" spans="1:62" x14ac:dyDescent="0.3">
      <c r="A772" s="1" t="s">
        <v>1608</v>
      </c>
      <c r="B772" s="1" t="s">
        <v>177</v>
      </c>
      <c r="C772" t="s">
        <v>1576</v>
      </c>
      <c r="D772">
        <v>2011</v>
      </c>
      <c r="E772" t="s">
        <v>178</v>
      </c>
      <c r="F772" t="s">
        <v>59</v>
      </c>
      <c r="G772">
        <v>1.0122829799999999</v>
      </c>
      <c r="H772">
        <v>1.0993759999999999</v>
      </c>
      <c r="I772">
        <v>1.2256020000000001</v>
      </c>
      <c r="J772">
        <v>1.3882235000000001</v>
      </c>
      <c r="K772">
        <v>1.5066539999999999</v>
      </c>
      <c r="L772">
        <v>1.889513</v>
      </c>
      <c r="M772">
        <v>6</v>
      </c>
      <c r="N772" t="s">
        <v>3326</v>
      </c>
      <c r="O772">
        <v>1.090215846984258</v>
      </c>
      <c r="P772">
        <v>2.1584698425800001E-4</v>
      </c>
      <c r="Q772" s="3">
        <v>1.2577820933333299</v>
      </c>
      <c r="R772">
        <v>5.1069152402613498E-2</v>
      </c>
      <c r="S772" s="5">
        <v>2.4780489999999999E-2</v>
      </c>
      <c r="T772">
        <v>60</v>
      </c>
      <c r="U772">
        <v>0</v>
      </c>
      <c r="V772">
        <v>0</v>
      </c>
      <c r="W772">
        <v>14</v>
      </c>
      <c r="X772">
        <v>16</v>
      </c>
      <c r="Y772">
        <v>14</v>
      </c>
      <c r="Z772">
        <v>16</v>
      </c>
      <c r="AA772">
        <v>1</v>
      </c>
      <c r="AB772">
        <v>0</v>
      </c>
      <c r="AC772" t="s">
        <v>60</v>
      </c>
      <c r="AD772" t="s">
        <v>60</v>
      </c>
      <c r="AE772" t="s">
        <v>179</v>
      </c>
      <c r="AF772" t="s">
        <v>84</v>
      </c>
      <c r="AI772">
        <v>1</v>
      </c>
      <c r="AJ772" t="s">
        <v>60</v>
      </c>
      <c r="AK772">
        <v>0.09</v>
      </c>
      <c r="AL772" t="s">
        <v>60</v>
      </c>
      <c r="AM772" t="s">
        <v>60</v>
      </c>
      <c r="AN772" t="s">
        <v>60</v>
      </c>
      <c r="AO772" t="s">
        <v>60</v>
      </c>
      <c r="AP772" t="s">
        <v>60</v>
      </c>
      <c r="AQ772" t="s">
        <v>60</v>
      </c>
      <c r="AR772" t="s">
        <v>60</v>
      </c>
      <c r="AS772" t="s">
        <v>60</v>
      </c>
      <c r="AT772">
        <v>1.12475886666667E-2</v>
      </c>
      <c r="AU772">
        <v>1.2215288888888899E-2</v>
      </c>
      <c r="AV772">
        <v>1.3617799999999999E-2</v>
      </c>
      <c r="AW772">
        <v>1.54247055555556E-2</v>
      </c>
      <c r="AX772">
        <v>1.6740600000000001E-2</v>
      </c>
      <c r="AY772">
        <v>2.0994588888888902E-2</v>
      </c>
      <c r="AZ772">
        <v>1.39753565925926E-2</v>
      </c>
      <c r="BA772">
        <v>2.7533877777777803E-4</v>
      </c>
      <c r="BB772" t="s">
        <v>1604</v>
      </c>
      <c r="BC772" s="1" t="s">
        <v>1609</v>
      </c>
      <c r="BD772" t="s">
        <v>1604</v>
      </c>
      <c r="BE772" t="s">
        <v>106</v>
      </c>
      <c r="BF772">
        <v>36.204902650000001</v>
      </c>
      <c r="BG772">
        <v>-95.976539610000003</v>
      </c>
      <c r="BH772" t="s">
        <v>109</v>
      </c>
      <c r="BI772" t="s">
        <v>60</v>
      </c>
      <c r="BJ772">
        <v>90</v>
      </c>
    </row>
    <row r="773" spans="1:62" x14ac:dyDescent="0.3">
      <c r="A773" s="1" t="s">
        <v>1608</v>
      </c>
      <c r="B773" s="1" t="s">
        <v>209</v>
      </c>
      <c r="C773" t="s">
        <v>1576</v>
      </c>
      <c r="D773">
        <v>2011</v>
      </c>
      <c r="E773" t="s">
        <v>210</v>
      </c>
      <c r="F773" t="s">
        <v>59</v>
      </c>
      <c r="G773">
        <v>0.46366880500000002</v>
      </c>
      <c r="H773">
        <v>0.54577019999999998</v>
      </c>
      <c r="I773">
        <v>0.61654730000000002</v>
      </c>
      <c r="J773">
        <v>0.68417877500000002</v>
      </c>
      <c r="K773">
        <v>0.73734036000000003</v>
      </c>
      <c r="L773">
        <v>0.83674280000000001</v>
      </c>
      <c r="M773">
        <v>6</v>
      </c>
      <c r="N773" t="s">
        <v>3327</v>
      </c>
      <c r="O773">
        <v>0.54700015331904805</v>
      </c>
      <c r="P773">
        <v>1.5331904799999999E-7</v>
      </c>
      <c r="Q773" s="3">
        <v>0.60081908583333299</v>
      </c>
      <c r="R773">
        <v>1.6042155346533998E-2</v>
      </c>
      <c r="S773" s="5">
        <v>0.15099119999999999</v>
      </c>
      <c r="T773">
        <v>60</v>
      </c>
      <c r="U773">
        <v>0</v>
      </c>
      <c r="V773">
        <v>0</v>
      </c>
      <c r="W773">
        <v>14</v>
      </c>
      <c r="X773">
        <v>16</v>
      </c>
      <c r="Y773">
        <v>14</v>
      </c>
      <c r="Z773">
        <v>16</v>
      </c>
      <c r="AA773">
        <v>1</v>
      </c>
      <c r="AB773">
        <v>0</v>
      </c>
      <c r="AC773" t="s">
        <v>60</v>
      </c>
      <c r="AD773" t="s">
        <v>60</v>
      </c>
      <c r="AE773" t="s">
        <v>211</v>
      </c>
      <c r="AF773" t="s">
        <v>93</v>
      </c>
      <c r="AI773">
        <v>1</v>
      </c>
      <c r="AJ773" s="2">
        <v>6.0000000000000002E-6</v>
      </c>
      <c r="AK773">
        <v>0.1</v>
      </c>
      <c r="AL773">
        <v>2.7820128300000002</v>
      </c>
      <c r="AM773">
        <v>3.2746211999999999</v>
      </c>
      <c r="AN773">
        <v>3.6992837999999999</v>
      </c>
      <c r="AO773">
        <v>4.1050726500000003</v>
      </c>
      <c r="AP773">
        <v>4.4240421599999999</v>
      </c>
      <c r="AQ773">
        <v>5.0204567999999998</v>
      </c>
      <c r="AR773">
        <v>3.6049145149999999</v>
      </c>
      <c r="AS773">
        <v>0.90594719999999995</v>
      </c>
      <c r="AT773">
        <v>4.6366880499999997E-3</v>
      </c>
      <c r="AU773">
        <v>5.457702E-3</v>
      </c>
      <c r="AV773">
        <v>6.1654730000000003E-3</v>
      </c>
      <c r="AW773">
        <v>6.8417877499999998E-3</v>
      </c>
      <c r="AX773">
        <v>7.3734035999999999E-3</v>
      </c>
      <c r="AY773">
        <v>8.3674279999999997E-3</v>
      </c>
      <c r="AZ773">
        <v>6.0081908583333298E-3</v>
      </c>
      <c r="BA773">
        <v>1.509912E-3</v>
      </c>
      <c r="BB773" t="s">
        <v>1604</v>
      </c>
      <c r="BC773" s="1" t="s">
        <v>1609</v>
      </c>
      <c r="BD773" t="s">
        <v>1604</v>
      </c>
      <c r="BE773" t="s">
        <v>106</v>
      </c>
      <c r="BF773">
        <v>36.204902650000001</v>
      </c>
      <c r="BG773">
        <v>-95.976539610000003</v>
      </c>
      <c r="BH773" t="s">
        <v>109</v>
      </c>
      <c r="BI773">
        <v>0.16666666666666699</v>
      </c>
      <c r="BJ773">
        <v>100</v>
      </c>
    </row>
    <row r="774" spans="1:62" x14ac:dyDescent="0.3">
      <c r="A774" s="1" t="s">
        <v>1608</v>
      </c>
      <c r="B774" s="1" t="s">
        <v>229</v>
      </c>
      <c r="C774" t="s">
        <v>1576</v>
      </c>
      <c r="D774">
        <v>2011</v>
      </c>
      <c r="E774" t="s">
        <v>230</v>
      </c>
      <c r="F774" t="s">
        <v>59</v>
      </c>
      <c r="G774">
        <v>0</v>
      </c>
      <c r="H774">
        <v>0</v>
      </c>
      <c r="I774">
        <v>3.6888934999999998E-2</v>
      </c>
      <c r="J774">
        <v>5.533341E-2</v>
      </c>
      <c r="K774">
        <v>7.0283133999999997E-2</v>
      </c>
      <c r="L774">
        <v>0.16308790000000001</v>
      </c>
      <c r="M774">
        <v>6</v>
      </c>
      <c r="N774" t="s">
        <v>3328</v>
      </c>
      <c r="O774">
        <v>2.9411440876069998E-2</v>
      </c>
      <c r="P774">
        <v>1.1440876070000001E-5</v>
      </c>
      <c r="Q774" s="3">
        <v>3.2520510750000002E-2</v>
      </c>
      <c r="R774">
        <v>1.2372461790868599E-3</v>
      </c>
      <c r="S774" s="5">
        <v>3.4947409999999998E-2</v>
      </c>
      <c r="T774">
        <v>60</v>
      </c>
      <c r="U774">
        <v>28</v>
      </c>
      <c r="V774">
        <v>27</v>
      </c>
      <c r="W774">
        <v>14</v>
      </c>
      <c r="X774">
        <v>16</v>
      </c>
      <c r="Y774">
        <v>14</v>
      </c>
      <c r="Z774">
        <v>16</v>
      </c>
      <c r="AA774">
        <v>1</v>
      </c>
      <c r="AB774">
        <v>46.6666666666667</v>
      </c>
      <c r="AC774" t="s">
        <v>60</v>
      </c>
      <c r="AD774" t="s">
        <v>60</v>
      </c>
      <c r="AE774" t="s">
        <v>231</v>
      </c>
      <c r="AF774" t="s">
        <v>62</v>
      </c>
      <c r="AI774">
        <v>1</v>
      </c>
      <c r="AJ774" t="s">
        <v>60</v>
      </c>
      <c r="AK774">
        <v>5.0000000000000001E-3</v>
      </c>
      <c r="AL774" t="s">
        <v>60</v>
      </c>
      <c r="AM774" t="s">
        <v>60</v>
      </c>
      <c r="AN774" t="s">
        <v>60</v>
      </c>
      <c r="AO774" t="s">
        <v>60</v>
      </c>
      <c r="AP774" t="s">
        <v>60</v>
      </c>
      <c r="AQ774" t="s">
        <v>60</v>
      </c>
      <c r="AR774" t="s">
        <v>60</v>
      </c>
      <c r="AS774" t="s">
        <v>60</v>
      </c>
      <c r="AT774">
        <v>0</v>
      </c>
      <c r="AU774">
        <v>0</v>
      </c>
      <c r="AV774">
        <v>7.3777870000000002E-3</v>
      </c>
      <c r="AW774">
        <v>1.1066682E-2</v>
      </c>
      <c r="AX774">
        <v>1.4056626799999999E-2</v>
      </c>
      <c r="AY774">
        <v>3.261758E-2</v>
      </c>
      <c r="AZ774">
        <v>6.5041021499999997E-3</v>
      </c>
      <c r="BA774">
        <v>6.989482E-3</v>
      </c>
      <c r="BB774" t="s">
        <v>1604</v>
      </c>
      <c r="BC774" s="1" t="s">
        <v>1609</v>
      </c>
      <c r="BD774" t="s">
        <v>1604</v>
      </c>
      <c r="BE774" t="s">
        <v>106</v>
      </c>
      <c r="BF774">
        <v>36.204902650000001</v>
      </c>
      <c r="BG774">
        <v>-95.976539610000003</v>
      </c>
      <c r="BH774" t="s">
        <v>109</v>
      </c>
      <c r="BI774" t="s">
        <v>60</v>
      </c>
      <c r="BJ774">
        <v>5</v>
      </c>
    </row>
    <row r="775" spans="1:62" x14ac:dyDescent="0.3">
      <c r="A775" s="1" t="s">
        <v>1608</v>
      </c>
      <c r="B775" s="1" t="s">
        <v>261</v>
      </c>
      <c r="C775" t="s">
        <v>1576</v>
      </c>
      <c r="D775">
        <v>2011</v>
      </c>
      <c r="E775" t="s">
        <v>262</v>
      </c>
      <c r="F775" t="s">
        <v>59</v>
      </c>
      <c r="G775">
        <v>0.24486319000000001</v>
      </c>
      <c r="H775">
        <v>0.3357954125</v>
      </c>
      <c r="I775">
        <v>0.50874490000000006</v>
      </c>
      <c r="J775">
        <v>0.73221225000000001</v>
      </c>
      <c r="K775">
        <v>0.98444516500000001</v>
      </c>
      <c r="L775">
        <v>2.1300720000000002</v>
      </c>
      <c r="M775">
        <v>6</v>
      </c>
      <c r="N775" t="s">
        <v>3329</v>
      </c>
      <c r="O775">
        <v>0.40716344609112703</v>
      </c>
      <c r="P775">
        <v>0.39116344609112702</v>
      </c>
      <c r="Q775" s="3">
        <v>0.59722053750000004</v>
      </c>
      <c r="R775">
        <v>0.140983665098322</v>
      </c>
      <c r="S775" s="5">
        <v>8.0828629999999999E-2</v>
      </c>
      <c r="T775">
        <v>60</v>
      </c>
      <c r="U775">
        <v>0</v>
      </c>
      <c r="V775">
        <v>0</v>
      </c>
      <c r="W775">
        <v>14</v>
      </c>
      <c r="X775">
        <v>16</v>
      </c>
      <c r="Y775">
        <v>14</v>
      </c>
      <c r="Z775">
        <v>16</v>
      </c>
      <c r="AA775">
        <v>1</v>
      </c>
      <c r="AB775">
        <v>0</v>
      </c>
      <c r="AC775" t="s">
        <v>60</v>
      </c>
      <c r="AD775" t="s">
        <v>60</v>
      </c>
      <c r="AE775" t="s">
        <v>263</v>
      </c>
      <c r="AF775" t="s">
        <v>68</v>
      </c>
      <c r="AI775">
        <v>1</v>
      </c>
      <c r="AJ775" s="2">
        <v>2.5000000000000002E-6</v>
      </c>
      <c r="AK775">
        <v>1</v>
      </c>
      <c r="AL775">
        <v>0.61215797500000002</v>
      </c>
      <c r="AM775">
        <v>0.83948853125</v>
      </c>
      <c r="AN775">
        <v>1.2718622500000001</v>
      </c>
      <c r="AO775">
        <v>1.830530625</v>
      </c>
      <c r="AP775">
        <v>2.4611129125</v>
      </c>
      <c r="AQ775">
        <v>5.3251799999999996</v>
      </c>
      <c r="AR775">
        <v>1.4930513437499999</v>
      </c>
      <c r="AS775">
        <v>0.202071575</v>
      </c>
      <c r="AT775">
        <v>2.4486319E-4</v>
      </c>
      <c r="AU775">
        <v>3.3579541249999998E-4</v>
      </c>
      <c r="AV775">
        <v>5.0874489999999997E-4</v>
      </c>
      <c r="AW775">
        <v>7.3221224999999997E-4</v>
      </c>
      <c r="AX775">
        <v>9.8444516500000002E-4</v>
      </c>
      <c r="AY775">
        <v>2.1300720000000002E-3</v>
      </c>
      <c r="AZ775">
        <v>5.972205375E-4</v>
      </c>
      <c r="BA775" s="2">
        <v>8.0828629999999996E-5</v>
      </c>
      <c r="BB775" t="s">
        <v>1604</v>
      </c>
      <c r="BC775" s="1" t="s">
        <v>1609</v>
      </c>
      <c r="BD775" t="s">
        <v>1604</v>
      </c>
      <c r="BE775" t="s">
        <v>106</v>
      </c>
      <c r="BF775">
        <v>36.204902650000001</v>
      </c>
      <c r="BG775">
        <v>-95.976539610000003</v>
      </c>
      <c r="BH775" t="s">
        <v>109</v>
      </c>
      <c r="BI775">
        <v>0.4</v>
      </c>
      <c r="BJ775">
        <v>1000</v>
      </c>
    </row>
    <row r="776" spans="1:62" x14ac:dyDescent="0.3">
      <c r="A776" s="1" t="s">
        <v>1608</v>
      </c>
      <c r="B776" s="1" t="s">
        <v>266</v>
      </c>
      <c r="C776" t="s">
        <v>1576</v>
      </c>
      <c r="D776">
        <v>2011</v>
      </c>
      <c r="E776" t="s">
        <v>267</v>
      </c>
      <c r="F776" t="s">
        <v>59</v>
      </c>
      <c r="G776">
        <v>9.1371312999999996E-2</v>
      </c>
      <c r="H776">
        <v>0.1064934</v>
      </c>
      <c r="I776">
        <v>0.13844139999999999</v>
      </c>
      <c r="J776">
        <v>0.176778975</v>
      </c>
      <c r="K776">
        <v>0.28156848000000001</v>
      </c>
      <c r="L776">
        <v>0.42171380000000003</v>
      </c>
      <c r="M776">
        <v>6</v>
      </c>
      <c r="N776" t="s">
        <v>3330</v>
      </c>
      <c r="O776">
        <v>2.3247853521961001E-2</v>
      </c>
      <c r="P776">
        <v>2.2381695077082001E-2</v>
      </c>
      <c r="Q776" s="3">
        <v>0.156438769583333</v>
      </c>
      <c r="R776">
        <v>6.3235645681585196E-3</v>
      </c>
      <c r="S776" s="5">
        <v>9.3714169999999999E-2</v>
      </c>
      <c r="T776">
        <v>60</v>
      </c>
      <c r="U776">
        <v>7</v>
      </c>
      <c r="V776">
        <v>1</v>
      </c>
      <c r="W776">
        <v>14</v>
      </c>
      <c r="X776">
        <v>16</v>
      </c>
      <c r="Y776">
        <v>14</v>
      </c>
      <c r="Z776">
        <v>16</v>
      </c>
      <c r="AA776">
        <v>1</v>
      </c>
      <c r="AB776">
        <v>11.6666666666667</v>
      </c>
      <c r="AC776" t="s">
        <v>60</v>
      </c>
      <c r="AD776" t="s">
        <v>60</v>
      </c>
      <c r="AE776" t="s">
        <v>267</v>
      </c>
      <c r="AF776" t="s">
        <v>84</v>
      </c>
      <c r="AI776">
        <v>1</v>
      </c>
      <c r="AJ776" t="s">
        <v>60</v>
      </c>
      <c r="AK776">
        <v>1</v>
      </c>
      <c r="AL776" t="s">
        <v>60</v>
      </c>
      <c r="AM776" t="s">
        <v>60</v>
      </c>
      <c r="AN776" t="s">
        <v>60</v>
      </c>
      <c r="AO776" t="s">
        <v>60</v>
      </c>
      <c r="AP776" t="s">
        <v>60</v>
      </c>
      <c r="AQ776" t="s">
        <v>60</v>
      </c>
      <c r="AR776" t="s">
        <v>60</v>
      </c>
      <c r="AS776" t="s">
        <v>60</v>
      </c>
      <c r="AT776" s="2">
        <v>9.1371312999999999E-5</v>
      </c>
      <c r="AU776">
        <v>1.064934E-4</v>
      </c>
      <c r="AV776">
        <v>1.384414E-4</v>
      </c>
      <c r="AW776">
        <v>1.76778975E-4</v>
      </c>
      <c r="AX776">
        <v>2.8156847999999998E-4</v>
      </c>
      <c r="AY776">
        <v>4.2171379999999999E-4</v>
      </c>
      <c r="AZ776">
        <v>1.56438769583333E-4</v>
      </c>
      <c r="BA776" s="2">
        <v>9.3714170000000003E-5</v>
      </c>
      <c r="BB776" t="s">
        <v>1604</v>
      </c>
      <c r="BC776" s="1" t="s">
        <v>1609</v>
      </c>
      <c r="BD776" t="s">
        <v>1604</v>
      </c>
      <c r="BE776" t="s">
        <v>106</v>
      </c>
      <c r="BF776">
        <v>36.204902650000001</v>
      </c>
      <c r="BG776">
        <v>-95.976539610000003</v>
      </c>
      <c r="BH776" t="s">
        <v>109</v>
      </c>
      <c r="BI776" t="s">
        <v>60</v>
      </c>
      <c r="BJ776">
        <v>1000</v>
      </c>
    </row>
    <row r="777" spans="1:62" x14ac:dyDescent="0.3">
      <c r="A777" s="1" t="s">
        <v>1630</v>
      </c>
      <c r="B777" s="1" t="s">
        <v>209</v>
      </c>
      <c r="C777" t="s">
        <v>1610</v>
      </c>
      <c r="D777">
        <v>2011</v>
      </c>
      <c r="E777" t="s">
        <v>210</v>
      </c>
      <c r="F777" t="s">
        <v>59</v>
      </c>
      <c r="G777">
        <v>0</v>
      </c>
      <c r="H777">
        <v>0</v>
      </c>
      <c r="I777">
        <v>3.1456499999999998E-2</v>
      </c>
      <c r="J777">
        <v>0.25165199999999999</v>
      </c>
      <c r="K777">
        <v>0.25479764999999999</v>
      </c>
      <c r="L777">
        <v>0.31456499999999998</v>
      </c>
      <c r="M777">
        <v>6</v>
      </c>
      <c r="N777" t="s">
        <v>3331</v>
      </c>
      <c r="O777">
        <v>0.54700255455146607</v>
      </c>
      <c r="P777">
        <v>2.554551466E-6</v>
      </c>
      <c r="Q777" s="3">
        <v>0.115864774916667</v>
      </c>
      <c r="R777">
        <v>1.5580332063706201E-2</v>
      </c>
      <c r="S777" s="5">
        <v>0.18873899499999999</v>
      </c>
      <c r="T777">
        <v>60</v>
      </c>
      <c r="U777">
        <v>30</v>
      </c>
      <c r="V777">
        <v>30</v>
      </c>
      <c r="W777">
        <v>15</v>
      </c>
      <c r="X777">
        <v>15</v>
      </c>
      <c r="Y777">
        <v>16</v>
      </c>
      <c r="Z777">
        <v>14</v>
      </c>
      <c r="AA777">
        <v>1</v>
      </c>
      <c r="AB777">
        <v>50</v>
      </c>
      <c r="AC777" t="s">
        <v>1631</v>
      </c>
      <c r="AD777" t="s">
        <v>323</v>
      </c>
      <c r="AE777" t="s">
        <v>211</v>
      </c>
      <c r="AF777" t="s">
        <v>93</v>
      </c>
      <c r="AI777">
        <v>1</v>
      </c>
      <c r="AJ777" s="2">
        <v>6.0000000000000002E-6</v>
      </c>
      <c r="AK777">
        <v>0.1</v>
      </c>
      <c r="AL777">
        <v>0</v>
      </c>
      <c r="AM777">
        <v>0</v>
      </c>
      <c r="AN777">
        <v>0.18873899999999999</v>
      </c>
      <c r="AO777">
        <v>1.5099119999999999</v>
      </c>
      <c r="AP777">
        <v>1.5287858999999999</v>
      </c>
      <c r="AQ777">
        <v>1.8873899999999999</v>
      </c>
      <c r="AR777">
        <v>0.69518864950000003</v>
      </c>
      <c r="AS777">
        <v>1.1324339699999999</v>
      </c>
      <c r="AT777">
        <v>0</v>
      </c>
      <c r="AU777">
        <v>0</v>
      </c>
      <c r="AV777">
        <v>3.1456499999999999E-4</v>
      </c>
      <c r="AW777">
        <v>2.51652E-3</v>
      </c>
      <c r="AX777">
        <v>2.5479765000000001E-3</v>
      </c>
      <c r="AY777">
        <v>3.1456499999999998E-3</v>
      </c>
      <c r="AZ777">
        <v>1.15864774916667E-3</v>
      </c>
      <c r="BA777">
        <v>1.8873899500000001E-3</v>
      </c>
      <c r="BB777" t="s">
        <v>1626</v>
      </c>
      <c r="BC777" s="1" t="s">
        <v>1632</v>
      </c>
      <c r="BD777" t="s">
        <v>1629</v>
      </c>
      <c r="BE777" t="s">
        <v>106</v>
      </c>
      <c r="BF777">
        <v>45.561301</v>
      </c>
      <c r="BG777">
        <v>-122.67878399999999</v>
      </c>
      <c r="BH777" t="s">
        <v>109</v>
      </c>
      <c r="BI777">
        <v>0.16666666666666699</v>
      </c>
      <c r="BJ777">
        <v>100</v>
      </c>
    </row>
    <row r="778" spans="1:62" x14ac:dyDescent="0.3">
      <c r="A778" s="1" t="s">
        <v>1654</v>
      </c>
      <c r="B778" s="1" t="s">
        <v>171</v>
      </c>
      <c r="C778" t="s">
        <v>1648</v>
      </c>
      <c r="D778">
        <v>2011</v>
      </c>
      <c r="E778" t="s">
        <v>172</v>
      </c>
      <c r="F778" t="s">
        <v>59</v>
      </c>
      <c r="G778">
        <v>7.0495230000000006E-2</v>
      </c>
      <c r="H778">
        <v>0.2114857</v>
      </c>
      <c r="I778">
        <v>0.28198089999999998</v>
      </c>
      <c r="J778">
        <v>0.49346669999999998</v>
      </c>
      <c r="K778">
        <v>0.81069519999999995</v>
      </c>
      <c r="L778">
        <v>1.304162</v>
      </c>
      <c r="M778">
        <v>6</v>
      </c>
      <c r="N778" t="s">
        <v>3332</v>
      </c>
      <c r="O778">
        <v>3.1683310748993492</v>
      </c>
      <c r="P778">
        <v>3.054560395599204</v>
      </c>
      <c r="Q778" s="3">
        <v>0.36518843901639297</v>
      </c>
      <c r="R778">
        <v>7.5414719730778096E-2</v>
      </c>
      <c r="S778" s="5">
        <v>7.1073090163934399E-2</v>
      </c>
      <c r="T778">
        <v>61</v>
      </c>
      <c r="U778">
        <v>5</v>
      </c>
      <c r="V778">
        <v>1</v>
      </c>
      <c r="W778">
        <v>15</v>
      </c>
      <c r="X778">
        <v>15</v>
      </c>
      <c r="Y778">
        <v>16</v>
      </c>
      <c r="Z778">
        <v>15</v>
      </c>
      <c r="AA778">
        <v>1</v>
      </c>
      <c r="AB778">
        <v>8.1967213114754092</v>
      </c>
      <c r="AC778" t="s">
        <v>60</v>
      </c>
      <c r="AD778" t="s">
        <v>60</v>
      </c>
      <c r="AE778" t="s">
        <v>172</v>
      </c>
      <c r="AF778" t="s">
        <v>84</v>
      </c>
      <c r="AG778" t="s">
        <v>62</v>
      </c>
      <c r="AI778">
        <v>1</v>
      </c>
      <c r="AJ778" t="s">
        <v>60</v>
      </c>
      <c r="AK778">
        <v>0.7</v>
      </c>
      <c r="AL778" t="s">
        <v>60</v>
      </c>
      <c r="AM778" t="s">
        <v>60</v>
      </c>
      <c r="AN778" t="s">
        <v>60</v>
      </c>
      <c r="AO778" t="s">
        <v>60</v>
      </c>
      <c r="AP778" t="s">
        <v>60</v>
      </c>
      <c r="AQ778" t="s">
        <v>60</v>
      </c>
      <c r="AR778" t="s">
        <v>60</v>
      </c>
      <c r="AS778" t="s">
        <v>60</v>
      </c>
      <c r="AT778">
        <v>1.00707471428571E-4</v>
      </c>
      <c r="AU778">
        <v>3.0212242857142899E-4</v>
      </c>
      <c r="AV778">
        <v>4.0282985714285702E-4</v>
      </c>
      <c r="AW778">
        <v>7.0495242857142901E-4</v>
      </c>
      <c r="AX778">
        <v>1.1581359999999999E-3</v>
      </c>
      <c r="AY778">
        <v>1.86308857142857E-3</v>
      </c>
      <c r="AZ778">
        <v>5.2169777002341905E-4</v>
      </c>
      <c r="BA778">
        <v>1.01532985948478E-4</v>
      </c>
      <c r="BB778" t="s">
        <v>1649</v>
      </c>
      <c r="BC778" s="1" t="s">
        <v>1655</v>
      </c>
      <c r="BD778" t="s">
        <v>1653</v>
      </c>
      <c r="BE778" t="s">
        <v>106</v>
      </c>
      <c r="BF778">
        <v>40.443367000000002</v>
      </c>
      <c r="BG778">
        <v>-79.990295410000002</v>
      </c>
      <c r="BH778" t="s">
        <v>107</v>
      </c>
      <c r="BI778" t="s">
        <v>60</v>
      </c>
      <c r="BJ778">
        <v>700</v>
      </c>
    </row>
    <row r="779" spans="1:62" x14ac:dyDescent="0.3">
      <c r="A779" s="1" t="s">
        <v>1654</v>
      </c>
      <c r="B779" s="1" t="s">
        <v>177</v>
      </c>
      <c r="C779" t="s">
        <v>1648</v>
      </c>
      <c r="D779">
        <v>2011</v>
      </c>
      <c r="E779" t="s">
        <v>178</v>
      </c>
      <c r="F779" t="s">
        <v>59</v>
      </c>
      <c r="G779">
        <v>1.0944719999999999</v>
      </c>
      <c r="H779">
        <v>1.1357729999999999</v>
      </c>
      <c r="I779">
        <v>1.197724</v>
      </c>
      <c r="J779">
        <v>1.321626</v>
      </c>
      <c r="K779">
        <v>1.4455290000000001</v>
      </c>
      <c r="L779">
        <v>1.6107320000000001</v>
      </c>
      <c r="M779">
        <v>6</v>
      </c>
      <c r="N779" t="s">
        <v>3333</v>
      </c>
      <c r="O779">
        <v>1.091657991594928</v>
      </c>
      <c r="P779">
        <v>1.657991594928E-3</v>
      </c>
      <c r="Q779" s="3">
        <v>1.2322540639344299</v>
      </c>
      <c r="R779">
        <v>2.16449284323127E-2</v>
      </c>
      <c r="S779" s="5">
        <v>3.0806349344262299E-2</v>
      </c>
      <c r="T779">
        <v>61</v>
      </c>
      <c r="U779">
        <v>0</v>
      </c>
      <c r="V779">
        <v>0</v>
      </c>
      <c r="W779">
        <v>15</v>
      </c>
      <c r="X779">
        <v>15</v>
      </c>
      <c r="Y779">
        <v>16</v>
      </c>
      <c r="Z779">
        <v>15</v>
      </c>
      <c r="AA779">
        <v>1</v>
      </c>
      <c r="AB779">
        <v>0</v>
      </c>
      <c r="AC779" t="s">
        <v>60</v>
      </c>
      <c r="AD779" t="s">
        <v>60</v>
      </c>
      <c r="AE779" t="s">
        <v>179</v>
      </c>
      <c r="AF779" t="s">
        <v>84</v>
      </c>
      <c r="AI779">
        <v>1</v>
      </c>
      <c r="AJ779" t="s">
        <v>60</v>
      </c>
      <c r="AK779">
        <v>0.09</v>
      </c>
      <c r="AL779" t="s">
        <v>60</v>
      </c>
      <c r="AM779" t="s">
        <v>60</v>
      </c>
      <c r="AN779" t="s">
        <v>60</v>
      </c>
      <c r="AO779" t="s">
        <v>60</v>
      </c>
      <c r="AP779" t="s">
        <v>60</v>
      </c>
      <c r="AQ779" t="s">
        <v>60</v>
      </c>
      <c r="AR779" t="s">
        <v>60</v>
      </c>
      <c r="AS779" t="s">
        <v>60</v>
      </c>
      <c r="AT779">
        <v>1.2160799999999999E-2</v>
      </c>
      <c r="AU779">
        <v>1.2619699999999999E-2</v>
      </c>
      <c r="AV779">
        <v>1.3308044444444399E-2</v>
      </c>
      <c r="AW779">
        <v>1.46847333333333E-2</v>
      </c>
      <c r="AX779">
        <v>1.6061433333333298E-2</v>
      </c>
      <c r="AY779">
        <v>1.7897022222222201E-2</v>
      </c>
      <c r="AZ779">
        <v>1.3691711821493599E-2</v>
      </c>
      <c r="BA779">
        <v>3.4229277049180302E-4</v>
      </c>
      <c r="BB779" t="s">
        <v>1649</v>
      </c>
      <c r="BC779" s="1" t="s">
        <v>1655</v>
      </c>
      <c r="BD779" t="s">
        <v>1653</v>
      </c>
      <c r="BE779" t="s">
        <v>106</v>
      </c>
      <c r="BF779">
        <v>40.443367000000002</v>
      </c>
      <c r="BG779">
        <v>-79.990295410000002</v>
      </c>
      <c r="BH779" t="s">
        <v>107</v>
      </c>
      <c r="BI779" t="s">
        <v>60</v>
      </c>
      <c r="BJ779">
        <v>90</v>
      </c>
    </row>
    <row r="780" spans="1:62" x14ac:dyDescent="0.3">
      <c r="A780" s="1" t="s">
        <v>1654</v>
      </c>
      <c r="B780" s="1" t="s">
        <v>209</v>
      </c>
      <c r="C780" t="s">
        <v>1648</v>
      </c>
      <c r="D780">
        <v>2011</v>
      </c>
      <c r="E780" t="s">
        <v>210</v>
      </c>
      <c r="F780" t="s">
        <v>59</v>
      </c>
      <c r="G780">
        <v>0.37747799999999998</v>
      </c>
      <c r="H780">
        <v>0.44039099999999998</v>
      </c>
      <c r="I780">
        <v>0.44039099999999998</v>
      </c>
      <c r="J780">
        <v>0.56621699999999997</v>
      </c>
      <c r="K780">
        <v>0.62912990000000002</v>
      </c>
      <c r="L780">
        <v>0.81786890000000001</v>
      </c>
      <c r="M780">
        <v>6</v>
      </c>
      <c r="N780" t="s">
        <v>3334</v>
      </c>
      <c r="O780">
        <v>0.54705408639870201</v>
      </c>
      <c r="P780">
        <v>5.4086398702000001E-5</v>
      </c>
      <c r="Q780" s="3">
        <v>0.48783355737704898</v>
      </c>
      <c r="R780">
        <v>1.09051662717375E-2</v>
      </c>
      <c r="S780" s="5">
        <v>9.3853814590163898E-2</v>
      </c>
      <c r="T780">
        <v>61</v>
      </c>
      <c r="U780">
        <v>0</v>
      </c>
      <c r="V780">
        <v>0</v>
      </c>
      <c r="W780">
        <v>15</v>
      </c>
      <c r="X780">
        <v>15</v>
      </c>
      <c r="Y780">
        <v>16</v>
      </c>
      <c r="Z780">
        <v>15</v>
      </c>
      <c r="AA780">
        <v>1</v>
      </c>
      <c r="AB780">
        <v>0</v>
      </c>
      <c r="AC780" t="s">
        <v>60</v>
      </c>
      <c r="AD780" t="s">
        <v>60</v>
      </c>
      <c r="AE780" t="s">
        <v>211</v>
      </c>
      <c r="AF780" t="s">
        <v>93</v>
      </c>
      <c r="AI780">
        <v>1</v>
      </c>
      <c r="AJ780" s="2">
        <v>6.0000000000000002E-6</v>
      </c>
      <c r="AK780">
        <v>0.1</v>
      </c>
      <c r="AL780">
        <v>2.2648679999999999</v>
      </c>
      <c r="AM780">
        <v>2.6423459999999999</v>
      </c>
      <c r="AN780">
        <v>2.6423459999999999</v>
      </c>
      <c r="AO780">
        <v>3.3973019999999998</v>
      </c>
      <c r="AP780">
        <v>3.7747793999999999</v>
      </c>
      <c r="AQ780">
        <v>4.9072133999999998</v>
      </c>
      <c r="AR780">
        <v>2.9270013442623002</v>
      </c>
      <c r="AS780">
        <v>0.56312288754098305</v>
      </c>
      <c r="AT780">
        <v>3.7747800000000001E-3</v>
      </c>
      <c r="AU780">
        <v>4.4039099999999996E-3</v>
      </c>
      <c r="AV780">
        <v>4.4039099999999996E-3</v>
      </c>
      <c r="AW780">
        <v>5.6621700000000002E-3</v>
      </c>
      <c r="AX780">
        <v>6.2912990000000002E-3</v>
      </c>
      <c r="AY780">
        <v>8.1786889999999994E-3</v>
      </c>
      <c r="AZ780">
        <v>4.8783355737704896E-3</v>
      </c>
      <c r="BA780">
        <v>9.3853814590163902E-4</v>
      </c>
      <c r="BB780" t="s">
        <v>1649</v>
      </c>
      <c r="BC780" s="1" t="s">
        <v>1655</v>
      </c>
      <c r="BD780" t="s">
        <v>1653</v>
      </c>
      <c r="BE780" t="s">
        <v>106</v>
      </c>
      <c r="BF780">
        <v>40.443367000000002</v>
      </c>
      <c r="BG780">
        <v>-79.990295410000002</v>
      </c>
      <c r="BH780" t="s">
        <v>107</v>
      </c>
      <c r="BI780">
        <v>0.16666666666666699</v>
      </c>
      <c r="BJ780">
        <v>100</v>
      </c>
    </row>
    <row r="781" spans="1:62" x14ac:dyDescent="0.3">
      <c r="A781" s="1" t="s">
        <v>1654</v>
      </c>
      <c r="B781" s="1" t="s">
        <v>261</v>
      </c>
      <c r="C781" t="s">
        <v>1648</v>
      </c>
      <c r="D781">
        <v>2011</v>
      </c>
      <c r="E781" t="s">
        <v>262</v>
      </c>
      <c r="F781" t="s">
        <v>59</v>
      </c>
      <c r="G781">
        <v>9.5092510000000005E-2</v>
      </c>
      <c r="H781">
        <v>9.5092510000000005E-2</v>
      </c>
      <c r="I781">
        <v>0.14263870000000001</v>
      </c>
      <c r="J781">
        <v>0.2377312</v>
      </c>
      <c r="K781">
        <v>0.3328238</v>
      </c>
      <c r="L781">
        <v>0.57055500000000003</v>
      </c>
      <c r="M781">
        <v>6</v>
      </c>
      <c r="N781" t="s">
        <v>3335</v>
      </c>
      <c r="O781">
        <v>0.930029823672893</v>
      </c>
      <c r="P781">
        <v>0.91402982367289298</v>
      </c>
      <c r="Q781" s="3">
        <v>0.180052187213115</v>
      </c>
      <c r="R781">
        <v>1.45521370046146E-2</v>
      </c>
      <c r="S781" s="5">
        <v>9.58719213114754E-2</v>
      </c>
      <c r="T781">
        <v>61</v>
      </c>
      <c r="U781">
        <v>9</v>
      </c>
      <c r="V781">
        <v>0</v>
      </c>
      <c r="W781">
        <v>15</v>
      </c>
      <c r="X781">
        <v>15</v>
      </c>
      <c r="Y781">
        <v>16</v>
      </c>
      <c r="Z781">
        <v>15</v>
      </c>
      <c r="AA781">
        <v>1</v>
      </c>
      <c r="AB781">
        <v>14.7540983606557</v>
      </c>
      <c r="AC781" t="s">
        <v>60</v>
      </c>
      <c r="AD781" t="s">
        <v>60</v>
      </c>
      <c r="AE781" t="s">
        <v>263</v>
      </c>
      <c r="AF781" t="s">
        <v>68</v>
      </c>
      <c r="AI781">
        <v>1</v>
      </c>
      <c r="AJ781" s="2">
        <v>2.5000000000000002E-6</v>
      </c>
      <c r="AK781">
        <v>1</v>
      </c>
      <c r="AL781">
        <v>0.23773127499999999</v>
      </c>
      <c r="AM781">
        <v>0.23773127499999999</v>
      </c>
      <c r="AN781">
        <v>0.35659675000000002</v>
      </c>
      <c r="AO781">
        <v>0.59432799999999997</v>
      </c>
      <c r="AP781">
        <v>0.83205949999999995</v>
      </c>
      <c r="AQ781">
        <v>1.4263874999999999</v>
      </c>
      <c r="AR781">
        <v>0.450130468032787</v>
      </c>
      <c r="AS781">
        <v>0.23967980327868901</v>
      </c>
      <c r="AT781" s="2">
        <v>9.5092509999999999E-5</v>
      </c>
      <c r="AU781" s="2">
        <v>9.5092509999999999E-5</v>
      </c>
      <c r="AV781">
        <v>1.4263869999999999E-4</v>
      </c>
      <c r="AW781">
        <v>2.3773119999999999E-4</v>
      </c>
      <c r="AX781">
        <v>3.328238E-4</v>
      </c>
      <c r="AY781">
        <v>5.7055500000000004E-4</v>
      </c>
      <c r="AZ781">
        <v>1.8005218721311501E-4</v>
      </c>
      <c r="BA781" s="2">
        <v>9.5871921311475397E-5</v>
      </c>
      <c r="BB781" t="s">
        <v>1649</v>
      </c>
      <c r="BC781" s="1" t="s">
        <v>1655</v>
      </c>
      <c r="BD781" t="s">
        <v>1653</v>
      </c>
      <c r="BE781" t="s">
        <v>106</v>
      </c>
      <c r="BF781">
        <v>40.443367000000002</v>
      </c>
      <c r="BG781">
        <v>-79.990295410000002</v>
      </c>
      <c r="BH781" t="s">
        <v>107</v>
      </c>
      <c r="BI781">
        <v>0.4</v>
      </c>
      <c r="BJ781">
        <v>1000</v>
      </c>
    </row>
    <row r="782" spans="1:62" x14ac:dyDescent="0.3">
      <c r="A782" s="1" t="s">
        <v>1656</v>
      </c>
      <c r="B782" s="1" t="s">
        <v>90</v>
      </c>
      <c r="C782" t="s">
        <v>1648</v>
      </c>
      <c r="D782">
        <v>2011</v>
      </c>
      <c r="E782" t="s">
        <v>91</v>
      </c>
      <c r="F782" t="s">
        <v>59</v>
      </c>
      <c r="G782">
        <v>0</v>
      </c>
      <c r="H782">
        <v>7.2250000000000005E-4</v>
      </c>
      <c r="I782">
        <v>2.4199999999999998E-3</v>
      </c>
      <c r="J782">
        <v>6.5424999999999997E-3</v>
      </c>
      <c r="K782">
        <v>1.82300000000001E-2</v>
      </c>
      <c r="L782">
        <v>8.5099999999999995E-2</v>
      </c>
      <c r="M782">
        <v>6</v>
      </c>
      <c r="N782" t="s">
        <v>3336</v>
      </c>
      <c r="O782">
        <v>1.987133529619E-3</v>
      </c>
      <c r="P782">
        <v>1.7871335296189999E-3</v>
      </c>
      <c r="Q782" s="3">
        <v>7.9481034482758606E-3</v>
      </c>
      <c r="R782">
        <v>2.5577549984876001E-4</v>
      </c>
      <c r="S782" s="5">
        <v>2.24655172413793E-3</v>
      </c>
      <c r="T782">
        <v>58</v>
      </c>
      <c r="U782">
        <v>28</v>
      </c>
      <c r="V782">
        <v>8</v>
      </c>
      <c r="W782">
        <v>13</v>
      </c>
      <c r="X782">
        <v>15</v>
      </c>
      <c r="Y782">
        <v>16</v>
      </c>
      <c r="Z782">
        <v>14</v>
      </c>
      <c r="AA782">
        <v>1</v>
      </c>
      <c r="AB782">
        <v>48.275862068965502</v>
      </c>
      <c r="AC782" t="s">
        <v>60</v>
      </c>
      <c r="AD782" t="s">
        <v>60</v>
      </c>
      <c r="AE782" t="s">
        <v>92</v>
      </c>
      <c r="AF782" t="s">
        <v>84</v>
      </c>
      <c r="AG782" t="s">
        <v>93</v>
      </c>
      <c r="AH782" t="s">
        <v>94</v>
      </c>
      <c r="AI782">
        <v>1</v>
      </c>
      <c r="AJ782" t="s">
        <v>60</v>
      </c>
      <c r="AK782">
        <v>0.02</v>
      </c>
      <c r="AL782" t="s">
        <v>60</v>
      </c>
      <c r="AM782" t="s">
        <v>60</v>
      </c>
      <c r="AN782" t="s">
        <v>60</v>
      </c>
      <c r="AO782" t="s">
        <v>60</v>
      </c>
      <c r="AP782" t="s">
        <v>60</v>
      </c>
      <c r="AQ782" t="s">
        <v>60</v>
      </c>
      <c r="AR782" t="s">
        <v>60</v>
      </c>
      <c r="AS782" t="s">
        <v>60</v>
      </c>
      <c r="AT782">
        <v>0</v>
      </c>
      <c r="AU782" s="2">
        <v>3.6124999999999997E-5</v>
      </c>
      <c r="AV782">
        <v>1.21E-4</v>
      </c>
      <c r="AW782">
        <v>3.27125E-4</v>
      </c>
      <c r="AX782">
        <v>9.1150000000000302E-4</v>
      </c>
      <c r="AY782">
        <v>4.2550000000000001E-3</v>
      </c>
      <c r="AZ782">
        <v>3.9740517241379302E-4</v>
      </c>
      <c r="BA782">
        <v>1.12327586206897E-4</v>
      </c>
      <c r="BB782" t="s">
        <v>1649</v>
      </c>
      <c r="BC782" s="1" t="s">
        <v>1657</v>
      </c>
      <c r="BD782" t="s">
        <v>1658</v>
      </c>
      <c r="BE782" t="s">
        <v>106</v>
      </c>
      <c r="BF782">
        <v>40.323768620000003</v>
      </c>
      <c r="BG782">
        <v>-79.868064880000006</v>
      </c>
      <c r="BH782" t="s">
        <v>107</v>
      </c>
      <c r="BI782" t="s">
        <v>60</v>
      </c>
      <c r="BJ782">
        <v>20</v>
      </c>
    </row>
    <row r="783" spans="1:62" x14ac:dyDescent="0.3">
      <c r="A783" s="1" t="s">
        <v>1689</v>
      </c>
      <c r="B783" s="1" t="s">
        <v>171</v>
      </c>
      <c r="C783" t="s">
        <v>1648</v>
      </c>
      <c r="D783">
        <v>2011</v>
      </c>
      <c r="E783" t="s">
        <v>172</v>
      </c>
      <c r="F783" t="s">
        <v>59</v>
      </c>
      <c r="G783">
        <v>0.19914904</v>
      </c>
      <c r="H783">
        <v>0.27023177500000001</v>
      </c>
      <c r="I783">
        <v>0.36716270000000001</v>
      </c>
      <c r="J783">
        <v>0.49493535</v>
      </c>
      <c r="K783">
        <v>0.59157252999999999</v>
      </c>
      <c r="L783">
        <v>0.99868270000000003</v>
      </c>
      <c r="M783">
        <v>6</v>
      </c>
      <c r="N783" t="s">
        <v>3337</v>
      </c>
      <c r="O783">
        <v>1.6728115866852149</v>
      </c>
      <c r="P783">
        <v>1.55904090738507</v>
      </c>
      <c r="Q783" s="3">
        <v>0.40226346499999999</v>
      </c>
      <c r="R783">
        <v>3.83903307544834E-2</v>
      </c>
      <c r="S783" s="5">
        <v>5.8746029999999998E-2</v>
      </c>
      <c r="T783">
        <v>40</v>
      </c>
      <c r="U783">
        <v>0</v>
      </c>
      <c r="V783">
        <v>0</v>
      </c>
      <c r="W783">
        <v>15</v>
      </c>
      <c r="X783">
        <v>12</v>
      </c>
      <c r="Y783">
        <v>13</v>
      </c>
      <c r="Z783">
        <v>0</v>
      </c>
      <c r="AA783">
        <v>1</v>
      </c>
      <c r="AB783">
        <v>0</v>
      </c>
      <c r="AC783" t="s">
        <v>60</v>
      </c>
      <c r="AD783" t="s">
        <v>60</v>
      </c>
      <c r="AE783" t="s">
        <v>172</v>
      </c>
      <c r="AF783" t="s">
        <v>84</v>
      </c>
      <c r="AG783" t="s">
        <v>62</v>
      </c>
      <c r="AI783">
        <v>1</v>
      </c>
      <c r="AJ783" t="s">
        <v>60</v>
      </c>
      <c r="AK783">
        <v>0.7</v>
      </c>
      <c r="AL783" t="s">
        <v>60</v>
      </c>
      <c r="AM783" t="s">
        <v>60</v>
      </c>
      <c r="AN783" t="s">
        <v>60</v>
      </c>
      <c r="AO783" t="s">
        <v>60</v>
      </c>
      <c r="AP783" t="s">
        <v>60</v>
      </c>
      <c r="AQ783" t="s">
        <v>60</v>
      </c>
      <c r="AR783" t="s">
        <v>60</v>
      </c>
      <c r="AS783" t="s">
        <v>60</v>
      </c>
      <c r="AT783">
        <v>2.8449862857142901E-4</v>
      </c>
      <c r="AU783">
        <v>3.8604539285714298E-4</v>
      </c>
      <c r="AV783">
        <v>5.2451814285714297E-4</v>
      </c>
      <c r="AW783">
        <v>7.0705050000000004E-4</v>
      </c>
      <c r="AX783">
        <v>8.4510361428571403E-4</v>
      </c>
      <c r="AY783">
        <v>1.4266895714285699E-3</v>
      </c>
      <c r="AZ783">
        <v>5.7466209285714296E-4</v>
      </c>
      <c r="BA783" s="2">
        <v>8.3922899999999996E-5</v>
      </c>
      <c r="BB783" t="s">
        <v>1690</v>
      </c>
      <c r="BC783" s="1" t="s">
        <v>1691</v>
      </c>
      <c r="BD783" t="s">
        <v>1692</v>
      </c>
      <c r="BE783" t="s">
        <v>63</v>
      </c>
      <c r="BF783">
        <v>40.046665189999999</v>
      </c>
      <c r="BG783">
        <v>-76.283332819999998</v>
      </c>
      <c r="BH783" t="s">
        <v>100</v>
      </c>
      <c r="BI783" t="s">
        <v>60</v>
      </c>
      <c r="BJ783">
        <v>700</v>
      </c>
    </row>
    <row r="784" spans="1:62" x14ac:dyDescent="0.3">
      <c r="A784" s="1" t="s">
        <v>1689</v>
      </c>
      <c r="B784" s="1" t="s">
        <v>261</v>
      </c>
      <c r="C784" t="s">
        <v>1648</v>
      </c>
      <c r="D784">
        <v>2011</v>
      </c>
      <c r="E784" t="s">
        <v>262</v>
      </c>
      <c r="F784" t="s">
        <v>59</v>
      </c>
      <c r="G784">
        <v>0.11173365</v>
      </c>
      <c r="H784">
        <v>0.15155365000000001</v>
      </c>
      <c r="I784">
        <v>0.19612830000000001</v>
      </c>
      <c r="J784">
        <v>0.29864990000000002</v>
      </c>
      <c r="K784">
        <v>0.35243658</v>
      </c>
      <c r="L784">
        <v>0.55272520000000003</v>
      </c>
      <c r="M784">
        <v>6</v>
      </c>
      <c r="N784" t="s">
        <v>3338</v>
      </c>
      <c r="O784">
        <v>0.58934830154964502</v>
      </c>
      <c r="P784">
        <v>0.573348301549645</v>
      </c>
      <c r="Q784" s="3">
        <v>0.22346736624999999</v>
      </c>
      <c r="R784">
        <v>1.2605275548996001E-2</v>
      </c>
      <c r="S784" s="5">
        <v>5.9432810000000003E-2</v>
      </c>
      <c r="T784">
        <v>40</v>
      </c>
      <c r="U784">
        <v>2</v>
      </c>
      <c r="V784">
        <v>0</v>
      </c>
      <c r="W784">
        <v>15</v>
      </c>
      <c r="X784">
        <v>12</v>
      </c>
      <c r="Y784">
        <v>13</v>
      </c>
      <c r="Z784">
        <v>0</v>
      </c>
      <c r="AA784">
        <v>1</v>
      </c>
      <c r="AB784">
        <v>5</v>
      </c>
      <c r="AC784" t="s">
        <v>60</v>
      </c>
      <c r="AD784" t="s">
        <v>60</v>
      </c>
      <c r="AE784" t="s">
        <v>263</v>
      </c>
      <c r="AF784" t="s">
        <v>68</v>
      </c>
      <c r="AI784">
        <v>1</v>
      </c>
      <c r="AJ784" s="2">
        <v>2.5000000000000002E-6</v>
      </c>
      <c r="AK784">
        <v>1</v>
      </c>
      <c r="AL784">
        <v>0.27933412499999999</v>
      </c>
      <c r="AM784">
        <v>0.37888412500000002</v>
      </c>
      <c r="AN784">
        <v>0.49032075000000003</v>
      </c>
      <c r="AO784">
        <v>0.74662474999999995</v>
      </c>
      <c r="AP784">
        <v>0.88109145</v>
      </c>
      <c r="AQ784">
        <v>1.381813</v>
      </c>
      <c r="AR784">
        <v>0.55866841562500003</v>
      </c>
      <c r="AS784">
        <v>0.14858202500000001</v>
      </c>
      <c r="AT784">
        <v>1.1173365E-4</v>
      </c>
      <c r="AU784">
        <v>1.5155365E-4</v>
      </c>
      <c r="AV784">
        <v>1.961283E-4</v>
      </c>
      <c r="AW784">
        <v>2.9864989999999999E-4</v>
      </c>
      <c r="AX784">
        <v>3.5243657999999998E-4</v>
      </c>
      <c r="AY784">
        <v>5.5272519999999996E-4</v>
      </c>
      <c r="AZ784">
        <v>2.2346736625000001E-4</v>
      </c>
      <c r="BA784" s="2">
        <v>5.9432809999999999E-5</v>
      </c>
      <c r="BB784" t="s">
        <v>1690</v>
      </c>
      <c r="BC784" s="1" t="s">
        <v>1691</v>
      </c>
      <c r="BD784" t="s">
        <v>1692</v>
      </c>
      <c r="BE784" t="s">
        <v>63</v>
      </c>
      <c r="BF784">
        <v>40.046665189999999</v>
      </c>
      <c r="BG784">
        <v>-76.283332819999998</v>
      </c>
      <c r="BH784" t="s">
        <v>100</v>
      </c>
      <c r="BI784">
        <v>0.4</v>
      </c>
      <c r="BJ784">
        <v>1000</v>
      </c>
    </row>
    <row r="785" spans="1:62" x14ac:dyDescent="0.3">
      <c r="A785" s="1" t="s">
        <v>1689</v>
      </c>
      <c r="B785" s="1" t="s">
        <v>313</v>
      </c>
      <c r="C785" t="s">
        <v>1648</v>
      </c>
      <c r="D785">
        <v>2011</v>
      </c>
      <c r="E785" t="s">
        <v>314</v>
      </c>
      <c r="F785" t="s">
        <v>59</v>
      </c>
      <c r="G785">
        <v>2.1849690000000001E-2</v>
      </c>
      <c r="H785">
        <v>3.2774530000000003E-2</v>
      </c>
      <c r="I785">
        <v>6.0086639999999997E-2</v>
      </c>
      <c r="J785">
        <v>8.1936339999999996E-2</v>
      </c>
      <c r="K785">
        <v>0.18626864000000001</v>
      </c>
      <c r="L785">
        <v>0.29497079999999998</v>
      </c>
      <c r="M785">
        <v>6</v>
      </c>
      <c r="N785" t="s">
        <v>3339</v>
      </c>
      <c r="O785">
        <v>3.4024612316769999E-3</v>
      </c>
      <c r="P785">
        <v>3.0286117806320001E-3</v>
      </c>
      <c r="Q785" s="3">
        <v>7.7293273499999995E-2</v>
      </c>
      <c r="R785">
        <v>4.4015728402181801E-3</v>
      </c>
      <c r="S785" s="5">
        <v>5.4624220000000001E-2</v>
      </c>
      <c r="T785">
        <v>40</v>
      </c>
      <c r="U785">
        <v>17</v>
      </c>
      <c r="V785">
        <v>0</v>
      </c>
      <c r="W785">
        <v>15</v>
      </c>
      <c r="X785">
        <v>12</v>
      </c>
      <c r="Y785">
        <v>13</v>
      </c>
      <c r="Z785">
        <v>0</v>
      </c>
      <c r="AA785">
        <v>1</v>
      </c>
      <c r="AB785">
        <v>42.5</v>
      </c>
      <c r="AC785" t="s">
        <v>60</v>
      </c>
      <c r="AD785" t="s">
        <v>60</v>
      </c>
      <c r="AE785" t="s">
        <v>315</v>
      </c>
      <c r="AF785" t="s">
        <v>70</v>
      </c>
      <c r="AG785" t="s">
        <v>316</v>
      </c>
      <c r="AI785">
        <v>1</v>
      </c>
      <c r="AJ785" t="s">
        <v>60</v>
      </c>
      <c r="AK785">
        <v>0.4</v>
      </c>
      <c r="AL785" t="s">
        <v>60</v>
      </c>
      <c r="AM785" t="s">
        <v>60</v>
      </c>
      <c r="AN785" t="s">
        <v>60</v>
      </c>
      <c r="AO785" t="s">
        <v>60</v>
      </c>
      <c r="AP785" t="s">
        <v>60</v>
      </c>
      <c r="AQ785" t="s">
        <v>60</v>
      </c>
      <c r="AR785" t="s">
        <v>60</v>
      </c>
      <c r="AS785" t="s">
        <v>60</v>
      </c>
      <c r="AT785" s="2">
        <v>5.4624225E-5</v>
      </c>
      <c r="AU785" s="2">
        <v>8.1936324999999999E-5</v>
      </c>
      <c r="AV785">
        <v>1.5021659999999999E-4</v>
      </c>
      <c r="AW785">
        <v>2.0484084999999999E-4</v>
      </c>
      <c r="AX785">
        <v>4.6567160000000001E-4</v>
      </c>
      <c r="AY785">
        <v>7.3742700000000003E-4</v>
      </c>
      <c r="AZ785">
        <v>1.9323318375000001E-4</v>
      </c>
      <c r="BA785">
        <v>1.3656055E-4</v>
      </c>
      <c r="BB785" t="s">
        <v>1690</v>
      </c>
      <c r="BC785" s="1" t="s">
        <v>1691</v>
      </c>
      <c r="BD785" t="s">
        <v>1692</v>
      </c>
      <c r="BE785" t="s">
        <v>63</v>
      </c>
      <c r="BF785">
        <v>40.046665189999999</v>
      </c>
      <c r="BG785">
        <v>-76.283332819999998</v>
      </c>
      <c r="BH785" t="s">
        <v>100</v>
      </c>
      <c r="BI785" t="s">
        <v>60</v>
      </c>
      <c r="BJ785">
        <v>400</v>
      </c>
    </row>
    <row r="786" spans="1:62" x14ac:dyDescent="0.3">
      <c r="A786" s="1" t="s">
        <v>1689</v>
      </c>
      <c r="B786" s="1" t="s">
        <v>266</v>
      </c>
      <c r="C786" t="s">
        <v>1648</v>
      </c>
      <c r="D786">
        <v>2011</v>
      </c>
      <c r="E786" t="s">
        <v>267</v>
      </c>
      <c r="F786" t="s">
        <v>59</v>
      </c>
      <c r="G786">
        <v>2.1298669999999999E-2</v>
      </c>
      <c r="H786">
        <v>4.2597349999999999E-2</v>
      </c>
      <c r="I786">
        <v>0.29019444999999999</v>
      </c>
      <c r="J786">
        <v>0.4352917</v>
      </c>
      <c r="K786">
        <v>0.97814162999999998</v>
      </c>
      <c r="L786">
        <v>2.0074000000000001</v>
      </c>
      <c r="M786">
        <v>6</v>
      </c>
      <c r="N786" t="s">
        <v>3340</v>
      </c>
      <c r="O786">
        <v>4.9055112622627003E-2</v>
      </c>
      <c r="P786">
        <v>4.8188954177748003E-2</v>
      </c>
      <c r="Q786" s="3">
        <v>0.38364237447499999</v>
      </c>
      <c r="R786">
        <v>0.20097846804524799</v>
      </c>
      <c r="S786" s="5">
        <v>5.3246689999999999E-2</v>
      </c>
      <c r="T786">
        <v>40</v>
      </c>
      <c r="U786">
        <v>11</v>
      </c>
      <c r="V786">
        <v>0</v>
      </c>
      <c r="W786">
        <v>15</v>
      </c>
      <c r="X786">
        <v>12</v>
      </c>
      <c r="Y786">
        <v>13</v>
      </c>
      <c r="Z786">
        <v>0</v>
      </c>
      <c r="AA786">
        <v>1</v>
      </c>
      <c r="AB786">
        <v>27.5</v>
      </c>
      <c r="AC786" t="s">
        <v>60</v>
      </c>
      <c r="AD786" t="s">
        <v>60</v>
      </c>
      <c r="AE786" t="s">
        <v>267</v>
      </c>
      <c r="AF786" t="s">
        <v>84</v>
      </c>
      <c r="AI786">
        <v>1</v>
      </c>
      <c r="AJ786" t="s">
        <v>60</v>
      </c>
      <c r="AK786">
        <v>1</v>
      </c>
      <c r="AL786" t="s">
        <v>60</v>
      </c>
      <c r="AM786" t="s">
        <v>60</v>
      </c>
      <c r="AN786" t="s">
        <v>60</v>
      </c>
      <c r="AO786" t="s">
        <v>60</v>
      </c>
      <c r="AP786" t="s">
        <v>60</v>
      </c>
      <c r="AQ786" t="s">
        <v>60</v>
      </c>
      <c r="AR786" t="s">
        <v>60</v>
      </c>
      <c r="AS786" t="s">
        <v>60</v>
      </c>
      <c r="AT786" s="2">
        <v>2.1298670000000001E-5</v>
      </c>
      <c r="AU786" s="2">
        <v>4.2597350000000003E-5</v>
      </c>
      <c r="AV786">
        <v>2.9019445000000001E-4</v>
      </c>
      <c r="AW786">
        <v>4.352917E-4</v>
      </c>
      <c r="AX786">
        <v>9.7814162999999995E-4</v>
      </c>
      <c r="AY786">
        <v>2.0073999999999999E-3</v>
      </c>
      <c r="AZ786">
        <v>3.8364237447500001E-4</v>
      </c>
      <c r="BA786" s="2">
        <v>5.3246689999999999E-5</v>
      </c>
      <c r="BB786" t="s">
        <v>1690</v>
      </c>
      <c r="BC786" s="1" t="s">
        <v>1691</v>
      </c>
      <c r="BD786" t="s">
        <v>1692</v>
      </c>
      <c r="BE786" t="s">
        <v>63</v>
      </c>
      <c r="BF786">
        <v>40.046665189999999</v>
      </c>
      <c r="BG786">
        <v>-76.283332819999998</v>
      </c>
      <c r="BH786" t="s">
        <v>100</v>
      </c>
      <c r="BI786" t="s">
        <v>60</v>
      </c>
      <c r="BJ786">
        <v>1000</v>
      </c>
    </row>
    <row r="787" spans="1:62" x14ac:dyDescent="0.3">
      <c r="A787" s="1" t="s">
        <v>1693</v>
      </c>
      <c r="B787" s="1" t="s">
        <v>177</v>
      </c>
      <c r="C787" t="s">
        <v>1648</v>
      </c>
      <c r="D787">
        <v>2011</v>
      </c>
      <c r="E787" t="s">
        <v>178</v>
      </c>
      <c r="F787" t="s">
        <v>59</v>
      </c>
      <c r="G787">
        <v>0.92926850000000005</v>
      </c>
      <c r="H787">
        <v>1.0531710000000001</v>
      </c>
      <c r="I787">
        <v>1.156423</v>
      </c>
      <c r="J787">
        <v>1.2183740000000001</v>
      </c>
      <c r="K787">
        <v>1.321626</v>
      </c>
      <c r="L787">
        <v>1.755285</v>
      </c>
      <c r="M787">
        <v>6</v>
      </c>
      <c r="N787" t="s">
        <v>3341</v>
      </c>
      <c r="O787">
        <v>1.0901795468664262</v>
      </c>
      <c r="P787">
        <v>1.79546866426E-4</v>
      </c>
      <c r="Q787" s="3">
        <v>1.1479596524590201</v>
      </c>
      <c r="R787">
        <v>3.7006078625220498E-2</v>
      </c>
      <c r="S787" s="5">
        <v>0.2065041</v>
      </c>
      <c r="T787">
        <v>61</v>
      </c>
      <c r="U787">
        <v>0</v>
      </c>
      <c r="V787">
        <v>0</v>
      </c>
      <c r="W787">
        <v>15</v>
      </c>
      <c r="X787">
        <v>15</v>
      </c>
      <c r="Y787">
        <v>16</v>
      </c>
      <c r="Z787">
        <v>15</v>
      </c>
      <c r="AA787">
        <v>1</v>
      </c>
      <c r="AB787">
        <v>0</v>
      </c>
      <c r="AC787" t="s">
        <v>60</v>
      </c>
      <c r="AD787" t="s">
        <v>60</v>
      </c>
      <c r="AE787" t="s">
        <v>179</v>
      </c>
      <c r="AF787" t="s">
        <v>84</v>
      </c>
      <c r="AI787">
        <v>1</v>
      </c>
      <c r="AJ787" t="s">
        <v>60</v>
      </c>
      <c r="AK787">
        <v>0.09</v>
      </c>
      <c r="AL787" t="s">
        <v>60</v>
      </c>
      <c r="AM787" t="s">
        <v>60</v>
      </c>
      <c r="AN787" t="s">
        <v>60</v>
      </c>
      <c r="AO787" t="s">
        <v>60</v>
      </c>
      <c r="AP787" t="s">
        <v>60</v>
      </c>
      <c r="AQ787" t="s">
        <v>60</v>
      </c>
      <c r="AR787" t="s">
        <v>60</v>
      </c>
      <c r="AS787" t="s">
        <v>60</v>
      </c>
      <c r="AT787">
        <v>1.03252055555556E-2</v>
      </c>
      <c r="AU787">
        <v>1.1701899999999999E-2</v>
      </c>
      <c r="AV787">
        <v>1.28491444444444E-2</v>
      </c>
      <c r="AW787">
        <v>1.35374888888889E-2</v>
      </c>
      <c r="AX787">
        <v>1.46847333333333E-2</v>
      </c>
      <c r="AY787">
        <v>1.95031666666667E-2</v>
      </c>
      <c r="AZ787">
        <v>1.27551072495446E-2</v>
      </c>
      <c r="BA787">
        <v>2.2944900000000002E-3</v>
      </c>
      <c r="BB787" t="s">
        <v>1694</v>
      </c>
      <c r="BC787" s="1" t="s">
        <v>1695</v>
      </c>
      <c r="BD787" t="s">
        <v>1694</v>
      </c>
      <c r="BE787" t="s">
        <v>106</v>
      </c>
      <c r="BF787">
        <v>40.008888239999997</v>
      </c>
      <c r="BG787">
        <v>-75.097778320000003</v>
      </c>
      <c r="BH787" t="s">
        <v>109</v>
      </c>
      <c r="BI787" t="s">
        <v>60</v>
      </c>
      <c r="BJ787">
        <v>90</v>
      </c>
    </row>
    <row r="788" spans="1:62" x14ac:dyDescent="0.3">
      <c r="A788" s="1" t="s">
        <v>1693</v>
      </c>
      <c r="B788" s="1" t="s">
        <v>261</v>
      </c>
      <c r="C788" t="s">
        <v>1648</v>
      </c>
      <c r="D788">
        <v>2011</v>
      </c>
      <c r="E788" t="s">
        <v>262</v>
      </c>
      <c r="F788" t="s">
        <v>59</v>
      </c>
      <c r="G788">
        <v>4.7546255000000003E-2</v>
      </c>
      <c r="H788">
        <v>9.5092510000000005E-2</v>
      </c>
      <c r="I788">
        <v>0.19018499999999999</v>
      </c>
      <c r="J788">
        <v>0.30726769999999998</v>
      </c>
      <c r="K788">
        <v>0.47356066000000002</v>
      </c>
      <c r="L788">
        <v>0.88584594999999999</v>
      </c>
      <c r="M788">
        <v>6</v>
      </c>
      <c r="N788" t="s">
        <v>3342</v>
      </c>
      <c r="O788">
        <v>0.63690670725832799</v>
      </c>
      <c r="P788">
        <v>0.62090670725832797</v>
      </c>
      <c r="Q788" s="3">
        <v>0.23578460391304301</v>
      </c>
      <c r="R788">
        <v>3.5169440423235797E-2</v>
      </c>
      <c r="S788" s="5">
        <v>5.9432810000000003E-2</v>
      </c>
      <c r="T788">
        <v>69</v>
      </c>
      <c r="U788">
        <v>11</v>
      </c>
      <c r="V788">
        <v>4</v>
      </c>
      <c r="W788">
        <v>15</v>
      </c>
      <c r="X788">
        <v>18</v>
      </c>
      <c r="Y788">
        <v>17</v>
      </c>
      <c r="Z788">
        <v>19</v>
      </c>
      <c r="AA788">
        <v>1</v>
      </c>
      <c r="AB788">
        <v>15.9420289855072</v>
      </c>
      <c r="AC788" t="s">
        <v>60</v>
      </c>
      <c r="AD788" t="s">
        <v>60</v>
      </c>
      <c r="AE788" t="s">
        <v>263</v>
      </c>
      <c r="AF788" t="s">
        <v>68</v>
      </c>
      <c r="AI788">
        <v>1</v>
      </c>
      <c r="AJ788" s="2">
        <v>2.5000000000000002E-6</v>
      </c>
      <c r="AK788">
        <v>1</v>
      </c>
      <c r="AL788">
        <v>0.1188656375</v>
      </c>
      <c r="AM788">
        <v>0.23773127499999999</v>
      </c>
      <c r="AN788">
        <v>0.47546250000000001</v>
      </c>
      <c r="AO788">
        <v>0.76816925000000003</v>
      </c>
      <c r="AP788">
        <v>1.1839016499999999</v>
      </c>
      <c r="AQ788">
        <v>2.2146148750000001</v>
      </c>
      <c r="AR788">
        <v>0.58946150978260903</v>
      </c>
      <c r="AS788">
        <v>0.14858202500000001</v>
      </c>
      <c r="AT788" s="2">
        <v>4.7546254999999999E-5</v>
      </c>
      <c r="AU788" s="2">
        <v>9.5092509999999999E-5</v>
      </c>
      <c r="AV788">
        <v>1.90185E-4</v>
      </c>
      <c r="AW788">
        <v>3.0726769999999998E-4</v>
      </c>
      <c r="AX788">
        <v>4.7356066E-4</v>
      </c>
      <c r="AY788">
        <v>8.8584595000000001E-4</v>
      </c>
      <c r="AZ788">
        <v>2.35784603913043E-4</v>
      </c>
      <c r="BA788" s="2">
        <v>5.9432809999999999E-5</v>
      </c>
      <c r="BB788" t="s">
        <v>1694</v>
      </c>
      <c r="BC788" s="1" t="s">
        <v>1695</v>
      </c>
      <c r="BD788" t="s">
        <v>1694</v>
      </c>
      <c r="BE788" t="s">
        <v>106</v>
      </c>
      <c r="BF788">
        <v>40.008888239999997</v>
      </c>
      <c r="BG788">
        <v>-75.097778320000003</v>
      </c>
      <c r="BH788" t="s">
        <v>109</v>
      </c>
      <c r="BI788">
        <v>0.4</v>
      </c>
      <c r="BJ788">
        <v>1000</v>
      </c>
    </row>
    <row r="789" spans="1:62" x14ac:dyDescent="0.3">
      <c r="A789" s="1" t="s">
        <v>1693</v>
      </c>
      <c r="B789" s="1" t="s">
        <v>313</v>
      </c>
      <c r="C789" t="s">
        <v>1648</v>
      </c>
      <c r="D789">
        <v>2011</v>
      </c>
      <c r="E789" t="s">
        <v>314</v>
      </c>
      <c r="F789" t="s">
        <v>59</v>
      </c>
      <c r="G789">
        <v>0</v>
      </c>
      <c r="H789">
        <v>0</v>
      </c>
      <c r="I789">
        <v>0.491618</v>
      </c>
      <c r="J789">
        <v>1.0323979999999999</v>
      </c>
      <c r="K789">
        <v>1.2732908000000001</v>
      </c>
      <c r="L789">
        <v>3.3921640000000002</v>
      </c>
      <c r="M789">
        <v>6</v>
      </c>
      <c r="N789" t="s">
        <v>3343</v>
      </c>
      <c r="O789">
        <v>0.18654663306219599</v>
      </c>
      <c r="P789">
        <v>0.186172783611151</v>
      </c>
      <c r="Q789" s="3">
        <v>0.60360117971153804</v>
      </c>
      <c r="R789">
        <v>0.41303403317625897</v>
      </c>
      <c r="S789" s="5">
        <v>5.4624220000000001E-2</v>
      </c>
      <c r="T789">
        <v>52</v>
      </c>
      <c r="U789">
        <v>16</v>
      </c>
      <c r="V789">
        <v>15</v>
      </c>
      <c r="W789">
        <v>0</v>
      </c>
      <c r="X789">
        <v>17</v>
      </c>
      <c r="Y789">
        <v>16</v>
      </c>
      <c r="Z789">
        <v>19</v>
      </c>
      <c r="AA789">
        <v>1</v>
      </c>
      <c r="AB789">
        <v>30.769230769230798</v>
      </c>
      <c r="AC789" t="s">
        <v>60</v>
      </c>
      <c r="AD789" t="s">
        <v>60</v>
      </c>
      <c r="AE789" t="s">
        <v>315</v>
      </c>
      <c r="AF789" t="s">
        <v>70</v>
      </c>
      <c r="AG789" t="s">
        <v>316</v>
      </c>
      <c r="AI789">
        <v>1</v>
      </c>
      <c r="AJ789" t="s">
        <v>60</v>
      </c>
      <c r="AK789">
        <v>0.4</v>
      </c>
      <c r="AL789" t="s">
        <v>60</v>
      </c>
      <c r="AM789" t="s">
        <v>60</v>
      </c>
      <c r="AN789" t="s">
        <v>60</v>
      </c>
      <c r="AO789" t="s">
        <v>60</v>
      </c>
      <c r="AP789" t="s">
        <v>60</v>
      </c>
      <c r="AQ789" t="s">
        <v>60</v>
      </c>
      <c r="AR789" t="s">
        <v>60</v>
      </c>
      <c r="AS789" t="s">
        <v>60</v>
      </c>
      <c r="AT789">
        <v>0</v>
      </c>
      <c r="AU789">
        <v>0</v>
      </c>
      <c r="AV789">
        <v>1.229045E-3</v>
      </c>
      <c r="AW789">
        <v>2.580995E-3</v>
      </c>
      <c r="AX789">
        <v>3.1832269999999998E-3</v>
      </c>
      <c r="AY789">
        <v>8.4804100000000007E-3</v>
      </c>
      <c r="AZ789">
        <v>1.5090029492788499E-3</v>
      </c>
      <c r="BA789">
        <v>1.3656055E-4</v>
      </c>
      <c r="BB789" t="s">
        <v>1694</v>
      </c>
      <c r="BC789" s="1" t="s">
        <v>1695</v>
      </c>
      <c r="BD789" t="s">
        <v>1694</v>
      </c>
      <c r="BE789" t="s">
        <v>106</v>
      </c>
      <c r="BF789">
        <v>40.008888239999997</v>
      </c>
      <c r="BG789">
        <v>-75.097778320000003</v>
      </c>
      <c r="BH789" t="s">
        <v>109</v>
      </c>
      <c r="BI789" t="s">
        <v>60</v>
      </c>
      <c r="BJ789">
        <v>400</v>
      </c>
    </row>
    <row r="790" spans="1:62" x14ac:dyDescent="0.3">
      <c r="A790" s="1" t="s">
        <v>1693</v>
      </c>
      <c r="B790" s="1" t="s">
        <v>266</v>
      </c>
      <c r="C790" t="s">
        <v>1648</v>
      </c>
      <c r="D790">
        <v>2011</v>
      </c>
      <c r="E790" t="s">
        <v>267</v>
      </c>
      <c r="F790" t="s">
        <v>59</v>
      </c>
      <c r="G790">
        <v>0</v>
      </c>
      <c r="H790">
        <v>0</v>
      </c>
      <c r="I790">
        <v>0.13932883333333301</v>
      </c>
      <c r="J790">
        <v>0.34077879999999999</v>
      </c>
      <c r="K790">
        <v>0.75471864</v>
      </c>
      <c r="L790">
        <v>2.2382244999999998</v>
      </c>
      <c r="M790">
        <v>6</v>
      </c>
      <c r="N790" t="s">
        <v>3344</v>
      </c>
      <c r="O790">
        <v>9.4649147124962002E-2</v>
      </c>
      <c r="P790">
        <v>9.3782988680083001E-2</v>
      </c>
      <c r="Q790" s="3">
        <v>0.27048546727053102</v>
      </c>
      <c r="R790">
        <v>0.14904224766416499</v>
      </c>
      <c r="S790" s="5">
        <v>5.3246689999999999E-2</v>
      </c>
      <c r="T790">
        <v>69</v>
      </c>
      <c r="U790">
        <v>24</v>
      </c>
      <c r="V790">
        <v>21</v>
      </c>
      <c r="W790">
        <v>15</v>
      </c>
      <c r="X790">
        <v>18</v>
      </c>
      <c r="Y790">
        <v>17</v>
      </c>
      <c r="Z790">
        <v>19</v>
      </c>
      <c r="AA790">
        <v>1</v>
      </c>
      <c r="AB790">
        <v>34.7826086956522</v>
      </c>
      <c r="AC790" t="s">
        <v>60</v>
      </c>
      <c r="AD790" t="s">
        <v>60</v>
      </c>
      <c r="AE790" t="s">
        <v>267</v>
      </c>
      <c r="AF790" t="s">
        <v>84</v>
      </c>
      <c r="AI790">
        <v>1</v>
      </c>
      <c r="AJ790" t="s">
        <v>60</v>
      </c>
      <c r="AK790">
        <v>1</v>
      </c>
      <c r="AL790" t="s">
        <v>60</v>
      </c>
      <c r="AM790" t="s">
        <v>60</v>
      </c>
      <c r="AN790" t="s">
        <v>60</v>
      </c>
      <c r="AO790" t="s">
        <v>60</v>
      </c>
      <c r="AP790" t="s">
        <v>60</v>
      </c>
      <c r="AQ790" t="s">
        <v>60</v>
      </c>
      <c r="AR790" t="s">
        <v>60</v>
      </c>
      <c r="AS790" t="s">
        <v>60</v>
      </c>
      <c r="AT790">
        <v>0</v>
      </c>
      <c r="AU790">
        <v>0</v>
      </c>
      <c r="AV790">
        <v>1.3932883333333301E-4</v>
      </c>
      <c r="AW790">
        <v>3.4077880000000002E-4</v>
      </c>
      <c r="AX790">
        <v>7.5471863999999997E-4</v>
      </c>
      <c r="AY790">
        <v>2.2382245000000002E-3</v>
      </c>
      <c r="AZ790">
        <v>2.7048546727053102E-4</v>
      </c>
      <c r="BA790" s="2">
        <v>5.3246689999999999E-5</v>
      </c>
      <c r="BB790" t="s">
        <v>1694</v>
      </c>
      <c r="BC790" s="1" t="s">
        <v>1695</v>
      </c>
      <c r="BD790" t="s">
        <v>1694</v>
      </c>
      <c r="BE790" t="s">
        <v>106</v>
      </c>
      <c r="BF790">
        <v>40.008888239999997</v>
      </c>
      <c r="BG790">
        <v>-75.097778320000003</v>
      </c>
      <c r="BH790" t="s">
        <v>109</v>
      </c>
      <c r="BI790" t="s">
        <v>60</v>
      </c>
      <c r="BJ790">
        <v>1000</v>
      </c>
    </row>
    <row r="791" spans="1:62" x14ac:dyDescent="0.3">
      <c r="A791" s="1" t="s">
        <v>1696</v>
      </c>
      <c r="B791" s="1" t="s">
        <v>177</v>
      </c>
      <c r="C791" t="s">
        <v>1648</v>
      </c>
      <c r="D791">
        <v>2011</v>
      </c>
      <c r="E791" t="s">
        <v>178</v>
      </c>
      <c r="F791" t="s">
        <v>59</v>
      </c>
      <c r="G791">
        <v>1.1853336999999999</v>
      </c>
      <c r="H791">
        <v>1.5126422500000001</v>
      </c>
      <c r="I791">
        <v>1.7656099999999999</v>
      </c>
      <c r="J791">
        <v>2.2921955000000001</v>
      </c>
      <c r="K791">
        <v>2.9406181999999998</v>
      </c>
      <c r="L791">
        <v>4.274635</v>
      </c>
      <c r="M791">
        <v>6</v>
      </c>
      <c r="N791" t="s">
        <v>3345</v>
      </c>
      <c r="O791">
        <v>1.0902381567443831</v>
      </c>
      <c r="P791">
        <v>2.3815674438300001E-4</v>
      </c>
      <c r="Q791" s="3">
        <v>1.9414826833333301</v>
      </c>
      <c r="R791">
        <v>0.52789581879936798</v>
      </c>
      <c r="S791" s="5">
        <v>0.2065041</v>
      </c>
      <c r="T791">
        <v>60</v>
      </c>
      <c r="U791">
        <v>0</v>
      </c>
      <c r="V791">
        <v>0</v>
      </c>
      <c r="W791">
        <v>15</v>
      </c>
      <c r="X791">
        <v>15</v>
      </c>
      <c r="Y791">
        <v>15</v>
      </c>
      <c r="Z791">
        <v>15</v>
      </c>
      <c r="AA791">
        <v>1</v>
      </c>
      <c r="AB791">
        <v>0</v>
      </c>
      <c r="AC791" t="s">
        <v>60</v>
      </c>
      <c r="AD791" t="s">
        <v>60</v>
      </c>
      <c r="AE791" t="s">
        <v>179</v>
      </c>
      <c r="AF791" t="s">
        <v>84</v>
      </c>
      <c r="AI791">
        <v>1</v>
      </c>
      <c r="AJ791" t="s">
        <v>60</v>
      </c>
      <c r="AK791">
        <v>0.09</v>
      </c>
      <c r="AL791" t="s">
        <v>60</v>
      </c>
      <c r="AM791" t="s">
        <v>60</v>
      </c>
      <c r="AN791" t="s">
        <v>60</v>
      </c>
      <c r="AO791" t="s">
        <v>60</v>
      </c>
      <c r="AP791" t="s">
        <v>60</v>
      </c>
      <c r="AQ791" t="s">
        <v>60</v>
      </c>
      <c r="AR791" t="s">
        <v>60</v>
      </c>
      <c r="AS791" t="s">
        <v>60</v>
      </c>
      <c r="AT791">
        <v>1.31703744444444E-2</v>
      </c>
      <c r="AU791">
        <v>1.68071361111111E-2</v>
      </c>
      <c r="AV791">
        <v>1.96178888888889E-2</v>
      </c>
      <c r="AW791">
        <v>2.5468838888888901E-2</v>
      </c>
      <c r="AX791">
        <v>3.2673535555555598E-2</v>
      </c>
      <c r="AY791">
        <v>4.7495944444444403E-2</v>
      </c>
      <c r="AZ791">
        <v>2.1572029814814798E-2</v>
      </c>
      <c r="BA791">
        <v>2.2944900000000002E-3</v>
      </c>
      <c r="BB791" t="s">
        <v>1694</v>
      </c>
      <c r="BC791" s="1" t="s">
        <v>1697</v>
      </c>
      <c r="BD791" t="s">
        <v>1698</v>
      </c>
      <c r="BE791" t="s">
        <v>63</v>
      </c>
      <c r="BF791">
        <v>40.049617769999998</v>
      </c>
      <c r="BG791">
        <v>-75.240821839999995</v>
      </c>
      <c r="BH791" t="s">
        <v>109</v>
      </c>
      <c r="BI791" t="s">
        <v>60</v>
      </c>
      <c r="BJ791">
        <v>90</v>
      </c>
    </row>
    <row r="792" spans="1:62" x14ac:dyDescent="0.3">
      <c r="A792" s="1" t="s">
        <v>1696</v>
      </c>
      <c r="B792" s="1" t="s">
        <v>261</v>
      </c>
      <c r="C792" t="s">
        <v>1648</v>
      </c>
      <c r="D792">
        <v>2011</v>
      </c>
      <c r="E792" t="s">
        <v>262</v>
      </c>
      <c r="F792" t="s">
        <v>59</v>
      </c>
      <c r="G792">
        <v>0</v>
      </c>
      <c r="H792">
        <v>0</v>
      </c>
      <c r="I792">
        <v>9.5092510000000005E-2</v>
      </c>
      <c r="J792">
        <v>0.14263870000000001</v>
      </c>
      <c r="K792">
        <v>0.19018499999999999</v>
      </c>
      <c r="L792">
        <v>0.28527750000000002</v>
      </c>
      <c r="M792">
        <v>6</v>
      </c>
      <c r="N792" t="s">
        <v>3346</v>
      </c>
      <c r="O792">
        <v>0.36723616446495999</v>
      </c>
      <c r="P792">
        <v>0.35123616446495998</v>
      </c>
      <c r="Q792" s="3">
        <v>8.1621055833333303E-2</v>
      </c>
      <c r="R792">
        <v>5.8310600811411796E-3</v>
      </c>
      <c r="S792" s="5">
        <v>5.9432810000000003E-2</v>
      </c>
      <c r="T792">
        <v>60</v>
      </c>
      <c r="U792">
        <v>27</v>
      </c>
      <c r="V792">
        <v>21</v>
      </c>
      <c r="W792">
        <v>15</v>
      </c>
      <c r="X792">
        <v>15</v>
      </c>
      <c r="Y792">
        <v>15</v>
      </c>
      <c r="Z792">
        <v>15</v>
      </c>
      <c r="AA792">
        <v>1</v>
      </c>
      <c r="AB792">
        <v>45</v>
      </c>
      <c r="AC792" t="s">
        <v>60</v>
      </c>
      <c r="AD792" t="s">
        <v>60</v>
      </c>
      <c r="AE792" t="s">
        <v>263</v>
      </c>
      <c r="AF792" t="s">
        <v>68</v>
      </c>
      <c r="AI792">
        <v>1</v>
      </c>
      <c r="AJ792" s="2">
        <v>2.5000000000000002E-6</v>
      </c>
      <c r="AK792">
        <v>1</v>
      </c>
      <c r="AL792">
        <v>0</v>
      </c>
      <c r="AM792">
        <v>0</v>
      </c>
      <c r="AN792">
        <v>0.23773127499999999</v>
      </c>
      <c r="AO792">
        <v>0.35659675000000002</v>
      </c>
      <c r="AP792">
        <v>0.47546250000000001</v>
      </c>
      <c r="AQ792">
        <v>0.71319374999999996</v>
      </c>
      <c r="AR792">
        <v>0.204052639583333</v>
      </c>
      <c r="AS792">
        <v>0.14858202500000001</v>
      </c>
      <c r="AT792">
        <v>0</v>
      </c>
      <c r="AU792">
        <v>0</v>
      </c>
      <c r="AV792" s="2">
        <v>9.5092509999999999E-5</v>
      </c>
      <c r="AW792">
        <v>1.4263869999999999E-4</v>
      </c>
      <c r="AX792">
        <v>1.90185E-4</v>
      </c>
      <c r="AY792">
        <v>2.8527750000000002E-4</v>
      </c>
      <c r="AZ792" s="2">
        <v>8.1621055833333301E-5</v>
      </c>
      <c r="BA792" s="2">
        <v>5.9432809999999999E-5</v>
      </c>
      <c r="BB792" t="s">
        <v>1694</v>
      </c>
      <c r="BC792" s="1" t="s">
        <v>1697</v>
      </c>
      <c r="BD792" t="s">
        <v>1698</v>
      </c>
      <c r="BE792" t="s">
        <v>63</v>
      </c>
      <c r="BF792">
        <v>40.049617769999998</v>
      </c>
      <c r="BG792">
        <v>-75.240821839999995</v>
      </c>
      <c r="BH792" t="s">
        <v>109</v>
      </c>
      <c r="BI792">
        <v>0.4</v>
      </c>
      <c r="BJ792">
        <v>1000</v>
      </c>
    </row>
    <row r="793" spans="1:62" x14ac:dyDescent="0.3">
      <c r="A793" s="1" t="s">
        <v>1699</v>
      </c>
      <c r="B793" s="1" t="s">
        <v>177</v>
      </c>
      <c r="C793" t="s">
        <v>1648</v>
      </c>
      <c r="D793">
        <v>2011</v>
      </c>
      <c r="E793" t="s">
        <v>178</v>
      </c>
      <c r="F793" t="s">
        <v>59</v>
      </c>
      <c r="G793">
        <v>0.90861809999999998</v>
      </c>
      <c r="H793">
        <v>1.0686585</v>
      </c>
      <c r="I793">
        <v>1.1357729999999999</v>
      </c>
      <c r="J793">
        <v>1.2441875</v>
      </c>
      <c r="K793">
        <v>1.4145532000000001</v>
      </c>
      <c r="L793">
        <v>2.1063420000000002</v>
      </c>
      <c r="M793">
        <v>6</v>
      </c>
      <c r="N793" t="s">
        <v>3347</v>
      </c>
      <c r="O793">
        <v>1.0902297657169702</v>
      </c>
      <c r="P793">
        <v>2.2976571696999999E-4</v>
      </c>
      <c r="Q793" s="3">
        <v>1.1681248983333301</v>
      </c>
      <c r="R793">
        <v>5.18574401934205E-2</v>
      </c>
      <c r="S793" s="5">
        <v>0.2065041</v>
      </c>
      <c r="T793">
        <v>60</v>
      </c>
      <c r="U793">
        <v>0</v>
      </c>
      <c r="V793">
        <v>0</v>
      </c>
      <c r="W793">
        <v>15</v>
      </c>
      <c r="X793">
        <v>15</v>
      </c>
      <c r="Y793">
        <v>16</v>
      </c>
      <c r="Z793">
        <v>14</v>
      </c>
      <c r="AA793">
        <v>1</v>
      </c>
      <c r="AB793">
        <v>0</v>
      </c>
      <c r="AC793" t="s">
        <v>60</v>
      </c>
      <c r="AD793" t="s">
        <v>60</v>
      </c>
      <c r="AE793" t="s">
        <v>179</v>
      </c>
      <c r="AF793" t="s">
        <v>84</v>
      </c>
      <c r="AI793">
        <v>1</v>
      </c>
      <c r="AJ793" t="s">
        <v>60</v>
      </c>
      <c r="AK793">
        <v>0.09</v>
      </c>
      <c r="AL793" t="s">
        <v>60</v>
      </c>
      <c r="AM793" t="s">
        <v>60</v>
      </c>
      <c r="AN793" t="s">
        <v>60</v>
      </c>
      <c r="AO793" t="s">
        <v>60</v>
      </c>
      <c r="AP793" t="s">
        <v>60</v>
      </c>
      <c r="AQ793" t="s">
        <v>60</v>
      </c>
      <c r="AR793" t="s">
        <v>60</v>
      </c>
      <c r="AS793" t="s">
        <v>60</v>
      </c>
      <c r="AT793">
        <v>1.00957566666667E-2</v>
      </c>
      <c r="AU793">
        <v>1.18739833333333E-2</v>
      </c>
      <c r="AV793">
        <v>1.2619699999999999E-2</v>
      </c>
      <c r="AW793">
        <v>1.38243055555556E-2</v>
      </c>
      <c r="AX793">
        <v>1.5717257777777799E-2</v>
      </c>
      <c r="AY793">
        <v>2.3403799999999999E-2</v>
      </c>
      <c r="AZ793">
        <v>1.2979165537037001E-2</v>
      </c>
      <c r="BA793">
        <v>2.2944900000000002E-3</v>
      </c>
      <c r="BB793" t="s">
        <v>1694</v>
      </c>
      <c r="BC793" s="1" t="s">
        <v>1700</v>
      </c>
      <c r="BD793" t="s">
        <v>1694</v>
      </c>
      <c r="BE793" t="s">
        <v>106</v>
      </c>
      <c r="BF793">
        <v>39.944652560000002</v>
      </c>
      <c r="BG793">
        <v>-75.165206909999995</v>
      </c>
      <c r="BH793" t="s">
        <v>109</v>
      </c>
      <c r="BI793" t="s">
        <v>60</v>
      </c>
      <c r="BJ793">
        <v>90</v>
      </c>
    </row>
    <row r="794" spans="1:62" x14ac:dyDescent="0.3">
      <c r="A794" s="1" t="s">
        <v>1699</v>
      </c>
      <c r="B794" s="1" t="s">
        <v>261</v>
      </c>
      <c r="C794" t="s">
        <v>1648</v>
      </c>
      <c r="D794">
        <v>2011</v>
      </c>
      <c r="E794" t="s">
        <v>262</v>
      </c>
      <c r="F794" t="s">
        <v>59</v>
      </c>
      <c r="G794">
        <v>9.5092510000000005E-2</v>
      </c>
      <c r="H794">
        <v>0.1307521525</v>
      </c>
      <c r="I794">
        <v>0.16641185</v>
      </c>
      <c r="J794">
        <v>0.2377312</v>
      </c>
      <c r="K794">
        <v>0.38036999999999999</v>
      </c>
      <c r="L794">
        <v>0.61810120000000002</v>
      </c>
      <c r="M794">
        <v>6</v>
      </c>
      <c r="N794" t="s">
        <v>3348</v>
      </c>
      <c r="O794">
        <v>1.278004728827385</v>
      </c>
      <c r="P794">
        <v>1.262004728827385</v>
      </c>
      <c r="Q794" s="3">
        <v>0.19652448450000001</v>
      </c>
      <c r="R794">
        <v>1.42126938536941E-2</v>
      </c>
      <c r="S794" s="5">
        <v>5.9432810000000003E-2</v>
      </c>
      <c r="T794">
        <v>60</v>
      </c>
      <c r="U794">
        <v>3</v>
      </c>
      <c r="V794">
        <v>2</v>
      </c>
      <c r="W794">
        <v>15</v>
      </c>
      <c r="X794">
        <v>15</v>
      </c>
      <c r="Y794">
        <v>16</v>
      </c>
      <c r="Z794">
        <v>14</v>
      </c>
      <c r="AA794">
        <v>1</v>
      </c>
      <c r="AB794">
        <v>5</v>
      </c>
      <c r="AC794" t="s">
        <v>60</v>
      </c>
      <c r="AD794" t="s">
        <v>60</v>
      </c>
      <c r="AE794" t="s">
        <v>263</v>
      </c>
      <c r="AF794" t="s">
        <v>68</v>
      </c>
      <c r="AI794">
        <v>1</v>
      </c>
      <c r="AJ794" s="2">
        <v>2.5000000000000002E-6</v>
      </c>
      <c r="AK794">
        <v>1</v>
      </c>
      <c r="AL794">
        <v>0.23773127499999999</v>
      </c>
      <c r="AM794">
        <v>0.32688038125000002</v>
      </c>
      <c r="AN794">
        <v>0.41602962500000001</v>
      </c>
      <c r="AO794">
        <v>0.59432799999999997</v>
      </c>
      <c r="AP794">
        <v>0.95092500000000002</v>
      </c>
      <c r="AQ794">
        <v>1.545253</v>
      </c>
      <c r="AR794">
        <v>0.49131121124999999</v>
      </c>
      <c r="AS794">
        <v>0.14858202500000001</v>
      </c>
      <c r="AT794" s="2">
        <v>9.5092509999999999E-5</v>
      </c>
      <c r="AU794">
        <v>1.307521525E-4</v>
      </c>
      <c r="AV794">
        <v>1.6641185000000001E-4</v>
      </c>
      <c r="AW794">
        <v>2.3773119999999999E-4</v>
      </c>
      <c r="AX794">
        <v>3.8036999999999999E-4</v>
      </c>
      <c r="AY794">
        <v>6.1810119999999998E-4</v>
      </c>
      <c r="AZ794">
        <v>1.9652448449999999E-4</v>
      </c>
      <c r="BA794" s="2">
        <v>5.9432809999999999E-5</v>
      </c>
      <c r="BB794" t="s">
        <v>1694</v>
      </c>
      <c r="BC794" s="1" t="s">
        <v>1700</v>
      </c>
      <c r="BD794" t="s">
        <v>1694</v>
      </c>
      <c r="BE794" t="s">
        <v>106</v>
      </c>
      <c r="BF794">
        <v>39.944652560000002</v>
      </c>
      <c r="BG794">
        <v>-75.165206909999995</v>
      </c>
      <c r="BH794" t="s">
        <v>109</v>
      </c>
      <c r="BI794">
        <v>0.4</v>
      </c>
      <c r="BJ794">
        <v>1000</v>
      </c>
    </row>
    <row r="795" spans="1:62" x14ac:dyDescent="0.3">
      <c r="A795" s="1" t="s">
        <v>1699</v>
      </c>
      <c r="B795" s="1" t="s">
        <v>266</v>
      </c>
      <c r="C795" t="s">
        <v>1648</v>
      </c>
      <c r="D795">
        <v>2011</v>
      </c>
      <c r="E795" t="s">
        <v>267</v>
      </c>
      <c r="F795" t="s">
        <v>59</v>
      </c>
      <c r="G795">
        <v>0</v>
      </c>
      <c r="H795">
        <v>0</v>
      </c>
      <c r="I795">
        <v>8.5194699999999998E-2</v>
      </c>
      <c r="J795">
        <v>0.1703894</v>
      </c>
      <c r="K795">
        <v>0.51116819999999996</v>
      </c>
      <c r="L795">
        <v>0.72415490000000005</v>
      </c>
      <c r="M795">
        <v>6</v>
      </c>
      <c r="N795" t="s">
        <v>3349</v>
      </c>
      <c r="O795">
        <v>8.7972647968227999E-2</v>
      </c>
      <c r="P795">
        <v>8.7106489523348998E-2</v>
      </c>
      <c r="Q795" s="3">
        <v>0.1391513325</v>
      </c>
      <c r="R795">
        <v>3.1915296979518802E-2</v>
      </c>
      <c r="S795" s="5">
        <v>5.3246689999999999E-2</v>
      </c>
      <c r="T795">
        <v>60</v>
      </c>
      <c r="U795">
        <v>22</v>
      </c>
      <c r="V795">
        <v>21</v>
      </c>
      <c r="W795">
        <v>15</v>
      </c>
      <c r="X795">
        <v>15</v>
      </c>
      <c r="Y795">
        <v>16</v>
      </c>
      <c r="Z795">
        <v>14</v>
      </c>
      <c r="AA795">
        <v>1</v>
      </c>
      <c r="AB795">
        <v>36.6666666666667</v>
      </c>
      <c r="AC795" t="s">
        <v>60</v>
      </c>
      <c r="AD795" t="s">
        <v>60</v>
      </c>
      <c r="AE795" t="s">
        <v>267</v>
      </c>
      <c r="AF795" t="s">
        <v>84</v>
      </c>
      <c r="AI795">
        <v>1</v>
      </c>
      <c r="AJ795" t="s">
        <v>60</v>
      </c>
      <c r="AK795">
        <v>1</v>
      </c>
      <c r="AL795" t="s">
        <v>60</v>
      </c>
      <c r="AM795" t="s">
        <v>60</v>
      </c>
      <c r="AN795" t="s">
        <v>60</v>
      </c>
      <c r="AO795" t="s">
        <v>60</v>
      </c>
      <c r="AP795" t="s">
        <v>60</v>
      </c>
      <c r="AQ795" t="s">
        <v>60</v>
      </c>
      <c r="AR795" t="s">
        <v>60</v>
      </c>
      <c r="AS795" t="s">
        <v>60</v>
      </c>
      <c r="AT795">
        <v>0</v>
      </c>
      <c r="AU795">
        <v>0</v>
      </c>
      <c r="AV795" s="2">
        <v>8.5194700000000006E-5</v>
      </c>
      <c r="AW795">
        <v>1.7038940000000001E-4</v>
      </c>
      <c r="AX795">
        <v>5.1116819999999996E-4</v>
      </c>
      <c r="AY795">
        <v>7.2415489999999995E-4</v>
      </c>
      <c r="AZ795">
        <v>1.3915133250000001E-4</v>
      </c>
      <c r="BA795" s="2">
        <v>5.3246689999999999E-5</v>
      </c>
      <c r="BB795" t="s">
        <v>1694</v>
      </c>
      <c r="BC795" s="1" t="s">
        <v>1700</v>
      </c>
      <c r="BD795" t="s">
        <v>1694</v>
      </c>
      <c r="BE795" t="s">
        <v>106</v>
      </c>
      <c r="BF795">
        <v>39.944652560000002</v>
      </c>
      <c r="BG795">
        <v>-75.165206909999995</v>
      </c>
      <c r="BH795" t="s">
        <v>109</v>
      </c>
      <c r="BI795" t="s">
        <v>60</v>
      </c>
      <c r="BJ795">
        <v>1000</v>
      </c>
    </row>
    <row r="796" spans="1:62" x14ac:dyDescent="0.3">
      <c r="A796" s="1" t="s">
        <v>1701</v>
      </c>
      <c r="B796" s="1" t="s">
        <v>177</v>
      </c>
      <c r="C796" t="s">
        <v>1648</v>
      </c>
      <c r="D796">
        <v>2011</v>
      </c>
      <c r="E796" t="s">
        <v>178</v>
      </c>
      <c r="F796" t="s">
        <v>59</v>
      </c>
      <c r="G796">
        <v>0.92926850000000005</v>
      </c>
      <c r="H796">
        <v>1.032521</v>
      </c>
      <c r="I796">
        <v>1.0944719999999999</v>
      </c>
      <c r="J796">
        <v>1.2183740000000001</v>
      </c>
      <c r="K796">
        <v>1.321626</v>
      </c>
      <c r="L796">
        <v>1.8585370000000001</v>
      </c>
      <c r="M796">
        <v>6</v>
      </c>
      <c r="N796" t="s">
        <v>3350</v>
      </c>
      <c r="O796">
        <v>1.0902537851816301</v>
      </c>
      <c r="P796">
        <v>2.5378518163000002E-4</v>
      </c>
      <c r="Q796" s="3">
        <v>1.1178304540983599</v>
      </c>
      <c r="R796">
        <v>3.9551895709816903E-2</v>
      </c>
      <c r="S796" s="5">
        <v>0.2065041</v>
      </c>
      <c r="T796">
        <v>61</v>
      </c>
      <c r="U796">
        <v>0</v>
      </c>
      <c r="V796">
        <v>0</v>
      </c>
      <c r="W796">
        <v>15</v>
      </c>
      <c r="X796">
        <v>15</v>
      </c>
      <c r="Y796">
        <v>16</v>
      </c>
      <c r="Z796">
        <v>15</v>
      </c>
      <c r="AA796">
        <v>1</v>
      </c>
      <c r="AB796">
        <v>0</v>
      </c>
      <c r="AC796" t="s">
        <v>60</v>
      </c>
      <c r="AD796" t="s">
        <v>60</v>
      </c>
      <c r="AE796" t="s">
        <v>179</v>
      </c>
      <c r="AF796" t="s">
        <v>84</v>
      </c>
      <c r="AI796">
        <v>1</v>
      </c>
      <c r="AJ796" t="s">
        <v>60</v>
      </c>
      <c r="AK796">
        <v>0.09</v>
      </c>
      <c r="AL796" t="s">
        <v>60</v>
      </c>
      <c r="AM796" t="s">
        <v>60</v>
      </c>
      <c r="AN796" t="s">
        <v>60</v>
      </c>
      <c r="AO796" t="s">
        <v>60</v>
      </c>
      <c r="AP796" t="s">
        <v>60</v>
      </c>
      <c r="AQ796" t="s">
        <v>60</v>
      </c>
      <c r="AR796" t="s">
        <v>60</v>
      </c>
      <c r="AS796" t="s">
        <v>60</v>
      </c>
      <c r="AT796">
        <v>1.03252055555556E-2</v>
      </c>
      <c r="AU796">
        <v>1.1472455555555599E-2</v>
      </c>
      <c r="AV796">
        <v>1.2160799999999999E-2</v>
      </c>
      <c r="AW796">
        <v>1.35374888888889E-2</v>
      </c>
      <c r="AX796">
        <v>1.46847333333333E-2</v>
      </c>
      <c r="AY796">
        <v>2.06504111111111E-2</v>
      </c>
      <c r="AZ796">
        <v>1.24203383788707E-2</v>
      </c>
      <c r="BA796">
        <v>2.2944900000000002E-3</v>
      </c>
      <c r="BB796" t="s">
        <v>1694</v>
      </c>
      <c r="BC796" s="1" t="s">
        <v>1702</v>
      </c>
      <c r="BD796" t="s">
        <v>1698</v>
      </c>
      <c r="BE796" t="s">
        <v>106</v>
      </c>
      <c r="BF796">
        <v>39.922866820000003</v>
      </c>
      <c r="BG796">
        <v>-75.186920169999993</v>
      </c>
      <c r="BH796" t="s">
        <v>109</v>
      </c>
      <c r="BI796" t="s">
        <v>60</v>
      </c>
      <c r="BJ796">
        <v>90</v>
      </c>
    </row>
    <row r="797" spans="1:62" x14ac:dyDescent="0.3">
      <c r="A797" s="1" t="s">
        <v>1701</v>
      </c>
      <c r="B797" s="1" t="s">
        <v>261</v>
      </c>
      <c r="C797" t="s">
        <v>1648</v>
      </c>
      <c r="D797">
        <v>2011</v>
      </c>
      <c r="E797" t="s">
        <v>262</v>
      </c>
      <c r="F797" t="s">
        <v>59</v>
      </c>
      <c r="G797">
        <v>9.5092510000000005E-2</v>
      </c>
      <c r="H797">
        <v>0.14263870000000001</v>
      </c>
      <c r="I797">
        <v>0.19018499999999999</v>
      </c>
      <c r="J797">
        <v>0.3328238</v>
      </c>
      <c r="K797">
        <v>0.47546250000000001</v>
      </c>
      <c r="L797">
        <v>1.0460179999999999</v>
      </c>
      <c r="M797">
        <v>6</v>
      </c>
      <c r="N797" t="s">
        <v>3351</v>
      </c>
      <c r="O797">
        <v>0.63163407091100399</v>
      </c>
      <c r="P797">
        <v>0.61563407091100397</v>
      </c>
      <c r="Q797" s="3">
        <v>0.23227512114754101</v>
      </c>
      <c r="R797">
        <v>3.3917117909330399E-2</v>
      </c>
      <c r="S797" s="5">
        <v>5.9432810000000003E-2</v>
      </c>
      <c r="T797">
        <v>61</v>
      </c>
      <c r="U797">
        <v>6</v>
      </c>
      <c r="V797">
        <v>6</v>
      </c>
      <c r="W797">
        <v>15</v>
      </c>
      <c r="X797">
        <v>15</v>
      </c>
      <c r="Y797">
        <v>16</v>
      </c>
      <c r="Z797">
        <v>15</v>
      </c>
      <c r="AA797">
        <v>1</v>
      </c>
      <c r="AB797">
        <v>9.8360655737704903</v>
      </c>
      <c r="AC797" t="s">
        <v>60</v>
      </c>
      <c r="AD797" t="s">
        <v>60</v>
      </c>
      <c r="AE797" t="s">
        <v>263</v>
      </c>
      <c r="AF797" t="s">
        <v>68</v>
      </c>
      <c r="AI797">
        <v>1</v>
      </c>
      <c r="AJ797" s="2">
        <v>2.5000000000000002E-6</v>
      </c>
      <c r="AK797">
        <v>1</v>
      </c>
      <c r="AL797">
        <v>0.23773127499999999</v>
      </c>
      <c r="AM797">
        <v>0.35659675000000002</v>
      </c>
      <c r="AN797">
        <v>0.47546250000000001</v>
      </c>
      <c r="AO797">
        <v>0.83205949999999995</v>
      </c>
      <c r="AP797">
        <v>1.18865625</v>
      </c>
      <c r="AQ797">
        <v>2.6150449999999998</v>
      </c>
      <c r="AR797">
        <v>0.58068780286885202</v>
      </c>
      <c r="AS797">
        <v>0.14858202500000001</v>
      </c>
      <c r="AT797" s="2">
        <v>9.5092509999999999E-5</v>
      </c>
      <c r="AU797">
        <v>1.4263869999999999E-4</v>
      </c>
      <c r="AV797">
        <v>1.90185E-4</v>
      </c>
      <c r="AW797">
        <v>3.328238E-4</v>
      </c>
      <c r="AX797">
        <v>4.7546250000000002E-4</v>
      </c>
      <c r="AY797">
        <v>1.0460179999999999E-3</v>
      </c>
      <c r="AZ797">
        <v>2.32275121147541E-4</v>
      </c>
      <c r="BA797" s="2">
        <v>5.9432809999999999E-5</v>
      </c>
      <c r="BB797" t="s">
        <v>1694</v>
      </c>
      <c r="BC797" s="1" t="s">
        <v>1702</v>
      </c>
      <c r="BD797" t="s">
        <v>1698</v>
      </c>
      <c r="BE797" t="s">
        <v>106</v>
      </c>
      <c r="BF797">
        <v>39.922866820000003</v>
      </c>
      <c r="BG797">
        <v>-75.186920169999993</v>
      </c>
      <c r="BH797" t="s">
        <v>109</v>
      </c>
      <c r="BI797">
        <v>0.4</v>
      </c>
      <c r="BJ797">
        <v>1000</v>
      </c>
    </row>
    <row r="798" spans="1:62" x14ac:dyDescent="0.3">
      <c r="A798" s="1" t="s">
        <v>1703</v>
      </c>
      <c r="B798" s="1" t="s">
        <v>177</v>
      </c>
      <c r="C798" t="s">
        <v>1648</v>
      </c>
      <c r="D798">
        <v>2011</v>
      </c>
      <c r="E798" t="s">
        <v>178</v>
      </c>
      <c r="F798" t="s">
        <v>59</v>
      </c>
      <c r="G798">
        <v>0.90861809999999998</v>
      </c>
      <c r="H798">
        <v>1.0170330750000001</v>
      </c>
      <c r="I798">
        <v>1.1357729999999999</v>
      </c>
      <c r="J798">
        <v>1.2183740000000001</v>
      </c>
      <c r="K798">
        <v>1.3856421000000001</v>
      </c>
      <c r="L798">
        <v>2.0030899999999998</v>
      </c>
      <c r="M798">
        <v>6</v>
      </c>
      <c r="N798" t="s">
        <v>3352</v>
      </c>
      <c r="O798">
        <v>1.0903198381747872</v>
      </c>
      <c r="P798">
        <v>3.19838174787E-4</v>
      </c>
      <c r="Q798" s="3">
        <v>1.132330925</v>
      </c>
      <c r="R798">
        <v>4.8443034227432701E-2</v>
      </c>
      <c r="S798" s="5">
        <v>0.2065041</v>
      </c>
      <c r="T798">
        <v>60</v>
      </c>
      <c r="U798">
        <v>0</v>
      </c>
      <c r="V798">
        <v>0</v>
      </c>
      <c r="W798">
        <v>15</v>
      </c>
      <c r="X798">
        <v>14</v>
      </c>
      <c r="Y798">
        <v>16</v>
      </c>
      <c r="Z798">
        <v>15</v>
      </c>
      <c r="AA798">
        <v>1</v>
      </c>
      <c r="AB798">
        <v>0</v>
      </c>
      <c r="AC798" t="s">
        <v>60</v>
      </c>
      <c r="AD798" t="s">
        <v>60</v>
      </c>
      <c r="AE798" t="s">
        <v>179</v>
      </c>
      <c r="AF798" t="s">
        <v>84</v>
      </c>
      <c r="AI798">
        <v>1</v>
      </c>
      <c r="AJ798" t="s">
        <v>60</v>
      </c>
      <c r="AK798">
        <v>0.09</v>
      </c>
      <c r="AL798" t="s">
        <v>60</v>
      </c>
      <c r="AM798" t="s">
        <v>60</v>
      </c>
      <c r="AN798" t="s">
        <v>60</v>
      </c>
      <c r="AO798" t="s">
        <v>60</v>
      </c>
      <c r="AP798" t="s">
        <v>60</v>
      </c>
      <c r="AQ798" t="s">
        <v>60</v>
      </c>
      <c r="AR798" t="s">
        <v>60</v>
      </c>
      <c r="AS798" t="s">
        <v>60</v>
      </c>
      <c r="AT798">
        <v>1.00957566666667E-2</v>
      </c>
      <c r="AU798">
        <v>1.13003675E-2</v>
      </c>
      <c r="AV798">
        <v>1.2619699999999999E-2</v>
      </c>
      <c r="AW798">
        <v>1.35374888888889E-2</v>
      </c>
      <c r="AX798">
        <v>1.53960233333333E-2</v>
      </c>
      <c r="AY798">
        <v>2.2256555555555599E-2</v>
      </c>
      <c r="AZ798">
        <v>1.2581454722222199E-2</v>
      </c>
      <c r="BA798">
        <v>2.2944900000000002E-3</v>
      </c>
      <c r="BB798" t="s">
        <v>1694</v>
      </c>
      <c r="BC798" s="1" t="s">
        <v>1704</v>
      </c>
      <c r="BD798" t="s">
        <v>110</v>
      </c>
      <c r="BE798" t="s">
        <v>106</v>
      </c>
      <c r="BF798">
        <v>39.88293839</v>
      </c>
      <c r="BG798">
        <v>-75.219650270000002</v>
      </c>
      <c r="BH798" t="s">
        <v>100</v>
      </c>
      <c r="BI798" t="s">
        <v>60</v>
      </c>
      <c r="BJ798">
        <v>90</v>
      </c>
    </row>
    <row r="799" spans="1:62" x14ac:dyDescent="0.3">
      <c r="A799" s="1" t="s">
        <v>1703</v>
      </c>
      <c r="B799" s="1" t="s">
        <v>261</v>
      </c>
      <c r="C799" t="s">
        <v>1648</v>
      </c>
      <c r="D799">
        <v>2011</v>
      </c>
      <c r="E799" t="s">
        <v>262</v>
      </c>
      <c r="F799" t="s">
        <v>59</v>
      </c>
      <c r="G799">
        <v>0</v>
      </c>
      <c r="H799">
        <v>8.3205945000000003E-2</v>
      </c>
      <c r="I799">
        <v>0.14263870000000001</v>
      </c>
      <c r="J799">
        <v>0.19018499999999999</v>
      </c>
      <c r="K799">
        <v>0.28527750000000002</v>
      </c>
      <c r="L799">
        <v>0.66564749999999995</v>
      </c>
      <c r="M799">
        <v>6</v>
      </c>
      <c r="N799" t="s">
        <v>3353</v>
      </c>
      <c r="O799">
        <v>0.39050517949215202</v>
      </c>
      <c r="P799">
        <v>0.37450517949215201</v>
      </c>
      <c r="Q799" s="3">
        <v>0.15056312299999999</v>
      </c>
      <c r="R799">
        <v>1.5798977508322699E-2</v>
      </c>
      <c r="S799" s="5">
        <v>5.9432810000000003E-2</v>
      </c>
      <c r="T799">
        <v>60</v>
      </c>
      <c r="U799">
        <v>15</v>
      </c>
      <c r="V799">
        <v>12</v>
      </c>
      <c r="W799">
        <v>15</v>
      </c>
      <c r="X799">
        <v>14</v>
      </c>
      <c r="Y799">
        <v>16</v>
      </c>
      <c r="Z799">
        <v>15</v>
      </c>
      <c r="AA799">
        <v>1</v>
      </c>
      <c r="AB799">
        <v>25</v>
      </c>
      <c r="AC799" t="s">
        <v>60</v>
      </c>
      <c r="AD799" t="s">
        <v>60</v>
      </c>
      <c r="AE799" t="s">
        <v>263</v>
      </c>
      <c r="AF799" t="s">
        <v>68</v>
      </c>
      <c r="AI799">
        <v>1</v>
      </c>
      <c r="AJ799" s="2">
        <v>2.5000000000000002E-6</v>
      </c>
      <c r="AK799">
        <v>1</v>
      </c>
      <c r="AL799">
        <v>0</v>
      </c>
      <c r="AM799">
        <v>0.20801486250000001</v>
      </c>
      <c r="AN799">
        <v>0.35659675000000002</v>
      </c>
      <c r="AO799">
        <v>0.47546250000000001</v>
      </c>
      <c r="AP799">
        <v>0.71319374999999996</v>
      </c>
      <c r="AQ799">
        <v>1.6641187500000001</v>
      </c>
      <c r="AR799">
        <v>0.37640780750000002</v>
      </c>
      <c r="AS799">
        <v>0.14858202500000001</v>
      </c>
      <c r="AT799">
        <v>0</v>
      </c>
      <c r="AU799" s="2">
        <v>8.3205945000000006E-5</v>
      </c>
      <c r="AV799">
        <v>1.4263869999999999E-4</v>
      </c>
      <c r="AW799">
        <v>1.90185E-4</v>
      </c>
      <c r="AX799">
        <v>2.8527750000000002E-4</v>
      </c>
      <c r="AY799">
        <v>6.6564749999999996E-4</v>
      </c>
      <c r="AZ799">
        <v>1.5056312300000001E-4</v>
      </c>
      <c r="BA799" s="2">
        <v>5.9432809999999999E-5</v>
      </c>
      <c r="BB799" t="s">
        <v>1694</v>
      </c>
      <c r="BC799" s="1" t="s">
        <v>1704</v>
      </c>
      <c r="BD799" t="s">
        <v>110</v>
      </c>
      <c r="BE799" t="s">
        <v>106</v>
      </c>
      <c r="BF799">
        <v>39.88293839</v>
      </c>
      <c r="BG799">
        <v>-75.219650270000002</v>
      </c>
      <c r="BH799" t="s">
        <v>100</v>
      </c>
      <c r="BI799">
        <v>0.4</v>
      </c>
      <c r="BJ799">
        <v>1000</v>
      </c>
    </row>
    <row r="800" spans="1:62" x14ac:dyDescent="0.3">
      <c r="A800" s="1" t="s">
        <v>1719</v>
      </c>
      <c r="B800" s="1" t="s">
        <v>171</v>
      </c>
      <c r="C800" t="s">
        <v>1720</v>
      </c>
      <c r="D800">
        <v>2011</v>
      </c>
      <c r="E800" t="s">
        <v>172</v>
      </c>
      <c r="F800" t="s">
        <v>59</v>
      </c>
      <c r="G800">
        <v>5.1461526E-2</v>
      </c>
      <c r="H800">
        <v>8.1069530000000001E-2</v>
      </c>
      <c r="I800">
        <v>0.10926760000000001</v>
      </c>
      <c r="J800">
        <v>0.14099049999999999</v>
      </c>
      <c r="K800">
        <v>0.17905789999999999</v>
      </c>
      <c r="L800">
        <v>0.26435720000000001</v>
      </c>
      <c r="M800">
        <v>6</v>
      </c>
      <c r="N800" t="s">
        <v>3354</v>
      </c>
      <c r="O800">
        <v>0.23633750285941202</v>
      </c>
      <c r="P800">
        <v>0.122566823559267</v>
      </c>
      <c r="Q800" s="3">
        <v>0.11365811649122801</v>
      </c>
      <c r="R800">
        <v>2.9024477747822E-3</v>
      </c>
      <c r="S800" s="5">
        <v>2.2014302982456099E-2</v>
      </c>
      <c r="T800">
        <v>57</v>
      </c>
      <c r="U800">
        <v>0</v>
      </c>
      <c r="V800">
        <v>0</v>
      </c>
      <c r="W800">
        <v>14</v>
      </c>
      <c r="X800">
        <v>15</v>
      </c>
      <c r="Y800">
        <v>13</v>
      </c>
      <c r="Z800">
        <v>15</v>
      </c>
      <c r="AA800">
        <v>1</v>
      </c>
      <c r="AB800">
        <v>0</v>
      </c>
      <c r="AC800" t="s">
        <v>60</v>
      </c>
      <c r="AD800" t="s">
        <v>60</v>
      </c>
      <c r="AE800" t="s">
        <v>172</v>
      </c>
      <c r="AF800" t="s">
        <v>84</v>
      </c>
      <c r="AG800" t="s">
        <v>62</v>
      </c>
      <c r="AI800">
        <v>1</v>
      </c>
      <c r="AJ800" t="s">
        <v>60</v>
      </c>
      <c r="AK800">
        <v>0.7</v>
      </c>
      <c r="AL800" t="s">
        <v>60</v>
      </c>
      <c r="AM800" t="s">
        <v>60</v>
      </c>
      <c r="AN800" t="s">
        <v>60</v>
      </c>
      <c r="AO800" t="s">
        <v>60</v>
      </c>
      <c r="AP800" t="s">
        <v>60</v>
      </c>
      <c r="AQ800" t="s">
        <v>60</v>
      </c>
      <c r="AR800" t="s">
        <v>60</v>
      </c>
      <c r="AS800" t="s">
        <v>60</v>
      </c>
      <c r="AT800" s="2">
        <v>7.3516465714285704E-5</v>
      </c>
      <c r="AU800">
        <v>1.1581361428571399E-4</v>
      </c>
      <c r="AV800">
        <v>1.5609657142857101E-4</v>
      </c>
      <c r="AW800">
        <v>2.0141500000000001E-4</v>
      </c>
      <c r="AX800">
        <v>2.5579699999999999E-4</v>
      </c>
      <c r="AY800">
        <v>3.7765314285714298E-4</v>
      </c>
      <c r="AZ800">
        <v>1.6236873784461199E-4</v>
      </c>
      <c r="BA800" s="2">
        <v>3.1449004260651602E-5</v>
      </c>
      <c r="BB800" t="s">
        <v>705</v>
      </c>
      <c r="BC800" s="1" t="s">
        <v>1721</v>
      </c>
      <c r="BD800" t="s">
        <v>110</v>
      </c>
      <c r="BE800" t="s">
        <v>294</v>
      </c>
      <c r="BF800">
        <v>41.615238189999999</v>
      </c>
      <c r="BG800">
        <v>-71.72000122</v>
      </c>
      <c r="BH800" t="s">
        <v>294</v>
      </c>
      <c r="BI800" t="s">
        <v>60</v>
      </c>
      <c r="BJ800">
        <v>700</v>
      </c>
    </row>
    <row r="801" spans="1:63" x14ac:dyDescent="0.3">
      <c r="A801" s="1" t="s">
        <v>1719</v>
      </c>
      <c r="B801" s="1" t="s">
        <v>177</v>
      </c>
      <c r="C801" t="s">
        <v>1720</v>
      </c>
      <c r="D801">
        <v>2011</v>
      </c>
      <c r="E801" t="s">
        <v>178</v>
      </c>
      <c r="F801" t="s">
        <v>59</v>
      </c>
      <c r="G801">
        <v>0.97222136000000003</v>
      </c>
      <c r="H801">
        <v>1.013935</v>
      </c>
      <c r="I801">
        <v>1.067626</v>
      </c>
      <c r="J801">
        <v>1.1151219999999999</v>
      </c>
      <c r="K801">
        <v>1.155597</v>
      </c>
      <c r="L801">
        <v>1.4290080000000001</v>
      </c>
      <c r="M801">
        <v>6</v>
      </c>
      <c r="N801" t="s">
        <v>3355</v>
      </c>
      <c r="O801">
        <v>1.0900181429791072</v>
      </c>
      <c r="P801">
        <v>1.8142979106999999E-5</v>
      </c>
      <c r="Q801" s="3">
        <v>1.0681696228070201</v>
      </c>
      <c r="R801">
        <v>8.3459570381475105E-3</v>
      </c>
      <c r="S801" s="5">
        <v>2.2715450000000002E-2</v>
      </c>
      <c r="T801">
        <v>57</v>
      </c>
      <c r="U801">
        <v>0</v>
      </c>
      <c r="V801">
        <v>0</v>
      </c>
      <c r="W801">
        <v>14</v>
      </c>
      <c r="X801">
        <v>15</v>
      </c>
      <c r="Y801">
        <v>13</v>
      </c>
      <c r="Z801">
        <v>15</v>
      </c>
      <c r="AA801">
        <v>1</v>
      </c>
      <c r="AB801">
        <v>0</v>
      </c>
      <c r="AC801" t="s">
        <v>60</v>
      </c>
      <c r="AD801" t="s">
        <v>60</v>
      </c>
      <c r="AE801" t="s">
        <v>179</v>
      </c>
      <c r="AF801" t="s">
        <v>84</v>
      </c>
      <c r="AI801">
        <v>1</v>
      </c>
      <c r="AJ801" t="s">
        <v>60</v>
      </c>
      <c r="AK801">
        <v>0.09</v>
      </c>
      <c r="AL801" t="s">
        <v>60</v>
      </c>
      <c r="AM801" t="s">
        <v>60</v>
      </c>
      <c r="AN801" t="s">
        <v>60</v>
      </c>
      <c r="AO801" t="s">
        <v>60</v>
      </c>
      <c r="AP801" t="s">
        <v>60</v>
      </c>
      <c r="AQ801" t="s">
        <v>60</v>
      </c>
      <c r="AR801" t="s">
        <v>60</v>
      </c>
      <c r="AS801" t="s">
        <v>60</v>
      </c>
      <c r="AT801">
        <v>1.08024595555556E-2</v>
      </c>
      <c r="AU801">
        <v>1.12659444444444E-2</v>
      </c>
      <c r="AV801">
        <v>1.18625111111111E-2</v>
      </c>
      <c r="AW801">
        <v>1.23902444444444E-2</v>
      </c>
      <c r="AX801">
        <v>1.2839966666666701E-2</v>
      </c>
      <c r="AY801">
        <v>1.5877866666666698E-2</v>
      </c>
      <c r="AZ801">
        <v>1.18685513645224E-2</v>
      </c>
      <c r="BA801">
        <v>2.5239388888888899E-4</v>
      </c>
      <c r="BB801" t="s">
        <v>705</v>
      </c>
      <c r="BC801" s="1" t="s">
        <v>1721</v>
      </c>
      <c r="BD801" t="s">
        <v>110</v>
      </c>
      <c r="BE801" t="s">
        <v>294</v>
      </c>
      <c r="BF801">
        <v>41.615238189999999</v>
      </c>
      <c r="BG801">
        <v>-71.72000122</v>
      </c>
      <c r="BH801" t="s">
        <v>294</v>
      </c>
      <c r="BI801" t="s">
        <v>60</v>
      </c>
      <c r="BJ801">
        <v>90</v>
      </c>
    </row>
    <row r="802" spans="1:63" x14ac:dyDescent="0.3">
      <c r="A802" s="1" t="s">
        <v>1719</v>
      </c>
      <c r="B802" s="1" t="s">
        <v>209</v>
      </c>
      <c r="C802" t="s">
        <v>1720</v>
      </c>
      <c r="D802">
        <v>2011</v>
      </c>
      <c r="E802" t="s">
        <v>210</v>
      </c>
      <c r="F802" t="s">
        <v>59</v>
      </c>
      <c r="G802">
        <v>0.40641791999999999</v>
      </c>
      <c r="H802">
        <v>0.44668229999999998</v>
      </c>
      <c r="I802">
        <v>0.47184749999999998</v>
      </c>
      <c r="J802">
        <v>0.55992569999999997</v>
      </c>
      <c r="K802">
        <v>0.61654730000000002</v>
      </c>
      <c r="L802">
        <v>0.66058640000000002</v>
      </c>
      <c r="M802">
        <v>6</v>
      </c>
      <c r="N802" t="s">
        <v>3356</v>
      </c>
      <c r="O802">
        <v>0.54700030322907001</v>
      </c>
      <c r="P802">
        <v>3.0322907000000001E-7</v>
      </c>
      <c r="Q802" s="3">
        <v>0.49370143859649102</v>
      </c>
      <c r="R802">
        <v>6.2552711439927697E-3</v>
      </c>
      <c r="S802" s="5">
        <v>5.3420860701754398E-2</v>
      </c>
      <c r="T802">
        <v>57</v>
      </c>
      <c r="U802">
        <v>0</v>
      </c>
      <c r="V802">
        <v>0</v>
      </c>
      <c r="W802">
        <v>14</v>
      </c>
      <c r="X802">
        <v>15</v>
      </c>
      <c r="Y802">
        <v>13</v>
      </c>
      <c r="Z802">
        <v>15</v>
      </c>
      <c r="AA802">
        <v>1</v>
      </c>
      <c r="AB802">
        <v>0</v>
      </c>
      <c r="AC802" t="s">
        <v>60</v>
      </c>
      <c r="AD802" t="s">
        <v>60</v>
      </c>
      <c r="AE802" t="s">
        <v>211</v>
      </c>
      <c r="AF802" t="s">
        <v>93</v>
      </c>
      <c r="AI802">
        <v>1</v>
      </c>
      <c r="AJ802" s="2">
        <v>6.0000000000000002E-6</v>
      </c>
      <c r="AK802">
        <v>0.1</v>
      </c>
      <c r="AL802">
        <v>2.4385075199999999</v>
      </c>
      <c r="AM802">
        <v>2.6800937999999999</v>
      </c>
      <c r="AN802">
        <v>2.8310849999999999</v>
      </c>
      <c r="AO802">
        <v>3.3595541999999998</v>
      </c>
      <c r="AP802">
        <v>3.6992837999999999</v>
      </c>
      <c r="AQ802">
        <v>3.9635183999999999</v>
      </c>
      <c r="AR802">
        <v>2.96220863157895</v>
      </c>
      <c r="AS802">
        <v>0.32052516421052601</v>
      </c>
      <c r="AT802">
        <v>4.0641792000000003E-3</v>
      </c>
      <c r="AU802">
        <v>4.466823E-3</v>
      </c>
      <c r="AV802">
        <v>4.7184749999999998E-3</v>
      </c>
      <c r="AW802">
        <v>5.5992569999999998E-3</v>
      </c>
      <c r="AX802">
        <v>6.1654730000000003E-3</v>
      </c>
      <c r="AY802">
        <v>6.6058640000000004E-3</v>
      </c>
      <c r="AZ802">
        <v>4.9370143859649102E-3</v>
      </c>
      <c r="BA802">
        <v>5.3420860701754397E-4</v>
      </c>
      <c r="BB802" t="s">
        <v>705</v>
      </c>
      <c r="BC802" s="1" t="s">
        <v>1721</v>
      </c>
      <c r="BD802" t="s">
        <v>110</v>
      </c>
      <c r="BE802" t="s">
        <v>294</v>
      </c>
      <c r="BF802">
        <v>41.615238189999999</v>
      </c>
      <c r="BG802">
        <v>-71.72000122</v>
      </c>
      <c r="BH802" t="s">
        <v>294</v>
      </c>
      <c r="BI802">
        <v>0.16666666666666699</v>
      </c>
      <c r="BJ802">
        <v>100</v>
      </c>
    </row>
    <row r="803" spans="1:63" x14ac:dyDescent="0.3">
      <c r="A803" s="1" t="s">
        <v>1719</v>
      </c>
      <c r="B803" s="1" t="s">
        <v>221</v>
      </c>
      <c r="C803" t="s">
        <v>1720</v>
      </c>
      <c r="D803">
        <v>2011</v>
      </c>
      <c r="E803" t="s">
        <v>222</v>
      </c>
      <c r="F803" t="s">
        <v>59</v>
      </c>
      <c r="G803">
        <v>2.728098E-2</v>
      </c>
      <c r="H803">
        <v>3.2737170000000003E-2</v>
      </c>
      <c r="I803">
        <v>3.2737170000000003E-2</v>
      </c>
      <c r="J803">
        <v>3.8193369999999997E-2</v>
      </c>
      <c r="K803">
        <v>4.3649569999999999E-2</v>
      </c>
      <c r="L803">
        <v>4.9105759999999998E-2</v>
      </c>
      <c r="M803">
        <v>6</v>
      </c>
      <c r="N803" t="s">
        <v>3357</v>
      </c>
      <c r="O803">
        <v>6.1756603886979997E-2</v>
      </c>
      <c r="P803">
        <v>1.7566038869799999E-3</v>
      </c>
      <c r="Q803" s="3">
        <v>3.53216868421053E-2</v>
      </c>
      <c r="R803" s="2">
        <v>3.83877436904113E-5</v>
      </c>
      <c r="S803" s="5">
        <v>3.5417408596491201E-2</v>
      </c>
      <c r="T803">
        <v>57</v>
      </c>
      <c r="U803">
        <v>13</v>
      </c>
      <c r="V803">
        <v>0</v>
      </c>
      <c r="W803">
        <v>14</v>
      </c>
      <c r="X803">
        <v>15</v>
      </c>
      <c r="Y803">
        <v>13</v>
      </c>
      <c r="Z803">
        <v>15</v>
      </c>
      <c r="AA803">
        <v>1</v>
      </c>
      <c r="AB803">
        <v>22.8070175438597</v>
      </c>
      <c r="AC803" t="s">
        <v>60</v>
      </c>
      <c r="AD803" t="s">
        <v>60</v>
      </c>
      <c r="AE803" t="s">
        <v>223</v>
      </c>
      <c r="AF803" t="s">
        <v>84</v>
      </c>
      <c r="AI803">
        <v>1</v>
      </c>
      <c r="AJ803" t="s">
        <v>60</v>
      </c>
      <c r="AK803">
        <v>5</v>
      </c>
      <c r="AL803" t="s">
        <v>60</v>
      </c>
      <c r="AM803" t="s">
        <v>60</v>
      </c>
      <c r="AN803" t="s">
        <v>60</v>
      </c>
      <c r="AO803" t="s">
        <v>60</v>
      </c>
      <c r="AP803" t="s">
        <v>60</v>
      </c>
      <c r="AQ803" t="s">
        <v>60</v>
      </c>
      <c r="AR803" t="s">
        <v>60</v>
      </c>
      <c r="AS803" t="s">
        <v>60</v>
      </c>
      <c r="AT803" s="2">
        <v>5.4561960000000003E-6</v>
      </c>
      <c r="AU803" s="2">
        <v>6.5474339999999999E-6</v>
      </c>
      <c r="AV803" s="2">
        <v>6.5474339999999999E-6</v>
      </c>
      <c r="AW803" s="2">
        <v>7.6386740000000008E-6</v>
      </c>
      <c r="AX803" s="2">
        <v>8.7299139999999992E-6</v>
      </c>
      <c r="AY803" s="2">
        <v>9.8211520000000005E-6</v>
      </c>
      <c r="AZ803" s="2">
        <v>7.0643373684210502E-6</v>
      </c>
      <c r="BA803" s="2">
        <v>7.0834817192982499E-6</v>
      </c>
      <c r="BB803" t="s">
        <v>705</v>
      </c>
      <c r="BC803" s="1" t="s">
        <v>1721</v>
      </c>
      <c r="BD803" t="s">
        <v>110</v>
      </c>
      <c r="BE803" t="s">
        <v>294</v>
      </c>
      <c r="BF803">
        <v>41.615238189999999</v>
      </c>
      <c r="BG803">
        <v>-71.72000122</v>
      </c>
      <c r="BH803" t="s">
        <v>294</v>
      </c>
      <c r="BI803" t="s">
        <v>60</v>
      </c>
      <c r="BJ803">
        <v>5000</v>
      </c>
      <c r="BK803" t="s">
        <v>3702</v>
      </c>
    </row>
    <row r="804" spans="1:63" x14ac:dyDescent="0.3">
      <c r="A804" s="1" t="s">
        <v>1722</v>
      </c>
      <c r="B804" s="1" t="s">
        <v>171</v>
      </c>
      <c r="C804" t="s">
        <v>1720</v>
      </c>
      <c r="D804">
        <v>2011</v>
      </c>
      <c r="E804" t="s">
        <v>172</v>
      </c>
      <c r="F804" t="s">
        <v>59</v>
      </c>
      <c r="G804">
        <v>0.2016164</v>
      </c>
      <c r="H804">
        <v>0.29431760000000001</v>
      </c>
      <c r="I804">
        <v>0.43883285</v>
      </c>
      <c r="J804">
        <v>0.64415029999999995</v>
      </c>
      <c r="K804">
        <v>0.91608571999999999</v>
      </c>
      <c r="L804">
        <v>1.3993310000000001</v>
      </c>
      <c r="M804">
        <v>6</v>
      </c>
      <c r="N804" t="s">
        <v>3358</v>
      </c>
      <c r="O804">
        <v>1.5403974155136591</v>
      </c>
      <c r="P804">
        <v>1.4266267362135141</v>
      </c>
      <c r="Q804" s="3">
        <v>0.50821847777777795</v>
      </c>
      <c r="R804">
        <v>8.3134079832160604E-2</v>
      </c>
      <c r="S804" s="5">
        <v>2.1997125740740701E-2</v>
      </c>
      <c r="T804">
        <v>54</v>
      </c>
      <c r="U804">
        <v>0</v>
      </c>
      <c r="V804">
        <v>0</v>
      </c>
      <c r="W804">
        <v>13</v>
      </c>
      <c r="X804">
        <v>13</v>
      </c>
      <c r="Y804">
        <v>15</v>
      </c>
      <c r="Z804">
        <v>13</v>
      </c>
      <c r="AA804">
        <v>1</v>
      </c>
      <c r="AB804">
        <v>0</v>
      </c>
      <c r="AC804" t="s">
        <v>1723</v>
      </c>
      <c r="AD804" t="s">
        <v>323</v>
      </c>
      <c r="AE804" t="s">
        <v>172</v>
      </c>
      <c r="AF804" t="s">
        <v>84</v>
      </c>
      <c r="AG804" t="s">
        <v>62</v>
      </c>
      <c r="AI804">
        <v>1</v>
      </c>
      <c r="AJ804" t="s">
        <v>60</v>
      </c>
      <c r="AK804">
        <v>0.7</v>
      </c>
      <c r="AL804" t="s">
        <v>60</v>
      </c>
      <c r="AM804" t="s">
        <v>60</v>
      </c>
      <c r="AN804" t="s">
        <v>60</v>
      </c>
      <c r="AO804" t="s">
        <v>60</v>
      </c>
      <c r="AP804" t="s">
        <v>60</v>
      </c>
      <c r="AQ804" t="s">
        <v>60</v>
      </c>
      <c r="AR804" t="s">
        <v>60</v>
      </c>
      <c r="AS804" t="s">
        <v>60</v>
      </c>
      <c r="AT804">
        <v>2.8802342857142899E-4</v>
      </c>
      <c r="AU804">
        <v>4.2045371428571401E-4</v>
      </c>
      <c r="AV804">
        <v>6.2690407142857103E-4</v>
      </c>
      <c r="AW804">
        <v>9.2021471428571395E-4</v>
      </c>
      <c r="AX804">
        <v>1.30869388571429E-3</v>
      </c>
      <c r="AY804">
        <v>1.9990442857142901E-3</v>
      </c>
      <c r="AZ804">
        <v>7.2602639682539704E-4</v>
      </c>
      <c r="BA804" s="2">
        <v>3.14244653439153E-5</v>
      </c>
      <c r="BB804" t="s">
        <v>1724</v>
      </c>
      <c r="BC804" s="1" t="s">
        <v>1725</v>
      </c>
      <c r="BD804" t="s">
        <v>1724</v>
      </c>
      <c r="BE804" t="s">
        <v>106</v>
      </c>
      <c r="BF804">
        <v>41.807949000000001</v>
      </c>
      <c r="BG804">
        <v>-71.415000000000006</v>
      </c>
      <c r="BH804" t="s">
        <v>109</v>
      </c>
      <c r="BI804" t="s">
        <v>60</v>
      </c>
      <c r="BJ804">
        <v>700</v>
      </c>
    </row>
    <row r="805" spans="1:63" x14ac:dyDescent="0.3">
      <c r="A805" s="1" t="s">
        <v>1722</v>
      </c>
      <c r="B805" s="1" t="s">
        <v>177</v>
      </c>
      <c r="C805" t="s">
        <v>1720</v>
      </c>
      <c r="D805">
        <v>2011</v>
      </c>
      <c r="E805" t="s">
        <v>178</v>
      </c>
      <c r="F805" t="s">
        <v>59</v>
      </c>
      <c r="G805">
        <v>0.97738389999999997</v>
      </c>
      <c r="H805">
        <v>1.03303725</v>
      </c>
      <c r="I805">
        <v>1.0748534999999999</v>
      </c>
      <c r="J805">
        <v>1.14764675</v>
      </c>
      <c r="K805">
        <v>1.2136245000000001</v>
      </c>
      <c r="L805">
        <v>1.3257559999999999</v>
      </c>
      <c r="M805">
        <v>6</v>
      </c>
      <c r="N805" t="s">
        <v>3359</v>
      </c>
      <c r="O805">
        <v>1.0933199345020521</v>
      </c>
      <c r="P805">
        <v>3.3199345020519999E-3</v>
      </c>
      <c r="Q805" s="3">
        <v>1.08804714444444</v>
      </c>
      <c r="R805">
        <v>8.8824312124836397E-3</v>
      </c>
      <c r="S805" s="5">
        <v>2.2715450000000002E-2</v>
      </c>
      <c r="T805">
        <v>54</v>
      </c>
      <c r="U805">
        <v>0</v>
      </c>
      <c r="V805">
        <v>0</v>
      </c>
      <c r="W805">
        <v>13</v>
      </c>
      <c r="X805">
        <v>13</v>
      </c>
      <c r="Y805">
        <v>15</v>
      </c>
      <c r="Z805">
        <v>13</v>
      </c>
      <c r="AA805">
        <v>1</v>
      </c>
      <c r="AB805">
        <v>0</v>
      </c>
      <c r="AC805" t="s">
        <v>1723</v>
      </c>
      <c r="AD805" t="s">
        <v>323</v>
      </c>
      <c r="AE805" t="s">
        <v>179</v>
      </c>
      <c r="AF805" t="s">
        <v>84</v>
      </c>
      <c r="AI805">
        <v>1</v>
      </c>
      <c r="AJ805" t="s">
        <v>60</v>
      </c>
      <c r="AK805">
        <v>0.09</v>
      </c>
      <c r="AL805" t="s">
        <v>60</v>
      </c>
      <c r="AM805" t="s">
        <v>60</v>
      </c>
      <c r="AN805" t="s">
        <v>60</v>
      </c>
      <c r="AO805" t="s">
        <v>60</v>
      </c>
      <c r="AP805" t="s">
        <v>60</v>
      </c>
      <c r="AQ805" t="s">
        <v>60</v>
      </c>
      <c r="AR805" t="s">
        <v>60</v>
      </c>
      <c r="AS805" t="s">
        <v>60</v>
      </c>
      <c r="AT805">
        <v>1.08598211111111E-2</v>
      </c>
      <c r="AU805">
        <v>1.14781916666667E-2</v>
      </c>
      <c r="AV805">
        <v>1.1942816666666699E-2</v>
      </c>
      <c r="AW805">
        <v>1.27516305555556E-2</v>
      </c>
      <c r="AX805">
        <v>1.34847166666667E-2</v>
      </c>
      <c r="AY805">
        <v>1.4730622222222199E-2</v>
      </c>
      <c r="AZ805">
        <v>1.2089412716049399E-2</v>
      </c>
      <c r="BA805">
        <v>2.5239388888888899E-4</v>
      </c>
      <c r="BB805" t="s">
        <v>1724</v>
      </c>
      <c r="BC805" s="1" t="s">
        <v>1725</v>
      </c>
      <c r="BD805" t="s">
        <v>1724</v>
      </c>
      <c r="BE805" t="s">
        <v>106</v>
      </c>
      <c r="BF805">
        <v>41.807949000000001</v>
      </c>
      <c r="BG805">
        <v>-71.415000000000006</v>
      </c>
      <c r="BH805" t="s">
        <v>109</v>
      </c>
      <c r="BI805" t="s">
        <v>60</v>
      </c>
      <c r="BJ805">
        <v>90</v>
      </c>
    </row>
    <row r="806" spans="1:63" x14ac:dyDescent="0.3">
      <c r="A806" s="1" t="s">
        <v>1722</v>
      </c>
      <c r="B806" s="1" t="s">
        <v>209</v>
      </c>
      <c r="C806" t="s">
        <v>1720</v>
      </c>
      <c r="D806">
        <v>2011</v>
      </c>
      <c r="E806" t="s">
        <v>210</v>
      </c>
      <c r="F806" t="s">
        <v>59</v>
      </c>
      <c r="G806">
        <v>0.36867018000000001</v>
      </c>
      <c r="H806">
        <v>0.44039099999999998</v>
      </c>
      <c r="I806">
        <v>0.47184745</v>
      </c>
      <c r="J806">
        <v>0.57093539999999998</v>
      </c>
      <c r="K806">
        <v>0.60396470000000002</v>
      </c>
      <c r="L806">
        <v>0.68575169999999996</v>
      </c>
      <c r="M806">
        <v>6</v>
      </c>
      <c r="N806" t="s">
        <v>3360</v>
      </c>
      <c r="O806">
        <v>0.54700419350291007</v>
      </c>
      <c r="P806">
        <v>4.1935029100000003E-6</v>
      </c>
      <c r="Q806" s="3">
        <v>0.49281845370370397</v>
      </c>
      <c r="R806">
        <v>8.5209971718776308E-3</v>
      </c>
      <c r="S806" s="5">
        <v>5.3359542037037001E-2</v>
      </c>
      <c r="T806">
        <v>54</v>
      </c>
      <c r="U806">
        <v>0</v>
      </c>
      <c r="V806">
        <v>0</v>
      </c>
      <c r="W806">
        <v>13</v>
      </c>
      <c r="X806">
        <v>13</v>
      </c>
      <c r="Y806">
        <v>15</v>
      </c>
      <c r="Z806">
        <v>13</v>
      </c>
      <c r="AA806">
        <v>1</v>
      </c>
      <c r="AB806">
        <v>0</v>
      </c>
      <c r="AC806" t="s">
        <v>1723</v>
      </c>
      <c r="AD806" t="s">
        <v>323</v>
      </c>
      <c r="AE806" t="s">
        <v>211</v>
      </c>
      <c r="AF806" t="s">
        <v>93</v>
      </c>
      <c r="AI806">
        <v>1</v>
      </c>
      <c r="AJ806" s="2">
        <v>6.0000000000000002E-6</v>
      </c>
      <c r="AK806">
        <v>0.1</v>
      </c>
      <c r="AL806">
        <v>2.21202108</v>
      </c>
      <c r="AM806">
        <v>2.6423459999999999</v>
      </c>
      <c r="AN806">
        <v>2.8310846999999999</v>
      </c>
      <c r="AO806">
        <v>3.4256123999999999</v>
      </c>
      <c r="AP806">
        <v>3.6237881999999999</v>
      </c>
      <c r="AQ806">
        <v>4.1145101999999998</v>
      </c>
      <c r="AR806">
        <v>2.95691072222222</v>
      </c>
      <c r="AS806">
        <v>0.32015725222222202</v>
      </c>
      <c r="AT806">
        <v>3.6867018E-3</v>
      </c>
      <c r="AU806">
        <v>4.4039099999999996E-3</v>
      </c>
      <c r="AV806">
        <v>4.7184745E-3</v>
      </c>
      <c r="AW806">
        <v>5.7093539999999998E-3</v>
      </c>
      <c r="AX806">
        <v>6.0396470000000004E-3</v>
      </c>
      <c r="AY806">
        <v>6.8575169999999996E-3</v>
      </c>
      <c r="AZ806">
        <v>4.9281845370370402E-3</v>
      </c>
      <c r="BA806">
        <v>5.3359542037037001E-4</v>
      </c>
      <c r="BB806" t="s">
        <v>1724</v>
      </c>
      <c r="BC806" s="1" t="s">
        <v>1725</v>
      </c>
      <c r="BD806" t="s">
        <v>1724</v>
      </c>
      <c r="BE806" t="s">
        <v>106</v>
      </c>
      <c r="BF806">
        <v>41.807949000000001</v>
      </c>
      <c r="BG806">
        <v>-71.415000000000006</v>
      </c>
      <c r="BH806" t="s">
        <v>109</v>
      </c>
      <c r="BI806">
        <v>0.16666666666666699</v>
      </c>
      <c r="BJ806">
        <v>100</v>
      </c>
    </row>
    <row r="807" spans="1:63" x14ac:dyDescent="0.3">
      <c r="A807" s="1" t="s">
        <v>1722</v>
      </c>
      <c r="B807" s="1" t="s">
        <v>221</v>
      </c>
      <c r="C807" t="s">
        <v>1720</v>
      </c>
      <c r="D807">
        <v>2011</v>
      </c>
      <c r="E807" t="s">
        <v>222</v>
      </c>
      <c r="F807" t="s">
        <v>59</v>
      </c>
      <c r="G807">
        <v>3.2737170000000003E-2</v>
      </c>
      <c r="H807">
        <v>3.2737170000000003E-2</v>
      </c>
      <c r="I807">
        <v>3.8193369999999997E-2</v>
      </c>
      <c r="J807">
        <v>4.3649569999999999E-2</v>
      </c>
      <c r="K807">
        <v>4.7468903E-2</v>
      </c>
      <c r="L807">
        <v>5.4561949999999998E-2</v>
      </c>
      <c r="M807">
        <v>6</v>
      </c>
      <c r="N807" t="s">
        <v>3361</v>
      </c>
      <c r="O807">
        <v>0.10075660127021299</v>
      </c>
      <c r="P807">
        <v>4.0756601270213001E-2</v>
      </c>
      <c r="Q807" s="3">
        <v>3.8193369629629603E-2</v>
      </c>
      <c r="R807" s="2">
        <v>4.2689172909762101E-5</v>
      </c>
      <c r="S807" s="5">
        <v>3.5364229259259299E-2</v>
      </c>
      <c r="T807">
        <v>54</v>
      </c>
      <c r="U807">
        <v>9</v>
      </c>
      <c r="V807">
        <v>0</v>
      </c>
      <c r="W807">
        <v>13</v>
      </c>
      <c r="X807">
        <v>13</v>
      </c>
      <c r="Y807">
        <v>15</v>
      </c>
      <c r="Z807">
        <v>13</v>
      </c>
      <c r="AA807">
        <v>1</v>
      </c>
      <c r="AB807">
        <v>16.6666666666667</v>
      </c>
      <c r="AC807" t="s">
        <v>1723</v>
      </c>
      <c r="AD807" t="s">
        <v>323</v>
      </c>
      <c r="AE807" t="s">
        <v>223</v>
      </c>
      <c r="AF807" t="s">
        <v>84</v>
      </c>
      <c r="AI807">
        <v>1</v>
      </c>
      <c r="AJ807" t="s">
        <v>60</v>
      </c>
      <c r="AK807">
        <v>5</v>
      </c>
      <c r="AL807" t="s">
        <v>60</v>
      </c>
      <c r="AM807" t="s">
        <v>60</v>
      </c>
      <c r="AN807" t="s">
        <v>60</v>
      </c>
      <c r="AO807" t="s">
        <v>60</v>
      </c>
      <c r="AP807" t="s">
        <v>60</v>
      </c>
      <c r="AQ807" t="s">
        <v>60</v>
      </c>
      <c r="AR807" t="s">
        <v>60</v>
      </c>
      <c r="AS807" t="s">
        <v>60</v>
      </c>
      <c r="AT807" s="2">
        <v>6.5474339999999999E-6</v>
      </c>
      <c r="AU807" s="2">
        <v>6.5474339999999999E-6</v>
      </c>
      <c r="AV807" s="2">
        <v>7.6386740000000008E-6</v>
      </c>
      <c r="AW807" s="2">
        <v>8.7299139999999992E-6</v>
      </c>
      <c r="AX807" s="2">
        <v>9.4937806000000004E-6</v>
      </c>
      <c r="AY807" s="2">
        <v>1.091239E-5</v>
      </c>
      <c r="AZ807" s="2">
        <v>7.6386739259259294E-6</v>
      </c>
      <c r="BA807" s="2">
        <v>7.0728458518518499E-6</v>
      </c>
      <c r="BB807" t="s">
        <v>1724</v>
      </c>
      <c r="BC807" s="1" t="s">
        <v>1725</v>
      </c>
      <c r="BD807" t="s">
        <v>1724</v>
      </c>
      <c r="BE807" t="s">
        <v>106</v>
      </c>
      <c r="BF807">
        <v>41.807949000000001</v>
      </c>
      <c r="BG807">
        <v>-71.415000000000006</v>
      </c>
      <c r="BH807" t="s">
        <v>109</v>
      </c>
      <c r="BI807" t="s">
        <v>60</v>
      </c>
      <c r="BJ807">
        <v>5000</v>
      </c>
      <c r="BK807" t="s">
        <v>3702</v>
      </c>
    </row>
    <row r="808" spans="1:63" x14ac:dyDescent="0.3">
      <c r="A808" s="1" t="s">
        <v>1722</v>
      </c>
      <c r="B808" s="1" t="s">
        <v>261</v>
      </c>
      <c r="C808" t="s">
        <v>1720</v>
      </c>
      <c r="D808">
        <v>2011</v>
      </c>
      <c r="E808" t="s">
        <v>262</v>
      </c>
      <c r="F808" t="s">
        <v>59</v>
      </c>
      <c r="G808">
        <v>0.10602810999999999</v>
      </c>
      <c r="H808">
        <v>0.12956355</v>
      </c>
      <c r="I808">
        <v>0.21395810000000001</v>
      </c>
      <c r="J808">
        <v>0.34352169999999999</v>
      </c>
      <c r="K808">
        <v>0.45216486</v>
      </c>
      <c r="L808">
        <v>0.58006420000000003</v>
      </c>
      <c r="M808">
        <v>6</v>
      </c>
      <c r="N808" t="s">
        <v>3362</v>
      </c>
      <c r="O808">
        <v>0.409982438260453</v>
      </c>
      <c r="P808">
        <v>0.39398243826045298</v>
      </c>
      <c r="Q808" s="3">
        <v>0.24495123425925899</v>
      </c>
      <c r="R808">
        <v>1.8221438416901801E-2</v>
      </c>
      <c r="S808" s="5">
        <v>4.9835513888888898E-2</v>
      </c>
      <c r="T808">
        <v>54</v>
      </c>
      <c r="U808">
        <v>0</v>
      </c>
      <c r="V808">
        <v>0</v>
      </c>
      <c r="W808">
        <v>13</v>
      </c>
      <c r="X808">
        <v>13</v>
      </c>
      <c r="Y808">
        <v>15</v>
      </c>
      <c r="Z808">
        <v>13</v>
      </c>
      <c r="AA808">
        <v>1</v>
      </c>
      <c r="AB808">
        <v>0</v>
      </c>
      <c r="AC808" t="s">
        <v>1723</v>
      </c>
      <c r="AD808" t="s">
        <v>323</v>
      </c>
      <c r="AE808" t="s">
        <v>263</v>
      </c>
      <c r="AF808" t="s">
        <v>68</v>
      </c>
      <c r="AI808">
        <v>1</v>
      </c>
      <c r="AJ808" s="2">
        <v>2.5000000000000002E-6</v>
      </c>
      <c r="AK808">
        <v>1</v>
      </c>
      <c r="AL808">
        <v>0.26507027500000002</v>
      </c>
      <c r="AM808">
        <v>0.32390887499999999</v>
      </c>
      <c r="AN808">
        <v>0.53489525000000004</v>
      </c>
      <c r="AO808">
        <v>0.85880425000000005</v>
      </c>
      <c r="AP808">
        <v>1.1304121499999999</v>
      </c>
      <c r="AQ808">
        <v>1.4501605</v>
      </c>
      <c r="AR808">
        <v>0.612378085648148</v>
      </c>
      <c r="AS808">
        <v>0.124588784722222</v>
      </c>
      <c r="AT808">
        <v>1.0602811E-4</v>
      </c>
      <c r="AU808">
        <v>1.2956354999999999E-4</v>
      </c>
      <c r="AV808">
        <v>2.1395809999999999E-4</v>
      </c>
      <c r="AW808">
        <v>3.4352169999999997E-4</v>
      </c>
      <c r="AX808">
        <v>4.5216486E-4</v>
      </c>
      <c r="AY808">
        <v>5.800642E-4</v>
      </c>
      <c r="AZ808">
        <v>2.44951234259259E-4</v>
      </c>
      <c r="BA808" s="2">
        <v>4.98355138888889E-5</v>
      </c>
      <c r="BB808" t="s">
        <v>1724</v>
      </c>
      <c r="BC808" s="1" t="s">
        <v>1725</v>
      </c>
      <c r="BD808" t="s">
        <v>1724</v>
      </c>
      <c r="BE808" t="s">
        <v>106</v>
      </c>
      <c r="BF808">
        <v>41.807949000000001</v>
      </c>
      <c r="BG808">
        <v>-71.415000000000006</v>
      </c>
      <c r="BH808" t="s">
        <v>109</v>
      </c>
      <c r="BI808">
        <v>0.4</v>
      </c>
      <c r="BJ808">
        <v>1000</v>
      </c>
    </row>
    <row r="809" spans="1:63" x14ac:dyDescent="0.3">
      <c r="A809" s="1" t="s">
        <v>1722</v>
      </c>
      <c r="B809" s="1" t="s">
        <v>329</v>
      </c>
      <c r="C809" t="s">
        <v>1720</v>
      </c>
      <c r="D809">
        <v>2011</v>
      </c>
      <c r="E809" t="s">
        <v>330</v>
      </c>
      <c r="F809" t="s">
        <v>59</v>
      </c>
      <c r="G809">
        <v>1.9903742500000001E-4</v>
      </c>
      <c r="H809">
        <v>2.9347375000000003E-4</v>
      </c>
      <c r="I809">
        <v>4.7664499999999999E-4</v>
      </c>
      <c r="J809">
        <v>6.8088802500000005E-4</v>
      </c>
      <c r="K809">
        <v>9.1798580000000002E-4</v>
      </c>
      <c r="L809">
        <v>2.6195139999999999E-3</v>
      </c>
      <c r="M809">
        <v>6</v>
      </c>
      <c r="N809" t="s">
        <v>3363</v>
      </c>
      <c r="O809">
        <v>7.2160613108999998E-5</v>
      </c>
      <c r="P809">
        <v>6.4865769130000003E-6</v>
      </c>
      <c r="Q809" s="3">
        <v>5.6130889160714299E-4</v>
      </c>
      <c r="R809" s="2">
        <v>1.65499554811503E-7</v>
      </c>
      <c r="S809" s="6">
        <v>7.7410714285714295E-5</v>
      </c>
      <c r="T809">
        <v>56</v>
      </c>
      <c r="U809">
        <v>1</v>
      </c>
      <c r="V809">
        <v>0</v>
      </c>
      <c r="W809">
        <v>12</v>
      </c>
      <c r="X809">
        <v>15</v>
      </c>
      <c r="Y809">
        <v>16</v>
      </c>
      <c r="Z809">
        <v>13</v>
      </c>
      <c r="AA809">
        <v>1</v>
      </c>
      <c r="AB809">
        <v>1.78571428571429</v>
      </c>
      <c r="AC809" t="s">
        <v>1723</v>
      </c>
      <c r="AD809" t="s">
        <v>323</v>
      </c>
      <c r="AE809" t="s">
        <v>61</v>
      </c>
      <c r="AF809" t="s">
        <v>62</v>
      </c>
      <c r="AI809">
        <v>1</v>
      </c>
      <c r="AJ809" t="s">
        <v>60</v>
      </c>
      <c r="AK809" s="2">
        <v>2.0000000000000001E-4</v>
      </c>
      <c r="AL809" t="s">
        <v>60</v>
      </c>
      <c r="AM809" t="s">
        <v>60</v>
      </c>
      <c r="AN809" t="s">
        <v>60</v>
      </c>
      <c r="AO809" t="s">
        <v>60</v>
      </c>
      <c r="AP809" t="s">
        <v>60</v>
      </c>
      <c r="AQ809" t="s">
        <v>60</v>
      </c>
      <c r="AR809" t="s">
        <v>60</v>
      </c>
      <c r="AS809" t="s">
        <v>60</v>
      </c>
      <c r="AT809">
        <v>9.9518712499999996E-4</v>
      </c>
      <c r="AU809">
        <v>1.46736875E-3</v>
      </c>
      <c r="AV809">
        <v>2.3832250000000001E-3</v>
      </c>
      <c r="AW809">
        <v>3.4044401249999998E-3</v>
      </c>
      <c r="AX809">
        <v>4.5899290000000004E-3</v>
      </c>
      <c r="AY809">
        <v>1.3097569999999999E-2</v>
      </c>
      <c r="AZ809">
        <v>2.8065444580357098E-3</v>
      </c>
      <c r="BA809">
        <v>3.8705357142857101E-4</v>
      </c>
      <c r="BB809" t="s">
        <v>1724</v>
      </c>
      <c r="BC809" s="1" t="s">
        <v>1725</v>
      </c>
      <c r="BD809" t="s">
        <v>1724</v>
      </c>
      <c r="BE809" t="s">
        <v>106</v>
      </c>
      <c r="BF809">
        <v>41.807949000000001</v>
      </c>
      <c r="BG809">
        <v>-71.415000000000006</v>
      </c>
      <c r="BH809" t="s">
        <v>109</v>
      </c>
      <c r="BI809" t="s">
        <v>60</v>
      </c>
      <c r="BJ809">
        <v>0.2</v>
      </c>
    </row>
    <row r="810" spans="1:63" x14ac:dyDescent="0.3">
      <c r="A810" s="1" t="s">
        <v>1726</v>
      </c>
      <c r="B810" s="1" t="s">
        <v>171</v>
      </c>
      <c r="C810" t="s">
        <v>1720</v>
      </c>
      <c r="D810">
        <v>2011</v>
      </c>
      <c r="E810" t="s">
        <v>172</v>
      </c>
      <c r="F810" t="s">
        <v>59</v>
      </c>
      <c r="G810">
        <v>0.25096306000000002</v>
      </c>
      <c r="H810">
        <v>0.33485239999999999</v>
      </c>
      <c r="I810">
        <v>0.53223909999999997</v>
      </c>
      <c r="J810">
        <v>0.70847709999999997</v>
      </c>
      <c r="K810">
        <v>0.92419260000000003</v>
      </c>
      <c r="L810">
        <v>1.3570329999999999</v>
      </c>
      <c r="M810">
        <v>6</v>
      </c>
      <c r="N810" t="s">
        <v>3364</v>
      </c>
      <c r="O810">
        <v>1.6130292584964989</v>
      </c>
      <c r="P810">
        <v>1.499258579196354</v>
      </c>
      <c r="Q810" s="3">
        <v>0.56668278596491195</v>
      </c>
      <c r="R810">
        <v>7.7494363350072995E-2</v>
      </c>
      <c r="S810" s="5">
        <v>2.2076141052631601E-2</v>
      </c>
      <c r="T810">
        <v>57</v>
      </c>
      <c r="U810">
        <v>0</v>
      </c>
      <c r="V810">
        <v>0</v>
      </c>
      <c r="W810">
        <v>15</v>
      </c>
      <c r="X810">
        <v>14</v>
      </c>
      <c r="Y810">
        <v>14</v>
      </c>
      <c r="Z810">
        <v>14</v>
      </c>
      <c r="AA810">
        <v>1</v>
      </c>
      <c r="AB810">
        <v>0</v>
      </c>
      <c r="AC810" t="s">
        <v>60</v>
      </c>
      <c r="AD810" t="s">
        <v>60</v>
      </c>
      <c r="AE810" t="s">
        <v>172</v>
      </c>
      <c r="AF810" t="s">
        <v>84</v>
      </c>
      <c r="AG810" t="s">
        <v>62</v>
      </c>
      <c r="AI810">
        <v>1</v>
      </c>
      <c r="AJ810" t="s">
        <v>60</v>
      </c>
      <c r="AK810">
        <v>0.7</v>
      </c>
      <c r="AL810" t="s">
        <v>60</v>
      </c>
      <c r="AM810" t="s">
        <v>60</v>
      </c>
      <c r="AN810" t="s">
        <v>60</v>
      </c>
      <c r="AO810" t="s">
        <v>60</v>
      </c>
      <c r="AP810" t="s">
        <v>60</v>
      </c>
      <c r="AQ810" t="s">
        <v>60</v>
      </c>
      <c r="AR810" t="s">
        <v>60</v>
      </c>
      <c r="AS810" t="s">
        <v>60</v>
      </c>
      <c r="AT810">
        <v>3.58518657142857E-4</v>
      </c>
      <c r="AU810">
        <v>4.7836057142857101E-4</v>
      </c>
      <c r="AV810">
        <v>7.6034157142857101E-4</v>
      </c>
      <c r="AW810">
        <v>1.0121101428571401E-3</v>
      </c>
      <c r="AX810">
        <v>1.3202751428571401E-3</v>
      </c>
      <c r="AY810">
        <v>1.9386185714285701E-3</v>
      </c>
      <c r="AZ810">
        <v>8.0954683709273201E-4</v>
      </c>
      <c r="BA810" s="2">
        <v>3.1537344360902301E-5</v>
      </c>
      <c r="BB810" t="s">
        <v>1724</v>
      </c>
      <c r="BC810" s="1" t="s">
        <v>1727</v>
      </c>
      <c r="BD810" t="s">
        <v>1728</v>
      </c>
      <c r="BE810" t="s">
        <v>106</v>
      </c>
      <c r="BF810">
        <v>41.874668120000003</v>
      </c>
      <c r="BG810">
        <v>-71.379974369999999</v>
      </c>
      <c r="BH810" t="s">
        <v>109</v>
      </c>
      <c r="BI810" t="s">
        <v>60</v>
      </c>
      <c r="BJ810">
        <v>700</v>
      </c>
    </row>
    <row r="811" spans="1:63" x14ac:dyDescent="0.3">
      <c r="A811" s="1" t="s">
        <v>1726</v>
      </c>
      <c r="B811" s="1" t="s">
        <v>177</v>
      </c>
      <c r="C811" t="s">
        <v>1720</v>
      </c>
      <c r="D811">
        <v>2011</v>
      </c>
      <c r="E811" t="s">
        <v>178</v>
      </c>
      <c r="F811" t="s">
        <v>59</v>
      </c>
      <c r="G811">
        <v>0.99782786000000001</v>
      </c>
      <c r="H811">
        <v>1.02013</v>
      </c>
      <c r="I811">
        <v>1.0758859999999999</v>
      </c>
      <c r="J811">
        <v>1.1151219999999999</v>
      </c>
      <c r="K811">
        <v>1.2138310000000001</v>
      </c>
      <c r="L811">
        <v>1.3319510000000001</v>
      </c>
      <c r="M811">
        <v>6</v>
      </c>
      <c r="N811" t="s">
        <v>3365</v>
      </c>
      <c r="O811">
        <v>1.0902502984741131</v>
      </c>
      <c r="P811">
        <v>2.5029847411299998E-4</v>
      </c>
      <c r="Q811" s="3">
        <v>1.0870085719298199</v>
      </c>
      <c r="R811">
        <v>7.9771133528181298E-3</v>
      </c>
      <c r="S811" s="5">
        <v>2.2715450000000002E-2</v>
      </c>
      <c r="T811">
        <v>57</v>
      </c>
      <c r="U811">
        <v>0</v>
      </c>
      <c r="V811">
        <v>0</v>
      </c>
      <c r="W811">
        <v>15</v>
      </c>
      <c r="X811">
        <v>14</v>
      </c>
      <c r="Y811">
        <v>14</v>
      </c>
      <c r="Z811">
        <v>14</v>
      </c>
      <c r="AA811">
        <v>1</v>
      </c>
      <c r="AB811">
        <v>0</v>
      </c>
      <c r="AC811" t="s">
        <v>60</v>
      </c>
      <c r="AD811" t="s">
        <v>60</v>
      </c>
      <c r="AE811" t="s">
        <v>179</v>
      </c>
      <c r="AF811" t="s">
        <v>84</v>
      </c>
      <c r="AI811">
        <v>1</v>
      </c>
      <c r="AJ811" t="s">
        <v>60</v>
      </c>
      <c r="AK811">
        <v>0.09</v>
      </c>
      <c r="AL811" t="s">
        <v>60</v>
      </c>
      <c r="AM811" t="s">
        <v>60</v>
      </c>
      <c r="AN811" t="s">
        <v>60</v>
      </c>
      <c r="AO811" t="s">
        <v>60</v>
      </c>
      <c r="AP811" t="s">
        <v>60</v>
      </c>
      <c r="AQ811" t="s">
        <v>60</v>
      </c>
      <c r="AR811" t="s">
        <v>60</v>
      </c>
      <c r="AS811" t="s">
        <v>60</v>
      </c>
      <c r="AT811">
        <v>1.1086976222222201E-2</v>
      </c>
      <c r="AU811">
        <v>1.13347777777778E-2</v>
      </c>
      <c r="AV811">
        <v>1.19542888888889E-2</v>
      </c>
      <c r="AW811">
        <v>1.23902444444444E-2</v>
      </c>
      <c r="AX811">
        <v>1.34870111111111E-2</v>
      </c>
      <c r="AY811">
        <v>1.4799455555555599E-2</v>
      </c>
      <c r="AZ811">
        <v>1.20778730214425E-2</v>
      </c>
      <c r="BA811">
        <v>2.5239388888888899E-4</v>
      </c>
      <c r="BB811" t="s">
        <v>1724</v>
      </c>
      <c r="BC811" s="1" t="s">
        <v>1727</v>
      </c>
      <c r="BD811" t="s">
        <v>1728</v>
      </c>
      <c r="BE811" t="s">
        <v>106</v>
      </c>
      <c r="BF811">
        <v>41.874668120000003</v>
      </c>
      <c r="BG811">
        <v>-71.379974369999999</v>
      </c>
      <c r="BH811" t="s">
        <v>109</v>
      </c>
      <c r="BI811" t="s">
        <v>60</v>
      </c>
      <c r="BJ811">
        <v>90</v>
      </c>
    </row>
    <row r="812" spans="1:63" x14ac:dyDescent="0.3">
      <c r="A812" s="1" t="s">
        <v>1726</v>
      </c>
      <c r="B812" s="1" t="s">
        <v>209</v>
      </c>
      <c r="C812" t="s">
        <v>1720</v>
      </c>
      <c r="D812">
        <v>2011</v>
      </c>
      <c r="E812" t="s">
        <v>210</v>
      </c>
      <c r="F812" t="s">
        <v>59</v>
      </c>
      <c r="G812">
        <v>0.37747799999999998</v>
      </c>
      <c r="H812">
        <v>0.42780839999999998</v>
      </c>
      <c r="I812">
        <v>0.45926479999999997</v>
      </c>
      <c r="J812">
        <v>0.54419742500000001</v>
      </c>
      <c r="K812">
        <v>0.60396470000000002</v>
      </c>
      <c r="L812">
        <v>0.64800380000000002</v>
      </c>
      <c r="M812">
        <v>6</v>
      </c>
      <c r="N812" t="s">
        <v>3366</v>
      </c>
      <c r="O812">
        <v>0.54700674383509806</v>
      </c>
      <c r="P812">
        <v>6.7438350979999998E-6</v>
      </c>
      <c r="Q812" s="3">
        <v>0.479936267857143</v>
      </c>
      <c r="R812">
        <v>7.0636180957102199E-3</v>
      </c>
      <c r="S812" s="5">
        <v>5.3700736607142897E-2</v>
      </c>
      <c r="T812">
        <v>56</v>
      </c>
      <c r="U812">
        <v>0</v>
      </c>
      <c r="V812">
        <v>0</v>
      </c>
      <c r="W812">
        <v>15</v>
      </c>
      <c r="X812">
        <v>13</v>
      </c>
      <c r="Y812">
        <v>14</v>
      </c>
      <c r="Z812">
        <v>14</v>
      </c>
      <c r="AA812">
        <v>1</v>
      </c>
      <c r="AB812">
        <v>0</v>
      </c>
      <c r="AC812" t="s">
        <v>60</v>
      </c>
      <c r="AD812" t="s">
        <v>60</v>
      </c>
      <c r="AE812" t="s">
        <v>211</v>
      </c>
      <c r="AF812" t="s">
        <v>93</v>
      </c>
      <c r="AI812">
        <v>1</v>
      </c>
      <c r="AJ812" s="2">
        <v>6.0000000000000002E-6</v>
      </c>
      <c r="AK812">
        <v>0.1</v>
      </c>
      <c r="AL812">
        <v>2.2648679999999999</v>
      </c>
      <c r="AM812">
        <v>2.5668503999999999</v>
      </c>
      <c r="AN812">
        <v>2.7555887999999999</v>
      </c>
      <c r="AO812">
        <v>3.2651845499999999</v>
      </c>
      <c r="AP812">
        <v>3.6237881999999999</v>
      </c>
      <c r="AQ812">
        <v>3.8880227999999999</v>
      </c>
      <c r="AR812">
        <v>2.8796176071428601</v>
      </c>
      <c r="AS812">
        <v>0.32220441964285701</v>
      </c>
      <c r="AT812">
        <v>3.7747800000000001E-3</v>
      </c>
      <c r="AU812">
        <v>4.2780839999999997E-3</v>
      </c>
      <c r="AV812">
        <v>4.5926480000000004E-3</v>
      </c>
      <c r="AW812">
        <v>5.4419742500000003E-3</v>
      </c>
      <c r="AX812">
        <v>6.0396470000000004E-3</v>
      </c>
      <c r="AY812">
        <v>6.4800379999999996E-3</v>
      </c>
      <c r="AZ812">
        <v>4.7993626785714297E-3</v>
      </c>
      <c r="BA812">
        <v>5.3700736607142897E-4</v>
      </c>
      <c r="BB812" t="s">
        <v>1724</v>
      </c>
      <c r="BC812" s="1" t="s">
        <v>1727</v>
      </c>
      <c r="BD812" t="s">
        <v>1728</v>
      </c>
      <c r="BE812" t="s">
        <v>106</v>
      </c>
      <c r="BF812">
        <v>41.874668120000003</v>
      </c>
      <c r="BG812">
        <v>-71.379974369999999</v>
      </c>
      <c r="BH812" t="s">
        <v>109</v>
      </c>
      <c r="BI812">
        <v>0.16666666666666699</v>
      </c>
      <c r="BJ812">
        <v>100</v>
      </c>
    </row>
    <row r="813" spans="1:63" x14ac:dyDescent="0.3">
      <c r="A813" s="1" t="s">
        <v>1726</v>
      </c>
      <c r="B813" s="1" t="s">
        <v>221</v>
      </c>
      <c r="C813" t="s">
        <v>1720</v>
      </c>
      <c r="D813">
        <v>2011</v>
      </c>
      <c r="E813" t="s">
        <v>222</v>
      </c>
      <c r="F813" t="s">
        <v>59</v>
      </c>
      <c r="G813">
        <v>3.2737170000000003E-2</v>
      </c>
      <c r="H813">
        <v>3.2737170000000003E-2</v>
      </c>
      <c r="I813">
        <v>3.2737170000000003E-2</v>
      </c>
      <c r="J813">
        <v>4.3649569999999999E-2</v>
      </c>
      <c r="K813">
        <v>4.5832046000000001E-2</v>
      </c>
      <c r="L813">
        <v>6.0018139999999998E-2</v>
      </c>
      <c r="M813">
        <v>6</v>
      </c>
      <c r="N813" t="s">
        <v>3367</v>
      </c>
      <c r="O813">
        <v>0.10651697207757299</v>
      </c>
      <c r="P813">
        <v>4.6516972077573E-2</v>
      </c>
      <c r="Q813" s="3">
        <v>3.7619032105263198E-2</v>
      </c>
      <c r="R813" s="2">
        <v>5.7077959662124001E-5</v>
      </c>
      <c r="S813" s="5">
        <v>3.56088542105263E-2</v>
      </c>
      <c r="T813">
        <v>57</v>
      </c>
      <c r="U813">
        <v>13</v>
      </c>
      <c r="V813">
        <v>0</v>
      </c>
      <c r="W813">
        <v>15</v>
      </c>
      <c r="X813">
        <v>14</v>
      </c>
      <c r="Y813">
        <v>14</v>
      </c>
      <c r="Z813">
        <v>14</v>
      </c>
      <c r="AA813">
        <v>1</v>
      </c>
      <c r="AB813">
        <v>22.8070175438597</v>
      </c>
      <c r="AC813" t="s">
        <v>60</v>
      </c>
      <c r="AD813" t="s">
        <v>60</v>
      </c>
      <c r="AE813" t="s">
        <v>223</v>
      </c>
      <c r="AF813" t="s">
        <v>84</v>
      </c>
      <c r="AI813">
        <v>1</v>
      </c>
      <c r="AJ813" t="s">
        <v>60</v>
      </c>
      <c r="AK813">
        <v>5</v>
      </c>
      <c r="AL813" t="s">
        <v>60</v>
      </c>
      <c r="AM813" t="s">
        <v>60</v>
      </c>
      <c r="AN813" t="s">
        <v>60</v>
      </c>
      <c r="AO813" t="s">
        <v>60</v>
      </c>
      <c r="AP813" t="s">
        <v>60</v>
      </c>
      <c r="AQ813" t="s">
        <v>60</v>
      </c>
      <c r="AR813" t="s">
        <v>60</v>
      </c>
      <c r="AS813" t="s">
        <v>60</v>
      </c>
      <c r="AT813" s="2">
        <v>6.5474339999999999E-6</v>
      </c>
      <c r="AU813" s="2">
        <v>6.5474339999999999E-6</v>
      </c>
      <c r="AV813" s="2">
        <v>6.5474339999999999E-6</v>
      </c>
      <c r="AW813" s="2">
        <v>8.7299139999999992E-6</v>
      </c>
      <c r="AX813" s="2">
        <v>9.1664092000000004E-6</v>
      </c>
      <c r="AY813" s="2">
        <v>1.2003628E-5</v>
      </c>
      <c r="AZ813" s="2">
        <v>7.5238064210526297E-6</v>
      </c>
      <c r="BA813" s="2">
        <v>7.12177084210526E-6</v>
      </c>
      <c r="BB813" t="s">
        <v>1724</v>
      </c>
      <c r="BC813" s="1" t="s">
        <v>1727</v>
      </c>
      <c r="BD813" t="s">
        <v>1728</v>
      </c>
      <c r="BE813" t="s">
        <v>106</v>
      </c>
      <c r="BF813">
        <v>41.874668120000003</v>
      </c>
      <c r="BG813">
        <v>-71.379974369999999</v>
      </c>
      <c r="BH813" t="s">
        <v>109</v>
      </c>
      <c r="BI813" t="s">
        <v>60</v>
      </c>
      <c r="BJ813">
        <v>5000</v>
      </c>
      <c r="BK813" t="s">
        <v>3702</v>
      </c>
    </row>
    <row r="814" spans="1:63" x14ac:dyDescent="0.3">
      <c r="A814" s="1" t="s">
        <v>1726</v>
      </c>
      <c r="B814" s="1" t="s">
        <v>261</v>
      </c>
      <c r="C814" t="s">
        <v>1720</v>
      </c>
      <c r="D814">
        <v>2011</v>
      </c>
      <c r="E814" t="s">
        <v>262</v>
      </c>
      <c r="F814" t="s">
        <v>59</v>
      </c>
      <c r="G814">
        <v>0.13122766</v>
      </c>
      <c r="H814">
        <v>0.1759211</v>
      </c>
      <c r="I814">
        <v>0.27101360000000002</v>
      </c>
      <c r="J814">
        <v>0.38512459999999998</v>
      </c>
      <c r="K814">
        <v>0.50018655999999995</v>
      </c>
      <c r="L814">
        <v>0.96994349999999996</v>
      </c>
      <c r="M814">
        <v>6</v>
      </c>
      <c r="N814" t="s">
        <v>3368</v>
      </c>
      <c r="O814">
        <v>0.46878442616670901</v>
      </c>
      <c r="P814">
        <v>0.452784426166709</v>
      </c>
      <c r="Q814" s="3">
        <v>0.303128204035088</v>
      </c>
      <c r="R814">
        <v>2.80241649943163E-2</v>
      </c>
      <c r="S814" s="5">
        <v>5.0048684210526301E-2</v>
      </c>
      <c r="T814">
        <v>57</v>
      </c>
      <c r="U814">
        <v>0</v>
      </c>
      <c r="V814">
        <v>0</v>
      </c>
      <c r="W814">
        <v>15</v>
      </c>
      <c r="X814">
        <v>14</v>
      </c>
      <c r="Y814">
        <v>14</v>
      </c>
      <c r="Z814">
        <v>14</v>
      </c>
      <c r="AA814">
        <v>1</v>
      </c>
      <c r="AB814">
        <v>0</v>
      </c>
      <c r="AC814" t="s">
        <v>60</v>
      </c>
      <c r="AD814" t="s">
        <v>60</v>
      </c>
      <c r="AE814" t="s">
        <v>263</v>
      </c>
      <c r="AF814" t="s">
        <v>68</v>
      </c>
      <c r="AI814">
        <v>1</v>
      </c>
      <c r="AJ814" s="2">
        <v>2.5000000000000002E-6</v>
      </c>
      <c r="AK814">
        <v>1</v>
      </c>
      <c r="AL814">
        <v>0.32806914999999998</v>
      </c>
      <c r="AM814">
        <v>0.43980275000000002</v>
      </c>
      <c r="AN814">
        <v>0.67753399999999997</v>
      </c>
      <c r="AO814">
        <v>0.96281150000000004</v>
      </c>
      <c r="AP814">
        <v>1.2504664000000001</v>
      </c>
      <c r="AQ814">
        <v>2.4248587499999998</v>
      </c>
      <c r="AR814">
        <v>0.757820510087719</v>
      </c>
      <c r="AS814">
        <v>0.12512171052631599</v>
      </c>
      <c r="AT814">
        <v>1.3122766E-4</v>
      </c>
      <c r="AU814">
        <v>1.7592110000000001E-4</v>
      </c>
      <c r="AV814">
        <v>2.710136E-4</v>
      </c>
      <c r="AW814">
        <v>3.8512460000000002E-4</v>
      </c>
      <c r="AX814">
        <v>5.0018656000000005E-4</v>
      </c>
      <c r="AY814">
        <v>9.6994349999999997E-4</v>
      </c>
      <c r="AZ814">
        <v>3.0312820403508798E-4</v>
      </c>
      <c r="BA814" s="2">
        <v>5.0048684210526302E-5</v>
      </c>
      <c r="BB814" t="s">
        <v>1724</v>
      </c>
      <c r="BC814" s="1" t="s">
        <v>1727</v>
      </c>
      <c r="BD814" t="s">
        <v>1728</v>
      </c>
      <c r="BE814" t="s">
        <v>106</v>
      </c>
      <c r="BF814">
        <v>41.874668120000003</v>
      </c>
      <c r="BG814">
        <v>-71.379974369999999</v>
      </c>
      <c r="BH814" t="s">
        <v>109</v>
      </c>
      <c r="BI814">
        <v>0.4</v>
      </c>
      <c r="BJ814">
        <v>1000</v>
      </c>
    </row>
    <row r="815" spans="1:63" x14ac:dyDescent="0.3">
      <c r="A815" s="1" t="s">
        <v>1729</v>
      </c>
      <c r="B815" s="1" t="s">
        <v>171</v>
      </c>
      <c r="C815" t="s">
        <v>1720</v>
      </c>
      <c r="D815">
        <v>2011</v>
      </c>
      <c r="E815" t="s">
        <v>172</v>
      </c>
      <c r="F815" t="s">
        <v>59</v>
      </c>
      <c r="G815">
        <v>0.11966565999999999</v>
      </c>
      <c r="H815">
        <v>0.1520053375</v>
      </c>
      <c r="I815">
        <v>0.27581262499999998</v>
      </c>
      <c r="J815">
        <v>0.43707045</v>
      </c>
      <c r="K815">
        <v>0.60326298</v>
      </c>
      <c r="L815">
        <v>1.101488</v>
      </c>
      <c r="M815">
        <v>6</v>
      </c>
      <c r="N815" t="s">
        <v>3369</v>
      </c>
      <c r="O815">
        <v>1.043925959222078</v>
      </c>
      <c r="P815">
        <v>0.93015527992193303</v>
      </c>
      <c r="Q815" s="3">
        <v>0.32656919224999997</v>
      </c>
      <c r="R815">
        <v>4.6895584485624801E-2</v>
      </c>
      <c r="S815" s="5">
        <v>2.2029762500000001E-2</v>
      </c>
      <c r="T815">
        <v>60</v>
      </c>
      <c r="U815">
        <v>0</v>
      </c>
      <c r="V815">
        <v>0</v>
      </c>
      <c r="W815">
        <v>15</v>
      </c>
      <c r="X815">
        <v>15</v>
      </c>
      <c r="Y815">
        <v>16</v>
      </c>
      <c r="Z815">
        <v>14</v>
      </c>
      <c r="AA815">
        <v>1</v>
      </c>
      <c r="AB815">
        <v>0</v>
      </c>
      <c r="AC815" t="s">
        <v>60</v>
      </c>
      <c r="AD815" t="s">
        <v>60</v>
      </c>
      <c r="AE815" t="s">
        <v>172</v>
      </c>
      <c r="AF815" t="s">
        <v>84</v>
      </c>
      <c r="AG815" t="s">
        <v>62</v>
      </c>
      <c r="AI815">
        <v>1</v>
      </c>
      <c r="AJ815" t="s">
        <v>60</v>
      </c>
      <c r="AK815">
        <v>0.7</v>
      </c>
      <c r="AL815" t="s">
        <v>60</v>
      </c>
      <c r="AM815" t="s">
        <v>60</v>
      </c>
      <c r="AN815" t="s">
        <v>60</v>
      </c>
      <c r="AO815" t="s">
        <v>60</v>
      </c>
      <c r="AP815" t="s">
        <v>60</v>
      </c>
      <c r="AQ815" t="s">
        <v>60</v>
      </c>
      <c r="AR815" t="s">
        <v>60</v>
      </c>
      <c r="AS815" t="s">
        <v>60</v>
      </c>
      <c r="AT815">
        <v>1.7095094285714301E-4</v>
      </c>
      <c r="AU815">
        <v>2.1715048214285699E-4</v>
      </c>
      <c r="AV815">
        <v>3.9401803571428601E-4</v>
      </c>
      <c r="AW815">
        <v>6.2438635714285695E-4</v>
      </c>
      <c r="AX815">
        <v>8.6180425714285701E-4</v>
      </c>
      <c r="AY815">
        <v>1.5735542857142899E-3</v>
      </c>
      <c r="AZ815">
        <v>4.6652741750000001E-4</v>
      </c>
      <c r="BA815" s="2">
        <v>3.1471089285714297E-5</v>
      </c>
      <c r="BB815" t="s">
        <v>1724</v>
      </c>
      <c r="BC815" s="1" t="s">
        <v>1730</v>
      </c>
      <c r="BD815" t="s">
        <v>1731</v>
      </c>
      <c r="BE815" t="s">
        <v>63</v>
      </c>
      <c r="BF815">
        <v>41.841571809999998</v>
      </c>
      <c r="BG815">
        <v>-71.36077118</v>
      </c>
      <c r="BH815" t="s">
        <v>109</v>
      </c>
      <c r="BI815" t="s">
        <v>60</v>
      </c>
      <c r="BJ815">
        <v>700</v>
      </c>
    </row>
    <row r="816" spans="1:63" x14ac:dyDescent="0.3">
      <c r="A816" s="1" t="s">
        <v>1729</v>
      </c>
      <c r="B816" s="1" t="s">
        <v>177</v>
      </c>
      <c r="C816" t="s">
        <v>1720</v>
      </c>
      <c r="D816">
        <v>2011</v>
      </c>
      <c r="E816" t="s">
        <v>178</v>
      </c>
      <c r="F816" t="s">
        <v>59</v>
      </c>
      <c r="G816">
        <v>0.98894819</v>
      </c>
      <c r="H816">
        <v>1.0185812999999999</v>
      </c>
      <c r="I816">
        <v>1.067626</v>
      </c>
      <c r="J816">
        <v>1.1205432500000001</v>
      </c>
      <c r="K816">
        <v>1.18646925</v>
      </c>
      <c r="L816">
        <v>1.3649925000000001</v>
      </c>
      <c r="M816">
        <v>6</v>
      </c>
      <c r="N816" t="s">
        <v>3370</v>
      </c>
      <c r="O816">
        <v>1.090415487131273</v>
      </c>
      <c r="P816">
        <v>4.1548713127299999E-4</v>
      </c>
      <c r="Q816" s="3">
        <v>1.07475062666667</v>
      </c>
      <c r="R816">
        <v>6.9016618139247001E-3</v>
      </c>
      <c r="S816" s="5">
        <v>2.2715450000000002E-2</v>
      </c>
      <c r="T816">
        <v>60</v>
      </c>
      <c r="U816">
        <v>0</v>
      </c>
      <c r="V816">
        <v>0</v>
      </c>
      <c r="W816">
        <v>15</v>
      </c>
      <c r="X816">
        <v>15</v>
      </c>
      <c r="Y816">
        <v>16</v>
      </c>
      <c r="Z816">
        <v>14</v>
      </c>
      <c r="AA816">
        <v>1</v>
      </c>
      <c r="AB816">
        <v>0</v>
      </c>
      <c r="AC816" t="s">
        <v>60</v>
      </c>
      <c r="AD816" t="s">
        <v>60</v>
      </c>
      <c r="AE816" t="s">
        <v>179</v>
      </c>
      <c r="AF816" t="s">
        <v>84</v>
      </c>
      <c r="AI816">
        <v>1</v>
      </c>
      <c r="AJ816" t="s">
        <v>60</v>
      </c>
      <c r="AK816">
        <v>0.09</v>
      </c>
      <c r="AL816" t="s">
        <v>60</v>
      </c>
      <c r="AM816" t="s">
        <v>60</v>
      </c>
      <c r="AN816" t="s">
        <v>60</v>
      </c>
      <c r="AO816" t="s">
        <v>60</v>
      </c>
      <c r="AP816" t="s">
        <v>60</v>
      </c>
      <c r="AQ816" t="s">
        <v>60</v>
      </c>
      <c r="AR816" t="s">
        <v>60</v>
      </c>
      <c r="AS816" t="s">
        <v>60</v>
      </c>
      <c r="AT816">
        <v>1.09883132222222E-2</v>
      </c>
      <c r="AU816">
        <v>1.1317570000000001E-2</v>
      </c>
      <c r="AV816">
        <v>1.18625111111111E-2</v>
      </c>
      <c r="AW816">
        <v>1.24504805555556E-2</v>
      </c>
      <c r="AX816">
        <v>1.3182991666666701E-2</v>
      </c>
      <c r="AY816">
        <v>1.5166583333333299E-2</v>
      </c>
      <c r="AZ816">
        <v>1.19416736296296E-2</v>
      </c>
      <c r="BA816">
        <v>2.5239388888888899E-4</v>
      </c>
      <c r="BB816" t="s">
        <v>1724</v>
      </c>
      <c r="BC816" s="1" t="s">
        <v>1730</v>
      </c>
      <c r="BD816" t="s">
        <v>1731</v>
      </c>
      <c r="BE816" t="s">
        <v>63</v>
      </c>
      <c r="BF816">
        <v>41.841571809999998</v>
      </c>
      <c r="BG816">
        <v>-71.36077118</v>
      </c>
      <c r="BH816" t="s">
        <v>109</v>
      </c>
      <c r="BI816" t="s">
        <v>60</v>
      </c>
      <c r="BJ816">
        <v>90</v>
      </c>
    </row>
    <row r="817" spans="1:63" x14ac:dyDescent="0.3">
      <c r="A817" s="1" t="s">
        <v>1729</v>
      </c>
      <c r="B817" s="1" t="s">
        <v>209</v>
      </c>
      <c r="C817" t="s">
        <v>1720</v>
      </c>
      <c r="D817">
        <v>2011</v>
      </c>
      <c r="E817" t="s">
        <v>210</v>
      </c>
      <c r="F817" t="s">
        <v>59</v>
      </c>
      <c r="G817">
        <v>0.38660033999999999</v>
      </c>
      <c r="H817">
        <v>0.4278083875</v>
      </c>
      <c r="I817">
        <v>0.47184747500000002</v>
      </c>
      <c r="J817">
        <v>0.57644035000000005</v>
      </c>
      <c r="K817">
        <v>0.62975903</v>
      </c>
      <c r="L817">
        <v>0.65744075000000002</v>
      </c>
      <c r="M817">
        <v>6</v>
      </c>
      <c r="N817" t="s">
        <v>3371</v>
      </c>
      <c r="O817">
        <v>0.54700474372243502</v>
      </c>
      <c r="P817">
        <v>4.7437224350000002E-6</v>
      </c>
      <c r="Q817" s="3">
        <v>0.49491555916666702</v>
      </c>
      <c r="R817">
        <v>8.1061640286691095E-3</v>
      </c>
      <c r="S817" s="5">
        <v>5.3476047499999999E-2</v>
      </c>
      <c r="T817">
        <v>60</v>
      </c>
      <c r="U817">
        <v>0</v>
      </c>
      <c r="V817">
        <v>0</v>
      </c>
      <c r="W817">
        <v>15</v>
      </c>
      <c r="X817">
        <v>15</v>
      </c>
      <c r="Y817">
        <v>16</v>
      </c>
      <c r="Z817">
        <v>14</v>
      </c>
      <c r="AA817">
        <v>1</v>
      </c>
      <c r="AB817">
        <v>0</v>
      </c>
      <c r="AC817" t="s">
        <v>60</v>
      </c>
      <c r="AD817" t="s">
        <v>60</v>
      </c>
      <c r="AE817" t="s">
        <v>211</v>
      </c>
      <c r="AF817" t="s">
        <v>93</v>
      </c>
      <c r="AI817">
        <v>1</v>
      </c>
      <c r="AJ817" s="2">
        <v>6.0000000000000002E-6</v>
      </c>
      <c r="AK817">
        <v>0.1</v>
      </c>
      <c r="AL817">
        <v>2.3196020399999999</v>
      </c>
      <c r="AM817">
        <v>2.5668503249999999</v>
      </c>
      <c r="AN817">
        <v>2.8310848499999999</v>
      </c>
      <c r="AO817">
        <v>3.4586421000000001</v>
      </c>
      <c r="AP817">
        <v>3.77855418</v>
      </c>
      <c r="AQ817">
        <v>3.9446444999999999</v>
      </c>
      <c r="AR817">
        <v>2.969493355</v>
      </c>
      <c r="AS817">
        <v>0.32085628500000002</v>
      </c>
      <c r="AT817">
        <v>3.8660033999999999E-3</v>
      </c>
      <c r="AU817">
        <v>4.2780838749999998E-3</v>
      </c>
      <c r="AV817">
        <v>4.7184747499999999E-3</v>
      </c>
      <c r="AW817">
        <v>5.7644035000000001E-3</v>
      </c>
      <c r="AX817">
        <v>6.2975903000000001E-3</v>
      </c>
      <c r="AY817">
        <v>6.5744074999999997E-3</v>
      </c>
      <c r="AZ817">
        <v>4.9491555916666699E-3</v>
      </c>
      <c r="BA817">
        <v>5.3476047499999995E-4</v>
      </c>
      <c r="BB817" t="s">
        <v>1724</v>
      </c>
      <c r="BC817" s="1" t="s">
        <v>1730</v>
      </c>
      <c r="BD817" t="s">
        <v>1731</v>
      </c>
      <c r="BE817" t="s">
        <v>63</v>
      </c>
      <c r="BF817">
        <v>41.841571809999998</v>
      </c>
      <c r="BG817">
        <v>-71.36077118</v>
      </c>
      <c r="BH817" t="s">
        <v>109</v>
      </c>
      <c r="BI817">
        <v>0.16666666666666699</v>
      </c>
      <c r="BJ817">
        <v>100</v>
      </c>
    </row>
    <row r="818" spans="1:63" x14ac:dyDescent="0.3">
      <c r="A818" s="1" t="s">
        <v>1729</v>
      </c>
      <c r="B818" s="1" t="s">
        <v>221</v>
      </c>
      <c r="C818" t="s">
        <v>1720</v>
      </c>
      <c r="D818">
        <v>2011</v>
      </c>
      <c r="E818" t="s">
        <v>222</v>
      </c>
      <c r="F818" t="s">
        <v>59</v>
      </c>
      <c r="G818">
        <v>3.2464360499999997E-2</v>
      </c>
      <c r="H818">
        <v>3.2737170000000003E-2</v>
      </c>
      <c r="I818">
        <v>3.8193369999999997E-2</v>
      </c>
      <c r="J818">
        <v>4.3649569999999999E-2</v>
      </c>
      <c r="K818">
        <v>4.9105759999999998E-2</v>
      </c>
      <c r="L818">
        <v>6.0018139999999998E-2</v>
      </c>
      <c r="M818">
        <v>6</v>
      </c>
      <c r="N818" t="s">
        <v>3372</v>
      </c>
      <c r="O818">
        <v>0.103350545957204</v>
      </c>
      <c r="P818">
        <v>4.3350545957204001E-2</v>
      </c>
      <c r="Q818" s="3">
        <v>3.8511646583333302E-2</v>
      </c>
      <c r="R818" s="2">
        <v>5.5778938186270703E-5</v>
      </c>
      <c r="S818" s="5">
        <v>3.546527E-2</v>
      </c>
      <c r="T818">
        <v>60</v>
      </c>
      <c r="U818">
        <v>16</v>
      </c>
      <c r="V818">
        <v>0</v>
      </c>
      <c r="W818">
        <v>15</v>
      </c>
      <c r="X818">
        <v>15</v>
      </c>
      <c r="Y818">
        <v>16</v>
      </c>
      <c r="Z818">
        <v>14</v>
      </c>
      <c r="AA818">
        <v>1</v>
      </c>
      <c r="AB818">
        <v>26.6666666666667</v>
      </c>
      <c r="AC818" t="s">
        <v>60</v>
      </c>
      <c r="AD818" t="s">
        <v>60</v>
      </c>
      <c r="AE818" t="s">
        <v>223</v>
      </c>
      <c r="AF818" t="s">
        <v>84</v>
      </c>
      <c r="AI818">
        <v>1</v>
      </c>
      <c r="AJ818" t="s">
        <v>60</v>
      </c>
      <c r="AK818">
        <v>5</v>
      </c>
      <c r="AL818" t="s">
        <v>60</v>
      </c>
      <c r="AM818" t="s">
        <v>60</v>
      </c>
      <c r="AN818" t="s">
        <v>60</v>
      </c>
      <c r="AO818" t="s">
        <v>60</v>
      </c>
      <c r="AP818" t="s">
        <v>60</v>
      </c>
      <c r="AQ818" t="s">
        <v>60</v>
      </c>
      <c r="AR818" t="s">
        <v>60</v>
      </c>
      <c r="AS818" t="s">
        <v>60</v>
      </c>
      <c r="AT818" s="2">
        <v>6.4928721000000001E-6</v>
      </c>
      <c r="AU818" s="2">
        <v>6.5474339999999999E-6</v>
      </c>
      <c r="AV818" s="2">
        <v>7.6386740000000008E-6</v>
      </c>
      <c r="AW818" s="2">
        <v>8.7299139999999992E-6</v>
      </c>
      <c r="AX818" s="2">
        <v>9.8211520000000005E-6</v>
      </c>
      <c r="AY818" s="2">
        <v>1.2003628E-5</v>
      </c>
      <c r="AZ818" s="2">
        <v>7.7023293166666708E-6</v>
      </c>
      <c r="BA818" s="2">
        <v>7.0930539999999999E-6</v>
      </c>
      <c r="BB818" t="s">
        <v>1724</v>
      </c>
      <c r="BC818" s="1" t="s">
        <v>1730</v>
      </c>
      <c r="BD818" t="s">
        <v>1731</v>
      </c>
      <c r="BE818" t="s">
        <v>63</v>
      </c>
      <c r="BF818">
        <v>41.841571809999998</v>
      </c>
      <c r="BG818">
        <v>-71.36077118</v>
      </c>
      <c r="BH818" t="s">
        <v>109</v>
      </c>
      <c r="BI818" t="s">
        <v>60</v>
      </c>
      <c r="BJ818">
        <v>5000</v>
      </c>
      <c r="BK818" t="s">
        <v>3702</v>
      </c>
    </row>
    <row r="819" spans="1:63" x14ac:dyDescent="0.3">
      <c r="A819" s="1" t="s">
        <v>1729</v>
      </c>
      <c r="B819" s="1" t="s">
        <v>261</v>
      </c>
      <c r="C819" t="s">
        <v>1720</v>
      </c>
      <c r="D819">
        <v>2011</v>
      </c>
      <c r="E819" t="s">
        <v>262</v>
      </c>
      <c r="F819" t="s">
        <v>59</v>
      </c>
      <c r="G819">
        <v>5.9195078999999998E-2</v>
      </c>
      <c r="H819">
        <v>8.0828629999999999E-2</v>
      </c>
      <c r="I819">
        <v>0.1414501</v>
      </c>
      <c r="J819">
        <v>0.21514676250000001</v>
      </c>
      <c r="K819">
        <v>0.35683458499999998</v>
      </c>
      <c r="L819">
        <v>0.56342305000000004</v>
      </c>
      <c r="M819">
        <v>6</v>
      </c>
      <c r="N819" t="s">
        <v>3373</v>
      </c>
      <c r="O819">
        <v>0.26893774433934803</v>
      </c>
      <c r="P819">
        <v>0.25293774433934801</v>
      </c>
      <c r="Q819" s="3">
        <v>0.16985897833333299</v>
      </c>
      <c r="R819">
        <v>1.38668452351882E-2</v>
      </c>
      <c r="S819" s="5">
        <v>4.9923562499999997E-2</v>
      </c>
      <c r="T819">
        <v>60</v>
      </c>
      <c r="U819">
        <v>3</v>
      </c>
      <c r="V819">
        <v>0</v>
      </c>
      <c r="W819">
        <v>15</v>
      </c>
      <c r="X819">
        <v>15</v>
      </c>
      <c r="Y819">
        <v>16</v>
      </c>
      <c r="Z819">
        <v>14</v>
      </c>
      <c r="AA819">
        <v>1</v>
      </c>
      <c r="AB819">
        <v>5</v>
      </c>
      <c r="AC819" t="s">
        <v>60</v>
      </c>
      <c r="AD819" t="s">
        <v>60</v>
      </c>
      <c r="AE819" t="s">
        <v>263</v>
      </c>
      <c r="AF819" t="s">
        <v>68</v>
      </c>
      <c r="AI819">
        <v>1</v>
      </c>
      <c r="AJ819" s="2">
        <v>2.5000000000000002E-6</v>
      </c>
      <c r="AK819">
        <v>1</v>
      </c>
      <c r="AL819">
        <v>0.14798769749999999</v>
      </c>
      <c r="AM819">
        <v>0.202071575</v>
      </c>
      <c r="AN819">
        <v>0.35362525</v>
      </c>
      <c r="AO819">
        <v>0.53786690625</v>
      </c>
      <c r="AP819">
        <v>0.89208646250000001</v>
      </c>
      <c r="AQ819">
        <v>1.408557625</v>
      </c>
      <c r="AR819">
        <v>0.42464744583333303</v>
      </c>
      <c r="AS819">
        <v>0.12480890625</v>
      </c>
      <c r="AT819" s="2">
        <v>5.9195079000000001E-5</v>
      </c>
      <c r="AU819" s="2">
        <v>8.0828629999999996E-5</v>
      </c>
      <c r="AV819">
        <v>1.414501E-4</v>
      </c>
      <c r="AW819">
        <v>2.1514676250000001E-4</v>
      </c>
      <c r="AX819">
        <v>3.5683458499999999E-4</v>
      </c>
      <c r="AY819">
        <v>5.6342304999999998E-4</v>
      </c>
      <c r="AZ819">
        <v>1.6985897833333299E-4</v>
      </c>
      <c r="BA819" s="2">
        <v>4.9923562499999998E-5</v>
      </c>
      <c r="BB819" t="s">
        <v>1724</v>
      </c>
      <c r="BC819" s="1" t="s">
        <v>1730</v>
      </c>
      <c r="BD819" t="s">
        <v>1731</v>
      </c>
      <c r="BE819" t="s">
        <v>63</v>
      </c>
      <c r="BF819">
        <v>41.841571809999998</v>
      </c>
      <c r="BG819">
        <v>-71.36077118</v>
      </c>
      <c r="BH819" t="s">
        <v>109</v>
      </c>
      <c r="BI819">
        <v>0.4</v>
      </c>
      <c r="BJ819">
        <v>1000</v>
      </c>
    </row>
    <row r="820" spans="1:63" x14ac:dyDescent="0.3">
      <c r="A820" s="1" t="s">
        <v>1738</v>
      </c>
      <c r="B820" s="1" t="s">
        <v>90</v>
      </c>
      <c r="C820" t="s">
        <v>1732</v>
      </c>
      <c r="D820">
        <v>2011</v>
      </c>
      <c r="E820" t="s">
        <v>91</v>
      </c>
      <c r="F820" t="s">
        <v>59</v>
      </c>
      <c r="G820">
        <v>1.4799999999999999E-4</v>
      </c>
      <c r="H820">
        <v>2.3000000000000001E-4</v>
      </c>
      <c r="I820">
        <v>4.6000000000000001E-4</v>
      </c>
      <c r="J820">
        <v>6.8000000000000005E-4</v>
      </c>
      <c r="K820">
        <v>9.2199999999999997E-4</v>
      </c>
      <c r="L820">
        <v>1.57E-3</v>
      </c>
      <c r="M820">
        <v>3</v>
      </c>
      <c r="N820" t="s">
        <v>3374</v>
      </c>
      <c r="O820">
        <v>2.1331817182900002E-4</v>
      </c>
      <c r="P820">
        <v>1.3318171829E-5</v>
      </c>
      <c r="Q820" s="3">
        <v>4.9394957983193305E-4</v>
      </c>
      <c r="R820" s="2">
        <v>1.03686810995585E-7</v>
      </c>
      <c r="S820" s="5">
        <v>2.18571428571429E-4</v>
      </c>
      <c r="T820">
        <v>119</v>
      </c>
      <c r="U820">
        <v>25</v>
      </c>
      <c r="V820">
        <v>3</v>
      </c>
      <c r="W820">
        <v>30</v>
      </c>
      <c r="X820">
        <v>30</v>
      </c>
      <c r="Y820">
        <v>30</v>
      </c>
      <c r="Z820">
        <v>29</v>
      </c>
      <c r="AA820">
        <v>1</v>
      </c>
      <c r="AB820">
        <v>21.008403361344499</v>
      </c>
      <c r="AC820" t="s">
        <v>60</v>
      </c>
      <c r="AD820" t="s">
        <v>60</v>
      </c>
      <c r="AE820" t="s">
        <v>92</v>
      </c>
      <c r="AF820" t="s">
        <v>84</v>
      </c>
      <c r="AG820" t="s">
        <v>93</v>
      </c>
      <c r="AH820" t="s">
        <v>94</v>
      </c>
      <c r="AI820">
        <v>1</v>
      </c>
      <c r="AJ820" t="s">
        <v>60</v>
      </c>
      <c r="AK820">
        <v>0.02</v>
      </c>
      <c r="AL820" t="s">
        <v>60</v>
      </c>
      <c r="AM820" t="s">
        <v>60</v>
      </c>
      <c r="AN820" t="s">
        <v>60</v>
      </c>
      <c r="AO820" t="s">
        <v>60</v>
      </c>
      <c r="AP820" t="s">
        <v>60</v>
      </c>
      <c r="AQ820" t="s">
        <v>60</v>
      </c>
      <c r="AR820" t="s">
        <v>60</v>
      </c>
      <c r="AS820" t="s">
        <v>60</v>
      </c>
      <c r="AT820" s="2">
        <v>7.4000000000000003E-6</v>
      </c>
      <c r="AU820" s="2">
        <v>1.15E-5</v>
      </c>
      <c r="AV820" s="2">
        <v>2.3E-5</v>
      </c>
      <c r="AW820" s="2">
        <v>3.4E-5</v>
      </c>
      <c r="AX820" s="2">
        <v>4.6100000000000002E-5</v>
      </c>
      <c r="AY820" s="2">
        <v>7.8499999999999997E-5</v>
      </c>
      <c r="AZ820" s="2">
        <v>2.4697478991596601E-5</v>
      </c>
      <c r="BA820" s="2">
        <v>1.09285714285714E-5</v>
      </c>
      <c r="BB820" t="s">
        <v>1733</v>
      </c>
      <c r="BC820" s="1" t="s">
        <v>1739</v>
      </c>
      <c r="BD820" t="s">
        <v>110</v>
      </c>
      <c r="BE820" t="s">
        <v>96</v>
      </c>
      <c r="BF820">
        <v>32.941024779999999</v>
      </c>
      <c r="BG820">
        <v>-79.657188419999997</v>
      </c>
      <c r="BH820" t="s">
        <v>64</v>
      </c>
      <c r="BI820" t="s">
        <v>60</v>
      </c>
      <c r="BJ820">
        <v>20</v>
      </c>
    </row>
    <row r="821" spans="1:63" x14ac:dyDescent="0.3">
      <c r="A821" s="1" t="s">
        <v>1740</v>
      </c>
      <c r="B821" s="1" t="s">
        <v>177</v>
      </c>
      <c r="C821" t="s">
        <v>1732</v>
      </c>
      <c r="D821">
        <v>2011</v>
      </c>
      <c r="E821" t="s">
        <v>178</v>
      </c>
      <c r="F821" t="s">
        <v>59</v>
      </c>
      <c r="G821">
        <v>0</v>
      </c>
      <c r="H821">
        <v>0.7640652</v>
      </c>
      <c r="I821">
        <v>1.177073</v>
      </c>
      <c r="J821">
        <v>1.4145535</v>
      </c>
      <c r="K821">
        <v>2.4780495500000002</v>
      </c>
      <c r="L821">
        <v>5.4826839999999999</v>
      </c>
      <c r="M821">
        <v>6</v>
      </c>
      <c r="N821" t="s">
        <v>3375</v>
      </c>
      <c r="O821">
        <v>1.0900262491919621</v>
      </c>
      <c r="P821">
        <v>2.6249191961999999E-5</v>
      </c>
      <c r="Q821" s="3">
        <v>1.2410558139344301</v>
      </c>
      <c r="R821">
        <v>1.1721428205970399</v>
      </c>
      <c r="S821" s="5">
        <v>8.2601640000000004E-2</v>
      </c>
      <c r="T821">
        <v>61</v>
      </c>
      <c r="U821">
        <v>12</v>
      </c>
      <c r="V821">
        <v>12</v>
      </c>
      <c r="W821">
        <v>15</v>
      </c>
      <c r="X821">
        <v>15</v>
      </c>
      <c r="Y821">
        <v>16</v>
      </c>
      <c r="Z821">
        <v>15</v>
      </c>
      <c r="AA821">
        <v>1</v>
      </c>
      <c r="AB821">
        <v>19.672131147540998</v>
      </c>
      <c r="AC821" t="s">
        <v>1741</v>
      </c>
      <c r="AD821" t="s">
        <v>1002</v>
      </c>
      <c r="AE821" t="s">
        <v>179</v>
      </c>
      <c r="AF821" t="s">
        <v>84</v>
      </c>
      <c r="AI821">
        <v>1</v>
      </c>
      <c r="AJ821" t="s">
        <v>60</v>
      </c>
      <c r="AK821">
        <v>0.09</v>
      </c>
      <c r="AL821" t="s">
        <v>60</v>
      </c>
      <c r="AM821" t="s">
        <v>60</v>
      </c>
      <c r="AN821" t="s">
        <v>60</v>
      </c>
      <c r="AO821" t="s">
        <v>60</v>
      </c>
      <c r="AP821" t="s">
        <v>60</v>
      </c>
      <c r="AQ821" t="s">
        <v>60</v>
      </c>
      <c r="AR821" t="s">
        <v>60</v>
      </c>
      <c r="AS821" t="s">
        <v>60</v>
      </c>
      <c r="AT821">
        <v>0</v>
      </c>
      <c r="AU821">
        <v>8.4896133333333297E-3</v>
      </c>
      <c r="AV821">
        <v>1.30785888888889E-2</v>
      </c>
      <c r="AW821">
        <v>1.5717261111111099E-2</v>
      </c>
      <c r="AX821">
        <v>2.7533883888888899E-2</v>
      </c>
      <c r="AY821">
        <v>6.09187111111111E-2</v>
      </c>
      <c r="AZ821">
        <v>1.37895090437158E-2</v>
      </c>
      <c r="BA821">
        <v>9.1779600000000002E-4</v>
      </c>
      <c r="BB821" t="s">
        <v>1742</v>
      </c>
      <c r="BC821" s="1" t="s">
        <v>1743</v>
      </c>
      <c r="BD821" t="s">
        <v>1744</v>
      </c>
      <c r="BE821" t="s">
        <v>96</v>
      </c>
      <c r="BF821">
        <v>34.615366999999999</v>
      </c>
      <c r="BG821">
        <v>-80.198789000000005</v>
      </c>
      <c r="BH821" t="s">
        <v>64</v>
      </c>
      <c r="BI821" t="s">
        <v>60</v>
      </c>
      <c r="BJ821">
        <v>90</v>
      </c>
    </row>
    <row r="822" spans="1:63" x14ac:dyDescent="0.3">
      <c r="A822" s="1" t="s">
        <v>1740</v>
      </c>
      <c r="B822" s="1" t="s">
        <v>209</v>
      </c>
      <c r="C822" t="s">
        <v>1732</v>
      </c>
      <c r="D822">
        <v>2011</v>
      </c>
      <c r="E822" t="s">
        <v>210</v>
      </c>
      <c r="F822" t="s">
        <v>59</v>
      </c>
      <c r="G822">
        <v>0.25165199999999999</v>
      </c>
      <c r="H822">
        <v>0.44039099999999998</v>
      </c>
      <c r="I822">
        <v>0.47184745</v>
      </c>
      <c r="J822">
        <v>2.8939979999999998</v>
      </c>
      <c r="K822">
        <v>3.7433234999999998</v>
      </c>
      <c r="L822">
        <v>5.8509089999999997</v>
      </c>
      <c r="M822">
        <v>6</v>
      </c>
      <c r="N822" t="s">
        <v>3376</v>
      </c>
      <c r="O822">
        <v>0.54706147220705603</v>
      </c>
      <c r="P822">
        <v>6.1472207056000001E-5</v>
      </c>
      <c r="Q822" s="3">
        <v>1.5846855918032801</v>
      </c>
      <c r="R822">
        <v>2.2769038996457298</v>
      </c>
      <c r="S822" s="5">
        <v>0.19503029999999999</v>
      </c>
      <c r="T822">
        <v>61</v>
      </c>
      <c r="U822">
        <v>0</v>
      </c>
      <c r="V822">
        <v>0</v>
      </c>
      <c r="W822">
        <v>15</v>
      </c>
      <c r="X822">
        <v>15</v>
      </c>
      <c r="Y822">
        <v>16</v>
      </c>
      <c r="Z822">
        <v>15</v>
      </c>
      <c r="AA822">
        <v>1</v>
      </c>
      <c r="AB822">
        <v>0</v>
      </c>
      <c r="AC822" t="s">
        <v>1741</v>
      </c>
      <c r="AD822" t="s">
        <v>1002</v>
      </c>
      <c r="AE822" t="s">
        <v>211</v>
      </c>
      <c r="AF822" t="s">
        <v>93</v>
      </c>
      <c r="AI822">
        <v>1</v>
      </c>
      <c r="AJ822" s="2">
        <v>6.0000000000000002E-6</v>
      </c>
      <c r="AK822">
        <v>0.1</v>
      </c>
      <c r="AL822">
        <v>1.5099119999999999</v>
      </c>
      <c r="AM822">
        <v>2.6423459999999999</v>
      </c>
      <c r="AN822">
        <v>2.8310846999999999</v>
      </c>
      <c r="AO822">
        <v>17.363987999999999</v>
      </c>
      <c r="AP822">
        <v>22.459941000000001</v>
      </c>
      <c r="AQ822">
        <v>35.105454000000002</v>
      </c>
      <c r="AR822">
        <v>9.5081135508196706</v>
      </c>
      <c r="AS822">
        <v>1.1701817999999999</v>
      </c>
      <c r="AT822">
        <v>2.51652E-3</v>
      </c>
      <c r="AU822">
        <v>4.4039099999999996E-3</v>
      </c>
      <c r="AV822">
        <v>4.7184745E-3</v>
      </c>
      <c r="AW822">
        <v>2.8939980000000001E-2</v>
      </c>
      <c r="AX822">
        <v>3.7433235000000002E-2</v>
      </c>
      <c r="AY822">
        <v>5.850909E-2</v>
      </c>
      <c r="AZ822">
        <v>1.5846855918032799E-2</v>
      </c>
      <c r="BA822">
        <v>1.950303E-3</v>
      </c>
      <c r="BB822" t="s">
        <v>1742</v>
      </c>
      <c r="BC822" s="1" t="s">
        <v>1743</v>
      </c>
      <c r="BD822" t="s">
        <v>1744</v>
      </c>
      <c r="BE822" t="s">
        <v>96</v>
      </c>
      <c r="BF822">
        <v>34.615366999999999</v>
      </c>
      <c r="BG822">
        <v>-80.198789000000005</v>
      </c>
      <c r="BH822" t="s">
        <v>64</v>
      </c>
      <c r="BI822">
        <v>0.16666666666666699</v>
      </c>
      <c r="BJ822">
        <v>100</v>
      </c>
    </row>
    <row r="823" spans="1:63" x14ac:dyDescent="0.3">
      <c r="A823" s="1" t="s">
        <v>1740</v>
      </c>
      <c r="B823" s="1" t="s">
        <v>261</v>
      </c>
      <c r="C823" t="s">
        <v>1732</v>
      </c>
      <c r="D823">
        <v>2011</v>
      </c>
      <c r="E823" t="s">
        <v>262</v>
      </c>
      <c r="F823" t="s">
        <v>59</v>
      </c>
      <c r="G823">
        <v>0</v>
      </c>
      <c r="H823">
        <v>2.3773124999999999E-2</v>
      </c>
      <c r="I823">
        <v>7.1319380000000002E-2</v>
      </c>
      <c r="J823">
        <v>1.3312949999999999</v>
      </c>
      <c r="K823">
        <v>2.4724050000000002</v>
      </c>
      <c r="L823">
        <v>2.8052280000000001</v>
      </c>
      <c r="M823">
        <v>6</v>
      </c>
      <c r="N823" t="s">
        <v>3377</v>
      </c>
      <c r="O823">
        <v>2.7334122796635E-2</v>
      </c>
      <c r="P823">
        <v>1.1334122796635E-2</v>
      </c>
      <c r="Q823" s="3">
        <v>0.72332653131147495</v>
      </c>
      <c r="R823">
        <v>0.82989170088322095</v>
      </c>
      <c r="S823" s="5">
        <v>6.6564750000000006E-2</v>
      </c>
      <c r="T823">
        <v>61</v>
      </c>
      <c r="U823">
        <v>27</v>
      </c>
      <c r="V823">
        <v>14</v>
      </c>
      <c r="W823">
        <v>15</v>
      </c>
      <c r="X823">
        <v>15</v>
      </c>
      <c r="Y823">
        <v>16</v>
      </c>
      <c r="Z823">
        <v>15</v>
      </c>
      <c r="AA823">
        <v>1</v>
      </c>
      <c r="AB823">
        <v>44.262295081967203</v>
      </c>
      <c r="AC823" t="s">
        <v>1741</v>
      </c>
      <c r="AD823" t="s">
        <v>1002</v>
      </c>
      <c r="AE823" t="s">
        <v>263</v>
      </c>
      <c r="AF823" t="s">
        <v>68</v>
      </c>
      <c r="AI823">
        <v>1</v>
      </c>
      <c r="AJ823" s="2">
        <v>2.5000000000000002E-6</v>
      </c>
      <c r="AK823">
        <v>1</v>
      </c>
      <c r="AL823">
        <v>0</v>
      </c>
      <c r="AM823">
        <v>5.9432812500000001E-2</v>
      </c>
      <c r="AN823">
        <v>0.17829845</v>
      </c>
      <c r="AO823">
        <v>3.3282375000000002</v>
      </c>
      <c r="AP823">
        <v>6.1810124999999996</v>
      </c>
      <c r="AQ823">
        <v>7.0130699999999999</v>
      </c>
      <c r="AR823">
        <v>1.80831632827869</v>
      </c>
      <c r="AS823">
        <v>0.16641187499999999</v>
      </c>
      <c r="AT823">
        <v>0</v>
      </c>
      <c r="AU823" s="2">
        <v>2.3773124999999999E-5</v>
      </c>
      <c r="AV823" s="2">
        <v>7.1319379999999999E-5</v>
      </c>
      <c r="AW823">
        <v>1.3312949999999999E-3</v>
      </c>
      <c r="AX823">
        <v>2.472405E-3</v>
      </c>
      <c r="AY823">
        <v>2.8052279999999999E-3</v>
      </c>
      <c r="AZ823">
        <v>7.2332653131147501E-4</v>
      </c>
      <c r="BA823" s="2">
        <v>6.6564750000000007E-5</v>
      </c>
      <c r="BB823" t="s">
        <v>1742</v>
      </c>
      <c r="BC823" s="1" t="s">
        <v>1743</v>
      </c>
      <c r="BD823" t="s">
        <v>1744</v>
      </c>
      <c r="BE823" t="s">
        <v>96</v>
      </c>
      <c r="BF823">
        <v>34.615366999999999</v>
      </c>
      <c r="BG823">
        <v>-80.198789000000005</v>
      </c>
      <c r="BH823" t="s">
        <v>64</v>
      </c>
      <c r="BI823">
        <v>0.4</v>
      </c>
      <c r="BJ823">
        <v>1000</v>
      </c>
    </row>
    <row r="824" spans="1:63" x14ac:dyDescent="0.3">
      <c r="A824" s="1" t="s">
        <v>1740</v>
      </c>
      <c r="B824" s="1" t="s">
        <v>329</v>
      </c>
      <c r="C824" t="s">
        <v>1732</v>
      </c>
      <c r="D824">
        <v>2011</v>
      </c>
      <c r="E824" t="s">
        <v>330</v>
      </c>
      <c r="F824" t="s">
        <v>59</v>
      </c>
      <c r="G824">
        <v>2.0845E-4</v>
      </c>
      <c r="H824">
        <v>2.8475000000000001E-4</v>
      </c>
      <c r="I824">
        <v>4.4700000000000002E-4</v>
      </c>
      <c r="J824">
        <v>5.9900000000000003E-4</v>
      </c>
      <c r="K824">
        <v>8.1479999999999996E-4</v>
      </c>
      <c r="L824">
        <v>1.3944999999999999E-3</v>
      </c>
      <c r="M824">
        <v>6</v>
      </c>
      <c r="N824" t="s">
        <v>3378</v>
      </c>
      <c r="O824">
        <v>6.6337567124999996E-5</v>
      </c>
      <c r="P824">
        <v>6.6353092900000005E-7</v>
      </c>
      <c r="Q824" s="3">
        <v>4.9065833333333299E-4</v>
      </c>
      <c r="R824" s="2">
        <v>7.0208563488700602E-8</v>
      </c>
      <c r="S824" s="6">
        <v>8.8999999999999995E-7</v>
      </c>
      <c r="T824">
        <v>60</v>
      </c>
      <c r="U824">
        <v>0</v>
      </c>
      <c r="V824">
        <v>0</v>
      </c>
      <c r="W824">
        <v>15</v>
      </c>
      <c r="X824">
        <v>14</v>
      </c>
      <c r="Y824">
        <v>16</v>
      </c>
      <c r="Z824">
        <v>15</v>
      </c>
      <c r="AA824">
        <v>1</v>
      </c>
      <c r="AB824">
        <v>0</v>
      </c>
      <c r="AC824" t="s">
        <v>1741</v>
      </c>
      <c r="AD824" t="s">
        <v>1002</v>
      </c>
      <c r="AE824" t="s">
        <v>61</v>
      </c>
      <c r="AF824" t="s">
        <v>62</v>
      </c>
      <c r="AI824">
        <v>1</v>
      </c>
      <c r="AJ824" t="s">
        <v>60</v>
      </c>
      <c r="AK824" s="2">
        <v>2.0000000000000001E-4</v>
      </c>
      <c r="AL824" t="s">
        <v>60</v>
      </c>
      <c r="AM824" t="s">
        <v>60</v>
      </c>
      <c r="AN824" t="s">
        <v>60</v>
      </c>
      <c r="AO824" t="s">
        <v>60</v>
      </c>
      <c r="AP824" t="s">
        <v>60</v>
      </c>
      <c r="AQ824" t="s">
        <v>60</v>
      </c>
      <c r="AR824" t="s">
        <v>60</v>
      </c>
      <c r="AS824" t="s">
        <v>60</v>
      </c>
      <c r="AT824">
        <v>1.04225E-3</v>
      </c>
      <c r="AU824">
        <v>1.4237500000000001E-3</v>
      </c>
      <c r="AV824">
        <v>2.235E-3</v>
      </c>
      <c r="AW824">
        <v>2.9949999999999998E-3</v>
      </c>
      <c r="AX824">
        <v>4.0740000000000004E-3</v>
      </c>
      <c r="AY824">
        <v>6.9725000000000004E-3</v>
      </c>
      <c r="AZ824">
        <v>2.45329166666667E-3</v>
      </c>
      <c r="BA824" s="2">
        <v>4.4499999999999997E-6</v>
      </c>
      <c r="BB824" t="s">
        <v>1742</v>
      </c>
      <c r="BC824" s="1" t="s">
        <v>1743</v>
      </c>
      <c r="BD824" t="s">
        <v>1744</v>
      </c>
      <c r="BE824" t="s">
        <v>96</v>
      </c>
      <c r="BF824">
        <v>34.615366999999999</v>
      </c>
      <c r="BG824">
        <v>-80.198789000000005</v>
      </c>
      <c r="BH824" t="s">
        <v>64</v>
      </c>
      <c r="BI824" t="s">
        <v>60</v>
      </c>
      <c r="BJ824">
        <v>0.2</v>
      </c>
    </row>
    <row r="825" spans="1:63" x14ac:dyDescent="0.3">
      <c r="A825" s="1" t="s">
        <v>1740</v>
      </c>
      <c r="B825" s="1" t="s">
        <v>340</v>
      </c>
      <c r="C825" t="s">
        <v>1732</v>
      </c>
      <c r="D825">
        <v>2011</v>
      </c>
      <c r="E825" t="s">
        <v>341</v>
      </c>
      <c r="F825" t="s">
        <v>59</v>
      </c>
      <c r="G825">
        <v>0</v>
      </c>
      <c r="H825" s="2">
        <v>1.1124999999999999E-5</v>
      </c>
      <c r="I825" s="2">
        <v>1.95E-5</v>
      </c>
      <c r="J825" s="2">
        <v>2.8500000000000002E-5</v>
      </c>
      <c r="K825" s="2">
        <v>3.4900000000000001E-5</v>
      </c>
      <c r="L825" s="2">
        <v>9.4500000000000007E-5</v>
      </c>
      <c r="M825">
        <v>6</v>
      </c>
      <c r="N825" t="s">
        <v>3379</v>
      </c>
      <c r="O825">
        <v>4.2408075289000001E-5</v>
      </c>
      <c r="P825">
        <v>1.408075289E-6</v>
      </c>
      <c r="Q825" s="4">
        <v>2.1266666666666701E-5</v>
      </c>
      <c r="R825" s="2">
        <v>2.85910734463277E-10</v>
      </c>
      <c r="S825" s="6">
        <v>2.6249999999999997E-7</v>
      </c>
      <c r="T825">
        <v>60</v>
      </c>
      <c r="U825">
        <v>9</v>
      </c>
      <c r="V825">
        <v>9</v>
      </c>
      <c r="W825">
        <v>15</v>
      </c>
      <c r="X825">
        <v>14</v>
      </c>
      <c r="Y825">
        <v>16</v>
      </c>
      <c r="Z825">
        <v>15</v>
      </c>
      <c r="AA825">
        <v>1</v>
      </c>
      <c r="AB825">
        <v>15</v>
      </c>
      <c r="AC825" t="s">
        <v>1741</v>
      </c>
      <c r="AD825" t="s">
        <v>1002</v>
      </c>
      <c r="AE825" t="s">
        <v>74</v>
      </c>
      <c r="AF825" t="s">
        <v>62</v>
      </c>
      <c r="AI825">
        <v>1</v>
      </c>
      <c r="AJ825" t="s">
        <v>60</v>
      </c>
      <c r="AK825" s="2">
        <v>1E-4</v>
      </c>
      <c r="AL825" t="s">
        <v>60</v>
      </c>
      <c r="AM825" t="s">
        <v>60</v>
      </c>
      <c r="AN825" t="s">
        <v>60</v>
      </c>
      <c r="AO825" t="s">
        <v>60</v>
      </c>
      <c r="AP825" t="s">
        <v>60</v>
      </c>
      <c r="AQ825" t="s">
        <v>60</v>
      </c>
      <c r="AR825" t="s">
        <v>60</v>
      </c>
      <c r="AS825" t="s">
        <v>60</v>
      </c>
      <c r="AT825">
        <v>0</v>
      </c>
      <c r="AU825">
        <v>1.1124999999999999E-4</v>
      </c>
      <c r="AV825">
        <v>1.95E-4</v>
      </c>
      <c r="AW825">
        <v>2.8499999999999999E-4</v>
      </c>
      <c r="AX825">
        <v>3.4900000000000003E-4</v>
      </c>
      <c r="AY825">
        <v>9.4499999999999998E-4</v>
      </c>
      <c r="AZ825">
        <v>2.1266666666666699E-4</v>
      </c>
      <c r="BA825" s="2">
        <v>2.6249999999999999E-6</v>
      </c>
      <c r="BB825" t="s">
        <v>1742</v>
      </c>
      <c r="BC825" s="1" t="s">
        <v>1743</v>
      </c>
      <c r="BD825" t="s">
        <v>1744</v>
      </c>
      <c r="BE825" t="s">
        <v>96</v>
      </c>
      <c r="BF825">
        <v>34.615366999999999</v>
      </c>
      <c r="BG825">
        <v>-80.198789000000005</v>
      </c>
      <c r="BH825" t="s">
        <v>64</v>
      </c>
      <c r="BI825" t="s">
        <v>60</v>
      </c>
      <c r="BJ825">
        <v>0.1</v>
      </c>
    </row>
    <row r="826" spans="1:63" x14ac:dyDescent="0.3">
      <c r="A826" s="1" t="s">
        <v>1740</v>
      </c>
      <c r="B826" s="1" t="s">
        <v>348</v>
      </c>
      <c r="C826" t="s">
        <v>1732</v>
      </c>
      <c r="D826">
        <v>2011</v>
      </c>
      <c r="E826" t="s">
        <v>349</v>
      </c>
      <c r="F826" t="s">
        <v>59</v>
      </c>
      <c r="G826">
        <v>1.2045E-4</v>
      </c>
      <c r="H826">
        <v>2.7312499999999998E-4</v>
      </c>
      <c r="I826">
        <v>4.0775000000000002E-4</v>
      </c>
      <c r="J826">
        <v>5.3387499999999995E-4</v>
      </c>
      <c r="K826">
        <v>8.5309999999999997E-4</v>
      </c>
      <c r="L826">
        <v>2.7139999999999998E-3</v>
      </c>
      <c r="M826">
        <v>6</v>
      </c>
      <c r="N826" t="s">
        <v>3380</v>
      </c>
      <c r="O826">
        <v>2.3800994721600002E-4</v>
      </c>
      <c r="P826">
        <v>3.8009947216E-5</v>
      </c>
      <c r="Q826" s="3">
        <v>4.8768333333333298E-4</v>
      </c>
      <c r="R826" s="2">
        <v>1.7999140649717499E-7</v>
      </c>
      <c r="S826" s="6">
        <v>4.4755000000000001E-5</v>
      </c>
      <c r="T826">
        <v>60</v>
      </c>
      <c r="U826">
        <v>1</v>
      </c>
      <c r="V826">
        <v>0</v>
      </c>
      <c r="W826">
        <v>15</v>
      </c>
      <c r="X826">
        <v>14</v>
      </c>
      <c r="Y826">
        <v>16</v>
      </c>
      <c r="Z826">
        <v>15</v>
      </c>
      <c r="AA826">
        <v>1</v>
      </c>
      <c r="AB826">
        <v>1.6666666666666701</v>
      </c>
      <c r="AC826" t="s">
        <v>1741</v>
      </c>
      <c r="AD826" t="s">
        <v>1002</v>
      </c>
      <c r="AE826" t="s">
        <v>92</v>
      </c>
      <c r="AF826" t="s">
        <v>84</v>
      </c>
      <c r="AG826" t="s">
        <v>93</v>
      </c>
      <c r="AH826" t="s">
        <v>94</v>
      </c>
      <c r="AI826">
        <v>1</v>
      </c>
      <c r="AJ826" t="s">
        <v>60</v>
      </c>
      <c r="AK826">
        <v>0.02</v>
      </c>
      <c r="AL826" t="s">
        <v>60</v>
      </c>
      <c r="AM826" t="s">
        <v>60</v>
      </c>
      <c r="AN826" t="s">
        <v>60</v>
      </c>
      <c r="AO826" t="s">
        <v>60</v>
      </c>
      <c r="AP826" t="s">
        <v>60</v>
      </c>
      <c r="AQ826" t="s">
        <v>60</v>
      </c>
      <c r="AR826" t="s">
        <v>60</v>
      </c>
      <c r="AS826" t="s">
        <v>60</v>
      </c>
      <c r="AT826" s="2">
        <v>6.0225000000000004E-6</v>
      </c>
      <c r="AU826" s="2">
        <v>1.365625E-5</v>
      </c>
      <c r="AV826" s="2">
        <v>2.0387500000000001E-5</v>
      </c>
      <c r="AW826" s="2">
        <v>2.6693749999999998E-5</v>
      </c>
      <c r="AX826" s="2">
        <v>4.2654999999999997E-5</v>
      </c>
      <c r="AY826">
        <v>1.3569999999999999E-4</v>
      </c>
      <c r="AZ826" s="2">
        <v>2.43841666666667E-5</v>
      </c>
      <c r="BA826" s="2">
        <v>2.2377499999999999E-6</v>
      </c>
      <c r="BB826" t="s">
        <v>1742</v>
      </c>
      <c r="BC826" s="1" t="s">
        <v>1743</v>
      </c>
      <c r="BD826" t="s">
        <v>1744</v>
      </c>
      <c r="BE826" t="s">
        <v>96</v>
      </c>
      <c r="BF826">
        <v>34.615366999999999</v>
      </c>
      <c r="BG826">
        <v>-80.198789000000005</v>
      </c>
      <c r="BH826" t="s">
        <v>64</v>
      </c>
      <c r="BI826" t="s">
        <v>60</v>
      </c>
      <c r="BJ826">
        <v>20</v>
      </c>
    </row>
    <row r="827" spans="1:63" x14ac:dyDescent="0.3">
      <c r="A827" s="1" t="s">
        <v>1770</v>
      </c>
      <c r="B827" s="1" t="s">
        <v>171</v>
      </c>
      <c r="C827" t="s">
        <v>1762</v>
      </c>
      <c r="D827">
        <v>2011</v>
      </c>
      <c r="E827" t="s">
        <v>172</v>
      </c>
      <c r="F827" t="s">
        <v>59</v>
      </c>
      <c r="G827">
        <v>0.18252396000000001</v>
      </c>
      <c r="H827">
        <v>0.21412927500000001</v>
      </c>
      <c r="I827">
        <v>0.27904370000000001</v>
      </c>
      <c r="J827">
        <v>0.40505392499999998</v>
      </c>
      <c r="K827">
        <v>0.61330863999999996</v>
      </c>
      <c r="L827">
        <v>2.4849570000000001</v>
      </c>
      <c r="M827">
        <v>6</v>
      </c>
      <c r="N827" t="s">
        <v>3381</v>
      </c>
      <c r="O827">
        <v>1.173003207778015</v>
      </c>
      <c r="P827">
        <v>1.0592325284778701</v>
      </c>
      <c r="Q827" s="3">
        <v>0.37224423499999998</v>
      </c>
      <c r="R827">
        <v>0.110341373943756</v>
      </c>
      <c r="S827" s="5">
        <v>0.1057429</v>
      </c>
      <c r="T827">
        <v>60</v>
      </c>
      <c r="U827">
        <v>0</v>
      </c>
      <c r="V827">
        <v>0</v>
      </c>
      <c r="W827">
        <v>15</v>
      </c>
      <c r="X827">
        <v>15</v>
      </c>
      <c r="Y827">
        <v>15</v>
      </c>
      <c r="Z827">
        <v>15</v>
      </c>
      <c r="AA827">
        <v>1</v>
      </c>
      <c r="AB827">
        <v>0</v>
      </c>
      <c r="AC827" t="s">
        <v>60</v>
      </c>
      <c r="AD827" t="s">
        <v>60</v>
      </c>
      <c r="AE827" t="s">
        <v>172</v>
      </c>
      <c r="AF827" t="s">
        <v>84</v>
      </c>
      <c r="AG827" t="s">
        <v>62</v>
      </c>
      <c r="AI827">
        <v>1</v>
      </c>
      <c r="AJ827" t="s">
        <v>60</v>
      </c>
      <c r="AK827">
        <v>0.7</v>
      </c>
      <c r="AL827" t="s">
        <v>60</v>
      </c>
      <c r="AM827" t="s">
        <v>60</v>
      </c>
      <c r="AN827" t="s">
        <v>60</v>
      </c>
      <c r="AO827" t="s">
        <v>60</v>
      </c>
      <c r="AP827" t="s">
        <v>60</v>
      </c>
      <c r="AQ827" t="s">
        <v>60</v>
      </c>
      <c r="AR827" t="s">
        <v>60</v>
      </c>
      <c r="AS827" t="s">
        <v>60</v>
      </c>
      <c r="AT827">
        <v>2.60748514285714E-4</v>
      </c>
      <c r="AU827">
        <v>3.0589896428571403E-4</v>
      </c>
      <c r="AV827">
        <v>3.9863385714285698E-4</v>
      </c>
      <c r="AW827">
        <v>5.7864846428571401E-4</v>
      </c>
      <c r="AX827">
        <v>8.7615519999999995E-4</v>
      </c>
      <c r="AY827">
        <v>3.5499385714285701E-3</v>
      </c>
      <c r="AZ827">
        <v>5.31777478571429E-4</v>
      </c>
      <c r="BA827">
        <v>1.5106128571428599E-4</v>
      </c>
      <c r="BB827" t="s">
        <v>1768</v>
      </c>
      <c r="BC827" s="1" t="s">
        <v>1771</v>
      </c>
      <c r="BD827" t="s">
        <v>1769</v>
      </c>
      <c r="BE827" t="s">
        <v>106</v>
      </c>
      <c r="BF827">
        <v>43.547920230000003</v>
      </c>
      <c r="BG827">
        <v>-96.700767519999999</v>
      </c>
      <c r="BH827" t="s">
        <v>107</v>
      </c>
      <c r="BI827" t="s">
        <v>60</v>
      </c>
      <c r="BJ827">
        <v>700</v>
      </c>
    </row>
    <row r="828" spans="1:63" x14ac:dyDescent="0.3">
      <c r="A828" s="1" t="s">
        <v>1770</v>
      </c>
      <c r="B828" s="1" t="s">
        <v>326</v>
      </c>
      <c r="C828" t="s">
        <v>1762</v>
      </c>
      <c r="D828">
        <v>2011</v>
      </c>
      <c r="E828" t="s">
        <v>327</v>
      </c>
      <c r="F828" t="s">
        <v>59</v>
      </c>
      <c r="G828">
        <v>9.9294735999999995E-2</v>
      </c>
      <c r="H828">
        <v>0.1674708</v>
      </c>
      <c r="I828">
        <v>0.20666609999999999</v>
      </c>
      <c r="J828">
        <v>0.28386895000000001</v>
      </c>
      <c r="K828">
        <v>0.33731706</v>
      </c>
      <c r="L828">
        <v>0.9145567</v>
      </c>
      <c r="M828">
        <v>6</v>
      </c>
      <c r="N828" t="s">
        <v>3382</v>
      </c>
      <c r="O828">
        <v>2.1424288177087001E-2</v>
      </c>
      <c r="P828">
        <v>2.1326433863155001E-2</v>
      </c>
      <c r="Q828" s="3">
        <v>0.23195076016949201</v>
      </c>
      <c r="R828">
        <v>1.7585072596702601E-2</v>
      </c>
      <c r="S828" s="5">
        <v>4.7509450000000003E-3</v>
      </c>
      <c r="T828">
        <v>59</v>
      </c>
      <c r="U828">
        <v>0</v>
      </c>
      <c r="V828">
        <v>0</v>
      </c>
      <c r="W828">
        <v>15</v>
      </c>
      <c r="X828">
        <v>14</v>
      </c>
      <c r="Y828">
        <v>15</v>
      </c>
      <c r="Z828">
        <v>15</v>
      </c>
      <c r="AA828">
        <v>1</v>
      </c>
      <c r="AB828">
        <v>0</v>
      </c>
      <c r="AC828" t="s">
        <v>60</v>
      </c>
      <c r="AD828" t="s">
        <v>60</v>
      </c>
      <c r="AE828" t="s">
        <v>328</v>
      </c>
      <c r="AI828">
        <v>1</v>
      </c>
      <c r="AJ828" t="s">
        <v>60</v>
      </c>
      <c r="AK828">
        <v>8.0000000000000002E-3</v>
      </c>
      <c r="AL828" t="s">
        <v>60</v>
      </c>
      <c r="AM828" t="s">
        <v>60</v>
      </c>
      <c r="AN828" t="s">
        <v>60</v>
      </c>
      <c r="AO828" t="s">
        <v>60</v>
      </c>
      <c r="AP828" t="s">
        <v>60</v>
      </c>
      <c r="AQ828" t="s">
        <v>60</v>
      </c>
      <c r="AR828" t="s">
        <v>60</v>
      </c>
      <c r="AS828" t="s">
        <v>60</v>
      </c>
      <c r="AT828">
        <v>1.2411841999999999E-2</v>
      </c>
      <c r="AU828">
        <v>2.093385E-2</v>
      </c>
      <c r="AV828">
        <v>2.5833262499999999E-2</v>
      </c>
      <c r="AW828">
        <v>3.5483618750000001E-2</v>
      </c>
      <c r="AX828">
        <v>4.21646325E-2</v>
      </c>
      <c r="AY828">
        <v>0.1143195875</v>
      </c>
      <c r="AZ828">
        <v>2.8993845021186401E-2</v>
      </c>
      <c r="BA828">
        <v>5.9386812500000004E-4</v>
      </c>
      <c r="BB828" t="s">
        <v>1768</v>
      </c>
      <c r="BC828" s="1" t="s">
        <v>1771</v>
      </c>
      <c r="BD828" t="s">
        <v>1769</v>
      </c>
      <c r="BE828" t="s">
        <v>106</v>
      </c>
      <c r="BF828">
        <v>43.547920230000003</v>
      </c>
      <c r="BG828">
        <v>-96.700767519999999</v>
      </c>
      <c r="BH828" t="s">
        <v>107</v>
      </c>
      <c r="BI828" t="s">
        <v>60</v>
      </c>
      <c r="BJ828">
        <v>8</v>
      </c>
    </row>
    <row r="829" spans="1:63" x14ac:dyDescent="0.3">
      <c r="A829" s="1" t="s">
        <v>1770</v>
      </c>
      <c r="B829" s="1" t="s">
        <v>196</v>
      </c>
      <c r="C829" t="s">
        <v>1762</v>
      </c>
      <c r="D829">
        <v>2011</v>
      </c>
      <c r="E829" t="s">
        <v>197</v>
      </c>
      <c r="F829" t="s">
        <v>59</v>
      </c>
      <c r="G829">
        <v>3.6868895999999998E-2</v>
      </c>
      <c r="H829">
        <v>6.8617115000000006E-2</v>
      </c>
      <c r="I829">
        <v>9.4220520000000002E-2</v>
      </c>
      <c r="J829">
        <v>0.11572735000000001</v>
      </c>
      <c r="K829">
        <v>0.15239141</v>
      </c>
      <c r="L829">
        <v>0.2744685</v>
      </c>
      <c r="M829">
        <v>6</v>
      </c>
      <c r="N829" t="s">
        <v>3383</v>
      </c>
      <c r="O829">
        <v>0.13443289872420799</v>
      </c>
      <c r="P829">
        <v>0.12983949244757501</v>
      </c>
      <c r="Q829" s="3">
        <v>9.5176371499999995E-2</v>
      </c>
      <c r="R829">
        <v>2.9065669922486298E-3</v>
      </c>
      <c r="S829" s="5">
        <v>9.0123969999999998E-2</v>
      </c>
      <c r="T829">
        <v>60</v>
      </c>
      <c r="U829">
        <v>26</v>
      </c>
      <c r="V829">
        <v>6</v>
      </c>
      <c r="W829">
        <v>15</v>
      </c>
      <c r="X829">
        <v>15</v>
      </c>
      <c r="Y829">
        <v>15</v>
      </c>
      <c r="Z829">
        <v>15</v>
      </c>
      <c r="AA829">
        <v>1</v>
      </c>
      <c r="AB829">
        <v>43.3333333333333</v>
      </c>
      <c r="AC829" t="s">
        <v>60</v>
      </c>
      <c r="AD829" t="s">
        <v>60</v>
      </c>
      <c r="AE829" t="s">
        <v>198</v>
      </c>
      <c r="AF829" t="s">
        <v>68</v>
      </c>
      <c r="AI829">
        <v>1</v>
      </c>
      <c r="AJ829" t="s">
        <v>60</v>
      </c>
      <c r="AK829">
        <v>3</v>
      </c>
      <c r="AL829" t="s">
        <v>60</v>
      </c>
      <c r="AM829" t="s">
        <v>60</v>
      </c>
      <c r="AN829" t="s">
        <v>60</v>
      </c>
      <c r="AO829" t="s">
        <v>60</v>
      </c>
      <c r="AP829" t="s">
        <v>60</v>
      </c>
      <c r="AQ829" t="s">
        <v>60</v>
      </c>
      <c r="AR829" t="s">
        <v>60</v>
      </c>
      <c r="AS829" t="s">
        <v>60</v>
      </c>
      <c r="AT829" s="2">
        <v>1.2289631999999999E-5</v>
      </c>
      <c r="AU829" s="2">
        <v>2.2872371666666699E-5</v>
      </c>
      <c r="AV829" s="2">
        <v>3.1406840000000002E-5</v>
      </c>
      <c r="AW829" s="2">
        <v>3.85757833333333E-5</v>
      </c>
      <c r="AX829" s="2">
        <v>5.0797136666666701E-5</v>
      </c>
      <c r="AY829" s="2">
        <v>9.1489499999999999E-5</v>
      </c>
      <c r="AZ829" s="2">
        <v>3.1725457166666698E-5</v>
      </c>
      <c r="BA829" s="2">
        <v>3.0041323333333299E-5</v>
      </c>
      <c r="BB829" t="s">
        <v>1768</v>
      </c>
      <c r="BC829" s="1" t="s">
        <v>1771</v>
      </c>
      <c r="BD829" t="s">
        <v>1769</v>
      </c>
      <c r="BE829" t="s">
        <v>106</v>
      </c>
      <c r="BF829">
        <v>43.547920230000003</v>
      </c>
      <c r="BG829">
        <v>-96.700767519999999</v>
      </c>
      <c r="BH829" t="s">
        <v>107</v>
      </c>
      <c r="BI829" t="s">
        <v>60</v>
      </c>
      <c r="BJ829">
        <v>3000</v>
      </c>
    </row>
    <row r="830" spans="1:63" x14ac:dyDescent="0.3">
      <c r="A830" s="1" t="s">
        <v>1770</v>
      </c>
      <c r="B830" s="1" t="s">
        <v>199</v>
      </c>
      <c r="C830" t="s">
        <v>1762</v>
      </c>
      <c r="D830">
        <v>2011</v>
      </c>
      <c r="E830" t="s">
        <v>200</v>
      </c>
      <c r="F830" t="s">
        <v>59</v>
      </c>
      <c r="G830">
        <v>0.16739082</v>
      </c>
      <c r="H830">
        <v>0.24008912499999999</v>
      </c>
      <c r="I830">
        <v>0.34334425000000002</v>
      </c>
      <c r="J830">
        <v>0.46632695000000002</v>
      </c>
      <c r="K830">
        <v>0.81176990000000004</v>
      </c>
      <c r="L830">
        <v>4.7514139999999996</v>
      </c>
      <c r="M830">
        <v>6</v>
      </c>
      <c r="N830" t="s">
        <v>3384</v>
      </c>
      <c r="O830">
        <v>0.17000825406818601</v>
      </c>
      <c r="P830">
        <v>8.2540681860000007E-6</v>
      </c>
      <c r="Q830" s="3">
        <v>0.53149800166666705</v>
      </c>
      <c r="R830">
        <v>0.56081498837384602</v>
      </c>
      <c r="S830" s="5">
        <v>4.0294679999999999E-2</v>
      </c>
      <c r="T830">
        <v>60</v>
      </c>
      <c r="U830">
        <v>0</v>
      </c>
      <c r="V830">
        <v>0</v>
      </c>
      <c r="W830">
        <v>15</v>
      </c>
      <c r="X830">
        <v>15</v>
      </c>
      <c r="Y830">
        <v>15</v>
      </c>
      <c r="Z830">
        <v>15</v>
      </c>
      <c r="AA830">
        <v>1</v>
      </c>
      <c r="AB830">
        <v>0</v>
      </c>
      <c r="AC830" t="s">
        <v>60</v>
      </c>
      <c r="AD830" t="s">
        <v>60</v>
      </c>
      <c r="AE830" t="s">
        <v>200</v>
      </c>
      <c r="AF830" t="s">
        <v>201</v>
      </c>
      <c r="AI830">
        <v>1</v>
      </c>
      <c r="AJ830" t="s">
        <v>60</v>
      </c>
      <c r="AK830">
        <v>0.06</v>
      </c>
      <c r="AL830" t="s">
        <v>60</v>
      </c>
      <c r="AM830" t="s">
        <v>60</v>
      </c>
      <c r="AN830" t="s">
        <v>60</v>
      </c>
      <c r="AO830" t="s">
        <v>60</v>
      </c>
      <c r="AP830" t="s">
        <v>60</v>
      </c>
      <c r="AQ830" t="s">
        <v>60</v>
      </c>
      <c r="AR830" t="s">
        <v>60</v>
      </c>
      <c r="AS830" t="s">
        <v>60</v>
      </c>
      <c r="AT830">
        <v>2.7898469999999998E-3</v>
      </c>
      <c r="AU830">
        <v>4.0014854166666699E-3</v>
      </c>
      <c r="AV830">
        <v>5.7224041666666704E-3</v>
      </c>
      <c r="AW830">
        <v>7.7721158333333299E-3</v>
      </c>
      <c r="AX830">
        <v>1.3529498333333299E-2</v>
      </c>
      <c r="AY830">
        <v>7.9190233333333304E-2</v>
      </c>
      <c r="AZ830">
        <v>8.8583000277777796E-3</v>
      </c>
      <c r="BA830">
        <v>6.7157800000000004E-4</v>
      </c>
      <c r="BB830" t="s">
        <v>1768</v>
      </c>
      <c r="BC830" s="1" t="s">
        <v>1771</v>
      </c>
      <c r="BD830" t="s">
        <v>1769</v>
      </c>
      <c r="BE830" t="s">
        <v>106</v>
      </c>
      <c r="BF830">
        <v>43.547920230000003</v>
      </c>
      <c r="BG830">
        <v>-96.700767519999999</v>
      </c>
      <c r="BH830" t="s">
        <v>107</v>
      </c>
      <c r="BI830" t="s">
        <v>60</v>
      </c>
      <c r="BJ830">
        <v>60</v>
      </c>
    </row>
    <row r="831" spans="1:63" x14ac:dyDescent="0.3">
      <c r="A831" s="1" t="s">
        <v>1770</v>
      </c>
      <c r="B831" s="1" t="s">
        <v>177</v>
      </c>
      <c r="C831" t="s">
        <v>1762</v>
      </c>
      <c r="D831">
        <v>2011</v>
      </c>
      <c r="E831" t="s">
        <v>178</v>
      </c>
      <c r="F831" t="s">
        <v>59</v>
      </c>
      <c r="G831">
        <v>1.0754729999999999</v>
      </c>
      <c r="H831">
        <v>1.1651992499999999</v>
      </c>
      <c r="I831">
        <v>1.2503825</v>
      </c>
      <c r="J831">
        <v>1.3278209999999999</v>
      </c>
      <c r="K831">
        <v>1.4323121000000001</v>
      </c>
      <c r="L831">
        <v>1.829626</v>
      </c>
      <c r="M831">
        <v>6</v>
      </c>
      <c r="N831" t="s">
        <v>3385</v>
      </c>
      <c r="O831">
        <v>1.0900188163151221</v>
      </c>
      <c r="P831">
        <v>1.8816315122000001E-5</v>
      </c>
      <c r="Q831" s="3">
        <v>1.248110805</v>
      </c>
      <c r="R831">
        <v>4.1803385079251E-2</v>
      </c>
      <c r="S831" s="5">
        <v>2.4780489999999999E-2</v>
      </c>
      <c r="T831">
        <v>60</v>
      </c>
      <c r="U831">
        <v>0</v>
      </c>
      <c r="V831">
        <v>0</v>
      </c>
      <c r="W831">
        <v>15</v>
      </c>
      <c r="X831">
        <v>15</v>
      </c>
      <c r="Y831">
        <v>15</v>
      </c>
      <c r="Z831">
        <v>15</v>
      </c>
      <c r="AA831">
        <v>1</v>
      </c>
      <c r="AB831">
        <v>0</v>
      </c>
      <c r="AC831" t="s">
        <v>60</v>
      </c>
      <c r="AD831" t="s">
        <v>60</v>
      </c>
      <c r="AE831" t="s">
        <v>179</v>
      </c>
      <c r="AF831" t="s">
        <v>84</v>
      </c>
      <c r="AI831">
        <v>1</v>
      </c>
      <c r="AJ831" t="s">
        <v>60</v>
      </c>
      <c r="AK831">
        <v>0.09</v>
      </c>
      <c r="AL831" t="s">
        <v>60</v>
      </c>
      <c r="AM831" t="s">
        <v>60</v>
      </c>
      <c r="AN831" t="s">
        <v>60</v>
      </c>
      <c r="AO831" t="s">
        <v>60</v>
      </c>
      <c r="AP831" t="s">
        <v>60</v>
      </c>
      <c r="AQ831" t="s">
        <v>60</v>
      </c>
      <c r="AR831" t="s">
        <v>60</v>
      </c>
      <c r="AS831" t="s">
        <v>60</v>
      </c>
      <c r="AT831">
        <v>1.1949700000000001E-2</v>
      </c>
      <c r="AU831">
        <v>1.29466583333333E-2</v>
      </c>
      <c r="AV831">
        <v>1.3893138888888899E-2</v>
      </c>
      <c r="AW831">
        <v>1.47535666666667E-2</v>
      </c>
      <c r="AX831">
        <v>1.5914578888888899E-2</v>
      </c>
      <c r="AY831">
        <v>2.0329177777777801E-2</v>
      </c>
      <c r="AZ831">
        <v>1.38678978333333E-2</v>
      </c>
      <c r="BA831">
        <v>2.7533877777777803E-4</v>
      </c>
      <c r="BB831" t="s">
        <v>1768</v>
      </c>
      <c r="BC831" s="1" t="s">
        <v>1771</v>
      </c>
      <c r="BD831" t="s">
        <v>1769</v>
      </c>
      <c r="BE831" t="s">
        <v>106</v>
      </c>
      <c r="BF831">
        <v>43.547920230000003</v>
      </c>
      <c r="BG831">
        <v>-96.700767519999999</v>
      </c>
      <c r="BH831" t="s">
        <v>107</v>
      </c>
      <c r="BI831" t="s">
        <v>60</v>
      </c>
      <c r="BJ831">
        <v>90</v>
      </c>
    </row>
    <row r="832" spans="1:63" x14ac:dyDescent="0.3">
      <c r="A832" s="1" t="s">
        <v>1770</v>
      </c>
      <c r="B832" s="1" t="s">
        <v>209</v>
      </c>
      <c r="C832" t="s">
        <v>1762</v>
      </c>
      <c r="D832">
        <v>2011</v>
      </c>
      <c r="E832" t="s">
        <v>210</v>
      </c>
      <c r="F832" t="s">
        <v>59</v>
      </c>
      <c r="G832">
        <v>0.21893724000000001</v>
      </c>
      <c r="H832">
        <v>0.47184749999999998</v>
      </c>
      <c r="I832">
        <v>0.58823650000000005</v>
      </c>
      <c r="J832">
        <v>0.67474182500000002</v>
      </c>
      <c r="K832">
        <v>0.71972462000000004</v>
      </c>
      <c r="L832">
        <v>0.82416020000000001</v>
      </c>
      <c r="M832">
        <v>6</v>
      </c>
      <c r="N832" t="s">
        <v>3386</v>
      </c>
      <c r="O832">
        <v>0.54700006134172507</v>
      </c>
      <c r="P832">
        <v>6.1341725000000003E-8</v>
      </c>
      <c r="Q832" s="3">
        <v>0.53528471300000002</v>
      </c>
      <c r="R832">
        <v>3.93098112944332E-2</v>
      </c>
      <c r="S832" s="5">
        <v>0.15099119999999999</v>
      </c>
      <c r="T832">
        <v>60</v>
      </c>
      <c r="U832">
        <v>5</v>
      </c>
      <c r="V832">
        <v>1</v>
      </c>
      <c r="W832">
        <v>15</v>
      </c>
      <c r="X832">
        <v>15</v>
      </c>
      <c r="Y832">
        <v>15</v>
      </c>
      <c r="Z832">
        <v>15</v>
      </c>
      <c r="AA832">
        <v>1</v>
      </c>
      <c r="AB832">
        <v>8.3333333333333304</v>
      </c>
      <c r="AC832" t="s">
        <v>60</v>
      </c>
      <c r="AD832" t="s">
        <v>60</v>
      </c>
      <c r="AE832" t="s">
        <v>211</v>
      </c>
      <c r="AF832" t="s">
        <v>93</v>
      </c>
      <c r="AI832">
        <v>1</v>
      </c>
      <c r="AJ832" s="2">
        <v>6.0000000000000002E-6</v>
      </c>
      <c r="AK832">
        <v>0.1</v>
      </c>
      <c r="AL832">
        <v>1.31362344</v>
      </c>
      <c r="AM832">
        <v>2.8310849999999999</v>
      </c>
      <c r="AN832">
        <v>3.5294189999999999</v>
      </c>
      <c r="AO832">
        <v>4.0484509500000003</v>
      </c>
      <c r="AP832">
        <v>4.3183477200000002</v>
      </c>
      <c r="AQ832">
        <v>4.9449611999999998</v>
      </c>
      <c r="AR832">
        <v>3.2117082780000001</v>
      </c>
      <c r="AS832">
        <v>0.90594719999999995</v>
      </c>
      <c r="AT832">
        <v>2.1893723999999999E-3</v>
      </c>
      <c r="AU832">
        <v>4.7184749999999998E-3</v>
      </c>
      <c r="AV832">
        <v>5.8823649999999996E-3</v>
      </c>
      <c r="AW832">
        <v>6.7474182499999997E-3</v>
      </c>
      <c r="AX832">
        <v>7.1972462000000001E-3</v>
      </c>
      <c r="AY832">
        <v>8.2416020000000006E-3</v>
      </c>
      <c r="AZ832">
        <v>5.3528471300000003E-3</v>
      </c>
      <c r="BA832">
        <v>1.509912E-3</v>
      </c>
      <c r="BB832" t="s">
        <v>1768</v>
      </c>
      <c r="BC832" s="1" t="s">
        <v>1771</v>
      </c>
      <c r="BD832" t="s">
        <v>1769</v>
      </c>
      <c r="BE832" t="s">
        <v>106</v>
      </c>
      <c r="BF832">
        <v>43.547920230000003</v>
      </c>
      <c r="BG832">
        <v>-96.700767519999999</v>
      </c>
      <c r="BH832" t="s">
        <v>107</v>
      </c>
      <c r="BI832">
        <v>0.16666666666666699</v>
      </c>
      <c r="BJ832">
        <v>100</v>
      </c>
    </row>
    <row r="833" spans="1:62" x14ac:dyDescent="0.3">
      <c r="A833" s="1" t="s">
        <v>1770</v>
      </c>
      <c r="B833" s="1" t="s">
        <v>229</v>
      </c>
      <c r="C833" t="s">
        <v>1762</v>
      </c>
      <c r="D833">
        <v>2011</v>
      </c>
      <c r="E833" t="s">
        <v>230</v>
      </c>
      <c r="F833" t="s">
        <v>59</v>
      </c>
      <c r="G833">
        <v>0</v>
      </c>
      <c r="H833">
        <v>0</v>
      </c>
      <c r="I833">
        <v>4.6596560000000002E-2</v>
      </c>
      <c r="J833">
        <v>5.4362649999999998E-2</v>
      </c>
      <c r="K833">
        <v>6.9894830000000005E-2</v>
      </c>
      <c r="L833">
        <v>8.5427020000000006E-2</v>
      </c>
      <c r="M833">
        <v>6</v>
      </c>
      <c r="N833" t="s">
        <v>3387</v>
      </c>
      <c r="O833">
        <v>2.9506641277881E-2</v>
      </c>
      <c r="P833">
        <v>1.06641277881E-4</v>
      </c>
      <c r="Q833" s="3">
        <v>3.5465155499999998E-2</v>
      </c>
      <c r="R833">
        <v>8.4767593258154702E-4</v>
      </c>
      <c r="S833" s="5">
        <v>3.4947409999999998E-2</v>
      </c>
      <c r="T833">
        <v>60</v>
      </c>
      <c r="U833">
        <v>22</v>
      </c>
      <c r="V833">
        <v>22</v>
      </c>
      <c r="W833">
        <v>15</v>
      </c>
      <c r="X833">
        <v>15</v>
      </c>
      <c r="Y833">
        <v>15</v>
      </c>
      <c r="Z833">
        <v>15</v>
      </c>
      <c r="AA833">
        <v>1</v>
      </c>
      <c r="AB833">
        <v>36.6666666666667</v>
      </c>
      <c r="AC833" t="s">
        <v>60</v>
      </c>
      <c r="AD833" t="s">
        <v>60</v>
      </c>
      <c r="AE833" t="s">
        <v>231</v>
      </c>
      <c r="AF833" t="s">
        <v>62</v>
      </c>
      <c r="AI833">
        <v>1</v>
      </c>
      <c r="AJ833" t="s">
        <v>60</v>
      </c>
      <c r="AK833">
        <v>5.0000000000000001E-3</v>
      </c>
      <c r="AL833" t="s">
        <v>60</v>
      </c>
      <c r="AM833" t="s">
        <v>60</v>
      </c>
      <c r="AN833" t="s">
        <v>60</v>
      </c>
      <c r="AO833" t="s">
        <v>60</v>
      </c>
      <c r="AP833" t="s">
        <v>60</v>
      </c>
      <c r="AQ833" t="s">
        <v>60</v>
      </c>
      <c r="AR833" t="s">
        <v>60</v>
      </c>
      <c r="AS833" t="s">
        <v>60</v>
      </c>
      <c r="AT833">
        <v>0</v>
      </c>
      <c r="AU833">
        <v>0</v>
      </c>
      <c r="AV833">
        <v>9.3193119999999997E-3</v>
      </c>
      <c r="AW833">
        <v>1.087253E-2</v>
      </c>
      <c r="AX833">
        <v>1.3978966000000001E-2</v>
      </c>
      <c r="AY833">
        <v>1.7085403999999998E-2</v>
      </c>
      <c r="AZ833">
        <v>7.0930311000000001E-3</v>
      </c>
      <c r="BA833">
        <v>6.989482E-3</v>
      </c>
      <c r="BB833" t="s">
        <v>1768</v>
      </c>
      <c r="BC833" s="1" t="s">
        <v>1771</v>
      </c>
      <c r="BD833" t="s">
        <v>1769</v>
      </c>
      <c r="BE833" t="s">
        <v>106</v>
      </c>
      <c r="BF833">
        <v>43.547920230000003</v>
      </c>
      <c r="BG833">
        <v>-96.700767519999999</v>
      </c>
      <c r="BH833" t="s">
        <v>107</v>
      </c>
      <c r="BI833" t="s">
        <v>60</v>
      </c>
      <c r="BJ833">
        <v>5</v>
      </c>
    </row>
    <row r="834" spans="1:62" x14ac:dyDescent="0.3">
      <c r="A834" s="1" t="s">
        <v>1770</v>
      </c>
      <c r="B834" s="1" t="s">
        <v>261</v>
      </c>
      <c r="C834" t="s">
        <v>1762</v>
      </c>
      <c r="D834">
        <v>2011</v>
      </c>
      <c r="E834" t="s">
        <v>262</v>
      </c>
      <c r="F834" t="s">
        <v>59</v>
      </c>
      <c r="G834">
        <v>0.13021727450000001</v>
      </c>
      <c r="H834">
        <v>0.156085425</v>
      </c>
      <c r="I834">
        <v>0.2032602</v>
      </c>
      <c r="J834">
        <v>0.2540009875</v>
      </c>
      <c r="K834">
        <v>0.34007454500000001</v>
      </c>
      <c r="L834">
        <v>0.64692614999999998</v>
      </c>
      <c r="M834">
        <v>6</v>
      </c>
      <c r="N834" t="s">
        <v>3388</v>
      </c>
      <c r="O834">
        <v>0.46756673618147404</v>
      </c>
      <c r="P834">
        <v>0.45156673618147403</v>
      </c>
      <c r="Q834" s="3">
        <v>0.21919811375000001</v>
      </c>
      <c r="R834">
        <v>1.05699984011244E-2</v>
      </c>
      <c r="S834" s="5">
        <v>9.3903865000000003E-2</v>
      </c>
      <c r="T834">
        <v>60</v>
      </c>
      <c r="U834">
        <v>1</v>
      </c>
      <c r="V834">
        <v>0</v>
      </c>
      <c r="W834">
        <v>15</v>
      </c>
      <c r="X834">
        <v>15</v>
      </c>
      <c r="Y834">
        <v>15</v>
      </c>
      <c r="Z834">
        <v>15</v>
      </c>
      <c r="AA834">
        <v>1</v>
      </c>
      <c r="AB834">
        <v>1.6666666666666701</v>
      </c>
      <c r="AC834" t="s">
        <v>60</v>
      </c>
      <c r="AD834" t="s">
        <v>60</v>
      </c>
      <c r="AE834" t="s">
        <v>263</v>
      </c>
      <c r="AF834" t="s">
        <v>68</v>
      </c>
      <c r="AI834">
        <v>1</v>
      </c>
      <c r="AJ834" s="2">
        <v>2.5000000000000002E-6</v>
      </c>
      <c r="AK834">
        <v>1</v>
      </c>
      <c r="AL834">
        <v>0.32554318625000001</v>
      </c>
      <c r="AM834">
        <v>0.3902135625</v>
      </c>
      <c r="AN834">
        <v>0.50815049999999995</v>
      </c>
      <c r="AO834">
        <v>0.63500246874999999</v>
      </c>
      <c r="AP834">
        <v>0.85018636250000001</v>
      </c>
      <c r="AQ834">
        <v>1.617315375</v>
      </c>
      <c r="AR834">
        <v>0.547995284375</v>
      </c>
      <c r="AS834">
        <v>0.23475966249999999</v>
      </c>
      <c r="AT834">
        <v>1.302172745E-4</v>
      </c>
      <c r="AU834">
        <v>1.5608542499999999E-4</v>
      </c>
      <c r="AV834">
        <v>2.0326019999999999E-4</v>
      </c>
      <c r="AW834">
        <v>2.5400098750000001E-4</v>
      </c>
      <c r="AX834">
        <v>3.4007454499999999E-4</v>
      </c>
      <c r="AY834">
        <v>6.4692614999999998E-4</v>
      </c>
      <c r="AZ834">
        <v>2.1919811374999999E-4</v>
      </c>
      <c r="BA834" s="2">
        <v>9.3903864999999998E-5</v>
      </c>
      <c r="BB834" t="s">
        <v>1768</v>
      </c>
      <c r="BC834" s="1" t="s">
        <v>1771</v>
      </c>
      <c r="BD834" t="s">
        <v>1769</v>
      </c>
      <c r="BE834" t="s">
        <v>106</v>
      </c>
      <c r="BF834">
        <v>43.547920230000003</v>
      </c>
      <c r="BG834">
        <v>-96.700767519999999</v>
      </c>
      <c r="BH834" t="s">
        <v>107</v>
      </c>
      <c r="BI834">
        <v>0.4</v>
      </c>
      <c r="BJ834">
        <v>1000</v>
      </c>
    </row>
    <row r="835" spans="1:62" x14ac:dyDescent="0.3">
      <c r="A835" s="1" t="s">
        <v>1772</v>
      </c>
      <c r="B835" s="1" t="s">
        <v>160</v>
      </c>
      <c r="C835" t="s">
        <v>1762</v>
      </c>
      <c r="D835">
        <v>2011</v>
      </c>
      <c r="E835" t="s">
        <v>161</v>
      </c>
      <c r="F835" t="s">
        <v>59</v>
      </c>
      <c r="G835">
        <v>1.8682299999999999E-2</v>
      </c>
      <c r="H835">
        <v>2.8023449999999998E-2</v>
      </c>
      <c r="I835">
        <v>4.2190859999999999</v>
      </c>
      <c r="J835">
        <v>6.6944912499999996</v>
      </c>
      <c r="K835">
        <v>7.1615489999999999</v>
      </c>
      <c r="L835">
        <v>8.1268010000000004</v>
      </c>
      <c r="M835">
        <v>6</v>
      </c>
      <c r="N835" t="s">
        <v>3389</v>
      </c>
      <c r="O835">
        <v>5.4696548108929995E-3</v>
      </c>
      <c r="P835">
        <v>8.2019608399999998E-6</v>
      </c>
      <c r="Q835" s="3">
        <v>3.4987613037499998</v>
      </c>
      <c r="R835">
        <v>10.181658019760301</v>
      </c>
      <c r="S835" s="5">
        <v>0.1027527</v>
      </c>
      <c r="T835">
        <v>56</v>
      </c>
      <c r="U835">
        <v>23</v>
      </c>
      <c r="V835">
        <v>3</v>
      </c>
      <c r="W835">
        <v>14</v>
      </c>
      <c r="X835">
        <v>15</v>
      </c>
      <c r="Y835">
        <v>9</v>
      </c>
      <c r="Z835">
        <v>18</v>
      </c>
      <c r="AA835">
        <v>1</v>
      </c>
      <c r="AB835">
        <v>41.071428571428598</v>
      </c>
      <c r="AC835" t="s">
        <v>60</v>
      </c>
      <c r="AD835" t="s">
        <v>60</v>
      </c>
      <c r="AE835" t="s">
        <v>162</v>
      </c>
      <c r="AF835" t="s">
        <v>84</v>
      </c>
      <c r="AI835">
        <v>1</v>
      </c>
      <c r="AJ835" t="s">
        <v>60</v>
      </c>
      <c r="AK835">
        <v>0.7</v>
      </c>
      <c r="AL835" t="s">
        <v>60</v>
      </c>
      <c r="AM835" t="s">
        <v>60</v>
      </c>
      <c r="AN835" t="s">
        <v>60</v>
      </c>
      <c r="AO835" t="s">
        <v>60</v>
      </c>
      <c r="AP835" t="s">
        <v>60</v>
      </c>
      <c r="AQ835" t="s">
        <v>60</v>
      </c>
      <c r="AR835" t="s">
        <v>60</v>
      </c>
      <c r="AS835" t="s">
        <v>60</v>
      </c>
      <c r="AT835" s="2">
        <v>2.6689000000000001E-5</v>
      </c>
      <c r="AU835" s="2">
        <v>4.0033500000000002E-5</v>
      </c>
      <c r="AV835">
        <v>6.0272657142857204E-3</v>
      </c>
      <c r="AW835">
        <v>9.5635589285714296E-3</v>
      </c>
      <c r="AX835">
        <v>1.0230784285714299E-2</v>
      </c>
      <c r="AY835">
        <v>1.16097157142857E-2</v>
      </c>
      <c r="AZ835">
        <v>4.9982304339285704E-3</v>
      </c>
      <c r="BA835">
        <v>1.46789571428571E-4</v>
      </c>
      <c r="BB835" t="s">
        <v>1384</v>
      </c>
      <c r="BC835" s="1" t="s">
        <v>1773</v>
      </c>
      <c r="BD835" t="s">
        <v>110</v>
      </c>
      <c r="BE835" t="s">
        <v>96</v>
      </c>
      <c r="BF835">
        <v>42.751518249999997</v>
      </c>
      <c r="BG835">
        <v>-96.707206729999996</v>
      </c>
      <c r="BH835" t="s">
        <v>415</v>
      </c>
      <c r="BI835" t="s">
        <v>60</v>
      </c>
      <c r="BJ835">
        <v>700</v>
      </c>
    </row>
    <row r="836" spans="1:62" x14ac:dyDescent="0.3">
      <c r="A836" s="1" t="s">
        <v>1772</v>
      </c>
      <c r="B836" s="1" t="s">
        <v>171</v>
      </c>
      <c r="C836" t="s">
        <v>1762</v>
      </c>
      <c r="D836">
        <v>2011</v>
      </c>
      <c r="E836" t="s">
        <v>172</v>
      </c>
      <c r="F836" t="s">
        <v>59</v>
      </c>
      <c r="G836">
        <v>9.9868280000000004E-2</v>
      </c>
      <c r="H836">
        <v>0.12938810000000001</v>
      </c>
      <c r="I836">
        <v>0.17241960000000001</v>
      </c>
      <c r="J836">
        <v>0.22073817500000001</v>
      </c>
      <c r="K836">
        <v>0.36422545000000001</v>
      </c>
      <c r="L836">
        <v>1.227792</v>
      </c>
      <c r="M836">
        <v>6</v>
      </c>
      <c r="N836" t="s">
        <v>3390</v>
      </c>
      <c r="O836">
        <v>0.161552393890569</v>
      </c>
      <c r="P836">
        <v>4.7781714590423997E-2</v>
      </c>
      <c r="Q836" s="3">
        <v>0.23021101375</v>
      </c>
      <c r="R836">
        <v>4.6029619652989399E-2</v>
      </c>
      <c r="S836" s="5">
        <v>0.1057429</v>
      </c>
      <c r="T836">
        <v>56</v>
      </c>
      <c r="U836">
        <v>7</v>
      </c>
      <c r="V836">
        <v>2</v>
      </c>
      <c r="W836">
        <v>14</v>
      </c>
      <c r="X836">
        <v>15</v>
      </c>
      <c r="Y836">
        <v>9</v>
      </c>
      <c r="Z836">
        <v>18</v>
      </c>
      <c r="AA836">
        <v>1</v>
      </c>
      <c r="AB836">
        <v>12.5</v>
      </c>
      <c r="AC836" t="s">
        <v>60</v>
      </c>
      <c r="AD836" t="s">
        <v>60</v>
      </c>
      <c r="AE836" t="s">
        <v>172</v>
      </c>
      <c r="AF836" t="s">
        <v>84</v>
      </c>
      <c r="AG836" t="s">
        <v>62</v>
      </c>
      <c r="AI836">
        <v>1</v>
      </c>
      <c r="AJ836" t="s">
        <v>60</v>
      </c>
      <c r="AK836">
        <v>0.7</v>
      </c>
      <c r="AL836" t="s">
        <v>60</v>
      </c>
      <c r="AM836" t="s">
        <v>60</v>
      </c>
      <c r="AN836" t="s">
        <v>60</v>
      </c>
      <c r="AO836" t="s">
        <v>60</v>
      </c>
      <c r="AP836" t="s">
        <v>60</v>
      </c>
      <c r="AQ836" t="s">
        <v>60</v>
      </c>
      <c r="AR836" t="s">
        <v>60</v>
      </c>
      <c r="AS836" t="s">
        <v>60</v>
      </c>
      <c r="AT836">
        <v>1.42668971428571E-4</v>
      </c>
      <c r="AU836">
        <v>1.84840142857143E-4</v>
      </c>
      <c r="AV836">
        <v>2.4631371428571398E-4</v>
      </c>
      <c r="AW836">
        <v>3.1534024999999998E-4</v>
      </c>
      <c r="AX836">
        <v>5.2032207142857099E-4</v>
      </c>
      <c r="AY836">
        <v>1.75398857142857E-3</v>
      </c>
      <c r="AZ836">
        <v>3.2887287678571398E-4</v>
      </c>
      <c r="BA836">
        <v>1.5106128571428599E-4</v>
      </c>
      <c r="BB836" t="s">
        <v>1384</v>
      </c>
      <c r="BC836" s="1" t="s">
        <v>1773</v>
      </c>
      <c r="BD836" t="s">
        <v>110</v>
      </c>
      <c r="BE836" t="s">
        <v>96</v>
      </c>
      <c r="BF836">
        <v>42.751518249999997</v>
      </c>
      <c r="BG836">
        <v>-96.707206729999996</v>
      </c>
      <c r="BH836" t="s">
        <v>415</v>
      </c>
      <c r="BI836" t="s">
        <v>60</v>
      </c>
      <c r="BJ836">
        <v>700</v>
      </c>
    </row>
    <row r="837" spans="1:62" x14ac:dyDescent="0.3">
      <c r="A837" s="1" t="s">
        <v>1772</v>
      </c>
      <c r="B837" s="1" t="s">
        <v>326</v>
      </c>
      <c r="C837" t="s">
        <v>1762</v>
      </c>
      <c r="D837">
        <v>2011</v>
      </c>
      <c r="E837" t="s">
        <v>327</v>
      </c>
      <c r="F837" t="s">
        <v>59</v>
      </c>
      <c r="G837">
        <v>6.6513219999999998E-2</v>
      </c>
      <c r="H837">
        <v>0.12590000000000001</v>
      </c>
      <c r="I837">
        <v>0.1829114</v>
      </c>
      <c r="J837">
        <v>0.27317930000000001</v>
      </c>
      <c r="K837">
        <v>0.32306420000000002</v>
      </c>
      <c r="L837">
        <v>0.75302460000000004</v>
      </c>
      <c r="M837">
        <v>6</v>
      </c>
      <c r="N837" t="s">
        <v>3391</v>
      </c>
      <c r="O837">
        <v>2.1502295214089998E-3</v>
      </c>
      <c r="P837">
        <v>2.0523752074769999E-3</v>
      </c>
      <c r="Q837" s="3">
        <v>0.20892471918032801</v>
      </c>
      <c r="R837">
        <v>1.6588980615724499E-2</v>
      </c>
      <c r="S837" s="5">
        <v>5.0235401475409803E-3</v>
      </c>
      <c r="T837">
        <v>61</v>
      </c>
      <c r="U837">
        <v>0</v>
      </c>
      <c r="V837">
        <v>0</v>
      </c>
      <c r="W837">
        <v>14</v>
      </c>
      <c r="X837">
        <v>15</v>
      </c>
      <c r="Y837">
        <v>16</v>
      </c>
      <c r="Z837">
        <v>16</v>
      </c>
      <c r="AA837">
        <v>1</v>
      </c>
      <c r="AB837">
        <v>0</v>
      </c>
      <c r="AC837" t="s">
        <v>60</v>
      </c>
      <c r="AD837" t="s">
        <v>60</v>
      </c>
      <c r="AE837" t="s">
        <v>328</v>
      </c>
      <c r="AI837">
        <v>1</v>
      </c>
      <c r="AJ837" t="s">
        <v>60</v>
      </c>
      <c r="AK837">
        <v>8.0000000000000002E-3</v>
      </c>
      <c r="AL837" t="s">
        <v>60</v>
      </c>
      <c r="AM837" t="s">
        <v>60</v>
      </c>
      <c r="AN837" t="s">
        <v>60</v>
      </c>
      <c r="AO837" t="s">
        <v>60</v>
      </c>
      <c r="AP837" t="s">
        <v>60</v>
      </c>
      <c r="AQ837" t="s">
        <v>60</v>
      </c>
      <c r="AR837" t="s">
        <v>60</v>
      </c>
      <c r="AS837" t="s">
        <v>60</v>
      </c>
      <c r="AT837">
        <v>8.3141524999999997E-3</v>
      </c>
      <c r="AU837">
        <v>1.5737500000000001E-2</v>
      </c>
      <c r="AV837">
        <v>2.2863925E-2</v>
      </c>
      <c r="AW837">
        <v>3.4147412500000002E-2</v>
      </c>
      <c r="AX837">
        <v>4.0383025000000003E-2</v>
      </c>
      <c r="AY837">
        <v>9.4128075000000005E-2</v>
      </c>
      <c r="AZ837">
        <v>2.6115589897541001E-2</v>
      </c>
      <c r="BA837">
        <v>6.2794251844262297E-4</v>
      </c>
      <c r="BB837" t="s">
        <v>1384</v>
      </c>
      <c r="BC837" s="1" t="s">
        <v>1773</v>
      </c>
      <c r="BD837" t="s">
        <v>110</v>
      </c>
      <c r="BE837" t="s">
        <v>96</v>
      </c>
      <c r="BF837">
        <v>42.751518249999997</v>
      </c>
      <c r="BG837">
        <v>-96.707206729999996</v>
      </c>
      <c r="BH837" t="s">
        <v>415</v>
      </c>
      <c r="BI837" t="s">
        <v>60</v>
      </c>
      <c r="BJ837">
        <v>8</v>
      </c>
    </row>
    <row r="838" spans="1:62" x14ac:dyDescent="0.3">
      <c r="A838" s="1" t="s">
        <v>1772</v>
      </c>
      <c r="B838" s="1" t="s">
        <v>196</v>
      </c>
      <c r="C838" t="s">
        <v>1762</v>
      </c>
      <c r="D838">
        <v>2011</v>
      </c>
      <c r="E838" t="s">
        <v>197</v>
      </c>
      <c r="F838" t="s">
        <v>59</v>
      </c>
      <c r="G838">
        <v>0</v>
      </c>
      <c r="H838">
        <v>5.6327482499999998E-2</v>
      </c>
      <c r="I838">
        <v>9.4220520000000002E-2</v>
      </c>
      <c r="J838">
        <v>0.12392045</v>
      </c>
      <c r="K838">
        <v>0.1618135</v>
      </c>
      <c r="L838">
        <v>0.2457926</v>
      </c>
      <c r="M838">
        <v>6</v>
      </c>
      <c r="N838" t="s">
        <v>3392</v>
      </c>
      <c r="O838">
        <v>8.5408366079239989E-3</v>
      </c>
      <c r="P838">
        <v>3.9474303312909999E-3</v>
      </c>
      <c r="Q838" s="3">
        <v>9.3562134464285698E-2</v>
      </c>
      <c r="R838">
        <v>3.3006655787497299E-3</v>
      </c>
      <c r="S838" s="5">
        <v>9.0123969999999998E-2</v>
      </c>
      <c r="T838">
        <v>56</v>
      </c>
      <c r="U838">
        <v>24</v>
      </c>
      <c r="V838">
        <v>7</v>
      </c>
      <c r="W838">
        <v>14</v>
      </c>
      <c r="X838">
        <v>15</v>
      </c>
      <c r="Y838">
        <v>9</v>
      </c>
      <c r="Z838">
        <v>18</v>
      </c>
      <c r="AA838">
        <v>1</v>
      </c>
      <c r="AB838">
        <v>42.857142857142897</v>
      </c>
      <c r="AC838" t="s">
        <v>60</v>
      </c>
      <c r="AD838" t="s">
        <v>60</v>
      </c>
      <c r="AE838" t="s">
        <v>198</v>
      </c>
      <c r="AF838" t="s">
        <v>68</v>
      </c>
      <c r="AI838">
        <v>1</v>
      </c>
      <c r="AJ838" t="s">
        <v>60</v>
      </c>
      <c r="AK838">
        <v>3</v>
      </c>
      <c r="AL838" t="s">
        <v>60</v>
      </c>
      <c r="AM838" t="s">
        <v>60</v>
      </c>
      <c r="AN838" t="s">
        <v>60</v>
      </c>
      <c r="AO838" t="s">
        <v>60</v>
      </c>
      <c r="AP838" t="s">
        <v>60</v>
      </c>
      <c r="AQ838" t="s">
        <v>60</v>
      </c>
      <c r="AR838" t="s">
        <v>60</v>
      </c>
      <c r="AS838" t="s">
        <v>60</v>
      </c>
      <c r="AT838">
        <v>0</v>
      </c>
      <c r="AU838" s="2">
        <v>1.8775827499999999E-5</v>
      </c>
      <c r="AV838" s="2">
        <v>3.1406840000000002E-5</v>
      </c>
      <c r="AW838" s="2">
        <v>4.13068166666667E-5</v>
      </c>
      <c r="AX838" s="2">
        <v>5.3937833333333297E-5</v>
      </c>
      <c r="AY838" s="2">
        <v>8.1930866666666706E-5</v>
      </c>
      <c r="AZ838" s="2">
        <v>3.1187378154761897E-5</v>
      </c>
      <c r="BA838" s="2">
        <v>3.0041323333333299E-5</v>
      </c>
      <c r="BB838" t="s">
        <v>1384</v>
      </c>
      <c r="BC838" s="1" t="s">
        <v>1773</v>
      </c>
      <c r="BD838" t="s">
        <v>110</v>
      </c>
      <c r="BE838" t="s">
        <v>96</v>
      </c>
      <c r="BF838">
        <v>42.751518249999997</v>
      </c>
      <c r="BG838">
        <v>-96.707206729999996</v>
      </c>
      <c r="BH838" t="s">
        <v>415</v>
      </c>
      <c r="BI838" t="s">
        <v>60</v>
      </c>
      <c r="BJ838">
        <v>3000</v>
      </c>
    </row>
    <row r="839" spans="1:62" x14ac:dyDescent="0.3">
      <c r="A839" s="1" t="s">
        <v>1772</v>
      </c>
      <c r="B839" s="1" t="s">
        <v>199</v>
      </c>
      <c r="C839" t="s">
        <v>1762</v>
      </c>
      <c r="D839">
        <v>2011</v>
      </c>
      <c r="E839" t="s">
        <v>200</v>
      </c>
      <c r="F839" t="s">
        <v>59</v>
      </c>
      <c r="G839">
        <v>0.24260755000000001</v>
      </c>
      <c r="H839">
        <v>0.31480215</v>
      </c>
      <c r="I839">
        <v>0.38195994999999999</v>
      </c>
      <c r="J839">
        <v>0.50284402500000003</v>
      </c>
      <c r="K839">
        <v>0.71439105000000003</v>
      </c>
      <c r="L839">
        <v>15.93319</v>
      </c>
      <c r="M839">
        <v>6</v>
      </c>
      <c r="N839" t="s">
        <v>3393</v>
      </c>
      <c r="O839">
        <v>0.17000029295326702</v>
      </c>
      <c r="P839">
        <v>2.9295326699999998E-7</v>
      </c>
      <c r="Q839" s="3">
        <v>0.74782011607142895</v>
      </c>
      <c r="R839">
        <v>4.3964089888598696</v>
      </c>
      <c r="S839" s="5">
        <v>4.0294679999999999E-2</v>
      </c>
      <c r="T839">
        <v>56</v>
      </c>
      <c r="U839">
        <v>0</v>
      </c>
      <c r="V839">
        <v>0</v>
      </c>
      <c r="W839">
        <v>14</v>
      </c>
      <c r="X839">
        <v>15</v>
      </c>
      <c r="Y839">
        <v>9</v>
      </c>
      <c r="Z839">
        <v>18</v>
      </c>
      <c r="AA839">
        <v>1</v>
      </c>
      <c r="AB839">
        <v>0</v>
      </c>
      <c r="AC839" t="s">
        <v>60</v>
      </c>
      <c r="AD839" t="s">
        <v>60</v>
      </c>
      <c r="AE839" t="s">
        <v>200</v>
      </c>
      <c r="AF839" t="s">
        <v>201</v>
      </c>
      <c r="AI839">
        <v>1</v>
      </c>
      <c r="AJ839" t="s">
        <v>60</v>
      </c>
      <c r="AK839">
        <v>0.06</v>
      </c>
      <c r="AL839" t="s">
        <v>60</v>
      </c>
      <c r="AM839" t="s">
        <v>60</v>
      </c>
      <c r="AN839" t="s">
        <v>60</v>
      </c>
      <c r="AO839" t="s">
        <v>60</v>
      </c>
      <c r="AP839" t="s">
        <v>60</v>
      </c>
      <c r="AQ839" t="s">
        <v>60</v>
      </c>
      <c r="AR839" t="s">
        <v>60</v>
      </c>
      <c r="AS839" t="s">
        <v>60</v>
      </c>
      <c r="AT839">
        <v>4.0434591666666702E-3</v>
      </c>
      <c r="AU839">
        <v>5.2467025000000004E-3</v>
      </c>
      <c r="AV839">
        <v>6.3659991666666698E-3</v>
      </c>
      <c r="AW839">
        <v>8.3807337499999992E-3</v>
      </c>
      <c r="AX839">
        <v>1.19065175E-2</v>
      </c>
      <c r="AY839">
        <v>0.26555316666666701</v>
      </c>
      <c r="AZ839">
        <v>1.2463668601190501E-2</v>
      </c>
      <c r="BA839">
        <v>6.7157800000000004E-4</v>
      </c>
      <c r="BB839" t="s">
        <v>1384</v>
      </c>
      <c r="BC839" s="1" t="s">
        <v>1773</v>
      </c>
      <c r="BD839" t="s">
        <v>110</v>
      </c>
      <c r="BE839" t="s">
        <v>96</v>
      </c>
      <c r="BF839">
        <v>42.751518249999997</v>
      </c>
      <c r="BG839">
        <v>-96.707206729999996</v>
      </c>
      <c r="BH839" t="s">
        <v>415</v>
      </c>
      <c r="BI839" t="s">
        <v>60</v>
      </c>
      <c r="BJ839">
        <v>60</v>
      </c>
    </row>
    <row r="840" spans="1:62" x14ac:dyDescent="0.3">
      <c r="A840" s="1" t="s">
        <v>1772</v>
      </c>
      <c r="B840" s="1" t="s">
        <v>177</v>
      </c>
      <c r="C840" t="s">
        <v>1762</v>
      </c>
      <c r="D840">
        <v>2011</v>
      </c>
      <c r="E840" t="s">
        <v>178</v>
      </c>
      <c r="F840" t="s">
        <v>59</v>
      </c>
      <c r="G840">
        <v>0.96334165000000005</v>
      </c>
      <c r="H840">
        <v>1.06194725</v>
      </c>
      <c r="I840">
        <v>1.2462525</v>
      </c>
      <c r="J840">
        <v>1.3928704999999999</v>
      </c>
      <c r="K840">
        <v>1.487862</v>
      </c>
      <c r="L840">
        <v>1.6437729999999999</v>
      </c>
      <c r="M840">
        <v>6</v>
      </c>
      <c r="N840" t="s">
        <v>3394</v>
      </c>
      <c r="O840">
        <v>1.0900071748874001</v>
      </c>
      <c r="P840">
        <v>7.1748873999999997E-6</v>
      </c>
      <c r="Q840" s="3">
        <v>1.22954752142857</v>
      </c>
      <c r="R840">
        <v>4.0268883231583903E-2</v>
      </c>
      <c r="S840" s="5">
        <v>2.4780489999999999E-2</v>
      </c>
      <c r="T840">
        <v>56</v>
      </c>
      <c r="U840">
        <v>0</v>
      </c>
      <c r="V840">
        <v>0</v>
      </c>
      <c r="W840">
        <v>14</v>
      </c>
      <c r="X840">
        <v>15</v>
      </c>
      <c r="Y840">
        <v>9</v>
      </c>
      <c r="Z840">
        <v>18</v>
      </c>
      <c r="AA840">
        <v>1</v>
      </c>
      <c r="AB840">
        <v>0</v>
      </c>
      <c r="AC840" t="s">
        <v>60</v>
      </c>
      <c r="AD840" t="s">
        <v>60</v>
      </c>
      <c r="AE840" t="s">
        <v>179</v>
      </c>
      <c r="AF840" t="s">
        <v>84</v>
      </c>
      <c r="AI840">
        <v>1</v>
      </c>
      <c r="AJ840" t="s">
        <v>60</v>
      </c>
      <c r="AK840">
        <v>0.09</v>
      </c>
      <c r="AL840" t="s">
        <v>60</v>
      </c>
      <c r="AM840" t="s">
        <v>60</v>
      </c>
      <c r="AN840" t="s">
        <v>60</v>
      </c>
      <c r="AO840" t="s">
        <v>60</v>
      </c>
      <c r="AP840" t="s">
        <v>60</v>
      </c>
      <c r="AQ840" t="s">
        <v>60</v>
      </c>
      <c r="AR840" t="s">
        <v>60</v>
      </c>
      <c r="AS840" t="s">
        <v>60</v>
      </c>
      <c r="AT840">
        <v>1.0703796111111099E-2</v>
      </c>
      <c r="AU840">
        <v>1.17994138888889E-2</v>
      </c>
      <c r="AV840">
        <v>1.384725E-2</v>
      </c>
      <c r="AW840">
        <v>1.5476338888888899E-2</v>
      </c>
      <c r="AX840">
        <v>1.6531799999999999E-2</v>
      </c>
      <c r="AY840">
        <v>1.8264144444444401E-2</v>
      </c>
      <c r="AZ840">
        <v>1.36616391269841E-2</v>
      </c>
      <c r="BA840">
        <v>2.7533877777777803E-4</v>
      </c>
      <c r="BB840" t="s">
        <v>1384</v>
      </c>
      <c r="BC840" s="1" t="s">
        <v>1773</v>
      </c>
      <c r="BD840" t="s">
        <v>110</v>
      </c>
      <c r="BE840" t="s">
        <v>96</v>
      </c>
      <c r="BF840">
        <v>42.751518249999997</v>
      </c>
      <c r="BG840">
        <v>-96.707206729999996</v>
      </c>
      <c r="BH840" t="s">
        <v>415</v>
      </c>
      <c r="BI840" t="s">
        <v>60</v>
      </c>
      <c r="BJ840">
        <v>90</v>
      </c>
    </row>
    <row r="841" spans="1:62" x14ac:dyDescent="0.3">
      <c r="A841" s="1" t="s">
        <v>1772</v>
      </c>
      <c r="B841" s="1" t="s">
        <v>209</v>
      </c>
      <c r="C841" t="s">
        <v>1762</v>
      </c>
      <c r="D841">
        <v>2011</v>
      </c>
      <c r="E841" t="s">
        <v>210</v>
      </c>
      <c r="F841" t="s">
        <v>59</v>
      </c>
      <c r="G841">
        <v>0.38376929999999998</v>
      </c>
      <c r="H841">
        <v>0.52217780000000003</v>
      </c>
      <c r="I841">
        <v>0.62283860000000002</v>
      </c>
      <c r="J841">
        <v>0.68575169999999996</v>
      </c>
      <c r="K841">
        <v>0.71091689999999996</v>
      </c>
      <c r="L841">
        <v>0.82416020000000001</v>
      </c>
      <c r="M841">
        <v>6</v>
      </c>
      <c r="N841" t="s">
        <v>3395</v>
      </c>
      <c r="O841">
        <v>0.54700005586714806</v>
      </c>
      <c r="P841">
        <v>5.5867148000000001E-8</v>
      </c>
      <c r="Q841" s="3">
        <v>0.57812547303571404</v>
      </c>
      <c r="R841">
        <v>2.31461811592307E-2</v>
      </c>
      <c r="S841" s="5">
        <v>0.15099119999999999</v>
      </c>
      <c r="T841">
        <v>56</v>
      </c>
      <c r="U841">
        <v>2</v>
      </c>
      <c r="V841">
        <v>0</v>
      </c>
      <c r="W841">
        <v>14</v>
      </c>
      <c r="X841">
        <v>15</v>
      </c>
      <c r="Y841">
        <v>9</v>
      </c>
      <c r="Z841">
        <v>18</v>
      </c>
      <c r="AA841">
        <v>1</v>
      </c>
      <c r="AB841">
        <v>3.5714285714285698</v>
      </c>
      <c r="AC841" t="s">
        <v>60</v>
      </c>
      <c r="AD841" t="s">
        <v>60</v>
      </c>
      <c r="AE841" t="s">
        <v>211</v>
      </c>
      <c r="AF841" t="s">
        <v>93</v>
      </c>
      <c r="AI841">
        <v>1</v>
      </c>
      <c r="AJ841" s="2">
        <v>6.0000000000000002E-6</v>
      </c>
      <c r="AK841">
        <v>0.1</v>
      </c>
      <c r="AL841">
        <v>2.3026157999999999</v>
      </c>
      <c r="AM841">
        <v>3.1330667999999999</v>
      </c>
      <c r="AN841">
        <v>3.7370315999999999</v>
      </c>
      <c r="AO841">
        <v>4.1145101999999998</v>
      </c>
      <c r="AP841">
        <v>4.2655013999999998</v>
      </c>
      <c r="AQ841">
        <v>4.9449611999999998</v>
      </c>
      <c r="AR841">
        <v>3.4687528382142898</v>
      </c>
      <c r="AS841">
        <v>0.90594719999999995</v>
      </c>
      <c r="AT841">
        <v>3.8376930000000001E-3</v>
      </c>
      <c r="AU841">
        <v>5.2217779999999998E-3</v>
      </c>
      <c r="AV841">
        <v>6.2283859999999998E-3</v>
      </c>
      <c r="AW841">
        <v>6.8575169999999996E-3</v>
      </c>
      <c r="AX841">
        <v>7.1091690000000003E-3</v>
      </c>
      <c r="AY841">
        <v>8.2416020000000006E-3</v>
      </c>
      <c r="AZ841">
        <v>5.7812547303571398E-3</v>
      </c>
      <c r="BA841">
        <v>1.509912E-3</v>
      </c>
      <c r="BB841" t="s">
        <v>1384</v>
      </c>
      <c r="BC841" s="1" t="s">
        <v>1773</v>
      </c>
      <c r="BD841" t="s">
        <v>110</v>
      </c>
      <c r="BE841" t="s">
        <v>96</v>
      </c>
      <c r="BF841">
        <v>42.751518249999997</v>
      </c>
      <c r="BG841">
        <v>-96.707206729999996</v>
      </c>
      <c r="BH841" t="s">
        <v>415</v>
      </c>
      <c r="BI841">
        <v>0.16666666666666699</v>
      </c>
      <c r="BJ841">
        <v>100</v>
      </c>
    </row>
    <row r="842" spans="1:62" x14ac:dyDescent="0.3">
      <c r="A842" s="1" t="s">
        <v>1772</v>
      </c>
      <c r="B842" s="1" t="s">
        <v>261</v>
      </c>
      <c r="C842" t="s">
        <v>1762</v>
      </c>
      <c r="D842">
        <v>2011</v>
      </c>
      <c r="E842" t="s">
        <v>262</v>
      </c>
      <c r="F842" t="s">
        <v>59</v>
      </c>
      <c r="G842">
        <v>6.0621475000000001E-2</v>
      </c>
      <c r="H842">
        <v>0.10326450125</v>
      </c>
      <c r="I842">
        <v>0.1401128525</v>
      </c>
      <c r="J842">
        <v>0.1783727</v>
      </c>
      <c r="K842">
        <v>0.220941475</v>
      </c>
      <c r="L842">
        <v>2.4034629999999999</v>
      </c>
      <c r="M842">
        <v>6</v>
      </c>
      <c r="N842" t="s">
        <v>3396</v>
      </c>
      <c r="O842">
        <v>3.2525925733931996E-2</v>
      </c>
      <c r="P842">
        <v>1.6525925733931999E-2</v>
      </c>
      <c r="Q842" s="3">
        <v>0.18778115830357101</v>
      </c>
      <c r="R842">
        <v>9.7674253244089904E-2</v>
      </c>
      <c r="S842" s="5">
        <v>9.3903865000000003E-2</v>
      </c>
      <c r="T842">
        <v>56</v>
      </c>
      <c r="U842">
        <v>12</v>
      </c>
      <c r="V842">
        <v>0</v>
      </c>
      <c r="W842">
        <v>14</v>
      </c>
      <c r="X842">
        <v>15</v>
      </c>
      <c r="Y842">
        <v>9</v>
      </c>
      <c r="Z842">
        <v>18</v>
      </c>
      <c r="AA842">
        <v>1</v>
      </c>
      <c r="AB842">
        <v>21.428571428571399</v>
      </c>
      <c r="AC842" t="s">
        <v>60</v>
      </c>
      <c r="AD842" t="s">
        <v>60</v>
      </c>
      <c r="AE842" t="s">
        <v>263</v>
      </c>
      <c r="AF842" t="s">
        <v>68</v>
      </c>
      <c r="AI842">
        <v>1</v>
      </c>
      <c r="AJ842" s="2">
        <v>2.5000000000000002E-6</v>
      </c>
      <c r="AK842">
        <v>1</v>
      </c>
      <c r="AL842">
        <v>0.15155368750000001</v>
      </c>
      <c r="AM842">
        <v>0.25816125312499999</v>
      </c>
      <c r="AN842">
        <v>0.35028213125000002</v>
      </c>
      <c r="AO842">
        <v>0.44593175000000002</v>
      </c>
      <c r="AP842">
        <v>0.55235368750000002</v>
      </c>
      <c r="AQ842">
        <v>6.0086575</v>
      </c>
      <c r="AR842">
        <v>0.46945289575892901</v>
      </c>
      <c r="AS842">
        <v>0.23475966249999999</v>
      </c>
      <c r="AT842" s="2">
        <v>6.0621475000000001E-5</v>
      </c>
      <c r="AU842">
        <v>1.0326450125E-4</v>
      </c>
      <c r="AV842">
        <v>1.401128525E-4</v>
      </c>
      <c r="AW842">
        <v>1.7837269999999999E-4</v>
      </c>
      <c r="AX842">
        <v>2.20941475E-4</v>
      </c>
      <c r="AY842">
        <v>2.4034630000000002E-3</v>
      </c>
      <c r="AZ842">
        <v>1.87781158303571E-4</v>
      </c>
      <c r="BA842" s="2">
        <v>9.3903864999999998E-5</v>
      </c>
      <c r="BB842" t="s">
        <v>1384</v>
      </c>
      <c r="BC842" s="1" t="s">
        <v>1773</v>
      </c>
      <c r="BD842" t="s">
        <v>110</v>
      </c>
      <c r="BE842" t="s">
        <v>96</v>
      </c>
      <c r="BF842">
        <v>42.751518249999997</v>
      </c>
      <c r="BG842">
        <v>-96.707206729999996</v>
      </c>
      <c r="BH842" t="s">
        <v>415</v>
      </c>
      <c r="BI842">
        <v>0.4</v>
      </c>
      <c r="BJ842">
        <v>1000</v>
      </c>
    </row>
    <row r="843" spans="1:62" x14ac:dyDescent="0.3">
      <c r="A843" s="1" t="s">
        <v>1772</v>
      </c>
      <c r="B843" s="1" t="s">
        <v>266</v>
      </c>
      <c r="C843" t="s">
        <v>1762</v>
      </c>
      <c r="D843">
        <v>2011</v>
      </c>
      <c r="E843" t="s">
        <v>267</v>
      </c>
      <c r="F843" t="s">
        <v>59</v>
      </c>
      <c r="G843">
        <v>3.0883077500000002E-2</v>
      </c>
      <c r="H843">
        <v>6.3163878749999999E-2</v>
      </c>
      <c r="I843">
        <v>0.1224674</v>
      </c>
      <c r="J843">
        <v>0.16293483750000001</v>
      </c>
      <c r="K843">
        <v>0.23801272500000001</v>
      </c>
      <c r="L843">
        <v>3.1782949999999999</v>
      </c>
      <c r="M843">
        <v>6</v>
      </c>
      <c r="N843" t="s">
        <v>3397</v>
      </c>
      <c r="O843">
        <v>2.6528595011659998E-3</v>
      </c>
      <c r="P843">
        <v>1.7867010562869999E-3</v>
      </c>
      <c r="Q843" s="3">
        <v>0.19187824910714299</v>
      </c>
      <c r="R843">
        <v>0.181223026201284</v>
      </c>
      <c r="S843" s="5">
        <v>0.109688180714286</v>
      </c>
      <c r="T843">
        <v>56</v>
      </c>
      <c r="U843">
        <v>24</v>
      </c>
      <c r="V843">
        <v>4</v>
      </c>
      <c r="W843">
        <v>14</v>
      </c>
      <c r="X843">
        <v>15</v>
      </c>
      <c r="Y843">
        <v>9</v>
      </c>
      <c r="Z843">
        <v>18</v>
      </c>
      <c r="AA843">
        <v>1</v>
      </c>
      <c r="AB843">
        <v>42.857142857142897</v>
      </c>
      <c r="AC843" t="s">
        <v>60</v>
      </c>
      <c r="AD843" t="s">
        <v>60</v>
      </c>
      <c r="AE843" t="s">
        <v>267</v>
      </c>
      <c r="AF843" t="s">
        <v>84</v>
      </c>
      <c r="AI843">
        <v>1</v>
      </c>
      <c r="AJ843" t="s">
        <v>60</v>
      </c>
      <c r="AK843">
        <v>1</v>
      </c>
      <c r="AL843" t="s">
        <v>60</v>
      </c>
      <c r="AM843" t="s">
        <v>60</v>
      </c>
      <c r="AN843" t="s">
        <v>60</v>
      </c>
      <c r="AO843" t="s">
        <v>60</v>
      </c>
      <c r="AP843" t="s">
        <v>60</v>
      </c>
      <c r="AQ843" t="s">
        <v>60</v>
      </c>
      <c r="AR843" t="s">
        <v>60</v>
      </c>
      <c r="AS843" t="s">
        <v>60</v>
      </c>
      <c r="AT843" s="2">
        <v>3.0883077499999998E-5</v>
      </c>
      <c r="AU843" s="2">
        <v>6.3163878750000004E-5</v>
      </c>
      <c r="AV843">
        <v>1.2246739999999999E-4</v>
      </c>
      <c r="AW843">
        <v>1.6293483750000001E-4</v>
      </c>
      <c r="AX843">
        <v>2.3801272499999999E-4</v>
      </c>
      <c r="AY843">
        <v>3.1782949999999998E-3</v>
      </c>
      <c r="AZ843">
        <v>1.9187824910714299E-4</v>
      </c>
      <c r="BA843">
        <v>1.0968818071428599E-4</v>
      </c>
      <c r="BB843" t="s">
        <v>1384</v>
      </c>
      <c r="BC843" s="1" t="s">
        <v>1773</v>
      </c>
      <c r="BD843" t="s">
        <v>110</v>
      </c>
      <c r="BE843" t="s">
        <v>96</v>
      </c>
      <c r="BF843">
        <v>42.751518249999997</v>
      </c>
      <c r="BG843">
        <v>-96.707206729999996</v>
      </c>
      <c r="BH843" t="s">
        <v>415</v>
      </c>
      <c r="BI843" t="s">
        <v>60</v>
      </c>
      <c r="BJ843">
        <v>1000</v>
      </c>
    </row>
    <row r="844" spans="1:62" x14ac:dyDescent="0.3">
      <c r="A844" s="1" t="s">
        <v>1774</v>
      </c>
      <c r="B844" s="1" t="s">
        <v>90</v>
      </c>
      <c r="C844" t="s">
        <v>1775</v>
      </c>
      <c r="D844">
        <v>2011</v>
      </c>
      <c r="E844" t="s">
        <v>91</v>
      </c>
      <c r="F844" t="s">
        <v>59</v>
      </c>
      <c r="G844">
        <v>1.7000000000000001E-4</v>
      </c>
      <c r="H844">
        <v>2.5999999999999998E-4</v>
      </c>
      <c r="I844">
        <v>4.6999999999999999E-4</v>
      </c>
      <c r="J844">
        <v>6.6E-4</v>
      </c>
      <c r="K844">
        <v>9.3099999999999997E-4</v>
      </c>
      <c r="L844">
        <v>1.7799999999999999E-3</v>
      </c>
      <c r="M844">
        <v>3</v>
      </c>
      <c r="N844" t="s">
        <v>3398</v>
      </c>
      <c r="O844">
        <v>2.1838315412400002E-4</v>
      </c>
      <c r="P844">
        <v>1.8383154124E-5</v>
      </c>
      <c r="Q844" s="3">
        <v>5.0640350877192996E-4</v>
      </c>
      <c r="R844" s="2">
        <v>1.13752437509703E-7</v>
      </c>
      <c r="S844" s="5">
        <v>2.2482456140350901E-4</v>
      </c>
      <c r="T844">
        <v>114</v>
      </c>
      <c r="U844">
        <v>22</v>
      </c>
      <c r="V844">
        <v>4</v>
      </c>
      <c r="W844">
        <v>26</v>
      </c>
      <c r="X844">
        <v>28</v>
      </c>
      <c r="Y844">
        <v>30</v>
      </c>
      <c r="Z844">
        <v>30</v>
      </c>
      <c r="AA844">
        <v>1</v>
      </c>
      <c r="AB844">
        <v>19.2982456140351</v>
      </c>
      <c r="AC844" t="s">
        <v>60</v>
      </c>
      <c r="AD844" t="s">
        <v>60</v>
      </c>
      <c r="AE844" t="s">
        <v>92</v>
      </c>
      <c r="AF844" t="s">
        <v>84</v>
      </c>
      <c r="AG844" t="s">
        <v>93</v>
      </c>
      <c r="AH844" t="s">
        <v>94</v>
      </c>
      <c r="AI844">
        <v>1</v>
      </c>
      <c r="AJ844" t="s">
        <v>60</v>
      </c>
      <c r="AK844">
        <v>0.02</v>
      </c>
      <c r="AL844" t="s">
        <v>60</v>
      </c>
      <c r="AM844" t="s">
        <v>60</v>
      </c>
      <c r="AN844" t="s">
        <v>60</v>
      </c>
      <c r="AO844" t="s">
        <v>60</v>
      </c>
      <c r="AP844" t="s">
        <v>60</v>
      </c>
      <c r="AQ844" t="s">
        <v>60</v>
      </c>
      <c r="AR844" t="s">
        <v>60</v>
      </c>
      <c r="AS844" t="s">
        <v>60</v>
      </c>
      <c r="AT844" s="2">
        <v>8.4999999999999999E-6</v>
      </c>
      <c r="AU844" s="2">
        <v>1.2999999999999999E-5</v>
      </c>
      <c r="AV844" s="2">
        <v>2.3499999999999999E-5</v>
      </c>
      <c r="AW844" s="2">
        <v>3.3000000000000003E-5</v>
      </c>
      <c r="AX844" s="2">
        <v>4.655E-5</v>
      </c>
      <c r="AY844" s="2">
        <v>8.8999999999999995E-5</v>
      </c>
      <c r="AZ844" s="2">
        <v>2.53201754385965E-5</v>
      </c>
      <c r="BA844" s="2">
        <v>1.1241228070175401E-5</v>
      </c>
      <c r="BB844" t="s">
        <v>1776</v>
      </c>
      <c r="BC844" s="1" t="s">
        <v>1777</v>
      </c>
      <c r="BD844" t="s">
        <v>110</v>
      </c>
      <c r="BE844" t="s">
        <v>96</v>
      </c>
      <c r="BF844">
        <v>35.6314888</v>
      </c>
      <c r="BG844">
        <v>-83.943511959999995</v>
      </c>
      <c r="BH844" t="s">
        <v>64</v>
      </c>
      <c r="BI844" t="s">
        <v>60</v>
      </c>
      <c r="BJ844">
        <v>20</v>
      </c>
    </row>
    <row r="845" spans="1:62" x14ac:dyDescent="0.3">
      <c r="A845" s="1" t="s">
        <v>1798</v>
      </c>
      <c r="B845" s="1" t="s">
        <v>171</v>
      </c>
      <c r="C845" t="s">
        <v>1795</v>
      </c>
      <c r="D845">
        <v>2011</v>
      </c>
      <c r="E845" t="s">
        <v>172</v>
      </c>
      <c r="F845" t="s">
        <v>59</v>
      </c>
      <c r="G845">
        <v>0</v>
      </c>
      <c r="H845">
        <v>0</v>
      </c>
      <c r="I845">
        <v>0.58158569999999998</v>
      </c>
      <c r="J845">
        <v>0.95168577499999996</v>
      </c>
      <c r="K845">
        <v>1.374657</v>
      </c>
      <c r="L845">
        <v>2.0091139999999998</v>
      </c>
      <c r="M845">
        <v>6</v>
      </c>
      <c r="N845" t="s">
        <v>3399</v>
      </c>
      <c r="O845">
        <v>1.5314132158775999</v>
      </c>
      <c r="P845">
        <v>1.417642536577455</v>
      </c>
      <c r="Q845" s="3">
        <v>0.603125942592593</v>
      </c>
      <c r="R845">
        <v>0.31030174614331202</v>
      </c>
      <c r="S845" s="5">
        <v>5.8746029999999998E-2</v>
      </c>
      <c r="T845">
        <v>54</v>
      </c>
      <c r="U845">
        <v>18</v>
      </c>
      <c r="V845">
        <v>18</v>
      </c>
      <c r="W845">
        <v>13</v>
      </c>
      <c r="X845">
        <v>15</v>
      </c>
      <c r="Y845">
        <v>14</v>
      </c>
      <c r="Z845">
        <v>12</v>
      </c>
      <c r="AA845">
        <v>1</v>
      </c>
      <c r="AB845">
        <v>33.3333333333333</v>
      </c>
      <c r="AC845" t="s">
        <v>60</v>
      </c>
      <c r="AD845" t="s">
        <v>60</v>
      </c>
      <c r="AE845" t="s">
        <v>172</v>
      </c>
      <c r="AF845" t="s">
        <v>84</v>
      </c>
      <c r="AG845" t="s">
        <v>62</v>
      </c>
      <c r="AI845">
        <v>1</v>
      </c>
      <c r="AJ845" t="s">
        <v>60</v>
      </c>
      <c r="AK845">
        <v>0.7</v>
      </c>
      <c r="AL845" t="s">
        <v>60</v>
      </c>
      <c r="AM845" t="s">
        <v>60</v>
      </c>
      <c r="AN845" t="s">
        <v>60</v>
      </c>
      <c r="AO845" t="s">
        <v>60</v>
      </c>
      <c r="AP845" t="s">
        <v>60</v>
      </c>
      <c r="AQ845" t="s">
        <v>60</v>
      </c>
      <c r="AR845" t="s">
        <v>60</v>
      </c>
      <c r="AS845" t="s">
        <v>60</v>
      </c>
      <c r="AT845">
        <v>0</v>
      </c>
      <c r="AU845">
        <v>0</v>
      </c>
      <c r="AV845">
        <v>8.3083671428571396E-4</v>
      </c>
      <c r="AW845">
        <v>1.35955110714286E-3</v>
      </c>
      <c r="AX845">
        <v>1.96379571428571E-3</v>
      </c>
      <c r="AY845">
        <v>2.87016285714286E-3</v>
      </c>
      <c r="AZ845">
        <v>8.6160848941798903E-4</v>
      </c>
      <c r="BA845" s="2">
        <v>8.3922899999999996E-5</v>
      </c>
      <c r="BB845" t="s">
        <v>1796</v>
      </c>
      <c r="BC845" s="1" t="s">
        <v>1799</v>
      </c>
      <c r="BD845" t="s">
        <v>1797</v>
      </c>
      <c r="BE845" t="s">
        <v>106</v>
      </c>
      <c r="BF845">
        <v>29.423933030000001</v>
      </c>
      <c r="BG845">
        <v>-98.580505369999997</v>
      </c>
      <c r="BH845" t="s">
        <v>109</v>
      </c>
      <c r="BI845" t="s">
        <v>60</v>
      </c>
      <c r="BJ845">
        <v>700</v>
      </c>
    </row>
    <row r="846" spans="1:62" x14ac:dyDescent="0.3">
      <c r="A846" s="1" t="s">
        <v>1798</v>
      </c>
      <c r="B846" s="1" t="s">
        <v>177</v>
      </c>
      <c r="C846" t="s">
        <v>1795</v>
      </c>
      <c r="D846">
        <v>2011</v>
      </c>
      <c r="E846" t="s">
        <v>178</v>
      </c>
      <c r="F846" t="s">
        <v>59</v>
      </c>
      <c r="G846">
        <v>1.0800163</v>
      </c>
      <c r="H846">
        <v>1.1615854999999999</v>
      </c>
      <c r="I846">
        <v>1.3319515</v>
      </c>
      <c r="J846">
        <v>1.58491925</v>
      </c>
      <c r="K846">
        <v>1.9080976999999999</v>
      </c>
      <c r="L846">
        <v>2.7878059999999998</v>
      </c>
      <c r="M846">
        <v>6</v>
      </c>
      <c r="N846" t="s">
        <v>3400</v>
      </c>
      <c r="O846">
        <v>1.0900334092622961</v>
      </c>
      <c r="P846">
        <v>3.3409262296000002E-5</v>
      </c>
      <c r="Q846" s="3">
        <v>1.4283200370370399</v>
      </c>
      <c r="R846">
        <v>0.13487958780621701</v>
      </c>
      <c r="S846" s="5">
        <v>0.2065041</v>
      </c>
      <c r="T846">
        <v>54</v>
      </c>
      <c r="U846">
        <v>0</v>
      </c>
      <c r="V846">
        <v>0</v>
      </c>
      <c r="W846">
        <v>13</v>
      </c>
      <c r="X846">
        <v>15</v>
      </c>
      <c r="Y846">
        <v>14</v>
      </c>
      <c r="Z846">
        <v>12</v>
      </c>
      <c r="AA846">
        <v>1</v>
      </c>
      <c r="AB846">
        <v>0</v>
      </c>
      <c r="AC846" t="s">
        <v>60</v>
      </c>
      <c r="AD846" t="s">
        <v>60</v>
      </c>
      <c r="AE846" t="s">
        <v>179</v>
      </c>
      <c r="AF846" t="s">
        <v>84</v>
      </c>
      <c r="AI846">
        <v>1</v>
      </c>
      <c r="AJ846" t="s">
        <v>60</v>
      </c>
      <c r="AK846">
        <v>0.09</v>
      </c>
      <c r="AL846" t="s">
        <v>60</v>
      </c>
      <c r="AM846" t="s">
        <v>60</v>
      </c>
      <c r="AN846" t="s">
        <v>60</v>
      </c>
      <c r="AO846" t="s">
        <v>60</v>
      </c>
      <c r="AP846" t="s">
        <v>60</v>
      </c>
      <c r="AQ846" t="s">
        <v>60</v>
      </c>
      <c r="AR846" t="s">
        <v>60</v>
      </c>
      <c r="AS846" t="s">
        <v>60</v>
      </c>
      <c r="AT846">
        <v>1.20001811111111E-2</v>
      </c>
      <c r="AU846">
        <v>1.29065055555556E-2</v>
      </c>
      <c r="AV846">
        <v>1.4799461111111099E-2</v>
      </c>
      <c r="AW846">
        <v>1.76102138888889E-2</v>
      </c>
      <c r="AX846">
        <v>2.12010855555556E-2</v>
      </c>
      <c r="AY846">
        <v>3.09756222222222E-2</v>
      </c>
      <c r="AZ846">
        <v>1.58702226337449E-2</v>
      </c>
      <c r="BA846">
        <v>2.2944900000000002E-3</v>
      </c>
      <c r="BB846" t="s">
        <v>1796</v>
      </c>
      <c r="BC846" s="1" t="s">
        <v>1799</v>
      </c>
      <c r="BD846" t="s">
        <v>1797</v>
      </c>
      <c r="BE846" t="s">
        <v>106</v>
      </c>
      <c r="BF846">
        <v>29.423933030000001</v>
      </c>
      <c r="BG846">
        <v>-98.580505369999997</v>
      </c>
      <c r="BH846" t="s">
        <v>109</v>
      </c>
      <c r="BI846" t="s">
        <v>60</v>
      </c>
      <c r="BJ846">
        <v>90</v>
      </c>
    </row>
    <row r="847" spans="1:62" x14ac:dyDescent="0.3">
      <c r="A847" s="1" t="s">
        <v>1798</v>
      </c>
      <c r="B847" s="1" t="s">
        <v>209</v>
      </c>
      <c r="C847" t="s">
        <v>1795</v>
      </c>
      <c r="D847">
        <v>2011</v>
      </c>
      <c r="E847" t="s">
        <v>210</v>
      </c>
      <c r="F847" t="s">
        <v>59</v>
      </c>
      <c r="G847">
        <v>0.56621699999999997</v>
      </c>
      <c r="H847">
        <v>0.56621699999999997</v>
      </c>
      <c r="I847">
        <v>0.62912990000000002</v>
      </c>
      <c r="J847">
        <v>0.69204290000000002</v>
      </c>
      <c r="K847">
        <v>0.69204290000000002</v>
      </c>
      <c r="L847">
        <v>1.0066079999999999</v>
      </c>
      <c r="M847">
        <v>6</v>
      </c>
      <c r="N847" t="s">
        <v>3401</v>
      </c>
      <c r="O847">
        <v>0.54700028943966306</v>
      </c>
      <c r="P847">
        <v>2.8943966300000002E-7</v>
      </c>
      <c r="Q847" s="3">
        <v>0.62097454074074099</v>
      </c>
      <c r="R847">
        <v>1.41961305331357E-2</v>
      </c>
      <c r="S847" s="5">
        <v>0.62912990000000002</v>
      </c>
      <c r="T847">
        <v>54</v>
      </c>
      <c r="U847">
        <v>17</v>
      </c>
      <c r="V847">
        <v>1</v>
      </c>
      <c r="W847">
        <v>13</v>
      </c>
      <c r="X847">
        <v>15</v>
      </c>
      <c r="Y847">
        <v>14</v>
      </c>
      <c r="Z847">
        <v>12</v>
      </c>
      <c r="AA847">
        <v>1</v>
      </c>
      <c r="AB847">
        <v>31.481481481481499</v>
      </c>
      <c r="AC847" t="s">
        <v>60</v>
      </c>
      <c r="AD847" t="s">
        <v>60</v>
      </c>
      <c r="AE847" t="s">
        <v>211</v>
      </c>
      <c r="AF847" t="s">
        <v>93</v>
      </c>
      <c r="AI847">
        <v>1</v>
      </c>
      <c r="AJ847" s="2">
        <v>6.0000000000000002E-6</v>
      </c>
      <c r="AK847">
        <v>0.1</v>
      </c>
      <c r="AL847">
        <v>3.3973019999999998</v>
      </c>
      <c r="AM847">
        <v>3.3973019999999998</v>
      </c>
      <c r="AN847">
        <v>3.7747793999999999</v>
      </c>
      <c r="AO847">
        <v>4.1522573999999999</v>
      </c>
      <c r="AP847">
        <v>4.1522573999999999</v>
      </c>
      <c r="AQ847">
        <v>6.0396479999999997</v>
      </c>
      <c r="AR847">
        <v>3.7258472444444402</v>
      </c>
      <c r="AS847">
        <v>3.7747793999999999</v>
      </c>
      <c r="AT847">
        <v>5.6621700000000002E-3</v>
      </c>
      <c r="AU847">
        <v>5.6621700000000002E-3</v>
      </c>
      <c r="AV847">
        <v>6.2912990000000002E-3</v>
      </c>
      <c r="AW847">
        <v>6.9204289999999996E-3</v>
      </c>
      <c r="AX847">
        <v>6.9204289999999996E-3</v>
      </c>
      <c r="AY847">
        <v>1.006608E-2</v>
      </c>
      <c r="AZ847">
        <v>6.2097454074074099E-3</v>
      </c>
      <c r="BA847">
        <v>6.2912990000000002E-3</v>
      </c>
      <c r="BB847" t="s">
        <v>1796</v>
      </c>
      <c r="BC847" s="1" t="s">
        <v>1799</v>
      </c>
      <c r="BD847" t="s">
        <v>1797</v>
      </c>
      <c r="BE847" t="s">
        <v>106</v>
      </c>
      <c r="BF847">
        <v>29.423933030000001</v>
      </c>
      <c r="BG847">
        <v>-98.580505369999997</v>
      </c>
      <c r="BH847" t="s">
        <v>109</v>
      </c>
      <c r="BI847">
        <v>0.16666666666666699</v>
      </c>
      <c r="BJ847">
        <v>100</v>
      </c>
    </row>
    <row r="848" spans="1:62" x14ac:dyDescent="0.3">
      <c r="A848" s="1" t="s">
        <v>1798</v>
      </c>
      <c r="B848" s="1" t="s">
        <v>261</v>
      </c>
      <c r="C848" t="s">
        <v>1795</v>
      </c>
      <c r="D848">
        <v>2011</v>
      </c>
      <c r="E848" t="s">
        <v>262</v>
      </c>
      <c r="F848" t="s">
        <v>59</v>
      </c>
      <c r="G848">
        <v>9.5092510000000005E-2</v>
      </c>
      <c r="H848">
        <v>0.14263870000000001</v>
      </c>
      <c r="I848">
        <v>0.2377312</v>
      </c>
      <c r="J848">
        <v>0.3328238</v>
      </c>
      <c r="K848">
        <v>0.46119863999999999</v>
      </c>
      <c r="L848">
        <v>0.61810120000000002</v>
      </c>
      <c r="M848">
        <v>6</v>
      </c>
      <c r="N848" t="s">
        <v>3402</v>
      </c>
      <c r="O848">
        <v>0.349504033578457</v>
      </c>
      <c r="P848">
        <v>0.33350403357845698</v>
      </c>
      <c r="Q848" s="3">
        <v>0.250058051666667</v>
      </c>
      <c r="R848">
        <v>2.2195723963494101E-2</v>
      </c>
      <c r="S848" s="5">
        <v>5.9432810000000003E-2</v>
      </c>
      <c r="T848">
        <v>54</v>
      </c>
      <c r="U848">
        <v>4</v>
      </c>
      <c r="V848">
        <v>3</v>
      </c>
      <c r="W848">
        <v>13</v>
      </c>
      <c r="X848">
        <v>15</v>
      </c>
      <c r="Y848">
        <v>14</v>
      </c>
      <c r="Z848">
        <v>12</v>
      </c>
      <c r="AA848">
        <v>1</v>
      </c>
      <c r="AB848">
        <v>7.4074074074074101</v>
      </c>
      <c r="AC848" t="s">
        <v>60</v>
      </c>
      <c r="AD848" t="s">
        <v>60</v>
      </c>
      <c r="AE848" t="s">
        <v>263</v>
      </c>
      <c r="AF848" t="s">
        <v>68</v>
      </c>
      <c r="AI848">
        <v>1</v>
      </c>
      <c r="AJ848" s="2">
        <v>2.5000000000000002E-6</v>
      </c>
      <c r="AK848">
        <v>1</v>
      </c>
      <c r="AL848">
        <v>0.23773127499999999</v>
      </c>
      <c r="AM848">
        <v>0.35659675000000002</v>
      </c>
      <c r="AN848">
        <v>0.59432799999999997</v>
      </c>
      <c r="AO848">
        <v>0.83205949999999995</v>
      </c>
      <c r="AP848">
        <v>1.1529966</v>
      </c>
      <c r="AQ848">
        <v>1.545253</v>
      </c>
      <c r="AR848">
        <v>0.62514512916666698</v>
      </c>
      <c r="AS848">
        <v>0.14858202500000001</v>
      </c>
      <c r="AT848" s="2">
        <v>9.5092509999999999E-5</v>
      </c>
      <c r="AU848">
        <v>1.4263869999999999E-4</v>
      </c>
      <c r="AV848">
        <v>2.3773119999999999E-4</v>
      </c>
      <c r="AW848">
        <v>3.328238E-4</v>
      </c>
      <c r="AX848">
        <v>4.6119864E-4</v>
      </c>
      <c r="AY848">
        <v>6.1810119999999998E-4</v>
      </c>
      <c r="AZ848">
        <v>2.5005805166666698E-4</v>
      </c>
      <c r="BA848" s="2">
        <v>5.9432809999999999E-5</v>
      </c>
      <c r="BB848" t="s">
        <v>1796</v>
      </c>
      <c r="BC848" s="1" t="s">
        <v>1799</v>
      </c>
      <c r="BD848" t="s">
        <v>1797</v>
      </c>
      <c r="BE848" t="s">
        <v>106</v>
      </c>
      <c r="BF848">
        <v>29.423933030000001</v>
      </c>
      <c r="BG848">
        <v>-98.580505369999997</v>
      </c>
      <c r="BH848" t="s">
        <v>109</v>
      </c>
      <c r="BI848">
        <v>0.4</v>
      </c>
      <c r="BJ848">
        <v>1000</v>
      </c>
    </row>
    <row r="849" spans="1:62" x14ac:dyDescent="0.3">
      <c r="A849" s="1" t="s">
        <v>1800</v>
      </c>
      <c r="B849" s="1" t="s">
        <v>171</v>
      </c>
      <c r="C849" t="s">
        <v>1795</v>
      </c>
      <c r="D849">
        <v>2011</v>
      </c>
      <c r="E849" t="s">
        <v>172</v>
      </c>
      <c r="F849" t="s">
        <v>59</v>
      </c>
      <c r="G849">
        <v>0</v>
      </c>
      <c r="H849">
        <v>0</v>
      </c>
      <c r="I849">
        <v>0.28198089999999998</v>
      </c>
      <c r="J849">
        <v>0.70495240000000003</v>
      </c>
      <c r="K849">
        <v>1.022181</v>
      </c>
      <c r="L849">
        <v>1.8328759999999999</v>
      </c>
      <c r="M849">
        <v>6</v>
      </c>
      <c r="N849" t="s">
        <v>3403</v>
      </c>
      <c r="O849">
        <v>0.61719508055123407</v>
      </c>
      <c r="P849">
        <v>0.503424401251089</v>
      </c>
      <c r="Q849" s="3">
        <v>0.43048322131147498</v>
      </c>
      <c r="R849">
        <v>0.246164549548607</v>
      </c>
      <c r="S849" s="5">
        <v>5.8746029999999998E-2</v>
      </c>
      <c r="T849">
        <v>61</v>
      </c>
      <c r="U849">
        <v>26</v>
      </c>
      <c r="V849">
        <v>26</v>
      </c>
      <c r="W849">
        <v>15</v>
      </c>
      <c r="X849">
        <v>15</v>
      </c>
      <c r="Y849">
        <v>16</v>
      </c>
      <c r="Z849">
        <v>15</v>
      </c>
      <c r="AA849">
        <v>1</v>
      </c>
      <c r="AB849">
        <v>42.622950819672099</v>
      </c>
      <c r="AC849" t="s">
        <v>60</v>
      </c>
      <c r="AD849" t="s">
        <v>60</v>
      </c>
      <c r="AE849" t="s">
        <v>172</v>
      </c>
      <c r="AF849" t="s">
        <v>84</v>
      </c>
      <c r="AG849" t="s">
        <v>62</v>
      </c>
      <c r="AI849">
        <v>1</v>
      </c>
      <c r="AJ849" t="s">
        <v>60</v>
      </c>
      <c r="AK849">
        <v>0.7</v>
      </c>
      <c r="AL849" t="s">
        <v>60</v>
      </c>
      <c r="AM849" t="s">
        <v>60</v>
      </c>
      <c r="AN849" t="s">
        <v>60</v>
      </c>
      <c r="AO849" t="s">
        <v>60</v>
      </c>
      <c r="AP849" t="s">
        <v>60</v>
      </c>
      <c r="AQ849" t="s">
        <v>60</v>
      </c>
      <c r="AR849" t="s">
        <v>60</v>
      </c>
      <c r="AS849" t="s">
        <v>60</v>
      </c>
      <c r="AT849">
        <v>0</v>
      </c>
      <c r="AU849">
        <v>0</v>
      </c>
      <c r="AV849">
        <v>4.0282985714285702E-4</v>
      </c>
      <c r="AW849">
        <v>1.0070748571428601E-3</v>
      </c>
      <c r="AX849">
        <v>1.4602585714285699E-3</v>
      </c>
      <c r="AY849">
        <v>2.6183942857142899E-3</v>
      </c>
      <c r="AZ849">
        <v>6.1497603044496495E-4</v>
      </c>
      <c r="BA849" s="2">
        <v>8.3922899999999996E-5</v>
      </c>
      <c r="BB849" t="s">
        <v>1801</v>
      </c>
      <c r="BC849" s="1" t="s">
        <v>1802</v>
      </c>
      <c r="BD849" t="s">
        <v>1803</v>
      </c>
      <c r="BE849" t="s">
        <v>63</v>
      </c>
      <c r="BF849">
        <v>29.010841370000001</v>
      </c>
      <c r="BG849">
        <v>-95.397743230000003</v>
      </c>
      <c r="BH849" t="s">
        <v>107</v>
      </c>
      <c r="BI849" t="s">
        <v>60</v>
      </c>
      <c r="BJ849">
        <v>700</v>
      </c>
    </row>
    <row r="850" spans="1:62" x14ac:dyDescent="0.3">
      <c r="A850" s="1" t="s">
        <v>1800</v>
      </c>
      <c r="B850" s="1" t="s">
        <v>177</v>
      </c>
      <c r="C850" t="s">
        <v>1795</v>
      </c>
      <c r="D850">
        <v>2011</v>
      </c>
      <c r="E850" t="s">
        <v>178</v>
      </c>
      <c r="F850" t="s">
        <v>59</v>
      </c>
      <c r="G850">
        <v>1.177073</v>
      </c>
      <c r="H850">
        <v>1.2596750000000001</v>
      </c>
      <c r="I850">
        <v>1.4248780000000001</v>
      </c>
      <c r="J850">
        <v>1.6107320000000001</v>
      </c>
      <c r="K850">
        <v>1.713984</v>
      </c>
      <c r="L850">
        <v>2.7052040000000002</v>
      </c>
      <c r="M850">
        <v>6</v>
      </c>
      <c r="N850" t="s">
        <v>3404</v>
      </c>
      <c r="O850">
        <v>1.091552956711447</v>
      </c>
      <c r="P850">
        <v>1.5529567114469999E-3</v>
      </c>
      <c r="Q850" s="3">
        <v>1.4705800163934399</v>
      </c>
      <c r="R850">
        <v>8.2219195527316394E-2</v>
      </c>
      <c r="S850" s="5">
        <v>0.2065041</v>
      </c>
      <c r="T850">
        <v>61</v>
      </c>
      <c r="U850">
        <v>0</v>
      </c>
      <c r="V850">
        <v>0</v>
      </c>
      <c r="W850">
        <v>15</v>
      </c>
      <c r="X850">
        <v>15</v>
      </c>
      <c r="Y850">
        <v>16</v>
      </c>
      <c r="Z850">
        <v>15</v>
      </c>
      <c r="AA850">
        <v>1</v>
      </c>
      <c r="AB850">
        <v>0</v>
      </c>
      <c r="AC850" t="s">
        <v>60</v>
      </c>
      <c r="AD850" t="s">
        <v>60</v>
      </c>
      <c r="AE850" t="s">
        <v>179</v>
      </c>
      <c r="AF850" t="s">
        <v>84</v>
      </c>
      <c r="AI850">
        <v>1</v>
      </c>
      <c r="AJ850" t="s">
        <v>60</v>
      </c>
      <c r="AK850">
        <v>0.09</v>
      </c>
      <c r="AL850" t="s">
        <v>60</v>
      </c>
      <c r="AM850" t="s">
        <v>60</v>
      </c>
      <c r="AN850" t="s">
        <v>60</v>
      </c>
      <c r="AO850" t="s">
        <v>60</v>
      </c>
      <c r="AP850" t="s">
        <v>60</v>
      </c>
      <c r="AQ850" t="s">
        <v>60</v>
      </c>
      <c r="AR850" t="s">
        <v>60</v>
      </c>
      <c r="AS850" t="s">
        <v>60</v>
      </c>
      <c r="AT850">
        <v>1.30785888888889E-2</v>
      </c>
      <c r="AU850">
        <v>1.39963888888889E-2</v>
      </c>
      <c r="AV850">
        <v>1.5831977777777801E-2</v>
      </c>
      <c r="AW850">
        <v>1.7897022222222201E-2</v>
      </c>
      <c r="AX850">
        <v>1.9044266666666702E-2</v>
      </c>
      <c r="AY850">
        <v>3.00578222222222E-2</v>
      </c>
      <c r="AZ850">
        <v>1.6339777959927099E-2</v>
      </c>
      <c r="BA850">
        <v>2.2944900000000002E-3</v>
      </c>
      <c r="BB850" t="s">
        <v>1801</v>
      </c>
      <c r="BC850" s="1" t="s">
        <v>1802</v>
      </c>
      <c r="BD850" t="s">
        <v>1803</v>
      </c>
      <c r="BE850" t="s">
        <v>63</v>
      </c>
      <c r="BF850">
        <v>29.010841370000001</v>
      </c>
      <c r="BG850">
        <v>-95.397743230000003</v>
      </c>
      <c r="BH850" t="s">
        <v>107</v>
      </c>
      <c r="BI850" t="s">
        <v>60</v>
      </c>
      <c r="BJ850">
        <v>90</v>
      </c>
    </row>
    <row r="851" spans="1:62" x14ac:dyDescent="0.3">
      <c r="A851" s="1" t="s">
        <v>1800</v>
      </c>
      <c r="B851" s="1" t="s">
        <v>209</v>
      </c>
      <c r="C851" t="s">
        <v>1795</v>
      </c>
      <c r="D851">
        <v>2011</v>
      </c>
      <c r="E851" t="s">
        <v>210</v>
      </c>
      <c r="F851" t="s">
        <v>59</v>
      </c>
      <c r="G851">
        <v>0.56621699999999997</v>
      </c>
      <c r="H851">
        <v>0.62912990000000002</v>
      </c>
      <c r="I851">
        <v>0.62912990000000002</v>
      </c>
      <c r="J851">
        <v>0.62912990000000002</v>
      </c>
      <c r="K851">
        <v>0.69204290000000002</v>
      </c>
      <c r="L851">
        <v>0.94369499999999995</v>
      </c>
      <c r="M851">
        <v>6</v>
      </c>
      <c r="N851" t="s">
        <v>3405</v>
      </c>
      <c r="O851">
        <v>0.55461791751973699</v>
      </c>
      <c r="P851">
        <v>7.6179175197370001E-3</v>
      </c>
      <c r="Q851" s="3">
        <v>0.63738080327868896</v>
      </c>
      <c r="R851">
        <v>6.2636598335223202E-3</v>
      </c>
      <c r="S851" s="5">
        <v>0.62912990000000002</v>
      </c>
      <c r="T851">
        <v>61</v>
      </c>
      <c r="U851">
        <v>14</v>
      </c>
      <c r="V851">
        <v>0</v>
      </c>
      <c r="W851">
        <v>15</v>
      </c>
      <c r="X851">
        <v>15</v>
      </c>
      <c r="Y851">
        <v>16</v>
      </c>
      <c r="Z851">
        <v>15</v>
      </c>
      <c r="AA851">
        <v>1</v>
      </c>
      <c r="AB851">
        <v>22.9508196721311</v>
      </c>
      <c r="AC851" t="s">
        <v>60</v>
      </c>
      <c r="AD851" t="s">
        <v>60</v>
      </c>
      <c r="AE851" t="s">
        <v>211</v>
      </c>
      <c r="AF851" t="s">
        <v>93</v>
      </c>
      <c r="AI851">
        <v>1</v>
      </c>
      <c r="AJ851" s="2">
        <v>6.0000000000000002E-6</v>
      </c>
      <c r="AK851">
        <v>0.1</v>
      </c>
      <c r="AL851">
        <v>3.3973019999999998</v>
      </c>
      <c r="AM851">
        <v>3.7747793999999999</v>
      </c>
      <c r="AN851">
        <v>3.7747793999999999</v>
      </c>
      <c r="AO851">
        <v>3.7747793999999999</v>
      </c>
      <c r="AP851">
        <v>4.1522573999999999</v>
      </c>
      <c r="AQ851">
        <v>5.6621699999999997</v>
      </c>
      <c r="AR851">
        <v>3.8242848196721302</v>
      </c>
      <c r="AS851">
        <v>3.7747793999999999</v>
      </c>
      <c r="AT851">
        <v>5.6621700000000002E-3</v>
      </c>
      <c r="AU851">
        <v>6.2912990000000002E-3</v>
      </c>
      <c r="AV851">
        <v>6.2912990000000002E-3</v>
      </c>
      <c r="AW851">
        <v>6.2912990000000002E-3</v>
      </c>
      <c r="AX851">
        <v>6.9204289999999996E-3</v>
      </c>
      <c r="AY851">
        <v>9.4369499999999995E-3</v>
      </c>
      <c r="AZ851">
        <v>6.3738080327868903E-3</v>
      </c>
      <c r="BA851">
        <v>6.2912990000000002E-3</v>
      </c>
      <c r="BB851" t="s">
        <v>1801</v>
      </c>
      <c r="BC851" s="1" t="s">
        <v>1802</v>
      </c>
      <c r="BD851" t="s">
        <v>1803</v>
      </c>
      <c r="BE851" t="s">
        <v>63</v>
      </c>
      <c r="BF851">
        <v>29.010841370000001</v>
      </c>
      <c r="BG851">
        <v>-95.397743230000003</v>
      </c>
      <c r="BH851" t="s">
        <v>107</v>
      </c>
      <c r="BI851">
        <v>0.16666666666666699</v>
      </c>
      <c r="BJ851">
        <v>100</v>
      </c>
    </row>
    <row r="852" spans="1:62" x14ac:dyDescent="0.3">
      <c r="A852" s="1" t="s">
        <v>1800</v>
      </c>
      <c r="B852" s="1" t="s">
        <v>261</v>
      </c>
      <c r="C852" t="s">
        <v>1795</v>
      </c>
      <c r="D852">
        <v>2011</v>
      </c>
      <c r="E852" t="s">
        <v>262</v>
      </c>
      <c r="F852" t="s">
        <v>59</v>
      </c>
      <c r="G852">
        <v>9.5092510000000005E-2</v>
      </c>
      <c r="H852">
        <v>9.5092510000000005E-2</v>
      </c>
      <c r="I852">
        <v>0.14263870000000001</v>
      </c>
      <c r="J852">
        <v>0.28527750000000002</v>
      </c>
      <c r="K852">
        <v>0.38036999999999999</v>
      </c>
      <c r="L852">
        <v>0.52300880000000005</v>
      </c>
      <c r="M852">
        <v>6</v>
      </c>
      <c r="N852" t="s">
        <v>3406</v>
      </c>
      <c r="O852">
        <v>0.13851440279510602</v>
      </c>
      <c r="P852">
        <v>0.122514402795106</v>
      </c>
      <c r="Q852" s="3">
        <v>0.20343558098360701</v>
      </c>
      <c r="R852">
        <v>1.4327307988675301E-2</v>
      </c>
      <c r="S852" s="5">
        <v>5.9432810000000003E-2</v>
      </c>
      <c r="T852">
        <v>61</v>
      </c>
      <c r="U852">
        <v>4</v>
      </c>
      <c r="V852">
        <v>2</v>
      </c>
      <c r="W852">
        <v>15</v>
      </c>
      <c r="X852">
        <v>15</v>
      </c>
      <c r="Y852">
        <v>16</v>
      </c>
      <c r="Z852">
        <v>15</v>
      </c>
      <c r="AA852">
        <v>1</v>
      </c>
      <c r="AB852">
        <v>6.5573770491803298</v>
      </c>
      <c r="AC852" t="s">
        <v>60</v>
      </c>
      <c r="AD852" t="s">
        <v>60</v>
      </c>
      <c r="AE852" t="s">
        <v>263</v>
      </c>
      <c r="AF852" t="s">
        <v>68</v>
      </c>
      <c r="AI852">
        <v>1</v>
      </c>
      <c r="AJ852" s="2">
        <v>2.5000000000000002E-6</v>
      </c>
      <c r="AK852">
        <v>1</v>
      </c>
      <c r="AL852">
        <v>0.23773127499999999</v>
      </c>
      <c r="AM852">
        <v>0.23773127499999999</v>
      </c>
      <c r="AN852">
        <v>0.35659675000000002</v>
      </c>
      <c r="AO852">
        <v>0.71319374999999996</v>
      </c>
      <c r="AP852">
        <v>0.95092500000000002</v>
      </c>
      <c r="AQ852">
        <v>1.3075220000000001</v>
      </c>
      <c r="AR852">
        <v>0.50858895245901603</v>
      </c>
      <c r="AS852">
        <v>0.14858202500000001</v>
      </c>
      <c r="AT852" s="2">
        <v>9.5092509999999999E-5</v>
      </c>
      <c r="AU852" s="2">
        <v>9.5092509999999999E-5</v>
      </c>
      <c r="AV852">
        <v>1.4263869999999999E-4</v>
      </c>
      <c r="AW852">
        <v>2.8527750000000002E-4</v>
      </c>
      <c r="AX852">
        <v>3.8036999999999999E-4</v>
      </c>
      <c r="AY852">
        <v>5.2300879999999999E-4</v>
      </c>
      <c r="AZ852">
        <v>2.03435580983607E-4</v>
      </c>
      <c r="BA852" s="2">
        <v>5.9432809999999999E-5</v>
      </c>
      <c r="BB852" t="s">
        <v>1801</v>
      </c>
      <c r="BC852" s="1" t="s">
        <v>1802</v>
      </c>
      <c r="BD852" t="s">
        <v>1803</v>
      </c>
      <c r="BE852" t="s">
        <v>63</v>
      </c>
      <c r="BF852">
        <v>29.010841370000001</v>
      </c>
      <c r="BG852">
        <v>-95.397743230000003</v>
      </c>
      <c r="BH852" t="s">
        <v>107</v>
      </c>
      <c r="BI852">
        <v>0.4</v>
      </c>
      <c r="BJ852">
        <v>1000</v>
      </c>
    </row>
    <row r="853" spans="1:62" x14ac:dyDescent="0.3">
      <c r="A853" s="1" t="s">
        <v>1808</v>
      </c>
      <c r="B853" s="1" t="s">
        <v>177</v>
      </c>
      <c r="C853" t="s">
        <v>1795</v>
      </c>
      <c r="D853">
        <v>2011</v>
      </c>
      <c r="E853" t="s">
        <v>178</v>
      </c>
      <c r="F853" t="s">
        <v>59</v>
      </c>
      <c r="G853">
        <v>1.156423</v>
      </c>
      <c r="H853">
        <v>1.2803249999999999</v>
      </c>
      <c r="I853">
        <v>1.548781</v>
      </c>
      <c r="J853">
        <v>1.755285</v>
      </c>
      <c r="K853">
        <v>1.920488</v>
      </c>
      <c r="L853">
        <v>2.1889430000000001</v>
      </c>
      <c r="M853">
        <v>6</v>
      </c>
      <c r="N853" t="s">
        <v>3407</v>
      </c>
      <c r="O853">
        <v>1.0900000054523782</v>
      </c>
      <c r="P853">
        <v>5.4523780000000003E-9</v>
      </c>
      <c r="Q853" s="3">
        <v>1.5355780655737701</v>
      </c>
      <c r="R853">
        <v>7.8522171228995602E-2</v>
      </c>
      <c r="S853" s="5">
        <v>0.2065041</v>
      </c>
      <c r="T853">
        <v>61</v>
      </c>
      <c r="U853">
        <v>0</v>
      </c>
      <c r="V853">
        <v>0</v>
      </c>
      <c r="W853">
        <v>15</v>
      </c>
      <c r="X853">
        <v>15</v>
      </c>
      <c r="Y853">
        <v>16</v>
      </c>
      <c r="Z853">
        <v>15</v>
      </c>
      <c r="AA853">
        <v>1</v>
      </c>
      <c r="AB853">
        <v>0</v>
      </c>
      <c r="AC853" t="s">
        <v>60</v>
      </c>
      <c r="AD853" t="s">
        <v>60</v>
      </c>
      <c r="AE853" t="s">
        <v>179</v>
      </c>
      <c r="AF853" t="s">
        <v>84</v>
      </c>
      <c r="AI853">
        <v>1</v>
      </c>
      <c r="AJ853" t="s">
        <v>60</v>
      </c>
      <c r="AK853">
        <v>0.09</v>
      </c>
      <c r="AL853" t="s">
        <v>60</v>
      </c>
      <c r="AM853" t="s">
        <v>60</v>
      </c>
      <c r="AN853" t="s">
        <v>60</v>
      </c>
      <c r="AO853" t="s">
        <v>60</v>
      </c>
      <c r="AP853" t="s">
        <v>60</v>
      </c>
      <c r="AQ853" t="s">
        <v>60</v>
      </c>
      <c r="AR853" t="s">
        <v>60</v>
      </c>
      <c r="AS853" t="s">
        <v>60</v>
      </c>
      <c r="AT853">
        <v>1.28491444444444E-2</v>
      </c>
      <c r="AU853">
        <v>1.42258333333333E-2</v>
      </c>
      <c r="AV853">
        <v>1.7208677777777799E-2</v>
      </c>
      <c r="AW853">
        <v>1.95031666666667E-2</v>
      </c>
      <c r="AX853">
        <v>2.1338755555555599E-2</v>
      </c>
      <c r="AY853">
        <v>2.4321588888888902E-2</v>
      </c>
      <c r="AZ853">
        <v>1.7061978506375201E-2</v>
      </c>
      <c r="BA853">
        <v>2.2944900000000002E-3</v>
      </c>
      <c r="BB853" t="s">
        <v>1809</v>
      </c>
      <c r="BC853" s="1" t="s">
        <v>1810</v>
      </c>
      <c r="BD853" t="s">
        <v>1811</v>
      </c>
      <c r="BE853" t="s">
        <v>106</v>
      </c>
      <c r="BF853">
        <v>25.892503739999999</v>
      </c>
      <c r="BG853">
        <v>-97.493835450000006</v>
      </c>
      <c r="BH853" t="s">
        <v>107</v>
      </c>
      <c r="BI853" t="s">
        <v>60</v>
      </c>
      <c r="BJ853">
        <v>90</v>
      </c>
    </row>
    <row r="854" spans="1:62" x14ac:dyDescent="0.3">
      <c r="A854" s="1" t="s">
        <v>1808</v>
      </c>
      <c r="B854" s="1" t="s">
        <v>209</v>
      </c>
      <c r="C854" t="s">
        <v>1795</v>
      </c>
      <c r="D854">
        <v>2011</v>
      </c>
      <c r="E854" t="s">
        <v>210</v>
      </c>
      <c r="F854" t="s">
        <v>59</v>
      </c>
      <c r="G854">
        <v>0.50330390000000003</v>
      </c>
      <c r="H854">
        <v>0.56621699999999997</v>
      </c>
      <c r="I854">
        <v>0.62912990000000002</v>
      </c>
      <c r="J854">
        <v>0.69204290000000002</v>
      </c>
      <c r="K854">
        <v>0.69204290000000002</v>
      </c>
      <c r="L854">
        <v>0.81786890000000001</v>
      </c>
      <c r="M854">
        <v>6</v>
      </c>
      <c r="N854" t="s">
        <v>3408</v>
      </c>
      <c r="O854">
        <v>0.54700000000000004</v>
      </c>
      <c r="P854">
        <v>0</v>
      </c>
      <c r="Q854" s="3">
        <v>0.62809856229508199</v>
      </c>
      <c r="R854">
        <v>6.1338863109263904E-3</v>
      </c>
      <c r="S854" s="5">
        <v>0.62912990000000002</v>
      </c>
      <c r="T854">
        <v>61</v>
      </c>
      <c r="U854">
        <v>21</v>
      </c>
      <c r="V854">
        <v>0</v>
      </c>
      <c r="W854">
        <v>15</v>
      </c>
      <c r="X854">
        <v>15</v>
      </c>
      <c r="Y854">
        <v>16</v>
      </c>
      <c r="Z854">
        <v>15</v>
      </c>
      <c r="AA854">
        <v>1</v>
      </c>
      <c r="AB854">
        <v>34.426229508196698</v>
      </c>
      <c r="AC854" t="s">
        <v>60</v>
      </c>
      <c r="AD854" t="s">
        <v>60</v>
      </c>
      <c r="AE854" t="s">
        <v>211</v>
      </c>
      <c r="AF854" t="s">
        <v>93</v>
      </c>
      <c r="AI854">
        <v>1</v>
      </c>
      <c r="AJ854" s="2">
        <v>6.0000000000000002E-6</v>
      </c>
      <c r="AK854">
        <v>0.1</v>
      </c>
      <c r="AL854">
        <v>3.0198233999999999</v>
      </c>
      <c r="AM854">
        <v>3.3973019999999998</v>
      </c>
      <c r="AN854">
        <v>3.7747793999999999</v>
      </c>
      <c r="AO854">
        <v>4.1522573999999999</v>
      </c>
      <c r="AP854">
        <v>4.1522573999999999</v>
      </c>
      <c r="AQ854">
        <v>4.9072133999999998</v>
      </c>
      <c r="AR854">
        <v>3.7685913737704899</v>
      </c>
      <c r="AS854">
        <v>3.7747793999999999</v>
      </c>
      <c r="AT854">
        <v>5.0330389999999996E-3</v>
      </c>
      <c r="AU854">
        <v>5.6621700000000002E-3</v>
      </c>
      <c r="AV854">
        <v>6.2912990000000002E-3</v>
      </c>
      <c r="AW854">
        <v>6.9204289999999996E-3</v>
      </c>
      <c r="AX854">
        <v>6.9204289999999996E-3</v>
      </c>
      <c r="AY854">
        <v>8.1786889999999994E-3</v>
      </c>
      <c r="AZ854">
        <v>6.2809856229508196E-3</v>
      </c>
      <c r="BA854">
        <v>6.2912990000000002E-3</v>
      </c>
      <c r="BB854" t="s">
        <v>1809</v>
      </c>
      <c r="BC854" s="1" t="s">
        <v>1810</v>
      </c>
      <c r="BD854" t="s">
        <v>1811</v>
      </c>
      <c r="BE854" t="s">
        <v>106</v>
      </c>
      <c r="BF854">
        <v>25.892503739999999</v>
      </c>
      <c r="BG854">
        <v>-97.493835450000006</v>
      </c>
      <c r="BH854" t="s">
        <v>107</v>
      </c>
      <c r="BI854">
        <v>0.16666666666666699</v>
      </c>
      <c r="BJ854">
        <v>100</v>
      </c>
    </row>
    <row r="855" spans="1:62" x14ac:dyDescent="0.3">
      <c r="A855" s="1" t="s">
        <v>1808</v>
      </c>
      <c r="B855" s="1" t="s">
        <v>261</v>
      </c>
      <c r="C855" t="s">
        <v>1795</v>
      </c>
      <c r="D855">
        <v>2011</v>
      </c>
      <c r="E855" t="s">
        <v>262</v>
      </c>
      <c r="F855" t="s">
        <v>59</v>
      </c>
      <c r="G855">
        <v>0</v>
      </c>
      <c r="H855">
        <v>0.19018499999999999</v>
      </c>
      <c r="I855">
        <v>0.2377312</v>
      </c>
      <c r="J855">
        <v>0.38036999999999999</v>
      </c>
      <c r="K855">
        <v>0.47546250000000001</v>
      </c>
      <c r="L855">
        <v>0.61810120000000002</v>
      </c>
      <c r="M855">
        <v>6</v>
      </c>
      <c r="N855" t="s">
        <v>3409</v>
      </c>
      <c r="O855">
        <v>0.18226862979977898</v>
      </c>
      <c r="P855">
        <v>0.16626862979977899</v>
      </c>
      <c r="Q855" s="3">
        <v>0.25877631065573797</v>
      </c>
      <c r="R855">
        <v>2.12142491680378E-2</v>
      </c>
      <c r="S855" s="5">
        <v>5.9432810000000003E-2</v>
      </c>
      <c r="T855">
        <v>61</v>
      </c>
      <c r="U855">
        <v>8</v>
      </c>
      <c r="V855">
        <v>7</v>
      </c>
      <c r="W855">
        <v>15</v>
      </c>
      <c r="X855">
        <v>15</v>
      </c>
      <c r="Y855">
        <v>16</v>
      </c>
      <c r="Z855">
        <v>15</v>
      </c>
      <c r="AA855">
        <v>1</v>
      </c>
      <c r="AB855">
        <v>13.1147540983607</v>
      </c>
      <c r="AC855" t="s">
        <v>60</v>
      </c>
      <c r="AD855" t="s">
        <v>60</v>
      </c>
      <c r="AE855" t="s">
        <v>263</v>
      </c>
      <c r="AF855" t="s">
        <v>68</v>
      </c>
      <c r="AI855">
        <v>1</v>
      </c>
      <c r="AJ855" s="2">
        <v>2.5000000000000002E-6</v>
      </c>
      <c r="AK855">
        <v>1</v>
      </c>
      <c r="AL855">
        <v>0</v>
      </c>
      <c r="AM855">
        <v>0.47546250000000001</v>
      </c>
      <c r="AN855">
        <v>0.59432799999999997</v>
      </c>
      <c r="AO855">
        <v>0.95092500000000002</v>
      </c>
      <c r="AP855">
        <v>1.18865625</v>
      </c>
      <c r="AQ855">
        <v>1.545253</v>
      </c>
      <c r="AR855">
        <v>0.64694077663934402</v>
      </c>
      <c r="AS855">
        <v>0.14858202500000001</v>
      </c>
      <c r="AT855">
        <v>0</v>
      </c>
      <c r="AU855">
        <v>1.90185E-4</v>
      </c>
      <c r="AV855">
        <v>2.3773119999999999E-4</v>
      </c>
      <c r="AW855">
        <v>3.8036999999999999E-4</v>
      </c>
      <c r="AX855">
        <v>4.7546250000000002E-4</v>
      </c>
      <c r="AY855">
        <v>6.1810119999999998E-4</v>
      </c>
      <c r="AZ855">
        <v>2.5877631065573801E-4</v>
      </c>
      <c r="BA855" s="2">
        <v>5.9432809999999999E-5</v>
      </c>
      <c r="BB855" t="s">
        <v>1809</v>
      </c>
      <c r="BC855" s="1" t="s">
        <v>1810</v>
      </c>
      <c r="BD855" t="s">
        <v>1811</v>
      </c>
      <c r="BE855" t="s">
        <v>106</v>
      </c>
      <c r="BF855">
        <v>25.892503739999999</v>
      </c>
      <c r="BG855">
        <v>-97.493835450000006</v>
      </c>
      <c r="BH855" t="s">
        <v>107</v>
      </c>
      <c r="BI855">
        <v>0.4</v>
      </c>
      <c r="BJ855">
        <v>1000</v>
      </c>
    </row>
    <row r="856" spans="1:62" x14ac:dyDescent="0.3">
      <c r="A856" s="1" t="s">
        <v>1833</v>
      </c>
      <c r="B856" s="1" t="s">
        <v>171</v>
      </c>
      <c r="C856" t="s">
        <v>1795</v>
      </c>
      <c r="D856">
        <v>2011</v>
      </c>
      <c r="E856" t="s">
        <v>172</v>
      </c>
      <c r="F856" t="s">
        <v>59</v>
      </c>
      <c r="G856">
        <v>0</v>
      </c>
      <c r="H856">
        <v>0</v>
      </c>
      <c r="I856">
        <v>0.35247620000000002</v>
      </c>
      <c r="J856">
        <v>0.59920949999999995</v>
      </c>
      <c r="K856">
        <v>0.81069519999999995</v>
      </c>
      <c r="L856">
        <v>2.855057</v>
      </c>
      <c r="M856">
        <v>6</v>
      </c>
      <c r="N856" t="s">
        <v>3410</v>
      </c>
      <c r="O856">
        <v>2.0151027152285232</v>
      </c>
      <c r="P856">
        <v>1.9013320359283781</v>
      </c>
      <c r="Q856" s="3">
        <v>0.43963393454545502</v>
      </c>
      <c r="R856">
        <v>0.34648335138234498</v>
      </c>
      <c r="S856" s="5">
        <v>5.8746029999999998E-2</v>
      </c>
      <c r="T856">
        <v>55</v>
      </c>
      <c r="U856">
        <v>23</v>
      </c>
      <c r="V856">
        <v>23</v>
      </c>
      <c r="W856">
        <v>15</v>
      </c>
      <c r="X856">
        <v>15</v>
      </c>
      <c r="Y856">
        <v>11</v>
      </c>
      <c r="Z856">
        <v>14</v>
      </c>
      <c r="AA856">
        <v>2</v>
      </c>
      <c r="AB856">
        <v>41.818181818181799</v>
      </c>
      <c r="AC856" t="s">
        <v>60</v>
      </c>
      <c r="AD856" t="s">
        <v>60</v>
      </c>
      <c r="AE856" t="s">
        <v>172</v>
      </c>
      <c r="AF856" t="s">
        <v>84</v>
      </c>
      <c r="AG856" t="s">
        <v>62</v>
      </c>
      <c r="AI856">
        <v>1</v>
      </c>
      <c r="AJ856" t="s">
        <v>60</v>
      </c>
      <c r="AK856">
        <v>0.7</v>
      </c>
      <c r="AL856" t="s">
        <v>60</v>
      </c>
      <c r="AM856" t="s">
        <v>60</v>
      </c>
      <c r="AN856" t="s">
        <v>60</v>
      </c>
      <c r="AO856" t="s">
        <v>60</v>
      </c>
      <c r="AP856" t="s">
        <v>60</v>
      </c>
      <c r="AQ856" t="s">
        <v>60</v>
      </c>
      <c r="AR856" t="s">
        <v>60</v>
      </c>
      <c r="AS856" t="s">
        <v>60</v>
      </c>
      <c r="AT856">
        <v>0</v>
      </c>
      <c r="AU856">
        <v>0</v>
      </c>
      <c r="AV856">
        <v>5.0353742857142897E-4</v>
      </c>
      <c r="AW856">
        <v>8.56013571428571E-4</v>
      </c>
      <c r="AX856">
        <v>1.1581359999999999E-3</v>
      </c>
      <c r="AY856">
        <v>4.0786528571428596E-3</v>
      </c>
      <c r="AZ856">
        <v>6.2804847792207797E-4</v>
      </c>
      <c r="BA856" s="2">
        <v>8.3922899999999996E-5</v>
      </c>
      <c r="BB856" t="s">
        <v>1828</v>
      </c>
      <c r="BC856" s="1" t="s">
        <v>1834</v>
      </c>
      <c r="BD856" t="s">
        <v>1828</v>
      </c>
      <c r="BE856" t="s">
        <v>106</v>
      </c>
      <c r="BF856">
        <v>32.8199501</v>
      </c>
      <c r="BG856">
        <v>-96.860084529999995</v>
      </c>
      <c r="BH856" t="s">
        <v>107</v>
      </c>
      <c r="BI856" t="s">
        <v>60</v>
      </c>
      <c r="BJ856">
        <v>700</v>
      </c>
    </row>
    <row r="857" spans="1:62" x14ac:dyDescent="0.3">
      <c r="A857" s="1" t="s">
        <v>1833</v>
      </c>
      <c r="B857" s="1" t="s">
        <v>177</v>
      </c>
      <c r="C857" t="s">
        <v>1795</v>
      </c>
      <c r="D857">
        <v>2011</v>
      </c>
      <c r="E857" t="s">
        <v>178</v>
      </c>
      <c r="F857" t="s">
        <v>59</v>
      </c>
      <c r="G857">
        <v>1.01187</v>
      </c>
      <c r="H857">
        <v>1.0944719999999999</v>
      </c>
      <c r="I857">
        <v>1.3009759999999999</v>
      </c>
      <c r="J857">
        <v>1.455854</v>
      </c>
      <c r="K857">
        <v>1.5859516</v>
      </c>
      <c r="L857">
        <v>1.8585370000000001</v>
      </c>
      <c r="M857">
        <v>6</v>
      </c>
      <c r="N857" t="s">
        <v>3411</v>
      </c>
      <c r="O857">
        <v>1.0900231892777201</v>
      </c>
      <c r="P857">
        <v>2.318927772E-5</v>
      </c>
      <c r="Q857" s="3">
        <v>1.2822027509090901</v>
      </c>
      <c r="R857">
        <v>5.3403973755702598E-2</v>
      </c>
      <c r="S857" s="5">
        <v>0.2065041</v>
      </c>
      <c r="T857">
        <v>55</v>
      </c>
      <c r="U857">
        <v>0</v>
      </c>
      <c r="V857">
        <v>0</v>
      </c>
      <c r="W857">
        <v>15</v>
      </c>
      <c r="X857">
        <v>15</v>
      </c>
      <c r="Y857">
        <v>11</v>
      </c>
      <c r="Z857">
        <v>14</v>
      </c>
      <c r="AA857">
        <v>1</v>
      </c>
      <c r="AB857">
        <v>0</v>
      </c>
      <c r="AC857" t="s">
        <v>60</v>
      </c>
      <c r="AD857" t="s">
        <v>60</v>
      </c>
      <c r="AE857" t="s">
        <v>179</v>
      </c>
      <c r="AF857" t="s">
        <v>84</v>
      </c>
      <c r="AI857">
        <v>1</v>
      </c>
      <c r="AJ857" t="s">
        <v>60</v>
      </c>
      <c r="AK857">
        <v>0.09</v>
      </c>
      <c r="AL857" t="s">
        <v>60</v>
      </c>
      <c r="AM857" t="s">
        <v>60</v>
      </c>
      <c r="AN857" t="s">
        <v>60</v>
      </c>
      <c r="AO857" t="s">
        <v>60</v>
      </c>
      <c r="AP857" t="s">
        <v>60</v>
      </c>
      <c r="AQ857" t="s">
        <v>60</v>
      </c>
      <c r="AR857" t="s">
        <v>60</v>
      </c>
      <c r="AS857" t="s">
        <v>60</v>
      </c>
      <c r="AT857">
        <v>1.1243E-2</v>
      </c>
      <c r="AU857">
        <v>1.2160799999999999E-2</v>
      </c>
      <c r="AV857">
        <v>1.44552888888889E-2</v>
      </c>
      <c r="AW857">
        <v>1.6176155555555599E-2</v>
      </c>
      <c r="AX857">
        <v>1.76216844444444E-2</v>
      </c>
      <c r="AY857">
        <v>2.06504111111111E-2</v>
      </c>
      <c r="AZ857">
        <v>1.42466972323232E-2</v>
      </c>
      <c r="BA857">
        <v>2.2944900000000002E-3</v>
      </c>
      <c r="BB857" t="s">
        <v>1828</v>
      </c>
      <c r="BC857" s="1" t="s">
        <v>1834</v>
      </c>
      <c r="BD857" t="s">
        <v>1828</v>
      </c>
      <c r="BE857" t="s">
        <v>106</v>
      </c>
      <c r="BF857">
        <v>32.8199501</v>
      </c>
      <c r="BG857">
        <v>-96.860084529999995</v>
      </c>
      <c r="BH857" t="s">
        <v>107</v>
      </c>
      <c r="BI857" t="s">
        <v>60</v>
      </c>
      <c r="BJ857">
        <v>90</v>
      </c>
    </row>
    <row r="858" spans="1:62" x14ac:dyDescent="0.3">
      <c r="A858" s="1" t="s">
        <v>1833</v>
      </c>
      <c r="B858" s="1" t="s">
        <v>209</v>
      </c>
      <c r="C858" t="s">
        <v>1795</v>
      </c>
      <c r="D858">
        <v>2011</v>
      </c>
      <c r="E858" t="s">
        <v>210</v>
      </c>
      <c r="F858" t="s">
        <v>59</v>
      </c>
      <c r="G858">
        <v>0.56621699999999997</v>
      </c>
      <c r="H858">
        <v>0.56621699999999997</v>
      </c>
      <c r="I858">
        <v>0.62912990000000002</v>
      </c>
      <c r="J858">
        <v>0.62912990000000002</v>
      </c>
      <c r="K858">
        <v>0.69204290000000002</v>
      </c>
      <c r="L858">
        <v>0.75495590000000001</v>
      </c>
      <c r="M858">
        <v>6</v>
      </c>
      <c r="N858" t="s">
        <v>3412</v>
      </c>
      <c r="O858">
        <v>0.54700057605105101</v>
      </c>
      <c r="P858">
        <v>5.7605105099999997E-7</v>
      </c>
      <c r="Q858" s="3">
        <v>0.61082797090909102</v>
      </c>
      <c r="R858">
        <v>4.2032542144243203E-3</v>
      </c>
      <c r="S858" s="5">
        <v>0.62912990000000002</v>
      </c>
      <c r="T858">
        <v>55</v>
      </c>
      <c r="U858">
        <v>23</v>
      </c>
      <c r="V858">
        <v>0</v>
      </c>
      <c r="W858">
        <v>15</v>
      </c>
      <c r="X858">
        <v>15</v>
      </c>
      <c r="Y858">
        <v>11</v>
      </c>
      <c r="Z858">
        <v>14</v>
      </c>
      <c r="AA858">
        <v>1</v>
      </c>
      <c r="AB858">
        <v>41.818181818181799</v>
      </c>
      <c r="AC858" t="s">
        <v>60</v>
      </c>
      <c r="AD858" t="s">
        <v>60</v>
      </c>
      <c r="AE858" t="s">
        <v>211</v>
      </c>
      <c r="AF858" t="s">
        <v>93</v>
      </c>
      <c r="AI858">
        <v>1</v>
      </c>
      <c r="AJ858" s="2">
        <v>6.0000000000000002E-6</v>
      </c>
      <c r="AK858">
        <v>0.1</v>
      </c>
      <c r="AL858">
        <v>3.3973019999999998</v>
      </c>
      <c r="AM858">
        <v>3.3973019999999998</v>
      </c>
      <c r="AN858">
        <v>3.7747793999999999</v>
      </c>
      <c r="AO858">
        <v>3.7747793999999999</v>
      </c>
      <c r="AP858">
        <v>4.1522573999999999</v>
      </c>
      <c r="AQ858">
        <v>4.5297353999999999</v>
      </c>
      <c r="AR858">
        <v>3.6649678254545499</v>
      </c>
      <c r="AS858">
        <v>3.7747793999999999</v>
      </c>
      <c r="AT858">
        <v>5.6621700000000002E-3</v>
      </c>
      <c r="AU858">
        <v>5.6621700000000002E-3</v>
      </c>
      <c r="AV858">
        <v>6.2912990000000002E-3</v>
      </c>
      <c r="AW858">
        <v>6.2912990000000002E-3</v>
      </c>
      <c r="AX858">
        <v>6.9204289999999996E-3</v>
      </c>
      <c r="AY858">
        <v>7.549559E-3</v>
      </c>
      <c r="AZ858">
        <v>6.1082797090909104E-3</v>
      </c>
      <c r="BA858">
        <v>6.2912990000000002E-3</v>
      </c>
      <c r="BB858" t="s">
        <v>1828</v>
      </c>
      <c r="BC858" s="1" t="s">
        <v>1834</v>
      </c>
      <c r="BD858" t="s">
        <v>1828</v>
      </c>
      <c r="BE858" t="s">
        <v>106</v>
      </c>
      <c r="BF858">
        <v>32.8199501</v>
      </c>
      <c r="BG858">
        <v>-96.860084529999995</v>
      </c>
      <c r="BH858" t="s">
        <v>107</v>
      </c>
      <c r="BI858">
        <v>0.16666666666666699</v>
      </c>
      <c r="BJ858">
        <v>100</v>
      </c>
    </row>
    <row r="859" spans="1:62" x14ac:dyDescent="0.3">
      <c r="A859" s="1" t="s">
        <v>1833</v>
      </c>
      <c r="B859" s="1" t="s">
        <v>261</v>
      </c>
      <c r="C859" t="s">
        <v>1795</v>
      </c>
      <c r="D859">
        <v>2011</v>
      </c>
      <c r="E859" t="s">
        <v>262</v>
      </c>
      <c r="F859" t="s">
        <v>59</v>
      </c>
      <c r="G859">
        <v>0.14263870000000001</v>
      </c>
      <c r="H859">
        <v>0.26150435</v>
      </c>
      <c r="I859">
        <v>0.3328238</v>
      </c>
      <c r="J859">
        <v>0.52300880000000005</v>
      </c>
      <c r="K859">
        <v>0.76073999999999997</v>
      </c>
      <c r="L859">
        <v>1.996942</v>
      </c>
      <c r="M859">
        <v>6</v>
      </c>
      <c r="N859" t="s">
        <v>3413</v>
      </c>
      <c r="O859">
        <v>0.39090208970706802</v>
      </c>
      <c r="P859">
        <v>0.37490208970706801</v>
      </c>
      <c r="Q859" s="3">
        <v>0.43223862600000001</v>
      </c>
      <c r="R859">
        <v>0.10535214428980599</v>
      </c>
      <c r="S859" s="5">
        <v>5.9432810000000003E-2</v>
      </c>
      <c r="T859">
        <v>55</v>
      </c>
      <c r="U859">
        <v>2</v>
      </c>
      <c r="V859">
        <v>2</v>
      </c>
      <c r="W859">
        <v>15</v>
      </c>
      <c r="X859">
        <v>15</v>
      </c>
      <c r="Y859">
        <v>11</v>
      </c>
      <c r="Z859">
        <v>14</v>
      </c>
      <c r="AA859">
        <v>2</v>
      </c>
      <c r="AB859">
        <v>3.6363636363636398</v>
      </c>
      <c r="AC859" t="s">
        <v>60</v>
      </c>
      <c r="AD859" t="s">
        <v>60</v>
      </c>
      <c r="AE859" t="s">
        <v>263</v>
      </c>
      <c r="AF859" t="s">
        <v>68</v>
      </c>
      <c r="AI859">
        <v>1</v>
      </c>
      <c r="AJ859" s="2">
        <v>2.5000000000000002E-6</v>
      </c>
      <c r="AK859">
        <v>1</v>
      </c>
      <c r="AL859">
        <v>0.35659675000000002</v>
      </c>
      <c r="AM859">
        <v>0.65376087500000002</v>
      </c>
      <c r="AN859">
        <v>0.83205949999999995</v>
      </c>
      <c r="AO859">
        <v>1.3075220000000001</v>
      </c>
      <c r="AP859">
        <v>1.90185</v>
      </c>
      <c r="AQ859">
        <v>4.9923549999999999</v>
      </c>
      <c r="AR859">
        <v>1.080596565</v>
      </c>
      <c r="AS859">
        <v>0.14858202500000001</v>
      </c>
      <c r="AT859">
        <v>1.4263869999999999E-4</v>
      </c>
      <c r="AU859">
        <v>2.6150434999999998E-4</v>
      </c>
      <c r="AV859">
        <v>3.328238E-4</v>
      </c>
      <c r="AW859">
        <v>5.2300879999999999E-4</v>
      </c>
      <c r="AX859">
        <v>7.6073999999999998E-4</v>
      </c>
      <c r="AY859">
        <v>1.9969419999999998E-3</v>
      </c>
      <c r="AZ859">
        <v>4.3223862599999998E-4</v>
      </c>
      <c r="BA859" s="2">
        <v>5.9432809999999999E-5</v>
      </c>
      <c r="BB859" t="s">
        <v>1828</v>
      </c>
      <c r="BC859" s="1" t="s">
        <v>1834</v>
      </c>
      <c r="BD859" t="s">
        <v>1828</v>
      </c>
      <c r="BE859" t="s">
        <v>106</v>
      </c>
      <c r="BF859">
        <v>32.8199501</v>
      </c>
      <c r="BG859">
        <v>-96.860084529999995</v>
      </c>
      <c r="BH859" t="s">
        <v>107</v>
      </c>
      <c r="BI859">
        <v>0.4</v>
      </c>
      <c r="BJ859">
        <v>1000</v>
      </c>
    </row>
    <row r="860" spans="1:62" x14ac:dyDescent="0.3">
      <c r="A860" s="1" t="s">
        <v>1835</v>
      </c>
      <c r="B860" s="1" t="s">
        <v>171</v>
      </c>
      <c r="C860" t="s">
        <v>1795</v>
      </c>
      <c r="D860">
        <v>2011</v>
      </c>
      <c r="E860" t="s">
        <v>172</v>
      </c>
      <c r="F860" t="s">
        <v>59</v>
      </c>
      <c r="G860">
        <v>0</v>
      </c>
      <c r="H860">
        <v>0</v>
      </c>
      <c r="I860">
        <v>0.93406195000000003</v>
      </c>
      <c r="J860">
        <v>3.1634737500000001</v>
      </c>
      <c r="K860">
        <v>6.4926120999999997</v>
      </c>
      <c r="L860">
        <v>23.43967</v>
      </c>
      <c r="M860">
        <v>6</v>
      </c>
      <c r="N860" t="s">
        <v>3414</v>
      </c>
      <c r="O860">
        <v>0.77852112028210407</v>
      </c>
      <c r="P860">
        <v>0.66475044098195901</v>
      </c>
      <c r="Q860" s="3">
        <v>2.55956471166667</v>
      </c>
      <c r="R860">
        <v>20.860908992841502</v>
      </c>
      <c r="S860" s="5">
        <v>5.8746029999999998E-2</v>
      </c>
      <c r="T860">
        <v>60</v>
      </c>
      <c r="U860">
        <v>17</v>
      </c>
      <c r="V860">
        <v>17</v>
      </c>
      <c r="W860">
        <v>15</v>
      </c>
      <c r="X860">
        <v>15</v>
      </c>
      <c r="Y860">
        <v>15</v>
      </c>
      <c r="Z860">
        <v>15</v>
      </c>
      <c r="AA860">
        <v>1</v>
      </c>
      <c r="AB860">
        <v>28.3333333333333</v>
      </c>
      <c r="AC860" t="s">
        <v>60</v>
      </c>
      <c r="AD860" t="s">
        <v>60</v>
      </c>
      <c r="AE860" t="s">
        <v>172</v>
      </c>
      <c r="AF860" t="s">
        <v>84</v>
      </c>
      <c r="AG860" t="s">
        <v>62</v>
      </c>
      <c r="AI860">
        <v>1</v>
      </c>
      <c r="AJ860" t="s">
        <v>60</v>
      </c>
      <c r="AK860">
        <v>0.7</v>
      </c>
      <c r="AL860" t="s">
        <v>60</v>
      </c>
      <c r="AM860" t="s">
        <v>60</v>
      </c>
      <c r="AN860" t="s">
        <v>60</v>
      </c>
      <c r="AO860" t="s">
        <v>60</v>
      </c>
      <c r="AP860" t="s">
        <v>60</v>
      </c>
      <c r="AQ860" t="s">
        <v>60</v>
      </c>
      <c r="AR860" t="s">
        <v>60</v>
      </c>
      <c r="AS860" t="s">
        <v>60</v>
      </c>
      <c r="AT860">
        <v>0</v>
      </c>
      <c r="AU860">
        <v>0</v>
      </c>
      <c r="AV860">
        <v>1.33437421428571E-3</v>
      </c>
      <c r="AW860">
        <v>4.5192482142857099E-3</v>
      </c>
      <c r="AX860">
        <v>9.2751601428571404E-3</v>
      </c>
      <c r="AY860">
        <v>3.3485242857142897E-2</v>
      </c>
      <c r="AZ860">
        <v>3.65652101666667E-3</v>
      </c>
      <c r="BA860" s="2">
        <v>8.3922899999999996E-5</v>
      </c>
      <c r="BB860" t="s">
        <v>1836</v>
      </c>
      <c r="BC860" s="1" t="s">
        <v>1837</v>
      </c>
      <c r="BD860" t="s">
        <v>1836</v>
      </c>
      <c r="BE860" t="s">
        <v>96</v>
      </c>
      <c r="BF860">
        <v>33.219055179999998</v>
      </c>
      <c r="BG860">
        <v>-97.196289059999998</v>
      </c>
      <c r="BH860" t="s">
        <v>107</v>
      </c>
      <c r="BI860" t="s">
        <v>60</v>
      </c>
      <c r="BJ860">
        <v>700</v>
      </c>
    </row>
    <row r="861" spans="1:62" x14ac:dyDescent="0.3">
      <c r="A861" s="1" t="s">
        <v>1835</v>
      </c>
      <c r="B861" s="1" t="s">
        <v>177</v>
      </c>
      <c r="C861" t="s">
        <v>1795</v>
      </c>
      <c r="D861">
        <v>2011</v>
      </c>
      <c r="E861" t="s">
        <v>178</v>
      </c>
      <c r="F861" t="s">
        <v>59</v>
      </c>
      <c r="G861">
        <v>1.00980497</v>
      </c>
      <c r="H861">
        <v>1.0944719999999999</v>
      </c>
      <c r="I861">
        <v>1.2596750000000001</v>
      </c>
      <c r="J861">
        <v>1.4248780000000001</v>
      </c>
      <c r="K861">
        <v>1.6396431</v>
      </c>
      <c r="L861">
        <v>2.4780500000000001</v>
      </c>
      <c r="M861">
        <v>6</v>
      </c>
      <c r="N861" t="s">
        <v>3415</v>
      </c>
      <c r="O861">
        <v>1.09019699209202</v>
      </c>
      <c r="P861">
        <v>1.9699209201999999E-4</v>
      </c>
      <c r="Q861" s="3">
        <v>1.30235259333333</v>
      </c>
      <c r="R861">
        <v>8.8654117587224704E-2</v>
      </c>
      <c r="S861" s="5">
        <v>0.2065041</v>
      </c>
      <c r="T861">
        <v>60</v>
      </c>
      <c r="U861">
        <v>0</v>
      </c>
      <c r="V861">
        <v>0</v>
      </c>
      <c r="W861">
        <v>15</v>
      </c>
      <c r="X861">
        <v>15</v>
      </c>
      <c r="Y861">
        <v>15</v>
      </c>
      <c r="Z861">
        <v>15</v>
      </c>
      <c r="AA861">
        <v>1</v>
      </c>
      <c r="AB861">
        <v>0</v>
      </c>
      <c r="AC861" t="s">
        <v>60</v>
      </c>
      <c r="AD861" t="s">
        <v>60</v>
      </c>
      <c r="AE861" t="s">
        <v>179</v>
      </c>
      <c r="AF861" t="s">
        <v>84</v>
      </c>
      <c r="AI861">
        <v>1</v>
      </c>
      <c r="AJ861" t="s">
        <v>60</v>
      </c>
      <c r="AK861">
        <v>0.09</v>
      </c>
      <c r="AL861" t="s">
        <v>60</v>
      </c>
      <c r="AM861" t="s">
        <v>60</v>
      </c>
      <c r="AN861" t="s">
        <v>60</v>
      </c>
      <c r="AO861" t="s">
        <v>60</v>
      </c>
      <c r="AP861" t="s">
        <v>60</v>
      </c>
      <c r="AQ861" t="s">
        <v>60</v>
      </c>
      <c r="AR861" t="s">
        <v>60</v>
      </c>
      <c r="AS861" t="s">
        <v>60</v>
      </c>
      <c r="AT861">
        <v>1.12200552222222E-2</v>
      </c>
      <c r="AU861">
        <v>1.2160799999999999E-2</v>
      </c>
      <c r="AV861">
        <v>1.39963888888889E-2</v>
      </c>
      <c r="AW861">
        <v>1.5831977777777801E-2</v>
      </c>
      <c r="AX861">
        <v>1.82182566666667E-2</v>
      </c>
      <c r="AY861">
        <v>2.7533888888888899E-2</v>
      </c>
      <c r="AZ861">
        <v>1.4470584370370399E-2</v>
      </c>
      <c r="BA861">
        <v>2.2944900000000002E-3</v>
      </c>
      <c r="BB861" t="s">
        <v>1836</v>
      </c>
      <c r="BC861" s="1" t="s">
        <v>1837</v>
      </c>
      <c r="BD861" t="s">
        <v>1836</v>
      </c>
      <c r="BE861" t="s">
        <v>96</v>
      </c>
      <c r="BF861">
        <v>33.219055179999998</v>
      </c>
      <c r="BG861">
        <v>-97.196289059999998</v>
      </c>
      <c r="BH861" t="s">
        <v>107</v>
      </c>
      <c r="BI861" t="s">
        <v>60</v>
      </c>
      <c r="BJ861">
        <v>90</v>
      </c>
    </row>
    <row r="862" spans="1:62" x14ac:dyDescent="0.3">
      <c r="A862" s="1" t="s">
        <v>1835</v>
      </c>
      <c r="B862" s="1" t="s">
        <v>209</v>
      </c>
      <c r="C862" t="s">
        <v>1795</v>
      </c>
      <c r="D862">
        <v>2011</v>
      </c>
      <c r="E862" t="s">
        <v>210</v>
      </c>
      <c r="F862" t="s">
        <v>59</v>
      </c>
      <c r="G862">
        <v>0.56621699999999997</v>
      </c>
      <c r="H862">
        <v>0.56621699999999997</v>
      </c>
      <c r="I862">
        <v>0.62912990000000002</v>
      </c>
      <c r="J862">
        <v>0.62912990000000002</v>
      </c>
      <c r="K862">
        <v>0.69833420000000002</v>
      </c>
      <c r="L862">
        <v>0.94369499999999995</v>
      </c>
      <c r="M862">
        <v>6</v>
      </c>
      <c r="N862" t="s">
        <v>3416</v>
      </c>
      <c r="O862">
        <v>0.54700093053849508</v>
      </c>
      <c r="P862">
        <v>9.3053849500000001E-7</v>
      </c>
      <c r="Q862" s="3">
        <v>0.63017847500000002</v>
      </c>
      <c r="R862">
        <v>6.5061747663171599E-3</v>
      </c>
      <c r="S862" s="5">
        <v>0.62912990000000002</v>
      </c>
      <c r="T862">
        <v>60</v>
      </c>
      <c r="U862">
        <v>17</v>
      </c>
      <c r="V862">
        <v>0</v>
      </c>
      <c r="W862">
        <v>15</v>
      </c>
      <c r="X862">
        <v>15</v>
      </c>
      <c r="Y862">
        <v>15</v>
      </c>
      <c r="Z862">
        <v>15</v>
      </c>
      <c r="AA862">
        <v>1</v>
      </c>
      <c r="AB862">
        <v>28.3333333333333</v>
      </c>
      <c r="AC862" t="s">
        <v>60</v>
      </c>
      <c r="AD862" t="s">
        <v>60</v>
      </c>
      <c r="AE862" t="s">
        <v>211</v>
      </c>
      <c r="AF862" t="s">
        <v>93</v>
      </c>
      <c r="AI862">
        <v>1</v>
      </c>
      <c r="AJ862" s="2">
        <v>6.0000000000000002E-6</v>
      </c>
      <c r="AK862">
        <v>0.1</v>
      </c>
      <c r="AL862">
        <v>3.3973019999999998</v>
      </c>
      <c r="AM862">
        <v>3.3973019999999998</v>
      </c>
      <c r="AN862">
        <v>3.7747793999999999</v>
      </c>
      <c r="AO862">
        <v>3.7747793999999999</v>
      </c>
      <c r="AP862">
        <v>4.1900051999999999</v>
      </c>
      <c r="AQ862">
        <v>5.6621699999999997</v>
      </c>
      <c r="AR862">
        <v>3.7810708499999999</v>
      </c>
      <c r="AS862">
        <v>3.7747793999999999</v>
      </c>
      <c r="AT862">
        <v>5.6621700000000002E-3</v>
      </c>
      <c r="AU862">
        <v>5.6621700000000002E-3</v>
      </c>
      <c r="AV862">
        <v>6.2912990000000002E-3</v>
      </c>
      <c r="AW862">
        <v>6.2912990000000002E-3</v>
      </c>
      <c r="AX862">
        <v>6.983342E-3</v>
      </c>
      <c r="AY862">
        <v>9.4369499999999995E-3</v>
      </c>
      <c r="AZ862">
        <v>6.30178475E-3</v>
      </c>
      <c r="BA862">
        <v>6.2912990000000002E-3</v>
      </c>
      <c r="BB862" t="s">
        <v>1836</v>
      </c>
      <c r="BC862" s="1" t="s">
        <v>1837</v>
      </c>
      <c r="BD862" t="s">
        <v>1836</v>
      </c>
      <c r="BE862" t="s">
        <v>96</v>
      </c>
      <c r="BF862">
        <v>33.219055179999998</v>
      </c>
      <c r="BG862">
        <v>-97.196289059999998</v>
      </c>
      <c r="BH862" t="s">
        <v>107</v>
      </c>
      <c r="BI862">
        <v>0.16666666666666699</v>
      </c>
      <c r="BJ862">
        <v>100</v>
      </c>
    </row>
    <row r="863" spans="1:62" x14ac:dyDescent="0.3">
      <c r="A863" s="1" t="s">
        <v>1835</v>
      </c>
      <c r="B863" s="1" t="s">
        <v>261</v>
      </c>
      <c r="C863" t="s">
        <v>1795</v>
      </c>
      <c r="D863">
        <v>2011</v>
      </c>
      <c r="E863" t="s">
        <v>262</v>
      </c>
      <c r="F863" t="s">
        <v>59</v>
      </c>
      <c r="G863">
        <v>9.0337883999999993E-2</v>
      </c>
      <c r="H863">
        <v>9.5092510000000005E-2</v>
      </c>
      <c r="I863">
        <v>0.16641185</v>
      </c>
      <c r="J863">
        <v>0.2377312</v>
      </c>
      <c r="K863">
        <v>0.28527750000000002</v>
      </c>
      <c r="L863">
        <v>0.76073999999999997</v>
      </c>
      <c r="M863">
        <v>6</v>
      </c>
      <c r="N863" t="s">
        <v>3417</v>
      </c>
      <c r="O863">
        <v>0.123134881612545</v>
      </c>
      <c r="P863">
        <v>0.107134881612545</v>
      </c>
      <c r="Q863" s="3">
        <v>0.18305304616666701</v>
      </c>
      <c r="R863">
        <v>1.48532098327344E-2</v>
      </c>
      <c r="S863" s="5">
        <v>5.9432810000000003E-2</v>
      </c>
      <c r="T863">
        <v>60</v>
      </c>
      <c r="U863">
        <v>6</v>
      </c>
      <c r="V863">
        <v>3</v>
      </c>
      <c r="W863">
        <v>15</v>
      </c>
      <c r="X863">
        <v>15</v>
      </c>
      <c r="Y863">
        <v>15</v>
      </c>
      <c r="Z863">
        <v>15</v>
      </c>
      <c r="AA863">
        <v>1</v>
      </c>
      <c r="AB863">
        <v>10</v>
      </c>
      <c r="AC863" t="s">
        <v>60</v>
      </c>
      <c r="AD863" t="s">
        <v>60</v>
      </c>
      <c r="AE863" t="s">
        <v>263</v>
      </c>
      <c r="AF863" t="s">
        <v>68</v>
      </c>
      <c r="AI863">
        <v>1</v>
      </c>
      <c r="AJ863" s="2">
        <v>2.5000000000000002E-6</v>
      </c>
      <c r="AK863">
        <v>1</v>
      </c>
      <c r="AL863">
        <v>0.22584471</v>
      </c>
      <c r="AM863">
        <v>0.23773127499999999</v>
      </c>
      <c r="AN863">
        <v>0.41602962500000001</v>
      </c>
      <c r="AO863">
        <v>0.59432799999999997</v>
      </c>
      <c r="AP863">
        <v>0.71319374999999996</v>
      </c>
      <c r="AQ863">
        <v>1.90185</v>
      </c>
      <c r="AR863">
        <v>0.457632615416667</v>
      </c>
      <c r="AS863">
        <v>0.14858202500000001</v>
      </c>
      <c r="AT863" s="2">
        <v>9.0337884000000004E-5</v>
      </c>
      <c r="AU863" s="2">
        <v>9.5092509999999999E-5</v>
      </c>
      <c r="AV863">
        <v>1.6641185000000001E-4</v>
      </c>
      <c r="AW863">
        <v>2.3773119999999999E-4</v>
      </c>
      <c r="AX863">
        <v>2.8527750000000002E-4</v>
      </c>
      <c r="AY863">
        <v>7.6073999999999998E-4</v>
      </c>
      <c r="AZ863">
        <v>1.83053046166667E-4</v>
      </c>
      <c r="BA863" s="2">
        <v>5.9432809999999999E-5</v>
      </c>
      <c r="BB863" t="s">
        <v>1836</v>
      </c>
      <c r="BC863" s="1" t="s">
        <v>1837</v>
      </c>
      <c r="BD863" t="s">
        <v>1836</v>
      </c>
      <c r="BE863" t="s">
        <v>96</v>
      </c>
      <c r="BF863">
        <v>33.219055179999998</v>
      </c>
      <c r="BG863">
        <v>-97.196289059999998</v>
      </c>
      <c r="BH863" t="s">
        <v>107</v>
      </c>
      <c r="BI863">
        <v>0.4</v>
      </c>
      <c r="BJ863">
        <v>1000</v>
      </c>
    </row>
    <row r="864" spans="1:62" x14ac:dyDescent="0.3">
      <c r="A864" s="1" t="s">
        <v>1838</v>
      </c>
      <c r="B864" s="1" t="s">
        <v>171</v>
      </c>
      <c r="C864" t="s">
        <v>1795</v>
      </c>
      <c r="D864">
        <v>2011</v>
      </c>
      <c r="E864" t="s">
        <v>172</v>
      </c>
      <c r="F864" t="s">
        <v>388</v>
      </c>
      <c r="G864">
        <v>0.24299240883116899</v>
      </c>
      <c r="H864">
        <v>0.36075405454545501</v>
      </c>
      <c r="I864">
        <v>0.55648517272727305</v>
      </c>
      <c r="J864">
        <v>0.91002950909090896</v>
      </c>
      <c r="K864">
        <v>1.60405154588745</v>
      </c>
      <c r="L864">
        <v>5.5736632909090904</v>
      </c>
      <c r="M864">
        <v>1</v>
      </c>
      <c r="N864" t="s">
        <v>3418</v>
      </c>
      <c r="O864">
        <v>0.92030808150308596</v>
      </c>
      <c r="P864">
        <v>0.80653740220294101</v>
      </c>
      <c r="Q864" s="3">
        <v>0.81440692141063697</v>
      </c>
      <c r="R864">
        <v>0.66234275344631</v>
      </c>
      <c r="S864" s="5">
        <v>5.8746029999999999E-3</v>
      </c>
      <c r="T864">
        <v>353</v>
      </c>
      <c r="U864">
        <v>0</v>
      </c>
      <c r="V864">
        <v>0</v>
      </c>
      <c r="W864">
        <v>88</v>
      </c>
      <c r="X864">
        <v>90</v>
      </c>
      <c r="Y864">
        <v>86</v>
      </c>
      <c r="Z864">
        <v>89</v>
      </c>
      <c r="AA864">
        <v>1</v>
      </c>
      <c r="AB864">
        <v>0</v>
      </c>
      <c r="AC864" t="s">
        <v>60</v>
      </c>
      <c r="AD864" t="s">
        <v>60</v>
      </c>
      <c r="AE864" t="s">
        <v>172</v>
      </c>
      <c r="AF864" t="s">
        <v>84</v>
      </c>
      <c r="AG864" t="s">
        <v>62</v>
      </c>
      <c r="AI864">
        <v>1</v>
      </c>
      <c r="AJ864" t="s">
        <v>60</v>
      </c>
      <c r="AK864">
        <v>0.7</v>
      </c>
      <c r="AL864" t="s">
        <v>60</v>
      </c>
      <c r="AM864" t="s">
        <v>60</v>
      </c>
      <c r="AN864" t="s">
        <v>60</v>
      </c>
      <c r="AO864" t="s">
        <v>60</v>
      </c>
      <c r="AP864" t="s">
        <v>60</v>
      </c>
      <c r="AQ864" t="s">
        <v>60</v>
      </c>
      <c r="AR864" t="s">
        <v>60</v>
      </c>
      <c r="AS864" t="s">
        <v>60</v>
      </c>
      <c r="AT864">
        <v>3.4713201261595499E-4</v>
      </c>
      <c r="AU864">
        <v>5.1536293506493499E-4</v>
      </c>
      <c r="AV864">
        <v>7.9497881818181798E-4</v>
      </c>
      <c r="AW864">
        <v>1.30004215584416E-3</v>
      </c>
      <c r="AX864">
        <v>2.2915022084106398E-3</v>
      </c>
      <c r="AY864">
        <v>7.9623761298701305E-3</v>
      </c>
      <c r="AZ864">
        <v>1.1634384591580501E-3</v>
      </c>
      <c r="BA864" s="2">
        <v>8.3922900000000002E-6</v>
      </c>
      <c r="BB864" t="s">
        <v>1836</v>
      </c>
      <c r="BC864" s="1" t="s">
        <v>1839</v>
      </c>
      <c r="BD864" t="s">
        <v>1840</v>
      </c>
      <c r="BE864" t="s">
        <v>63</v>
      </c>
      <c r="BF864">
        <v>33.04586029</v>
      </c>
      <c r="BG864">
        <v>-97.130004880000001</v>
      </c>
      <c r="BH864" t="s">
        <v>109</v>
      </c>
      <c r="BI864" t="s">
        <v>60</v>
      </c>
      <c r="BJ864">
        <v>700</v>
      </c>
    </row>
    <row r="865" spans="1:62" x14ac:dyDescent="0.3">
      <c r="A865" s="1" t="s">
        <v>1838</v>
      </c>
      <c r="B865" s="1" t="s">
        <v>261</v>
      </c>
      <c r="C865" t="s">
        <v>1795</v>
      </c>
      <c r="D865">
        <v>2011</v>
      </c>
      <c r="E865" t="s">
        <v>262</v>
      </c>
      <c r="F865" t="s">
        <v>388</v>
      </c>
      <c r="G865">
        <v>2.4939139457142899E-2</v>
      </c>
      <c r="H865">
        <v>5.0517888636363598E-2</v>
      </c>
      <c r="I865">
        <v>8.59074186363636E-2</v>
      </c>
      <c r="J865">
        <v>0.131832784545455</v>
      </c>
      <c r="K865">
        <v>0.19104946818181801</v>
      </c>
      <c r="L865">
        <v>0.96667462650000002</v>
      </c>
      <c r="M865">
        <v>1</v>
      </c>
      <c r="N865" t="s">
        <v>3419</v>
      </c>
      <c r="O865">
        <v>0.166534385542145</v>
      </c>
      <c r="P865">
        <v>0.15053438554214499</v>
      </c>
      <c r="Q865" s="3">
        <v>0.104207515284897</v>
      </c>
      <c r="R865">
        <v>8.6755567553820096E-3</v>
      </c>
      <c r="S865" s="5">
        <v>5.9432820000000003E-3</v>
      </c>
      <c r="T865">
        <v>357</v>
      </c>
      <c r="U865">
        <v>11</v>
      </c>
      <c r="V865">
        <v>4</v>
      </c>
      <c r="W865">
        <v>88</v>
      </c>
      <c r="X865">
        <v>90</v>
      </c>
      <c r="Y865">
        <v>90</v>
      </c>
      <c r="Z865">
        <v>89</v>
      </c>
      <c r="AA865">
        <v>1</v>
      </c>
      <c r="AB865">
        <v>3.0812324929971999</v>
      </c>
      <c r="AC865" t="s">
        <v>60</v>
      </c>
      <c r="AD865" t="s">
        <v>60</v>
      </c>
      <c r="AE865" t="s">
        <v>263</v>
      </c>
      <c r="AF865" t="s">
        <v>68</v>
      </c>
      <c r="AI865">
        <v>1</v>
      </c>
      <c r="AJ865" s="2">
        <v>2.5000000000000002E-6</v>
      </c>
      <c r="AK865">
        <v>1</v>
      </c>
      <c r="AL865">
        <v>6.2347848642857098E-2</v>
      </c>
      <c r="AM865">
        <v>0.12629472159090899</v>
      </c>
      <c r="AN865">
        <v>0.21476854659090899</v>
      </c>
      <c r="AO865">
        <v>0.32958196136363599</v>
      </c>
      <c r="AP865">
        <v>0.47762367045454601</v>
      </c>
      <c r="AQ865">
        <v>2.4166865662500001</v>
      </c>
      <c r="AR865">
        <v>0.260518788212243</v>
      </c>
      <c r="AS865">
        <v>1.4858204999999999E-2</v>
      </c>
      <c r="AT865" s="2">
        <v>2.4939139457142899E-5</v>
      </c>
      <c r="AU865" s="2">
        <v>5.0517888636363602E-5</v>
      </c>
      <c r="AV865" s="2">
        <v>8.5907418636363601E-5</v>
      </c>
      <c r="AW865">
        <v>1.3183278454545499E-4</v>
      </c>
      <c r="AX865">
        <v>1.9104946818181799E-4</v>
      </c>
      <c r="AY865">
        <v>9.6667462650000004E-4</v>
      </c>
      <c r="AZ865">
        <v>1.04207515284897E-4</v>
      </c>
      <c r="BA865" s="2">
        <v>5.9432820000000003E-6</v>
      </c>
      <c r="BB865" t="s">
        <v>1836</v>
      </c>
      <c r="BC865" s="1" t="s">
        <v>1839</v>
      </c>
      <c r="BD865" t="s">
        <v>1840</v>
      </c>
      <c r="BE865" t="s">
        <v>63</v>
      </c>
      <c r="BF865">
        <v>33.04586029</v>
      </c>
      <c r="BG865">
        <v>-97.130004880000001</v>
      </c>
      <c r="BH865" t="s">
        <v>109</v>
      </c>
      <c r="BI865">
        <v>0.4</v>
      </c>
      <c r="BJ865">
        <v>1000</v>
      </c>
    </row>
    <row r="866" spans="1:62" x14ac:dyDescent="0.3">
      <c r="A866" s="1" t="s">
        <v>1841</v>
      </c>
      <c r="B866" s="1" t="s">
        <v>171</v>
      </c>
      <c r="C866" t="s">
        <v>1795</v>
      </c>
      <c r="D866">
        <v>2011</v>
      </c>
      <c r="E866" t="s">
        <v>172</v>
      </c>
      <c r="F866" t="s">
        <v>388</v>
      </c>
      <c r="G866">
        <v>0.44625623727272701</v>
      </c>
      <c r="H866">
        <v>0.61790463652597405</v>
      </c>
      <c r="I866">
        <v>0.92898840227272705</v>
      </c>
      <c r="J866">
        <v>2.0304378304761901</v>
      </c>
      <c r="K866">
        <v>3.9721392436363701</v>
      </c>
      <c r="L866">
        <v>12.8810465571429</v>
      </c>
      <c r="M866">
        <v>1</v>
      </c>
      <c r="N866" t="s">
        <v>3420</v>
      </c>
      <c r="O866">
        <v>0.53909807343152405</v>
      </c>
      <c r="P866">
        <v>0.42532739413137899</v>
      </c>
      <c r="Q866" s="3">
        <v>1.7289300361909099</v>
      </c>
      <c r="R866">
        <v>3.7887452520168901</v>
      </c>
      <c r="S866" s="5">
        <v>5.8746029999999999E-3</v>
      </c>
      <c r="T866">
        <v>352</v>
      </c>
      <c r="U866">
        <v>0</v>
      </c>
      <c r="V866">
        <v>0</v>
      </c>
      <c r="W866">
        <v>85</v>
      </c>
      <c r="X866">
        <v>87</v>
      </c>
      <c r="Y866">
        <v>92</v>
      </c>
      <c r="Z866">
        <v>88</v>
      </c>
      <c r="AA866">
        <v>1</v>
      </c>
      <c r="AB866">
        <v>0</v>
      </c>
      <c r="AC866" t="s">
        <v>60</v>
      </c>
      <c r="AD866" t="s">
        <v>60</v>
      </c>
      <c r="AE866" t="s">
        <v>172</v>
      </c>
      <c r="AF866" t="s">
        <v>84</v>
      </c>
      <c r="AG866" t="s">
        <v>62</v>
      </c>
      <c r="AI866">
        <v>1</v>
      </c>
      <c r="AJ866" t="s">
        <v>60</v>
      </c>
      <c r="AK866">
        <v>0.7</v>
      </c>
      <c r="AL866" t="s">
        <v>60</v>
      </c>
      <c r="AM866" t="s">
        <v>60</v>
      </c>
      <c r="AN866" t="s">
        <v>60</v>
      </c>
      <c r="AO866" t="s">
        <v>60</v>
      </c>
      <c r="AP866" t="s">
        <v>60</v>
      </c>
      <c r="AQ866" t="s">
        <v>60</v>
      </c>
      <c r="AR866" t="s">
        <v>60</v>
      </c>
      <c r="AS866" t="s">
        <v>60</v>
      </c>
      <c r="AT866">
        <v>6.3750891038961001E-4</v>
      </c>
      <c r="AU866">
        <v>8.8272090932281998E-4</v>
      </c>
      <c r="AV866">
        <v>1.3271262889610401E-3</v>
      </c>
      <c r="AW866">
        <v>2.9006254721088399E-3</v>
      </c>
      <c r="AX866">
        <v>5.6744846337662396E-3</v>
      </c>
      <c r="AY866">
        <v>1.8401495081632701E-2</v>
      </c>
      <c r="AZ866">
        <v>2.4699000517013001E-3</v>
      </c>
      <c r="BA866" s="2">
        <v>8.3922900000000002E-6</v>
      </c>
      <c r="BB866" t="s">
        <v>1836</v>
      </c>
      <c r="BC866" s="1" t="s">
        <v>1842</v>
      </c>
      <c r="BD866" t="s">
        <v>110</v>
      </c>
      <c r="BE866" t="s">
        <v>96</v>
      </c>
      <c r="BF866">
        <v>33.130931850000003</v>
      </c>
      <c r="BG866">
        <v>-97.297653199999999</v>
      </c>
      <c r="BH866" t="s">
        <v>415</v>
      </c>
      <c r="BI866" t="s">
        <v>60</v>
      </c>
      <c r="BJ866">
        <v>700</v>
      </c>
    </row>
    <row r="867" spans="1:62" x14ac:dyDescent="0.3">
      <c r="A867" s="1" t="s">
        <v>1841</v>
      </c>
      <c r="B867" s="1" t="s">
        <v>261</v>
      </c>
      <c r="C867" t="s">
        <v>1795</v>
      </c>
      <c r="D867">
        <v>2011</v>
      </c>
      <c r="E867" t="s">
        <v>262</v>
      </c>
      <c r="F867" t="s">
        <v>388</v>
      </c>
      <c r="G867">
        <v>3.6160171763157901E-3</v>
      </c>
      <c r="H867">
        <v>2.3705588749999999E-2</v>
      </c>
      <c r="I867">
        <v>5.9998834069264102E-2</v>
      </c>
      <c r="J867">
        <v>0.10009347437770599</v>
      </c>
      <c r="K867">
        <v>0.151117564597403</v>
      </c>
      <c r="L867">
        <v>0.28612654714285701</v>
      </c>
      <c r="M867">
        <v>1</v>
      </c>
      <c r="N867" t="s">
        <v>3421</v>
      </c>
      <c r="O867">
        <v>9.8448238523275E-2</v>
      </c>
      <c r="P867">
        <v>8.2448238523275E-2</v>
      </c>
      <c r="Q867" s="3">
        <v>6.9354520355878996E-2</v>
      </c>
      <c r="R867">
        <v>3.3202174793440201E-3</v>
      </c>
      <c r="S867" s="5">
        <v>5.9432820000000003E-3</v>
      </c>
      <c r="T867">
        <v>352</v>
      </c>
      <c r="U867">
        <v>41</v>
      </c>
      <c r="V867">
        <v>26</v>
      </c>
      <c r="W867">
        <v>85</v>
      </c>
      <c r="X867">
        <v>87</v>
      </c>
      <c r="Y867">
        <v>92</v>
      </c>
      <c r="Z867">
        <v>88</v>
      </c>
      <c r="AA867">
        <v>1</v>
      </c>
      <c r="AB867">
        <v>11.6477272727273</v>
      </c>
      <c r="AC867" t="s">
        <v>60</v>
      </c>
      <c r="AD867" t="s">
        <v>60</v>
      </c>
      <c r="AE867" t="s">
        <v>263</v>
      </c>
      <c r="AF867" t="s">
        <v>68</v>
      </c>
      <c r="AI867">
        <v>1</v>
      </c>
      <c r="AJ867" s="2">
        <v>2.5000000000000002E-6</v>
      </c>
      <c r="AK867">
        <v>1</v>
      </c>
      <c r="AL867">
        <v>9.0400429407894792E-3</v>
      </c>
      <c r="AM867">
        <v>5.9263971875000002E-2</v>
      </c>
      <c r="AN867">
        <v>0.14999708517315999</v>
      </c>
      <c r="AO867">
        <v>0.25023368594426398</v>
      </c>
      <c r="AP867">
        <v>0.377793911493507</v>
      </c>
      <c r="AQ867">
        <v>0.71531636785714303</v>
      </c>
      <c r="AR867">
        <v>0.173386300889698</v>
      </c>
      <c r="AS867">
        <v>1.4858204999999999E-2</v>
      </c>
      <c r="AT867" s="2">
        <v>3.6160171763157898E-6</v>
      </c>
      <c r="AU867" s="2">
        <v>2.370558875E-5</v>
      </c>
      <c r="AV867" s="2">
        <v>5.9998834069264098E-5</v>
      </c>
      <c r="AW867">
        <v>1.00093474377706E-4</v>
      </c>
      <c r="AX867">
        <v>1.5111756459740299E-4</v>
      </c>
      <c r="AY867">
        <v>2.86126547142857E-4</v>
      </c>
      <c r="AZ867" s="2">
        <v>6.9354520355879005E-5</v>
      </c>
      <c r="BA867" s="2">
        <v>5.9432820000000003E-6</v>
      </c>
      <c r="BB867" t="s">
        <v>1836</v>
      </c>
      <c r="BC867" s="1" t="s">
        <v>1842</v>
      </c>
      <c r="BD867" t="s">
        <v>110</v>
      </c>
      <c r="BE867" t="s">
        <v>96</v>
      </c>
      <c r="BF867">
        <v>33.130931850000003</v>
      </c>
      <c r="BG867">
        <v>-97.297653199999999</v>
      </c>
      <c r="BH867" t="s">
        <v>415</v>
      </c>
      <c r="BI867">
        <v>0.4</v>
      </c>
      <c r="BJ867">
        <v>1000</v>
      </c>
    </row>
    <row r="868" spans="1:62" x14ac:dyDescent="0.3">
      <c r="A868" s="1" t="s">
        <v>1843</v>
      </c>
      <c r="B868" s="1" t="s">
        <v>171</v>
      </c>
      <c r="C868" t="s">
        <v>1795</v>
      </c>
      <c r="D868">
        <v>2011</v>
      </c>
      <c r="E868" t="s">
        <v>172</v>
      </c>
      <c r="F868" t="s">
        <v>388</v>
      </c>
      <c r="G868">
        <v>1.7128447356363601</v>
      </c>
      <c r="H868">
        <v>2.3270638209090899</v>
      </c>
      <c r="I868">
        <v>3.5362175775</v>
      </c>
      <c r="J868">
        <v>5.3758291863636396</v>
      </c>
      <c r="K868">
        <v>7.7060643349999998</v>
      </c>
      <c r="L868">
        <v>18.845727309090901</v>
      </c>
      <c r="M868">
        <v>1</v>
      </c>
      <c r="N868" t="s">
        <v>3422</v>
      </c>
      <c r="O868">
        <v>0.51860145615903197</v>
      </c>
      <c r="P868">
        <v>0.40483077685888702</v>
      </c>
      <c r="Q868" s="3">
        <v>4.1853900014999796</v>
      </c>
      <c r="R868">
        <v>7.0135575749687602</v>
      </c>
      <c r="S868" s="5">
        <v>5.8746029999999999E-3</v>
      </c>
      <c r="T868">
        <v>344</v>
      </c>
      <c r="U868">
        <v>0</v>
      </c>
      <c r="V868">
        <v>0</v>
      </c>
      <c r="W868">
        <v>84</v>
      </c>
      <c r="X868">
        <v>86</v>
      </c>
      <c r="Y868">
        <v>89</v>
      </c>
      <c r="Z868">
        <v>85</v>
      </c>
      <c r="AA868">
        <v>1</v>
      </c>
      <c r="AB868">
        <v>0</v>
      </c>
      <c r="AC868" t="s">
        <v>60</v>
      </c>
      <c r="AD868" t="s">
        <v>60</v>
      </c>
      <c r="AE868" t="s">
        <v>172</v>
      </c>
      <c r="AF868" t="s">
        <v>84</v>
      </c>
      <c r="AG868" t="s">
        <v>62</v>
      </c>
      <c r="AI868">
        <v>1</v>
      </c>
      <c r="AJ868" t="s">
        <v>60</v>
      </c>
      <c r="AK868">
        <v>0.7</v>
      </c>
      <c r="AL868" t="s">
        <v>60</v>
      </c>
      <c r="AM868" t="s">
        <v>60</v>
      </c>
      <c r="AN868" t="s">
        <v>60</v>
      </c>
      <c r="AO868" t="s">
        <v>60</v>
      </c>
      <c r="AP868" t="s">
        <v>60</v>
      </c>
      <c r="AQ868" t="s">
        <v>60</v>
      </c>
      <c r="AR868" t="s">
        <v>60</v>
      </c>
      <c r="AS868" t="s">
        <v>60</v>
      </c>
      <c r="AT868">
        <v>2.4469210509090902E-3</v>
      </c>
      <c r="AU868">
        <v>3.3243768870129899E-3</v>
      </c>
      <c r="AV868">
        <v>5.0517393964285701E-3</v>
      </c>
      <c r="AW868">
        <v>7.6797559805194798E-3</v>
      </c>
      <c r="AX868">
        <v>1.10086633357143E-2</v>
      </c>
      <c r="AY868">
        <v>2.6922467584415601E-2</v>
      </c>
      <c r="AZ868">
        <v>5.9791285735713998E-3</v>
      </c>
      <c r="BA868" s="2">
        <v>8.3922900000000002E-6</v>
      </c>
      <c r="BB868" t="s">
        <v>1844</v>
      </c>
      <c r="BC868" s="1" t="s">
        <v>1845</v>
      </c>
      <c r="BD868" t="s">
        <v>1846</v>
      </c>
      <c r="BE868" t="s">
        <v>63</v>
      </c>
      <c r="BF868">
        <v>31.836574550000002</v>
      </c>
      <c r="BG868">
        <v>-102.34203340000001</v>
      </c>
      <c r="BH868" t="s">
        <v>109</v>
      </c>
      <c r="BI868" t="s">
        <v>60</v>
      </c>
      <c r="BJ868">
        <v>700</v>
      </c>
    </row>
    <row r="869" spans="1:62" x14ac:dyDescent="0.3">
      <c r="A869" s="1" t="s">
        <v>1843</v>
      </c>
      <c r="B869" s="1" t="s">
        <v>261</v>
      </c>
      <c r="C869" t="s">
        <v>1795</v>
      </c>
      <c r="D869">
        <v>2011</v>
      </c>
      <c r="E869" t="s">
        <v>262</v>
      </c>
      <c r="F869" t="s">
        <v>388</v>
      </c>
      <c r="G869">
        <v>0.180027393714286</v>
      </c>
      <c r="H869">
        <v>0.242526388636364</v>
      </c>
      <c r="I869">
        <v>0.35261217863636402</v>
      </c>
      <c r="J869">
        <v>0.5448908375</v>
      </c>
      <c r="K869">
        <v>0.76871628428571404</v>
      </c>
      <c r="L869">
        <v>2.1258036440909098</v>
      </c>
      <c r="M869">
        <v>1</v>
      </c>
      <c r="N869" t="s">
        <v>3423</v>
      </c>
      <c r="O869">
        <v>0.14428269363531399</v>
      </c>
      <c r="P869">
        <v>0.128282693635314</v>
      </c>
      <c r="Q869" s="3">
        <v>0.43820554600279299</v>
      </c>
      <c r="R869">
        <v>8.4959264726252204E-2</v>
      </c>
      <c r="S869" s="5">
        <v>5.9432820000000003E-3</v>
      </c>
      <c r="T869">
        <v>344</v>
      </c>
      <c r="U869">
        <v>0</v>
      </c>
      <c r="V869">
        <v>0</v>
      </c>
      <c r="W869">
        <v>84</v>
      </c>
      <c r="X869">
        <v>86</v>
      </c>
      <c r="Y869">
        <v>89</v>
      </c>
      <c r="Z869">
        <v>85</v>
      </c>
      <c r="AA869">
        <v>1</v>
      </c>
      <c r="AB869">
        <v>0</v>
      </c>
      <c r="AC869" t="s">
        <v>60</v>
      </c>
      <c r="AD869" t="s">
        <v>60</v>
      </c>
      <c r="AE869" t="s">
        <v>263</v>
      </c>
      <c r="AF869" t="s">
        <v>68</v>
      </c>
      <c r="AI869">
        <v>1</v>
      </c>
      <c r="AJ869" s="2">
        <v>2.5000000000000002E-6</v>
      </c>
      <c r="AK869">
        <v>1</v>
      </c>
      <c r="AL869">
        <v>0.450068484285714</v>
      </c>
      <c r="AM869">
        <v>0.606315971590909</v>
      </c>
      <c r="AN869">
        <v>0.88153044659090896</v>
      </c>
      <c r="AO869">
        <v>1.3622270937500001</v>
      </c>
      <c r="AP869">
        <v>1.92179071071429</v>
      </c>
      <c r="AQ869">
        <v>5.3145091102272701</v>
      </c>
      <c r="AR869">
        <v>1.09551386500698</v>
      </c>
      <c r="AS869">
        <v>1.4858204999999999E-2</v>
      </c>
      <c r="AT869">
        <v>1.80027393714286E-4</v>
      </c>
      <c r="AU869">
        <v>2.4252638863636399E-4</v>
      </c>
      <c r="AV869">
        <v>3.5261217863636398E-4</v>
      </c>
      <c r="AW869">
        <v>5.4489083750000004E-4</v>
      </c>
      <c r="AX869">
        <v>7.6871628428571402E-4</v>
      </c>
      <c r="AY869">
        <v>2.1258036440909098E-3</v>
      </c>
      <c r="AZ869">
        <v>4.38205546002793E-4</v>
      </c>
      <c r="BA869" s="2">
        <v>5.9432820000000003E-6</v>
      </c>
      <c r="BB869" t="s">
        <v>1844</v>
      </c>
      <c r="BC869" s="1" t="s">
        <v>1845</v>
      </c>
      <c r="BD869" t="s">
        <v>1846</v>
      </c>
      <c r="BE869" t="s">
        <v>63</v>
      </c>
      <c r="BF869">
        <v>31.836574550000002</v>
      </c>
      <c r="BG869">
        <v>-102.34203340000001</v>
      </c>
      <c r="BH869" t="s">
        <v>109</v>
      </c>
      <c r="BI869">
        <v>0.4</v>
      </c>
      <c r="BJ869">
        <v>1000</v>
      </c>
    </row>
    <row r="870" spans="1:62" x14ac:dyDescent="0.3">
      <c r="A870" s="1" t="s">
        <v>1843</v>
      </c>
      <c r="B870" s="1" t="s">
        <v>313</v>
      </c>
      <c r="C870" t="s">
        <v>1795</v>
      </c>
      <c r="D870">
        <v>2011</v>
      </c>
      <c r="E870" t="s">
        <v>314</v>
      </c>
      <c r="F870" t="s">
        <v>388</v>
      </c>
      <c r="G870">
        <v>3.7243786363636401E-3</v>
      </c>
      <c r="H870">
        <v>1.166972E-2</v>
      </c>
      <c r="I870">
        <v>2.2944911817042599E-2</v>
      </c>
      <c r="J870">
        <v>3.60023284090909E-2</v>
      </c>
      <c r="K870">
        <v>5.0750865999999999E-2</v>
      </c>
      <c r="L870">
        <v>0.15344439818181799</v>
      </c>
      <c r="M870">
        <v>1</v>
      </c>
      <c r="N870" t="s">
        <v>3424</v>
      </c>
      <c r="O870">
        <v>7.9644833875599998E-4</v>
      </c>
      <c r="P870">
        <v>4.2259888771100003E-4</v>
      </c>
      <c r="Q870" s="3">
        <v>2.7045698664569299E-2</v>
      </c>
      <c r="R870">
        <v>5.2407362841624104E-4</v>
      </c>
      <c r="S870" s="5">
        <v>5.4624219999999998E-3</v>
      </c>
      <c r="T870">
        <v>344</v>
      </c>
      <c r="U870">
        <v>46</v>
      </c>
      <c r="V870">
        <v>13</v>
      </c>
      <c r="W870">
        <v>84</v>
      </c>
      <c r="X870">
        <v>86</v>
      </c>
      <c r="Y870">
        <v>89</v>
      </c>
      <c r="Z870">
        <v>85</v>
      </c>
      <c r="AA870">
        <v>1</v>
      </c>
      <c r="AB870">
        <v>13.3720930232558</v>
      </c>
      <c r="AC870" t="s">
        <v>60</v>
      </c>
      <c r="AD870" t="s">
        <v>60</v>
      </c>
      <c r="AE870" t="s">
        <v>315</v>
      </c>
      <c r="AF870" t="s">
        <v>70</v>
      </c>
      <c r="AG870" t="s">
        <v>316</v>
      </c>
      <c r="AI870">
        <v>1</v>
      </c>
      <c r="AJ870" t="s">
        <v>60</v>
      </c>
      <c r="AK870">
        <v>0.4</v>
      </c>
      <c r="AL870" t="s">
        <v>60</v>
      </c>
      <c r="AM870" t="s">
        <v>60</v>
      </c>
      <c r="AN870" t="s">
        <v>60</v>
      </c>
      <c r="AO870" t="s">
        <v>60</v>
      </c>
      <c r="AP870" t="s">
        <v>60</v>
      </c>
      <c r="AQ870" t="s">
        <v>60</v>
      </c>
      <c r="AR870" t="s">
        <v>60</v>
      </c>
      <c r="AS870" t="s">
        <v>60</v>
      </c>
      <c r="AT870" s="2">
        <v>9.3109465909090899E-6</v>
      </c>
      <c r="AU870" s="2">
        <v>2.91743E-5</v>
      </c>
      <c r="AV870" s="2">
        <v>5.7362279542606501E-5</v>
      </c>
      <c r="AW870" s="2">
        <v>9.0005821022727306E-5</v>
      </c>
      <c r="AX870">
        <v>1.26877165E-4</v>
      </c>
      <c r="AY870">
        <v>3.8361099545454502E-4</v>
      </c>
      <c r="AZ870" s="2">
        <v>6.76142466614232E-5</v>
      </c>
      <c r="BA870" s="2">
        <v>1.3656055E-5</v>
      </c>
      <c r="BB870" t="s">
        <v>1844</v>
      </c>
      <c r="BC870" s="1" t="s">
        <v>1845</v>
      </c>
      <c r="BD870" t="s">
        <v>1846</v>
      </c>
      <c r="BE870" t="s">
        <v>63</v>
      </c>
      <c r="BF870">
        <v>31.836574550000002</v>
      </c>
      <c r="BG870">
        <v>-102.34203340000001</v>
      </c>
      <c r="BH870" t="s">
        <v>109</v>
      </c>
      <c r="BI870" t="s">
        <v>60</v>
      </c>
      <c r="BJ870">
        <v>400</v>
      </c>
    </row>
    <row r="871" spans="1:62" x14ac:dyDescent="0.3">
      <c r="A871" s="1" t="s">
        <v>1843</v>
      </c>
      <c r="B871" s="1" t="s">
        <v>266</v>
      </c>
      <c r="C871" t="s">
        <v>1795</v>
      </c>
      <c r="D871">
        <v>2011</v>
      </c>
      <c r="E871" t="s">
        <v>267</v>
      </c>
      <c r="F871" t="s">
        <v>388</v>
      </c>
      <c r="G871">
        <v>6.1524125999999997E-3</v>
      </c>
      <c r="H871">
        <v>1.98292043235931E-2</v>
      </c>
      <c r="I871">
        <v>4.0540091363636399E-2</v>
      </c>
      <c r="J871">
        <v>6.8494603068181795E-2</v>
      </c>
      <c r="K871">
        <v>0.116852275318182</v>
      </c>
      <c r="L871">
        <v>0.48333470227272701</v>
      </c>
      <c r="M871">
        <v>1</v>
      </c>
      <c r="N871" t="s">
        <v>3425</v>
      </c>
      <c r="O871">
        <v>1.2446442952223E-2</v>
      </c>
      <c r="P871">
        <v>1.1580284507344E-2</v>
      </c>
      <c r="Q871" s="3">
        <v>5.47338678228797E-2</v>
      </c>
      <c r="R871">
        <v>3.25289844315937E-3</v>
      </c>
      <c r="S871" s="5">
        <v>5.3246689999999998E-3</v>
      </c>
      <c r="T871">
        <v>344</v>
      </c>
      <c r="U871">
        <v>30</v>
      </c>
      <c r="V871">
        <v>7</v>
      </c>
      <c r="W871">
        <v>84</v>
      </c>
      <c r="X871">
        <v>86</v>
      </c>
      <c r="Y871">
        <v>89</v>
      </c>
      <c r="Z871">
        <v>85</v>
      </c>
      <c r="AA871">
        <v>1</v>
      </c>
      <c r="AB871">
        <v>8.7209302325581408</v>
      </c>
      <c r="AC871" t="s">
        <v>60</v>
      </c>
      <c r="AD871" t="s">
        <v>60</v>
      </c>
      <c r="AE871" t="s">
        <v>267</v>
      </c>
      <c r="AF871" t="s">
        <v>84</v>
      </c>
      <c r="AI871">
        <v>1</v>
      </c>
      <c r="AJ871" t="s">
        <v>60</v>
      </c>
      <c r="AK871">
        <v>1</v>
      </c>
      <c r="AL871" t="s">
        <v>60</v>
      </c>
      <c r="AM871" t="s">
        <v>60</v>
      </c>
      <c r="AN871" t="s">
        <v>60</v>
      </c>
      <c r="AO871" t="s">
        <v>60</v>
      </c>
      <c r="AP871" t="s">
        <v>60</v>
      </c>
      <c r="AQ871" t="s">
        <v>60</v>
      </c>
      <c r="AR871" t="s">
        <v>60</v>
      </c>
      <c r="AS871" t="s">
        <v>60</v>
      </c>
      <c r="AT871" s="2">
        <v>6.1524125999999997E-6</v>
      </c>
      <c r="AU871" s="2">
        <v>1.9829204323593099E-5</v>
      </c>
      <c r="AV871" s="2">
        <v>4.0540091363636398E-5</v>
      </c>
      <c r="AW871" s="2">
        <v>6.8494603068181803E-5</v>
      </c>
      <c r="AX871">
        <v>1.16852275318182E-4</v>
      </c>
      <c r="AY871">
        <v>4.8333470227272698E-4</v>
      </c>
      <c r="AZ871" s="2">
        <v>5.4733867822879699E-5</v>
      </c>
      <c r="BA871" s="2">
        <v>5.3246690000000002E-6</v>
      </c>
      <c r="BB871" t="s">
        <v>1844</v>
      </c>
      <c r="BC871" s="1" t="s">
        <v>1845</v>
      </c>
      <c r="BD871" t="s">
        <v>1846</v>
      </c>
      <c r="BE871" t="s">
        <v>63</v>
      </c>
      <c r="BF871">
        <v>31.836574550000002</v>
      </c>
      <c r="BG871">
        <v>-102.34203340000001</v>
      </c>
      <c r="BH871" t="s">
        <v>109</v>
      </c>
      <c r="BI871" t="s">
        <v>60</v>
      </c>
      <c r="BJ871">
        <v>1000</v>
      </c>
    </row>
    <row r="872" spans="1:62" x14ac:dyDescent="0.3">
      <c r="A872" s="1" t="s">
        <v>1849</v>
      </c>
      <c r="B872" s="1" t="s">
        <v>177</v>
      </c>
      <c r="C872" t="s">
        <v>1795</v>
      </c>
      <c r="D872">
        <v>2011</v>
      </c>
      <c r="E872" t="s">
        <v>178</v>
      </c>
      <c r="F872" t="s">
        <v>59</v>
      </c>
      <c r="G872">
        <v>1.0490409999999999</v>
      </c>
      <c r="H872">
        <v>1.1151219999999999</v>
      </c>
      <c r="I872">
        <v>1.239025</v>
      </c>
      <c r="J872">
        <v>1.3835770000000001</v>
      </c>
      <c r="K872">
        <v>1.6726829999999999</v>
      </c>
      <c r="L872">
        <v>1.8378859999999999</v>
      </c>
      <c r="M872">
        <v>6</v>
      </c>
      <c r="N872" t="s">
        <v>3426</v>
      </c>
      <c r="O872">
        <v>1.090021912386139</v>
      </c>
      <c r="P872">
        <v>2.1912386138999999E-5</v>
      </c>
      <c r="Q872" s="3">
        <v>1.2869755508474601</v>
      </c>
      <c r="R872">
        <v>5.20026587085912E-2</v>
      </c>
      <c r="S872" s="5">
        <v>0.2065041</v>
      </c>
      <c r="T872">
        <v>59</v>
      </c>
      <c r="U872">
        <v>0</v>
      </c>
      <c r="V872">
        <v>0</v>
      </c>
      <c r="W872">
        <v>15</v>
      </c>
      <c r="X872">
        <v>13</v>
      </c>
      <c r="Y872">
        <v>16</v>
      </c>
      <c r="Z872">
        <v>15</v>
      </c>
      <c r="AA872">
        <v>1</v>
      </c>
      <c r="AB872">
        <v>0</v>
      </c>
      <c r="AC872" t="s">
        <v>60</v>
      </c>
      <c r="AD872" t="s">
        <v>60</v>
      </c>
      <c r="AE872" t="s">
        <v>179</v>
      </c>
      <c r="AF872" t="s">
        <v>84</v>
      </c>
      <c r="AI872">
        <v>1</v>
      </c>
      <c r="AJ872" t="s">
        <v>60</v>
      </c>
      <c r="AK872">
        <v>0.09</v>
      </c>
      <c r="AL872" t="s">
        <v>60</v>
      </c>
      <c r="AM872" t="s">
        <v>60</v>
      </c>
      <c r="AN872" t="s">
        <v>60</v>
      </c>
      <c r="AO872" t="s">
        <v>60</v>
      </c>
      <c r="AP872" t="s">
        <v>60</v>
      </c>
      <c r="AQ872" t="s">
        <v>60</v>
      </c>
      <c r="AR872" t="s">
        <v>60</v>
      </c>
      <c r="AS872" t="s">
        <v>60</v>
      </c>
      <c r="AT872">
        <v>1.16560111111111E-2</v>
      </c>
      <c r="AU872">
        <v>1.23902444444444E-2</v>
      </c>
      <c r="AV872">
        <v>1.3766944444444399E-2</v>
      </c>
      <c r="AW872">
        <v>1.5373077777777799E-2</v>
      </c>
      <c r="AX872">
        <v>1.85853666666667E-2</v>
      </c>
      <c r="AY872">
        <v>2.0420955555555599E-2</v>
      </c>
      <c r="AZ872">
        <v>1.42997283427495E-2</v>
      </c>
      <c r="BA872">
        <v>2.2944900000000002E-3</v>
      </c>
      <c r="BB872" t="s">
        <v>1584</v>
      </c>
      <c r="BC872" s="1" t="s">
        <v>1847</v>
      </c>
      <c r="BD872" t="s">
        <v>1848</v>
      </c>
      <c r="BE872" t="s">
        <v>63</v>
      </c>
      <c r="BF872">
        <v>32.482082370000001</v>
      </c>
      <c r="BG872">
        <v>-97.026924129999998</v>
      </c>
      <c r="BH872" t="s">
        <v>415</v>
      </c>
      <c r="BI872" t="s">
        <v>60</v>
      </c>
      <c r="BJ872">
        <v>90</v>
      </c>
    </row>
    <row r="873" spans="1:62" x14ac:dyDescent="0.3">
      <c r="A873" s="1" t="s">
        <v>1849</v>
      </c>
      <c r="B873" s="1" t="s">
        <v>209</v>
      </c>
      <c r="C873" t="s">
        <v>1795</v>
      </c>
      <c r="D873">
        <v>2011</v>
      </c>
      <c r="E873" t="s">
        <v>210</v>
      </c>
      <c r="F873" t="s">
        <v>59</v>
      </c>
      <c r="G873">
        <v>0.56621699999999997</v>
      </c>
      <c r="H873">
        <v>0.59767345000000005</v>
      </c>
      <c r="I873">
        <v>0.62912990000000002</v>
      </c>
      <c r="J873">
        <v>0.66058640000000002</v>
      </c>
      <c r="K873">
        <v>0.69204290000000002</v>
      </c>
      <c r="L873">
        <v>0.81786890000000001</v>
      </c>
      <c r="M873">
        <v>6</v>
      </c>
      <c r="N873" t="s">
        <v>3427</v>
      </c>
      <c r="O873">
        <v>0.54700065225233807</v>
      </c>
      <c r="P873">
        <v>6.5225233799999999E-7</v>
      </c>
      <c r="Q873" s="3">
        <v>0.62699727457627097</v>
      </c>
      <c r="R873">
        <v>3.4074793562212402E-3</v>
      </c>
      <c r="S873" s="5">
        <v>0.62912990000000002</v>
      </c>
      <c r="T873">
        <v>59</v>
      </c>
      <c r="U873">
        <v>15</v>
      </c>
      <c r="V873">
        <v>0</v>
      </c>
      <c r="W873">
        <v>15</v>
      </c>
      <c r="X873">
        <v>13</v>
      </c>
      <c r="Y873">
        <v>16</v>
      </c>
      <c r="Z873">
        <v>15</v>
      </c>
      <c r="AA873">
        <v>1</v>
      </c>
      <c r="AB873">
        <v>25.4237288135593</v>
      </c>
      <c r="AC873" t="s">
        <v>60</v>
      </c>
      <c r="AD873" t="s">
        <v>60</v>
      </c>
      <c r="AE873" t="s">
        <v>211</v>
      </c>
      <c r="AF873" t="s">
        <v>93</v>
      </c>
      <c r="AI873">
        <v>1</v>
      </c>
      <c r="AJ873" s="2">
        <v>6.0000000000000002E-6</v>
      </c>
      <c r="AK873">
        <v>0.1</v>
      </c>
      <c r="AL873">
        <v>3.3973019999999998</v>
      </c>
      <c r="AM873">
        <v>3.5860406999999999</v>
      </c>
      <c r="AN873">
        <v>3.7747793999999999</v>
      </c>
      <c r="AO873">
        <v>3.9635183999999999</v>
      </c>
      <c r="AP873">
        <v>4.1522573999999999</v>
      </c>
      <c r="AQ873">
        <v>4.9072133999999998</v>
      </c>
      <c r="AR873">
        <v>3.76198364745763</v>
      </c>
      <c r="AS873">
        <v>3.7747793999999999</v>
      </c>
      <c r="AT873">
        <v>5.6621700000000002E-3</v>
      </c>
      <c r="AU873">
        <v>5.9767344999999998E-3</v>
      </c>
      <c r="AV873">
        <v>6.2912990000000002E-3</v>
      </c>
      <c r="AW873">
        <v>6.6058640000000004E-3</v>
      </c>
      <c r="AX873">
        <v>6.9204289999999996E-3</v>
      </c>
      <c r="AY873">
        <v>8.1786889999999994E-3</v>
      </c>
      <c r="AZ873">
        <v>6.2699727457627098E-3</v>
      </c>
      <c r="BA873">
        <v>6.2912990000000002E-3</v>
      </c>
      <c r="BB873" t="s">
        <v>1584</v>
      </c>
      <c r="BC873" s="1" t="s">
        <v>1847</v>
      </c>
      <c r="BD873" t="s">
        <v>1848</v>
      </c>
      <c r="BE873" t="s">
        <v>63</v>
      </c>
      <c r="BF873">
        <v>32.482082370000001</v>
      </c>
      <c r="BG873">
        <v>-97.026924129999998</v>
      </c>
      <c r="BH873" t="s">
        <v>415</v>
      </c>
      <c r="BI873">
        <v>0.16666666666666699</v>
      </c>
      <c r="BJ873">
        <v>100</v>
      </c>
    </row>
    <row r="874" spans="1:62" x14ac:dyDescent="0.3">
      <c r="A874" s="1" t="s">
        <v>1849</v>
      </c>
      <c r="B874" s="1" t="s">
        <v>261</v>
      </c>
      <c r="C874" t="s">
        <v>1795</v>
      </c>
      <c r="D874">
        <v>2011</v>
      </c>
      <c r="E874" t="s">
        <v>262</v>
      </c>
      <c r="F874" t="s">
        <v>59</v>
      </c>
      <c r="G874">
        <v>3.8037000000000001E-2</v>
      </c>
      <c r="H874">
        <v>9.5092510000000005E-2</v>
      </c>
      <c r="I874">
        <v>0.14263870000000001</v>
      </c>
      <c r="J874">
        <v>0.2377312</v>
      </c>
      <c r="K874">
        <v>0.2377312</v>
      </c>
      <c r="L874">
        <v>0.38036999999999999</v>
      </c>
      <c r="M874">
        <v>6</v>
      </c>
      <c r="N874" t="s">
        <v>3428</v>
      </c>
      <c r="O874">
        <v>8.0402579088832998E-2</v>
      </c>
      <c r="P874">
        <v>6.4402579088832998E-2</v>
      </c>
      <c r="Q874" s="3">
        <v>0.15069741949152499</v>
      </c>
      <c r="R874">
        <v>8.5867533738921697E-3</v>
      </c>
      <c r="S874" s="5">
        <v>5.9432810000000003E-2</v>
      </c>
      <c r="T874">
        <v>59</v>
      </c>
      <c r="U874">
        <v>13</v>
      </c>
      <c r="V874">
        <v>6</v>
      </c>
      <c r="W874">
        <v>15</v>
      </c>
      <c r="X874">
        <v>13</v>
      </c>
      <c r="Y874">
        <v>16</v>
      </c>
      <c r="Z874">
        <v>15</v>
      </c>
      <c r="AA874">
        <v>1</v>
      </c>
      <c r="AB874">
        <v>22.033898305084701</v>
      </c>
      <c r="AC874" t="s">
        <v>60</v>
      </c>
      <c r="AD874" t="s">
        <v>60</v>
      </c>
      <c r="AE874" t="s">
        <v>263</v>
      </c>
      <c r="AF874" t="s">
        <v>68</v>
      </c>
      <c r="AI874">
        <v>1</v>
      </c>
      <c r="AJ874" s="2">
        <v>2.5000000000000002E-6</v>
      </c>
      <c r="AK874">
        <v>1</v>
      </c>
      <c r="AL874">
        <v>9.5092500000000094E-2</v>
      </c>
      <c r="AM874">
        <v>0.23773127499999999</v>
      </c>
      <c r="AN874">
        <v>0.35659675000000002</v>
      </c>
      <c r="AO874">
        <v>0.59432799999999997</v>
      </c>
      <c r="AP874">
        <v>0.59432799999999997</v>
      </c>
      <c r="AQ874">
        <v>0.95092500000000002</v>
      </c>
      <c r="AR874">
        <v>0.37674354872881399</v>
      </c>
      <c r="AS874">
        <v>0.14858202500000001</v>
      </c>
      <c r="AT874" s="2">
        <v>3.8037000000000002E-5</v>
      </c>
      <c r="AU874" s="2">
        <v>9.5092509999999999E-5</v>
      </c>
      <c r="AV874">
        <v>1.4263869999999999E-4</v>
      </c>
      <c r="AW874">
        <v>2.3773119999999999E-4</v>
      </c>
      <c r="AX874">
        <v>2.3773119999999999E-4</v>
      </c>
      <c r="AY874">
        <v>3.8036999999999999E-4</v>
      </c>
      <c r="AZ874">
        <v>1.50697419491525E-4</v>
      </c>
      <c r="BA874" s="2">
        <v>5.9432809999999999E-5</v>
      </c>
      <c r="BB874" t="s">
        <v>1584</v>
      </c>
      <c r="BC874" s="1" t="s">
        <v>1847</v>
      </c>
      <c r="BD874" t="s">
        <v>1848</v>
      </c>
      <c r="BE874" t="s">
        <v>63</v>
      </c>
      <c r="BF874">
        <v>32.482082370000001</v>
      </c>
      <c r="BG874">
        <v>-97.026924129999998</v>
      </c>
      <c r="BH874" t="s">
        <v>415</v>
      </c>
      <c r="BI874">
        <v>0.4</v>
      </c>
      <c r="BJ874">
        <v>1000</v>
      </c>
    </row>
    <row r="875" spans="1:62" x14ac:dyDescent="0.3">
      <c r="A875" s="1" t="s">
        <v>1850</v>
      </c>
      <c r="B875" s="1" t="s">
        <v>171</v>
      </c>
      <c r="C875" t="s">
        <v>1795</v>
      </c>
      <c r="D875">
        <v>2011</v>
      </c>
      <c r="E875" t="s">
        <v>172</v>
      </c>
      <c r="F875" t="s">
        <v>59</v>
      </c>
      <c r="G875">
        <v>1.4733505</v>
      </c>
      <c r="H875">
        <v>1.87693625</v>
      </c>
      <c r="I875">
        <v>2.9431759999999998</v>
      </c>
      <c r="J875">
        <v>5.4281335000000004</v>
      </c>
      <c r="K875">
        <v>7.5112674000000004</v>
      </c>
      <c r="L875">
        <v>12.230919999999999</v>
      </c>
      <c r="M875">
        <v>6</v>
      </c>
      <c r="N875" t="s">
        <v>3429</v>
      </c>
      <c r="O875">
        <v>0.14935360626208199</v>
      </c>
      <c r="P875">
        <v>3.5582926961937003E-2</v>
      </c>
      <c r="Q875" s="3">
        <v>3.9735816900000001</v>
      </c>
      <c r="R875">
        <v>7.0562056884442397</v>
      </c>
      <c r="S875" s="5">
        <v>5.8746029999999998E-2</v>
      </c>
      <c r="T875">
        <v>60</v>
      </c>
      <c r="U875">
        <v>0</v>
      </c>
      <c r="V875">
        <v>0</v>
      </c>
      <c r="W875">
        <v>15</v>
      </c>
      <c r="X875">
        <v>15</v>
      </c>
      <c r="Y875">
        <v>16</v>
      </c>
      <c r="Z875">
        <v>14</v>
      </c>
      <c r="AA875">
        <v>1</v>
      </c>
      <c r="AB875">
        <v>0</v>
      </c>
      <c r="AC875" t="s">
        <v>60</v>
      </c>
      <c r="AD875" t="s">
        <v>60</v>
      </c>
      <c r="AE875" t="s">
        <v>172</v>
      </c>
      <c r="AF875" t="s">
        <v>84</v>
      </c>
      <c r="AG875" t="s">
        <v>62</v>
      </c>
      <c r="AI875">
        <v>1</v>
      </c>
      <c r="AJ875" t="s">
        <v>60</v>
      </c>
      <c r="AK875">
        <v>0.7</v>
      </c>
      <c r="AL875" t="s">
        <v>60</v>
      </c>
      <c r="AM875" t="s">
        <v>60</v>
      </c>
      <c r="AN875" t="s">
        <v>60</v>
      </c>
      <c r="AO875" t="s">
        <v>60</v>
      </c>
      <c r="AP875" t="s">
        <v>60</v>
      </c>
      <c r="AQ875" t="s">
        <v>60</v>
      </c>
      <c r="AR875" t="s">
        <v>60</v>
      </c>
      <c r="AS875" t="s">
        <v>60</v>
      </c>
      <c r="AT875">
        <v>2.1047864285714301E-3</v>
      </c>
      <c r="AU875">
        <v>2.6813375E-3</v>
      </c>
      <c r="AV875">
        <v>4.2045371428571397E-3</v>
      </c>
      <c r="AW875">
        <v>7.7544764285714298E-3</v>
      </c>
      <c r="AX875">
        <v>1.0730382E-2</v>
      </c>
      <c r="AY875">
        <v>1.7472742857142901E-2</v>
      </c>
      <c r="AZ875">
        <v>5.6765452714285696E-3</v>
      </c>
      <c r="BA875" s="2">
        <v>8.3922899999999996E-5</v>
      </c>
      <c r="BB875" t="s">
        <v>1584</v>
      </c>
      <c r="BC875" s="1" t="s">
        <v>1851</v>
      </c>
      <c r="BD875" t="s">
        <v>1852</v>
      </c>
      <c r="BE875" t="s">
        <v>96</v>
      </c>
      <c r="BF875">
        <v>32.175426479999999</v>
      </c>
      <c r="BG875">
        <v>-96.87017822</v>
      </c>
      <c r="BH875" t="s">
        <v>415</v>
      </c>
      <c r="BI875" t="s">
        <v>60</v>
      </c>
      <c r="BJ875">
        <v>700</v>
      </c>
    </row>
    <row r="876" spans="1:62" x14ac:dyDescent="0.3">
      <c r="A876" s="1" t="s">
        <v>1850</v>
      </c>
      <c r="B876" s="1" t="s">
        <v>177</v>
      </c>
      <c r="C876" t="s">
        <v>1795</v>
      </c>
      <c r="D876">
        <v>2011</v>
      </c>
      <c r="E876" t="s">
        <v>178</v>
      </c>
      <c r="F876" t="s">
        <v>59</v>
      </c>
      <c r="G876">
        <v>1.0903419000000001</v>
      </c>
      <c r="H876">
        <v>1.177073</v>
      </c>
      <c r="I876">
        <v>1.321626</v>
      </c>
      <c r="J876">
        <v>1.5436179999999999</v>
      </c>
      <c r="K876">
        <v>1.7697403</v>
      </c>
      <c r="L876">
        <v>3.076911</v>
      </c>
      <c r="M876">
        <v>6</v>
      </c>
      <c r="N876" t="s">
        <v>3430</v>
      </c>
      <c r="O876">
        <v>1.090113080076881</v>
      </c>
      <c r="P876">
        <v>1.13080076881E-4</v>
      </c>
      <c r="Q876" s="3">
        <v>1.4235016116666701</v>
      </c>
      <c r="R876">
        <v>0.13611176379987799</v>
      </c>
      <c r="S876" s="5">
        <v>0.2065041</v>
      </c>
      <c r="T876">
        <v>60</v>
      </c>
      <c r="U876">
        <v>0</v>
      </c>
      <c r="V876">
        <v>0</v>
      </c>
      <c r="W876">
        <v>15</v>
      </c>
      <c r="X876">
        <v>15</v>
      </c>
      <c r="Y876">
        <v>16</v>
      </c>
      <c r="Z876">
        <v>14</v>
      </c>
      <c r="AA876">
        <v>1</v>
      </c>
      <c r="AB876">
        <v>0</v>
      </c>
      <c r="AC876" t="s">
        <v>60</v>
      </c>
      <c r="AD876" t="s">
        <v>60</v>
      </c>
      <c r="AE876" t="s">
        <v>179</v>
      </c>
      <c r="AF876" t="s">
        <v>84</v>
      </c>
      <c r="AI876">
        <v>1</v>
      </c>
      <c r="AJ876" t="s">
        <v>60</v>
      </c>
      <c r="AK876">
        <v>0.09</v>
      </c>
      <c r="AL876" t="s">
        <v>60</v>
      </c>
      <c r="AM876" t="s">
        <v>60</v>
      </c>
      <c r="AN876" t="s">
        <v>60</v>
      </c>
      <c r="AO876" t="s">
        <v>60</v>
      </c>
      <c r="AP876" t="s">
        <v>60</v>
      </c>
      <c r="AQ876" t="s">
        <v>60</v>
      </c>
      <c r="AR876" t="s">
        <v>60</v>
      </c>
      <c r="AS876" t="s">
        <v>60</v>
      </c>
      <c r="AT876">
        <v>1.211491E-2</v>
      </c>
      <c r="AU876">
        <v>1.30785888888889E-2</v>
      </c>
      <c r="AV876">
        <v>1.46847333333333E-2</v>
      </c>
      <c r="AW876">
        <v>1.7151311111111098E-2</v>
      </c>
      <c r="AX876">
        <v>1.9663781111111101E-2</v>
      </c>
      <c r="AY876">
        <v>3.41879E-2</v>
      </c>
      <c r="AZ876">
        <v>1.5816684574074098E-2</v>
      </c>
      <c r="BA876">
        <v>2.2944900000000002E-3</v>
      </c>
      <c r="BB876" t="s">
        <v>1584</v>
      </c>
      <c r="BC876" s="1" t="s">
        <v>1851</v>
      </c>
      <c r="BD876" t="s">
        <v>1852</v>
      </c>
      <c r="BE876" t="s">
        <v>96</v>
      </c>
      <c r="BF876">
        <v>32.175426479999999</v>
      </c>
      <c r="BG876">
        <v>-96.87017822</v>
      </c>
      <c r="BH876" t="s">
        <v>415</v>
      </c>
      <c r="BI876" t="s">
        <v>60</v>
      </c>
      <c r="BJ876">
        <v>90</v>
      </c>
    </row>
    <row r="877" spans="1:62" x14ac:dyDescent="0.3">
      <c r="A877" s="1" t="s">
        <v>1850</v>
      </c>
      <c r="B877" s="1" t="s">
        <v>209</v>
      </c>
      <c r="C877" t="s">
        <v>1795</v>
      </c>
      <c r="D877">
        <v>2011</v>
      </c>
      <c r="E877" t="s">
        <v>210</v>
      </c>
      <c r="F877" t="s">
        <v>59</v>
      </c>
      <c r="G877">
        <v>0.50330390000000003</v>
      </c>
      <c r="H877">
        <v>0.56621699999999997</v>
      </c>
      <c r="I877">
        <v>0.62912990000000002</v>
      </c>
      <c r="J877">
        <v>0.62912990000000002</v>
      </c>
      <c r="K877">
        <v>0.69204290000000002</v>
      </c>
      <c r="L877">
        <v>0.88078190000000001</v>
      </c>
      <c r="M877">
        <v>6</v>
      </c>
      <c r="N877" t="s">
        <v>3431</v>
      </c>
      <c r="O877">
        <v>0.54700000000000004</v>
      </c>
      <c r="P877">
        <v>0</v>
      </c>
      <c r="Q877" s="3">
        <v>0.61549878499999999</v>
      </c>
      <c r="R877">
        <v>7.7942151786918098E-3</v>
      </c>
      <c r="S877" s="5">
        <v>0.62912990000000002</v>
      </c>
      <c r="T877">
        <v>60</v>
      </c>
      <c r="U877">
        <v>28</v>
      </c>
      <c r="V877">
        <v>0</v>
      </c>
      <c r="W877">
        <v>15</v>
      </c>
      <c r="X877">
        <v>15</v>
      </c>
      <c r="Y877">
        <v>16</v>
      </c>
      <c r="Z877">
        <v>14</v>
      </c>
      <c r="AA877">
        <v>1</v>
      </c>
      <c r="AB877">
        <v>46.6666666666667</v>
      </c>
      <c r="AC877" t="s">
        <v>60</v>
      </c>
      <c r="AD877" t="s">
        <v>60</v>
      </c>
      <c r="AE877" t="s">
        <v>211</v>
      </c>
      <c r="AF877" t="s">
        <v>93</v>
      </c>
      <c r="AI877">
        <v>1</v>
      </c>
      <c r="AJ877" s="2">
        <v>6.0000000000000002E-6</v>
      </c>
      <c r="AK877">
        <v>0.1</v>
      </c>
      <c r="AL877">
        <v>3.0198233999999999</v>
      </c>
      <c r="AM877">
        <v>3.3973019999999998</v>
      </c>
      <c r="AN877">
        <v>3.7747793999999999</v>
      </c>
      <c r="AO877">
        <v>3.7747793999999999</v>
      </c>
      <c r="AP877">
        <v>4.1522573999999999</v>
      </c>
      <c r="AQ877">
        <v>5.2846913999999998</v>
      </c>
      <c r="AR877">
        <v>3.69299271</v>
      </c>
      <c r="AS877">
        <v>3.7747793999999999</v>
      </c>
      <c r="AT877">
        <v>5.0330389999999996E-3</v>
      </c>
      <c r="AU877">
        <v>5.6621700000000002E-3</v>
      </c>
      <c r="AV877">
        <v>6.2912990000000002E-3</v>
      </c>
      <c r="AW877">
        <v>6.2912990000000002E-3</v>
      </c>
      <c r="AX877">
        <v>6.9204289999999996E-3</v>
      </c>
      <c r="AY877">
        <v>8.8078189999999997E-3</v>
      </c>
      <c r="AZ877">
        <v>6.1549878499999999E-3</v>
      </c>
      <c r="BA877">
        <v>6.2912990000000002E-3</v>
      </c>
      <c r="BB877" t="s">
        <v>1584</v>
      </c>
      <c r="BC877" s="1" t="s">
        <v>1851</v>
      </c>
      <c r="BD877" t="s">
        <v>1852</v>
      </c>
      <c r="BE877" t="s">
        <v>96</v>
      </c>
      <c r="BF877">
        <v>32.175426479999999</v>
      </c>
      <c r="BG877">
        <v>-96.87017822</v>
      </c>
      <c r="BH877" t="s">
        <v>415</v>
      </c>
      <c r="BI877">
        <v>0.16666666666666699</v>
      </c>
      <c r="BJ877">
        <v>100</v>
      </c>
    </row>
    <row r="878" spans="1:62" x14ac:dyDescent="0.3">
      <c r="A878" s="1" t="s">
        <v>1850</v>
      </c>
      <c r="B878" s="1" t="s">
        <v>261</v>
      </c>
      <c r="C878" t="s">
        <v>1795</v>
      </c>
      <c r="D878">
        <v>2011</v>
      </c>
      <c r="E878" t="s">
        <v>262</v>
      </c>
      <c r="F878" t="s">
        <v>59</v>
      </c>
      <c r="G878">
        <v>9.5092510000000005E-2</v>
      </c>
      <c r="H878">
        <v>0.1307521525</v>
      </c>
      <c r="I878">
        <v>0.14263870000000001</v>
      </c>
      <c r="J878">
        <v>0.2377312</v>
      </c>
      <c r="K878">
        <v>0.38036999999999999</v>
      </c>
      <c r="L878">
        <v>0.80828630000000001</v>
      </c>
      <c r="M878">
        <v>6</v>
      </c>
      <c r="N878" t="s">
        <v>3432</v>
      </c>
      <c r="O878">
        <v>2.7488566921828002E-2</v>
      </c>
      <c r="P878">
        <v>1.1488566921828E-2</v>
      </c>
      <c r="Q878" s="3">
        <v>0.206826169333333</v>
      </c>
      <c r="R878">
        <v>2.4202323335035102E-2</v>
      </c>
      <c r="S878" s="5">
        <v>5.9432810000000003E-2</v>
      </c>
      <c r="T878">
        <v>60</v>
      </c>
      <c r="U878">
        <v>4</v>
      </c>
      <c r="V878">
        <v>3</v>
      </c>
      <c r="W878">
        <v>15</v>
      </c>
      <c r="X878">
        <v>15</v>
      </c>
      <c r="Y878">
        <v>16</v>
      </c>
      <c r="Z878">
        <v>14</v>
      </c>
      <c r="AA878">
        <v>1</v>
      </c>
      <c r="AB878">
        <v>6.6666666666666696</v>
      </c>
      <c r="AC878" t="s">
        <v>60</v>
      </c>
      <c r="AD878" t="s">
        <v>60</v>
      </c>
      <c r="AE878" t="s">
        <v>263</v>
      </c>
      <c r="AF878" t="s">
        <v>68</v>
      </c>
      <c r="AI878">
        <v>1</v>
      </c>
      <c r="AJ878" s="2">
        <v>2.5000000000000002E-6</v>
      </c>
      <c r="AK878">
        <v>1</v>
      </c>
      <c r="AL878">
        <v>0.23773127499999999</v>
      </c>
      <c r="AM878">
        <v>0.32688038125000002</v>
      </c>
      <c r="AN878">
        <v>0.35659675000000002</v>
      </c>
      <c r="AO878">
        <v>0.59432799999999997</v>
      </c>
      <c r="AP878">
        <v>0.95092500000000002</v>
      </c>
      <c r="AQ878">
        <v>2.0207157499999999</v>
      </c>
      <c r="AR878">
        <v>0.51706542333333305</v>
      </c>
      <c r="AS878">
        <v>0.14858202500000001</v>
      </c>
      <c r="AT878" s="2">
        <v>9.5092509999999999E-5</v>
      </c>
      <c r="AU878">
        <v>1.307521525E-4</v>
      </c>
      <c r="AV878">
        <v>1.4263869999999999E-4</v>
      </c>
      <c r="AW878">
        <v>2.3773119999999999E-4</v>
      </c>
      <c r="AX878">
        <v>3.8036999999999999E-4</v>
      </c>
      <c r="AY878">
        <v>8.0828629999999996E-4</v>
      </c>
      <c r="AZ878">
        <v>2.0682616933333299E-4</v>
      </c>
      <c r="BA878" s="2">
        <v>5.9432809999999999E-5</v>
      </c>
      <c r="BB878" t="s">
        <v>1584</v>
      </c>
      <c r="BC878" s="1" t="s">
        <v>1851</v>
      </c>
      <c r="BD878" t="s">
        <v>1852</v>
      </c>
      <c r="BE878" t="s">
        <v>96</v>
      </c>
      <c r="BF878">
        <v>32.175426479999999</v>
      </c>
      <c r="BG878">
        <v>-96.87017822</v>
      </c>
      <c r="BH878" t="s">
        <v>415</v>
      </c>
      <c r="BI878">
        <v>0.4</v>
      </c>
      <c r="BJ878">
        <v>1000</v>
      </c>
    </row>
    <row r="879" spans="1:62" x14ac:dyDescent="0.3">
      <c r="A879" s="1" t="s">
        <v>1858</v>
      </c>
      <c r="B879" s="1" t="s">
        <v>171</v>
      </c>
      <c r="C879" t="s">
        <v>1795</v>
      </c>
      <c r="D879">
        <v>2011</v>
      </c>
      <c r="E879" t="s">
        <v>172</v>
      </c>
      <c r="F879" t="s">
        <v>388</v>
      </c>
      <c r="G879">
        <v>0.16158363426818201</v>
      </c>
      <c r="H879">
        <v>0.40324003798701302</v>
      </c>
      <c r="I879">
        <v>0.76263031818181803</v>
      </c>
      <c r="J879">
        <v>1.27772626363636</v>
      </c>
      <c r="K879">
        <v>2.0034479854545499</v>
      </c>
      <c r="L879">
        <v>5.0566984772727297</v>
      </c>
      <c r="M879">
        <v>1</v>
      </c>
      <c r="N879" t="s">
        <v>3433</v>
      </c>
      <c r="O879">
        <v>1.4783472271145579</v>
      </c>
      <c r="P879">
        <v>1.364576547814413</v>
      </c>
      <c r="Q879" s="3">
        <v>0.99797880811978901</v>
      </c>
      <c r="R879">
        <v>0.761672488293344</v>
      </c>
      <c r="S879" s="5">
        <v>5.8746029999999999E-3</v>
      </c>
      <c r="T879">
        <v>332</v>
      </c>
      <c r="U879">
        <v>2</v>
      </c>
      <c r="V879">
        <v>2</v>
      </c>
      <c r="W879">
        <v>77</v>
      </c>
      <c r="X879">
        <v>86</v>
      </c>
      <c r="Y879">
        <v>85</v>
      </c>
      <c r="Z879">
        <v>84</v>
      </c>
      <c r="AA879">
        <v>1</v>
      </c>
      <c r="AB879">
        <v>0.60240963855421703</v>
      </c>
      <c r="AC879" t="s">
        <v>60</v>
      </c>
      <c r="AD879" t="s">
        <v>60</v>
      </c>
      <c r="AE879" t="s">
        <v>172</v>
      </c>
      <c r="AF879" t="s">
        <v>84</v>
      </c>
      <c r="AG879" t="s">
        <v>62</v>
      </c>
      <c r="AI879">
        <v>1</v>
      </c>
      <c r="AJ879" t="s">
        <v>60</v>
      </c>
      <c r="AK879">
        <v>0.7</v>
      </c>
      <c r="AL879" t="s">
        <v>60</v>
      </c>
      <c r="AM879" t="s">
        <v>60</v>
      </c>
      <c r="AN879" t="s">
        <v>60</v>
      </c>
      <c r="AO879" t="s">
        <v>60</v>
      </c>
      <c r="AP879" t="s">
        <v>60</v>
      </c>
      <c r="AQ879" t="s">
        <v>60</v>
      </c>
      <c r="AR879" t="s">
        <v>60</v>
      </c>
      <c r="AS879" t="s">
        <v>60</v>
      </c>
      <c r="AT879">
        <v>2.3083376324026001E-4</v>
      </c>
      <c r="AU879">
        <v>5.7605719712430401E-4</v>
      </c>
      <c r="AV879">
        <v>1.08947188311688E-3</v>
      </c>
      <c r="AW879">
        <v>1.8253232337662299E-3</v>
      </c>
      <c r="AX879">
        <v>2.8620685506493501E-3</v>
      </c>
      <c r="AY879">
        <v>7.22385496753247E-3</v>
      </c>
      <c r="AZ879">
        <v>1.4256840115996999E-3</v>
      </c>
      <c r="BA879" s="2">
        <v>8.3922900000000002E-6</v>
      </c>
      <c r="BB879" t="s">
        <v>653</v>
      </c>
      <c r="BC879" s="1" t="s">
        <v>1859</v>
      </c>
      <c r="BD879" t="s">
        <v>653</v>
      </c>
      <c r="BE879" t="s">
        <v>106</v>
      </c>
      <c r="BF879">
        <v>31.76569748</v>
      </c>
      <c r="BG879">
        <v>-106.4552231</v>
      </c>
      <c r="BH879" t="s">
        <v>107</v>
      </c>
      <c r="BI879" t="s">
        <v>60</v>
      </c>
      <c r="BJ879">
        <v>700</v>
      </c>
    </row>
    <row r="880" spans="1:62" x14ac:dyDescent="0.3">
      <c r="A880" s="1" t="s">
        <v>1858</v>
      </c>
      <c r="B880" s="1" t="s">
        <v>261</v>
      </c>
      <c r="C880" t="s">
        <v>1795</v>
      </c>
      <c r="D880">
        <v>2011</v>
      </c>
      <c r="E880" t="s">
        <v>262</v>
      </c>
      <c r="F880" t="s">
        <v>388</v>
      </c>
      <c r="G880">
        <v>9.4849362363636405E-2</v>
      </c>
      <c r="H880">
        <v>0.219563712613636</v>
      </c>
      <c r="I880">
        <v>0.45466100431818202</v>
      </c>
      <c r="J880">
        <v>0.81104558360930701</v>
      </c>
      <c r="K880">
        <v>1.40374896945455</v>
      </c>
      <c r="L880">
        <v>3.6672745818181798</v>
      </c>
      <c r="M880">
        <v>1</v>
      </c>
      <c r="N880" t="s">
        <v>3434</v>
      </c>
      <c r="O880">
        <v>0.513615624323422</v>
      </c>
      <c r="P880">
        <v>0.49761562432342199</v>
      </c>
      <c r="Q880" s="3">
        <v>0.62382884841723296</v>
      </c>
      <c r="R880">
        <v>0.36004842049685298</v>
      </c>
      <c r="S880" s="5">
        <v>5.9432820000000003E-3</v>
      </c>
      <c r="T880">
        <v>332</v>
      </c>
      <c r="U880">
        <v>1</v>
      </c>
      <c r="V880">
        <v>1</v>
      </c>
      <c r="W880">
        <v>77</v>
      </c>
      <c r="X880">
        <v>86</v>
      </c>
      <c r="Y880">
        <v>85</v>
      </c>
      <c r="Z880">
        <v>84</v>
      </c>
      <c r="AA880">
        <v>1</v>
      </c>
      <c r="AB880">
        <v>0.30120481927710802</v>
      </c>
      <c r="AC880" t="s">
        <v>60</v>
      </c>
      <c r="AD880" t="s">
        <v>60</v>
      </c>
      <c r="AE880" t="s">
        <v>263</v>
      </c>
      <c r="AF880" t="s">
        <v>68</v>
      </c>
      <c r="AI880">
        <v>1</v>
      </c>
      <c r="AJ880" s="2">
        <v>2.5000000000000002E-6</v>
      </c>
      <c r="AK880">
        <v>1</v>
      </c>
      <c r="AL880">
        <v>0.23712340590909101</v>
      </c>
      <c r="AM880">
        <v>0.54890928153409102</v>
      </c>
      <c r="AN880">
        <v>1.1366525107954499</v>
      </c>
      <c r="AO880">
        <v>2.0276139590232698</v>
      </c>
      <c r="AP880">
        <v>3.5093724236363601</v>
      </c>
      <c r="AQ880">
        <v>9.1681864545454506</v>
      </c>
      <c r="AR880">
        <v>1.55957212104308</v>
      </c>
      <c r="AS880">
        <v>1.4858204999999999E-2</v>
      </c>
      <c r="AT880" s="2">
        <v>9.4849362363636397E-5</v>
      </c>
      <c r="AU880">
        <v>2.19563712613636E-4</v>
      </c>
      <c r="AV880">
        <v>4.5466100431818202E-4</v>
      </c>
      <c r="AW880">
        <v>8.1104558360930697E-4</v>
      </c>
      <c r="AX880">
        <v>1.4037489694545501E-3</v>
      </c>
      <c r="AY880">
        <v>3.6672745818181799E-3</v>
      </c>
      <c r="AZ880">
        <v>6.2382884841723305E-4</v>
      </c>
      <c r="BA880" s="2">
        <v>5.9432820000000003E-6</v>
      </c>
      <c r="BB880" t="s">
        <v>653</v>
      </c>
      <c r="BC880" s="1" t="s">
        <v>1859</v>
      </c>
      <c r="BD880" t="s">
        <v>653</v>
      </c>
      <c r="BE880" t="s">
        <v>106</v>
      </c>
      <c r="BF880">
        <v>31.76569748</v>
      </c>
      <c r="BG880">
        <v>-106.4552231</v>
      </c>
      <c r="BH880" t="s">
        <v>107</v>
      </c>
      <c r="BI880">
        <v>0.4</v>
      </c>
      <c r="BJ880">
        <v>1000</v>
      </c>
    </row>
    <row r="881" spans="1:62" x14ac:dyDescent="0.3">
      <c r="A881" s="1" t="s">
        <v>1858</v>
      </c>
      <c r="B881" s="1" t="s">
        <v>313</v>
      </c>
      <c r="C881" t="s">
        <v>1795</v>
      </c>
      <c r="D881">
        <v>2011</v>
      </c>
      <c r="E881" t="s">
        <v>314</v>
      </c>
      <c r="F881" t="s">
        <v>388</v>
      </c>
      <c r="G881">
        <v>0</v>
      </c>
      <c r="H881">
        <v>0</v>
      </c>
      <c r="I881">
        <v>1.04282604545455E-2</v>
      </c>
      <c r="J881">
        <v>3.06936097619048E-2</v>
      </c>
      <c r="K881">
        <v>6.6167428277056295E-2</v>
      </c>
      <c r="L881">
        <v>0.318641262857143</v>
      </c>
      <c r="M881">
        <v>1</v>
      </c>
      <c r="N881" t="s">
        <v>3435</v>
      </c>
      <c r="O881">
        <v>1.0477368885719999E-3</v>
      </c>
      <c r="P881">
        <v>6.7388743752699995E-4</v>
      </c>
      <c r="Q881" s="3">
        <v>2.3796179921239599E-2</v>
      </c>
      <c r="R881">
        <v>1.3896683551106301E-3</v>
      </c>
      <c r="S881" s="5">
        <v>5.4624219999999998E-3</v>
      </c>
      <c r="T881">
        <v>332</v>
      </c>
      <c r="U881">
        <v>134</v>
      </c>
      <c r="V881">
        <v>89</v>
      </c>
      <c r="W881">
        <v>77</v>
      </c>
      <c r="X881">
        <v>86</v>
      </c>
      <c r="Y881">
        <v>85</v>
      </c>
      <c r="Z881">
        <v>84</v>
      </c>
      <c r="AA881">
        <v>1</v>
      </c>
      <c r="AB881">
        <v>40.361445783132503</v>
      </c>
      <c r="AC881" t="s">
        <v>60</v>
      </c>
      <c r="AD881" t="s">
        <v>60</v>
      </c>
      <c r="AE881" t="s">
        <v>315</v>
      </c>
      <c r="AF881" t="s">
        <v>70</v>
      </c>
      <c r="AG881" t="s">
        <v>316</v>
      </c>
      <c r="AI881">
        <v>1</v>
      </c>
      <c r="AJ881" t="s">
        <v>60</v>
      </c>
      <c r="AK881">
        <v>0.4</v>
      </c>
      <c r="AL881" t="s">
        <v>60</v>
      </c>
      <c r="AM881" t="s">
        <v>60</v>
      </c>
      <c r="AN881" t="s">
        <v>60</v>
      </c>
      <c r="AO881" t="s">
        <v>60</v>
      </c>
      <c r="AP881" t="s">
        <v>60</v>
      </c>
      <c r="AQ881" t="s">
        <v>60</v>
      </c>
      <c r="AR881" t="s">
        <v>60</v>
      </c>
      <c r="AS881" t="s">
        <v>60</v>
      </c>
      <c r="AT881">
        <v>0</v>
      </c>
      <c r="AU881">
        <v>0</v>
      </c>
      <c r="AV881" s="2">
        <v>2.6070651136363601E-5</v>
      </c>
      <c r="AW881" s="2">
        <v>7.6734024404761904E-5</v>
      </c>
      <c r="AX881">
        <v>1.6541857069264101E-4</v>
      </c>
      <c r="AY881">
        <v>7.96603157142857E-4</v>
      </c>
      <c r="AZ881" s="2">
        <v>5.9490449803099099E-5</v>
      </c>
      <c r="BA881" s="2">
        <v>1.3656055E-5</v>
      </c>
      <c r="BB881" t="s">
        <v>653</v>
      </c>
      <c r="BC881" s="1" t="s">
        <v>1859</v>
      </c>
      <c r="BD881" t="s">
        <v>653</v>
      </c>
      <c r="BE881" t="s">
        <v>106</v>
      </c>
      <c r="BF881">
        <v>31.76569748</v>
      </c>
      <c r="BG881">
        <v>-106.4552231</v>
      </c>
      <c r="BH881" t="s">
        <v>107</v>
      </c>
      <c r="BI881" t="s">
        <v>60</v>
      </c>
      <c r="BJ881">
        <v>400</v>
      </c>
    </row>
    <row r="882" spans="1:62" x14ac:dyDescent="0.3">
      <c r="A882" s="1" t="s">
        <v>1858</v>
      </c>
      <c r="B882" s="1" t="s">
        <v>266</v>
      </c>
      <c r="C882" t="s">
        <v>1795</v>
      </c>
      <c r="D882">
        <v>2011</v>
      </c>
      <c r="E882" t="s">
        <v>267</v>
      </c>
      <c r="F882" t="s">
        <v>388</v>
      </c>
      <c r="G882">
        <v>0</v>
      </c>
      <c r="H882">
        <v>4.1750245454545499E-3</v>
      </c>
      <c r="I882">
        <v>4.1629226818181798E-2</v>
      </c>
      <c r="J882">
        <v>0.12479837008116899</v>
      </c>
      <c r="K882">
        <v>0.27753625709090901</v>
      </c>
      <c r="L882">
        <v>0.78272635000000002</v>
      </c>
      <c r="M882">
        <v>1</v>
      </c>
      <c r="N882" t="s">
        <v>3436</v>
      </c>
      <c r="O882">
        <v>2.8724360687168E-2</v>
      </c>
      <c r="P882">
        <v>2.7858202242289E-2</v>
      </c>
      <c r="Q882" s="3">
        <v>0.100115367817906</v>
      </c>
      <c r="R882">
        <v>2.0659642147649301E-2</v>
      </c>
      <c r="S882" s="5">
        <v>5.3246689999999998E-3</v>
      </c>
      <c r="T882">
        <v>332</v>
      </c>
      <c r="U882">
        <v>93</v>
      </c>
      <c r="V882">
        <v>73</v>
      </c>
      <c r="W882">
        <v>77</v>
      </c>
      <c r="X882">
        <v>86</v>
      </c>
      <c r="Y882">
        <v>85</v>
      </c>
      <c r="Z882">
        <v>84</v>
      </c>
      <c r="AA882">
        <v>1</v>
      </c>
      <c r="AB882">
        <v>28.0120481927711</v>
      </c>
      <c r="AC882" t="s">
        <v>60</v>
      </c>
      <c r="AD882" t="s">
        <v>60</v>
      </c>
      <c r="AE882" t="s">
        <v>267</v>
      </c>
      <c r="AF882" t="s">
        <v>84</v>
      </c>
      <c r="AI882">
        <v>1</v>
      </c>
      <c r="AJ882" t="s">
        <v>60</v>
      </c>
      <c r="AK882">
        <v>1</v>
      </c>
      <c r="AL882" t="s">
        <v>60</v>
      </c>
      <c r="AM882" t="s">
        <v>60</v>
      </c>
      <c r="AN882" t="s">
        <v>60</v>
      </c>
      <c r="AO882" t="s">
        <v>60</v>
      </c>
      <c r="AP882" t="s">
        <v>60</v>
      </c>
      <c r="AQ882" t="s">
        <v>60</v>
      </c>
      <c r="AR882" t="s">
        <v>60</v>
      </c>
      <c r="AS882" t="s">
        <v>60</v>
      </c>
      <c r="AT882">
        <v>0</v>
      </c>
      <c r="AU882" s="2">
        <v>4.1750245454545503E-6</v>
      </c>
      <c r="AV882" s="2">
        <v>4.1629226818181801E-5</v>
      </c>
      <c r="AW882">
        <v>1.2479837008116899E-4</v>
      </c>
      <c r="AX882">
        <v>2.7753625709090899E-4</v>
      </c>
      <c r="AY882">
        <v>7.8272634999999998E-4</v>
      </c>
      <c r="AZ882">
        <v>1.00115367817906E-4</v>
      </c>
      <c r="BA882" s="2">
        <v>5.3246690000000002E-6</v>
      </c>
      <c r="BB882" t="s">
        <v>653</v>
      </c>
      <c r="BC882" s="1" t="s">
        <v>1859</v>
      </c>
      <c r="BD882" t="s">
        <v>653</v>
      </c>
      <c r="BE882" t="s">
        <v>106</v>
      </c>
      <c r="BF882">
        <v>31.76569748</v>
      </c>
      <c r="BG882">
        <v>-106.4552231</v>
      </c>
      <c r="BH882" t="s">
        <v>107</v>
      </c>
      <c r="BI882" t="s">
        <v>60</v>
      </c>
      <c r="BJ882">
        <v>1000</v>
      </c>
    </row>
    <row r="883" spans="1:62" x14ac:dyDescent="0.3">
      <c r="A883" s="1" t="s">
        <v>1860</v>
      </c>
      <c r="B883" s="1" t="s">
        <v>171</v>
      </c>
      <c r="C883" t="s">
        <v>1795</v>
      </c>
      <c r="D883">
        <v>2011</v>
      </c>
      <c r="E883" t="s">
        <v>172</v>
      </c>
      <c r="F883" t="s">
        <v>59</v>
      </c>
      <c r="G883">
        <v>5.9920950000000299E-2</v>
      </c>
      <c r="H883">
        <v>0.91643810000000003</v>
      </c>
      <c r="I883">
        <v>1.2512905000000001</v>
      </c>
      <c r="J883">
        <v>1.98267875</v>
      </c>
      <c r="K883">
        <v>2.6470962</v>
      </c>
      <c r="L883">
        <v>4.2649619999999997</v>
      </c>
      <c r="M883">
        <v>6</v>
      </c>
      <c r="N883" t="s">
        <v>3437</v>
      </c>
      <c r="O883">
        <v>1.4990660376391469</v>
      </c>
      <c r="P883">
        <v>1.385295358339002</v>
      </c>
      <c r="Q883" s="3">
        <v>1.4349849173076901</v>
      </c>
      <c r="R883">
        <v>0.85736627569185897</v>
      </c>
      <c r="S883" s="5">
        <v>5.8746029999999998E-2</v>
      </c>
      <c r="T883">
        <v>52</v>
      </c>
      <c r="U883">
        <v>6</v>
      </c>
      <c r="V883">
        <v>6</v>
      </c>
      <c r="W883">
        <v>10</v>
      </c>
      <c r="X883">
        <v>15</v>
      </c>
      <c r="Y883">
        <v>12</v>
      </c>
      <c r="Z883">
        <v>15</v>
      </c>
      <c r="AA883">
        <v>1</v>
      </c>
      <c r="AB883">
        <v>11.538461538461499</v>
      </c>
      <c r="AC883" t="s">
        <v>60</v>
      </c>
      <c r="AD883" t="s">
        <v>60</v>
      </c>
      <c r="AE883" t="s">
        <v>172</v>
      </c>
      <c r="AF883" t="s">
        <v>84</v>
      </c>
      <c r="AG883" t="s">
        <v>62</v>
      </c>
      <c r="AI883">
        <v>1</v>
      </c>
      <c r="AJ883" t="s">
        <v>60</v>
      </c>
      <c r="AK883">
        <v>0.7</v>
      </c>
      <c r="AL883" t="s">
        <v>60</v>
      </c>
      <c r="AM883" t="s">
        <v>60</v>
      </c>
      <c r="AN883" t="s">
        <v>60</v>
      </c>
      <c r="AO883" t="s">
        <v>60</v>
      </c>
      <c r="AP883" t="s">
        <v>60</v>
      </c>
      <c r="AQ883" t="s">
        <v>60</v>
      </c>
      <c r="AR883" t="s">
        <v>60</v>
      </c>
      <c r="AS883" t="s">
        <v>60</v>
      </c>
      <c r="AT883" s="2">
        <v>8.5601357142857601E-5</v>
      </c>
      <c r="AU883">
        <v>1.3091972857142899E-3</v>
      </c>
      <c r="AV883">
        <v>1.7875578571428599E-3</v>
      </c>
      <c r="AW883">
        <v>2.8323982142857101E-3</v>
      </c>
      <c r="AX883">
        <v>3.7815660000000001E-3</v>
      </c>
      <c r="AY883">
        <v>6.0928028571428598E-3</v>
      </c>
      <c r="AZ883">
        <v>2.0499784532967001E-3</v>
      </c>
      <c r="BA883" s="2">
        <v>8.3922899999999996E-5</v>
      </c>
      <c r="BB883" t="s">
        <v>653</v>
      </c>
      <c r="BC883" s="1" t="s">
        <v>1861</v>
      </c>
      <c r="BD883" t="s">
        <v>653</v>
      </c>
      <c r="BE883" t="s">
        <v>63</v>
      </c>
      <c r="BF883">
        <v>31.775941849999999</v>
      </c>
      <c r="BG883">
        <v>-106.4131775</v>
      </c>
      <c r="BH883" t="s">
        <v>109</v>
      </c>
      <c r="BI883" t="s">
        <v>60</v>
      </c>
      <c r="BJ883">
        <v>700</v>
      </c>
    </row>
    <row r="884" spans="1:62" x14ac:dyDescent="0.3">
      <c r="A884" s="1" t="s">
        <v>1860</v>
      </c>
      <c r="B884" s="1" t="s">
        <v>177</v>
      </c>
      <c r="C884" t="s">
        <v>1795</v>
      </c>
      <c r="D884">
        <v>2011</v>
      </c>
      <c r="E884" t="s">
        <v>178</v>
      </c>
      <c r="F884" t="s">
        <v>59</v>
      </c>
      <c r="G884">
        <v>1.0531710000000001</v>
      </c>
      <c r="H884">
        <v>1.14609775</v>
      </c>
      <c r="I884">
        <v>1.239025</v>
      </c>
      <c r="J884">
        <v>1.3887397500000001</v>
      </c>
      <c r="K884">
        <v>1.5467158999999999</v>
      </c>
      <c r="L884">
        <v>1.775935</v>
      </c>
      <c r="M884">
        <v>6</v>
      </c>
      <c r="N884" t="s">
        <v>3438</v>
      </c>
      <c r="O884">
        <v>1.09001441356284</v>
      </c>
      <c r="P884">
        <v>1.441356284E-5</v>
      </c>
      <c r="Q884" s="3">
        <v>1.27714846730769</v>
      </c>
      <c r="R884">
        <v>3.5944410311202601E-2</v>
      </c>
      <c r="S884" s="5">
        <v>0.2065041</v>
      </c>
      <c r="T884">
        <v>52</v>
      </c>
      <c r="U884">
        <v>0</v>
      </c>
      <c r="V884">
        <v>0</v>
      </c>
      <c r="W884">
        <v>10</v>
      </c>
      <c r="X884">
        <v>15</v>
      </c>
      <c r="Y884">
        <v>12</v>
      </c>
      <c r="Z884">
        <v>15</v>
      </c>
      <c r="AA884">
        <v>1</v>
      </c>
      <c r="AB884">
        <v>0</v>
      </c>
      <c r="AC884" t="s">
        <v>60</v>
      </c>
      <c r="AD884" t="s">
        <v>60</v>
      </c>
      <c r="AE884" t="s">
        <v>179</v>
      </c>
      <c r="AF884" t="s">
        <v>84</v>
      </c>
      <c r="AI884">
        <v>1</v>
      </c>
      <c r="AJ884" t="s">
        <v>60</v>
      </c>
      <c r="AK884">
        <v>0.09</v>
      </c>
      <c r="AL884" t="s">
        <v>60</v>
      </c>
      <c r="AM884" t="s">
        <v>60</v>
      </c>
      <c r="AN884" t="s">
        <v>60</v>
      </c>
      <c r="AO884" t="s">
        <v>60</v>
      </c>
      <c r="AP884" t="s">
        <v>60</v>
      </c>
      <c r="AQ884" t="s">
        <v>60</v>
      </c>
      <c r="AR884" t="s">
        <v>60</v>
      </c>
      <c r="AS884" t="s">
        <v>60</v>
      </c>
      <c r="AT884">
        <v>1.1701899999999999E-2</v>
      </c>
      <c r="AU884">
        <v>1.27344194444444E-2</v>
      </c>
      <c r="AV884">
        <v>1.3766944444444399E-2</v>
      </c>
      <c r="AW884">
        <v>1.5430441666666701E-2</v>
      </c>
      <c r="AX884">
        <v>1.7185732222222201E-2</v>
      </c>
      <c r="AY884">
        <v>1.97326111111111E-2</v>
      </c>
      <c r="AZ884">
        <v>1.4190538525641E-2</v>
      </c>
      <c r="BA884">
        <v>2.2944900000000002E-3</v>
      </c>
      <c r="BB884" t="s">
        <v>653</v>
      </c>
      <c r="BC884" s="1" t="s">
        <v>1861</v>
      </c>
      <c r="BD884" t="s">
        <v>653</v>
      </c>
      <c r="BE884" t="s">
        <v>63</v>
      </c>
      <c r="BF884">
        <v>31.775941849999999</v>
      </c>
      <c r="BG884">
        <v>-106.4131775</v>
      </c>
      <c r="BH884" t="s">
        <v>109</v>
      </c>
      <c r="BI884" t="s">
        <v>60</v>
      </c>
      <c r="BJ884">
        <v>90</v>
      </c>
    </row>
    <row r="885" spans="1:62" x14ac:dyDescent="0.3">
      <c r="A885" s="1" t="s">
        <v>1860</v>
      </c>
      <c r="B885" s="1" t="s">
        <v>209</v>
      </c>
      <c r="C885" t="s">
        <v>1795</v>
      </c>
      <c r="D885">
        <v>2011</v>
      </c>
      <c r="E885" t="s">
        <v>210</v>
      </c>
      <c r="F885" t="s">
        <v>59</v>
      </c>
      <c r="G885">
        <v>0.50330390000000003</v>
      </c>
      <c r="H885">
        <v>0.56621699999999997</v>
      </c>
      <c r="I885">
        <v>0.62912990000000002</v>
      </c>
      <c r="J885">
        <v>0.69204290000000002</v>
      </c>
      <c r="K885">
        <v>0.69204290000000002</v>
      </c>
      <c r="L885">
        <v>0.88078190000000001</v>
      </c>
      <c r="M885">
        <v>6</v>
      </c>
      <c r="N885" t="s">
        <v>3439</v>
      </c>
      <c r="O885">
        <v>0.54702841679899306</v>
      </c>
      <c r="P885">
        <v>2.8416798993E-5</v>
      </c>
      <c r="Q885" s="3">
        <v>0.61461154038461496</v>
      </c>
      <c r="R885">
        <v>1.48411729802589E-2</v>
      </c>
      <c r="S885" s="5">
        <v>0.62912990000000002</v>
      </c>
      <c r="T885">
        <v>52</v>
      </c>
      <c r="U885">
        <v>18</v>
      </c>
      <c r="V885">
        <v>1</v>
      </c>
      <c r="W885">
        <v>10</v>
      </c>
      <c r="X885">
        <v>15</v>
      </c>
      <c r="Y885">
        <v>12</v>
      </c>
      <c r="Z885">
        <v>15</v>
      </c>
      <c r="AA885">
        <v>1</v>
      </c>
      <c r="AB885">
        <v>34.615384615384599</v>
      </c>
      <c r="AC885" t="s">
        <v>60</v>
      </c>
      <c r="AD885" t="s">
        <v>60</v>
      </c>
      <c r="AE885" t="s">
        <v>211</v>
      </c>
      <c r="AF885" t="s">
        <v>93</v>
      </c>
      <c r="AI885">
        <v>1</v>
      </c>
      <c r="AJ885" s="2">
        <v>6.0000000000000002E-6</v>
      </c>
      <c r="AK885">
        <v>0.1</v>
      </c>
      <c r="AL885">
        <v>3.0198233999999999</v>
      </c>
      <c r="AM885">
        <v>3.3973019999999998</v>
      </c>
      <c r="AN885">
        <v>3.7747793999999999</v>
      </c>
      <c r="AO885">
        <v>4.1522573999999999</v>
      </c>
      <c r="AP885">
        <v>4.1522573999999999</v>
      </c>
      <c r="AQ885">
        <v>5.2846913999999998</v>
      </c>
      <c r="AR885">
        <v>3.68766924230769</v>
      </c>
      <c r="AS885">
        <v>3.7747793999999999</v>
      </c>
      <c r="AT885">
        <v>5.0330389999999996E-3</v>
      </c>
      <c r="AU885">
        <v>5.6621700000000002E-3</v>
      </c>
      <c r="AV885">
        <v>6.2912990000000002E-3</v>
      </c>
      <c r="AW885">
        <v>6.9204289999999996E-3</v>
      </c>
      <c r="AX885">
        <v>6.9204289999999996E-3</v>
      </c>
      <c r="AY885">
        <v>8.8078189999999997E-3</v>
      </c>
      <c r="AZ885">
        <v>6.1461154038461498E-3</v>
      </c>
      <c r="BA885">
        <v>6.2912990000000002E-3</v>
      </c>
      <c r="BB885" t="s">
        <v>653</v>
      </c>
      <c r="BC885" s="1" t="s">
        <v>1861</v>
      </c>
      <c r="BD885" t="s">
        <v>653</v>
      </c>
      <c r="BE885" t="s">
        <v>63</v>
      </c>
      <c r="BF885">
        <v>31.775941849999999</v>
      </c>
      <c r="BG885">
        <v>-106.4131775</v>
      </c>
      <c r="BH885" t="s">
        <v>109</v>
      </c>
      <c r="BI885">
        <v>0.16666666666666699</v>
      </c>
      <c r="BJ885">
        <v>100</v>
      </c>
    </row>
    <row r="886" spans="1:62" x14ac:dyDescent="0.3">
      <c r="A886" s="1" t="s">
        <v>1860</v>
      </c>
      <c r="B886" s="1" t="s">
        <v>261</v>
      </c>
      <c r="C886" t="s">
        <v>1795</v>
      </c>
      <c r="D886">
        <v>2011</v>
      </c>
      <c r="E886" t="s">
        <v>262</v>
      </c>
      <c r="F886" t="s">
        <v>59</v>
      </c>
      <c r="G886">
        <v>0.3328238</v>
      </c>
      <c r="H886">
        <v>0.38036999999999999</v>
      </c>
      <c r="I886">
        <v>0.52300880000000005</v>
      </c>
      <c r="J886">
        <v>0.86771905000000005</v>
      </c>
      <c r="K886">
        <v>1.5119708000000001</v>
      </c>
      <c r="L886">
        <v>2.6625899999999998</v>
      </c>
      <c r="M886">
        <v>6</v>
      </c>
      <c r="N886" t="s">
        <v>3440</v>
      </c>
      <c r="O886">
        <v>0.46584559783273</v>
      </c>
      <c r="P886">
        <v>0.44984559783272998</v>
      </c>
      <c r="Q886" s="3">
        <v>0.718679876923077</v>
      </c>
      <c r="R886">
        <v>0.26238154319125001</v>
      </c>
      <c r="S886" s="5">
        <v>5.9432810000000003E-2</v>
      </c>
      <c r="T886">
        <v>52</v>
      </c>
      <c r="U886">
        <v>1</v>
      </c>
      <c r="V886">
        <v>1</v>
      </c>
      <c r="W886">
        <v>10</v>
      </c>
      <c r="X886">
        <v>15</v>
      </c>
      <c r="Y886">
        <v>12</v>
      </c>
      <c r="Z886">
        <v>15</v>
      </c>
      <c r="AA886">
        <v>1</v>
      </c>
      <c r="AB886">
        <v>1.92307692307692</v>
      </c>
      <c r="AC886" t="s">
        <v>60</v>
      </c>
      <c r="AD886" t="s">
        <v>60</v>
      </c>
      <c r="AE886" t="s">
        <v>263</v>
      </c>
      <c r="AF886" t="s">
        <v>68</v>
      </c>
      <c r="AI886">
        <v>1</v>
      </c>
      <c r="AJ886" s="2">
        <v>2.5000000000000002E-6</v>
      </c>
      <c r="AK886">
        <v>1</v>
      </c>
      <c r="AL886">
        <v>0.83205949999999995</v>
      </c>
      <c r="AM886">
        <v>0.95092500000000002</v>
      </c>
      <c r="AN886">
        <v>1.3075220000000001</v>
      </c>
      <c r="AO886">
        <v>2.169297625</v>
      </c>
      <c r="AP886">
        <v>3.7799269999999998</v>
      </c>
      <c r="AQ886">
        <v>6.6564750000000004</v>
      </c>
      <c r="AR886">
        <v>1.7966996923076901</v>
      </c>
      <c r="AS886">
        <v>0.14858202500000001</v>
      </c>
      <c r="AT886">
        <v>3.328238E-4</v>
      </c>
      <c r="AU886">
        <v>3.8036999999999999E-4</v>
      </c>
      <c r="AV886">
        <v>5.2300879999999999E-4</v>
      </c>
      <c r="AW886">
        <v>8.6771904999999999E-4</v>
      </c>
      <c r="AX886">
        <v>1.5119707999999999E-3</v>
      </c>
      <c r="AY886">
        <v>2.6625899999999998E-3</v>
      </c>
      <c r="AZ886">
        <v>7.1867987692307697E-4</v>
      </c>
      <c r="BA886" s="2">
        <v>5.9432809999999999E-5</v>
      </c>
      <c r="BB886" t="s">
        <v>653</v>
      </c>
      <c r="BC886" s="1" t="s">
        <v>1861</v>
      </c>
      <c r="BD886" t="s">
        <v>653</v>
      </c>
      <c r="BE886" t="s">
        <v>63</v>
      </c>
      <c r="BF886">
        <v>31.775941849999999</v>
      </c>
      <c r="BG886">
        <v>-106.4131775</v>
      </c>
      <c r="BH886" t="s">
        <v>109</v>
      </c>
      <c r="BI886">
        <v>0.4</v>
      </c>
      <c r="BJ886">
        <v>1000</v>
      </c>
    </row>
    <row r="887" spans="1:62" x14ac:dyDescent="0.3">
      <c r="A887" s="1" t="s">
        <v>1862</v>
      </c>
      <c r="B887" s="1" t="s">
        <v>171</v>
      </c>
      <c r="C887" t="s">
        <v>1795</v>
      </c>
      <c r="D887">
        <v>2011</v>
      </c>
      <c r="E887" t="s">
        <v>172</v>
      </c>
      <c r="F887" t="s">
        <v>59</v>
      </c>
      <c r="G887">
        <v>0</v>
      </c>
      <c r="H887">
        <v>0</v>
      </c>
      <c r="I887">
        <v>0.79307145000000001</v>
      </c>
      <c r="J887">
        <v>1.2072309999999999</v>
      </c>
      <c r="K887">
        <v>1.639014</v>
      </c>
      <c r="L887">
        <v>2.0796100000000002</v>
      </c>
      <c r="M887">
        <v>6</v>
      </c>
      <c r="N887" t="s">
        <v>3441</v>
      </c>
      <c r="O887">
        <v>0.89026436606386206</v>
      </c>
      <c r="P887">
        <v>0.77649368676371699</v>
      </c>
      <c r="Q887" s="3">
        <v>0.75215907321428599</v>
      </c>
      <c r="R887">
        <v>0.39703676326776699</v>
      </c>
      <c r="S887" s="5">
        <v>5.8746029999999998E-2</v>
      </c>
      <c r="T887">
        <v>56</v>
      </c>
      <c r="U887">
        <v>15</v>
      </c>
      <c r="V887">
        <v>15</v>
      </c>
      <c r="W887">
        <v>13</v>
      </c>
      <c r="X887">
        <v>14</v>
      </c>
      <c r="Y887">
        <v>15</v>
      </c>
      <c r="Z887">
        <v>14</v>
      </c>
      <c r="AA887">
        <v>1</v>
      </c>
      <c r="AB887">
        <v>26.785714285714299</v>
      </c>
      <c r="AC887" t="s">
        <v>60</v>
      </c>
      <c r="AD887" t="s">
        <v>60</v>
      </c>
      <c r="AE887" t="s">
        <v>172</v>
      </c>
      <c r="AF887" t="s">
        <v>84</v>
      </c>
      <c r="AG887" t="s">
        <v>62</v>
      </c>
      <c r="AI887">
        <v>1</v>
      </c>
      <c r="AJ887" t="s">
        <v>60</v>
      </c>
      <c r="AK887">
        <v>0.7</v>
      </c>
      <c r="AL887" t="s">
        <v>60</v>
      </c>
      <c r="AM887" t="s">
        <v>60</v>
      </c>
      <c r="AN887" t="s">
        <v>60</v>
      </c>
      <c r="AO887" t="s">
        <v>60</v>
      </c>
      <c r="AP887" t="s">
        <v>60</v>
      </c>
      <c r="AQ887" t="s">
        <v>60</v>
      </c>
      <c r="AR887" t="s">
        <v>60</v>
      </c>
      <c r="AS887" t="s">
        <v>60</v>
      </c>
      <c r="AT887">
        <v>0</v>
      </c>
      <c r="AU887">
        <v>0</v>
      </c>
      <c r="AV887">
        <v>1.1329592142857101E-3</v>
      </c>
      <c r="AW887">
        <v>1.7246157142857101E-3</v>
      </c>
      <c r="AX887">
        <v>2.3414485714285701E-3</v>
      </c>
      <c r="AY887">
        <v>2.97087142857143E-3</v>
      </c>
      <c r="AZ887">
        <v>1.0745129617346901E-3</v>
      </c>
      <c r="BA887" s="2">
        <v>8.3922899999999996E-5</v>
      </c>
      <c r="BB887" t="s">
        <v>653</v>
      </c>
      <c r="BC887" s="1" t="s">
        <v>1863</v>
      </c>
      <c r="BD887" t="s">
        <v>653</v>
      </c>
      <c r="BE887" t="s">
        <v>106</v>
      </c>
      <c r="BF887">
        <v>31.758531569999999</v>
      </c>
      <c r="BG887">
        <v>-106.50104519999999</v>
      </c>
      <c r="BH887" t="s">
        <v>107</v>
      </c>
      <c r="BI887" t="s">
        <v>60</v>
      </c>
      <c r="BJ887">
        <v>700</v>
      </c>
    </row>
    <row r="888" spans="1:62" x14ac:dyDescent="0.3">
      <c r="A888" s="1" t="s">
        <v>1862</v>
      </c>
      <c r="B888" s="1" t="s">
        <v>177</v>
      </c>
      <c r="C888" t="s">
        <v>1795</v>
      </c>
      <c r="D888">
        <v>2011</v>
      </c>
      <c r="E888" t="s">
        <v>178</v>
      </c>
      <c r="F888" t="s">
        <v>59</v>
      </c>
      <c r="G888">
        <v>1.0841464999999999</v>
      </c>
      <c r="H888">
        <v>1.156423</v>
      </c>
      <c r="I888">
        <v>1.2803249999999999</v>
      </c>
      <c r="J888">
        <v>1.4093905</v>
      </c>
      <c r="K888">
        <v>1.631383</v>
      </c>
      <c r="L888">
        <v>2.2095940000000001</v>
      </c>
      <c r="M888">
        <v>6</v>
      </c>
      <c r="N888" t="s">
        <v>3442</v>
      </c>
      <c r="O888">
        <v>1.0900075972596881</v>
      </c>
      <c r="P888">
        <v>7.5972596880000004E-6</v>
      </c>
      <c r="Q888" s="3">
        <v>1.3194137392857099</v>
      </c>
      <c r="R888">
        <v>5.94484569484083E-2</v>
      </c>
      <c r="S888" s="5">
        <v>0.2065041</v>
      </c>
      <c r="T888">
        <v>56</v>
      </c>
      <c r="U888">
        <v>0</v>
      </c>
      <c r="V888">
        <v>0</v>
      </c>
      <c r="W888">
        <v>13</v>
      </c>
      <c r="X888">
        <v>14</v>
      </c>
      <c r="Y888">
        <v>15</v>
      </c>
      <c r="Z888">
        <v>14</v>
      </c>
      <c r="AA888">
        <v>1</v>
      </c>
      <c r="AB888">
        <v>0</v>
      </c>
      <c r="AC888" t="s">
        <v>60</v>
      </c>
      <c r="AD888" t="s">
        <v>60</v>
      </c>
      <c r="AE888" t="s">
        <v>179</v>
      </c>
      <c r="AF888" t="s">
        <v>84</v>
      </c>
      <c r="AI888">
        <v>1</v>
      </c>
      <c r="AJ888" t="s">
        <v>60</v>
      </c>
      <c r="AK888">
        <v>0.09</v>
      </c>
      <c r="AL888" t="s">
        <v>60</v>
      </c>
      <c r="AM888" t="s">
        <v>60</v>
      </c>
      <c r="AN888" t="s">
        <v>60</v>
      </c>
      <c r="AO888" t="s">
        <v>60</v>
      </c>
      <c r="AP888" t="s">
        <v>60</v>
      </c>
      <c r="AQ888" t="s">
        <v>60</v>
      </c>
      <c r="AR888" t="s">
        <v>60</v>
      </c>
      <c r="AS888" t="s">
        <v>60</v>
      </c>
      <c r="AT888">
        <v>1.20460722222222E-2</v>
      </c>
      <c r="AU888">
        <v>1.28491444444444E-2</v>
      </c>
      <c r="AV888">
        <v>1.42258333333333E-2</v>
      </c>
      <c r="AW888">
        <v>1.5659894444444399E-2</v>
      </c>
      <c r="AX888">
        <v>1.8126477777777799E-2</v>
      </c>
      <c r="AY888">
        <v>2.4551044444444399E-2</v>
      </c>
      <c r="AZ888">
        <v>1.46601526587302E-2</v>
      </c>
      <c r="BA888">
        <v>2.2944900000000002E-3</v>
      </c>
      <c r="BB888" t="s">
        <v>653</v>
      </c>
      <c r="BC888" s="1" t="s">
        <v>1863</v>
      </c>
      <c r="BD888" t="s">
        <v>653</v>
      </c>
      <c r="BE888" t="s">
        <v>106</v>
      </c>
      <c r="BF888">
        <v>31.758531569999999</v>
      </c>
      <c r="BG888">
        <v>-106.50104519999999</v>
      </c>
      <c r="BH888" t="s">
        <v>107</v>
      </c>
      <c r="BI888" t="s">
        <v>60</v>
      </c>
      <c r="BJ888">
        <v>90</v>
      </c>
    </row>
    <row r="889" spans="1:62" x14ac:dyDescent="0.3">
      <c r="A889" s="1" t="s">
        <v>1862</v>
      </c>
      <c r="B889" s="1" t="s">
        <v>209</v>
      </c>
      <c r="C889" t="s">
        <v>1795</v>
      </c>
      <c r="D889">
        <v>2011</v>
      </c>
      <c r="E889" t="s">
        <v>210</v>
      </c>
      <c r="F889" t="s">
        <v>59</v>
      </c>
      <c r="G889">
        <v>0.47184745</v>
      </c>
      <c r="H889">
        <v>0.56621699999999997</v>
      </c>
      <c r="I889">
        <v>0.62912990000000002</v>
      </c>
      <c r="J889">
        <v>0.69204290000000002</v>
      </c>
      <c r="K889">
        <v>0.69204290000000002</v>
      </c>
      <c r="L889">
        <v>0.81786890000000001</v>
      </c>
      <c r="M889">
        <v>6</v>
      </c>
      <c r="N889" t="s">
        <v>3443</v>
      </c>
      <c r="O889">
        <v>0.54700070393504008</v>
      </c>
      <c r="P889">
        <v>7.0393504E-7</v>
      </c>
      <c r="Q889" s="3">
        <v>0.612278228571429</v>
      </c>
      <c r="R889">
        <v>9.8578408337689893E-3</v>
      </c>
      <c r="S889" s="5">
        <v>0.62912990000000002</v>
      </c>
      <c r="T889">
        <v>56</v>
      </c>
      <c r="U889">
        <v>19</v>
      </c>
      <c r="V889">
        <v>0</v>
      </c>
      <c r="W889">
        <v>13</v>
      </c>
      <c r="X889">
        <v>14</v>
      </c>
      <c r="Y889">
        <v>15</v>
      </c>
      <c r="Z889">
        <v>14</v>
      </c>
      <c r="AA889">
        <v>1</v>
      </c>
      <c r="AB889">
        <v>33.928571428571402</v>
      </c>
      <c r="AC889" t="s">
        <v>60</v>
      </c>
      <c r="AD889" t="s">
        <v>60</v>
      </c>
      <c r="AE889" t="s">
        <v>211</v>
      </c>
      <c r="AF889" t="s">
        <v>93</v>
      </c>
      <c r="AI889">
        <v>1</v>
      </c>
      <c r="AJ889" s="2">
        <v>6.0000000000000002E-6</v>
      </c>
      <c r="AK889">
        <v>0.1</v>
      </c>
      <c r="AL889">
        <v>2.8310846999999999</v>
      </c>
      <c r="AM889">
        <v>3.3973019999999998</v>
      </c>
      <c r="AN889">
        <v>3.7747793999999999</v>
      </c>
      <c r="AO889">
        <v>4.1522573999999999</v>
      </c>
      <c r="AP889">
        <v>4.1522573999999999</v>
      </c>
      <c r="AQ889">
        <v>4.9072133999999998</v>
      </c>
      <c r="AR889">
        <v>3.67366937142857</v>
      </c>
      <c r="AS889">
        <v>3.7747793999999999</v>
      </c>
      <c r="AT889">
        <v>4.7184745E-3</v>
      </c>
      <c r="AU889">
        <v>5.6621700000000002E-3</v>
      </c>
      <c r="AV889">
        <v>6.2912990000000002E-3</v>
      </c>
      <c r="AW889">
        <v>6.9204289999999996E-3</v>
      </c>
      <c r="AX889">
        <v>6.9204289999999996E-3</v>
      </c>
      <c r="AY889">
        <v>8.1786889999999994E-3</v>
      </c>
      <c r="AZ889">
        <v>6.1227822857142901E-3</v>
      </c>
      <c r="BA889">
        <v>6.2912990000000002E-3</v>
      </c>
      <c r="BB889" t="s">
        <v>653</v>
      </c>
      <c r="BC889" s="1" t="s">
        <v>1863</v>
      </c>
      <c r="BD889" t="s">
        <v>653</v>
      </c>
      <c r="BE889" t="s">
        <v>106</v>
      </c>
      <c r="BF889">
        <v>31.758531569999999</v>
      </c>
      <c r="BG889">
        <v>-106.50104519999999</v>
      </c>
      <c r="BH889" t="s">
        <v>107</v>
      </c>
      <c r="BI889">
        <v>0.16666666666666699</v>
      </c>
      <c r="BJ889">
        <v>100</v>
      </c>
    </row>
    <row r="890" spans="1:62" x14ac:dyDescent="0.3">
      <c r="A890" s="1" t="s">
        <v>1862</v>
      </c>
      <c r="B890" s="1" t="s">
        <v>261</v>
      </c>
      <c r="C890" t="s">
        <v>1795</v>
      </c>
      <c r="D890">
        <v>2011</v>
      </c>
      <c r="E890" t="s">
        <v>262</v>
      </c>
      <c r="F890" t="s">
        <v>59</v>
      </c>
      <c r="G890">
        <v>0.19018499999999999</v>
      </c>
      <c r="H890">
        <v>0.38036999999999999</v>
      </c>
      <c r="I890">
        <v>0.68942064999999997</v>
      </c>
      <c r="J890">
        <v>1.2005425000000001</v>
      </c>
      <c r="K890">
        <v>1.6878919999999999</v>
      </c>
      <c r="L890">
        <v>2.5674969999999999</v>
      </c>
      <c r="M890">
        <v>6</v>
      </c>
      <c r="N890" t="s">
        <v>3444</v>
      </c>
      <c r="O890">
        <v>0.32861352259708304</v>
      </c>
      <c r="P890">
        <v>0.31261352259708303</v>
      </c>
      <c r="Q890" s="3">
        <v>0.842247876785714</v>
      </c>
      <c r="R890">
        <v>0.34745832914382302</v>
      </c>
      <c r="S890" s="5">
        <v>5.9432810000000003E-2</v>
      </c>
      <c r="T890">
        <v>56</v>
      </c>
      <c r="U890">
        <v>2</v>
      </c>
      <c r="V890">
        <v>2</v>
      </c>
      <c r="W890">
        <v>13</v>
      </c>
      <c r="X890">
        <v>14</v>
      </c>
      <c r="Y890">
        <v>15</v>
      </c>
      <c r="Z890">
        <v>14</v>
      </c>
      <c r="AA890">
        <v>1</v>
      </c>
      <c r="AB890">
        <v>3.5714285714285698</v>
      </c>
      <c r="AC890" t="s">
        <v>60</v>
      </c>
      <c r="AD890" t="s">
        <v>60</v>
      </c>
      <c r="AE890" t="s">
        <v>263</v>
      </c>
      <c r="AF890" t="s">
        <v>68</v>
      </c>
      <c r="AI890">
        <v>1</v>
      </c>
      <c r="AJ890" s="2">
        <v>2.5000000000000002E-6</v>
      </c>
      <c r="AK890">
        <v>1</v>
      </c>
      <c r="AL890">
        <v>0.47546250000000001</v>
      </c>
      <c r="AM890">
        <v>0.95092500000000002</v>
      </c>
      <c r="AN890">
        <v>1.723551625</v>
      </c>
      <c r="AO890">
        <v>3.0013562500000002</v>
      </c>
      <c r="AP890">
        <v>4.2197300000000002</v>
      </c>
      <c r="AQ890">
        <v>6.4187424999999996</v>
      </c>
      <c r="AR890">
        <v>2.1056196919642902</v>
      </c>
      <c r="AS890">
        <v>0.14858202500000001</v>
      </c>
      <c r="AT890">
        <v>1.90185E-4</v>
      </c>
      <c r="AU890">
        <v>3.8036999999999999E-4</v>
      </c>
      <c r="AV890">
        <v>6.8942064999999995E-4</v>
      </c>
      <c r="AW890">
        <v>1.2005424999999999E-3</v>
      </c>
      <c r="AX890">
        <v>1.6878920000000001E-3</v>
      </c>
      <c r="AY890">
        <v>2.5674970000000002E-3</v>
      </c>
      <c r="AZ890">
        <v>8.4224787678571398E-4</v>
      </c>
      <c r="BA890" s="2">
        <v>5.9432809999999999E-5</v>
      </c>
      <c r="BB890" t="s">
        <v>653</v>
      </c>
      <c r="BC890" s="1" t="s">
        <v>1863</v>
      </c>
      <c r="BD890" t="s">
        <v>653</v>
      </c>
      <c r="BE890" t="s">
        <v>106</v>
      </c>
      <c r="BF890">
        <v>31.758531569999999</v>
      </c>
      <c r="BG890">
        <v>-106.50104519999999</v>
      </c>
      <c r="BH890" t="s">
        <v>107</v>
      </c>
      <c r="BI890">
        <v>0.4</v>
      </c>
      <c r="BJ890">
        <v>1000</v>
      </c>
    </row>
    <row r="891" spans="1:62" x14ac:dyDescent="0.3">
      <c r="A891" s="1" t="s">
        <v>1864</v>
      </c>
      <c r="B891" s="1" t="s">
        <v>171</v>
      </c>
      <c r="C891" t="s">
        <v>1795</v>
      </c>
      <c r="D891">
        <v>2011</v>
      </c>
      <c r="E891" t="s">
        <v>172</v>
      </c>
      <c r="F891" t="s">
        <v>59</v>
      </c>
      <c r="G891">
        <v>0</v>
      </c>
      <c r="H891">
        <v>0</v>
      </c>
      <c r="I891">
        <v>0.59920949999999995</v>
      </c>
      <c r="J891">
        <v>1.216043</v>
      </c>
      <c r="K891">
        <v>2.1853530000000001</v>
      </c>
      <c r="L891">
        <v>3.8419910000000002</v>
      </c>
      <c r="M891">
        <v>6</v>
      </c>
      <c r="N891" t="s">
        <v>3445</v>
      </c>
      <c r="O891">
        <v>0.97097136490048497</v>
      </c>
      <c r="P891">
        <v>0.85720068560034002</v>
      </c>
      <c r="Q891" s="3">
        <v>0.80749098181818202</v>
      </c>
      <c r="R891">
        <v>0.77338037646267799</v>
      </c>
      <c r="S891" s="5">
        <v>5.8746029999999998E-2</v>
      </c>
      <c r="T891">
        <v>55</v>
      </c>
      <c r="U891">
        <v>17</v>
      </c>
      <c r="V891">
        <v>17</v>
      </c>
      <c r="W891">
        <v>13</v>
      </c>
      <c r="X891">
        <v>14</v>
      </c>
      <c r="Y891">
        <v>14</v>
      </c>
      <c r="Z891">
        <v>14</v>
      </c>
      <c r="AA891">
        <v>1</v>
      </c>
      <c r="AB891">
        <v>30.909090909090899</v>
      </c>
      <c r="AC891" t="s">
        <v>60</v>
      </c>
      <c r="AD891" t="s">
        <v>60</v>
      </c>
      <c r="AE891" t="s">
        <v>172</v>
      </c>
      <c r="AF891" t="s">
        <v>84</v>
      </c>
      <c r="AG891" t="s">
        <v>62</v>
      </c>
      <c r="AI891">
        <v>1</v>
      </c>
      <c r="AJ891" t="s">
        <v>60</v>
      </c>
      <c r="AK891">
        <v>0.7</v>
      </c>
      <c r="AL891" t="s">
        <v>60</v>
      </c>
      <c r="AM891" t="s">
        <v>60</v>
      </c>
      <c r="AN891" t="s">
        <v>60</v>
      </c>
      <c r="AO891" t="s">
        <v>60</v>
      </c>
      <c r="AP891" t="s">
        <v>60</v>
      </c>
      <c r="AQ891" t="s">
        <v>60</v>
      </c>
      <c r="AR891" t="s">
        <v>60</v>
      </c>
      <c r="AS891" t="s">
        <v>60</v>
      </c>
      <c r="AT891">
        <v>0</v>
      </c>
      <c r="AU891">
        <v>0</v>
      </c>
      <c r="AV891">
        <v>8.56013571428571E-4</v>
      </c>
      <c r="AW891">
        <v>1.7372042857142899E-3</v>
      </c>
      <c r="AX891">
        <v>3.1219328571428602E-3</v>
      </c>
      <c r="AY891">
        <v>5.4885585714285704E-3</v>
      </c>
      <c r="AZ891">
        <v>1.1535585454545501E-3</v>
      </c>
      <c r="BA891" s="2">
        <v>8.3922899999999996E-5</v>
      </c>
      <c r="BB891" t="s">
        <v>653</v>
      </c>
      <c r="BC891" s="1" t="s">
        <v>1855</v>
      </c>
      <c r="BD891" t="s">
        <v>653</v>
      </c>
      <c r="BE891" t="s">
        <v>63</v>
      </c>
      <c r="BF891">
        <v>31.74674225</v>
      </c>
      <c r="BG891">
        <v>-106.4027863</v>
      </c>
      <c r="BH891" t="s">
        <v>107</v>
      </c>
      <c r="BI891" t="s">
        <v>60</v>
      </c>
      <c r="BJ891">
        <v>700</v>
      </c>
    </row>
    <row r="892" spans="1:62" x14ac:dyDescent="0.3">
      <c r="A892" s="1" t="s">
        <v>1864</v>
      </c>
      <c r="B892" s="1" t="s">
        <v>326</v>
      </c>
      <c r="C892" t="s">
        <v>1795</v>
      </c>
      <c r="D892">
        <v>2011</v>
      </c>
      <c r="E892" t="s">
        <v>327</v>
      </c>
      <c r="F892" t="s">
        <v>59</v>
      </c>
      <c r="G892">
        <v>0.1447193</v>
      </c>
      <c r="H892">
        <v>0.18092839999999999</v>
      </c>
      <c r="I892">
        <v>0.28550370000000003</v>
      </c>
      <c r="J892">
        <v>0.37636570000000003</v>
      </c>
      <c r="K892">
        <v>0.52185669999999995</v>
      </c>
      <c r="L892">
        <v>0.81475989999999998</v>
      </c>
      <c r="M892">
        <v>6</v>
      </c>
      <c r="N892" t="s">
        <v>3446</v>
      </c>
      <c r="O892">
        <v>1.7439994252451001E-2</v>
      </c>
      <c r="P892">
        <v>1.7342139938519002E-2</v>
      </c>
      <c r="Q892" s="3">
        <v>0.30696194489795903</v>
      </c>
      <c r="R892">
        <v>2.8914427038944101E-2</v>
      </c>
      <c r="S892" s="5">
        <v>4.750944E-2</v>
      </c>
      <c r="T892">
        <v>49</v>
      </c>
      <c r="U892">
        <v>0</v>
      </c>
      <c r="V892">
        <v>0</v>
      </c>
      <c r="W892">
        <v>15</v>
      </c>
      <c r="X892">
        <v>13</v>
      </c>
      <c r="Y892">
        <v>7</v>
      </c>
      <c r="Z892">
        <v>14</v>
      </c>
      <c r="AA892">
        <v>1</v>
      </c>
      <c r="AB892">
        <v>0</v>
      </c>
      <c r="AC892" t="s">
        <v>60</v>
      </c>
      <c r="AD892" t="s">
        <v>60</v>
      </c>
      <c r="AE892" t="s">
        <v>328</v>
      </c>
      <c r="AI892">
        <v>1</v>
      </c>
      <c r="AJ892" t="s">
        <v>60</v>
      </c>
      <c r="AK892">
        <v>8.0000000000000002E-3</v>
      </c>
      <c r="AL892" t="s">
        <v>60</v>
      </c>
      <c r="AM892" t="s">
        <v>60</v>
      </c>
      <c r="AN892" t="s">
        <v>60</v>
      </c>
      <c r="AO892" t="s">
        <v>60</v>
      </c>
      <c r="AP892" t="s">
        <v>60</v>
      </c>
      <c r="AQ892" t="s">
        <v>60</v>
      </c>
      <c r="AR892" t="s">
        <v>60</v>
      </c>
      <c r="AS892" t="s">
        <v>60</v>
      </c>
      <c r="AT892">
        <v>1.8089912499999999E-2</v>
      </c>
      <c r="AU892">
        <v>2.2616049999999999E-2</v>
      </c>
      <c r="AV892">
        <v>3.5687962500000003E-2</v>
      </c>
      <c r="AW892">
        <v>4.7045712500000003E-2</v>
      </c>
      <c r="AX892">
        <v>6.5232087499999994E-2</v>
      </c>
      <c r="AY892">
        <v>0.1018449875</v>
      </c>
      <c r="AZ892">
        <v>3.8370243112244899E-2</v>
      </c>
      <c r="BA892">
        <v>5.93868E-3</v>
      </c>
      <c r="BB892" t="s">
        <v>653</v>
      </c>
      <c r="BC892" s="1" t="s">
        <v>1855</v>
      </c>
      <c r="BD892" t="s">
        <v>653</v>
      </c>
      <c r="BE892" t="s">
        <v>63</v>
      </c>
      <c r="BF892">
        <v>31.74674225</v>
      </c>
      <c r="BG892">
        <v>-106.4027863</v>
      </c>
      <c r="BH892" t="s">
        <v>107</v>
      </c>
      <c r="BI892" t="s">
        <v>60</v>
      </c>
      <c r="BJ892">
        <v>8</v>
      </c>
    </row>
    <row r="893" spans="1:62" x14ac:dyDescent="0.3">
      <c r="A893" s="1" t="s">
        <v>1864</v>
      </c>
      <c r="B893" s="1" t="s">
        <v>177</v>
      </c>
      <c r="C893" t="s">
        <v>1795</v>
      </c>
      <c r="D893">
        <v>2011</v>
      </c>
      <c r="E893" t="s">
        <v>178</v>
      </c>
      <c r="F893" t="s">
        <v>59</v>
      </c>
      <c r="G893">
        <v>1.0738209999999999</v>
      </c>
      <c r="H893">
        <v>1.156423</v>
      </c>
      <c r="I893">
        <v>1.3009759999999999</v>
      </c>
      <c r="J893">
        <v>1.455854</v>
      </c>
      <c r="K893">
        <v>1.6437729999999999</v>
      </c>
      <c r="L893">
        <v>2.0030899999999998</v>
      </c>
      <c r="M893">
        <v>6</v>
      </c>
      <c r="N893" t="s">
        <v>3447</v>
      </c>
      <c r="O893">
        <v>1.0900149906481</v>
      </c>
      <c r="P893">
        <v>1.49906481E-5</v>
      </c>
      <c r="Q893" s="3">
        <v>1.32650726363636</v>
      </c>
      <c r="R893">
        <v>5.42520234099153E-2</v>
      </c>
      <c r="S893" s="5">
        <v>0.2065041</v>
      </c>
      <c r="T893">
        <v>55</v>
      </c>
      <c r="U893">
        <v>0</v>
      </c>
      <c r="V893">
        <v>0</v>
      </c>
      <c r="W893">
        <v>13</v>
      </c>
      <c r="X893">
        <v>14</v>
      </c>
      <c r="Y893">
        <v>14</v>
      </c>
      <c r="Z893">
        <v>14</v>
      </c>
      <c r="AA893">
        <v>1</v>
      </c>
      <c r="AB893">
        <v>0</v>
      </c>
      <c r="AC893" t="s">
        <v>60</v>
      </c>
      <c r="AD893" t="s">
        <v>60</v>
      </c>
      <c r="AE893" t="s">
        <v>179</v>
      </c>
      <c r="AF893" t="s">
        <v>84</v>
      </c>
      <c r="AI893">
        <v>1</v>
      </c>
      <c r="AJ893" t="s">
        <v>60</v>
      </c>
      <c r="AK893">
        <v>0.09</v>
      </c>
      <c r="AL893" t="s">
        <v>60</v>
      </c>
      <c r="AM893" t="s">
        <v>60</v>
      </c>
      <c r="AN893" t="s">
        <v>60</v>
      </c>
      <c r="AO893" t="s">
        <v>60</v>
      </c>
      <c r="AP893" t="s">
        <v>60</v>
      </c>
      <c r="AQ893" t="s">
        <v>60</v>
      </c>
      <c r="AR893" t="s">
        <v>60</v>
      </c>
      <c r="AS893" t="s">
        <v>60</v>
      </c>
      <c r="AT893">
        <v>1.19313444444444E-2</v>
      </c>
      <c r="AU893">
        <v>1.28491444444444E-2</v>
      </c>
      <c r="AV893">
        <v>1.44552888888889E-2</v>
      </c>
      <c r="AW893">
        <v>1.6176155555555599E-2</v>
      </c>
      <c r="AX893">
        <v>1.8264144444444401E-2</v>
      </c>
      <c r="AY893">
        <v>2.2256555555555599E-2</v>
      </c>
      <c r="AZ893">
        <v>1.47389695959596E-2</v>
      </c>
      <c r="BA893">
        <v>2.2944900000000002E-3</v>
      </c>
      <c r="BB893" t="s">
        <v>653</v>
      </c>
      <c r="BC893" s="1" t="s">
        <v>1855</v>
      </c>
      <c r="BD893" t="s">
        <v>653</v>
      </c>
      <c r="BE893" t="s">
        <v>63</v>
      </c>
      <c r="BF893">
        <v>31.74674225</v>
      </c>
      <c r="BG893">
        <v>-106.4027863</v>
      </c>
      <c r="BH893" t="s">
        <v>107</v>
      </c>
      <c r="BI893" t="s">
        <v>60</v>
      </c>
      <c r="BJ893">
        <v>90</v>
      </c>
    </row>
    <row r="894" spans="1:62" x14ac:dyDescent="0.3">
      <c r="A894" s="1" t="s">
        <v>1864</v>
      </c>
      <c r="B894" s="1" t="s">
        <v>209</v>
      </c>
      <c r="C894" t="s">
        <v>1795</v>
      </c>
      <c r="D894">
        <v>2011</v>
      </c>
      <c r="E894" t="s">
        <v>210</v>
      </c>
      <c r="F894" t="s">
        <v>59</v>
      </c>
      <c r="G894">
        <v>0.50330390000000003</v>
      </c>
      <c r="H894">
        <v>0.56621699999999997</v>
      </c>
      <c r="I894">
        <v>0.62912990000000002</v>
      </c>
      <c r="J894">
        <v>0.66058640000000002</v>
      </c>
      <c r="K894">
        <v>0.69204290000000002</v>
      </c>
      <c r="L894">
        <v>0.88078190000000001</v>
      </c>
      <c r="M894">
        <v>6</v>
      </c>
      <c r="N894" t="s">
        <v>3448</v>
      </c>
      <c r="O894">
        <v>0.54702586770111106</v>
      </c>
      <c r="P894">
        <v>2.5867701111000001E-5</v>
      </c>
      <c r="Q894" s="3">
        <v>0.61082796727272703</v>
      </c>
      <c r="R894">
        <v>1.49046349121097E-2</v>
      </c>
      <c r="S894" s="5">
        <v>0.62912990000000002</v>
      </c>
      <c r="T894">
        <v>55</v>
      </c>
      <c r="U894">
        <v>23</v>
      </c>
      <c r="V894">
        <v>1</v>
      </c>
      <c r="W894">
        <v>13</v>
      </c>
      <c r="X894">
        <v>14</v>
      </c>
      <c r="Y894">
        <v>14</v>
      </c>
      <c r="Z894">
        <v>14</v>
      </c>
      <c r="AA894">
        <v>1</v>
      </c>
      <c r="AB894">
        <v>41.818181818181799</v>
      </c>
      <c r="AC894" t="s">
        <v>60</v>
      </c>
      <c r="AD894" t="s">
        <v>60</v>
      </c>
      <c r="AE894" t="s">
        <v>211</v>
      </c>
      <c r="AF894" t="s">
        <v>93</v>
      </c>
      <c r="AI894">
        <v>1</v>
      </c>
      <c r="AJ894" s="2">
        <v>6.0000000000000002E-6</v>
      </c>
      <c r="AK894">
        <v>0.1</v>
      </c>
      <c r="AL894">
        <v>3.0198233999999999</v>
      </c>
      <c r="AM894">
        <v>3.3973019999999998</v>
      </c>
      <c r="AN894">
        <v>3.7747793999999999</v>
      </c>
      <c r="AO894">
        <v>3.9635183999999999</v>
      </c>
      <c r="AP894">
        <v>4.1522573999999999</v>
      </c>
      <c r="AQ894">
        <v>5.2846913999999998</v>
      </c>
      <c r="AR894">
        <v>3.66496780363636</v>
      </c>
      <c r="AS894">
        <v>3.7747793999999999</v>
      </c>
      <c r="AT894">
        <v>5.0330389999999996E-3</v>
      </c>
      <c r="AU894">
        <v>5.6621700000000002E-3</v>
      </c>
      <c r="AV894">
        <v>6.2912990000000002E-3</v>
      </c>
      <c r="AW894">
        <v>6.6058640000000004E-3</v>
      </c>
      <c r="AX894">
        <v>6.9204289999999996E-3</v>
      </c>
      <c r="AY894">
        <v>8.8078189999999997E-3</v>
      </c>
      <c r="AZ894">
        <v>6.10827967272727E-3</v>
      </c>
      <c r="BA894">
        <v>6.2912990000000002E-3</v>
      </c>
      <c r="BB894" t="s">
        <v>653</v>
      </c>
      <c r="BC894" s="1" t="s">
        <v>1855</v>
      </c>
      <c r="BD894" t="s">
        <v>653</v>
      </c>
      <c r="BE894" t="s">
        <v>63</v>
      </c>
      <c r="BF894">
        <v>31.74674225</v>
      </c>
      <c r="BG894">
        <v>-106.4027863</v>
      </c>
      <c r="BH894" t="s">
        <v>107</v>
      </c>
      <c r="BI894">
        <v>0.16666666666666699</v>
      </c>
      <c r="BJ894">
        <v>100</v>
      </c>
    </row>
    <row r="895" spans="1:62" x14ac:dyDescent="0.3">
      <c r="A895" s="1" t="s">
        <v>1864</v>
      </c>
      <c r="B895" s="1" t="s">
        <v>261</v>
      </c>
      <c r="C895" t="s">
        <v>1795</v>
      </c>
      <c r="D895">
        <v>2011</v>
      </c>
      <c r="E895" t="s">
        <v>262</v>
      </c>
      <c r="F895" t="s">
        <v>59</v>
      </c>
      <c r="G895">
        <v>0.2377312</v>
      </c>
      <c r="H895">
        <v>0.3328238</v>
      </c>
      <c r="I895">
        <v>0.57055500000000003</v>
      </c>
      <c r="J895">
        <v>1.0935634999999999</v>
      </c>
      <c r="K895">
        <v>1.8352851999999999</v>
      </c>
      <c r="L895">
        <v>2.5199509999999998</v>
      </c>
      <c r="M895">
        <v>6</v>
      </c>
      <c r="N895" t="s">
        <v>3449</v>
      </c>
      <c r="O895">
        <v>0.33607856090202703</v>
      </c>
      <c r="P895">
        <v>0.32007856090202702</v>
      </c>
      <c r="Q895" s="3">
        <v>0.82298236381818202</v>
      </c>
      <c r="R895">
        <v>0.41234790146656197</v>
      </c>
      <c r="S895" s="5">
        <v>5.9432810000000003E-2</v>
      </c>
      <c r="T895">
        <v>55</v>
      </c>
      <c r="U895">
        <v>1</v>
      </c>
      <c r="V895">
        <v>1</v>
      </c>
      <c r="W895">
        <v>13</v>
      </c>
      <c r="X895">
        <v>14</v>
      </c>
      <c r="Y895">
        <v>14</v>
      </c>
      <c r="Z895">
        <v>14</v>
      </c>
      <c r="AA895">
        <v>1</v>
      </c>
      <c r="AB895">
        <v>1.8181818181818199</v>
      </c>
      <c r="AC895" t="s">
        <v>60</v>
      </c>
      <c r="AD895" t="s">
        <v>60</v>
      </c>
      <c r="AE895" t="s">
        <v>263</v>
      </c>
      <c r="AF895" t="s">
        <v>68</v>
      </c>
      <c r="AI895">
        <v>1</v>
      </c>
      <c r="AJ895" s="2">
        <v>2.5000000000000002E-6</v>
      </c>
      <c r="AK895">
        <v>1</v>
      </c>
      <c r="AL895">
        <v>0.59432799999999997</v>
      </c>
      <c r="AM895">
        <v>0.83205949999999995</v>
      </c>
      <c r="AN895">
        <v>1.4263874999999999</v>
      </c>
      <c r="AO895">
        <v>2.7339087499999999</v>
      </c>
      <c r="AP895">
        <v>4.5882129999999997</v>
      </c>
      <c r="AQ895">
        <v>6.2998775</v>
      </c>
      <c r="AR895">
        <v>2.0574559095454501</v>
      </c>
      <c r="AS895">
        <v>0.14858202500000001</v>
      </c>
      <c r="AT895">
        <v>2.3773119999999999E-4</v>
      </c>
      <c r="AU895">
        <v>3.328238E-4</v>
      </c>
      <c r="AV895">
        <v>5.7055500000000004E-4</v>
      </c>
      <c r="AW895">
        <v>1.0935635E-3</v>
      </c>
      <c r="AX895">
        <v>1.8352851999999999E-3</v>
      </c>
      <c r="AY895">
        <v>2.5199509999999999E-3</v>
      </c>
      <c r="AZ895">
        <v>8.2298236381818195E-4</v>
      </c>
      <c r="BA895" s="2">
        <v>5.9432809999999999E-5</v>
      </c>
      <c r="BB895" t="s">
        <v>653</v>
      </c>
      <c r="BC895" s="1" t="s">
        <v>1855</v>
      </c>
      <c r="BD895" t="s">
        <v>653</v>
      </c>
      <c r="BE895" t="s">
        <v>63</v>
      </c>
      <c r="BF895">
        <v>31.74674225</v>
      </c>
      <c r="BG895">
        <v>-106.4027863</v>
      </c>
      <c r="BH895" t="s">
        <v>107</v>
      </c>
      <c r="BI895">
        <v>0.4</v>
      </c>
      <c r="BJ895">
        <v>1000</v>
      </c>
    </row>
    <row r="896" spans="1:62" x14ac:dyDescent="0.3">
      <c r="A896" s="1" t="s">
        <v>1865</v>
      </c>
      <c r="B896" s="1" t="s">
        <v>171</v>
      </c>
      <c r="C896" t="s">
        <v>1795</v>
      </c>
      <c r="D896">
        <v>2011</v>
      </c>
      <c r="E896" t="s">
        <v>172</v>
      </c>
      <c r="F896" t="s">
        <v>59</v>
      </c>
      <c r="G896">
        <v>0.48641718</v>
      </c>
      <c r="H896">
        <v>0.75782384999999997</v>
      </c>
      <c r="I896">
        <v>1.1631720000000001</v>
      </c>
      <c r="J896">
        <v>1.9738665</v>
      </c>
      <c r="K896">
        <v>2.7634132</v>
      </c>
      <c r="L896">
        <v>6.7675429999999999</v>
      </c>
      <c r="M896">
        <v>6</v>
      </c>
      <c r="N896" t="s">
        <v>3450</v>
      </c>
      <c r="O896">
        <v>1.769552743556144</v>
      </c>
      <c r="P896">
        <v>1.6557820642559991</v>
      </c>
      <c r="Q896" s="3">
        <v>1.4947381050847499</v>
      </c>
      <c r="R896">
        <v>1.2346455047447</v>
      </c>
      <c r="S896" s="5">
        <v>5.8746029999999998E-2</v>
      </c>
      <c r="T896">
        <v>59</v>
      </c>
      <c r="U896">
        <v>2</v>
      </c>
      <c r="V896">
        <v>2</v>
      </c>
      <c r="W896">
        <v>15</v>
      </c>
      <c r="X896">
        <v>14</v>
      </c>
      <c r="Y896">
        <v>14</v>
      </c>
      <c r="Z896">
        <v>16</v>
      </c>
      <c r="AA896">
        <v>1</v>
      </c>
      <c r="AB896">
        <v>3.3898305084745801</v>
      </c>
      <c r="AC896" t="s">
        <v>60</v>
      </c>
      <c r="AD896" t="s">
        <v>60</v>
      </c>
      <c r="AE896" t="s">
        <v>172</v>
      </c>
      <c r="AF896" t="s">
        <v>84</v>
      </c>
      <c r="AG896" t="s">
        <v>62</v>
      </c>
      <c r="AI896">
        <v>1</v>
      </c>
      <c r="AJ896" t="s">
        <v>60</v>
      </c>
      <c r="AK896">
        <v>0.7</v>
      </c>
      <c r="AL896" t="s">
        <v>60</v>
      </c>
      <c r="AM896" t="s">
        <v>60</v>
      </c>
      <c r="AN896" t="s">
        <v>60</v>
      </c>
      <c r="AO896" t="s">
        <v>60</v>
      </c>
      <c r="AP896" t="s">
        <v>60</v>
      </c>
      <c r="AQ896" t="s">
        <v>60</v>
      </c>
      <c r="AR896" t="s">
        <v>60</v>
      </c>
      <c r="AS896" t="s">
        <v>60</v>
      </c>
      <c r="AT896">
        <v>6.9488168571428597E-4</v>
      </c>
      <c r="AU896">
        <v>1.0826054999999999E-3</v>
      </c>
      <c r="AV896">
        <v>1.66167428571429E-3</v>
      </c>
      <c r="AW896">
        <v>2.8198092857142898E-3</v>
      </c>
      <c r="AX896">
        <v>3.9477331428571403E-3</v>
      </c>
      <c r="AY896">
        <v>9.6679185714285704E-3</v>
      </c>
      <c r="AZ896">
        <v>2.13534015012107E-3</v>
      </c>
      <c r="BA896" s="2">
        <v>8.3922899999999996E-5</v>
      </c>
      <c r="BB896" t="s">
        <v>1866</v>
      </c>
      <c r="BC896" s="1" t="s">
        <v>1867</v>
      </c>
      <c r="BD896" t="s">
        <v>1868</v>
      </c>
      <c r="BE896" t="s">
        <v>106</v>
      </c>
      <c r="BF896">
        <v>29.385234830000002</v>
      </c>
      <c r="BG896">
        <v>-94.931518550000007</v>
      </c>
      <c r="BH896" t="s">
        <v>109</v>
      </c>
      <c r="BI896" t="s">
        <v>60</v>
      </c>
      <c r="BJ896">
        <v>700</v>
      </c>
    </row>
    <row r="897" spans="1:62" x14ac:dyDescent="0.3">
      <c r="A897" s="1" t="s">
        <v>1865</v>
      </c>
      <c r="B897" s="1" t="s">
        <v>177</v>
      </c>
      <c r="C897" t="s">
        <v>1795</v>
      </c>
      <c r="D897">
        <v>2011</v>
      </c>
      <c r="E897" t="s">
        <v>178</v>
      </c>
      <c r="F897" t="s">
        <v>59</v>
      </c>
      <c r="G897">
        <v>1.0738209999999999</v>
      </c>
      <c r="H897">
        <v>1.2080489999999999</v>
      </c>
      <c r="I897">
        <v>1.362927</v>
      </c>
      <c r="J897">
        <v>1.4661789999999999</v>
      </c>
      <c r="K897">
        <v>1.635513</v>
      </c>
      <c r="L897">
        <v>2.147643</v>
      </c>
      <c r="M897">
        <v>6</v>
      </c>
      <c r="N897" t="s">
        <v>3451</v>
      </c>
      <c r="O897">
        <v>1.0959807634256011</v>
      </c>
      <c r="P897">
        <v>5.9807634256009998E-3</v>
      </c>
      <c r="Q897" s="3">
        <v>1.3671271677966099</v>
      </c>
      <c r="R897">
        <v>5.2948782502861197E-2</v>
      </c>
      <c r="S897" s="5">
        <v>0.2065041</v>
      </c>
      <c r="T897">
        <v>59</v>
      </c>
      <c r="U897">
        <v>0</v>
      </c>
      <c r="V897">
        <v>0</v>
      </c>
      <c r="W897">
        <v>15</v>
      </c>
      <c r="X897">
        <v>14</v>
      </c>
      <c r="Y897">
        <v>14</v>
      </c>
      <c r="Z897">
        <v>16</v>
      </c>
      <c r="AA897">
        <v>1</v>
      </c>
      <c r="AB897">
        <v>0</v>
      </c>
      <c r="AC897" t="s">
        <v>60</v>
      </c>
      <c r="AD897" t="s">
        <v>60</v>
      </c>
      <c r="AE897" t="s">
        <v>179</v>
      </c>
      <c r="AF897" t="s">
        <v>84</v>
      </c>
      <c r="AI897">
        <v>1</v>
      </c>
      <c r="AJ897" t="s">
        <v>60</v>
      </c>
      <c r="AK897">
        <v>0.09</v>
      </c>
      <c r="AL897" t="s">
        <v>60</v>
      </c>
      <c r="AM897" t="s">
        <v>60</v>
      </c>
      <c r="AN897" t="s">
        <v>60</v>
      </c>
      <c r="AO897" t="s">
        <v>60</v>
      </c>
      <c r="AP897" t="s">
        <v>60</v>
      </c>
      <c r="AQ897" t="s">
        <v>60</v>
      </c>
      <c r="AR897" t="s">
        <v>60</v>
      </c>
      <c r="AS897" t="s">
        <v>60</v>
      </c>
      <c r="AT897">
        <v>1.19313444444444E-2</v>
      </c>
      <c r="AU897">
        <v>1.34227666666667E-2</v>
      </c>
      <c r="AV897">
        <v>1.51436333333333E-2</v>
      </c>
      <c r="AW897">
        <v>1.6290877777777799E-2</v>
      </c>
      <c r="AX897">
        <v>1.81723666666667E-2</v>
      </c>
      <c r="AY897">
        <v>2.3862700000000001E-2</v>
      </c>
      <c r="AZ897">
        <v>1.5190301864406799E-2</v>
      </c>
      <c r="BA897">
        <v>2.2944900000000002E-3</v>
      </c>
      <c r="BB897" t="s">
        <v>1866</v>
      </c>
      <c r="BC897" s="1" t="s">
        <v>1867</v>
      </c>
      <c r="BD897" t="s">
        <v>1868</v>
      </c>
      <c r="BE897" t="s">
        <v>106</v>
      </c>
      <c r="BF897">
        <v>29.385234830000002</v>
      </c>
      <c r="BG897">
        <v>-94.931518550000007</v>
      </c>
      <c r="BH897" t="s">
        <v>109</v>
      </c>
      <c r="BI897" t="s">
        <v>60</v>
      </c>
      <c r="BJ897">
        <v>90</v>
      </c>
    </row>
    <row r="898" spans="1:62" x14ac:dyDescent="0.3">
      <c r="A898" s="1" t="s">
        <v>1865</v>
      </c>
      <c r="B898" s="1" t="s">
        <v>209</v>
      </c>
      <c r="C898" t="s">
        <v>1795</v>
      </c>
      <c r="D898">
        <v>2011</v>
      </c>
      <c r="E898" t="s">
        <v>210</v>
      </c>
      <c r="F898" t="s">
        <v>59</v>
      </c>
      <c r="G898">
        <v>0.56621699999999997</v>
      </c>
      <c r="H898">
        <v>0.56621699999999997</v>
      </c>
      <c r="I898">
        <v>0.62912990000000002</v>
      </c>
      <c r="J898">
        <v>0.69204290000000002</v>
      </c>
      <c r="K898">
        <v>0.69204290000000002</v>
      </c>
      <c r="L898">
        <v>0.69204290000000002</v>
      </c>
      <c r="M898">
        <v>6</v>
      </c>
      <c r="N898" t="s">
        <v>3452</v>
      </c>
      <c r="O898">
        <v>0.54708642297713406</v>
      </c>
      <c r="P898">
        <v>8.6422977133999995E-5</v>
      </c>
      <c r="Q898" s="3">
        <v>0.62273199152542402</v>
      </c>
      <c r="R898">
        <v>3.097497573787E-3</v>
      </c>
      <c r="S898" s="5">
        <v>0.62912990000000002</v>
      </c>
      <c r="T898">
        <v>59</v>
      </c>
      <c r="U898">
        <v>18</v>
      </c>
      <c r="V898">
        <v>0</v>
      </c>
      <c r="W898">
        <v>15</v>
      </c>
      <c r="X898">
        <v>14</v>
      </c>
      <c r="Y898">
        <v>14</v>
      </c>
      <c r="Z898">
        <v>16</v>
      </c>
      <c r="AA898">
        <v>1</v>
      </c>
      <c r="AB898">
        <v>30.508474576271201</v>
      </c>
      <c r="AC898" t="s">
        <v>60</v>
      </c>
      <c r="AD898" t="s">
        <v>60</v>
      </c>
      <c r="AE898" t="s">
        <v>211</v>
      </c>
      <c r="AF898" t="s">
        <v>93</v>
      </c>
      <c r="AI898">
        <v>1</v>
      </c>
      <c r="AJ898" s="2">
        <v>6.0000000000000002E-6</v>
      </c>
      <c r="AK898">
        <v>0.1</v>
      </c>
      <c r="AL898">
        <v>3.3973019999999998</v>
      </c>
      <c r="AM898">
        <v>3.3973019999999998</v>
      </c>
      <c r="AN898">
        <v>3.7747793999999999</v>
      </c>
      <c r="AO898">
        <v>4.1522573999999999</v>
      </c>
      <c r="AP898">
        <v>4.1522573999999999</v>
      </c>
      <c r="AQ898">
        <v>4.1522573999999999</v>
      </c>
      <c r="AR898">
        <v>3.7363919491525399</v>
      </c>
      <c r="AS898">
        <v>3.7747793999999999</v>
      </c>
      <c r="AT898">
        <v>5.6621700000000002E-3</v>
      </c>
      <c r="AU898">
        <v>5.6621700000000002E-3</v>
      </c>
      <c r="AV898">
        <v>6.2912990000000002E-3</v>
      </c>
      <c r="AW898">
        <v>6.9204289999999996E-3</v>
      </c>
      <c r="AX898">
        <v>6.9204289999999996E-3</v>
      </c>
      <c r="AY898">
        <v>6.9204289999999996E-3</v>
      </c>
      <c r="AZ898">
        <v>6.2273199152542398E-3</v>
      </c>
      <c r="BA898">
        <v>6.2912990000000002E-3</v>
      </c>
      <c r="BB898" t="s">
        <v>1866</v>
      </c>
      <c r="BC898" s="1" t="s">
        <v>1867</v>
      </c>
      <c r="BD898" t="s">
        <v>1868</v>
      </c>
      <c r="BE898" t="s">
        <v>106</v>
      </c>
      <c r="BF898">
        <v>29.385234830000002</v>
      </c>
      <c r="BG898">
        <v>-94.931518550000007</v>
      </c>
      <c r="BH898" t="s">
        <v>109</v>
      </c>
      <c r="BI898">
        <v>0.16666666666666699</v>
      </c>
      <c r="BJ898">
        <v>100</v>
      </c>
    </row>
    <row r="899" spans="1:62" x14ac:dyDescent="0.3">
      <c r="A899" s="1" t="s">
        <v>1865</v>
      </c>
      <c r="B899" s="1" t="s">
        <v>261</v>
      </c>
      <c r="C899" t="s">
        <v>1795</v>
      </c>
      <c r="D899">
        <v>2011</v>
      </c>
      <c r="E899" t="s">
        <v>262</v>
      </c>
      <c r="F899" t="s">
        <v>59</v>
      </c>
      <c r="G899">
        <v>0.14263870000000001</v>
      </c>
      <c r="H899">
        <v>0.2377312</v>
      </c>
      <c r="I899">
        <v>0.3328238</v>
      </c>
      <c r="J899">
        <v>0.66564749999999995</v>
      </c>
      <c r="K899">
        <v>1.0460179999999999</v>
      </c>
      <c r="L899">
        <v>1.569026</v>
      </c>
      <c r="M899">
        <v>6</v>
      </c>
      <c r="N899" t="s">
        <v>3453</v>
      </c>
      <c r="O899">
        <v>0.40254298558713603</v>
      </c>
      <c r="P899">
        <v>0.38654298558713601</v>
      </c>
      <c r="Q899" s="3">
        <v>0.48110358847457602</v>
      </c>
      <c r="R899">
        <v>0.12293897638799201</v>
      </c>
      <c r="S899" s="5">
        <v>5.9432810000000003E-2</v>
      </c>
      <c r="T899">
        <v>59</v>
      </c>
      <c r="U899">
        <v>2</v>
      </c>
      <c r="V899">
        <v>2</v>
      </c>
      <c r="W899">
        <v>15</v>
      </c>
      <c r="X899">
        <v>14</v>
      </c>
      <c r="Y899">
        <v>14</v>
      </c>
      <c r="Z899">
        <v>16</v>
      </c>
      <c r="AA899">
        <v>1</v>
      </c>
      <c r="AB899">
        <v>3.3898305084745801</v>
      </c>
      <c r="AC899" t="s">
        <v>60</v>
      </c>
      <c r="AD899" t="s">
        <v>60</v>
      </c>
      <c r="AE899" t="s">
        <v>263</v>
      </c>
      <c r="AF899" t="s">
        <v>68</v>
      </c>
      <c r="AI899">
        <v>1</v>
      </c>
      <c r="AJ899" s="2">
        <v>2.5000000000000002E-6</v>
      </c>
      <c r="AK899">
        <v>1</v>
      </c>
      <c r="AL899">
        <v>0.35659675000000002</v>
      </c>
      <c r="AM899">
        <v>0.59432799999999997</v>
      </c>
      <c r="AN899">
        <v>0.83205949999999995</v>
      </c>
      <c r="AO899">
        <v>1.6641187500000001</v>
      </c>
      <c r="AP899">
        <v>2.6150449999999998</v>
      </c>
      <c r="AQ899">
        <v>3.9225650000000001</v>
      </c>
      <c r="AR899">
        <v>1.2027589711864399</v>
      </c>
      <c r="AS899">
        <v>0.14858202500000001</v>
      </c>
      <c r="AT899">
        <v>1.4263869999999999E-4</v>
      </c>
      <c r="AU899">
        <v>2.3773119999999999E-4</v>
      </c>
      <c r="AV899">
        <v>3.328238E-4</v>
      </c>
      <c r="AW899">
        <v>6.6564749999999996E-4</v>
      </c>
      <c r="AX899">
        <v>1.0460179999999999E-3</v>
      </c>
      <c r="AY899">
        <v>1.5690260000000001E-3</v>
      </c>
      <c r="AZ899">
        <v>4.8110358847457601E-4</v>
      </c>
      <c r="BA899" s="2">
        <v>5.9432809999999999E-5</v>
      </c>
      <c r="BB899" t="s">
        <v>1866</v>
      </c>
      <c r="BC899" s="1" t="s">
        <v>1867</v>
      </c>
      <c r="BD899" t="s">
        <v>1868</v>
      </c>
      <c r="BE899" t="s">
        <v>106</v>
      </c>
      <c r="BF899">
        <v>29.385234830000002</v>
      </c>
      <c r="BG899">
        <v>-94.931518550000007</v>
      </c>
      <c r="BH899" t="s">
        <v>109</v>
      </c>
      <c r="BI899">
        <v>0.4</v>
      </c>
      <c r="BJ899">
        <v>1000</v>
      </c>
    </row>
    <row r="900" spans="1:62" x14ac:dyDescent="0.3">
      <c r="A900" s="1" t="s">
        <v>1870</v>
      </c>
      <c r="B900" s="1" t="s">
        <v>177</v>
      </c>
      <c r="C900" t="s">
        <v>1795</v>
      </c>
      <c r="D900">
        <v>2011</v>
      </c>
      <c r="E900" t="s">
        <v>178</v>
      </c>
      <c r="F900" t="s">
        <v>59</v>
      </c>
      <c r="G900">
        <v>1.0841464999999999</v>
      </c>
      <c r="H900">
        <v>1.177073</v>
      </c>
      <c r="I900">
        <v>1.321626</v>
      </c>
      <c r="J900">
        <v>1.5539434999999999</v>
      </c>
      <c r="K900">
        <v>1.827561</v>
      </c>
      <c r="L900">
        <v>2.2302439999999999</v>
      </c>
      <c r="M900">
        <v>6</v>
      </c>
      <c r="N900" t="s">
        <v>3454</v>
      </c>
      <c r="O900">
        <v>1.0900115450580141</v>
      </c>
      <c r="P900">
        <v>1.1545058014E-5</v>
      </c>
      <c r="Q900" s="3">
        <v>1.38910883392857</v>
      </c>
      <c r="R900">
        <v>8.9141160764599006E-2</v>
      </c>
      <c r="S900" s="5">
        <v>0.2065041</v>
      </c>
      <c r="T900">
        <v>56</v>
      </c>
      <c r="U900">
        <v>0</v>
      </c>
      <c r="V900">
        <v>0</v>
      </c>
      <c r="W900">
        <v>13</v>
      </c>
      <c r="X900">
        <v>15</v>
      </c>
      <c r="Y900">
        <v>15</v>
      </c>
      <c r="Z900">
        <v>13</v>
      </c>
      <c r="AA900">
        <v>1</v>
      </c>
      <c r="AB900">
        <v>0</v>
      </c>
      <c r="AC900" t="s">
        <v>60</v>
      </c>
      <c r="AD900" t="s">
        <v>60</v>
      </c>
      <c r="AE900" t="s">
        <v>179</v>
      </c>
      <c r="AF900" t="s">
        <v>84</v>
      </c>
      <c r="AI900">
        <v>1</v>
      </c>
      <c r="AJ900" t="s">
        <v>60</v>
      </c>
      <c r="AK900">
        <v>0.09</v>
      </c>
      <c r="AL900" t="s">
        <v>60</v>
      </c>
      <c r="AM900" t="s">
        <v>60</v>
      </c>
      <c r="AN900" t="s">
        <v>60</v>
      </c>
      <c r="AO900" t="s">
        <v>60</v>
      </c>
      <c r="AP900" t="s">
        <v>60</v>
      </c>
      <c r="AQ900" t="s">
        <v>60</v>
      </c>
      <c r="AR900" t="s">
        <v>60</v>
      </c>
      <c r="AS900" t="s">
        <v>60</v>
      </c>
      <c r="AT900">
        <v>1.20460722222222E-2</v>
      </c>
      <c r="AU900">
        <v>1.30785888888889E-2</v>
      </c>
      <c r="AV900">
        <v>1.46847333333333E-2</v>
      </c>
      <c r="AW900">
        <v>1.7266038888888901E-2</v>
      </c>
      <c r="AX900">
        <v>2.0306233333333298E-2</v>
      </c>
      <c r="AY900">
        <v>2.47804888888889E-2</v>
      </c>
      <c r="AZ900">
        <v>1.54345425992063E-2</v>
      </c>
      <c r="BA900">
        <v>2.2944900000000002E-3</v>
      </c>
      <c r="BB900" t="s">
        <v>1866</v>
      </c>
      <c r="BC900" s="1" t="s">
        <v>1869</v>
      </c>
      <c r="BD900" t="s">
        <v>1871</v>
      </c>
      <c r="BE900" t="s">
        <v>63</v>
      </c>
      <c r="BF900">
        <v>29.254474640000002</v>
      </c>
      <c r="BG900">
        <v>-94.861289979999995</v>
      </c>
      <c r="BH900" t="s">
        <v>107</v>
      </c>
      <c r="BI900" t="s">
        <v>60</v>
      </c>
      <c r="BJ900">
        <v>90</v>
      </c>
    </row>
    <row r="901" spans="1:62" x14ac:dyDescent="0.3">
      <c r="A901" s="1" t="s">
        <v>1870</v>
      </c>
      <c r="B901" s="1" t="s">
        <v>209</v>
      </c>
      <c r="C901" t="s">
        <v>1795</v>
      </c>
      <c r="D901">
        <v>2011</v>
      </c>
      <c r="E901" t="s">
        <v>210</v>
      </c>
      <c r="F901" t="s">
        <v>59</v>
      </c>
      <c r="G901">
        <v>0.56621699999999997</v>
      </c>
      <c r="H901">
        <v>0.61340167499999998</v>
      </c>
      <c r="I901">
        <v>0.62912990000000002</v>
      </c>
      <c r="J901">
        <v>0.69204290000000002</v>
      </c>
      <c r="K901">
        <v>0.69204290000000002</v>
      </c>
      <c r="L901">
        <v>0.94369499999999995</v>
      </c>
      <c r="M901">
        <v>6</v>
      </c>
      <c r="N901" t="s">
        <v>3455</v>
      </c>
      <c r="O901">
        <v>0.547000593523431</v>
      </c>
      <c r="P901">
        <v>5.9352343099999999E-7</v>
      </c>
      <c r="Q901" s="3">
        <v>0.64148783214285698</v>
      </c>
      <c r="R901">
        <v>8.4082756778629496E-3</v>
      </c>
      <c r="S901" s="5">
        <v>0.62912990000000002</v>
      </c>
      <c r="T901">
        <v>56</v>
      </c>
      <c r="U901">
        <v>14</v>
      </c>
      <c r="V901">
        <v>0</v>
      </c>
      <c r="W901">
        <v>13</v>
      </c>
      <c r="X901">
        <v>15</v>
      </c>
      <c r="Y901">
        <v>15</v>
      </c>
      <c r="Z901">
        <v>13</v>
      </c>
      <c r="AA901">
        <v>1</v>
      </c>
      <c r="AB901">
        <v>25</v>
      </c>
      <c r="AC901" t="s">
        <v>60</v>
      </c>
      <c r="AD901" t="s">
        <v>60</v>
      </c>
      <c r="AE901" t="s">
        <v>211</v>
      </c>
      <c r="AF901" t="s">
        <v>93</v>
      </c>
      <c r="AI901">
        <v>1</v>
      </c>
      <c r="AJ901" s="2">
        <v>6.0000000000000002E-6</v>
      </c>
      <c r="AK901">
        <v>0.1</v>
      </c>
      <c r="AL901">
        <v>3.3973019999999998</v>
      </c>
      <c r="AM901">
        <v>3.6804100499999999</v>
      </c>
      <c r="AN901">
        <v>3.7747793999999999</v>
      </c>
      <c r="AO901">
        <v>4.1522573999999999</v>
      </c>
      <c r="AP901">
        <v>4.1522573999999999</v>
      </c>
      <c r="AQ901">
        <v>5.6621699999999997</v>
      </c>
      <c r="AR901">
        <v>3.8489269928571401</v>
      </c>
      <c r="AS901">
        <v>3.7747793999999999</v>
      </c>
      <c r="AT901">
        <v>5.6621700000000002E-3</v>
      </c>
      <c r="AU901">
        <v>6.1340167500000004E-3</v>
      </c>
      <c r="AV901">
        <v>6.2912990000000002E-3</v>
      </c>
      <c r="AW901">
        <v>6.9204289999999996E-3</v>
      </c>
      <c r="AX901">
        <v>6.9204289999999996E-3</v>
      </c>
      <c r="AY901">
        <v>9.4369499999999995E-3</v>
      </c>
      <c r="AZ901">
        <v>6.4148783214285701E-3</v>
      </c>
      <c r="BA901">
        <v>6.2912990000000002E-3</v>
      </c>
      <c r="BB901" t="s">
        <v>1866</v>
      </c>
      <c r="BC901" s="1" t="s">
        <v>1869</v>
      </c>
      <c r="BD901" t="s">
        <v>1871</v>
      </c>
      <c r="BE901" t="s">
        <v>63</v>
      </c>
      <c r="BF901">
        <v>29.254474640000002</v>
      </c>
      <c r="BG901">
        <v>-94.861289979999995</v>
      </c>
      <c r="BH901" t="s">
        <v>107</v>
      </c>
      <c r="BI901">
        <v>0.16666666666666699</v>
      </c>
      <c r="BJ901">
        <v>100</v>
      </c>
    </row>
    <row r="902" spans="1:62" x14ac:dyDescent="0.3">
      <c r="A902" s="1" t="s">
        <v>1870</v>
      </c>
      <c r="B902" s="1" t="s">
        <v>261</v>
      </c>
      <c r="C902" t="s">
        <v>1795</v>
      </c>
      <c r="D902">
        <v>2011</v>
      </c>
      <c r="E902" t="s">
        <v>262</v>
      </c>
      <c r="F902" t="s">
        <v>59</v>
      </c>
      <c r="G902">
        <v>4.7546249999999998E-2</v>
      </c>
      <c r="H902">
        <v>4.7546249999999998E-2</v>
      </c>
      <c r="I902">
        <v>9.5092510000000005E-2</v>
      </c>
      <c r="J902">
        <v>0.19018499999999999</v>
      </c>
      <c r="K902">
        <v>0.21395810000000001</v>
      </c>
      <c r="L902">
        <v>0.38036999999999999</v>
      </c>
      <c r="M902">
        <v>6</v>
      </c>
      <c r="N902" t="s">
        <v>3456</v>
      </c>
      <c r="O902">
        <v>5.0204253739115003E-2</v>
      </c>
      <c r="P902">
        <v>3.4204253739115002E-2</v>
      </c>
      <c r="Q902" s="3">
        <v>0.123110817142857</v>
      </c>
      <c r="R902">
        <v>7.0513056931655301E-3</v>
      </c>
      <c r="S902" s="5">
        <v>5.9432810000000003E-2</v>
      </c>
      <c r="T902">
        <v>56</v>
      </c>
      <c r="U902">
        <v>15</v>
      </c>
      <c r="V902">
        <v>5</v>
      </c>
      <c r="W902">
        <v>13</v>
      </c>
      <c r="X902">
        <v>15</v>
      </c>
      <c r="Y902">
        <v>15</v>
      </c>
      <c r="Z902">
        <v>13</v>
      </c>
      <c r="AA902">
        <v>1</v>
      </c>
      <c r="AB902">
        <v>26.785714285714299</v>
      </c>
      <c r="AC902" t="s">
        <v>60</v>
      </c>
      <c r="AD902" t="s">
        <v>60</v>
      </c>
      <c r="AE902" t="s">
        <v>263</v>
      </c>
      <c r="AF902" t="s">
        <v>68</v>
      </c>
      <c r="AI902">
        <v>1</v>
      </c>
      <c r="AJ902" s="2">
        <v>2.5000000000000002E-6</v>
      </c>
      <c r="AK902">
        <v>1</v>
      </c>
      <c r="AL902">
        <v>0.118865625</v>
      </c>
      <c r="AM902">
        <v>0.118865625</v>
      </c>
      <c r="AN902">
        <v>0.23773127499999999</v>
      </c>
      <c r="AO902">
        <v>0.47546250000000001</v>
      </c>
      <c r="AP902">
        <v>0.53489525000000004</v>
      </c>
      <c r="AQ902">
        <v>0.95092500000000002</v>
      </c>
      <c r="AR902">
        <v>0.30777704285714302</v>
      </c>
      <c r="AS902">
        <v>0.14858202500000001</v>
      </c>
      <c r="AT902" s="2">
        <v>4.7546249999999999E-5</v>
      </c>
      <c r="AU902" s="2">
        <v>4.7546249999999999E-5</v>
      </c>
      <c r="AV902" s="2">
        <v>9.5092509999999999E-5</v>
      </c>
      <c r="AW902">
        <v>1.90185E-4</v>
      </c>
      <c r="AX902">
        <v>2.1395809999999999E-4</v>
      </c>
      <c r="AY902">
        <v>3.8036999999999999E-4</v>
      </c>
      <c r="AZ902">
        <v>1.2311081714285699E-4</v>
      </c>
      <c r="BA902" s="2">
        <v>5.9432809999999999E-5</v>
      </c>
      <c r="BB902" t="s">
        <v>1866</v>
      </c>
      <c r="BC902" s="1" t="s">
        <v>1869</v>
      </c>
      <c r="BD902" t="s">
        <v>1871</v>
      </c>
      <c r="BE902" t="s">
        <v>63</v>
      </c>
      <c r="BF902">
        <v>29.254474640000002</v>
      </c>
      <c r="BG902">
        <v>-94.861289979999995</v>
      </c>
      <c r="BH902" t="s">
        <v>107</v>
      </c>
      <c r="BI902">
        <v>0.4</v>
      </c>
      <c r="BJ902">
        <v>1000</v>
      </c>
    </row>
    <row r="903" spans="1:62" x14ac:dyDescent="0.3">
      <c r="A903" s="1" t="s">
        <v>1872</v>
      </c>
      <c r="B903" s="1" t="s">
        <v>171</v>
      </c>
      <c r="C903" t="s">
        <v>1795</v>
      </c>
      <c r="D903">
        <v>2011</v>
      </c>
      <c r="E903" t="s">
        <v>172</v>
      </c>
      <c r="F903" t="s">
        <v>59</v>
      </c>
      <c r="G903">
        <v>0</v>
      </c>
      <c r="H903">
        <v>0.40534762499999999</v>
      </c>
      <c r="I903">
        <v>0.98693339999999996</v>
      </c>
      <c r="J903">
        <v>1.56851925</v>
      </c>
      <c r="K903">
        <v>2.0937085</v>
      </c>
      <c r="L903">
        <v>3.137038</v>
      </c>
      <c r="M903">
        <v>6</v>
      </c>
      <c r="N903" t="s">
        <v>3457</v>
      </c>
      <c r="O903">
        <v>0.27871094835006804</v>
      </c>
      <c r="P903">
        <v>0.16494026904992301</v>
      </c>
      <c r="Q903" s="3">
        <v>1.0443739000000001</v>
      </c>
      <c r="R903">
        <v>0.68684712634601797</v>
      </c>
      <c r="S903" s="5">
        <v>5.8746029999999998E-2</v>
      </c>
      <c r="T903">
        <v>54</v>
      </c>
      <c r="U903">
        <v>11</v>
      </c>
      <c r="V903">
        <v>11</v>
      </c>
      <c r="W903">
        <v>14</v>
      </c>
      <c r="X903">
        <v>14</v>
      </c>
      <c r="Y903">
        <v>11</v>
      </c>
      <c r="Z903">
        <v>15</v>
      </c>
      <c r="AA903">
        <v>1</v>
      </c>
      <c r="AB903">
        <v>20.370370370370399</v>
      </c>
      <c r="AC903" t="s">
        <v>60</v>
      </c>
      <c r="AD903" t="s">
        <v>60</v>
      </c>
      <c r="AE903" t="s">
        <v>172</v>
      </c>
      <c r="AF903" t="s">
        <v>84</v>
      </c>
      <c r="AG903" t="s">
        <v>62</v>
      </c>
      <c r="AI903">
        <v>1</v>
      </c>
      <c r="AJ903" t="s">
        <v>60</v>
      </c>
      <c r="AK903">
        <v>0.7</v>
      </c>
      <c r="AL903" t="s">
        <v>60</v>
      </c>
      <c r="AM903" t="s">
        <v>60</v>
      </c>
      <c r="AN903" t="s">
        <v>60</v>
      </c>
      <c r="AO903" t="s">
        <v>60</v>
      </c>
      <c r="AP903" t="s">
        <v>60</v>
      </c>
      <c r="AQ903" t="s">
        <v>60</v>
      </c>
      <c r="AR903" t="s">
        <v>60</v>
      </c>
      <c r="AS903" t="s">
        <v>60</v>
      </c>
      <c r="AT903">
        <v>0</v>
      </c>
      <c r="AU903">
        <v>5.7906803571428599E-4</v>
      </c>
      <c r="AV903">
        <v>1.40990485714286E-3</v>
      </c>
      <c r="AW903">
        <v>2.2407417857142902E-3</v>
      </c>
      <c r="AX903">
        <v>2.9910121428571401E-3</v>
      </c>
      <c r="AY903">
        <v>4.4814828571428603E-3</v>
      </c>
      <c r="AZ903">
        <v>1.4919627142857099E-3</v>
      </c>
      <c r="BA903" s="2">
        <v>8.3922899999999996E-5</v>
      </c>
      <c r="BB903" t="s">
        <v>1873</v>
      </c>
      <c r="BC903" s="1" t="s">
        <v>1874</v>
      </c>
      <c r="BD903" t="s">
        <v>1875</v>
      </c>
      <c r="BE903" t="s">
        <v>96</v>
      </c>
      <c r="BF903">
        <v>32.378681180000001</v>
      </c>
      <c r="BG903">
        <v>-94.711807250000007</v>
      </c>
      <c r="BH903" t="s">
        <v>109</v>
      </c>
      <c r="BI903" t="s">
        <v>60</v>
      </c>
      <c r="BJ903">
        <v>700</v>
      </c>
    </row>
    <row r="904" spans="1:62" x14ac:dyDescent="0.3">
      <c r="A904" s="1" t="s">
        <v>1872</v>
      </c>
      <c r="B904" s="1" t="s">
        <v>177</v>
      </c>
      <c r="C904" t="s">
        <v>1795</v>
      </c>
      <c r="D904">
        <v>2011</v>
      </c>
      <c r="E904" t="s">
        <v>178</v>
      </c>
      <c r="F904" t="s">
        <v>59</v>
      </c>
      <c r="G904">
        <v>1.0944719999999999</v>
      </c>
      <c r="H904">
        <v>1.2028865</v>
      </c>
      <c r="I904">
        <v>1.3009759999999999</v>
      </c>
      <c r="J904">
        <v>1.4455290000000001</v>
      </c>
      <c r="K904">
        <v>1.590082</v>
      </c>
      <c r="L904">
        <v>1.6933339999999999</v>
      </c>
      <c r="M904">
        <v>6</v>
      </c>
      <c r="N904" t="s">
        <v>3458</v>
      </c>
      <c r="O904">
        <v>1.121710072735427</v>
      </c>
      <c r="P904">
        <v>3.1710072735427003E-2</v>
      </c>
      <c r="Q904" s="3">
        <v>1.3193318092592601</v>
      </c>
      <c r="R904">
        <v>3.1663806079534403E-2</v>
      </c>
      <c r="S904" s="5">
        <v>0.2065041</v>
      </c>
      <c r="T904">
        <v>54</v>
      </c>
      <c r="U904">
        <v>0</v>
      </c>
      <c r="V904">
        <v>0</v>
      </c>
      <c r="W904">
        <v>14</v>
      </c>
      <c r="X904">
        <v>14</v>
      </c>
      <c r="Y904">
        <v>11</v>
      </c>
      <c r="Z904">
        <v>15</v>
      </c>
      <c r="AA904">
        <v>1</v>
      </c>
      <c r="AB904">
        <v>0</v>
      </c>
      <c r="AC904" t="s">
        <v>60</v>
      </c>
      <c r="AD904" t="s">
        <v>60</v>
      </c>
      <c r="AE904" t="s">
        <v>179</v>
      </c>
      <c r="AF904" t="s">
        <v>84</v>
      </c>
      <c r="AI904">
        <v>1</v>
      </c>
      <c r="AJ904" t="s">
        <v>60</v>
      </c>
      <c r="AK904">
        <v>0.09</v>
      </c>
      <c r="AL904" t="s">
        <v>60</v>
      </c>
      <c r="AM904" t="s">
        <v>60</v>
      </c>
      <c r="AN904" t="s">
        <v>60</v>
      </c>
      <c r="AO904" t="s">
        <v>60</v>
      </c>
      <c r="AP904" t="s">
        <v>60</v>
      </c>
      <c r="AQ904" t="s">
        <v>60</v>
      </c>
      <c r="AR904" t="s">
        <v>60</v>
      </c>
      <c r="AS904" t="s">
        <v>60</v>
      </c>
      <c r="AT904">
        <v>1.2160799999999999E-2</v>
      </c>
      <c r="AU904">
        <v>1.33654055555556E-2</v>
      </c>
      <c r="AV904">
        <v>1.44552888888889E-2</v>
      </c>
      <c r="AW904">
        <v>1.6061433333333298E-2</v>
      </c>
      <c r="AX904">
        <v>1.7667577777777801E-2</v>
      </c>
      <c r="AY904">
        <v>1.8814822222222201E-2</v>
      </c>
      <c r="AZ904">
        <v>1.4659242325102901E-2</v>
      </c>
      <c r="BA904">
        <v>2.2944900000000002E-3</v>
      </c>
      <c r="BB904" t="s">
        <v>1873</v>
      </c>
      <c r="BC904" s="1" t="s">
        <v>1874</v>
      </c>
      <c r="BD904" t="s">
        <v>1875</v>
      </c>
      <c r="BE904" t="s">
        <v>96</v>
      </c>
      <c r="BF904">
        <v>32.378681180000001</v>
      </c>
      <c r="BG904">
        <v>-94.711807250000007</v>
      </c>
      <c r="BH904" t="s">
        <v>109</v>
      </c>
      <c r="BI904" t="s">
        <v>60</v>
      </c>
      <c r="BJ904">
        <v>90</v>
      </c>
    </row>
    <row r="905" spans="1:62" x14ac:dyDescent="0.3">
      <c r="A905" s="1" t="s">
        <v>1872</v>
      </c>
      <c r="B905" s="1" t="s">
        <v>209</v>
      </c>
      <c r="C905" t="s">
        <v>1795</v>
      </c>
      <c r="D905">
        <v>2011</v>
      </c>
      <c r="E905" t="s">
        <v>210</v>
      </c>
      <c r="F905" t="s">
        <v>59</v>
      </c>
      <c r="G905">
        <v>0.56621699999999997</v>
      </c>
      <c r="H905">
        <v>0.56621699999999997</v>
      </c>
      <c r="I905">
        <v>0.62912990000000002</v>
      </c>
      <c r="J905">
        <v>0.62912990000000002</v>
      </c>
      <c r="K905">
        <v>0.69204290000000002</v>
      </c>
      <c r="L905">
        <v>0.81786890000000001</v>
      </c>
      <c r="M905">
        <v>6</v>
      </c>
      <c r="N905" t="s">
        <v>3459</v>
      </c>
      <c r="O905">
        <v>0.54769283633848109</v>
      </c>
      <c r="P905">
        <v>6.9283633848100002E-4</v>
      </c>
      <c r="Q905" s="3">
        <v>0.612819157407407</v>
      </c>
      <c r="R905">
        <v>3.3135805802077798E-3</v>
      </c>
      <c r="S905" s="5">
        <v>0.62912990000000002</v>
      </c>
      <c r="T905">
        <v>54</v>
      </c>
      <c r="U905">
        <v>22</v>
      </c>
      <c r="V905">
        <v>0</v>
      </c>
      <c r="W905">
        <v>14</v>
      </c>
      <c r="X905">
        <v>14</v>
      </c>
      <c r="Y905">
        <v>11</v>
      </c>
      <c r="Z905">
        <v>15</v>
      </c>
      <c r="AA905">
        <v>1</v>
      </c>
      <c r="AB905">
        <v>40.740740740740698</v>
      </c>
      <c r="AC905" t="s">
        <v>60</v>
      </c>
      <c r="AD905" t="s">
        <v>60</v>
      </c>
      <c r="AE905" t="s">
        <v>211</v>
      </c>
      <c r="AF905" t="s">
        <v>93</v>
      </c>
      <c r="AI905">
        <v>1</v>
      </c>
      <c r="AJ905" s="2">
        <v>6.0000000000000002E-6</v>
      </c>
      <c r="AK905">
        <v>0.1</v>
      </c>
      <c r="AL905">
        <v>3.3973019999999998</v>
      </c>
      <c r="AM905">
        <v>3.3973019999999998</v>
      </c>
      <c r="AN905">
        <v>3.7747793999999999</v>
      </c>
      <c r="AO905">
        <v>3.7747793999999999</v>
      </c>
      <c r="AP905">
        <v>4.1522573999999999</v>
      </c>
      <c r="AQ905">
        <v>4.9072133999999998</v>
      </c>
      <c r="AR905">
        <v>3.67691494444444</v>
      </c>
      <c r="AS905">
        <v>3.7747793999999999</v>
      </c>
      <c r="AT905">
        <v>5.6621700000000002E-3</v>
      </c>
      <c r="AU905">
        <v>5.6621700000000002E-3</v>
      </c>
      <c r="AV905">
        <v>6.2912990000000002E-3</v>
      </c>
      <c r="AW905">
        <v>6.2912990000000002E-3</v>
      </c>
      <c r="AX905">
        <v>6.9204289999999996E-3</v>
      </c>
      <c r="AY905">
        <v>8.1786889999999994E-3</v>
      </c>
      <c r="AZ905">
        <v>6.1281915740740702E-3</v>
      </c>
      <c r="BA905">
        <v>6.2912990000000002E-3</v>
      </c>
      <c r="BB905" t="s">
        <v>1873</v>
      </c>
      <c r="BC905" s="1" t="s">
        <v>1874</v>
      </c>
      <c r="BD905" t="s">
        <v>1875</v>
      </c>
      <c r="BE905" t="s">
        <v>96</v>
      </c>
      <c r="BF905">
        <v>32.378681180000001</v>
      </c>
      <c r="BG905">
        <v>-94.711807250000007</v>
      </c>
      <c r="BH905" t="s">
        <v>109</v>
      </c>
      <c r="BI905">
        <v>0.16666666666666699</v>
      </c>
      <c r="BJ905">
        <v>100</v>
      </c>
    </row>
    <row r="906" spans="1:62" x14ac:dyDescent="0.3">
      <c r="A906" s="1" t="s">
        <v>1872</v>
      </c>
      <c r="B906" s="1" t="s">
        <v>261</v>
      </c>
      <c r="C906" t="s">
        <v>1795</v>
      </c>
      <c r="D906">
        <v>2011</v>
      </c>
      <c r="E906" t="s">
        <v>262</v>
      </c>
      <c r="F906" t="s">
        <v>59</v>
      </c>
      <c r="G906">
        <v>9.5092510000000005E-2</v>
      </c>
      <c r="H906">
        <v>0.14263870000000001</v>
      </c>
      <c r="I906">
        <v>0.19018499999999999</v>
      </c>
      <c r="J906">
        <v>0.2377312</v>
      </c>
      <c r="K906">
        <v>0.3328238</v>
      </c>
      <c r="L906">
        <v>0.52300880000000005</v>
      </c>
      <c r="M906">
        <v>6</v>
      </c>
      <c r="N906" t="s">
        <v>3460</v>
      </c>
      <c r="O906">
        <v>5.2610454492826003E-2</v>
      </c>
      <c r="P906">
        <v>3.6610454492826003E-2</v>
      </c>
      <c r="Q906" s="3">
        <v>0.20691422500000001</v>
      </c>
      <c r="R906">
        <v>1.05915474293292E-2</v>
      </c>
      <c r="S906" s="5">
        <v>5.9432810000000003E-2</v>
      </c>
      <c r="T906">
        <v>54</v>
      </c>
      <c r="U906">
        <v>3</v>
      </c>
      <c r="V906">
        <v>3</v>
      </c>
      <c r="W906">
        <v>14</v>
      </c>
      <c r="X906">
        <v>14</v>
      </c>
      <c r="Y906">
        <v>11</v>
      </c>
      <c r="Z906">
        <v>15</v>
      </c>
      <c r="AA906">
        <v>1</v>
      </c>
      <c r="AB906">
        <v>5.5555555555555598</v>
      </c>
      <c r="AC906" t="s">
        <v>60</v>
      </c>
      <c r="AD906" t="s">
        <v>60</v>
      </c>
      <c r="AE906" t="s">
        <v>263</v>
      </c>
      <c r="AF906" t="s">
        <v>68</v>
      </c>
      <c r="AI906">
        <v>1</v>
      </c>
      <c r="AJ906" s="2">
        <v>2.5000000000000002E-6</v>
      </c>
      <c r="AK906">
        <v>1</v>
      </c>
      <c r="AL906">
        <v>0.23773127499999999</v>
      </c>
      <c r="AM906">
        <v>0.35659675000000002</v>
      </c>
      <c r="AN906">
        <v>0.47546250000000001</v>
      </c>
      <c r="AO906">
        <v>0.59432799999999997</v>
      </c>
      <c r="AP906">
        <v>0.83205949999999995</v>
      </c>
      <c r="AQ906">
        <v>1.3075220000000001</v>
      </c>
      <c r="AR906">
        <v>0.51728556250000002</v>
      </c>
      <c r="AS906">
        <v>0.14858202500000001</v>
      </c>
      <c r="AT906" s="2">
        <v>9.5092509999999999E-5</v>
      </c>
      <c r="AU906">
        <v>1.4263869999999999E-4</v>
      </c>
      <c r="AV906">
        <v>1.90185E-4</v>
      </c>
      <c r="AW906">
        <v>2.3773119999999999E-4</v>
      </c>
      <c r="AX906">
        <v>3.328238E-4</v>
      </c>
      <c r="AY906">
        <v>5.2300879999999999E-4</v>
      </c>
      <c r="AZ906">
        <v>2.0691422499999999E-4</v>
      </c>
      <c r="BA906" s="2">
        <v>5.9432809999999999E-5</v>
      </c>
      <c r="BB906" t="s">
        <v>1873</v>
      </c>
      <c r="BC906" s="1" t="s">
        <v>1874</v>
      </c>
      <c r="BD906" t="s">
        <v>1875</v>
      </c>
      <c r="BE906" t="s">
        <v>96</v>
      </c>
      <c r="BF906">
        <v>32.378681180000001</v>
      </c>
      <c r="BG906">
        <v>-94.711807250000007</v>
      </c>
      <c r="BH906" t="s">
        <v>109</v>
      </c>
      <c r="BI906">
        <v>0.4</v>
      </c>
      <c r="BJ906">
        <v>1000</v>
      </c>
    </row>
    <row r="907" spans="1:62" x14ac:dyDescent="0.3">
      <c r="A907" s="1" t="s">
        <v>1876</v>
      </c>
      <c r="B907" s="1" t="s">
        <v>171</v>
      </c>
      <c r="C907" t="s">
        <v>1795</v>
      </c>
      <c r="D907">
        <v>2011</v>
      </c>
      <c r="E907" t="s">
        <v>172</v>
      </c>
      <c r="F907" t="s">
        <v>59</v>
      </c>
      <c r="G907">
        <v>0</v>
      </c>
      <c r="H907">
        <v>0</v>
      </c>
      <c r="I907">
        <v>0.77544769999999996</v>
      </c>
      <c r="J907">
        <v>1.057429</v>
      </c>
      <c r="K907">
        <v>1.3499833999999999</v>
      </c>
      <c r="L907">
        <v>2.432086</v>
      </c>
      <c r="M907">
        <v>6</v>
      </c>
      <c r="N907" t="s">
        <v>3461</v>
      </c>
      <c r="O907">
        <v>1.760904843721715</v>
      </c>
      <c r="P907">
        <v>1.64713416442157</v>
      </c>
      <c r="Q907" s="3">
        <v>0.69522893275862097</v>
      </c>
      <c r="R907">
        <v>0.32118273342319897</v>
      </c>
      <c r="S907" s="5">
        <v>5.8746029999999998E-2</v>
      </c>
      <c r="T907">
        <v>58</v>
      </c>
      <c r="U907">
        <v>16</v>
      </c>
      <c r="V907">
        <v>16</v>
      </c>
      <c r="W907">
        <v>15</v>
      </c>
      <c r="X907">
        <v>15</v>
      </c>
      <c r="Y907">
        <v>15</v>
      </c>
      <c r="Z907">
        <v>13</v>
      </c>
      <c r="AA907">
        <v>1</v>
      </c>
      <c r="AB907">
        <v>27.586206896551701</v>
      </c>
      <c r="AC907" t="s">
        <v>60</v>
      </c>
      <c r="AD907" t="s">
        <v>60</v>
      </c>
      <c r="AE907" t="s">
        <v>172</v>
      </c>
      <c r="AF907" t="s">
        <v>84</v>
      </c>
      <c r="AG907" t="s">
        <v>62</v>
      </c>
      <c r="AI907">
        <v>1</v>
      </c>
      <c r="AJ907" t="s">
        <v>60</v>
      </c>
      <c r="AK907">
        <v>0.7</v>
      </c>
      <c r="AL907" t="s">
        <v>60</v>
      </c>
      <c r="AM907" t="s">
        <v>60</v>
      </c>
      <c r="AN907" t="s">
        <v>60</v>
      </c>
      <c r="AO907" t="s">
        <v>60</v>
      </c>
      <c r="AP907" t="s">
        <v>60</v>
      </c>
      <c r="AQ907" t="s">
        <v>60</v>
      </c>
      <c r="AR907" t="s">
        <v>60</v>
      </c>
      <c r="AS907" t="s">
        <v>60</v>
      </c>
      <c r="AT907">
        <v>0</v>
      </c>
      <c r="AU907">
        <v>0</v>
      </c>
      <c r="AV907">
        <v>1.1077824285714299E-3</v>
      </c>
      <c r="AW907">
        <v>1.5106128571428601E-3</v>
      </c>
      <c r="AX907">
        <v>1.9285477142857101E-3</v>
      </c>
      <c r="AY907">
        <v>3.4744085714285698E-3</v>
      </c>
      <c r="AZ907">
        <v>9.9318418965517203E-4</v>
      </c>
      <c r="BA907" s="2">
        <v>8.3922899999999996E-5</v>
      </c>
      <c r="BB907" t="s">
        <v>1877</v>
      </c>
      <c r="BC907" s="1" t="s">
        <v>1878</v>
      </c>
      <c r="BD907" t="s">
        <v>110</v>
      </c>
      <c r="BE907" t="s">
        <v>63</v>
      </c>
      <c r="BF907">
        <v>29.901037219999999</v>
      </c>
      <c r="BG907">
        <v>-95.326126099999996</v>
      </c>
      <c r="BH907" t="s">
        <v>109</v>
      </c>
      <c r="BI907" t="s">
        <v>60</v>
      </c>
      <c r="BJ907">
        <v>700</v>
      </c>
    </row>
    <row r="908" spans="1:62" x14ac:dyDescent="0.3">
      <c r="A908" s="1" t="s">
        <v>1876</v>
      </c>
      <c r="B908" s="1" t="s">
        <v>177</v>
      </c>
      <c r="C908" t="s">
        <v>1795</v>
      </c>
      <c r="D908">
        <v>2011</v>
      </c>
      <c r="E908" t="s">
        <v>178</v>
      </c>
      <c r="F908" t="s">
        <v>59</v>
      </c>
      <c r="G908">
        <v>1.108927</v>
      </c>
      <c r="H908">
        <v>1.2183740000000001</v>
      </c>
      <c r="I908">
        <v>1.3939025</v>
      </c>
      <c r="J908">
        <v>1.548781</v>
      </c>
      <c r="K908">
        <v>1.6850733</v>
      </c>
      <c r="L908">
        <v>2.126992</v>
      </c>
      <c r="M908">
        <v>6</v>
      </c>
      <c r="N908" t="s">
        <v>3462</v>
      </c>
      <c r="O908">
        <v>1.0947040428118371</v>
      </c>
      <c r="P908">
        <v>4.7040428118369998E-3</v>
      </c>
      <c r="Q908" s="3">
        <v>1.40921253448276</v>
      </c>
      <c r="R908">
        <v>6.5107730566569003E-2</v>
      </c>
      <c r="S908" s="5">
        <v>0.2065041</v>
      </c>
      <c r="T908">
        <v>58</v>
      </c>
      <c r="U908">
        <v>0</v>
      </c>
      <c r="V908">
        <v>0</v>
      </c>
      <c r="W908">
        <v>15</v>
      </c>
      <c r="X908">
        <v>15</v>
      </c>
      <c r="Y908">
        <v>15</v>
      </c>
      <c r="Z908">
        <v>13</v>
      </c>
      <c r="AA908">
        <v>1</v>
      </c>
      <c r="AB908">
        <v>0</v>
      </c>
      <c r="AC908" t="s">
        <v>60</v>
      </c>
      <c r="AD908" t="s">
        <v>60</v>
      </c>
      <c r="AE908" t="s">
        <v>179</v>
      </c>
      <c r="AF908" t="s">
        <v>84</v>
      </c>
      <c r="AI908">
        <v>1</v>
      </c>
      <c r="AJ908" t="s">
        <v>60</v>
      </c>
      <c r="AK908">
        <v>0.09</v>
      </c>
      <c r="AL908" t="s">
        <v>60</v>
      </c>
      <c r="AM908" t="s">
        <v>60</v>
      </c>
      <c r="AN908" t="s">
        <v>60</v>
      </c>
      <c r="AO908" t="s">
        <v>60</v>
      </c>
      <c r="AP908" t="s">
        <v>60</v>
      </c>
      <c r="AQ908" t="s">
        <v>60</v>
      </c>
      <c r="AR908" t="s">
        <v>60</v>
      </c>
      <c r="AS908" t="s">
        <v>60</v>
      </c>
      <c r="AT908">
        <v>1.23214111111111E-2</v>
      </c>
      <c r="AU908">
        <v>1.35374888888889E-2</v>
      </c>
      <c r="AV908">
        <v>1.54878055555556E-2</v>
      </c>
      <c r="AW908">
        <v>1.7208677777777799E-2</v>
      </c>
      <c r="AX908">
        <v>1.8723036666666699E-2</v>
      </c>
      <c r="AY908">
        <v>2.3633244444444399E-2</v>
      </c>
      <c r="AZ908">
        <v>1.5657917049808401E-2</v>
      </c>
      <c r="BA908">
        <v>2.2944900000000002E-3</v>
      </c>
      <c r="BB908" t="s">
        <v>1877</v>
      </c>
      <c r="BC908" s="1" t="s">
        <v>1878</v>
      </c>
      <c r="BD908" t="s">
        <v>110</v>
      </c>
      <c r="BE908" t="s">
        <v>63</v>
      </c>
      <c r="BF908">
        <v>29.901037219999999</v>
      </c>
      <c r="BG908">
        <v>-95.326126099999996</v>
      </c>
      <c r="BH908" t="s">
        <v>109</v>
      </c>
      <c r="BI908" t="s">
        <v>60</v>
      </c>
      <c r="BJ908">
        <v>90</v>
      </c>
    </row>
    <row r="909" spans="1:62" x14ac:dyDescent="0.3">
      <c r="A909" s="1" t="s">
        <v>1876</v>
      </c>
      <c r="B909" s="1" t="s">
        <v>209</v>
      </c>
      <c r="C909" t="s">
        <v>1795</v>
      </c>
      <c r="D909">
        <v>2011</v>
      </c>
      <c r="E909" t="s">
        <v>210</v>
      </c>
      <c r="F909" t="s">
        <v>59</v>
      </c>
      <c r="G909">
        <v>0.56621699999999997</v>
      </c>
      <c r="H909">
        <v>0.56621699999999997</v>
      </c>
      <c r="I909">
        <v>0.62912990000000002</v>
      </c>
      <c r="J909">
        <v>0.62912990000000002</v>
      </c>
      <c r="K909">
        <v>0.69204290000000002</v>
      </c>
      <c r="L909">
        <v>0.88078190000000001</v>
      </c>
      <c r="M909">
        <v>6</v>
      </c>
      <c r="N909" t="s">
        <v>3463</v>
      </c>
      <c r="O909">
        <v>0.54727519043441009</v>
      </c>
      <c r="P909">
        <v>2.7519043441000002E-4</v>
      </c>
      <c r="Q909" s="3">
        <v>0.62153697413793096</v>
      </c>
      <c r="R909">
        <v>6.8158322544177403E-3</v>
      </c>
      <c r="S909" s="5">
        <v>0.62912990000000002</v>
      </c>
      <c r="T909">
        <v>58</v>
      </c>
      <c r="U909">
        <v>17</v>
      </c>
      <c r="V909">
        <v>0</v>
      </c>
      <c r="W909">
        <v>15</v>
      </c>
      <c r="X909">
        <v>15</v>
      </c>
      <c r="Y909">
        <v>15</v>
      </c>
      <c r="Z909">
        <v>13</v>
      </c>
      <c r="AA909">
        <v>1</v>
      </c>
      <c r="AB909">
        <v>29.310344827586199</v>
      </c>
      <c r="AC909" t="s">
        <v>60</v>
      </c>
      <c r="AD909" t="s">
        <v>60</v>
      </c>
      <c r="AE909" t="s">
        <v>211</v>
      </c>
      <c r="AF909" t="s">
        <v>93</v>
      </c>
      <c r="AI909">
        <v>1</v>
      </c>
      <c r="AJ909" s="2">
        <v>6.0000000000000002E-6</v>
      </c>
      <c r="AK909">
        <v>0.1</v>
      </c>
      <c r="AL909">
        <v>3.3973019999999998</v>
      </c>
      <c r="AM909">
        <v>3.3973019999999998</v>
      </c>
      <c r="AN909">
        <v>3.7747793999999999</v>
      </c>
      <c r="AO909">
        <v>3.7747793999999999</v>
      </c>
      <c r="AP909">
        <v>4.1522573999999999</v>
      </c>
      <c r="AQ909">
        <v>5.2846913999999998</v>
      </c>
      <c r="AR909">
        <v>3.72922184482759</v>
      </c>
      <c r="AS909">
        <v>3.7747793999999999</v>
      </c>
      <c r="AT909">
        <v>5.6621700000000002E-3</v>
      </c>
      <c r="AU909">
        <v>5.6621700000000002E-3</v>
      </c>
      <c r="AV909">
        <v>6.2912990000000002E-3</v>
      </c>
      <c r="AW909">
        <v>6.2912990000000002E-3</v>
      </c>
      <c r="AX909">
        <v>6.9204289999999996E-3</v>
      </c>
      <c r="AY909">
        <v>8.8078189999999997E-3</v>
      </c>
      <c r="AZ909">
        <v>6.2153697413793096E-3</v>
      </c>
      <c r="BA909">
        <v>6.2912990000000002E-3</v>
      </c>
      <c r="BB909" t="s">
        <v>1877</v>
      </c>
      <c r="BC909" s="1" t="s">
        <v>1878</v>
      </c>
      <c r="BD909" t="s">
        <v>110</v>
      </c>
      <c r="BE909" t="s">
        <v>63</v>
      </c>
      <c r="BF909">
        <v>29.901037219999999</v>
      </c>
      <c r="BG909">
        <v>-95.326126099999996</v>
      </c>
      <c r="BH909" t="s">
        <v>109</v>
      </c>
      <c r="BI909">
        <v>0.16666666666666699</v>
      </c>
      <c r="BJ909">
        <v>100</v>
      </c>
    </row>
    <row r="910" spans="1:62" x14ac:dyDescent="0.3">
      <c r="A910" s="1" t="s">
        <v>1876</v>
      </c>
      <c r="B910" s="1" t="s">
        <v>261</v>
      </c>
      <c r="C910" t="s">
        <v>1795</v>
      </c>
      <c r="D910">
        <v>2011</v>
      </c>
      <c r="E910" t="s">
        <v>262</v>
      </c>
      <c r="F910" t="s">
        <v>59</v>
      </c>
      <c r="G910">
        <v>0.19018499999999999</v>
      </c>
      <c r="H910">
        <v>0.2377312</v>
      </c>
      <c r="I910">
        <v>0.3328238</v>
      </c>
      <c r="J910">
        <v>0.57055500000000003</v>
      </c>
      <c r="K910">
        <v>0.77500389000000003</v>
      </c>
      <c r="L910">
        <v>1.5214799999999999</v>
      </c>
      <c r="M910">
        <v>6</v>
      </c>
      <c r="N910" t="s">
        <v>3464</v>
      </c>
      <c r="O910">
        <v>0.30554398443623604</v>
      </c>
      <c r="P910">
        <v>0.28954398443623602</v>
      </c>
      <c r="Q910" s="3">
        <v>0.43365458810344798</v>
      </c>
      <c r="R910">
        <v>9.9474569735161694E-2</v>
      </c>
      <c r="S910" s="5">
        <v>5.9432810000000003E-2</v>
      </c>
      <c r="T910">
        <v>58</v>
      </c>
      <c r="U910">
        <v>2</v>
      </c>
      <c r="V910">
        <v>2</v>
      </c>
      <c r="W910">
        <v>15</v>
      </c>
      <c r="X910">
        <v>15</v>
      </c>
      <c r="Y910">
        <v>15</v>
      </c>
      <c r="Z910">
        <v>13</v>
      </c>
      <c r="AA910">
        <v>1</v>
      </c>
      <c r="AB910">
        <v>3.4482758620689702</v>
      </c>
      <c r="AC910" t="s">
        <v>60</v>
      </c>
      <c r="AD910" t="s">
        <v>60</v>
      </c>
      <c r="AE910" t="s">
        <v>263</v>
      </c>
      <c r="AF910" t="s">
        <v>68</v>
      </c>
      <c r="AI910">
        <v>1</v>
      </c>
      <c r="AJ910" s="2">
        <v>2.5000000000000002E-6</v>
      </c>
      <c r="AK910">
        <v>1</v>
      </c>
      <c r="AL910">
        <v>0.47546250000000001</v>
      </c>
      <c r="AM910">
        <v>0.59432799999999997</v>
      </c>
      <c r="AN910">
        <v>0.83205949999999995</v>
      </c>
      <c r="AO910">
        <v>1.4263874999999999</v>
      </c>
      <c r="AP910">
        <v>1.937509725</v>
      </c>
      <c r="AQ910">
        <v>3.8037000000000001</v>
      </c>
      <c r="AR910">
        <v>1.08413647025862</v>
      </c>
      <c r="AS910">
        <v>0.14858202500000001</v>
      </c>
      <c r="AT910">
        <v>1.90185E-4</v>
      </c>
      <c r="AU910">
        <v>2.3773119999999999E-4</v>
      </c>
      <c r="AV910">
        <v>3.328238E-4</v>
      </c>
      <c r="AW910">
        <v>5.7055500000000004E-4</v>
      </c>
      <c r="AX910">
        <v>7.7500389000000004E-4</v>
      </c>
      <c r="AY910">
        <v>1.52148E-3</v>
      </c>
      <c r="AZ910">
        <v>4.33654588103448E-4</v>
      </c>
      <c r="BA910" s="2">
        <v>5.9432809999999999E-5</v>
      </c>
      <c r="BB910" t="s">
        <v>1877</v>
      </c>
      <c r="BC910" s="1" t="s">
        <v>1878</v>
      </c>
      <c r="BD910" t="s">
        <v>110</v>
      </c>
      <c r="BE910" t="s">
        <v>63</v>
      </c>
      <c r="BF910">
        <v>29.901037219999999</v>
      </c>
      <c r="BG910">
        <v>-95.326126099999996</v>
      </c>
      <c r="BH910" t="s">
        <v>109</v>
      </c>
      <c r="BI910">
        <v>0.4</v>
      </c>
      <c r="BJ910">
        <v>1000</v>
      </c>
    </row>
    <row r="911" spans="1:62" x14ac:dyDescent="0.3">
      <c r="A911" s="1" t="s">
        <v>1879</v>
      </c>
      <c r="B911" s="1" t="s">
        <v>171</v>
      </c>
      <c r="C911" t="s">
        <v>1795</v>
      </c>
      <c r="D911">
        <v>2011</v>
      </c>
      <c r="E911" t="s">
        <v>172</v>
      </c>
      <c r="F911" t="s">
        <v>388</v>
      </c>
      <c r="G911">
        <v>0.61466241845454594</v>
      </c>
      <c r="H911">
        <v>0.94640527204545499</v>
      </c>
      <c r="I911">
        <v>1.53947983863636</v>
      </c>
      <c r="J911">
        <v>2.2659280363636398</v>
      </c>
      <c r="K911">
        <v>2.9562036222727301</v>
      </c>
      <c r="L911">
        <v>7.6975980727272697</v>
      </c>
      <c r="M911">
        <v>1</v>
      </c>
      <c r="N911" t="s">
        <v>3465</v>
      </c>
      <c r="O911">
        <v>1.2288845259351771</v>
      </c>
      <c r="P911">
        <v>1.1151138466350321</v>
      </c>
      <c r="Q911" s="3">
        <v>1.72943685322189</v>
      </c>
      <c r="R911">
        <v>1.0749967471751001</v>
      </c>
      <c r="S911" s="5">
        <v>5.8746029999999999E-3</v>
      </c>
      <c r="T911">
        <v>328</v>
      </c>
      <c r="U911">
        <v>0</v>
      </c>
      <c r="V911">
        <v>0</v>
      </c>
      <c r="W911">
        <v>73</v>
      </c>
      <c r="X911">
        <v>75</v>
      </c>
      <c r="Y911">
        <v>88</v>
      </c>
      <c r="Z911">
        <v>92</v>
      </c>
      <c r="AA911">
        <v>1</v>
      </c>
      <c r="AB911">
        <v>0</v>
      </c>
      <c r="AC911" t="s">
        <v>60</v>
      </c>
      <c r="AD911" t="s">
        <v>60</v>
      </c>
      <c r="AE911" t="s">
        <v>172</v>
      </c>
      <c r="AF911" t="s">
        <v>84</v>
      </c>
      <c r="AG911" t="s">
        <v>62</v>
      </c>
      <c r="AI911">
        <v>1</v>
      </c>
      <c r="AJ911" t="s">
        <v>60</v>
      </c>
      <c r="AK911">
        <v>0.7</v>
      </c>
      <c r="AL911" t="s">
        <v>60</v>
      </c>
      <c r="AM911" t="s">
        <v>60</v>
      </c>
      <c r="AN911" t="s">
        <v>60</v>
      </c>
      <c r="AO911" t="s">
        <v>60</v>
      </c>
      <c r="AP911" t="s">
        <v>60</v>
      </c>
      <c r="AQ911" t="s">
        <v>60</v>
      </c>
      <c r="AR911" t="s">
        <v>60</v>
      </c>
      <c r="AS911" t="s">
        <v>60</v>
      </c>
      <c r="AT911">
        <v>8.7808916922077897E-4</v>
      </c>
      <c r="AU911">
        <v>1.3520075314935099E-3</v>
      </c>
      <c r="AV911">
        <v>2.19925691233766E-3</v>
      </c>
      <c r="AW911">
        <v>3.2370400519480501E-3</v>
      </c>
      <c r="AX911">
        <v>4.2231480318181804E-3</v>
      </c>
      <c r="AY911">
        <v>1.0996568675324701E-2</v>
      </c>
      <c r="AZ911">
        <v>2.4706240760312801E-3</v>
      </c>
      <c r="BA911" s="2">
        <v>8.3922900000000002E-6</v>
      </c>
      <c r="BB911" t="s">
        <v>1877</v>
      </c>
      <c r="BC911" s="1" t="s">
        <v>1880</v>
      </c>
      <c r="BD911" t="s">
        <v>1881</v>
      </c>
      <c r="BE911" t="s">
        <v>63</v>
      </c>
      <c r="BF911">
        <v>29.80270767</v>
      </c>
      <c r="BG911">
        <v>-95.125495909999998</v>
      </c>
      <c r="BH911" t="s">
        <v>109</v>
      </c>
      <c r="BI911" t="s">
        <v>60</v>
      </c>
      <c r="BJ911">
        <v>700</v>
      </c>
    </row>
    <row r="912" spans="1:62" x14ac:dyDescent="0.3">
      <c r="A912" s="1" t="s">
        <v>1879</v>
      </c>
      <c r="B912" s="1" t="s">
        <v>261</v>
      </c>
      <c r="C912" t="s">
        <v>1795</v>
      </c>
      <c r="D912">
        <v>2011</v>
      </c>
      <c r="E912" t="s">
        <v>262</v>
      </c>
      <c r="F912" t="s">
        <v>388</v>
      </c>
      <c r="G912">
        <v>0.110173923547847</v>
      </c>
      <c r="H912">
        <v>0.19244267254870101</v>
      </c>
      <c r="I912">
        <v>0.31121182409090897</v>
      </c>
      <c r="J912">
        <v>0.60479641727272704</v>
      </c>
      <c r="K912">
        <v>0.94124594523809502</v>
      </c>
      <c r="L912">
        <v>2.7668674545454501</v>
      </c>
      <c r="M912">
        <v>1</v>
      </c>
      <c r="N912" t="s">
        <v>3466</v>
      </c>
      <c r="O912">
        <v>0.44130401868563301</v>
      </c>
      <c r="P912">
        <v>0.425304018685633</v>
      </c>
      <c r="Q912" s="3">
        <v>0.44503749531630798</v>
      </c>
      <c r="R912">
        <v>0.14552080947479801</v>
      </c>
      <c r="S912" s="5">
        <v>5.9432820000000003E-3</v>
      </c>
      <c r="T912">
        <v>328</v>
      </c>
      <c r="U912">
        <v>1</v>
      </c>
      <c r="V912">
        <v>0</v>
      </c>
      <c r="W912">
        <v>73</v>
      </c>
      <c r="X912">
        <v>75</v>
      </c>
      <c r="Y912">
        <v>88</v>
      </c>
      <c r="Z912">
        <v>92</v>
      </c>
      <c r="AA912">
        <v>1</v>
      </c>
      <c r="AB912">
        <v>0.30487804878048802</v>
      </c>
      <c r="AC912" t="s">
        <v>60</v>
      </c>
      <c r="AD912" t="s">
        <v>60</v>
      </c>
      <c r="AE912" t="s">
        <v>263</v>
      </c>
      <c r="AF912" t="s">
        <v>68</v>
      </c>
      <c r="AI912">
        <v>1</v>
      </c>
      <c r="AJ912" s="2">
        <v>2.5000000000000002E-6</v>
      </c>
      <c r="AK912">
        <v>1</v>
      </c>
      <c r="AL912">
        <v>0.27543480886961702</v>
      </c>
      <c r="AM912">
        <v>0.481106681371753</v>
      </c>
      <c r="AN912">
        <v>0.77802956022727299</v>
      </c>
      <c r="AO912">
        <v>1.51199104318182</v>
      </c>
      <c r="AP912">
        <v>2.3531148630952399</v>
      </c>
      <c r="AQ912">
        <v>6.9171686363636402</v>
      </c>
      <c r="AR912">
        <v>1.11259373829077</v>
      </c>
      <c r="AS912">
        <v>1.4858204999999999E-2</v>
      </c>
      <c r="AT912">
        <v>1.1017392354784699E-4</v>
      </c>
      <c r="AU912">
        <v>1.92442672548701E-4</v>
      </c>
      <c r="AV912">
        <v>3.11211824090909E-4</v>
      </c>
      <c r="AW912">
        <v>6.0479641727272701E-4</v>
      </c>
      <c r="AX912">
        <v>9.4124594523809499E-4</v>
      </c>
      <c r="AY912">
        <v>2.76686745454545E-3</v>
      </c>
      <c r="AZ912">
        <v>4.45037495316308E-4</v>
      </c>
      <c r="BA912" s="2">
        <v>5.9432820000000003E-6</v>
      </c>
      <c r="BB912" t="s">
        <v>1877</v>
      </c>
      <c r="BC912" s="1" t="s">
        <v>1880</v>
      </c>
      <c r="BD912" t="s">
        <v>1881</v>
      </c>
      <c r="BE912" t="s">
        <v>63</v>
      </c>
      <c r="BF912">
        <v>29.80270767</v>
      </c>
      <c r="BG912">
        <v>-95.125495909999998</v>
      </c>
      <c r="BH912" t="s">
        <v>109</v>
      </c>
      <c r="BI912">
        <v>0.4</v>
      </c>
      <c r="BJ912">
        <v>1000</v>
      </c>
    </row>
    <row r="913" spans="1:62" x14ac:dyDescent="0.3">
      <c r="A913" s="1" t="s">
        <v>1879</v>
      </c>
      <c r="B913" s="1" t="s">
        <v>313</v>
      </c>
      <c r="C913" t="s">
        <v>1795</v>
      </c>
      <c r="D913">
        <v>2011</v>
      </c>
      <c r="E913" t="s">
        <v>314</v>
      </c>
      <c r="F913" t="s">
        <v>388</v>
      </c>
      <c r="G913">
        <v>7.7963662727272703E-3</v>
      </c>
      <c r="H913">
        <v>3.0161261340909101E-2</v>
      </c>
      <c r="I913">
        <v>8.5879444383116899E-2</v>
      </c>
      <c r="J913">
        <v>0.19101924219697</v>
      </c>
      <c r="K913">
        <v>0.42048731224545499</v>
      </c>
      <c r="L913">
        <v>3.8249369831818201</v>
      </c>
      <c r="M913">
        <v>1</v>
      </c>
      <c r="N913" t="s">
        <v>3467</v>
      </c>
      <c r="O913">
        <v>0.15944564382257398</v>
      </c>
      <c r="P913">
        <v>0.15907179437152899</v>
      </c>
      <c r="Q913" s="3">
        <v>0.194789067618276</v>
      </c>
      <c r="R913">
        <v>0.14670644593534901</v>
      </c>
      <c r="S913" s="5">
        <v>5.4624219999999998E-3</v>
      </c>
      <c r="T913">
        <v>328</v>
      </c>
      <c r="U913">
        <v>24</v>
      </c>
      <c r="V913">
        <v>11</v>
      </c>
      <c r="W913">
        <v>73</v>
      </c>
      <c r="X913">
        <v>75</v>
      </c>
      <c r="Y913">
        <v>88</v>
      </c>
      <c r="Z913">
        <v>92</v>
      </c>
      <c r="AA913">
        <v>1</v>
      </c>
      <c r="AB913">
        <v>7.3170731707317103</v>
      </c>
      <c r="AC913" t="s">
        <v>60</v>
      </c>
      <c r="AD913" t="s">
        <v>60</v>
      </c>
      <c r="AE913" t="s">
        <v>315</v>
      </c>
      <c r="AF913" t="s">
        <v>70</v>
      </c>
      <c r="AG913" t="s">
        <v>316</v>
      </c>
      <c r="AI913">
        <v>1</v>
      </c>
      <c r="AJ913" t="s">
        <v>60</v>
      </c>
      <c r="AK913">
        <v>0.4</v>
      </c>
      <c r="AL913" t="s">
        <v>60</v>
      </c>
      <c r="AM913" t="s">
        <v>60</v>
      </c>
      <c r="AN913" t="s">
        <v>60</v>
      </c>
      <c r="AO913" t="s">
        <v>60</v>
      </c>
      <c r="AP913" t="s">
        <v>60</v>
      </c>
      <c r="AQ913" t="s">
        <v>60</v>
      </c>
      <c r="AR913" t="s">
        <v>60</v>
      </c>
      <c r="AS913" t="s">
        <v>60</v>
      </c>
      <c r="AT913" s="2">
        <v>1.94909156818182E-5</v>
      </c>
      <c r="AU913" s="2">
        <v>7.5403153352272703E-5</v>
      </c>
      <c r="AV913">
        <v>2.1469861095779199E-4</v>
      </c>
      <c r="AW913">
        <v>4.7754810549242399E-4</v>
      </c>
      <c r="AX913">
        <v>1.05121828061364E-3</v>
      </c>
      <c r="AY913">
        <v>9.5623424579545507E-3</v>
      </c>
      <c r="AZ913">
        <v>4.8697266904569001E-4</v>
      </c>
      <c r="BA913" s="2">
        <v>1.3656055E-5</v>
      </c>
      <c r="BB913" t="s">
        <v>1877</v>
      </c>
      <c r="BC913" s="1" t="s">
        <v>1880</v>
      </c>
      <c r="BD913" t="s">
        <v>1881</v>
      </c>
      <c r="BE913" t="s">
        <v>63</v>
      </c>
      <c r="BF913">
        <v>29.80270767</v>
      </c>
      <c r="BG913">
        <v>-95.125495909999998</v>
      </c>
      <c r="BH913" t="s">
        <v>109</v>
      </c>
      <c r="BI913" t="s">
        <v>60</v>
      </c>
      <c r="BJ913">
        <v>400</v>
      </c>
    </row>
    <row r="914" spans="1:62" x14ac:dyDescent="0.3">
      <c r="A914" s="1" t="s">
        <v>1879</v>
      </c>
      <c r="B914" s="1" t="s">
        <v>266</v>
      </c>
      <c r="C914" t="s">
        <v>1795</v>
      </c>
      <c r="D914">
        <v>2011</v>
      </c>
      <c r="E914" t="s">
        <v>267</v>
      </c>
      <c r="F914" t="s">
        <v>388</v>
      </c>
      <c r="G914">
        <v>1.46877871818182E-2</v>
      </c>
      <c r="H914">
        <v>4.3396047124999997E-2</v>
      </c>
      <c r="I914">
        <v>0.11193905795454499</v>
      </c>
      <c r="J914">
        <v>0.27537007818181802</v>
      </c>
      <c r="K914">
        <v>0.49577508295454498</v>
      </c>
      <c r="L914">
        <v>5.0032528999999997</v>
      </c>
      <c r="M914">
        <v>1</v>
      </c>
      <c r="N914" t="s">
        <v>3468</v>
      </c>
      <c r="O914">
        <v>0.25422631972280196</v>
      </c>
      <c r="P914">
        <v>0.25336016127792299</v>
      </c>
      <c r="Q914" s="3">
        <v>0.22115271393031399</v>
      </c>
      <c r="R914">
        <v>0.14733162851420201</v>
      </c>
      <c r="S914" s="5">
        <v>5.3246689999999998E-3</v>
      </c>
      <c r="T914">
        <v>328</v>
      </c>
      <c r="U914">
        <v>19</v>
      </c>
      <c r="V914">
        <v>7</v>
      </c>
      <c r="W914">
        <v>73</v>
      </c>
      <c r="X914">
        <v>75</v>
      </c>
      <c r="Y914">
        <v>88</v>
      </c>
      <c r="Z914">
        <v>92</v>
      </c>
      <c r="AA914">
        <v>1</v>
      </c>
      <c r="AB914">
        <v>5.7926829268292703</v>
      </c>
      <c r="AC914" t="s">
        <v>60</v>
      </c>
      <c r="AD914" t="s">
        <v>60</v>
      </c>
      <c r="AE914" t="s">
        <v>267</v>
      </c>
      <c r="AF914" t="s">
        <v>84</v>
      </c>
      <c r="AI914">
        <v>1</v>
      </c>
      <c r="AJ914" t="s">
        <v>60</v>
      </c>
      <c r="AK914">
        <v>1</v>
      </c>
      <c r="AL914" t="s">
        <v>60</v>
      </c>
      <c r="AM914" t="s">
        <v>60</v>
      </c>
      <c r="AN914" t="s">
        <v>60</v>
      </c>
      <c r="AO914" t="s">
        <v>60</v>
      </c>
      <c r="AP914" t="s">
        <v>60</v>
      </c>
      <c r="AQ914" t="s">
        <v>60</v>
      </c>
      <c r="AR914" t="s">
        <v>60</v>
      </c>
      <c r="AS914" t="s">
        <v>60</v>
      </c>
      <c r="AT914" s="2">
        <v>1.46877871818182E-5</v>
      </c>
      <c r="AU914" s="2">
        <v>4.3396047124999997E-5</v>
      </c>
      <c r="AV914">
        <v>1.11939057954545E-4</v>
      </c>
      <c r="AW914">
        <v>2.75370078181818E-4</v>
      </c>
      <c r="AX914">
        <v>4.9577508295454596E-4</v>
      </c>
      <c r="AY914">
        <v>5.0032528999999996E-3</v>
      </c>
      <c r="AZ914">
        <v>2.21152713930314E-4</v>
      </c>
      <c r="BA914" s="2">
        <v>5.3246690000000002E-6</v>
      </c>
      <c r="BB914" t="s">
        <v>1877</v>
      </c>
      <c r="BC914" s="1" t="s">
        <v>1880</v>
      </c>
      <c r="BD914" t="s">
        <v>1881</v>
      </c>
      <c r="BE914" t="s">
        <v>63</v>
      </c>
      <c r="BF914">
        <v>29.80270767</v>
      </c>
      <c r="BG914">
        <v>-95.125495909999998</v>
      </c>
      <c r="BH914" t="s">
        <v>109</v>
      </c>
      <c r="BI914" t="s">
        <v>60</v>
      </c>
      <c r="BJ914">
        <v>1000</v>
      </c>
    </row>
    <row r="915" spans="1:62" x14ac:dyDescent="0.3">
      <c r="A915" s="1" t="s">
        <v>1882</v>
      </c>
      <c r="B915" s="1" t="s">
        <v>171</v>
      </c>
      <c r="C915" t="s">
        <v>1795</v>
      </c>
      <c r="D915">
        <v>2011</v>
      </c>
      <c r="E915" t="s">
        <v>172</v>
      </c>
      <c r="F915" t="s">
        <v>59</v>
      </c>
      <c r="G915">
        <v>0</v>
      </c>
      <c r="H915">
        <v>0</v>
      </c>
      <c r="I915">
        <v>0.45821909999999999</v>
      </c>
      <c r="J915">
        <v>0.91643810000000003</v>
      </c>
      <c r="K915">
        <v>1.691886</v>
      </c>
      <c r="L915">
        <v>2.7845620000000002</v>
      </c>
      <c r="M915">
        <v>6</v>
      </c>
      <c r="N915" t="s">
        <v>3469</v>
      </c>
      <c r="O915">
        <v>0.91672635045844308</v>
      </c>
      <c r="P915">
        <v>0.80295567115829802</v>
      </c>
      <c r="Q915" s="3">
        <v>0.60957653196078398</v>
      </c>
      <c r="R915">
        <v>0.42859119652257399</v>
      </c>
      <c r="S915" s="5">
        <v>5.8746029999999998E-2</v>
      </c>
      <c r="T915">
        <v>51</v>
      </c>
      <c r="U915">
        <v>16</v>
      </c>
      <c r="V915">
        <v>16</v>
      </c>
      <c r="W915">
        <v>13</v>
      </c>
      <c r="X915">
        <v>12</v>
      </c>
      <c r="Y915">
        <v>12</v>
      </c>
      <c r="Z915">
        <v>14</v>
      </c>
      <c r="AA915">
        <v>1</v>
      </c>
      <c r="AB915">
        <v>31.372549019607799</v>
      </c>
      <c r="AC915" t="s">
        <v>60</v>
      </c>
      <c r="AD915" t="s">
        <v>60</v>
      </c>
      <c r="AE915" t="s">
        <v>172</v>
      </c>
      <c r="AF915" t="s">
        <v>84</v>
      </c>
      <c r="AG915" t="s">
        <v>62</v>
      </c>
      <c r="AI915">
        <v>1</v>
      </c>
      <c r="AJ915" t="s">
        <v>60</v>
      </c>
      <c r="AK915">
        <v>0.7</v>
      </c>
      <c r="AL915" t="s">
        <v>60</v>
      </c>
      <c r="AM915" t="s">
        <v>60</v>
      </c>
      <c r="AN915" t="s">
        <v>60</v>
      </c>
      <c r="AO915" t="s">
        <v>60</v>
      </c>
      <c r="AP915" t="s">
        <v>60</v>
      </c>
      <c r="AQ915" t="s">
        <v>60</v>
      </c>
      <c r="AR915" t="s">
        <v>60</v>
      </c>
      <c r="AS915" t="s">
        <v>60</v>
      </c>
      <c r="AT915">
        <v>0</v>
      </c>
      <c r="AU915">
        <v>0</v>
      </c>
      <c r="AV915">
        <v>6.5459871428571396E-4</v>
      </c>
      <c r="AW915">
        <v>1.3091972857142899E-3</v>
      </c>
      <c r="AX915">
        <v>2.41698E-3</v>
      </c>
      <c r="AY915">
        <v>3.9779457142857097E-3</v>
      </c>
      <c r="AZ915">
        <v>8.7082361708683503E-4</v>
      </c>
      <c r="BA915" s="2">
        <v>8.3922899999999996E-5</v>
      </c>
      <c r="BB915" t="s">
        <v>1877</v>
      </c>
      <c r="BC915" s="1" t="s">
        <v>1883</v>
      </c>
      <c r="BD915" t="s">
        <v>110</v>
      </c>
      <c r="BE915" t="s">
        <v>96</v>
      </c>
      <c r="BF915">
        <v>30.03953362</v>
      </c>
      <c r="BG915">
        <v>-95.673896790000001</v>
      </c>
      <c r="BH915" t="s">
        <v>109</v>
      </c>
      <c r="BI915" t="s">
        <v>60</v>
      </c>
      <c r="BJ915">
        <v>700</v>
      </c>
    </row>
    <row r="916" spans="1:62" x14ac:dyDescent="0.3">
      <c r="A916" s="1" t="s">
        <v>1882</v>
      </c>
      <c r="B916" s="1" t="s">
        <v>177</v>
      </c>
      <c r="C916" t="s">
        <v>1795</v>
      </c>
      <c r="D916">
        <v>2011</v>
      </c>
      <c r="E916" t="s">
        <v>178</v>
      </c>
      <c r="F916" t="s">
        <v>59</v>
      </c>
      <c r="G916">
        <v>1.1357729999999999</v>
      </c>
      <c r="H916">
        <v>1.197724</v>
      </c>
      <c r="I916">
        <v>1.321626</v>
      </c>
      <c r="J916">
        <v>1.4868300000000001</v>
      </c>
      <c r="K916">
        <v>1.590082</v>
      </c>
      <c r="L916">
        <v>2.560651</v>
      </c>
      <c r="M916">
        <v>6</v>
      </c>
      <c r="N916" t="s">
        <v>3470</v>
      </c>
      <c r="O916">
        <v>1.0900397659416421</v>
      </c>
      <c r="P916">
        <v>3.9765941642E-5</v>
      </c>
      <c r="Q916" s="3">
        <v>1.36859582352941</v>
      </c>
      <c r="R916">
        <v>7.0380902370659804E-2</v>
      </c>
      <c r="S916" s="5">
        <v>0.2065041</v>
      </c>
      <c r="T916">
        <v>51</v>
      </c>
      <c r="U916">
        <v>0</v>
      </c>
      <c r="V916">
        <v>0</v>
      </c>
      <c r="W916">
        <v>13</v>
      </c>
      <c r="X916">
        <v>12</v>
      </c>
      <c r="Y916">
        <v>12</v>
      </c>
      <c r="Z916">
        <v>14</v>
      </c>
      <c r="AA916">
        <v>1</v>
      </c>
      <c r="AB916">
        <v>0</v>
      </c>
      <c r="AC916" t="s">
        <v>60</v>
      </c>
      <c r="AD916" t="s">
        <v>60</v>
      </c>
      <c r="AE916" t="s">
        <v>179</v>
      </c>
      <c r="AF916" t="s">
        <v>84</v>
      </c>
      <c r="AI916">
        <v>1</v>
      </c>
      <c r="AJ916" t="s">
        <v>60</v>
      </c>
      <c r="AK916">
        <v>0.09</v>
      </c>
      <c r="AL916" t="s">
        <v>60</v>
      </c>
      <c r="AM916" t="s">
        <v>60</v>
      </c>
      <c r="AN916" t="s">
        <v>60</v>
      </c>
      <c r="AO916" t="s">
        <v>60</v>
      </c>
      <c r="AP916" t="s">
        <v>60</v>
      </c>
      <c r="AQ916" t="s">
        <v>60</v>
      </c>
      <c r="AR916" t="s">
        <v>60</v>
      </c>
      <c r="AS916" t="s">
        <v>60</v>
      </c>
      <c r="AT916">
        <v>1.2619699999999999E-2</v>
      </c>
      <c r="AU916">
        <v>1.3308044444444399E-2</v>
      </c>
      <c r="AV916">
        <v>1.46847333333333E-2</v>
      </c>
      <c r="AW916">
        <v>1.65203333333333E-2</v>
      </c>
      <c r="AX916">
        <v>1.7667577777777801E-2</v>
      </c>
      <c r="AY916">
        <v>2.8451677777777799E-2</v>
      </c>
      <c r="AZ916">
        <v>1.52066202614379E-2</v>
      </c>
      <c r="BA916">
        <v>2.2944900000000002E-3</v>
      </c>
      <c r="BB916" t="s">
        <v>1877</v>
      </c>
      <c r="BC916" s="1" t="s">
        <v>1883</v>
      </c>
      <c r="BD916" t="s">
        <v>110</v>
      </c>
      <c r="BE916" t="s">
        <v>96</v>
      </c>
      <c r="BF916">
        <v>30.03953362</v>
      </c>
      <c r="BG916">
        <v>-95.673896790000001</v>
      </c>
      <c r="BH916" t="s">
        <v>109</v>
      </c>
      <c r="BI916" t="s">
        <v>60</v>
      </c>
      <c r="BJ916">
        <v>90</v>
      </c>
    </row>
    <row r="917" spans="1:62" x14ac:dyDescent="0.3">
      <c r="A917" s="1" t="s">
        <v>1882</v>
      </c>
      <c r="B917" s="1" t="s">
        <v>209</v>
      </c>
      <c r="C917" t="s">
        <v>1795</v>
      </c>
      <c r="D917">
        <v>2011</v>
      </c>
      <c r="E917" t="s">
        <v>210</v>
      </c>
      <c r="F917" t="s">
        <v>59</v>
      </c>
      <c r="G917">
        <v>0.56621699999999997</v>
      </c>
      <c r="H917">
        <v>0.56621699999999997</v>
      </c>
      <c r="I917">
        <v>0.62912990000000002</v>
      </c>
      <c r="J917">
        <v>0.62912990000000002</v>
      </c>
      <c r="K917">
        <v>0.69204290000000002</v>
      </c>
      <c r="L917">
        <v>0.94369499999999995</v>
      </c>
      <c r="M917">
        <v>6</v>
      </c>
      <c r="N917" t="s">
        <v>3471</v>
      </c>
      <c r="O917">
        <v>0.54700000000000004</v>
      </c>
      <c r="P917">
        <v>0</v>
      </c>
      <c r="Q917" s="3">
        <v>0.59952381176470604</v>
      </c>
      <c r="R917">
        <v>1.9529457471631099E-2</v>
      </c>
      <c r="S917" s="5">
        <v>0.62912990000000002</v>
      </c>
      <c r="T917">
        <v>51</v>
      </c>
      <c r="U917">
        <v>17</v>
      </c>
      <c r="V917">
        <v>2</v>
      </c>
      <c r="W917">
        <v>13</v>
      </c>
      <c r="X917">
        <v>12</v>
      </c>
      <c r="Y917">
        <v>12</v>
      </c>
      <c r="Z917">
        <v>14</v>
      </c>
      <c r="AA917">
        <v>1</v>
      </c>
      <c r="AB917">
        <v>33.3333333333333</v>
      </c>
      <c r="AC917" t="s">
        <v>60</v>
      </c>
      <c r="AD917" t="s">
        <v>60</v>
      </c>
      <c r="AE917" t="s">
        <v>211</v>
      </c>
      <c r="AF917" t="s">
        <v>93</v>
      </c>
      <c r="AI917">
        <v>1</v>
      </c>
      <c r="AJ917" s="2">
        <v>6.0000000000000002E-6</v>
      </c>
      <c r="AK917">
        <v>0.1</v>
      </c>
      <c r="AL917">
        <v>3.3973019999999998</v>
      </c>
      <c r="AM917">
        <v>3.3973019999999998</v>
      </c>
      <c r="AN917">
        <v>3.7747793999999999</v>
      </c>
      <c r="AO917">
        <v>3.7747793999999999</v>
      </c>
      <c r="AP917">
        <v>4.1522573999999999</v>
      </c>
      <c r="AQ917">
        <v>5.6621699999999997</v>
      </c>
      <c r="AR917">
        <v>3.59714287058824</v>
      </c>
      <c r="AS917">
        <v>3.7747793999999999</v>
      </c>
      <c r="AT917">
        <v>5.6621700000000002E-3</v>
      </c>
      <c r="AU917">
        <v>5.6621700000000002E-3</v>
      </c>
      <c r="AV917">
        <v>6.2912990000000002E-3</v>
      </c>
      <c r="AW917">
        <v>6.2912990000000002E-3</v>
      </c>
      <c r="AX917">
        <v>6.9204289999999996E-3</v>
      </c>
      <c r="AY917">
        <v>9.4369499999999995E-3</v>
      </c>
      <c r="AZ917">
        <v>5.9952381176470596E-3</v>
      </c>
      <c r="BA917">
        <v>6.2912990000000002E-3</v>
      </c>
      <c r="BB917" t="s">
        <v>1877</v>
      </c>
      <c r="BC917" s="1" t="s">
        <v>1883</v>
      </c>
      <c r="BD917" t="s">
        <v>110</v>
      </c>
      <c r="BE917" t="s">
        <v>96</v>
      </c>
      <c r="BF917">
        <v>30.03953362</v>
      </c>
      <c r="BG917">
        <v>-95.673896790000001</v>
      </c>
      <c r="BH917" t="s">
        <v>109</v>
      </c>
      <c r="BI917">
        <v>0.16666666666666699</v>
      </c>
      <c r="BJ917">
        <v>100</v>
      </c>
    </row>
    <row r="918" spans="1:62" x14ac:dyDescent="0.3">
      <c r="A918" s="1" t="s">
        <v>1882</v>
      </c>
      <c r="B918" s="1" t="s">
        <v>261</v>
      </c>
      <c r="C918" t="s">
        <v>1795</v>
      </c>
      <c r="D918">
        <v>2011</v>
      </c>
      <c r="E918" t="s">
        <v>262</v>
      </c>
      <c r="F918" t="s">
        <v>59</v>
      </c>
      <c r="G918">
        <v>9.5092510000000005E-2</v>
      </c>
      <c r="H918">
        <v>0.14263870000000001</v>
      </c>
      <c r="I918">
        <v>0.2377312</v>
      </c>
      <c r="J918">
        <v>0.3328238</v>
      </c>
      <c r="K918">
        <v>0.47546250000000001</v>
      </c>
      <c r="L918">
        <v>0.90337869999999998</v>
      </c>
      <c r="M918">
        <v>6</v>
      </c>
      <c r="N918" t="s">
        <v>3472</v>
      </c>
      <c r="O918">
        <v>0.14858662173755699</v>
      </c>
      <c r="P918">
        <v>0.132586621737557</v>
      </c>
      <c r="Q918" s="3">
        <v>0.28527749803921598</v>
      </c>
      <c r="R918">
        <v>4.27714203161563E-2</v>
      </c>
      <c r="S918" s="5">
        <v>5.9432810000000003E-2</v>
      </c>
      <c r="T918">
        <v>51</v>
      </c>
      <c r="U918">
        <v>4</v>
      </c>
      <c r="V918">
        <v>3</v>
      </c>
      <c r="W918">
        <v>13</v>
      </c>
      <c r="X918">
        <v>12</v>
      </c>
      <c r="Y918">
        <v>12</v>
      </c>
      <c r="Z918">
        <v>14</v>
      </c>
      <c r="AA918">
        <v>1</v>
      </c>
      <c r="AB918">
        <v>7.8431372549019596</v>
      </c>
      <c r="AC918" t="s">
        <v>60</v>
      </c>
      <c r="AD918" t="s">
        <v>60</v>
      </c>
      <c r="AE918" t="s">
        <v>263</v>
      </c>
      <c r="AF918" t="s">
        <v>68</v>
      </c>
      <c r="AI918">
        <v>1</v>
      </c>
      <c r="AJ918" s="2">
        <v>2.5000000000000002E-6</v>
      </c>
      <c r="AK918">
        <v>1</v>
      </c>
      <c r="AL918">
        <v>0.23773127499999999</v>
      </c>
      <c r="AM918">
        <v>0.35659675000000002</v>
      </c>
      <c r="AN918">
        <v>0.59432799999999997</v>
      </c>
      <c r="AO918">
        <v>0.83205949999999995</v>
      </c>
      <c r="AP918">
        <v>1.18865625</v>
      </c>
      <c r="AQ918">
        <v>2.2584467500000001</v>
      </c>
      <c r="AR918">
        <v>0.71319374509803901</v>
      </c>
      <c r="AS918">
        <v>0.14858202500000001</v>
      </c>
      <c r="AT918" s="2">
        <v>9.5092509999999999E-5</v>
      </c>
      <c r="AU918">
        <v>1.4263869999999999E-4</v>
      </c>
      <c r="AV918">
        <v>2.3773119999999999E-4</v>
      </c>
      <c r="AW918">
        <v>3.328238E-4</v>
      </c>
      <c r="AX918">
        <v>4.7546250000000002E-4</v>
      </c>
      <c r="AY918">
        <v>9.0337869999999995E-4</v>
      </c>
      <c r="AZ918">
        <v>2.85277498039216E-4</v>
      </c>
      <c r="BA918" s="2">
        <v>5.9432809999999999E-5</v>
      </c>
      <c r="BB918" t="s">
        <v>1877</v>
      </c>
      <c r="BC918" s="1" t="s">
        <v>1883</v>
      </c>
      <c r="BD918" t="s">
        <v>110</v>
      </c>
      <c r="BE918" t="s">
        <v>96</v>
      </c>
      <c r="BF918">
        <v>30.03953362</v>
      </c>
      <c r="BG918">
        <v>-95.673896790000001</v>
      </c>
      <c r="BH918" t="s">
        <v>109</v>
      </c>
      <c r="BI918">
        <v>0.4</v>
      </c>
      <c r="BJ918">
        <v>1000</v>
      </c>
    </row>
    <row r="919" spans="1:62" x14ac:dyDescent="0.3">
      <c r="A919" s="1" t="s">
        <v>1884</v>
      </c>
      <c r="B919" s="1" t="s">
        <v>171</v>
      </c>
      <c r="C919" t="s">
        <v>1795</v>
      </c>
      <c r="D919">
        <v>2011</v>
      </c>
      <c r="E919" t="s">
        <v>172</v>
      </c>
      <c r="F919" t="s">
        <v>59</v>
      </c>
      <c r="G919">
        <v>0.70495240000000003</v>
      </c>
      <c r="H919">
        <v>0.98693339999999996</v>
      </c>
      <c r="I919">
        <v>1.7800050000000001</v>
      </c>
      <c r="J919">
        <v>2.7316902500000002</v>
      </c>
      <c r="K919">
        <v>4.0182289999999998</v>
      </c>
      <c r="L919">
        <v>7.4020000000000001</v>
      </c>
      <c r="M919">
        <v>6</v>
      </c>
      <c r="N919" t="s">
        <v>3473</v>
      </c>
      <c r="O919">
        <v>1.3296513075683569</v>
      </c>
      <c r="P919">
        <v>1.215880628268212</v>
      </c>
      <c r="Q919" s="3">
        <v>2.217075334</v>
      </c>
      <c r="R919">
        <v>2.7184739609900102</v>
      </c>
      <c r="S919" s="5">
        <v>5.8746029999999998E-2</v>
      </c>
      <c r="T919">
        <v>50</v>
      </c>
      <c r="U919">
        <v>1</v>
      </c>
      <c r="V919">
        <v>1</v>
      </c>
      <c r="W919">
        <v>14</v>
      </c>
      <c r="X919">
        <v>9</v>
      </c>
      <c r="Y919">
        <v>12</v>
      </c>
      <c r="Z919">
        <v>15</v>
      </c>
      <c r="AA919">
        <v>1</v>
      </c>
      <c r="AB919">
        <v>2</v>
      </c>
      <c r="AC919" t="s">
        <v>60</v>
      </c>
      <c r="AD919" t="s">
        <v>60</v>
      </c>
      <c r="AE919" t="s">
        <v>172</v>
      </c>
      <c r="AF919" t="s">
        <v>84</v>
      </c>
      <c r="AG919" t="s">
        <v>62</v>
      </c>
      <c r="AI919">
        <v>1</v>
      </c>
      <c r="AJ919" t="s">
        <v>60</v>
      </c>
      <c r="AK919">
        <v>0.7</v>
      </c>
      <c r="AL919" t="s">
        <v>60</v>
      </c>
      <c r="AM919" t="s">
        <v>60</v>
      </c>
      <c r="AN919" t="s">
        <v>60</v>
      </c>
      <c r="AO919" t="s">
        <v>60</v>
      </c>
      <c r="AP919" t="s">
        <v>60</v>
      </c>
      <c r="AQ919" t="s">
        <v>60</v>
      </c>
      <c r="AR919" t="s">
        <v>60</v>
      </c>
      <c r="AS919" t="s">
        <v>60</v>
      </c>
      <c r="AT919">
        <v>1.0070748571428601E-3</v>
      </c>
      <c r="AU919">
        <v>1.40990485714286E-3</v>
      </c>
      <c r="AV919">
        <v>2.54286428571429E-3</v>
      </c>
      <c r="AW919">
        <v>3.9024146428571398E-3</v>
      </c>
      <c r="AX919">
        <v>5.7403271428571401E-3</v>
      </c>
      <c r="AY919">
        <v>1.0574285714285699E-2</v>
      </c>
      <c r="AZ919">
        <v>3.1672504771428599E-3</v>
      </c>
      <c r="BA919" s="2">
        <v>8.3922899999999996E-5</v>
      </c>
      <c r="BB919" t="s">
        <v>1877</v>
      </c>
      <c r="BC919" s="1" t="s">
        <v>1885</v>
      </c>
      <c r="BD919" t="s">
        <v>1886</v>
      </c>
      <c r="BE919" t="s">
        <v>63</v>
      </c>
      <c r="BF919">
        <v>29.776100159999999</v>
      </c>
      <c r="BG919">
        <v>-95.105102540000004</v>
      </c>
      <c r="BH919" t="s">
        <v>109</v>
      </c>
      <c r="BI919" t="s">
        <v>60</v>
      </c>
      <c r="BJ919">
        <v>700</v>
      </c>
    </row>
    <row r="920" spans="1:62" x14ac:dyDescent="0.3">
      <c r="A920" s="1" t="s">
        <v>1884</v>
      </c>
      <c r="B920" s="1" t="s">
        <v>177</v>
      </c>
      <c r="C920" t="s">
        <v>1795</v>
      </c>
      <c r="D920">
        <v>2011</v>
      </c>
      <c r="E920" t="s">
        <v>178</v>
      </c>
      <c r="F920" t="s">
        <v>59</v>
      </c>
      <c r="G920">
        <v>1.156423</v>
      </c>
      <c r="H920">
        <v>1.2183740000000001</v>
      </c>
      <c r="I920">
        <v>1.311301</v>
      </c>
      <c r="J920">
        <v>1.4868300000000001</v>
      </c>
      <c r="K920">
        <v>1.5859513000000001</v>
      </c>
      <c r="L920">
        <v>2.147643</v>
      </c>
      <c r="M920">
        <v>6</v>
      </c>
      <c r="N920" t="s">
        <v>3474</v>
      </c>
      <c r="O920">
        <v>1.1254856424453181</v>
      </c>
      <c r="P920">
        <v>3.5485642445318002E-2</v>
      </c>
      <c r="Q920" s="3">
        <v>1.37903434</v>
      </c>
      <c r="R920">
        <v>5.9480286354229001E-2</v>
      </c>
      <c r="S920" s="5">
        <v>0.2065041</v>
      </c>
      <c r="T920">
        <v>50</v>
      </c>
      <c r="U920">
        <v>0</v>
      </c>
      <c r="V920">
        <v>0</v>
      </c>
      <c r="W920">
        <v>14</v>
      </c>
      <c r="X920">
        <v>9</v>
      </c>
      <c r="Y920">
        <v>12</v>
      </c>
      <c r="Z920">
        <v>15</v>
      </c>
      <c r="AA920">
        <v>1</v>
      </c>
      <c r="AB920">
        <v>0</v>
      </c>
      <c r="AC920" t="s">
        <v>60</v>
      </c>
      <c r="AD920" t="s">
        <v>60</v>
      </c>
      <c r="AE920" t="s">
        <v>179</v>
      </c>
      <c r="AF920" t="s">
        <v>84</v>
      </c>
      <c r="AI920">
        <v>1</v>
      </c>
      <c r="AJ920" t="s">
        <v>60</v>
      </c>
      <c r="AK920">
        <v>0.09</v>
      </c>
      <c r="AL920" t="s">
        <v>60</v>
      </c>
      <c r="AM920" t="s">
        <v>60</v>
      </c>
      <c r="AN920" t="s">
        <v>60</v>
      </c>
      <c r="AO920" t="s">
        <v>60</v>
      </c>
      <c r="AP920" t="s">
        <v>60</v>
      </c>
      <c r="AQ920" t="s">
        <v>60</v>
      </c>
      <c r="AR920" t="s">
        <v>60</v>
      </c>
      <c r="AS920" t="s">
        <v>60</v>
      </c>
      <c r="AT920">
        <v>1.28491444444444E-2</v>
      </c>
      <c r="AU920">
        <v>1.35374888888889E-2</v>
      </c>
      <c r="AV920">
        <v>1.45700111111111E-2</v>
      </c>
      <c r="AW920">
        <v>1.65203333333333E-2</v>
      </c>
      <c r="AX920">
        <v>1.76216811111111E-2</v>
      </c>
      <c r="AY920">
        <v>2.3862700000000001E-2</v>
      </c>
      <c r="AZ920">
        <v>1.5322603777777799E-2</v>
      </c>
      <c r="BA920">
        <v>2.2944900000000002E-3</v>
      </c>
      <c r="BB920" t="s">
        <v>1877</v>
      </c>
      <c r="BC920" s="1" t="s">
        <v>1885</v>
      </c>
      <c r="BD920" t="s">
        <v>1886</v>
      </c>
      <c r="BE920" t="s">
        <v>63</v>
      </c>
      <c r="BF920">
        <v>29.776100159999999</v>
      </c>
      <c r="BG920">
        <v>-95.105102540000004</v>
      </c>
      <c r="BH920" t="s">
        <v>109</v>
      </c>
      <c r="BI920" t="s">
        <v>60</v>
      </c>
      <c r="BJ920">
        <v>90</v>
      </c>
    </row>
    <row r="921" spans="1:62" x14ac:dyDescent="0.3">
      <c r="A921" s="1" t="s">
        <v>1884</v>
      </c>
      <c r="B921" s="1" t="s">
        <v>209</v>
      </c>
      <c r="C921" t="s">
        <v>1795</v>
      </c>
      <c r="D921">
        <v>2011</v>
      </c>
      <c r="E921" t="s">
        <v>210</v>
      </c>
      <c r="F921" t="s">
        <v>59</v>
      </c>
      <c r="G921">
        <v>0.56621699999999997</v>
      </c>
      <c r="H921">
        <v>0.56621699999999997</v>
      </c>
      <c r="I921">
        <v>0.62912990000000002</v>
      </c>
      <c r="J921">
        <v>0.69204290000000002</v>
      </c>
      <c r="K921">
        <v>0.75495590000000001</v>
      </c>
      <c r="L921">
        <v>0.94369499999999995</v>
      </c>
      <c r="M921">
        <v>6</v>
      </c>
      <c r="N921" t="s">
        <v>3475</v>
      </c>
      <c r="O921">
        <v>0.54825357062379709</v>
      </c>
      <c r="P921">
        <v>1.253570623797E-3</v>
      </c>
      <c r="Q921" s="3">
        <v>0.63919600399999998</v>
      </c>
      <c r="R921">
        <v>6.6818250982363103E-3</v>
      </c>
      <c r="S921" s="5">
        <v>0.62912990000000002</v>
      </c>
      <c r="T921">
        <v>50</v>
      </c>
      <c r="U921">
        <v>15</v>
      </c>
      <c r="V921">
        <v>0</v>
      </c>
      <c r="W921">
        <v>14</v>
      </c>
      <c r="X921">
        <v>9</v>
      </c>
      <c r="Y921">
        <v>12</v>
      </c>
      <c r="Z921">
        <v>15</v>
      </c>
      <c r="AA921">
        <v>1</v>
      </c>
      <c r="AB921">
        <v>30</v>
      </c>
      <c r="AC921" t="s">
        <v>60</v>
      </c>
      <c r="AD921" t="s">
        <v>60</v>
      </c>
      <c r="AE921" t="s">
        <v>211</v>
      </c>
      <c r="AF921" t="s">
        <v>93</v>
      </c>
      <c r="AI921">
        <v>1</v>
      </c>
      <c r="AJ921" s="2">
        <v>6.0000000000000002E-6</v>
      </c>
      <c r="AK921">
        <v>0.1</v>
      </c>
      <c r="AL921">
        <v>3.3973019999999998</v>
      </c>
      <c r="AM921">
        <v>3.3973019999999998</v>
      </c>
      <c r="AN921">
        <v>3.7747793999999999</v>
      </c>
      <c r="AO921">
        <v>4.1522573999999999</v>
      </c>
      <c r="AP921">
        <v>4.5297353999999999</v>
      </c>
      <c r="AQ921">
        <v>5.6621699999999997</v>
      </c>
      <c r="AR921">
        <v>3.8351760239999999</v>
      </c>
      <c r="AS921">
        <v>3.7747793999999999</v>
      </c>
      <c r="AT921">
        <v>5.6621700000000002E-3</v>
      </c>
      <c r="AU921">
        <v>5.6621700000000002E-3</v>
      </c>
      <c r="AV921">
        <v>6.2912990000000002E-3</v>
      </c>
      <c r="AW921">
        <v>6.9204289999999996E-3</v>
      </c>
      <c r="AX921">
        <v>7.549559E-3</v>
      </c>
      <c r="AY921">
        <v>9.4369499999999995E-3</v>
      </c>
      <c r="AZ921">
        <v>6.3919600400000002E-3</v>
      </c>
      <c r="BA921">
        <v>6.2912990000000002E-3</v>
      </c>
      <c r="BB921" t="s">
        <v>1877</v>
      </c>
      <c r="BC921" s="1" t="s">
        <v>1885</v>
      </c>
      <c r="BD921" t="s">
        <v>1886</v>
      </c>
      <c r="BE921" t="s">
        <v>63</v>
      </c>
      <c r="BF921">
        <v>29.776100159999999</v>
      </c>
      <c r="BG921">
        <v>-95.105102540000004</v>
      </c>
      <c r="BH921" t="s">
        <v>109</v>
      </c>
      <c r="BI921">
        <v>0.16666666666666699</v>
      </c>
      <c r="BJ921">
        <v>100</v>
      </c>
    </row>
    <row r="922" spans="1:62" x14ac:dyDescent="0.3">
      <c r="A922" s="1" t="s">
        <v>1884</v>
      </c>
      <c r="B922" s="1" t="s">
        <v>261</v>
      </c>
      <c r="C922" t="s">
        <v>1795</v>
      </c>
      <c r="D922">
        <v>2011</v>
      </c>
      <c r="E922" t="s">
        <v>262</v>
      </c>
      <c r="F922" t="s">
        <v>59</v>
      </c>
      <c r="G922">
        <v>0.19018499999999999</v>
      </c>
      <c r="H922">
        <v>0.3328238</v>
      </c>
      <c r="I922">
        <v>0.57055500000000003</v>
      </c>
      <c r="J922">
        <v>0.9984712</v>
      </c>
      <c r="K922">
        <v>1.2504659</v>
      </c>
      <c r="L922">
        <v>4.1365239999999996</v>
      </c>
      <c r="M922">
        <v>6</v>
      </c>
      <c r="N922" t="s">
        <v>3476</v>
      </c>
      <c r="O922">
        <v>0.35619580767820302</v>
      </c>
      <c r="P922">
        <v>0.34019580767820301</v>
      </c>
      <c r="Q922" s="3">
        <v>0.73696689199999998</v>
      </c>
      <c r="R922">
        <v>0.44523194934335802</v>
      </c>
      <c r="S922" s="5">
        <v>5.9432810000000003E-2</v>
      </c>
      <c r="T922">
        <v>50</v>
      </c>
      <c r="U922">
        <v>3</v>
      </c>
      <c r="V922">
        <v>3</v>
      </c>
      <c r="W922">
        <v>14</v>
      </c>
      <c r="X922">
        <v>9</v>
      </c>
      <c r="Y922">
        <v>12</v>
      </c>
      <c r="Z922">
        <v>15</v>
      </c>
      <c r="AA922">
        <v>1</v>
      </c>
      <c r="AB922">
        <v>6</v>
      </c>
      <c r="AC922" t="s">
        <v>60</v>
      </c>
      <c r="AD922" t="s">
        <v>60</v>
      </c>
      <c r="AE922" t="s">
        <v>263</v>
      </c>
      <c r="AF922" t="s">
        <v>68</v>
      </c>
      <c r="AI922">
        <v>1</v>
      </c>
      <c r="AJ922" s="2">
        <v>2.5000000000000002E-6</v>
      </c>
      <c r="AK922">
        <v>1</v>
      </c>
      <c r="AL922">
        <v>0.47546250000000001</v>
      </c>
      <c r="AM922">
        <v>0.83205949999999995</v>
      </c>
      <c r="AN922">
        <v>1.4263874999999999</v>
      </c>
      <c r="AO922">
        <v>2.496178</v>
      </c>
      <c r="AP922">
        <v>3.12616475</v>
      </c>
      <c r="AQ922">
        <v>10.34131</v>
      </c>
      <c r="AR922">
        <v>1.8424172299999999</v>
      </c>
      <c r="AS922">
        <v>0.14858202500000001</v>
      </c>
      <c r="AT922">
        <v>1.90185E-4</v>
      </c>
      <c r="AU922">
        <v>3.328238E-4</v>
      </c>
      <c r="AV922">
        <v>5.7055500000000004E-4</v>
      </c>
      <c r="AW922">
        <v>9.9847119999999998E-4</v>
      </c>
      <c r="AX922">
        <v>1.2504659E-3</v>
      </c>
      <c r="AY922">
        <v>4.1365239999999999E-3</v>
      </c>
      <c r="AZ922">
        <v>7.3696689200000005E-4</v>
      </c>
      <c r="BA922" s="2">
        <v>5.9432809999999999E-5</v>
      </c>
      <c r="BB922" t="s">
        <v>1877</v>
      </c>
      <c r="BC922" s="1" t="s">
        <v>1885</v>
      </c>
      <c r="BD922" t="s">
        <v>1886</v>
      </c>
      <c r="BE922" t="s">
        <v>63</v>
      </c>
      <c r="BF922">
        <v>29.776100159999999</v>
      </c>
      <c r="BG922">
        <v>-95.105102540000004</v>
      </c>
      <c r="BH922" t="s">
        <v>109</v>
      </c>
      <c r="BI922">
        <v>0.4</v>
      </c>
      <c r="BJ922">
        <v>1000</v>
      </c>
    </row>
    <row r="923" spans="1:62" x14ac:dyDescent="0.3">
      <c r="A923" s="1" t="s">
        <v>1884</v>
      </c>
      <c r="B923" s="1" t="s">
        <v>266</v>
      </c>
      <c r="C923" t="s">
        <v>1795</v>
      </c>
      <c r="D923">
        <v>2011</v>
      </c>
      <c r="E923" t="s">
        <v>267</v>
      </c>
      <c r="F923" t="s">
        <v>59</v>
      </c>
      <c r="G923">
        <v>0</v>
      </c>
      <c r="H923">
        <v>0</v>
      </c>
      <c r="I923">
        <v>0.12779204999999999</v>
      </c>
      <c r="J923">
        <v>0.4259735</v>
      </c>
      <c r="K923">
        <v>0.85194700000000001</v>
      </c>
      <c r="L923">
        <v>1.405713</v>
      </c>
      <c r="M923">
        <v>6</v>
      </c>
      <c r="N923" t="s">
        <v>3477</v>
      </c>
      <c r="O923">
        <v>0.15503127741206801</v>
      </c>
      <c r="P923">
        <v>0.15416511896718901</v>
      </c>
      <c r="Q923" s="3">
        <v>0.270919154</v>
      </c>
      <c r="R923">
        <v>0.121370881198011</v>
      </c>
      <c r="S923" s="5">
        <v>5.3246689999999999E-2</v>
      </c>
      <c r="T923">
        <v>50</v>
      </c>
      <c r="U923">
        <v>23</v>
      </c>
      <c r="V923">
        <v>23</v>
      </c>
      <c r="W923">
        <v>14</v>
      </c>
      <c r="X923">
        <v>9</v>
      </c>
      <c r="Y923">
        <v>12</v>
      </c>
      <c r="Z923">
        <v>15</v>
      </c>
      <c r="AA923">
        <v>1</v>
      </c>
      <c r="AB923">
        <v>46</v>
      </c>
      <c r="AC923" t="s">
        <v>60</v>
      </c>
      <c r="AD923" t="s">
        <v>60</v>
      </c>
      <c r="AE923" t="s">
        <v>267</v>
      </c>
      <c r="AF923" t="s">
        <v>84</v>
      </c>
      <c r="AI923">
        <v>1</v>
      </c>
      <c r="AJ923" t="s">
        <v>60</v>
      </c>
      <c r="AK923">
        <v>1</v>
      </c>
      <c r="AL923" t="s">
        <v>60</v>
      </c>
      <c r="AM923" t="s">
        <v>60</v>
      </c>
      <c r="AN923" t="s">
        <v>60</v>
      </c>
      <c r="AO923" t="s">
        <v>60</v>
      </c>
      <c r="AP923" t="s">
        <v>60</v>
      </c>
      <c r="AQ923" t="s">
        <v>60</v>
      </c>
      <c r="AR923" t="s">
        <v>60</v>
      </c>
      <c r="AS923" t="s">
        <v>60</v>
      </c>
      <c r="AT923">
        <v>0</v>
      </c>
      <c r="AU923">
        <v>0</v>
      </c>
      <c r="AV923">
        <v>1.2779204999999999E-4</v>
      </c>
      <c r="AW923">
        <v>4.2597350000000002E-4</v>
      </c>
      <c r="AX923">
        <v>8.5194700000000003E-4</v>
      </c>
      <c r="AY923">
        <v>1.4057130000000001E-3</v>
      </c>
      <c r="AZ923">
        <v>2.7091915399999998E-4</v>
      </c>
      <c r="BA923" s="2">
        <v>5.3246689999999999E-5</v>
      </c>
      <c r="BB923" t="s">
        <v>1877</v>
      </c>
      <c r="BC923" s="1" t="s">
        <v>1885</v>
      </c>
      <c r="BD923" t="s">
        <v>1886</v>
      </c>
      <c r="BE923" t="s">
        <v>63</v>
      </c>
      <c r="BF923">
        <v>29.776100159999999</v>
      </c>
      <c r="BG923">
        <v>-95.105102540000004</v>
      </c>
      <c r="BH923" t="s">
        <v>109</v>
      </c>
      <c r="BI923" t="s">
        <v>60</v>
      </c>
      <c r="BJ923">
        <v>1000</v>
      </c>
    </row>
    <row r="924" spans="1:62" x14ac:dyDescent="0.3">
      <c r="A924" s="1" t="s">
        <v>1888</v>
      </c>
      <c r="B924" s="1" t="s">
        <v>171</v>
      </c>
      <c r="C924" t="s">
        <v>1795</v>
      </c>
      <c r="D924">
        <v>2011</v>
      </c>
      <c r="E924" t="s">
        <v>172</v>
      </c>
      <c r="F924" t="s">
        <v>59</v>
      </c>
      <c r="G924">
        <v>0</v>
      </c>
      <c r="H924">
        <v>0</v>
      </c>
      <c r="I924">
        <v>0.38772380000000001</v>
      </c>
      <c r="J924">
        <v>0.88119049999999999</v>
      </c>
      <c r="K924">
        <v>1.2618647999999999</v>
      </c>
      <c r="L924">
        <v>2.044362</v>
      </c>
      <c r="M924">
        <v>6</v>
      </c>
      <c r="N924" t="s">
        <v>3478</v>
      </c>
      <c r="O924">
        <v>2.0913133332433831</v>
      </c>
      <c r="P924">
        <v>1.9775426539432379</v>
      </c>
      <c r="Q924" s="3">
        <v>0.51674342830188702</v>
      </c>
      <c r="R924">
        <v>0.32354557350658097</v>
      </c>
      <c r="S924" s="5">
        <v>5.8746029999999998E-2</v>
      </c>
      <c r="T924">
        <v>53</v>
      </c>
      <c r="U924">
        <v>21</v>
      </c>
      <c r="V924">
        <v>21</v>
      </c>
      <c r="W924">
        <v>14</v>
      </c>
      <c r="X924">
        <v>15</v>
      </c>
      <c r="Y924">
        <v>9</v>
      </c>
      <c r="Z924">
        <v>15</v>
      </c>
      <c r="AA924">
        <v>1</v>
      </c>
      <c r="AB924">
        <v>39.622641509433997</v>
      </c>
      <c r="AC924" t="s">
        <v>60</v>
      </c>
      <c r="AD924" t="s">
        <v>60</v>
      </c>
      <c r="AE924" t="s">
        <v>172</v>
      </c>
      <c r="AF924" t="s">
        <v>84</v>
      </c>
      <c r="AG924" t="s">
        <v>62</v>
      </c>
      <c r="AI924">
        <v>1</v>
      </c>
      <c r="AJ924" t="s">
        <v>60</v>
      </c>
      <c r="AK924">
        <v>0.7</v>
      </c>
      <c r="AL924" t="s">
        <v>60</v>
      </c>
      <c r="AM924" t="s">
        <v>60</v>
      </c>
      <c r="AN924" t="s">
        <v>60</v>
      </c>
      <c r="AO924" t="s">
        <v>60</v>
      </c>
      <c r="AP924" t="s">
        <v>60</v>
      </c>
      <c r="AQ924" t="s">
        <v>60</v>
      </c>
      <c r="AR924" t="s">
        <v>60</v>
      </c>
      <c r="AS924" t="s">
        <v>60</v>
      </c>
      <c r="AT924">
        <v>0</v>
      </c>
      <c r="AU924">
        <v>0</v>
      </c>
      <c r="AV924">
        <v>5.5389114285714304E-4</v>
      </c>
      <c r="AW924">
        <v>1.25884357142857E-3</v>
      </c>
      <c r="AX924">
        <v>1.802664E-3</v>
      </c>
      <c r="AY924">
        <v>2.9205171428571398E-3</v>
      </c>
      <c r="AZ924">
        <v>7.3820489757412398E-4</v>
      </c>
      <c r="BA924" s="2">
        <v>8.3922899999999996E-5</v>
      </c>
      <c r="BB924" t="s">
        <v>1877</v>
      </c>
      <c r="BC924" s="1" t="s">
        <v>1889</v>
      </c>
      <c r="BD924" t="s">
        <v>811</v>
      </c>
      <c r="BE924" t="s">
        <v>63</v>
      </c>
      <c r="BF924">
        <v>29.69574356</v>
      </c>
      <c r="BG924">
        <v>-95.499259949999995</v>
      </c>
      <c r="BH924" t="s">
        <v>109</v>
      </c>
      <c r="BI924" t="s">
        <v>60</v>
      </c>
      <c r="BJ924">
        <v>700</v>
      </c>
    </row>
    <row r="925" spans="1:62" x14ac:dyDescent="0.3">
      <c r="A925" s="1" t="s">
        <v>1888</v>
      </c>
      <c r="B925" s="1" t="s">
        <v>177</v>
      </c>
      <c r="C925" t="s">
        <v>1795</v>
      </c>
      <c r="D925">
        <v>2011</v>
      </c>
      <c r="E925" t="s">
        <v>178</v>
      </c>
      <c r="F925" t="s">
        <v>59</v>
      </c>
      <c r="G925">
        <v>1.0531710000000001</v>
      </c>
      <c r="H925">
        <v>1.1357729999999999</v>
      </c>
      <c r="I925">
        <v>1.2596750000000001</v>
      </c>
      <c r="J925">
        <v>1.4868300000000001</v>
      </c>
      <c r="K925">
        <v>1.6272527999999999</v>
      </c>
      <c r="L925">
        <v>2.0856910000000002</v>
      </c>
      <c r="M925">
        <v>6</v>
      </c>
      <c r="N925" t="s">
        <v>3479</v>
      </c>
      <c r="O925">
        <v>1.0932714505536352</v>
      </c>
      <c r="P925">
        <v>3.2714505536349998E-3</v>
      </c>
      <c r="Q925" s="3">
        <v>1.29474170566038</v>
      </c>
      <c r="R925">
        <v>8.9971899122442106E-2</v>
      </c>
      <c r="S925" s="5">
        <v>0.2065041</v>
      </c>
      <c r="T925">
        <v>53</v>
      </c>
      <c r="U925">
        <v>1</v>
      </c>
      <c r="V925">
        <v>1</v>
      </c>
      <c r="W925">
        <v>14</v>
      </c>
      <c r="X925">
        <v>15</v>
      </c>
      <c r="Y925">
        <v>9</v>
      </c>
      <c r="Z925">
        <v>15</v>
      </c>
      <c r="AA925">
        <v>1</v>
      </c>
      <c r="AB925">
        <v>1.88679245283019</v>
      </c>
      <c r="AC925" t="s">
        <v>60</v>
      </c>
      <c r="AD925" t="s">
        <v>60</v>
      </c>
      <c r="AE925" t="s">
        <v>179</v>
      </c>
      <c r="AF925" t="s">
        <v>84</v>
      </c>
      <c r="AI925">
        <v>1</v>
      </c>
      <c r="AJ925" t="s">
        <v>60</v>
      </c>
      <c r="AK925">
        <v>0.09</v>
      </c>
      <c r="AL925" t="s">
        <v>60</v>
      </c>
      <c r="AM925" t="s">
        <v>60</v>
      </c>
      <c r="AN925" t="s">
        <v>60</v>
      </c>
      <c r="AO925" t="s">
        <v>60</v>
      </c>
      <c r="AP925" t="s">
        <v>60</v>
      </c>
      <c r="AQ925" t="s">
        <v>60</v>
      </c>
      <c r="AR925" t="s">
        <v>60</v>
      </c>
      <c r="AS925" t="s">
        <v>60</v>
      </c>
      <c r="AT925">
        <v>1.1701899999999999E-2</v>
      </c>
      <c r="AU925">
        <v>1.2619699999999999E-2</v>
      </c>
      <c r="AV925">
        <v>1.39963888888889E-2</v>
      </c>
      <c r="AW925">
        <v>1.65203333333333E-2</v>
      </c>
      <c r="AX925">
        <v>1.80805866666667E-2</v>
      </c>
      <c r="AY925">
        <v>2.3174344444444401E-2</v>
      </c>
      <c r="AZ925">
        <v>1.4386018951782001E-2</v>
      </c>
      <c r="BA925">
        <v>2.2944900000000002E-3</v>
      </c>
      <c r="BB925" t="s">
        <v>1877</v>
      </c>
      <c r="BC925" s="1" t="s">
        <v>1889</v>
      </c>
      <c r="BD925" t="s">
        <v>811</v>
      </c>
      <c r="BE925" t="s">
        <v>63</v>
      </c>
      <c r="BF925">
        <v>29.69574356</v>
      </c>
      <c r="BG925">
        <v>-95.499259949999995</v>
      </c>
      <c r="BH925" t="s">
        <v>109</v>
      </c>
      <c r="BI925" t="s">
        <v>60</v>
      </c>
      <c r="BJ925">
        <v>90</v>
      </c>
    </row>
    <row r="926" spans="1:62" x14ac:dyDescent="0.3">
      <c r="A926" s="1" t="s">
        <v>1888</v>
      </c>
      <c r="B926" s="1" t="s">
        <v>209</v>
      </c>
      <c r="C926" t="s">
        <v>1795</v>
      </c>
      <c r="D926">
        <v>2011</v>
      </c>
      <c r="E926" t="s">
        <v>210</v>
      </c>
      <c r="F926" t="s">
        <v>59</v>
      </c>
      <c r="G926">
        <v>0.56621699999999997</v>
      </c>
      <c r="H926">
        <v>0.56621699999999997</v>
      </c>
      <c r="I926">
        <v>0.62912990000000002</v>
      </c>
      <c r="J926">
        <v>0.62912990000000002</v>
      </c>
      <c r="K926">
        <v>0.69204290000000002</v>
      </c>
      <c r="L926">
        <v>0.81786890000000001</v>
      </c>
      <c r="M926">
        <v>6</v>
      </c>
      <c r="N926" t="s">
        <v>3480</v>
      </c>
      <c r="O926">
        <v>0.54708062020355008</v>
      </c>
      <c r="P926">
        <v>8.062020355E-5</v>
      </c>
      <c r="Q926" s="3">
        <v>0.60776324528301895</v>
      </c>
      <c r="R926">
        <v>1.11043529073041E-2</v>
      </c>
      <c r="S926" s="5">
        <v>0.62912990000000002</v>
      </c>
      <c r="T926">
        <v>53</v>
      </c>
      <c r="U926">
        <v>17</v>
      </c>
      <c r="V926">
        <v>1</v>
      </c>
      <c r="W926">
        <v>14</v>
      </c>
      <c r="X926">
        <v>15</v>
      </c>
      <c r="Y926">
        <v>9</v>
      </c>
      <c r="Z926">
        <v>15</v>
      </c>
      <c r="AA926">
        <v>1</v>
      </c>
      <c r="AB926">
        <v>32.075471698113198</v>
      </c>
      <c r="AC926" t="s">
        <v>60</v>
      </c>
      <c r="AD926" t="s">
        <v>60</v>
      </c>
      <c r="AE926" t="s">
        <v>211</v>
      </c>
      <c r="AF926" t="s">
        <v>93</v>
      </c>
      <c r="AI926">
        <v>1</v>
      </c>
      <c r="AJ926" s="2">
        <v>6.0000000000000002E-6</v>
      </c>
      <c r="AK926">
        <v>0.1</v>
      </c>
      <c r="AL926">
        <v>3.3973019999999998</v>
      </c>
      <c r="AM926">
        <v>3.3973019999999998</v>
      </c>
      <c r="AN926">
        <v>3.7747793999999999</v>
      </c>
      <c r="AO926">
        <v>3.7747793999999999</v>
      </c>
      <c r="AP926">
        <v>4.1522573999999999</v>
      </c>
      <c r="AQ926">
        <v>4.9072133999999998</v>
      </c>
      <c r="AR926">
        <v>3.6465794716981099</v>
      </c>
      <c r="AS926">
        <v>3.7747793999999999</v>
      </c>
      <c r="AT926">
        <v>5.6621700000000002E-3</v>
      </c>
      <c r="AU926">
        <v>5.6621700000000002E-3</v>
      </c>
      <c r="AV926">
        <v>6.2912990000000002E-3</v>
      </c>
      <c r="AW926">
        <v>6.2912990000000002E-3</v>
      </c>
      <c r="AX926">
        <v>6.9204289999999996E-3</v>
      </c>
      <c r="AY926">
        <v>8.1786889999999994E-3</v>
      </c>
      <c r="AZ926">
        <v>6.0776324528301904E-3</v>
      </c>
      <c r="BA926">
        <v>6.2912990000000002E-3</v>
      </c>
      <c r="BB926" t="s">
        <v>1877</v>
      </c>
      <c r="BC926" s="1" t="s">
        <v>1889</v>
      </c>
      <c r="BD926" t="s">
        <v>811</v>
      </c>
      <c r="BE926" t="s">
        <v>63</v>
      </c>
      <c r="BF926">
        <v>29.69574356</v>
      </c>
      <c r="BG926">
        <v>-95.499259949999995</v>
      </c>
      <c r="BH926" t="s">
        <v>109</v>
      </c>
      <c r="BI926">
        <v>0.16666666666666699</v>
      </c>
      <c r="BJ926">
        <v>100</v>
      </c>
    </row>
    <row r="927" spans="1:62" x14ac:dyDescent="0.3">
      <c r="A927" s="1" t="s">
        <v>1888</v>
      </c>
      <c r="B927" s="1" t="s">
        <v>261</v>
      </c>
      <c r="C927" t="s">
        <v>1795</v>
      </c>
      <c r="D927">
        <v>2011</v>
      </c>
      <c r="E927" t="s">
        <v>262</v>
      </c>
      <c r="F927" t="s">
        <v>59</v>
      </c>
      <c r="G927">
        <v>9.5092510000000005E-2</v>
      </c>
      <c r="H927">
        <v>0.19018499999999999</v>
      </c>
      <c r="I927">
        <v>0.28527750000000002</v>
      </c>
      <c r="J927">
        <v>0.42791630000000003</v>
      </c>
      <c r="K927">
        <v>0.63711976000000103</v>
      </c>
      <c r="L927">
        <v>1.4739340000000001</v>
      </c>
      <c r="M927">
        <v>6</v>
      </c>
      <c r="N927" t="s">
        <v>3481</v>
      </c>
      <c r="O927">
        <v>0.369044943633133</v>
      </c>
      <c r="P927">
        <v>0.35304494363313299</v>
      </c>
      <c r="Q927" s="3">
        <v>0.33013245150943399</v>
      </c>
      <c r="R927">
        <v>7.3072359749059498E-2</v>
      </c>
      <c r="S927" s="5">
        <v>5.9432810000000003E-2</v>
      </c>
      <c r="T927">
        <v>53</v>
      </c>
      <c r="U927">
        <v>5</v>
      </c>
      <c r="V927">
        <v>5</v>
      </c>
      <c r="W927">
        <v>14</v>
      </c>
      <c r="X927">
        <v>15</v>
      </c>
      <c r="Y927">
        <v>9</v>
      </c>
      <c r="Z927">
        <v>15</v>
      </c>
      <c r="AA927">
        <v>1</v>
      </c>
      <c r="AB927">
        <v>9.4339622641509404</v>
      </c>
      <c r="AC927" t="s">
        <v>60</v>
      </c>
      <c r="AD927" t="s">
        <v>60</v>
      </c>
      <c r="AE927" t="s">
        <v>263</v>
      </c>
      <c r="AF927" t="s">
        <v>68</v>
      </c>
      <c r="AI927">
        <v>1</v>
      </c>
      <c r="AJ927" s="2">
        <v>2.5000000000000002E-6</v>
      </c>
      <c r="AK927">
        <v>1</v>
      </c>
      <c r="AL927">
        <v>0.23773127499999999</v>
      </c>
      <c r="AM927">
        <v>0.47546250000000001</v>
      </c>
      <c r="AN927">
        <v>0.71319374999999996</v>
      </c>
      <c r="AO927">
        <v>1.0697907499999999</v>
      </c>
      <c r="AP927">
        <v>1.5927994000000001</v>
      </c>
      <c r="AQ927">
        <v>3.6848350000000001</v>
      </c>
      <c r="AR927">
        <v>0.82533112877358505</v>
      </c>
      <c r="AS927">
        <v>0.14858202500000001</v>
      </c>
      <c r="AT927" s="2">
        <v>9.5092509999999999E-5</v>
      </c>
      <c r="AU927">
        <v>1.90185E-4</v>
      </c>
      <c r="AV927">
        <v>2.8527750000000002E-4</v>
      </c>
      <c r="AW927">
        <v>4.2791630000000002E-4</v>
      </c>
      <c r="AX927">
        <v>6.3711976000000098E-4</v>
      </c>
      <c r="AY927">
        <v>1.4739340000000001E-3</v>
      </c>
      <c r="AZ927">
        <v>3.3013245150943402E-4</v>
      </c>
      <c r="BA927" s="2">
        <v>5.9432809999999999E-5</v>
      </c>
      <c r="BB927" t="s">
        <v>1877</v>
      </c>
      <c r="BC927" s="1" t="s">
        <v>1889</v>
      </c>
      <c r="BD927" t="s">
        <v>811</v>
      </c>
      <c r="BE927" t="s">
        <v>63</v>
      </c>
      <c r="BF927">
        <v>29.69574356</v>
      </c>
      <c r="BG927">
        <v>-95.499259949999995</v>
      </c>
      <c r="BH927" t="s">
        <v>109</v>
      </c>
      <c r="BI927">
        <v>0.4</v>
      </c>
      <c r="BJ927">
        <v>1000</v>
      </c>
    </row>
    <row r="928" spans="1:62" x14ac:dyDescent="0.3">
      <c r="A928" s="1" t="s">
        <v>1890</v>
      </c>
      <c r="B928" s="1" t="s">
        <v>171</v>
      </c>
      <c r="C928" t="s">
        <v>1795</v>
      </c>
      <c r="D928">
        <v>2011</v>
      </c>
      <c r="E928" t="s">
        <v>172</v>
      </c>
      <c r="F928" t="s">
        <v>59</v>
      </c>
      <c r="G928">
        <v>0.71200193000000001</v>
      </c>
      <c r="H928">
        <v>1.2689140000000001</v>
      </c>
      <c r="I928">
        <v>2.1148574999999998</v>
      </c>
      <c r="J928">
        <v>3.73624775</v>
      </c>
      <c r="K928">
        <v>6.2035812999999997</v>
      </c>
      <c r="L928">
        <v>29.713750000000001</v>
      </c>
      <c r="M928">
        <v>6</v>
      </c>
      <c r="N928" t="s">
        <v>3482</v>
      </c>
      <c r="O928">
        <v>3.0964137153998461</v>
      </c>
      <c r="P928">
        <v>2.9826430360997009</v>
      </c>
      <c r="Q928" s="3">
        <v>3.5112053038461499</v>
      </c>
      <c r="R928">
        <v>22.0049664088884</v>
      </c>
      <c r="S928" s="5">
        <v>5.8746029999999998E-2</v>
      </c>
      <c r="T928">
        <v>52</v>
      </c>
      <c r="U928">
        <v>1</v>
      </c>
      <c r="V928">
        <v>1</v>
      </c>
      <c r="W928">
        <v>15</v>
      </c>
      <c r="X928">
        <v>15</v>
      </c>
      <c r="Y928">
        <v>8</v>
      </c>
      <c r="Z928">
        <v>14</v>
      </c>
      <c r="AA928">
        <v>1</v>
      </c>
      <c r="AB928">
        <v>1.92307692307692</v>
      </c>
      <c r="AC928" t="s">
        <v>60</v>
      </c>
      <c r="AD928" t="s">
        <v>60</v>
      </c>
      <c r="AE928" t="s">
        <v>172</v>
      </c>
      <c r="AF928" t="s">
        <v>84</v>
      </c>
      <c r="AG928" t="s">
        <v>62</v>
      </c>
      <c r="AI928">
        <v>1</v>
      </c>
      <c r="AJ928" t="s">
        <v>60</v>
      </c>
      <c r="AK928">
        <v>0.7</v>
      </c>
      <c r="AL928" t="s">
        <v>60</v>
      </c>
      <c r="AM928" t="s">
        <v>60</v>
      </c>
      <c r="AN928" t="s">
        <v>60</v>
      </c>
      <c r="AO928" t="s">
        <v>60</v>
      </c>
      <c r="AP928" t="s">
        <v>60</v>
      </c>
      <c r="AQ928" t="s">
        <v>60</v>
      </c>
      <c r="AR928" t="s">
        <v>60</v>
      </c>
      <c r="AS928" t="s">
        <v>60</v>
      </c>
      <c r="AT928">
        <v>1.0171456142857101E-3</v>
      </c>
      <c r="AU928">
        <v>1.81273428571429E-3</v>
      </c>
      <c r="AV928">
        <v>3.0212250000000002E-3</v>
      </c>
      <c r="AW928">
        <v>5.3374967857142902E-3</v>
      </c>
      <c r="AX928">
        <v>8.8622590000000008E-3</v>
      </c>
      <c r="AY928">
        <v>4.2448214285714297E-2</v>
      </c>
      <c r="AZ928">
        <v>5.0160075769230799E-3</v>
      </c>
      <c r="BA928" s="2">
        <v>8.3922899999999996E-5</v>
      </c>
      <c r="BB928" t="s">
        <v>1877</v>
      </c>
      <c r="BC928" s="1" t="s">
        <v>1891</v>
      </c>
      <c r="BD928" t="s">
        <v>1892</v>
      </c>
      <c r="BE928" t="s">
        <v>106</v>
      </c>
      <c r="BF928">
        <v>29.73427963</v>
      </c>
      <c r="BG928">
        <v>-95.238166809999996</v>
      </c>
      <c r="BH928" t="s">
        <v>109</v>
      </c>
      <c r="BI928" t="s">
        <v>60</v>
      </c>
      <c r="BJ928">
        <v>700</v>
      </c>
    </row>
    <row r="929" spans="1:62" x14ac:dyDescent="0.3">
      <c r="A929" s="1" t="s">
        <v>1890</v>
      </c>
      <c r="B929" s="1" t="s">
        <v>177</v>
      </c>
      <c r="C929" t="s">
        <v>1795</v>
      </c>
      <c r="D929">
        <v>2011</v>
      </c>
      <c r="E929" t="s">
        <v>178</v>
      </c>
      <c r="F929" t="s">
        <v>59</v>
      </c>
      <c r="G929">
        <v>1.1419680999999999</v>
      </c>
      <c r="H929">
        <v>1.2183740000000001</v>
      </c>
      <c r="I929">
        <v>1.362927</v>
      </c>
      <c r="J929">
        <v>1.548781</v>
      </c>
      <c r="K929">
        <v>1.7490899</v>
      </c>
      <c r="L929">
        <v>1.8585370000000001</v>
      </c>
      <c r="M929">
        <v>6</v>
      </c>
      <c r="N929" t="s">
        <v>3483</v>
      </c>
      <c r="O929">
        <v>1.0992476501946831</v>
      </c>
      <c r="P929">
        <v>9.2476501946830002E-3</v>
      </c>
      <c r="Q929" s="3">
        <v>1.3994624499999999</v>
      </c>
      <c r="R929">
        <v>5.0948926882040203E-2</v>
      </c>
      <c r="S929" s="5">
        <v>0.2065041</v>
      </c>
      <c r="T929">
        <v>52</v>
      </c>
      <c r="U929">
        <v>0</v>
      </c>
      <c r="V929">
        <v>0</v>
      </c>
      <c r="W929">
        <v>15</v>
      </c>
      <c r="X929">
        <v>15</v>
      </c>
      <c r="Y929">
        <v>8</v>
      </c>
      <c r="Z929">
        <v>14</v>
      </c>
      <c r="AA929">
        <v>1</v>
      </c>
      <c r="AB929">
        <v>0</v>
      </c>
      <c r="AC929" t="s">
        <v>60</v>
      </c>
      <c r="AD929" t="s">
        <v>60</v>
      </c>
      <c r="AE929" t="s">
        <v>179</v>
      </c>
      <c r="AF929" t="s">
        <v>84</v>
      </c>
      <c r="AI929">
        <v>1</v>
      </c>
      <c r="AJ929" t="s">
        <v>60</v>
      </c>
      <c r="AK929">
        <v>0.09</v>
      </c>
      <c r="AL929" t="s">
        <v>60</v>
      </c>
      <c r="AM929" t="s">
        <v>60</v>
      </c>
      <c r="AN929" t="s">
        <v>60</v>
      </c>
      <c r="AO929" t="s">
        <v>60</v>
      </c>
      <c r="AP929" t="s">
        <v>60</v>
      </c>
      <c r="AQ929" t="s">
        <v>60</v>
      </c>
      <c r="AR929" t="s">
        <v>60</v>
      </c>
      <c r="AS929" t="s">
        <v>60</v>
      </c>
      <c r="AT929">
        <v>1.2688534444444399E-2</v>
      </c>
      <c r="AU929">
        <v>1.35374888888889E-2</v>
      </c>
      <c r="AV929">
        <v>1.51436333333333E-2</v>
      </c>
      <c r="AW929">
        <v>1.7208677777777799E-2</v>
      </c>
      <c r="AX929">
        <v>1.9434332222222201E-2</v>
      </c>
      <c r="AY929">
        <v>2.06504111111111E-2</v>
      </c>
      <c r="AZ929">
        <v>1.55495827777778E-2</v>
      </c>
      <c r="BA929">
        <v>2.2944900000000002E-3</v>
      </c>
      <c r="BB929" t="s">
        <v>1877</v>
      </c>
      <c r="BC929" s="1" t="s">
        <v>1891</v>
      </c>
      <c r="BD929" t="s">
        <v>1892</v>
      </c>
      <c r="BE929" t="s">
        <v>106</v>
      </c>
      <c r="BF929">
        <v>29.73427963</v>
      </c>
      <c r="BG929">
        <v>-95.238166809999996</v>
      </c>
      <c r="BH929" t="s">
        <v>109</v>
      </c>
      <c r="BI929" t="s">
        <v>60</v>
      </c>
      <c r="BJ929">
        <v>90</v>
      </c>
    </row>
    <row r="930" spans="1:62" x14ac:dyDescent="0.3">
      <c r="A930" s="1" t="s">
        <v>1890</v>
      </c>
      <c r="B930" s="1" t="s">
        <v>209</v>
      </c>
      <c r="C930" t="s">
        <v>1795</v>
      </c>
      <c r="D930">
        <v>2011</v>
      </c>
      <c r="E930" t="s">
        <v>210</v>
      </c>
      <c r="F930" t="s">
        <v>59</v>
      </c>
      <c r="G930">
        <v>0.56621699999999997</v>
      </c>
      <c r="H930">
        <v>0.56621699999999997</v>
      </c>
      <c r="I930">
        <v>0.62912990000000002</v>
      </c>
      <c r="J930">
        <v>0.64485815000000002</v>
      </c>
      <c r="K930">
        <v>0.69204290000000002</v>
      </c>
      <c r="L930">
        <v>0.81786890000000001</v>
      </c>
      <c r="M930">
        <v>6</v>
      </c>
      <c r="N930" t="s">
        <v>3484</v>
      </c>
      <c r="O930">
        <v>0.54775245209256407</v>
      </c>
      <c r="P930">
        <v>7.52452092564E-4</v>
      </c>
      <c r="Q930" s="3">
        <v>0.62912992115384603</v>
      </c>
      <c r="R930">
        <v>4.96695593808405E-3</v>
      </c>
      <c r="S930" s="5">
        <v>0.62912990000000002</v>
      </c>
      <c r="T930">
        <v>52</v>
      </c>
      <c r="U930">
        <v>14</v>
      </c>
      <c r="V930">
        <v>0</v>
      </c>
      <c r="W930">
        <v>15</v>
      </c>
      <c r="X930">
        <v>15</v>
      </c>
      <c r="Y930">
        <v>8</v>
      </c>
      <c r="Z930">
        <v>14</v>
      </c>
      <c r="AA930">
        <v>1</v>
      </c>
      <c r="AB930">
        <v>26.923076923076898</v>
      </c>
      <c r="AC930" t="s">
        <v>60</v>
      </c>
      <c r="AD930" t="s">
        <v>60</v>
      </c>
      <c r="AE930" t="s">
        <v>211</v>
      </c>
      <c r="AF930" t="s">
        <v>93</v>
      </c>
      <c r="AI930">
        <v>1</v>
      </c>
      <c r="AJ930" s="2">
        <v>6.0000000000000002E-6</v>
      </c>
      <c r="AK930">
        <v>0.1</v>
      </c>
      <c r="AL930">
        <v>3.3973019999999998</v>
      </c>
      <c r="AM930">
        <v>3.3973019999999998</v>
      </c>
      <c r="AN930">
        <v>3.7747793999999999</v>
      </c>
      <c r="AO930">
        <v>3.8691488999999999</v>
      </c>
      <c r="AP930">
        <v>4.1522573999999999</v>
      </c>
      <c r="AQ930">
        <v>4.9072133999999998</v>
      </c>
      <c r="AR930">
        <v>3.7747795269230799</v>
      </c>
      <c r="AS930">
        <v>3.7747793999999999</v>
      </c>
      <c r="AT930">
        <v>5.6621700000000002E-3</v>
      </c>
      <c r="AU930">
        <v>5.6621700000000002E-3</v>
      </c>
      <c r="AV930">
        <v>6.2912990000000002E-3</v>
      </c>
      <c r="AW930">
        <v>6.4485814999999998E-3</v>
      </c>
      <c r="AX930">
        <v>6.9204289999999996E-3</v>
      </c>
      <c r="AY930">
        <v>8.1786889999999994E-3</v>
      </c>
      <c r="AZ930">
        <v>6.2912992115384597E-3</v>
      </c>
      <c r="BA930">
        <v>6.2912990000000002E-3</v>
      </c>
      <c r="BB930" t="s">
        <v>1877</v>
      </c>
      <c r="BC930" s="1" t="s">
        <v>1891</v>
      </c>
      <c r="BD930" t="s">
        <v>1892</v>
      </c>
      <c r="BE930" t="s">
        <v>106</v>
      </c>
      <c r="BF930">
        <v>29.73427963</v>
      </c>
      <c r="BG930">
        <v>-95.238166809999996</v>
      </c>
      <c r="BH930" t="s">
        <v>109</v>
      </c>
      <c r="BI930">
        <v>0.16666666666666699</v>
      </c>
      <c r="BJ930">
        <v>100</v>
      </c>
    </row>
    <row r="931" spans="1:62" x14ac:dyDescent="0.3">
      <c r="A931" s="1" t="s">
        <v>1890</v>
      </c>
      <c r="B931" s="1" t="s">
        <v>261</v>
      </c>
      <c r="C931" t="s">
        <v>1795</v>
      </c>
      <c r="D931">
        <v>2011</v>
      </c>
      <c r="E931" t="s">
        <v>262</v>
      </c>
      <c r="F931" t="s">
        <v>59</v>
      </c>
      <c r="G931">
        <v>0.19493962000000001</v>
      </c>
      <c r="H931">
        <v>0.3328238</v>
      </c>
      <c r="I931">
        <v>0.52300880000000005</v>
      </c>
      <c r="J931">
        <v>0.80828630000000001</v>
      </c>
      <c r="K931">
        <v>1.0460179999999999</v>
      </c>
      <c r="L931">
        <v>1.426388</v>
      </c>
      <c r="M931">
        <v>6</v>
      </c>
      <c r="N931" t="s">
        <v>3485</v>
      </c>
      <c r="O931">
        <v>0.41384615213128501</v>
      </c>
      <c r="P931">
        <v>0.39784615213128499</v>
      </c>
      <c r="Q931" s="3">
        <v>0.584270305769231</v>
      </c>
      <c r="R931">
        <v>0.12201610007029901</v>
      </c>
      <c r="S931" s="5">
        <v>5.9432810000000003E-2</v>
      </c>
      <c r="T931">
        <v>52</v>
      </c>
      <c r="U931">
        <v>3</v>
      </c>
      <c r="V931">
        <v>3</v>
      </c>
      <c r="W931">
        <v>15</v>
      </c>
      <c r="X931">
        <v>15</v>
      </c>
      <c r="Y931">
        <v>8</v>
      </c>
      <c r="Z931">
        <v>14</v>
      </c>
      <c r="AA931">
        <v>1</v>
      </c>
      <c r="AB931">
        <v>5.7692307692307701</v>
      </c>
      <c r="AC931" t="s">
        <v>60</v>
      </c>
      <c r="AD931" t="s">
        <v>60</v>
      </c>
      <c r="AE931" t="s">
        <v>263</v>
      </c>
      <c r="AF931" t="s">
        <v>68</v>
      </c>
      <c r="AI931">
        <v>1</v>
      </c>
      <c r="AJ931" s="2">
        <v>2.5000000000000002E-6</v>
      </c>
      <c r="AK931">
        <v>1</v>
      </c>
      <c r="AL931">
        <v>0.48734905000000001</v>
      </c>
      <c r="AM931">
        <v>0.83205949999999995</v>
      </c>
      <c r="AN931">
        <v>1.3075220000000001</v>
      </c>
      <c r="AO931">
        <v>2.0207157499999999</v>
      </c>
      <c r="AP931">
        <v>2.6150449999999998</v>
      </c>
      <c r="AQ931">
        <v>3.5659700000000001</v>
      </c>
      <c r="AR931">
        <v>1.4606757644230799</v>
      </c>
      <c r="AS931">
        <v>0.14858202500000001</v>
      </c>
      <c r="AT931">
        <v>1.9493962E-4</v>
      </c>
      <c r="AU931">
        <v>3.328238E-4</v>
      </c>
      <c r="AV931">
        <v>5.2300879999999999E-4</v>
      </c>
      <c r="AW931">
        <v>8.0828629999999996E-4</v>
      </c>
      <c r="AX931">
        <v>1.0460179999999999E-3</v>
      </c>
      <c r="AY931">
        <v>1.426388E-3</v>
      </c>
      <c r="AZ931">
        <v>5.8427030576923102E-4</v>
      </c>
      <c r="BA931" s="2">
        <v>5.9432809999999999E-5</v>
      </c>
      <c r="BB931" t="s">
        <v>1877</v>
      </c>
      <c r="BC931" s="1" t="s">
        <v>1891</v>
      </c>
      <c r="BD931" t="s">
        <v>1892</v>
      </c>
      <c r="BE931" t="s">
        <v>106</v>
      </c>
      <c r="BF931">
        <v>29.73427963</v>
      </c>
      <c r="BG931">
        <v>-95.238166809999996</v>
      </c>
      <c r="BH931" t="s">
        <v>109</v>
      </c>
      <c r="BI931">
        <v>0.4</v>
      </c>
      <c r="BJ931">
        <v>1000</v>
      </c>
    </row>
    <row r="932" spans="1:62" x14ac:dyDescent="0.3">
      <c r="A932" s="1" t="s">
        <v>1893</v>
      </c>
      <c r="B932" s="1" t="s">
        <v>171</v>
      </c>
      <c r="C932" t="s">
        <v>1795</v>
      </c>
      <c r="D932">
        <v>2011</v>
      </c>
      <c r="E932" t="s">
        <v>172</v>
      </c>
      <c r="F932" t="s">
        <v>59</v>
      </c>
      <c r="G932">
        <v>0.45821909999999999</v>
      </c>
      <c r="H932">
        <v>0.74019999999999997</v>
      </c>
      <c r="I932">
        <v>1.304162</v>
      </c>
      <c r="J932">
        <v>2.0091139999999998</v>
      </c>
      <c r="K932">
        <v>3.7291987999999998</v>
      </c>
      <c r="L932">
        <v>9.5168569999999999</v>
      </c>
      <c r="M932">
        <v>6</v>
      </c>
      <c r="N932" t="s">
        <v>3486</v>
      </c>
      <c r="O932">
        <v>1.8818789900079269</v>
      </c>
      <c r="P932">
        <v>1.768108310707782</v>
      </c>
      <c r="Q932" s="3">
        <v>1.78432767735849</v>
      </c>
      <c r="R932">
        <v>2.7965933521172599</v>
      </c>
      <c r="S932" s="5">
        <v>5.8746029999999998E-2</v>
      </c>
      <c r="T932">
        <v>53</v>
      </c>
      <c r="U932">
        <v>3</v>
      </c>
      <c r="V932">
        <v>3</v>
      </c>
      <c r="W932">
        <v>15</v>
      </c>
      <c r="X932">
        <v>14</v>
      </c>
      <c r="Y932">
        <v>9</v>
      </c>
      <c r="Z932">
        <v>15</v>
      </c>
      <c r="AA932">
        <v>1</v>
      </c>
      <c r="AB932">
        <v>5.6603773584905701</v>
      </c>
      <c r="AC932" t="s">
        <v>60</v>
      </c>
      <c r="AD932" t="s">
        <v>60</v>
      </c>
      <c r="AE932" t="s">
        <v>172</v>
      </c>
      <c r="AF932" t="s">
        <v>84</v>
      </c>
      <c r="AG932" t="s">
        <v>62</v>
      </c>
      <c r="AI932">
        <v>1</v>
      </c>
      <c r="AJ932" t="s">
        <v>60</v>
      </c>
      <c r="AK932">
        <v>0.7</v>
      </c>
      <c r="AL932" t="s">
        <v>60</v>
      </c>
      <c r="AM932" t="s">
        <v>60</v>
      </c>
      <c r="AN932" t="s">
        <v>60</v>
      </c>
      <c r="AO932" t="s">
        <v>60</v>
      </c>
      <c r="AP932" t="s">
        <v>60</v>
      </c>
      <c r="AQ932" t="s">
        <v>60</v>
      </c>
      <c r="AR932" t="s">
        <v>60</v>
      </c>
      <c r="AS932" t="s">
        <v>60</v>
      </c>
      <c r="AT932">
        <v>6.5459871428571396E-4</v>
      </c>
      <c r="AU932">
        <v>1.0574285714285701E-3</v>
      </c>
      <c r="AV932">
        <v>1.86308857142857E-3</v>
      </c>
      <c r="AW932">
        <v>2.87016285714286E-3</v>
      </c>
      <c r="AX932">
        <v>5.3274268571428599E-3</v>
      </c>
      <c r="AY932">
        <v>1.359551E-2</v>
      </c>
      <c r="AZ932">
        <v>2.5490395390835598E-3</v>
      </c>
      <c r="BA932" s="2">
        <v>8.3922899999999996E-5</v>
      </c>
      <c r="BB932" t="s">
        <v>1877</v>
      </c>
      <c r="BC932" s="1" t="s">
        <v>1894</v>
      </c>
      <c r="BD932" t="s">
        <v>1895</v>
      </c>
      <c r="BE932" t="s">
        <v>63</v>
      </c>
      <c r="BF932">
        <v>29.770698549999999</v>
      </c>
      <c r="BG932">
        <v>-95.031234740000002</v>
      </c>
      <c r="BH932" t="s">
        <v>109</v>
      </c>
      <c r="BI932" t="s">
        <v>60</v>
      </c>
      <c r="BJ932">
        <v>700</v>
      </c>
    </row>
    <row r="933" spans="1:62" x14ac:dyDescent="0.3">
      <c r="A933" s="1" t="s">
        <v>1893</v>
      </c>
      <c r="B933" s="1" t="s">
        <v>177</v>
      </c>
      <c r="C933" t="s">
        <v>1795</v>
      </c>
      <c r="D933">
        <v>2011</v>
      </c>
      <c r="E933" t="s">
        <v>178</v>
      </c>
      <c r="F933" t="s">
        <v>59</v>
      </c>
      <c r="G933">
        <v>1.1646832</v>
      </c>
      <c r="H933">
        <v>1.3009759999999999</v>
      </c>
      <c r="I933">
        <v>1.4661789999999999</v>
      </c>
      <c r="J933">
        <v>1.6520330000000001</v>
      </c>
      <c r="K933">
        <v>1.8378859999999999</v>
      </c>
      <c r="L933">
        <v>4.7702450000000001</v>
      </c>
      <c r="M933">
        <v>6</v>
      </c>
      <c r="N933" t="s">
        <v>3487</v>
      </c>
      <c r="O933">
        <v>1.8543467368688711</v>
      </c>
      <c r="P933">
        <v>0.764346736868871</v>
      </c>
      <c r="Q933" s="3">
        <v>1.5398193396226401</v>
      </c>
      <c r="R933">
        <v>0.27384809992961301</v>
      </c>
      <c r="S933" s="5">
        <v>0.2065041</v>
      </c>
      <c r="T933">
        <v>53</v>
      </c>
      <c r="U933">
        <v>0</v>
      </c>
      <c r="V933">
        <v>0</v>
      </c>
      <c r="W933">
        <v>15</v>
      </c>
      <c r="X933">
        <v>14</v>
      </c>
      <c r="Y933">
        <v>9</v>
      </c>
      <c r="Z933">
        <v>15</v>
      </c>
      <c r="AA933">
        <v>1</v>
      </c>
      <c r="AB933">
        <v>0</v>
      </c>
      <c r="AC933" t="s">
        <v>60</v>
      </c>
      <c r="AD933" t="s">
        <v>60</v>
      </c>
      <c r="AE933" t="s">
        <v>179</v>
      </c>
      <c r="AF933" t="s">
        <v>84</v>
      </c>
      <c r="AI933">
        <v>1</v>
      </c>
      <c r="AJ933" t="s">
        <v>60</v>
      </c>
      <c r="AK933">
        <v>0.09</v>
      </c>
      <c r="AL933" t="s">
        <v>60</v>
      </c>
      <c r="AM933" t="s">
        <v>60</v>
      </c>
      <c r="AN933" t="s">
        <v>60</v>
      </c>
      <c r="AO933" t="s">
        <v>60</v>
      </c>
      <c r="AP933" t="s">
        <v>60</v>
      </c>
      <c r="AQ933" t="s">
        <v>60</v>
      </c>
      <c r="AR933" t="s">
        <v>60</v>
      </c>
      <c r="AS933" t="s">
        <v>60</v>
      </c>
      <c r="AT933">
        <v>1.2940924444444399E-2</v>
      </c>
      <c r="AU933">
        <v>1.44552888888889E-2</v>
      </c>
      <c r="AV933">
        <v>1.6290877777777799E-2</v>
      </c>
      <c r="AW933">
        <v>1.8355922222222199E-2</v>
      </c>
      <c r="AX933">
        <v>2.0420955555555599E-2</v>
      </c>
      <c r="AY933">
        <v>5.3002722222222201E-2</v>
      </c>
      <c r="AZ933">
        <v>1.7109103773584902E-2</v>
      </c>
      <c r="BA933">
        <v>2.2944900000000002E-3</v>
      </c>
      <c r="BB933" t="s">
        <v>1877</v>
      </c>
      <c r="BC933" s="1" t="s">
        <v>1894</v>
      </c>
      <c r="BD933" t="s">
        <v>1895</v>
      </c>
      <c r="BE933" t="s">
        <v>63</v>
      </c>
      <c r="BF933">
        <v>29.770698549999999</v>
      </c>
      <c r="BG933">
        <v>-95.031234740000002</v>
      </c>
      <c r="BH933" t="s">
        <v>109</v>
      </c>
      <c r="BI933" t="s">
        <v>60</v>
      </c>
      <c r="BJ933">
        <v>90</v>
      </c>
    </row>
    <row r="934" spans="1:62" x14ac:dyDescent="0.3">
      <c r="A934" s="1" t="s">
        <v>1893</v>
      </c>
      <c r="B934" s="1" t="s">
        <v>209</v>
      </c>
      <c r="C934" t="s">
        <v>1795</v>
      </c>
      <c r="D934">
        <v>2011</v>
      </c>
      <c r="E934" t="s">
        <v>210</v>
      </c>
      <c r="F934" t="s">
        <v>59</v>
      </c>
      <c r="G934">
        <v>0.56621699999999997</v>
      </c>
      <c r="H934">
        <v>0.56621699999999997</v>
      </c>
      <c r="I934">
        <v>0.62912990000000002</v>
      </c>
      <c r="J934">
        <v>0.69204290000000002</v>
      </c>
      <c r="K934">
        <v>0.69204290000000002</v>
      </c>
      <c r="L934">
        <v>1.1324339999999999</v>
      </c>
      <c r="M934">
        <v>6</v>
      </c>
      <c r="N934" t="s">
        <v>3488</v>
      </c>
      <c r="O934">
        <v>0.54738437360681902</v>
      </c>
      <c r="P934">
        <v>3.8437360681900002E-4</v>
      </c>
      <c r="Q934" s="3">
        <v>0.63269104339622595</v>
      </c>
      <c r="R934">
        <v>9.3493727801475003E-3</v>
      </c>
      <c r="S934" s="5">
        <v>0.62912990000000002</v>
      </c>
      <c r="T934">
        <v>53</v>
      </c>
      <c r="U934">
        <v>19</v>
      </c>
      <c r="V934">
        <v>0</v>
      </c>
      <c r="W934">
        <v>15</v>
      </c>
      <c r="X934">
        <v>14</v>
      </c>
      <c r="Y934">
        <v>9</v>
      </c>
      <c r="Z934">
        <v>15</v>
      </c>
      <c r="AA934">
        <v>1</v>
      </c>
      <c r="AB934">
        <v>35.849056603773597</v>
      </c>
      <c r="AC934" t="s">
        <v>60</v>
      </c>
      <c r="AD934" t="s">
        <v>60</v>
      </c>
      <c r="AE934" t="s">
        <v>211</v>
      </c>
      <c r="AF934" t="s">
        <v>93</v>
      </c>
      <c r="AI934">
        <v>1</v>
      </c>
      <c r="AJ934" s="2">
        <v>6.0000000000000002E-6</v>
      </c>
      <c r="AK934">
        <v>0.1</v>
      </c>
      <c r="AL934">
        <v>3.3973019999999998</v>
      </c>
      <c r="AM934">
        <v>3.3973019999999998</v>
      </c>
      <c r="AN934">
        <v>3.7747793999999999</v>
      </c>
      <c r="AO934">
        <v>4.1522573999999999</v>
      </c>
      <c r="AP934">
        <v>4.1522573999999999</v>
      </c>
      <c r="AQ934">
        <v>6.7946039999999996</v>
      </c>
      <c r="AR934">
        <v>3.7961462603773599</v>
      </c>
      <c r="AS934">
        <v>3.7747793999999999</v>
      </c>
      <c r="AT934">
        <v>5.6621700000000002E-3</v>
      </c>
      <c r="AU934">
        <v>5.6621700000000002E-3</v>
      </c>
      <c r="AV934">
        <v>6.2912990000000002E-3</v>
      </c>
      <c r="AW934">
        <v>6.9204289999999996E-3</v>
      </c>
      <c r="AX934">
        <v>6.9204289999999996E-3</v>
      </c>
      <c r="AY934">
        <v>1.132434E-2</v>
      </c>
      <c r="AZ934">
        <v>6.32691043396226E-3</v>
      </c>
      <c r="BA934">
        <v>6.2912990000000002E-3</v>
      </c>
      <c r="BB934" t="s">
        <v>1877</v>
      </c>
      <c r="BC934" s="1" t="s">
        <v>1894</v>
      </c>
      <c r="BD934" t="s">
        <v>1895</v>
      </c>
      <c r="BE934" t="s">
        <v>63</v>
      </c>
      <c r="BF934">
        <v>29.770698549999999</v>
      </c>
      <c r="BG934">
        <v>-95.031234740000002</v>
      </c>
      <c r="BH934" t="s">
        <v>109</v>
      </c>
      <c r="BI934">
        <v>0.16666666666666699</v>
      </c>
      <c r="BJ934">
        <v>100</v>
      </c>
    </row>
    <row r="935" spans="1:62" x14ac:dyDescent="0.3">
      <c r="A935" s="1" t="s">
        <v>1893</v>
      </c>
      <c r="B935" s="1" t="s">
        <v>261</v>
      </c>
      <c r="C935" t="s">
        <v>1795</v>
      </c>
      <c r="D935">
        <v>2011</v>
      </c>
      <c r="E935" t="s">
        <v>262</v>
      </c>
      <c r="F935" t="s">
        <v>59</v>
      </c>
      <c r="G935">
        <v>9.5092510000000005E-2</v>
      </c>
      <c r="H935">
        <v>0.19018499999999999</v>
      </c>
      <c r="I935">
        <v>0.3328238</v>
      </c>
      <c r="J935">
        <v>0.52300880000000005</v>
      </c>
      <c r="K935">
        <v>0.83681399999999995</v>
      </c>
      <c r="L935">
        <v>1.569026</v>
      </c>
      <c r="M935">
        <v>6</v>
      </c>
      <c r="N935" t="s">
        <v>3489</v>
      </c>
      <c r="O935">
        <v>0.24266227187046402</v>
      </c>
      <c r="P935">
        <v>0.226662271870464</v>
      </c>
      <c r="Q935" s="3">
        <v>0.42073946490566</v>
      </c>
      <c r="R935">
        <v>0.124804717441947</v>
      </c>
      <c r="S935" s="5">
        <v>5.9432810000000003E-2</v>
      </c>
      <c r="T935">
        <v>53</v>
      </c>
      <c r="U935">
        <v>4</v>
      </c>
      <c r="V935">
        <v>4</v>
      </c>
      <c r="W935">
        <v>15</v>
      </c>
      <c r="X935">
        <v>14</v>
      </c>
      <c r="Y935">
        <v>9</v>
      </c>
      <c r="Z935">
        <v>15</v>
      </c>
      <c r="AA935">
        <v>1</v>
      </c>
      <c r="AB935">
        <v>7.5471698113207504</v>
      </c>
      <c r="AC935" t="s">
        <v>60</v>
      </c>
      <c r="AD935" t="s">
        <v>60</v>
      </c>
      <c r="AE935" t="s">
        <v>263</v>
      </c>
      <c r="AF935" t="s">
        <v>68</v>
      </c>
      <c r="AI935">
        <v>1</v>
      </c>
      <c r="AJ935" s="2">
        <v>2.5000000000000002E-6</v>
      </c>
      <c r="AK935">
        <v>1</v>
      </c>
      <c r="AL935">
        <v>0.23773127499999999</v>
      </c>
      <c r="AM935">
        <v>0.47546250000000001</v>
      </c>
      <c r="AN935">
        <v>0.83205949999999995</v>
      </c>
      <c r="AO935">
        <v>1.3075220000000001</v>
      </c>
      <c r="AP935">
        <v>2.0920350000000001</v>
      </c>
      <c r="AQ935">
        <v>3.9225650000000001</v>
      </c>
      <c r="AR935">
        <v>1.0518486622641501</v>
      </c>
      <c r="AS935">
        <v>0.14858202500000001</v>
      </c>
      <c r="AT935" s="2">
        <v>9.5092509999999999E-5</v>
      </c>
      <c r="AU935">
        <v>1.90185E-4</v>
      </c>
      <c r="AV935">
        <v>3.328238E-4</v>
      </c>
      <c r="AW935">
        <v>5.2300879999999999E-4</v>
      </c>
      <c r="AX935">
        <v>8.3681399999999996E-4</v>
      </c>
      <c r="AY935">
        <v>1.5690260000000001E-3</v>
      </c>
      <c r="AZ935">
        <v>4.2073946490565997E-4</v>
      </c>
      <c r="BA935" s="2">
        <v>5.9432809999999999E-5</v>
      </c>
      <c r="BB935" t="s">
        <v>1877</v>
      </c>
      <c r="BC935" s="1" t="s">
        <v>1894</v>
      </c>
      <c r="BD935" t="s">
        <v>1895</v>
      </c>
      <c r="BE935" t="s">
        <v>63</v>
      </c>
      <c r="BF935">
        <v>29.770698549999999</v>
      </c>
      <c r="BG935">
        <v>-95.031234740000002</v>
      </c>
      <c r="BH935" t="s">
        <v>109</v>
      </c>
      <c r="BI935">
        <v>0.4</v>
      </c>
      <c r="BJ935">
        <v>1000</v>
      </c>
    </row>
    <row r="936" spans="1:62" x14ac:dyDescent="0.3">
      <c r="A936" s="1" t="s">
        <v>1896</v>
      </c>
      <c r="B936" s="1" t="s">
        <v>171</v>
      </c>
      <c r="C936" t="s">
        <v>1795</v>
      </c>
      <c r="D936">
        <v>2011</v>
      </c>
      <c r="E936" t="s">
        <v>172</v>
      </c>
      <c r="F936" t="s">
        <v>59</v>
      </c>
      <c r="G936">
        <v>0.38772380000000001</v>
      </c>
      <c r="H936">
        <v>0.77544769999999996</v>
      </c>
      <c r="I936">
        <v>1.1984189999999999</v>
      </c>
      <c r="J936">
        <v>1.9033720000000001</v>
      </c>
      <c r="K936">
        <v>3.2075339999999999</v>
      </c>
      <c r="L936">
        <v>7.6839810000000002</v>
      </c>
      <c r="M936">
        <v>6</v>
      </c>
      <c r="N936" t="s">
        <v>3490</v>
      </c>
      <c r="O936">
        <v>2.271463507153836</v>
      </c>
      <c r="P936">
        <v>2.1576928278536909</v>
      </c>
      <c r="Q936" s="3">
        <v>1.58498726721311</v>
      </c>
      <c r="R936">
        <v>2.0709049036343101</v>
      </c>
      <c r="S936" s="5">
        <v>5.8746029999999998E-2</v>
      </c>
      <c r="T936">
        <v>61</v>
      </c>
      <c r="U936">
        <v>4</v>
      </c>
      <c r="V936">
        <v>4</v>
      </c>
      <c r="W936">
        <v>15</v>
      </c>
      <c r="X936">
        <v>15</v>
      </c>
      <c r="Y936">
        <v>16</v>
      </c>
      <c r="Z936">
        <v>15</v>
      </c>
      <c r="AA936">
        <v>1</v>
      </c>
      <c r="AB936">
        <v>6.5573770491803298</v>
      </c>
      <c r="AC936" t="s">
        <v>60</v>
      </c>
      <c r="AD936" t="s">
        <v>60</v>
      </c>
      <c r="AE936" t="s">
        <v>172</v>
      </c>
      <c r="AF936" t="s">
        <v>84</v>
      </c>
      <c r="AG936" t="s">
        <v>62</v>
      </c>
      <c r="AI936">
        <v>1</v>
      </c>
      <c r="AJ936" t="s">
        <v>60</v>
      </c>
      <c r="AK936">
        <v>0.7</v>
      </c>
      <c r="AL936" t="s">
        <v>60</v>
      </c>
      <c r="AM936" t="s">
        <v>60</v>
      </c>
      <c r="AN936" t="s">
        <v>60</v>
      </c>
      <c r="AO936" t="s">
        <v>60</v>
      </c>
      <c r="AP936" t="s">
        <v>60</v>
      </c>
      <c r="AQ936" t="s">
        <v>60</v>
      </c>
      <c r="AR936" t="s">
        <v>60</v>
      </c>
      <c r="AS936" t="s">
        <v>60</v>
      </c>
      <c r="AT936">
        <v>5.5389114285714304E-4</v>
      </c>
      <c r="AU936">
        <v>1.1077824285714299E-3</v>
      </c>
      <c r="AV936">
        <v>1.71202714285714E-3</v>
      </c>
      <c r="AW936">
        <v>2.7191028571428599E-3</v>
      </c>
      <c r="AX936">
        <v>4.5821914285714303E-3</v>
      </c>
      <c r="AY936">
        <v>1.0977115714285701E-2</v>
      </c>
      <c r="AZ936">
        <v>2.2642675245901599E-3</v>
      </c>
      <c r="BA936" s="2">
        <v>8.3922899999999996E-5</v>
      </c>
      <c r="BB936" t="s">
        <v>1877</v>
      </c>
      <c r="BC936" s="1" t="s">
        <v>1897</v>
      </c>
      <c r="BD936" t="s">
        <v>936</v>
      </c>
      <c r="BE936" t="s">
        <v>63</v>
      </c>
      <c r="BF936">
        <v>29.615001679999999</v>
      </c>
      <c r="BG936">
        <v>-95.01813507</v>
      </c>
      <c r="BH936" t="s">
        <v>107</v>
      </c>
      <c r="BI936" t="s">
        <v>60</v>
      </c>
      <c r="BJ936">
        <v>700</v>
      </c>
    </row>
    <row r="937" spans="1:62" x14ac:dyDescent="0.3">
      <c r="A937" s="1" t="s">
        <v>1896</v>
      </c>
      <c r="B937" s="1" t="s">
        <v>177</v>
      </c>
      <c r="C937" t="s">
        <v>1795</v>
      </c>
      <c r="D937">
        <v>2011</v>
      </c>
      <c r="E937" t="s">
        <v>178</v>
      </c>
      <c r="F937" t="s">
        <v>59</v>
      </c>
      <c r="G937">
        <v>1.1357729999999999</v>
      </c>
      <c r="H937">
        <v>1.239025</v>
      </c>
      <c r="I937">
        <v>1.4248780000000001</v>
      </c>
      <c r="J937">
        <v>1.631383</v>
      </c>
      <c r="K937">
        <v>1.755285</v>
      </c>
      <c r="L937">
        <v>2.4160979999999999</v>
      </c>
      <c r="M937">
        <v>6</v>
      </c>
      <c r="N937" t="s">
        <v>3491</v>
      </c>
      <c r="O937">
        <v>1.1122715949836071</v>
      </c>
      <c r="P937">
        <v>2.2271594983607E-2</v>
      </c>
      <c r="Q937" s="3">
        <v>1.4482370163934399</v>
      </c>
      <c r="R937">
        <v>7.2828386545076104E-2</v>
      </c>
      <c r="S937" s="5">
        <v>0.2065041</v>
      </c>
      <c r="T937">
        <v>61</v>
      </c>
      <c r="U937">
        <v>0</v>
      </c>
      <c r="V937">
        <v>0</v>
      </c>
      <c r="W937">
        <v>15</v>
      </c>
      <c r="X937">
        <v>15</v>
      </c>
      <c r="Y937">
        <v>16</v>
      </c>
      <c r="Z937">
        <v>15</v>
      </c>
      <c r="AA937">
        <v>1</v>
      </c>
      <c r="AB937">
        <v>0</v>
      </c>
      <c r="AC937" t="s">
        <v>60</v>
      </c>
      <c r="AD937" t="s">
        <v>60</v>
      </c>
      <c r="AE937" t="s">
        <v>179</v>
      </c>
      <c r="AF937" t="s">
        <v>84</v>
      </c>
      <c r="AI937">
        <v>1</v>
      </c>
      <c r="AJ937" t="s">
        <v>60</v>
      </c>
      <c r="AK937">
        <v>0.09</v>
      </c>
      <c r="AL937" t="s">
        <v>60</v>
      </c>
      <c r="AM937" t="s">
        <v>60</v>
      </c>
      <c r="AN937" t="s">
        <v>60</v>
      </c>
      <c r="AO937" t="s">
        <v>60</v>
      </c>
      <c r="AP937" t="s">
        <v>60</v>
      </c>
      <c r="AQ937" t="s">
        <v>60</v>
      </c>
      <c r="AR937" t="s">
        <v>60</v>
      </c>
      <c r="AS937" t="s">
        <v>60</v>
      </c>
      <c r="AT937">
        <v>1.2619699999999999E-2</v>
      </c>
      <c r="AU937">
        <v>1.3766944444444399E-2</v>
      </c>
      <c r="AV937">
        <v>1.5831977777777801E-2</v>
      </c>
      <c r="AW937">
        <v>1.8126477777777799E-2</v>
      </c>
      <c r="AX937">
        <v>1.95031666666667E-2</v>
      </c>
      <c r="AY937">
        <v>2.68455333333333E-2</v>
      </c>
      <c r="AZ937">
        <v>1.6091522404371599E-2</v>
      </c>
      <c r="BA937">
        <v>2.2944900000000002E-3</v>
      </c>
      <c r="BB937" t="s">
        <v>1877</v>
      </c>
      <c r="BC937" s="1" t="s">
        <v>1897</v>
      </c>
      <c r="BD937" t="s">
        <v>936</v>
      </c>
      <c r="BE937" t="s">
        <v>63</v>
      </c>
      <c r="BF937">
        <v>29.615001679999999</v>
      </c>
      <c r="BG937">
        <v>-95.01813507</v>
      </c>
      <c r="BH937" t="s">
        <v>107</v>
      </c>
      <c r="BI937" t="s">
        <v>60</v>
      </c>
      <c r="BJ937">
        <v>90</v>
      </c>
    </row>
    <row r="938" spans="1:62" x14ac:dyDescent="0.3">
      <c r="A938" s="1" t="s">
        <v>1896</v>
      </c>
      <c r="B938" s="1" t="s">
        <v>209</v>
      </c>
      <c r="C938" t="s">
        <v>1795</v>
      </c>
      <c r="D938">
        <v>2011</v>
      </c>
      <c r="E938" t="s">
        <v>210</v>
      </c>
      <c r="F938" t="s">
        <v>59</v>
      </c>
      <c r="G938">
        <v>0.56621699999999997</v>
      </c>
      <c r="H938">
        <v>0.62912990000000002</v>
      </c>
      <c r="I938">
        <v>0.62912990000000002</v>
      </c>
      <c r="J938">
        <v>0.62912990000000002</v>
      </c>
      <c r="K938">
        <v>0.69204290000000002</v>
      </c>
      <c r="L938">
        <v>0.81786890000000001</v>
      </c>
      <c r="M938">
        <v>6</v>
      </c>
      <c r="N938" t="s">
        <v>3492</v>
      </c>
      <c r="O938">
        <v>0.54716294311442504</v>
      </c>
      <c r="P938">
        <v>1.6294311442499999E-4</v>
      </c>
      <c r="Q938" s="3">
        <v>0.63325536393442605</v>
      </c>
      <c r="R938">
        <v>3.6768700279533502E-3</v>
      </c>
      <c r="S938" s="5">
        <v>0.62912990000000002</v>
      </c>
      <c r="T938">
        <v>61</v>
      </c>
      <c r="U938">
        <v>15</v>
      </c>
      <c r="V938">
        <v>0</v>
      </c>
      <c r="W938">
        <v>15</v>
      </c>
      <c r="X938">
        <v>15</v>
      </c>
      <c r="Y938">
        <v>16</v>
      </c>
      <c r="Z938">
        <v>15</v>
      </c>
      <c r="AA938">
        <v>1</v>
      </c>
      <c r="AB938">
        <v>24.590163934426201</v>
      </c>
      <c r="AC938" t="s">
        <v>60</v>
      </c>
      <c r="AD938" t="s">
        <v>60</v>
      </c>
      <c r="AE938" t="s">
        <v>211</v>
      </c>
      <c r="AF938" t="s">
        <v>93</v>
      </c>
      <c r="AI938">
        <v>1</v>
      </c>
      <c r="AJ938" s="2">
        <v>6.0000000000000002E-6</v>
      </c>
      <c r="AK938">
        <v>0.1</v>
      </c>
      <c r="AL938">
        <v>3.3973019999999998</v>
      </c>
      <c r="AM938">
        <v>3.7747793999999999</v>
      </c>
      <c r="AN938">
        <v>3.7747793999999999</v>
      </c>
      <c r="AO938">
        <v>3.7747793999999999</v>
      </c>
      <c r="AP938">
        <v>4.1522573999999999</v>
      </c>
      <c r="AQ938">
        <v>4.9072133999999998</v>
      </c>
      <c r="AR938">
        <v>3.7995321836065599</v>
      </c>
      <c r="AS938">
        <v>3.7747793999999999</v>
      </c>
      <c r="AT938">
        <v>5.6621700000000002E-3</v>
      </c>
      <c r="AU938">
        <v>6.2912990000000002E-3</v>
      </c>
      <c r="AV938">
        <v>6.2912990000000002E-3</v>
      </c>
      <c r="AW938">
        <v>6.2912990000000002E-3</v>
      </c>
      <c r="AX938">
        <v>6.9204289999999996E-3</v>
      </c>
      <c r="AY938">
        <v>8.1786889999999994E-3</v>
      </c>
      <c r="AZ938">
        <v>6.3325536393442601E-3</v>
      </c>
      <c r="BA938">
        <v>6.2912990000000002E-3</v>
      </c>
      <c r="BB938" t="s">
        <v>1877</v>
      </c>
      <c r="BC938" s="1" t="s">
        <v>1897</v>
      </c>
      <c r="BD938" t="s">
        <v>936</v>
      </c>
      <c r="BE938" t="s">
        <v>63</v>
      </c>
      <c r="BF938">
        <v>29.615001679999999</v>
      </c>
      <c r="BG938">
        <v>-95.01813507</v>
      </c>
      <c r="BH938" t="s">
        <v>107</v>
      </c>
      <c r="BI938">
        <v>0.16666666666666699</v>
      </c>
      <c r="BJ938">
        <v>100</v>
      </c>
    </row>
    <row r="939" spans="1:62" x14ac:dyDescent="0.3">
      <c r="A939" s="1" t="s">
        <v>1896</v>
      </c>
      <c r="B939" s="1" t="s">
        <v>261</v>
      </c>
      <c r="C939" t="s">
        <v>1795</v>
      </c>
      <c r="D939">
        <v>2011</v>
      </c>
      <c r="E939" t="s">
        <v>262</v>
      </c>
      <c r="F939" t="s">
        <v>59</v>
      </c>
      <c r="G939">
        <v>0.14263870000000001</v>
      </c>
      <c r="H939">
        <v>0.2377312</v>
      </c>
      <c r="I939">
        <v>0.3328238</v>
      </c>
      <c r="J939">
        <v>0.52300880000000005</v>
      </c>
      <c r="K939">
        <v>0.8558325</v>
      </c>
      <c r="L939">
        <v>2.234674</v>
      </c>
      <c r="M939">
        <v>6</v>
      </c>
      <c r="N939" t="s">
        <v>3493</v>
      </c>
      <c r="O939">
        <v>0.26160790835742098</v>
      </c>
      <c r="P939">
        <v>0.245607908357421</v>
      </c>
      <c r="Q939" s="3">
        <v>0.47546250590163902</v>
      </c>
      <c r="R939">
        <v>0.22161865796607599</v>
      </c>
      <c r="S939" s="5">
        <v>5.9432810000000003E-2</v>
      </c>
      <c r="T939">
        <v>61</v>
      </c>
      <c r="U939">
        <v>4</v>
      </c>
      <c r="V939">
        <v>3</v>
      </c>
      <c r="W939">
        <v>15</v>
      </c>
      <c r="X939">
        <v>15</v>
      </c>
      <c r="Y939">
        <v>16</v>
      </c>
      <c r="Z939">
        <v>15</v>
      </c>
      <c r="AA939">
        <v>1</v>
      </c>
      <c r="AB939">
        <v>6.5573770491803298</v>
      </c>
      <c r="AC939" t="s">
        <v>60</v>
      </c>
      <c r="AD939" t="s">
        <v>60</v>
      </c>
      <c r="AE939" t="s">
        <v>263</v>
      </c>
      <c r="AF939" t="s">
        <v>68</v>
      </c>
      <c r="AI939">
        <v>1</v>
      </c>
      <c r="AJ939" s="2">
        <v>2.5000000000000002E-6</v>
      </c>
      <c r="AK939">
        <v>1</v>
      </c>
      <c r="AL939">
        <v>0.35659675000000002</v>
      </c>
      <c r="AM939">
        <v>0.59432799999999997</v>
      </c>
      <c r="AN939">
        <v>0.83205949999999995</v>
      </c>
      <c r="AO939">
        <v>1.3075220000000001</v>
      </c>
      <c r="AP939">
        <v>2.13958125</v>
      </c>
      <c r="AQ939">
        <v>5.5866850000000001</v>
      </c>
      <c r="AR939">
        <v>1.1886562647540999</v>
      </c>
      <c r="AS939">
        <v>0.14858202500000001</v>
      </c>
      <c r="AT939">
        <v>1.4263869999999999E-4</v>
      </c>
      <c r="AU939">
        <v>2.3773119999999999E-4</v>
      </c>
      <c r="AV939">
        <v>3.328238E-4</v>
      </c>
      <c r="AW939">
        <v>5.2300879999999999E-4</v>
      </c>
      <c r="AX939">
        <v>8.5583250000000001E-4</v>
      </c>
      <c r="AY939">
        <v>2.2346739999999999E-3</v>
      </c>
      <c r="AZ939">
        <v>4.75462505901639E-4</v>
      </c>
      <c r="BA939" s="2">
        <v>5.9432809999999999E-5</v>
      </c>
      <c r="BB939" t="s">
        <v>1877</v>
      </c>
      <c r="BC939" s="1" t="s">
        <v>1897</v>
      </c>
      <c r="BD939" t="s">
        <v>936</v>
      </c>
      <c r="BE939" t="s">
        <v>63</v>
      </c>
      <c r="BF939">
        <v>29.615001679999999</v>
      </c>
      <c r="BG939">
        <v>-95.01813507</v>
      </c>
      <c r="BH939" t="s">
        <v>107</v>
      </c>
      <c r="BI939">
        <v>0.4</v>
      </c>
      <c r="BJ939">
        <v>1000</v>
      </c>
    </row>
    <row r="940" spans="1:62" x14ac:dyDescent="0.3">
      <c r="A940" s="1" t="s">
        <v>1899</v>
      </c>
      <c r="B940" s="1" t="s">
        <v>171</v>
      </c>
      <c r="C940" t="s">
        <v>1795</v>
      </c>
      <c r="D940">
        <v>2011</v>
      </c>
      <c r="E940" t="s">
        <v>172</v>
      </c>
      <c r="F940" t="s">
        <v>388</v>
      </c>
      <c r="G940">
        <v>0.20139742817272699</v>
      </c>
      <c r="H940">
        <v>0.32570669715909101</v>
      </c>
      <c r="I940">
        <v>0.74270370119047602</v>
      </c>
      <c r="J940">
        <v>1.56947376875</v>
      </c>
      <c r="K940">
        <v>3.2807212883333299</v>
      </c>
      <c r="L940">
        <v>13.0063721238095</v>
      </c>
      <c r="M940">
        <v>1</v>
      </c>
      <c r="N940" t="s">
        <v>3494</v>
      </c>
      <c r="O940">
        <v>2.090916854558738</v>
      </c>
      <c r="P940">
        <v>1.977146175258593</v>
      </c>
      <c r="Q940" s="3">
        <v>1.31167875125597</v>
      </c>
      <c r="R940">
        <v>2.41978608727432</v>
      </c>
      <c r="S940" s="5">
        <v>5.8746029999999999E-3</v>
      </c>
      <c r="T940">
        <v>348</v>
      </c>
      <c r="U940">
        <v>0</v>
      </c>
      <c r="V940">
        <v>0</v>
      </c>
      <c r="W940">
        <v>85</v>
      </c>
      <c r="X940">
        <v>84</v>
      </c>
      <c r="Y940">
        <v>90</v>
      </c>
      <c r="Z940">
        <v>89</v>
      </c>
      <c r="AA940">
        <v>1</v>
      </c>
      <c r="AB940">
        <v>0</v>
      </c>
      <c r="AC940" t="s">
        <v>60</v>
      </c>
      <c r="AD940" t="s">
        <v>60</v>
      </c>
      <c r="AE940" t="s">
        <v>172</v>
      </c>
      <c r="AF940" t="s">
        <v>84</v>
      </c>
      <c r="AG940" t="s">
        <v>62</v>
      </c>
      <c r="AI940">
        <v>1</v>
      </c>
      <c r="AJ940" t="s">
        <v>60</v>
      </c>
      <c r="AK940">
        <v>0.7</v>
      </c>
      <c r="AL940" t="s">
        <v>60</v>
      </c>
      <c r="AM940" t="s">
        <v>60</v>
      </c>
      <c r="AN940" t="s">
        <v>60</v>
      </c>
      <c r="AO940" t="s">
        <v>60</v>
      </c>
      <c r="AP940" t="s">
        <v>60</v>
      </c>
      <c r="AQ940" t="s">
        <v>60</v>
      </c>
      <c r="AR940" t="s">
        <v>60</v>
      </c>
      <c r="AS940" t="s">
        <v>60</v>
      </c>
      <c r="AT940">
        <v>2.8771061167532502E-4</v>
      </c>
      <c r="AU940">
        <v>4.65295281655844E-4</v>
      </c>
      <c r="AV940">
        <v>1.0610052874149699E-3</v>
      </c>
      <c r="AW940">
        <v>2.2421053839285698E-3</v>
      </c>
      <c r="AX940">
        <v>4.6867446976190498E-3</v>
      </c>
      <c r="AY940">
        <v>1.8580531605442201E-2</v>
      </c>
      <c r="AZ940">
        <v>1.8738267875085301E-3</v>
      </c>
      <c r="BA940" s="2">
        <v>8.3922900000000002E-6</v>
      </c>
      <c r="BB940" t="s">
        <v>1877</v>
      </c>
      <c r="BC940" s="1" t="s">
        <v>1898</v>
      </c>
      <c r="BD940" t="s">
        <v>811</v>
      </c>
      <c r="BE940" t="s">
        <v>63</v>
      </c>
      <c r="BF940">
        <v>29.706249239999998</v>
      </c>
      <c r="BG940">
        <v>-95.261131289999994</v>
      </c>
      <c r="BH940" t="s">
        <v>109</v>
      </c>
      <c r="BI940" t="s">
        <v>60</v>
      </c>
      <c r="BJ940">
        <v>700</v>
      </c>
    </row>
    <row r="941" spans="1:62" x14ac:dyDescent="0.3">
      <c r="A941" s="1" t="s">
        <v>1899</v>
      </c>
      <c r="B941" s="1" t="s">
        <v>261</v>
      </c>
      <c r="C941" t="s">
        <v>1795</v>
      </c>
      <c r="D941">
        <v>2011</v>
      </c>
      <c r="E941" t="s">
        <v>262</v>
      </c>
      <c r="F941" t="s">
        <v>388</v>
      </c>
      <c r="G941">
        <v>0.100715463987013</v>
      </c>
      <c r="H941">
        <v>0.15384993750000001</v>
      </c>
      <c r="I941">
        <v>0.30229690909090901</v>
      </c>
      <c r="J941">
        <v>0.53935278431818201</v>
      </c>
      <c r="K941">
        <v>0.82033494863636403</v>
      </c>
      <c r="L941">
        <v>1.29959747619048</v>
      </c>
      <c r="M941">
        <v>1</v>
      </c>
      <c r="N941" t="s">
        <v>3495</v>
      </c>
      <c r="O941">
        <v>0.34572855492313803</v>
      </c>
      <c r="P941">
        <v>0.32972855492313802</v>
      </c>
      <c r="Q941" s="3">
        <v>0.379763288322152</v>
      </c>
      <c r="R941">
        <v>7.6959477847761304E-2</v>
      </c>
      <c r="S941" s="5">
        <v>5.9432820000000003E-3</v>
      </c>
      <c r="T941">
        <v>348</v>
      </c>
      <c r="U941">
        <v>0</v>
      </c>
      <c r="V941">
        <v>0</v>
      </c>
      <c r="W941">
        <v>85</v>
      </c>
      <c r="X941">
        <v>84</v>
      </c>
      <c r="Y941">
        <v>90</v>
      </c>
      <c r="Z941">
        <v>89</v>
      </c>
      <c r="AA941">
        <v>1</v>
      </c>
      <c r="AB941">
        <v>0</v>
      </c>
      <c r="AC941" t="s">
        <v>60</v>
      </c>
      <c r="AD941" t="s">
        <v>60</v>
      </c>
      <c r="AE941" t="s">
        <v>263</v>
      </c>
      <c r="AF941" t="s">
        <v>68</v>
      </c>
      <c r="AI941">
        <v>1</v>
      </c>
      <c r="AJ941" s="2">
        <v>2.5000000000000002E-6</v>
      </c>
      <c r="AK941">
        <v>1</v>
      </c>
      <c r="AL941">
        <v>0.25178865996753302</v>
      </c>
      <c r="AM941">
        <v>0.38462484375</v>
      </c>
      <c r="AN941">
        <v>0.75574227272727301</v>
      </c>
      <c r="AO941">
        <v>1.3483819607954499</v>
      </c>
      <c r="AP941">
        <v>2.0508373715909101</v>
      </c>
      <c r="AQ941">
        <v>3.24899369047619</v>
      </c>
      <c r="AR941">
        <v>0.94940822080537901</v>
      </c>
      <c r="AS941">
        <v>1.4858204999999999E-2</v>
      </c>
      <c r="AT941">
        <v>1.00715463987013E-4</v>
      </c>
      <c r="AU941">
        <v>1.538499375E-4</v>
      </c>
      <c r="AV941">
        <v>3.0229690909090902E-4</v>
      </c>
      <c r="AW941">
        <v>5.3935278431818201E-4</v>
      </c>
      <c r="AX941">
        <v>8.2033494863636405E-4</v>
      </c>
      <c r="AY941">
        <v>1.2995974761904801E-3</v>
      </c>
      <c r="AZ941">
        <v>3.7976328832215199E-4</v>
      </c>
      <c r="BA941" s="2">
        <v>5.9432820000000003E-6</v>
      </c>
      <c r="BB941" t="s">
        <v>1877</v>
      </c>
      <c r="BC941" s="1" t="s">
        <v>1898</v>
      </c>
      <c r="BD941" t="s">
        <v>811</v>
      </c>
      <c r="BE941" t="s">
        <v>63</v>
      </c>
      <c r="BF941">
        <v>29.706249239999998</v>
      </c>
      <c r="BG941">
        <v>-95.261131289999994</v>
      </c>
      <c r="BH941" t="s">
        <v>109</v>
      </c>
      <c r="BI941">
        <v>0.4</v>
      </c>
      <c r="BJ941">
        <v>1000</v>
      </c>
    </row>
    <row r="942" spans="1:62" x14ac:dyDescent="0.3">
      <c r="A942" s="1" t="s">
        <v>1899</v>
      </c>
      <c r="B942" s="1" t="s">
        <v>313</v>
      </c>
      <c r="C942" t="s">
        <v>1795</v>
      </c>
      <c r="D942">
        <v>2011</v>
      </c>
      <c r="E942" t="s">
        <v>314</v>
      </c>
      <c r="F942" t="s">
        <v>388</v>
      </c>
      <c r="G942">
        <v>1.6153161785714301E-3</v>
      </c>
      <c r="H942">
        <v>3.9726705227272696E-3</v>
      </c>
      <c r="I942">
        <v>1.0552406636363599E-2</v>
      </c>
      <c r="J942">
        <v>3.5505743863636398E-2</v>
      </c>
      <c r="K942">
        <v>8.8135352636363601E-2</v>
      </c>
      <c r="L942">
        <v>0.52811690863636396</v>
      </c>
      <c r="M942">
        <v>1</v>
      </c>
      <c r="N942" t="s">
        <v>3496</v>
      </c>
      <c r="O942">
        <v>3.2912029843586002E-2</v>
      </c>
      <c r="P942">
        <v>3.2538180392541E-2</v>
      </c>
      <c r="Q942" s="3">
        <v>3.2648363952498802E-2</v>
      </c>
      <c r="R942">
        <v>2.9835209647547998E-3</v>
      </c>
      <c r="S942" s="5">
        <v>5.4624219999999998E-3</v>
      </c>
      <c r="T942">
        <v>348</v>
      </c>
      <c r="U942">
        <v>107</v>
      </c>
      <c r="V942">
        <v>7</v>
      </c>
      <c r="W942">
        <v>85</v>
      </c>
      <c r="X942">
        <v>84</v>
      </c>
      <c r="Y942">
        <v>90</v>
      </c>
      <c r="Z942">
        <v>89</v>
      </c>
      <c r="AA942">
        <v>1</v>
      </c>
      <c r="AB942">
        <v>30.747126436781599</v>
      </c>
      <c r="AC942" t="s">
        <v>60</v>
      </c>
      <c r="AD942" t="s">
        <v>60</v>
      </c>
      <c r="AE942" t="s">
        <v>315</v>
      </c>
      <c r="AF942" t="s">
        <v>70</v>
      </c>
      <c r="AG942" t="s">
        <v>316</v>
      </c>
      <c r="AI942">
        <v>1</v>
      </c>
      <c r="AJ942" t="s">
        <v>60</v>
      </c>
      <c r="AK942">
        <v>0.4</v>
      </c>
      <c r="AL942" t="s">
        <v>60</v>
      </c>
      <c r="AM942" t="s">
        <v>60</v>
      </c>
      <c r="AN942" t="s">
        <v>60</v>
      </c>
      <c r="AO942" t="s">
        <v>60</v>
      </c>
      <c r="AP942" t="s">
        <v>60</v>
      </c>
      <c r="AQ942" t="s">
        <v>60</v>
      </c>
      <c r="AR942" t="s">
        <v>60</v>
      </c>
      <c r="AS942" t="s">
        <v>60</v>
      </c>
      <c r="AT942" s="2">
        <v>4.0382904464285701E-6</v>
      </c>
      <c r="AU942" s="2">
        <v>9.9316763068181808E-6</v>
      </c>
      <c r="AV942" s="2">
        <v>2.6381016590909101E-5</v>
      </c>
      <c r="AW942" s="2">
        <v>8.87643596590909E-5</v>
      </c>
      <c r="AX942">
        <v>2.2033838159090901E-4</v>
      </c>
      <c r="AY942">
        <v>1.32029227159091E-3</v>
      </c>
      <c r="AZ942" s="2">
        <v>8.1620909881247001E-5</v>
      </c>
      <c r="BA942" s="2">
        <v>1.3656055E-5</v>
      </c>
      <c r="BB942" t="s">
        <v>1877</v>
      </c>
      <c r="BC942" s="1" t="s">
        <v>1898</v>
      </c>
      <c r="BD942" t="s">
        <v>811</v>
      </c>
      <c r="BE942" t="s">
        <v>63</v>
      </c>
      <c r="BF942">
        <v>29.706249239999998</v>
      </c>
      <c r="BG942">
        <v>-95.261131289999994</v>
      </c>
      <c r="BH942" t="s">
        <v>109</v>
      </c>
      <c r="BI942" t="s">
        <v>60</v>
      </c>
      <c r="BJ942">
        <v>400</v>
      </c>
    </row>
    <row r="943" spans="1:62" x14ac:dyDescent="0.3">
      <c r="A943" s="1" t="s">
        <v>1899</v>
      </c>
      <c r="B943" s="1" t="s">
        <v>266</v>
      </c>
      <c r="C943" t="s">
        <v>1795</v>
      </c>
      <c r="D943">
        <v>2011</v>
      </c>
      <c r="E943" t="s">
        <v>267</v>
      </c>
      <c r="F943" t="s">
        <v>388</v>
      </c>
      <c r="G943">
        <v>1.88057598636364E-2</v>
      </c>
      <c r="H943">
        <v>5.8507968262987001E-2</v>
      </c>
      <c r="I943">
        <v>0.19677072931818201</v>
      </c>
      <c r="J943">
        <v>0.81987537007142897</v>
      </c>
      <c r="K943">
        <v>2.6321290326363602</v>
      </c>
      <c r="L943">
        <v>24.5276042909091</v>
      </c>
      <c r="M943">
        <v>1</v>
      </c>
      <c r="N943" t="s">
        <v>3497</v>
      </c>
      <c r="O943">
        <v>4.1315369064013616</v>
      </c>
      <c r="P943">
        <v>4.1306707479564828</v>
      </c>
      <c r="Q943" s="3">
        <v>1.21688554856902</v>
      </c>
      <c r="R943">
        <v>9.4110454799942804</v>
      </c>
      <c r="S943" s="5">
        <v>5.3246689999999998E-3</v>
      </c>
      <c r="T943">
        <v>348</v>
      </c>
      <c r="U943">
        <v>7</v>
      </c>
      <c r="V943">
        <v>0</v>
      </c>
      <c r="W943">
        <v>85</v>
      </c>
      <c r="X943">
        <v>84</v>
      </c>
      <c r="Y943">
        <v>90</v>
      </c>
      <c r="Z943">
        <v>89</v>
      </c>
      <c r="AA943">
        <v>1</v>
      </c>
      <c r="AB943">
        <v>2.0114942528735602</v>
      </c>
      <c r="AC943" t="s">
        <v>60</v>
      </c>
      <c r="AD943" t="s">
        <v>60</v>
      </c>
      <c r="AE943" t="s">
        <v>267</v>
      </c>
      <c r="AF943" t="s">
        <v>84</v>
      </c>
      <c r="AI943">
        <v>1</v>
      </c>
      <c r="AJ943" t="s">
        <v>60</v>
      </c>
      <c r="AK943">
        <v>1</v>
      </c>
      <c r="AL943" t="s">
        <v>60</v>
      </c>
      <c r="AM943" t="s">
        <v>60</v>
      </c>
      <c r="AN943" t="s">
        <v>60</v>
      </c>
      <c r="AO943" t="s">
        <v>60</v>
      </c>
      <c r="AP943" t="s">
        <v>60</v>
      </c>
      <c r="AQ943" t="s">
        <v>60</v>
      </c>
      <c r="AR943" t="s">
        <v>60</v>
      </c>
      <c r="AS943" t="s">
        <v>60</v>
      </c>
      <c r="AT943" s="2">
        <v>1.8805759863636399E-5</v>
      </c>
      <c r="AU943" s="2">
        <v>5.8507968262987002E-5</v>
      </c>
      <c r="AV943">
        <v>1.9677072931818199E-4</v>
      </c>
      <c r="AW943">
        <v>8.1987537007142898E-4</v>
      </c>
      <c r="AX943">
        <v>2.6321290326363602E-3</v>
      </c>
      <c r="AY943">
        <v>2.45276042909091E-2</v>
      </c>
      <c r="AZ943">
        <v>1.2168855485690201E-3</v>
      </c>
      <c r="BA943" s="2">
        <v>5.3246690000000002E-6</v>
      </c>
      <c r="BB943" t="s">
        <v>1877</v>
      </c>
      <c r="BC943" s="1" t="s">
        <v>1898</v>
      </c>
      <c r="BD943" t="s">
        <v>811</v>
      </c>
      <c r="BE943" t="s">
        <v>63</v>
      </c>
      <c r="BF943">
        <v>29.706249239999998</v>
      </c>
      <c r="BG943">
        <v>-95.261131289999994</v>
      </c>
      <c r="BH943" t="s">
        <v>109</v>
      </c>
      <c r="BI943" t="s">
        <v>60</v>
      </c>
      <c r="BJ943">
        <v>1000</v>
      </c>
    </row>
    <row r="944" spans="1:62" x14ac:dyDescent="0.3">
      <c r="A944" s="1" t="s">
        <v>1900</v>
      </c>
      <c r="B944" s="1" t="s">
        <v>171</v>
      </c>
      <c r="C944" t="s">
        <v>1795</v>
      </c>
      <c r="D944">
        <v>2011</v>
      </c>
      <c r="E944" t="s">
        <v>172</v>
      </c>
      <c r="F944" t="s">
        <v>59</v>
      </c>
      <c r="G944">
        <v>0</v>
      </c>
      <c r="H944">
        <v>0.51990247499999998</v>
      </c>
      <c r="I944">
        <v>1.2512905000000001</v>
      </c>
      <c r="J944">
        <v>2.4673335000000001</v>
      </c>
      <c r="K944">
        <v>3.7996934000000002</v>
      </c>
      <c r="L944">
        <v>15.473710000000001</v>
      </c>
      <c r="M944">
        <v>6</v>
      </c>
      <c r="N944" t="s">
        <v>3498</v>
      </c>
      <c r="O944">
        <v>2.2325636109333451</v>
      </c>
      <c r="P944">
        <v>2.1187929316331999</v>
      </c>
      <c r="Q944" s="3">
        <v>1.8843921269230799</v>
      </c>
      <c r="R944">
        <v>6.1641056148573501</v>
      </c>
      <c r="S944" s="5">
        <v>5.8746029999999998E-2</v>
      </c>
      <c r="T944">
        <v>52</v>
      </c>
      <c r="U944">
        <v>9</v>
      </c>
      <c r="V944">
        <v>9</v>
      </c>
      <c r="W944">
        <v>14</v>
      </c>
      <c r="X944">
        <v>13</v>
      </c>
      <c r="Y944">
        <v>16</v>
      </c>
      <c r="Z944">
        <v>9</v>
      </c>
      <c r="AA944">
        <v>1</v>
      </c>
      <c r="AB944">
        <v>17.307692307692299</v>
      </c>
      <c r="AC944" t="s">
        <v>60</v>
      </c>
      <c r="AD944" t="s">
        <v>60</v>
      </c>
      <c r="AE944" t="s">
        <v>172</v>
      </c>
      <c r="AF944" t="s">
        <v>84</v>
      </c>
      <c r="AG944" t="s">
        <v>62</v>
      </c>
      <c r="AI944">
        <v>1</v>
      </c>
      <c r="AJ944" t="s">
        <v>60</v>
      </c>
      <c r="AK944">
        <v>0.7</v>
      </c>
      <c r="AL944" t="s">
        <v>60</v>
      </c>
      <c r="AM944" t="s">
        <v>60</v>
      </c>
      <c r="AN944" t="s">
        <v>60</v>
      </c>
      <c r="AO944" t="s">
        <v>60</v>
      </c>
      <c r="AP944" t="s">
        <v>60</v>
      </c>
      <c r="AQ944" t="s">
        <v>60</v>
      </c>
      <c r="AR944" t="s">
        <v>60</v>
      </c>
      <c r="AS944" t="s">
        <v>60</v>
      </c>
      <c r="AT944">
        <v>0</v>
      </c>
      <c r="AU944">
        <v>7.4271782142857105E-4</v>
      </c>
      <c r="AV944">
        <v>1.7875578571428599E-3</v>
      </c>
      <c r="AW944">
        <v>3.52476214285714E-3</v>
      </c>
      <c r="AX944">
        <v>5.42813342857143E-3</v>
      </c>
      <c r="AY944">
        <v>2.2105300000000001E-2</v>
      </c>
      <c r="AZ944">
        <v>2.6919887527472501E-3</v>
      </c>
      <c r="BA944" s="2">
        <v>8.3922899999999996E-5</v>
      </c>
      <c r="BB944" t="s">
        <v>1877</v>
      </c>
      <c r="BC944" s="1" t="s">
        <v>1901</v>
      </c>
      <c r="BD944" t="s">
        <v>1887</v>
      </c>
      <c r="BE944" t="s">
        <v>63</v>
      </c>
      <c r="BF944">
        <v>29.71879959</v>
      </c>
      <c r="BG944">
        <v>-95.259910579999996</v>
      </c>
      <c r="BH944" t="s">
        <v>100</v>
      </c>
      <c r="BI944" t="s">
        <v>60</v>
      </c>
      <c r="BJ944">
        <v>700</v>
      </c>
    </row>
    <row r="945" spans="1:62" x14ac:dyDescent="0.3">
      <c r="A945" s="1" t="s">
        <v>1900</v>
      </c>
      <c r="B945" s="1" t="s">
        <v>177</v>
      </c>
      <c r="C945" t="s">
        <v>1795</v>
      </c>
      <c r="D945">
        <v>2011</v>
      </c>
      <c r="E945" t="s">
        <v>178</v>
      </c>
      <c r="F945" t="s">
        <v>59</v>
      </c>
      <c r="G945">
        <v>1.0986020999999999</v>
      </c>
      <c r="H945">
        <v>1.23386225</v>
      </c>
      <c r="I945">
        <v>1.3526020000000001</v>
      </c>
      <c r="J945">
        <v>1.4765042500000001</v>
      </c>
      <c r="K945">
        <v>1.6706179999999999</v>
      </c>
      <c r="L945">
        <v>1.9824390000000001</v>
      </c>
      <c r="M945">
        <v>6</v>
      </c>
      <c r="N945" t="s">
        <v>3499</v>
      </c>
      <c r="O945">
        <v>1.097588977905505</v>
      </c>
      <c r="P945">
        <v>7.5889779055050002E-3</v>
      </c>
      <c r="Q945" s="3">
        <v>1.3768263846153801</v>
      </c>
      <c r="R945">
        <v>4.6050763887927601E-2</v>
      </c>
      <c r="S945" s="5">
        <v>0.2065041</v>
      </c>
      <c r="T945">
        <v>52</v>
      </c>
      <c r="U945">
        <v>0</v>
      </c>
      <c r="V945">
        <v>0</v>
      </c>
      <c r="W945">
        <v>14</v>
      </c>
      <c r="X945">
        <v>13</v>
      </c>
      <c r="Y945">
        <v>16</v>
      </c>
      <c r="Z945">
        <v>9</v>
      </c>
      <c r="AA945">
        <v>1</v>
      </c>
      <c r="AB945">
        <v>0</v>
      </c>
      <c r="AC945" t="s">
        <v>60</v>
      </c>
      <c r="AD945" t="s">
        <v>60</v>
      </c>
      <c r="AE945" t="s">
        <v>179</v>
      </c>
      <c r="AF945" t="s">
        <v>84</v>
      </c>
      <c r="AI945">
        <v>1</v>
      </c>
      <c r="AJ945" t="s">
        <v>60</v>
      </c>
      <c r="AK945">
        <v>0.09</v>
      </c>
      <c r="AL945" t="s">
        <v>60</v>
      </c>
      <c r="AM945" t="s">
        <v>60</v>
      </c>
      <c r="AN945" t="s">
        <v>60</v>
      </c>
      <c r="AO945" t="s">
        <v>60</v>
      </c>
      <c r="AP945" t="s">
        <v>60</v>
      </c>
      <c r="AQ945" t="s">
        <v>60</v>
      </c>
      <c r="AR945" t="s">
        <v>60</v>
      </c>
      <c r="AS945" t="s">
        <v>60</v>
      </c>
      <c r="AT945">
        <v>1.2206689999999999E-2</v>
      </c>
      <c r="AU945">
        <v>1.3709580555555601E-2</v>
      </c>
      <c r="AV945">
        <v>1.50289111111111E-2</v>
      </c>
      <c r="AW945">
        <v>1.6405602777777799E-2</v>
      </c>
      <c r="AX945">
        <v>1.8562422222222201E-2</v>
      </c>
      <c r="AY945">
        <v>2.2027100000000001E-2</v>
      </c>
      <c r="AZ945">
        <v>1.52980709401709E-2</v>
      </c>
      <c r="BA945">
        <v>2.2944900000000002E-3</v>
      </c>
      <c r="BB945" t="s">
        <v>1877</v>
      </c>
      <c r="BC945" s="1" t="s">
        <v>1901</v>
      </c>
      <c r="BD945" t="s">
        <v>1887</v>
      </c>
      <c r="BE945" t="s">
        <v>63</v>
      </c>
      <c r="BF945">
        <v>29.71879959</v>
      </c>
      <c r="BG945">
        <v>-95.259910579999996</v>
      </c>
      <c r="BH945" t="s">
        <v>100</v>
      </c>
      <c r="BI945" t="s">
        <v>60</v>
      </c>
      <c r="BJ945">
        <v>90</v>
      </c>
    </row>
    <row r="946" spans="1:62" x14ac:dyDescent="0.3">
      <c r="A946" s="1" t="s">
        <v>1900</v>
      </c>
      <c r="B946" s="1" t="s">
        <v>209</v>
      </c>
      <c r="C946" t="s">
        <v>1795</v>
      </c>
      <c r="D946">
        <v>2011</v>
      </c>
      <c r="E946" t="s">
        <v>210</v>
      </c>
      <c r="F946" t="s">
        <v>59</v>
      </c>
      <c r="G946">
        <v>0.56621699999999997</v>
      </c>
      <c r="H946">
        <v>0.56621699999999997</v>
      </c>
      <c r="I946">
        <v>0.62912990000000002</v>
      </c>
      <c r="J946">
        <v>0.62912990000000002</v>
      </c>
      <c r="K946">
        <v>0.69204290000000002</v>
      </c>
      <c r="L946">
        <v>0.81786890000000001</v>
      </c>
      <c r="M946">
        <v>6</v>
      </c>
      <c r="N946" t="s">
        <v>3500</v>
      </c>
      <c r="O946">
        <v>0.54746344568392702</v>
      </c>
      <c r="P946">
        <v>4.6344568392699999E-4</v>
      </c>
      <c r="Q946" s="3">
        <v>0.621870734615385</v>
      </c>
      <c r="R946">
        <v>4.6027915245160297E-3</v>
      </c>
      <c r="S946" s="5">
        <v>0.62912990000000002</v>
      </c>
      <c r="T946">
        <v>52</v>
      </c>
      <c r="U946">
        <v>17</v>
      </c>
      <c r="V946">
        <v>0</v>
      </c>
      <c r="W946">
        <v>14</v>
      </c>
      <c r="X946">
        <v>13</v>
      </c>
      <c r="Y946">
        <v>16</v>
      </c>
      <c r="Z946">
        <v>9</v>
      </c>
      <c r="AA946">
        <v>1</v>
      </c>
      <c r="AB946">
        <v>32.692307692307701</v>
      </c>
      <c r="AC946" t="s">
        <v>60</v>
      </c>
      <c r="AD946" t="s">
        <v>60</v>
      </c>
      <c r="AE946" t="s">
        <v>211</v>
      </c>
      <c r="AF946" t="s">
        <v>93</v>
      </c>
      <c r="AI946">
        <v>1</v>
      </c>
      <c r="AJ946" s="2">
        <v>6.0000000000000002E-6</v>
      </c>
      <c r="AK946">
        <v>0.1</v>
      </c>
      <c r="AL946">
        <v>3.3973019999999998</v>
      </c>
      <c r="AM946">
        <v>3.3973019999999998</v>
      </c>
      <c r="AN946">
        <v>3.7747793999999999</v>
      </c>
      <c r="AO946">
        <v>3.7747793999999999</v>
      </c>
      <c r="AP946">
        <v>4.1522573999999999</v>
      </c>
      <c r="AQ946">
        <v>4.9072133999999998</v>
      </c>
      <c r="AR946">
        <v>3.7312244076923098</v>
      </c>
      <c r="AS946">
        <v>3.7747793999999999</v>
      </c>
      <c r="AT946">
        <v>5.6621700000000002E-3</v>
      </c>
      <c r="AU946">
        <v>5.6621700000000002E-3</v>
      </c>
      <c r="AV946">
        <v>6.2912990000000002E-3</v>
      </c>
      <c r="AW946">
        <v>6.2912990000000002E-3</v>
      </c>
      <c r="AX946">
        <v>6.9204289999999996E-3</v>
      </c>
      <c r="AY946">
        <v>8.1786889999999994E-3</v>
      </c>
      <c r="AZ946">
        <v>6.2187073461538499E-3</v>
      </c>
      <c r="BA946">
        <v>6.2912990000000002E-3</v>
      </c>
      <c r="BB946" t="s">
        <v>1877</v>
      </c>
      <c r="BC946" s="1" t="s">
        <v>1901</v>
      </c>
      <c r="BD946" t="s">
        <v>1887</v>
      </c>
      <c r="BE946" t="s">
        <v>63</v>
      </c>
      <c r="BF946">
        <v>29.71879959</v>
      </c>
      <c r="BG946">
        <v>-95.259910579999996</v>
      </c>
      <c r="BH946" t="s">
        <v>100</v>
      </c>
      <c r="BI946">
        <v>0.16666666666666699</v>
      </c>
      <c r="BJ946">
        <v>100</v>
      </c>
    </row>
    <row r="947" spans="1:62" x14ac:dyDescent="0.3">
      <c r="A947" s="1" t="s">
        <v>1900</v>
      </c>
      <c r="B947" s="1" t="s">
        <v>261</v>
      </c>
      <c r="C947" t="s">
        <v>1795</v>
      </c>
      <c r="D947">
        <v>2011</v>
      </c>
      <c r="E947" t="s">
        <v>262</v>
      </c>
      <c r="F947" t="s">
        <v>59</v>
      </c>
      <c r="G947">
        <v>0.28527750000000002</v>
      </c>
      <c r="H947">
        <v>0.32093722499999999</v>
      </c>
      <c r="I947">
        <v>0.47546250000000001</v>
      </c>
      <c r="J947">
        <v>0.62998777500000003</v>
      </c>
      <c r="K947">
        <v>0.94617037000000004</v>
      </c>
      <c r="L947">
        <v>1.1411100000000001</v>
      </c>
      <c r="M947">
        <v>6</v>
      </c>
      <c r="N947" t="s">
        <v>3501</v>
      </c>
      <c r="O947">
        <v>0.375985317888824</v>
      </c>
      <c r="P947">
        <v>0.35998531788882399</v>
      </c>
      <c r="Q947" s="3">
        <v>0.51660830769230803</v>
      </c>
      <c r="R947">
        <v>6.4896401549410496E-2</v>
      </c>
      <c r="S947" s="5">
        <v>5.9432810000000003E-2</v>
      </c>
      <c r="T947">
        <v>52</v>
      </c>
      <c r="U947">
        <v>2</v>
      </c>
      <c r="V947">
        <v>2</v>
      </c>
      <c r="W947">
        <v>14</v>
      </c>
      <c r="X947">
        <v>13</v>
      </c>
      <c r="Y947">
        <v>16</v>
      </c>
      <c r="Z947">
        <v>9</v>
      </c>
      <c r="AA947">
        <v>1</v>
      </c>
      <c r="AB947">
        <v>3.8461538461538498</v>
      </c>
      <c r="AC947" t="s">
        <v>60</v>
      </c>
      <c r="AD947" t="s">
        <v>60</v>
      </c>
      <c r="AE947" t="s">
        <v>263</v>
      </c>
      <c r="AF947" t="s">
        <v>68</v>
      </c>
      <c r="AI947">
        <v>1</v>
      </c>
      <c r="AJ947" s="2">
        <v>2.5000000000000002E-6</v>
      </c>
      <c r="AK947">
        <v>1</v>
      </c>
      <c r="AL947">
        <v>0.71319374999999996</v>
      </c>
      <c r="AM947">
        <v>0.80234306249999998</v>
      </c>
      <c r="AN947">
        <v>1.18865625</v>
      </c>
      <c r="AO947">
        <v>1.5749694375000001</v>
      </c>
      <c r="AP947">
        <v>2.3654259249999998</v>
      </c>
      <c r="AQ947">
        <v>2.8527749999999998</v>
      </c>
      <c r="AR947">
        <v>1.29152076923077</v>
      </c>
      <c r="AS947">
        <v>0.14858202500000001</v>
      </c>
      <c r="AT947">
        <v>2.8527750000000002E-4</v>
      </c>
      <c r="AU947">
        <v>3.20937225E-4</v>
      </c>
      <c r="AV947">
        <v>4.7546250000000002E-4</v>
      </c>
      <c r="AW947">
        <v>6.2998777499999998E-4</v>
      </c>
      <c r="AX947">
        <v>9.4617037000000001E-4</v>
      </c>
      <c r="AY947">
        <v>1.1411100000000001E-3</v>
      </c>
      <c r="AZ947">
        <v>5.1660830769230805E-4</v>
      </c>
      <c r="BA947" s="2">
        <v>5.9432809999999999E-5</v>
      </c>
      <c r="BB947" t="s">
        <v>1877</v>
      </c>
      <c r="BC947" s="1" t="s">
        <v>1901</v>
      </c>
      <c r="BD947" t="s">
        <v>1887</v>
      </c>
      <c r="BE947" t="s">
        <v>63</v>
      </c>
      <c r="BF947">
        <v>29.71879959</v>
      </c>
      <c r="BG947">
        <v>-95.259910579999996</v>
      </c>
      <c r="BH947" t="s">
        <v>100</v>
      </c>
      <c r="BI947">
        <v>0.4</v>
      </c>
      <c r="BJ947">
        <v>1000</v>
      </c>
    </row>
    <row r="948" spans="1:62" x14ac:dyDescent="0.3">
      <c r="A948" s="1" t="s">
        <v>1902</v>
      </c>
      <c r="B948" s="1" t="s">
        <v>171</v>
      </c>
      <c r="C948" t="s">
        <v>1795</v>
      </c>
      <c r="D948">
        <v>2011</v>
      </c>
      <c r="E948" t="s">
        <v>172</v>
      </c>
      <c r="F948" t="s">
        <v>59</v>
      </c>
      <c r="G948">
        <v>0</v>
      </c>
      <c r="H948">
        <v>0.7225762</v>
      </c>
      <c r="I948">
        <v>1.2689140000000001</v>
      </c>
      <c r="J948">
        <v>1.6037665000000001</v>
      </c>
      <c r="K948">
        <v>2.2699462000000001</v>
      </c>
      <c r="L948">
        <v>5.463381</v>
      </c>
      <c r="M948">
        <v>6</v>
      </c>
      <c r="N948" t="s">
        <v>3502</v>
      </c>
      <c r="O948">
        <v>1.9200322896813899</v>
      </c>
      <c r="P948">
        <v>1.806261610381245</v>
      </c>
      <c r="Q948" s="3">
        <v>1.26592724745763</v>
      </c>
      <c r="R948">
        <v>0.82676179269286498</v>
      </c>
      <c r="S948" s="5">
        <v>5.8746029999999998E-2</v>
      </c>
      <c r="T948">
        <v>59</v>
      </c>
      <c r="U948">
        <v>7</v>
      </c>
      <c r="V948">
        <v>7</v>
      </c>
      <c r="W948">
        <v>15</v>
      </c>
      <c r="X948">
        <v>15</v>
      </c>
      <c r="Y948">
        <v>15</v>
      </c>
      <c r="Z948">
        <v>14</v>
      </c>
      <c r="AA948">
        <v>1</v>
      </c>
      <c r="AB948">
        <v>11.864406779661</v>
      </c>
      <c r="AC948" t="s">
        <v>60</v>
      </c>
      <c r="AD948" t="s">
        <v>60</v>
      </c>
      <c r="AE948" t="s">
        <v>172</v>
      </c>
      <c r="AF948" t="s">
        <v>84</v>
      </c>
      <c r="AG948" t="s">
        <v>62</v>
      </c>
      <c r="AI948">
        <v>1</v>
      </c>
      <c r="AJ948" t="s">
        <v>60</v>
      </c>
      <c r="AK948">
        <v>0.7</v>
      </c>
      <c r="AL948" t="s">
        <v>60</v>
      </c>
      <c r="AM948" t="s">
        <v>60</v>
      </c>
      <c r="AN948" t="s">
        <v>60</v>
      </c>
      <c r="AO948" t="s">
        <v>60</v>
      </c>
      <c r="AP948" t="s">
        <v>60</v>
      </c>
      <c r="AQ948" t="s">
        <v>60</v>
      </c>
      <c r="AR948" t="s">
        <v>60</v>
      </c>
      <c r="AS948" t="s">
        <v>60</v>
      </c>
      <c r="AT948">
        <v>0</v>
      </c>
      <c r="AU948">
        <v>1.0322517142857101E-3</v>
      </c>
      <c r="AV948">
        <v>1.81273428571429E-3</v>
      </c>
      <c r="AW948">
        <v>2.2910949999999999E-3</v>
      </c>
      <c r="AX948">
        <v>3.2427802857142901E-3</v>
      </c>
      <c r="AY948">
        <v>7.8048299999999996E-3</v>
      </c>
      <c r="AZ948">
        <v>1.80846749636804E-3</v>
      </c>
      <c r="BA948" s="2">
        <v>8.3922899999999996E-5</v>
      </c>
      <c r="BB948" t="s">
        <v>1877</v>
      </c>
      <c r="BC948" s="1" t="s">
        <v>1885</v>
      </c>
      <c r="BD948" t="s">
        <v>811</v>
      </c>
      <c r="BE948" t="s">
        <v>63</v>
      </c>
      <c r="BF948">
        <v>29.76478767</v>
      </c>
      <c r="BG948">
        <v>-95.178535460000006</v>
      </c>
      <c r="BH948" t="s">
        <v>100</v>
      </c>
      <c r="BI948" t="s">
        <v>60</v>
      </c>
      <c r="BJ948">
        <v>700</v>
      </c>
    </row>
    <row r="949" spans="1:62" x14ac:dyDescent="0.3">
      <c r="A949" s="1" t="s">
        <v>1902</v>
      </c>
      <c r="B949" s="1" t="s">
        <v>177</v>
      </c>
      <c r="C949" t="s">
        <v>1795</v>
      </c>
      <c r="D949">
        <v>2011</v>
      </c>
      <c r="E949" t="s">
        <v>178</v>
      </c>
      <c r="F949" t="s">
        <v>59</v>
      </c>
      <c r="G949">
        <v>1.1151219999999999</v>
      </c>
      <c r="H949">
        <v>1.2183740000000001</v>
      </c>
      <c r="I949">
        <v>1.3835770000000001</v>
      </c>
      <c r="J949">
        <v>1.590082</v>
      </c>
      <c r="K949">
        <v>1.821366</v>
      </c>
      <c r="L949">
        <v>2.3541470000000002</v>
      </c>
      <c r="M949">
        <v>6</v>
      </c>
      <c r="N949" t="s">
        <v>3503</v>
      </c>
      <c r="O949">
        <v>1.1080727985493561</v>
      </c>
      <c r="P949">
        <v>1.8072798549355999E-2</v>
      </c>
      <c r="Q949" s="3">
        <v>1.4301284186440699</v>
      </c>
      <c r="R949">
        <v>7.4356225959268094E-2</v>
      </c>
      <c r="S949" s="5">
        <v>0.2065041</v>
      </c>
      <c r="T949">
        <v>59</v>
      </c>
      <c r="U949">
        <v>0</v>
      </c>
      <c r="V949">
        <v>0</v>
      </c>
      <c r="W949">
        <v>15</v>
      </c>
      <c r="X949">
        <v>15</v>
      </c>
      <c r="Y949">
        <v>15</v>
      </c>
      <c r="Z949">
        <v>14</v>
      </c>
      <c r="AA949">
        <v>1</v>
      </c>
      <c r="AB949">
        <v>0</v>
      </c>
      <c r="AC949" t="s">
        <v>60</v>
      </c>
      <c r="AD949" t="s">
        <v>60</v>
      </c>
      <c r="AE949" t="s">
        <v>179</v>
      </c>
      <c r="AF949" t="s">
        <v>84</v>
      </c>
      <c r="AI949">
        <v>1</v>
      </c>
      <c r="AJ949" t="s">
        <v>60</v>
      </c>
      <c r="AK949">
        <v>0.09</v>
      </c>
      <c r="AL949" t="s">
        <v>60</v>
      </c>
      <c r="AM949" t="s">
        <v>60</v>
      </c>
      <c r="AN949" t="s">
        <v>60</v>
      </c>
      <c r="AO949" t="s">
        <v>60</v>
      </c>
      <c r="AP949" t="s">
        <v>60</v>
      </c>
      <c r="AQ949" t="s">
        <v>60</v>
      </c>
      <c r="AR949" t="s">
        <v>60</v>
      </c>
      <c r="AS949" t="s">
        <v>60</v>
      </c>
      <c r="AT949">
        <v>1.23902444444444E-2</v>
      </c>
      <c r="AU949">
        <v>1.35374888888889E-2</v>
      </c>
      <c r="AV949">
        <v>1.5373077777777799E-2</v>
      </c>
      <c r="AW949">
        <v>1.7667577777777801E-2</v>
      </c>
      <c r="AX949">
        <v>2.0237399999999999E-2</v>
      </c>
      <c r="AY949">
        <v>2.6157188888888901E-2</v>
      </c>
      <c r="AZ949">
        <v>1.5890315762711899E-2</v>
      </c>
      <c r="BA949">
        <v>2.2944900000000002E-3</v>
      </c>
      <c r="BB949" t="s">
        <v>1877</v>
      </c>
      <c r="BC949" s="1" t="s">
        <v>1885</v>
      </c>
      <c r="BD949" t="s">
        <v>811</v>
      </c>
      <c r="BE949" t="s">
        <v>63</v>
      </c>
      <c r="BF949">
        <v>29.76478767</v>
      </c>
      <c r="BG949">
        <v>-95.178535460000006</v>
      </c>
      <c r="BH949" t="s">
        <v>100</v>
      </c>
      <c r="BI949" t="s">
        <v>60</v>
      </c>
      <c r="BJ949">
        <v>90</v>
      </c>
    </row>
    <row r="950" spans="1:62" x14ac:dyDescent="0.3">
      <c r="A950" s="1" t="s">
        <v>1902</v>
      </c>
      <c r="B950" s="1" t="s">
        <v>209</v>
      </c>
      <c r="C950" t="s">
        <v>1795</v>
      </c>
      <c r="D950">
        <v>2011</v>
      </c>
      <c r="E950" t="s">
        <v>210</v>
      </c>
      <c r="F950" t="s">
        <v>59</v>
      </c>
      <c r="G950">
        <v>0.56621699999999997</v>
      </c>
      <c r="H950">
        <v>0.62912990000000002</v>
      </c>
      <c r="I950">
        <v>0.62912990000000002</v>
      </c>
      <c r="J950">
        <v>0.69204290000000002</v>
      </c>
      <c r="K950">
        <v>0.76753850000000001</v>
      </c>
      <c r="L950">
        <v>2.1390419999999999</v>
      </c>
      <c r="M950">
        <v>6</v>
      </c>
      <c r="N950" t="s">
        <v>3504</v>
      </c>
      <c r="O950">
        <v>0.59808126479249901</v>
      </c>
      <c r="P950">
        <v>5.1081264792498998E-2</v>
      </c>
      <c r="Q950" s="3">
        <v>0.69310923898305099</v>
      </c>
      <c r="R950">
        <v>5.8209414602429697E-2</v>
      </c>
      <c r="S950" s="5">
        <v>0.62912990000000002</v>
      </c>
      <c r="T950">
        <v>59</v>
      </c>
      <c r="U950">
        <v>13</v>
      </c>
      <c r="V950">
        <v>0</v>
      </c>
      <c r="W950">
        <v>15</v>
      </c>
      <c r="X950">
        <v>15</v>
      </c>
      <c r="Y950">
        <v>15</v>
      </c>
      <c r="Z950">
        <v>14</v>
      </c>
      <c r="AA950">
        <v>1</v>
      </c>
      <c r="AB950">
        <v>22.033898305084701</v>
      </c>
      <c r="AC950" t="s">
        <v>60</v>
      </c>
      <c r="AD950" t="s">
        <v>60</v>
      </c>
      <c r="AE950" t="s">
        <v>211</v>
      </c>
      <c r="AF950" t="s">
        <v>93</v>
      </c>
      <c r="AI950">
        <v>1</v>
      </c>
      <c r="AJ950" s="2">
        <v>6.0000000000000002E-6</v>
      </c>
      <c r="AK950">
        <v>0.1</v>
      </c>
      <c r="AL950">
        <v>3.3973019999999998</v>
      </c>
      <c r="AM950">
        <v>3.7747793999999999</v>
      </c>
      <c r="AN950">
        <v>3.7747793999999999</v>
      </c>
      <c r="AO950">
        <v>4.1522573999999999</v>
      </c>
      <c r="AP950">
        <v>4.6052309999999999</v>
      </c>
      <c r="AQ950">
        <v>12.834251999999999</v>
      </c>
      <c r="AR950">
        <v>4.1586554338983097</v>
      </c>
      <c r="AS950">
        <v>3.7747793999999999</v>
      </c>
      <c r="AT950">
        <v>5.6621700000000002E-3</v>
      </c>
      <c r="AU950">
        <v>6.2912990000000002E-3</v>
      </c>
      <c r="AV950">
        <v>6.2912990000000002E-3</v>
      </c>
      <c r="AW950">
        <v>6.9204289999999996E-3</v>
      </c>
      <c r="AX950">
        <v>7.6753849999999998E-3</v>
      </c>
      <c r="AY950">
        <v>2.139042E-2</v>
      </c>
      <c r="AZ950">
        <v>6.9310923898305097E-3</v>
      </c>
      <c r="BA950">
        <v>6.2912990000000002E-3</v>
      </c>
      <c r="BB950" t="s">
        <v>1877</v>
      </c>
      <c r="BC950" s="1" t="s">
        <v>1885</v>
      </c>
      <c r="BD950" t="s">
        <v>811</v>
      </c>
      <c r="BE950" t="s">
        <v>63</v>
      </c>
      <c r="BF950">
        <v>29.76478767</v>
      </c>
      <c r="BG950">
        <v>-95.178535460000006</v>
      </c>
      <c r="BH950" t="s">
        <v>100</v>
      </c>
      <c r="BI950">
        <v>0.16666666666666699</v>
      </c>
      <c r="BJ950">
        <v>100</v>
      </c>
    </row>
    <row r="951" spans="1:62" x14ac:dyDescent="0.3">
      <c r="A951" s="1" t="s">
        <v>1902</v>
      </c>
      <c r="B951" s="1" t="s">
        <v>261</v>
      </c>
      <c r="C951" t="s">
        <v>1795</v>
      </c>
      <c r="D951">
        <v>2011</v>
      </c>
      <c r="E951" t="s">
        <v>262</v>
      </c>
      <c r="F951" t="s">
        <v>59</v>
      </c>
      <c r="G951">
        <v>0.2377312</v>
      </c>
      <c r="H951">
        <v>0.3328238</v>
      </c>
      <c r="I951">
        <v>0.47546250000000001</v>
      </c>
      <c r="J951">
        <v>0.76074005</v>
      </c>
      <c r="K951">
        <v>1.0745456</v>
      </c>
      <c r="L951">
        <v>2.7101359999999999</v>
      </c>
      <c r="M951">
        <v>6</v>
      </c>
      <c r="N951" t="s">
        <v>3505</v>
      </c>
      <c r="O951">
        <v>0.36886524311651203</v>
      </c>
      <c r="P951">
        <v>0.35286524311651202</v>
      </c>
      <c r="Q951" s="3">
        <v>0.59956626440677996</v>
      </c>
      <c r="R951">
        <v>0.23222417766068601</v>
      </c>
      <c r="S951" s="5">
        <v>5.9432810000000003E-2</v>
      </c>
      <c r="T951">
        <v>59</v>
      </c>
      <c r="U951">
        <v>2</v>
      </c>
      <c r="V951">
        <v>2</v>
      </c>
      <c r="W951">
        <v>15</v>
      </c>
      <c r="X951">
        <v>15</v>
      </c>
      <c r="Y951">
        <v>15</v>
      </c>
      <c r="Z951">
        <v>14</v>
      </c>
      <c r="AA951">
        <v>1</v>
      </c>
      <c r="AB951">
        <v>3.3898305084745801</v>
      </c>
      <c r="AC951" t="s">
        <v>60</v>
      </c>
      <c r="AD951" t="s">
        <v>60</v>
      </c>
      <c r="AE951" t="s">
        <v>263</v>
      </c>
      <c r="AF951" t="s">
        <v>68</v>
      </c>
      <c r="AI951">
        <v>1</v>
      </c>
      <c r="AJ951" s="2">
        <v>2.5000000000000002E-6</v>
      </c>
      <c r="AK951">
        <v>1</v>
      </c>
      <c r="AL951">
        <v>0.59432799999999997</v>
      </c>
      <c r="AM951">
        <v>0.83205949999999995</v>
      </c>
      <c r="AN951">
        <v>1.18865625</v>
      </c>
      <c r="AO951">
        <v>1.9018501249999999</v>
      </c>
      <c r="AP951">
        <v>2.6863640000000002</v>
      </c>
      <c r="AQ951">
        <v>6.7753399999999999</v>
      </c>
      <c r="AR951">
        <v>1.4989156610169501</v>
      </c>
      <c r="AS951">
        <v>0.14858202500000001</v>
      </c>
      <c r="AT951">
        <v>2.3773119999999999E-4</v>
      </c>
      <c r="AU951">
        <v>3.328238E-4</v>
      </c>
      <c r="AV951">
        <v>4.7546250000000002E-4</v>
      </c>
      <c r="AW951">
        <v>7.6074005E-4</v>
      </c>
      <c r="AX951">
        <v>1.0745456000000001E-3</v>
      </c>
      <c r="AY951">
        <v>2.7101360000000001E-3</v>
      </c>
      <c r="AZ951">
        <v>5.9956626440678005E-4</v>
      </c>
      <c r="BA951" s="2">
        <v>5.9432809999999999E-5</v>
      </c>
      <c r="BB951" t="s">
        <v>1877</v>
      </c>
      <c r="BC951" s="1" t="s">
        <v>1885</v>
      </c>
      <c r="BD951" t="s">
        <v>811</v>
      </c>
      <c r="BE951" t="s">
        <v>63</v>
      </c>
      <c r="BF951">
        <v>29.76478767</v>
      </c>
      <c r="BG951">
        <v>-95.178535460000006</v>
      </c>
      <c r="BH951" t="s">
        <v>100</v>
      </c>
      <c r="BI951">
        <v>0.4</v>
      </c>
      <c r="BJ951">
        <v>1000</v>
      </c>
    </row>
    <row r="952" spans="1:62" x14ac:dyDescent="0.3">
      <c r="A952" s="1" t="s">
        <v>1903</v>
      </c>
      <c r="B952" s="1" t="s">
        <v>171</v>
      </c>
      <c r="C952" t="s">
        <v>1795</v>
      </c>
      <c r="D952">
        <v>2011</v>
      </c>
      <c r="E952" t="s">
        <v>172</v>
      </c>
      <c r="F952" t="s">
        <v>59</v>
      </c>
      <c r="G952">
        <v>0.31722854</v>
      </c>
      <c r="H952">
        <v>0.81069519999999995</v>
      </c>
      <c r="I952">
        <v>1.057429</v>
      </c>
      <c r="J952">
        <v>1.762381</v>
      </c>
      <c r="K952">
        <v>3.1581866000000001</v>
      </c>
      <c r="L952">
        <v>4.3354569999999999</v>
      </c>
      <c r="M952">
        <v>6</v>
      </c>
      <c r="N952" t="s">
        <v>3506</v>
      </c>
      <c r="O952">
        <v>1.1189761351288889</v>
      </c>
      <c r="P952">
        <v>1.005205455828744</v>
      </c>
      <c r="Q952" s="3">
        <v>1.3934559022222199</v>
      </c>
      <c r="R952">
        <v>1.09763297673129</v>
      </c>
      <c r="S952" s="5">
        <v>5.8746029999999998E-2</v>
      </c>
      <c r="T952">
        <v>45</v>
      </c>
      <c r="U952">
        <v>4</v>
      </c>
      <c r="V952">
        <v>4</v>
      </c>
      <c r="W952">
        <v>15</v>
      </c>
      <c r="X952">
        <v>14</v>
      </c>
      <c r="Y952">
        <v>12</v>
      </c>
      <c r="Z952">
        <v>4</v>
      </c>
      <c r="AA952">
        <v>1</v>
      </c>
      <c r="AB952">
        <v>8.8888888888888893</v>
      </c>
      <c r="AC952" t="s">
        <v>60</v>
      </c>
      <c r="AD952" t="s">
        <v>60</v>
      </c>
      <c r="AE952" t="s">
        <v>172</v>
      </c>
      <c r="AF952" t="s">
        <v>84</v>
      </c>
      <c r="AG952" t="s">
        <v>62</v>
      </c>
      <c r="AI952">
        <v>1</v>
      </c>
      <c r="AJ952" t="s">
        <v>60</v>
      </c>
      <c r="AK952">
        <v>0.7</v>
      </c>
      <c r="AL952" t="s">
        <v>60</v>
      </c>
      <c r="AM952" t="s">
        <v>60</v>
      </c>
      <c r="AN952" t="s">
        <v>60</v>
      </c>
      <c r="AO952" t="s">
        <v>60</v>
      </c>
      <c r="AP952" t="s">
        <v>60</v>
      </c>
      <c r="AQ952" t="s">
        <v>60</v>
      </c>
      <c r="AR952" t="s">
        <v>60</v>
      </c>
      <c r="AS952" t="s">
        <v>60</v>
      </c>
      <c r="AT952">
        <v>4.5318362857142902E-4</v>
      </c>
      <c r="AU952">
        <v>1.1581359999999999E-3</v>
      </c>
      <c r="AV952">
        <v>1.5106128571428601E-3</v>
      </c>
      <c r="AW952">
        <v>2.51768714285714E-3</v>
      </c>
      <c r="AX952">
        <v>4.5116951428571398E-3</v>
      </c>
      <c r="AY952">
        <v>6.1935100000000002E-3</v>
      </c>
      <c r="AZ952">
        <v>1.9906512888888902E-3</v>
      </c>
      <c r="BA952" s="2">
        <v>8.3922899999999996E-5</v>
      </c>
      <c r="BB952" t="s">
        <v>1877</v>
      </c>
      <c r="BC952" s="1" t="s">
        <v>1904</v>
      </c>
      <c r="BD952" t="s">
        <v>1895</v>
      </c>
      <c r="BE952" t="s">
        <v>63</v>
      </c>
      <c r="BF952">
        <v>29.761653899999999</v>
      </c>
      <c r="BG952">
        <v>-95.081382750000003</v>
      </c>
      <c r="BH952" t="s">
        <v>107</v>
      </c>
      <c r="BI952" t="s">
        <v>60</v>
      </c>
      <c r="BJ952">
        <v>700</v>
      </c>
    </row>
    <row r="953" spans="1:62" x14ac:dyDescent="0.3">
      <c r="A953" s="1" t="s">
        <v>1903</v>
      </c>
      <c r="B953" s="1" t="s">
        <v>177</v>
      </c>
      <c r="C953" t="s">
        <v>1795</v>
      </c>
      <c r="D953">
        <v>2011</v>
      </c>
      <c r="E953" t="s">
        <v>178</v>
      </c>
      <c r="F953" t="s">
        <v>59</v>
      </c>
      <c r="G953">
        <v>1.1109924</v>
      </c>
      <c r="H953">
        <v>1.2183740000000001</v>
      </c>
      <c r="I953">
        <v>1.362927</v>
      </c>
      <c r="J953">
        <v>1.52813</v>
      </c>
      <c r="K953">
        <v>1.6768136</v>
      </c>
      <c r="L953">
        <v>2.1682929999999998</v>
      </c>
      <c r="M953">
        <v>6</v>
      </c>
      <c r="N953" t="s">
        <v>3507</v>
      </c>
      <c r="O953">
        <v>1.1513662444244521</v>
      </c>
      <c r="P953">
        <v>6.1366244424452002E-2</v>
      </c>
      <c r="Q953" s="3">
        <v>1.39367328222222</v>
      </c>
      <c r="R953">
        <v>5.8589338865847801E-2</v>
      </c>
      <c r="S953" s="5">
        <v>0.2065041</v>
      </c>
      <c r="T953">
        <v>45</v>
      </c>
      <c r="U953">
        <v>0</v>
      </c>
      <c r="V953">
        <v>0</v>
      </c>
      <c r="W953">
        <v>15</v>
      </c>
      <c r="X953">
        <v>14</v>
      </c>
      <c r="Y953">
        <v>12</v>
      </c>
      <c r="Z953">
        <v>4</v>
      </c>
      <c r="AA953">
        <v>1</v>
      </c>
      <c r="AB953">
        <v>0</v>
      </c>
      <c r="AC953" t="s">
        <v>60</v>
      </c>
      <c r="AD953" t="s">
        <v>60</v>
      </c>
      <c r="AE953" t="s">
        <v>179</v>
      </c>
      <c r="AF953" t="s">
        <v>84</v>
      </c>
      <c r="AI953">
        <v>1</v>
      </c>
      <c r="AJ953" t="s">
        <v>60</v>
      </c>
      <c r="AK953">
        <v>0.09</v>
      </c>
      <c r="AL953" t="s">
        <v>60</v>
      </c>
      <c r="AM953" t="s">
        <v>60</v>
      </c>
      <c r="AN953" t="s">
        <v>60</v>
      </c>
      <c r="AO953" t="s">
        <v>60</v>
      </c>
      <c r="AP953" t="s">
        <v>60</v>
      </c>
      <c r="AQ953" t="s">
        <v>60</v>
      </c>
      <c r="AR953" t="s">
        <v>60</v>
      </c>
      <c r="AS953" t="s">
        <v>60</v>
      </c>
      <c r="AT953">
        <v>1.234436E-2</v>
      </c>
      <c r="AU953">
        <v>1.35374888888889E-2</v>
      </c>
      <c r="AV953">
        <v>1.51436333333333E-2</v>
      </c>
      <c r="AW953">
        <v>1.6979222222222201E-2</v>
      </c>
      <c r="AX953">
        <v>1.8631262222222202E-2</v>
      </c>
      <c r="AY953">
        <v>2.4092144444444401E-2</v>
      </c>
      <c r="AZ953">
        <v>1.5485258691358E-2</v>
      </c>
      <c r="BA953">
        <v>2.2944900000000002E-3</v>
      </c>
      <c r="BB953" t="s">
        <v>1877</v>
      </c>
      <c r="BC953" s="1" t="s">
        <v>1904</v>
      </c>
      <c r="BD953" t="s">
        <v>1895</v>
      </c>
      <c r="BE953" t="s">
        <v>63</v>
      </c>
      <c r="BF953">
        <v>29.761653899999999</v>
      </c>
      <c r="BG953">
        <v>-95.081382750000003</v>
      </c>
      <c r="BH953" t="s">
        <v>107</v>
      </c>
      <c r="BI953" t="s">
        <v>60</v>
      </c>
      <c r="BJ953">
        <v>90</v>
      </c>
    </row>
    <row r="954" spans="1:62" x14ac:dyDescent="0.3">
      <c r="A954" s="1" t="s">
        <v>1903</v>
      </c>
      <c r="B954" s="1" t="s">
        <v>209</v>
      </c>
      <c r="C954" t="s">
        <v>1795</v>
      </c>
      <c r="D954">
        <v>2011</v>
      </c>
      <c r="E954" t="s">
        <v>210</v>
      </c>
      <c r="F954" t="s">
        <v>59</v>
      </c>
      <c r="G954">
        <v>0.56621699999999997</v>
      </c>
      <c r="H954">
        <v>0.56621699999999997</v>
      </c>
      <c r="I954">
        <v>0.62912990000000002</v>
      </c>
      <c r="J954">
        <v>0.62912990000000002</v>
      </c>
      <c r="K954">
        <v>0.75495590000000001</v>
      </c>
      <c r="L954">
        <v>1.1324339999999999</v>
      </c>
      <c r="M954">
        <v>6</v>
      </c>
      <c r="N954" t="s">
        <v>3508</v>
      </c>
      <c r="O954">
        <v>0.54850817869764901</v>
      </c>
      <c r="P954">
        <v>1.508178697649E-3</v>
      </c>
      <c r="Q954" s="3">
        <v>0.64311059111111102</v>
      </c>
      <c r="R954">
        <v>1.2393877935673101E-2</v>
      </c>
      <c r="S954" s="5">
        <v>0.62912990000000002</v>
      </c>
      <c r="T954">
        <v>45</v>
      </c>
      <c r="U954">
        <v>12</v>
      </c>
      <c r="V954">
        <v>0</v>
      </c>
      <c r="W954">
        <v>15</v>
      </c>
      <c r="X954">
        <v>14</v>
      </c>
      <c r="Y954">
        <v>12</v>
      </c>
      <c r="Z954">
        <v>4</v>
      </c>
      <c r="AA954">
        <v>1</v>
      </c>
      <c r="AB954">
        <v>26.6666666666667</v>
      </c>
      <c r="AC954" t="s">
        <v>60</v>
      </c>
      <c r="AD954" t="s">
        <v>60</v>
      </c>
      <c r="AE954" t="s">
        <v>211</v>
      </c>
      <c r="AF954" t="s">
        <v>93</v>
      </c>
      <c r="AI954">
        <v>1</v>
      </c>
      <c r="AJ954" s="2">
        <v>6.0000000000000002E-6</v>
      </c>
      <c r="AK954">
        <v>0.1</v>
      </c>
      <c r="AL954">
        <v>3.3973019999999998</v>
      </c>
      <c r="AM954">
        <v>3.3973019999999998</v>
      </c>
      <c r="AN954">
        <v>3.7747793999999999</v>
      </c>
      <c r="AO954">
        <v>3.7747793999999999</v>
      </c>
      <c r="AP954">
        <v>4.5297353999999999</v>
      </c>
      <c r="AQ954">
        <v>6.7946039999999996</v>
      </c>
      <c r="AR954">
        <v>3.8586635466666701</v>
      </c>
      <c r="AS954">
        <v>3.7747793999999999</v>
      </c>
      <c r="AT954">
        <v>5.6621700000000002E-3</v>
      </c>
      <c r="AU954">
        <v>5.6621700000000002E-3</v>
      </c>
      <c r="AV954">
        <v>6.2912990000000002E-3</v>
      </c>
      <c r="AW954">
        <v>6.2912990000000002E-3</v>
      </c>
      <c r="AX954">
        <v>7.549559E-3</v>
      </c>
      <c r="AY954">
        <v>1.132434E-2</v>
      </c>
      <c r="AZ954">
        <v>6.4311059111111096E-3</v>
      </c>
      <c r="BA954">
        <v>6.2912990000000002E-3</v>
      </c>
      <c r="BB954" t="s">
        <v>1877</v>
      </c>
      <c r="BC954" s="1" t="s">
        <v>1904</v>
      </c>
      <c r="BD954" t="s">
        <v>1895</v>
      </c>
      <c r="BE954" t="s">
        <v>63</v>
      </c>
      <c r="BF954">
        <v>29.761653899999999</v>
      </c>
      <c r="BG954">
        <v>-95.081382750000003</v>
      </c>
      <c r="BH954" t="s">
        <v>107</v>
      </c>
      <c r="BI954">
        <v>0.16666666666666699</v>
      </c>
      <c r="BJ954">
        <v>100</v>
      </c>
    </row>
    <row r="955" spans="1:62" x14ac:dyDescent="0.3">
      <c r="A955" s="1" t="s">
        <v>1903</v>
      </c>
      <c r="B955" s="1" t="s">
        <v>261</v>
      </c>
      <c r="C955" t="s">
        <v>1795</v>
      </c>
      <c r="D955">
        <v>2011</v>
      </c>
      <c r="E955" t="s">
        <v>262</v>
      </c>
      <c r="F955" t="s">
        <v>59</v>
      </c>
      <c r="G955">
        <v>6.6564754000000004E-2</v>
      </c>
      <c r="H955">
        <v>0.14263870000000001</v>
      </c>
      <c r="I955">
        <v>0.3328238</v>
      </c>
      <c r="J955">
        <v>0.52300880000000005</v>
      </c>
      <c r="K955">
        <v>0.86534173999999997</v>
      </c>
      <c r="L955">
        <v>1.4739340000000001</v>
      </c>
      <c r="M955">
        <v>6</v>
      </c>
      <c r="N955" t="s">
        <v>3509</v>
      </c>
      <c r="O955">
        <v>0.22008838044576001</v>
      </c>
      <c r="P955">
        <v>0.20408838044576</v>
      </c>
      <c r="Q955" s="3">
        <v>0.40255825977777798</v>
      </c>
      <c r="R955">
        <v>0.118334555117592</v>
      </c>
      <c r="S955" s="5">
        <v>5.9432810000000003E-2</v>
      </c>
      <c r="T955">
        <v>45</v>
      </c>
      <c r="U955">
        <v>5</v>
      </c>
      <c r="V955">
        <v>4</v>
      </c>
      <c r="W955">
        <v>15</v>
      </c>
      <c r="X955">
        <v>14</v>
      </c>
      <c r="Y955">
        <v>12</v>
      </c>
      <c r="Z955">
        <v>4</v>
      </c>
      <c r="AA955">
        <v>1</v>
      </c>
      <c r="AB955">
        <v>11.1111111111111</v>
      </c>
      <c r="AC955" t="s">
        <v>60</v>
      </c>
      <c r="AD955" t="s">
        <v>60</v>
      </c>
      <c r="AE955" t="s">
        <v>263</v>
      </c>
      <c r="AF955" t="s">
        <v>68</v>
      </c>
      <c r="AI955">
        <v>1</v>
      </c>
      <c r="AJ955" s="2">
        <v>2.5000000000000002E-6</v>
      </c>
      <c r="AK955">
        <v>1</v>
      </c>
      <c r="AL955">
        <v>0.16641188500000001</v>
      </c>
      <c r="AM955">
        <v>0.35659675000000002</v>
      </c>
      <c r="AN955">
        <v>0.83205949999999995</v>
      </c>
      <c r="AO955">
        <v>1.3075220000000001</v>
      </c>
      <c r="AP955">
        <v>2.1633543500000001</v>
      </c>
      <c r="AQ955">
        <v>3.6848350000000001</v>
      </c>
      <c r="AR955">
        <v>1.0063956494444399</v>
      </c>
      <c r="AS955">
        <v>0.14858202500000001</v>
      </c>
      <c r="AT955" s="2">
        <v>6.6564754000000004E-5</v>
      </c>
      <c r="AU955">
        <v>1.4263869999999999E-4</v>
      </c>
      <c r="AV955">
        <v>3.328238E-4</v>
      </c>
      <c r="AW955">
        <v>5.2300879999999999E-4</v>
      </c>
      <c r="AX955">
        <v>8.6534174000000002E-4</v>
      </c>
      <c r="AY955">
        <v>1.4739340000000001E-3</v>
      </c>
      <c r="AZ955">
        <v>4.0255825977777797E-4</v>
      </c>
      <c r="BA955" s="2">
        <v>5.9432809999999999E-5</v>
      </c>
      <c r="BB955" t="s">
        <v>1877</v>
      </c>
      <c r="BC955" s="1" t="s">
        <v>1904</v>
      </c>
      <c r="BD955" t="s">
        <v>1895</v>
      </c>
      <c r="BE955" t="s">
        <v>63</v>
      </c>
      <c r="BF955">
        <v>29.761653899999999</v>
      </c>
      <c r="BG955">
        <v>-95.081382750000003</v>
      </c>
      <c r="BH955" t="s">
        <v>107</v>
      </c>
      <c r="BI955">
        <v>0.4</v>
      </c>
      <c r="BJ955">
        <v>1000</v>
      </c>
    </row>
    <row r="956" spans="1:62" x14ac:dyDescent="0.3">
      <c r="A956" s="1" t="s">
        <v>1907</v>
      </c>
      <c r="B956" s="1" t="s">
        <v>171</v>
      </c>
      <c r="C956" t="s">
        <v>1795</v>
      </c>
      <c r="D956">
        <v>2011</v>
      </c>
      <c r="E956" t="s">
        <v>172</v>
      </c>
      <c r="F956" t="s">
        <v>388</v>
      </c>
      <c r="G956">
        <v>0.66951786909090905</v>
      </c>
      <c r="H956">
        <v>0.92126050514069302</v>
      </c>
      <c r="I956">
        <v>1.42539237954545</v>
      </c>
      <c r="J956">
        <v>2.11527676282468</v>
      </c>
      <c r="K956">
        <v>2.8634685886363598</v>
      </c>
      <c r="L956">
        <v>6.0233376954545497</v>
      </c>
      <c r="M956">
        <v>1</v>
      </c>
      <c r="N956" t="s">
        <v>3510</v>
      </c>
      <c r="O956">
        <v>2.273922667139296</v>
      </c>
      <c r="P956">
        <v>2.1601519878391509</v>
      </c>
      <c r="Q956" s="3">
        <v>1.6238170918738499</v>
      </c>
      <c r="R956">
        <v>0.88396923465166</v>
      </c>
      <c r="S956" s="5">
        <v>5.8746029999999999E-3</v>
      </c>
      <c r="T956">
        <v>286</v>
      </c>
      <c r="U956">
        <v>0</v>
      </c>
      <c r="V956">
        <v>0</v>
      </c>
      <c r="W956">
        <v>27</v>
      </c>
      <c r="X956">
        <v>85</v>
      </c>
      <c r="Y956">
        <v>88</v>
      </c>
      <c r="Z956">
        <v>86</v>
      </c>
      <c r="AA956">
        <v>1</v>
      </c>
      <c r="AB956">
        <v>0</v>
      </c>
      <c r="AC956" t="s">
        <v>60</v>
      </c>
      <c r="AD956" t="s">
        <v>60</v>
      </c>
      <c r="AE956" t="s">
        <v>172</v>
      </c>
      <c r="AF956" t="s">
        <v>84</v>
      </c>
      <c r="AG956" t="s">
        <v>62</v>
      </c>
      <c r="AI956">
        <v>1</v>
      </c>
      <c r="AJ956" t="s">
        <v>60</v>
      </c>
      <c r="AK956">
        <v>0.7</v>
      </c>
      <c r="AL956" t="s">
        <v>60</v>
      </c>
      <c r="AM956" t="s">
        <v>60</v>
      </c>
      <c r="AN956" t="s">
        <v>60</v>
      </c>
      <c r="AO956" t="s">
        <v>60</v>
      </c>
      <c r="AP956" t="s">
        <v>60</v>
      </c>
      <c r="AQ956" t="s">
        <v>60</v>
      </c>
      <c r="AR956" t="s">
        <v>60</v>
      </c>
      <c r="AS956" t="s">
        <v>60</v>
      </c>
      <c r="AT956">
        <v>9.5645409870129901E-4</v>
      </c>
      <c r="AU956">
        <v>1.3160864359152799E-3</v>
      </c>
      <c r="AV956">
        <v>2.0362748279220801E-3</v>
      </c>
      <c r="AW956">
        <v>3.0218239468923899E-3</v>
      </c>
      <c r="AX956">
        <v>4.0906694123376596E-3</v>
      </c>
      <c r="AY956">
        <v>8.6047681363636396E-3</v>
      </c>
      <c r="AZ956">
        <v>2.3197387026769301E-3</v>
      </c>
      <c r="BA956" s="2">
        <v>8.3922900000000002E-6</v>
      </c>
      <c r="BB956" t="s">
        <v>1877</v>
      </c>
      <c r="BC956" s="1" t="s">
        <v>1908</v>
      </c>
      <c r="BD956" t="s">
        <v>811</v>
      </c>
      <c r="BE956" t="s">
        <v>106</v>
      </c>
      <c r="BF956">
        <v>29.7337265</v>
      </c>
      <c r="BG956">
        <v>-95.257591250000004</v>
      </c>
      <c r="BH956" t="s">
        <v>100</v>
      </c>
      <c r="BI956" t="s">
        <v>60</v>
      </c>
      <c r="BJ956">
        <v>700</v>
      </c>
    </row>
    <row r="957" spans="1:62" x14ac:dyDescent="0.3">
      <c r="A957" s="1" t="s">
        <v>1907</v>
      </c>
      <c r="B957" s="1" t="s">
        <v>261</v>
      </c>
      <c r="C957" t="s">
        <v>1795</v>
      </c>
      <c r="D957">
        <v>2011</v>
      </c>
      <c r="E957" t="s">
        <v>262</v>
      </c>
      <c r="F957" t="s">
        <v>388</v>
      </c>
      <c r="G957">
        <v>0.20512423977272701</v>
      </c>
      <c r="H957">
        <v>0.252610673946429</v>
      </c>
      <c r="I957">
        <v>0.341468515909091</v>
      </c>
      <c r="J957">
        <v>0.50729184415584405</v>
      </c>
      <c r="K957">
        <v>0.73056432545454597</v>
      </c>
      <c r="L957">
        <v>1.5574098181818199</v>
      </c>
      <c r="M957">
        <v>1</v>
      </c>
      <c r="N957" t="s">
        <v>3511</v>
      </c>
      <c r="O957">
        <v>0.33389566950127103</v>
      </c>
      <c r="P957">
        <v>0.31789566950127102</v>
      </c>
      <c r="Q957" s="3">
        <v>0.40893067678828598</v>
      </c>
      <c r="R957">
        <v>5.27151436157383E-2</v>
      </c>
      <c r="S957" s="5">
        <v>5.9432820000000003E-3</v>
      </c>
      <c r="T957">
        <v>340</v>
      </c>
      <c r="U957">
        <v>0</v>
      </c>
      <c r="V957">
        <v>0</v>
      </c>
      <c r="W957">
        <v>81</v>
      </c>
      <c r="X957">
        <v>85</v>
      </c>
      <c r="Y957">
        <v>88</v>
      </c>
      <c r="Z957">
        <v>86</v>
      </c>
      <c r="AA957">
        <v>1</v>
      </c>
      <c r="AB957">
        <v>0</v>
      </c>
      <c r="AC957" t="s">
        <v>60</v>
      </c>
      <c r="AD957" t="s">
        <v>60</v>
      </c>
      <c r="AE957" t="s">
        <v>263</v>
      </c>
      <c r="AF957" t="s">
        <v>68</v>
      </c>
      <c r="AI957">
        <v>1</v>
      </c>
      <c r="AJ957" s="2">
        <v>2.5000000000000002E-6</v>
      </c>
      <c r="AK957">
        <v>1</v>
      </c>
      <c r="AL957">
        <v>0.51281059943181795</v>
      </c>
      <c r="AM957">
        <v>0.631526684866071</v>
      </c>
      <c r="AN957">
        <v>0.85367128977272699</v>
      </c>
      <c r="AO957">
        <v>1.26822961038961</v>
      </c>
      <c r="AP957">
        <v>1.8264108136363599</v>
      </c>
      <c r="AQ957">
        <v>3.8935245454545502</v>
      </c>
      <c r="AR957">
        <v>1.0223266919707199</v>
      </c>
      <c r="AS957">
        <v>1.4858204999999999E-2</v>
      </c>
      <c r="AT957">
        <v>2.0512423977272701E-4</v>
      </c>
      <c r="AU957">
        <v>2.52610673946429E-4</v>
      </c>
      <c r="AV957">
        <v>3.4146851590909099E-4</v>
      </c>
      <c r="AW957">
        <v>5.0729184415584396E-4</v>
      </c>
      <c r="AX957">
        <v>7.3056432545454597E-4</v>
      </c>
      <c r="AY957">
        <v>1.5574098181818201E-3</v>
      </c>
      <c r="AZ957">
        <v>4.0893067678828601E-4</v>
      </c>
      <c r="BA957" s="2">
        <v>5.9432820000000003E-6</v>
      </c>
      <c r="BB957" t="s">
        <v>1877</v>
      </c>
      <c r="BC957" s="1" t="s">
        <v>1908</v>
      </c>
      <c r="BD957" t="s">
        <v>811</v>
      </c>
      <c r="BE957" t="s">
        <v>106</v>
      </c>
      <c r="BF957">
        <v>29.7337265</v>
      </c>
      <c r="BG957">
        <v>-95.257591250000004</v>
      </c>
      <c r="BH957" t="s">
        <v>100</v>
      </c>
      <c r="BI957">
        <v>0.4</v>
      </c>
      <c r="BJ957">
        <v>1000</v>
      </c>
    </row>
    <row r="958" spans="1:62" x14ac:dyDescent="0.3">
      <c r="A958" s="1" t="s">
        <v>1907</v>
      </c>
      <c r="B958" s="1" t="s">
        <v>313</v>
      </c>
      <c r="C958" t="s">
        <v>1795</v>
      </c>
      <c r="D958">
        <v>2011</v>
      </c>
      <c r="E958" t="s">
        <v>314</v>
      </c>
      <c r="F958" t="s">
        <v>388</v>
      </c>
      <c r="G958">
        <v>3.6995499090909101E-3</v>
      </c>
      <c r="H958">
        <v>9.2612883522727295E-3</v>
      </c>
      <c r="I958">
        <v>2.1104813181818199E-2</v>
      </c>
      <c r="J958">
        <v>5.0615194874999998E-2</v>
      </c>
      <c r="K958">
        <v>9.6681325707792198E-2</v>
      </c>
      <c r="L958">
        <v>0.46008494318181797</v>
      </c>
      <c r="M958">
        <v>1</v>
      </c>
      <c r="N958" t="s">
        <v>3512</v>
      </c>
      <c r="O958">
        <v>4.0436870593587006E-2</v>
      </c>
      <c r="P958">
        <v>4.0063021142542003E-2</v>
      </c>
      <c r="Q958" s="3">
        <v>3.9269509241311097E-2</v>
      </c>
      <c r="R958">
        <v>2.6944871658944902E-3</v>
      </c>
      <c r="S958" s="5">
        <v>5.4624219999999998E-3</v>
      </c>
      <c r="T958">
        <v>340</v>
      </c>
      <c r="U958">
        <v>54</v>
      </c>
      <c r="V958">
        <v>14</v>
      </c>
      <c r="W958">
        <v>81</v>
      </c>
      <c r="X958">
        <v>85</v>
      </c>
      <c r="Y958">
        <v>88</v>
      </c>
      <c r="Z958">
        <v>86</v>
      </c>
      <c r="AA958">
        <v>1</v>
      </c>
      <c r="AB958">
        <v>15.882352941176499</v>
      </c>
      <c r="AC958" t="s">
        <v>60</v>
      </c>
      <c r="AD958" t="s">
        <v>60</v>
      </c>
      <c r="AE958" t="s">
        <v>315</v>
      </c>
      <c r="AF958" t="s">
        <v>70</v>
      </c>
      <c r="AG958" t="s">
        <v>316</v>
      </c>
      <c r="AI958">
        <v>1</v>
      </c>
      <c r="AJ958" t="s">
        <v>60</v>
      </c>
      <c r="AK958">
        <v>0.4</v>
      </c>
      <c r="AL958" t="s">
        <v>60</v>
      </c>
      <c r="AM958" t="s">
        <v>60</v>
      </c>
      <c r="AN958" t="s">
        <v>60</v>
      </c>
      <c r="AO958" t="s">
        <v>60</v>
      </c>
      <c r="AP958" t="s">
        <v>60</v>
      </c>
      <c r="AQ958" t="s">
        <v>60</v>
      </c>
      <c r="AR958" t="s">
        <v>60</v>
      </c>
      <c r="AS958" t="s">
        <v>60</v>
      </c>
      <c r="AT958" s="2">
        <v>9.2488747727272693E-6</v>
      </c>
      <c r="AU958" s="2">
        <v>2.3153220880681801E-5</v>
      </c>
      <c r="AV958" s="2">
        <v>5.2762032954545499E-5</v>
      </c>
      <c r="AW958">
        <v>1.2653798718750001E-4</v>
      </c>
      <c r="AX958">
        <v>2.41703314269481E-4</v>
      </c>
      <c r="AY958">
        <v>1.15021235795455E-3</v>
      </c>
      <c r="AZ958" s="2">
        <v>9.81737731032776E-5</v>
      </c>
      <c r="BA958" s="2">
        <v>1.3656055E-5</v>
      </c>
      <c r="BB958" t="s">
        <v>1877</v>
      </c>
      <c r="BC958" s="1" t="s">
        <v>1908</v>
      </c>
      <c r="BD958" t="s">
        <v>811</v>
      </c>
      <c r="BE958" t="s">
        <v>106</v>
      </c>
      <c r="BF958">
        <v>29.7337265</v>
      </c>
      <c r="BG958">
        <v>-95.257591250000004</v>
      </c>
      <c r="BH958" t="s">
        <v>100</v>
      </c>
      <c r="BI958" t="s">
        <v>60</v>
      </c>
      <c r="BJ958">
        <v>400</v>
      </c>
    </row>
    <row r="959" spans="1:62" x14ac:dyDescent="0.3">
      <c r="A959" s="1" t="s">
        <v>1907</v>
      </c>
      <c r="B959" s="1" t="s">
        <v>266</v>
      </c>
      <c r="C959" t="s">
        <v>1795</v>
      </c>
      <c r="D959">
        <v>2011</v>
      </c>
      <c r="E959" t="s">
        <v>267</v>
      </c>
      <c r="F959" t="s">
        <v>388</v>
      </c>
      <c r="G959">
        <v>8.95305083333333E-2</v>
      </c>
      <c r="H959">
        <v>0.15362878045454501</v>
      </c>
      <c r="I959">
        <v>0.25501532390909099</v>
      </c>
      <c r="J959">
        <v>0.41447702761363597</v>
      </c>
      <c r="K959">
        <v>0.654498571909091</v>
      </c>
      <c r="L959">
        <v>1.72646043809524</v>
      </c>
      <c r="M959">
        <v>1</v>
      </c>
      <c r="N959" t="s">
        <v>3513</v>
      </c>
      <c r="O959">
        <v>0.68157841971574207</v>
      </c>
      <c r="P959">
        <v>0.68071226127086304</v>
      </c>
      <c r="Q959" s="3">
        <v>0.32462227910810698</v>
      </c>
      <c r="R959">
        <v>6.9252602084345305E-2</v>
      </c>
      <c r="S959" s="5">
        <v>5.3246689999999998E-3</v>
      </c>
      <c r="T959">
        <v>340</v>
      </c>
      <c r="U959">
        <v>5</v>
      </c>
      <c r="V959">
        <v>3</v>
      </c>
      <c r="W959">
        <v>81</v>
      </c>
      <c r="X959">
        <v>85</v>
      </c>
      <c r="Y959">
        <v>88</v>
      </c>
      <c r="Z959">
        <v>86</v>
      </c>
      <c r="AA959">
        <v>1</v>
      </c>
      <c r="AB959">
        <v>1.47058823529412</v>
      </c>
      <c r="AC959" t="s">
        <v>60</v>
      </c>
      <c r="AD959" t="s">
        <v>60</v>
      </c>
      <c r="AE959" t="s">
        <v>267</v>
      </c>
      <c r="AF959" t="s">
        <v>84</v>
      </c>
      <c r="AI959">
        <v>1</v>
      </c>
      <c r="AJ959" t="s">
        <v>60</v>
      </c>
      <c r="AK959">
        <v>1</v>
      </c>
      <c r="AL959" t="s">
        <v>60</v>
      </c>
      <c r="AM959" t="s">
        <v>60</v>
      </c>
      <c r="AN959" t="s">
        <v>60</v>
      </c>
      <c r="AO959" t="s">
        <v>60</v>
      </c>
      <c r="AP959" t="s">
        <v>60</v>
      </c>
      <c r="AQ959" t="s">
        <v>60</v>
      </c>
      <c r="AR959" t="s">
        <v>60</v>
      </c>
      <c r="AS959" t="s">
        <v>60</v>
      </c>
      <c r="AT959" s="2">
        <v>8.9530508333333304E-5</v>
      </c>
      <c r="AU959">
        <v>1.5362878045454501E-4</v>
      </c>
      <c r="AV959">
        <v>2.5501532390909099E-4</v>
      </c>
      <c r="AW959">
        <v>4.14477027613636E-4</v>
      </c>
      <c r="AX959">
        <v>6.5449857190909104E-4</v>
      </c>
      <c r="AY959">
        <v>1.72646043809524E-3</v>
      </c>
      <c r="AZ959">
        <v>3.2462227910810701E-4</v>
      </c>
      <c r="BA959" s="2">
        <v>5.3246690000000002E-6</v>
      </c>
      <c r="BB959" t="s">
        <v>1877</v>
      </c>
      <c r="BC959" s="1" t="s">
        <v>1908</v>
      </c>
      <c r="BD959" t="s">
        <v>811</v>
      </c>
      <c r="BE959" t="s">
        <v>106</v>
      </c>
      <c r="BF959">
        <v>29.7337265</v>
      </c>
      <c r="BG959">
        <v>-95.257591250000004</v>
      </c>
      <c r="BH959" t="s">
        <v>100</v>
      </c>
      <c r="BI959" t="s">
        <v>60</v>
      </c>
      <c r="BJ959">
        <v>1000</v>
      </c>
    </row>
    <row r="960" spans="1:62" x14ac:dyDescent="0.3">
      <c r="A960" s="1" t="s">
        <v>1907</v>
      </c>
      <c r="B960" s="1" t="s">
        <v>329</v>
      </c>
      <c r="C960" t="s">
        <v>1795</v>
      </c>
      <c r="D960">
        <v>2011</v>
      </c>
      <c r="E960" t="s">
        <v>330</v>
      </c>
      <c r="F960" t="s">
        <v>59</v>
      </c>
      <c r="G960">
        <v>8.8537453000000002E-4</v>
      </c>
      <c r="H960">
        <v>1.3269392499999999E-3</v>
      </c>
      <c r="I960">
        <v>2.6412584999999998E-3</v>
      </c>
      <c r="J960">
        <v>2.6982002499999999E-3</v>
      </c>
      <c r="K960">
        <v>2.7955061000000002E-3</v>
      </c>
      <c r="L960">
        <v>5.9805750000000001E-3</v>
      </c>
      <c r="M960">
        <v>3</v>
      </c>
      <c r="N960" t="s">
        <v>3514</v>
      </c>
      <c r="O960">
        <v>2.74646005164E-4</v>
      </c>
      <c r="P960">
        <v>2.0897196896800001E-4</v>
      </c>
      <c r="Q960" s="3">
        <v>2.1299773367500002E-3</v>
      </c>
      <c r="R960" s="2">
        <v>9.7545907996018503E-7</v>
      </c>
      <c r="S960" s="5">
        <v>8.3991666666666698E-4</v>
      </c>
      <c r="T960">
        <v>120</v>
      </c>
      <c r="U960">
        <v>27</v>
      </c>
      <c r="V960">
        <v>0</v>
      </c>
      <c r="W960">
        <v>30</v>
      </c>
      <c r="X960">
        <v>30</v>
      </c>
      <c r="Y960">
        <v>30</v>
      </c>
      <c r="Z960">
        <v>30</v>
      </c>
      <c r="AA960">
        <v>1</v>
      </c>
      <c r="AB960">
        <v>22.5</v>
      </c>
      <c r="AC960" t="s">
        <v>60</v>
      </c>
      <c r="AD960" t="s">
        <v>60</v>
      </c>
      <c r="AE960" t="s">
        <v>61</v>
      </c>
      <c r="AF960" t="s">
        <v>62</v>
      </c>
      <c r="AI960">
        <v>1</v>
      </c>
      <c r="AJ960" t="s">
        <v>60</v>
      </c>
      <c r="AK960" s="2">
        <v>2.0000000000000001E-4</v>
      </c>
      <c r="AL960" t="s">
        <v>60</v>
      </c>
      <c r="AM960" t="s">
        <v>60</v>
      </c>
      <c r="AN960" t="s">
        <v>60</v>
      </c>
      <c r="AO960" t="s">
        <v>60</v>
      </c>
      <c r="AP960" t="s">
        <v>60</v>
      </c>
      <c r="AQ960" t="s">
        <v>60</v>
      </c>
      <c r="AR960" t="s">
        <v>60</v>
      </c>
      <c r="AS960" t="s">
        <v>60</v>
      </c>
      <c r="AT960">
        <v>4.4268726500000001E-3</v>
      </c>
      <c r="AU960">
        <v>6.6346962499999997E-3</v>
      </c>
      <c r="AV960">
        <v>1.3206292499999999E-2</v>
      </c>
      <c r="AW960">
        <v>1.3491001250000001E-2</v>
      </c>
      <c r="AX960">
        <v>1.39775305E-2</v>
      </c>
      <c r="AY960">
        <v>2.9902874999999999E-2</v>
      </c>
      <c r="AZ960">
        <v>1.064988668375E-2</v>
      </c>
      <c r="BA960">
        <v>4.1995833333333303E-3</v>
      </c>
      <c r="BB960" t="s">
        <v>1877</v>
      </c>
      <c r="BC960" s="1" t="s">
        <v>1908</v>
      </c>
      <c r="BD960" t="s">
        <v>811</v>
      </c>
      <c r="BE960" t="s">
        <v>106</v>
      </c>
      <c r="BF960">
        <v>29.7337265</v>
      </c>
      <c r="BG960">
        <v>-95.257591250000004</v>
      </c>
      <c r="BH960" t="s">
        <v>100</v>
      </c>
      <c r="BI960" t="s">
        <v>60</v>
      </c>
      <c r="BJ960">
        <v>0.2</v>
      </c>
    </row>
    <row r="961" spans="1:62" x14ac:dyDescent="0.3">
      <c r="A961" s="1" t="s">
        <v>1907</v>
      </c>
      <c r="B961" s="1" t="s">
        <v>340</v>
      </c>
      <c r="C961" t="s">
        <v>1795</v>
      </c>
      <c r="D961">
        <v>2011</v>
      </c>
      <c r="E961" t="s">
        <v>341</v>
      </c>
      <c r="F961" t="s">
        <v>59</v>
      </c>
      <c r="G961">
        <v>1.4650302999999999E-4</v>
      </c>
      <c r="H961">
        <v>2.9399727499999998E-4</v>
      </c>
      <c r="I961">
        <v>5.3148564999999995E-4</v>
      </c>
      <c r="J961">
        <v>5.4806009999999999E-4</v>
      </c>
      <c r="K961">
        <v>6.0860932999999996E-4</v>
      </c>
      <c r="L961">
        <v>5.4760620000000003E-3</v>
      </c>
      <c r="M961">
        <v>3</v>
      </c>
      <c r="N961" t="s">
        <v>3515</v>
      </c>
      <c r="O961">
        <v>1.7118548010399998E-4</v>
      </c>
      <c r="P961">
        <v>1.3018548010399999E-4</v>
      </c>
      <c r="Q961" s="3">
        <v>5.2441998816666702E-4</v>
      </c>
      <c r="R961" s="2">
        <v>2.95268589464013E-7</v>
      </c>
      <c r="S961" s="6">
        <v>9.0000000000000006E-5</v>
      </c>
      <c r="T961">
        <v>120</v>
      </c>
      <c r="U961">
        <v>3</v>
      </c>
      <c r="V961">
        <v>0</v>
      </c>
      <c r="W961">
        <v>30</v>
      </c>
      <c r="X961">
        <v>30</v>
      </c>
      <c r="Y961">
        <v>30</v>
      </c>
      <c r="Z961">
        <v>30</v>
      </c>
      <c r="AA961">
        <v>1</v>
      </c>
      <c r="AB961">
        <v>2.5</v>
      </c>
      <c r="AC961" t="s">
        <v>60</v>
      </c>
      <c r="AD961" t="s">
        <v>60</v>
      </c>
      <c r="AE961" t="s">
        <v>74</v>
      </c>
      <c r="AF961" t="s">
        <v>62</v>
      </c>
      <c r="AI961">
        <v>1</v>
      </c>
      <c r="AJ961" t="s">
        <v>60</v>
      </c>
      <c r="AK961" s="2">
        <v>1E-4</v>
      </c>
      <c r="AL961" t="s">
        <v>60</v>
      </c>
      <c r="AM961" t="s">
        <v>60</v>
      </c>
      <c r="AN961" t="s">
        <v>60</v>
      </c>
      <c r="AO961" t="s">
        <v>60</v>
      </c>
      <c r="AP961" t="s">
        <v>60</v>
      </c>
      <c r="AQ961" t="s">
        <v>60</v>
      </c>
      <c r="AR961" t="s">
        <v>60</v>
      </c>
      <c r="AS961" t="s">
        <v>60</v>
      </c>
      <c r="AT961">
        <v>1.4650303000000001E-3</v>
      </c>
      <c r="AU961">
        <v>2.9399727499999999E-3</v>
      </c>
      <c r="AV961">
        <v>5.3148565000000004E-3</v>
      </c>
      <c r="AW961">
        <v>5.4806009999999999E-3</v>
      </c>
      <c r="AX961">
        <v>6.0860933000000004E-3</v>
      </c>
      <c r="AY961">
        <v>5.4760620000000003E-2</v>
      </c>
      <c r="AZ961">
        <v>5.24419988166667E-3</v>
      </c>
      <c r="BA961" s="2">
        <v>8.9999999999999998E-4</v>
      </c>
      <c r="BB961" t="s">
        <v>1877</v>
      </c>
      <c r="BC961" s="1" t="s">
        <v>1908</v>
      </c>
      <c r="BD961" t="s">
        <v>811</v>
      </c>
      <c r="BE961" t="s">
        <v>106</v>
      </c>
      <c r="BF961">
        <v>29.7337265</v>
      </c>
      <c r="BG961">
        <v>-95.257591250000004</v>
      </c>
      <c r="BH961" t="s">
        <v>100</v>
      </c>
      <c r="BI961" t="s">
        <v>60</v>
      </c>
      <c r="BJ961">
        <v>0.1</v>
      </c>
    </row>
    <row r="962" spans="1:62" x14ac:dyDescent="0.3">
      <c r="A962" s="1" t="s">
        <v>1907</v>
      </c>
      <c r="B962" s="1" t="s">
        <v>348</v>
      </c>
      <c r="C962" t="s">
        <v>1795</v>
      </c>
      <c r="D962">
        <v>2011</v>
      </c>
      <c r="E962" t="s">
        <v>349</v>
      </c>
      <c r="F962" t="s">
        <v>59</v>
      </c>
      <c r="G962">
        <v>0</v>
      </c>
      <c r="H962">
        <v>7.8196115000000001E-4</v>
      </c>
      <c r="I962">
        <v>2.63292E-3</v>
      </c>
      <c r="J962">
        <v>2.6864900000000001E-3</v>
      </c>
      <c r="K962">
        <v>2.7555182999999999E-3</v>
      </c>
      <c r="L962">
        <v>3.3732110000000001E-3</v>
      </c>
      <c r="M962">
        <v>3</v>
      </c>
      <c r="N962" t="s">
        <v>3516</v>
      </c>
      <c r="O962">
        <v>5.3316248407599999E-4</v>
      </c>
      <c r="P962">
        <v>3.3316248407600001E-4</v>
      </c>
      <c r="Q962" s="3">
        <v>1.83923640333333E-3</v>
      </c>
      <c r="R962" s="2">
        <v>1.19038596758572E-6</v>
      </c>
      <c r="S962" s="5">
        <v>2.1432500000000002E-3</v>
      </c>
      <c r="T962">
        <v>120</v>
      </c>
      <c r="U962">
        <v>56</v>
      </c>
      <c r="V962">
        <v>15</v>
      </c>
      <c r="W962">
        <v>30</v>
      </c>
      <c r="X962">
        <v>30</v>
      </c>
      <c r="Y962">
        <v>30</v>
      </c>
      <c r="Z962">
        <v>30</v>
      </c>
      <c r="AA962">
        <v>1</v>
      </c>
      <c r="AB962">
        <v>46.6666666666667</v>
      </c>
      <c r="AC962" t="s">
        <v>60</v>
      </c>
      <c r="AD962" t="s">
        <v>60</v>
      </c>
      <c r="AE962" t="s">
        <v>92</v>
      </c>
      <c r="AF962" t="s">
        <v>84</v>
      </c>
      <c r="AG962" t="s">
        <v>93</v>
      </c>
      <c r="AH962" t="s">
        <v>94</v>
      </c>
      <c r="AI962">
        <v>1</v>
      </c>
      <c r="AJ962" t="s">
        <v>60</v>
      </c>
      <c r="AK962">
        <v>0.02</v>
      </c>
      <c r="AL962" t="s">
        <v>60</v>
      </c>
      <c r="AM962" t="s">
        <v>60</v>
      </c>
      <c r="AN962" t="s">
        <v>60</v>
      </c>
      <c r="AO962" t="s">
        <v>60</v>
      </c>
      <c r="AP962" t="s">
        <v>60</v>
      </c>
      <c r="AQ962" t="s">
        <v>60</v>
      </c>
      <c r="AR962" t="s">
        <v>60</v>
      </c>
      <c r="AS962" t="s">
        <v>60</v>
      </c>
      <c r="AT962">
        <v>0</v>
      </c>
      <c r="AU962" s="2">
        <v>3.9098057499999998E-5</v>
      </c>
      <c r="AV962">
        <v>1.3164599999999999E-4</v>
      </c>
      <c r="AW962">
        <v>1.3432449999999999E-4</v>
      </c>
      <c r="AX962">
        <v>1.37775915E-4</v>
      </c>
      <c r="AY962">
        <v>1.6866055E-4</v>
      </c>
      <c r="AZ962" s="2">
        <v>9.1961820166666701E-5</v>
      </c>
      <c r="BA962">
        <v>1.071625E-4</v>
      </c>
      <c r="BB962" t="s">
        <v>1877</v>
      </c>
      <c r="BC962" s="1" t="s">
        <v>1908</v>
      </c>
      <c r="BD962" t="s">
        <v>811</v>
      </c>
      <c r="BE962" t="s">
        <v>106</v>
      </c>
      <c r="BF962">
        <v>29.7337265</v>
      </c>
      <c r="BG962">
        <v>-95.257591250000004</v>
      </c>
      <c r="BH962" t="s">
        <v>100</v>
      </c>
      <c r="BI962" t="s">
        <v>60</v>
      </c>
      <c r="BJ962">
        <v>20</v>
      </c>
    </row>
    <row r="963" spans="1:62" x14ac:dyDescent="0.3">
      <c r="A963" s="1" t="s">
        <v>1909</v>
      </c>
      <c r="B963" s="1" t="s">
        <v>171</v>
      </c>
      <c r="C963" t="s">
        <v>1795</v>
      </c>
      <c r="D963">
        <v>2011</v>
      </c>
      <c r="E963" t="s">
        <v>172</v>
      </c>
      <c r="F963" t="s">
        <v>59</v>
      </c>
      <c r="G963">
        <v>0</v>
      </c>
      <c r="H963">
        <v>0.17623810000000001</v>
      </c>
      <c r="I963">
        <v>0.79307145000000001</v>
      </c>
      <c r="J963">
        <v>1.2336670000000001</v>
      </c>
      <c r="K963">
        <v>1.9632925999999999</v>
      </c>
      <c r="L963">
        <v>2.9607999999999999</v>
      </c>
      <c r="M963">
        <v>6</v>
      </c>
      <c r="N963" t="s">
        <v>3517</v>
      </c>
      <c r="O963">
        <v>1.339224645190461</v>
      </c>
      <c r="P963">
        <v>1.2254539658903161</v>
      </c>
      <c r="Q963" s="3">
        <v>0.90159704561403498</v>
      </c>
      <c r="R963">
        <v>0.64698581994604298</v>
      </c>
      <c r="S963" s="5">
        <v>5.8746029999999998E-2</v>
      </c>
      <c r="T963">
        <v>57</v>
      </c>
      <c r="U963">
        <v>13</v>
      </c>
      <c r="V963">
        <v>13</v>
      </c>
      <c r="W963">
        <v>14</v>
      </c>
      <c r="X963">
        <v>14</v>
      </c>
      <c r="Y963">
        <v>14</v>
      </c>
      <c r="Z963">
        <v>15</v>
      </c>
      <c r="AA963">
        <v>2</v>
      </c>
      <c r="AB963">
        <v>22.8070175438597</v>
      </c>
      <c r="AC963" t="s">
        <v>1910</v>
      </c>
      <c r="AD963" t="s">
        <v>323</v>
      </c>
      <c r="AE963" t="s">
        <v>172</v>
      </c>
      <c r="AF963" t="s">
        <v>84</v>
      </c>
      <c r="AG963" t="s">
        <v>62</v>
      </c>
      <c r="AI963">
        <v>1</v>
      </c>
      <c r="AJ963" t="s">
        <v>60</v>
      </c>
      <c r="AK963">
        <v>0.7</v>
      </c>
      <c r="AL963" t="s">
        <v>60</v>
      </c>
      <c r="AM963" t="s">
        <v>60</v>
      </c>
      <c r="AN963" t="s">
        <v>60</v>
      </c>
      <c r="AO963" t="s">
        <v>60</v>
      </c>
      <c r="AP963" t="s">
        <v>60</v>
      </c>
      <c r="AQ963" t="s">
        <v>60</v>
      </c>
      <c r="AR963" t="s">
        <v>60</v>
      </c>
      <c r="AS963" t="s">
        <v>60</v>
      </c>
      <c r="AT963">
        <v>0</v>
      </c>
      <c r="AU963">
        <v>2.51768714285714E-4</v>
      </c>
      <c r="AV963">
        <v>1.1329592142857101E-3</v>
      </c>
      <c r="AW963">
        <v>1.76238142857143E-3</v>
      </c>
      <c r="AX963">
        <v>2.80470371428571E-3</v>
      </c>
      <c r="AY963">
        <v>4.2297142857142898E-3</v>
      </c>
      <c r="AZ963">
        <v>1.2879957794486199E-3</v>
      </c>
      <c r="BA963" s="2">
        <v>8.3922899999999996E-5</v>
      </c>
      <c r="BB963" t="s">
        <v>1877</v>
      </c>
      <c r="BC963" s="1" t="s">
        <v>1911</v>
      </c>
      <c r="BD963" t="s">
        <v>1912</v>
      </c>
      <c r="BE963" t="s">
        <v>106</v>
      </c>
      <c r="BF963">
        <v>29.670045999999999</v>
      </c>
      <c r="BG963">
        <v>-95.128484999999998</v>
      </c>
      <c r="BH963" t="s">
        <v>109</v>
      </c>
      <c r="BI963" t="s">
        <v>60</v>
      </c>
      <c r="BJ963">
        <v>700</v>
      </c>
    </row>
    <row r="964" spans="1:62" x14ac:dyDescent="0.3">
      <c r="A964" s="1" t="s">
        <v>1909</v>
      </c>
      <c r="B964" s="1" t="s">
        <v>326</v>
      </c>
      <c r="C964" t="s">
        <v>1795</v>
      </c>
      <c r="D964">
        <v>2011</v>
      </c>
      <c r="E964" t="s">
        <v>327</v>
      </c>
      <c r="F964" t="s">
        <v>59</v>
      </c>
      <c r="G964">
        <v>0.10974689999999999</v>
      </c>
      <c r="H964">
        <v>0.13365959999999999</v>
      </c>
      <c r="I964">
        <v>0.20909050000000001</v>
      </c>
      <c r="J964">
        <v>0.31580079999999999</v>
      </c>
      <c r="K964">
        <v>0.42115548000000003</v>
      </c>
      <c r="L964">
        <v>0.51084640000000003</v>
      </c>
      <c r="M964">
        <v>6</v>
      </c>
      <c r="N964" t="s">
        <v>3518</v>
      </c>
      <c r="O964">
        <v>1.3613944440457E-2</v>
      </c>
      <c r="P964">
        <v>1.3516090126525E-2</v>
      </c>
      <c r="Q964" s="3">
        <v>0.23907047649122801</v>
      </c>
      <c r="R964">
        <v>1.4576199960993699E-2</v>
      </c>
      <c r="S964" s="5">
        <v>4.750944E-2</v>
      </c>
      <c r="T964">
        <v>57</v>
      </c>
      <c r="U964">
        <v>0</v>
      </c>
      <c r="V964">
        <v>0</v>
      </c>
      <c r="W964">
        <v>13</v>
      </c>
      <c r="X964">
        <v>14</v>
      </c>
      <c r="Y964">
        <v>16</v>
      </c>
      <c r="Z964">
        <v>14</v>
      </c>
      <c r="AA964">
        <v>1</v>
      </c>
      <c r="AB964">
        <v>0</v>
      </c>
      <c r="AC964" t="s">
        <v>1910</v>
      </c>
      <c r="AD964" t="s">
        <v>323</v>
      </c>
      <c r="AE964" t="s">
        <v>328</v>
      </c>
      <c r="AI964">
        <v>1</v>
      </c>
      <c r="AJ964" t="s">
        <v>60</v>
      </c>
      <c r="AK964">
        <v>8.0000000000000002E-3</v>
      </c>
      <c r="AL964" t="s">
        <v>60</v>
      </c>
      <c r="AM964" t="s">
        <v>60</v>
      </c>
      <c r="AN964" t="s">
        <v>60</v>
      </c>
      <c r="AO964" t="s">
        <v>60</v>
      </c>
      <c r="AP964" t="s">
        <v>60</v>
      </c>
      <c r="AQ964" t="s">
        <v>60</v>
      </c>
      <c r="AR964" t="s">
        <v>60</v>
      </c>
      <c r="AS964" t="s">
        <v>60</v>
      </c>
      <c r="AT964">
        <v>1.3718362499999999E-2</v>
      </c>
      <c r="AU964">
        <v>1.6707449999999999E-2</v>
      </c>
      <c r="AV964">
        <v>2.6136312500000002E-2</v>
      </c>
      <c r="AW964">
        <v>3.9475099999999999E-2</v>
      </c>
      <c r="AX964">
        <v>5.2644435000000003E-2</v>
      </c>
      <c r="AY964">
        <v>6.3855800000000004E-2</v>
      </c>
      <c r="AZ964">
        <v>2.9883809561403501E-2</v>
      </c>
      <c r="BA964">
        <v>5.93868E-3</v>
      </c>
      <c r="BB964" t="s">
        <v>1877</v>
      </c>
      <c r="BC964" s="1" t="s">
        <v>1911</v>
      </c>
      <c r="BD964" t="s">
        <v>1912</v>
      </c>
      <c r="BE964" t="s">
        <v>106</v>
      </c>
      <c r="BF964">
        <v>29.670045999999999</v>
      </c>
      <c r="BG964">
        <v>-95.128484999999998</v>
      </c>
      <c r="BH964" t="s">
        <v>109</v>
      </c>
      <c r="BI964" t="s">
        <v>60</v>
      </c>
      <c r="BJ964">
        <v>8</v>
      </c>
    </row>
    <row r="965" spans="1:62" x14ac:dyDescent="0.3">
      <c r="A965" s="1" t="s">
        <v>1909</v>
      </c>
      <c r="B965" s="1" t="s">
        <v>177</v>
      </c>
      <c r="C965" t="s">
        <v>1795</v>
      </c>
      <c r="D965">
        <v>2011</v>
      </c>
      <c r="E965" t="s">
        <v>178</v>
      </c>
      <c r="F965" t="s">
        <v>59</v>
      </c>
      <c r="G965">
        <v>1.104797</v>
      </c>
      <c r="H965">
        <v>1.1977234999999999</v>
      </c>
      <c r="I965">
        <v>1.3526020000000001</v>
      </c>
      <c r="J965">
        <v>1.5074799999999999</v>
      </c>
      <c r="K965">
        <v>1.660293</v>
      </c>
      <c r="L965">
        <v>1.9101630000000001</v>
      </c>
      <c r="M965">
        <v>6</v>
      </c>
      <c r="N965" t="s">
        <v>3519</v>
      </c>
      <c r="O965">
        <v>1.108451908726668</v>
      </c>
      <c r="P965">
        <v>1.8451908726668E-2</v>
      </c>
      <c r="Q965" s="3">
        <v>1.3649196491228099</v>
      </c>
      <c r="R965">
        <v>4.2748425440222899E-2</v>
      </c>
      <c r="S965" s="5">
        <v>0.2065041</v>
      </c>
      <c r="T965">
        <v>57</v>
      </c>
      <c r="U965">
        <v>0</v>
      </c>
      <c r="V965">
        <v>0</v>
      </c>
      <c r="W965">
        <v>14</v>
      </c>
      <c r="X965">
        <v>14</v>
      </c>
      <c r="Y965">
        <v>14</v>
      </c>
      <c r="Z965">
        <v>15</v>
      </c>
      <c r="AA965">
        <v>1</v>
      </c>
      <c r="AB965">
        <v>0</v>
      </c>
      <c r="AC965" t="s">
        <v>1910</v>
      </c>
      <c r="AD965" t="s">
        <v>323</v>
      </c>
      <c r="AE965" t="s">
        <v>179</v>
      </c>
      <c r="AF965" t="s">
        <v>84</v>
      </c>
      <c r="AI965">
        <v>1</v>
      </c>
      <c r="AJ965" t="s">
        <v>60</v>
      </c>
      <c r="AK965">
        <v>0.09</v>
      </c>
      <c r="AL965" t="s">
        <v>60</v>
      </c>
      <c r="AM965" t="s">
        <v>60</v>
      </c>
      <c r="AN965" t="s">
        <v>60</v>
      </c>
      <c r="AO965" t="s">
        <v>60</v>
      </c>
      <c r="AP965" t="s">
        <v>60</v>
      </c>
      <c r="AQ965" t="s">
        <v>60</v>
      </c>
      <c r="AR965" t="s">
        <v>60</v>
      </c>
      <c r="AS965" t="s">
        <v>60</v>
      </c>
      <c r="AT965">
        <v>1.2275522222222199E-2</v>
      </c>
      <c r="AU965">
        <v>1.3308038888888899E-2</v>
      </c>
      <c r="AV965">
        <v>1.50289111111111E-2</v>
      </c>
      <c r="AW965">
        <v>1.6749777777777801E-2</v>
      </c>
      <c r="AX965">
        <v>1.8447700000000001E-2</v>
      </c>
      <c r="AY965">
        <v>2.1224033333333302E-2</v>
      </c>
      <c r="AZ965">
        <v>1.5165773879142299E-2</v>
      </c>
      <c r="BA965">
        <v>2.2944900000000002E-3</v>
      </c>
      <c r="BB965" t="s">
        <v>1877</v>
      </c>
      <c r="BC965" s="1" t="s">
        <v>1911</v>
      </c>
      <c r="BD965" t="s">
        <v>1912</v>
      </c>
      <c r="BE965" t="s">
        <v>106</v>
      </c>
      <c r="BF965">
        <v>29.670045999999999</v>
      </c>
      <c r="BG965">
        <v>-95.128484999999998</v>
      </c>
      <c r="BH965" t="s">
        <v>109</v>
      </c>
      <c r="BI965" t="s">
        <v>60</v>
      </c>
      <c r="BJ965">
        <v>90</v>
      </c>
    </row>
    <row r="966" spans="1:62" x14ac:dyDescent="0.3">
      <c r="A966" s="1" t="s">
        <v>1909</v>
      </c>
      <c r="B966" s="1" t="s">
        <v>209</v>
      </c>
      <c r="C966" t="s">
        <v>1795</v>
      </c>
      <c r="D966">
        <v>2011</v>
      </c>
      <c r="E966" t="s">
        <v>210</v>
      </c>
      <c r="F966" t="s">
        <v>59</v>
      </c>
      <c r="G966">
        <v>0.56621699999999997</v>
      </c>
      <c r="H966">
        <v>0.62912990000000002</v>
      </c>
      <c r="I966">
        <v>0.62912990000000002</v>
      </c>
      <c r="J966">
        <v>0.66058640000000002</v>
      </c>
      <c r="K966">
        <v>0.70462550000000002</v>
      </c>
      <c r="L966">
        <v>0.81786890000000001</v>
      </c>
      <c r="M966">
        <v>6</v>
      </c>
      <c r="N966" t="s">
        <v>3520</v>
      </c>
      <c r="O966">
        <v>0.547484800068746</v>
      </c>
      <c r="P966">
        <v>4.8480006874600002E-4</v>
      </c>
      <c r="Q966" s="3">
        <v>0.63464860350877195</v>
      </c>
      <c r="R966">
        <v>2.8315128488060602E-3</v>
      </c>
      <c r="S966" s="5">
        <v>0.62912990000000002</v>
      </c>
      <c r="T966">
        <v>57</v>
      </c>
      <c r="U966">
        <v>14</v>
      </c>
      <c r="V966">
        <v>0</v>
      </c>
      <c r="W966">
        <v>14</v>
      </c>
      <c r="X966">
        <v>14</v>
      </c>
      <c r="Y966">
        <v>14</v>
      </c>
      <c r="Z966">
        <v>15</v>
      </c>
      <c r="AA966">
        <v>1</v>
      </c>
      <c r="AB966">
        <v>24.5614035087719</v>
      </c>
      <c r="AC966" t="s">
        <v>1910</v>
      </c>
      <c r="AD966" t="s">
        <v>323</v>
      </c>
      <c r="AE966" t="s">
        <v>211</v>
      </c>
      <c r="AF966" t="s">
        <v>93</v>
      </c>
      <c r="AI966">
        <v>1</v>
      </c>
      <c r="AJ966" s="2">
        <v>6.0000000000000002E-6</v>
      </c>
      <c r="AK966">
        <v>0.1</v>
      </c>
      <c r="AL966">
        <v>3.3973019999999998</v>
      </c>
      <c r="AM966">
        <v>3.7747793999999999</v>
      </c>
      <c r="AN966">
        <v>3.7747793999999999</v>
      </c>
      <c r="AO966">
        <v>3.9635183999999999</v>
      </c>
      <c r="AP966">
        <v>4.2277529999999999</v>
      </c>
      <c r="AQ966">
        <v>4.9072133999999998</v>
      </c>
      <c r="AR966">
        <v>3.8078916210526299</v>
      </c>
      <c r="AS966">
        <v>3.7747793999999999</v>
      </c>
      <c r="AT966">
        <v>5.6621700000000002E-3</v>
      </c>
      <c r="AU966">
        <v>6.2912990000000002E-3</v>
      </c>
      <c r="AV966">
        <v>6.2912990000000002E-3</v>
      </c>
      <c r="AW966">
        <v>6.6058640000000004E-3</v>
      </c>
      <c r="AX966">
        <v>7.0462550000000004E-3</v>
      </c>
      <c r="AY966">
        <v>8.1786889999999994E-3</v>
      </c>
      <c r="AZ966">
        <v>6.3464860350877202E-3</v>
      </c>
      <c r="BA966">
        <v>6.2912990000000002E-3</v>
      </c>
      <c r="BB966" t="s">
        <v>1877</v>
      </c>
      <c r="BC966" s="1" t="s">
        <v>1911</v>
      </c>
      <c r="BD966" t="s">
        <v>1912</v>
      </c>
      <c r="BE966" t="s">
        <v>106</v>
      </c>
      <c r="BF966">
        <v>29.670045999999999</v>
      </c>
      <c r="BG966">
        <v>-95.128484999999998</v>
      </c>
      <c r="BH966" t="s">
        <v>109</v>
      </c>
      <c r="BI966">
        <v>0.16666666666666699</v>
      </c>
      <c r="BJ966">
        <v>100</v>
      </c>
    </row>
    <row r="967" spans="1:62" x14ac:dyDescent="0.3">
      <c r="A967" s="1" t="s">
        <v>1909</v>
      </c>
      <c r="B967" s="1" t="s">
        <v>261</v>
      </c>
      <c r="C967" t="s">
        <v>1795</v>
      </c>
      <c r="D967">
        <v>2011</v>
      </c>
      <c r="E967" t="s">
        <v>262</v>
      </c>
      <c r="F967" t="s">
        <v>59</v>
      </c>
      <c r="G967">
        <v>0.118865605</v>
      </c>
      <c r="H967">
        <v>0.166411855</v>
      </c>
      <c r="I967">
        <v>0.28527750000000002</v>
      </c>
      <c r="J967">
        <v>0.42791630000000003</v>
      </c>
      <c r="K967">
        <v>0.59432810000000003</v>
      </c>
      <c r="L967">
        <v>1.117337</v>
      </c>
      <c r="M967">
        <v>6</v>
      </c>
      <c r="N967" t="s">
        <v>3521</v>
      </c>
      <c r="O967">
        <v>0.23328803537468401</v>
      </c>
      <c r="P967">
        <v>0.217288035374684</v>
      </c>
      <c r="Q967" s="3">
        <v>0.33449204096491197</v>
      </c>
      <c r="R967">
        <v>6.2548438970714507E-2</v>
      </c>
      <c r="S967" s="5">
        <v>5.9432810000000003E-2</v>
      </c>
      <c r="T967">
        <v>57</v>
      </c>
      <c r="U967">
        <v>3</v>
      </c>
      <c r="V967">
        <v>2</v>
      </c>
      <c r="W967">
        <v>14</v>
      </c>
      <c r="X967">
        <v>14</v>
      </c>
      <c r="Y967">
        <v>14</v>
      </c>
      <c r="Z967">
        <v>15</v>
      </c>
      <c r="AA967">
        <v>2</v>
      </c>
      <c r="AB967">
        <v>5.2631578947368398</v>
      </c>
      <c r="AC967" t="s">
        <v>1910</v>
      </c>
      <c r="AD967" t="s">
        <v>323</v>
      </c>
      <c r="AE967" t="s">
        <v>263</v>
      </c>
      <c r="AF967" t="s">
        <v>68</v>
      </c>
      <c r="AI967">
        <v>1</v>
      </c>
      <c r="AJ967" s="2">
        <v>2.5000000000000002E-6</v>
      </c>
      <c r="AK967">
        <v>1</v>
      </c>
      <c r="AL967">
        <v>0.29716401250000002</v>
      </c>
      <c r="AM967">
        <v>0.41602963749999999</v>
      </c>
      <c r="AN967">
        <v>0.71319374999999996</v>
      </c>
      <c r="AO967">
        <v>1.0697907499999999</v>
      </c>
      <c r="AP967">
        <v>1.48582025</v>
      </c>
      <c r="AQ967">
        <v>2.7933425000000001</v>
      </c>
      <c r="AR967">
        <v>0.83623010241228102</v>
      </c>
      <c r="AS967">
        <v>0.14858202500000001</v>
      </c>
      <c r="AT967">
        <v>1.18865605E-4</v>
      </c>
      <c r="AU967">
        <v>1.6641185499999999E-4</v>
      </c>
      <c r="AV967">
        <v>2.8527750000000002E-4</v>
      </c>
      <c r="AW967">
        <v>4.2791630000000002E-4</v>
      </c>
      <c r="AX967">
        <v>5.9432810000000001E-4</v>
      </c>
      <c r="AY967">
        <v>1.1173369999999999E-3</v>
      </c>
      <c r="AZ967">
        <v>3.34492040964912E-4</v>
      </c>
      <c r="BA967" s="2">
        <v>5.9432809999999999E-5</v>
      </c>
      <c r="BB967" t="s">
        <v>1877</v>
      </c>
      <c r="BC967" s="1" t="s">
        <v>1911</v>
      </c>
      <c r="BD967" t="s">
        <v>1912</v>
      </c>
      <c r="BE967" t="s">
        <v>106</v>
      </c>
      <c r="BF967">
        <v>29.670045999999999</v>
      </c>
      <c r="BG967">
        <v>-95.128484999999998</v>
      </c>
      <c r="BH967" t="s">
        <v>109</v>
      </c>
      <c r="BI967">
        <v>0.4</v>
      </c>
      <c r="BJ967">
        <v>1000</v>
      </c>
    </row>
    <row r="968" spans="1:62" x14ac:dyDescent="0.3">
      <c r="A968" s="1" t="s">
        <v>1913</v>
      </c>
      <c r="B968" s="1" t="s">
        <v>171</v>
      </c>
      <c r="C968" t="s">
        <v>1795</v>
      </c>
      <c r="D968">
        <v>2011</v>
      </c>
      <c r="E968" t="s">
        <v>172</v>
      </c>
      <c r="F968" t="s">
        <v>59</v>
      </c>
      <c r="G968">
        <v>0</v>
      </c>
      <c r="H968">
        <v>0.66970470000000004</v>
      </c>
      <c r="I968">
        <v>1.6566380000000001</v>
      </c>
      <c r="J968">
        <v>2.6259480000000002</v>
      </c>
      <c r="K968">
        <v>4.2156155999999996</v>
      </c>
      <c r="L968">
        <v>7.7897239999999996</v>
      </c>
      <c r="M968">
        <v>6</v>
      </c>
      <c r="N968" t="s">
        <v>3522</v>
      </c>
      <c r="O968">
        <v>2.5322131776257653</v>
      </c>
      <c r="P968">
        <v>2.4184424983256201</v>
      </c>
      <c r="Q968" s="3">
        <v>1.92906040677966</v>
      </c>
      <c r="R968">
        <v>2.9703442200319601</v>
      </c>
      <c r="S968" s="5">
        <v>5.8746029999999998E-2</v>
      </c>
      <c r="T968">
        <v>59</v>
      </c>
      <c r="U968">
        <v>9</v>
      </c>
      <c r="V968">
        <v>9</v>
      </c>
      <c r="W968">
        <v>15</v>
      </c>
      <c r="X968">
        <v>14</v>
      </c>
      <c r="Y968">
        <v>16</v>
      </c>
      <c r="Z968">
        <v>14</v>
      </c>
      <c r="AA968">
        <v>1</v>
      </c>
      <c r="AB968">
        <v>15.254237288135601</v>
      </c>
      <c r="AC968" t="s">
        <v>60</v>
      </c>
      <c r="AD968" t="s">
        <v>60</v>
      </c>
      <c r="AE968" t="s">
        <v>172</v>
      </c>
      <c r="AF968" t="s">
        <v>84</v>
      </c>
      <c r="AG968" t="s">
        <v>62</v>
      </c>
      <c r="AI968">
        <v>1</v>
      </c>
      <c r="AJ968" t="s">
        <v>60</v>
      </c>
      <c r="AK968">
        <v>0.7</v>
      </c>
      <c r="AL968" t="s">
        <v>60</v>
      </c>
      <c r="AM968" t="s">
        <v>60</v>
      </c>
      <c r="AN968" t="s">
        <v>60</v>
      </c>
      <c r="AO968" t="s">
        <v>60</v>
      </c>
      <c r="AP968" t="s">
        <v>60</v>
      </c>
      <c r="AQ968" t="s">
        <v>60</v>
      </c>
      <c r="AR968" t="s">
        <v>60</v>
      </c>
      <c r="AS968" t="s">
        <v>60</v>
      </c>
      <c r="AT968">
        <v>0</v>
      </c>
      <c r="AU968">
        <v>9.56721E-4</v>
      </c>
      <c r="AV968">
        <v>2.3666257142857098E-3</v>
      </c>
      <c r="AW968">
        <v>3.75135428571429E-3</v>
      </c>
      <c r="AX968">
        <v>6.0223079999999997E-3</v>
      </c>
      <c r="AY968">
        <v>1.1128177142857101E-2</v>
      </c>
      <c r="AZ968">
        <v>2.7558005811138E-3</v>
      </c>
      <c r="BA968" s="2">
        <v>8.3922899999999996E-5</v>
      </c>
      <c r="BB968" t="s">
        <v>1877</v>
      </c>
      <c r="BC968" s="1" t="s">
        <v>1901</v>
      </c>
      <c r="BD968" t="s">
        <v>1914</v>
      </c>
      <c r="BE968" t="s">
        <v>106</v>
      </c>
      <c r="BF968">
        <v>29.71661186</v>
      </c>
      <c r="BG968">
        <v>-95.22246552</v>
      </c>
      <c r="BH968" t="s">
        <v>100</v>
      </c>
      <c r="BI968" t="s">
        <v>60</v>
      </c>
      <c r="BJ968">
        <v>700</v>
      </c>
    </row>
    <row r="969" spans="1:62" x14ac:dyDescent="0.3">
      <c r="A969" s="1" t="s">
        <v>1913</v>
      </c>
      <c r="B969" s="1" t="s">
        <v>177</v>
      </c>
      <c r="C969" t="s">
        <v>1795</v>
      </c>
      <c r="D969">
        <v>2011</v>
      </c>
      <c r="E969" t="s">
        <v>178</v>
      </c>
      <c r="F969" t="s">
        <v>59</v>
      </c>
      <c r="G969">
        <v>1.0944719999999999</v>
      </c>
      <c r="H969">
        <v>1.2183740000000001</v>
      </c>
      <c r="I969">
        <v>1.3422769999999999</v>
      </c>
      <c r="J969">
        <v>1.4868300000000001</v>
      </c>
      <c r="K969">
        <v>1.6148621999999999</v>
      </c>
      <c r="L969">
        <v>1.9411389999999999</v>
      </c>
      <c r="M969">
        <v>6</v>
      </c>
      <c r="N969" t="s">
        <v>3523</v>
      </c>
      <c r="O969">
        <v>1.0998849198937901</v>
      </c>
      <c r="P969">
        <v>9.8849198937899993E-3</v>
      </c>
      <c r="Q969" s="3">
        <v>1.3594270288135599</v>
      </c>
      <c r="R969">
        <v>4.19403541583145E-2</v>
      </c>
      <c r="S969" s="5">
        <v>0.2065041</v>
      </c>
      <c r="T969">
        <v>59</v>
      </c>
      <c r="U969">
        <v>0</v>
      </c>
      <c r="V969">
        <v>0</v>
      </c>
      <c r="W969">
        <v>15</v>
      </c>
      <c r="X969">
        <v>14</v>
      </c>
      <c r="Y969">
        <v>16</v>
      </c>
      <c r="Z969">
        <v>14</v>
      </c>
      <c r="AA969">
        <v>1</v>
      </c>
      <c r="AB969">
        <v>0</v>
      </c>
      <c r="AC969" t="s">
        <v>60</v>
      </c>
      <c r="AD969" t="s">
        <v>60</v>
      </c>
      <c r="AE969" t="s">
        <v>179</v>
      </c>
      <c r="AF969" t="s">
        <v>84</v>
      </c>
      <c r="AI969">
        <v>1</v>
      </c>
      <c r="AJ969" t="s">
        <v>60</v>
      </c>
      <c r="AK969">
        <v>0.09</v>
      </c>
      <c r="AL969" t="s">
        <v>60</v>
      </c>
      <c r="AM969" t="s">
        <v>60</v>
      </c>
      <c r="AN969" t="s">
        <v>60</v>
      </c>
      <c r="AO969" t="s">
        <v>60</v>
      </c>
      <c r="AP969" t="s">
        <v>60</v>
      </c>
      <c r="AQ969" t="s">
        <v>60</v>
      </c>
      <c r="AR969" t="s">
        <v>60</v>
      </c>
      <c r="AS969" t="s">
        <v>60</v>
      </c>
      <c r="AT969">
        <v>1.2160799999999999E-2</v>
      </c>
      <c r="AU969">
        <v>1.35374888888889E-2</v>
      </c>
      <c r="AV969">
        <v>1.49141888888889E-2</v>
      </c>
      <c r="AW969">
        <v>1.65203333333333E-2</v>
      </c>
      <c r="AX969">
        <v>1.79429133333333E-2</v>
      </c>
      <c r="AY969">
        <v>2.15682111111111E-2</v>
      </c>
      <c r="AZ969">
        <v>1.5104744764595101E-2</v>
      </c>
      <c r="BA969">
        <v>2.2944900000000002E-3</v>
      </c>
      <c r="BB969" t="s">
        <v>1877</v>
      </c>
      <c r="BC969" s="1" t="s">
        <v>1901</v>
      </c>
      <c r="BD969" t="s">
        <v>1914</v>
      </c>
      <c r="BE969" t="s">
        <v>106</v>
      </c>
      <c r="BF969">
        <v>29.71661186</v>
      </c>
      <c r="BG969">
        <v>-95.22246552</v>
      </c>
      <c r="BH969" t="s">
        <v>100</v>
      </c>
      <c r="BI969" t="s">
        <v>60</v>
      </c>
      <c r="BJ969">
        <v>90</v>
      </c>
    </row>
    <row r="970" spans="1:62" x14ac:dyDescent="0.3">
      <c r="A970" s="1" t="s">
        <v>1913</v>
      </c>
      <c r="B970" s="1" t="s">
        <v>209</v>
      </c>
      <c r="C970" t="s">
        <v>1795</v>
      </c>
      <c r="D970">
        <v>2011</v>
      </c>
      <c r="E970" t="s">
        <v>210</v>
      </c>
      <c r="F970" t="s">
        <v>59</v>
      </c>
      <c r="G970">
        <v>0.56621699999999997</v>
      </c>
      <c r="H970">
        <v>0.56621699999999997</v>
      </c>
      <c r="I970">
        <v>0.62912990000000002</v>
      </c>
      <c r="J970">
        <v>0.62912990000000002</v>
      </c>
      <c r="K970">
        <v>0.69204290000000002</v>
      </c>
      <c r="L970">
        <v>0.81786890000000001</v>
      </c>
      <c r="M970">
        <v>6</v>
      </c>
      <c r="N970" t="s">
        <v>3524</v>
      </c>
      <c r="O970">
        <v>0.54771023062783908</v>
      </c>
      <c r="P970">
        <v>7.1023062783900004E-4</v>
      </c>
      <c r="Q970" s="3">
        <v>0.60993613220339005</v>
      </c>
      <c r="R970">
        <v>1.0407503967982601E-2</v>
      </c>
      <c r="S970" s="5">
        <v>0.62912990000000002</v>
      </c>
      <c r="T970">
        <v>59</v>
      </c>
      <c r="U970">
        <v>21</v>
      </c>
      <c r="V970">
        <v>1</v>
      </c>
      <c r="W970">
        <v>15</v>
      </c>
      <c r="X970">
        <v>14</v>
      </c>
      <c r="Y970">
        <v>16</v>
      </c>
      <c r="Z970">
        <v>14</v>
      </c>
      <c r="AA970">
        <v>1</v>
      </c>
      <c r="AB970">
        <v>35.593220338983102</v>
      </c>
      <c r="AC970" t="s">
        <v>60</v>
      </c>
      <c r="AD970" t="s">
        <v>60</v>
      </c>
      <c r="AE970" t="s">
        <v>211</v>
      </c>
      <c r="AF970" t="s">
        <v>93</v>
      </c>
      <c r="AI970">
        <v>1</v>
      </c>
      <c r="AJ970" s="2">
        <v>6.0000000000000002E-6</v>
      </c>
      <c r="AK970">
        <v>0.1</v>
      </c>
      <c r="AL970">
        <v>3.3973019999999998</v>
      </c>
      <c r="AM970">
        <v>3.3973019999999998</v>
      </c>
      <c r="AN970">
        <v>3.7747793999999999</v>
      </c>
      <c r="AO970">
        <v>3.7747793999999999</v>
      </c>
      <c r="AP970">
        <v>4.1522573999999999</v>
      </c>
      <c r="AQ970">
        <v>4.9072133999999998</v>
      </c>
      <c r="AR970">
        <v>3.6596167932203398</v>
      </c>
      <c r="AS970">
        <v>3.7747793999999999</v>
      </c>
      <c r="AT970">
        <v>5.6621700000000002E-3</v>
      </c>
      <c r="AU970">
        <v>5.6621700000000002E-3</v>
      </c>
      <c r="AV970">
        <v>6.2912990000000002E-3</v>
      </c>
      <c r="AW970">
        <v>6.2912990000000002E-3</v>
      </c>
      <c r="AX970">
        <v>6.9204289999999996E-3</v>
      </c>
      <c r="AY970">
        <v>8.1786889999999994E-3</v>
      </c>
      <c r="AZ970">
        <v>6.0993613220338997E-3</v>
      </c>
      <c r="BA970">
        <v>6.2912990000000002E-3</v>
      </c>
      <c r="BB970" t="s">
        <v>1877</v>
      </c>
      <c r="BC970" s="1" t="s">
        <v>1901</v>
      </c>
      <c r="BD970" t="s">
        <v>1914</v>
      </c>
      <c r="BE970" t="s">
        <v>106</v>
      </c>
      <c r="BF970">
        <v>29.71661186</v>
      </c>
      <c r="BG970">
        <v>-95.22246552</v>
      </c>
      <c r="BH970" t="s">
        <v>100</v>
      </c>
      <c r="BI970">
        <v>0.16666666666666699</v>
      </c>
      <c r="BJ970">
        <v>100</v>
      </c>
    </row>
    <row r="971" spans="1:62" x14ac:dyDescent="0.3">
      <c r="A971" s="1" t="s">
        <v>1913</v>
      </c>
      <c r="B971" s="1" t="s">
        <v>261</v>
      </c>
      <c r="C971" t="s">
        <v>1795</v>
      </c>
      <c r="D971">
        <v>2011</v>
      </c>
      <c r="E971" t="s">
        <v>262</v>
      </c>
      <c r="F971" t="s">
        <v>59</v>
      </c>
      <c r="G971">
        <v>0.19018499999999999</v>
      </c>
      <c r="H971">
        <v>0.28527750000000002</v>
      </c>
      <c r="I971">
        <v>0.38036999999999999</v>
      </c>
      <c r="J971">
        <v>0.64187435000000004</v>
      </c>
      <c r="K971">
        <v>1.0460179999999999</v>
      </c>
      <c r="L971">
        <v>1.5214799999999999</v>
      </c>
      <c r="M971">
        <v>6</v>
      </c>
      <c r="N971" t="s">
        <v>3525</v>
      </c>
      <c r="O971">
        <v>0.29607789030165499</v>
      </c>
      <c r="P971">
        <v>0.28007789030165497</v>
      </c>
      <c r="Q971" s="3">
        <v>0.490774025423729</v>
      </c>
      <c r="R971">
        <v>0.11665252238063301</v>
      </c>
      <c r="S971" s="5">
        <v>5.9432810000000003E-2</v>
      </c>
      <c r="T971">
        <v>59</v>
      </c>
      <c r="U971">
        <v>3</v>
      </c>
      <c r="V971">
        <v>3</v>
      </c>
      <c r="W971">
        <v>15</v>
      </c>
      <c r="X971">
        <v>14</v>
      </c>
      <c r="Y971">
        <v>16</v>
      </c>
      <c r="Z971">
        <v>14</v>
      </c>
      <c r="AA971">
        <v>1</v>
      </c>
      <c r="AB971">
        <v>5.0847457627118597</v>
      </c>
      <c r="AC971" t="s">
        <v>60</v>
      </c>
      <c r="AD971" t="s">
        <v>60</v>
      </c>
      <c r="AE971" t="s">
        <v>263</v>
      </c>
      <c r="AF971" t="s">
        <v>68</v>
      </c>
      <c r="AI971">
        <v>1</v>
      </c>
      <c r="AJ971" s="2">
        <v>2.5000000000000002E-6</v>
      </c>
      <c r="AK971">
        <v>1</v>
      </c>
      <c r="AL971">
        <v>0.47546250000000001</v>
      </c>
      <c r="AM971">
        <v>0.71319374999999996</v>
      </c>
      <c r="AN971">
        <v>0.95092500000000002</v>
      </c>
      <c r="AO971">
        <v>1.6046858749999999</v>
      </c>
      <c r="AP971">
        <v>2.6150449999999998</v>
      </c>
      <c r="AQ971">
        <v>3.8037000000000001</v>
      </c>
      <c r="AR971">
        <v>1.2269350635593199</v>
      </c>
      <c r="AS971">
        <v>0.14858202500000001</v>
      </c>
      <c r="AT971">
        <v>1.90185E-4</v>
      </c>
      <c r="AU971">
        <v>2.8527750000000002E-4</v>
      </c>
      <c r="AV971">
        <v>3.8036999999999999E-4</v>
      </c>
      <c r="AW971">
        <v>6.4187434999999997E-4</v>
      </c>
      <c r="AX971">
        <v>1.0460179999999999E-3</v>
      </c>
      <c r="AY971">
        <v>1.52148E-3</v>
      </c>
      <c r="AZ971">
        <v>4.9077402542372901E-4</v>
      </c>
      <c r="BA971" s="2">
        <v>5.9432809999999999E-5</v>
      </c>
      <c r="BB971" t="s">
        <v>1877</v>
      </c>
      <c r="BC971" s="1" t="s">
        <v>1901</v>
      </c>
      <c r="BD971" t="s">
        <v>1914</v>
      </c>
      <c r="BE971" t="s">
        <v>106</v>
      </c>
      <c r="BF971">
        <v>29.71661186</v>
      </c>
      <c r="BG971">
        <v>-95.22246552</v>
      </c>
      <c r="BH971" t="s">
        <v>100</v>
      </c>
      <c r="BI971">
        <v>0.4</v>
      </c>
      <c r="BJ971">
        <v>1000</v>
      </c>
    </row>
    <row r="972" spans="1:62" x14ac:dyDescent="0.3">
      <c r="A972" s="1" t="s">
        <v>1915</v>
      </c>
      <c r="B972" s="1" t="s">
        <v>171</v>
      </c>
      <c r="C972" t="s">
        <v>1795</v>
      </c>
      <c r="D972">
        <v>2011</v>
      </c>
      <c r="E972" t="s">
        <v>172</v>
      </c>
      <c r="F972" t="s">
        <v>388</v>
      </c>
      <c r="G972">
        <v>0.34660160000000001</v>
      </c>
      <c r="H972">
        <v>0.50609705500000002</v>
      </c>
      <c r="I972">
        <v>0.86463483454545498</v>
      </c>
      <c r="J972">
        <v>1.5618434636363601</v>
      </c>
      <c r="K972">
        <v>2.64116831818182</v>
      </c>
      <c r="L972">
        <v>8.4767853500000001</v>
      </c>
      <c r="M972">
        <v>1</v>
      </c>
      <c r="N972" t="s">
        <v>3526</v>
      </c>
      <c r="O972">
        <v>2.1295918203795243</v>
      </c>
      <c r="P972">
        <v>2.0158211410793792</v>
      </c>
      <c r="Q972" s="3">
        <v>1.26328362261601</v>
      </c>
      <c r="R972">
        <v>1.4365399360230799</v>
      </c>
      <c r="S972" s="5">
        <v>5.8746029999999999E-3</v>
      </c>
      <c r="T972">
        <v>341</v>
      </c>
      <c r="U972">
        <v>0</v>
      </c>
      <c r="V972">
        <v>0</v>
      </c>
      <c r="W972">
        <v>88</v>
      </c>
      <c r="X972">
        <v>91</v>
      </c>
      <c r="Y972">
        <v>90</v>
      </c>
      <c r="Z972">
        <v>72</v>
      </c>
      <c r="AA972">
        <v>1</v>
      </c>
      <c r="AB972">
        <v>0</v>
      </c>
      <c r="AC972" t="s">
        <v>60</v>
      </c>
      <c r="AD972" t="s">
        <v>60</v>
      </c>
      <c r="AE972" t="s">
        <v>172</v>
      </c>
      <c r="AF972" t="s">
        <v>84</v>
      </c>
      <c r="AG972" t="s">
        <v>62</v>
      </c>
      <c r="AI972">
        <v>1</v>
      </c>
      <c r="AJ972" t="s">
        <v>60</v>
      </c>
      <c r="AK972">
        <v>0.7</v>
      </c>
      <c r="AL972" t="s">
        <v>60</v>
      </c>
      <c r="AM972" t="s">
        <v>60</v>
      </c>
      <c r="AN972" t="s">
        <v>60</v>
      </c>
      <c r="AO972" t="s">
        <v>60</v>
      </c>
      <c r="AP972" t="s">
        <v>60</v>
      </c>
      <c r="AQ972" t="s">
        <v>60</v>
      </c>
      <c r="AR972" t="s">
        <v>60</v>
      </c>
      <c r="AS972" t="s">
        <v>60</v>
      </c>
      <c r="AT972">
        <v>4.95145142857143E-4</v>
      </c>
      <c r="AU972">
        <v>7.2299579285714304E-4</v>
      </c>
      <c r="AV972">
        <v>1.2351926207792201E-3</v>
      </c>
      <c r="AW972">
        <v>2.23120494805195E-3</v>
      </c>
      <c r="AX972">
        <v>3.7730975974026E-3</v>
      </c>
      <c r="AY972">
        <v>1.21096933571429E-2</v>
      </c>
      <c r="AZ972">
        <v>1.8046908894514401E-3</v>
      </c>
      <c r="BA972" s="2">
        <v>8.3922900000000002E-6</v>
      </c>
      <c r="BB972" t="s">
        <v>1877</v>
      </c>
      <c r="BC972" s="1" t="s">
        <v>1916</v>
      </c>
      <c r="BD972" t="s">
        <v>1887</v>
      </c>
      <c r="BE972" t="s">
        <v>63</v>
      </c>
      <c r="BF972">
        <v>29.684383390000001</v>
      </c>
      <c r="BG972">
        <v>-95.253631589999998</v>
      </c>
      <c r="BH972" t="s">
        <v>107</v>
      </c>
      <c r="BI972" t="s">
        <v>60</v>
      </c>
      <c r="BJ972">
        <v>700</v>
      </c>
    </row>
    <row r="973" spans="1:62" x14ac:dyDescent="0.3">
      <c r="A973" s="1" t="s">
        <v>1915</v>
      </c>
      <c r="B973" s="1" t="s">
        <v>261</v>
      </c>
      <c r="C973" t="s">
        <v>1795</v>
      </c>
      <c r="D973">
        <v>2011</v>
      </c>
      <c r="E973" t="s">
        <v>262</v>
      </c>
      <c r="F973" t="s">
        <v>388</v>
      </c>
      <c r="G973">
        <v>0.17397605272727301</v>
      </c>
      <c r="H973">
        <v>0.235840190909091</v>
      </c>
      <c r="I973">
        <v>0.33471478409090899</v>
      </c>
      <c r="J973">
        <v>0.54786244545454499</v>
      </c>
      <c r="K973">
        <v>0.876904113636364</v>
      </c>
      <c r="L973">
        <v>2.4818602136363599</v>
      </c>
      <c r="M973">
        <v>1</v>
      </c>
      <c r="N973" t="s">
        <v>3527</v>
      </c>
      <c r="O973">
        <v>0.41109836969473301</v>
      </c>
      <c r="P973">
        <v>0.395098369694733</v>
      </c>
      <c r="Q973" s="3">
        <v>0.44865432274533701</v>
      </c>
      <c r="R973">
        <v>0.112661722183792</v>
      </c>
      <c r="S973" s="5">
        <v>5.9432820000000003E-3</v>
      </c>
      <c r="T973">
        <v>341</v>
      </c>
      <c r="U973">
        <v>0</v>
      </c>
      <c r="V973">
        <v>0</v>
      </c>
      <c r="W973">
        <v>88</v>
      </c>
      <c r="X973">
        <v>91</v>
      </c>
      <c r="Y973">
        <v>90</v>
      </c>
      <c r="Z973">
        <v>72</v>
      </c>
      <c r="AA973">
        <v>1</v>
      </c>
      <c r="AB973">
        <v>0</v>
      </c>
      <c r="AC973" t="s">
        <v>60</v>
      </c>
      <c r="AD973" t="s">
        <v>60</v>
      </c>
      <c r="AE973" t="s">
        <v>263</v>
      </c>
      <c r="AF973" t="s">
        <v>68</v>
      </c>
      <c r="AI973">
        <v>1</v>
      </c>
      <c r="AJ973" s="2">
        <v>2.5000000000000002E-6</v>
      </c>
      <c r="AK973">
        <v>1</v>
      </c>
      <c r="AL973">
        <v>0.43494013181818197</v>
      </c>
      <c r="AM973">
        <v>0.58960047727272702</v>
      </c>
      <c r="AN973">
        <v>0.83678696022727295</v>
      </c>
      <c r="AO973">
        <v>1.3696561136363601</v>
      </c>
      <c r="AP973">
        <v>2.19226028409091</v>
      </c>
      <c r="AQ973">
        <v>6.2046505340909102</v>
      </c>
      <c r="AR973">
        <v>1.1216358068633401</v>
      </c>
      <c r="AS973">
        <v>1.4858204999999999E-2</v>
      </c>
      <c r="AT973">
        <v>1.7397605272727299E-4</v>
      </c>
      <c r="AU973">
        <v>2.3584019090909099E-4</v>
      </c>
      <c r="AV973">
        <v>3.3471478409090902E-4</v>
      </c>
      <c r="AW973">
        <v>5.4786244545454498E-4</v>
      </c>
      <c r="AX973">
        <v>8.7690411363636396E-4</v>
      </c>
      <c r="AY973">
        <v>2.4818602136363601E-3</v>
      </c>
      <c r="AZ973">
        <v>4.4865432274533701E-4</v>
      </c>
      <c r="BA973" s="2">
        <v>5.9432820000000003E-6</v>
      </c>
      <c r="BB973" t="s">
        <v>1877</v>
      </c>
      <c r="BC973" s="1" t="s">
        <v>1916</v>
      </c>
      <c r="BD973" t="s">
        <v>1887</v>
      </c>
      <c r="BE973" t="s">
        <v>63</v>
      </c>
      <c r="BF973">
        <v>29.684383390000001</v>
      </c>
      <c r="BG973">
        <v>-95.253631589999998</v>
      </c>
      <c r="BH973" t="s">
        <v>107</v>
      </c>
      <c r="BI973">
        <v>0.4</v>
      </c>
      <c r="BJ973">
        <v>1000</v>
      </c>
    </row>
    <row r="974" spans="1:62" x14ac:dyDescent="0.3">
      <c r="A974" s="1" t="s">
        <v>1915</v>
      </c>
      <c r="B974" s="1" t="s">
        <v>313</v>
      </c>
      <c r="C974" t="s">
        <v>1795</v>
      </c>
      <c r="D974">
        <v>2011</v>
      </c>
      <c r="E974" t="s">
        <v>314</v>
      </c>
      <c r="F974" t="s">
        <v>388</v>
      </c>
      <c r="G974">
        <v>1.3005766666666699E-3</v>
      </c>
      <c r="H974">
        <v>5.4624223809523796E-3</v>
      </c>
      <c r="I974">
        <v>1.4400930909090901E-2</v>
      </c>
      <c r="J974">
        <v>4.5189129090909101E-2</v>
      </c>
      <c r="K974">
        <v>0.116200614090909</v>
      </c>
      <c r="L974">
        <v>0.91967328909090895</v>
      </c>
      <c r="M974">
        <v>1</v>
      </c>
      <c r="N974" t="s">
        <v>3528</v>
      </c>
      <c r="O974">
        <v>3.1651151411938E-2</v>
      </c>
      <c r="P974">
        <v>3.1277301960892998E-2</v>
      </c>
      <c r="Q974" s="3">
        <v>4.1802729630992998E-2</v>
      </c>
      <c r="R974">
        <v>6.2197149896647897E-3</v>
      </c>
      <c r="S974" s="5">
        <v>5.4624219999999998E-3</v>
      </c>
      <c r="T974">
        <v>341</v>
      </c>
      <c r="U974">
        <v>83</v>
      </c>
      <c r="V974">
        <v>25</v>
      </c>
      <c r="W974">
        <v>88</v>
      </c>
      <c r="X974">
        <v>91</v>
      </c>
      <c r="Y974">
        <v>90</v>
      </c>
      <c r="Z974">
        <v>72</v>
      </c>
      <c r="AA974">
        <v>1</v>
      </c>
      <c r="AB974">
        <v>24.3401759530792</v>
      </c>
      <c r="AC974" t="s">
        <v>60</v>
      </c>
      <c r="AD974" t="s">
        <v>60</v>
      </c>
      <c r="AE974" t="s">
        <v>315</v>
      </c>
      <c r="AF974" t="s">
        <v>70</v>
      </c>
      <c r="AG974" t="s">
        <v>316</v>
      </c>
      <c r="AI974">
        <v>1</v>
      </c>
      <c r="AJ974" t="s">
        <v>60</v>
      </c>
      <c r="AK974">
        <v>0.4</v>
      </c>
      <c r="AL974" t="s">
        <v>60</v>
      </c>
      <c r="AM974" t="s">
        <v>60</v>
      </c>
      <c r="AN974" t="s">
        <v>60</v>
      </c>
      <c r="AO974" t="s">
        <v>60</v>
      </c>
      <c r="AP974" t="s">
        <v>60</v>
      </c>
      <c r="AQ974" t="s">
        <v>60</v>
      </c>
      <c r="AR974" t="s">
        <v>60</v>
      </c>
      <c r="AS974" t="s">
        <v>60</v>
      </c>
      <c r="AT974" s="2">
        <v>3.2514416666666701E-6</v>
      </c>
      <c r="AU974" s="2">
        <v>1.3656055952381E-5</v>
      </c>
      <c r="AV974" s="2">
        <v>3.6002327272727302E-5</v>
      </c>
      <c r="AW974">
        <v>1.12972822727273E-4</v>
      </c>
      <c r="AX974">
        <v>2.9050153522727301E-4</v>
      </c>
      <c r="AY974">
        <v>2.29918322272727E-3</v>
      </c>
      <c r="AZ974">
        <v>1.04506824077482E-4</v>
      </c>
      <c r="BA974" s="2">
        <v>1.3656055E-5</v>
      </c>
      <c r="BB974" t="s">
        <v>1877</v>
      </c>
      <c r="BC974" s="1" t="s">
        <v>1916</v>
      </c>
      <c r="BD974" t="s">
        <v>1887</v>
      </c>
      <c r="BE974" t="s">
        <v>63</v>
      </c>
      <c r="BF974">
        <v>29.684383390000001</v>
      </c>
      <c r="BG974">
        <v>-95.253631589999998</v>
      </c>
      <c r="BH974" t="s">
        <v>107</v>
      </c>
      <c r="BI974" t="s">
        <v>60</v>
      </c>
      <c r="BJ974">
        <v>400</v>
      </c>
    </row>
    <row r="975" spans="1:62" x14ac:dyDescent="0.3">
      <c r="A975" s="1" t="s">
        <v>1915</v>
      </c>
      <c r="B975" s="1" t="s">
        <v>266</v>
      </c>
      <c r="C975" t="s">
        <v>1795</v>
      </c>
      <c r="D975">
        <v>2011</v>
      </c>
      <c r="E975" t="s">
        <v>267</v>
      </c>
      <c r="F975" t="s">
        <v>388</v>
      </c>
      <c r="G975">
        <v>1.8878370909090898E-2</v>
      </c>
      <c r="H975">
        <v>3.3884253636363597E-2</v>
      </c>
      <c r="I975">
        <v>6.24438409090909E-2</v>
      </c>
      <c r="J975">
        <v>0.176924197727273</v>
      </c>
      <c r="K975">
        <v>0.347313579545455</v>
      </c>
      <c r="L975">
        <v>0.86259638590909105</v>
      </c>
      <c r="M975">
        <v>1</v>
      </c>
      <c r="N975" t="s">
        <v>3529</v>
      </c>
      <c r="O975">
        <v>0.47114639692194998</v>
      </c>
      <c r="P975">
        <v>0.47028023847707101</v>
      </c>
      <c r="Q975" s="3">
        <v>0.130238103960963</v>
      </c>
      <c r="R975">
        <v>2.2971520229215101E-2</v>
      </c>
      <c r="S975" s="5">
        <v>5.3246689999999998E-3</v>
      </c>
      <c r="T975">
        <v>341</v>
      </c>
      <c r="U975">
        <v>15</v>
      </c>
      <c r="V975">
        <v>4</v>
      </c>
      <c r="W975">
        <v>88</v>
      </c>
      <c r="X975">
        <v>91</v>
      </c>
      <c r="Y975">
        <v>90</v>
      </c>
      <c r="Z975">
        <v>72</v>
      </c>
      <c r="AA975">
        <v>1</v>
      </c>
      <c r="AB975">
        <v>4.3988269794721404</v>
      </c>
      <c r="AC975" t="s">
        <v>60</v>
      </c>
      <c r="AD975" t="s">
        <v>60</v>
      </c>
      <c r="AE975" t="s">
        <v>267</v>
      </c>
      <c r="AF975" t="s">
        <v>84</v>
      </c>
      <c r="AI975">
        <v>1</v>
      </c>
      <c r="AJ975" t="s">
        <v>60</v>
      </c>
      <c r="AK975">
        <v>1</v>
      </c>
      <c r="AL975" t="s">
        <v>60</v>
      </c>
      <c r="AM975" t="s">
        <v>60</v>
      </c>
      <c r="AN975" t="s">
        <v>60</v>
      </c>
      <c r="AO975" t="s">
        <v>60</v>
      </c>
      <c r="AP975" t="s">
        <v>60</v>
      </c>
      <c r="AQ975" t="s">
        <v>60</v>
      </c>
      <c r="AR975" t="s">
        <v>60</v>
      </c>
      <c r="AS975" t="s">
        <v>60</v>
      </c>
      <c r="AT975" s="2">
        <v>1.8878370909090901E-5</v>
      </c>
      <c r="AU975" s="2">
        <v>3.3884253636363597E-5</v>
      </c>
      <c r="AV975" s="2">
        <v>6.2443840909090894E-5</v>
      </c>
      <c r="AW975">
        <v>1.7692419772727299E-4</v>
      </c>
      <c r="AX975">
        <v>3.47313579545455E-4</v>
      </c>
      <c r="AY975">
        <v>8.6259638590909101E-4</v>
      </c>
      <c r="AZ975">
        <v>1.3023810396096299E-4</v>
      </c>
      <c r="BA975" s="2">
        <v>5.3246690000000002E-6</v>
      </c>
      <c r="BB975" t="s">
        <v>1877</v>
      </c>
      <c r="BC975" s="1" t="s">
        <v>1916</v>
      </c>
      <c r="BD975" t="s">
        <v>1887</v>
      </c>
      <c r="BE975" t="s">
        <v>63</v>
      </c>
      <c r="BF975">
        <v>29.684383390000001</v>
      </c>
      <c r="BG975">
        <v>-95.253631589999998</v>
      </c>
      <c r="BH975" t="s">
        <v>107</v>
      </c>
      <c r="BI975" t="s">
        <v>60</v>
      </c>
      <c r="BJ975">
        <v>1000</v>
      </c>
    </row>
    <row r="976" spans="1:62" x14ac:dyDescent="0.3">
      <c r="A976" s="1" t="s">
        <v>1917</v>
      </c>
      <c r="B976" s="1" t="s">
        <v>171</v>
      </c>
      <c r="C976" t="s">
        <v>1795</v>
      </c>
      <c r="D976">
        <v>2011</v>
      </c>
      <c r="E976" t="s">
        <v>172</v>
      </c>
      <c r="F976" t="s">
        <v>59</v>
      </c>
      <c r="G976">
        <v>0.23968378000000001</v>
      </c>
      <c r="H976">
        <v>0.5727738</v>
      </c>
      <c r="I976">
        <v>0.86356670000000002</v>
      </c>
      <c r="J976">
        <v>1.2865377499999999</v>
      </c>
      <c r="K976">
        <v>2.1219066</v>
      </c>
      <c r="L976">
        <v>4.5821909999999999</v>
      </c>
      <c r="M976">
        <v>6</v>
      </c>
      <c r="N976" t="s">
        <v>3530</v>
      </c>
      <c r="O976">
        <v>0.20053739621837102</v>
      </c>
      <c r="P976">
        <v>8.6766716918226003E-2</v>
      </c>
      <c r="Q976" s="3">
        <v>1.05155404166667</v>
      </c>
      <c r="R976">
        <v>0.80373130949480598</v>
      </c>
      <c r="S976" s="5">
        <v>5.8746029999999998E-2</v>
      </c>
      <c r="T976">
        <v>60</v>
      </c>
      <c r="U976">
        <v>5</v>
      </c>
      <c r="V976">
        <v>5</v>
      </c>
      <c r="W976">
        <v>14</v>
      </c>
      <c r="X976">
        <v>15</v>
      </c>
      <c r="Y976">
        <v>16</v>
      </c>
      <c r="Z976">
        <v>15</v>
      </c>
      <c r="AA976">
        <v>1</v>
      </c>
      <c r="AB976">
        <v>8.3333333333333304</v>
      </c>
      <c r="AC976" t="s">
        <v>1918</v>
      </c>
      <c r="AD976" t="s">
        <v>1002</v>
      </c>
      <c r="AE976" t="s">
        <v>172</v>
      </c>
      <c r="AF976" t="s">
        <v>84</v>
      </c>
      <c r="AG976" t="s">
        <v>62</v>
      </c>
      <c r="AI976">
        <v>1</v>
      </c>
      <c r="AJ976" t="s">
        <v>60</v>
      </c>
      <c r="AK976">
        <v>0.7</v>
      </c>
      <c r="AL976" t="s">
        <v>60</v>
      </c>
      <c r="AM976" t="s">
        <v>60</v>
      </c>
      <c r="AN976" t="s">
        <v>60</v>
      </c>
      <c r="AO976" t="s">
        <v>60</v>
      </c>
      <c r="AP976" t="s">
        <v>60</v>
      </c>
      <c r="AQ976" t="s">
        <v>60</v>
      </c>
      <c r="AR976" t="s">
        <v>60</v>
      </c>
      <c r="AS976" t="s">
        <v>60</v>
      </c>
      <c r="AT976">
        <v>3.4240540000000003E-4</v>
      </c>
      <c r="AU976">
        <v>8.1824828571428604E-4</v>
      </c>
      <c r="AV976">
        <v>1.23366671428571E-3</v>
      </c>
      <c r="AW976">
        <v>1.8379110714285701E-3</v>
      </c>
      <c r="AX976">
        <v>3.03129514285714E-3</v>
      </c>
      <c r="AY976">
        <v>6.5459871428571398E-3</v>
      </c>
      <c r="AZ976">
        <v>1.50222005952381E-3</v>
      </c>
      <c r="BA976" s="2">
        <v>8.3922899999999996E-5</v>
      </c>
      <c r="BB976" t="s">
        <v>1248</v>
      </c>
      <c r="BC976" s="1" t="s">
        <v>1919</v>
      </c>
      <c r="BD976" t="s">
        <v>1920</v>
      </c>
      <c r="BE976" t="s">
        <v>96</v>
      </c>
      <c r="BF976">
        <v>32.669004000000001</v>
      </c>
      <c r="BG976">
        <v>-94.167439999999999</v>
      </c>
      <c r="BH976" t="s">
        <v>415</v>
      </c>
      <c r="BI976" t="s">
        <v>60</v>
      </c>
      <c r="BJ976">
        <v>700</v>
      </c>
    </row>
    <row r="977" spans="1:62" x14ac:dyDescent="0.3">
      <c r="A977" s="1" t="s">
        <v>1917</v>
      </c>
      <c r="B977" s="1" t="s">
        <v>326</v>
      </c>
      <c r="C977" t="s">
        <v>1795</v>
      </c>
      <c r="D977">
        <v>2011</v>
      </c>
      <c r="E977" t="s">
        <v>327</v>
      </c>
      <c r="F977" t="s">
        <v>59</v>
      </c>
      <c r="G977">
        <v>9.8056907999999998E-2</v>
      </c>
      <c r="H977">
        <v>0.116719725</v>
      </c>
      <c r="I977">
        <v>0.15184410000000001</v>
      </c>
      <c r="J977">
        <v>0.23096902499999999</v>
      </c>
      <c r="K977">
        <v>0.30063984999999999</v>
      </c>
      <c r="L977">
        <v>1.1697500000000001</v>
      </c>
      <c r="M977">
        <v>6</v>
      </c>
      <c r="N977" t="s">
        <v>3531</v>
      </c>
      <c r="O977">
        <v>1.9496636141120001E-3</v>
      </c>
      <c r="P977">
        <v>1.85180930018E-3</v>
      </c>
      <c r="Q977" s="3">
        <v>0.201566416551724</v>
      </c>
      <c r="R977">
        <v>2.8636688311276599E-2</v>
      </c>
      <c r="S977" s="5">
        <v>4.750944E-2</v>
      </c>
      <c r="T977">
        <v>58</v>
      </c>
      <c r="U977">
        <v>0</v>
      </c>
      <c r="V977">
        <v>0</v>
      </c>
      <c r="W977">
        <v>15</v>
      </c>
      <c r="X977">
        <v>14</v>
      </c>
      <c r="Y977">
        <v>14</v>
      </c>
      <c r="Z977">
        <v>15</v>
      </c>
      <c r="AA977">
        <v>1</v>
      </c>
      <c r="AB977">
        <v>0</v>
      </c>
      <c r="AC977" t="s">
        <v>1918</v>
      </c>
      <c r="AD977" t="s">
        <v>1002</v>
      </c>
      <c r="AE977" t="s">
        <v>328</v>
      </c>
      <c r="AI977">
        <v>1</v>
      </c>
      <c r="AJ977" t="s">
        <v>60</v>
      </c>
      <c r="AK977">
        <v>8.0000000000000002E-3</v>
      </c>
      <c r="AL977" t="s">
        <v>60</v>
      </c>
      <c r="AM977" t="s">
        <v>60</v>
      </c>
      <c r="AN977" t="s">
        <v>60</v>
      </c>
      <c r="AO977" t="s">
        <v>60</v>
      </c>
      <c r="AP977" t="s">
        <v>60</v>
      </c>
      <c r="AQ977" t="s">
        <v>60</v>
      </c>
      <c r="AR977" t="s">
        <v>60</v>
      </c>
      <c r="AS977" t="s">
        <v>60</v>
      </c>
      <c r="AT977">
        <v>1.22571135E-2</v>
      </c>
      <c r="AU977">
        <v>1.4589965625E-2</v>
      </c>
      <c r="AV977">
        <v>1.8980512500000001E-2</v>
      </c>
      <c r="AW977">
        <v>2.8871128124999999E-2</v>
      </c>
      <c r="AX977">
        <v>3.7579981249999998E-2</v>
      </c>
      <c r="AY977">
        <v>0.14621875000000001</v>
      </c>
      <c r="AZ977">
        <v>2.51958020689655E-2</v>
      </c>
      <c r="BA977">
        <v>5.93868E-3</v>
      </c>
      <c r="BB977" t="s">
        <v>1248</v>
      </c>
      <c r="BC977" s="1" t="s">
        <v>1919</v>
      </c>
      <c r="BD977" t="s">
        <v>1920</v>
      </c>
      <c r="BE977" t="s">
        <v>96</v>
      </c>
      <c r="BF977">
        <v>32.669004000000001</v>
      </c>
      <c r="BG977">
        <v>-94.167439999999999</v>
      </c>
      <c r="BH977" t="s">
        <v>415</v>
      </c>
      <c r="BI977" t="s">
        <v>60</v>
      </c>
      <c r="BJ977">
        <v>8</v>
      </c>
    </row>
    <row r="978" spans="1:62" x14ac:dyDescent="0.3">
      <c r="A978" s="1" t="s">
        <v>1917</v>
      </c>
      <c r="B978" s="1" t="s">
        <v>177</v>
      </c>
      <c r="C978" t="s">
        <v>1795</v>
      </c>
      <c r="D978">
        <v>2011</v>
      </c>
      <c r="E978" t="s">
        <v>178</v>
      </c>
      <c r="F978" t="s">
        <v>59</v>
      </c>
      <c r="G978">
        <v>1.0511060000000001</v>
      </c>
      <c r="H978">
        <v>1.1306102499999999</v>
      </c>
      <c r="I978">
        <v>1.2596750000000001</v>
      </c>
      <c r="J978">
        <v>1.4300407500000001</v>
      </c>
      <c r="K978">
        <v>1.631383</v>
      </c>
      <c r="L978">
        <v>2.126992</v>
      </c>
      <c r="M978">
        <v>6</v>
      </c>
      <c r="N978" t="s">
        <v>3532</v>
      </c>
      <c r="O978">
        <v>1.0900174613314522</v>
      </c>
      <c r="P978">
        <v>1.7461331451999999E-5</v>
      </c>
      <c r="Q978" s="3">
        <v>1.3061385216666701</v>
      </c>
      <c r="R978">
        <v>5.6819443910056999E-2</v>
      </c>
      <c r="S978" s="5">
        <v>0.2065041</v>
      </c>
      <c r="T978">
        <v>60</v>
      </c>
      <c r="U978">
        <v>0</v>
      </c>
      <c r="V978">
        <v>0</v>
      </c>
      <c r="W978">
        <v>14</v>
      </c>
      <c r="X978">
        <v>15</v>
      </c>
      <c r="Y978">
        <v>16</v>
      </c>
      <c r="Z978">
        <v>15</v>
      </c>
      <c r="AA978">
        <v>1</v>
      </c>
      <c r="AB978">
        <v>0</v>
      </c>
      <c r="AC978" t="s">
        <v>1918</v>
      </c>
      <c r="AD978" t="s">
        <v>1002</v>
      </c>
      <c r="AE978" t="s">
        <v>179</v>
      </c>
      <c r="AF978" t="s">
        <v>84</v>
      </c>
      <c r="AI978">
        <v>1</v>
      </c>
      <c r="AJ978" t="s">
        <v>60</v>
      </c>
      <c r="AK978">
        <v>0.09</v>
      </c>
      <c r="AL978" t="s">
        <v>60</v>
      </c>
      <c r="AM978" t="s">
        <v>60</v>
      </c>
      <c r="AN978" t="s">
        <v>60</v>
      </c>
      <c r="AO978" t="s">
        <v>60</v>
      </c>
      <c r="AP978" t="s">
        <v>60</v>
      </c>
      <c r="AQ978" t="s">
        <v>60</v>
      </c>
      <c r="AR978" t="s">
        <v>60</v>
      </c>
      <c r="AS978" t="s">
        <v>60</v>
      </c>
      <c r="AT978">
        <v>1.1678955555555599E-2</v>
      </c>
      <c r="AU978">
        <v>1.25623361111111E-2</v>
      </c>
      <c r="AV978">
        <v>1.39963888888889E-2</v>
      </c>
      <c r="AW978">
        <v>1.5889341666666699E-2</v>
      </c>
      <c r="AX978">
        <v>1.8126477777777799E-2</v>
      </c>
      <c r="AY978">
        <v>2.3633244444444399E-2</v>
      </c>
      <c r="AZ978">
        <v>1.45126502407407E-2</v>
      </c>
      <c r="BA978">
        <v>2.2944900000000002E-3</v>
      </c>
      <c r="BB978" t="s">
        <v>1248</v>
      </c>
      <c r="BC978" s="1" t="s">
        <v>1919</v>
      </c>
      <c r="BD978" t="s">
        <v>1920</v>
      </c>
      <c r="BE978" t="s">
        <v>96</v>
      </c>
      <c r="BF978">
        <v>32.669004000000001</v>
      </c>
      <c r="BG978">
        <v>-94.167439999999999</v>
      </c>
      <c r="BH978" t="s">
        <v>415</v>
      </c>
      <c r="BI978" t="s">
        <v>60</v>
      </c>
      <c r="BJ978">
        <v>90</v>
      </c>
    </row>
    <row r="979" spans="1:62" x14ac:dyDescent="0.3">
      <c r="A979" s="1" t="s">
        <v>1917</v>
      </c>
      <c r="B979" s="1" t="s">
        <v>209</v>
      </c>
      <c r="C979" t="s">
        <v>1795</v>
      </c>
      <c r="D979">
        <v>2011</v>
      </c>
      <c r="E979" t="s">
        <v>210</v>
      </c>
      <c r="F979" t="s">
        <v>59</v>
      </c>
      <c r="G979">
        <v>0.56621699999999997</v>
      </c>
      <c r="H979">
        <v>0.62912990000000002</v>
      </c>
      <c r="I979">
        <v>0.62912990000000002</v>
      </c>
      <c r="J979">
        <v>0.69204290000000002</v>
      </c>
      <c r="K979">
        <v>0.69204290000000002</v>
      </c>
      <c r="L979">
        <v>1.3211729999999999</v>
      </c>
      <c r="M979">
        <v>6</v>
      </c>
      <c r="N979" t="s">
        <v>3533</v>
      </c>
      <c r="O979">
        <v>0.54700222200432302</v>
      </c>
      <c r="P979">
        <v>2.2220043230000002E-6</v>
      </c>
      <c r="Q979" s="3">
        <v>0.64800382000000001</v>
      </c>
      <c r="R979">
        <v>1.25181581927752E-2</v>
      </c>
      <c r="S979" s="5">
        <v>0.62912990000000002</v>
      </c>
      <c r="T979">
        <v>60</v>
      </c>
      <c r="U979">
        <v>13</v>
      </c>
      <c r="V979">
        <v>0</v>
      </c>
      <c r="W979">
        <v>14</v>
      </c>
      <c r="X979">
        <v>15</v>
      </c>
      <c r="Y979">
        <v>16</v>
      </c>
      <c r="Z979">
        <v>15</v>
      </c>
      <c r="AA979">
        <v>1</v>
      </c>
      <c r="AB979">
        <v>21.6666666666667</v>
      </c>
      <c r="AC979" t="s">
        <v>1918</v>
      </c>
      <c r="AD979" t="s">
        <v>1002</v>
      </c>
      <c r="AE979" t="s">
        <v>211</v>
      </c>
      <c r="AF979" t="s">
        <v>93</v>
      </c>
      <c r="AI979">
        <v>1</v>
      </c>
      <c r="AJ979" s="2">
        <v>6.0000000000000002E-6</v>
      </c>
      <c r="AK979">
        <v>0.1</v>
      </c>
      <c r="AL979">
        <v>3.3973019999999998</v>
      </c>
      <c r="AM979">
        <v>3.7747793999999999</v>
      </c>
      <c r="AN979">
        <v>3.7747793999999999</v>
      </c>
      <c r="AO979">
        <v>4.1522573999999999</v>
      </c>
      <c r="AP979">
        <v>4.1522573999999999</v>
      </c>
      <c r="AQ979">
        <v>7.9270379999999996</v>
      </c>
      <c r="AR979">
        <v>3.88802292</v>
      </c>
      <c r="AS979">
        <v>3.7747793999999999</v>
      </c>
      <c r="AT979">
        <v>5.6621700000000002E-3</v>
      </c>
      <c r="AU979">
        <v>6.2912990000000002E-3</v>
      </c>
      <c r="AV979">
        <v>6.2912990000000002E-3</v>
      </c>
      <c r="AW979">
        <v>6.9204289999999996E-3</v>
      </c>
      <c r="AX979">
        <v>6.9204289999999996E-3</v>
      </c>
      <c r="AY979">
        <v>1.321173E-2</v>
      </c>
      <c r="AZ979">
        <v>6.4800381999999997E-3</v>
      </c>
      <c r="BA979">
        <v>6.2912990000000002E-3</v>
      </c>
      <c r="BB979" t="s">
        <v>1248</v>
      </c>
      <c r="BC979" s="1" t="s">
        <v>1919</v>
      </c>
      <c r="BD979" t="s">
        <v>1920</v>
      </c>
      <c r="BE979" t="s">
        <v>96</v>
      </c>
      <c r="BF979">
        <v>32.669004000000001</v>
      </c>
      <c r="BG979">
        <v>-94.167439999999999</v>
      </c>
      <c r="BH979" t="s">
        <v>415</v>
      </c>
      <c r="BI979">
        <v>0.16666666666666699</v>
      </c>
      <c r="BJ979">
        <v>100</v>
      </c>
    </row>
    <row r="980" spans="1:62" x14ac:dyDescent="0.3">
      <c r="A980" s="1" t="s">
        <v>1917</v>
      </c>
      <c r="B980" s="1" t="s">
        <v>261</v>
      </c>
      <c r="C980" t="s">
        <v>1795</v>
      </c>
      <c r="D980">
        <v>2011</v>
      </c>
      <c r="E980" t="s">
        <v>262</v>
      </c>
      <c r="F980" t="s">
        <v>59</v>
      </c>
      <c r="G980">
        <v>0</v>
      </c>
      <c r="H980">
        <v>9.5092510000000005E-2</v>
      </c>
      <c r="I980">
        <v>0.14263870000000001</v>
      </c>
      <c r="J980">
        <v>0.2377312</v>
      </c>
      <c r="K980">
        <v>0.24248583000000001</v>
      </c>
      <c r="L980">
        <v>0.38036999999999999</v>
      </c>
      <c r="M980">
        <v>6</v>
      </c>
      <c r="N980" t="s">
        <v>3534</v>
      </c>
      <c r="O980">
        <v>5.0718980248249002E-2</v>
      </c>
      <c r="P980">
        <v>3.4718980248249001E-2</v>
      </c>
      <c r="Q980" s="3">
        <v>0.14977067066666699</v>
      </c>
      <c r="R980">
        <v>9.7954922339628901E-3</v>
      </c>
      <c r="S980" s="5">
        <v>5.9432810000000003E-2</v>
      </c>
      <c r="T980">
        <v>60</v>
      </c>
      <c r="U980">
        <v>13</v>
      </c>
      <c r="V980">
        <v>10</v>
      </c>
      <c r="W980">
        <v>14</v>
      </c>
      <c r="X980">
        <v>15</v>
      </c>
      <c r="Y980">
        <v>16</v>
      </c>
      <c r="Z980">
        <v>15</v>
      </c>
      <c r="AA980">
        <v>1</v>
      </c>
      <c r="AB980">
        <v>21.6666666666667</v>
      </c>
      <c r="AC980" t="s">
        <v>1918</v>
      </c>
      <c r="AD980" t="s">
        <v>1002</v>
      </c>
      <c r="AE980" t="s">
        <v>263</v>
      </c>
      <c r="AF980" t="s">
        <v>68</v>
      </c>
      <c r="AI980">
        <v>1</v>
      </c>
      <c r="AJ980" s="2">
        <v>2.5000000000000002E-6</v>
      </c>
      <c r="AK980">
        <v>1</v>
      </c>
      <c r="AL980">
        <v>0</v>
      </c>
      <c r="AM980">
        <v>0.23773127499999999</v>
      </c>
      <c r="AN980">
        <v>0.35659675000000002</v>
      </c>
      <c r="AO980">
        <v>0.59432799999999997</v>
      </c>
      <c r="AP980">
        <v>0.60621457499999998</v>
      </c>
      <c r="AQ980">
        <v>0.95092500000000002</v>
      </c>
      <c r="AR980">
        <v>0.37442667666666701</v>
      </c>
      <c r="AS980">
        <v>0.14858202500000001</v>
      </c>
      <c r="AT980">
        <v>0</v>
      </c>
      <c r="AU980" s="2">
        <v>9.5092509999999999E-5</v>
      </c>
      <c r="AV980">
        <v>1.4263869999999999E-4</v>
      </c>
      <c r="AW980">
        <v>2.3773119999999999E-4</v>
      </c>
      <c r="AX980">
        <v>2.4248583000000001E-4</v>
      </c>
      <c r="AY980">
        <v>3.8036999999999999E-4</v>
      </c>
      <c r="AZ980">
        <v>1.49770670666667E-4</v>
      </c>
      <c r="BA980" s="2">
        <v>5.9432809999999999E-5</v>
      </c>
      <c r="BB980" t="s">
        <v>1248</v>
      </c>
      <c r="BC980" s="1" t="s">
        <v>1919</v>
      </c>
      <c r="BD980" t="s">
        <v>1920</v>
      </c>
      <c r="BE980" t="s">
        <v>96</v>
      </c>
      <c r="BF980">
        <v>32.669004000000001</v>
      </c>
      <c r="BG980">
        <v>-94.167439999999999</v>
      </c>
      <c r="BH980" t="s">
        <v>415</v>
      </c>
      <c r="BI980">
        <v>0.4</v>
      </c>
      <c r="BJ980">
        <v>1000</v>
      </c>
    </row>
    <row r="981" spans="1:62" x14ac:dyDescent="0.3">
      <c r="A981" s="1" t="s">
        <v>1922</v>
      </c>
      <c r="B981" s="1" t="s">
        <v>177</v>
      </c>
      <c r="C981" t="s">
        <v>1795</v>
      </c>
      <c r="D981">
        <v>2011</v>
      </c>
      <c r="E981" t="s">
        <v>178</v>
      </c>
      <c r="F981" t="s">
        <v>59</v>
      </c>
      <c r="G981">
        <v>1.0944719999999999</v>
      </c>
      <c r="H981">
        <v>1.156423</v>
      </c>
      <c r="I981">
        <v>1.3835770000000001</v>
      </c>
      <c r="J981">
        <v>1.6107320000000001</v>
      </c>
      <c r="K981">
        <v>1.8461464000000001</v>
      </c>
      <c r="L981">
        <v>3.0975619999999999</v>
      </c>
      <c r="M981">
        <v>6</v>
      </c>
      <c r="N981" t="s">
        <v>3535</v>
      </c>
      <c r="O981">
        <v>1.0900012175895681</v>
      </c>
      <c r="P981">
        <v>1.2175895680000001E-6</v>
      </c>
      <c r="Q981" s="3">
        <v>1.44335503333333</v>
      </c>
      <c r="R981">
        <v>0.13275491302101999</v>
      </c>
      <c r="S981" s="5">
        <v>0.2065041</v>
      </c>
      <c r="T981">
        <v>57</v>
      </c>
      <c r="U981">
        <v>0</v>
      </c>
      <c r="V981">
        <v>0</v>
      </c>
      <c r="W981">
        <v>15</v>
      </c>
      <c r="X981">
        <v>14</v>
      </c>
      <c r="Y981">
        <v>16</v>
      </c>
      <c r="Z981">
        <v>12</v>
      </c>
      <c r="AA981">
        <v>1</v>
      </c>
      <c r="AB981">
        <v>0</v>
      </c>
      <c r="AC981" t="s">
        <v>60</v>
      </c>
      <c r="AD981" t="s">
        <v>60</v>
      </c>
      <c r="AE981" t="s">
        <v>179</v>
      </c>
      <c r="AF981" t="s">
        <v>84</v>
      </c>
      <c r="AI981">
        <v>1</v>
      </c>
      <c r="AJ981" t="s">
        <v>60</v>
      </c>
      <c r="AK981">
        <v>0.09</v>
      </c>
      <c r="AL981" t="s">
        <v>60</v>
      </c>
      <c r="AM981" t="s">
        <v>60</v>
      </c>
      <c r="AN981" t="s">
        <v>60</v>
      </c>
      <c r="AO981" t="s">
        <v>60</v>
      </c>
      <c r="AP981" t="s">
        <v>60</v>
      </c>
      <c r="AQ981" t="s">
        <v>60</v>
      </c>
      <c r="AR981" t="s">
        <v>60</v>
      </c>
      <c r="AS981" t="s">
        <v>60</v>
      </c>
      <c r="AT981">
        <v>1.2160799999999999E-2</v>
      </c>
      <c r="AU981">
        <v>1.28491444444444E-2</v>
      </c>
      <c r="AV981">
        <v>1.5373077777777799E-2</v>
      </c>
      <c r="AW981">
        <v>1.7897022222222201E-2</v>
      </c>
      <c r="AX981">
        <v>2.05127377777778E-2</v>
      </c>
      <c r="AY981">
        <v>3.4417355555555598E-2</v>
      </c>
      <c r="AZ981">
        <v>1.60372781481481E-2</v>
      </c>
      <c r="BA981">
        <v>2.2944900000000002E-3</v>
      </c>
      <c r="BB981" t="s">
        <v>1921</v>
      </c>
      <c r="BC981" s="1" t="s">
        <v>1923</v>
      </c>
      <c r="BD981" t="s">
        <v>1924</v>
      </c>
      <c r="BE981" t="s">
        <v>63</v>
      </c>
      <c r="BF981">
        <v>26.22622681</v>
      </c>
      <c r="BG981">
        <v>-98.291069030000003</v>
      </c>
      <c r="BH981" t="s">
        <v>109</v>
      </c>
      <c r="BI981" t="s">
        <v>60</v>
      </c>
      <c r="BJ981">
        <v>90</v>
      </c>
    </row>
    <row r="982" spans="1:62" x14ac:dyDescent="0.3">
      <c r="A982" s="1" t="s">
        <v>1922</v>
      </c>
      <c r="B982" s="1" t="s">
        <v>209</v>
      </c>
      <c r="C982" t="s">
        <v>1795</v>
      </c>
      <c r="D982">
        <v>2011</v>
      </c>
      <c r="E982" t="s">
        <v>210</v>
      </c>
      <c r="F982" t="s">
        <v>59</v>
      </c>
      <c r="G982">
        <v>0.56621699999999997</v>
      </c>
      <c r="H982">
        <v>0.56621699999999997</v>
      </c>
      <c r="I982">
        <v>0.62912990000000002</v>
      </c>
      <c r="J982">
        <v>0.69204290000000002</v>
      </c>
      <c r="K982">
        <v>0.69204290000000002</v>
      </c>
      <c r="L982">
        <v>0.81786890000000001</v>
      </c>
      <c r="M982">
        <v>6</v>
      </c>
      <c r="N982" t="s">
        <v>3536</v>
      </c>
      <c r="O982">
        <v>0.54700041475991901</v>
      </c>
      <c r="P982">
        <v>4.1475991900000001E-7</v>
      </c>
      <c r="Q982" s="3">
        <v>0.63354486491228101</v>
      </c>
      <c r="R982">
        <v>5.3517910402326799E-3</v>
      </c>
      <c r="S982" s="5">
        <v>0.62912990000000002</v>
      </c>
      <c r="T982">
        <v>57</v>
      </c>
      <c r="U982">
        <v>15</v>
      </c>
      <c r="V982">
        <v>0</v>
      </c>
      <c r="W982">
        <v>15</v>
      </c>
      <c r="X982">
        <v>14</v>
      </c>
      <c r="Y982">
        <v>16</v>
      </c>
      <c r="Z982">
        <v>12</v>
      </c>
      <c r="AA982">
        <v>1</v>
      </c>
      <c r="AB982">
        <v>26.315789473684202</v>
      </c>
      <c r="AC982" t="s">
        <v>60</v>
      </c>
      <c r="AD982" t="s">
        <v>60</v>
      </c>
      <c r="AE982" t="s">
        <v>211</v>
      </c>
      <c r="AF982" t="s">
        <v>93</v>
      </c>
      <c r="AI982">
        <v>1</v>
      </c>
      <c r="AJ982" s="2">
        <v>6.0000000000000002E-6</v>
      </c>
      <c r="AK982">
        <v>0.1</v>
      </c>
      <c r="AL982">
        <v>3.3973019999999998</v>
      </c>
      <c r="AM982">
        <v>3.3973019999999998</v>
      </c>
      <c r="AN982">
        <v>3.7747793999999999</v>
      </c>
      <c r="AO982">
        <v>4.1522573999999999</v>
      </c>
      <c r="AP982">
        <v>4.1522573999999999</v>
      </c>
      <c r="AQ982">
        <v>4.9072133999999998</v>
      </c>
      <c r="AR982">
        <v>3.8012691894736799</v>
      </c>
      <c r="AS982">
        <v>3.7747793999999999</v>
      </c>
      <c r="AT982">
        <v>5.6621700000000002E-3</v>
      </c>
      <c r="AU982">
        <v>5.6621700000000002E-3</v>
      </c>
      <c r="AV982">
        <v>6.2912990000000002E-3</v>
      </c>
      <c r="AW982">
        <v>6.9204289999999996E-3</v>
      </c>
      <c r="AX982">
        <v>6.9204289999999996E-3</v>
      </c>
      <c r="AY982">
        <v>8.1786889999999994E-3</v>
      </c>
      <c r="AZ982">
        <v>6.3354486491228098E-3</v>
      </c>
      <c r="BA982">
        <v>6.2912990000000002E-3</v>
      </c>
      <c r="BB982" t="s">
        <v>1921</v>
      </c>
      <c r="BC982" s="1" t="s">
        <v>1923</v>
      </c>
      <c r="BD982" t="s">
        <v>1924</v>
      </c>
      <c r="BE982" t="s">
        <v>63</v>
      </c>
      <c r="BF982">
        <v>26.22622681</v>
      </c>
      <c r="BG982">
        <v>-98.291069030000003</v>
      </c>
      <c r="BH982" t="s">
        <v>109</v>
      </c>
      <c r="BI982">
        <v>0.16666666666666699</v>
      </c>
      <c r="BJ982">
        <v>100</v>
      </c>
    </row>
    <row r="983" spans="1:62" x14ac:dyDescent="0.3">
      <c r="A983" s="1" t="s">
        <v>1922</v>
      </c>
      <c r="B983" s="1" t="s">
        <v>261</v>
      </c>
      <c r="C983" t="s">
        <v>1795</v>
      </c>
      <c r="D983">
        <v>2011</v>
      </c>
      <c r="E983" t="s">
        <v>262</v>
      </c>
      <c r="F983" t="s">
        <v>59</v>
      </c>
      <c r="G983">
        <v>0</v>
      </c>
      <c r="H983">
        <v>9.5092510000000005E-2</v>
      </c>
      <c r="I983">
        <v>0.19018499999999999</v>
      </c>
      <c r="J983">
        <v>0.28527750000000002</v>
      </c>
      <c r="K983">
        <v>0.35184228000000001</v>
      </c>
      <c r="L983">
        <v>0.57055500000000003</v>
      </c>
      <c r="M983">
        <v>6</v>
      </c>
      <c r="N983" t="s">
        <v>3537</v>
      </c>
      <c r="O983">
        <v>0.18623608771128403</v>
      </c>
      <c r="P983">
        <v>0.17023608771128401</v>
      </c>
      <c r="Q983" s="3">
        <v>0.19352157122807001</v>
      </c>
      <c r="R983">
        <v>1.5813191721264001E-2</v>
      </c>
      <c r="S983" s="5">
        <v>5.9432810000000003E-2</v>
      </c>
      <c r="T983">
        <v>57</v>
      </c>
      <c r="U983">
        <v>9</v>
      </c>
      <c r="V983">
        <v>7</v>
      </c>
      <c r="W983">
        <v>15</v>
      </c>
      <c r="X983">
        <v>14</v>
      </c>
      <c r="Y983">
        <v>16</v>
      </c>
      <c r="Z983">
        <v>12</v>
      </c>
      <c r="AA983">
        <v>1</v>
      </c>
      <c r="AB983">
        <v>15.789473684210501</v>
      </c>
      <c r="AC983" t="s">
        <v>60</v>
      </c>
      <c r="AD983" t="s">
        <v>60</v>
      </c>
      <c r="AE983" t="s">
        <v>263</v>
      </c>
      <c r="AF983" t="s">
        <v>68</v>
      </c>
      <c r="AI983">
        <v>1</v>
      </c>
      <c r="AJ983" s="2">
        <v>2.5000000000000002E-6</v>
      </c>
      <c r="AK983">
        <v>1</v>
      </c>
      <c r="AL983">
        <v>0</v>
      </c>
      <c r="AM983">
        <v>0.23773127499999999</v>
      </c>
      <c r="AN983">
        <v>0.47546250000000001</v>
      </c>
      <c r="AO983">
        <v>0.71319374999999996</v>
      </c>
      <c r="AP983">
        <v>0.87960570000000005</v>
      </c>
      <c r="AQ983">
        <v>1.4263874999999999</v>
      </c>
      <c r="AR983">
        <v>0.48380392807017603</v>
      </c>
      <c r="AS983">
        <v>0.14858202500000001</v>
      </c>
      <c r="AT983">
        <v>0</v>
      </c>
      <c r="AU983" s="2">
        <v>9.5092509999999999E-5</v>
      </c>
      <c r="AV983">
        <v>1.90185E-4</v>
      </c>
      <c r="AW983">
        <v>2.8527750000000002E-4</v>
      </c>
      <c r="AX983">
        <v>3.5184228000000002E-4</v>
      </c>
      <c r="AY983">
        <v>5.7055500000000004E-4</v>
      </c>
      <c r="AZ983">
        <v>1.9352157122806999E-4</v>
      </c>
      <c r="BA983" s="2">
        <v>5.9432809999999999E-5</v>
      </c>
      <c r="BB983" t="s">
        <v>1921</v>
      </c>
      <c r="BC983" s="1" t="s">
        <v>1923</v>
      </c>
      <c r="BD983" t="s">
        <v>1924</v>
      </c>
      <c r="BE983" t="s">
        <v>63</v>
      </c>
      <c r="BF983">
        <v>26.22622681</v>
      </c>
      <c r="BG983">
        <v>-98.291069030000003</v>
      </c>
      <c r="BH983" t="s">
        <v>109</v>
      </c>
      <c r="BI983">
        <v>0.4</v>
      </c>
      <c r="BJ983">
        <v>1000</v>
      </c>
    </row>
    <row r="984" spans="1:62" x14ac:dyDescent="0.3">
      <c r="A984" s="1" t="s">
        <v>1925</v>
      </c>
      <c r="B984" s="1" t="s">
        <v>177</v>
      </c>
      <c r="C984" t="s">
        <v>1795</v>
      </c>
      <c r="D984">
        <v>2011</v>
      </c>
      <c r="E984" t="s">
        <v>178</v>
      </c>
      <c r="F984" t="s">
        <v>59</v>
      </c>
      <c r="G984">
        <v>1.1357729999999999</v>
      </c>
      <c r="H984">
        <v>1.3009759999999999</v>
      </c>
      <c r="I984">
        <v>1.497155</v>
      </c>
      <c r="J984">
        <v>1.7604474999999999</v>
      </c>
      <c r="K984">
        <v>1.8585365</v>
      </c>
      <c r="L984">
        <v>2.0237400000000001</v>
      </c>
      <c r="M984">
        <v>6</v>
      </c>
      <c r="N984" t="s">
        <v>3538</v>
      </c>
      <c r="O984">
        <v>1.0900000073511531</v>
      </c>
      <c r="P984">
        <v>7.3511529999999999E-9</v>
      </c>
      <c r="Q984" s="3">
        <v>1.50342367321429</v>
      </c>
      <c r="R984">
        <v>7.1214128640300203E-2</v>
      </c>
      <c r="S984" s="5">
        <v>0.2065041</v>
      </c>
      <c r="T984">
        <v>56</v>
      </c>
      <c r="U984">
        <v>0</v>
      </c>
      <c r="V984">
        <v>0</v>
      </c>
      <c r="W984">
        <v>15</v>
      </c>
      <c r="X984">
        <v>14</v>
      </c>
      <c r="Y984">
        <v>16</v>
      </c>
      <c r="Z984">
        <v>11</v>
      </c>
      <c r="AA984">
        <v>1</v>
      </c>
      <c r="AB984">
        <v>0</v>
      </c>
      <c r="AC984" t="s">
        <v>60</v>
      </c>
      <c r="AD984" t="s">
        <v>60</v>
      </c>
      <c r="AE984" t="s">
        <v>179</v>
      </c>
      <c r="AF984" t="s">
        <v>84</v>
      </c>
      <c r="AI984">
        <v>1</v>
      </c>
      <c r="AJ984" t="s">
        <v>60</v>
      </c>
      <c r="AK984">
        <v>0.09</v>
      </c>
      <c r="AL984" t="s">
        <v>60</v>
      </c>
      <c r="AM984" t="s">
        <v>60</v>
      </c>
      <c r="AN984" t="s">
        <v>60</v>
      </c>
      <c r="AO984" t="s">
        <v>60</v>
      </c>
      <c r="AP984" t="s">
        <v>60</v>
      </c>
      <c r="AQ984" t="s">
        <v>60</v>
      </c>
      <c r="AR984" t="s">
        <v>60</v>
      </c>
      <c r="AS984" t="s">
        <v>60</v>
      </c>
      <c r="AT984">
        <v>1.2619699999999999E-2</v>
      </c>
      <c r="AU984">
        <v>1.44552888888889E-2</v>
      </c>
      <c r="AV984">
        <v>1.6635055555555601E-2</v>
      </c>
      <c r="AW984">
        <v>1.9560527777777802E-2</v>
      </c>
      <c r="AX984">
        <v>2.0650405555555602E-2</v>
      </c>
      <c r="AY984">
        <v>2.2485999999999999E-2</v>
      </c>
      <c r="AZ984">
        <v>1.67047074801587E-2</v>
      </c>
      <c r="BA984">
        <v>2.2944900000000002E-3</v>
      </c>
      <c r="BB984" t="s">
        <v>1921</v>
      </c>
      <c r="BC984" s="1" t="s">
        <v>1926</v>
      </c>
      <c r="BD984" t="s">
        <v>1927</v>
      </c>
      <c r="BE984" t="s">
        <v>106</v>
      </c>
      <c r="BF984">
        <v>26.13108063</v>
      </c>
      <c r="BG984">
        <v>-97.937263490000007</v>
      </c>
      <c r="BH984" t="s">
        <v>107</v>
      </c>
      <c r="BI984" t="s">
        <v>60</v>
      </c>
      <c r="BJ984">
        <v>90</v>
      </c>
    </row>
    <row r="985" spans="1:62" x14ac:dyDescent="0.3">
      <c r="A985" s="1" t="s">
        <v>1925</v>
      </c>
      <c r="B985" s="1" t="s">
        <v>209</v>
      </c>
      <c r="C985" t="s">
        <v>1795</v>
      </c>
      <c r="D985">
        <v>2011</v>
      </c>
      <c r="E985" t="s">
        <v>210</v>
      </c>
      <c r="F985" t="s">
        <v>59</v>
      </c>
      <c r="G985">
        <v>0.56621699999999997</v>
      </c>
      <c r="H985">
        <v>0.56621699999999997</v>
      </c>
      <c r="I985">
        <v>0.62912990000000002</v>
      </c>
      <c r="J985">
        <v>0.62912990000000002</v>
      </c>
      <c r="K985">
        <v>0.69204290000000002</v>
      </c>
      <c r="L985">
        <v>0.81786890000000001</v>
      </c>
      <c r="M985">
        <v>6</v>
      </c>
      <c r="N985" t="s">
        <v>3539</v>
      </c>
      <c r="O985">
        <v>0.54700000000000004</v>
      </c>
      <c r="P985">
        <v>0</v>
      </c>
      <c r="Q985" s="3">
        <v>0.61452512321428598</v>
      </c>
      <c r="R985">
        <v>1.0505522100381101E-2</v>
      </c>
      <c r="S985" s="5">
        <v>0.62912990000000002</v>
      </c>
      <c r="T985">
        <v>56</v>
      </c>
      <c r="U985">
        <v>17</v>
      </c>
      <c r="V985">
        <v>1</v>
      </c>
      <c r="W985">
        <v>15</v>
      </c>
      <c r="X985">
        <v>14</v>
      </c>
      <c r="Y985">
        <v>16</v>
      </c>
      <c r="Z985">
        <v>11</v>
      </c>
      <c r="AA985">
        <v>1</v>
      </c>
      <c r="AB985">
        <v>30.3571428571429</v>
      </c>
      <c r="AC985" t="s">
        <v>60</v>
      </c>
      <c r="AD985" t="s">
        <v>60</v>
      </c>
      <c r="AE985" t="s">
        <v>211</v>
      </c>
      <c r="AF985" t="s">
        <v>93</v>
      </c>
      <c r="AI985">
        <v>1</v>
      </c>
      <c r="AJ985" s="2">
        <v>6.0000000000000002E-6</v>
      </c>
      <c r="AK985">
        <v>0.1</v>
      </c>
      <c r="AL985">
        <v>3.3973019999999998</v>
      </c>
      <c r="AM985">
        <v>3.3973019999999998</v>
      </c>
      <c r="AN985">
        <v>3.7747793999999999</v>
      </c>
      <c r="AO985">
        <v>3.7747793999999999</v>
      </c>
      <c r="AP985">
        <v>4.1522573999999999</v>
      </c>
      <c r="AQ985">
        <v>4.9072133999999998</v>
      </c>
      <c r="AR985">
        <v>3.6871507392857099</v>
      </c>
      <c r="AS985">
        <v>3.7747793999999999</v>
      </c>
      <c r="AT985">
        <v>5.6621700000000002E-3</v>
      </c>
      <c r="AU985">
        <v>5.6621700000000002E-3</v>
      </c>
      <c r="AV985">
        <v>6.2912990000000002E-3</v>
      </c>
      <c r="AW985">
        <v>6.2912990000000002E-3</v>
      </c>
      <c r="AX985">
        <v>6.9204289999999996E-3</v>
      </c>
      <c r="AY985">
        <v>8.1786889999999994E-3</v>
      </c>
      <c r="AZ985">
        <v>6.1452512321428596E-3</v>
      </c>
      <c r="BA985">
        <v>6.2912990000000002E-3</v>
      </c>
      <c r="BB985" t="s">
        <v>1921</v>
      </c>
      <c r="BC985" s="1" t="s">
        <v>1926</v>
      </c>
      <c r="BD985" t="s">
        <v>1927</v>
      </c>
      <c r="BE985" t="s">
        <v>106</v>
      </c>
      <c r="BF985">
        <v>26.13108063</v>
      </c>
      <c r="BG985">
        <v>-97.937263490000007</v>
      </c>
      <c r="BH985" t="s">
        <v>107</v>
      </c>
      <c r="BI985">
        <v>0.16666666666666699</v>
      </c>
      <c r="BJ985">
        <v>100</v>
      </c>
    </row>
    <row r="986" spans="1:62" x14ac:dyDescent="0.3">
      <c r="A986" s="1" t="s">
        <v>1925</v>
      </c>
      <c r="B986" s="1" t="s">
        <v>261</v>
      </c>
      <c r="C986" t="s">
        <v>1795</v>
      </c>
      <c r="D986">
        <v>2011</v>
      </c>
      <c r="E986" t="s">
        <v>262</v>
      </c>
      <c r="F986" t="s">
        <v>59</v>
      </c>
      <c r="G986">
        <v>0</v>
      </c>
      <c r="H986">
        <v>9.5092510000000005E-2</v>
      </c>
      <c r="I986">
        <v>0.14263870000000001</v>
      </c>
      <c r="J986">
        <v>0.19018499999999999</v>
      </c>
      <c r="K986">
        <v>0.2377312</v>
      </c>
      <c r="L986">
        <v>0.61810120000000002</v>
      </c>
      <c r="M986">
        <v>6</v>
      </c>
      <c r="N986" t="s">
        <v>3540</v>
      </c>
      <c r="O986">
        <v>6.9751611390439006E-2</v>
      </c>
      <c r="P986">
        <v>5.3751611390438998E-2</v>
      </c>
      <c r="Q986" s="3">
        <v>0.14518585107142901</v>
      </c>
      <c r="R986">
        <v>1.2118674202676601E-2</v>
      </c>
      <c r="S986" s="5">
        <v>5.9432810000000003E-2</v>
      </c>
      <c r="T986">
        <v>56</v>
      </c>
      <c r="U986">
        <v>12</v>
      </c>
      <c r="V986">
        <v>7</v>
      </c>
      <c r="W986">
        <v>15</v>
      </c>
      <c r="X986">
        <v>14</v>
      </c>
      <c r="Y986">
        <v>16</v>
      </c>
      <c r="Z986">
        <v>11</v>
      </c>
      <c r="AA986">
        <v>1</v>
      </c>
      <c r="AB986">
        <v>21.428571428571399</v>
      </c>
      <c r="AC986" t="s">
        <v>60</v>
      </c>
      <c r="AD986" t="s">
        <v>60</v>
      </c>
      <c r="AE986" t="s">
        <v>263</v>
      </c>
      <c r="AF986" t="s">
        <v>68</v>
      </c>
      <c r="AI986">
        <v>1</v>
      </c>
      <c r="AJ986" s="2">
        <v>2.5000000000000002E-6</v>
      </c>
      <c r="AK986">
        <v>1</v>
      </c>
      <c r="AL986">
        <v>0</v>
      </c>
      <c r="AM986">
        <v>0.23773127499999999</v>
      </c>
      <c r="AN986">
        <v>0.35659675000000002</v>
      </c>
      <c r="AO986">
        <v>0.47546250000000001</v>
      </c>
      <c r="AP986">
        <v>0.59432799999999997</v>
      </c>
      <c r="AQ986">
        <v>1.545253</v>
      </c>
      <c r="AR986">
        <v>0.36296462767857102</v>
      </c>
      <c r="AS986">
        <v>0.14858202500000001</v>
      </c>
      <c r="AT986">
        <v>0</v>
      </c>
      <c r="AU986" s="2">
        <v>9.5092509999999999E-5</v>
      </c>
      <c r="AV986">
        <v>1.4263869999999999E-4</v>
      </c>
      <c r="AW986">
        <v>1.90185E-4</v>
      </c>
      <c r="AX986">
        <v>2.3773119999999999E-4</v>
      </c>
      <c r="AY986">
        <v>6.1810119999999998E-4</v>
      </c>
      <c r="AZ986">
        <v>1.45185851071429E-4</v>
      </c>
      <c r="BA986" s="2">
        <v>5.9432809999999999E-5</v>
      </c>
      <c r="BB986" t="s">
        <v>1921</v>
      </c>
      <c r="BC986" s="1" t="s">
        <v>1926</v>
      </c>
      <c r="BD986" t="s">
        <v>1927</v>
      </c>
      <c r="BE986" t="s">
        <v>106</v>
      </c>
      <c r="BF986">
        <v>26.13108063</v>
      </c>
      <c r="BG986">
        <v>-97.937263490000007</v>
      </c>
      <c r="BH986" t="s">
        <v>107</v>
      </c>
      <c r="BI986">
        <v>0.4</v>
      </c>
      <c r="BJ986">
        <v>1000</v>
      </c>
    </row>
    <row r="987" spans="1:62" x14ac:dyDescent="0.3">
      <c r="A987" s="1" t="s">
        <v>1928</v>
      </c>
      <c r="B987" s="1" t="s">
        <v>171</v>
      </c>
      <c r="C987" t="s">
        <v>1795</v>
      </c>
      <c r="D987">
        <v>2011</v>
      </c>
      <c r="E987" t="s">
        <v>172</v>
      </c>
      <c r="F987" t="s">
        <v>59</v>
      </c>
      <c r="G987">
        <v>0</v>
      </c>
      <c r="H987">
        <v>0</v>
      </c>
      <c r="I987">
        <v>0.24673329999999999</v>
      </c>
      <c r="J987">
        <v>0.52871440000000003</v>
      </c>
      <c r="K987">
        <v>0.88119049999999999</v>
      </c>
      <c r="L987">
        <v>2.749314</v>
      </c>
      <c r="M987">
        <v>6</v>
      </c>
      <c r="N987" t="s">
        <v>3541</v>
      </c>
      <c r="O987">
        <v>0.31686344544443801</v>
      </c>
      <c r="P987">
        <v>0.203092766144293</v>
      </c>
      <c r="Q987" s="3">
        <v>0.36172147540983601</v>
      </c>
      <c r="R987">
        <v>0.249593018573603</v>
      </c>
      <c r="S987" s="5">
        <v>5.8746029999999998E-2</v>
      </c>
      <c r="T987">
        <v>61</v>
      </c>
      <c r="U987">
        <v>28</v>
      </c>
      <c r="V987">
        <v>28</v>
      </c>
      <c r="W987">
        <v>15</v>
      </c>
      <c r="X987">
        <v>15</v>
      </c>
      <c r="Y987">
        <v>16</v>
      </c>
      <c r="Z987">
        <v>15</v>
      </c>
      <c r="AA987">
        <v>1</v>
      </c>
      <c r="AB987">
        <v>45.9016393442623</v>
      </c>
      <c r="AC987" t="s">
        <v>60</v>
      </c>
      <c r="AD987" t="s">
        <v>60</v>
      </c>
      <c r="AE987" t="s">
        <v>172</v>
      </c>
      <c r="AF987" t="s">
        <v>84</v>
      </c>
      <c r="AG987" t="s">
        <v>62</v>
      </c>
      <c r="AI987">
        <v>1</v>
      </c>
      <c r="AJ987" t="s">
        <v>60</v>
      </c>
      <c r="AK987">
        <v>0.7</v>
      </c>
      <c r="AL987" t="s">
        <v>60</v>
      </c>
      <c r="AM987" t="s">
        <v>60</v>
      </c>
      <c r="AN987" t="s">
        <v>60</v>
      </c>
      <c r="AO987" t="s">
        <v>60</v>
      </c>
      <c r="AP987" t="s">
        <v>60</v>
      </c>
      <c r="AQ987" t="s">
        <v>60</v>
      </c>
      <c r="AR987" t="s">
        <v>60</v>
      </c>
      <c r="AS987" t="s">
        <v>60</v>
      </c>
      <c r="AT987">
        <v>0</v>
      </c>
      <c r="AU987">
        <v>0</v>
      </c>
      <c r="AV987">
        <v>3.52476142857143E-4</v>
      </c>
      <c r="AW987">
        <v>7.5530628571428597E-4</v>
      </c>
      <c r="AX987">
        <v>1.25884357142857E-3</v>
      </c>
      <c r="AY987">
        <v>3.9275914285714303E-3</v>
      </c>
      <c r="AZ987">
        <v>5.1674496487119398E-4</v>
      </c>
      <c r="BA987" s="2">
        <v>8.3922899999999996E-5</v>
      </c>
      <c r="BB987" t="s">
        <v>1929</v>
      </c>
      <c r="BC987" s="1" t="s">
        <v>1930</v>
      </c>
      <c r="BD987" t="s">
        <v>1745</v>
      </c>
      <c r="BE987" t="s">
        <v>63</v>
      </c>
      <c r="BF987">
        <v>33.153076169999999</v>
      </c>
      <c r="BG987">
        <v>-96.115562440000005</v>
      </c>
      <c r="BH987" t="s">
        <v>109</v>
      </c>
      <c r="BI987" t="s">
        <v>60</v>
      </c>
      <c r="BJ987">
        <v>700</v>
      </c>
    </row>
    <row r="988" spans="1:62" x14ac:dyDescent="0.3">
      <c r="A988" s="1" t="s">
        <v>1928</v>
      </c>
      <c r="B988" s="1" t="s">
        <v>177</v>
      </c>
      <c r="C988" t="s">
        <v>1795</v>
      </c>
      <c r="D988">
        <v>2011</v>
      </c>
      <c r="E988" t="s">
        <v>178</v>
      </c>
      <c r="F988" t="s">
        <v>59</v>
      </c>
      <c r="G988">
        <v>1.01187</v>
      </c>
      <c r="H988">
        <v>1.0531710000000001</v>
      </c>
      <c r="I988">
        <v>1.239025</v>
      </c>
      <c r="J988">
        <v>1.4455290000000001</v>
      </c>
      <c r="K988">
        <v>1.548781</v>
      </c>
      <c r="L988">
        <v>2.1063420000000002</v>
      </c>
      <c r="M988">
        <v>6</v>
      </c>
      <c r="N988" t="s">
        <v>3542</v>
      </c>
      <c r="O988">
        <v>1.0900000001625281</v>
      </c>
      <c r="P988">
        <v>1.6252799999999999E-10</v>
      </c>
      <c r="Q988" s="3">
        <v>1.27660166885246</v>
      </c>
      <c r="R988">
        <v>7.3141561443353501E-2</v>
      </c>
      <c r="S988" s="5">
        <v>0.2065041</v>
      </c>
      <c r="T988">
        <v>61</v>
      </c>
      <c r="U988">
        <v>0</v>
      </c>
      <c r="V988">
        <v>0</v>
      </c>
      <c r="W988">
        <v>15</v>
      </c>
      <c r="X988">
        <v>15</v>
      </c>
      <c r="Y988">
        <v>16</v>
      </c>
      <c r="Z988">
        <v>15</v>
      </c>
      <c r="AA988">
        <v>1</v>
      </c>
      <c r="AB988">
        <v>0</v>
      </c>
      <c r="AC988" t="s">
        <v>60</v>
      </c>
      <c r="AD988" t="s">
        <v>60</v>
      </c>
      <c r="AE988" t="s">
        <v>179</v>
      </c>
      <c r="AF988" t="s">
        <v>84</v>
      </c>
      <c r="AI988">
        <v>1</v>
      </c>
      <c r="AJ988" t="s">
        <v>60</v>
      </c>
      <c r="AK988">
        <v>0.09</v>
      </c>
      <c r="AL988" t="s">
        <v>60</v>
      </c>
      <c r="AM988" t="s">
        <v>60</v>
      </c>
      <c r="AN988" t="s">
        <v>60</v>
      </c>
      <c r="AO988" t="s">
        <v>60</v>
      </c>
      <c r="AP988" t="s">
        <v>60</v>
      </c>
      <c r="AQ988" t="s">
        <v>60</v>
      </c>
      <c r="AR988" t="s">
        <v>60</v>
      </c>
      <c r="AS988" t="s">
        <v>60</v>
      </c>
      <c r="AT988">
        <v>1.1243E-2</v>
      </c>
      <c r="AU988">
        <v>1.1701899999999999E-2</v>
      </c>
      <c r="AV988">
        <v>1.3766944444444399E-2</v>
      </c>
      <c r="AW988">
        <v>1.6061433333333298E-2</v>
      </c>
      <c r="AX988">
        <v>1.7208677777777799E-2</v>
      </c>
      <c r="AY988">
        <v>2.3403799999999999E-2</v>
      </c>
      <c r="AZ988">
        <v>1.4184462987249499E-2</v>
      </c>
      <c r="BA988">
        <v>2.2944900000000002E-3</v>
      </c>
      <c r="BB988" t="s">
        <v>1929</v>
      </c>
      <c r="BC988" s="1" t="s">
        <v>1930</v>
      </c>
      <c r="BD988" t="s">
        <v>1745</v>
      </c>
      <c r="BE988" t="s">
        <v>63</v>
      </c>
      <c r="BF988">
        <v>33.153076169999999</v>
      </c>
      <c r="BG988">
        <v>-96.115562440000005</v>
      </c>
      <c r="BH988" t="s">
        <v>109</v>
      </c>
      <c r="BI988" t="s">
        <v>60</v>
      </c>
      <c r="BJ988">
        <v>90</v>
      </c>
    </row>
    <row r="989" spans="1:62" x14ac:dyDescent="0.3">
      <c r="A989" s="1" t="s">
        <v>1928</v>
      </c>
      <c r="B989" s="1" t="s">
        <v>209</v>
      </c>
      <c r="C989" t="s">
        <v>1795</v>
      </c>
      <c r="D989">
        <v>2011</v>
      </c>
      <c r="E989" t="s">
        <v>210</v>
      </c>
      <c r="F989" t="s">
        <v>59</v>
      </c>
      <c r="G989">
        <v>0.56621699999999997</v>
      </c>
      <c r="H989">
        <v>0.56621699999999997</v>
      </c>
      <c r="I989">
        <v>0.62912990000000002</v>
      </c>
      <c r="J989">
        <v>0.69204290000000002</v>
      </c>
      <c r="K989">
        <v>0.69204290000000002</v>
      </c>
      <c r="L989">
        <v>0.88078190000000001</v>
      </c>
      <c r="M989">
        <v>6</v>
      </c>
      <c r="N989" t="s">
        <v>3543</v>
      </c>
      <c r="O989">
        <v>0.54700000000000004</v>
      </c>
      <c r="P989">
        <v>0</v>
      </c>
      <c r="Q989" s="3">
        <v>0.62912992459016404</v>
      </c>
      <c r="R989">
        <v>5.5412598121118897E-3</v>
      </c>
      <c r="S989" s="5">
        <v>0.62912990000000002</v>
      </c>
      <c r="T989">
        <v>61</v>
      </c>
      <c r="U989">
        <v>17</v>
      </c>
      <c r="V989">
        <v>0</v>
      </c>
      <c r="W989">
        <v>15</v>
      </c>
      <c r="X989">
        <v>15</v>
      </c>
      <c r="Y989">
        <v>16</v>
      </c>
      <c r="Z989">
        <v>15</v>
      </c>
      <c r="AA989">
        <v>1</v>
      </c>
      <c r="AB989">
        <v>27.868852459016399</v>
      </c>
      <c r="AC989" t="s">
        <v>60</v>
      </c>
      <c r="AD989" t="s">
        <v>60</v>
      </c>
      <c r="AE989" t="s">
        <v>211</v>
      </c>
      <c r="AF989" t="s">
        <v>93</v>
      </c>
      <c r="AI989">
        <v>1</v>
      </c>
      <c r="AJ989" s="2">
        <v>6.0000000000000002E-6</v>
      </c>
      <c r="AK989">
        <v>0.1</v>
      </c>
      <c r="AL989">
        <v>3.3973019999999998</v>
      </c>
      <c r="AM989">
        <v>3.3973019999999998</v>
      </c>
      <c r="AN989">
        <v>3.7747793999999999</v>
      </c>
      <c r="AO989">
        <v>4.1522573999999999</v>
      </c>
      <c r="AP989">
        <v>4.1522573999999999</v>
      </c>
      <c r="AQ989">
        <v>5.2846913999999998</v>
      </c>
      <c r="AR989">
        <v>3.7747795475409802</v>
      </c>
      <c r="AS989">
        <v>3.7747793999999999</v>
      </c>
      <c r="AT989">
        <v>5.6621700000000002E-3</v>
      </c>
      <c r="AU989">
        <v>5.6621700000000002E-3</v>
      </c>
      <c r="AV989">
        <v>6.2912990000000002E-3</v>
      </c>
      <c r="AW989">
        <v>6.9204289999999996E-3</v>
      </c>
      <c r="AX989">
        <v>6.9204289999999996E-3</v>
      </c>
      <c r="AY989">
        <v>8.8078189999999997E-3</v>
      </c>
      <c r="AZ989">
        <v>6.2912992459016404E-3</v>
      </c>
      <c r="BA989">
        <v>6.2912990000000002E-3</v>
      </c>
      <c r="BB989" t="s">
        <v>1929</v>
      </c>
      <c r="BC989" s="1" t="s">
        <v>1930</v>
      </c>
      <c r="BD989" t="s">
        <v>1745</v>
      </c>
      <c r="BE989" t="s">
        <v>63</v>
      </c>
      <c r="BF989">
        <v>33.153076169999999</v>
      </c>
      <c r="BG989">
        <v>-96.115562440000005</v>
      </c>
      <c r="BH989" t="s">
        <v>109</v>
      </c>
      <c r="BI989">
        <v>0.16666666666666699</v>
      </c>
      <c r="BJ989">
        <v>100</v>
      </c>
    </row>
    <row r="990" spans="1:62" x14ac:dyDescent="0.3">
      <c r="A990" s="1" t="s">
        <v>1928</v>
      </c>
      <c r="B990" s="1" t="s">
        <v>261</v>
      </c>
      <c r="C990" t="s">
        <v>1795</v>
      </c>
      <c r="D990">
        <v>2011</v>
      </c>
      <c r="E990" t="s">
        <v>262</v>
      </c>
      <c r="F990" t="s">
        <v>59</v>
      </c>
      <c r="G990">
        <v>9.5092510000000005E-2</v>
      </c>
      <c r="H990">
        <v>0.14263870000000001</v>
      </c>
      <c r="I990">
        <v>0.14263870000000001</v>
      </c>
      <c r="J990">
        <v>0.2377312</v>
      </c>
      <c r="K990">
        <v>0.3328238</v>
      </c>
      <c r="L990">
        <v>0.66564749999999995</v>
      </c>
      <c r="M990">
        <v>6</v>
      </c>
      <c r="N990" t="s">
        <v>3544</v>
      </c>
      <c r="O990">
        <v>6.5240351073096003E-2</v>
      </c>
      <c r="P990">
        <v>4.9240351073096003E-2</v>
      </c>
      <c r="Q990" s="3">
        <v>0.191743879016393</v>
      </c>
      <c r="R990">
        <v>1.7329149794994801E-2</v>
      </c>
      <c r="S990" s="5">
        <v>5.9432810000000003E-2</v>
      </c>
      <c r="T990">
        <v>61</v>
      </c>
      <c r="U990">
        <v>6</v>
      </c>
      <c r="V990">
        <v>5</v>
      </c>
      <c r="W990">
        <v>15</v>
      </c>
      <c r="X990">
        <v>15</v>
      </c>
      <c r="Y990">
        <v>16</v>
      </c>
      <c r="Z990">
        <v>15</v>
      </c>
      <c r="AA990">
        <v>1</v>
      </c>
      <c r="AB990">
        <v>9.8360655737704903</v>
      </c>
      <c r="AC990" t="s">
        <v>60</v>
      </c>
      <c r="AD990" t="s">
        <v>60</v>
      </c>
      <c r="AE990" t="s">
        <v>263</v>
      </c>
      <c r="AF990" t="s">
        <v>68</v>
      </c>
      <c r="AI990">
        <v>1</v>
      </c>
      <c r="AJ990" s="2">
        <v>2.5000000000000002E-6</v>
      </c>
      <c r="AK990">
        <v>1</v>
      </c>
      <c r="AL990">
        <v>0.23773127499999999</v>
      </c>
      <c r="AM990">
        <v>0.35659675000000002</v>
      </c>
      <c r="AN990">
        <v>0.35659675000000002</v>
      </c>
      <c r="AO990">
        <v>0.59432799999999997</v>
      </c>
      <c r="AP990">
        <v>0.83205949999999995</v>
      </c>
      <c r="AQ990">
        <v>1.6641187500000001</v>
      </c>
      <c r="AR990">
        <v>0.47935969754098401</v>
      </c>
      <c r="AS990">
        <v>0.14858202500000001</v>
      </c>
      <c r="AT990" s="2">
        <v>9.5092509999999999E-5</v>
      </c>
      <c r="AU990">
        <v>1.4263869999999999E-4</v>
      </c>
      <c r="AV990">
        <v>1.4263869999999999E-4</v>
      </c>
      <c r="AW990">
        <v>2.3773119999999999E-4</v>
      </c>
      <c r="AX990">
        <v>3.328238E-4</v>
      </c>
      <c r="AY990">
        <v>6.6564749999999996E-4</v>
      </c>
      <c r="AZ990">
        <v>1.9174387901639301E-4</v>
      </c>
      <c r="BA990" s="2">
        <v>5.9432809999999999E-5</v>
      </c>
      <c r="BB990" t="s">
        <v>1929</v>
      </c>
      <c r="BC990" s="1" t="s">
        <v>1930</v>
      </c>
      <c r="BD990" t="s">
        <v>1745</v>
      </c>
      <c r="BE990" t="s">
        <v>63</v>
      </c>
      <c r="BF990">
        <v>33.153076169999999</v>
      </c>
      <c r="BG990">
        <v>-96.115562440000005</v>
      </c>
      <c r="BH990" t="s">
        <v>109</v>
      </c>
      <c r="BI990">
        <v>0.4</v>
      </c>
      <c r="BJ990">
        <v>1000</v>
      </c>
    </row>
    <row r="991" spans="1:62" x14ac:dyDescent="0.3">
      <c r="A991" s="1" t="s">
        <v>1931</v>
      </c>
      <c r="B991" s="1" t="s">
        <v>171</v>
      </c>
      <c r="C991" t="s">
        <v>1795</v>
      </c>
      <c r="D991">
        <v>2011</v>
      </c>
      <c r="E991" t="s">
        <v>172</v>
      </c>
      <c r="F991" t="s">
        <v>59</v>
      </c>
      <c r="G991">
        <v>0.19738663000000001</v>
      </c>
      <c r="H991">
        <v>0.81069519999999995</v>
      </c>
      <c r="I991">
        <v>1.3394090000000001</v>
      </c>
      <c r="J991">
        <v>2.0355500000000002</v>
      </c>
      <c r="K991">
        <v>2.5836503999999998</v>
      </c>
      <c r="L991">
        <v>5.9920960000000001</v>
      </c>
      <c r="M991">
        <v>6</v>
      </c>
      <c r="N991" t="s">
        <v>3545</v>
      </c>
      <c r="O991">
        <v>0.9873042590571619</v>
      </c>
      <c r="P991">
        <v>0.87353357975701695</v>
      </c>
      <c r="Q991" s="3">
        <v>1.46763792413793</v>
      </c>
      <c r="R991">
        <v>1.19050623538133</v>
      </c>
      <c r="S991" s="5">
        <v>5.8746029999999998E-2</v>
      </c>
      <c r="T991">
        <v>58</v>
      </c>
      <c r="U991">
        <v>6</v>
      </c>
      <c r="V991">
        <v>6</v>
      </c>
      <c r="W991">
        <v>15</v>
      </c>
      <c r="X991">
        <v>14</v>
      </c>
      <c r="Y991">
        <v>16</v>
      </c>
      <c r="Z991">
        <v>13</v>
      </c>
      <c r="AA991">
        <v>2</v>
      </c>
      <c r="AB991">
        <v>10.3448275862069</v>
      </c>
      <c r="AC991" t="s">
        <v>60</v>
      </c>
      <c r="AD991" t="s">
        <v>60</v>
      </c>
      <c r="AE991" t="s">
        <v>172</v>
      </c>
      <c r="AF991" t="s">
        <v>84</v>
      </c>
      <c r="AG991" t="s">
        <v>62</v>
      </c>
      <c r="AI991">
        <v>1</v>
      </c>
      <c r="AJ991" t="s">
        <v>60</v>
      </c>
      <c r="AK991">
        <v>0.7</v>
      </c>
      <c r="AL991" t="s">
        <v>60</v>
      </c>
      <c r="AM991" t="s">
        <v>60</v>
      </c>
      <c r="AN991" t="s">
        <v>60</v>
      </c>
      <c r="AO991" t="s">
        <v>60</v>
      </c>
      <c r="AP991" t="s">
        <v>60</v>
      </c>
      <c r="AQ991" t="s">
        <v>60</v>
      </c>
      <c r="AR991" t="s">
        <v>60</v>
      </c>
      <c r="AS991" t="s">
        <v>60</v>
      </c>
      <c r="AT991">
        <v>2.8198090000000002E-4</v>
      </c>
      <c r="AU991">
        <v>1.1581359999999999E-3</v>
      </c>
      <c r="AV991">
        <v>1.91344142857143E-3</v>
      </c>
      <c r="AW991">
        <v>2.90792857142857E-3</v>
      </c>
      <c r="AX991">
        <v>3.6909291428571401E-3</v>
      </c>
      <c r="AY991">
        <v>8.56013714285714E-3</v>
      </c>
      <c r="AZ991">
        <v>2.0966256059113302E-3</v>
      </c>
      <c r="BA991" s="2">
        <v>8.3922899999999996E-5</v>
      </c>
      <c r="BB991" t="s">
        <v>99</v>
      </c>
      <c r="BC991" s="1" t="s">
        <v>1932</v>
      </c>
      <c r="BD991" t="s">
        <v>1933</v>
      </c>
      <c r="BE991" t="s">
        <v>63</v>
      </c>
      <c r="BF991">
        <v>30.036439900000001</v>
      </c>
      <c r="BG991">
        <v>-94.071090699999999</v>
      </c>
      <c r="BH991" t="s">
        <v>109</v>
      </c>
      <c r="BI991" t="s">
        <v>60</v>
      </c>
      <c r="BJ991">
        <v>700</v>
      </c>
    </row>
    <row r="992" spans="1:62" x14ac:dyDescent="0.3">
      <c r="A992" s="1" t="s">
        <v>1931</v>
      </c>
      <c r="B992" s="1" t="s">
        <v>177</v>
      </c>
      <c r="C992" t="s">
        <v>1795</v>
      </c>
      <c r="D992">
        <v>2011</v>
      </c>
      <c r="E992" t="s">
        <v>178</v>
      </c>
      <c r="F992" t="s">
        <v>59</v>
      </c>
      <c r="G992">
        <v>1.2121789999999999</v>
      </c>
      <c r="H992">
        <v>1.2648375000000001</v>
      </c>
      <c r="I992">
        <v>1.4661789999999999</v>
      </c>
      <c r="J992">
        <v>1.58491925</v>
      </c>
      <c r="K992">
        <v>1.7676753000000001</v>
      </c>
      <c r="L992">
        <v>2.8291059999999999</v>
      </c>
      <c r="M992">
        <v>6</v>
      </c>
      <c r="N992" t="s">
        <v>3546</v>
      </c>
      <c r="O992">
        <v>1.0904176016150662</v>
      </c>
      <c r="P992">
        <v>4.1760161506600001E-4</v>
      </c>
      <c r="Q992" s="3">
        <v>1.49288225862069</v>
      </c>
      <c r="R992">
        <v>9.1018755486861794E-2</v>
      </c>
      <c r="S992" s="5">
        <v>0.2065041</v>
      </c>
      <c r="T992">
        <v>58</v>
      </c>
      <c r="U992">
        <v>0</v>
      </c>
      <c r="V992">
        <v>0</v>
      </c>
      <c r="W992">
        <v>15</v>
      </c>
      <c r="X992">
        <v>14</v>
      </c>
      <c r="Y992">
        <v>16</v>
      </c>
      <c r="Z992">
        <v>13</v>
      </c>
      <c r="AA992">
        <v>1</v>
      </c>
      <c r="AB992">
        <v>0</v>
      </c>
      <c r="AC992" t="s">
        <v>60</v>
      </c>
      <c r="AD992" t="s">
        <v>60</v>
      </c>
      <c r="AE992" t="s">
        <v>179</v>
      </c>
      <c r="AF992" t="s">
        <v>84</v>
      </c>
      <c r="AI992">
        <v>1</v>
      </c>
      <c r="AJ992" t="s">
        <v>60</v>
      </c>
      <c r="AK992">
        <v>0.09</v>
      </c>
      <c r="AL992" t="s">
        <v>60</v>
      </c>
      <c r="AM992" t="s">
        <v>60</v>
      </c>
      <c r="AN992" t="s">
        <v>60</v>
      </c>
      <c r="AO992" t="s">
        <v>60</v>
      </c>
      <c r="AP992" t="s">
        <v>60</v>
      </c>
      <c r="AQ992" t="s">
        <v>60</v>
      </c>
      <c r="AR992" t="s">
        <v>60</v>
      </c>
      <c r="AS992" t="s">
        <v>60</v>
      </c>
      <c r="AT992">
        <v>1.3468655555555599E-2</v>
      </c>
      <c r="AU992">
        <v>1.405375E-2</v>
      </c>
      <c r="AV992">
        <v>1.6290877777777799E-2</v>
      </c>
      <c r="AW992">
        <v>1.76102138888889E-2</v>
      </c>
      <c r="AX992">
        <v>1.9640836666666699E-2</v>
      </c>
      <c r="AY992">
        <v>3.1434511111111098E-2</v>
      </c>
      <c r="AZ992">
        <v>1.6587580651341E-2</v>
      </c>
      <c r="BA992">
        <v>2.2944900000000002E-3</v>
      </c>
      <c r="BB992" t="s">
        <v>99</v>
      </c>
      <c r="BC992" s="1" t="s">
        <v>1932</v>
      </c>
      <c r="BD992" t="s">
        <v>1933</v>
      </c>
      <c r="BE992" t="s">
        <v>63</v>
      </c>
      <c r="BF992">
        <v>30.036439900000001</v>
      </c>
      <c r="BG992">
        <v>-94.071090699999999</v>
      </c>
      <c r="BH992" t="s">
        <v>109</v>
      </c>
      <c r="BI992" t="s">
        <v>60</v>
      </c>
      <c r="BJ992">
        <v>90</v>
      </c>
    </row>
    <row r="993" spans="1:62" x14ac:dyDescent="0.3">
      <c r="A993" s="1" t="s">
        <v>1931</v>
      </c>
      <c r="B993" s="1" t="s">
        <v>209</v>
      </c>
      <c r="C993" t="s">
        <v>1795</v>
      </c>
      <c r="D993">
        <v>2011</v>
      </c>
      <c r="E993" t="s">
        <v>210</v>
      </c>
      <c r="F993" t="s">
        <v>59</v>
      </c>
      <c r="G993">
        <v>0.56621699999999997</v>
      </c>
      <c r="H993">
        <v>0.62912990000000002</v>
      </c>
      <c r="I993">
        <v>0.62912990000000002</v>
      </c>
      <c r="J993">
        <v>0.62912990000000002</v>
      </c>
      <c r="K993">
        <v>0.69204290000000002</v>
      </c>
      <c r="L993">
        <v>0.94369499999999995</v>
      </c>
      <c r="M993">
        <v>6</v>
      </c>
      <c r="N993" t="s">
        <v>3547</v>
      </c>
      <c r="O993">
        <v>0.54716832208669608</v>
      </c>
      <c r="P993">
        <v>1.6832208669600001E-4</v>
      </c>
      <c r="Q993" s="3">
        <v>0.63672287068965505</v>
      </c>
      <c r="R993">
        <v>5.0104096953172E-3</v>
      </c>
      <c r="S993" s="5">
        <v>0.62912990000000002</v>
      </c>
      <c r="T993">
        <v>58</v>
      </c>
      <c r="U993">
        <v>13</v>
      </c>
      <c r="V993">
        <v>0</v>
      </c>
      <c r="W993">
        <v>15</v>
      </c>
      <c r="X993">
        <v>14</v>
      </c>
      <c r="Y993">
        <v>16</v>
      </c>
      <c r="Z993">
        <v>13</v>
      </c>
      <c r="AA993">
        <v>1</v>
      </c>
      <c r="AB993">
        <v>22.413793103448299</v>
      </c>
      <c r="AC993" t="s">
        <v>60</v>
      </c>
      <c r="AD993" t="s">
        <v>60</v>
      </c>
      <c r="AE993" t="s">
        <v>211</v>
      </c>
      <c r="AF993" t="s">
        <v>93</v>
      </c>
      <c r="AI993">
        <v>1</v>
      </c>
      <c r="AJ993" s="2">
        <v>6.0000000000000002E-6</v>
      </c>
      <c r="AK993">
        <v>0.1</v>
      </c>
      <c r="AL993">
        <v>3.3973019999999998</v>
      </c>
      <c r="AM993">
        <v>3.7747793999999999</v>
      </c>
      <c r="AN993">
        <v>3.7747793999999999</v>
      </c>
      <c r="AO993">
        <v>3.7747793999999999</v>
      </c>
      <c r="AP993">
        <v>4.1522573999999999</v>
      </c>
      <c r="AQ993">
        <v>5.6621699999999997</v>
      </c>
      <c r="AR993">
        <v>3.8203372241379299</v>
      </c>
      <c r="AS993">
        <v>3.7747793999999999</v>
      </c>
      <c r="AT993">
        <v>5.6621700000000002E-3</v>
      </c>
      <c r="AU993">
        <v>6.2912990000000002E-3</v>
      </c>
      <c r="AV993">
        <v>6.2912990000000002E-3</v>
      </c>
      <c r="AW993">
        <v>6.2912990000000002E-3</v>
      </c>
      <c r="AX993">
        <v>6.9204289999999996E-3</v>
      </c>
      <c r="AY993">
        <v>9.4369499999999995E-3</v>
      </c>
      <c r="AZ993">
        <v>6.3672287068965499E-3</v>
      </c>
      <c r="BA993">
        <v>6.2912990000000002E-3</v>
      </c>
      <c r="BB993" t="s">
        <v>99</v>
      </c>
      <c r="BC993" s="1" t="s">
        <v>1932</v>
      </c>
      <c r="BD993" t="s">
        <v>1933</v>
      </c>
      <c r="BE993" t="s">
        <v>63</v>
      </c>
      <c r="BF993">
        <v>30.036439900000001</v>
      </c>
      <c r="BG993">
        <v>-94.071090699999999</v>
      </c>
      <c r="BH993" t="s">
        <v>109</v>
      </c>
      <c r="BI993">
        <v>0.16666666666666699</v>
      </c>
      <c r="BJ993">
        <v>100</v>
      </c>
    </row>
    <row r="994" spans="1:62" x14ac:dyDescent="0.3">
      <c r="A994" s="1" t="s">
        <v>1931</v>
      </c>
      <c r="B994" s="1" t="s">
        <v>261</v>
      </c>
      <c r="C994" t="s">
        <v>1795</v>
      </c>
      <c r="D994">
        <v>2011</v>
      </c>
      <c r="E994" t="s">
        <v>262</v>
      </c>
      <c r="F994" t="s">
        <v>59</v>
      </c>
      <c r="G994">
        <v>0.14263870000000001</v>
      </c>
      <c r="H994">
        <v>0.19018499999999999</v>
      </c>
      <c r="I994">
        <v>0.28527750000000002</v>
      </c>
      <c r="J994">
        <v>0.36848344999999999</v>
      </c>
      <c r="K994">
        <v>0.48972639000000001</v>
      </c>
      <c r="L994">
        <v>0.76073999999999997</v>
      </c>
      <c r="M994">
        <v>6</v>
      </c>
      <c r="N994" t="s">
        <v>3548</v>
      </c>
      <c r="O994">
        <v>0.18011080859589501</v>
      </c>
      <c r="P994">
        <v>0.164110808595895</v>
      </c>
      <c r="Q994" s="3">
        <v>0.29675418155172401</v>
      </c>
      <c r="R994">
        <v>2.06480559720345E-2</v>
      </c>
      <c r="S994" s="5">
        <v>5.9432810000000003E-2</v>
      </c>
      <c r="T994">
        <v>58</v>
      </c>
      <c r="U994">
        <v>1</v>
      </c>
      <c r="V994">
        <v>1</v>
      </c>
      <c r="W994">
        <v>15</v>
      </c>
      <c r="X994">
        <v>14</v>
      </c>
      <c r="Y994">
        <v>16</v>
      </c>
      <c r="Z994">
        <v>13</v>
      </c>
      <c r="AA994">
        <v>2</v>
      </c>
      <c r="AB994">
        <v>1.72413793103448</v>
      </c>
      <c r="AC994" t="s">
        <v>60</v>
      </c>
      <c r="AD994" t="s">
        <v>60</v>
      </c>
      <c r="AE994" t="s">
        <v>263</v>
      </c>
      <c r="AF994" t="s">
        <v>68</v>
      </c>
      <c r="AI994">
        <v>1</v>
      </c>
      <c r="AJ994" s="2">
        <v>2.5000000000000002E-6</v>
      </c>
      <c r="AK994">
        <v>1</v>
      </c>
      <c r="AL994">
        <v>0.35659675000000002</v>
      </c>
      <c r="AM994">
        <v>0.47546250000000001</v>
      </c>
      <c r="AN994">
        <v>0.71319374999999996</v>
      </c>
      <c r="AO994">
        <v>0.921208625</v>
      </c>
      <c r="AP994">
        <v>1.2243159749999999</v>
      </c>
      <c r="AQ994">
        <v>1.90185</v>
      </c>
      <c r="AR994">
        <v>0.74188545387931004</v>
      </c>
      <c r="AS994">
        <v>0.14858202500000001</v>
      </c>
      <c r="AT994">
        <v>1.4263869999999999E-4</v>
      </c>
      <c r="AU994">
        <v>1.90185E-4</v>
      </c>
      <c r="AV994">
        <v>2.8527750000000002E-4</v>
      </c>
      <c r="AW994">
        <v>3.6848345000000001E-4</v>
      </c>
      <c r="AX994">
        <v>4.8972638999999997E-4</v>
      </c>
      <c r="AY994">
        <v>7.6073999999999998E-4</v>
      </c>
      <c r="AZ994">
        <v>2.96754181551724E-4</v>
      </c>
      <c r="BA994" s="2">
        <v>5.9432809999999999E-5</v>
      </c>
      <c r="BB994" t="s">
        <v>99</v>
      </c>
      <c r="BC994" s="1" t="s">
        <v>1932</v>
      </c>
      <c r="BD994" t="s">
        <v>1933</v>
      </c>
      <c r="BE994" t="s">
        <v>63</v>
      </c>
      <c r="BF994">
        <v>30.036439900000001</v>
      </c>
      <c r="BG994">
        <v>-94.071090699999999</v>
      </c>
      <c r="BH994" t="s">
        <v>109</v>
      </c>
      <c r="BI994">
        <v>0.4</v>
      </c>
      <c r="BJ994">
        <v>1000</v>
      </c>
    </row>
    <row r="995" spans="1:62" x14ac:dyDescent="0.3">
      <c r="A995" s="1" t="s">
        <v>1934</v>
      </c>
      <c r="B995" s="1" t="s">
        <v>171</v>
      </c>
      <c r="C995" t="s">
        <v>1795</v>
      </c>
      <c r="D995">
        <v>2011</v>
      </c>
      <c r="E995" t="s">
        <v>172</v>
      </c>
      <c r="F995" t="s">
        <v>59</v>
      </c>
      <c r="G995">
        <v>0.40534758999999998</v>
      </c>
      <c r="H995">
        <v>0.76663577500000002</v>
      </c>
      <c r="I995">
        <v>0.98693339999999996</v>
      </c>
      <c r="J995">
        <v>1.4715885</v>
      </c>
      <c r="K995">
        <v>2.3686405000000001</v>
      </c>
      <c r="L995">
        <v>3.137038</v>
      </c>
      <c r="M995">
        <v>6</v>
      </c>
      <c r="N995" t="s">
        <v>3549</v>
      </c>
      <c r="O995">
        <v>0.534230379801101</v>
      </c>
      <c r="P995">
        <v>0.42045970050095599</v>
      </c>
      <c r="Q995" s="3">
        <v>1.19665677666667</v>
      </c>
      <c r="R995">
        <v>0.57484655354147995</v>
      </c>
      <c r="S995" s="5">
        <v>5.8746029999999998E-2</v>
      </c>
      <c r="T995">
        <v>60</v>
      </c>
      <c r="U995">
        <v>5</v>
      </c>
      <c r="V995">
        <v>5</v>
      </c>
      <c r="W995">
        <v>15</v>
      </c>
      <c r="X995">
        <v>15</v>
      </c>
      <c r="Y995">
        <v>15</v>
      </c>
      <c r="Z995">
        <v>15</v>
      </c>
      <c r="AA995">
        <v>1</v>
      </c>
      <c r="AB995">
        <v>8.3333333333333304</v>
      </c>
      <c r="AC995" t="s">
        <v>60</v>
      </c>
      <c r="AD995" t="s">
        <v>60</v>
      </c>
      <c r="AE995" t="s">
        <v>172</v>
      </c>
      <c r="AF995" t="s">
        <v>84</v>
      </c>
      <c r="AG995" t="s">
        <v>62</v>
      </c>
      <c r="AI995">
        <v>1</v>
      </c>
      <c r="AJ995" t="s">
        <v>60</v>
      </c>
      <c r="AK995">
        <v>0.7</v>
      </c>
      <c r="AL995" t="s">
        <v>60</v>
      </c>
      <c r="AM995" t="s">
        <v>60</v>
      </c>
      <c r="AN995" t="s">
        <v>60</v>
      </c>
      <c r="AO995" t="s">
        <v>60</v>
      </c>
      <c r="AP995" t="s">
        <v>60</v>
      </c>
      <c r="AQ995" t="s">
        <v>60</v>
      </c>
      <c r="AR995" t="s">
        <v>60</v>
      </c>
      <c r="AS995" t="s">
        <v>60</v>
      </c>
      <c r="AT995">
        <v>5.7906798571428597E-4</v>
      </c>
      <c r="AU995">
        <v>1.09519396428571E-3</v>
      </c>
      <c r="AV995">
        <v>1.40990485714286E-3</v>
      </c>
      <c r="AW995">
        <v>2.1022692857142898E-3</v>
      </c>
      <c r="AX995">
        <v>3.3837721428571399E-3</v>
      </c>
      <c r="AY995">
        <v>4.4814828571428603E-3</v>
      </c>
      <c r="AZ995">
        <v>1.7095096809523801E-3</v>
      </c>
      <c r="BA995" s="2">
        <v>8.3922899999999996E-5</v>
      </c>
      <c r="BB995" t="s">
        <v>99</v>
      </c>
      <c r="BC995" s="1" t="s">
        <v>1935</v>
      </c>
      <c r="BD995" t="s">
        <v>1936</v>
      </c>
      <c r="BE995" t="s">
        <v>106</v>
      </c>
      <c r="BF995">
        <v>29.897499079999999</v>
      </c>
      <c r="BG995">
        <v>-93.991096499999998</v>
      </c>
      <c r="BH995" t="s">
        <v>109</v>
      </c>
      <c r="BI995" t="s">
        <v>60</v>
      </c>
      <c r="BJ995">
        <v>700</v>
      </c>
    </row>
    <row r="996" spans="1:62" x14ac:dyDescent="0.3">
      <c r="A996" s="1" t="s">
        <v>1934</v>
      </c>
      <c r="B996" s="1" t="s">
        <v>177</v>
      </c>
      <c r="C996" t="s">
        <v>1795</v>
      </c>
      <c r="D996">
        <v>2011</v>
      </c>
      <c r="E996" t="s">
        <v>178</v>
      </c>
      <c r="F996" t="s">
        <v>59</v>
      </c>
      <c r="G996">
        <v>1.177073</v>
      </c>
      <c r="H996">
        <v>1.2545124999999999</v>
      </c>
      <c r="I996">
        <v>1.4661789999999999</v>
      </c>
      <c r="J996">
        <v>1.713984</v>
      </c>
      <c r="K996">
        <v>1.9163583</v>
      </c>
      <c r="L996">
        <v>3.6344720000000001</v>
      </c>
      <c r="M996">
        <v>6</v>
      </c>
      <c r="N996" t="s">
        <v>3550</v>
      </c>
      <c r="O996">
        <v>1.090339083688695</v>
      </c>
      <c r="P996">
        <v>3.3908368869500001E-4</v>
      </c>
      <c r="Q996" s="3">
        <v>1.54774819166667</v>
      </c>
      <c r="R996">
        <v>0.207761697110357</v>
      </c>
      <c r="S996" s="5">
        <v>0.2065041</v>
      </c>
      <c r="T996">
        <v>60</v>
      </c>
      <c r="U996">
        <v>0</v>
      </c>
      <c r="V996">
        <v>0</v>
      </c>
      <c r="W996">
        <v>15</v>
      </c>
      <c r="X996">
        <v>15</v>
      </c>
      <c r="Y996">
        <v>15</v>
      </c>
      <c r="Z996">
        <v>15</v>
      </c>
      <c r="AA996">
        <v>1</v>
      </c>
      <c r="AB996">
        <v>0</v>
      </c>
      <c r="AC996" t="s">
        <v>60</v>
      </c>
      <c r="AD996" t="s">
        <v>60</v>
      </c>
      <c r="AE996" t="s">
        <v>179</v>
      </c>
      <c r="AF996" t="s">
        <v>84</v>
      </c>
      <c r="AI996">
        <v>1</v>
      </c>
      <c r="AJ996" t="s">
        <v>60</v>
      </c>
      <c r="AK996">
        <v>0.09</v>
      </c>
      <c r="AL996" t="s">
        <v>60</v>
      </c>
      <c r="AM996" t="s">
        <v>60</v>
      </c>
      <c r="AN996" t="s">
        <v>60</v>
      </c>
      <c r="AO996" t="s">
        <v>60</v>
      </c>
      <c r="AP996" t="s">
        <v>60</v>
      </c>
      <c r="AQ996" t="s">
        <v>60</v>
      </c>
      <c r="AR996" t="s">
        <v>60</v>
      </c>
      <c r="AS996" t="s">
        <v>60</v>
      </c>
      <c r="AT996">
        <v>1.30785888888889E-2</v>
      </c>
      <c r="AU996">
        <v>1.39390277777778E-2</v>
      </c>
      <c r="AV996">
        <v>1.6290877777777799E-2</v>
      </c>
      <c r="AW996">
        <v>1.9044266666666702E-2</v>
      </c>
      <c r="AX996">
        <v>2.1292869999999998E-2</v>
      </c>
      <c r="AY996">
        <v>4.0383022222222197E-2</v>
      </c>
      <c r="AZ996">
        <v>1.71972021296296E-2</v>
      </c>
      <c r="BA996">
        <v>2.2944900000000002E-3</v>
      </c>
      <c r="BB996" t="s">
        <v>99</v>
      </c>
      <c r="BC996" s="1" t="s">
        <v>1935</v>
      </c>
      <c r="BD996" t="s">
        <v>1936</v>
      </c>
      <c r="BE996" t="s">
        <v>106</v>
      </c>
      <c r="BF996">
        <v>29.897499079999999</v>
      </c>
      <c r="BG996">
        <v>-93.991096499999998</v>
      </c>
      <c r="BH996" t="s">
        <v>109</v>
      </c>
      <c r="BI996" t="s">
        <v>60</v>
      </c>
      <c r="BJ996">
        <v>90</v>
      </c>
    </row>
    <row r="997" spans="1:62" x14ac:dyDescent="0.3">
      <c r="A997" s="1" t="s">
        <v>1934</v>
      </c>
      <c r="B997" s="1" t="s">
        <v>209</v>
      </c>
      <c r="C997" t="s">
        <v>1795</v>
      </c>
      <c r="D997">
        <v>2011</v>
      </c>
      <c r="E997" t="s">
        <v>210</v>
      </c>
      <c r="F997" t="s">
        <v>59</v>
      </c>
      <c r="G997">
        <v>0.50330390000000003</v>
      </c>
      <c r="H997">
        <v>0.56621699999999997</v>
      </c>
      <c r="I997">
        <v>0.62912990000000002</v>
      </c>
      <c r="J997">
        <v>0.62912990000000002</v>
      </c>
      <c r="K997">
        <v>0.69204290000000002</v>
      </c>
      <c r="L997">
        <v>0.88078190000000001</v>
      </c>
      <c r="M997">
        <v>6</v>
      </c>
      <c r="N997" t="s">
        <v>3551</v>
      </c>
      <c r="O997">
        <v>0.54703092366153605</v>
      </c>
      <c r="P997">
        <v>3.0923661535999999E-5</v>
      </c>
      <c r="Q997" s="3">
        <v>0.61130457166666696</v>
      </c>
      <c r="R997">
        <v>1.5441962566536601E-2</v>
      </c>
      <c r="S997" s="5">
        <v>0.62912990000000002</v>
      </c>
      <c r="T997">
        <v>60</v>
      </c>
      <c r="U997">
        <v>17</v>
      </c>
      <c r="V997">
        <v>1</v>
      </c>
      <c r="W997">
        <v>15</v>
      </c>
      <c r="X997">
        <v>15</v>
      </c>
      <c r="Y997">
        <v>15</v>
      </c>
      <c r="Z997">
        <v>15</v>
      </c>
      <c r="AA997">
        <v>1</v>
      </c>
      <c r="AB997">
        <v>28.3333333333333</v>
      </c>
      <c r="AC997" t="s">
        <v>60</v>
      </c>
      <c r="AD997" t="s">
        <v>60</v>
      </c>
      <c r="AE997" t="s">
        <v>211</v>
      </c>
      <c r="AF997" t="s">
        <v>93</v>
      </c>
      <c r="AI997">
        <v>1</v>
      </c>
      <c r="AJ997" s="2">
        <v>6.0000000000000002E-6</v>
      </c>
      <c r="AK997">
        <v>0.1</v>
      </c>
      <c r="AL997">
        <v>3.0198233999999999</v>
      </c>
      <c r="AM997">
        <v>3.3973019999999998</v>
      </c>
      <c r="AN997">
        <v>3.7747793999999999</v>
      </c>
      <c r="AO997">
        <v>3.7747793999999999</v>
      </c>
      <c r="AP997">
        <v>4.1522573999999999</v>
      </c>
      <c r="AQ997">
        <v>5.2846913999999998</v>
      </c>
      <c r="AR997">
        <v>3.66782743</v>
      </c>
      <c r="AS997">
        <v>3.7747793999999999</v>
      </c>
      <c r="AT997">
        <v>5.0330389999999996E-3</v>
      </c>
      <c r="AU997">
        <v>5.6621700000000002E-3</v>
      </c>
      <c r="AV997">
        <v>6.2912990000000002E-3</v>
      </c>
      <c r="AW997">
        <v>6.2912990000000002E-3</v>
      </c>
      <c r="AX997">
        <v>6.9204289999999996E-3</v>
      </c>
      <c r="AY997">
        <v>8.8078189999999997E-3</v>
      </c>
      <c r="AZ997">
        <v>6.1130457166666697E-3</v>
      </c>
      <c r="BA997">
        <v>6.2912990000000002E-3</v>
      </c>
      <c r="BB997" t="s">
        <v>99</v>
      </c>
      <c r="BC997" s="1" t="s">
        <v>1935</v>
      </c>
      <c r="BD997" t="s">
        <v>1936</v>
      </c>
      <c r="BE997" t="s">
        <v>106</v>
      </c>
      <c r="BF997">
        <v>29.897499079999999</v>
      </c>
      <c r="BG997">
        <v>-93.991096499999998</v>
      </c>
      <c r="BH997" t="s">
        <v>109</v>
      </c>
      <c r="BI997">
        <v>0.16666666666666699</v>
      </c>
      <c r="BJ997">
        <v>100</v>
      </c>
    </row>
    <row r="998" spans="1:62" x14ac:dyDescent="0.3">
      <c r="A998" s="1" t="s">
        <v>1934</v>
      </c>
      <c r="B998" s="1" t="s">
        <v>261</v>
      </c>
      <c r="C998" t="s">
        <v>1795</v>
      </c>
      <c r="D998">
        <v>2011</v>
      </c>
      <c r="E998" t="s">
        <v>262</v>
      </c>
      <c r="F998" t="s">
        <v>59</v>
      </c>
      <c r="G998">
        <v>0.2377312</v>
      </c>
      <c r="H998">
        <v>0.3328238</v>
      </c>
      <c r="I998">
        <v>0.40414315000000001</v>
      </c>
      <c r="J998">
        <v>0.48734907500000002</v>
      </c>
      <c r="K998">
        <v>0.71319379999999999</v>
      </c>
      <c r="L998">
        <v>1.1411100000000001</v>
      </c>
      <c r="M998">
        <v>6</v>
      </c>
      <c r="N998" t="s">
        <v>3552</v>
      </c>
      <c r="O998">
        <v>0.102765953178496</v>
      </c>
      <c r="P998">
        <v>8.6765953178496003E-2</v>
      </c>
      <c r="Q998" s="3">
        <v>0.42633139183333302</v>
      </c>
      <c r="R998">
        <v>4.1761920600109602E-2</v>
      </c>
      <c r="S998" s="5">
        <v>5.9432810000000003E-2</v>
      </c>
      <c r="T998">
        <v>60</v>
      </c>
      <c r="U998">
        <v>2</v>
      </c>
      <c r="V998">
        <v>2</v>
      </c>
      <c r="W998">
        <v>15</v>
      </c>
      <c r="X998">
        <v>15</v>
      </c>
      <c r="Y998">
        <v>15</v>
      </c>
      <c r="Z998">
        <v>15</v>
      </c>
      <c r="AA998">
        <v>1</v>
      </c>
      <c r="AB998">
        <v>3.3333333333333299</v>
      </c>
      <c r="AC998" t="s">
        <v>60</v>
      </c>
      <c r="AD998" t="s">
        <v>60</v>
      </c>
      <c r="AE998" t="s">
        <v>263</v>
      </c>
      <c r="AF998" t="s">
        <v>68</v>
      </c>
      <c r="AI998">
        <v>1</v>
      </c>
      <c r="AJ998" s="2">
        <v>2.5000000000000002E-6</v>
      </c>
      <c r="AK998">
        <v>1</v>
      </c>
      <c r="AL998">
        <v>0.59432799999999997</v>
      </c>
      <c r="AM998">
        <v>0.83205949999999995</v>
      </c>
      <c r="AN998">
        <v>1.010357875</v>
      </c>
      <c r="AO998">
        <v>1.2183726875000001</v>
      </c>
      <c r="AP998">
        <v>1.7829845</v>
      </c>
      <c r="AQ998">
        <v>2.8527749999999998</v>
      </c>
      <c r="AR998">
        <v>1.0658284795833299</v>
      </c>
      <c r="AS998">
        <v>0.14858202500000001</v>
      </c>
      <c r="AT998">
        <v>2.3773119999999999E-4</v>
      </c>
      <c r="AU998">
        <v>3.328238E-4</v>
      </c>
      <c r="AV998">
        <v>4.0414314999999998E-4</v>
      </c>
      <c r="AW998">
        <v>4.8734907500000001E-4</v>
      </c>
      <c r="AX998">
        <v>7.1319380000000004E-4</v>
      </c>
      <c r="AY998">
        <v>1.1411100000000001E-3</v>
      </c>
      <c r="AZ998">
        <v>4.2633139183333299E-4</v>
      </c>
      <c r="BA998" s="2">
        <v>5.9432809999999999E-5</v>
      </c>
      <c r="BB998" t="s">
        <v>99</v>
      </c>
      <c r="BC998" s="1" t="s">
        <v>1935</v>
      </c>
      <c r="BD998" t="s">
        <v>1936</v>
      </c>
      <c r="BE998" t="s">
        <v>106</v>
      </c>
      <c r="BF998">
        <v>29.897499079999999</v>
      </c>
      <c r="BG998">
        <v>-93.991096499999998</v>
      </c>
      <c r="BH998" t="s">
        <v>109</v>
      </c>
      <c r="BI998">
        <v>0.4</v>
      </c>
      <c r="BJ998">
        <v>1000</v>
      </c>
    </row>
    <row r="999" spans="1:62" x14ac:dyDescent="0.3">
      <c r="A999" s="1" t="s">
        <v>1937</v>
      </c>
      <c r="B999" s="1" t="s">
        <v>171</v>
      </c>
      <c r="C999" t="s">
        <v>1795</v>
      </c>
      <c r="D999">
        <v>2011</v>
      </c>
      <c r="E999" t="s">
        <v>172</v>
      </c>
      <c r="F999" t="s">
        <v>59</v>
      </c>
      <c r="G999">
        <v>0.40182286</v>
      </c>
      <c r="H999">
        <v>0.66970470000000004</v>
      </c>
      <c r="I999">
        <v>1.4803999999999999</v>
      </c>
      <c r="J999">
        <v>2.9607999999999999</v>
      </c>
      <c r="K999">
        <v>3.3414744000000001</v>
      </c>
      <c r="L999">
        <v>6.0273430000000001</v>
      </c>
      <c r="M999">
        <v>6</v>
      </c>
      <c r="N999" t="s">
        <v>3553</v>
      </c>
      <c r="O999">
        <v>0.74625826713719801</v>
      </c>
      <c r="P999">
        <v>0.63248758783705294</v>
      </c>
      <c r="Q999" s="3">
        <v>1.7597208113207501</v>
      </c>
      <c r="R999">
        <v>1.9115126075817599</v>
      </c>
      <c r="S999" s="5">
        <v>5.8746029999999998E-2</v>
      </c>
      <c r="T999">
        <v>53</v>
      </c>
      <c r="U999">
        <v>5</v>
      </c>
      <c r="V999">
        <v>5</v>
      </c>
      <c r="W999">
        <v>12</v>
      </c>
      <c r="X999">
        <v>12</v>
      </c>
      <c r="Y999">
        <v>16</v>
      </c>
      <c r="Z999">
        <v>13</v>
      </c>
      <c r="AA999">
        <v>1</v>
      </c>
      <c r="AB999">
        <v>9.4339622641509404</v>
      </c>
      <c r="AC999" t="s">
        <v>60</v>
      </c>
      <c r="AD999" t="s">
        <v>60</v>
      </c>
      <c r="AE999" t="s">
        <v>172</v>
      </c>
      <c r="AF999" t="s">
        <v>84</v>
      </c>
      <c r="AG999" t="s">
        <v>62</v>
      </c>
      <c r="AI999">
        <v>1</v>
      </c>
      <c r="AJ999" t="s">
        <v>60</v>
      </c>
      <c r="AK999">
        <v>0.7</v>
      </c>
      <c r="AL999" t="s">
        <v>60</v>
      </c>
      <c r="AM999" t="s">
        <v>60</v>
      </c>
      <c r="AN999" t="s">
        <v>60</v>
      </c>
      <c r="AO999" t="s">
        <v>60</v>
      </c>
      <c r="AP999" t="s">
        <v>60</v>
      </c>
      <c r="AQ999" t="s">
        <v>60</v>
      </c>
      <c r="AR999" t="s">
        <v>60</v>
      </c>
      <c r="AS999" t="s">
        <v>60</v>
      </c>
      <c r="AT999">
        <v>5.7403265714285698E-4</v>
      </c>
      <c r="AU999">
        <v>9.56721E-4</v>
      </c>
      <c r="AV999">
        <v>2.1148571428571401E-3</v>
      </c>
      <c r="AW999">
        <v>4.2297142857142898E-3</v>
      </c>
      <c r="AX999">
        <v>4.7735348571428596E-3</v>
      </c>
      <c r="AY999">
        <v>8.6104900000000002E-3</v>
      </c>
      <c r="AZ999">
        <v>2.51388687331536E-3</v>
      </c>
      <c r="BA999" s="2">
        <v>8.3922899999999996E-5</v>
      </c>
      <c r="BB999" t="s">
        <v>99</v>
      </c>
      <c r="BC999" s="1" t="s">
        <v>1938</v>
      </c>
      <c r="BD999" t="s">
        <v>1939</v>
      </c>
      <c r="BE999" t="s">
        <v>106</v>
      </c>
      <c r="BF999">
        <v>29.961120609999998</v>
      </c>
      <c r="BG999">
        <v>-93.895935059999999</v>
      </c>
      <c r="BH999" t="s">
        <v>100</v>
      </c>
      <c r="BI999" t="s">
        <v>60</v>
      </c>
      <c r="BJ999">
        <v>700</v>
      </c>
    </row>
    <row r="1000" spans="1:62" x14ac:dyDescent="0.3">
      <c r="A1000" s="1" t="s">
        <v>1937</v>
      </c>
      <c r="B1000" s="1" t="s">
        <v>177</v>
      </c>
      <c r="C1000" t="s">
        <v>1795</v>
      </c>
      <c r="D1000">
        <v>2011</v>
      </c>
      <c r="E1000" t="s">
        <v>178</v>
      </c>
      <c r="F1000" t="s">
        <v>59</v>
      </c>
      <c r="G1000">
        <v>1.1357729999999999</v>
      </c>
      <c r="H1000">
        <v>1.2596750000000001</v>
      </c>
      <c r="I1000">
        <v>1.3835770000000001</v>
      </c>
      <c r="J1000">
        <v>1.52813</v>
      </c>
      <c r="K1000">
        <v>1.6520330000000001</v>
      </c>
      <c r="L1000">
        <v>2.4160979999999999</v>
      </c>
      <c r="M1000">
        <v>6</v>
      </c>
      <c r="N1000" t="s">
        <v>3554</v>
      </c>
      <c r="O1000">
        <v>1.090459896974449</v>
      </c>
      <c r="P1000">
        <v>4.5989697444900001E-4</v>
      </c>
      <c r="Q1000" s="3">
        <v>1.4209820188679201</v>
      </c>
      <c r="R1000">
        <v>7.4529433059480399E-2</v>
      </c>
      <c r="S1000" s="5">
        <v>0.2065041</v>
      </c>
      <c r="T1000">
        <v>53</v>
      </c>
      <c r="U1000">
        <v>0</v>
      </c>
      <c r="V1000">
        <v>0</v>
      </c>
      <c r="W1000">
        <v>12</v>
      </c>
      <c r="X1000">
        <v>12</v>
      </c>
      <c r="Y1000">
        <v>16</v>
      </c>
      <c r="Z1000">
        <v>13</v>
      </c>
      <c r="AA1000">
        <v>1</v>
      </c>
      <c r="AB1000">
        <v>0</v>
      </c>
      <c r="AC1000" t="s">
        <v>60</v>
      </c>
      <c r="AD1000" t="s">
        <v>60</v>
      </c>
      <c r="AE1000" t="s">
        <v>179</v>
      </c>
      <c r="AF1000" t="s">
        <v>84</v>
      </c>
      <c r="AI1000">
        <v>1</v>
      </c>
      <c r="AJ1000" t="s">
        <v>60</v>
      </c>
      <c r="AK1000">
        <v>0.09</v>
      </c>
      <c r="AL1000" t="s">
        <v>60</v>
      </c>
      <c r="AM1000" t="s">
        <v>60</v>
      </c>
      <c r="AN1000" t="s">
        <v>60</v>
      </c>
      <c r="AO1000" t="s">
        <v>60</v>
      </c>
      <c r="AP1000" t="s">
        <v>60</v>
      </c>
      <c r="AQ1000" t="s">
        <v>60</v>
      </c>
      <c r="AR1000" t="s">
        <v>60</v>
      </c>
      <c r="AS1000" t="s">
        <v>60</v>
      </c>
      <c r="AT1000">
        <v>1.2619699999999999E-2</v>
      </c>
      <c r="AU1000">
        <v>1.39963888888889E-2</v>
      </c>
      <c r="AV1000">
        <v>1.5373077777777799E-2</v>
      </c>
      <c r="AW1000">
        <v>1.6979222222222201E-2</v>
      </c>
      <c r="AX1000">
        <v>1.8355922222222199E-2</v>
      </c>
      <c r="AY1000">
        <v>2.68455333333333E-2</v>
      </c>
      <c r="AZ1000">
        <v>1.57886890985325E-2</v>
      </c>
      <c r="BA1000">
        <v>2.2944900000000002E-3</v>
      </c>
      <c r="BB1000" t="s">
        <v>99</v>
      </c>
      <c r="BC1000" s="1" t="s">
        <v>1938</v>
      </c>
      <c r="BD1000" t="s">
        <v>1939</v>
      </c>
      <c r="BE1000" t="s">
        <v>106</v>
      </c>
      <c r="BF1000">
        <v>29.961120609999998</v>
      </c>
      <c r="BG1000">
        <v>-93.895935059999999</v>
      </c>
      <c r="BH1000" t="s">
        <v>100</v>
      </c>
      <c r="BI1000" t="s">
        <v>60</v>
      </c>
      <c r="BJ1000">
        <v>90</v>
      </c>
    </row>
    <row r="1001" spans="1:62" x14ac:dyDescent="0.3">
      <c r="A1001" s="1" t="s">
        <v>1937</v>
      </c>
      <c r="B1001" s="1" t="s">
        <v>209</v>
      </c>
      <c r="C1001" t="s">
        <v>1795</v>
      </c>
      <c r="D1001">
        <v>2011</v>
      </c>
      <c r="E1001" t="s">
        <v>210</v>
      </c>
      <c r="F1001" t="s">
        <v>59</v>
      </c>
      <c r="G1001">
        <v>0.56621699999999997</v>
      </c>
      <c r="H1001">
        <v>0.56621699999999997</v>
      </c>
      <c r="I1001">
        <v>0.62912990000000002</v>
      </c>
      <c r="J1001">
        <v>0.62912990000000002</v>
      </c>
      <c r="K1001">
        <v>0.69204290000000002</v>
      </c>
      <c r="L1001">
        <v>0.88078190000000001</v>
      </c>
      <c r="M1001">
        <v>6</v>
      </c>
      <c r="N1001" t="s">
        <v>3555</v>
      </c>
      <c r="O1001">
        <v>0.54702349527499905</v>
      </c>
      <c r="P1001">
        <v>2.3495274999E-5</v>
      </c>
      <c r="Q1001" s="3">
        <v>0.622007709433962</v>
      </c>
      <c r="R1001">
        <v>4.3630374464320304E-3</v>
      </c>
      <c r="S1001" s="5">
        <v>0.62912990000000002</v>
      </c>
      <c r="T1001">
        <v>53</v>
      </c>
      <c r="U1001">
        <v>20</v>
      </c>
      <c r="V1001">
        <v>0</v>
      </c>
      <c r="W1001">
        <v>12</v>
      </c>
      <c r="X1001">
        <v>12</v>
      </c>
      <c r="Y1001">
        <v>16</v>
      </c>
      <c r="Z1001">
        <v>13</v>
      </c>
      <c r="AA1001">
        <v>1</v>
      </c>
      <c r="AB1001">
        <v>37.735849056603797</v>
      </c>
      <c r="AC1001" t="s">
        <v>60</v>
      </c>
      <c r="AD1001" t="s">
        <v>60</v>
      </c>
      <c r="AE1001" t="s">
        <v>211</v>
      </c>
      <c r="AF1001" t="s">
        <v>93</v>
      </c>
      <c r="AI1001">
        <v>1</v>
      </c>
      <c r="AJ1001" s="2">
        <v>6.0000000000000002E-6</v>
      </c>
      <c r="AK1001">
        <v>0.1</v>
      </c>
      <c r="AL1001">
        <v>3.3973019999999998</v>
      </c>
      <c r="AM1001">
        <v>3.3973019999999998</v>
      </c>
      <c r="AN1001">
        <v>3.7747793999999999</v>
      </c>
      <c r="AO1001">
        <v>3.7747793999999999</v>
      </c>
      <c r="AP1001">
        <v>4.1522573999999999</v>
      </c>
      <c r="AQ1001">
        <v>5.2846913999999998</v>
      </c>
      <c r="AR1001">
        <v>3.7320462566037702</v>
      </c>
      <c r="AS1001">
        <v>3.7747793999999999</v>
      </c>
      <c r="AT1001">
        <v>5.6621700000000002E-3</v>
      </c>
      <c r="AU1001">
        <v>5.6621700000000002E-3</v>
      </c>
      <c r="AV1001">
        <v>6.2912990000000002E-3</v>
      </c>
      <c r="AW1001">
        <v>6.2912990000000002E-3</v>
      </c>
      <c r="AX1001">
        <v>6.9204289999999996E-3</v>
      </c>
      <c r="AY1001">
        <v>8.8078189999999997E-3</v>
      </c>
      <c r="AZ1001">
        <v>6.2200770943396204E-3</v>
      </c>
      <c r="BA1001">
        <v>6.2912990000000002E-3</v>
      </c>
      <c r="BB1001" t="s">
        <v>99</v>
      </c>
      <c r="BC1001" s="1" t="s">
        <v>1938</v>
      </c>
      <c r="BD1001" t="s">
        <v>1939</v>
      </c>
      <c r="BE1001" t="s">
        <v>106</v>
      </c>
      <c r="BF1001">
        <v>29.961120609999998</v>
      </c>
      <c r="BG1001">
        <v>-93.895935059999999</v>
      </c>
      <c r="BH1001" t="s">
        <v>100</v>
      </c>
      <c r="BI1001">
        <v>0.16666666666666699</v>
      </c>
      <c r="BJ1001">
        <v>100</v>
      </c>
    </row>
    <row r="1002" spans="1:62" x14ac:dyDescent="0.3">
      <c r="A1002" s="1" t="s">
        <v>1937</v>
      </c>
      <c r="B1002" s="1" t="s">
        <v>261</v>
      </c>
      <c r="C1002" t="s">
        <v>1795</v>
      </c>
      <c r="D1002">
        <v>2011</v>
      </c>
      <c r="E1002" t="s">
        <v>262</v>
      </c>
      <c r="F1002" t="s">
        <v>59</v>
      </c>
      <c r="G1002">
        <v>0.19018499999999999</v>
      </c>
      <c r="H1002">
        <v>0.2377312</v>
      </c>
      <c r="I1002">
        <v>0.3328238</v>
      </c>
      <c r="J1002">
        <v>0.47546250000000001</v>
      </c>
      <c r="K1002">
        <v>0.81779550000000101</v>
      </c>
      <c r="L1002">
        <v>4.1840700000000002</v>
      </c>
      <c r="M1002">
        <v>6</v>
      </c>
      <c r="N1002" t="s">
        <v>3556</v>
      </c>
      <c r="O1002">
        <v>0.14528905606249198</v>
      </c>
      <c r="P1002">
        <v>0.129289056062492</v>
      </c>
      <c r="Q1002" s="3">
        <v>0.46290310566037701</v>
      </c>
      <c r="R1002">
        <v>0.33276280400394798</v>
      </c>
      <c r="S1002" s="5">
        <v>5.9432810000000003E-2</v>
      </c>
      <c r="T1002">
        <v>53</v>
      </c>
      <c r="U1002">
        <v>1</v>
      </c>
      <c r="V1002">
        <v>1</v>
      </c>
      <c r="W1002">
        <v>12</v>
      </c>
      <c r="X1002">
        <v>12</v>
      </c>
      <c r="Y1002">
        <v>16</v>
      </c>
      <c r="Z1002">
        <v>13</v>
      </c>
      <c r="AA1002">
        <v>1</v>
      </c>
      <c r="AB1002">
        <v>1.88679245283019</v>
      </c>
      <c r="AC1002" t="s">
        <v>60</v>
      </c>
      <c r="AD1002" t="s">
        <v>60</v>
      </c>
      <c r="AE1002" t="s">
        <v>263</v>
      </c>
      <c r="AF1002" t="s">
        <v>68</v>
      </c>
      <c r="AI1002">
        <v>1</v>
      </c>
      <c r="AJ1002" s="2">
        <v>2.5000000000000002E-6</v>
      </c>
      <c r="AK1002">
        <v>1</v>
      </c>
      <c r="AL1002">
        <v>0.47546250000000001</v>
      </c>
      <c r="AM1002">
        <v>0.59432799999999997</v>
      </c>
      <c r="AN1002">
        <v>0.83205949999999995</v>
      </c>
      <c r="AO1002">
        <v>1.18865625</v>
      </c>
      <c r="AP1002">
        <v>2.0444887500000002</v>
      </c>
      <c r="AQ1002">
        <v>10.460175</v>
      </c>
      <c r="AR1002">
        <v>1.1572577641509401</v>
      </c>
      <c r="AS1002">
        <v>0.14858202500000001</v>
      </c>
      <c r="AT1002">
        <v>1.90185E-4</v>
      </c>
      <c r="AU1002">
        <v>2.3773119999999999E-4</v>
      </c>
      <c r="AV1002">
        <v>3.328238E-4</v>
      </c>
      <c r="AW1002">
        <v>4.7546250000000002E-4</v>
      </c>
      <c r="AX1002">
        <v>8.17795500000001E-4</v>
      </c>
      <c r="AY1002">
        <v>4.1840699999999998E-3</v>
      </c>
      <c r="AZ1002">
        <v>4.6290310566037701E-4</v>
      </c>
      <c r="BA1002" s="2">
        <v>5.9432809999999999E-5</v>
      </c>
      <c r="BB1002" t="s">
        <v>99</v>
      </c>
      <c r="BC1002" s="1" t="s">
        <v>1938</v>
      </c>
      <c r="BD1002" t="s">
        <v>1939</v>
      </c>
      <c r="BE1002" t="s">
        <v>106</v>
      </c>
      <c r="BF1002">
        <v>29.961120609999998</v>
      </c>
      <c r="BG1002">
        <v>-93.895935059999999</v>
      </c>
      <c r="BH1002" t="s">
        <v>100</v>
      </c>
      <c r="BI1002">
        <v>0.4</v>
      </c>
      <c r="BJ1002">
        <v>1000</v>
      </c>
    </row>
    <row r="1003" spans="1:62" x14ac:dyDescent="0.3">
      <c r="A1003" s="1" t="s">
        <v>1940</v>
      </c>
      <c r="B1003" s="1" t="s">
        <v>171</v>
      </c>
      <c r="C1003" t="s">
        <v>1795</v>
      </c>
      <c r="D1003">
        <v>2011</v>
      </c>
      <c r="E1003" t="s">
        <v>172</v>
      </c>
      <c r="F1003" t="s">
        <v>59</v>
      </c>
      <c r="G1003">
        <v>0</v>
      </c>
      <c r="H1003">
        <v>0</v>
      </c>
      <c r="I1003">
        <v>0.61683334999999995</v>
      </c>
      <c r="J1003">
        <v>1.5861430000000001</v>
      </c>
      <c r="K1003">
        <v>3.1158899999999998</v>
      </c>
      <c r="L1003">
        <v>5.8158570000000003</v>
      </c>
      <c r="M1003">
        <v>6</v>
      </c>
      <c r="N1003" t="s">
        <v>3557</v>
      </c>
      <c r="O1003">
        <v>0.80319763857501192</v>
      </c>
      <c r="P1003">
        <v>0.68942695927486697</v>
      </c>
      <c r="Q1003" s="3">
        <v>1.094438665</v>
      </c>
      <c r="R1003">
        <v>1.90180844786104</v>
      </c>
      <c r="S1003" s="5">
        <v>5.8746029999999998E-2</v>
      </c>
      <c r="T1003">
        <v>60</v>
      </c>
      <c r="U1003">
        <v>17</v>
      </c>
      <c r="V1003">
        <v>17</v>
      </c>
      <c r="W1003">
        <v>15</v>
      </c>
      <c r="X1003">
        <v>15</v>
      </c>
      <c r="Y1003">
        <v>15</v>
      </c>
      <c r="Z1003">
        <v>15</v>
      </c>
      <c r="AA1003">
        <v>1</v>
      </c>
      <c r="AB1003">
        <v>28.3333333333333</v>
      </c>
      <c r="AC1003" t="s">
        <v>60</v>
      </c>
      <c r="AD1003" t="s">
        <v>60</v>
      </c>
      <c r="AE1003" t="s">
        <v>172</v>
      </c>
      <c r="AF1003" t="s">
        <v>84</v>
      </c>
      <c r="AG1003" t="s">
        <v>62</v>
      </c>
      <c r="AI1003">
        <v>1</v>
      </c>
      <c r="AJ1003" t="s">
        <v>60</v>
      </c>
      <c r="AK1003">
        <v>0.7</v>
      </c>
      <c r="AL1003" t="s">
        <v>60</v>
      </c>
      <c r="AM1003" t="s">
        <v>60</v>
      </c>
      <c r="AN1003" t="s">
        <v>60</v>
      </c>
      <c r="AO1003" t="s">
        <v>60</v>
      </c>
      <c r="AP1003" t="s">
        <v>60</v>
      </c>
      <c r="AQ1003" t="s">
        <v>60</v>
      </c>
      <c r="AR1003" t="s">
        <v>60</v>
      </c>
      <c r="AS1003" t="s">
        <v>60</v>
      </c>
      <c r="AT1003">
        <v>0</v>
      </c>
      <c r="AU1003">
        <v>0</v>
      </c>
      <c r="AV1003">
        <v>8.8119049999999997E-4</v>
      </c>
      <c r="AW1003">
        <v>2.2659185714285698E-3</v>
      </c>
      <c r="AX1003">
        <v>4.4512714285714298E-3</v>
      </c>
      <c r="AY1003">
        <v>8.3083671428571398E-3</v>
      </c>
      <c r="AZ1003">
        <v>1.56348380714286E-3</v>
      </c>
      <c r="BA1003" s="2">
        <v>8.3922899999999996E-5</v>
      </c>
      <c r="BB1003" t="s">
        <v>99</v>
      </c>
      <c r="BC1003" s="1" t="s">
        <v>1941</v>
      </c>
      <c r="BD1003" t="s">
        <v>1939</v>
      </c>
      <c r="BE1003" t="s">
        <v>106</v>
      </c>
      <c r="BF1003">
        <v>29.982500080000001</v>
      </c>
      <c r="BG1003">
        <v>-93.952812190000003</v>
      </c>
      <c r="BH1003" t="s">
        <v>109</v>
      </c>
      <c r="BI1003" t="s">
        <v>60</v>
      </c>
      <c r="BJ1003">
        <v>700</v>
      </c>
    </row>
    <row r="1004" spans="1:62" x14ac:dyDescent="0.3">
      <c r="A1004" s="1" t="s">
        <v>1940</v>
      </c>
      <c r="B1004" s="1" t="s">
        <v>177</v>
      </c>
      <c r="C1004" t="s">
        <v>1795</v>
      </c>
      <c r="D1004">
        <v>2011</v>
      </c>
      <c r="E1004" t="s">
        <v>178</v>
      </c>
      <c r="F1004" t="s">
        <v>59</v>
      </c>
      <c r="G1004">
        <v>1.1151219999999999</v>
      </c>
      <c r="H1004">
        <v>1.197724</v>
      </c>
      <c r="I1004">
        <v>1.3732519999999999</v>
      </c>
      <c r="J1004">
        <v>1.548781</v>
      </c>
      <c r="K1004">
        <v>1.7201791</v>
      </c>
      <c r="L1004">
        <v>2.2921960000000001</v>
      </c>
      <c r="M1004">
        <v>6</v>
      </c>
      <c r="N1004" t="s">
        <v>3558</v>
      </c>
      <c r="O1004">
        <v>1.0904475796621511</v>
      </c>
      <c r="P1004">
        <v>4.4757966215100002E-4</v>
      </c>
      <c r="Q1004" s="3">
        <v>1.40594877</v>
      </c>
      <c r="R1004">
        <v>8.0767514855391007E-2</v>
      </c>
      <c r="S1004" s="5">
        <v>0.2065041</v>
      </c>
      <c r="T1004">
        <v>60</v>
      </c>
      <c r="U1004">
        <v>0</v>
      </c>
      <c r="V1004">
        <v>0</v>
      </c>
      <c r="W1004">
        <v>15</v>
      </c>
      <c r="X1004">
        <v>15</v>
      </c>
      <c r="Y1004">
        <v>15</v>
      </c>
      <c r="Z1004">
        <v>15</v>
      </c>
      <c r="AA1004">
        <v>1</v>
      </c>
      <c r="AB1004">
        <v>0</v>
      </c>
      <c r="AC1004" t="s">
        <v>60</v>
      </c>
      <c r="AD1004" t="s">
        <v>60</v>
      </c>
      <c r="AE1004" t="s">
        <v>179</v>
      </c>
      <c r="AF1004" t="s">
        <v>84</v>
      </c>
      <c r="AI1004">
        <v>1</v>
      </c>
      <c r="AJ1004" t="s">
        <v>60</v>
      </c>
      <c r="AK1004">
        <v>0.09</v>
      </c>
      <c r="AL1004" t="s">
        <v>60</v>
      </c>
      <c r="AM1004" t="s">
        <v>60</v>
      </c>
      <c r="AN1004" t="s">
        <v>60</v>
      </c>
      <c r="AO1004" t="s">
        <v>60</v>
      </c>
      <c r="AP1004" t="s">
        <v>60</v>
      </c>
      <c r="AQ1004" t="s">
        <v>60</v>
      </c>
      <c r="AR1004" t="s">
        <v>60</v>
      </c>
      <c r="AS1004" t="s">
        <v>60</v>
      </c>
      <c r="AT1004">
        <v>1.23902444444444E-2</v>
      </c>
      <c r="AU1004">
        <v>1.3308044444444399E-2</v>
      </c>
      <c r="AV1004">
        <v>1.5258355555555599E-2</v>
      </c>
      <c r="AW1004">
        <v>1.7208677777777799E-2</v>
      </c>
      <c r="AX1004">
        <v>1.91131011111111E-2</v>
      </c>
      <c r="AY1004">
        <v>2.5468844444444399E-2</v>
      </c>
      <c r="AZ1004">
        <v>1.5621652999999999E-2</v>
      </c>
      <c r="BA1004">
        <v>2.2944900000000002E-3</v>
      </c>
      <c r="BB1004" t="s">
        <v>99</v>
      </c>
      <c r="BC1004" s="1" t="s">
        <v>1941</v>
      </c>
      <c r="BD1004" t="s">
        <v>1939</v>
      </c>
      <c r="BE1004" t="s">
        <v>106</v>
      </c>
      <c r="BF1004">
        <v>29.982500080000001</v>
      </c>
      <c r="BG1004">
        <v>-93.952812190000003</v>
      </c>
      <c r="BH1004" t="s">
        <v>109</v>
      </c>
      <c r="BI1004" t="s">
        <v>60</v>
      </c>
      <c r="BJ1004">
        <v>90</v>
      </c>
    </row>
    <row r="1005" spans="1:62" x14ac:dyDescent="0.3">
      <c r="A1005" s="1" t="s">
        <v>1940</v>
      </c>
      <c r="B1005" s="1" t="s">
        <v>209</v>
      </c>
      <c r="C1005" t="s">
        <v>1795</v>
      </c>
      <c r="D1005">
        <v>2011</v>
      </c>
      <c r="E1005" t="s">
        <v>210</v>
      </c>
      <c r="F1005" t="s">
        <v>59</v>
      </c>
      <c r="G1005">
        <v>0.56621699999999997</v>
      </c>
      <c r="H1005">
        <v>0.56621699999999997</v>
      </c>
      <c r="I1005">
        <v>0.62912990000000002</v>
      </c>
      <c r="J1005">
        <v>0.62912990000000002</v>
      </c>
      <c r="K1005">
        <v>0.69833420000000002</v>
      </c>
      <c r="L1005">
        <v>0.88078190000000001</v>
      </c>
      <c r="M1005">
        <v>6</v>
      </c>
      <c r="N1005" t="s">
        <v>3559</v>
      </c>
      <c r="O1005">
        <v>0.54703622134771002</v>
      </c>
      <c r="P1005">
        <v>3.6221347709999998E-5</v>
      </c>
      <c r="Q1005" s="3">
        <v>0.63122701999999997</v>
      </c>
      <c r="R1005">
        <v>6.1673926545636601E-3</v>
      </c>
      <c r="S1005" s="5">
        <v>0.62912990000000002</v>
      </c>
      <c r="T1005">
        <v>60</v>
      </c>
      <c r="U1005">
        <v>17</v>
      </c>
      <c r="V1005">
        <v>0</v>
      </c>
      <c r="W1005">
        <v>15</v>
      </c>
      <c r="X1005">
        <v>15</v>
      </c>
      <c r="Y1005">
        <v>15</v>
      </c>
      <c r="Z1005">
        <v>15</v>
      </c>
      <c r="AA1005">
        <v>1</v>
      </c>
      <c r="AB1005">
        <v>28.3333333333333</v>
      </c>
      <c r="AC1005" t="s">
        <v>60</v>
      </c>
      <c r="AD1005" t="s">
        <v>60</v>
      </c>
      <c r="AE1005" t="s">
        <v>211</v>
      </c>
      <c r="AF1005" t="s">
        <v>93</v>
      </c>
      <c r="AI1005">
        <v>1</v>
      </c>
      <c r="AJ1005" s="2">
        <v>6.0000000000000002E-6</v>
      </c>
      <c r="AK1005">
        <v>0.1</v>
      </c>
      <c r="AL1005">
        <v>3.3973019999999998</v>
      </c>
      <c r="AM1005">
        <v>3.3973019999999998</v>
      </c>
      <c r="AN1005">
        <v>3.7747793999999999</v>
      </c>
      <c r="AO1005">
        <v>3.7747793999999999</v>
      </c>
      <c r="AP1005">
        <v>4.1900051999999999</v>
      </c>
      <c r="AQ1005">
        <v>5.2846913999999998</v>
      </c>
      <c r="AR1005">
        <v>3.7873621200000001</v>
      </c>
      <c r="AS1005">
        <v>3.7747793999999999</v>
      </c>
      <c r="AT1005">
        <v>5.6621700000000002E-3</v>
      </c>
      <c r="AU1005">
        <v>5.6621700000000002E-3</v>
      </c>
      <c r="AV1005">
        <v>6.2912990000000002E-3</v>
      </c>
      <c r="AW1005">
        <v>6.2912990000000002E-3</v>
      </c>
      <c r="AX1005">
        <v>6.983342E-3</v>
      </c>
      <c r="AY1005">
        <v>8.8078189999999997E-3</v>
      </c>
      <c r="AZ1005">
        <v>6.3122702000000001E-3</v>
      </c>
      <c r="BA1005">
        <v>6.2912990000000002E-3</v>
      </c>
      <c r="BB1005" t="s">
        <v>99</v>
      </c>
      <c r="BC1005" s="1" t="s">
        <v>1941</v>
      </c>
      <c r="BD1005" t="s">
        <v>1939</v>
      </c>
      <c r="BE1005" t="s">
        <v>106</v>
      </c>
      <c r="BF1005">
        <v>29.982500080000001</v>
      </c>
      <c r="BG1005">
        <v>-93.952812190000003</v>
      </c>
      <c r="BH1005" t="s">
        <v>109</v>
      </c>
      <c r="BI1005">
        <v>0.16666666666666699</v>
      </c>
      <c r="BJ1005">
        <v>100</v>
      </c>
    </row>
    <row r="1006" spans="1:62" x14ac:dyDescent="0.3">
      <c r="A1006" s="1" t="s">
        <v>1940</v>
      </c>
      <c r="B1006" s="1" t="s">
        <v>261</v>
      </c>
      <c r="C1006" t="s">
        <v>1795</v>
      </c>
      <c r="D1006">
        <v>2011</v>
      </c>
      <c r="E1006" t="s">
        <v>262</v>
      </c>
      <c r="F1006" t="s">
        <v>59</v>
      </c>
      <c r="G1006">
        <v>9.5092510000000005E-2</v>
      </c>
      <c r="H1006">
        <v>0.14263870000000001</v>
      </c>
      <c r="I1006">
        <v>0.2377312</v>
      </c>
      <c r="J1006">
        <v>0.3328238</v>
      </c>
      <c r="K1006">
        <v>0.48021712999999999</v>
      </c>
      <c r="L1006">
        <v>1.8067569999999999</v>
      </c>
      <c r="M1006">
        <v>6</v>
      </c>
      <c r="N1006" t="s">
        <v>3560</v>
      </c>
      <c r="O1006">
        <v>0.40283904522872599</v>
      </c>
      <c r="P1006">
        <v>0.38683904522872598</v>
      </c>
      <c r="Q1006" s="3">
        <v>0.28686235933333298</v>
      </c>
      <c r="R1006">
        <v>7.1801667504849204E-2</v>
      </c>
      <c r="S1006" s="5">
        <v>5.9432810000000003E-2</v>
      </c>
      <c r="T1006">
        <v>60</v>
      </c>
      <c r="U1006">
        <v>4</v>
      </c>
      <c r="V1006">
        <v>4</v>
      </c>
      <c r="W1006">
        <v>15</v>
      </c>
      <c r="X1006">
        <v>15</v>
      </c>
      <c r="Y1006">
        <v>15</v>
      </c>
      <c r="Z1006">
        <v>15</v>
      </c>
      <c r="AA1006">
        <v>1</v>
      </c>
      <c r="AB1006">
        <v>6.6666666666666696</v>
      </c>
      <c r="AC1006" t="s">
        <v>60</v>
      </c>
      <c r="AD1006" t="s">
        <v>60</v>
      </c>
      <c r="AE1006" t="s">
        <v>263</v>
      </c>
      <c r="AF1006" t="s">
        <v>68</v>
      </c>
      <c r="AI1006">
        <v>1</v>
      </c>
      <c r="AJ1006" s="2">
        <v>2.5000000000000002E-6</v>
      </c>
      <c r="AK1006">
        <v>1</v>
      </c>
      <c r="AL1006">
        <v>0.23773127499999999</v>
      </c>
      <c r="AM1006">
        <v>0.35659675000000002</v>
      </c>
      <c r="AN1006">
        <v>0.59432799999999997</v>
      </c>
      <c r="AO1006">
        <v>0.83205949999999995</v>
      </c>
      <c r="AP1006">
        <v>1.2005428250000001</v>
      </c>
      <c r="AQ1006">
        <v>4.5168925</v>
      </c>
      <c r="AR1006">
        <v>0.71715589833333304</v>
      </c>
      <c r="AS1006">
        <v>0.14858202500000001</v>
      </c>
      <c r="AT1006" s="2">
        <v>9.5092509999999999E-5</v>
      </c>
      <c r="AU1006">
        <v>1.4263869999999999E-4</v>
      </c>
      <c r="AV1006">
        <v>2.3773119999999999E-4</v>
      </c>
      <c r="AW1006">
        <v>3.328238E-4</v>
      </c>
      <c r="AX1006">
        <v>4.8021712999999998E-4</v>
      </c>
      <c r="AY1006">
        <v>1.806757E-3</v>
      </c>
      <c r="AZ1006">
        <v>2.8686235933333298E-4</v>
      </c>
      <c r="BA1006" s="2">
        <v>5.9432809999999999E-5</v>
      </c>
      <c r="BB1006" t="s">
        <v>99</v>
      </c>
      <c r="BC1006" s="1" t="s">
        <v>1941</v>
      </c>
      <c r="BD1006" t="s">
        <v>1939</v>
      </c>
      <c r="BE1006" t="s">
        <v>106</v>
      </c>
      <c r="BF1006">
        <v>29.982500080000001</v>
      </c>
      <c r="BG1006">
        <v>-93.952812190000003</v>
      </c>
      <c r="BH1006" t="s">
        <v>109</v>
      </c>
      <c r="BI1006">
        <v>0.4</v>
      </c>
      <c r="BJ1006">
        <v>1000</v>
      </c>
    </row>
    <row r="1007" spans="1:62" x14ac:dyDescent="0.3">
      <c r="A1007" s="1" t="s">
        <v>1942</v>
      </c>
      <c r="B1007" s="1" t="s">
        <v>171</v>
      </c>
      <c r="C1007" t="s">
        <v>1795</v>
      </c>
      <c r="D1007">
        <v>2011</v>
      </c>
      <c r="E1007" t="s">
        <v>172</v>
      </c>
      <c r="F1007" t="s">
        <v>59</v>
      </c>
      <c r="G1007">
        <v>0</v>
      </c>
      <c r="H1007">
        <v>0.4229714</v>
      </c>
      <c r="I1007">
        <v>0.81069519999999995</v>
      </c>
      <c r="J1007">
        <v>1.1984189999999999</v>
      </c>
      <c r="K1007">
        <v>2.5307795999999998</v>
      </c>
      <c r="L1007">
        <v>3.8772380000000002</v>
      </c>
      <c r="M1007">
        <v>6</v>
      </c>
      <c r="N1007" t="s">
        <v>3561</v>
      </c>
      <c r="O1007">
        <v>0.53142794876713606</v>
      </c>
      <c r="P1007">
        <v>0.417657269466991</v>
      </c>
      <c r="Q1007" s="3">
        <v>1.0241761415094299</v>
      </c>
      <c r="R1007">
        <v>0.99393556229143498</v>
      </c>
      <c r="S1007" s="5">
        <v>5.8746029999999998E-2</v>
      </c>
      <c r="T1007">
        <v>53</v>
      </c>
      <c r="U1007">
        <v>11</v>
      </c>
      <c r="V1007">
        <v>11</v>
      </c>
      <c r="W1007">
        <v>14</v>
      </c>
      <c r="X1007">
        <v>13</v>
      </c>
      <c r="Y1007">
        <v>11</v>
      </c>
      <c r="Z1007">
        <v>15</v>
      </c>
      <c r="AA1007">
        <v>1</v>
      </c>
      <c r="AB1007">
        <v>20.754716981132098</v>
      </c>
      <c r="AC1007" t="s">
        <v>60</v>
      </c>
      <c r="AD1007" t="s">
        <v>60</v>
      </c>
      <c r="AE1007" t="s">
        <v>172</v>
      </c>
      <c r="AF1007" t="s">
        <v>84</v>
      </c>
      <c r="AG1007" t="s">
        <v>62</v>
      </c>
      <c r="AI1007">
        <v>1</v>
      </c>
      <c r="AJ1007" t="s">
        <v>60</v>
      </c>
      <c r="AK1007">
        <v>0.7</v>
      </c>
      <c r="AL1007" t="s">
        <v>60</v>
      </c>
      <c r="AM1007" t="s">
        <v>60</v>
      </c>
      <c r="AN1007" t="s">
        <v>60</v>
      </c>
      <c r="AO1007" t="s">
        <v>60</v>
      </c>
      <c r="AP1007" t="s">
        <v>60</v>
      </c>
      <c r="AQ1007" t="s">
        <v>60</v>
      </c>
      <c r="AR1007" t="s">
        <v>60</v>
      </c>
      <c r="AS1007" t="s">
        <v>60</v>
      </c>
      <c r="AT1007">
        <v>0</v>
      </c>
      <c r="AU1007">
        <v>6.04244857142857E-4</v>
      </c>
      <c r="AV1007">
        <v>1.1581359999999999E-3</v>
      </c>
      <c r="AW1007">
        <v>1.71202714285714E-3</v>
      </c>
      <c r="AX1007">
        <v>3.6153994285714301E-3</v>
      </c>
      <c r="AY1007">
        <v>5.5389114285714297E-3</v>
      </c>
      <c r="AZ1007">
        <v>1.46310877358491E-3</v>
      </c>
      <c r="BA1007" s="2">
        <v>8.3922899999999996E-5</v>
      </c>
      <c r="BB1007" t="s">
        <v>99</v>
      </c>
      <c r="BC1007" s="1" t="s">
        <v>1935</v>
      </c>
      <c r="BD1007" t="s">
        <v>1936</v>
      </c>
      <c r="BE1007" t="s">
        <v>63</v>
      </c>
      <c r="BF1007">
        <v>29.942800519999999</v>
      </c>
      <c r="BG1007">
        <v>-94.000778199999999</v>
      </c>
      <c r="BH1007" t="s">
        <v>109</v>
      </c>
      <c r="BI1007" t="s">
        <v>60</v>
      </c>
      <c r="BJ1007">
        <v>700</v>
      </c>
    </row>
    <row r="1008" spans="1:62" x14ac:dyDescent="0.3">
      <c r="A1008" s="1" t="s">
        <v>1942</v>
      </c>
      <c r="B1008" s="1" t="s">
        <v>177</v>
      </c>
      <c r="C1008" t="s">
        <v>1795</v>
      </c>
      <c r="D1008">
        <v>2011</v>
      </c>
      <c r="E1008" t="s">
        <v>178</v>
      </c>
      <c r="F1008" t="s">
        <v>59</v>
      </c>
      <c r="G1008">
        <v>1.0986020000000001</v>
      </c>
      <c r="H1008">
        <v>1.239025</v>
      </c>
      <c r="I1008">
        <v>1.4661789999999999</v>
      </c>
      <c r="J1008">
        <v>1.6726829999999999</v>
      </c>
      <c r="K1008">
        <v>2.0030896</v>
      </c>
      <c r="L1008">
        <v>2.6845530000000002</v>
      </c>
      <c r="M1008">
        <v>6</v>
      </c>
      <c r="N1008" t="s">
        <v>3562</v>
      </c>
      <c r="O1008">
        <v>1.090380344264416</v>
      </c>
      <c r="P1008">
        <v>3.8034426441600002E-4</v>
      </c>
      <c r="Q1008" s="3">
        <v>1.5191688490566</v>
      </c>
      <c r="R1008">
        <v>0.140634934561015</v>
      </c>
      <c r="S1008" s="5">
        <v>0.2065041</v>
      </c>
      <c r="T1008">
        <v>53</v>
      </c>
      <c r="U1008">
        <v>0</v>
      </c>
      <c r="V1008">
        <v>0</v>
      </c>
      <c r="W1008">
        <v>14</v>
      </c>
      <c r="X1008">
        <v>13</v>
      </c>
      <c r="Y1008">
        <v>11</v>
      </c>
      <c r="Z1008">
        <v>15</v>
      </c>
      <c r="AA1008">
        <v>1</v>
      </c>
      <c r="AB1008">
        <v>0</v>
      </c>
      <c r="AC1008" t="s">
        <v>60</v>
      </c>
      <c r="AD1008" t="s">
        <v>60</v>
      </c>
      <c r="AE1008" t="s">
        <v>179</v>
      </c>
      <c r="AF1008" t="s">
        <v>84</v>
      </c>
      <c r="AI1008">
        <v>1</v>
      </c>
      <c r="AJ1008" t="s">
        <v>60</v>
      </c>
      <c r="AK1008">
        <v>0.09</v>
      </c>
      <c r="AL1008" t="s">
        <v>60</v>
      </c>
      <c r="AM1008" t="s">
        <v>60</v>
      </c>
      <c r="AN1008" t="s">
        <v>60</v>
      </c>
      <c r="AO1008" t="s">
        <v>60</v>
      </c>
      <c r="AP1008" t="s">
        <v>60</v>
      </c>
      <c r="AQ1008" t="s">
        <v>60</v>
      </c>
      <c r="AR1008" t="s">
        <v>60</v>
      </c>
      <c r="AS1008" t="s">
        <v>60</v>
      </c>
      <c r="AT1008">
        <v>1.22066888888889E-2</v>
      </c>
      <c r="AU1008">
        <v>1.3766944444444399E-2</v>
      </c>
      <c r="AV1008">
        <v>1.6290877777777799E-2</v>
      </c>
      <c r="AW1008">
        <v>1.85853666666667E-2</v>
      </c>
      <c r="AX1008">
        <v>2.2256551111111099E-2</v>
      </c>
      <c r="AY1008">
        <v>2.98283666666667E-2</v>
      </c>
      <c r="AZ1008">
        <v>1.6879653878406699E-2</v>
      </c>
      <c r="BA1008">
        <v>2.2944900000000002E-3</v>
      </c>
      <c r="BB1008" t="s">
        <v>99</v>
      </c>
      <c r="BC1008" s="1" t="s">
        <v>1935</v>
      </c>
      <c r="BD1008" t="s">
        <v>1936</v>
      </c>
      <c r="BE1008" t="s">
        <v>63</v>
      </c>
      <c r="BF1008">
        <v>29.942800519999999</v>
      </c>
      <c r="BG1008">
        <v>-94.000778199999999</v>
      </c>
      <c r="BH1008" t="s">
        <v>109</v>
      </c>
      <c r="BI1008" t="s">
        <v>60</v>
      </c>
      <c r="BJ1008">
        <v>90</v>
      </c>
    </row>
    <row r="1009" spans="1:62" x14ac:dyDescent="0.3">
      <c r="A1009" s="1" t="s">
        <v>1942</v>
      </c>
      <c r="B1009" s="1" t="s">
        <v>209</v>
      </c>
      <c r="C1009" t="s">
        <v>1795</v>
      </c>
      <c r="D1009">
        <v>2011</v>
      </c>
      <c r="E1009" t="s">
        <v>210</v>
      </c>
      <c r="F1009" t="s">
        <v>59</v>
      </c>
      <c r="G1009">
        <v>0.56621699999999997</v>
      </c>
      <c r="H1009">
        <v>0.56621699999999997</v>
      </c>
      <c r="I1009">
        <v>0.62912990000000002</v>
      </c>
      <c r="J1009">
        <v>0.69204290000000002</v>
      </c>
      <c r="K1009">
        <v>0.69204290000000002</v>
      </c>
      <c r="L1009">
        <v>0.81786890000000001</v>
      </c>
      <c r="M1009">
        <v>6</v>
      </c>
      <c r="N1009" t="s">
        <v>3563</v>
      </c>
      <c r="O1009">
        <v>0.54704641981275803</v>
      </c>
      <c r="P1009">
        <v>4.6419812757999998E-5</v>
      </c>
      <c r="Q1009" s="3">
        <v>0.62912992075471696</v>
      </c>
      <c r="R1009">
        <v>5.3281351203132198E-3</v>
      </c>
      <c r="S1009" s="5">
        <v>0.62912990000000002</v>
      </c>
      <c r="T1009">
        <v>53</v>
      </c>
      <c r="U1009">
        <v>15</v>
      </c>
      <c r="V1009">
        <v>0</v>
      </c>
      <c r="W1009">
        <v>14</v>
      </c>
      <c r="X1009">
        <v>13</v>
      </c>
      <c r="Y1009">
        <v>11</v>
      </c>
      <c r="Z1009">
        <v>15</v>
      </c>
      <c r="AA1009">
        <v>1</v>
      </c>
      <c r="AB1009">
        <v>28.301886792452802</v>
      </c>
      <c r="AC1009" t="s">
        <v>60</v>
      </c>
      <c r="AD1009" t="s">
        <v>60</v>
      </c>
      <c r="AE1009" t="s">
        <v>211</v>
      </c>
      <c r="AF1009" t="s">
        <v>93</v>
      </c>
      <c r="AI1009">
        <v>1</v>
      </c>
      <c r="AJ1009" s="2">
        <v>6.0000000000000002E-6</v>
      </c>
      <c r="AK1009">
        <v>0.1</v>
      </c>
      <c r="AL1009">
        <v>3.3973019999999998</v>
      </c>
      <c r="AM1009">
        <v>3.3973019999999998</v>
      </c>
      <c r="AN1009">
        <v>3.7747793999999999</v>
      </c>
      <c r="AO1009">
        <v>4.1522573999999999</v>
      </c>
      <c r="AP1009">
        <v>4.1522573999999999</v>
      </c>
      <c r="AQ1009">
        <v>4.9072133999999998</v>
      </c>
      <c r="AR1009">
        <v>3.7747795245283</v>
      </c>
      <c r="AS1009">
        <v>3.7747793999999999</v>
      </c>
      <c r="AT1009">
        <v>5.6621700000000002E-3</v>
      </c>
      <c r="AU1009">
        <v>5.6621700000000002E-3</v>
      </c>
      <c r="AV1009">
        <v>6.2912990000000002E-3</v>
      </c>
      <c r="AW1009">
        <v>6.9204289999999996E-3</v>
      </c>
      <c r="AX1009">
        <v>6.9204289999999996E-3</v>
      </c>
      <c r="AY1009">
        <v>8.1786889999999994E-3</v>
      </c>
      <c r="AZ1009">
        <v>6.2912992075471698E-3</v>
      </c>
      <c r="BA1009">
        <v>6.2912990000000002E-3</v>
      </c>
      <c r="BB1009" t="s">
        <v>99</v>
      </c>
      <c r="BC1009" s="1" t="s">
        <v>1935</v>
      </c>
      <c r="BD1009" t="s">
        <v>1936</v>
      </c>
      <c r="BE1009" t="s">
        <v>63</v>
      </c>
      <c r="BF1009">
        <v>29.942800519999999</v>
      </c>
      <c r="BG1009">
        <v>-94.000778199999999</v>
      </c>
      <c r="BH1009" t="s">
        <v>109</v>
      </c>
      <c r="BI1009">
        <v>0.16666666666666699</v>
      </c>
      <c r="BJ1009">
        <v>100</v>
      </c>
    </row>
    <row r="1010" spans="1:62" x14ac:dyDescent="0.3">
      <c r="A1010" s="1" t="s">
        <v>1942</v>
      </c>
      <c r="B1010" s="1" t="s">
        <v>261</v>
      </c>
      <c r="C1010" t="s">
        <v>1795</v>
      </c>
      <c r="D1010">
        <v>2011</v>
      </c>
      <c r="E1010" t="s">
        <v>262</v>
      </c>
      <c r="F1010" t="s">
        <v>59</v>
      </c>
      <c r="G1010">
        <v>9.5092510000000005E-2</v>
      </c>
      <c r="H1010">
        <v>0.14263870000000001</v>
      </c>
      <c r="I1010">
        <v>0.2377312</v>
      </c>
      <c r="J1010">
        <v>0.28527750000000002</v>
      </c>
      <c r="K1010">
        <v>0.37086076000000001</v>
      </c>
      <c r="L1010">
        <v>0.52300880000000005</v>
      </c>
      <c r="M1010">
        <v>6</v>
      </c>
      <c r="N1010" t="s">
        <v>3564</v>
      </c>
      <c r="O1010">
        <v>8.8571601177266007E-2</v>
      </c>
      <c r="P1010">
        <v>7.2571601177266007E-2</v>
      </c>
      <c r="Q1010" s="3">
        <v>0.22158345905660401</v>
      </c>
      <c r="R1010">
        <v>1.4776228580860201E-2</v>
      </c>
      <c r="S1010" s="5">
        <v>5.9432810000000003E-2</v>
      </c>
      <c r="T1010">
        <v>53</v>
      </c>
      <c r="U1010">
        <v>5</v>
      </c>
      <c r="V1010">
        <v>5</v>
      </c>
      <c r="W1010">
        <v>14</v>
      </c>
      <c r="X1010">
        <v>13</v>
      </c>
      <c r="Y1010">
        <v>11</v>
      </c>
      <c r="Z1010">
        <v>15</v>
      </c>
      <c r="AA1010">
        <v>1</v>
      </c>
      <c r="AB1010">
        <v>9.4339622641509404</v>
      </c>
      <c r="AC1010" t="s">
        <v>60</v>
      </c>
      <c r="AD1010" t="s">
        <v>60</v>
      </c>
      <c r="AE1010" t="s">
        <v>263</v>
      </c>
      <c r="AF1010" t="s">
        <v>68</v>
      </c>
      <c r="AI1010">
        <v>1</v>
      </c>
      <c r="AJ1010" s="2">
        <v>2.5000000000000002E-6</v>
      </c>
      <c r="AK1010">
        <v>1</v>
      </c>
      <c r="AL1010">
        <v>0.23773127499999999</v>
      </c>
      <c r="AM1010">
        <v>0.35659675000000002</v>
      </c>
      <c r="AN1010">
        <v>0.59432799999999997</v>
      </c>
      <c r="AO1010">
        <v>0.71319374999999996</v>
      </c>
      <c r="AP1010">
        <v>0.92715190000000103</v>
      </c>
      <c r="AQ1010">
        <v>1.3075220000000001</v>
      </c>
      <c r="AR1010">
        <v>0.55395864764150904</v>
      </c>
      <c r="AS1010">
        <v>0.14858202500000001</v>
      </c>
      <c r="AT1010" s="2">
        <v>9.5092509999999999E-5</v>
      </c>
      <c r="AU1010">
        <v>1.4263869999999999E-4</v>
      </c>
      <c r="AV1010">
        <v>2.3773119999999999E-4</v>
      </c>
      <c r="AW1010">
        <v>2.8527750000000002E-4</v>
      </c>
      <c r="AX1010">
        <v>3.7086075999999998E-4</v>
      </c>
      <c r="AY1010">
        <v>5.2300879999999999E-4</v>
      </c>
      <c r="AZ1010">
        <v>2.21583459056604E-4</v>
      </c>
      <c r="BA1010" s="2">
        <v>5.9432809999999999E-5</v>
      </c>
      <c r="BB1010" t="s">
        <v>99</v>
      </c>
      <c r="BC1010" s="1" t="s">
        <v>1935</v>
      </c>
      <c r="BD1010" t="s">
        <v>1936</v>
      </c>
      <c r="BE1010" t="s">
        <v>63</v>
      </c>
      <c r="BF1010">
        <v>29.942800519999999</v>
      </c>
      <c r="BG1010">
        <v>-94.000778199999999</v>
      </c>
      <c r="BH1010" t="s">
        <v>109</v>
      </c>
      <c r="BI1010">
        <v>0.4</v>
      </c>
      <c r="BJ1010">
        <v>1000</v>
      </c>
    </row>
    <row r="1011" spans="1:62" x14ac:dyDescent="0.3">
      <c r="A1011" s="1" t="s">
        <v>1943</v>
      </c>
      <c r="B1011" s="1" t="s">
        <v>171</v>
      </c>
      <c r="C1011" t="s">
        <v>1795</v>
      </c>
      <c r="D1011">
        <v>2011</v>
      </c>
      <c r="E1011" t="s">
        <v>172</v>
      </c>
      <c r="F1011" t="s">
        <v>59</v>
      </c>
      <c r="G1011">
        <v>0</v>
      </c>
      <c r="H1011">
        <v>0.52871440000000003</v>
      </c>
      <c r="I1011">
        <v>1.1279239999999999</v>
      </c>
      <c r="J1011">
        <v>1.762381</v>
      </c>
      <c r="K1011">
        <v>2.1642039999999998</v>
      </c>
      <c r="L1011">
        <v>3.3485239999999998</v>
      </c>
      <c r="M1011">
        <v>6</v>
      </c>
      <c r="N1011" t="s">
        <v>3565</v>
      </c>
      <c r="O1011">
        <v>0.711306934912455</v>
      </c>
      <c r="P1011">
        <v>0.59753625561231005</v>
      </c>
      <c r="Q1011" s="3">
        <v>1.17430231929825</v>
      </c>
      <c r="R1011">
        <v>0.72112839273277696</v>
      </c>
      <c r="S1011" s="5">
        <v>5.8746029999999998E-2</v>
      </c>
      <c r="T1011">
        <v>57</v>
      </c>
      <c r="U1011">
        <v>10</v>
      </c>
      <c r="V1011">
        <v>10</v>
      </c>
      <c r="W1011">
        <v>13</v>
      </c>
      <c r="X1011">
        <v>15</v>
      </c>
      <c r="Y1011">
        <v>14</v>
      </c>
      <c r="Z1011">
        <v>15</v>
      </c>
      <c r="AA1011">
        <v>1</v>
      </c>
      <c r="AB1011">
        <v>17.543859649122801</v>
      </c>
      <c r="AC1011" t="s">
        <v>60</v>
      </c>
      <c r="AD1011" t="s">
        <v>60</v>
      </c>
      <c r="AE1011" t="s">
        <v>172</v>
      </c>
      <c r="AF1011" t="s">
        <v>84</v>
      </c>
      <c r="AG1011" t="s">
        <v>62</v>
      </c>
      <c r="AI1011">
        <v>1</v>
      </c>
      <c r="AJ1011" t="s">
        <v>60</v>
      </c>
      <c r="AK1011">
        <v>0.7</v>
      </c>
      <c r="AL1011" t="s">
        <v>60</v>
      </c>
      <c r="AM1011" t="s">
        <v>60</v>
      </c>
      <c r="AN1011" t="s">
        <v>60</v>
      </c>
      <c r="AO1011" t="s">
        <v>60</v>
      </c>
      <c r="AP1011" t="s">
        <v>60</v>
      </c>
      <c r="AQ1011" t="s">
        <v>60</v>
      </c>
      <c r="AR1011" t="s">
        <v>60</v>
      </c>
      <c r="AS1011" t="s">
        <v>60</v>
      </c>
      <c r="AT1011">
        <v>0</v>
      </c>
      <c r="AU1011">
        <v>7.5530628571428597E-4</v>
      </c>
      <c r="AV1011">
        <v>1.6113200000000001E-3</v>
      </c>
      <c r="AW1011">
        <v>2.51768714285714E-3</v>
      </c>
      <c r="AX1011">
        <v>3.0917200000000001E-3</v>
      </c>
      <c r="AY1011">
        <v>4.7836057142857102E-3</v>
      </c>
      <c r="AZ1011">
        <v>1.67757474185464E-3</v>
      </c>
      <c r="BA1011" s="2">
        <v>8.3922899999999996E-5</v>
      </c>
      <c r="BB1011" t="s">
        <v>99</v>
      </c>
      <c r="BC1011" s="1" t="s">
        <v>1935</v>
      </c>
      <c r="BD1011" t="s">
        <v>1936</v>
      </c>
      <c r="BE1011" t="s">
        <v>63</v>
      </c>
      <c r="BF1011">
        <v>29.89385223</v>
      </c>
      <c r="BG1011">
        <v>-93.979255679999994</v>
      </c>
      <c r="BH1011" t="s">
        <v>100</v>
      </c>
      <c r="BI1011" t="s">
        <v>60</v>
      </c>
      <c r="BJ1011">
        <v>700</v>
      </c>
    </row>
    <row r="1012" spans="1:62" x14ac:dyDescent="0.3">
      <c r="A1012" s="1" t="s">
        <v>1943</v>
      </c>
      <c r="B1012" s="1" t="s">
        <v>177</v>
      </c>
      <c r="C1012" t="s">
        <v>1795</v>
      </c>
      <c r="D1012">
        <v>2011</v>
      </c>
      <c r="E1012" t="s">
        <v>178</v>
      </c>
      <c r="F1012" t="s">
        <v>59</v>
      </c>
      <c r="G1012">
        <v>1.0738209999999999</v>
      </c>
      <c r="H1012">
        <v>1.197724</v>
      </c>
      <c r="I1012">
        <v>1.404228</v>
      </c>
      <c r="J1012">
        <v>1.6107320000000001</v>
      </c>
      <c r="K1012">
        <v>1.804846</v>
      </c>
      <c r="L1012">
        <v>3.4486180000000002</v>
      </c>
      <c r="M1012">
        <v>6</v>
      </c>
      <c r="N1012" t="s">
        <v>3566</v>
      </c>
      <c r="O1012">
        <v>1.0903385285227531</v>
      </c>
      <c r="P1012">
        <v>3.3852852275300001E-4</v>
      </c>
      <c r="Q1012" s="3">
        <v>1.4661791403508799</v>
      </c>
      <c r="R1012">
        <v>0.154949763901437</v>
      </c>
      <c r="S1012" s="5">
        <v>0.2065041</v>
      </c>
      <c r="T1012">
        <v>57</v>
      </c>
      <c r="U1012">
        <v>0</v>
      </c>
      <c r="V1012">
        <v>0</v>
      </c>
      <c r="W1012">
        <v>13</v>
      </c>
      <c r="X1012">
        <v>15</v>
      </c>
      <c r="Y1012">
        <v>14</v>
      </c>
      <c r="Z1012">
        <v>15</v>
      </c>
      <c r="AA1012">
        <v>1</v>
      </c>
      <c r="AB1012">
        <v>0</v>
      </c>
      <c r="AC1012" t="s">
        <v>60</v>
      </c>
      <c r="AD1012" t="s">
        <v>60</v>
      </c>
      <c r="AE1012" t="s">
        <v>179</v>
      </c>
      <c r="AF1012" t="s">
        <v>84</v>
      </c>
      <c r="AI1012">
        <v>1</v>
      </c>
      <c r="AJ1012" t="s">
        <v>60</v>
      </c>
      <c r="AK1012">
        <v>0.09</v>
      </c>
      <c r="AL1012" t="s">
        <v>60</v>
      </c>
      <c r="AM1012" t="s">
        <v>60</v>
      </c>
      <c r="AN1012" t="s">
        <v>60</v>
      </c>
      <c r="AO1012" t="s">
        <v>60</v>
      </c>
      <c r="AP1012" t="s">
        <v>60</v>
      </c>
      <c r="AQ1012" t="s">
        <v>60</v>
      </c>
      <c r="AR1012" t="s">
        <v>60</v>
      </c>
      <c r="AS1012" t="s">
        <v>60</v>
      </c>
      <c r="AT1012">
        <v>1.19313444444444E-2</v>
      </c>
      <c r="AU1012">
        <v>1.3308044444444399E-2</v>
      </c>
      <c r="AV1012">
        <v>1.56025333333333E-2</v>
      </c>
      <c r="AW1012">
        <v>1.7897022222222201E-2</v>
      </c>
      <c r="AX1012">
        <v>2.0053844444444399E-2</v>
      </c>
      <c r="AY1012">
        <v>3.8317977777777797E-2</v>
      </c>
      <c r="AZ1012">
        <v>1.6290879337232E-2</v>
      </c>
      <c r="BA1012">
        <v>2.2944900000000002E-3</v>
      </c>
      <c r="BB1012" t="s">
        <v>99</v>
      </c>
      <c r="BC1012" s="1" t="s">
        <v>1935</v>
      </c>
      <c r="BD1012" t="s">
        <v>1936</v>
      </c>
      <c r="BE1012" t="s">
        <v>63</v>
      </c>
      <c r="BF1012">
        <v>29.89385223</v>
      </c>
      <c r="BG1012">
        <v>-93.979255679999994</v>
      </c>
      <c r="BH1012" t="s">
        <v>100</v>
      </c>
      <c r="BI1012" t="s">
        <v>60</v>
      </c>
      <c r="BJ1012">
        <v>90</v>
      </c>
    </row>
    <row r="1013" spans="1:62" x14ac:dyDescent="0.3">
      <c r="A1013" s="1" t="s">
        <v>1943</v>
      </c>
      <c r="B1013" s="1" t="s">
        <v>209</v>
      </c>
      <c r="C1013" t="s">
        <v>1795</v>
      </c>
      <c r="D1013">
        <v>2011</v>
      </c>
      <c r="E1013" t="s">
        <v>210</v>
      </c>
      <c r="F1013" t="s">
        <v>59</v>
      </c>
      <c r="G1013">
        <v>0.56621699999999997</v>
      </c>
      <c r="H1013">
        <v>0.56621699999999997</v>
      </c>
      <c r="I1013">
        <v>0.62912990000000002</v>
      </c>
      <c r="J1013">
        <v>0.62912990000000002</v>
      </c>
      <c r="K1013">
        <v>0.69204290000000002</v>
      </c>
      <c r="L1013">
        <v>0.88078190000000001</v>
      </c>
      <c r="M1013">
        <v>6</v>
      </c>
      <c r="N1013" t="s">
        <v>3567</v>
      </c>
      <c r="O1013">
        <v>0.54703087696177</v>
      </c>
      <c r="P1013">
        <v>3.0876961769999999E-5</v>
      </c>
      <c r="Q1013" s="3">
        <v>0.613677615789474</v>
      </c>
      <c r="R1013">
        <v>1.16310937479389E-2</v>
      </c>
      <c r="S1013" s="5">
        <v>0.62912990000000002</v>
      </c>
      <c r="T1013">
        <v>57</v>
      </c>
      <c r="U1013">
        <v>21</v>
      </c>
      <c r="V1013">
        <v>1</v>
      </c>
      <c r="W1013">
        <v>13</v>
      </c>
      <c r="X1013">
        <v>15</v>
      </c>
      <c r="Y1013">
        <v>14</v>
      </c>
      <c r="Z1013">
        <v>15</v>
      </c>
      <c r="AA1013">
        <v>1</v>
      </c>
      <c r="AB1013">
        <v>36.842105263157897</v>
      </c>
      <c r="AC1013" t="s">
        <v>60</v>
      </c>
      <c r="AD1013" t="s">
        <v>60</v>
      </c>
      <c r="AE1013" t="s">
        <v>211</v>
      </c>
      <c r="AF1013" t="s">
        <v>93</v>
      </c>
      <c r="AI1013">
        <v>1</v>
      </c>
      <c r="AJ1013" s="2">
        <v>6.0000000000000002E-6</v>
      </c>
      <c r="AK1013">
        <v>0.1</v>
      </c>
      <c r="AL1013">
        <v>3.3973019999999998</v>
      </c>
      <c r="AM1013">
        <v>3.3973019999999998</v>
      </c>
      <c r="AN1013">
        <v>3.7747793999999999</v>
      </c>
      <c r="AO1013">
        <v>3.7747793999999999</v>
      </c>
      <c r="AP1013">
        <v>4.1522573999999999</v>
      </c>
      <c r="AQ1013">
        <v>5.2846913999999998</v>
      </c>
      <c r="AR1013">
        <v>3.6820656947368402</v>
      </c>
      <c r="AS1013">
        <v>3.7747793999999999</v>
      </c>
      <c r="AT1013">
        <v>5.6621700000000002E-3</v>
      </c>
      <c r="AU1013">
        <v>5.6621700000000002E-3</v>
      </c>
      <c r="AV1013">
        <v>6.2912990000000002E-3</v>
      </c>
      <c r="AW1013">
        <v>6.2912990000000002E-3</v>
      </c>
      <c r="AX1013">
        <v>6.9204289999999996E-3</v>
      </c>
      <c r="AY1013">
        <v>8.8078189999999997E-3</v>
      </c>
      <c r="AZ1013">
        <v>6.1367761578947399E-3</v>
      </c>
      <c r="BA1013">
        <v>6.2912990000000002E-3</v>
      </c>
      <c r="BB1013" t="s">
        <v>99</v>
      </c>
      <c r="BC1013" s="1" t="s">
        <v>1935</v>
      </c>
      <c r="BD1013" t="s">
        <v>1936</v>
      </c>
      <c r="BE1013" t="s">
        <v>63</v>
      </c>
      <c r="BF1013">
        <v>29.89385223</v>
      </c>
      <c r="BG1013">
        <v>-93.979255679999994</v>
      </c>
      <c r="BH1013" t="s">
        <v>100</v>
      </c>
      <c r="BI1013">
        <v>0.16666666666666699</v>
      </c>
      <c r="BJ1013">
        <v>100</v>
      </c>
    </row>
    <row r="1014" spans="1:62" x14ac:dyDescent="0.3">
      <c r="A1014" s="1" t="s">
        <v>1943</v>
      </c>
      <c r="B1014" s="1" t="s">
        <v>261</v>
      </c>
      <c r="C1014" t="s">
        <v>1795</v>
      </c>
      <c r="D1014">
        <v>2011</v>
      </c>
      <c r="E1014" t="s">
        <v>262</v>
      </c>
      <c r="F1014" t="s">
        <v>59</v>
      </c>
      <c r="G1014">
        <v>0.14263870000000001</v>
      </c>
      <c r="H1014">
        <v>0.2377312</v>
      </c>
      <c r="I1014">
        <v>0.28527750000000002</v>
      </c>
      <c r="J1014">
        <v>0.38036999999999999</v>
      </c>
      <c r="K1014">
        <v>0.63711971999999994</v>
      </c>
      <c r="L1014">
        <v>0.95092500000000002</v>
      </c>
      <c r="M1014">
        <v>6</v>
      </c>
      <c r="N1014" t="s">
        <v>3568</v>
      </c>
      <c r="O1014">
        <v>0.13418616104664799</v>
      </c>
      <c r="P1014">
        <v>0.118186161046648</v>
      </c>
      <c r="Q1014" s="3">
        <v>0.33532617719298202</v>
      </c>
      <c r="R1014">
        <v>3.9191615248664297E-2</v>
      </c>
      <c r="S1014" s="5">
        <v>5.9432810000000003E-2</v>
      </c>
      <c r="T1014">
        <v>57</v>
      </c>
      <c r="U1014">
        <v>3</v>
      </c>
      <c r="V1014">
        <v>3</v>
      </c>
      <c r="W1014">
        <v>13</v>
      </c>
      <c r="X1014">
        <v>15</v>
      </c>
      <c r="Y1014">
        <v>14</v>
      </c>
      <c r="Z1014">
        <v>15</v>
      </c>
      <c r="AA1014">
        <v>1</v>
      </c>
      <c r="AB1014">
        <v>5.2631578947368398</v>
      </c>
      <c r="AC1014" t="s">
        <v>60</v>
      </c>
      <c r="AD1014" t="s">
        <v>60</v>
      </c>
      <c r="AE1014" t="s">
        <v>263</v>
      </c>
      <c r="AF1014" t="s">
        <v>68</v>
      </c>
      <c r="AI1014">
        <v>1</v>
      </c>
      <c r="AJ1014" s="2">
        <v>2.5000000000000002E-6</v>
      </c>
      <c r="AK1014">
        <v>1</v>
      </c>
      <c r="AL1014">
        <v>0.35659675000000002</v>
      </c>
      <c r="AM1014">
        <v>0.59432799999999997</v>
      </c>
      <c r="AN1014">
        <v>0.71319374999999996</v>
      </c>
      <c r="AO1014">
        <v>0.95092500000000002</v>
      </c>
      <c r="AP1014">
        <v>1.5927993</v>
      </c>
      <c r="AQ1014">
        <v>2.3773124999999999</v>
      </c>
      <c r="AR1014">
        <v>0.83831544298245597</v>
      </c>
      <c r="AS1014">
        <v>0.14858202500000001</v>
      </c>
      <c r="AT1014">
        <v>1.4263869999999999E-4</v>
      </c>
      <c r="AU1014">
        <v>2.3773119999999999E-4</v>
      </c>
      <c r="AV1014">
        <v>2.8527750000000002E-4</v>
      </c>
      <c r="AW1014">
        <v>3.8036999999999999E-4</v>
      </c>
      <c r="AX1014">
        <v>6.3711971999999995E-4</v>
      </c>
      <c r="AY1014">
        <v>9.5092500000000003E-4</v>
      </c>
      <c r="AZ1014">
        <v>3.3532617719298202E-4</v>
      </c>
      <c r="BA1014" s="2">
        <v>5.9432809999999999E-5</v>
      </c>
      <c r="BB1014" t="s">
        <v>99</v>
      </c>
      <c r="BC1014" s="1" t="s">
        <v>1935</v>
      </c>
      <c r="BD1014" t="s">
        <v>1936</v>
      </c>
      <c r="BE1014" t="s">
        <v>63</v>
      </c>
      <c r="BF1014">
        <v>29.89385223</v>
      </c>
      <c r="BG1014">
        <v>-93.979255679999994</v>
      </c>
      <c r="BH1014" t="s">
        <v>100</v>
      </c>
      <c r="BI1014">
        <v>0.4</v>
      </c>
      <c r="BJ1014">
        <v>1000</v>
      </c>
    </row>
    <row r="1015" spans="1:62" x14ac:dyDescent="0.3">
      <c r="A1015" s="1" t="s">
        <v>1946</v>
      </c>
      <c r="B1015" s="1" t="s">
        <v>171</v>
      </c>
      <c r="C1015" t="s">
        <v>1795</v>
      </c>
      <c r="D1015">
        <v>2011</v>
      </c>
      <c r="E1015" t="s">
        <v>172</v>
      </c>
      <c r="F1015" t="s">
        <v>388</v>
      </c>
      <c r="G1015">
        <v>0.336351806190476</v>
      </c>
      <c r="H1015">
        <v>0.58345498181818201</v>
      </c>
      <c r="I1015">
        <v>1.2683802409090901</v>
      </c>
      <c r="J1015">
        <v>2.8286215499999998</v>
      </c>
      <c r="K1015">
        <v>5.4720328754545502</v>
      </c>
      <c r="L1015">
        <v>85.107894790476195</v>
      </c>
      <c r="M1015">
        <v>1</v>
      </c>
      <c r="N1015" t="s">
        <v>3569</v>
      </c>
      <c r="O1015">
        <v>0.72219562498922096</v>
      </c>
      <c r="P1015">
        <v>0.60842494568907601</v>
      </c>
      <c r="Q1015" s="3">
        <v>2.74284245116554</v>
      </c>
      <c r="R1015">
        <v>34.900004203433703</v>
      </c>
      <c r="S1015" s="5">
        <v>5.8746029999999999E-3</v>
      </c>
      <c r="T1015">
        <v>353</v>
      </c>
      <c r="U1015">
        <v>0</v>
      </c>
      <c r="V1015">
        <v>0</v>
      </c>
      <c r="W1015">
        <v>88</v>
      </c>
      <c r="X1015">
        <v>90</v>
      </c>
      <c r="Y1015">
        <v>88</v>
      </c>
      <c r="Z1015">
        <v>87</v>
      </c>
      <c r="AA1015">
        <v>1</v>
      </c>
      <c r="AB1015">
        <v>0</v>
      </c>
      <c r="AC1015" t="s">
        <v>60</v>
      </c>
      <c r="AD1015" t="s">
        <v>60</v>
      </c>
      <c r="AE1015" t="s">
        <v>172</v>
      </c>
      <c r="AF1015" t="s">
        <v>84</v>
      </c>
      <c r="AG1015" t="s">
        <v>62</v>
      </c>
      <c r="AI1015">
        <v>1</v>
      </c>
      <c r="AJ1015" t="s">
        <v>60</v>
      </c>
      <c r="AK1015">
        <v>0.7</v>
      </c>
      <c r="AL1015" t="s">
        <v>60</v>
      </c>
      <c r="AM1015" t="s">
        <v>60</v>
      </c>
      <c r="AN1015" t="s">
        <v>60</v>
      </c>
      <c r="AO1015" t="s">
        <v>60</v>
      </c>
      <c r="AP1015" t="s">
        <v>60</v>
      </c>
      <c r="AQ1015" t="s">
        <v>60</v>
      </c>
      <c r="AR1015" t="s">
        <v>60</v>
      </c>
      <c r="AS1015" t="s">
        <v>60</v>
      </c>
      <c r="AT1015">
        <v>4.8050258027210901E-4</v>
      </c>
      <c r="AU1015">
        <v>8.3350711688311705E-4</v>
      </c>
      <c r="AV1015">
        <v>1.8119717727272701E-3</v>
      </c>
      <c r="AW1015">
        <v>4.0408879285714298E-3</v>
      </c>
      <c r="AX1015">
        <v>7.8171898220779201E-3</v>
      </c>
      <c r="AY1015">
        <v>0.121582706843537</v>
      </c>
      <c r="AZ1015">
        <v>3.9183463588079101E-3</v>
      </c>
      <c r="BA1015" s="2">
        <v>8.3922900000000002E-6</v>
      </c>
      <c r="BB1015" t="s">
        <v>99</v>
      </c>
      <c r="BC1015" s="1" t="s">
        <v>1947</v>
      </c>
      <c r="BD1015" t="s">
        <v>1948</v>
      </c>
      <c r="BE1015" t="s">
        <v>63</v>
      </c>
      <c r="BF1015">
        <v>29.9789238</v>
      </c>
      <c r="BG1015">
        <v>-94.010871890000004</v>
      </c>
      <c r="BH1015" t="s">
        <v>109</v>
      </c>
      <c r="BI1015" t="s">
        <v>60</v>
      </c>
      <c r="BJ1015">
        <v>700</v>
      </c>
    </row>
    <row r="1016" spans="1:62" x14ac:dyDescent="0.3">
      <c r="A1016" s="1" t="s">
        <v>1946</v>
      </c>
      <c r="B1016" s="1" t="s">
        <v>261</v>
      </c>
      <c r="C1016" t="s">
        <v>1795</v>
      </c>
      <c r="D1016">
        <v>2011</v>
      </c>
      <c r="E1016" t="s">
        <v>262</v>
      </c>
      <c r="F1016" t="s">
        <v>388</v>
      </c>
      <c r="G1016">
        <v>3.4355250900432899E-2</v>
      </c>
      <c r="H1016">
        <v>7.5101460909090895E-2</v>
      </c>
      <c r="I1016">
        <v>0.154255155</v>
      </c>
      <c r="J1016">
        <v>0.26474619999999999</v>
      </c>
      <c r="K1016">
        <v>0.43774968618181798</v>
      </c>
      <c r="L1016">
        <v>1.3208237304761901</v>
      </c>
      <c r="M1016">
        <v>1</v>
      </c>
      <c r="N1016" t="s">
        <v>3570</v>
      </c>
      <c r="O1016">
        <v>0.123562028345756</v>
      </c>
      <c r="P1016">
        <v>0.107562028345756</v>
      </c>
      <c r="Q1016" s="3">
        <v>0.20330375879918</v>
      </c>
      <c r="R1016">
        <v>3.7725921083528603E-2</v>
      </c>
      <c r="S1016" s="5">
        <v>5.9432820000000003E-3</v>
      </c>
      <c r="T1016">
        <v>353</v>
      </c>
      <c r="U1016">
        <v>5</v>
      </c>
      <c r="V1016">
        <v>2</v>
      </c>
      <c r="W1016">
        <v>88</v>
      </c>
      <c r="X1016">
        <v>90</v>
      </c>
      <c r="Y1016">
        <v>88</v>
      </c>
      <c r="Z1016">
        <v>87</v>
      </c>
      <c r="AA1016">
        <v>1</v>
      </c>
      <c r="AB1016">
        <v>1.41643059490085</v>
      </c>
      <c r="AC1016" t="s">
        <v>60</v>
      </c>
      <c r="AD1016" t="s">
        <v>60</v>
      </c>
      <c r="AE1016" t="s">
        <v>263</v>
      </c>
      <c r="AF1016" t="s">
        <v>68</v>
      </c>
      <c r="AI1016">
        <v>1</v>
      </c>
      <c r="AJ1016" s="2">
        <v>2.5000000000000002E-6</v>
      </c>
      <c r="AK1016">
        <v>1</v>
      </c>
      <c r="AL1016">
        <v>8.5888127251082302E-2</v>
      </c>
      <c r="AM1016">
        <v>0.187753652272727</v>
      </c>
      <c r="AN1016">
        <v>0.3856378875</v>
      </c>
      <c r="AO1016">
        <v>0.6618655</v>
      </c>
      <c r="AP1016">
        <v>1.0943742154545499</v>
      </c>
      <c r="AQ1016">
        <v>3.3020593261904798</v>
      </c>
      <c r="AR1016">
        <v>0.50825939699795097</v>
      </c>
      <c r="AS1016">
        <v>1.4858204999999999E-2</v>
      </c>
      <c r="AT1016" s="2">
        <v>3.4355250900432902E-5</v>
      </c>
      <c r="AU1016" s="2">
        <v>7.5101460909090894E-5</v>
      </c>
      <c r="AV1016">
        <v>1.5425515500000001E-4</v>
      </c>
      <c r="AW1016">
        <v>2.6474620000000002E-4</v>
      </c>
      <c r="AX1016">
        <v>4.3774968618181799E-4</v>
      </c>
      <c r="AY1016">
        <v>1.32082373047619E-3</v>
      </c>
      <c r="AZ1016">
        <v>2.0330375879918001E-4</v>
      </c>
      <c r="BA1016" s="2">
        <v>5.9432820000000003E-6</v>
      </c>
      <c r="BB1016" t="s">
        <v>99</v>
      </c>
      <c r="BC1016" s="1" t="s">
        <v>1947</v>
      </c>
      <c r="BD1016" t="s">
        <v>1948</v>
      </c>
      <c r="BE1016" t="s">
        <v>63</v>
      </c>
      <c r="BF1016">
        <v>29.9789238</v>
      </c>
      <c r="BG1016">
        <v>-94.010871890000004</v>
      </c>
      <c r="BH1016" t="s">
        <v>109</v>
      </c>
      <c r="BI1016">
        <v>0.4</v>
      </c>
      <c r="BJ1016">
        <v>1000</v>
      </c>
    </row>
    <row r="1017" spans="1:62" x14ac:dyDescent="0.3">
      <c r="A1017" s="1" t="s">
        <v>1946</v>
      </c>
      <c r="B1017" s="1" t="s">
        <v>266</v>
      </c>
      <c r="C1017" t="s">
        <v>1795</v>
      </c>
      <c r="D1017">
        <v>2011</v>
      </c>
      <c r="E1017" t="s">
        <v>267</v>
      </c>
      <c r="F1017" t="s">
        <v>388</v>
      </c>
      <c r="G1017">
        <v>0</v>
      </c>
      <c r="H1017">
        <v>0</v>
      </c>
      <c r="I1017">
        <v>7.7449731818181799E-3</v>
      </c>
      <c r="J1017">
        <v>6.4960972000000006E-2</v>
      </c>
      <c r="K1017">
        <v>0.24456594895238101</v>
      </c>
      <c r="L1017">
        <v>2.0214378336363601</v>
      </c>
      <c r="M1017">
        <v>1</v>
      </c>
      <c r="N1017" t="s">
        <v>3571</v>
      </c>
      <c r="O1017">
        <v>0.16776599427892799</v>
      </c>
      <c r="P1017">
        <v>0.16689983583404899</v>
      </c>
      <c r="Q1017" s="3">
        <v>0.102121523579361</v>
      </c>
      <c r="R1017">
        <v>7.2782753700948305E-2</v>
      </c>
      <c r="S1017" s="5">
        <v>5.3246689999999998E-3</v>
      </c>
      <c r="T1017">
        <v>353</v>
      </c>
      <c r="U1017">
        <v>160</v>
      </c>
      <c r="V1017">
        <v>133</v>
      </c>
      <c r="W1017">
        <v>88</v>
      </c>
      <c r="X1017">
        <v>90</v>
      </c>
      <c r="Y1017">
        <v>88</v>
      </c>
      <c r="Z1017">
        <v>87</v>
      </c>
      <c r="AA1017">
        <v>1</v>
      </c>
      <c r="AB1017">
        <v>45.3257790368272</v>
      </c>
      <c r="AC1017" t="s">
        <v>60</v>
      </c>
      <c r="AD1017" t="s">
        <v>60</v>
      </c>
      <c r="AE1017" t="s">
        <v>267</v>
      </c>
      <c r="AF1017" t="s">
        <v>84</v>
      </c>
      <c r="AI1017">
        <v>1</v>
      </c>
      <c r="AJ1017" t="s">
        <v>60</v>
      </c>
      <c r="AK1017">
        <v>1</v>
      </c>
      <c r="AL1017" t="s">
        <v>60</v>
      </c>
      <c r="AM1017" t="s">
        <v>60</v>
      </c>
      <c r="AN1017" t="s">
        <v>60</v>
      </c>
      <c r="AO1017" t="s">
        <v>60</v>
      </c>
      <c r="AP1017" t="s">
        <v>60</v>
      </c>
      <c r="AQ1017" t="s">
        <v>60</v>
      </c>
      <c r="AR1017" t="s">
        <v>60</v>
      </c>
      <c r="AS1017" t="s">
        <v>60</v>
      </c>
      <c r="AT1017">
        <v>0</v>
      </c>
      <c r="AU1017">
        <v>0</v>
      </c>
      <c r="AV1017" s="2">
        <v>7.7449731818181792E-6</v>
      </c>
      <c r="AW1017" s="2">
        <v>6.4960971999999994E-5</v>
      </c>
      <c r="AX1017">
        <v>2.44565948952381E-4</v>
      </c>
      <c r="AY1017">
        <v>2.0214378336363601E-3</v>
      </c>
      <c r="AZ1017">
        <v>1.02121523579361E-4</v>
      </c>
      <c r="BA1017" s="2">
        <v>5.3246690000000002E-6</v>
      </c>
      <c r="BB1017" t="s">
        <v>99</v>
      </c>
      <c r="BC1017" s="1" t="s">
        <v>1947</v>
      </c>
      <c r="BD1017" t="s">
        <v>1948</v>
      </c>
      <c r="BE1017" t="s">
        <v>63</v>
      </c>
      <c r="BF1017">
        <v>29.9789238</v>
      </c>
      <c r="BG1017">
        <v>-94.010871890000004</v>
      </c>
      <c r="BH1017" t="s">
        <v>109</v>
      </c>
      <c r="BI1017" t="s">
        <v>60</v>
      </c>
      <c r="BJ1017">
        <v>1000</v>
      </c>
    </row>
    <row r="1018" spans="1:62" x14ac:dyDescent="0.3">
      <c r="A1018" s="1" t="s">
        <v>1949</v>
      </c>
      <c r="B1018" s="1" t="s">
        <v>171</v>
      </c>
      <c r="C1018" t="s">
        <v>1795</v>
      </c>
      <c r="D1018">
        <v>2011</v>
      </c>
      <c r="E1018" t="s">
        <v>172</v>
      </c>
      <c r="F1018" t="s">
        <v>59</v>
      </c>
      <c r="G1018">
        <v>0</v>
      </c>
      <c r="H1018">
        <v>0.56396190000000002</v>
      </c>
      <c r="I1018">
        <v>1.022181</v>
      </c>
      <c r="J1018">
        <v>1.7271335000000001</v>
      </c>
      <c r="K1018">
        <v>2.2065014000000001</v>
      </c>
      <c r="L1018">
        <v>2.9607999999999999</v>
      </c>
      <c r="M1018">
        <v>6</v>
      </c>
      <c r="N1018" t="s">
        <v>3572</v>
      </c>
      <c r="O1018">
        <v>0.98673719751813405</v>
      </c>
      <c r="P1018">
        <v>0.87296651821798898</v>
      </c>
      <c r="Q1018" s="3">
        <v>1.1458463847457601</v>
      </c>
      <c r="R1018">
        <v>0.66388320682115098</v>
      </c>
      <c r="S1018" s="5">
        <v>5.8746029999999998E-2</v>
      </c>
      <c r="T1018">
        <v>59</v>
      </c>
      <c r="U1018">
        <v>8</v>
      </c>
      <c r="V1018">
        <v>8</v>
      </c>
      <c r="W1018">
        <v>15</v>
      </c>
      <c r="X1018">
        <v>14</v>
      </c>
      <c r="Y1018">
        <v>15</v>
      </c>
      <c r="Z1018">
        <v>15</v>
      </c>
      <c r="AA1018">
        <v>1</v>
      </c>
      <c r="AB1018">
        <v>13.559322033898299</v>
      </c>
      <c r="AC1018" t="s">
        <v>60</v>
      </c>
      <c r="AD1018" t="s">
        <v>60</v>
      </c>
      <c r="AE1018" t="s">
        <v>172</v>
      </c>
      <c r="AF1018" t="s">
        <v>84</v>
      </c>
      <c r="AG1018" t="s">
        <v>62</v>
      </c>
      <c r="AI1018">
        <v>1</v>
      </c>
      <c r="AJ1018" t="s">
        <v>60</v>
      </c>
      <c r="AK1018">
        <v>0.7</v>
      </c>
      <c r="AL1018" t="s">
        <v>60</v>
      </c>
      <c r="AM1018" t="s">
        <v>60</v>
      </c>
      <c r="AN1018" t="s">
        <v>60</v>
      </c>
      <c r="AO1018" t="s">
        <v>60</v>
      </c>
      <c r="AP1018" t="s">
        <v>60</v>
      </c>
      <c r="AQ1018" t="s">
        <v>60</v>
      </c>
      <c r="AR1018" t="s">
        <v>60</v>
      </c>
      <c r="AS1018" t="s">
        <v>60</v>
      </c>
      <c r="AT1018">
        <v>0</v>
      </c>
      <c r="AU1018">
        <v>8.0565985714285704E-4</v>
      </c>
      <c r="AV1018">
        <v>1.4602585714285699E-3</v>
      </c>
      <c r="AW1018">
        <v>2.4673335714285702E-3</v>
      </c>
      <c r="AX1018">
        <v>3.1521448571428601E-3</v>
      </c>
      <c r="AY1018">
        <v>4.2297142857142898E-3</v>
      </c>
      <c r="AZ1018">
        <v>1.6369234067796601E-3</v>
      </c>
      <c r="BA1018" s="2">
        <v>8.3922899999999996E-5</v>
      </c>
      <c r="BB1018" t="s">
        <v>99</v>
      </c>
      <c r="BC1018" s="1" t="s">
        <v>1944</v>
      </c>
      <c r="BD1018" t="s">
        <v>1945</v>
      </c>
      <c r="BE1018" t="s">
        <v>106</v>
      </c>
      <c r="BF1018">
        <v>30.067169190000001</v>
      </c>
      <c r="BG1018">
        <v>-94.090927120000003</v>
      </c>
      <c r="BH1018" t="s">
        <v>109</v>
      </c>
      <c r="BI1018" t="s">
        <v>60</v>
      </c>
      <c r="BJ1018">
        <v>700</v>
      </c>
    </row>
    <row r="1019" spans="1:62" x14ac:dyDescent="0.3">
      <c r="A1019" s="1" t="s">
        <v>1949</v>
      </c>
      <c r="B1019" s="1" t="s">
        <v>177</v>
      </c>
      <c r="C1019" t="s">
        <v>1795</v>
      </c>
      <c r="D1019">
        <v>2011</v>
      </c>
      <c r="E1019" t="s">
        <v>178</v>
      </c>
      <c r="F1019" t="s">
        <v>59</v>
      </c>
      <c r="G1019">
        <v>1.0944719999999999</v>
      </c>
      <c r="H1019">
        <v>1.2080489999999999</v>
      </c>
      <c r="I1019">
        <v>1.362927</v>
      </c>
      <c r="J1019">
        <v>1.569431</v>
      </c>
      <c r="K1019">
        <v>1.7800651999999999</v>
      </c>
      <c r="L1019">
        <v>2.4160979999999999</v>
      </c>
      <c r="M1019">
        <v>6</v>
      </c>
      <c r="N1019" t="s">
        <v>3573</v>
      </c>
      <c r="O1019">
        <v>1.0903912185127471</v>
      </c>
      <c r="P1019">
        <v>3.91218512747E-4</v>
      </c>
      <c r="Q1019" s="3">
        <v>1.41052796949153</v>
      </c>
      <c r="R1019">
        <v>7.7865662861639401E-2</v>
      </c>
      <c r="S1019" s="5">
        <v>0.2065041</v>
      </c>
      <c r="T1019">
        <v>59</v>
      </c>
      <c r="U1019">
        <v>0</v>
      </c>
      <c r="V1019">
        <v>0</v>
      </c>
      <c r="W1019">
        <v>15</v>
      </c>
      <c r="X1019">
        <v>14</v>
      </c>
      <c r="Y1019">
        <v>15</v>
      </c>
      <c r="Z1019">
        <v>15</v>
      </c>
      <c r="AA1019">
        <v>1</v>
      </c>
      <c r="AB1019">
        <v>0</v>
      </c>
      <c r="AC1019" t="s">
        <v>60</v>
      </c>
      <c r="AD1019" t="s">
        <v>60</v>
      </c>
      <c r="AE1019" t="s">
        <v>179</v>
      </c>
      <c r="AF1019" t="s">
        <v>84</v>
      </c>
      <c r="AI1019">
        <v>1</v>
      </c>
      <c r="AJ1019" t="s">
        <v>60</v>
      </c>
      <c r="AK1019">
        <v>0.09</v>
      </c>
      <c r="AL1019" t="s">
        <v>60</v>
      </c>
      <c r="AM1019" t="s">
        <v>60</v>
      </c>
      <c r="AN1019" t="s">
        <v>60</v>
      </c>
      <c r="AO1019" t="s">
        <v>60</v>
      </c>
      <c r="AP1019" t="s">
        <v>60</v>
      </c>
      <c r="AQ1019" t="s">
        <v>60</v>
      </c>
      <c r="AR1019" t="s">
        <v>60</v>
      </c>
      <c r="AS1019" t="s">
        <v>60</v>
      </c>
      <c r="AT1019">
        <v>1.2160799999999999E-2</v>
      </c>
      <c r="AU1019">
        <v>1.34227666666667E-2</v>
      </c>
      <c r="AV1019">
        <v>1.51436333333333E-2</v>
      </c>
      <c r="AW1019">
        <v>1.7438122222222199E-2</v>
      </c>
      <c r="AX1019">
        <v>1.9778502222222199E-2</v>
      </c>
      <c r="AY1019">
        <v>2.68455333333333E-2</v>
      </c>
      <c r="AZ1019">
        <v>1.5672532994350299E-2</v>
      </c>
      <c r="BA1019">
        <v>2.2944900000000002E-3</v>
      </c>
      <c r="BB1019" t="s">
        <v>99</v>
      </c>
      <c r="BC1019" s="1" t="s">
        <v>1944</v>
      </c>
      <c r="BD1019" t="s">
        <v>1945</v>
      </c>
      <c r="BE1019" t="s">
        <v>106</v>
      </c>
      <c r="BF1019">
        <v>30.067169190000001</v>
      </c>
      <c r="BG1019">
        <v>-94.090927120000003</v>
      </c>
      <c r="BH1019" t="s">
        <v>109</v>
      </c>
      <c r="BI1019" t="s">
        <v>60</v>
      </c>
      <c r="BJ1019">
        <v>90</v>
      </c>
    </row>
    <row r="1020" spans="1:62" x14ac:dyDescent="0.3">
      <c r="A1020" s="1" t="s">
        <v>1949</v>
      </c>
      <c r="B1020" s="1" t="s">
        <v>209</v>
      </c>
      <c r="C1020" t="s">
        <v>1795</v>
      </c>
      <c r="D1020">
        <v>2011</v>
      </c>
      <c r="E1020" t="s">
        <v>210</v>
      </c>
      <c r="F1020" t="s">
        <v>59</v>
      </c>
      <c r="G1020">
        <v>0.56621699999999997</v>
      </c>
      <c r="H1020">
        <v>0.62912990000000002</v>
      </c>
      <c r="I1020">
        <v>0.62912990000000002</v>
      </c>
      <c r="J1020">
        <v>0.69204290000000002</v>
      </c>
      <c r="K1020">
        <v>0.70462550000000002</v>
      </c>
      <c r="L1020">
        <v>0.88078190000000001</v>
      </c>
      <c r="M1020">
        <v>6</v>
      </c>
      <c r="N1020" t="s">
        <v>3574</v>
      </c>
      <c r="O1020">
        <v>0.54718039694351606</v>
      </c>
      <c r="P1020">
        <v>1.8039694351599999E-4</v>
      </c>
      <c r="Q1020" s="3">
        <v>0.64085946101694902</v>
      </c>
      <c r="R1020">
        <v>6.0700799116058697E-3</v>
      </c>
      <c r="S1020" s="5">
        <v>0.62912990000000002</v>
      </c>
      <c r="T1020">
        <v>59</v>
      </c>
      <c r="U1020">
        <v>14</v>
      </c>
      <c r="V1020">
        <v>0</v>
      </c>
      <c r="W1020">
        <v>15</v>
      </c>
      <c r="X1020">
        <v>14</v>
      </c>
      <c r="Y1020">
        <v>15</v>
      </c>
      <c r="Z1020">
        <v>15</v>
      </c>
      <c r="AA1020">
        <v>1</v>
      </c>
      <c r="AB1020">
        <v>23.728813559321999</v>
      </c>
      <c r="AC1020" t="s">
        <v>60</v>
      </c>
      <c r="AD1020" t="s">
        <v>60</v>
      </c>
      <c r="AE1020" t="s">
        <v>211</v>
      </c>
      <c r="AF1020" t="s">
        <v>93</v>
      </c>
      <c r="AI1020">
        <v>1</v>
      </c>
      <c r="AJ1020" s="2">
        <v>6.0000000000000002E-6</v>
      </c>
      <c r="AK1020">
        <v>0.1</v>
      </c>
      <c r="AL1020">
        <v>3.3973019999999998</v>
      </c>
      <c r="AM1020">
        <v>3.7747793999999999</v>
      </c>
      <c r="AN1020">
        <v>3.7747793999999999</v>
      </c>
      <c r="AO1020">
        <v>4.1522573999999999</v>
      </c>
      <c r="AP1020">
        <v>4.2277529999999999</v>
      </c>
      <c r="AQ1020">
        <v>5.2846913999999998</v>
      </c>
      <c r="AR1020">
        <v>3.8451567661017001</v>
      </c>
      <c r="AS1020">
        <v>3.7747793999999999</v>
      </c>
      <c r="AT1020">
        <v>5.6621700000000002E-3</v>
      </c>
      <c r="AU1020">
        <v>6.2912990000000002E-3</v>
      </c>
      <c r="AV1020">
        <v>6.2912990000000002E-3</v>
      </c>
      <c r="AW1020">
        <v>6.9204289999999996E-3</v>
      </c>
      <c r="AX1020">
        <v>7.0462550000000004E-3</v>
      </c>
      <c r="AY1020">
        <v>8.8078189999999997E-3</v>
      </c>
      <c r="AZ1020">
        <v>6.4085946101694897E-3</v>
      </c>
      <c r="BA1020">
        <v>6.2912990000000002E-3</v>
      </c>
      <c r="BB1020" t="s">
        <v>99</v>
      </c>
      <c r="BC1020" s="1" t="s">
        <v>1944</v>
      </c>
      <c r="BD1020" t="s">
        <v>1945</v>
      </c>
      <c r="BE1020" t="s">
        <v>106</v>
      </c>
      <c r="BF1020">
        <v>30.067169190000001</v>
      </c>
      <c r="BG1020">
        <v>-94.090927120000003</v>
      </c>
      <c r="BH1020" t="s">
        <v>109</v>
      </c>
      <c r="BI1020">
        <v>0.16666666666666699</v>
      </c>
      <c r="BJ1020">
        <v>100</v>
      </c>
    </row>
    <row r="1021" spans="1:62" x14ac:dyDescent="0.3">
      <c r="A1021" s="1" t="s">
        <v>1949</v>
      </c>
      <c r="B1021" s="1" t="s">
        <v>261</v>
      </c>
      <c r="C1021" t="s">
        <v>1795</v>
      </c>
      <c r="D1021">
        <v>2011</v>
      </c>
      <c r="E1021" t="s">
        <v>262</v>
      </c>
      <c r="F1021" t="s">
        <v>59</v>
      </c>
      <c r="G1021">
        <v>9.5092510000000005E-2</v>
      </c>
      <c r="H1021">
        <v>0.2377312</v>
      </c>
      <c r="I1021">
        <v>0.3328238</v>
      </c>
      <c r="J1021">
        <v>0.45168940000000002</v>
      </c>
      <c r="K1021">
        <v>0.57055500000000003</v>
      </c>
      <c r="L1021">
        <v>0.90337869999999998</v>
      </c>
      <c r="M1021">
        <v>6</v>
      </c>
      <c r="N1021" t="s">
        <v>3575</v>
      </c>
      <c r="O1021">
        <v>0.18004690824157399</v>
      </c>
      <c r="P1021">
        <v>0.164046908241574</v>
      </c>
      <c r="Q1021" s="3">
        <v>0.33765896338983098</v>
      </c>
      <c r="R1021">
        <v>3.4821346454227603E-2</v>
      </c>
      <c r="S1021" s="5">
        <v>5.9432810000000003E-2</v>
      </c>
      <c r="T1021">
        <v>59</v>
      </c>
      <c r="U1021">
        <v>3</v>
      </c>
      <c r="V1021">
        <v>3</v>
      </c>
      <c r="W1021">
        <v>15</v>
      </c>
      <c r="X1021">
        <v>14</v>
      </c>
      <c r="Y1021">
        <v>15</v>
      </c>
      <c r="Z1021">
        <v>15</v>
      </c>
      <c r="AA1021">
        <v>1</v>
      </c>
      <c r="AB1021">
        <v>5.0847457627118597</v>
      </c>
      <c r="AC1021" t="s">
        <v>60</v>
      </c>
      <c r="AD1021" t="s">
        <v>60</v>
      </c>
      <c r="AE1021" t="s">
        <v>263</v>
      </c>
      <c r="AF1021" t="s">
        <v>68</v>
      </c>
      <c r="AI1021">
        <v>1</v>
      </c>
      <c r="AJ1021" s="2">
        <v>2.5000000000000002E-6</v>
      </c>
      <c r="AK1021">
        <v>1</v>
      </c>
      <c r="AL1021">
        <v>0.23773127499999999</v>
      </c>
      <c r="AM1021">
        <v>0.59432799999999997</v>
      </c>
      <c r="AN1021">
        <v>0.83205949999999995</v>
      </c>
      <c r="AO1021">
        <v>1.1292234999999999</v>
      </c>
      <c r="AP1021">
        <v>1.4263874999999999</v>
      </c>
      <c r="AQ1021">
        <v>2.2584467500000001</v>
      </c>
      <c r="AR1021">
        <v>0.84414740847457603</v>
      </c>
      <c r="AS1021">
        <v>0.14858202500000001</v>
      </c>
      <c r="AT1021" s="2">
        <v>9.5092509999999999E-5</v>
      </c>
      <c r="AU1021">
        <v>2.3773119999999999E-4</v>
      </c>
      <c r="AV1021">
        <v>3.328238E-4</v>
      </c>
      <c r="AW1021">
        <v>4.5168939999999999E-4</v>
      </c>
      <c r="AX1021">
        <v>5.7055500000000004E-4</v>
      </c>
      <c r="AY1021">
        <v>9.0337869999999995E-4</v>
      </c>
      <c r="AZ1021">
        <v>3.3765896338983098E-4</v>
      </c>
      <c r="BA1021" s="2">
        <v>5.9432809999999999E-5</v>
      </c>
      <c r="BB1021" t="s">
        <v>99</v>
      </c>
      <c r="BC1021" s="1" t="s">
        <v>1944</v>
      </c>
      <c r="BD1021" t="s">
        <v>1945</v>
      </c>
      <c r="BE1021" t="s">
        <v>106</v>
      </c>
      <c r="BF1021">
        <v>30.067169190000001</v>
      </c>
      <c r="BG1021">
        <v>-94.090927120000003</v>
      </c>
      <c r="BH1021" t="s">
        <v>109</v>
      </c>
      <c r="BI1021">
        <v>0.4</v>
      </c>
      <c r="BJ1021">
        <v>1000</v>
      </c>
    </row>
    <row r="1022" spans="1:62" x14ac:dyDescent="0.3">
      <c r="A1022" s="1" t="s">
        <v>1950</v>
      </c>
      <c r="B1022" s="1" t="s">
        <v>171</v>
      </c>
      <c r="C1022" t="s">
        <v>1795</v>
      </c>
      <c r="D1022">
        <v>2011</v>
      </c>
      <c r="E1022" t="s">
        <v>172</v>
      </c>
      <c r="F1022" t="s">
        <v>59</v>
      </c>
      <c r="G1022">
        <v>0</v>
      </c>
      <c r="H1022">
        <v>0</v>
      </c>
      <c r="I1022">
        <v>5.287145E-2</v>
      </c>
      <c r="J1022">
        <v>0.38772380000000001</v>
      </c>
      <c r="K1022">
        <v>0.85299238000000099</v>
      </c>
      <c r="L1022">
        <v>1.8681239999999999</v>
      </c>
      <c r="M1022">
        <v>6</v>
      </c>
      <c r="N1022" t="s">
        <v>3576</v>
      </c>
      <c r="O1022">
        <v>0.441111277666908</v>
      </c>
      <c r="P1022">
        <v>0.32734059836676299</v>
      </c>
      <c r="Q1022" s="3">
        <v>0.295350746551724</v>
      </c>
      <c r="R1022">
        <v>0.198470505509491</v>
      </c>
      <c r="S1022" s="5">
        <v>5.8746029999999998E-2</v>
      </c>
      <c r="T1022">
        <v>58</v>
      </c>
      <c r="U1022">
        <v>29</v>
      </c>
      <c r="V1022">
        <v>29</v>
      </c>
      <c r="W1022">
        <v>12</v>
      </c>
      <c r="X1022">
        <v>15</v>
      </c>
      <c r="Y1022">
        <v>16</v>
      </c>
      <c r="Z1022">
        <v>15</v>
      </c>
      <c r="AA1022">
        <v>1</v>
      </c>
      <c r="AB1022">
        <v>50</v>
      </c>
      <c r="AC1022" t="s">
        <v>60</v>
      </c>
      <c r="AD1022" t="s">
        <v>60</v>
      </c>
      <c r="AE1022" t="s">
        <v>172</v>
      </c>
      <c r="AF1022" t="s">
        <v>84</v>
      </c>
      <c r="AG1022" t="s">
        <v>62</v>
      </c>
      <c r="AI1022">
        <v>1</v>
      </c>
      <c r="AJ1022" t="s">
        <v>60</v>
      </c>
      <c r="AK1022">
        <v>0.7</v>
      </c>
      <c r="AL1022" t="s">
        <v>60</v>
      </c>
      <c r="AM1022" t="s">
        <v>60</v>
      </c>
      <c r="AN1022" t="s">
        <v>60</v>
      </c>
      <c r="AO1022" t="s">
        <v>60</v>
      </c>
      <c r="AP1022" t="s">
        <v>60</v>
      </c>
      <c r="AQ1022" t="s">
        <v>60</v>
      </c>
      <c r="AR1022" t="s">
        <v>60</v>
      </c>
      <c r="AS1022" t="s">
        <v>60</v>
      </c>
      <c r="AT1022">
        <v>0</v>
      </c>
      <c r="AU1022">
        <v>0</v>
      </c>
      <c r="AV1022" s="2">
        <v>7.5530642857142902E-5</v>
      </c>
      <c r="AW1022">
        <v>5.5389114285714304E-4</v>
      </c>
      <c r="AX1022">
        <v>1.2185605428571399E-3</v>
      </c>
      <c r="AY1022">
        <v>2.6687485714285701E-3</v>
      </c>
      <c r="AZ1022">
        <v>4.2192963793103501E-4</v>
      </c>
      <c r="BA1022" s="2">
        <v>8.3922899999999996E-5</v>
      </c>
      <c r="BB1022" t="s">
        <v>976</v>
      </c>
      <c r="BC1022" s="1" t="s">
        <v>1951</v>
      </c>
      <c r="BD1022" t="s">
        <v>110</v>
      </c>
      <c r="BE1022" t="s">
        <v>63</v>
      </c>
      <c r="BF1022">
        <v>32.469699859999999</v>
      </c>
      <c r="BG1022">
        <v>-97.169273380000007</v>
      </c>
      <c r="BH1022" t="s">
        <v>109</v>
      </c>
      <c r="BI1022" t="s">
        <v>60</v>
      </c>
      <c r="BJ1022">
        <v>700</v>
      </c>
    </row>
    <row r="1023" spans="1:62" x14ac:dyDescent="0.3">
      <c r="A1023" s="1" t="s">
        <v>1950</v>
      </c>
      <c r="B1023" s="1" t="s">
        <v>177</v>
      </c>
      <c r="C1023" t="s">
        <v>1795</v>
      </c>
      <c r="D1023">
        <v>2011</v>
      </c>
      <c r="E1023" t="s">
        <v>178</v>
      </c>
      <c r="F1023" t="s">
        <v>59</v>
      </c>
      <c r="G1023">
        <v>1.0469759999999999</v>
      </c>
      <c r="H1023">
        <v>1.1460980000000001</v>
      </c>
      <c r="I1023">
        <v>1.321626</v>
      </c>
      <c r="J1023">
        <v>1.404228</v>
      </c>
      <c r="K1023">
        <v>1.6107320000000001</v>
      </c>
      <c r="L1023">
        <v>2.1063420000000002</v>
      </c>
      <c r="M1023">
        <v>6</v>
      </c>
      <c r="N1023" t="s">
        <v>3577</v>
      </c>
      <c r="O1023">
        <v>1.0900421740219661</v>
      </c>
      <c r="P1023">
        <v>4.2174021966000003E-5</v>
      </c>
      <c r="Q1023" s="3">
        <v>1.31592959310345</v>
      </c>
      <c r="R1023">
        <v>5.1139702198869798E-2</v>
      </c>
      <c r="S1023" s="5">
        <v>0.2065041</v>
      </c>
      <c r="T1023">
        <v>58</v>
      </c>
      <c r="U1023">
        <v>0</v>
      </c>
      <c r="V1023">
        <v>0</v>
      </c>
      <c r="W1023">
        <v>12</v>
      </c>
      <c r="X1023">
        <v>15</v>
      </c>
      <c r="Y1023">
        <v>16</v>
      </c>
      <c r="Z1023">
        <v>15</v>
      </c>
      <c r="AA1023">
        <v>1</v>
      </c>
      <c r="AB1023">
        <v>0</v>
      </c>
      <c r="AC1023" t="s">
        <v>60</v>
      </c>
      <c r="AD1023" t="s">
        <v>60</v>
      </c>
      <c r="AE1023" t="s">
        <v>179</v>
      </c>
      <c r="AF1023" t="s">
        <v>84</v>
      </c>
      <c r="AI1023">
        <v>1</v>
      </c>
      <c r="AJ1023" t="s">
        <v>60</v>
      </c>
      <c r="AK1023">
        <v>0.09</v>
      </c>
      <c r="AL1023" t="s">
        <v>60</v>
      </c>
      <c r="AM1023" t="s">
        <v>60</v>
      </c>
      <c r="AN1023" t="s">
        <v>60</v>
      </c>
      <c r="AO1023" t="s">
        <v>60</v>
      </c>
      <c r="AP1023" t="s">
        <v>60</v>
      </c>
      <c r="AQ1023" t="s">
        <v>60</v>
      </c>
      <c r="AR1023" t="s">
        <v>60</v>
      </c>
      <c r="AS1023" t="s">
        <v>60</v>
      </c>
      <c r="AT1023">
        <v>1.16330666666667E-2</v>
      </c>
      <c r="AU1023">
        <v>1.2734422222222199E-2</v>
      </c>
      <c r="AV1023">
        <v>1.46847333333333E-2</v>
      </c>
      <c r="AW1023">
        <v>1.56025333333333E-2</v>
      </c>
      <c r="AX1023">
        <v>1.7897022222222201E-2</v>
      </c>
      <c r="AY1023">
        <v>2.3403799999999999E-2</v>
      </c>
      <c r="AZ1023">
        <v>1.46214399233716E-2</v>
      </c>
      <c r="BA1023">
        <v>2.2944900000000002E-3</v>
      </c>
      <c r="BB1023" t="s">
        <v>976</v>
      </c>
      <c r="BC1023" s="1" t="s">
        <v>1951</v>
      </c>
      <c r="BD1023" t="s">
        <v>110</v>
      </c>
      <c r="BE1023" t="s">
        <v>63</v>
      </c>
      <c r="BF1023">
        <v>32.469699859999999</v>
      </c>
      <c r="BG1023">
        <v>-97.169273380000007</v>
      </c>
      <c r="BH1023" t="s">
        <v>109</v>
      </c>
      <c r="BI1023" t="s">
        <v>60</v>
      </c>
      <c r="BJ1023">
        <v>90</v>
      </c>
    </row>
    <row r="1024" spans="1:62" x14ac:dyDescent="0.3">
      <c r="A1024" s="1" t="s">
        <v>1950</v>
      </c>
      <c r="B1024" s="1" t="s">
        <v>209</v>
      </c>
      <c r="C1024" t="s">
        <v>1795</v>
      </c>
      <c r="D1024">
        <v>2011</v>
      </c>
      <c r="E1024" t="s">
        <v>210</v>
      </c>
      <c r="F1024" t="s">
        <v>59</v>
      </c>
      <c r="G1024">
        <v>0.50330390000000003</v>
      </c>
      <c r="H1024">
        <v>0.56621699999999997</v>
      </c>
      <c r="I1024">
        <v>0.62912990000000002</v>
      </c>
      <c r="J1024">
        <v>0.62912990000000002</v>
      </c>
      <c r="K1024">
        <v>0.69204290000000002</v>
      </c>
      <c r="L1024">
        <v>1.3840859999999999</v>
      </c>
      <c r="M1024">
        <v>6</v>
      </c>
      <c r="N1024" t="s">
        <v>3578</v>
      </c>
      <c r="O1024">
        <v>0.54700083288766499</v>
      </c>
      <c r="P1024">
        <v>8.3288766500000004E-7</v>
      </c>
      <c r="Q1024" s="3">
        <v>0.62262168620689695</v>
      </c>
      <c r="R1024">
        <v>1.5094687704935199E-2</v>
      </c>
      <c r="S1024" s="5">
        <v>0.62912990000000002</v>
      </c>
      <c r="T1024">
        <v>58</v>
      </c>
      <c r="U1024">
        <v>23</v>
      </c>
      <c r="V1024">
        <v>0</v>
      </c>
      <c r="W1024">
        <v>12</v>
      </c>
      <c r="X1024">
        <v>15</v>
      </c>
      <c r="Y1024">
        <v>16</v>
      </c>
      <c r="Z1024">
        <v>15</v>
      </c>
      <c r="AA1024">
        <v>1</v>
      </c>
      <c r="AB1024">
        <v>39.655172413793103</v>
      </c>
      <c r="AC1024" t="s">
        <v>60</v>
      </c>
      <c r="AD1024" t="s">
        <v>60</v>
      </c>
      <c r="AE1024" t="s">
        <v>211</v>
      </c>
      <c r="AF1024" t="s">
        <v>93</v>
      </c>
      <c r="AI1024">
        <v>1</v>
      </c>
      <c r="AJ1024" s="2">
        <v>6.0000000000000002E-6</v>
      </c>
      <c r="AK1024">
        <v>0.1</v>
      </c>
      <c r="AL1024">
        <v>3.0198233999999999</v>
      </c>
      <c r="AM1024">
        <v>3.3973019999999998</v>
      </c>
      <c r="AN1024">
        <v>3.7747793999999999</v>
      </c>
      <c r="AO1024">
        <v>3.7747793999999999</v>
      </c>
      <c r="AP1024">
        <v>4.1522573999999999</v>
      </c>
      <c r="AQ1024">
        <v>8.3045159999999996</v>
      </c>
      <c r="AR1024">
        <v>3.7357301172413799</v>
      </c>
      <c r="AS1024">
        <v>3.7747793999999999</v>
      </c>
      <c r="AT1024">
        <v>5.0330389999999996E-3</v>
      </c>
      <c r="AU1024">
        <v>5.6621700000000002E-3</v>
      </c>
      <c r="AV1024">
        <v>6.2912990000000002E-3</v>
      </c>
      <c r="AW1024">
        <v>6.2912990000000002E-3</v>
      </c>
      <c r="AX1024">
        <v>6.9204289999999996E-3</v>
      </c>
      <c r="AY1024">
        <v>1.384086E-2</v>
      </c>
      <c r="AZ1024">
        <v>6.2262168620689697E-3</v>
      </c>
      <c r="BA1024">
        <v>6.2912990000000002E-3</v>
      </c>
      <c r="BB1024" t="s">
        <v>976</v>
      </c>
      <c r="BC1024" s="1" t="s">
        <v>1951</v>
      </c>
      <c r="BD1024" t="s">
        <v>110</v>
      </c>
      <c r="BE1024" t="s">
        <v>63</v>
      </c>
      <c r="BF1024">
        <v>32.469699859999999</v>
      </c>
      <c r="BG1024">
        <v>-97.169273380000007</v>
      </c>
      <c r="BH1024" t="s">
        <v>109</v>
      </c>
      <c r="BI1024">
        <v>0.16666666666666699</v>
      </c>
      <c r="BJ1024">
        <v>100</v>
      </c>
    </row>
    <row r="1025" spans="1:62" x14ac:dyDescent="0.3">
      <c r="A1025" s="1" t="s">
        <v>1950</v>
      </c>
      <c r="B1025" s="1" t="s">
        <v>261</v>
      </c>
      <c r="C1025" t="s">
        <v>1795</v>
      </c>
      <c r="D1025">
        <v>2011</v>
      </c>
      <c r="E1025" t="s">
        <v>262</v>
      </c>
      <c r="F1025" t="s">
        <v>59</v>
      </c>
      <c r="G1025">
        <v>4.7546249999999998E-2</v>
      </c>
      <c r="H1025">
        <v>9.5092510000000005E-2</v>
      </c>
      <c r="I1025">
        <v>0.14263870000000001</v>
      </c>
      <c r="J1025">
        <v>0.2377312</v>
      </c>
      <c r="K1025">
        <v>0.25199508999999998</v>
      </c>
      <c r="L1025">
        <v>0.38036999999999999</v>
      </c>
      <c r="M1025">
        <v>6</v>
      </c>
      <c r="N1025" t="s">
        <v>3579</v>
      </c>
      <c r="O1025">
        <v>8.1899453758162002E-2</v>
      </c>
      <c r="P1025">
        <v>6.5899453758162002E-2</v>
      </c>
      <c r="Q1025" s="3">
        <v>0.151656127931034</v>
      </c>
      <c r="R1025">
        <v>8.6028989505453797E-3</v>
      </c>
      <c r="S1025" s="5">
        <v>5.9432810000000003E-2</v>
      </c>
      <c r="T1025">
        <v>58</v>
      </c>
      <c r="U1025">
        <v>11</v>
      </c>
      <c r="V1025">
        <v>5</v>
      </c>
      <c r="W1025">
        <v>12</v>
      </c>
      <c r="X1025">
        <v>15</v>
      </c>
      <c r="Y1025">
        <v>16</v>
      </c>
      <c r="Z1025">
        <v>15</v>
      </c>
      <c r="AA1025">
        <v>1</v>
      </c>
      <c r="AB1025">
        <v>18.965517241379299</v>
      </c>
      <c r="AC1025" t="s">
        <v>60</v>
      </c>
      <c r="AD1025" t="s">
        <v>60</v>
      </c>
      <c r="AE1025" t="s">
        <v>263</v>
      </c>
      <c r="AF1025" t="s">
        <v>68</v>
      </c>
      <c r="AI1025">
        <v>1</v>
      </c>
      <c r="AJ1025" s="2">
        <v>2.5000000000000002E-6</v>
      </c>
      <c r="AK1025">
        <v>1</v>
      </c>
      <c r="AL1025">
        <v>0.118865625</v>
      </c>
      <c r="AM1025">
        <v>0.23773127499999999</v>
      </c>
      <c r="AN1025">
        <v>0.35659675000000002</v>
      </c>
      <c r="AO1025">
        <v>0.59432799999999997</v>
      </c>
      <c r="AP1025">
        <v>0.629987725000001</v>
      </c>
      <c r="AQ1025">
        <v>0.95092500000000002</v>
      </c>
      <c r="AR1025">
        <v>0.379140319827586</v>
      </c>
      <c r="AS1025">
        <v>0.14858202500000001</v>
      </c>
      <c r="AT1025" s="2">
        <v>4.7546249999999999E-5</v>
      </c>
      <c r="AU1025" s="2">
        <v>9.5092509999999999E-5</v>
      </c>
      <c r="AV1025">
        <v>1.4263869999999999E-4</v>
      </c>
      <c r="AW1025">
        <v>2.3773119999999999E-4</v>
      </c>
      <c r="AX1025">
        <v>2.5199508999999999E-4</v>
      </c>
      <c r="AY1025">
        <v>3.8036999999999999E-4</v>
      </c>
      <c r="AZ1025">
        <v>1.51656127931034E-4</v>
      </c>
      <c r="BA1025" s="2">
        <v>5.9432809999999999E-5</v>
      </c>
      <c r="BB1025" t="s">
        <v>976</v>
      </c>
      <c r="BC1025" s="1" t="s">
        <v>1951</v>
      </c>
      <c r="BD1025" t="s">
        <v>110</v>
      </c>
      <c r="BE1025" t="s">
        <v>63</v>
      </c>
      <c r="BF1025">
        <v>32.469699859999999</v>
      </c>
      <c r="BG1025">
        <v>-97.169273380000007</v>
      </c>
      <c r="BH1025" t="s">
        <v>109</v>
      </c>
      <c r="BI1025">
        <v>0.4</v>
      </c>
      <c r="BJ1025">
        <v>1000</v>
      </c>
    </row>
    <row r="1026" spans="1:62" x14ac:dyDescent="0.3">
      <c r="A1026" s="1" t="s">
        <v>1954</v>
      </c>
      <c r="B1026" s="1" t="s">
        <v>171</v>
      </c>
      <c r="C1026" t="s">
        <v>1795</v>
      </c>
      <c r="D1026">
        <v>2011</v>
      </c>
      <c r="E1026" t="s">
        <v>172</v>
      </c>
      <c r="F1026" t="s">
        <v>59</v>
      </c>
      <c r="G1026">
        <v>0</v>
      </c>
      <c r="H1026">
        <v>0</v>
      </c>
      <c r="I1026">
        <v>0.17623810000000001</v>
      </c>
      <c r="J1026">
        <v>0.35247620000000002</v>
      </c>
      <c r="K1026">
        <v>0.59920949999999995</v>
      </c>
      <c r="L1026">
        <v>1.2689140000000001</v>
      </c>
      <c r="M1026">
        <v>6</v>
      </c>
      <c r="N1026" t="s">
        <v>3580</v>
      </c>
      <c r="O1026">
        <v>0.23468677154634601</v>
      </c>
      <c r="P1026">
        <v>0.12091609224620101</v>
      </c>
      <c r="Q1026" s="3">
        <v>0.225353626229508</v>
      </c>
      <c r="R1026">
        <v>7.4430973885092594E-2</v>
      </c>
      <c r="S1026" s="5">
        <v>5.8746029999999998E-2</v>
      </c>
      <c r="T1026">
        <v>61</v>
      </c>
      <c r="U1026">
        <v>27</v>
      </c>
      <c r="V1026">
        <v>27</v>
      </c>
      <c r="W1026">
        <v>15</v>
      </c>
      <c r="X1026">
        <v>15</v>
      </c>
      <c r="Y1026">
        <v>16</v>
      </c>
      <c r="Z1026">
        <v>15</v>
      </c>
      <c r="AA1026">
        <v>1</v>
      </c>
      <c r="AB1026">
        <v>44.262295081967203</v>
      </c>
      <c r="AC1026" t="s">
        <v>60</v>
      </c>
      <c r="AD1026" t="s">
        <v>60</v>
      </c>
      <c r="AE1026" t="s">
        <v>172</v>
      </c>
      <c r="AF1026" t="s">
        <v>84</v>
      </c>
      <c r="AG1026" t="s">
        <v>62</v>
      </c>
      <c r="AI1026">
        <v>1</v>
      </c>
      <c r="AJ1026" t="s">
        <v>60</v>
      </c>
      <c r="AK1026">
        <v>0.7</v>
      </c>
      <c r="AL1026" t="s">
        <v>60</v>
      </c>
      <c r="AM1026" t="s">
        <v>60</v>
      </c>
      <c r="AN1026" t="s">
        <v>60</v>
      </c>
      <c r="AO1026" t="s">
        <v>60</v>
      </c>
      <c r="AP1026" t="s">
        <v>60</v>
      </c>
      <c r="AQ1026" t="s">
        <v>60</v>
      </c>
      <c r="AR1026" t="s">
        <v>60</v>
      </c>
      <c r="AS1026" t="s">
        <v>60</v>
      </c>
      <c r="AT1026">
        <v>0</v>
      </c>
      <c r="AU1026">
        <v>0</v>
      </c>
      <c r="AV1026">
        <v>2.51768714285714E-4</v>
      </c>
      <c r="AW1026">
        <v>5.0353742857142897E-4</v>
      </c>
      <c r="AX1026">
        <v>8.56013571428571E-4</v>
      </c>
      <c r="AY1026">
        <v>1.81273428571429E-3</v>
      </c>
      <c r="AZ1026">
        <v>3.2193375175644003E-4</v>
      </c>
      <c r="BA1026" s="2">
        <v>8.3922899999999996E-5</v>
      </c>
      <c r="BB1026" t="s">
        <v>1952</v>
      </c>
      <c r="BC1026" s="1" t="s">
        <v>1955</v>
      </c>
      <c r="BD1026" t="s">
        <v>1956</v>
      </c>
      <c r="BE1026" t="s">
        <v>63</v>
      </c>
      <c r="BF1026">
        <v>32.564952849999997</v>
      </c>
      <c r="BG1026">
        <v>-96.317680359999997</v>
      </c>
      <c r="BH1026" t="s">
        <v>107</v>
      </c>
      <c r="BI1026" t="s">
        <v>60</v>
      </c>
      <c r="BJ1026">
        <v>700</v>
      </c>
    </row>
    <row r="1027" spans="1:62" x14ac:dyDescent="0.3">
      <c r="A1027" s="1" t="s">
        <v>1954</v>
      </c>
      <c r="B1027" s="1" t="s">
        <v>177</v>
      </c>
      <c r="C1027" t="s">
        <v>1795</v>
      </c>
      <c r="D1027">
        <v>2011</v>
      </c>
      <c r="E1027" t="s">
        <v>178</v>
      </c>
      <c r="F1027" t="s">
        <v>59</v>
      </c>
      <c r="G1027">
        <v>1.01187</v>
      </c>
      <c r="H1027">
        <v>1.0944719999999999</v>
      </c>
      <c r="I1027">
        <v>1.2803249999999999</v>
      </c>
      <c r="J1027">
        <v>1.4248780000000001</v>
      </c>
      <c r="K1027">
        <v>1.6933339999999999</v>
      </c>
      <c r="L1027">
        <v>2.4986999999999999</v>
      </c>
      <c r="M1027">
        <v>6</v>
      </c>
      <c r="N1027" t="s">
        <v>3581</v>
      </c>
      <c r="O1027">
        <v>1.0900004979106011</v>
      </c>
      <c r="P1027">
        <v>4.9791060100000005E-7</v>
      </c>
      <c r="Q1027" s="3">
        <v>1.3145170721311501</v>
      </c>
      <c r="R1027">
        <v>8.6224451199779006E-2</v>
      </c>
      <c r="S1027" s="5">
        <v>0.2065041</v>
      </c>
      <c r="T1027">
        <v>61</v>
      </c>
      <c r="U1027">
        <v>0</v>
      </c>
      <c r="V1027">
        <v>0</v>
      </c>
      <c r="W1027">
        <v>15</v>
      </c>
      <c r="X1027">
        <v>15</v>
      </c>
      <c r="Y1027">
        <v>16</v>
      </c>
      <c r="Z1027">
        <v>15</v>
      </c>
      <c r="AA1027">
        <v>1</v>
      </c>
      <c r="AB1027">
        <v>0</v>
      </c>
      <c r="AC1027" t="s">
        <v>60</v>
      </c>
      <c r="AD1027" t="s">
        <v>60</v>
      </c>
      <c r="AE1027" t="s">
        <v>179</v>
      </c>
      <c r="AF1027" t="s">
        <v>84</v>
      </c>
      <c r="AI1027">
        <v>1</v>
      </c>
      <c r="AJ1027" t="s">
        <v>60</v>
      </c>
      <c r="AK1027">
        <v>0.09</v>
      </c>
      <c r="AL1027" t="s">
        <v>60</v>
      </c>
      <c r="AM1027" t="s">
        <v>60</v>
      </c>
      <c r="AN1027" t="s">
        <v>60</v>
      </c>
      <c r="AO1027" t="s">
        <v>60</v>
      </c>
      <c r="AP1027" t="s">
        <v>60</v>
      </c>
      <c r="AQ1027" t="s">
        <v>60</v>
      </c>
      <c r="AR1027" t="s">
        <v>60</v>
      </c>
      <c r="AS1027" t="s">
        <v>60</v>
      </c>
      <c r="AT1027">
        <v>1.1243E-2</v>
      </c>
      <c r="AU1027">
        <v>1.2160799999999999E-2</v>
      </c>
      <c r="AV1027">
        <v>1.42258333333333E-2</v>
      </c>
      <c r="AW1027">
        <v>1.5831977777777801E-2</v>
      </c>
      <c r="AX1027">
        <v>1.8814822222222201E-2</v>
      </c>
      <c r="AY1027">
        <v>2.77633333333333E-2</v>
      </c>
      <c r="AZ1027">
        <v>1.4605745245901599E-2</v>
      </c>
      <c r="BA1027">
        <v>2.2944900000000002E-3</v>
      </c>
      <c r="BB1027" t="s">
        <v>1952</v>
      </c>
      <c r="BC1027" s="1" t="s">
        <v>1955</v>
      </c>
      <c r="BD1027" t="s">
        <v>1956</v>
      </c>
      <c r="BE1027" t="s">
        <v>63</v>
      </c>
      <c r="BF1027">
        <v>32.564952849999997</v>
      </c>
      <c r="BG1027">
        <v>-96.317680359999997</v>
      </c>
      <c r="BH1027" t="s">
        <v>107</v>
      </c>
      <c r="BI1027" t="s">
        <v>60</v>
      </c>
      <c r="BJ1027">
        <v>90</v>
      </c>
    </row>
    <row r="1028" spans="1:62" x14ac:dyDescent="0.3">
      <c r="A1028" s="1" t="s">
        <v>1954</v>
      </c>
      <c r="B1028" s="1" t="s">
        <v>209</v>
      </c>
      <c r="C1028" t="s">
        <v>1795</v>
      </c>
      <c r="D1028">
        <v>2011</v>
      </c>
      <c r="E1028" t="s">
        <v>210</v>
      </c>
      <c r="F1028" t="s">
        <v>59</v>
      </c>
      <c r="G1028">
        <v>0.56621699999999997</v>
      </c>
      <c r="H1028">
        <v>0.56621699999999997</v>
      </c>
      <c r="I1028">
        <v>0.62912990000000002</v>
      </c>
      <c r="J1028">
        <v>0.69204290000000002</v>
      </c>
      <c r="K1028">
        <v>0.75495590000000001</v>
      </c>
      <c r="L1028">
        <v>1.3211729999999999</v>
      </c>
      <c r="M1028">
        <v>6</v>
      </c>
      <c r="N1028" t="s">
        <v>3582</v>
      </c>
      <c r="O1028">
        <v>0.54700000000000004</v>
      </c>
      <c r="P1028">
        <v>0</v>
      </c>
      <c r="Q1028" s="3">
        <v>0.65697665737704902</v>
      </c>
      <c r="R1028">
        <v>1.53736530593088E-2</v>
      </c>
      <c r="S1028" s="5">
        <v>0.62912990000000002</v>
      </c>
      <c r="T1028">
        <v>61</v>
      </c>
      <c r="U1028">
        <v>16</v>
      </c>
      <c r="V1028">
        <v>0</v>
      </c>
      <c r="W1028">
        <v>15</v>
      </c>
      <c r="X1028">
        <v>15</v>
      </c>
      <c r="Y1028">
        <v>16</v>
      </c>
      <c r="Z1028">
        <v>15</v>
      </c>
      <c r="AA1028">
        <v>1</v>
      </c>
      <c r="AB1028">
        <v>26.229508196721302</v>
      </c>
      <c r="AC1028" t="s">
        <v>60</v>
      </c>
      <c r="AD1028" t="s">
        <v>60</v>
      </c>
      <c r="AE1028" t="s">
        <v>211</v>
      </c>
      <c r="AF1028" t="s">
        <v>93</v>
      </c>
      <c r="AI1028">
        <v>1</v>
      </c>
      <c r="AJ1028" s="2">
        <v>6.0000000000000002E-6</v>
      </c>
      <c r="AK1028">
        <v>0.1</v>
      </c>
      <c r="AL1028">
        <v>3.3973019999999998</v>
      </c>
      <c r="AM1028">
        <v>3.3973019999999998</v>
      </c>
      <c r="AN1028">
        <v>3.7747793999999999</v>
      </c>
      <c r="AO1028">
        <v>4.1522573999999999</v>
      </c>
      <c r="AP1028">
        <v>4.5297353999999999</v>
      </c>
      <c r="AQ1028">
        <v>7.9270379999999996</v>
      </c>
      <c r="AR1028">
        <v>3.9418599442622901</v>
      </c>
      <c r="AS1028">
        <v>3.7747793999999999</v>
      </c>
      <c r="AT1028">
        <v>5.6621700000000002E-3</v>
      </c>
      <c r="AU1028">
        <v>5.6621700000000002E-3</v>
      </c>
      <c r="AV1028">
        <v>6.2912990000000002E-3</v>
      </c>
      <c r="AW1028">
        <v>6.9204289999999996E-3</v>
      </c>
      <c r="AX1028">
        <v>7.549559E-3</v>
      </c>
      <c r="AY1028">
        <v>1.321173E-2</v>
      </c>
      <c r="AZ1028">
        <v>6.5697665737704898E-3</v>
      </c>
      <c r="BA1028">
        <v>6.2912990000000002E-3</v>
      </c>
      <c r="BB1028" t="s">
        <v>1952</v>
      </c>
      <c r="BC1028" s="1" t="s">
        <v>1955</v>
      </c>
      <c r="BD1028" t="s">
        <v>1956</v>
      </c>
      <c r="BE1028" t="s">
        <v>63</v>
      </c>
      <c r="BF1028">
        <v>32.564952849999997</v>
      </c>
      <c r="BG1028">
        <v>-96.317680359999997</v>
      </c>
      <c r="BH1028" t="s">
        <v>107</v>
      </c>
      <c r="BI1028">
        <v>0.16666666666666699</v>
      </c>
      <c r="BJ1028">
        <v>100</v>
      </c>
    </row>
    <row r="1029" spans="1:62" x14ac:dyDescent="0.3">
      <c r="A1029" s="1" t="s">
        <v>1954</v>
      </c>
      <c r="B1029" s="1" t="s">
        <v>261</v>
      </c>
      <c r="C1029" t="s">
        <v>1795</v>
      </c>
      <c r="D1029">
        <v>2011</v>
      </c>
      <c r="E1029" t="s">
        <v>262</v>
      </c>
      <c r="F1029" t="s">
        <v>59</v>
      </c>
      <c r="G1029">
        <v>4.7546249999999998E-2</v>
      </c>
      <c r="H1029">
        <v>4.7546249999999998E-2</v>
      </c>
      <c r="I1029">
        <v>9.5092510000000005E-2</v>
      </c>
      <c r="J1029">
        <v>0.19018499999999999</v>
      </c>
      <c r="K1029">
        <v>0.2377312</v>
      </c>
      <c r="L1029">
        <v>0.28527750000000002</v>
      </c>
      <c r="M1029">
        <v>6</v>
      </c>
      <c r="N1029" t="s">
        <v>3583</v>
      </c>
      <c r="O1029">
        <v>4.0862332278379002E-2</v>
      </c>
      <c r="P1029">
        <v>2.4862332278379001E-2</v>
      </c>
      <c r="Q1029" s="3">
        <v>0.12159367704918</v>
      </c>
      <c r="R1029">
        <v>6.82146609042345E-3</v>
      </c>
      <c r="S1029" s="5">
        <v>5.9432810000000003E-2</v>
      </c>
      <c r="T1029">
        <v>61</v>
      </c>
      <c r="U1029">
        <v>20</v>
      </c>
      <c r="V1029">
        <v>5</v>
      </c>
      <c r="W1029">
        <v>15</v>
      </c>
      <c r="X1029">
        <v>15</v>
      </c>
      <c r="Y1029">
        <v>16</v>
      </c>
      <c r="Z1029">
        <v>15</v>
      </c>
      <c r="AA1029">
        <v>1</v>
      </c>
      <c r="AB1029">
        <v>32.786885245901601</v>
      </c>
      <c r="AC1029" t="s">
        <v>60</v>
      </c>
      <c r="AD1029" t="s">
        <v>60</v>
      </c>
      <c r="AE1029" t="s">
        <v>263</v>
      </c>
      <c r="AF1029" t="s">
        <v>68</v>
      </c>
      <c r="AI1029">
        <v>1</v>
      </c>
      <c r="AJ1029" s="2">
        <v>2.5000000000000002E-6</v>
      </c>
      <c r="AK1029">
        <v>1</v>
      </c>
      <c r="AL1029">
        <v>0.118865625</v>
      </c>
      <c r="AM1029">
        <v>0.118865625</v>
      </c>
      <c r="AN1029">
        <v>0.23773127499999999</v>
      </c>
      <c r="AO1029">
        <v>0.47546250000000001</v>
      </c>
      <c r="AP1029">
        <v>0.59432799999999997</v>
      </c>
      <c r="AQ1029">
        <v>0.71319374999999996</v>
      </c>
      <c r="AR1029">
        <v>0.30398419262295101</v>
      </c>
      <c r="AS1029">
        <v>0.14858202500000001</v>
      </c>
      <c r="AT1029" s="2">
        <v>4.7546249999999999E-5</v>
      </c>
      <c r="AU1029" s="2">
        <v>4.7546249999999999E-5</v>
      </c>
      <c r="AV1029" s="2">
        <v>9.5092509999999999E-5</v>
      </c>
      <c r="AW1029">
        <v>1.90185E-4</v>
      </c>
      <c r="AX1029">
        <v>2.3773119999999999E-4</v>
      </c>
      <c r="AY1029">
        <v>2.8527750000000002E-4</v>
      </c>
      <c r="AZ1029">
        <v>1.2159367704918E-4</v>
      </c>
      <c r="BA1029" s="2">
        <v>5.9432809999999999E-5</v>
      </c>
      <c r="BB1029" t="s">
        <v>1952</v>
      </c>
      <c r="BC1029" s="1" t="s">
        <v>1955</v>
      </c>
      <c r="BD1029" t="s">
        <v>1956</v>
      </c>
      <c r="BE1029" t="s">
        <v>63</v>
      </c>
      <c r="BF1029">
        <v>32.564952849999997</v>
      </c>
      <c r="BG1029">
        <v>-96.317680359999997</v>
      </c>
      <c r="BH1029" t="s">
        <v>107</v>
      </c>
      <c r="BI1029">
        <v>0.4</v>
      </c>
      <c r="BJ1029">
        <v>1000</v>
      </c>
    </row>
    <row r="1030" spans="1:62" x14ac:dyDescent="0.3">
      <c r="A1030" s="1" t="s">
        <v>1959</v>
      </c>
      <c r="B1030" s="1" t="s">
        <v>171</v>
      </c>
      <c r="C1030" t="s">
        <v>1795</v>
      </c>
      <c r="D1030">
        <v>2011</v>
      </c>
      <c r="E1030" t="s">
        <v>172</v>
      </c>
      <c r="F1030" t="s">
        <v>59</v>
      </c>
      <c r="G1030">
        <v>0</v>
      </c>
      <c r="H1030">
        <v>0</v>
      </c>
      <c r="I1030">
        <v>0.2114857</v>
      </c>
      <c r="J1030">
        <v>0.41415950000000001</v>
      </c>
      <c r="K1030">
        <v>0.62388288999999997</v>
      </c>
      <c r="L1030">
        <v>1.409905</v>
      </c>
      <c r="M1030">
        <v>6</v>
      </c>
      <c r="N1030" t="s">
        <v>3584</v>
      </c>
      <c r="O1030">
        <v>0.56132041302528501</v>
      </c>
      <c r="P1030">
        <v>0.44754973372514001</v>
      </c>
      <c r="Q1030" s="3">
        <v>0.27218995740740698</v>
      </c>
      <c r="R1030">
        <v>0.102411622028681</v>
      </c>
      <c r="S1030" s="5">
        <v>5.8746029999999998E-2</v>
      </c>
      <c r="T1030">
        <v>54</v>
      </c>
      <c r="U1030">
        <v>22</v>
      </c>
      <c r="V1030">
        <v>22</v>
      </c>
      <c r="W1030">
        <v>15</v>
      </c>
      <c r="X1030">
        <v>11</v>
      </c>
      <c r="Y1030">
        <v>14</v>
      </c>
      <c r="Z1030">
        <v>14</v>
      </c>
      <c r="AA1030">
        <v>1</v>
      </c>
      <c r="AB1030">
        <v>40.740740740740698</v>
      </c>
      <c r="AC1030" t="s">
        <v>60</v>
      </c>
      <c r="AD1030" t="s">
        <v>60</v>
      </c>
      <c r="AE1030" t="s">
        <v>172</v>
      </c>
      <c r="AF1030" t="s">
        <v>84</v>
      </c>
      <c r="AG1030" t="s">
        <v>62</v>
      </c>
      <c r="AI1030">
        <v>1</v>
      </c>
      <c r="AJ1030" t="s">
        <v>60</v>
      </c>
      <c r="AK1030">
        <v>0.7</v>
      </c>
      <c r="AL1030" t="s">
        <v>60</v>
      </c>
      <c r="AM1030" t="s">
        <v>60</v>
      </c>
      <c r="AN1030" t="s">
        <v>60</v>
      </c>
      <c r="AO1030" t="s">
        <v>60</v>
      </c>
      <c r="AP1030" t="s">
        <v>60</v>
      </c>
      <c r="AQ1030" t="s">
        <v>60</v>
      </c>
      <c r="AR1030" t="s">
        <v>60</v>
      </c>
      <c r="AS1030" t="s">
        <v>60</v>
      </c>
      <c r="AT1030">
        <v>0</v>
      </c>
      <c r="AU1030">
        <v>0</v>
      </c>
      <c r="AV1030">
        <v>3.0212242857142899E-4</v>
      </c>
      <c r="AW1030">
        <v>5.9165642857142897E-4</v>
      </c>
      <c r="AX1030">
        <v>8.9126127142857196E-4</v>
      </c>
      <c r="AY1030">
        <v>2.0141500000000001E-3</v>
      </c>
      <c r="AZ1030">
        <v>3.8884279629629602E-4</v>
      </c>
      <c r="BA1030" s="2">
        <v>8.3922899999999996E-5</v>
      </c>
      <c r="BB1030" t="s">
        <v>182</v>
      </c>
      <c r="BC1030" s="1" t="s">
        <v>1960</v>
      </c>
      <c r="BD1030" t="s">
        <v>1961</v>
      </c>
      <c r="BE1030" t="s">
        <v>63</v>
      </c>
      <c r="BF1030">
        <v>30.350301739999999</v>
      </c>
      <c r="BG1030">
        <v>-95.425125120000004</v>
      </c>
      <c r="BH1030" t="s">
        <v>107</v>
      </c>
      <c r="BI1030" t="s">
        <v>60</v>
      </c>
      <c r="BJ1030">
        <v>700</v>
      </c>
    </row>
    <row r="1031" spans="1:62" x14ac:dyDescent="0.3">
      <c r="A1031" s="1" t="s">
        <v>1959</v>
      </c>
      <c r="B1031" s="1" t="s">
        <v>177</v>
      </c>
      <c r="C1031" t="s">
        <v>1795</v>
      </c>
      <c r="D1031">
        <v>2011</v>
      </c>
      <c r="E1031" t="s">
        <v>178</v>
      </c>
      <c r="F1031" t="s">
        <v>59</v>
      </c>
      <c r="G1031">
        <v>1.0717563000000001</v>
      </c>
      <c r="H1031">
        <v>1.2028865</v>
      </c>
      <c r="I1031">
        <v>1.404228</v>
      </c>
      <c r="J1031">
        <v>1.548781</v>
      </c>
      <c r="K1031">
        <v>1.7490897000000001</v>
      </c>
      <c r="L1031">
        <v>2.4573990000000001</v>
      </c>
      <c r="M1031">
        <v>6</v>
      </c>
      <c r="N1031" t="s">
        <v>3585</v>
      </c>
      <c r="O1031">
        <v>1.0900000023674921</v>
      </c>
      <c r="P1031">
        <v>2.3674919999999999E-9</v>
      </c>
      <c r="Q1031" s="3">
        <v>1.4126410407407399</v>
      </c>
      <c r="R1031">
        <v>9.3197432834558697E-2</v>
      </c>
      <c r="S1031" s="5">
        <v>0.2065041</v>
      </c>
      <c r="T1031">
        <v>54</v>
      </c>
      <c r="U1031">
        <v>0</v>
      </c>
      <c r="V1031">
        <v>0</v>
      </c>
      <c r="W1031">
        <v>15</v>
      </c>
      <c r="X1031">
        <v>11</v>
      </c>
      <c r="Y1031">
        <v>14</v>
      </c>
      <c r="Z1031">
        <v>14</v>
      </c>
      <c r="AA1031">
        <v>1</v>
      </c>
      <c r="AB1031">
        <v>0</v>
      </c>
      <c r="AC1031" t="s">
        <v>60</v>
      </c>
      <c r="AD1031" t="s">
        <v>60</v>
      </c>
      <c r="AE1031" t="s">
        <v>179</v>
      </c>
      <c r="AF1031" t="s">
        <v>84</v>
      </c>
      <c r="AI1031">
        <v>1</v>
      </c>
      <c r="AJ1031" t="s">
        <v>60</v>
      </c>
      <c r="AK1031">
        <v>0.09</v>
      </c>
      <c r="AL1031" t="s">
        <v>60</v>
      </c>
      <c r="AM1031" t="s">
        <v>60</v>
      </c>
      <c r="AN1031" t="s">
        <v>60</v>
      </c>
      <c r="AO1031" t="s">
        <v>60</v>
      </c>
      <c r="AP1031" t="s">
        <v>60</v>
      </c>
      <c r="AQ1031" t="s">
        <v>60</v>
      </c>
      <c r="AR1031" t="s">
        <v>60</v>
      </c>
      <c r="AS1031" t="s">
        <v>60</v>
      </c>
      <c r="AT1031">
        <v>1.19084033333333E-2</v>
      </c>
      <c r="AU1031">
        <v>1.33654055555556E-2</v>
      </c>
      <c r="AV1031">
        <v>1.56025333333333E-2</v>
      </c>
      <c r="AW1031">
        <v>1.7208677777777799E-2</v>
      </c>
      <c r="AX1031">
        <v>1.943433E-2</v>
      </c>
      <c r="AY1031">
        <v>2.7304433333333301E-2</v>
      </c>
      <c r="AZ1031">
        <v>1.5696011563786E-2</v>
      </c>
      <c r="BA1031">
        <v>2.2944900000000002E-3</v>
      </c>
      <c r="BB1031" t="s">
        <v>182</v>
      </c>
      <c r="BC1031" s="1" t="s">
        <v>1960</v>
      </c>
      <c r="BD1031" t="s">
        <v>1961</v>
      </c>
      <c r="BE1031" t="s">
        <v>63</v>
      </c>
      <c r="BF1031">
        <v>30.350301739999999</v>
      </c>
      <c r="BG1031">
        <v>-95.425125120000004</v>
      </c>
      <c r="BH1031" t="s">
        <v>107</v>
      </c>
      <c r="BI1031" t="s">
        <v>60</v>
      </c>
      <c r="BJ1031">
        <v>90</v>
      </c>
    </row>
    <row r="1032" spans="1:62" x14ac:dyDescent="0.3">
      <c r="A1032" s="1" t="s">
        <v>1959</v>
      </c>
      <c r="B1032" s="1" t="s">
        <v>209</v>
      </c>
      <c r="C1032" t="s">
        <v>1795</v>
      </c>
      <c r="D1032">
        <v>2011</v>
      </c>
      <c r="E1032" t="s">
        <v>210</v>
      </c>
      <c r="F1032" t="s">
        <v>59</v>
      </c>
      <c r="G1032">
        <v>0.56621699999999997</v>
      </c>
      <c r="H1032">
        <v>0.56621699999999997</v>
      </c>
      <c r="I1032">
        <v>0.62912990000000002</v>
      </c>
      <c r="J1032">
        <v>0.69204290000000002</v>
      </c>
      <c r="K1032">
        <v>0.69204290000000002</v>
      </c>
      <c r="L1032">
        <v>0.81786890000000001</v>
      </c>
      <c r="M1032">
        <v>6</v>
      </c>
      <c r="N1032" t="s">
        <v>3586</v>
      </c>
      <c r="O1032">
        <v>0.54700000000000004</v>
      </c>
      <c r="P1032">
        <v>0</v>
      </c>
      <c r="Q1032" s="3">
        <v>0.63379014444444404</v>
      </c>
      <c r="R1032">
        <v>5.3548365921602496E-3</v>
      </c>
      <c r="S1032" s="5">
        <v>0.62912990000000002</v>
      </c>
      <c r="T1032">
        <v>54</v>
      </c>
      <c r="U1032">
        <v>15</v>
      </c>
      <c r="V1032">
        <v>0</v>
      </c>
      <c r="W1032">
        <v>15</v>
      </c>
      <c r="X1032">
        <v>11</v>
      </c>
      <c r="Y1032">
        <v>14</v>
      </c>
      <c r="Z1032">
        <v>14</v>
      </c>
      <c r="AA1032">
        <v>1</v>
      </c>
      <c r="AB1032">
        <v>27.7777777777778</v>
      </c>
      <c r="AC1032" t="s">
        <v>60</v>
      </c>
      <c r="AD1032" t="s">
        <v>60</v>
      </c>
      <c r="AE1032" t="s">
        <v>211</v>
      </c>
      <c r="AF1032" t="s">
        <v>93</v>
      </c>
      <c r="AI1032">
        <v>1</v>
      </c>
      <c r="AJ1032" s="2">
        <v>6.0000000000000002E-6</v>
      </c>
      <c r="AK1032">
        <v>0.1</v>
      </c>
      <c r="AL1032">
        <v>3.3973019999999998</v>
      </c>
      <c r="AM1032">
        <v>3.3973019999999998</v>
      </c>
      <c r="AN1032">
        <v>3.7747793999999999</v>
      </c>
      <c r="AO1032">
        <v>4.1522573999999999</v>
      </c>
      <c r="AP1032">
        <v>4.1522573999999999</v>
      </c>
      <c r="AQ1032">
        <v>4.9072133999999998</v>
      </c>
      <c r="AR1032">
        <v>3.80274086666667</v>
      </c>
      <c r="AS1032">
        <v>3.7747793999999999</v>
      </c>
      <c r="AT1032">
        <v>5.6621700000000002E-3</v>
      </c>
      <c r="AU1032">
        <v>5.6621700000000002E-3</v>
      </c>
      <c r="AV1032">
        <v>6.2912990000000002E-3</v>
      </c>
      <c r="AW1032">
        <v>6.9204289999999996E-3</v>
      </c>
      <c r="AX1032">
        <v>6.9204289999999996E-3</v>
      </c>
      <c r="AY1032">
        <v>8.1786889999999994E-3</v>
      </c>
      <c r="AZ1032">
        <v>6.3379014444444404E-3</v>
      </c>
      <c r="BA1032">
        <v>6.2912990000000002E-3</v>
      </c>
      <c r="BB1032" t="s">
        <v>182</v>
      </c>
      <c r="BC1032" s="1" t="s">
        <v>1960</v>
      </c>
      <c r="BD1032" t="s">
        <v>1961</v>
      </c>
      <c r="BE1032" t="s">
        <v>63</v>
      </c>
      <c r="BF1032">
        <v>30.350301739999999</v>
      </c>
      <c r="BG1032">
        <v>-95.425125120000004</v>
      </c>
      <c r="BH1032" t="s">
        <v>107</v>
      </c>
      <c r="BI1032">
        <v>0.16666666666666699</v>
      </c>
      <c r="BJ1032">
        <v>100</v>
      </c>
    </row>
    <row r="1033" spans="1:62" x14ac:dyDescent="0.3">
      <c r="A1033" s="1" t="s">
        <v>1959</v>
      </c>
      <c r="B1033" s="1" t="s">
        <v>261</v>
      </c>
      <c r="C1033" t="s">
        <v>1795</v>
      </c>
      <c r="D1033">
        <v>2011</v>
      </c>
      <c r="E1033" t="s">
        <v>262</v>
      </c>
      <c r="F1033" t="s">
        <v>59</v>
      </c>
      <c r="G1033">
        <v>6.1810127999999999E-2</v>
      </c>
      <c r="H1033">
        <v>0.14263870000000001</v>
      </c>
      <c r="I1033">
        <v>0.19018499999999999</v>
      </c>
      <c r="J1033">
        <v>0.2377312</v>
      </c>
      <c r="K1033">
        <v>0.36610614000000002</v>
      </c>
      <c r="L1033">
        <v>1.7592110000000001</v>
      </c>
      <c r="M1033">
        <v>6</v>
      </c>
      <c r="N1033" t="s">
        <v>3587</v>
      </c>
      <c r="O1033">
        <v>0.10039136139642001</v>
      </c>
      <c r="P1033">
        <v>8.4391361396420006E-2</v>
      </c>
      <c r="Q1033" s="3">
        <v>0.22980685944444401</v>
      </c>
      <c r="R1033">
        <v>6.7798039202214097E-2</v>
      </c>
      <c r="S1033" s="5">
        <v>5.9432810000000003E-2</v>
      </c>
      <c r="T1033">
        <v>54</v>
      </c>
      <c r="U1033">
        <v>6</v>
      </c>
      <c r="V1033">
        <v>5</v>
      </c>
      <c r="W1033">
        <v>15</v>
      </c>
      <c r="X1033">
        <v>11</v>
      </c>
      <c r="Y1033">
        <v>14</v>
      </c>
      <c r="Z1033">
        <v>14</v>
      </c>
      <c r="AA1033">
        <v>1</v>
      </c>
      <c r="AB1033">
        <v>11.1111111111111</v>
      </c>
      <c r="AC1033" t="s">
        <v>60</v>
      </c>
      <c r="AD1033" t="s">
        <v>60</v>
      </c>
      <c r="AE1033" t="s">
        <v>263</v>
      </c>
      <c r="AF1033" t="s">
        <v>68</v>
      </c>
      <c r="AI1033">
        <v>1</v>
      </c>
      <c r="AJ1033" s="2">
        <v>2.5000000000000002E-6</v>
      </c>
      <c r="AK1033">
        <v>1</v>
      </c>
      <c r="AL1033">
        <v>0.15452531999999999</v>
      </c>
      <c r="AM1033">
        <v>0.35659675000000002</v>
      </c>
      <c r="AN1033">
        <v>0.47546250000000001</v>
      </c>
      <c r="AO1033">
        <v>0.59432799999999997</v>
      </c>
      <c r="AP1033">
        <v>0.91526534999999998</v>
      </c>
      <c r="AQ1033">
        <v>4.3980275000000004</v>
      </c>
      <c r="AR1033">
        <v>0.57451714861111103</v>
      </c>
      <c r="AS1033">
        <v>0.14858202500000001</v>
      </c>
      <c r="AT1033" s="2">
        <v>6.1810127999999996E-5</v>
      </c>
      <c r="AU1033">
        <v>1.4263869999999999E-4</v>
      </c>
      <c r="AV1033">
        <v>1.90185E-4</v>
      </c>
      <c r="AW1033">
        <v>2.3773119999999999E-4</v>
      </c>
      <c r="AX1033">
        <v>3.6610613999999998E-4</v>
      </c>
      <c r="AY1033">
        <v>1.7592110000000001E-3</v>
      </c>
      <c r="AZ1033">
        <v>2.2980685944444401E-4</v>
      </c>
      <c r="BA1033" s="2">
        <v>5.9432809999999999E-5</v>
      </c>
      <c r="BB1033" t="s">
        <v>182</v>
      </c>
      <c r="BC1033" s="1" t="s">
        <v>1960</v>
      </c>
      <c r="BD1033" t="s">
        <v>1961</v>
      </c>
      <c r="BE1033" t="s">
        <v>63</v>
      </c>
      <c r="BF1033">
        <v>30.350301739999999</v>
      </c>
      <c r="BG1033">
        <v>-95.425125120000004</v>
      </c>
      <c r="BH1033" t="s">
        <v>107</v>
      </c>
      <c r="BI1033">
        <v>0.4</v>
      </c>
      <c r="BJ1033">
        <v>1000</v>
      </c>
    </row>
    <row r="1034" spans="1:62" x14ac:dyDescent="0.3">
      <c r="A1034" s="1" t="s">
        <v>1965</v>
      </c>
      <c r="B1034" s="1" t="s">
        <v>171</v>
      </c>
      <c r="C1034" t="s">
        <v>1795</v>
      </c>
      <c r="D1034">
        <v>2011</v>
      </c>
      <c r="E1034" t="s">
        <v>172</v>
      </c>
      <c r="F1034" t="s">
        <v>59</v>
      </c>
      <c r="G1034">
        <v>0</v>
      </c>
      <c r="H1034">
        <v>0</v>
      </c>
      <c r="I1034">
        <v>0.35247620000000002</v>
      </c>
      <c r="J1034">
        <v>1.409905</v>
      </c>
      <c r="K1034">
        <v>2.3404422</v>
      </c>
      <c r="L1034">
        <v>5.6396189999999997</v>
      </c>
      <c r="M1034">
        <v>6</v>
      </c>
      <c r="N1034" t="s">
        <v>3588</v>
      </c>
      <c r="O1034">
        <v>1.2766004764075161</v>
      </c>
      <c r="P1034">
        <v>1.1628297971073711</v>
      </c>
      <c r="Q1034" s="3">
        <v>0.88983613207547196</v>
      </c>
      <c r="R1034">
        <v>1.52599057280035</v>
      </c>
      <c r="S1034" s="5">
        <v>5.8746029999999998E-2</v>
      </c>
      <c r="T1034">
        <v>53</v>
      </c>
      <c r="U1034">
        <v>20</v>
      </c>
      <c r="V1034">
        <v>20</v>
      </c>
      <c r="W1034">
        <v>15</v>
      </c>
      <c r="X1034">
        <v>11</v>
      </c>
      <c r="Y1034">
        <v>12</v>
      </c>
      <c r="Z1034">
        <v>15</v>
      </c>
      <c r="AA1034">
        <v>1</v>
      </c>
      <c r="AB1034">
        <v>37.735849056603797</v>
      </c>
      <c r="AC1034" t="s">
        <v>60</v>
      </c>
      <c r="AD1034" t="s">
        <v>60</v>
      </c>
      <c r="AE1034" t="s">
        <v>172</v>
      </c>
      <c r="AF1034" t="s">
        <v>84</v>
      </c>
      <c r="AG1034" t="s">
        <v>62</v>
      </c>
      <c r="AI1034">
        <v>1</v>
      </c>
      <c r="AJ1034" t="s">
        <v>60</v>
      </c>
      <c r="AK1034">
        <v>0.7</v>
      </c>
      <c r="AL1034" t="s">
        <v>60</v>
      </c>
      <c r="AM1034" t="s">
        <v>60</v>
      </c>
      <c r="AN1034" t="s">
        <v>60</v>
      </c>
      <c r="AO1034" t="s">
        <v>60</v>
      </c>
      <c r="AP1034" t="s">
        <v>60</v>
      </c>
      <c r="AQ1034" t="s">
        <v>60</v>
      </c>
      <c r="AR1034" t="s">
        <v>60</v>
      </c>
      <c r="AS1034" t="s">
        <v>60</v>
      </c>
      <c r="AT1034">
        <v>0</v>
      </c>
      <c r="AU1034">
        <v>0</v>
      </c>
      <c r="AV1034">
        <v>5.0353742857142897E-4</v>
      </c>
      <c r="AW1034">
        <v>2.0141500000000001E-3</v>
      </c>
      <c r="AX1034">
        <v>3.3434888571428601E-3</v>
      </c>
      <c r="AY1034">
        <v>8.0565985714285693E-3</v>
      </c>
      <c r="AZ1034">
        <v>1.2711944743935299E-3</v>
      </c>
      <c r="BA1034" s="2">
        <v>8.3922899999999996E-5</v>
      </c>
      <c r="BB1034" t="s">
        <v>1962</v>
      </c>
      <c r="BC1034" s="1" t="s">
        <v>1966</v>
      </c>
      <c r="BD1034" t="s">
        <v>1964</v>
      </c>
      <c r="BE1034" t="s">
        <v>106</v>
      </c>
      <c r="BF1034">
        <v>27.807538990000001</v>
      </c>
      <c r="BG1034">
        <v>-97.419250489999996</v>
      </c>
      <c r="BH1034" t="s">
        <v>100</v>
      </c>
      <c r="BI1034" t="s">
        <v>60</v>
      </c>
      <c r="BJ1034">
        <v>700</v>
      </c>
    </row>
    <row r="1035" spans="1:62" x14ac:dyDescent="0.3">
      <c r="A1035" s="1" t="s">
        <v>1965</v>
      </c>
      <c r="B1035" s="1" t="s">
        <v>177</v>
      </c>
      <c r="C1035" t="s">
        <v>1795</v>
      </c>
      <c r="D1035">
        <v>2011</v>
      </c>
      <c r="E1035" t="s">
        <v>178</v>
      </c>
      <c r="F1035" t="s">
        <v>59</v>
      </c>
      <c r="G1035">
        <v>1.0738209999999999</v>
      </c>
      <c r="H1035">
        <v>1.197724</v>
      </c>
      <c r="I1035">
        <v>1.362927</v>
      </c>
      <c r="J1035">
        <v>1.5074799999999999</v>
      </c>
      <c r="K1035">
        <v>1.7015937999999999</v>
      </c>
      <c r="L1035">
        <v>1.9824390000000001</v>
      </c>
      <c r="M1035">
        <v>6</v>
      </c>
      <c r="N1035" t="s">
        <v>3589</v>
      </c>
      <c r="O1035">
        <v>1.0900000000000001</v>
      </c>
      <c r="P1035">
        <v>0</v>
      </c>
      <c r="Q1035" s="3">
        <v>1.36877146037736</v>
      </c>
      <c r="R1035">
        <v>5.7247489448445099E-2</v>
      </c>
      <c r="S1035" s="5">
        <v>0.2065041</v>
      </c>
      <c r="T1035">
        <v>53</v>
      </c>
      <c r="U1035">
        <v>0</v>
      </c>
      <c r="V1035">
        <v>0</v>
      </c>
      <c r="W1035">
        <v>15</v>
      </c>
      <c r="X1035">
        <v>11</v>
      </c>
      <c r="Y1035">
        <v>12</v>
      </c>
      <c r="Z1035">
        <v>15</v>
      </c>
      <c r="AA1035">
        <v>1</v>
      </c>
      <c r="AB1035">
        <v>0</v>
      </c>
      <c r="AC1035" t="s">
        <v>60</v>
      </c>
      <c r="AD1035" t="s">
        <v>60</v>
      </c>
      <c r="AE1035" t="s">
        <v>179</v>
      </c>
      <c r="AF1035" t="s">
        <v>84</v>
      </c>
      <c r="AI1035">
        <v>1</v>
      </c>
      <c r="AJ1035" t="s">
        <v>60</v>
      </c>
      <c r="AK1035">
        <v>0.09</v>
      </c>
      <c r="AL1035" t="s">
        <v>60</v>
      </c>
      <c r="AM1035" t="s">
        <v>60</v>
      </c>
      <c r="AN1035" t="s">
        <v>60</v>
      </c>
      <c r="AO1035" t="s">
        <v>60</v>
      </c>
      <c r="AP1035" t="s">
        <v>60</v>
      </c>
      <c r="AQ1035" t="s">
        <v>60</v>
      </c>
      <c r="AR1035" t="s">
        <v>60</v>
      </c>
      <c r="AS1035" t="s">
        <v>60</v>
      </c>
      <c r="AT1035">
        <v>1.19313444444444E-2</v>
      </c>
      <c r="AU1035">
        <v>1.3308044444444399E-2</v>
      </c>
      <c r="AV1035">
        <v>1.51436333333333E-2</v>
      </c>
      <c r="AW1035">
        <v>1.6749777777777801E-2</v>
      </c>
      <c r="AX1035">
        <v>1.8906597777777801E-2</v>
      </c>
      <c r="AY1035">
        <v>2.2027100000000001E-2</v>
      </c>
      <c r="AZ1035">
        <v>1.52085717819706E-2</v>
      </c>
      <c r="BA1035">
        <v>2.2944900000000002E-3</v>
      </c>
      <c r="BB1035" t="s">
        <v>1962</v>
      </c>
      <c r="BC1035" s="1" t="s">
        <v>1966</v>
      </c>
      <c r="BD1035" t="s">
        <v>1964</v>
      </c>
      <c r="BE1035" t="s">
        <v>106</v>
      </c>
      <c r="BF1035">
        <v>27.807538990000001</v>
      </c>
      <c r="BG1035">
        <v>-97.419250489999996</v>
      </c>
      <c r="BH1035" t="s">
        <v>100</v>
      </c>
      <c r="BI1035" t="s">
        <v>60</v>
      </c>
      <c r="BJ1035">
        <v>90</v>
      </c>
    </row>
    <row r="1036" spans="1:62" x14ac:dyDescent="0.3">
      <c r="A1036" s="1" t="s">
        <v>1965</v>
      </c>
      <c r="B1036" s="1" t="s">
        <v>209</v>
      </c>
      <c r="C1036" t="s">
        <v>1795</v>
      </c>
      <c r="D1036">
        <v>2011</v>
      </c>
      <c r="E1036" t="s">
        <v>210</v>
      </c>
      <c r="F1036" t="s">
        <v>59</v>
      </c>
      <c r="G1036">
        <v>0.50330390000000003</v>
      </c>
      <c r="H1036">
        <v>0.56621699999999997</v>
      </c>
      <c r="I1036">
        <v>0.62912990000000002</v>
      </c>
      <c r="J1036">
        <v>0.62912990000000002</v>
      </c>
      <c r="K1036">
        <v>0.69204290000000002</v>
      </c>
      <c r="L1036">
        <v>0.81786890000000001</v>
      </c>
      <c r="M1036">
        <v>6</v>
      </c>
      <c r="N1036" t="s">
        <v>3590</v>
      </c>
      <c r="O1036">
        <v>0.54700116570741009</v>
      </c>
      <c r="P1036">
        <v>1.1657074099999999E-6</v>
      </c>
      <c r="Q1036" s="3">
        <v>0.61844658301886801</v>
      </c>
      <c r="R1036">
        <v>5.2879234910922102E-3</v>
      </c>
      <c r="S1036" s="5">
        <v>0.62912990000000002</v>
      </c>
      <c r="T1036">
        <v>53</v>
      </c>
      <c r="U1036">
        <v>19</v>
      </c>
      <c r="V1036">
        <v>0</v>
      </c>
      <c r="W1036">
        <v>15</v>
      </c>
      <c r="X1036">
        <v>11</v>
      </c>
      <c r="Y1036">
        <v>12</v>
      </c>
      <c r="Z1036">
        <v>15</v>
      </c>
      <c r="AA1036">
        <v>1</v>
      </c>
      <c r="AB1036">
        <v>35.849056603773597</v>
      </c>
      <c r="AC1036" t="s">
        <v>60</v>
      </c>
      <c r="AD1036" t="s">
        <v>60</v>
      </c>
      <c r="AE1036" t="s">
        <v>211</v>
      </c>
      <c r="AF1036" t="s">
        <v>93</v>
      </c>
      <c r="AI1036">
        <v>1</v>
      </c>
      <c r="AJ1036" s="2">
        <v>6.0000000000000002E-6</v>
      </c>
      <c r="AK1036">
        <v>0.1</v>
      </c>
      <c r="AL1036">
        <v>3.0198233999999999</v>
      </c>
      <c r="AM1036">
        <v>3.3973019999999998</v>
      </c>
      <c r="AN1036">
        <v>3.7747793999999999</v>
      </c>
      <c r="AO1036">
        <v>3.7747793999999999</v>
      </c>
      <c r="AP1036">
        <v>4.1522573999999999</v>
      </c>
      <c r="AQ1036">
        <v>4.9072133999999998</v>
      </c>
      <c r="AR1036">
        <v>3.7106794981132101</v>
      </c>
      <c r="AS1036">
        <v>3.7747793999999999</v>
      </c>
      <c r="AT1036">
        <v>5.0330389999999996E-3</v>
      </c>
      <c r="AU1036">
        <v>5.6621700000000002E-3</v>
      </c>
      <c r="AV1036">
        <v>6.2912990000000002E-3</v>
      </c>
      <c r="AW1036">
        <v>6.2912990000000002E-3</v>
      </c>
      <c r="AX1036">
        <v>6.9204289999999996E-3</v>
      </c>
      <c r="AY1036">
        <v>8.1786889999999994E-3</v>
      </c>
      <c r="AZ1036">
        <v>6.1844658301886801E-3</v>
      </c>
      <c r="BA1036">
        <v>6.2912990000000002E-3</v>
      </c>
      <c r="BB1036" t="s">
        <v>1962</v>
      </c>
      <c r="BC1036" s="1" t="s">
        <v>1966</v>
      </c>
      <c r="BD1036" t="s">
        <v>1964</v>
      </c>
      <c r="BE1036" t="s">
        <v>106</v>
      </c>
      <c r="BF1036">
        <v>27.807538990000001</v>
      </c>
      <c r="BG1036">
        <v>-97.419250489999996</v>
      </c>
      <c r="BH1036" t="s">
        <v>100</v>
      </c>
      <c r="BI1036">
        <v>0.16666666666666699</v>
      </c>
      <c r="BJ1036">
        <v>100</v>
      </c>
    </row>
    <row r="1037" spans="1:62" x14ac:dyDescent="0.3">
      <c r="A1037" s="1" t="s">
        <v>1965</v>
      </c>
      <c r="B1037" s="1" t="s">
        <v>261</v>
      </c>
      <c r="C1037" t="s">
        <v>1795</v>
      </c>
      <c r="D1037">
        <v>2011</v>
      </c>
      <c r="E1037" t="s">
        <v>262</v>
      </c>
      <c r="F1037" t="s">
        <v>59</v>
      </c>
      <c r="G1037">
        <v>9.5092510000000005E-2</v>
      </c>
      <c r="H1037">
        <v>9.5092510000000005E-2</v>
      </c>
      <c r="I1037">
        <v>0.2377312</v>
      </c>
      <c r="J1037">
        <v>0.28527750000000002</v>
      </c>
      <c r="K1037">
        <v>0.42791630000000003</v>
      </c>
      <c r="L1037">
        <v>0.76073999999999997</v>
      </c>
      <c r="M1037">
        <v>6</v>
      </c>
      <c r="N1037" t="s">
        <v>3591</v>
      </c>
      <c r="O1037">
        <v>0.44549790565117503</v>
      </c>
      <c r="P1037">
        <v>0.42949790565117502</v>
      </c>
      <c r="Q1037" s="3">
        <v>0.22427475301886801</v>
      </c>
      <c r="R1037">
        <v>2.59432923579027E-2</v>
      </c>
      <c r="S1037" s="5">
        <v>5.9432810000000003E-2</v>
      </c>
      <c r="T1037">
        <v>53</v>
      </c>
      <c r="U1037">
        <v>4</v>
      </c>
      <c r="V1037">
        <v>4</v>
      </c>
      <c r="W1037">
        <v>15</v>
      </c>
      <c r="X1037">
        <v>11</v>
      </c>
      <c r="Y1037">
        <v>12</v>
      </c>
      <c r="Z1037">
        <v>15</v>
      </c>
      <c r="AA1037">
        <v>1</v>
      </c>
      <c r="AB1037">
        <v>7.5471698113207504</v>
      </c>
      <c r="AC1037" t="s">
        <v>60</v>
      </c>
      <c r="AD1037" t="s">
        <v>60</v>
      </c>
      <c r="AE1037" t="s">
        <v>263</v>
      </c>
      <c r="AF1037" t="s">
        <v>68</v>
      </c>
      <c r="AI1037">
        <v>1</v>
      </c>
      <c r="AJ1037" s="2">
        <v>2.5000000000000002E-6</v>
      </c>
      <c r="AK1037">
        <v>1</v>
      </c>
      <c r="AL1037">
        <v>0.23773127499999999</v>
      </c>
      <c r="AM1037">
        <v>0.23773127499999999</v>
      </c>
      <c r="AN1037">
        <v>0.59432799999999997</v>
      </c>
      <c r="AO1037">
        <v>0.71319374999999996</v>
      </c>
      <c r="AP1037">
        <v>1.0697907499999999</v>
      </c>
      <c r="AQ1037">
        <v>1.90185</v>
      </c>
      <c r="AR1037">
        <v>0.56068688254717003</v>
      </c>
      <c r="AS1037">
        <v>0.14858202500000001</v>
      </c>
      <c r="AT1037" s="2">
        <v>9.5092509999999999E-5</v>
      </c>
      <c r="AU1037" s="2">
        <v>9.5092509999999999E-5</v>
      </c>
      <c r="AV1037">
        <v>2.3773119999999999E-4</v>
      </c>
      <c r="AW1037">
        <v>2.8527750000000002E-4</v>
      </c>
      <c r="AX1037">
        <v>4.2791630000000002E-4</v>
      </c>
      <c r="AY1037">
        <v>7.6073999999999998E-4</v>
      </c>
      <c r="AZ1037">
        <v>2.2427475301886799E-4</v>
      </c>
      <c r="BA1037" s="2">
        <v>5.9432809999999999E-5</v>
      </c>
      <c r="BB1037" t="s">
        <v>1962</v>
      </c>
      <c r="BC1037" s="1" t="s">
        <v>1966</v>
      </c>
      <c r="BD1037" t="s">
        <v>1964</v>
      </c>
      <c r="BE1037" t="s">
        <v>106</v>
      </c>
      <c r="BF1037">
        <v>27.807538990000001</v>
      </c>
      <c r="BG1037">
        <v>-97.419250489999996</v>
      </c>
      <c r="BH1037" t="s">
        <v>100</v>
      </c>
      <c r="BI1037">
        <v>0.4</v>
      </c>
      <c r="BJ1037">
        <v>1000</v>
      </c>
    </row>
    <row r="1038" spans="1:62" x14ac:dyDescent="0.3">
      <c r="A1038" s="1" t="s">
        <v>1969</v>
      </c>
      <c r="B1038" s="1" t="s">
        <v>171</v>
      </c>
      <c r="C1038" t="s">
        <v>1795</v>
      </c>
      <c r="D1038">
        <v>2011</v>
      </c>
      <c r="E1038" t="s">
        <v>172</v>
      </c>
      <c r="F1038" t="s">
        <v>59</v>
      </c>
      <c r="G1038">
        <v>0</v>
      </c>
      <c r="H1038">
        <v>0.22910949999999999</v>
      </c>
      <c r="I1038">
        <v>1.057429</v>
      </c>
      <c r="J1038">
        <v>2.4849575000000002</v>
      </c>
      <c r="K1038">
        <v>4.1592190000000002</v>
      </c>
      <c r="L1038">
        <v>6.4855619999999998</v>
      </c>
      <c r="M1038">
        <v>6</v>
      </c>
      <c r="N1038" t="s">
        <v>3592</v>
      </c>
      <c r="O1038">
        <v>1.306153494563234</v>
      </c>
      <c r="P1038">
        <v>1.1923828152630891</v>
      </c>
      <c r="Q1038" s="3">
        <v>1.68981241372549</v>
      </c>
      <c r="R1038">
        <v>3.1997335995041598</v>
      </c>
      <c r="S1038" s="5">
        <v>5.8746029999999998E-2</v>
      </c>
      <c r="T1038">
        <v>51</v>
      </c>
      <c r="U1038">
        <v>11</v>
      </c>
      <c r="V1038">
        <v>11</v>
      </c>
      <c r="W1038">
        <v>14</v>
      </c>
      <c r="X1038">
        <v>14</v>
      </c>
      <c r="Y1038">
        <v>9</v>
      </c>
      <c r="Z1038">
        <v>14</v>
      </c>
      <c r="AA1038">
        <v>1</v>
      </c>
      <c r="AB1038">
        <v>21.568627450980401</v>
      </c>
      <c r="AC1038" t="s">
        <v>60</v>
      </c>
      <c r="AD1038" t="s">
        <v>60</v>
      </c>
      <c r="AE1038" t="s">
        <v>172</v>
      </c>
      <c r="AF1038" t="s">
        <v>84</v>
      </c>
      <c r="AG1038" t="s">
        <v>62</v>
      </c>
      <c r="AI1038">
        <v>1</v>
      </c>
      <c r="AJ1038" t="s">
        <v>60</v>
      </c>
      <c r="AK1038">
        <v>0.7</v>
      </c>
      <c r="AL1038" t="s">
        <v>60</v>
      </c>
      <c r="AM1038" t="s">
        <v>60</v>
      </c>
      <c r="AN1038" t="s">
        <v>60</v>
      </c>
      <c r="AO1038" t="s">
        <v>60</v>
      </c>
      <c r="AP1038" t="s">
        <v>60</v>
      </c>
      <c r="AQ1038" t="s">
        <v>60</v>
      </c>
      <c r="AR1038" t="s">
        <v>60</v>
      </c>
      <c r="AS1038" t="s">
        <v>60</v>
      </c>
      <c r="AT1038">
        <v>0</v>
      </c>
      <c r="AU1038">
        <v>3.2729928571428602E-4</v>
      </c>
      <c r="AV1038">
        <v>1.5106128571428601E-3</v>
      </c>
      <c r="AW1038">
        <v>3.5499392857142901E-3</v>
      </c>
      <c r="AX1038">
        <v>5.9417414285714296E-3</v>
      </c>
      <c r="AY1038">
        <v>9.2650885714285706E-3</v>
      </c>
      <c r="AZ1038">
        <v>2.4140177338935601E-3</v>
      </c>
      <c r="BA1038" s="2">
        <v>8.3922899999999996E-5</v>
      </c>
      <c r="BB1038" t="s">
        <v>1962</v>
      </c>
      <c r="BC1038" s="1" t="s">
        <v>1967</v>
      </c>
      <c r="BD1038" t="s">
        <v>1964</v>
      </c>
      <c r="BE1038" t="s">
        <v>106</v>
      </c>
      <c r="BF1038">
        <v>27.80449295</v>
      </c>
      <c r="BG1038">
        <v>-97.431556700000002</v>
      </c>
      <c r="BH1038" t="s">
        <v>109</v>
      </c>
      <c r="BI1038" t="s">
        <v>60</v>
      </c>
      <c r="BJ1038">
        <v>700</v>
      </c>
    </row>
    <row r="1039" spans="1:62" x14ac:dyDescent="0.3">
      <c r="A1039" s="1" t="s">
        <v>1969</v>
      </c>
      <c r="B1039" s="1" t="s">
        <v>177</v>
      </c>
      <c r="C1039" t="s">
        <v>1795</v>
      </c>
      <c r="D1039">
        <v>2011</v>
      </c>
      <c r="E1039" t="s">
        <v>178</v>
      </c>
      <c r="F1039" t="s">
        <v>59</v>
      </c>
      <c r="G1039">
        <v>1.1151219999999999</v>
      </c>
      <c r="H1039">
        <v>1.1770735000000001</v>
      </c>
      <c r="I1039">
        <v>1.3835770000000001</v>
      </c>
      <c r="J1039">
        <v>1.52813</v>
      </c>
      <c r="K1039">
        <v>1.734634</v>
      </c>
      <c r="L1039">
        <v>2.1889430000000001</v>
      </c>
      <c r="M1039">
        <v>6</v>
      </c>
      <c r="N1039" t="s">
        <v>3593</v>
      </c>
      <c r="O1039">
        <v>1.0900000000000001</v>
      </c>
      <c r="P1039">
        <v>0</v>
      </c>
      <c r="Q1039" s="3">
        <v>1.3973444098039201</v>
      </c>
      <c r="R1039">
        <v>6.8190440350628906E-2</v>
      </c>
      <c r="S1039" s="5">
        <v>0.2065041</v>
      </c>
      <c r="T1039">
        <v>51</v>
      </c>
      <c r="U1039">
        <v>0</v>
      </c>
      <c r="V1039">
        <v>0</v>
      </c>
      <c r="W1039">
        <v>14</v>
      </c>
      <c r="X1039">
        <v>14</v>
      </c>
      <c r="Y1039">
        <v>9</v>
      </c>
      <c r="Z1039">
        <v>14</v>
      </c>
      <c r="AA1039">
        <v>1</v>
      </c>
      <c r="AB1039">
        <v>0</v>
      </c>
      <c r="AC1039" t="s">
        <v>60</v>
      </c>
      <c r="AD1039" t="s">
        <v>60</v>
      </c>
      <c r="AE1039" t="s">
        <v>179</v>
      </c>
      <c r="AF1039" t="s">
        <v>84</v>
      </c>
      <c r="AI1039">
        <v>1</v>
      </c>
      <c r="AJ1039" t="s">
        <v>60</v>
      </c>
      <c r="AK1039">
        <v>0.09</v>
      </c>
      <c r="AL1039" t="s">
        <v>60</v>
      </c>
      <c r="AM1039" t="s">
        <v>60</v>
      </c>
      <c r="AN1039" t="s">
        <v>60</v>
      </c>
      <c r="AO1039" t="s">
        <v>60</v>
      </c>
      <c r="AP1039" t="s">
        <v>60</v>
      </c>
      <c r="AQ1039" t="s">
        <v>60</v>
      </c>
      <c r="AR1039" t="s">
        <v>60</v>
      </c>
      <c r="AS1039" t="s">
        <v>60</v>
      </c>
      <c r="AT1039">
        <v>1.23902444444444E-2</v>
      </c>
      <c r="AU1039">
        <v>1.30785944444444E-2</v>
      </c>
      <c r="AV1039">
        <v>1.5373077777777799E-2</v>
      </c>
      <c r="AW1039">
        <v>1.6979222222222201E-2</v>
      </c>
      <c r="AX1039">
        <v>1.9273711111111098E-2</v>
      </c>
      <c r="AY1039">
        <v>2.4321588888888902E-2</v>
      </c>
      <c r="AZ1039">
        <v>1.5526048997821401E-2</v>
      </c>
      <c r="BA1039">
        <v>2.2944900000000002E-3</v>
      </c>
      <c r="BB1039" t="s">
        <v>1962</v>
      </c>
      <c r="BC1039" s="1" t="s">
        <v>1967</v>
      </c>
      <c r="BD1039" t="s">
        <v>1964</v>
      </c>
      <c r="BE1039" t="s">
        <v>106</v>
      </c>
      <c r="BF1039">
        <v>27.80449295</v>
      </c>
      <c r="BG1039">
        <v>-97.431556700000002</v>
      </c>
      <c r="BH1039" t="s">
        <v>109</v>
      </c>
      <c r="BI1039" t="s">
        <v>60</v>
      </c>
      <c r="BJ1039">
        <v>90</v>
      </c>
    </row>
    <row r="1040" spans="1:62" x14ac:dyDescent="0.3">
      <c r="A1040" s="1" t="s">
        <v>1969</v>
      </c>
      <c r="B1040" s="1" t="s">
        <v>209</v>
      </c>
      <c r="C1040" t="s">
        <v>1795</v>
      </c>
      <c r="D1040">
        <v>2011</v>
      </c>
      <c r="E1040" t="s">
        <v>210</v>
      </c>
      <c r="F1040" t="s">
        <v>59</v>
      </c>
      <c r="G1040">
        <v>0.50330390000000003</v>
      </c>
      <c r="H1040">
        <v>0.56621699999999997</v>
      </c>
      <c r="I1040">
        <v>0.62912990000000002</v>
      </c>
      <c r="J1040">
        <v>0.62912990000000002</v>
      </c>
      <c r="K1040">
        <v>0.69204290000000002</v>
      </c>
      <c r="L1040">
        <v>0.88078190000000001</v>
      </c>
      <c r="M1040">
        <v>6</v>
      </c>
      <c r="N1040" t="s">
        <v>3594</v>
      </c>
      <c r="O1040">
        <v>0.54700111575990806</v>
      </c>
      <c r="P1040">
        <v>1.115759908E-6</v>
      </c>
      <c r="Q1040" s="3">
        <v>0.61679404509803903</v>
      </c>
      <c r="R1040">
        <v>6.1776521014853302E-3</v>
      </c>
      <c r="S1040" s="5">
        <v>0.62912990000000002</v>
      </c>
      <c r="T1040">
        <v>51</v>
      </c>
      <c r="U1040">
        <v>19</v>
      </c>
      <c r="V1040">
        <v>0</v>
      </c>
      <c r="W1040">
        <v>14</v>
      </c>
      <c r="X1040">
        <v>14</v>
      </c>
      <c r="Y1040">
        <v>9</v>
      </c>
      <c r="Z1040">
        <v>14</v>
      </c>
      <c r="AA1040">
        <v>1</v>
      </c>
      <c r="AB1040">
        <v>37.254901960784302</v>
      </c>
      <c r="AC1040" t="s">
        <v>60</v>
      </c>
      <c r="AD1040" t="s">
        <v>60</v>
      </c>
      <c r="AE1040" t="s">
        <v>211</v>
      </c>
      <c r="AF1040" t="s">
        <v>93</v>
      </c>
      <c r="AI1040">
        <v>1</v>
      </c>
      <c r="AJ1040" s="2">
        <v>6.0000000000000002E-6</v>
      </c>
      <c r="AK1040">
        <v>0.1</v>
      </c>
      <c r="AL1040">
        <v>3.0198233999999999</v>
      </c>
      <c r="AM1040">
        <v>3.3973019999999998</v>
      </c>
      <c r="AN1040">
        <v>3.7747793999999999</v>
      </c>
      <c r="AO1040">
        <v>3.7747793999999999</v>
      </c>
      <c r="AP1040">
        <v>4.1522573999999999</v>
      </c>
      <c r="AQ1040">
        <v>5.2846913999999998</v>
      </c>
      <c r="AR1040">
        <v>3.7007642705882402</v>
      </c>
      <c r="AS1040">
        <v>3.7747793999999999</v>
      </c>
      <c r="AT1040">
        <v>5.0330389999999996E-3</v>
      </c>
      <c r="AU1040">
        <v>5.6621700000000002E-3</v>
      </c>
      <c r="AV1040">
        <v>6.2912990000000002E-3</v>
      </c>
      <c r="AW1040">
        <v>6.2912990000000002E-3</v>
      </c>
      <c r="AX1040">
        <v>6.9204289999999996E-3</v>
      </c>
      <c r="AY1040">
        <v>8.8078189999999997E-3</v>
      </c>
      <c r="AZ1040">
        <v>6.1679404509803904E-3</v>
      </c>
      <c r="BA1040">
        <v>6.2912990000000002E-3</v>
      </c>
      <c r="BB1040" t="s">
        <v>1962</v>
      </c>
      <c r="BC1040" s="1" t="s">
        <v>1967</v>
      </c>
      <c r="BD1040" t="s">
        <v>1964</v>
      </c>
      <c r="BE1040" t="s">
        <v>106</v>
      </c>
      <c r="BF1040">
        <v>27.80449295</v>
      </c>
      <c r="BG1040">
        <v>-97.431556700000002</v>
      </c>
      <c r="BH1040" t="s">
        <v>109</v>
      </c>
      <c r="BI1040">
        <v>0.16666666666666699</v>
      </c>
      <c r="BJ1040">
        <v>100</v>
      </c>
    </row>
    <row r="1041" spans="1:62" x14ac:dyDescent="0.3">
      <c r="A1041" s="1" t="s">
        <v>1969</v>
      </c>
      <c r="B1041" s="1" t="s">
        <v>261</v>
      </c>
      <c r="C1041" t="s">
        <v>1795</v>
      </c>
      <c r="D1041">
        <v>2011</v>
      </c>
      <c r="E1041" t="s">
        <v>262</v>
      </c>
      <c r="F1041" t="s">
        <v>59</v>
      </c>
      <c r="G1041">
        <v>0</v>
      </c>
      <c r="H1041">
        <v>0.14263870000000001</v>
      </c>
      <c r="I1041">
        <v>0.28527750000000002</v>
      </c>
      <c r="J1041">
        <v>0.45168940000000002</v>
      </c>
      <c r="K1041">
        <v>0.71319379999999999</v>
      </c>
      <c r="L1041">
        <v>2.2822200000000001</v>
      </c>
      <c r="M1041">
        <v>6</v>
      </c>
      <c r="N1041" t="s">
        <v>3595</v>
      </c>
      <c r="O1041">
        <v>0.359654004750047</v>
      </c>
      <c r="P1041">
        <v>0.34365400475004698</v>
      </c>
      <c r="Q1041" s="3">
        <v>0.398083321960784</v>
      </c>
      <c r="R1041">
        <v>0.18175242136914199</v>
      </c>
      <c r="S1041" s="5">
        <v>5.9432810000000003E-2</v>
      </c>
      <c r="T1041">
        <v>51</v>
      </c>
      <c r="U1041">
        <v>6</v>
      </c>
      <c r="V1041">
        <v>6</v>
      </c>
      <c r="W1041">
        <v>14</v>
      </c>
      <c r="X1041">
        <v>14</v>
      </c>
      <c r="Y1041">
        <v>9</v>
      </c>
      <c r="Z1041">
        <v>14</v>
      </c>
      <c r="AA1041">
        <v>1</v>
      </c>
      <c r="AB1041">
        <v>11.764705882352899</v>
      </c>
      <c r="AC1041" t="s">
        <v>60</v>
      </c>
      <c r="AD1041" t="s">
        <v>60</v>
      </c>
      <c r="AE1041" t="s">
        <v>263</v>
      </c>
      <c r="AF1041" t="s">
        <v>68</v>
      </c>
      <c r="AI1041">
        <v>1</v>
      </c>
      <c r="AJ1041" s="2">
        <v>2.5000000000000002E-6</v>
      </c>
      <c r="AK1041">
        <v>1</v>
      </c>
      <c r="AL1041">
        <v>0</v>
      </c>
      <c r="AM1041">
        <v>0.35659675000000002</v>
      </c>
      <c r="AN1041">
        <v>0.71319374999999996</v>
      </c>
      <c r="AO1041">
        <v>1.1292234999999999</v>
      </c>
      <c r="AP1041">
        <v>1.7829845</v>
      </c>
      <c r="AQ1041">
        <v>5.7055499999999997</v>
      </c>
      <c r="AR1041">
        <v>0.99520830490196099</v>
      </c>
      <c r="AS1041">
        <v>0.14858202500000001</v>
      </c>
      <c r="AT1041">
        <v>0</v>
      </c>
      <c r="AU1041">
        <v>1.4263869999999999E-4</v>
      </c>
      <c r="AV1041">
        <v>2.8527750000000002E-4</v>
      </c>
      <c r="AW1041">
        <v>4.5168939999999999E-4</v>
      </c>
      <c r="AX1041">
        <v>7.1319380000000004E-4</v>
      </c>
      <c r="AY1041">
        <v>2.2822200000000002E-3</v>
      </c>
      <c r="AZ1041">
        <v>3.9808332196078402E-4</v>
      </c>
      <c r="BA1041" s="2">
        <v>5.9432809999999999E-5</v>
      </c>
      <c r="BB1041" t="s">
        <v>1962</v>
      </c>
      <c r="BC1041" s="1" t="s">
        <v>1967</v>
      </c>
      <c r="BD1041" t="s">
        <v>1964</v>
      </c>
      <c r="BE1041" t="s">
        <v>106</v>
      </c>
      <c r="BF1041">
        <v>27.80449295</v>
      </c>
      <c r="BG1041">
        <v>-97.431556700000002</v>
      </c>
      <c r="BH1041" t="s">
        <v>109</v>
      </c>
      <c r="BI1041">
        <v>0.4</v>
      </c>
      <c r="BJ1041">
        <v>1000</v>
      </c>
    </row>
    <row r="1042" spans="1:62" x14ac:dyDescent="0.3">
      <c r="A1042" s="1" t="s">
        <v>1970</v>
      </c>
      <c r="B1042" s="1" t="s">
        <v>171</v>
      </c>
      <c r="C1042" t="s">
        <v>1795</v>
      </c>
      <c r="D1042">
        <v>2011</v>
      </c>
      <c r="E1042" t="s">
        <v>172</v>
      </c>
      <c r="F1042" t="s">
        <v>59</v>
      </c>
      <c r="G1042">
        <v>0</v>
      </c>
      <c r="H1042">
        <v>0.13217860000000001</v>
      </c>
      <c r="I1042">
        <v>0.96930959999999999</v>
      </c>
      <c r="J1042">
        <v>1.6654497500000001</v>
      </c>
      <c r="K1042">
        <v>2.9889977999999999</v>
      </c>
      <c r="L1042">
        <v>8.9881430000000009</v>
      </c>
      <c r="M1042">
        <v>6</v>
      </c>
      <c r="N1042" t="s">
        <v>3596</v>
      </c>
      <c r="O1042">
        <v>0.97667689836718607</v>
      </c>
      <c r="P1042">
        <v>0.86290621906704101</v>
      </c>
      <c r="Q1042" s="3">
        <v>1.3930153645833301</v>
      </c>
      <c r="R1042">
        <v>3.1624491040284801</v>
      </c>
      <c r="S1042" s="5">
        <v>5.8746029999999998E-2</v>
      </c>
      <c r="T1042">
        <v>48</v>
      </c>
      <c r="U1042">
        <v>11</v>
      </c>
      <c r="V1042">
        <v>11</v>
      </c>
      <c r="W1042">
        <v>15</v>
      </c>
      <c r="X1042">
        <v>14</v>
      </c>
      <c r="Y1042">
        <v>7</v>
      </c>
      <c r="Z1042">
        <v>12</v>
      </c>
      <c r="AA1042">
        <v>1</v>
      </c>
      <c r="AB1042">
        <v>22.9166666666667</v>
      </c>
      <c r="AC1042" t="s">
        <v>60</v>
      </c>
      <c r="AD1042" t="s">
        <v>60</v>
      </c>
      <c r="AE1042" t="s">
        <v>172</v>
      </c>
      <c r="AF1042" t="s">
        <v>84</v>
      </c>
      <c r="AG1042" t="s">
        <v>62</v>
      </c>
      <c r="AI1042">
        <v>1</v>
      </c>
      <c r="AJ1042" t="s">
        <v>60</v>
      </c>
      <c r="AK1042">
        <v>0.7</v>
      </c>
      <c r="AL1042" t="s">
        <v>60</v>
      </c>
      <c r="AM1042" t="s">
        <v>60</v>
      </c>
      <c r="AN1042" t="s">
        <v>60</v>
      </c>
      <c r="AO1042" t="s">
        <v>60</v>
      </c>
      <c r="AP1042" t="s">
        <v>60</v>
      </c>
      <c r="AQ1042" t="s">
        <v>60</v>
      </c>
      <c r="AR1042" t="s">
        <v>60</v>
      </c>
      <c r="AS1042" t="s">
        <v>60</v>
      </c>
      <c r="AT1042">
        <v>0</v>
      </c>
      <c r="AU1042">
        <v>1.88826571428571E-4</v>
      </c>
      <c r="AV1042">
        <v>1.384728E-3</v>
      </c>
      <c r="AW1042">
        <v>2.3792139285714301E-3</v>
      </c>
      <c r="AX1042">
        <v>4.26999685714286E-3</v>
      </c>
      <c r="AY1042">
        <v>1.28402042857143E-2</v>
      </c>
      <c r="AZ1042">
        <v>1.9900219494047599E-3</v>
      </c>
      <c r="BA1042" s="2">
        <v>8.3922899999999996E-5</v>
      </c>
      <c r="BB1042" t="s">
        <v>1962</v>
      </c>
      <c r="BC1042" s="1" t="s">
        <v>1963</v>
      </c>
      <c r="BD1042" t="s">
        <v>1964</v>
      </c>
      <c r="BE1042" t="s">
        <v>106</v>
      </c>
      <c r="BF1042">
        <v>27.811813350000001</v>
      </c>
      <c r="BG1042">
        <v>-97.465698239999995</v>
      </c>
      <c r="BH1042" t="s">
        <v>109</v>
      </c>
      <c r="BI1042" t="s">
        <v>60</v>
      </c>
      <c r="BJ1042">
        <v>700</v>
      </c>
    </row>
    <row r="1043" spans="1:62" x14ac:dyDescent="0.3">
      <c r="A1043" s="1" t="s">
        <v>1970</v>
      </c>
      <c r="B1043" s="1" t="s">
        <v>177</v>
      </c>
      <c r="C1043" t="s">
        <v>1795</v>
      </c>
      <c r="D1043">
        <v>2011</v>
      </c>
      <c r="E1043" t="s">
        <v>178</v>
      </c>
      <c r="F1043" t="s">
        <v>59</v>
      </c>
      <c r="G1043">
        <v>1.0469759999999999</v>
      </c>
      <c r="H1043">
        <v>1.1719105000000001</v>
      </c>
      <c r="I1043">
        <v>1.362927</v>
      </c>
      <c r="J1043">
        <v>1.52813</v>
      </c>
      <c r="K1043">
        <v>1.6850733</v>
      </c>
      <c r="L1043">
        <v>2.1682929999999998</v>
      </c>
      <c r="M1043">
        <v>6</v>
      </c>
      <c r="N1043" t="s">
        <v>3597</v>
      </c>
      <c r="O1043">
        <v>1.0900000000000001</v>
      </c>
      <c r="P1043">
        <v>0</v>
      </c>
      <c r="Q1043" s="3">
        <v>1.38228686041667</v>
      </c>
      <c r="R1043">
        <v>7.74741511604118E-2</v>
      </c>
      <c r="S1043" s="5">
        <v>0.2065041</v>
      </c>
      <c r="T1043">
        <v>48</v>
      </c>
      <c r="U1043">
        <v>0</v>
      </c>
      <c r="V1043">
        <v>0</v>
      </c>
      <c r="W1043">
        <v>15</v>
      </c>
      <c r="X1043">
        <v>14</v>
      </c>
      <c r="Y1043">
        <v>7</v>
      </c>
      <c r="Z1043">
        <v>12</v>
      </c>
      <c r="AA1043">
        <v>1</v>
      </c>
      <c r="AB1043">
        <v>0</v>
      </c>
      <c r="AC1043" t="s">
        <v>60</v>
      </c>
      <c r="AD1043" t="s">
        <v>60</v>
      </c>
      <c r="AE1043" t="s">
        <v>179</v>
      </c>
      <c r="AF1043" t="s">
        <v>84</v>
      </c>
      <c r="AI1043">
        <v>1</v>
      </c>
      <c r="AJ1043" t="s">
        <v>60</v>
      </c>
      <c r="AK1043">
        <v>0.09</v>
      </c>
      <c r="AL1043" t="s">
        <v>60</v>
      </c>
      <c r="AM1043" t="s">
        <v>60</v>
      </c>
      <c r="AN1043" t="s">
        <v>60</v>
      </c>
      <c r="AO1043" t="s">
        <v>60</v>
      </c>
      <c r="AP1043" t="s">
        <v>60</v>
      </c>
      <c r="AQ1043" t="s">
        <v>60</v>
      </c>
      <c r="AR1043" t="s">
        <v>60</v>
      </c>
      <c r="AS1043" t="s">
        <v>60</v>
      </c>
      <c r="AT1043">
        <v>1.16330666666667E-2</v>
      </c>
      <c r="AU1043">
        <v>1.30212277777778E-2</v>
      </c>
      <c r="AV1043">
        <v>1.51436333333333E-2</v>
      </c>
      <c r="AW1043">
        <v>1.6979222222222201E-2</v>
      </c>
      <c r="AX1043">
        <v>1.8723036666666699E-2</v>
      </c>
      <c r="AY1043">
        <v>2.4092144444444401E-2</v>
      </c>
      <c r="AZ1043">
        <v>1.53587428935185E-2</v>
      </c>
      <c r="BA1043">
        <v>2.2944900000000002E-3</v>
      </c>
      <c r="BB1043" t="s">
        <v>1962</v>
      </c>
      <c r="BC1043" s="1" t="s">
        <v>1963</v>
      </c>
      <c r="BD1043" t="s">
        <v>1964</v>
      </c>
      <c r="BE1043" t="s">
        <v>106</v>
      </c>
      <c r="BF1043">
        <v>27.811813350000001</v>
      </c>
      <c r="BG1043">
        <v>-97.465698239999995</v>
      </c>
      <c r="BH1043" t="s">
        <v>109</v>
      </c>
      <c r="BI1043" t="s">
        <v>60</v>
      </c>
      <c r="BJ1043">
        <v>90</v>
      </c>
    </row>
    <row r="1044" spans="1:62" x14ac:dyDescent="0.3">
      <c r="A1044" s="1" t="s">
        <v>1970</v>
      </c>
      <c r="B1044" s="1" t="s">
        <v>209</v>
      </c>
      <c r="C1044" t="s">
        <v>1795</v>
      </c>
      <c r="D1044">
        <v>2011</v>
      </c>
      <c r="E1044" t="s">
        <v>210</v>
      </c>
      <c r="F1044" t="s">
        <v>59</v>
      </c>
      <c r="G1044">
        <v>0.56621699999999997</v>
      </c>
      <c r="H1044">
        <v>0.56621699999999997</v>
      </c>
      <c r="I1044">
        <v>0.62912990000000002</v>
      </c>
      <c r="J1044">
        <v>0.69204290000000002</v>
      </c>
      <c r="K1044">
        <v>0.69204290000000002</v>
      </c>
      <c r="L1044">
        <v>0.88078190000000001</v>
      </c>
      <c r="M1044">
        <v>6</v>
      </c>
      <c r="N1044" t="s">
        <v>3598</v>
      </c>
      <c r="O1044">
        <v>0.54700113164286901</v>
      </c>
      <c r="P1044">
        <v>1.1316428690000001E-6</v>
      </c>
      <c r="Q1044" s="3">
        <v>0.63306198749999998</v>
      </c>
      <c r="R1044">
        <v>5.2896718483989901E-3</v>
      </c>
      <c r="S1044" s="5">
        <v>0.62912990000000002</v>
      </c>
      <c r="T1044">
        <v>48</v>
      </c>
      <c r="U1044">
        <v>15</v>
      </c>
      <c r="V1044">
        <v>0</v>
      </c>
      <c r="W1044">
        <v>15</v>
      </c>
      <c r="X1044">
        <v>14</v>
      </c>
      <c r="Y1044">
        <v>7</v>
      </c>
      <c r="Z1044">
        <v>12</v>
      </c>
      <c r="AA1044">
        <v>1</v>
      </c>
      <c r="AB1044">
        <v>31.25</v>
      </c>
      <c r="AC1044" t="s">
        <v>60</v>
      </c>
      <c r="AD1044" t="s">
        <v>60</v>
      </c>
      <c r="AE1044" t="s">
        <v>211</v>
      </c>
      <c r="AF1044" t="s">
        <v>93</v>
      </c>
      <c r="AI1044">
        <v>1</v>
      </c>
      <c r="AJ1044" s="2">
        <v>6.0000000000000002E-6</v>
      </c>
      <c r="AK1044">
        <v>0.1</v>
      </c>
      <c r="AL1044">
        <v>3.3973019999999998</v>
      </c>
      <c r="AM1044">
        <v>3.3973019999999998</v>
      </c>
      <c r="AN1044">
        <v>3.7747793999999999</v>
      </c>
      <c r="AO1044">
        <v>4.1522573999999999</v>
      </c>
      <c r="AP1044">
        <v>4.1522573999999999</v>
      </c>
      <c r="AQ1044">
        <v>5.2846913999999998</v>
      </c>
      <c r="AR1044">
        <v>3.7983719250000001</v>
      </c>
      <c r="AS1044">
        <v>3.7747793999999999</v>
      </c>
      <c r="AT1044">
        <v>5.6621700000000002E-3</v>
      </c>
      <c r="AU1044">
        <v>5.6621700000000002E-3</v>
      </c>
      <c r="AV1044">
        <v>6.2912990000000002E-3</v>
      </c>
      <c r="AW1044">
        <v>6.9204289999999996E-3</v>
      </c>
      <c r="AX1044">
        <v>6.9204289999999996E-3</v>
      </c>
      <c r="AY1044">
        <v>8.8078189999999997E-3</v>
      </c>
      <c r="AZ1044">
        <v>6.3306198750000004E-3</v>
      </c>
      <c r="BA1044">
        <v>6.2912990000000002E-3</v>
      </c>
      <c r="BB1044" t="s">
        <v>1962</v>
      </c>
      <c r="BC1044" s="1" t="s">
        <v>1963</v>
      </c>
      <c r="BD1044" t="s">
        <v>1964</v>
      </c>
      <c r="BE1044" t="s">
        <v>106</v>
      </c>
      <c r="BF1044">
        <v>27.811813350000001</v>
      </c>
      <c r="BG1044">
        <v>-97.465698239999995</v>
      </c>
      <c r="BH1044" t="s">
        <v>109</v>
      </c>
      <c r="BI1044">
        <v>0.16666666666666699</v>
      </c>
      <c r="BJ1044">
        <v>100</v>
      </c>
    </row>
    <row r="1045" spans="1:62" x14ac:dyDescent="0.3">
      <c r="A1045" s="1" t="s">
        <v>1970</v>
      </c>
      <c r="B1045" s="1" t="s">
        <v>261</v>
      </c>
      <c r="C1045" t="s">
        <v>1795</v>
      </c>
      <c r="D1045">
        <v>2011</v>
      </c>
      <c r="E1045" t="s">
        <v>262</v>
      </c>
      <c r="F1045" t="s">
        <v>59</v>
      </c>
      <c r="G1045">
        <v>0</v>
      </c>
      <c r="H1045">
        <v>9.5092510000000005E-2</v>
      </c>
      <c r="I1045">
        <v>0.19018499999999999</v>
      </c>
      <c r="J1045">
        <v>0.28527750000000002</v>
      </c>
      <c r="K1045">
        <v>0.34708766000000002</v>
      </c>
      <c r="L1045">
        <v>0.52300880000000005</v>
      </c>
      <c r="M1045">
        <v>6</v>
      </c>
      <c r="N1045" t="s">
        <v>3599</v>
      </c>
      <c r="O1045">
        <v>0.263646036709271</v>
      </c>
      <c r="P1045">
        <v>0.24764603670927099</v>
      </c>
      <c r="Q1045" s="3">
        <v>0.19909991395833301</v>
      </c>
      <c r="R1045">
        <v>1.5839554098967101E-2</v>
      </c>
      <c r="S1045" s="5">
        <v>5.9432810000000003E-2</v>
      </c>
      <c r="T1045">
        <v>48</v>
      </c>
      <c r="U1045">
        <v>6</v>
      </c>
      <c r="V1045">
        <v>6</v>
      </c>
      <c r="W1045">
        <v>15</v>
      </c>
      <c r="X1045">
        <v>14</v>
      </c>
      <c r="Y1045">
        <v>7</v>
      </c>
      <c r="Z1045">
        <v>12</v>
      </c>
      <c r="AA1045">
        <v>1</v>
      </c>
      <c r="AB1045">
        <v>12.5</v>
      </c>
      <c r="AC1045" t="s">
        <v>60</v>
      </c>
      <c r="AD1045" t="s">
        <v>60</v>
      </c>
      <c r="AE1045" t="s">
        <v>263</v>
      </c>
      <c r="AF1045" t="s">
        <v>68</v>
      </c>
      <c r="AI1045">
        <v>1</v>
      </c>
      <c r="AJ1045" s="2">
        <v>2.5000000000000002E-6</v>
      </c>
      <c r="AK1045">
        <v>1</v>
      </c>
      <c r="AL1045">
        <v>0</v>
      </c>
      <c r="AM1045">
        <v>0.23773127499999999</v>
      </c>
      <c r="AN1045">
        <v>0.47546250000000001</v>
      </c>
      <c r="AO1045">
        <v>0.71319374999999996</v>
      </c>
      <c r="AP1045">
        <v>0.86771915000000099</v>
      </c>
      <c r="AQ1045">
        <v>1.3075220000000001</v>
      </c>
      <c r="AR1045">
        <v>0.49774978489583299</v>
      </c>
      <c r="AS1045">
        <v>0.14858202500000001</v>
      </c>
      <c r="AT1045">
        <v>0</v>
      </c>
      <c r="AU1045" s="2">
        <v>9.5092509999999999E-5</v>
      </c>
      <c r="AV1045">
        <v>1.90185E-4</v>
      </c>
      <c r="AW1045">
        <v>2.8527750000000002E-4</v>
      </c>
      <c r="AX1045">
        <v>3.4708766000000001E-4</v>
      </c>
      <c r="AY1045">
        <v>5.2300879999999999E-4</v>
      </c>
      <c r="AZ1045">
        <v>1.9909991395833301E-4</v>
      </c>
      <c r="BA1045" s="2">
        <v>5.9432809999999999E-5</v>
      </c>
      <c r="BB1045" t="s">
        <v>1962</v>
      </c>
      <c r="BC1045" s="1" t="s">
        <v>1963</v>
      </c>
      <c r="BD1045" t="s">
        <v>1964</v>
      </c>
      <c r="BE1045" t="s">
        <v>106</v>
      </c>
      <c r="BF1045">
        <v>27.811813350000001</v>
      </c>
      <c r="BG1045">
        <v>-97.465698239999995</v>
      </c>
      <c r="BH1045" t="s">
        <v>109</v>
      </c>
      <c r="BI1045">
        <v>0.4</v>
      </c>
      <c r="BJ1045">
        <v>1000</v>
      </c>
    </row>
    <row r="1046" spans="1:62" x14ac:dyDescent="0.3">
      <c r="A1046" s="1" t="s">
        <v>1971</v>
      </c>
      <c r="B1046" s="1" t="s">
        <v>171</v>
      </c>
      <c r="C1046" t="s">
        <v>1795</v>
      </c>
      <c r="D1046">
        <v>2011</v>
      </c>
      <c r="E1046" t="s">
        <v>172</v>
      </c>
      <c r="F1046" t="s">
        <v>388</v>
      </c>
      <c r="G1046">
        <v>0.13822942595833301</v>
      </c>
      <c r="H1046">
        <v>0.20741355534090899</v>
      </c>
      <c r="I1046">
        <v>0.479047205909091</v>
      </c>
      <c r="J1046">
        <v>1.7151171255681801</v>
      </c>
      <c r="K1046">
        <v>2.93924105747368</v>
      </c>
      <c r="L1046">
        <v>11.1295752380952</v>
      </c>
      <c r="M1046">
        <v>1</v>
      </c>
      <c r="N1046" t="s">
        <v>3600</v>
      </c>
      <c r="O1046">
        <v>1.2095980097072649</v>
      </c>
      <c r="P1046">
        <v>1.09582733040712</v>
      </c>
      <c r="Q1046" s="3">
        <v>1.1346307425052999</v>
      </c>
      <c r="R1046">
        <v>1.88174806660848</v>
      </c>
      <c r="S1046" s="5">
        <v>5.8746029999999999E-3</v>
      </c>
      <c r="T1046">
        <v>344</v>
      </c>
      <c r="U1046">
        <v>0</v>
      </c>
      <c r="V1046">
        <v>0</v>
      </c>
      <c r="W1046">
        <v>79</v>
      </c>
      <c r="X1046">
        <v>88</v>
      </c>
      <c r="Y1046">
        <v>86</v>
      </c>
      <c r="Z1046">
        <v>91</v>
      </c>
      <c r="AA1046">
        <v>1</v>
      </c>
      <c r="AB1046">
        <v>0</v>
      </c>
      <c r="AC1046" t="s">
        <v>60</v>
      </c>
      <c r="AD1046" t="s">
        <v>60</v>
      </c>
      <c r="AE1046" t="s">
        <v>172</v>
      </c>
      <c r="AF1046" t="s">
        <v>84</v>
      </c>
      <c r="AG1046" t="s">
        <v>62</v>
      </c>
      <c r="AI1046">
        <v>1</v>
      </c>
      <c r="AJ1046" t="s">
        <v>60</v>
      </c>
      <c r="AK1046">
        <v>0.7</v>
      </c>
      <c r="AL1046" t="s">
        <v>60</v>
      </c>
      <c r="AM1046" t="s">
        <v>60</v>
      </c>
      <c r="AN1046" t="s">
        <v>60</v>
      </c>
      <c r="AO1046" t="s">
        <v>60</v>
      </c>
      <c r="AP1046" t="s">
        <v>60</v>
      </c>
      <c r="AQ1046" t="s">
        <v>60</v>
      </c>
      <c r="AR1046" t="s">
        <v>60</v>
      </c>
      <c r="AS1046" t="s">
        <v>60</v>
      </c>
      <c r="AT1046">
        <v>1.97470608511905E-4</v>
      </c>
      <c r="AU1046">
        <v>2.9630507905844199E-4</v>
      </c>
      <c r="AV1046">
        <v>6.8435315129870096E-4</v>
      </c>
      <c r="AW1046">
        <v>2.4501673222402601E-3</v>
      </c>
      <c r="AX1046">
        <v>4.1989157963909802E-3</v>
      </c>
      <c r="AY1046">
        <v>1.5899393197278899E-2</v>
      </c>
      <c r="AZ1046">
        <v>1.62090106072185E-3</v>
      </c>
      <c r="BA1046" s="2">
        <v>8.3922900000000002E-6</v>
      </c>
      <c r="BB1046" t="s">
        <v>1962</v>
      </c>
      <c r="BC1046" s="1" t="s">
        <v>1966</v>
      </c>
      <c r="BD1046" t="s">
        <v>1968</v>
      </c>
      <c r="BE1046" t="s">
        <v>63</v>
      </c>
      <c r="BF1046">
        <v>27.802890779999998</v>
      </c>
      <c r="BG1046">
        <v>-97.419876099999996</v>
      </c>
      <c r="BH1046" t="s">
        <v>109</v>
      </c>
      <c r="BI1046" t="s">
        <v>60</v>
      </c>
      <c r="BJ1046">
        <v>700</v>
      </c>
    </row>
    <row r="1047" spans="1:62" x14ac:dyDescent="0.3">
      <c r="A1047" s="1" t="s">
        <v>1971</v>
      </c>
      <c r="B1047" s="1" t="s">
        <v>261</v>
      </c>
      <c r="C1047" t="s">
        <v>1795</v>
      </c>
      <c r="D1047">
        <v>2011</v>
      </c>
      <c r="E1047" t="s">
        <v>262</v>
      </c>
      <c r="F1047" t="s">
        <v>388</v>
      </c>
      <c r="G1047">
        <v>2.9716406636363601E-3</v>
      </c>
      <c r="H1047">
        <v>1.27356033333333E-2</v>
      </c>
      <c r="I1047">
        <v>4.3301043333333303E-2</v>
      </c>
      <c r="J1047">
        <v>0.12594096666666699</v>
      </c>
      <c r="K1047">
        <v>0.262566938909091</v>
      </c>
      <c r="L1047">
        <v>0.84621002809523804</v>
      </c>
      <c r="M1047">
        <v>1</v>
      </c>
      <c r="N1047" t="s">
        <v>3601</v>
      </c>
      <c r="O1047">
        <v>0.38330827850659599</v>
      </c>
      <c r="P1047">
        <v>0.36730827850659598</v>
      </c>
      <c r="Q1047" s="3">
        <v>9.4181259694450195E-2</v>
      </c>
      <c r="R1047">
        <v>1.6464274982106598E-2</v>
      </c>
      <c r="S1047" s="5">
        <v>5.9432820000000003E-3</v>
      </c>
      <c r="T1047">
        <v>345</v>
      </c>
      <c r="U1047">
        <v>60</v>
      </c>
      <c r="V1047">
        <v>23</v>
      </c>
      <c r="W1047">
        <v>80</v>
      </c>
      <c r="X1047">
        <v>88</v>
      </c>
      <c r="Y1047">
        <v>86</v>
      </c>
      <c r="Z1047">
        <v>91</v>
      </c>
      <c r="AA1047">
        <v>1</v>
      </c>
      <c r="AB1047">
        <v>17.3913043478261</v>
      </c>
      <c r="AC1047" t="s">
        <v>60</v>
      </c>
      <c r="AD1047" t="s">
        <v>60</v>
      </c>
      <c r="AE1047" t="s">
        <v>263</v>
      </c>
      <c r="AF1047" t="s">
        <v>68</v>
      </c>
      <c r="AI1047">
        <v>1</v>
      </c>
      <c r="AJ1047" s="2">
        <v>2.5000000000000002E-6</v>
      </c>
      <c r="AK1047">
        <v>1</v>
      </c>
      <c r="AL1047">
        <v>7.4291016590909099E-3</v>
      </c>
      <c r="AM1047">
        <v>3.18390083333333E-2</v>
      </c>
      <c r="AN1047">
        <v>0.108252608333333</v>
      </c>
      <c r="AO1047">
        <v>0.31485241666666702</v>
      </c>
      <c r="AP1047">
        <v>0.65641734727272705</v>
      </c>
      <c r="AQ1047">
        <v>2.1155250702381001</v>
      </c>
      <c r="AR1047">
        <v>0.23545314923612501</v>
      </c>
      <c r="AS1047">
        <v>1.4858204999999999E-2</v>
      </c>
      <c r="AT1047" s="2">
        <v>2.97164066363636E-6</v>
      </c>
      <c r="AU1047" s="2">
        <v>1.27356033333333E-5</v>
      </c>
      <c r="AV1047" s="2">
        <v>4.3301043333333298E-5</v>
      </c>
      <c r="AW1047">
        <v>1.2594096666666699E-4</v>
      </c>
      <c r="AX1047">
        <v>2.6256693890909098E-4</v>
      </c>
      <c r="AY1047">
        <v>8.4621002809523796E-4</v>
      </c>
      <c r="AZ1047" s="2">
        <v>9.4181259694450201E-5</v>
      </c>
      <c r="BA1047" s="2">
        <v>5.9432820000000003E-6</v>
      </c>
      <c r="BB1047" t="s">
        <v>1962</v>
      </c>
      <c r="BC1047" s="1" t="s">
        <v>1966</v>
      </c>
      <c r="BD1047" t="s">
        <v>1968</v>
      </c>
      <c r="BE1047" t="s">
        <v>63</v>
      </c>
      <c r="BF1047">
        <v>27.802890779999998</v>
      </c>
      <c r="BG1047">
        <v>-97.419876099999996</v>
      </c>
      <c r="BH1047" t="s">
        <v>109</v>
      </c>
      <c r="BI1047">
        <v>0.4</v>
      </c>
      <c r="BJ1047">
        <v>1000</v>
      </c>
    </row>
    <row r="1048" spans="1:62" x14ac:dyDescent="0.3">
      <c r="A1048" s="1" t="s">
        <v>1976</v>
      </c>
      <c r="B1048" s="1" t="s">
        <v>171</v>
      </c>
      <c r="C1048" t="s">
        <v>1795</v>
      </c>
      <c r="D1048">
        <v>2011</v>
      </c>
      <c r="E1048" t="s">
        <v>172</v>
      </c>
      <c r="F1048" t="s">
        <v>388</v>
      </c>
      <c r="G1048">
        <v>0.21604273367857099</v>
      </c>
      <c r="H1048">
        <v>0.36015323295454499</v>
      </c>
      <c r="I1048">
        <v>0.64901013977272703</v>
      </c>
      <c r="J1048">
        <v>1.30015657613636</v>
      </c>
      <c r="K1048">
        <v>2.36319654012987</v>
      </c>
      <c r="L1048">
        <v>12.832004245454501</v>
      </c>
      <c r="M1048">
        <v>1</v>
      </c>
      <c r="N1048" t="s">
        <v>3602</v>
      </c>
      <c r="O1048">
        <v>0.463287999434012</v>
      </c>
      <c r="P1048">
        <v>0.34951732013386699</v>
      </c>
      <c r="Q1048" s="3">
        <v>1.0818840636590701</v>
      </c>
      <c r="R1048">
        <v>1.69258859073001</v>
      </c>
      <c r="S1048" s="5">
        <v>5.8746029999999999E-3</v>
      </c>
      <c r="T1048">
        <v>342</v>
      </c>
      <c r="U1048">
        <v>0</v>
      </c>
      <c r="V1048">
        <v>0</v>
      </c>
      <c r="W1048">
        <v>84</v>
      </c>
      <c r="X1048">
        <v>86</v>
      </c>
      <c r="Y1048">
        <v>83</v>
      </c>
      <c r="Z1048">
        <v>89</v>
      </c>
      <c r="AA1048">
        <v>1</v>
      </c>
      <c r="AB1048">
        <v>0</v>
      </c>
      <c r="AC1048" t="s">
        <v>60</v>
      </c>
      <c r="AD1048" t="s">
        <v>60</v>
      </c>
      <c r="AE1048" t="s">
        <v>172</v>
      </c>
      <c r="AF1048" t="s">
        <v>84</v>
      </c>
      <c r="AG1048" t="s">
        <v>62</v>
      </c>
      <c r="AI1048">
        <v>1</v>
      </c>
      <c r="AJ1048" t="s">
        <v>60</v>
      </c>
      <c r="AK1048">
        <v>0.7</v>
      </c>
      <c r="AL1048" t="s">
        <v>60</v>
      </c>
      <c r="AM1048" t="s">
        <v>60</v>
      </c>
      <c r="AN1048" t="s">
        <v>60</v>
      </c>
      <c r="AO1048" t="s">
        <v>60</v>
      </c>
      <c r="AP1048" t="s">
        <v>60</v>
      </c>
      <c r="AQ1048" t="s">
        <v>60</v>
      </c>
      <c r="AR1048" t="s">
        <v>60</v>
      </c>
      <c r="AS1048" t="s">
        <v>60</v>
      </c>
      <c r="AT1048">
        <v>3.0863247668367298E-4</v>
      </c>
      <c r="AU1048">
        <v>5.1450461850649303E-4</v>
      </c>
      <c r="AV1048">
        <v>9.2715734253246795E-4</v>
      </c>
      <c r="AW1048">
        <v>1.8573665373376601E-3</v>
      </c>
      <c r="AX1048">
        <v>3.37599505732839E-3</v>
      </c>
      <c r="AY1048">
        <v>1.8331434636363601E-2</v>
      </c>
      <c r="AZ1048">
        <v>1.5455486623701001E-3</v>
      </c>
      <c r="BA1048" s="2">
        <v>8.3922900000000002E-6</v>
      </c>
      <c r="BB1048" t="s">
        <v>1975</v>
      </c>
      <c r="BC1048" s="1" t="s">
        <v>1977</v>
      </c>
      <c r="BD1048" t="s">
        <v>1376</v>
      </c>
      <c r="BE1048" t="s">
        <v>96</v>
      </c>
      <c r="BF1048">
        <v>32.98789215</v>
      </c>
      <c r="BG1048">
        <v>-97.477172850000002</v>
      </c>
      <c r="BH1048" t="s">
        <v>109</v>
      </c>
      <c r="BI1048" t="s">
        <v>60</v>
      </c>
      <c r="BJ1048">
        <v>700</v>
      </c>
    </row>
    <row r="1049" spans="1:62" x14ac:dyDescent="0.3">
      <c r="A1049" s="1" t="s">
        <v>1976</v>
      </c>
      <c r="B1049" s="1" t="s">
        <v>261</v>
      </c>
      <c r="C1049" t="s">
        <v>1795</v>
      </c>
      <c r="D1049">
        <v>2011</v>
      </c>
      <c r="E1049" t="s">
        <v>262</v>
      </c>
      <c r="F1049" t="s">
        <v>388</v>
      </c>
      <c r="G1049">
        <v>0</v>
      </c>
      <c r="H1049">
        <v>0</v>
      </c>
      <c r="I1049">
        <v>1.28726075454545E-2</v>
      </c>
      <c r="J1049">
        <v>5.3052319037081297E-2</v>
      </c>
      <c r="K1049">
        <v>0.113887156331169</v>
      </c>
      <c r="L1049">
        <v>0.27555212636363602</v>
      </c>
      <c r="M1049">
        <v>1</v>
      </c>
      <c r="N1049" t="s">
        <v>3603</v>
      </c>
      <c r="O1049">
        <v>8.8351882566222006E-2</v>
      </c>
      <c r="P1049">
        <v>7.2351882566222006E-2</v>
      </c>
      <c r="Q1049" s="3">
        <v>3.6100273450000102E-2</v>
      </c>
      <c r="R1049">
        <v>2.5903443127637798E-3</v>
      </c>
      <c r="S1049" s="5">
        <v>5.9432820000000003E-3</v>
      </c>
      <c r="T1049">
        <v>342</v>
      </c>
      <c r="U1049">
        <v>140</v>
      </c>
      <c r="V1049">
        <v>95</v>
      </c>
      <c r="W1049">
        <v>84</v>
      </c>
      <c r="X1049">
        <v>86</v>
      </c>
      <c r="Y1049">
        <v>83</v>
      </c>
      <c r="Z1049">
        <v>89</v>
      </c>
      <c r="AA1049">
        <v>1</v>
      </c>
      <c r="AB1049">
        <v>40.935672514619903</v>
      </c>
      <c r="AC1049" t="s">
        <v>60</v>
      </c>
      <c r="AD1049" t="s">
        <v>60</v>
      </c>
      <c r="AE1049" t="s">
        <v>263</v>
      </c>
      <c r="AF1049" t="s">
        <v>68</v>
      </c>
      <c r="AI1049">
        <v>1</v>
      </c>
      <c r="AJ1049" s="2">
        <v>2.5000000000000002E-6</v>
      </c>
      <c r="AK1049">
        <v>1</v>
      </c>
      <c r="AL1049">
        <v>0</v>
      </c>
      <c r="AM1049">
        <v>0</v>
      </c>
      <c r="AN1049">
        <v>3.2181518863636398E-2</v>
      </c>
      <c r="AO1049">
        <v>0.13263079759270299</v>
      </c>
      <c r="AP1049">
        <v>0.28471789082792198</v>
      </c>
      <c r="AQ1049">
        <v>0.68888031590909105</v>
      </c>
      <c r="AR1049">
        <v>9.0250683625000105E-2</v>
      </c>
      <c r="AS1049">
        <v>1.4858204999999999E-2</v>
      </c>
      <c r="AT1049">
        <v>0</v>
      </c>
      <c r="AU1049">
        <v>0</v>
      </c>
      <c r="AV1049" s="2">
        <v>1.28726075454545E-5</v>
      </c>
      <c r="AW1049" s="2">
        <v>5.3052319037081299E-5</v>
      </c>
      <c r="AX1049">
        <v>1.13887156331169E-4</v>
      </c>
      <c r="AY1049">
        <v>2.7555212636363601E-4</v>
      </c>
      <c r="AZ1049" s="2">
        <v>3.6100273450000101E-5</v>
      </c>
      <c r="BA1049" s="2">
        <v>5.9432820000000003E-6</v>
      </c>
      <c r="BB1049" t="s">
        <v>1975</v>
      </c>
      <c r="BC1049" s="1" t="s">
        <v>1977</v>
      </c>
      <c r="BD1049" t="s">
        <v>1376</v>
      </c>
      <c r="BE1049" t="s">
        <v>96</v>
      </c>
      <c r="BF1049">
        <v>32.98789215</v>
      </c>
      <c r="BG1049">
        <v>-97.477172850000002</v>
      </c>
      <c r="BH1049" t="s">
        <v>109</v>
      </c>
      <c r="BI1049">
        <v>0.4</v>
      </c>
      <c r="BJ1049">
        <v>1000</v>
      </c>
    </row>
    <row r="1050" spans="1:62" x14ac:dyDescent="0.3">
      <c r="A1050" s="1" t="s">
        <v>1978</v>
      </c>
      <c r="B1050" s="1" t="s">
        <v>171</v>
      </c>
      <c r="C1050" t="s">
        <v>1795</v>
      </c>
      <c r="D1050">
        <v>2011</v>
      </c>
      <c r="E1050" t="s">
        <v>172</v>
      </c>
      <c r="F1050" t="s">
        <v>59</v>
      </c>
      <c r="G1050">
        <v>0</v>
      </c>
      <c r="H1050">
        <v>0</v>
      </c>
      <c r="I1050">
        <v>0.63445720000000005</v>
      </c>
      <c r="J1050">
        <v>1.2072309999999999</v>
      </c>
      <c r="K1050">
        <v>1.9421438</v>
      </c>
      <c r="L1050">
        <v>2.749314</v>
      </c>
      <c r="M1050">
        <v>6</v>
      </c>
      <c r="N1050" t="s">
        <v>3604</v>
      </c>
      <c r="O1050">
        <v>1.278554956514145</v>
      </c>
      <c r="P1050">
        <v>1.164784277214</v>
      </c>
      <c r="Q1050" s="3">
        <v>0.79718368833333297</v>
      </c>
      <c r="R1050">
        <v>0.60363927441554299</v>
      </c>
      <c r="S1050" s="5">
        <v>5.8746029999999998E-2</v>
      </c>
      <c r="T1050">
        <v>60</v>
      </c>
      <c r="U1050">
        <v>17</v>
      </c>
      <c r="V1050">
        <v>17</v>
      </c>
      <c r="W1050">
        <v>15</v>
      </c>
      <c r="X1050">
        <v>15</v>
      </c>
      <c r="Y1050">
        <v>16</v>
      </c>
      <c r="Z1050">
        <v>14</v>
      </c>
      <c r="AA1050">
        <v>2</v>
      </c>
      <c r="AB1050">
        <v>28.3333333333333</v>
      </c>
      <c r="AC1050" t="s">
        <v>60</v>
      </c>
      <c r="AD1050" t="s">
        <v>60</v>
      </c>
      <c r="AE1050" t="s">
        <v>172</v>
      </c>
      <c r="AF1050" t="s">
        <v>84</v>
      </c>
      <c r="AG1050" t="s">
        <v>62</v>
      </c>
      <c r="AI1050">
        <v>1</v>
      </c>
      <c r="AJ1050" t="s">
        <v>60</v>
      </c>
      <c r="AK1050">
        <v>0.7</v>
      </c>
      <c r="AL1050" t="s">
        <v>60</v>
      </c>
      <c r="AM1050" t="s">
        <v>60</v>
      </c>
      <c r="AN1050" t="s">
        <v>60</v>
      </c>
      <c r="AO1050" t="s">
        <v>60</v>
      </c>
      <c r="AP1050" t="s">
        <v>60</v>
      </c>
      <c r="AQ1050" t="s">
        <v>60</v>
      </c>
      <c r="AR1050" t="s">
        <v>60</v>
      </c>
      <c r="AS1050" t="s">
        <v>60</v>
      </c>
      <c r="AT1050">
        <v>0</v>
      </c>
      <c r="AU1050">
        <v>0</v>
      </c>
      <c r="AV1050">
        <v>9.0636742857142904E-4</v>
      </c>
      <c r="AW1050">
        <v>1.7246157142857101E-3</v>
      </c>
      <c r="AX1050">
        <v>2.7744911428571402E-3</v>
      </c>
      <c r="AY1050">
        <v>3.9275914285714303E-3</v>
      </c>
      <c r="AZ1050">
        <v>1.1388338404761901E-3</v>
      </c>
      <c r="BA1050" s="2">
        <v>8.3922899999999996E-5</v>
      </c>
      <c r="BB1050" t="s">
        <v>1975</v>
      </c>
      <c r="BC1050" s="1" t="s">
        <v>1979</v>
      </c>
      <c r="BD1050" t="s">
        <v>1980</v>
      </c>
      <c r="BE1050" t="s">
        <v>106</v>
      </c>
      <c r="BF1050">
        <v>32.805816649999997</v>
      </c>
      <c r="BG1050">
        <v>-97.356567380000001</v>
      </c>
      <c r="BH1050" t="s">
        <v>107</v>
      </c>
      <c r="BI1050" t="s">
        <v>60</v>
      </c>
      <c r="BJ1050">
        <v>700</v>
      </c>
    </row>
    <row r="1051" spans="1:62" x14ac:dyDescent="0.3">
      <c r="A1051" s="1" t="s">
        <v>1978</v>
      </c>
      <c r="B1051" s="1" t="s">
        <v>326</v>
      </c>
      <c r="C1051" t="s">
        <v>1795</v>
      </c>
      <c r="D1051">
        <v>2011</v>
      </c>
      <c r="E1051" t="s">
        <v>327</v>
      </c>
      <c r="F1051" t="s">
        <v>59</v>
      </c>
      <c r="G1051">
        <v>0.17356115999999999</v>
      </c>
      <c r="H1051">
        <v>0.23214399999999999</v>
      </c>
      <c r="I1051">
        <v>0.29118509999999997</v>
      </c>
      <c r="J1051">
        <v>0.37747170000000002</v>
      </c>
      <c r="K1051">
        <v>0.44452515999999997</v>
      </c>
      <c r="L1051">
        <v>0.80333169999999998</v>
      </c>
      <c r="M1051">
        <v>6</v>
      </c>
      <c r="N1051" t="s">
        <v>3605</v>
      </c>
      <c r="O1051">
        <v>1.6581575037605999E-2</v>
      </c>
      <c r="P1051">
        <v>1.6483720723674E-2</v>
      </c>
      <c r="Q1051" s="3">
        <v>0.30953266368421101</v>
      </c>
      <c r="R1051">
        <v>1.39775216177582E-2</v>
      </c>
      <c r="S1051" s="5">
        <v>4.750944E-2</v>
      </c>
      <c r="T1051">
        <v>57</v>
      </c>
      <c r="U1051">
        <v>0</v>
      </c>
      <c r="V1051">
        <v>0</v>
      </c>
      <c r="W1051">
        <v>13</v>
      </c>
      <c r="X1051">
        <v>15</v>
      </c>
      <c r="Y1051">
        <v>14</v>
      </c>
      <c r="Z1051">
        <v>15</v>
      </c>
      <c r="AA1051">
        <v>1</v>
      </c>
      <c r="AB1051">
        <v>0</v>
      </c>
      <c r="AC1051" t="s">
        <v>60</v>
      </c>
      <c r="AD1051" t="s">
        <v>60</v>
      </c>
      <c r="AE1051" t="s">
        <v>328</v>
      </c>
      <c r="AI1051">
        <v>1</v>
      </c>
      <c r="AJ1051" t="s">
        <v>60</v>
      </c>
      <c r="AK1051">
        <v>8.0000000000000002E-3</v>
      </c>
      <c r="AL1051" t="s">
        <v>60</v>
      </c>
      <c r="AM1051" t="s">
        <v>60</v>
      </c>
      <c r="AN1051" t="s">
        <v>60</v>
      </c>
      <c r="AO1051" t="s">
        <v>60</v>
      </c>
      <c r="AP1051" t="s">
        <v>60</v>
      </c>
      <c r="AQ1051" t="s">
        <v>60</v>
      </c>
      <c r="AR1051" t="s">
        <v>60</v>
      </c>
      <c r="AS1051" t="s">
        <v>60</v>
      </c>
      <c r="AT1051">
        <v>2.1695144999999999E-2</v>
      </c>
      <c r="AU1051">
        <v>2.9017999999999999E-2</v>
      </c>
      <c r="AV1051">
        <v>3.6398137499999997E-2</v>
      </c>
      <c r="AW1051">
        <v>4.7183962500000003E-2</v>
      </c>
      <c r="AX1051">
        <v>5.5565644999999997E-2</v>
      </c>
      <c r="AY1051">
        <v>0.1004164625</v>
      </c>
      <c r="AZ1051">
        <v>3.86915829605263E-2</v>
      </c>
      <c r="BA1051">
        <v>5.93868E-3</v>
      </c>
      <c r="BB1051" t="s">
        <v>1975</v>
      </c>
      <c r="BC1051" s="1" t="s">
        <v>1979</v>
      </c>
      <c r="BD1051" t="s">
        <v>1980</v>
      </c>
      <c r="BE1051" t="s">
        <v>106</v>
      </c>
      <c r="BF1051">
        <v>32.805816649999997</v>
      </c>
      <c r="BG1051">
        <v>-97.356567380000001</v>
      </c>
      <c r="BH1051" t="s">
        <v>107</v>
      </c>
      <c r="BI1051" t="s">
        <v>60</v>
      </c>
      <c r="BJ1051">
        <v>8</v>
      </c>
    </row>
    <row r="1052" spans="1:62" x14ac:dyDescent="0.3">
      <c r="A1052" s="1" t="s">
        <v>1978</v>
      </c>
      <c r="B1052" s="1" t="s">
        <v>177</v>
      </c>
      <c r="C1052" t="s">
        <v>1795</v>
      </c>
      <c r="D1052">
        <v>2011</v>
      </c>
      <c r="E1052" t="s">
        <v>178</v>
      </c>
      <c r="F1052" t="s">
        <v>59</v>
      </c>
      <c r="G1052">
        <v>1.0531710000000001</v>
      </c>
      <c r="H1052">
        <v>1.1151219999999999</v>
      </c>
      <c r="I1052">
        <v>1.2803249999999999</v>
      </c>
      <c r="J1052">
        <v>1.404228</v>
      </c>
      <c r="K1052">
        <v>1.5157402</v>
      </c>
      <c r="L1052">
        <v>1.920488</v>
      </c>
      <c r="M1052">
        <v>6</v>
      </c>
      <c r="N1052" t="s">
        <v>3606</v>
      </c>
      <c r="O1052">
        <v>1.090074652123985</v>
      </c>
      <c r="P1052">
        <v>7.4652123985000004E-5</v>
      </c>
      <c r="Q1052" s="3">
        <v>1.28789724333333</v>
      </c>
      <c r="R1052">
        <v>3.8509149560904198E-2</v>
      </c>
      <c r="S1052" s="5">
        <v>0.2065041</v>
      </c>
      <c r="T1052">
        <v>60</v>
      </c>
      <c r="U1052">
        <v>0</v>
      </c>
      <c r="V1052">
        <v>0</v>
      </c>
      <c r="W1052">
        <v>15</v>
      </c>
      <c r="X1052">
        <v>15</v>
      </c>
      <c r="Y1052">
        <v>16</v>
      </c>
      <c r="Z1052">
        <v>14</v>
      </c>
      <c r="AA1052">
        <v>1</v>
      </c>
      <c r="AB1052">
        <v>0</v>
      </c>
      <c r="AC1052" t="s">
        <v>60</v>
      </c>
      <c r="AD1052" t="s">
        <v>60</v>
      </c>
      <c r="AE1052" t="s">
        <v>179</v>
      </c>
      <c r="AF1052" t="s">
        <v>84</v>
      </c>
      <c r="AI1052">
        <v>1</v>
      </c>
      <c r="AJ1052" t="s">
        <v>60</v>
      </c>
      <c r="AK1052">
        <v>0.09</v>
      </c>
      <c r="AL1052" t="s">
        <v>60</v>
      </c>
      <c r="AM1052" t="s">
        <v>60</v>
      </c>
      <c r="AN1052" t="s">
        <v>60</v>
      </c>
      <c r="AO1052" t="s">
        <v>60</v>
      </c>
      <c r="AP1052" t="s">
        <v>60</v>
      </c>
      <c r="AQ1052" t="s">
        <v>60</v>
      </c>
      <c r="AR1052" t="s">
        <v>60</v>
      </c>
      <c r="AS1052" t="s">
        <v>60</v>
      </c>
      <c r="AT1052">
        <v>1.1701899999999999E-2</v>
      </c>
      <c r="AU1052">
        <v>1.23902444444444E-2</v>
      </c>
      <c r="AV1052">
        <v>1.42258333333333E-2</v>
      </c>
      <c r="AW1052">
        <v>1.56025333333333E-2</v>
      </c>
      <c r="AX1052">
        <v>1.6841557777777801E-2</v>
      </c>
      <c r="AY1052">
        <v>2.1338755555555599E-2</v>
      </c>
      <c r="AZ1052">
        <v>1.43099693703704E-2</v>
      </c>
      <c r="BA1052">
        <v>2.2944900000000002E-3</v>
      </c>
      <c r="BB1052" t="s">
        <v>1975</v>
      </c>
      <c r="BC1052" s="1" t="s">
        <v>1979</v>
      </c>
      <c r="BD1052" t="s">
        <v>1980</v>
      </c>
      <c r="BE1052" t="s">
        <v>106</v>
      </c>
      <c r="BF1052">
        <v>32.805816649999997</v>
      </c>
      <c r="BG1052">
        <v>-97.356567380000001</v>
      </c>
      <c r="BH1052" t="s">
        <v>107</v>
      </c>
      <c r="BI1052" t="s">
        <v>60</v>
      </c>
      <c r="BJ1052">
        <v>90</v>
      </c>
    </row>
    <row r="1053" spans="1:62" x14ac:dyDescent="0.3">
      <c r="A1053" s="1" t="s">
        <v>1978</v>
      </c>
      <c r="B1053" s="1" t="s">
        <v>209</v>
      </c>
      <c r="C1053" t="s">
        <v>1795</v>
      </c>
      <c r="D1053">
        <v>2011</v>
      </c>
      <c r="E1053" t="s">
        <v>210</v>
      </c>
      <c r="F1053" t="s">
        <v>59</v>
      </c>
      <c r="G1053">
        <v>0.56621699999999997</v>
      </c>
      <c r="H1053">
        <v>0.56621699999999997</v>
      </c>
      <c r="I1053">
        <v>0.62912990000000002</v>
      </c>
      <c r="J1053">
        <v>0.64485815000000002</v>
      </c>
      <c r="K1053">
        <v>0.69204290000000002</v>
      </c>
      <c r="L1053">
        <v>0.81786890000000001</v>
      </c>
      <c r="M1053">
        <v>6</v>
      </c>
      <c r="N1053" t="s">
        <v>3607</v>
      </c>
      <c r="O1053">
        <v>0.547001016670701</v>
      </c>
      <c r="P1053">
        <v>1.0166707010000001E-6</v>
      </c>
      <c r="Q1053" s="3">
        <v>0.61654732666666701</v>
      </c>
      <c r="R1053">
        <v>1.05726725798074E-2</v>
      </c>
      <c r="S1053" s="5">
        <v>0.62912990000000002</v>
      </c>
      <c r="T1053">
        <v>60</v>
      </c>
      <c r="U1053">
        <v>18</v>
      </c>
      <c r="V1053">
        <v>1</v>
      </c>
      <c r="W1053">
        <v>15</v>
      </c>
      <c r="X1053">
        <v>15</v>
      </c>
      <c r="Y1053">
        <v>16</v>
      </c>
      <c r="Z1053">
        <v>14</v>
      </c>
      <c r="AA1053">
        <v>1</v>
      </c>
      <c r="AB1053">
        <v>30</v>
      </c>
      <c r="AC1053" t="s">
        <v>60</v>
      </c>
      <c r="AD1053" t="s">
        <v>60</v>
      </c>
      <c r="AE1053" t="s">
        <v>211</v>
      </c>
      <c r="AF1053" t="s">
        <v>93</v>
      </c>
      <c r="AI1053">
        <v>1</v>
      </c>
      <c r="AJ1053" s="2">
        <v>6.0000000000000002E-6</v>
      </c>
      <c r="AK1053">
        <v>0.1</v>
      </c>
      <c r="AL1053">
        <v>3.3973019999999998</v>
      </c>
      <c r="AM1053">
        <v>3.3973019999999998</v>
      </c>
      <c r="AN1053">
        <v>3.7747793999999999</v>
      </c>
      <c r="AO1053">
        <v>3.8691488999999999</v>
      </c>
      <c r="AP1053">
        <v>4.1522573999999999</v>
      </c>
      <c r="AQ1053">
        <v>4.9072133999999998</v>
      </c>
      <c r="AR1053">
        <v>3.6992839599999998</v>
      </c>
      <c r="AS1053">
        <v>3.7747793999999999</v>
      </c>
      <c r="AT1053">
        <v>5.6621700000000002E-3</v>
      </c>
      <c r="AU1053">
        <v>5.6621700000000002E-3</v>
      </c>
      <c r="AV1053">
        <v>6.2912990000000002E-3</v>
      </c>
      <c r="AW1053">
        <v>6.4485814999999998E-3</v>
      </c>
      <c r="AX1053">
        <v>6.9204289999999996E-3</v>
      </c>
      <c r="AY1053">
        <v>8.1786889999999994E-3</v>
      </c>
      <c r="AZ1053">
        <v>6.16547326666667E-3</v>
      </c>
      <c r="BA1053">
        <v>6.2912990000000002E-3</v>
      </c>
      <c r="BB1053" t="s">
        <v>1975</v>
      </c>
      <c r="BC1053" s="1" t="s">
        <v>1979</v>
      </c>
      <c r="BD1053" t="s">
        <v>1980</v>
      </c>
      <c r="BE1053" t="s">
        <v>106</v>
      </c>
      <c r="BF1053">
        <v>32.805816649999997</v>
      </c>
      <c r="BG1053">
        <v>-97.356567380000001</v>
      </c>
      <c r="BH1053" t="s">
        <v>107</v>
      </c>
      <c r="BI1053">
        <v>0.16666666666666699</v>
      </c>
      <c r="BJ1053">
        <v>100</v>
      </c>
    </row>
    <row r="1054" spans="1:62" x14ac:dyDescent="0.3">
      <c r="A1054" s="1" t="s">
        <v>1978</v>
      </c>
      <c r="B1054" s="1" t="s">
        <v>261</v>
      </c>
      <c r="C1054" t="s">
        <v>1795</v>
      </c>
      <c r="D1054">
        <v>2011</v>
      </c>
      <c r="E1054" t="s">
        <v>262</v>
      </c>
      <c r="F1054" t="s">
        <v>59</v>
      </c>
      <c r="G1054">
        <v>0.13788408099999999</v>
      </c>
      <c r="H1054">
        <v>0.19018499999999999</v>
      </c>
      <c r="I1054">
        <v>0.28527750000000002</v>
      </c>
      <c r="J1054">
        <v>0.38036999999999999</v>
      </c>
      <c r="K1054">
        <v>0.52776341999999998</v>
      </c>
      <c r="L1054">
        <v>0.90337869999999998</v>
      </c>
      <c r="M1054">
        <v>6</v>
      </c>
      <c r="N1054" t="s">
        <v>3608</v>
      </c>
      <c r="O1054">
        <v>0.23390381645347103</v>
      </c>
      <c r="P1054">
        <v>0.21790381645347101</v>
      </c>
      <c r="Q1054" s="3">
        <v>0.30905062283333301</v>
      </c>
      <c r="R1054">
        <v>3.2990106041523297E-2</v>
      </c>
      <c r="S1054" s="5">
        <v>5.9432810000000003E-2</v>
      </c>
      <c r="T1054">
        <v>60</v>
      </c>
      <c r="U1054">
        <v>4</v>
      </c>
      <c r="V1054">
        <v>3</v>
      </c>
      <c r="W1054">
        <v>15</v>
      </c>
      <c r="X1054">
        <v>15</v>
      </c>
      <c r="Y1054">
        <v>16</v>
      </c>
      <c r="Z1054">
        <v>14</v>
      </c>
      <c r="AA1054">
        <v>2</v>
      </c>
      <c r="AB1054">
        <v>6.6666666666666696</v>
      </c>
      <c r="AC1054" t="s">
        <v>60</v>
      </c>
      <c r="AD1054" t="s">
        <v>60</v>
      </c>
      <c r="AE1054" t="s">
        <v>263</v>
      </c>
      <c r="AF1054" t="s">
        <v>68</v>
      </c>
      <c r="AI1054">
        <v>1</v>
      </c>
      <c r="AJ1054" s="2">
        <v>2.5000000000000002E-6</v>
      </c>
      <c r="AK1054">
        <v>1</v>
      </c>
      <c r="AL1054">
        <v>0.34471020250000001</v>
      </c>
      <c r="AM1054">
        <v>0.47546250000000001</v>
      </c>
      <c r="AN1054">
        <v>0.71319374999999996</v>
      </c>
      <c r="AO1054">
        <v>0.95092500000000002</v>
      </c>
      <c r="AP1054">
        <v>1.3194085499999999</v>
      </c>
      <c r="AQ1054">
        <v>2.2584467500000001</v>
      </c>
      <c r="AR1054">
        <v>0.77262655708333305</v>
      </c>
      <c r="AS1054">
        <v>0.14858202500000001</v>
      </c>
      <c r="AT1054">
        <v>1.3788408100000001E-4</v>
      </c>
      <c r="AU1054">
        <v>1.90185E-4</v>
      </c>
      <c r="AV1054">
        <v>2.8527750000000002E-4</v>
      </c>
      <c r="AW1054">
        <v>3.8036999999999999E-4</v>
      </c>
      <c r="AX1054">
        <v>5.2776342000000005E-4</v>
      </c>
      <c r="AY1054">
        <v>9.0337869999999995E-4</v>
      </c>
      <c r="AZ1054">
        <v>3.0905062283333298E-4</v>
      </c>
      <c r="BA1054" s="2">
        <v>5.9432809999999999E-5</v>
      </c>
      <c r="BB1054" t="s">
        <v>1975</v>
      </c>
      <c r="BC1054" s="1" t="s">
        <v>1979</v>
      </c>
      <c r="BD1054" t="s">
        <v>1980</v>
      </c>
      <c r="BE1054" t="s">
        <v>106</v>
      </c>
      <c r="BF1054">
        <v>32.805816649999997</v>
      </c>
      <c r="BG1054">
        <v>-97.356567380000001</v>
      </c>
      <c r="BH1054" t="s">
        <v>107</v>
      </c>
      <c r="BI1054">
        <v>0.4</v>
      </c>
      <c r="BJ1054">
        <v>1000</v>
      </c>
    </row>
    <row r="1055" spans="1:62" x14ac:dyDescent="0.3">
      <c r="A1055" s="1" t="s">
        <v>1981</v>
      </c>
      <c r="B1055" s="1" t="s">
        <v>177</v>
      </c>
      <c r="C1055" t="s">
        <v>1795</v>
      </c>
      <c r="D1055">
        <v>2011</v>
      </c>
      <c r="E1055" t="s">
        <v>178</v>
      </c>
      <c r="F1055" t="s">
        <v>59</v>
      </c>
      <c r="G1055">
        <v>1.01187</v>
      </c>
      <c r="H1055">
        <v>1.0944719999999999</v>
      </c>
      <c r="I1055">
        <v>1.239025</v>
      </c>
      <c r="J1055">
        <v>1.4248780000000001</v>
      </c>
      <c r="K1055">
        <v>1.631383</v>
      </c>
      <c r="L1055">
        <v>2.5193500000000002</v>
      </c>
      <c r="M1055">
        <v>6</v>
      </c>
      <c r="N1055" t="s">
        <v>3609</v>
      </c>
      <c r="O1055">
        <v>1.090061401961633</v>
      </c>
      <c r="P1055">
        <v>6.1401961632999999E-5</v>
      </c>
      <c r="Q1055" s="3">
        <v>1.2958978672131101</v>
      </c>
      <c r="R1055">
        <v>8.1160736624163607E-2</v>
      </c>
      <c r="S1055" s="5">
        <v>0.2065041</v>
      </c>
      <c r="T1055">
        <v>61</v>
      </c>
      <c r="U1055">
        <v>0</v>
      </c>
      <c r="V1055">
        <v>0</v>
      </c>
      <c r="W1055">
        <v>15</v>
      </c>
      <c r="X1055">
        <v>15</v>
      </c>
      <c r="Y1055">
        <v>16</v>
      </c>
      <c r="Z1055">
        <v>15</v>
      </c>
      <c r="AA1055">
        <v>1</v>
      </c>
      <c r="AB1055">
        <v>0</v>
      </c>
      <c r="AC1055" t="s">
        <v>60</v>
      </c>
      <c r="AD1055" t="s">
        <v>60</v>
      </c>
      <c r="AE1055" t="s">
        <v>179</v>
      </c>
      <c r="AF1055" t="s">
        <v>84</v>
      </c>
      <c r="AI1055">
        <v>1</v>
      </c>
      <c r="AJ1055" t="s">
        <v>60</v>
      </c>
      <c r="AK1055">
        <v>0.09</v>
      </c>
      <c r="AL1055" t="s">
        <v>60</v>
      </c>
      <c r="AM1055" t="s">
        <v>60</v>
      </c>
      <c r="AN1055" t="s">
        <v>60</v>
      </c>
      <c r="AO1055" t="s">
        <v>60</v>
      </c>
      <c r="AP1055" t="s">
        <v>60</v>
      </c>
      <c r="AQ1055" t="s">
        <v>60</v>
      </c>
      <c r="AR1055" t="s">
        <v>60</v>
      </c>
      <c r="AS1055" t="s">
        <v>60</v>
      </c>
      <c r="AT1055">
        <v>1.1243E-2</v>
      </c>
      <c r="AU1055">
        <v>1.2160799999999999E-2</v>
      </c>
      <c r="AV1055">
        <v>1.3766944444444399E-2</v>
      </c>
      <c r="AW1055">
        <v>1.5831977777777801E-2</v>
      </c>
      <c r="AX1055">
        <v>1.8126477777777799E-2</v>
      </c>
      <c r="AY1055">
        <v>2.79927777777778E-2</v>
      </c>
      <c r="AZ1055">
        <v>1.4398865191256801E-2</v>
      </c>
      <c r="BA1055">
        <v>2.2944900000000002E-3</v>
      </c>
      <c r="BB1055" t="s">
        <v>1975</v>
      </c>
      <c r="BC1055" s="1" t="s">
        <v>1982</v>
      </c>
      <c r="BD1055" t="s">
        <v>1983</v>
      </c>
      <c r="BE1055" t="s">
        <v>63</v>
      </c>
      <c r="BF1055">
        <v>32.984260560000003</v>
      </c>
      <c r="BG1055">
        <v>-97.063705440000007</v>
      </c>
      <c r="BH1055" t="s">
        <v>109</v>
      </c>
      <c r="BI1055" t="s">
        <v>60</v>
      </c>
      <c r="BJ1055">
        <v>90</v>
      </c>
    </row>
    <row r="1056" spans="1:62" x14ac:dyDescent="0.3">
      <c r="A1056" s="1" t="s">
        <v>1981</v>
      </c>
      <c r="B1056" s="1" t="s">
        <v>209</v>
      </c>
      <c r="C1056" t="s">
        <v>1795</v>
      </c>
      <c r="D1056">
        <v>2011</v>
      </c>
      <c r="E1056" t="s">
        <v>210</v>
      </c>
      <c r="F1056" t="s">
        <v>59</v>
      </c>
      <c r="G1056">
        <v>0.50330390000000003</v>
      </c>
      <c r="H1056">
        <v>0.56621699999999997</v>
      </c>
      <c r="I1056">
        <v>0.62912990000000002</v>
      </c>
      <c r="J1056">
        <v>0.69204290000000002</v>
      </c>
      <c r="K1056">
        <v>0.69204290000000002</v>
      </c>
      <c r="L1056">
        <v>0.75495590000000001</v>
      </c>
      <c r="M1056">
        <v>6</v>
      </c>
      <c r="N1056" t="s">
        <v>3610</v>
      </c>
      <c r="O1056">
        <v>0.547002423236159</v>
      </c>
      <c r="P1056">
        <v>2.4232361589999999E-6</v>
      </c>
      <c r="Q1056" s="3">
        <v>0.61262815081967203</v>
      </c>
      <c r="R1056">
        <v>1.0673741100331501E-2</v>
      </c>
      <c r="S1056" s="5">
        <v>0.62912990000000002</v>
      </c>
      <c r="T1056">
        <v>61</v>
      </c>
      <c r="U1056">
        <v>17</v>
      </c>
      <c r="V1056">
        <v>1</v>
      </c>
      <c r="W1056">
        <v>15</v>
      </c>
      <c r="X1056">
        <v>15</v>
      </c>
      <c r="Y1056">
        <v>16</v>
      </c>
      <c r="Z1056">
        <v>15</v>
      </c>
      <c r="AA1056">
        <v>1</v>
      </c>
      <c r="AB1056">
        <v>27.868852459016399</v>
      </c>
      <c r="AC1056" t="s">
        <v>60</v>
      </c>
      <c r="AD1056" t="s">
        <v>60</v>
      </c>
      <c r="AE1056" t="s">
        <v>211</v>
      </c>
      <c r="AF1056" t="s">
        <v>93</v>
      </c>
      <c r="AI1056">
        <v>1</v>
      </c>
      <c r="AJ1056" s="2">
        <v>6.0000000000000002E-6</v>
      </c>
      <c r="AK1056">
        <v>0.1</v>
      </c>
      <c r="AL1056">
        <v>3.0198233999999999</v>
      </c>
      <c r="AM1056">
        <v>3.3973019999999998</v>
      </c>
      <c r="AN1056">
        <v>3.7747793999999999</v>
      </c>
      <c r="AO1056">
        <v>4.1522573999999999</v>
      </c>
      <c r="AP1056">
        <v>4.1522573999999999</v>
      </c>
      <c r="AQ1056">
        <v>4.5297353999999999</v>
      </c>
      <c r="AR1056">
        <v>3.67576890491803</v>
      </c>
      <c r="AS1056">
        <v>3.7747793999999999</v>
      </c>
      <c r="AT1056">
        <v>5.0330389999999996E-3</v>
      </c>
      <c r="AU1056">
        <v>5.6621700000000002E-3</v>
      </c>
      <c r="AV1056">
        <v>6.2912990000000002E-3</v>
      </c>
      <c r="AW1056">
        <v>6.9204289999999996E-3</v>
      </c>
      <c r="AX1056">
        <v>6.9204289999999996E-3</v>
      </c>
      <c r="AY1056">
        <v>7.549559E-3</v>
      </c>
      <c r="AZ1056">
        <v>6.1262815081967199E-3</v>
      </c>
      <c r="BA1056">
        <v>6.2912990000000002E-3</v>
      </c>
      <c r="BB1056" t="s">
        <v>1975</v>
      </c>
      <c r="BC1056" s="1" t="s">
        <v>1982</v>
      </c>
      <c r="BD1056" t="s">
        <v>1983</v>
      </c>
      <c r="BE1056" t="s">
        <v>63</v>
      </c>
      <c r="BF1056">
        <v>32.984260560000003</v>
      </c>
      <c r="BG1056">
        <v>-97.063705440000007</v>
      </c>
      <c r="BH1056" t="s">
        <v>109</v>
      </c>
      <c r="BI1056">
        <v>0.16666666666666699</v>
      </c>
      <c r="BJ1056">
        <v>100</v>
      </c>
    </row>
    <row r="1057" spans="1:62" x14ac:dyDescent="0.3">
      <c r="A1057" s="1" t="s">
        <v>1981</v>
      </c>
      <c r="B1057" s="1" t="s">
        <v>261</v>
      </c>
      <c r="C1057" t="s">
        <v>1795</v>
      </c>
      <c r="D1057">
        <v>2011</v>
      </c>
      <c r="E1057" t="s">
        <v>262</v>
      </c>
      <c r="F1057" t="s">
        <v>59</v>
      </c>
      <c r="G1057">
        <v>4.7546249999999998E-2</v>
      </c>
      <c r="H1057">
        <v>9.5092510000000005E-2</v>
      </c>
      <c r="I1057">
        <v>0.19018499999999999</v>
      </c>
      <c r="J1057">
        <v>0.2377312</v>
      </c>
      <c r="K1057">
        <v>0.28527750000000002</v>
      </c>
      <c r="L1057">
        <v>0.38036999999999999</v>
      </c>
      <c r="M1057">
        <v>6</v>
      </c>
      <c r="N1057" t="s">
        <v>3611</v>
      </c>
      <c r="O1057">
        <v>0.20262461664246401</v>
      </c>
      <c r="P1057">
        <v>0.18662461664246399</v>
      </c>
      <c r="Q1057" s="3">
        <v>0.17849328573770501</v>
      </c>
      <c r="R1057">
        <v>9.0919972758953006E-3</v>
      </c>
      <c r="S1057" s="5">
        <v>5.9432810000000003E-2</v>
      </c>
      <c r="T1057">
        <v>61</v>
      </c>
      <c r="U1057">
        <v>9</v>
      </c>
      <c r="V1057">
        <v>2</v>
      </c>
      <c r="W1057">
        <v>15</v>
      </c>
      <c r="X1057">
        <v>15</v>
      </c>
      <c r="Y1057">
        <v>16</v>
      </c>
      <c r="Z1057">
        <v>15</v>
      </c>
      <c r="AA1057">
        <v>1</v>
      </c>
      <c r="AB1057">
        <v>14.7540983606557</v>
      </c>
      <c r="AC1057" t="s">
        <v>60</v>
      </c>
      <c r="AD1057" t="s">
        <v>60</v>
      </c>
      <c r="AE1057" t="s">
        <v>263</v>
      </c>
      <c r="AF1057" t="s">
        <v>68</v>
      </c>
      <c r="AI1057">
        <v>1</v>
      </c>
      <c r="AJ1057" s="2">
        <v>2.5000000000000002E-6</v>
      </c>
      <c r="AK1057">
        <v>1</v>
      </c>
      <c r="AL1057">
        <v>0.118865625</v>
      </c>
      <c r="AM1057">
        <v>0.23773127499999999</v>
      </c>
      <c r="AN1057">
        <v>0.47546250000000001</v>
      </c>
      <c r="AO1057">
        <v>0.59432799999999997</v>
      </c>
      <c r="AP1057">
        <v>0.71319374999999996</v>
      </c>
      <c r="AQ1057">
        <v>0.95092500000000002</v>
      </c>
      <c r="AR1057">
        <v>0.446233214344262</v>
      </c>
      <c r="AS1057">
        <v>0.14858202500000001</v>
      </c>
      <c r="AT1057" s="2">
        <v>4.7546249999999999E-5</v>
      </c>
      <c r="AU1057" s="2">
        <v>9.5092509999999999E-5</v>
      </c>
      <c r="AV1057">
        <v>1.90185E-4</v>
      </c>
      <c r="AW1057">
        <v>2.3773119999999999E-4</v>
      </c>
      <c r="AX1057">
        <v>2.8527750000000002E-4</v>
      </c>
      <c r="AY1057">
        <v>3.8036999999999999E-4</v>
      </c>
      <c r="AZ1057">
        <v>1.7849328573770501E-4</v>
      </c>
      <c r="BA1057" s="2">
        <v>5.9432809999999999E-5</v>
      </c>
      <c r="BB1057" t="s">
        <v>1975</v>
      </c>
      <c r="BC1057" s="1" t="s">
        <v>1982</v>
      </c>
      <c r="BD1057" t="s">
        <v>1983</v>
      </c>
      <c r="BE1057" t="s">
        <v>63</v>
      </c>
      <c r="BF1057">
        <v>32.984260560000003</v>
      </c>
      <c r="BG1057">
        <v>-97.063705440000007</v>
      </c>
      <c r="BH1057" t="s">
        <v>109</v>
      </c>
      <c r="BI1057">
        <v>0.4</v>
      </c>
      <c r="BJ1057">
        <v>1000</v>
      </c>
    </row>
    <row r="1058" spans="1:62" x14ac:dyDescent="0.3">
      <c r="A1058" s="1" t="s">
        <v>1988</v>
      </c>
      <c r="B1058" s="1" t="s">
        <v>171</v>
      </c>
      <c r="C1058" t="s">
        <v>1795</v>
      </c>
      <c r="D1058">
        <v>2011</v>
      </c>
      <c r="E1058" t="s">
        <v>172</v>
      </c>
      <c r="F1058" t="s">
        <v>59</v>
      </c>
      <c r="G1058">
        <v>0</v>
      </c>
      <c r="H1058">
        <v>0.35247620000000002</v>
      </c>
      <c r="I1058">
        <v>0.77544769999999996</v>
      </c>
      <c r="J1058">
        <v>1.022181</v>
      </c>
      <c r="K1058">
        <v>1.5156480000000001</v>
      </c>
      <c r="L1058">
        <v>1.8681239999999999</v>
      </c>
      <c r="M1058">
        <v>6</v>
      </c>
      <c r="N1058" t="s">
        <v>3612</v>
      </c>
      <c r="O1058">
        <v>1.2716510981771421</v>
      </c>
      <c r="P1058">
        <v>1.1578804188769971</v>
      </c>
      <c r="Q1058" s="3">
        <v>0.73088936415094297</v>
      </c>
      <c r="R1058">
        <v>0.28203085539572398</v>
      </c>
      <c r="S1058" s="5">
        <v>5.8746029999999998E-2</v>
      </c>
      <c r="T1058">
        <v>53</v>
      </c>
      <c r="U1058">
        <v>11</v>
      </c>
      <c r="V1058">
        <v>11</v>
      </c>
      <c r="W1058">
        <v>13</v>
      </c>
      <c r="X1058">
        <v>15</v>
      </c>
      <c r="Y1058">
        <v>16</v>
      </c>
      <c r="Z1058">
        <v>9</v>
      </c>
      <c r="AA1058">
        <v>1</v>
      </c>
      <c r="AB1058">
        <v>20.754716981132098</v>
      </c>
      <c r="AC1058" t="s">
        <v>60</v>
      </c>
      <c r="AD1058" t="s">
        <v>60</v>
      </c>
      <c r="AE1058" t="s">
        <v>172</v>
      </c>
      <c r="AF1058" t="s">
        <v>84</v>
      </c>
      <c r="AG1058" t="s">
        <v>62</v>
      </c>
      <c r="AI1058">
        <v>1</v>
      </c>
      <c r="AJ1058" t="s">
        <v>60</v>
      </c>
      <c r="AK1058">
        <v>0.7</v>
      </c>
      <c r="AL1058" t="s">
        <v>60</v>
      </c>
      <c r="AM1058" t="s">
        <v>60</v>
      </c>
      <c r="AN1058" t="s">
        <v>60</v>
      </c>
      <c r="AO1058" t="s">
        <v>60</v>
      </c>
      <c r="AP1058" t="s">
        <v>60</v>
      </c>
      <c r="AQ1058" t="s">
        <v>60</v>
      </c>
      <c r="AR1058" t="s">
        <v>60</v>
      </c>
      <c r="AS1058" t="s">
        <v>60</v>
      </c>
      <c r="AT1058">
        <v>0</v>
      </c>
      <c r="AU1058">
        <v>5.0353742857142897E-4</v>
      </c>
      <c r="AV1058">
        <v>1.1077824285714299E-3</v>
      </c>
      <c r="AW1058">
        <v>1.4602585714285699E-3</v>
      </c>
      <c r="AX1058">
        <v>2.1652114285714299E-3</v>
      </c>
      <c r="AY1058">
        <v>2.6687485714285701E-3</v>
      </c>
      <c r="AZ1058">
        <v>1.04412766307278E-3</v>
      </c>
      <c r="BA1058" s="2">
        <v>8.3922899999999996E-5</v>
      </c>
      <c r="BB1058" t="s">
        <v>1984</v>
      </c>
      <c r="BC1058" s="1" t="s">
        <v>1985</v>
      </c>
      <c r="BD1058" t="s">
        <v>1989</v>
      </c>
      <c r="BE1058" t="s">
        <v>106</v>
      </c>
      <c r="BF1058">
        <v>30.26320076</v>
      </c>
      <c r="BG1058">
        <v>-97.712883000000005</v>
      </c>
      <c r="BH1058" t="s">
        <v>100</v>
      </c>
      <c r="BI1058" t="s">
        <v>60</v>
      </c>
      <c r="BJ1058">
        <v>700</v>
      </c>
    </row>
    <row r="1059" spans="1:62" x14ac:dyDescent="0.3">
      <c r="A1059" s="1" t="s">
        <v>1988</v>
      </c>
      <c r="B1059" s="1" t="s">
        <v>177</v>
      </c>
      <c r="C1059" t="s">
        <v>1795</v>
      </c>
      <c r="D1059">
        <v>2011</v>
      </c>
      <c r="E1059" t="s">
        <v>178</v>
      </c>
      <c r="F1059" t="s">
        <v>59</v>
      </c>
      <c r="G1059">
        <v>1.057301</v>
      </c>
      <c r="H1059">
        <v>1.1357729999999999</v>
      </c>
      <c r="I1059">
        <v>1.321626</v>
      </c>
      <c r="J1059">
        <v>1.4455290000000001</v>
      </c>
      <c r="K1059">
        <v>1.6520330000000001</v>
      </c>
      <c r="L1059">
        <v>2.0650409999999999</v>
      </c>
      <c r="M1059">
        <v>6</v>
      </c>
      <c r="N1059" t="s">
        <v>3613</v>
      </c>
      <c r="O1059">
        <v>1.090035436401819</v>
      </c>
      <c r="P1059">
        <v>3.5436401819E-5</v>
      </c>
      <c r="Q1059" s="3">
        <v>1.3317566547169799</v>
      </c>
      <c r="R1059">
        <v>5.6365817674230198E-2</v>
      </c>
      <c r="S1059" s="5">
        <v>0.2065041</v>
      </c>
      <c r="T1059">
        <v>53</v>
      </c>
      <c r="U1059">
        <v>0</v>
      </c>
      <c r="V1059">
        <v>0</v>
      </c>
      <c r="W1059">
        <v>13</v>
      </c>
      <c r="X1059">
        <v>15</v>
      </c>
      <c r="Y1059">
        <v>16</v>
      </c>
      <c r="Z1059">
        <v>9</v>
      </c>
      <c r="AA1059">
        <v>1</v>
      </c>
      <c r="AB1059">
        <v>0</v>
      </c>
      <c r="AC1059" t="s">
        <v>60</v>
      </c>
      <c r="AD1059" t="s">
        <v>60</v>
      </c>
      <c r="AE1059" t="s">
        <v>179</v>
      </c>
      <c r="AF1059" t="s">
        <v>84</v>
      </c>
      <c r="AI1059">
        <v>1</v>
      </c>
      <c r="AJ1059" t="s">
        <v>60</v>
      </c>
      <c r="AK1059">
        <v>0.09</v>
      </c>
      <c r="AL1059" t="s">
        <v>60</v>
      </c>
      <c r="AM1059" t="s">
        <v>60</v>
      </c>
      <c r="AN1059" t="s">
        <v>60</v>
      </c>
      <c r="AO1059" t="s">
        <v>60</v>
      </c>
      <c r="AP1059" t="s">
        <v>60</v>
      </c>
      <c r="AQ1059" t="s">
        <v>60</v>
      </c>
      <c r="AR1059" t="s">
        <v>60</v>
      </c>
      <c r="AS1059" t="s">
        <v>60</v>
      </c>
      <c r="AT1059">
        <v>1.17477888888889E-2</v>
      </c>
      <c r="AU1059">
        <v>1.2619699999999999E-2</v>
      </c>
      <c r="AV1059">
        <v>1.46847333333333E-2</v>
      </c>
      <c r="AW1059">
        <v>1.6061433333333298E-2</v>
      </c>
      <c r="AX1059">
        <v>1.8355922222222199E-2</v>
      </c>
      <c r="AY1059">
        <v>2.2944900000000001E-2</v>
      </c>
      <c r="AZ1059">
        <v>1.4797296163521999E-2</v>
      </c>
      <c r="BA1059">
        <v>2.2944900000000002E-3</v>
      </c>
      <c r="BB1059" t="s">
        <v>1984</v>
      </c>
      <c r="BC1059" s="1" t="s">
        <v>1985</v>
      </c>
      <c r="BD1059" t="s">
        <v>1989</v>
      </c>
      <c r="BE1059" t="s">
        <v>106</v>
      </c>
      <c r="BF1059">
        <v>30.26320076</v>
      </c>
      <c r="BG1059">
        <v>-97.712883000000005</v>
      </c>
      <c r="BH1059" t="s">
        <v>100</v>
      </c>
      <c r="BI1059" t="s">
        <v>60</v>
      </c>
      <c r="BJ1059">
        <v>90</v>
      </c>
    </row>
    <row r="1060" spans="1:62" x14ac:dyDescent="0.3">
      <c r="A1060" s="1" t="s">
        <v>1988</v>
      </c>
      <c r="B1060" s="1" t="s">
        <v>209</v>
      </c>
      <c r="C1060" t="s">
        <v>1795</v>
      </c>
      <c r="D1060">
        <v>2011</v>
      </c>
      <c r="E1060" t="s">
        <v>210</v>
      </c>
      <c r="F1060" t="s">
        <v>59</v>
      </c>
      <c r="G1060">
        <v>0.56621699999999997</v>
      </c>
      <c r="H1060">
        <v>0.56621699999999997</v>
      </c>
      <c r="I1060">
        <v>0.62912990000000002</v>
      </c>
      <c r="J1060">
        <v>0.62912990000000002</v>
      </c>
      <c r="K1060">
        <v>0.69204290000000002</v>
      </c>
      <c r="L1060">
        <v>0.88078190000000001</v>
      </c>
      <c r="M1060">
        <v>6</v>
      </c>
      <c r="N1060" t="s">
        <v>3614</v>
      </c>
      <c r="O1060">
        <v>0.547000127570754</v>
      </c>
      <c r="P1060">
        <v>1.2757075400000001E-7</v>
      </c>
      <c r="Q1060" s="3">
        <v>0.61251140188679198</v>
      </c>
      <c r="R1060">
        <v>1.18971101742233E-2</v>
      </c>
      <c r="S1060" s="5">
        <v>0.62912990000000002</v>
      </c>
      <c r="T1060">
        <v>53</v>
      </c>
      <c r="U1060">
        <v>19</v>
      </c>
      <c r="V1060">
        <v>1</v>
      </c>
      <c r="W1060">
        <v>13</v>
      </c>
      <c r="X1060">
        <v>15</v>
      </c>
      <c r="Y1060">
        <v>16</v>
      </c>
      <c r="Z1060">
        <v>9</v>
      </c>
      <c r="AA1060">
        <v>1</v>
      </c>
      <c r="AB1060">
        <v>35.849056603773597</v>
      </c>
      <c r="AC1060" t="s">
        <v>60</v>
      </c>
      <c r="AD1060" t="s">
        <v>60</v>
      </c>
      <c r="AE1060" t="s">
        <v>211</v>
      </c>
      <c r="AF1060" t="s">
        <v>93</v>
      </c>
      <c r="AI1060">
        <v>1</v>
      </c>
      <c r="AJ1060" s="2">
        <v>6.0000000000000002E-6</v>
      </c>
      <c r="AK1060">
        <v>0.1</v>
      </c>
      <c r="AL1060">
        <v>3.3973019999999998</v>
      </c>
      <c r="AM1060">
        <v>3.3973019999999998</v>
      </c>
      <c r="AN1060">
        <v>3.7747793999999999</v>
      </c>
      <c r="AO1060">
        <v>3.7747793999999999</v>
      </c>
      <c r="AP1060">
        <v>4.1522573999999999</v>
      </c>
      <c r="AQ1060">
        <v>5.2846913999999998</v>
      </c>
      <c r="AR1060">
        <v>3.6750684113207499</v>
      </c>
      <c r="AS1060">
        <v>3.7747793999999999</v>
      </c>
      <c r="AT1060">
        <v>5.6621700000000002E-3</v>
      </c>
      <c r="AU1060">
        <v>5.6621700000000002E-3</v>
      </c>
      <c r="AV1060">
        <v>6.2912990000000002E-3</v>
      </c>
      <c r="AW1060">
        <v>6.2912990000000002E-3</v>
      </c>
      <c r="AX1060">
        <v>6.9204289999999996E-3</v>
      </c>
      <c r="AY1060">
        <v>8.8078189999999997E-3</v>
      </c>
      <c r="AZ1060">
        <v>6.1251140188679203E-3</v>
      </c>
      <c r="BA1060">
        <v>6.2912990000000002E-3</v>
      </c>
      <c r="BB1060" t="s">
        <v>1984</v>
      </c>
      <c r="BC1060" s="1" t="s">
        <v>1985</v>
      </c>
      <c r="BD1060" t="s">
        <v>1989</v>
      </c>
      <c r="BE1060" t="s">
        <v>106</v>
      </c>
      <c r="BF1060">
        <v>30.26320076</v>
      </c>
      <c r="BG1060">
        <v>-97.712883000000005</v>
      </c>
      <c r="BH1060" t="s">
        <v>100</v>
      </c>
      <c r="BI1060">
        <v>0.16666666666666699</v>
      </c>
      <c r="BJ1060">
        <v>100</v>
      </c>
    </row>
    <row r="1061" spans="1:62" x14ac:dyDescent="0.3">
      <c r="A1061" s="1" t="s">
        <v>1988</v>
      </c>
      <c r="B1061" s="1" t="s">
        <v>261</v>
      </c>
      <c r="C1061" t="s">
        <v>1795</v>
      </c>
      <c r="D1061">
        <v>2011</v>
      </c>
      <c r="E1061" t="s">
        <v>262</v>
      </c>
      <c r="F1061" t="s">
        <v>59</v>
      </c>
      <c r="G1061">
        <v>0.14263870000000001</v>
      </c>
      <c r="H1061">
        <v>0.19018499999999999</v>
      </c>
      <c r="I1061">
        <v>0.28527750000000002</v>
      </c>
      <c r="J1061">
        <v>0.38036999999999999</v>
      </c>
      <c r="K1061">
        <v>0.42791630000000003</v>
      </c>
      <c r="L1061">
        <v>0.95092500000000002</v>
      </c>
      <c r="M1061">
        <v>6</v>
      </c>
      <c r="N1061" t="s">
        <v>3615</v>
      </c>
      <c r="O1061">
        <v>0.313348872614507</v>
      </c>
      <c r="P1061">
        <v>0.29734887261450699</v>
      </c>
      <c r="Q1061" s="3">
        <v>0.295145593018868</v>
      </c>
      <c r="R1061">
        <v>2.3767956767826399E-2</v>
      </c>
      <c r="S1061" s="5">
        <v>5.9432810000000003E-2</v>
      </c>
      <c r="T1061">
        <v>53</v>
      </c>
      <c r="U1061">
        <v>2</v>
      </c>
      <c r="V1061">
        <v>2</v>
      </c>
      <c r="W1061">
        <v>13</v>
      </c>
      <c r="X1061">
        <v>15</v>
      </c>
      <c r="Y1061">
        <v>16</v>
      </c>
      <c r="Z1061">
        <v>9</v>
      </c>
      <c r="AA1061">
        <v>1</v>
      </c>
      <c r="AB1061">
        <v>3.7735849056603801</v>
      </c>
      <c r="AC1061" t="s">
        <v>60</v>
      </c>
      <c r="AD1061" t="s">
        <v>60</v>
      </c>
      <c r="AE1061" t="s">
        <v>263</v>
      </c>
      <c r="AF1061" t="s">
        <v>68</v>
      </c>
      <c r="AI1061">
        <v>1</v>
      </c>
      <c r="AJ1061" s="2">
        <v>2.5000000000000002E-6</v>
      </c>
      <c r="AK1061">
        <v>1</v>
      </c>
      <c r="AL1061">
        <v>0.35659675000000002</v>
      </c>
      <c r="AM1061">
        <v>0.47546250000000001</v>
      </c>
      <c r="AN1061">
        <v>0.71319374999999996</v>
      </c>
      <c r="AO1061">
        <v>0.95092500000000002</v>
      </c>
      <c r="AP1061">
        <v>1.0697907499999999</v>
      </c>
      <c r="AQ1061">
        <v>2.3773124999999999</v>
      </c>
      <c r="AR1061">
        <v>0.73786398254717001</v>
      </c>
      <c r="AS1061">
        <v>0.14858202500000001</v>
      </c>
      <c r="AT1061">
        <v>1.4263869999999999E-4</v>
      </c>
      <c r="AU1061">
        <v>1.90185E-4</v>
      </c>
      <c r="AV1061">
        <v>2.8527750000000002E-4</v>
      </c>
      <c r="AW1061">
        <v>3.8036999999999999E-4</v>
      </c>
      <c r="AX1061">
        <v>4.2791630000000002E-4</v>
      </c>
      <c r="AY1061">
        <v>9.5092500000000003E-4</v>
      </c>
      <c r="AZ1061">
        <v>2.9514559301886797E-4</v>
      </c>
      <c r="BA1061" s="2">
        <v>5.9432809999999999E-5</v>
      </c>
      <c r="BB1061" t="s">
        <v>1984</v>
      </c>
      <c r="BC1061" s="1" t="s">
        <v>1985</v>
      </c>
      <c r="BD1061" t="s">
        <v>1989</v>
      </c>
      <c r="BE1061" t="s">
        <v>106</v>
      </c>
      <c r="BF1061">
        <v>30.26320076</v>
      </c>
      <c r="BG1061">
        <v>-97.712883000000005</v>
      </c>
      <c r="BH1061" t="s">
        <v>100</v>
      </c>
      <c r="BI1061">
        <v>0.4</v>
      </c>
      <c r="BJ1061">
        <v>1000</v>
      </c>
    </row>
    <row r="1062" spans="1:62" x14ac:dyDescent="0.3">
      <c r="A1062" s="1" t="s">
        <v>1990</v>
      </c>
      <c r="B1062" s="1" t="s">
        <v>171</v>
      </c>
      <c r="C1062" t="s">
        <v>1795</v>
      </c>
      <c r="D1062">
        <v>2011</v>
      </c>
      <c r="E1062" t="s">
        <v>172</v>
      </c>
      <c r="F1062" t="s">
        <v>388</v>
      </c>
      <c r="G1062">
        <v>0.97507737727272703</v>
      </c>
      <c r="H1062">
        <v>1.5124166078571399</v>
      </c>
      <c r="I1062">
        <v>2.3135255545454498</v>
      </c>
      <c r="J1062">
        <v>3.5439879454545502</v>
      </c>
      <c r="K1062">
        <v>4.7213601411818198</v>
      </c>
      <c r="L1062">
        <v>8.7259223090909099</v>
      </c>
      <c r="M1062">
        <v>1</v>
      </c>
      <c r="N1062" t="s">
        <v>3616</v>
      </c>
      <c r="O1062">
        <v>0.309761699571731</v>
      </c>
      <c r="P1062">
        <v>0.19599102027158599</v>
      </c>
      <c r="Q1062" s="3">
        <v>2.6481730887231998</v>
      </c>
      <c r="R1062">
        <v>2.2318402493582798</v>
      </c>
      <c r="S1062" s="5">
        <v>5.8746029999999999E-3</v>
      </c>
      <c r="T1062">
        <v>359</v>
      </c>
      <c r="U1062">
        <v>0</v>
      </c>
      <c r="V1062">
        <v>0</v>
      </c>
      <c r="W1062">
        <v>88</v>
      </c>
      <c r="X1062">
        <v>90</v>
      </c>
      <c r="Y1062">
        <v>90</v>
      </c>
      <c r="Z1062">
        <v>91</v>
      </c>
      <c r="AA1062">
        <v>1</v>
      </c>
      <c r="AB1062">
        <v>0</v>
      </c>
      <c r="AC1062" t="s">
        <v>60</v>
      </c>
      <c r="AD1062" t="s">
        <v>60</v>
      </c>
      <c r="AE1062" t="s">
        <v>172</v>
      </c>
      <c r="AF1062" t="s">
        <v>84</v>
      </c>
      <c r="AG1062" t="s">
        <v>62</v>
      </c>
      <c r="AI1062">
        <v>1</v>
      </c>
      <c r="AJ1062" t="s">
        <v>60</v>
      </c>
      <c r="AK1062">
        <v>0.7</v>
      </c>
      <c r="AL1062" t="s">
        <v>60</v>
      </c>
      <c r="AM1062" t="s">
        <v>60</v>
      </c>
      <c r="AN1062" t="s">
        <v>60</v>
      </c>
      <c r="AO1062" t="s">
        <v>60</v>
      </c>
      <c r="AP1062" t="s">
        <v>60</v>
      </c>
      <c r="AQ1062" t="s">
        <v>60</v>
      </c>
      <c r="AR1062" t="s">
        <v>60</v>
      </c>
      <c r="AS1062" t="s">
        <v>60</v>
      </c>
      <c r="AT1062">
        <v>1.39296768181818E-3</v>
      </c>
      <c r="AU1062">
        <v>2.1605951540816298E-3</v>
      </c>
      <c r="AV1062">
        <v>3.3050365064935098E-3</v>
      </c>
      <c r="AW1062">
        <v>5.0628399220779196E-3</v>
      </c>
      <c r="AX1062">
        <v>6.7448002016883097E-3</v>
      </c>
      <c r="AY1062">
        <v>1.24656032987013E-2</v>
      </c>
      <c r="AZ1062">
        <v>3.78310441246172E-3</v>
      </c>
      <c r="BA1062" s="2">
        <v>8.3922900000000002E-6</v>
      </c>
      <c r="BB1062" t="s">
        <v>1991</v>
      </c>
      <c r="BC1062" s="1" t="s">
        <v>1992</v>
      </c>
      <c r="BD1062" t="s">
        <v>183</v>
      </c>
      <c r="BE1062" t="s">
        <v>106</v>
      </c>
      <c r="BF1062">
        <v>33.221721649999999</v>
      </c>
      <c r="BG1062">
        <v>-97.584442139999993</v>
      </c>
      <c r="BH1062" t="s">
        <v>109</v>
      </c>
      <c r="BI1062" t="s">
        <v>60</v>
      </c>
      <c r="BJ1062">
        <v>700</v>
      </c>
    </row>
    <row r="1063" spans="1:62" x14ac:dyDescent="0.3">
      <c r="A1063" s="1" t="s">
        <v>1990</v>
      </c>
      <c r="B1063" s="1" t="s">
        <v>261</v>
      </c>
      <c r="C1063" t="s">
        <v>1795</v>
      </c>
      <c r="D1063">
        <v>2011</v>
      </c>
      <c r="E1063" t="s">
        <v>262</v>
      </c>
      <c r="F1063" t="s">
        <v>388</v>
      </c>
      <c r="G1063">
        <v>2.5799244727272699E-2</v>
      </c>
      <c r="H1063">
        <v>5.5650724772727297E-2</v>
      </c>
      <c r="I1063">
        <v>8.4016387727272698E-2</v>
      </c>
      <c r="J1063">
        <v>0.10995069113636401</v>
      </c>
      <c r="K1063">
        <v>0.141342023545455</v>
      </c>
      <c r="L1063">
        <v>0.481405767727273</v>
      </c>
      <c r="M1063">
        <v>1</v>
      </c>
      <c r="N1063" t="s">
        <v>3617</v>
      </c>
      <c r="O1063">
        <v>6.0308397052098998E-2</v>
      </c>
      <c r="P1063">
        <v>4.4308397052098998E-2</v>
      </c>
      <c r="Q1063" s="3">
        <v>8.6856752530288003E-2</v>
      </c>
      <c r="R1063">
        <v>2.66708449549475E-3</v>
      </c>
      <c r="S1063" s="5">
        <v>5.9432820000000003E-3</v>
      </c>
      <c r="T1063">
        <v>359</v>
      </c>
      <c r="U1063">
        <v>8</v>
      </c>
      <c r="V1063">
        <v>4</v>
      </c>
      <c r="W1063">
        <v>88</v>
      </c>
      <c r="X1063">
        <v>90</v>
      </c>
      <c r="Y1063">
        <v>90</v>
      </c>
      <c r="Z1063">
        <v>91</v>
      </c>
      <c r="AA1063">
        <v>1</v>
      </c>
      <c r="AB1063">
        <v>2.22841225626741</v>
      </c>
      <c r="AC1063" t="s">
        <v>60</v>
      </c>
      <c r="AD1063" t="s">
        <v>60</v>
      </c>
      <c r="AE1063" t="s">
        <v>263</v>
      </c>
      <c r="AF1063" t="s">
        <v>68</v>
      </c>
      <c r="AI1063">
        <v>1</v>
      </c>
      <c r="AJ1063" s="2">
        <v>2.5000000000000002E-6</v>
      </c>
      <c r="AK1063">
        <v>1</v>
      </c>
      <c r="AL1063">
        <v>6.4498111818181797E-2</v>
      </c>
      <c r="AM1063">
        <v>0.139126811931818</v>
      </c>
      <c r="AN1063">
        <v>0.210040969318182</v>
      </c>
      <c r="AO1063">
        <v>0.274876727840909</v>
      </c>
      <c r="AP1063">
        <v>0.353355058863636</v>
      </c>
      <c r="AQ1063">
        <v>1.2035144193181799</v>
      </c>
      <c r="AR1063">
        <v>0.21714188132571999</v>
      </c>
      <c r="AS1063">
        <v>1.4858204999999999E-2</v>
      </c>
      <c r="AT1063" s="2">
        <v>2.5799244727272699E-5</v>
      </c>
      <c r="AU1063" s="2">
        <v>5.5650724772727298E-5</v>
      </c>
      <c r="AV1063" s="2">
        <v>8.4016387727272696E-5</v>
      </c>
      <c r="AW1063">
        <v>1.09950691136364E-4</v>
      </c>
      <c r="AX1063">
        <v>1.41342023545455E-4</v>
      </c>
      <c r="AY1063">
        <v>4.8140576772727299E-4</v>
      </c>
      <c r="AZ1063" s="2">
        <v>8.6856752530287999E-5</v>
      </c>
      <c r="BA1063" s="2">
        <v>5.9432820000000003E-6</v>
      </c>
      <c r="BB1063" t="s">
        <v>1991</v>
      </c>
      <c r="BC1063" s="1" t="s">
        <v>1992</v>
      </c>
      <c r="BD1063" t="s">
        <v>183</v>
      </c>
      <c r="BE1063" t="s">
        <v>106</v>
      </c>
      <c r="BF1063">
        <v>33.221721649999999</v>
      </c>
      <c r="BG1063">
        <v>-97.584442139999993</v>
      </c>
      <c r="BH1063" t="s">
        <v>109</v>
      </c>
      <c r="BI1063">
        <v>0.4</v>
      </c>
      <c r="BJ1063">
        <v>1000</v>
      </c>
    </row>
    <row r="1064" spans="1:62" x14ac:dyDescent="0.3">
      <c r="A1064" s="1" t="s">
        <v>1996</v>
      </c>
      <c r="B1064" s="1" t="s">
        <v>160</v>
      </c>
      <c r="C1064" t="s">
        <v>1993</v>
      </c>
      <c r="D1064">
        <v>2011</v>
      </c>
      <c r="E1064" t="s">
        <v>161</v>
      </c>
      <c r="F1064" t="s">
        <v>59</v>
      </c>
      <c r="G1064">
        <v>5.5424159</v>
      </c>
      <c r="H1064">
        <v>9.6213850000000001</v>
      </c>
      <c r="I1064">
        <v>11.9411</v>
      </c>
      <c r="J1064">
        <v>14.611115</v>
      </c>
      <c r="K1064">
        <v>15.845707000000001</v>
      </c>
      <c r="L1064">
        <v>20.17689</v>
      </c>
      <c r="M1064">
        <v>6</v>
      </c>
      <c r="N1064" t="s">
        <v>3618</v>
      </c>
      <c r="O1064">
        <v>5.7125251671469998E-3</v>
      </c>
      <c r="P1064">
        <v>2.5107231709400001E-4</v>
      </c>
      <c r="Q1064" s="3">
        <v>11.4872792166667</v>
      </c>
      <c r="R1064">
        <v>19.9714927315331</v>
      </c>
      <c r="S1064" s="5">
        <v>0.1027527</v>
      </c>
      <c r="T1064">
        <v>60</v>
      </c>
      <c r="U1064">
        <v>0</v>
      </c>
      <c r="V1064">
        <v>0</v>
      </c>
      <c r="W1064">
        <v>10</v>
      </c>
      <c r="X1064">
        <v>13</v>
      </c>
      <c r="Y1064">
        <v>16</v>
      </c>
      <c r="Z1064">
        <v>21</v>
      </c>
      <c r="AA1064">
        <v>1</v>
      </c>
      <c r="AB1064">
        <v>0</v>
      </c>
      <c r="AC1064" t="s">
        <v>1997</v>
      </c>
      <c r="AD1064" t="s">
        <v>323</v>
      </c>
      <c r="AE1064" t="s">
        <v>162</v>
      </c>
      <c r="AF1064" t="s">
        <v>84</v>
      </c>
      <c r="AI1064">
        <v>1</v>
      </c>
      <c r="AJ1064" t="s">
        <v>60</v>
      </c>
      <c r="AK1064">
        <v>0.7</v>
      </c>
      <c r="AL1064" t="s">
        <v>60</v>
      </c>
      <c r="AM1064" t="s">
        <v>60</v>
      </c>
      <c r="AN1064" t="s">
        <v>60</v>
      </c>
      <c r="AO1064" t="s">
        <v>60</v>
      </c>
      <c r="AP1064" t="s">
        <v>60</v>
      </c>
      <c r="AQ1064" t="s">
        <v>60</v>
      </c>
      <c r="AR1064" t="s">
        <v>60</v>
      </c>
      <c r="AS1064" t="s">
        <v>60</v>
      </c>
      <c r="AT1064">
        <v>7.9177369999999993E-3</v>
      </c>
      <c r="AU1064">
        <v>1.37448357142857E-2</v>
      </c>
      <c r="AV1064">
        <v>1.7058714285714299E-2</v>
      </c>
      <c r="AW1064">
        <v>2.0873021428571399E-2</v>
      </c>
      <c r="AX1064">
        <v>2.26367242857143E-2</v>
      </c>
      <c r="AY1064">
        <v>2.88241285714286E-2</v>
      </c>
      <c r="AZ1064">
        <v>1.6410398880952401E-2</v>
      </c>
      <c r="BA1064">
        <v>1.46789571428571E-4</v>
      </c>
      <c r="BB1064" t="s">
        <v>1994</v>
      </c>
      <c r="BC1064" s="1" t="s">
        <v>1998</v>
      </c>
      <c r="BD1064" t="s">
        <v>1995</v>
      </c>
      <c r="BE1064" t="s">
        <v>63</v>
      </c>
      <c r="BF1064">
        <v>40.902966999999997</v>
      </c>
      <c r="BG1064">
        <v>-111.884467</v>
      </c>
      <c r="BH1064" t="s">
        <v>109</v>
      </c>
      <c r="BI1064" t="s">
        <v>60</v>
      </c>
      <c r="BJ1064">
        <v>700</v>
      </c>
    </row>
    <row r="1065" spans="1:62" x14ac:dyDescent="0.3">
      <c r="A1065" s="1" t="s">
        <v>1996</v>
      </c>
      <c r="B1065" s="1" t="s">
        <v>171</v>
      </c>
      <c r="C1065" t="s">
        <v>1993</v>
      </c>
      <c r="D1065">
        <v>2011</v>
      </c>
      <c r="E1065" t="s">
        <v>172</v>
      </c>
      <c r="F1065" t="s">
        <v>59</v>
      </c>
      <c r="G1065">
        <v>0.31188270000000001</v>
      </c>
      <c r="H1065">
        <v>0.55970284999999997</v>
      </c>
      <c r="I1065">
        <v>0.82538180000000005</v>
      </c>
      <c r="J1065">
        <v>1.298287</v>
      </c>
      <c r="K1065">
        <v>2.4714453000000001</v>
      </c>
      <c r="L1065">
        <v>3.7656209999999999</v>
      </c>
      <c r="M1065">
        <v>6</v>
      </c>
      <c r="N1065" t="s">
        <v>3619</v>
      </c>
      <c r="O1065">
        <v>1.7299548032940919</v>
      </c>
      <c r="P1065">
        <v>1.616184123993947</v>
      </c>
      <c r="Q1065" s="3">
        <v>1.0943406550000001</v>
      </c>
      <c r="R1065">
        <v>0.67344499441410099</v>
      </c>
      <c r="S1065" s="5">
        <v>0.1057429</v>
      </c>
      <c r="T1065">
        <v>60</v>
      </c>
      <c r="U1065">
        <v>0</v>
      </c>
      <c r="V1065">
        <v>0</v>
      </c>
      <c r="W1065">
        <v>10</v>
      </c>
      <c r="X1065">
        <v>13</v>
      </c>
      <c r="Y1065">
        <v>16</v>
      </c>
      <c r="Z1065">
        <v>21</v>
      </c>
      <c r="AA1065">
        <v>1</v>
      </c>
      <c r="AB1065">
        <v>0</v>
      </c>
      <c r="AC1065" t="s">
        <v>1997</v>
      </c>
      <c r="AD1065" t="s">
        <v>323</v>
      </c>
      <c r="AE1065" t="s">
        <v>172</v>
      </c>
      <c r="AF1065" t="s">
        <v>84</v>
      </c>
      <c r="AG1065" t="s">
        <v>62</v>
      </c>
      <c r="AI1065">
        <v>1</v>
      </c>
      <c r="AJ1065" t="s">
        <v>60</v>
      </c>
      <c r="AK1065">
        <v>0.7</v>
      </c>
      <c r="AL1065" t="s">
        <v>60</v>
      </c>
      <c r="AM1065" t="s">
        <v>60</v>
      </c>
      <c r="AN1065" t="s">
        <v>60</v>
      </c>
      <c r="AO1065" t="s">
        <v>60</v>
      </c>
      <c r="AP1065" t="s">
        <v>60</v>
      </c>
      <c r="AQ1065" t="s">
        <v>60</v>
      </c>
      <c r="AR1065" t="s">
        <v>60</v>
      </c>
      <c r="AS1065" t="s">
        <v>60</v>
      </c>
      <c r="AT1065">
        <v>4.4554671428571402E-4</v>
      </c>
      <c r="AU1065">
        <v>7.9957550000000002E-4</v>
      </c>
      <c r="AV1065">
        <v>1.17911685714286E-3</v>
      </c>
      <c r="AW1065">
        <v>1.85469571428571E-3</v>
      </c>
      <c r="AX1065">
        <v>3.5306361428571399E-3</v>
      </c>
      <c r="AY1065">
        <v>5.3794585714285704E-3</v>
      </c>
      <c r="AZ1065">
        <v>1.56334379285714E-3</v>
      </c>
      <c r="BA1065">
        <v>1.5106128571428599E-4</v>
      </c>
      <c r="BB1065" t="s">
        <v>1994</v>
      </c>
      <c r="BC1065" s="1" t="s">
        <v>1998</v>
      </c>
      <c r="BD1065" t="s">
        <v>1995</v>
      </c>
      <c r="BE1065" t="s">
        <v>63</v>
      </c>
      <c r="BF1065">
        <v>40.902966999999997</v>
      </c>
      <c r="BG1065">
        <v>-111.884467</v>
      </c>
      <c r="BH1065" t="s">
        <v>109</v>
      </c>
      <c r="BI1065" t="s">
        <v>60</v>
      </c>
      <c r="BJ1065">
        <v>700</v>
      </c>
    </row>
    <row r="1066" spans="1:62" x14ac:dyDescent="0.3">
      <c r="A1066" s="1" t="s">
        <v>1996</v>
      </c>
      <c r="B1066" s="1" t="s">
        <v>326</v>
      </c>
      <c r="C1066" t="s">
        <v>1993</v>
      </c>
      <c r="D1066">
        <v>2011</v>
      </c>
      <c r="E1066" t="s">
        <v>327</v>
      </c>
      <c r="F1066" t="s">
        <v>59</v>
      </c>
      <c r="G1066">
        <v>0.20547836</v>
      </c>
      <c r="H1066">
        <v>0.29337077499999997</v>
      </c>
      <c r="I1066">
        <v>0.3883897</v>
      </c>
      <c r="J1066">
        <v>0.53566892499999996</v>
      </c>
      <c r="K1066">
        <v>0.78984443999999998</v>
      </c>
      <c r="L1066">
        <v>1.434785</v>
      </c>
      <c r="M1066">
        <v>6</v>
      </c>
      <c r="N1066" t="s">
        <v>3620</v>
      </c>
      <c r="O1066">
        <v>2.3446010713664998E-2</v>
      </c>
      <c r="P1066">
        <v>2.3348156399732999E-2</v>
      </c>
      <c r="Q1066" s="3">
        <v>0.45822856000000001</v>
      </c>
      <c r="R1066">
        <v>6.7762167068063095E-2</v>
      </c>
      <c r="S1066" s="5">
        <v>4.7509450000000003E-3</v>
      </c>
      <c r="T1066">
        <v>60</v>
      </c>
      <c r="U1066">
        <v>0</v>
      </c>
      <c r="V1066">
        <v>0</v>
      </c>
      <c r="W1066">
        <v>15</v>
      </c>
      <c r="X1066">
        <v>13</v>
      </c>
      <c r="Y1066">
        <v>16</v>
      </c>
      <c r="Z1066">
        <v>16</v>
      </c>
      <c r="AA1066">
        <v>1</v>
      </c>
      <c r="AB1066">
        <v>0</v>
      </c>
      <c r="AC1066" t="s">
        <v>1997</v>
      </c>
      <c r="AD1066" t="s">
        <v>323</v>
      </c>
      <c r="AE1066" t="s">
        <v>328</v>
      </c>
      <c r="AI1066">
        <v>1</v>
      </c>
      <c r="AJ1066" t="s">
        <v>60</v>
      </c>
      <c r="AK1066">
        <v>8.0000000000000002E-3</v>
      </c>
      <c r="AL1066" t="s">
        <v>60</v>
      </c>
      <c r="AM1066" t="s">
        <v>60</v>
      </c>
      <c r="AN1066" t="s">
        <v>60</v>
      </c>
      <c r="AO1066" t="s">
        <v>60</v>
      </c>
      <c r="AP1066" t="s">
        <v>60</v>
      </c>
      <c r="AQ1066" t="s">
        <v>60</v>
      </c>
      <c r="AR1066" t="s">
        <v>60</v>
      </c>
      <c r="AS1066" t="s">
        <v>60</v>
      </c>
      <c r="AT1066">
        <v>2.5684795E-2</v>
      </c>
      <c r="AU1066">
        <v>3.6671346874999997E-2</v>
      </c>
      <c r="AV1066">
        <v>4.8548712500000001E-2</v>
      </c>
      <c r="AW1066">
        <v>6.6958615624999995E-2</v>
      </c>
      <c r="AX1066">
        <v>9.8730554999999998E-2</v>
      </c>
      <c r="AY1066">
        <v>0.179348125</v>
      </c>
      <c r="AZ1066">
        <v>5.7278570000000001E-2</v>
      </c>
      <c r="BA1066">
        <v>5.9386812500000004E-4</v>
      </c>
      <c r="BB1066" t="s">
        <v>1994</v>
      </c>
      <c r="BC1066" s="1" t="s">
        <v>1998</v>
      </c>
      <c r="BD1066" t="s">
        <v>1995</v>
      </c>
      <c r="BE1066" t="s">
        <v>63</v>
      </c>
      <c r="BF1066">
        <v>40.902966999999997</v>
      </c>
      <c r="BG1066">
        <v>-111.884467</v>
      </c>
      <c r="BH1066" t="s">
        <v>109</v>
      </c>
      <c r="BI1066" t="s">
        <v>60</v>
      </c>
      <c r="BJ1066">
        <v>8</v>
      </c>
    </row>
    <row r="1067" spans="1:62" x14ac:dyDescent="0.3">
      <c r="A1067" s="1" t="s">
        <v>1996</v>
      </c>
      <c r="B1067" s="1" t="s">
        <v>196</v>
      </c>
      <c r="C1067" t="s">
        <v>1993</v>
      </c>
      <c r="D1067">
        <v>2011</v>
      </c>
      <c r="E1067" t="s">
        <v>197</v>
      </c>
      <c r="F1067" t="s">
        <v>59</v>
      </c>
      <c r="G1067">
        <v>0.11019704</v>
      </c>
      <c r="H1067">
        <v>0.135186</v>
      </c>
      <c r="I1067">
        <v>0.17615135000000001</v>
      </c>
      <c r="J1067">
        <v>0.230430625</v>
      </c>
      <c r="K1067">
        <v>0.30969872999999998</v>
      </c>
      <c r="L1067">
        <v>9.9546019999999995</v>
      </c>
      <c r="M1067">
        <v>6</v>
      </c>
      <c r="N1067" t="s">
        <v>3621</v>
      </c>
      <c r="O1067">
        <v>0.21250582068954599</v>
      </c>
      <c r="P1067">
        <v>0.207912414412913</v>
      </c>
      <c r="Q1067" s="3">
        <v>0.346977283333333</v>
      </c>
      <c r="R1067">
        <v>1.5999870617402501</v>
      </c>
      <c r="S1067" s="5">
        <v>9.0123969999999998E-2</v>
      </c>
      <c r="T1067">
        <v>60</v>
      </c>
      <c r="U1067">
        <v>5</v>
      </c>
      <c r="V1067">
        <v>5</v>
      </c>
      <c r="W1067">
        <v>10</v>
      </c>
      <c r="X1067">
        <v>13</v>
      </c>
      <c r="Y1067">
        <v>16</v>
      </c>
      <c r="Z1067">
        <v>21</v>
      </c>
      <c r="AA1067">
        <v>1</v>
      </c>
      <c r="AB1067">
        <v>8.3333333333333304</v>
      </c>
      <c r="AC1067" t="s">
        <v>1997</v>
      </c>
      <c r="AD1067" t="s">
        <v>323</v>
      </c>
      <c r="AE1067" t="s">
        <v>198</v>
      </c>
      <c r="AF1067" t="s">
        <v>68</v>
      </c>
      <c r="AI1067">
        <v>1</v>
      </c>
      <c r="AJ1067" t="s">
        <v>60</v>
      </c>
      <c r="AK1067">
        <v>3</v>
      </c>
      <c r="AL1067" t="s">
        <v>60</v>
      </c>
      <c r="AM1067" t="s">
        <v>60</v>
      </c>
      <c r="AN1067" t="s">
        <v>60</v>
      </c>
      <c r="AO1067" t="s">
        <v>60</v>
      </c>
      <c r="AP1067" t="s">
        <v>60</v>
      </c>
      <c r="AQ1067" t="s">
        <v>60</v>
      </c>
      <c r="AR1067" t="s">
        <v>60</v>
      </c>
      <c r="AS1067" t="s">
        <v>60</v>
      </c>
      <c r="AT1067" s="2">
        <v>3.67323466666667E-5</v>
      </c>
      <c r="AU1067" s="2">
        <v>4.5062000000000003E-5</v>
      </c>
      <c r="AV1067" s="2">
        <v>5.8717116666666698E-5</v>
      </c>
      <c r="AW1067" s="2">
        <v>7.6810208333333296E-5</v>
      </c>
      <c r="AX1067">
        <v>1.0323291E-4</v>
      </c>
      <c r="AY1067">
        <v>3.3182006666666701E-3</v>
      </c>
      <c r="AZ1067">
        <v>1.15659094444444E-4</v>
      </c>
      <c r="BA1067" s="2">
        <v>3.0041323333333299E-5</v>
      </c>
      <c r="BB1067" t="s">
        <v>1994</v>
      </c>
      <c r="BC1067" s="1" t="s">
        <v>1998</v>
      </c>
      <c r="BD1067" t="s">
        <v>1995</v>
      </c>
      <c r="BE1067" t="s">
        <v>63</v>
      </c>
      <c r="BF1067">
        <v>40.902966999999997</v>
      </c>
      <c r="BG1067">
        <v>-111.884467</v>
      </c>
      <c r="BH1067" t="s">
        <v>109</v>
      </c>
      <c r="BI1067" t="s">
        <v>60</v>
      </c>
      <c r="BJ1067">
        <v>3000</v>
      </c>
    </row>
    <row r="1068" spans="1:62" x14ac:dyDescent="0.3">
      <c r="A1068" s="1" t="s">
        <v>1996</v>
      </c>
      <c r="B1068" s="1" t="s">
        <v>199</v>
      </c>
      <c r="C1068" t="s">
        <v>1993</v>
      </c>
      <c r="D1068">
        <v>2011</v>
      </c>
      <c r="E1068" t="s">
        <v>200</v>
      </c>
      <c r="F1068" t="s">
        <v>59</v>
      </c>
      <c r="G1068">
        <v>0.26745594</v>
      </c>
      <c r="H1068">
        <v>0.34586270000000002</v>
      </c>
      <c r="I1068">
        <v>0.43064940000000002</v>
      </c>
      <c r="J1068">
        <v>0.99267622499999997</v>
      </c>
      <c r="K1068">
        <v>16.421759000000002</v>
      </c>
      <c r="L1068">
        <v>1563.098</v>
      </c>
      <c r="M1068">
        <v>6</v>
      </c>
      <c r="N1068" t="s">
        <v>3622</v>
      </c>
      <c r="O1068">
        <v>0.170011659896286</v>
      </c>
      <c r="P1068">
        <v>1.1659896285999999E-5</v>
      </c>
      <c r="Q1068" s="3">
        <v>45.798431164999997</v>
      </c>
      <c r="R1068">
        <v>48098.063646760602</v>
      </c>
      <c r="S1068" s="5">
        <v>4.0294679999999999E-2</v>
      </c>
      <c r="T1068">
        <v>60</v>
      </c>
      <c r="U1068">
        <v>0</v>
      </c>
      <c r="V1068">
        <v>0</v>
      </c>
      <c r="W1068">
        <v>10</v>
      </c>
      <c r="X1068">
        <v>13</v>
      </c>
      <c r="Y1068">
        <v>16</v>
      </c>
      <c r="Z1068">
        <v>21</v>
      </c>
      <c r="AA1068">
        <v>1</v>
      </c>
      <c r="AB1068">
        <v>0</v>
      </c>
      <c r="AC1068" t="s">
        <v>1997</v>
      </c>
      <c r="AD1068" t="s">
        <v>323</v>
      </c>
      <c r="AE1068" t="s">
        <v>200</v>
      </c>
      <c r="AF1068" t="s">
        <v>201</v>
      </c>
      <c r="AI1068">
        <v>1</v>
      </c>
      <c r="AJ1068" t="s">
        <v>60</v>
      </c>
      <c r="AK1068">
        <v>0.06</v>
      </c>
      <c r="AL1068" t="s">
        <v>60</v>
      </c>
      <c r="AM1068" t="s">
        <v>60</v>
      </c>
      <c r="AN1068" t="s">
        <v>60</v>
      </c>
      <c r="AO1068" t="s">
        <v>60</v>
      </c>
      <c r="AP1068" t="s">
        <v>60</v>
      </c>
      <c r="AQ1068" t="s">
        <v>60</v>
      </c>
      <c r="AR1068" t="s">
        <v>60</v>
      </c>
      <c r="AS1068" t="s">
        <v>60</v>
      </c>
      <c r="AT1068">
        <v>4.4575989999999996E-3</v>
      </c>
      <c r="AU1068">
        <v>5.7643783333333302E-3</v>
      </c>
      <c r="AV1068">
        <v>7.1774899999999999E-3</v>
      </c>
      <c r="AW1068">
        <v>1.6544603750000001E-2</v>
      </c>
      <c r="AX1068">
        <v>0.273695983333333</v>
      </c>
      <c r="AY1068">
        <v>26.051633333333299</v>
      </c>
      <c r="AZ1068">
        <v>0.76330718608333303</v>
      </c>
      <c r="BA1068">
        <v>6.7157800000000004E-4</v>
      </c>
      <c r="BB1068" t="s">
        <v>1994</v>
      </c>
      <c r="BC1068" s="1" t="s">
        <v>1998</v>
      </c>
      <c r="BD1068" t="s">
        <v>1995</v>
      </c>
      <c r="BE1068" t="s">
        <v>63</v>
      </c>
      <c r="BF1068">
        <v>40.902966999999997</v>
      </c>
      <c r="BG1068">
        <v>-111.884467</v>
      </c>
      <c r="BH1068" t="s">
        <v>109</v>
      </c>
      <c r="BI1068" t="s">
        <v>60</v>
      </c>
      <c r="BJ1068">
        <v>60</v>
      </c>
    </row>
    <row r="1069" spans="1:62" x14ac:dyDescent="0.3">
      <c r="A1069" s="1" t="s">
        <v>1996</v>
      </c>
      <c r="B1069" s="1" t="s">
        <v>177</v>
      </c>
      <c r="C1069" t="s">
        <v>1993</v>
      </c>
      <c r="D1069">
        <v>2011</v>
      </c>
      <c r="E1069" t="s">
        <v>178</v>
      </c>
      <c r="F1069" t="s">
        <v>59</v>
      </c>
      <c r="G1069">
        <v>1.060192</v>
      </c>
      <c r="H1069">
        <v>1.1992725</v>
      </c>
      <c r="I1069">
        <v>1.2916835</v>
      </c>
      <c r="J1069">
        <v>1.4403665000000001</v>
      </c>
      <c r="K1069">
        <v>1.538869</v>
      </c>
      <c r="L1069">
        <v>2.0258050000000001</v>
      </c>
      <c r="M1069">
        <v>6</v>
      </c>
      <c r="N1069" t="s">
        <v>3623</v>
      </c>
      <c r="O1069">
        <v>1.0900108968445401</v>
      </c>
      <c r="P1069">
        <v>1.089684454E-5</v>
      </c>
      <c r="Q1069" s="3">
        <v>1.31818450666667</v>
      </c>
      <c r="R1069">
        <v>4.6812880580486403E-2</v>
      </c>
      <c r="S1069" s="5">
        <v>2.4780489999999999E-2</v>
      </c>
      <c r="T1069">
        <v>60</v>
      </c>
      <c r="U1069">
        <v>0</v>
      </c>
      <c r="V1069">
        <v>0</v>
      </c>
      <c r="W1069">
        <v>10</v>
      </c>
      <c r="X1069">
        <v>13</v>
      </c>
      <c r="Y1069">
        <v>16</v>
      </c>
      <c r="Z1069">
        <v>21</v>
      </c>
      <c r="AA1069">
        <v>1</v>
      </c>
      <c r="AB1069">
        <v>0</v>
      </c>
      <c r="AC1069" t="s">
        <v>1997</v>
      </c>
      <c r="AD1069" t="s">
        <v>323</v>
      </c>
      <c r="AE1069" t="s">
        <v>179</v>
      </c>
      <c r="AF1069" t="s">
        <v>84</v>
      </c>
      <c r="AI1069">
        <v>1</v>
      </c>
      <c r="AJ1069" t="s">
        <v>60</v>
      </c>
      <c r="AK1069">
        <v>0.09</v>
      </c>
      <c r="AL1069" t="s">
        <v>60</v>
      </c>
      <c r="AM1069" t="s">
        <v>60</v>
      </c>
      <c r="AN1069" t="s">
        <v>60</v>
      </c>
      <c r="AO1069" t="s">
        <v>60</v>
      </c>
      <c r="AP1069" t="s">
        <v>60</v>
      </c>
      <c r="AQ1069" t="s">
        <v>60</v>
      </c>
      <c r="AR1069" t="s">
        <v>60</v>
      </c>
      <c r="AS1069" t="s">
        <v>60</v>
      </c>
      <c r="AT1069">
        <v>1.17799111111111E-2</v>
      </c>
      <c r="AU1069">
        <v>1.332525E-2</v>
      </c>
      <c r="AV1069">
        <v>1.4352038888888899E-2</v>
      </c>
      <c r="AW1069">
        <v>1.60040722222222E-2</v>
      </c>
      <c r="AX1069">
        <v>1.7098544444444402E-2</v>
      </c>
      <c r="AY1069">
        <v>2.2508944444444401E-2</v>
      </c>
      <c r="AZ1069">
        <v>1.46464945185185E-2</v>
      </c>
      <c r="BA1069">
        <v>2.7533877777777803E-4</v>
      </c>
      <c r="BB1069" t="s">
        <v>1994</v>
      </c>
      <c r="BC1069" s="1" t="s">
        <v>1998</v>
      </c>
      <c r="BD1069" t="s">
        <v>1995</v>
      </c>
      <c r="BE1069" t="s">
        <v>63</v>
      </c>
      <c r="BF1069">
        <v>40.902966999999997</v>
      </c>
      <c r="BG1069">
        <v>-111.884467</v>
      </c>
      <c r="BH1069" t="s">
        <v>109</v>
      </c>
      <c r="BI1069" t="s">
        <v>60</v>
      </c>
      <c r="BJ1069">
        <v>90</v>
      </c>
    </row>
    <row r="1070" spans="1:62" x14ac:dyDescent="0.3">
      <c r="A1070" s="1" t="s">
        <v>1996</v>
      </c>
      <c r="B1070" s="1" t="s">
        <v>209</v>
      </c>
      <c r="C1070" t="s">
        <v>1993</v>
      </c>
      <c r="D1070">
        <v>2011</v>
      </c>
      <c r="E1070" t="s">
        <v>210</v>
      </c>
      <c r="F1070" t="s">
        <v>59</v>
      </c>
      <c r="G1070">
        <v>0.48317175000000001</v>
      </c>
      <c r="H1070">
        <v>0.52689627500000003</v>
      </c>
      <c r="I1070">
        <v>0.60081910000000005</v>
      </c>
      <c r="J1070">
        <v>0.6873245</v>
      </c>
      <c r="K1070">
        <v>0.77508814999999998</v>
      </c>
      <c r="L1070">
        <v>1.0380640000000001</v>
      </c>
      <c r="M1070">
        <v>6</v>
      </c>
      <c r="N1070" t="s">
        <v>3624</v>
      </c>
      <c r="O1070">
        <v>0.54700010403044408</v>
      </c>
      <c r="P1070">
        <v>1.04030444E-7</v>
      </c>
      <c r="Q1070" s="3">
        <v>0.609626895</v>
      </c>
      <c r="R1070">
        <v>1.8262949118690301E-2</v>
      </c>
      <c r="S1070" s="5">
        <v>0.15099119999999999</v>
      </c>
      <c r="T1070">
        <v>60</v>
      </c>
      <c r="U1070">
        <v>0</v>
      </c>
      <c r="V1070">
        <v>0</v>
      </c>
      <c r="W1070">
        <v>10</v>
      </c>
      <c r="X1070">
        <v>13</v>
      </c>
      <c r="Y1070">
        <v>16</v>
      </c>
      <c r="Z1070">
        <v>21</v>
      </c>
      <c r="AA1070">
        <v>1</v>
      </c>
      <c r="AB1070">
        <v>0</v>
      </c>
      <c r="AC1070" t="s">
        <v>1997</v>
      </c>
      <c r="AD1070" t="s">
        <v>323</v>
      </c>
      <c r="AE1070" t="s">
        <v>211</v>
      </c>
      <c r="AF1070" t="s">
        <v>93</v>
      </c>
      <c r="AI1070">
        <v>1</v>
      </c>
      <c r="AJ1070" s="2">
        <v>6.0000000000000002E-6</v>
      </c>
      <c r="AK1070">
        <v>0.1</v>
      </c>
      <c r="AL1070">
        <v>2.8990304999999998</v>
      </c>
      <c r="AM1070">
        <v>3.1613776499999999</v>
      </c>
      <c r="AN1070">
        <v>3.6049145999999999</v>
      </c>
      <c r="AO1070">
        <v>4.1239470000000003</v>
      </c>
      <c r="AP1070">
        <v>4.6505289000000003</v>
      </c>
      <c r="AQ1070">
        <v>6.2283840000000001</v>
      </c>
      <c r="AR1070">
        <v>3.6577613699999998</v>
      </c>
      <c r="AS1070">
        <v>0.90594719999999995</v>
      </c>
      <c r="AT1070">
        <v>4.8317174999999999E-3</v>
      </c>
      <c r="AU1070">
        <v>5.2689627499999999E-3</v>
      </c>
      <c r="AV1070">
        <v>6.0081910000000004E-3</v>
      </c>
      <c r="AW1070">
        <v>6.873245E-3</v>
      </c>
      <c r="AX1070">
        <v>7.7508815E-3</v>
      </c>
      <c r="AY1070">
        <v>1.038064E-2</v>
      </c>
      <c r="AZ1070">
        <v>6.0962689499999998E-3</v>
      </c>
      <c r="BA1070">
        <v>1.509912E-3</v>
      </c>
      <c r="BB1070" t="s">
        <v>1994</v>
      </c>
      <c r="BC1070" s="1" t="s">
        <v>1998</v>
      </c>
      <c r="BD1070" t="s">
        <v>1995</v>
      </c>
      <c r="BE1070" t="s">
        <v>63</v>
      </c>
      <c r="BF1070">
        <v>40.902966999999997</v>
      </c>
      <c r="BG1070">
        <v>-111.884467</v>
      </c>
      <c r="BH1070" t="s">
        <v>109</v>
      </c>
      <c r="BI1070">
        <v>0.16666666666666699</v>
      </c>
      <c r="BJ1070">
        <v>100</v>
      </c>
    </row>
    <row r="1071" spans="1:62" x14ac:dyDescent="0.3">
      <c r="A1071" s="1" t="s">
        <v>1996</v>
      </c>
      <c r="B1071" s="1" t="s">
        <v>261</v>
      </c>
      <c r="C1071" t="s">
        <v>1993</v>
      </c>
      <c r="D1071">
        <v>2011</v>
      </c>
      <c r="E1071" t="s">
        <v>262</v>
      </c>
      <c r="F1071" t="s">
        <v>59</v>
      </c>
      <c r="G1071">
        <v>0.36245098999999997</v>
      </c>
      <c r="H1071">
        <v>0.41231511250000002</v>
      </c>
      <c r="I1071">
        <v>0.51498535000000001</v>
      </c>
      <c r="J1071">
        <v>0.65390952499999999</v>
      </c>
      <c r="K1071">
        <v>0.81696362</v>
      </c>
      <c r="L1071">
        <v>3.3288319999999998</v>
      </c>
      <c r="M1071">
        <v>6</v>
      </c>
      <c r="N1071" t="s">
        <v>3625</v>
      </c>
      <c r="O1071">
        <v>0.43834295800985901</v>
      </c>
      <c r="P1071">
        <v>0.42234295800985899</v>
      </c>
      <c r="Q1071" s="3">
        <v>0.59344654666666696</v>
      </c>
      <c r="R1071">
        <v>0.166613951303167</v>
      </c>
      <c r="S1071" s="5">
        <v>9.3903865000000003E-2</v>
      </c>
      <c r="T1071">
        <v>60</v>
      </c>
      <c r="U1071">
        <v>0</v>
      </c>
      <c r="V1071">
        <v>0</v>
      </c>
      <c r="W1071">
        <v>10</v>
      </c>
      <c r="X1071">
        <v>13</v>
      </c>
      <c r="Y1071">
        <v>16</v>
      </c>
      <c r="Z1071">
        <v>21</v>
      </c>
      <c r="AA1071">
        <v>1</v>
      </c>
      <c r="AB1071">
        <v>0</v>
      </c>
      <c r="AC1071" t="s">
        <v>1997</v>
      </c>
      <c r="AD1071" t="s">
        <v>323</v>
      </c>
      <c r="AE1071" t="s">
        <v>263</v>
      </c>
      <c r="AF1071" t="s">
        <v>68</v>
      </c>
      <c r="AI1071">
        <v>1</v>
      </c>
      <c r="AJ1071" s="2">
        <v>2.5000000000000002E-6</v>
      </c>
      <c r="AK1071">
        <v>1</v>
      </c>
      <c r="AL1071">
        <v>0.90612747500000002</v>
      </c>
      <c r="AM1071">
        <v>1.0307877812499999</v>
      </c>
      <c r="AN1071">
        <v>1.287463375</v>
      </c>
      <c r="AO1071">
        <v>1.6347738125</v>
      </c>
      <c r="AP1071">
        <v>2.0424090499999998</v>
      </c>
      <c r="AQ1071">
        <v>8.3220799999999997</v>
      </c>
      <c r="AR1071">
        <v>1.48361636666667</v>
      </c>
      <c r="AS1071">
        <v>0.23475966249999999</v>
      </c>
      <c r="AT1071">
        <v>3.6245099E-4</v>
      </c>
      <c r="AU1071">
        <v>4.123151125E-4</v>
      </c>
      <c r="AV1071">
        <v>5.1498535000000004E-4</v>
      </c>
      <c r="AW1071">
        <v>6.5390952500000001E-4</v>
      </c>
      <c r="AX1071">
        <v>8.1696361999999999E-4</v>
      </c>
      <c r="AY1071">
        <v>3.3288319999999999E-3</v>
      </c>
      <c r="AZ1071">
        <v>5.9344654666666698E-4</v>
      </c>
      <c r="BA1071" s="2">
        <v>9.3903864999999998E-5</v>
      </c>
      <c r="BB1071" t="s">
        <v>1994</v>
      </c>
      <c r="BC1071" s="1" t="s">
        <v>1998</v>
      </c>
      <c r="BD1071" t="s">
        <v>1995</v>
      </c>
      <c r="BE1071" t="s">
        <v>63</v>
      </c>
      <c r="BF1071">
        <v>40.902966999999997</v>
      </c>
      <c r="BG1071">
        <v>-111.884467</v>
      </c>
      <c r="BH1071" t="s">
        <v>109</v>
      </c>
      <c r="BI1071">
        <v>0.4</v>
      </c>
      <c r="BJ1071">
        <v>1000</v>
      </c>
    </row>
    <row r="1072" spans="1:62" x14ac:dyDescent="0.3">
      <c r="A1072" s="1" t="s">
        <v>1996</v>
      </c>
      <c r="B1072" s="1" t="s">
        <v>329</v>
      </c>
      <c r="C1072" t="s">
        <v>1993</v>
      </c>
      <c r="D1072">
        <v>2011</v>
      </c>
      <c r="E1072" t="s">
        <v>330</v>
      </c>
      <c r="F1072" t="s">
        <v>59</v>
      </c>
      <c r="G1072">
        <v>3.3923155999999999E-4</v>
      </c>
      <c r="H1072">
        <v>5.0219149999999998E-4</v>
      </c>
      <c r="I1072">
        <v>6.6790960000000005E-4</v>
      </c>
      <c r="J1072">
        <v>1.314924125E-3</v>
      </c>
      <c r="K1072">
        <v>2.3914689000000002E-3</v>
      </c>
      <c r="L1072">
        <v>4.8490779999999997E-3</v>
      </c>
      <c r="M1072">
        <v>6</v>
      </c>
      <c r="N1072" t="s">
        <v>3626</v>
      </c>
      <c r="O1072">
        <v>6.7569278417000002E-5</v>
      </c>
      <c r="P1072">
        <v>1.895242221E-6</v>
      </c>
      <c r="Q1072" s="3">
        <v>1.1016643316666701E-3</v>
      </c>
      <c r="R1072" s="2">
        <v>9.7745022328714091E-7</v>
      </c>
      <c r="S1072" s="6">
        <v>2.0000000000000002E-5</v>
      </c>
      <c r="T1072">
        <v>60</v>
      </c>
      <c r="U1072">
        <v>0</v>
      </c>
      <c r="V1072">
        <v>0</v>
      </c>
      <c r="W1072">
        <v>14</v>
      </c>
      <c r="X1072">
        <v>15</v>
      </c>
      <c r="Y1072">
        <v>16</v>
      </c>
      <c r="Z1072">
        <v>15</v>
      </c>
      <c r="AA1072">
        <v>1</v>
      </c>
      <c r="AB1072">
        <v>0</v>
      </c>
      <c r="AC1072" t="s">
        <v>1997</v>
      </c>
      <c r="AD1072" t="s">
        <v>323</v>
      </c>
      <c r="AE1072" t="s">
        <v>61</v>
      </c>
      <c r="AF1072" t="s">
        <v>62</v>
      </c>
      <c r="AI1072">
        <v>1</v>
      </c>
      <c r="AJ1072" t="s">
        <v>60</v>
      </c>
      <c r="AK1072" s="2">
        <v>2.0000000000000001E-4</v>
      </c>
      <c r="AL1072" t="s">
        <v>60</v>
      </c>
      <c r="AM1072" t="s">
        <v>60</v>
      </c>
      <c r="AN1072" t="s">
        <v>60</v>
      </c>
      <c r="AO1072" t="s">
        <v>60</v>
      </c>
      <c r="AP1072" t="s">
        <v>60</v>
      </c>
      <c r="AQ1072" t="s">
        <v>60</v>
      </c>
      <c r="AR1072" t="s">
        <v>60</v>
      </c>
      <c r="AS1072" t="s">
        <v>60</v>
      </c>
      <c r="AT1072">
        <v>1.6961578000000001E-3</v>
      </c>
      <c r="AU1072">
        <v>2.5109575E-3</v>
      </c>
      <c r="AV1072">
        <v>3.3395479999999999E-3</v>
      </c>
      <c r="AW1072">
        <v>6.5746206250000003E-3</v>
      </c>
      <c r="AX1072">
        <v>1.19573445E-2</v>
      </c>
      <c r="AY1072">
        <v>2.4245389999999999E-2</v>
      </c>
      <c r="AZ1072">
        <v>5.5083216583333297E-3</v>
      </c>
      <c r="BA1072" s="2">
        <v>1E-4</v>
      </c>
      <c r="BB1072" t="s">
        <v>1994</v>
      </c>
      <c r="BC1072" s="1" t="s">
        <v>1998</v>
      </c>
      <c r="BD1072" t="s">
        <v>1995</v>
      </c>
      <c r="BE1072" t="s">
        <v>63</v>
      </c>
      <c r="BF1072">
        <v>40.902966999999997</v>
      </c>
      <c r="BG1072">
        <v>-111.884467</v>
      </c>
      <c r="BH1072" t="s">
        <v>109</v>
      </c>
      <c r="BI1072" t="s">
        <v>60</v>
      </c>
      <c r="BJ1072">
        <v>0.2</v>
      </c>
    </row>
    <row r="1073" spans="1:62" x14ac:dyDescent="0.3">
      <c r="A1073" s="1" t="s">
        <v>1996</v>
      </c>
      <c r="B1073" s="1" t="s">
        <v>340</v>
      </c>
      <c r="C1073" t="s">
        <v>1993</v>
      </c>
      <c r="D1073">
        <v>2011</v>
      </c>
      <c r="E1073" t="s">
        <v>341</v>
      </c>
      <c r="F1073" t="s">
        <v>59</v>
      </c>
      <c r="G1073" s="2">
        <v>3.7690569000000003E-5</v>
      </c>
      <c r="H1073" s="2">
        <v>7.9621527499999995E-5</v>
      </c>
      <c r="I1073">
        <v>1.3567049999999999E-4</v>
      </c>
      <c r="J1073">
        <v>2.4987105E-4</v>
      </c>
      <c r="K1073">
        <v>3.9429857000000001E-4</v>
      </c>
      <c r="L1073">
        <v>5.4717220000000003E-4</v>
      </c>
      <c r="M1073">
        <v>6</v>
      </c>
      <c r="N1073" t="s">
        <v>3627</v>
      </c>
      <c r="O1073">
        <v>4.1066079051000002E-5</v>
      </c>
      <c r="P1073">
        <v>6.6079051000000005E-8</v>
      </c>
      <c r="Q1073" s="3">
        <v>1.78960273166667E-4</v>
      </c>
      <c r="R1073" s="2">
        <v>1.8492814284262499E-8</v>
      </c>
      <c r="S1073" s="6">
        <v>2.0000000000000002E-5</v>
      </c>
      <c r="T1073">
        <v>60</v>
      </c>
      <c r="U1073">
        <v>0</v>
      </c>
      <c r="V1073">
        <v>0</v>
      </c>
      <c r="W1073">
        <v>14</v>
      </c>
      <c r="X1073">
        <v>15</v>
      </c>
      <c r="Y1073">
        <v>16</v>
      </c>
      <c r="Z1073">
        <v>15</v>
      </c>
      <c r="AA1073">
        <v>1</v>
      </c>
      <c r="AB1073">
        <v>0</v>
      </c>
      <c r="AC1073" t="s">
        <v>1997</v>
      </c>
      <c r="AD1073" t="s">
        <v>323</v>
      </c>
      <c r="AE1073" t="s">
        <v>74</v>
      </c>
      <c r="AF1073" t="s">
        <v>62</v>
      </c>
      <c r="AI1073">
        <v>1</v>
      </c>
      <c r="AJ1073" t="s">
        <v>60</v>
      </c>
      <c r="AK1073" s="2">
        <v>1E-4</v>
      </c>
      <c r="AL1073" t="s">
        <v>60</v>
      </c>
      <c r="AM1073" t="s">
        <v>60</v>
      </c>
      <c r="AN1073" t="s">
        <v>60</v>
      </c>
      <c r="AO1073" t="s">
        <v>60</v>
      </c>
      <c r="AP1073" t="s">
        <v>60</v>
      </c>
      <c r="AQ1073" t="s">
        <v>60</v>
      </c>
      <c r="AR1073" t="s">
        <v>60</v>
      </c>
      <c r="AS1073" t="s">
        <v>60</v>
      </c>
      <c r="AT1073">
        <v>3.7690568999999998E-4</v>
      </c>
      <c r="AU1073">
        <v>7.9621527499999995E-4</v>
      </c>
      <c r="AV1073">
        <v>1.3567049999999999E-3</v>
      </c>
      <c r="AW1073">
        <v>2.4987105000000001E-3</v>
      </c>
      <c r="AX1073">
        <v>3.9429857000000002E-3</v>
      </c>
      <c r="AY1073">
        <v>5.471722E-3</v>
      </c>
      <c r="AZ1073">
        <v>1.7896027316666699E-3</v>
      </c>
      <c r="BA1073" s="2">
        <v>2.0000000000000001E-4</v>
      </c>
      <c r="BB1073" t="s">
        <v>1994</v>
      </c>
      <c r="BC1073" s="1" t="s">
        <v>1998</v>
      </c>
      <c r="BD1073" t="s">
        <v>1995</v>
      </c>
      <c r="BE1073" t="s">
        <v>63</v>
      </c>
      <c r="BF1073">
        <v>40.902966999999997</v>
      </c>
      <c r="BG1073">
        <v>-111.884467</v>
      </c>
      <c r="BH1073" t="s">
        <v>109</v>
      </c>
      <c r="BI1073" t="s">
        <v>60</v>
      </c>
      <c r="BJ1073">
        <v>0.1</v>
      </c>
    </row>
    <row r="1074" spans="1:62" x14ac:dyDescent="0.3">
      <c r="A1074" s="1" t="s">
        <v>1996</v>
      </c>
      <c r="B1074" s="1" t="s">
        <v>348</v>
      </c>
      <c r="C1074" t="s">
        <v>1993</v>
      </c>
      <c r="D1074">
        <v>2011</v>
      </c>
      <c r="E1074" t="s">
        <v>349</v>
      </c>
      <c r="F1074" t="s">
        <v>59</v>
      </c>
      <c r="G1074">
        <v>0</v>
      </c>
      <c r="H1074">
        <v>0</v>
      </c>
      <c r="I1074" s="2">
        <v>8.6946770000000004E-5</v>
      </c>
      <c r="J1074">
        <v>2.1650749999999999E-4</v>
      </c>
      <c r="K1074">
        <v>4.3380015000000002E-4</v>
      </c>
      <c r="L1074">
        <v>1.588667E-3</v>
      </c>
      <c r="M1074">
        <v>6</v>
      </c>
      <c r="N1074" t="s">
        <v>3628</v>
      </c>
      <c r="O1074">
        <v>2.09465920731E-4</v>
      </c>
      <c r="P1074">
        <v>9.4659207309999994E-6</v>
      </c>
      <c r="Q1074" s="3">
        <v>1.6167172541666701E-4</v>
      </c>
      <c r="R1074" s="2">
        <v>6.1159197236404499E-8</v>
      </c>
      <c r="S1074" s="6">
        <v>6.6333333333333297E-5</v>
      </c>
      <c r="T1074">
        <v>60</v>
      </c>
      <c r="U1074">
        <v>29</v>
      </c>
      <c r="V1074">
        <v>19</v>
      </c>
      <c r="W1074">
        <v>14</v>
      </c>
      <c r="X1074">
        <v>15</v>
      </c>
      <c r="Y1074">
        <v>16</v>
      </c>
      <c r="Z1074">
        <v>15</v>
      </c>
      <c r="AA1074">
        <v>1</v>
      </c>
      <c r="AB1074">
        <v>48.3333333333333</v>
      </c>
      <c r="AC1074" t="s">
        <v>1997</v>
      </c>
      <c r="AD1074" t="s">
        <v>323</v>
      </c>
      <c r="AE1074" t="s">
        <v>92</v>
      </c>
      <c r="AF1074" t="s">
        <v>84</v>
      </c>
      <c r="AG1074" t="s">
        <v>93</v>
      </c>
      <c r="AH1074" t="s">
        <v>94</v>
      </c>
      <c r="AI1074">
        <v>1</v>
      </c>
      <c r="AJ1074" t="s">
        <v>60</v>
      </c>
      <c r="AK1074">
        <v>0.02</v>
      </c>
      <c r="AL1074" t="s">
        <v>60</v>
      </c>
      <c r="AM1074" t="s">
        <v>60</v>
      </c>
      <c r="AN1074" t="s">
        <v>60</v>
      </c>
      <c r="AO1074" t="s">
        <v>60</v>
      </c>
      <c r="AP1074" t="s">
        <v>60</v>
      </c>
      <c r="AQ1074" t="s">
        <v>60</v>
      </c>
      <c r="AR1074" t="s">
        <v>60</v>
      </c>
      <c r="AS1074" t="s">
        <v>60</v>
      </c>
      <c r="AT1074">
        <v>0</v>
      </c>
      <c r="AU1074">
        <v>0</v>
      </c>
      <c r="AV1074" s="2">
        <v>4.3473385000000002E-6</v>
      </c>
      <c r="AW1074" s="2">
        <v>1.0825375E-5</v>
      </c>
      <c r="AX1074" s="2">
        <v>2.1690007500000001E-5</v>
      </c>
      <c r="AY1074" s="2">
        <v>7.9433349999999994E-5</v>
      </c>
      <c r="AZ1074" s="2">
        <v>8.08358627083333E-6</v>
      </c>
      <c r="BA1074" s="2">
        <v>3.3166666666666699E-6</v>
      </c>
      <c r="BB1074" t="s">
        <v>1994</v>
      </c>
      <c r="BC1074" s="1" t="s">
        <v>1998</v>
      </c>
      <c r="BD1074" t="s">
        <v>1995</v>
      </c>
      <c r="BE1074" t="s">
        <v>63</v>
      </c>
      <c r="BF1074">
        <v>40.902966999999997</v>
      </c>
      <c r="BG1074">
        <v>-111.884467</v>
      </c>
      <c r="BH1074" t="s">
        <v>109</v>
      </c>
      <c r="BI1074" t="s">
        <v>60</v>
      </c>
      <c r="BJ1074">
        <v>20</v>
      </c>
    </row>
    <row r="1075" spans="1:62" x14ac:dyDescent="0.3">
      <c r="A1075" s="1" t="s">
        <v>2020</v>
      </c>
      <c r="B1075" s="1" t="s">
        <v>326</v>
      </c>
      <c r="C1075" t="s">
        <v>2015</v>
      </c>
      <c r="D1075">
        <v>2011</v>
      </c>
      <c r="E1075" t="s">
        <v>327</v>
      </c>
      <c r="F1075" t="s">
        <v>59</v>
      </c>
      <c r="G1075">
        <v>3.6563808000000003E-2</v>
      </c>
      <c r="H1075">
        <v>7.9427070000000002E-2</v>
      </c>
      <c r="I1075">
        <v>0.11775969999999999</v>
      </c>
      <c r="J1075">
        <v>0.14678484999999999</v>
      </c>
      <c r="K1075">
        <v>0.18696773999999999</v>
      </c>
      <c r="L1075">
        <v>0.30908750000000002</v>
      </c>
      <c r="M1075">
        <v>6</v>
      </c>
      <c r="N1075" t="s">
        <v>3629</v>
      </c>
      <c r="O1075">
        <v>8.9626266975699996E-4</v>
      </c>
      <c r="P1075">
        <v>7.9840835582500002E-4</v>
      </c>
      <c r="Q1075" s="3">
        <v>0.11651158644067799</v>
      </c>
      <c r="R1075">
        <v>4.1533875449257501E-3</v>
      </c>
      <c r="S1075" s="5">
        <v>4.4406779661016896E-3</v>
      </c>
      <c r="T1075">
        <v>59</v>
      </c>
      <c r="U1075">
        <v>6</v>
      </c>
      <c r="V1075">
        <v>6</v>
      </c>
      <c r="W1075">
        <v>14</v>
      </c>
      <c r="X1075">
        <v>15</v>
      </c>
      <c r="Y1075">
        <v>14</v>
      </c>
      <c r="Z1075">
        <v>16</v>
      </c>
      <c r="AA1075">
        <v>1</v>
      </c>
      <c r="AB1075">
        <v>10.1694915254237</v>
      </c>
      <c r="AC1075" t="s">
        <v>2021</v>
      </c>
      <c r="AD1075" t="s">
        <v>1002</v>
      </c>
      <c r="AE1075" t="s">
        <v>328</v>
      </c>
      <c r="AI1075">
        <v>1</v>
      </c>
      <c r="AJ1075" t="s">
        <v>60</v>
      </c>
      <c r="AK1075">
        <v>8.0000000000000002E-3</v>
      </c>
      <c r="AL1075" t="s">
        <v>60</v>
      </c>
      <c r="AM1075" t="s">
        <v>60</v>
      </c>
      <c r="AN1075" t="s">
        <v>60</v>
      </c>
      <c r="AO1075" t="s">
        <v>60</v>
      </c>
      <c r="AP1075" t="s">
        <v>60</v>
      </c>
      <c r="AQ1075" t="s">
        <v>60</v>
      </c>
      <c r="AR1075" t="s">
        <v>60</v>
      </c>
      <c r="AS1075" t="s">
        <v>60</v>
      </c>
      <c r="AT1075">
        <v>4.5704760000000004E-3</v>
      </c>
      <c r="AU1075">
        <v>9.9283837500000003E-3</v>
      </c>
      <c r="AV1075">
        <v>1.4719962499999999E-2</v>
      </c>
      <c r="AW1075">
        <v>1.8348106249999999E-2</v>
      </c>
      <c r="AX1075">
        <v>2.3370967499999999E-2</v>
      </c>
      <c r="AY1075">
        <v>3.8635937500000002E-2</v>
      </c>
      <c r="AZ1075">
        <v>1.4563948305084701E-2</v>
      </c>
      <c r="BA1075">
        <v>5.5508474576271196E-4</v>
      </c>
      <c r="BB1075" t="s">
        <v>2018</v>
      </c>
      <c r="BC1075" s="1" t="s">
        <v>2022</v>
      </c>
      <c r="BD1075" t="s">
        <v>2023</v>
      </c>
      <c r="BE1075" t="s">
        <v>96</v>
      </c>
      <c r="BF1075">
        <v>44.528390000000002</v>
      </c>
      <c r="BG1075">
        <v>-72.868840000000006</v>
      </c>
      <c r="BH1075" t="s">
        <v>64</v>
      </c>
      <c r="BI1075" t="s">
        <v>60</v>
      </c>
      <c r="BJ1075">
        <v>8</v>
      </c>
    </row>
    <row r="1076" spans="1:62" x14ac:dyDescent="0.3">
      <c r="A1076" s="1" t="s">
        <v>2020</v>
      </c>
      <c r="B1076" s="1" t="s">
        <v>196</v>
      </c>
      <c r="C1076" t="s">
        <v>2015</v>
      </c>
      <c r="D1076">
        <v>2011</v>
      </c>
      <c r="E1076" t="s">
        <v>197</v>
      </c>
      <c r="F1076" t="s">
        <v>59</v>
      </c>
      <c r="G1076">
        <v>0.05</v>
      </c>
      <c r="H1076">
        <v>6.25E-2</v>
      </c>
      <c r="I1076">
        <v>0.09</v>
      </c>
      <c r="J1076">
        <v>0.14000000000000001</v>
      </c>
      <c r="K1076">
        <v>0.223</v>
      </c>
      <c r="L1076">
        <v>0.41</v>
      </c>
      <c r="M1076">
        <v>6</v>
      </c>
      <c r="N1076" t="s">
        <v>3630</v>
      </c>
      <c r="O1076">
        <v>8.1118236893360004E-3</v>
      </c>
      <c r="P1076">
        <v>3.5184174127030001E-3</v>
      </c>
      <c r="Q1076" s="3">
        <v>0.112931034482759</v>
      </c>
      <c r="R1076">
        <v>6.3263460375075596E-3</v>
      </c>
      <c r="S1076" s="5">
        <v>0.09</v>
      </c>
      <c r="T1076">
        <v>58</v>
      </c>
      <c r="U1076">
        <v>27</v>
      </c>
      <c r="V1076">
        <v>4</v>
      </c>
      <c r="W1076">
        <v>15</v>
      </c>
      <c r="X1076">
        <v>14</v>
      </c>
      <c r="Y1076">
        <v>13</v>
      </c>
      <c r="Z1076">
        <v>16</v>
      </c>
      <c r="AA1076">
        <v>1</v>
      </c>
      <c r="AB1076">
        <v>46.551724137930997</v>
      </c>
      <c r="AC1076" t="s">
        <v>2021</v>
      </c>
      <c r="AD1076" t="s">
        <v>1002</v>
      </c>
      <c r="AE1076" t="s">
        <v>198</v>
      </c>
      <c r="AF1076" t="s">
        <v>68</v>
      </c>
      <c r="AI1076">
        <v>1</v>
      </c>
      <c r="AJ1076" t="s">
        <v>60</v>
      </c>
      <c r="AK1076">
        <v>3</v>
      </c>
      <c r="AL1076" t="s">
        <v>60</v>
      </c>
      <c r="AM1076" t="s">
        <v>60</v>
      </c>
      <c r="AN1076" t="s">
        <v>60</v>
      </c>
      <c r="AO1076" t="s">
        <v>60</v>
      </c>
      <c r="AP1076" t="s">
        <v>60</v>
      </c>
      <c r="AQ1076" t="s">
        <v>60</v>
      </c>
      <c r="AR1076" t="s">
        <v>60</v>
      </c>
      <c r="AS1076" t="s">
        <v>60</v>
      </c>
      <c r="AT1076" s="2">
        <v>1.6666666666666701E-5</v>
      </c>
      <c r="AU1076" s="2">
        <v>2.0833333333333299E-5</v>
      </c>
      <c r="AV1076" s="2">
        <v>3.0000000000000001E-5</v>
      </c>
      <c r="AW1076" s="2">
        <v>4.6666666666666699E-5</v>
      </c>
      <c r="AX1076" s="2">
        <v>7.4333333333333302E-5</v>
      </c>
      <c r="AY1076">
        <v>1.3666666666666699E-4</v>
      </c>
      <c r="AZ1076" s="2">
        <v>3.7643678160919502E-5</v>
      </c>
      <c r="BA1076" s="2">
        <v>3.0000000000000001E-5</v>
      </c>
      <c r="BB1076" t="s">
        <v>2018</v>
      </c>
      <c r="BC1076" s="1" t="s">
        <v>2022</v>
      </c>
      <c r="BD1076" t="s">
        <v>2023</v>
      </c>
      <c r="BE1076" t="s">
        <v>96</v>
      </c>
      <c r="BF1076">
        <v>44.528390000000002</v>
      </c>
      <c r="BG1076">
        <v>-72.868840000000006</v>
      </c>
      <c r="BH1076" t="s">
        <v>64</v>
      </c>
      <c r="BI1076" t="s">
        <v>60</v>
      </c>
      <c r="BJ1076">
        <v>3000</v>
      </c>
    </row>
    <row r="1077" spans="1:62" x14ac:dyDescent="0.3">
      <c r="A1077" s="1" t="s">
        <v>2020</v>
      </c>
      <c r="B1077" s="1" t="s">
        <v>177</v>
      </c>
      <c r="C1077" t="s">
        <v>2015</v>
      </c>
      <c r="D1077">
        <v>2011</v>
      </c>
      <c r="E1077" t="s">
        <v>178</v>
      </c>
      <c r="F1077" t="s">
        <v>59</v>
      </c>
      <c r="G1077">
        <v>1</v>
      </c>
      <c r="H1077">
        <v>1.06</v>
      </c>
      <c r="I1077">
        <v>1.19</v>
      </c>
      <c r="J1077">
        <v>1.2725</v>
      </c>
      <c r="K1077">
        <v>1.35</v>
      </c>
      <c r="L1077">
        <v>1.47</v>
      </c>
      <c r="M1077">
        <v>6</v>
      </c>
      <c r="N1077" t="s">
        <v>3631</v>
      </c>
      <c r="O1077">
        <v>1.090002262756641</v>
      </c>
      <c r="P1077">
        <v>2.2627566409999999E-6</v>
      </c>
      <c r="Q1077" s="3">
        <v>1.17303571428571</v>
      </c>
      <c r="R1077">
        <v>2.1956071428571401E-2</v>
      </c>
      <c r="S1077" s="5">
        <v>0.02</v>
      </c>
      <c r="T1077">
        <v>56</v>
      </c>
      <c r="U1077">
        <v>0</v>
      </c>
      <c r="V1077">
        <v>0</v>
      </c>
      <c r="W1077">
        <v>14</v>
      </c>
      <c r="X1077">
        <v>13</v>
      </c>
      <c r="Y1077">
        <v>13</v>
      </c>
      <c r="Z1077">
        <v>16</v>
      </c>
      <c r="AA1077">
        <v>1</v>
      </c>
      <c r="AB1077">
        <v>0</v>
      </c>
      <c r="AC1077" t="s">
        <v>2021</v>
      </c>
      <c r="AD1077" t="s">
        <v>1002</v>
      </c>
      <c r="AE1077" t="s">
        <v>179</v>
      </c>
      <c r="AF1077" t="s">
        <v>84</v>
      </c>
      <c r="AI1077">
        <v>1</v>
      </c>
      <c r="AJ1077" t="s">
        <v>60</v>
      </c>
      <c r="AK1077">
        <v>0.09</v>
      </c>
      <c r="AL1077" t="s">
        <v>60</v>
      </c>
      <c r="AM1077" t="s">
        <v>60</v>
      </c>
      <c r="AN1077" t="s">
        <v>60</v>
      </c>
      <c r="AO1077" t="s">
        <v>60</v>
      </c>
      <c r="AP1077" t="s">
        <v>60</v>
      </c>
      <c r="AQ1077" t="s">
        <v>60</v>
      </c>
      <c r="AR1077" t="s">
        <v>60</v>
      </c>
      <c r="AS1077" t="s">
        <v>60</v>
      </c>
      <c r="AT1077">
        <v>1.1111111111111099E-2</v>
      </c>
      <c r="AU1077">
        <v>1.17777777777778E-2</v>
      </c>
      <c r="AV1077">
        <v>1.3222222222222199E-2</v>
      </c>
      <c r="AW1077">
        <v>1.41388888888889E-2</v>
      </c>
      <c r="AX1077">
        <v>1.4999999999999999E-2</v>
      </c>
      <c r="AY1077">
        <v>1.63333333333333E-2</v>
      </c>
      <c r="AZ1077">
        <v>1.3033730158730199E-2</v>
      </c>
      <c r="BA1077">
        <v>2.2222222222222199E-4</v>
      </c>
      <c r="BB1077" t="s">
        <v>2018</v>
      </c>
      <c r="BC1077" s="1" t="s">
        <v>2022</v>
      </c>
      <c r="BD1077" t="s">
        <v>2023</v>
      </c>
      <c r="BE1077" t="s">
        <v>96</v>
      </c>
      <c r="BF1077">
        <v>44.528390000000002</v>
      </c>
      <c r="BG1077">
        <v>-72.868840000000006</v>
      </c>
      <c r="BH1077" t="s">
        <v>64</v>
      </c>
      <c r="BI1077" t="s">
        <v>60</v>
      </c>
      <c r="BJ1077">
        <v>90</v>
      </c>
    </row>
    <row r="1078" spans="1:62" x14ac:dyDescent="0.3">
      <c r="A1078" s="1" t="s">
        <v>2020</v>
      </c>
      <c r="B1078" s="1" t="s">
        <v>209</v>
      </c>
      <c r="C1078" t="s">
        <v>2015</v>
      </c>
      <c r="D1078">
        <v>2011</v>
      </c>
      <c r="E1078" t="s">
        <v>210</v>
      </c>
      <c r="F1078" t="s">
        <v>59</v>
      </c>
      <c r="G1078">
        <v>0.45</v>
      </c>
      <c r="H1078">
        <v>0.51500000000000001</v>
      </c>
      <c r="I1078">
        <v>0.6</v>
      </c>
      <c r="J1078">
        <v>0.66</v>
      </c>
      <c r="K1078">
        <v>0.73</v>
      </c>
      <c r="L1078">
        <v>0.79</v>
      </c>
      <c r="M1078">
        <v>6</v>
      </c>
      <c r="N1078" t="s">
        <v>3632</v>
      </c>
      <c r="O1078">
        <v>0.5470022361448641</v>
      </c>
      <c r="P1078">
        <v>2.2361448640000002E-6</v>
      </c>
      <c r="Q1078" s="3">
        <v>0.58599999999999997</v>
      </c>
      <c r="R1078">
        <v>1.29466666666667E-2</v>
      </c>
      <c r="S1078" s="5">
        <v>0.15</v>
      </c>
      <c r="T1078">
        <v>55</v>
      </c>
      <c r="U1078">
        <v>0</v>
      </c>
      <c r="V1078">
        <v>0</v>
      </c>
      <c r="W1078">
        <v>13</v>
      </c>
      <c r="X1078">
        <v>13</v>
      </c>
      <c r="Y1078">
        <v>13</v>
      </c>
      <c r="Z1078">
        <v>16</v>
      </c>
      <c r="AA1078">
        <v>1</v>
      </c>
      <c r="AB1078">
        <v>0</v>
      </c>
      <c r="AC1078" t="s">
        <v>2021</v>
      </c>
      <c r="AD1078" t="s">
        <v>1002</v>
      </c>
      <c r="AE1078" t="s">
        <v>211</v>
      </c>
      <c r="AF1078" t="s">
        <v>93</v>
      </c>
      <c r="AI1078">
        <v>1</v>
      </c>
      <c r="AJ1078" s="2">
        <v>6.0000000000000002E-6</v>
      </c>
      <c r="AK1078">
        <v>0.1</v>
      </c>
      <c r="AL1078">
        <v>2.7</v>
      </c>
      <c r="AM1078">
        <v>3.09</v>
      </c>
      <c r="AN1078">
        <v>3.6</v>
      </c>
      <c r="AO1078">
        <v>3.96</v>
      </c>
      <c r="AP1078">
        <v>4.38</v>
      </c>
      <c r="AQ1078">
        <v>4.74</v>
      </c>
      <c r="AR1078">
        <v>3.516</v>
      </c>
      <c r="AS1078">
        <v>0.9</v>
      </c>
      <c r="AT1078">
        <v>4.4999999999999997E-3</v>
      </c>
      <c r="AU1078">
        <v>5.1500000000000001E-3</v>
      </c>
      <c r="AV1078">
        <v>6.0000000000000001E-3</v>
      </c>
      <c r="AW1078">
        <v>6.6E-3</v>
      </c>
      <c r="AX1078">
        <v>7.3000000000000001E-3</v>
      </c>
      <c r="AY1078">
        <v>7.9000000000000008E-3</v>
      </c>
      <c r="AZ1078">
        <v>5.8599999999999998E-3</v>
      </c>
      <c r="BA1078">
        <v>1.5E-3</v>
      </c>
      <c r="BB1078" t="s">
        <v>2018</v>
      </c>
      <c r="BC1078" s="1" t="s">
        <v>2022</v>
      </c>
      <c r="BD1078" t="s">
        <v>2023</v>
      </c>
      <c r="BE1078" t="s">
        <v>96</v>
      </c>
      <c r="BF1078">
        <v>44.528390000000002</v>
      </c>
      <c r="BG1078">
        <v>-72.868840000000006</v>
      </c>
      <c r="BH1078" t="s">
        <v>64</v>
      </c>
      <c r="BI1078">
        <v>0.16666666666666699</v>
      </c>
      <c r="BJ1078">
        <v>100</v>
      </c>
    </row>
    <row r="1079" spans="1:62" x14ac:dyDescent="0.3">
      <c r="A1079" s="1" t="s">
        <v>2020</v>
      </c>
      <c r="B1079" s="1" t="s">
        <v>261</v>
      </c>
      <c r="C1079" t="s">
        <v>2015</v>
      </c>
      <c r="D1079">
        <v>2011</v>
      </c>
      <c r="E1079" t="s">
        <v>262</v>
      </c>
      <c r="F1079" t="s">
        <v>59</v>
      </c>
      <c r="G1079">
        <v>0.04</v>
      </c>
      <c r="H1079">
        <v>7.0000000000000007E-2</v>
      </c>
      <c r="I1079">
        <v>0.1</v>
      </c>
      <c r="J1079">
        <v>0.13</v>
      </c>
      <c r="K1079">
        <v>0.14299999999999999</v>
      </c>
      <c r="L1079">
        <v>0.17</v>
      </c>
      <c r="M1079">
        <v>6</v>
      </c>
      <c r="N1079" t="s">
        <v>3633</v>
      </c>
      <c r="O1079">
        <v>2.6380976180688999E-2</v>
      </c>
      <c r="P1079">
        <v>1.0380976180689E-2</v>
      </c>
      <c r="Q1079" s="3">
        <v>9.8965517241379294E-2</v>
      </c>
      <c r="R1079">
        <v>1.6480338777979399E-3</v>
      </c>
      <c r="S1079" s="5">
        <v>7.0000000000000007E-2</v>
      </c>
      <c r="T1079">
        <v>58</v>
      </c>
      <c r="U1079">
        <v>11</v>
      </c>
      <c r="V1079">
        <v>2</v>
      </c>
      <c r="W1079">
        <v>15</v>
      </c>
      <c r="X1079">
        <v>14</v>
      </c>
      <c r="Y1079">
        <v>13</v>
      </c>
      <c r="Z1079">
        <v>16</v>
      </c>
      <c r="AA1079">
        <v>1</v>
      </c>
      <c r="AB1079">
        <v>18.965517241379299</v>
      </c>
      <c r="AC1079" t="s">
        <v>2021</v>
      </c>
      <c r="AD1079" t="s">
        <v>1002</v>
      </c>
      <c r="AE1079" t="s">
        <v>263</v>
      </c>
      <c r="AF1079" t="s">
        <v>68</v>
      </c>
      <c r="AI1079">
        <v>1</v>
      </c>
      <c r="AJ1079" s="2">
        <v>2.5000000000000002E-6</v>
      </c>
      <c r="AK1079">
        <v>1</v>
      </c>
      <c r="AL1079">
        <v>0.1</v>
      </c>
      <c r="AM1079">
        <v>0.17499999999999999</v>
      </c>
      <c r="AN1079">
        <v>0.25</v>
      </c>
      <c r="AO1079">
        <v>0.32500000000000001</v>
      </c>
      <c r="AP1079">
        <v>0.35749999999999998</v>
      </c>
      <c r="AQ1079">
        <v>0.42499999999999999</v>
      </c>
      <c r="AR1079">
        <v>0.24741379310344799</v>
      </c>
      <c r="AS1079">
        <v>0.17499999999999999</v>
      </c>
      <c r="AT1079" s="2">
        <v>4.0000000000000003E-5</v>
      </c>
      <c r="AU1079" s="2">
        <v>6.9999999999999994E-5</v>
      </c>
      <c r="AV1079" s="2">
        <v>1E-4</v>
      </c>
      <c r="AW1079">
        <v>1.2999999999999999E-4</v>
      </c>
      <c r="AX1079">
        <v>1.4300000000000001E-4</v>
      </c>
      <c r="AY1079">
        <v>1.7000000000000001E-4</v>
      </c>
      <c r="AZ1079" s="2">
        <v>9.8965517241379297E-5</v>
      </c>
      <c r="BA1079" s="2">
        <v>6.9999999999999994E-5</v>
      </c>
      <c r="BB1079" t="s">
        <v>2018</v>
      </c>
      <c r="BC1079" s="1" t="s">
        <v>2022</v>
      </c>
      <c r="BD1079" t="s">
        <v>2023</v>
      </c>
      <c r="BE1079" t="s">
        <v>96</v>
      </c>
      <c r="BF1079">
        <v>44.528390000000002</v>
      </c>
      <c r="BG1079">
        <v>-72.868840000000006</v>
      </c>
      <c r="BH1079" t="s">
        <v>64</v>
      </c>
      <c r="BI1079">
        <v>0.4</v>
      </c>
      <c r="BJ1079">
        <v>1000</v>
      </c>
    </row>
    <row r="1080" spans="1:62" x14ac:dyDescent="0.3">
      <c r="A1080" s="1" t="s">
        <v>2020</v>
      </c>
      <c r="B1080" s="1" t="s">
        <v>266</v>
      </c>
      <c r="C1080" t="s">
        <v>2015</v>
      </c>
      <c r="D1080">
        <v>2011</v>
      </c>
      <c r="E1080" t="s">
        <v>267</v>
      </c>
      <c r="F1080" t="s">
        <v>59</v>
      </c>
      <c r="G1080">
        <v>2.8000000000000001E-2</v>
      </c>
      <c r="H1080">
        <v>0.06</v>
      </c>
      <c r="I1080">
        <v>0.09</v>
      </c>
      <c r="J1080">
        <v>0.1</v>
      </c>
      <c r="K1080">
        <v>0.13300000000000001</v>
      </c>
      <c r="L1080">
        <v>0.22</v>
      </c>
      <c r="M1080">
        <v>6</v>
      </c>
      <c r="N1080" t="s">
        <v>3634</v>
      </c>
      <c r="O1080">
        <v>2.1662900917850001E-3</v>
      </c>
      <c r="P1080">
        <v>1.3001316469060001E-3</v>
      </c>
      <c r="Q1080" s="3">
        <v>8.4827586206896594E-2</v>
      </c>
      <c r="R1080">
        <v>2.2604960677556E-3</v>
      </c>
      <c r="S1080" s="5">
        <v>0.09</v>
      </c>
      <c r="T1080">
        <v>58</v>
      </c>
      <c r="U1080">
        <v>28</v>
      </c>
      <c r="V1080">
        <v>6</v>
      </c>
      <c r="W1080">
        <v>15</v>
      </c>
      <c r="X1080">
        <v>14</v>
      </c>
      <c r="Y1080">
        <v>13</v>
      </c>
      <c r="Z1080">
        <v>16</v>
      </c>
      <c r="AA1080">
        <v>1</v>
      </c>
      <c r="AB1080">
        <v>48.275862068965502</v>
      </c>
      <c r="AC1080" t="s">
        <v>2021</v>
      </c>
      <c r="AD1080" t="s">
        <v>1002</v>
      </c>
      <c r="AE1080" t="s">
        <v>267</v>
      </c>
      <c r="AF1080" t="s">
        <v>84</v>
      </c>
      <c r="AI1080">
        <v>1</v>
      </c>
      <c r="AJ1080" t="s">
        <v>60</v>
      </c>
      <c r="AK1080">
        <v>1</v>
      </c>
      <c r="AL1080" t="s">
        <v>60</v>
      </c>
      <c r="AM1080" t="s">
        <v>60</v>
      </c>
      <c r="AN1080" t="s">
        <v>60</v>
      </c>
      <c r="AO1080" t="s">
        <v>60</v>
      </c>
      <c r="AP1080" t="s">
        <v>60</v>
      </c>
      <c r="AQ1080" t="s">
        <v>60</v>
      </c>
      <c r="AR1080" t="s">
        <v>60</v>
      </c>
      <c r="AS1080" t="s">
        <v>60</v>
      </c>
      <c r="AT1080" s="2">
        <v>2.8E-5</v>
      </c>
      <c r="AU1080" s="2">
        <v>6.0000000000000002E-5</v>
      </c>
      <c r="AV1080" s="2">
        <v>9.0000000000000006E-5</v>
      </c>
      <c r="AW1080" s="2">
        <v>1E-4</v>
      </c>
      <c r="AX1080">
        <v>1.3300000000000001E-4</v>
      </c>
      <c r="AY1080">
        <v>2.2000000000000001E-4</v>
      </c>
      <c r="AZ1080" s="2">
        <v>8.4827586206896494E-5</v>
      </c>
      <c r="BA1080" s="2">
        <v>9.0000000000000006E-5</v>
      </c>
      <c r="BB1080" t="s">
        <v>2018</v>
      </c>
      <c r="BC1080" s="1" t="s">
        <v>2022</v>
      </c>
      <c r="BD1080" t="s">
        <v>2023</v>
      </c>
      <c r="BE1080" t="s">
        <v>96</v>
      </c>
      <c r="BF1080">
        <v>44.528390000000002</v>
      </c>
      <c r="BG1080">
        <v>-72.868840000000006</v>
      </c>
      <c r="BH1080" t="s">
        <v>64</v>
      </c>
      <c r="BI1080" t="s">
        <v>60</v>
      </c>
      <c r="BJ1080">
        <v>1000</v>
      </c>
    </row>
    <row r="1081" spans="1:62" x14ac:dyDescent="0.3">
      <c r="A1081" s="1" t="s">
        <v>2020</v>
      </c>
      <c r="B1081" s="1" t="s">
        <v>329</v>
      </c>
      <c r="C1081" t="s">
        <v>2015</v>
      </c>
      <c r="D1081">
        <v>2011</v>
      </c>
      <c r="E1081" t="s">
        <v>330</v>
      </c>
      <c r="F1081" t="s">
        <v>59</v>
      </c>
      <c r="G1081" s="2">
        <v>5.5999999999999999E-5</v>
      </c>
      <c r="H1081">
        <v>1.1E-4</v>
      </c>
      <c r="I1081" s="2">
        <v>2.0000000000000001E-4</v>
      </c>
      <c r="J1081">
        <v>3.1E-4</v>
      </c>
      <c r="K1081">
        <v>6.6E-4</v>
      </c>
      <c r="L1081">
        <v>9.2000000000000003E-4</v>
      </c>
      <c r="M1081">
        <v>6</v>
      </c>
      <c r="N1081" t="s">
        <v>3635</v>
      </c>
      <c r="O1081">
        <v>6.6116976353999997E-5</v>
      </c>
      <c r="P1081">
        <v>4.4294015800000001E-7</v>
      </c>
      <c r="Q1081" s="3">
        <v>2.51842105263158E-4</v>
      </c>
      <c r="R1081" s="2">
        <v>4.6866635338345899E-8</v>
      </c>
      <c r="S1081" s="6">
        <v>3.0526315789473698E-5</v>
      </c>
      <c r="T1081">
        <v>57</v>
      </c>
      <c r="U1081">
        <v>3</v>
      </c>
      <c r="V1081">
        <v>1</v>
      </c>
      <c r="W1081">
        <v>15</v>
      </c>
      <c r="X1081">
        <v>15</v>
      </c>
      <c r="Y1081">
        <v>5</v>
      </c>
      <c r="Z1081">
        <v>22</v>
      </c>
      <c r="AA1081">
        <v>1</v>
      </c>
      <c r="AB1081">
        <v>5.2631578947368398</v>
      </c>
      <c r="AC1081" t="s">
        <v>2021</v>
      </c>
      <c r="AD1081" t="s">
        <v>1002</v>
      </c>
      <c r="AE1081" t="s">
        <v>61</v>
      </c>
      <c r="AF1081" t="s">
        <v>62</v>
      </c>
      <c r="AI1081">
        <v>1</v>
      </c>
      <c r="AJ1081" t="s">
        <v>60</v>
      </c>
      <c r="AK1081" s="2">
        <v>2.0000000000000001E-4</v>
      </c>
      <c r="AL1081" t="s">
        <v>60</v>
      </c>
      <c r="AM1081" t="s">
        <v>60</v>
      </c>
      <c r="AN1081" t="s">
        <v>60</v>
      </c>
      <c r="AO1081" t="s">
        <v>60</v>
      </c>
      <c r="AP1081" t="s">
        <v>60</v>
      </c>
      <c r="AQ1081" t="s">
        <v>60</v>
      </c>
      <c r="AR1081" t="s">
        <v>60</v>
      </c>
      <c r="AS1081" t="s">
        <v>60</v>
      </c>
      <c r="AT1081">
        <v>2.7999999999999998E-4</v>
      </c>
      <c r="AU1081">
        <v>5.5000000000000003E-4</v>
      </c>
      <c r="AV1081">
        <v>1E-3</v>
      </c>
      <c r="AW1081">
        <v>1.5499999999999999E-3</v>
      </c>
      <c r="AX1081">
        <v>3.3E-3</v>
      </c>
      <c r="AY1081">
        <v>4.5999999999999999E-3</v>
      </c>
      <c r="AZ1081">
        <v>1.25921052631579E-3</v>
      </c>
      <c r="BA1081">
        <v>1.5263157894736799E-4</v>
      </c>
      <c r="BB1081" t="s">
        <v>2018</v>
      </c>
      <c r="BC1081" s="1" t="s">
        <v>2022</v>
      </c>
      <c r="BD1081" t="s">
        <v>2023</v>
      </c>
      <c r="BE1081" t="s">
        <v>96</v>
      </c>
      <c r="BF1081">
        <v>44.528390000000002</v>
      </c>
      <c r="BG1081">
        <v>-72.868840000000006</v>
      </c>
      <c r="BH1081" t="s">
        <v>64</v>
      </c>
      <c r="BI1081" t="s">
        <v>60</v>
      </c>
      <c r="BJ1081">
        <v>0.2</v>
      </c>
    </row>
    <row r="1082" spans="1:62" x14ac:dyDescent="0.3">
      <c r="A1082" s="1" t="s">
        <v>2020</v>
      </c>
      <c r="B1082" s="1" t="s">
        <v>340</v>
      </c>
      <c r="C1082" t="s">
        <v>2015</v>
      </c>
      <c r="D1082">
        <v>2011</v>
      </c>
      <c r="E1082" t="s">
        <v>341</v>
      </c>
      <c r="F1082" t="s">
        <v>59</v>
      </c>
      <c r="G1082" s="2">
        <v>1.7999999999999999E-6</v>
      </c>
      <c r="H1082" s="2">
        <v>2.0000000000000002E-5</v>
      </c>
      <c r="I1082" s="2">
        <v>4.0000000000000003E-5</v>
      </c>
      <c r="J1082" s="2">
        <v>5.0000000000000002E-5</v>
      </c>
      <c r="K1082" s="2">
        <v>7.3999999999999996E-5</v>
      </c>
      <c r="L1082">
        <v>2.5000000000000001E-4</v>
      </c>
      <c r="M1082">
        <v>6</v>
      </c>
      <c r="N1082" t="s">
        <v>3636</v>
      </c>
      <c r="O1082">
        <v>4.1328407632000001E-5</v>
      </c>
      <c r="P1082">
        <v>3.28407632E-7</v>
      </c>
      <c r="Q1082" s="4">
        <v>4.1061403508771899E-5</v>
      </c>
      <c r="R1082" s="2">
        <v>1.5964113408521301E-9</v>
      </c>
      <c r="S1082" s="6">
        <v>2.2631578947368399E-5</v>
      </c>
      <c r="T1082">
        <v>57</v>
      </c>
      <c r="U1082">
        <v>15</v>
      </c>
      <c r="V1082">
        <v>6</v>
      </c>
      <c r="W1082">
        <v>15</v>
      </c>
      <c r="X1082">
        <v>15</v>
      </c>
      <c r="Y1082">
        <v>5</v>
      </c>
      <c r="Z1082">
        <v>22</v>
      </c>
      <c r="AA1082">
        <v>1</v>
      </c>
      <c r="AB1082">
        <v>26.315789473684202</v>
      </c>
      <c r="AC1082" t="s">
        <v>2021</v>
      </c>
      <c r="AD1082" t="s">
        <v>1002</v>
      </c>
      <c r="AE1082" t="s">
        <v>74</v>
      </c>
      <c r="AF1082" t="s">
        <v>62</v>
      </c>
      <c r="AI1082">
        <v>1</v>
      </c>
      <c r="AJ1082" t="s">
        <v>60</v>
      </c>
      <c r="AK1082" s="2">
        <v>1E-4</v>
      </c>
      <c r="AL1082" t="s">
        <v>60</v>
      </c>
      <c r="AM1082" t="s">
        <v>60</v>
      </c>
      <c r="AN1082" t="s">
        <v>60</v>
      </c>
      <c r="AO1082" t="s">
        <v>60</v>
      </c>
      <c r="AP1082" t="s">
        <v>60</v>
      </c>
      <c r="AQ1082" t="s">
        <v>60</v>
      </c>
      <c r="AR1082" t="s">
        <v>60</v>
      </c>
      <c r="AS1082" t="s">
        <v>60</v>
      </c>
      <c r="AT1082" s="2">
        <v>1.8E-5</v>
      </c>
      <c r="AU1082" s="2">
        <v>2.0000000000000001E-4</v>
      </c>
      <c r="AV1082" s="2">
        <v>4.0000000000000002E-4</v>
      </c>
      <c r="AW1082" s="2">
        <v>5.0000000000000001E-4</v>
      </c>
      <c r="AX1082">
        <v>7.3999999999999999E-4</v>
      </c>
      <c r="AY1082">
        <v>2.5000000000000001E-3</v>
      </c>
      <c r="AZ1082">
        <v>4.1061403508771898E-4</v>
      </c>
      <c r="BA1082">
        <v>2.2631578947368401E-4</v>
      </c>
      <c r="BB1082" t="s">
        <v>2018</v>
      </c>
      <c r="BC1082" s="1" t="s">
        <v>2022</v>
      </c>
      <c r="BD1082" t="s">
        <v>2023</v>
      </c>
      <c r="BE1082" t="s">
        <v>96</v>
      </c>
      <c r="BF1082">
        <v>44.528390000000002</v>
      </c>
      <c r="BG1082">
        <v>-72.868840000000006</v>
      </c>
      <c r="BH1082" t="s">
        <v>64</v>
      </c>
      <c r="BI1082" t="s">
        <v>60</v>
      </c>
      <c r="BJ1082">
        <v>0.1</v>
      </c>
    </row>
    <row r="1083" spans="1:62" x14ac:dyDescent="0.3">
      <c r="A1083" s="1" t="s">
        <v>2020</v>
      </c>
      <c r="B1083" s="1" t="s">
        <v>348</v>
      </c>
      <c r="C1083" t="s">
        <v>2015</v>
      </c>
      <c r="D1083">
        <v>2011</v>
      </c>
      <c r="E1083" t="s">
        <v>349</v>
      </c>
      <c r="F1083" t="s">
        <v>59</v>
      </c>
      <c r="G1083">
        <v>0</v>
      </c>
      <c r="H1083">
        <v>0</v>
      </c>
      <c r="I1083">
        <v>1.7000000000000001E-4</v>
      </c>
      <c r="J1083">
        <v>3.3E-4</v>
      </c>
      <c r="K1083">
        <v>6.9399999999999996E-4</v>
      </c>
      <c r="L1083">
        <v>1.15E-3</v>
      </c>
      <c r="M1083">
        <v>6</v>
      </c>
      <c r="N1083" t="s">
        <v>3637</v>
      </c>
      <c r="O1083">
        <v>2.2278359653200001E-4</v>
      </c>
      <c r="P1083">
        <v>2.2783596532E-5</v>
      </c>
      <c r="Q1083" s="3">
        <v>2.28333331578947E-4</v>
      </c>
      <c r="R1083" s="2">
        <v>7.4847617077381102E-8</v>
      </c>
      <c r="S1083" s="6">
        <v>9.1578947368421094E-5</v>
      </c>
      <c r="T1083">
        <v>57</v>
      </c>
      <c r="U1083">
        <v>22</v>
      </c>
      <c r="V1083">
        <v>19</v>
      </c>
      <c r="W1083">
        <v>15</v>
      </c>
      <c r="X1083">
        <v>15</v>
      </c>
      <c r="Y1083">
        <v>5</v>
      </c>
      <c r="Z1083">
        <v>22</v>
      </c>
      <c r="AA1083">
        <v>1</v>
      </c>
      <c r="AB1083">
        <v>38.596491228070199</v>
      </c>
      <c r="AC1083" t="s">
        <v>2021</v>
      </c>
      <c r="AD1083" t="s">
        <v>1002</v>
      </c>
      <c r="AE1083" t="s">
        <v>92</v>
      </c>
      <c r="AF1083" t="s">
        <v>84</v>
      </c>
      <c r="AG1083" t="s">
        <v>93</v>
      </c>
      <c r="AH1083" t="s">
        <v>94</v>
      </c>
      <c r="AI1083">
        <v>1</v>
      </c>
      <c r="AJ1083" t="s">
        <v>60</v>
      </c>
      <c r="AK1083">
        <v>0.02</v>
      </c>
      <c r="AL1083" t="s">
        <v>60</v>
      </c>
      <c r="AM1083" t="s">
        <v>60</v>
      </c>
      <c r="AN1083" t="s">
        <v>60</v>
      </c>
      <c r="AO1083" t="s">
        <v>60</v>
      </c>
      <c r="AP1083" t="s">
        <v>60</v>
      </c>
      <c r="AQ1083" t="s">
        <v>60</v>
      </c>
      <c r="AR1083" t="s">
        <v>60</v>
      </c>
      <c r="AS1083" t="s">
        <v>60</v>
      </c>
      <c r="AT1083">
        <v>0</v>
      </c>
      <c r="AU1083">
        <v>0</v>
      </c>
      <c r="AV1083" s="2">
        <v>8.4999999999999999E-6</v>
      </c>
      <c r="AW1083" s="2">
        <v>1.6500000000000001E-5</v>
      </c>
      <c r="AX1083" s="2">
        <v>3.4700000000000003E-5</v>
      </c>
      <c r="AY1083" s="2">
        <v>5.7500000000000002E-5</v>
      </c>
      <c r="AZ1083" s="2">
        <v>1.14166665789474E-5</v>
      </c>
      <c r="BA1083" s="2">
        <v>4.5789473684210501E-6</v>
      </c>
      <c r="BB1083" t="s">
        <v>2018</v>
      </c>
      <c r="BC1083" s="1" t="s">
        <v>2022</v>
      </c>
      <c r="BD1083" t="s">
        <v>2023</v>
      </c>
      <c r="BE1083" t="s">
        <v>96</v>
      </c>
      <c r="BF1083">
        <v>44.528390000000002</v>
      </c>
      <c r="BG1083">
        <v>-72.868840000000006</v>
      </c>
      <c r="BH1083" t="s">
        <v>64</v>
      </c>
      <c r="BI1083" t="s">
        <v>60</v>
      </c>
      <c r="BJ1083">
        <v>20</v>
      </c>
    </row>
    <row r="1084" spans="1:62" x14ac:dyDescent="0.3">
      <c r="A1084" s="1" t="s">
        <v>2024</v>
      </c>
      <c r="B1084" s="1" t="s">
        <v>326</v>
      </c>
      <c r="C1084" t="s">
        <v>2015</v>
      </c>
      <c r="D1084">
        <v>2011</v>
      </c>
      <c r="E1084" t="s">
        <v>327</v>
      </c>
      <c r="F1084" t="s">
        <v>59</v>
      </c>
      <c r="G1084">
        <v>0.12679875500000001</v>
      </c>
      <c r="H1084">
        <v>0.175960175</v>
      </c>
      <c r="I1084">
        <v>0.21070985</v>
      </c>
      <c r="J1084">
        <v>0.27950178749999999</v>
      </c>
      <c r="K1084">
        <v>0.33217745999999998</v>
      </c>
      <c r="L1084">
        <v>0.37592864999999998</v>
      </c>
      <c r="M1084">
        <v>7</v>
      </c>
      <c r="N1084" t="s">
        <v>3638</v>
      </c>
      <c r="O1084">
        <v>2.4004655665302001E-2</v>
      </c>
      <c r="P1084">
        <v>2.3906801351370001E-2</v>
      </c>
      <c r="Q1084" s="3">
        <v>0.21525976833333299</v>
      </c>
      <c r="R1084">
        <v>8.1068766565626695E-3</v>
      </c>
      <c r="S1084" s="5">
        <v>4.4333333333333299E-3</v>
      </c>
      <c r="T1084">
        <v>30</v>
      </c>
      <c r="U1084">
        <v>2</v>
      </c>
      <c r="V1084">
        <v>2</v>
      </c>
      <c r="W1084">
        <v>7</v>
      </c>
      <c r="X1084">
        <v>8</v>
      </c>
      <c r="Y1084">
        <v>7</v>
      </c>
      <c r="Z1084">
        <v>8</v>
      </c>
      <c r="AA1084">
        <v>1</v>
      </c>
      <c r="AB1084">
        <v>6.6666666666666696</v>
      </c>
      <c r="AC1084" t="s">
        <v>60</v>
      </c>
      <c r="AD1084" t="s">
        <v>60</v>
      </c>
      <c r="AE1084" t="s">
        <v>328</v>
      </c>
      <c r="AI1084">
        <v>1</v>
      </c>
      <c r="AJ1084" t="s">
        <v>60</v>
      </c>
      <c r="AK1084">
        <v>8.0000000000000002E-3</v>
      </c>
      <c r="AL1084" t="s">
        <v>60</v>
      </c>
      <c r="AM1084" t="s">
        <v>60</v>
      </c>
      <c r="AN1084" t="s">
        <v>60</v>
      </c>
      <c r="AO1084" t="s">
        <v>60</v>
      </c>
      <c r="AP1084" t="s">
        <v>60</v>
      </c>
      <c r="AQ1084" t="s">
        <v>60</v>
      </c>
      <c r="AR1084" t="s">
        <v>60</v>
      </c>
      <c r="AS1084" t="s">
        <v>60</v>
      </c>
      <c r="AT1084">
        <v>1.5849844375000002E-2</v>
      </c>
      <c r="AU1084">
        <v>2.1995021875E-2</v>
      </c>
      <c r="AV1084">
        <v>2.6338731250000001E-2</v>
      </c>
      <c r="AW1084">
        <v>3.4937723437499998E-2</v>
      </c>
      <c r="AX1084">
        <v>4.1522182499999997E-2</v>
      </c>
      <c r="AY1084">
        <v>4.6991081249999997E-2</v>
      </c>
      <c r="AZ1084">
        <v>2.69074710416667E-2</v>
      </c>
      <c r="BA1084">
        <v>5.54166666666667E-4</v>
      </c>
      <c r="BB1084" t="s">
        <v>2018</v>
      </c>
      <c r="BC1084" s="1" t="s">
        <v>2025</v>
      </c>
      <c r="BD1084" t="s">
        <v>2019</v>
      </c>
      <c r="BE1084" t="s">
        <v>106</v>
      </c>
      <c r="BF1084">
        <v>44.4762001</v>
      </c>
      <c r="BG1084">
        <v>-73.21060181</v>
      </c>
      <c r="BH1084" t="s">
        <v>107</v>
      </c>
      <c r="BI1084" t="s">
        <v>60</v>
      </c>
      <c r="BJ1084">
        <v>8</v>
      </c>
    </row>
    <row r="1085" spans="1:62" x14ac:dyDescent="0.3">
      <c r="A1085" s="1" t="s">
        <v>2024</v>
      </c>
      <c r="B1085" s="1" t="s">
        <v>196</v>
      </c>
      <c r="C1085" t="s">
        <v>2015</v>
      </c>
      <c r="D1085">
        <v>2011</v>
      </c>
      <c r="E1085" t="s">
        <v>197</v>
      </c>
      <c r="F1085" t="s">
        <v>59</v>
      </c>
      <c r="G1085">
        <v>0.06</v>
      </c>
      <c r="H1085">
        <v>9.1249999999999998E-2</v>
      </c>
      <c r="I1085">
        <v>0.125</v>
      </c>
      <c r="J1085">
        <v>0.16375000000000001</v>
      </c>
      <c r="K1085">
        <v>0.20100000000000001</v>
      </c>
      <c r="L1085">
        <v>0.23499999999999999</v>
      </c>
      <c r="M1085">
        <v>7</v>
      </c>
      <c r="N1085" t="s">
        <v>3639</v>
      </c>
      <c r="O1085">
        <v>0.13167527883824698</v>
      </c>
      <c r="P1085">
        <v>0.12708187256161399</v>
      </c>
      <c r="Q1085" s="3">
        <v>0.12466666666666699</v>
      </c>
      <c r="R1085">
        <v>3.3412643678160901E-3</v>
      </c>
      <c r="S1085" s="5">
        <v>0.09</v>
      </c>
      <c r="T1085">
        <v>30</v>
      </c>
      <c r="U1085">
        <v>7</v>
      </c>
      <c r="V1085">
        <v>2</v>
      </c>
      <c r="W1085">
        <v>7</v>
      </c>
      <c r="X1085">
        <v>8</v>
      </c>
      <c r="Y1085">
        <v>7</v>
      </c>
      <c r="Z1085">
        <v>8</v>
      </c>
      <c r="AA1085">
        <v>1</v>
      </c>
      <c r="AB1085">
        <v>23.3333333333333</v>
      </c>
      <c r="AC1085" t="s">
        <v>60</v>
      </c>
      <c r="AD1085" t="s">
        <v>60</v>
      </c>
      <c r="AE1085" t="s">
        <v>198</v>
      </c>
      <c r="AF1085" t="s">
        <v>68</v>
      </c>
      <c r="AI1085">
        <v>1</v>
      </c>
      <c r="AJ1085" t="s">
        <v>60</v>
      </c>
      <c r="AK1085">
        <v>3</v>
      </c>
      <c r="AL1085" t="s">
        <v>60</v>
      </c>
      <c r="AM1085" t="s">
        <v>60</v>
      </c>
      <c r="AN1085" t="s">
        <v>60</v>
      </c>
      <c r="AO1085" t="s">
        <v>60</v>
      </c>
      <c r="AP1085" t="s">
        <v>60</v>
      </c>
      <c r="AQ1085" t="s">
        <v>60</v>
      </c>
      <c r="AR1085" t="s">
        <v>60</v>
      </c>
      <c r="AS1085" t="s">
        <v>60</v>
      </c>
      <c r="AT1085" s="2">
        <v>2.0000000000000002E-5</v>
      </c>
      <c r="AU1085" s="2">
        <v>3.04166666666667E-5</v>
      </c>
      <c r="AV1085" s="2">
        <v>4.1666666666666699E-5</v>
      </c>
      <c r="AW1085" s="2">
        <v>5.4583333333333303E-5</v>
      </c>
      <c r="AX1085" s="2">
        <v>6.7000000000000002E-5</v>
      </c>
      <c r="AY1085" s="2">
        <v>7.8333333333333304E-5</v>
      </c>
      <c r="AZ1085" s="2">
        <v>4.1555555555555597E-5</v>
      </c>
      <c r="BA1085" s="2">
        <v>3.0000000000000001E-5</v>
      </c>
      <c r="BB1085" t="s">
        <v>2018</v>
      </c>
      <c r="BC1085" s="1" t="s">
        <v>2025</v>
      </c>
      <c r="BD1085" t="s">
        <v>2019</v>
      </c>
      <c r="BE1085" t="s">
        <v>106</v>
      </c>
      <c r="BF1085">
        <v>44.4762001</v>
      </c>
      <c r="BG1085">
        <v>-73.21060181</v>
      </c>
      <c r="BH1085" t="s">
        <v>107</v>
      </c>
      <c r="BI1085" t="s">
        <v>60</v>
      </c>
      <c r="BJ1085">
        <v>3000</v>
      </c>
    </row>
    <row r="1086" spans="1:62" x14ac:dyDescent="0.3">
      <c r="A1086" s="1" t="s">
        <v>2024</v>
      </c>
      <c r="B1086" s="1" t="s">
        <v>177</v>
      </c>
      <c r="C1086" t="s">
        <v>2015</v>
      </c>
      <c r="D1086">
        <v>2011</v>
      </c>
      <c r="E1086" t="s">
        <v>178</v>
      </c>
      <c r="F1086" t="s">
        <v>59</v>
      </c>
      <c r="G1086">
        <v>0.99399999999999999</v>
      </c>
      <c r="H1086">
        <v>1.0625</v>
      </c>
      <c r="I1086">
        <v>1.18</v>
      </c>
      <c r="J1086">
        <v>1.27</v>
      </c>
      <c r="K1086">
        <v>1.3149999999999999</v>
      </c>
      <c r="L1086">
        <v>1.385</v>
      </c>
      <c r="M1086">
        <v>7</v>
      </c>
      <c r="N1086" t="s">
        <v>3640</v>
      </c>
      <c r="O1086">
        <v>1.0900239343178741</v>
      </c>
      <c r="P1086">
        <v>2.3934317874000002E-5</v>
      </c>
      <c r="Q1086" s="3">
        <v>1.1655</v>
      </c>
      <c r="R1086">
        <v>1.78281896551724E-2</v>
      </c>
      <c r="S1086" s="5">
        <v>0.02</v>
      </c>
      <c r="T1086">
        <v>30</v>
      </c>
      <c r="U1086">
        <v>0</v>
      </c>
      <c r="V1086">
        <v>0</v>
      </c>
      <c r="W1086">
        <v>7</v>
      </c>
      <c r="X1086">
        <v>8</v>
      </c>
      <c r="Y1086">
        <v>7</v>
      </c>
      <c r="Z1086">
        <v>8</v>
      </c>
      <c r="AA1086">
        <v>1</v>
      </c>
      <c r="AB1086">
        <v>0</v>
      </c>
      <c r="AC1086" t="s">
        <v>60</v>
      </c>
      <c r="AD1086" t="s">
        <v>60</v>
      </c>
      <c r="AE1086" t="s">
        <v>179</v>
      </c>
      <c r="AF1086" t="s">
        <v>84</v>
      </c>
      <c r="AI1086">
        <v>1</v>
      </c>
      <c r="AJ1086" t="s">
        <v>60</v>
      </c>
      <c r="AK1086">
        <v>0.09</v>
      </c>
      <c r="AL1086" t="s">
        <v>60</v>
      </c>
      <c r="AM1086" t="s">
        <v>60</v>
      </c>
      <c r="AN1086" t="s">
        <v>60</v>
      </c>
      <c r="AO1086" t="s">
        <v>60</v>
      </c>
      <c r="AP1086" t="s">
        <v>60</v>
      </c>
      <c r="AQ1086" t="s">
        <v>60</v>
      </c>
      <c r="AR1086" t="s">
        <v>60</v>
      </c>
      <c r="AS1086" t="s">
        <v>60</v>
      </c>
      <c r="AT1086">
        <v>1.10444444444444E-2</v>
      </c>
      <c r="AU1086">
        <v>1.18055555555556E-2</v>
      </c>
      <c r="AV1086">
        <v>1.3111111111111099E-2</v>
      </c>
      <c r="AW1086">
        <v>1.41111111111111E-2</v>
      </c>
      <c r="AX1086">
        <v>1.4611111111111101E-2</v>
      </c>
      <c r="AY1086">
        <v>1.53888888888889E-2</v>
      </c>
      <c r="AZ1086">
        <v>1.295E-2</v>
      </c>
      <c r="BA1086">
        <v>2.2222222222222199E-4</v>
      </c>
      <c r="BB1086" t="s">
        <v>2018</v>
      </c>
      <c r="BC1086" s="1" t="s">
        <v>2025</v>
      </c>
      <c r="BD1086" t="s">
        <v>2019</v>
      </c>
      <c r="BE1086" t="s">
        <v>106</v>
      </c>
      <c r="BF1086">
        <v>44.4762001</v>
      </c>
      <c r="BG1086">
        <v>-73.21060181</v>
      </c>
      <c r="BH1086" t="s">
        <v>107</v>
      </c>
      <c r="BI1086" t="s">
        <v>60</v>
      </c>
      <c r="BJ1086">
        <v>90</v>
      </c>
    </row>
    <row r="1087" spans="1:62" x14ac:dyDescent="0.3">
      <c r="A1087" s="1" t="s">
        <v>2024</v>
      </c>
      <c r="B1087" s="1" t="s">
        <v>209</v>
      </c>
      <c r="C1087" t="s">
        <v>2015</v>
      </c>
      <c r="D1087">
        <v>2011</v>
      </c>
      <c r="E1087" t="s">
        <v>210</v>
      </c>
      <c r="F1087" t="s">
        <v>59</v>
      </c>
      <c r="G1087">
        <v>0.47899999999999998</v>
      </c>
      <c r="H1087">
        <v>0.55000000000000004</v>
      </c>
      <c r="I1087">
        <v>0.61</v>
      </c>
      <c r="J1087">
        <v>0.66</v>
      </c>
      <c r="K1087">
        <v>0.69499999999999995</v>
      </c>
      <c r="L1087">
        <v>0.78</v>
      </c>
      <c r="M1087">
        <v>7</v>
      </c>
      <c r="N1087" t="s">
        <v>3641</v>
      </c>
      <c r="O1087">
        <v>0.54704297265151802</v>
      </c>
      <c r="P1087">
        <v>4.2972651517999999E-5</v>
      </c>
      <c r="Q1087" s="3">
        <v>0.59758620689655195</v>
      </c>
      <c r="R1087">
        <v>8.7153940886699494E-3</v>
      </c>
      <c r="S1087" s="5">
        <v>0.15</v>
      </c>
      <c r="T1087">
        <v>29</v>
      </c>
      <c r="U1087">
        <v>0</v>
      </c>
      <c r="V1087">
        <v>0</v>
      </c>
      <c r="W1087">
        <v>7</v>
      </c>
      <c r="X1087">
        <v>8</v>
      </c>
      <c r="Y1087">
        <v>7</v>
      </c>
      <c r="Z1087">
        <v>7</v>
      </c>
      <c r="AA1087">
        <v>1</v>
      </c>
      <c r="AB1087">
        <v>0</v>
      </c>
      <c r="AC1087" t="s">
        <v>60</v>
      </c>
      <c r="AD1087" t="s">
        <v>60</v>
      </c>
      <c r="AE1087" t="s">
        <v>211</v>
      </c>
      <c r="AF1087" t="s">
        <v>93</v>
      </c>
      <c r="AI1087">
        <v>1</v>
      </c>
      <c r="AJ1087" s="2">
        <v>6.0000000000000002E-6</v>
      </c>
      <c r="AK1087">
        <v>0.1</v>
      </c>
      <c r="AL1087">
        <v>2.8740000000000001</v>
      </c>
      <c r="AM1087">
        <v>3.3</v>
      </c>
      <c r="AN1087">
        <v>3.66</v>
      </c>
      <c r="AO1087">
        <v>3.96</v>
      </c>
      <c r="AP1087">
        <v>4.17</v>
      </c>
      <c r="AQ1087">
        <v>4.68</v>
      </c>
      <c r="AR1087">
        <v>3.5855172413793102</v>
      </c>
      <c r="AS1087">
        <v>0.9</v>
      </c>
      <c r="AT1087">
        <v>4.79E-3</v>
      </c>
      <c r="AU1087">
        <v>5.4999999999999997E-3</v>
      </c>
      <c r="AV1087">
        <v>6.1000000000000004E-3</v>
      </c>
      <c r="AW1087">
        <v>6.6E-3</v>
      </c>
      <c r="AX1087">
        <v>6.9499999999999996E-3</v>
      </c>
      <c r="AY1087">
        <v>7.7999999999999996E-3</v>
      </c>
      <c r="AZ1087">
        <v>5.9758620689655201E-3</v>
      </c>
      <c r="BA1087">
        <v>1.5E-3</v>
      </c>
      <c r="BB1087" t="s">
        <v>2018</v>
      </c>
      <c r="BC1087" s="1" t="s">
        <v>2025</v>
      </c>
      <c r="BD1087" t="s">
        <v>2019</v>
      </c>
      <c r="BE1087" t="s">
        <v>106</v>
      </c>
      <c r="BF1087">
        <v>44.4762001</v>
      </c>
      <c r="BG1087">
        <v>-73.21060181</v>
      </c>
      <c r="BH1087" t="s">
        <v>107</v>
      </c>
      <c r="BI1087">
        <v>0.16666666666666699</v>
      </c>
      <c r="BJ1087">
        <v>100</v>
      </c>
    </row>
    <row r="1088" spans="1:62" x14ac:dyDescent="0.3">
      <c r="A1088" s="1" t="s">
        <v>2024</v>
      </c>
      <c r="B1088" s="1" t="s">
        <v>229</v>
      </c>
      <c r="C1088" t="s">
        <v>2015</v>
      </c>
      <c r="D1088">
        <v>2011</v>
      </c>
      <c r="E1088" t="s">
        <v>230</v>
      </c>
      <c r="F1088" t="s">
        <v>59</v>
      </c>
      <c r="G1088">
        <v>0</v>
      </c>
      <c r="H1088">
        <v>0</v>
      </c>
      <c r="I1088">
        <v>2.75E-2</v>
      </c>
      <c r="J1088">
        <v>4.4999999999999998E-2</v>
      </c>
      <c r="K1088">
        <v>5.5E-2</v>
      </c>
      <c r="L1088">
        <v>7.0000000000000007E-2</v>
      </c>
      <c r="M1088">
        <v>7</v>
      </c>
      <c r="N1088" t="s">
        <v>3642</v>
      </c>
      <c r="O1088">
        <v>2.9414328533216998E-2</v>
      </c>
      <c r="P1088">
        <v>1.4328533217000001E-5</v>
      </c>
      <c r="Q1088" s="3">
        <v>2.5000000000000001E-2</v>
      </c>
      <c r="R1088">
        <v>5.4310344827586204E-4</v>
      </c>
      <c r="S1088" s="5">
        <v>0.03</v>
      </c>
      <c r="T1088">
        <v>30</v>
      </c>
      <c r="U1088">
        <v>15</v>
      </c>
      <c r="V1088">
        <v>12</v>
      </c>
      <c r="W1088">
        <v>7</v>
      </c>
      <c r="X1088">
        <v>8</v>
      </c>
      <c r="Y1088">
        <v>7</v>
      </c>
      <c r="Z1088">
        <v>8</v>
      </c>
      <c r="AA1088">
        <v>1</v>
      </c>
      <c r="AB1088">
        <v>50</v>
      </c>
      <c r="AC1088" t="s">
        <v>60</v>
      </c>
      <c r="AD1088" t="s">
        <v>60</v>
      </c>
      <c r="AE1088" t="s">
        <v>231</v>
      </c>
      <c r="AF1088" t="s">
        <v>62</v>
      </c>
      <c r="AI1088">
        <v>1</v>
      </c>
      <c r="AJ1088" t="s">
        <v>60</v>
      </c>
      <c r="AK1088">
        <v>5.0000000000000001E-3</v>
      </c>
      <c r="AL1088" t="s">
        <v>60</v>
      </c>
      <c r="AM1088" t="s">
        <v>60</v>
      </c>
      <c r="AN1088" t="s">
        <v>60</v>
      </c>
      <c r="AO1088" t="s">
        <v>60</v>
      </c>
      <c r="AP1088" t="s">
        <v>60</v>
      </c>
      <c r="AQ1088" t="s">
        <v>60</v>
      </c>
      <c r="AR1088" t="s">
        <v>60</v>
      </c>
      <c r="AS1088" t="s">
        <v>60</v>
      </c>
      <c r="AT1088">
        <v>0</v>
      </c>
      <c r="AU1088">
        <v>0</v>
      </c>
      <c r="AV1088">
        <v>5.4999999999999997E-3</v>
      </c>
      <c r="AW1088">
        <v>8.9999999999999993E-3</v>
      </c>
      <c r="AX1088">
        <v>1.0999999999999999E-2</v>
      </c>
      <c r="AY1088">
        <v>1.4E-2</v>
      </c>
      <c r="AZ1088">
        <v>5.0000000000000001E-3</v>
      </c>
      <c r="BA1088">
        <v>6.0000000000000001E-3</v>
      </c>
      <c r="BB1088" t="s">
        <v>2018</v>
      </c>
      <c r="BC1088" s="1" t="s">
        <v>2025</v>
      </c>
      <c r="BD1088" t="s">
        <v>2019</v>
      </c>
      <c r="BE1088" t="s">
        <v>106</v>
      </c>
      <c r="BF1088">
        <v>44.4762001</v>
      </c>
      <c r="BG1088">
        <v>-73.21060181</v>
      </c>
      <c r="BH1088" t="s">
        <v>107</v>
      </c>
      <c r="BI1088" t="s">
        <v>60</v>
      </c>
      <c r="BJ1088">
        <v>5</v>
      </c>
    </row>
    <row r="1089" spans="1:62" x14ac:dyDescent="0.3">
      <c r="A1089" s="1" t="s">
        <v>2024</v>
      </c>
      <c r="B1089" s="1" t="s">
        <v>261</v>
      </c>
      <c r="C1089" t="s">
        <v>2015</v>
      </c>
      <c r="D1089">
        <v>2011</v>
      </c>
      <c r="E1089" t="s">
        <v>262</v>
      </c>
      <c r="F1089" t="s">
        <v>59</v>
      </c>
      <c r="G1089">
        <v>0.18099999999999999</v>
      </c>
      <c r="H1089">
        <v>0.22500000000000001</v>
      </c>
      <c r="I1089">
        <v>0.28749999999999998</v>
      </c>
      <c r="J1089">
        <v>0.32</v>
      </c>
      <c r="K1089">
        <v>0.40550000000000003</v>
      </c>
      <c r="L1089">
        <v>0.56999999999999995</v>
      </c>
      <c r="M1089">
        <v>7</v>
      </c>
      <c r="N1089" t="s">
        <v>3643</v>
      </c>
      <c r="O1089">
        <v>0.36008200584130101</v>
      </c>
      <c r="P1089">
        <v>0.344082005841301</v>
      </c>
      <c r="Q1089" s="3">
        <v>0.28899999999999998</v>
      </c>
      <c r="R1089">
        <v>9.6955172413793096E-3</v>
      </c>
      <c r="S1089" s="5">
        <v>7.0000000000000007E-2</v>
      </c>
      <c r="T1089">
        <v>30</v>
      </c>
      <c r="U1089">
        <v>0</v>
      </c>
      <c r="V1089">
        <v>0</v>
      </c>
      <c r="W1089">
        <v>7</v>
      </c>
      <c r="X1089">
        <v>8</v>
      </c>
      <c r="Y1089">
        <v>7</v>
      </c>
      <c r="Z1089">
        <v>8</v>
      </c>
      <c r="AA1089">
        <v>1</v>
      </c>
      <c r="AB1089">
        <v>0</v>
      </c>
      <c r="AC1089" t="s">
        <v>60</v>
      </c>
      <c r="AD1089" t="s">
        <v>60</v>
      </c>
      <c r="AE1089" t="s">
        <v>263</v>
      </c>
      <c r="AF1089" t="s">
        <v>68</v>
      </c>
      <c r="AI1089">
        <v>1</v>
      </c>
      <c r="AJ1089" s="2">
        <v>2.5000000000000002E-6</v>
      </c>
      <c r="AK1089">
        <v>1</v>
      </c>
      <c r="AL1089">
        <v>0.45250000000000001</v>
      </c>
      <c r="AM1089">
        <v>0.5625</v>
      </c>
      <c r="AN1089">
        <v>0.71875</v>
      </c>
      <c r="AO1089">
        <v>0.8</v>
      </c>
      <c r="AP1089">
        <v>1.0137499999999999</v>
      </c>
      <c r="AQ1089">
        <v>1.425</v>
      </c>
      <c r="AR1089">
        <v>0.72250000000000003</v>
      </c>
      <c r="AS1089">
        <v>0.17499999999999999</v>
      </c>
      <c r="AT1089">
        <v>1.8100000000000001E-4</v>
      </c>
      <c r="AU1089">
        <v>2.2499999999999999E-4</v>
      </c>
      <c r="AV1089">
        <v>2.875E-4</v>
      </c>
      <c r="AW1089">
        <v>3.2000000000000003E-4</v>
      </c>
      <c r="AX1089">
        <v>4.0549999999999999E-4</v>
      </c>
      <c r="AY1089">
        <v>5.6999999999999998E-4</v>
      </c>
      <c r="AZ1089">
        <v>2.8899999999999998E-4</v>
      </c>
      <c r="BA1089" s="2">
        <v>6.9999999999999994E-5</v>
      </c>
      <c r="BB1089" t="s">
        <v>2018</v>
      </c>
      <c r="BC1089" s="1" t="s">
        <v>2025</v>
      </c>
      <c r="BD1089" t="s">
        <v>2019</v>
      </c>
      <c r="BE1089" t="s">
        <v>106</v>
      </c>
      <c r="BF1089">
        <v>44.4762001</v>
      </c>
      <c r="BG1089">
        <v>-73.21060181</v>
      </c>
      <c r="BH1089" t="s">
        <v>107</v>
      </c>
      <c r="BI1089">
        <v>0.4</v>
      </c>
      <c r="BJ1089">
        <v>1000</v>
      </c>
    </row>
    <row r="1090" spans="1:62" x14ac:dyDescent="0.3">
      <c r="A1090" s="1" t="s">
        <v>2024</v>
      </c>
      <c r="B1090" s="1" t="s">
        <v>266</v>
      </c>
      <c r="C1090" t="s">
        <v>2015</v>
      </c>
      <c r="D1090">
        <v>2011</v>
      </c>
      <c r="E1090" t="s">
        <v>267</v>
      </c>
      <c r="F1090" t="s">
        <v>59</v>
      </c>
      <c r="G1090">
        <v>0.06</v>
      </c>
      <c r="H1090">
        <v>8.1250000000000003E-2</v>
      </c>
      <c r="I1090">
        <v>0.1125</v>
      </c>
      <c r="J1090">
        <v>0.14374999999999999</v>
      </c>
      <c r="K1090">
        <v>0.19400000000000001</v>
      </c>
      <c r="L1090">
        <v>0.28000000000000003</v>
      </c>
      <c r="M1090">
        <v>7</v>
      </c>
      <c r="N1090" t="s">
        <v>3644</v>
      </c>
      <c r="O1090">
        <v>3.0446510709703001E-2</v>
      </c>
      <c r="P1090">
        <v>2.9580352264824E-2</v>
      </c>
      <c r="Q1090" s="3">
        <v>0.1235</v>
      </c>
      <c r="R1090">
        <v>3.2054310344827599E-3</v>
      </c>
      <c r="S1090" s="5">
        <v>0.09</v>
      </c>
      <c r="T1090">
        <v>30</v>
      </c>
      <c r="U1090">
        <v>9</v>
      </c>
      <c r="V1090">
        <v>0</v>
      </c>
      <c r="W1090">
        <v>7</v>
      </c>
      <c r="X1090">
        <v>8</v>
      </c>
      <c r="Y1090">
        <v>7</v>
      </c>
      <c r="Z1090">
        <v>8</v>
      </c>
      <c r="AA1090">
        <v>1</v>
      </c>
      <c r="AB1090">
        <v>30</v>
      </c>
      <c r="AC1090" t="s">
        <v>60</v>
      </c>
      <c r="AD1090" t="s">
        <v>60</v>
      </c>
      <c r="AE1090" t="s">
        <v>267</v>
      </c>
      <c r="AF1090" t="s">
        <v>84</v>
      </c>
      <c r="AI1090">
        <v>1</v>
      </c>
      <c r="AJ1090" t="s">
        <v>60</v>
      </c>
      <c r="AK1090">
        <v>1</v>
      </c>
      <c r="AL1090" t="s">
        <v>60</v>
      </c>
      <c r="AM1090" t="s">
        <v>60</v>
      </c>
      <c r="AN1090" t="s">
        <v>60</v>
      </c>
      <c r="AO1090" t="s">
        <v>60</v>
      </c>
      <c r="AP1090" t="s">
        <v>60</v>
      </c>
      <c r="AQ1090" t="s">
        <v>60</v>
      </c>
      <c r="AR1090" t="s">
        <v>60</v>
      </c>
      <c r="AS1090" t="s">
        <v>60</v>
      </c>
      <c r="AT1090" s="2">
        <v>6.0000000000000002E-5</v>
      </c>
      <c r="AU1090" s="2">
        <v>8.1249999999999996E-5</v>
      </c>
      <c r="AV1090">
        <v>1.125E-4</v>
      </c>
      <c r="AW1090">
        <v>1.4375E-4</v>
      </c>
      <c r="AX1090">
        <v>1.94E-4</v>
      </c>
      <c r="AY1090">
        <v>2.7999999999999998E-4</v>
      </c>
      <c r="AZ1090">
        <v>1.2349999999999999E-4</v>
      </c>
      <c r="BA1090" s="2">
        <v>9.0000000000000006E-5</v>
      </c>
      <c r="BB1090" t="s">
        <v>2018</v>
      </c>
      <c r="BC1090" s="1" t="s">
        <v>2025</v>
      </c>
      <c r="BD1090" t="s">
        <v>2019</v>
      </c>
      <c r="BE1090" t="s">
        <v>106</v>
      </c>
      <c r="BF1090">
        <v>44.4762001</v>
      </c>
      <c r="BG1090">
        <v>-73.21060181</v>
      </c>
      <c r="BH1090" t="s">
        <v>107</v>
      </c>
      <c r="BI1090" t="s">
        <v>60</v>
      </c>
      <c r="BJ1090">
        <v>1000</v>
      </c>
    </row>
    <row r="1091" spans="1:62" x14ac:dyDescent="0.3">
      <c r="A1091" s="1" t="s">
        <v>2026</v>
      </c>
      <c r="B1091" s="1" t="s">
        <v>326</v>
      </c>
      <c r="C1091" t="s">
        <v>2015</v>
      </c>
      <c r="D1091">
        <v>2011</v>
      </c>
      <c r="E1091" t="s">
        <v>327</v>
      </c>
      <c r="F1091" t="s">
        <v>59</v>
      </c>
      <c r="G1091">
        <v>0.12082981</v>
      </c>
      <c r="H1091">
        <v>0.14686014999999999</v>
      </c>
      <c r="I1091">
        <v>0.20234075000000001</v>
      </c>
      <c r="J1091">
        <v>0.24220710000000001</v>
      </c>
      <c r="K1091">
        <v>0.28418378999999999</v>
      </c>
      <c r="L1091">
        <v>0.45539960000000002</v>
      </c>
      <c r="M1091">
        <v>7</v>
      </c>
      <c r="N1091" t="s">
        <v>3645</v>
      </c>
      <c r="O1091">
        <v>3.8620662718289998E-3</v>
      </c>
      <c r="P1091">
        <v>3.7642119578969999E-3</v>
      </c>
      <c r="Q1091" s="3">
        <v>0.19835571333333299</v>
      </c>
      <c r="R1091">
        <v>8.0915906948818908E-3</v>
      </c>
      <c r="S1091" s="5">
        <v>4.4333333333333299E-3</v>
      </c>
      <c r="T1091">
        <v>30</v>
      </c>
      <c r="U1091">
        <v>2</v>
      </c>
      <c r="V1091">
        <v>2</v>
      </c>
      <c r="W1091">
        <v>7</v>
      </c>
      <c r="X1091">
        <v>8</v>
      </c>
      <c r="Y1091">
        <v>8</v>
      </c>
      <c r="Z1091">
        <v>7</v>
      </c>
      <c r="AA1091">
        <v>1</v>
      </c>
      <c r="AB1091">
        <v>6.6666666666666696</v>
      </c>
      <c r="AC1091" t="s">
        <v>60</v>
      </c>
      <c r="AD1091" t="s">
        <v>60</v>
      </c>
      <c r="AE1091" t="s">
        <v>328</v>
      </c>
      <c r="AI1091">
        <v>1</v>
      </c>
      <c r="AJ1091" t="s">
        <v>60</v>
      </c>
      <c r="AK1091">
        <v>8.0000000000000002E-3</v>
      </c>
      <c r="AL1091" t="s">
        <v>60</v>
      </c>
      <c r="AM1091" t="s">
        <v>60</v>
      </c>
      <c r="AN1091" t="s">
        <v>60</v>
      </c>
      <c r="AO1091" t="s">
        <v>60</v>
      </c>
      <c r="AP1091" t="s">
        <v>60</v>
      </c>
      <c r="AQ1091" t="s">
        <v>60</v>
      </c>
      <c r="AR1091" t="s">
        <v>60</v>
      </c>
      <c r="AS1091" t="s">
        <v>60</v>
      </c>
      <c r="AT1091">
        <v>1.5103726249999999E-2</v>
      </c>
      <c r="AU1091">
        <v>1.8357518749999999E-2</v>
      </c>
      <c r="AV1091">
        <v>2.5292593750000002E-2</v>
      </c>
      <c r="AW1091">
        <v>3.0275887500000001E-2</v>
      </c>
      <c r="AX1091">
        <v>3.5522973749999999E-2</v>
      </c>
      <c r="AY1091">
        <v>5.6924950000000002E-2</v>
      </c>
      <c r="AZ1091">
        <v>2.47944641666667E-2</v>
      </c>
      <c r="BA1091">
        <v>5.54166666666667E-4</v>
      </c>
      <c r="BB1091" t="s">
        <v>2027</v>
      </c>
      <c r="BC1091" s="1" t="s">
        <v>2028</v>
      </c>
      <c r="BD1091" t="s">
        <v>2029</v>
      </c>
      <c r="BE1091" t="s">
        <v>106</v>
      </c>
      <c r="BF1091">
        <v>43.608055110000002</v>
      </c>
      <c r="BG1091">
        <v>-72.982780460000001</v>
      </c>
      <c r="BH1091" t="s">
        <v>107</v>
      </c>
      <c r="BI1091" t="s">
        <v>60</v>
      </c>
      <c r="BJ1091">
        <v>8</v>
      </c>
    </row>
    <row r="1092" spans="1:62" x14ac:dyDescent="0.3">
      <c r="A1092" s="1" t="s">
        <v>2026</v>
      </c>
      <c r="B1092" s="1" t="s">
        <v>196</v>
      </c>
      <c r="C1092" t="s">
        <v>2015</v>
      </c>
      <c r="D1092">
        <v>2011</v>
      </c>
      <c r="E1092" t="s">
        <v>197</v>
      </c>
      <c r="F1092" t="s">
        <v>59</v>
      </c>
      <c r="G1092">
        <v>7.0000000000000007E-2</v>
      </c>
      <c r="H1092">
        <v>0.1</v>
      </c>
      <c r="I1092">
        <v>0.15</v>
      </c>
      <c r="J1092">
        <v>0.24249999999999999</v>
      </c>
      <c r="K1092">
        <v>0.309</v>
      </c>
      <c r="L1092">
        <v>0.67</v>
      </c>
      <c r="M1092">
        <v>7</v>
      </c>
      <c r="N1092" t="s">
        <v>3646</v>
      </c>
      <c r="O1092">
        <v>2.9859461339860997E-2</v>
      </c>
      <c r="P1092">
        <v>2.5266055063227998E-2</v>
      </c>
      <c r="Q1092" s="3">
        <v>0.18466666666666701</v>
      </c>
      <c r="R1092">
        <v>1.7984367816092001E-2</v>
      </c>
      <c r="S1092" s="5">
        <v>0.09</v>
      </c>
      <c r="T1092">
        <v>30</v>
      </c>
      <c r="U1092">
        <v>5</v>
      </c>
      <c r="V1092">
        <v>1</v>
      </c>
      <c r="W1092">
        <v>6</v>
      </c>
      <c r="X1092">
        <v>9</v>
      </c>
      <c r="Y1092">
        <v>8</v>
      </c>
      <c r="Z1092">
        <v>7</v>
      </c>
      <c r="AA1092">
        <v>1</v>
      </c>
      <c r="AB1092">
        <v>16.6666666666667</v>
      </c>
      <c r="AC1092" t="s">
        <v>60</v>
      </c>
      <c r="AD1092" t="s">
        <v>60</v>
      </c>
      <c r="AE1092" t="s">
        <v>198</v>
      </c>
      <c r="AF1092" t="s">
        <v>68</v>
      </c>
      <c r="AI1092">
        <v>1</v>
      </c>
      <c r="AJ1092" t="s">
        <v>60</v>
      </c>
      <c r="AK1092">
        <v>3</v>
      </c>
      <c r="AL1092" t="s">
        <v>60</v>
      </c>
      <c r="AM1092" t="s">
        <v>60</v>
      </c>
      <c r="AN1092" t="s">
        <v>60</v>
      </c>
      <c r="AO1092" t="s">
        <v>60</v>
      </c>
      <c r="AP1092" t="s">
        <v>60</v>
      </c>
      <c r="AQ1092" t="s">
        <v>60</v>
      </c>
      <c r="AR1092" t="s">
        <v>60</v>
      </c>
      <c r="AS1092" t="s">
        <v>60</v>
      </c>
      <c r="AT1092" s="2">
        <v>2.3333333333333299E-5</v>
      </c>
      <c r="AU1092" s="2">
        <v>3.3333333333333301E-5</v>
      </c>
      <c r="AV1092" s="2">
        <v>5.0000000000000002E-5</v>
      </c>
      <c r="AW1092" s="2">
        <v>8.0833333333333297E-5</v>
      </c>
      <c r="AX1092">
        <v>1.03E-4</v>
      </c>
      <c r="AY1092">
        <v>2.2333333333333301E-4</v>
      </c>
      <c r="AZ1092" s="2">
        <v>6.1555555555555596E-5</v>
      </c>
      <c r="BA1092" s="2">
        <v>3.0000000000000001E-5</v>
      </c>
      <c r="BB1092" t="s">
        <v>2027</v>
      </c>
      <c r="BC1092" s="1" t="s">
        <v>2028</v>
      </c>
      <c r="BD1092" t="s">
        <v>2029</v>
      </c>
      <c r="BE1092" t="s">
        <v>106</v>
      </c>
      <c r="BF1092">
        <v>43.608055110000002</v>
      </c>
      <c r="BG1092">
        <v>-72.982780460000001</v>
      </c>
      <c r="BH1092" t="s">
        <v>107</v>
      </c>
      <c r="BI1092" t="s">
        <v>60</v>
      </c>
      <c r="BJ1092">
        <v>3000</v>
      </c>
    </row>
    <row r="1093" spans="1:62" x14ac:dyDescent="0.3">
      <c r="A1093" s="1" t="s">
        <v>2026</v>
      </c>
      <c r="B1093" s="1" t="s">
        <v>177</v>
      </c>
      <c r="C1093" t="s">
        <v>2015</v>
      </c>
      <c r="D1093">
        <v>2011</v>
      </c>
      <c r="E1093" t="s">
        <v>178</v>
      </c>
      <c r="F1093" t="s">
        <v>59</v>
      </c>
      <c r="G1093">
        <v>1.05</v>
      </c>
      <c r="H1093">
        <v>1.1299999999999999</v>
      </c>
      <c r="I1093">
        <v>1.18</v>
      </c>
      <c r="J1093">
        <v>1.26</v>
      </c>
      <c r="K1093">
        <v>1.3819999999999999</v>
      </c>
      <c r="L1093">
        <v>1.41</v>
      </c>
      <c r="M1093">
        <v>7</v>
      </c>
      <c r="N1093" t="s">
        <v>3647</v>
      </c>
      <c r="O1093">
        <v>1.0900024489609461</v>
      </c>
      <c r="P1093">
        <v>2.4489609460000002E-6</v>
      </c>
      <c r="Q1093" s="3">
        <v>1.1903448275862101</v>
      </c>
      <c r="R1093">
        <v>1.3474876847290601E-2</v>
      </c>
      <c r="S1093" s="5">
        <v>0.02</v>
      </c>
      <c r="T1093">
        <v>29</v>
      </c>
      <c r="U1093">
        <v>0</v>
      </c>
      <c r="V1093">
        <v>0</v>
      </c>
      <c r="W1093">
        <v>6</v>
      </c>
      <c r="X1093">
        <v>9</v>
      </c>
      <c r="Y1093">
        <v>7</v>
      </c>
      <c r="Z1093">
        <v>7</v>
      </c>
      <c r="AA1093">
        <v>1</v>
      </c>
      <c r="AB1093">
        <v>0</v>
      </c>
      <c r="AC1093" t="s">
        <v>60</v>
      </c>
      <c r="AD1093" t="s">
        <v>60</v>
      </c>
      <c r="AE1093" t="s">
        <v>179</v>
      </c>
      <c r="AF1093" t="s">
        <v>84</v>
      </c>
      <c r="AI1093">
        <v>1</v>
      </c>
      <c r="AJ1093" t="s">
        <v>60</v>
      </c>
      <c r="AK1093">
        <v>0.09</v>
      </c>
      <c r="AL1093" t="s">
        <v>60</v>
      </c>
      <c r="AM1093" t="s">
        <v>60</v>
      </c>
      <c r="AN1093" t="s">
        <v>60</v>
      </c>
      <c r="AO1093" t="s">
        <v>60</v>
      </c>
      <c r="AP1093" t="s">
        <v>60</v>
      </c>
      <c r="AQ1093" t="s">
        <v>60</v>
      </c>
      <c r="AR1093" t="s">
        <v>60</v>
      </c>
      <c r="AS1093" t="s">
        <v>60</v>
      </c>
      <c r="AT1093">
        <v>1.16666666666667E-2</v>
      </c>
      <c r="AU1093">
        <v>1.2555555555555599E-2</v>
      </c>
      <c r="AV1093">
        <v>1.3111111111111099E-2</v>
      </c>
      <c r="AW1093">
        <v>1.4E-2</v>
      </c>
      <c r="AX1093">
        <v>1.53555555555556E-2</v>
      </c>
      <c r="AY1093">
        <v>1.56666666666667E-2</v>
      </c>
      <c r="AZ1093">
        <v>1.32260536398467E-2</v>
      </c>
      <c r="BA1093">
        <v>2.2222222222222199E-4</v>
      </c>
      <c r="BB1093" t="s">
        <v>2027</v>
      </c>
      <c r="BC1093" s="1" t="s">
        <v>2028</v>
      </c>
      <c r="BD1093" t="s">
        <v>2029</v>
      </c>
      <c r="BE1093" t="s">
        <v>106</v>
      </c>
      <c r="BF1093">
        <v>43.608055110000002</v>
      </c>
      <c r="BG1093">
        <v>-72.982780460000001</v>
      </c>
      <c r="BH1093" t="s">
        <v>107</v>
      </c>
      <c r="BI1093" t="s">
        <v>60</v>
      </c>
      <c r="BJ1093">
        <v>90</v>
      </c>
    </row>
    <row r="1094" spans="1:62" x14ac:dyDescent="0.3">
      <c r="A1094" s="1" t="s">
        <v>2026</v>
      </c>
      <c r="B1094" s="1" t="s">
        <v>209</v>
      </c>
      <c r="C1094" t="s">
        <v>2015</v>
      </c>
      <c r="D1094">
        <v>2011</v>
      </c>
      <c r="E1094" t="s">
        <v>210</v>
      </c>
      <c r="F1094" t="s">
        <v>59</v>
      </c>
      <c r="G1094">
        <v>0.52</v>
      </c>
      <c r="H1094">
        <v>0.56000000000000005</v>
      </c>
      <c r="I1094">
        <v>0.59</v>
      </c>
      <c r="J1094">
        <v>0.7</v>
      </c>
      <c r="K1094">
        <v>0.75</v>
      </c>
      <c r="L1094">
        <v>0.81</v>
      </c>
      <c r="M1094">
        <v>7</v>
      </c>
      <c r="N1094" t="s">
        <v>3648</v>
      </c>
      <c r="O1094">
        <v>0.54700043578614299</v>
      </c>
      <c r="P1094">
        <v>4.35786143E-7</v>
      </c>
      <c r="Q1094" s="3">
        <v>0.62</v>
      </c>
      <c r="R1094">
        <v>8.8999999999999999E-3</v>
      </c>
      <c r="S1094" s="5">
        <v>0.15</v>
      </c>
      <c r="T1094">
        <v>29</v>
      </c>
      <c r="U1094">
        <v>0</v>
      </c>
      <c r="V1094">
        <v>0</v>
      </c>
      <c r="W1094">
        <v>6</v>
      </c>
      <c r="X1094">
        <v>9</v>
      </c>
      <c r="Y1094">
        <v>7</v>
      </c>
      <c r="Z1094">
        <v>7</v>
      </c>
      <c r="AA1094">
        <v>1</v>
      </c>
      <c r="AB1094">
        <v>0</v>
      </c>
      <c r="AC1094" t="s">
        <v>60</v>
      </c>
      <c r="AD1094" t="s">
        <v>60</v>
      </c>
      <c r="AE1094" t="s">
        <v>211</v>
      </c>
      <c r="AF1094" t="s">
        <v>93</v>
      </c>
      <c r="AI1094">
        <v>1</v>
      </c>
      <c r="AJ1094" s="2">
        <v>6.0000000000000002E-6</v>
      </c>
      <c r="AK1094">
        <v>0.1</v>
      </c>
      <c r="AL1094">
        <v>3.12</v>
      </c>
      <c r="AM1094">
        <v>3.36</v>
      </c>
      <c r="AN1094">
        <v>3.54</v>
      </c>
      <c r="AO1094">
        <v>4.2</v>
      </c>
      <c r="AP1094">
        <v>4.5</v>
      </c>
      <c r="AQ1094">
        <v>4.8600000000000003</v>
      </c>
      <c r="AR1094">
        <v>3.72</v>
      </c>
      <c r="AS1094">
        <v>0.9</v>
      </c>
      <c r="AT1094">
        <v>5.1999999999999998E-3</v>
      </c>
      <c r="AU1094">
        <v>5.5999999999999999E-3</v>
      </c>
      <c r="AV1094">
        <v>5.8999999999999999E-3</v>
      </c>
      <c r="AW1094">
        <v>7.0000000000000001E-3</v>
      </c>
      <c r="AX1094">
        <v>7.4999999999999997E-3</v>
      </c>
      <c r="AY1094">
        <v>8.0999999999999996E-3</v>
      </c>
      <c r="AZ1094">
        <v>6.1999999999999998E-3</v>
      </c>
      <c r="BA1094">
        <v>1.5E-3</v>
      </c>
      <c r="BB1094" t="s">
        <v>2027</v>
      </c>
      <c r="BC1094" s="1" t="s">
        <v>2028</v>
      </c>
      <c r="BD1094" t="s">
        <v>2029</v>
      </c>
      <c r="BE1094" t="s">
        <v>106</v>
      </c>
      <c r="BF1094">
        <v>43.608055110000002</v>
      </c>
      <c r="BG1094">
        <v>-72.982780460000001</v>
      </c>
      <c r="BH1094" t="s">
        <v>107</v>
      </c>
      <c r="BI1094">
        <v>0.16666666666666699</v>
      </c>
      <c r="BJ1094">
        <v>100</v>
      </c>
    </row>
    <row r="1095" spans="1:62" x14ac:dyDescent="0.3">
      <c r="A1095" s="1" t="s">
        <v>2026</v>
      </c>
      <c r="B1095" s="1" t="s">
        <v>261</v>
      </c>
      <c r="C1095" t="s">
        <v>2015</v>
      </c>
      <c r="D1095">
        <v>2011</v>
      </c>
      <c r="E1095" t="s">
        <v>262</v>
      </c>
      <c r="F1095" t="s">
        <v>59</v>
      </c>
      <c r="G1095">
        <v>0.189</v>
      </c>
      <c r="H1095">
        <v>0.21249999999999999</v>
      </c>
      <c r="I1095">
        <v>0.28999999999999998</v>
      </c>
      <c r="J1095">
        <v>0.34</v>
      </c>
      <c r="K1095">
        <v>0.40200000000000002</v>
      </c>
      <c r="L1095">
        <v>0.68</v>
      </c>
      <c r="M1095">
        <v>7</v>
      </c>
      <c r="N1095" t="s">
        <v>3649</v>
      </c>
      <c r="O1095">
        <v>7.0586359801832005E-2</v>
      </c>
      <c r="P1095">
        <v>5.4586359801831998E-2</v>
      </c>
      <c r="Q1095" s="3">
        <v>0.30099999999999999</v>
      </c>
      <c r="R1095">
        <v>1.1471379310344801E-2</v>
      </c>
      <c r="S1095" s="5">
        <v>7.0000000000000007E-2</v>
      </c>
      <c r="T1095">
        <v>30</v>
      </c>
      <c r="U1095">
        <v>0</v>
      </c>
      <c r="V1095">
        <v>0</v>
      </c>
      <c r="W1095">
        <v>6</v>
      </c>
      <c r="X1095">
        <v>9</v>
      </c>
      <c r="Y1095">
        <v>8</v>
      </c>
      <c r="Z1095">
        <v>7</v>
      </c>
      <c r="AA1095">
        <v>1</v>
      </c>
      <c r="AB1095">
        <v>0</v>
      </c>
      <c r="AC1095" t="s">
        <v>60</v>
      </c>
      <c r="AD1095" t="s">
        <v>60</v>
      </c>
      <c r="AE1095" t="s">
        <v>263</v>
      </c>
      <c r="AF1095" t="s">
        <v>68</v>
      </c>
      <c r="AI1095">
        <v>1</v>
      </c>
      <c r="AJ1095" s="2">
        <v>2.5000000000000002E-6</v>
      </c>
      <c r="AK1095">
        <v>1</v>
      </c>
      <c r="AL1095">
        <v>0.47249999999999998</v>
      </c>
      <c r="AM1095">
        <v>0.53125</v>
      </c>
      <c r="AN1095">
        <v>0.72499999999999998</v>
      </c>
      <c r="AO1095">
        <v>0.85</v>
      </c>
      <c r="AP1095">
        <v>1.0049999999999999</v>
      </c>
      <c r="AQ1095">
        <v>1.7</v>
      </c>
      <c r="AR1095">
        <v>0.75249999999999995</v>
      </c>
      <c r="AS1095">
        <v>0.17499999999999999</v>
      </c>
      <c r="AT1095">
        <v>1.8900000000000001E-4</v>
      </c>
      <c r="AU1095">
        <v>2.1249999999999999E-4</v>
      </c>
      <c r="AV1095">
        <v>2.9E-4</v>
      </c>
      <c r="AW1095">
        <v>3.4000000000000002E-4</v>
      </c>
      <c r="AX1095">
        <v>4.0200000000000001E-4</v>
      </c>
      <c r="AY1095">
        <v>6.8000000000000005E-4</v>
      </c>
      <c r="AZ1095">
        <v>3.01E-4</v>
      </c>
      <c r="BA1095" s="2">
        <v>6.9999999999999994E-5</v>
      </c>
      <c r="BB1095" t="s">
        <v>2027</v>
      </c>
      <c r="BC1095" s="1" t="s">
        <v>2028</v>
      </c>
      <c r="BD1095" t="s">
        <v>2029</v>
      </c>
      <c r="BE1095" t="s">
        <v>106</v>
      </c>
      <c r="BF1095">
        <v>43.608055110000002</v>
      </c>
      <c r="BG1095">
        <v>-72.982780460000001</v>
      </c>
      <c r="BH1095" t="s">
        <v>107</v>
      </c>
      <c r="BI1095">
        <v>0.4</v>
      </c>
      <c r="BJ1095">
        <v>1000</v>
      </c>
    </row>
    <row r="1096" spans="1:62" x14ac:dyDescent="0.3">
      <c r="A1096" s="1" t="s">
        <v>2026</v>
      </c>
      <c r="B1096" s="1" t="s">
        <v>266</v>
      </c>
      <c r="C1096" t="s">
        <v>2015</v>
      </c>
      <c r="D1096">
        <v>2011</v>
      </c>
      <c r="E1096" t="s">
        <v>267</v>
      </c>
      <c r="F1096" t="s">
        <v>59</v>
      </c>
      <c r="G1096">
        <v>8.8999999999999996E-2</v>
      </c>
      <c r="H1096">
        <v>0.13</v>
      </c>
      <c r="I1096">
        <v>0.18</v>
      </c>
      <c r="J1096">
        <v>0.2</v>
      </c>
      <c r="K1096">
        <v>0.31</v>
      </c>
      <c r="L1096">
        <v>0.39</v>
      </c>
      <c r="M1096">
        <v>7</v>
      </c>
      <c r="N1096" t="s">
        <v>3650</v>
      </c>
      <c r="O1096">
        <v>5.5920307988239996E-3</v>
      </c>
      <c r="P1096">
        <v>4.7258723539449999E-3</v>
      </c>
      <c r="Q1096" s="3">
        <v>0.18366666666666701</v>
      </c>
      <c r="R1096">
        <v>7.1205747126436804E-3</v>
      </c>
      <c r="S1096" s="5">
        <v>0.09</v>
      </c>
      <c r="T1096">
        <v>30</v>
      </c>
      <c r="U1096">
        <v>3</v>
      </c>
      <c r="V1096">
        <v>1</v>
      </c>
      <c r="W1096">
        <v>6</v>
      </c>
      <c r="X1096">
        <v>9</v>
      </c>
      <c r="Y1096">
        <v>8</v>
      </c>
      <c r="Z1096">
        <v>7</v>
      </c>
      <c r="AA1096">
        <v>1</v>
      </c>
      <c r="AB1096">
        <v>10</v>
      </c>
      <c r="AC1096" t="s">
        <v>60</v>
      </c>
      <c r="AD1096" t="s">
        <v>60</v>
      </c>
      <c r="AE1096" t="s">
        <v>267</v>
      </c>
      <c r="AF1096" t="s">
        <v>84</v>
      </c>
      <c r="AI1096">
        <v>1</v>
      </c>
      <c r="AJ1096" t="s">
        <v>60</v>
      </c>
      <c r="AK1096">
        <v>1</v>
      </c>
      <c r="AL1096" t="s">
        <v>60</v>
      </c>
      <c r="AM1096" t="s">
        <v>60</v>
      </c>
      <c r="AN1096" t="s">
        <v>60</v>
      </c>
      <c r="AO1096" t="s">
        <v>60</v>
      </c>
      <c r="AP1096" t="s">
        <v>60</v>
      </c>
      <c r="AQ1096" t="s">
        <v>60</v>
      </c>
      <c r="AR1096" t="s">
        <v>60</v>
      </c>
      <c r="AS1096" t="s">
        <v>60</v>
      </c>
      <c r="AT1096" s="2">
        <v>8.8999999999999995E-5</v>
      </c>
      <c r="AU1096">
        <v>1.2999999999999999E-4</v>
      </c>
      <c r="AV1096">
        <v>1.8000000000000001E-4</v>
      </c>
      <c r="AW1096" s="2">
        <v>2.0000000000000001E-4</v>
      </c>
      <c r="AX1096">
        <v>3.1E-4</v>
      </c>
      <c r="AY1096">
        <v>3.8999999999999999E-4</v>
      </c>
      <c r="AZ1096">
        <v>1.8366666666666699E-4</v>
      </c>
      <c r="BA1096" s="2">
        <v>9.0000000000000006E-5</v>
      </c>
      <c r="BB1096" t="s">
        <v>2027</v>
      </c>
      <c r="BC1096" s="1" t="s">
        <v>2028</v>
      </c>
      <c r="BD1096" t="s">
        <v>2029</v>
      </c>
      <c r="BE1096" t="s">
        <v>106</v>
      </c>
      <c r="BF1096">
        <v>43.608055110000002</v>
      </c>
      <c r="BG1096">
        <v>-72.982780460000001</v>
      </c>
      <c r="BH1096" t="s">
        <v>107</v>
      </c>
      <c r="BI1096" t="s">
        <v>60</v>
      </c>
      <c r="BJ1096">
        <v>1000</v>
      </c>
    </row>
    <row r="1097" spans="1:62" x14ac:dyDescent="0.3">
      <c r="A1097" s="1" t="s">
        <v>2034</v>
      </c>
      <c r="B1097" s="1" t="s">
        <v>171</v>
      </c>
      <c r="C1097" t="s">
        <v>2030</v>
      </c>
      <c r="D1097">
        <v>2011</v>
      </c>
      <c r="E1097" t="s">
        <v>172</v>
      </c>
      <c r="F1097" t="s">
        <v>59</v>
      </c>
      <c r="G1097">
        <v>6.1095869999999997E-2</v>
      </c>
      <c r="H1097">
        <v>9.986826E-2</v>
      </c>
      <c r="I1097">
        <v>0.1233667</v>
      </c>
      <c r="J1097">
        <v>0.17623810000000001</v>
      </c>
      <c r="K1097">
        <v>0.20796094000000001</v>
      </c>
      <c r="L1097">
        <v>0.65795559999999997</v>
      </c>
      <c r="M1097">
        <v>6</v>
      </c>
      <c r="N1097" t="s">
        <v>3651</v>
      </c>
      <c r="O1097">
        <v>0.20346828389987101</v>
      </c>
      <c r="P1097">
        <v>8.9697604599726005E-2</v>
      </c>
      <c r="Q1097" s="3">
        <v>0.14852771490566</v>
      </c>
      <c r="R1097">
        <v>9.7352469173026205E-3</v>
      </c>
      <c r="S1097" s="5">
        <v>5.8746029999999998E-2</v>
      </c>
      <c r="T1097">
        <v>53</v>
      </c>
      <c r="U1097">
        <v>5</v>
      </c>
      <c r="V1097">
        <v>0</v>
      </c>
      <c r="W1097">
        <v>10</v>
      </c>
      <c r="X1097">
        <v>12</v>
      </c>
      <c r="Y1097">
        <v>16</v>
      </c>
      <c r="Z1097">
        <v>15</v>
      </c>
      <c r="AA1097">
        <v>1</v>
      </c>
      <c r="AB1097">
        <v>9.4339622641509404</v>
      </c>
      <c r="AC1097" t="s">
        <v>60</v>
      </c>
      <c r="AD1097" t="s">
        <v>60</v>
      </c>
      <c r="AE1097" t="s">
        <v>172</v>
      </c>
      <c r="AF1097" t="s">
        <v>84</v>
      </c>
      <c r="AG1097" t="s">
        <v>62</v>
      </c>
      <c r="AI1097">
        <v>1</v>
      </c>
      <c r="AJ1097" t="s">
        <v>60</v>
      </c>
      <c r="AK1097">
        <v>0.7</v>
      </c>
      <c r="AL1097" t="s">
        <v>60</v>
      </c>
      <c r="AM1097" t="s">
        <v>60</v>
      </c>
      <c r="AN1097" t="s">
        <v>60</v>
      </c>
      <c r="AO1097" t="s">
        <v>60</v>
      </c>
      <c r="AP1097" t="s">
        <v>60</v>
      </c>
      <c r="AQ1097" t="s">
        <v>60</v>
      </c>
      <c r="AR1097" t="s">
        <v>60</v>
      </c>
      <c r="AS1097" t="s">
        <v>60</v>
      </c>
      <c r="AT1097" s="2">
        <v>8.7279814285714299E-5</v>
      </c>
      <c r="AU1097">
        <v>1.4266894285714301E-4</v>
      </c>
      <c r="AV1097">
        <v>1.76238142857143E-4</v>
      </c>
      <c r="AW1097">
        <v>2.51768714285714E-4</v>
      </c>
      <c r="AX1097">
        <v>2.9708705714285698E-4</v>
      </c>
      <c r="AY1097">
        <v>9.3993657142857096E-4</v>
      </c>
      <c r="AZ1097">
        <v>2.1218244986522899E-4</v>
      </c>
      <c r="BA1097" s="2">
        <v>8.3922899999999996E-5</v>
      </c>
      <c r="BB1097" t="s">
        <v>2035</v>
      </c>
      <c r="BC1097" s="1" t="s">
        <v>2036</v>
      </c>
      <c r="BD1097" t="s">
        <v>2037</v>
      </c>
      <c r="BE1097" t="s">
        <v>96</v>
      </c>
      <c r="BF1097">
        <v>38.200870510000001</v>
      </c>
      <c r="BG1097">
        <v>-77.377418520000006</v>
      </c>
      <c r="BH1097" t="s">
        <v>64</v>
      </c>
      <c r="BI1097" t="s">
        <v>60</v>
      </c>
      <c r="BJ1097">
        <v>700</v>
      </c>
    </row>
    <row r="1098" spans="1:62" x14ac:dyDescent="0.3">
      <c r="A1098" s="1" t="s">
        <v>2034</v>
      </c>
      <c r="B1098" s="1" t="s">
        <v>261</v>
      </c>
      <c r="C1098" t="s">
        <v>2030</v>
      </c>
      <c r="D1098">
        <v>2011</v>
      </c>
      <c r="E1098" t="s">
        <v>262</v>
      </c>
      <c r="F1098" t="s">
        <v>59</v>
      </c>
      <c r="G1098">
        <v>0</v>
      </c>
      <c r="H1098">
        <v>0</v>
      </c>
      <c r="I1098">
        <v>6.5376100000000006E-2</v>
      </c>
      <c r="J1098">
        <v>0.1188656</v>
      </c>
      <c r="K1098">
        <v>0.1366955</v>
      </c>
      <c r="L1098">
        <v>0.26150440000000003</v>
      </c>
      <c r="M1098">
        <v>6</v>
      </c>
      <c r="N1098" t="s">
        <v>3652</v>
      </c>
      <c r="O1098">
        <v>4.6054742625669998E-2</v>
      </c>
      <c r="P1098">
        <v>3.0054742625670001E-2</v>
      </c>
      <c r="Q1098" s="3">
        <v>6.6946018867924506E-2</v>
      </c>
      <c r="R1098">
        <v>3.9509016565862504E-3</v>
      </c>
      <c r="S1098" s="5">
        <v>5.9432810000000003E-2</v>
      </c>
      <c r="T1098">
        <v>53</v>
      </c>
      <c r="U1098">
        <v>23</v>
      </c>
      <c r="V1098">
        <v>19</v>
      </c>
      <c r="W1098">
        <v>10</v>
      </c>
      <c r="X1098">
        <v>12</v>
      </c>
      <c r="Y1098">
        <v>16</v>
      </c>
      <c r="Z1098">
        <v>15</v>
      </c>
      <c r="AA1098">
        <v>1</v>
      </c>
      <c r="AB1098">
        <v>43.396226415094297</v>
      </c>
      <c r="AC1098" t="s">
        <v>60</v>
      </c>
      <c r="AD1098" t="s">
        <v>60</v>
      </c>
      <c r="AE1098" t="s">
        <v>263</v>
      </c>
      <c r="AF1098" t="s">
        <v>68</v>
      </c>
      <c r="AI1098">
        <v>1</v>
      </c>
      <c r="AJ1098" s="2">
        <v>2.5000000000000002E-6</v>
      </c>
      <c r="AK1098">
        <v>1</v>
      </c>
      <c r="AL1098">
        <v>0</v>
      </c>
      <c r="AM1098">
        <v>0</v>
      </c>
      <c r="AN1098">
        <v>0.16344025000000001</v>
      </c>
      <c r="AO1098">
        <v>0.29716399999999998</v>
      </c>
      <c r="AP1098">
        <v>0.34173874999999998</v>
      </c>
      <c r="AQ1098">
        <v>0.65376100000000004</v>
      </c>
      <c r="AR1098">
        <v>0.16736504716981099</v>
      </c>
      <c r="AS1098">
        <v>0.14858202500000001</v>
      </c>
      <c r="AT1098">
        <v>0</v>
      </c>
      <c r="AU1098">
        <v>0</v>
      </c>
      <c r="AV1098" s="2">
        <v>6.5376099999999999E-5</v>
      </c>
      <c r="AW1098">
        <v>1.188656E-4</v>
      </c>
      <c r="AX1098">
        <v>1.366955E-4</v>
      </c>
      <c r="AY1098">
        <v>2.615044E-4</v>
      </c>
      <c r="AZ1098" s="2">
        <v>6.6946018867924495E-5</v>
      </c>
      <c r="BA1098" s="2">
        <v>5.9432809999999999E-5</v>
      </c>
      <c r="BB1098" t="s">
        <v>2035</v>
      </c>
      <c r="BC1098" s="1" t="s">
        <v>2036</v>
      </c>
      <c r="BD1098" t="s">
        <v>2037</v>
      </c>
      <c r="BE1098" t="s">
        <v>96</v>
      </c>
      <c r="BF1098">
        <v>38.200870510000001</v>
      </c>
      <c r="BG1098">
        <v>-77.377418520000006</v>
      </c>
      <c r="BH1098" t="s">
        <v>64</v>
      </c>
      <c r="BI1098">
        <v>0.4</v>
      </c>
      <c r="BJ1098">
        <v>1000</v>
      </c>
    </row>
    <row r="1099" spans="1:62" x14ac:dyDescent="0.3">
      <c r="A1099" s="1" t="s">
        <v>2034</v>
      </c>
      <c r="B1099" s="1" t="s">
        <v>266</v>
      </c>
      <c r="C1099" t="s">
        <v>2030</v>
      </c>
      <c r="D1099">
        <v>2011</v>
      </c>
      <c r="E1099" t="s">
        <v>267</v>
      </c>
      <c r="F1099" t="s">
        <v>59</v>
      </c>
      <c r="G1099">
        <v>0</v>
      </c>
      <c r="H1099">
        <v>0.1810387</v>
      </c>
      <c r="I1099">
        <v>0.33545409999999998</v>
      </c>
      <c r="J1099">
        <v>0.47922019999999999</v>
      </c>
      <c r="K1099">
        <v>0.5825188</v>
      </c>
      <c r="L1099">
        <v>1.011687</v>
      </c>
      <c r="M1099">
        <v>6</v>
      </c>
      <c r="N1099" t="s">
        <v>3653</v>
      </c>
      <c r="O1099">
        <v>5.7565021577969996E-3</v>
      </c>
      <c r="P1099">
        <v>4.8903437129179999E-3</v>
      </c>
      <c r="Q1099" s="3">
        <v>0.33384668396226402</v>
      </c>
      <c r="R1099">
        <v>5.1671243682029001E-2</v>
      </c>
      <c r="S1099" s="5">
        <v>5.3246689999999999E-2</v>
      </c>
      <c r="T1099">
        <v>53</v>
      </c>
      <c r="U1099">
        <v>9</v>
      </c>
      <c r="V1099">
        <v>9</v>
      </c>
      <c r="W1099">
        <v>10</v>
      </c>
      <c r="X1099">
        <v>12</v>
      </c>
      <c r="Y1099">
        <v>16</v>
      </c>
      <c r="Z1099">
        <v>15</v>
      </c>
      <c r="AA1099">
        <v>1</v>
      </c>
      <c r="AB1099">
        <v>16.981132075471699</v>
      </c>
      <c r="AC1099" t="s">
        <v>60</v>
      </c>
      <c r="AD1099" t="s">
        <v>60</v>
      </c>
      <c r="AE1099" t="s">
        <v>267</v>
      </c>
      <c r="AF1099" t="s">
        <v>84</v>
      </c>
      <c r="AI1099">
        <v>1</v>
      </c>
      <c r="AJ1099" t="s">
        <v>60</v>
      </c>
      <c r="AK1099">
        <v>1</v>
      </c>
      <c r="AL1099" t="s">
        <v>60</v>
      </c>
      <c r="AM1099" t="s">
        <v>60</v>
      </c>
      <c r="AN1099" t="s">
        <v>60</v>
      </c>
      <c r="AO1099" t="s">
        <v>60</v>
      </c>
      <c r="AP1099" t="s">
        <v>60</v>
      </c>
      <c r="AQ1099" t="s">
        <v>60</v>
      </c>
      <c r="AR1099" t="s">
        <v>60</v>
      </c>
      <c r="AS1099" t="s">
        <v>60</v>
      </c>
      <c r="AT1099">
        <v>0</v>
      </c>
      <c r="AU1099">
        <v>1.8103870000000001E-4</v>
      </c>
      <c r="AV1099">
        <v>3.3545409999999998E-4</v>
      </c>
      <c r="AW1099">
        <v>4.792202E-4</v>
      </c>
      <c r="AX1099">
        <v>5.8251880000000002E-4</v>
      </c>
      <c r="AY1099">
        <v>1.011687E-3</v>
      </c>
      <c r="AZ1099">
        <v>3.33846683962264E-4</v>
      </c>
      <c r="BA1099" s="2">
        <v>5.3246689999999999E-5</v>
      </c>
      <c r="BB1099" t="s">
        <v>2035</v>
      </c>
      <c r="BC1099" s="1" t="s">
        <v>2036</v>
      </c>
      <c r="BD1099" t="s">
        <v>2037</v>
      </c>
      <c r="BE1099" t="s">
        <v>96</v>
      </c>
      <c r="BF1099">
        <v>38.200870510000001</v>
      </c>
      <c r="BG1099">
        <v>-77.377418520000006</v>
      </c>
      <c r="BH1099" t="s">
        <v>64</v>
      </c>
      <c r="BI1099" t="s">
        <v>60</v>
      </c>
      <c r="BJ1099">
        <v>1000</v>
      </c>
    </row>
    <row r="1100" spans="1:62" x14ac:dyDescent="0.3">
      <c r="A1100" s="1" t="s">
        <v>2039</v>
      </c>
      <c r="B1100" s="1" t="s">
        <v>160</v>
      </c>
      <c r="C1100" t="s">
        <v>2030</v>
      </c>
      <c r="D1100">
        <v>2011</v>
      </c>
      <c r="E1100" t="s">
        <v>161</v>
      </c>
      <c r="F1100" t="s">
        <v>59</v>
      </c>
      <c r="G1100">
        <v>6.2274339999999997E-2</v>
      </c>
      <c r="H1100">
        <v>0.1167644</v>
      </c>
      <c r="I1100">
        <v>0.18682299999999999</v>
      </c>
      <c r="J1100">
        <v>0.225744475</v>
      </c>
      <c r="K1100">
        <v>0.31137169999999997</v>
      </c>
      <c r="L1100">
        <v>0.62274339999999995</v>
      </c>
      <c r="M1100">
        <v>6</v>
      </c>
      <c r="N1100" t="s">
        <v>3654</v>
      </c>
      <c r="O1100">
        <v>5.6288187171859997E-3</v>
      </c>
      <c r="P1100">
        <v>1.67365867133E-4</v>
      </c>
      <c r="Q1100" s="3">
        <v>0.187860916833333</v>
      </c>
      <c r="R1100">
        <v>1.1666049819508599E-2</v>
      </c>
      <c r="S1100" s="5">
        <v>4.61868021666667E-2</v>
      </c>
      <c r="T1100">
        <v>60</v>
      </c>
      <c r="U1100">
        <v>2</v>
      </c>
      <c r="V1100">
        <v>1</v>
      </c>
      <c r="W1100">
        <v>14</v>
      </c>
      <c r="X1100">
        <v>15</v>
      </c>
      <c r="Y1100">
        <v>16</v>
      </c>
      <c r="Z1100">
        <v>15</v>
      </c>
      <c r="AA1100">
        <v>1</v>
      </c>
      <c r="AB1100">
        <v>3.3333333333333299</v>
      </c>
      <c r="AC1100" t="s">
        <v>60</v>
      </c>
      <c r="AD1100" t="s">
        <v>60</v>
      </c>
      <c r="AE1100" t="s">
        <v>162</v>
      </c>
      <c r="AF1100" t="s">
        <v>84</v>
      </c>
      <c r="AI1100">
        <v>1</v>
      </c>
      <c r="AJ1100" t="s">
        <v>60</v>
      </c>
      <c r="AK1100">
        <v>0.7</v>
      </c>
      <c r="AL1100" t="s">
        <v>60</v>
      </c>
      <c r="AM1100" t="s">
        <v>60</v>
      </c>
      <c r="AN1100" t="s">
        <v>60</v>
      </c>
      <c r="AO1100" t="s">
        <v>60</v>
      </c>
      <c r="AP1100" t="s">
        <v>60</v>
      </c>
      <c r="AQ1100" t="s">
        <v>60</v>
      </c>
      <c r="AR1100" t="s">
        <v>60</v>
      </c>
      <c r="AS1100" t="s">
        <v>60</v>
      </c>
      <c r="AT1100" s="2">
        <v>8.8963342857142899E-5</v>
      </c>
      <c r="AU1100">
        <v>1.66806285714286E-4</v>
      </c>
      <c r="AV1100">
        <v>2.6688999999999999E-4</v>
      </c>
      <c r="AW1100">
        <v>3.2249210714285699E-4</v>
      </c>
      <c r="AX1100">
        <v>4.4481671428571402E-4</v>
      </c>
      <c r="AY1100">
        <v>8.8963342857142805E-4</v>
      </c>
      <c r="AZ1100">
        <v>2.6837273833333301E-4</v>
      </c>
      <c r="BA1100" s="2">
        <v>6.5981145952380895E-5</v>
      </c>
      <c r="BB1100" t="s">
        <v>2038</v>
      </c>
      <c r="BC1100" s="1" t="s">
        <v>2040</v>
      </c>
      <c r="BD1100" t="s">
        <v>2041</v>
      </c>
      <c r="BE1100" t="s">
        <v>63</v>
      </c>
      <c r="BF1100">
        <v>38.773349760000002</v>
      </c>
      <c r="BG1100">
        <v>-77.104682920000002</v>
      </c>
      <c r="BH1100" t="s">
        <v>109</v>
      </c>
      <c r="BI1100" t="s">
        <v>60</v>
      </c>
      <c r="BJ1100">
        <v>700</v>
      </c>
    </row>
    <row r="1101" spans="1:62" x14ac:dyDescent="0.3">
      <c r="A1101" s="1" t="s">
        <v>2039</v>
      </c>
      <c r="B1101" s="1" t="s">
        <v>326</v>
      </c>
      <c r="C1101" t="s">
        <v>2030</v>
      </c>
      <c r="D1101">
        <v>2011</v>
      </c>
      <c r="E1101" t="s">
        <v>327</v>
      </c>
      <c r="F1101" t="s">
        <v>59</v>
      </c>
      <c r="G1101">
        <v>0.27970906000000001</v>
      </c>
      <c r="H1101">
        <v>0.32719345</v>
      </c>
      <c r="I1101">
        <v>0.37448530000000002</v>
      </c>
      <c r="J1101">
        <v>0.45601350000000002</v>
      </c>
      <c r="K1101">
        <v>0.55659822000000003</v>
      </c>
      <c r="L1101">
        <v>0.75901989999999997</v>
      </c>
      <c r="M1101">
        <v>6</v>
      </c>
      <c r="N1101" t="s">
        <v>3655</v>
      </c>
      <c r="O1101">
        <v>2.1572615774307E-2</v>
      </c>
      <c r="P1101">
        <v>2.1474761460375E-2</v>
      </c>
      <c r="Q1101" s="3">
        <v>0.39786122711864402</v>
      </c>
      <c r="R1101">
        <v>1.2698258885713E-2</v>
      </c>
      <c r="S1101" s="5">
        <v>4.39152542372881E-2</v>
      </c>
      <c r="T1101">
        <v>59</v>
      </c>
      <c r="U1101">
        <v>0</v>
      </c>
      <c r="V1101">
        <v>0</v>
      </c>
      <c r="W1101">
        <v>13</v>
      </c>
      <c r="X1101">
        <v>15</v>
      </c>
      <c r="Y1101">
        <v>16</v>
      </c>
      <c r="Z1101">
        <v>15</v>
      </c>
      <c r="AA1101">
        <v>1</v>
      </c>
      <c r="AB1101">
        <v>0</v>
      </c>
      <c r="AC1101" t="s">
        <v>60</v>
      </c>
      <c r="AD1101" t="s">
        <v>60</v>
      </c>
      <c r="AE1101" t="s">
        <v>328</v>
      </c>
      <c r="AI1101">
        <v>1</v>
      </c>
      <c r="AJ1101" t="s">
        <v>60</v>
      </c>
      <c r="AK1101">
        <v>8.0000000000000002E-3</v>
      </c>
      <c r="AL1101" t="s">
        <v>60</v>
      </c>
      <c r="AM1101" t="s">
        <v>60</v>
      </c>
      <c r="AN1101" t="s">
        <v>60</v>
      </c>
      <c r="AO1101" t="s">
        <v>60</v>
      </c>
      <c r="AP1101" t="s">
        <v>60</v>
      </c>
      <c r="AQ1101" t="s">
        <v>60</v>
      </c>
      <c r="AR1101" t="s">
        <v>60</v>
      </c>
      <c r="AS1101" t="s">
        <v>60</v>
      </c>
      <c r="AT1101">
        <v>3.4963632500000001E-2</v>
      </c>
      <c r="AU1101">
        <v>4.089918125E-2</v>
      </c>
      <c r="AV1101">
        <v>4.6810662500000003E-2</v>
      </c>
      <c r="AW1101">
        <v>5.7001687500000002E-2</v>
      </c>
      <c r="AX1101">
        <v>6.9574777500000004E-2</v>
      </c>
      <c r="AY1101">
        <v>9.4877487499999996E-2</v>
      </c>
      <c r="AZ1101">
        <v>4.9732653389830503E-2</v>
      </c>
      <c r="BA1101">
        <v>5.4894067796610203E-3</v>
      </c>
      <c r="BB1101" t="s">
        <v>2038</v>
      </c>
      <c r="BC1101" s="1" t="s">
        <v>2040</v>
      </c>
      <c r="BD1101" t="s">
        <v>2041</v>
      </c>
      <c r="BE1101" t="s">
        <v>63</v>
      </c>
      <c r="BF1101">
        <v>38.773349760000002</v>
      </c>
      <c r="BG1101">
        <v>-77.104682920000002</v>
      </c>
      <c r="BH1101" t="s">
        <v>109</v>
      </c>
      <c r="BI1101" t="s">
        <v>60</v>
      </c>
      <c r="BJ1101">
        <v>8</v>
      </c>
    </row>
    <row r="1102" spans="1:62" x14ac:dyDescent="0.3">
      <c r="A1102" s="1" t="s">
        <v>2039</v>
      </c>
      <c r="B1102" s="1" t="s">
        <v>199</v>
      </c>
      <c r="C1102" t="s">
        <v>2030</v>
      </c>
      <c r="D1102">
        <v>2011</v>
      </c>
      <c r="E1102" t="s">
        <v>200</v>
      </c>
      <c r="F1102" t="s">
        <v>59</v>
      </c>
      <c r="G1102">
        <v>0.31732064999999998</v>
      </c>
      <c r="H1102">
        <v>0.36936790000000003</v>
      </c>
      <c r="I1102">
        <v>0.52047290000000002</v>
      </c>
      <c r="J1102">
        <v>0.64219645000000003</v>
      </c>
      <c r="K1102">
        <v>0.80757245</v>
      </c>
      <c r="L1102">
        <v>1.0073669999999999</v>
      </c>
      <c r="M1102">
        <v>6</v>
      </c>
      <c r="N1102" t="s">
        <v>3656</v>
      </c>
      <c r="O1102">
        <v>0.170013656935182</v>
      </c>
      <c r="P1102">
        <v>1.3656935182E-5</v>
      </c>
      <c r="Q1102" s="3">
        <v>0.52970713333333297</v>
      </c>
      <c r="R1102">
        <v>3.5894309421196202E-2</v>
      </c>
      <c r="S1102" s="5">
        <v>5.8483250833333299E-2</v>
      </c>
      <c r="T1102">
        <v>60</v>
      </c>
      <c r="U1102">
        <v>0</v>
      </c>
      <c r="V1102">
        <v>0</v>
      </c>
      <c r="W1102">
        <v>14</v>
      </c>
      <c r="X1102">
        <v>15</v>
      </c>
      <c r="Y1102">
        <v>16</v>
      </c>
      <c r="Z1102">
        <v>15</v>
      </c>
      <c r="AA1102">
        <v>1</v>
      </c>
      <c r="AB1102">
        <v>0</v>
      </c>
      <c r="AC1102" t="s">
        <v>60</v>
      </c>
      <c r="AD1102" t="s">
        <v>60</v>
      </c>
      <c r="AE1102" t="s">
        <v>200</v>
      </c>
      <c r="AF1102" t="s">
        <v>201</v>
      </c>
      <c r="AI1102">
        <v>1</v>
      </c>
      <c r="AJ1102" t="s">
        <v>60</v>
      </c>
      <c r="AK1102">
        <v>0.06</v>
      </c>
      <c r="AL1102" t="s">
        <v>60</v>
      </c>
      <c r="AM1102" t="s">
        <v>60</v>
      </c>
      <c r="AN1102" t="s">
        <v>60</v>
      </c>
      <c r="AO1102" t="s">
        <v>60</v>
      </c>
      <c r="AP1102" t="s">
        <v>60</v>
      </c>
      <c r="AQ1102" t="s">
        <v>60</v>
      </c>
      <c r="AR1102" t="s">
        <v>60</v>
      </c>
      <c r="AS1102" t="s">
        <v>60</v>
      </c>
      <c r="AT1102">
        <v>5.2886775E-3</v>
      </c>
      <c r="AU1102">
        <v>6.1561316666666702E-3</v>
      </c>
      <c r="AV1102">
        <v>8.6745483333333304E-3</v>
      </c>
      <c r="AW1102">
        <v>1.07032741666667E-2</v>
      </c>
      <c r="AX1102">
        <v>1.3459540833333301E-2</v>
      </c>
      <c r="AY1102">
        <v>1.6789450000000001E-2</v>
      </c>
      <c r="AZ1102">
        <v>8.8284522222222203E-3</v>
      </c>
      <c r="BA1102">
        <v>9.7472084722222195E-4</v>
      </c>
      <c r="BB1102" t="s">
        <v>2038</v>
      </c>
      <c r="BC1102" s="1" t="s">
        <v>2040</v>
      </c>
      <c r="BD1102" t="s">
        <v>2041</v>
      </c>
      <c r="BE1102" t="s">
        <v>63</v>
      </c>
      <c r="BF1102">
        <v>38.773349760000002</v>
      </c>
      <c r="BG1102">
        <v>-77.104682920000002</v>
      </c>
      <c r="BH1102" t="s">
        <v>109</v>
      </c>
      <c r="BI1102" t="s">
        <v>60</v>
      </c>
      <c r="BJ1102">
        <v>60</v>
      </c>
    </row>
    <row r="1103" spans="1:62" x14ac:dyDescent="0.3">
      <c r="A1103" s="1" t="s">
        <v>2039</v>
      </c>
      <c r="B1103" s="1" t="s">
        <v>177</v>
      </c>
      <c r="C1103" t="s">
        <v>2030</v>
      </c>
      <c r="D1103">
        <v>2011</v>
      </c>
      <c r="E1103" t="s">
        <v>178</v>
      </c>
      <c r="F1103" t="s">
        <v>59</v>
      </c>
      <c r="G1103">
        <v>1.01187</v>
      </c>
      <c r="H1103">
        <v>1.0738209999999999</v>
      </c>
      <c r="I1103">
        <v>1.156423</v>
      </c>
      <c r="J1103">
        <v>1.2028865</v>
      </c>
      <c r="K1103">
        <v>1.2823901</v>
      </c>
      <c r="L1103">
        <v>1.3422769999999999</v>
      </c>
      <c r="M1103">
        <v>6</v>
      </c>
      <c r="N1103" t="s">
        <v>3657</v>
      </c>
      <c r="O1103">
        <v>1.0900144464540291</v>
      </c>
      <c r="P1103">
        <v>1.4446454029E-5</v>
      </c>
      <c r="Q1103" s="3">
        <v>1.14644195</v>
      </c>
      <c r="R1103">
        <v>9.9669883171676302E-3</v>
      </c>
      <c r="S1103" s="5">
        <v>3.0631441499999999E-2</v>
      </c>
      <c r="T1103">
        <v>60</v>
      </c>
      <c r="U1103">
        <v>0</v>
      </c>
      <c r="V1103">
        <v>0</v>
      </c>
      <c r="W1103">
        <v>14</v>
      </c>
      <c r="X1103">
        <v>15</v>
      </c>
      <c r="Y1103">
        <v>16</v>
      </c>
      <c r="Z1103">
        <v>15</v>
      </c>
      <c r="AA1103">
        <v>1</v>
      </c>
      <c r="AB1103">
        <v>0</v>
      </c>
      <c r="AC1103" t="s">
        <v>60</v>
      </c>
      <c r="AD1103" t="s">
        <v>60</v>
      </c>
      <c r="AE1103" t="s">
        <v>179</v>
      </c>
      <c r="AF1103" t="s">
        <v>84</v>
      </c>
      <c r="AI1103">
        <v>1</v>
      </c>
      <c r="AJ1103" t="s">
        <v>60</v>
      </c>
      <c r="AK1103">
        <v>0.09</v>
      </c>
      <c r="AL1103" t="s">
        <v>60</v>
      </c>
      <c r="AM1103" t="s">
        <v>60</v>
      </c>
      <c r="AN1103" t="s">
        <v>60</v>
      </c>
      <c r="AO1103" t="s">
        <v>60</v>
      </c>
      <c r="AP1103" t="s">
        <v>60</v>
      </c>
      <c r="AQ1103" t="s">
        <v>60</v>
      </c>
      <c r="AR1103" t="s">
        <v>60</v>
      </c>
      <c r="AS1103" t="s">
        <v>60</v>
      </c>
      <c r="AT1103">
        <v>1.1243E-2</v>
      </c>
      <c r="AU1103">
        <v>1.19313444444444E-2</v>
      </c>
      <c r="AV1103">
        <v>1.28491444444444E-2</v>
      </c>
      <c r="AW1103">
        <v>1.33654055555556E-2</v>
      </c>
      <c r="AX1103">
        <v>1.42487788888889E-2</v>
      </c>
      <c r="AY1103">
        <v>1.49141888888889E-2</v>
      </c>
      <c r="AZ1103">
        <v>1.27382438888889E-2</v>
      </c>
      <c r="BA1103">
        <v>3.4034935E-4</v>
      </c>
      <c r="BB1103" t="s">
        <v>2038</v>
      </c>
      <c r="BC1103" s="1" t="s">
        <v>2040</v>
      </c>
      <c r="BD1103" t="s">
        <v>2041</v>
      </c>
      <c r="BE1103" t="s">
        <v>63</v>
      </c>
      <c r="BF1103">
        <v>38.773349760000002</v>
      </c>
      <c r="BG1103">
        <v>-77.104682920000002</v>
      </c>
      <c r="BH1103" t="s">
        <v>109</v>
      </c>
      <c r="BI1103" t="s">
        <v>60</v>
      </c>
      <c r="BJ1103">
        <v>90</v>
      </c>
    </row>
    <row r="1104" spans="1:62" x14ac:dyDescent="0.3">
      <c r="A1104" s="1" t="s">
        <v>2039</v>
      </c>
      <c r="B1104" s="1" t="s">
        <v>209</v>
      </c>
      <c r="C1104" t="s">
        <v>2030</v>
      </c>
      <c r="D1104">
        <v>2011</v>
      </c>
      <c r="E1104" t="s">
        <v>210</v>
      </c>
      <c r="F1104" t="s">
        <v>59</v>
      </c>
      <c r="G1104">
        <v>0.37118669999999998</v>
      </c>
      <c r="H1104">
        <v>0.37747799999999998</v>
      </c>
      <c r="I1104">
        <v>0.44039099999999998</v>
      </c>
      <c r="J1104">
        <v>0.45611922500000002</v>
      </c>
      <c r="K1104">
        <v>0.57250829000000003</v>
      </c>
      <c r="L1104">
        <v>0.69204290000000002</v>
      </c>
      <c r="M1104">
        <v>6</v>
      </c>
      <c r="N1104" t="s">
        <v>3658</v>
      </c>
      <c r="O1104">
        <v>0.54700003633083705</v>
      </c>
      <c r="P1104">
        <v>3.6330837000000001E-8</v>
      </c>
      <c r="Q1104" s="3">
        <v>0.43934243000000001</v>
      </c>
      <c r="R1104">
        <v>9.8604472706817995E-3</v>
      </c>
      <c r="S1104" s="5">
        <v>9.3320944833333294E-2</v>
      </c>
      <c r="T1104">
        <v>60</v>
      </c>
      <c r="U1104">
        <v>0</v>
      </c>
      <c r="V1104">
        <v>0</v>
      </c>
      <c r="W1104">
        <v>14</v>
      </c>
      <c r="X1104">
        <v>15</v>
      </c>
      <c r="Y1104">
        <v>16</v>
      </c>
      <c r="Z1104">
        <v>15</v>
      </c>
      <c r="AA1104">
        <v>1</v>
      </c>
      <c r="AB1104">
        <v>0</v>
      </c>
      <c r="AC1104" t="s">
        <v>60</v>
      </c>
      <c r="AD1104" t="s">
        <v>60</v>
      </c>
      <c r="AE1104" t="s">
        <v>211</v>
      </c>
      <c r="AF1104" t="s">
        <v>93</v>
      </c>
      <c r="AI1104">
        <v>1</v>
      </c>
      <c r="AJ1104" s="2">
        <v>6.0000000000000002E-6</v>
      </c>
      <c r="AK1104">
        <v>0.1</v>
      </c>
      <c r="AL1104">
        <v>2.2271201999999999</v>
      </c>
      <c r="AM1104">
        <v>2.2648679999999999</v>
      </c>
      <c r="AN1104">
        <v>2.6423459999999999</v>
      </c>
      <c r="AO1104">
        <v>2.7367153499999999</v>
      </c>
      <c r="AP1104">
        <v>3.4350497400000002</v>
      </c>
      <c r="AQ1104">
        <v>4.1522573999999999</v>
      </c>
      <c r="AR1104">
        <v>2.6360545800000001</v>
      </c>
      <c r="AS1104">
        <v>0.55992566899999996</v>
      </c>
      <c r="AT1104">
        <v>3.7118670000000002E-3</v>
      </c>
      <c r="AU1104">
        <v>3.7747800000000001E-3</v>
      </c>
      <c r="AV1104">
        <v>4.4039099999999996E-3</v>
      </c>
      <c r="AW1104">
        <v>4.5611922500000002E-3</v>
      </c>
      <c r="AX1104">
        <v>5.7250829000000001E-3</v>
      </c>
      <c r="AY1104">
        <v>6.9204289999999996E-3</v>
      </c>
      <c r="AZ1104">
        <v>4.3934242999999996E-3</v>
      </c>
      <c r="BA1104">
        <v>9.3320944833333297E-4</v>
      </c>
      <c r="BB1104" t="s">
        <v>2038</v>
      </c>
      <c r="BC1104" s="1" t="s">
        <v>2040</v>
      </c>
      <c r="BD1104" t="s">
        <v>2041</v>
      </c>
      <c r="BE1104" t="s">
        <v>63</v>
      </c>
      <c r="BF1104">
        <v>38.773349760000002</v>
      </c>
      <c r="BG1104">
        <v>-77.104682920000002</v>
      </c>
      <c r="BH1104" t="s">
        <v>109</v>
      </c>
      <c r="BI1104">
        <v>0.16666666666666699</v>
      </c>
      <c r="BJ1104">
        <v>100</v>
      </c>
    </row>
    <row r="1105" spans="1:62" x14ac:dyDescent="0.3">
      <c r="A1105" s="1" t="s">
        <v>2039</v>
      </c>
      <c r="B1105" s="1" t="s">
        <v>261</v>
      </c>
      <c r="C1105" t="s">
        <v>2030</v>
      </c>
      <c r="D1105">
        <v>2011</v>
      </c>
      <c r="E1105" t="s">
        <v>262</v>
      </c>
      <c r="F1105" t="s">
        <v>59</v>
      </c>
      <c r="G1105">
        <v>4.7546249999999998E-2</v>
      </c>
      <c r="H1105">
        <v>4.7546249999999998E-2</v>
      </c>
      <c r="I1105">
        <v>9.5092510000000005E-2</v>
      </c>
      <c r="J1105">
        <v>9.5092510000000005E-2</v>
      </c>
      <c r="K1105">
        <v>0.19018499999999999</v>
      </c>
      <c r="L1105">
        <v>0.42791630000000003</v>
      </c>
      <c r="M1105">
        <v>6</v>
      </c>
      <c r="N1105" t="s">
        <v>3659</v>
      </c>
      <c r="O1105">
        <v>0.309465963751129</v>
      </c>
      <c r="P1105">
        <v>0.29346596375112899</v>
      </c>
      <c r="Q1105" s="3">
        <v>0.10460174866666699</v>
      </c>
      <c r="R1105">
        <v>5.1190216616335601E-3</v>
      </c>
      <c r="S1105" s="5">
        <v>9.6677349166666704E-2</v>
      </c>
      <c r="T1105">
        <v>60</v>
      </c>
      <c r="U1105">
        <v>22</v>
      </c>
      <c r="V1105">
        <v>0</v>
      </c>
      <c r="W1105">
        <v>14</v>
      </c>
      <c r="X1105">
        <v>15</v>
      </c>
      <c r="Y1105">
        <v>16</v>
      </c>
      <c r="Z1105">
        <v>15</v>
      </c>
      <c r="AA1105">
        <v>1</v>
      </c>
      <c r="AB1105">
        <v>36.6666666666667</v>
      </c>
      <c r="AC1105" t="s">
        <v>60</v>
      </c>
      <c r="AD1105" t="s">
        <v>60</v>
      </c>
      <c r="AE1105" t="s">
        <v>263</v>
      </c>
      <c r="AF1105" t="s">
        <v>68</v>
      </c>
      <c r="AI1105">
        <v>1</v>
      </c>
      <c r="AJ1105" s="2">
        <v>2.5000000000000002E-6</v>
      </c>
      <c r="AK1105">
        <v>1</v>
      </c>
      <c r="AL1105">
        <v>0.118865625</v>
      </c>
      <c r="AM1105">
        <v>0.118865625</v>
      </c>
      <c r="AN1105">
        <v>0.23773127499999999</v>
      </c>
      <c r="AO1105">
        <v>0.23773127499999999</v>
      </c>
      <c r="AP1105">
        <v>0.47546250000000001</v>
      </c>
      <c r="AQ1105">
        <v>1.0697907499999999</v>
      </c>
      <c r="AR1105">
        <v>0.26150437166666701</v>
      </c>
      <c r="AS1105">
        <v>0.24169337291666701</v>
      </c>
      <c r="AT1105" s="2">
        <v>4.7546249999999999E-5</v>
      </c>
      <c r="AU1105" s="2">
        <v>4.7546249999999999E-5</v>
      </c>
      <c r="AV1105" s="2">
        <v>9.5092509999999999E-5</v>
      </c>
      <c r="AW1105" s="2">
        <v>9.5092509999999999E-5</v>
      </c>
      <c r="AX1105">
        <v>1.90185E-4</v>
      </c>
      <c r="AY1105">
        <v>4.2791630000000002E-4</v>
      </c>
      <c r="AZ1105">
        <v>1.04601748666667E-4</v>
      </c>
      <c r="BA1105" s="2">
        <v>9.66773491666667E-5</v>
      </c>
      <c r="BB1105" t="s">
        <v>2038</v>
      </c>
      <c r="BC1105" s="1" t="s">
        <v>2040</v>
      </c>
      <c r="BD1105" t="s">
        <v>2041</v>
      </c>
      <c r="BE1105" t="s">
        <v>63</v>
      </c>
      <c r="BF1105">
        <v>38.773349760000002</v>
      </c>
      <c r="BG1105">
        <v>-77.104682920000002</v>
      </c>
      <c r="BH1105" t="s">
        <v>109</v>
      </c>
      <c r="BI1105">
        <v>0.4</v>
      </c>
      <c r="BJ1105">
        <v>1000</v>
      </c>
    </row>
    <row r="1106" spans="1:62" x14ac:dyDescent="0.3">
      <c r="A1106" s="1" t="s">
        <v>2042</v>
      </c>
      <c r="B1106" s="1" t="s">
        <v>171</v>
      </c>
      <c r="C1106" t="s">
        <v>2030</v>
      </c>
      <c r="D1106">
        <v>2011</v>
      </c>
      <c r="E1106" t="s">
        <v>172</v>
      </c>
      <c r="F1106" t="s">
        <v>59</v>
      </c>
      <c r="G1106">
        <v>0</v>
      </c>
      <c r="H1106">
        <v>0</v>
      </c>
      <c r="I1106">
        <v>0.31722860000000003</v>
      </c>
      <c r="J1106">
        <v>0.44059524999999999</v>
      </c>
      <c r="K1106">
        <v>0.70495240000000003</v>
      </c>
      <c r="L1106">
        <v>1.1279239999999999</v>
      </c>
      <c r="M1106">
        <v>6</v>
      </c>
      <c r="N1106" t="s">
        <v>3660</v>
      </c>
      <c r="O1106">
        <v>1.086225276304128</v>
      </c>
      <c r="P1106">
        <v>0.97245459700398296</v>
      </c>
      <c r="Q1106" s="3">
        <v>0.32734061557376998</v>
      </c>
      <c r="R1106">
        <v>8.4818923794694898E-2</v>
      </c>
      <c r="S1106" s="5">
        <v>0.14954238196721301</v>
      </c>
      <c r="T1106">
        <v>61</v>
      </c>
      <c r="U1106">
        <v>19</v>
      </c>
      <c r="V1106">
        <v>17</v>
      </c>
      <c r="W1106">
        <v>15</v>
      </c>
      <c r="X1106">
        <v>15</v>
      </c>
      <c r="Y1106">
        <v>16</v>
      </c>
      <c r="Z1106">
        <v>15</v>
      </c>
      <c r="AA1106">
        <v>1</v>
      </c>
      <c r="AB1106">
        <v>31.1475409836066</v>
      </c>
      <c r="AC1106" t="s">
        <v>2043</v>
      </c>
      <c r="AD1106" t="s">
        <v>323</v>
      </c>
      <c r="AE1106" t="s">
        <v>172</v>
      </c>
      <c r="AF1106" t="s">
        <v>84</v>
      </c>
      <c r="AG1106" t="s">
        <v>62</v>
      </c>
      <c r="AI1106">
        <v>1</v>
      </c>
      <c r="AJ1106" t="s">
        <v>60</v>
      </c>
      <c r="AK1106">
        <v>0.7</v>
      </c>
      <c r="AL1106" t="s">
        <v>60</v>
      </c>
      <c r="AM1106" t="s">
        <v>60</v>
      </c>
      <c r="AN1106" t="s">
        <v>60</v>
      </c>
      <c r="AO1106" t="s">
        <v>60</v>
      </c>
      <c r="AP1106" t="s">
        <v>60</v>
      </c>
      <c r="AQ1106" t="s">
        <v>60</v>
      </c>
      <c r="AR1106" t="s">
        <v>60</v>
      </c>
      <c r="AS1106" t="s">
        <v>60</v>
      </c>
      <c r="AT1106">
        <v>0</v>
      </c>
      <c r="AU1106">
        <v>0</v>
      </c>
      <c r="AV1106">
        <v>4.5318371428571398E-4</v>
      </c>
      <c r="AW1106">
        <v>6.2942178571428597E-4</v>
      </c>
      <c r="AX1106">
        <v>1.0070748571428601E-3</v>
      </c>
      <c r="AY1106">
        <v>1.6113200000000001E-3</v>
      </c>
      <c r="AZ1106">
        <v>4.6762945081967202E-4</v>
      </c>
      <c r="BA1106">
        <v>2.13631974238876E-4</v>
      </c>
      <c r="BB1106" t="s">
        <v>2044</v>
      </c>
      <c r="BC1106" s="1" t="s">
        <v>2045</v>
      </c>
      <c r="BD1106" t="s">
        <v>110</v>
      </c>
      <c r="BE1106" t="s">
        <v>63</v>
      </c>
      <c r="BF1106">
        <v>37.556550000000001</v>
      </c>
      <c r="BG1106">
        <v>-77.400411000000005</v>
      </c>
      <c r="BH1106" t="s">
        <v>109</v>
      </c>
      <c r="BI1106" t="s">
        <v>60</v>
      </c>
      <c r="BJ1106">
        <v>700</v>
      </c>
    </row>
    <row r="1107" spans="1:62" x14ac:dyDescent="0.3">
      <c r="A1107" s="1" t="s">
        <v>2042</v>
      </c>
      <c r="B1107" s="1" t="s">
        <v>177</v>
      </c>
      <c r="C1107" t="s">
        <v>2030</v>
      </c>
      <c r="D1107">
        <v>2011</v>
      </c>
      <c r="E1107" t="s">
        <v>178</v>
      </c>
      <c r="F1107" t="s">
        <v>59</v>
      </c>
      <c r="G1107">
        <v>0.91894330000000002</v>
      </c>
      <c r="H1107">
        <v>1.0325205</v>
      </c>
      <c r="I1107">
        <v>1.1667479999999999</v>
      </c>
      <c r="J1107">
        <v>1.239025</v>
      </c>
      <c r="K1107">
        <v>1.311301</v>
      </c>
      <c r="L1107">
        <v>1.5178050000000001</v>
      </c>
      <c r="M1107">
        <v>6</v>
      </c>
      <c r="N1107" t="s">
        <v>3661</v>
      </c>
      <c r="O1107">
        <v>1.0900316979010551</v>
      </c>
      <c r="P1107">
        <v>3.1697901055E-5</v>
      </c>
      <c r="Q1107" s="3">
        <v>1.13086389672131</v>
      </c>
      <c r="R1107">
        <v>2.7333355887307301E-2</v>
      </c>
      <c r="S1107" s="5">
        <v>9.7767844754098401E-2</v>
      </c>
      <c r="T1107">
        <v>61</v>
      </c>
      <c r="U1107">
        <v>0</v>
      </c>
      <c r="V1107">
        <v>0</v>
      </c>
      <c r="W1107">
        <v>15</v>
      </c>
      <c r="X1107">
        <v>15</v>
      </c>
      <c r="Y1107">
        <v>16</v>
      </c>
      <c r="Z1107">
        <v>15</v>
      </c>
      <c r="AA1107">
        <v>1</v>
      </c>
      <c r="AB1107">
        <v>0</v>
      </c>
      <c r="AC1107" t="s">
        <v>2043</v>
      </c>
      <c r="AD1107" t="s">
        <v>323</v>
      </c>
      <c r="AE1107" t="s">
        <v>179</v>
      </c>
      <c r="AF1107" t="s">
        <v>84</v>
      </c>
      <c r="AI1107">
        <v>1</v>
      </c>
      <c r="AJ1107" t="s">
        <v>60</v>
      </c>
      <c r="AK1107">
        <v>0.09</v>
      </c>
      <c r="AL1107" t="s">
        <v>60</v>
      </c>
      <c r="AM1107" t="s">
        <v>60</v>
      </c>
      <c r="AN1107" t="s">
        <v>60</v>
      </c>
      <c r="AO1107" t="s">
        <v>60</v>
      </c>
      <c r="AP1107" t="s">
        <v>60</v>
      </c>
      <c r="AQ1107" t="s">
        <v>60</v>
      </c>
      <c r="AR1107" t="s">
        <v>60</v>
      </c>
      <c r="AS1107" t="s">
        <v>60</v>
      </c>
      <c r="AT1107">
        <v>1.02104811111111E-2</v>
      </c>
      <c r="AU1107">
        <v>1.147245E-2</v>
      </c>
      <c r="AV1107">
        <v>1.29638666666667E-2</v>
      </c>
      <c r="AW1107">
        <v>1.3766944444444399E-2</v>
      </c>
      <c r="AX1107">
        <v>1.45700111111111E-2</v>
      </c>
      <c r="AY1107">
        <v>1.6864500000000001E-2</v>
      </c>
      <c r="AZ1107">
        <v>1.25651544080146E-2</v>
      </c>
      <c r="BA1107">
        <v>1.08630938615665E-3</v>
      </c>
      <c r="BB1107" t="s">
        <v>2044</v>
      </c>
      <c r="BC1107" s="1" t="s">
        <v>2045</v>
      </c>
      <c r="BD1107" t="s">
        <v>110</v>
      </c>
      <c r="BE1107" t="s">
        <v>63</v>
      </c>
      <c r="BF1107">
        <v>37.556550000000001</v>
      </c>
      <c r="BG1107">
        <v>-77.400411000000005</v>
      </c>
      <c r="BH1107" t="s">
        <v>109</v>
      </c>
      <c r="BI1107" t="s">
        <v>60</v>
      </c>
      <c r="BJ1107">
        <v>90</v>
      </c>
    </row>
    <row r="1108" spans="1:62" x14ac:dyDescent="0.3">
      <c r="A1108" s="1" t="s">
        <v>2042</v>
      </c>
      <c r="B1108" s="1" t="s">
        <v>209</v>
      </c>
      <c r="C1108" t="s">
        <v>2030</v>
      </c>
      <c r="D1108">
        <v>2011</v>
      </c>
      <c r="E1108" t="s">
        <v>210</v>
      </c>
      <c r="F1108" t="s">
        <v>59</v>
      </c>
      <c r="G1108">
        <v>0.50330390000000003</v>
      </c>
      <c r="H1108">
        <v>0.50330390000000003</v>
      </c>
      <c r="I1108">
        <v>0.56621699999999997</v>
      </c>
      <c r="J1108">
        <v>0.62912990000000002</v>
      </c>
      <c r="K1108">
        <v>0.69204290000000002</v>
      </c>
      <c r="L1108">
        <v>0.75495590000000001</v>
      </c>
      <c r="M1108">
        <v>6</v>
      </c>
      <c r="N1108" t="s">
        <v>3662</v>
      </c>
      <c r="O1108">
        <v>0.54700329002732406</v>
      </c>
      <c r="P1108">
        <v>3.2900273239999999E-6</v>
      </c>
      <c r="Q1108" s="3">
        <v>0.57085806639344305</v>
      </c>
      <c r="R1108">
        <v>6.95415331383581E-3</v>
      </c>
      <c r="S1108" s="5">
        <v>0.19451461967213099</v>
      </c>
      <c r="T1108">
        <v>61</v>
      </c>
      <c r="U1108">
        <v>0</v>
      </c>
      <c r="V1108">
        <v>0</v>
      </c>
      <c r="W1108">
        <v>15</v>
      </c>
      <c r="X1108">
        <v>15</v>
      </c>
      <c r="Y1108">
        <v>16</v>
      </c>
      <c r="Z1108">
        <v>15</v>
      </c>
      <c r="AA1108">
        <v>1</v>
      </c>
      <c r="AB1108">
        <v>0</v>
      </c>
      <c r="AC1108" t="s">
        <v>2043</v>
      </c>
      <c r="AD1108" t="s">
        <v>323</v>
      </c>
      <c r="AE1108" t="s">
        <v>211</v>
      </c>
      <c r="AF1108" t="s">
        <v>93</v>
      </c>
      <c r="AI1108">
        <v>1</v>
      </c>
      <c r="AJ1108" s="2">
        <v>6.0000000000000002E-6</v>
      </c>
      <c r="AK1108">
        <v>0.1</v>
      </c>
      <c r="AL1108">
        <v>3.0198233999999999</v>
      </c>
      <c r="AM1108">
        <v>3.0198233999999999</v>
      </c>
      <c r="AN1108">
        <v>3.3973019999999998</v>
      </c>
      <c r="AO1108">
        <v>3.7747793999999999</v>
      </c>
      <c r="AP1108">
        <v>4.1522573999999999</v>
      </c>
      <c r="AQ1108">
        <v>4.5297353999999999</v>
      </c>
      <c r="AR1108">
        <v>3.4251483983606601</v>
      </c>
      <c r="AS1108">
        <v>1.1670877180327901</v>
      </c>
      <c r="AT1108">
        <v>5.0330389999999996E-3</v>
      </c>
      <c r="AU1108">
        <v>5.0330389999999996E-3</v>
      </c>
      <c r="AV1108">
        <v>5.6621700000000002E-3</v>
      </c>
      <c r="AW1108">
        <v>6.2912990000000002E-3</v>
      </c>
      <c r="AX1108">
        <v>6.9204289999999996E-3</v>
      </c>
      <c r="AY1108">
        <v>7.549559E-3</v>
      </c>
      <c r="AZ1108">
        <v>5.7085806639344304E-3</v>
      </c>
      <c r="BA1108">
        <v>1.9451461967213101E-3</v>
      </c>
      <c r="BB1108" t="s">
        <v>2044</v>
      </c>
      <c r="BC1108" s="1" t="s">
        <v>2045</v>
      </c>
      <c r="BD1108" t="s">
        <v>110</v>
      </c>
      <c r="BE1108" t="s">
        <v>63</v>
      </c>
      <c r="BF1108">
        <v>37.556550000000001</v>
      </c>
      <c r="BG1108">
        <v>-77.400411000000005</v>
      </c>
      <c r="BH1108" t="s">
        <v>109</v>
      </c>
      <c r="BI1108">
        <v>0.16666666666666699</v>
      </c>
      <c r="BJ1108">
        <v>100</v>
      </c>
    </row>
    <row r="1109" spans="1:62" x14ac:dyDescent="0.3">
      <c r="A1109" s="1" t="s">
        <v>2046</v>
      </c>
      <c r="B1109" s="1" t="s">
        <v>90</v>
      </c>
      <c r="C1109" t="s">
        <v>2030</v>
      </c>
      <c r="D1109">
        <v>2011</v>
      </c>
      <c r="E1109" t="s">
        <v>91</v>
      </c>
      <c r="F1109" t="s">
        <v>59</v>
      </c>
      <c r="G1109" s="2">
        <v>1E-4</v>
      </c>
      <c r="H1109" s="2">
        <v>2.0000000000000001E-4</v>
      </c>
      <c r="I1109" s="2">
        <v>5.0000000000000001E-4</v>
      </c>
      <c r="J1109" s="2">
        <v>6.9999999999999999E-4</v>
      </c>
      <c r="K1109">
        <v>1E-3</v>
      </c>
      <c r="L1109">
        <v>1.5E-3</v>
      </c>
      <c r="M1109">
        <v>3</v>
      </c>
      <c r="N1109" t="s">
        <v>3663</v>
      </c>
      <c r="O1109">
        <v>2.0155260498600001E-4</v>
      </c>
      <c r="P1109">
        <v>1.5526049860000001E-6</v>
      </c>
      <c r="Q1109" s="3">
        <v>5.0252100840336104E-4</v>
      </c>
      <c r="R1109" s="2">
        <v>1.19569861843042E-7</v>
      </c>
      <c r="S1109" s="5">
        <v>2.0756302521008401E-4</v>
      </c>
      <c r="T1109">
        <v>119</v>
      </c>
      <c r="U1109">
        <v>19</v>
      </c>
      <c r="V1109">
        <v>11</v>
      </c>
      <c r="W1109">
        <v>28</v>
      </c>
      <c r="X1109">
        <v>30</v>
      </c>
      <c r="Y1109">
        <v>31</v>
      </c>
      <c r="Z1109">
        <v>30</v>
      </c>
      <c r="AA1109">
        <v>1</v>
      </c>
      <c r="AB1109">
        <v>15.966386554621799</v>
      </c>
      <c r="AC1109" t="s">
        <v>60</v>
      </c>
      <c r="AD1109" t="s">
        <v>60</v>
      </c>
      <c r="AE1109" t="s">
        <v>92</v>
      </c>
      <c r="AF1109" t="s">
        <v>84</v>
      </c>
      <c r="AG1109" t="s">
        <v>93</v>
      </c>
      <c r="AH1109" t="s">
        <v>94</v>
      </c>
      <c r="AI1109">
        <v>1</v>
      </c>
      <c r="AJ1109" t="s">
        <v>60</v>
      </c>
      <c r="AK1109">
        <v>0.02</v>
      </c>
      <c r="AL1109" t="s">
        <v>60</v>
      </c>
      <c r="AM1109" t="s">
        <v>60</v>
      </c>
      <c r="AN1109" t="s">
        <v>60</v>
      </c>
      <c r="AO1109" t="s">
        <v>60</v>
      </c>
      <c r="AP1109" t="s">
        <v>60</v>
      </c>
      <c r="AQ1109" t="s">
        <v>60</v>
      </c>
      <c r="AR1109" t="s">
        <v>60</v>
      </c>
      <c r="AS1109" t="s">
        <v>60</v>
      </c>
      <c r="AT1109" s="2">
        <v>5.0000000000000004E-6</v>
      </c>
      <c r="AU1109" s="2">
        <v>1.0000000000000001E-5</v>
      </c>
      <c r="AV1109" s="2">
        <v>2.5000000000000001E-5</v>
      </c>
      <c r="AW1109" s="2">
        <v>3.4999999999999997E-5</v>
      </c>
      <c r="AX1109" s="2">
        <v>5.0000000000000002E-5</v>
      </c>
      <c r="AY1109" s="2">
        <v>7.4999999999999993E-5</v>
      </c>
      <c r="AZ1109" s="2">
        <v>2.5126050420168101E-5</v>
      </c>
      <c r="BA1109" s="2">
        <v>1.03781512605042E-5</v>
      </c>
      <c r="BB1109" t="s">
        <v>159</v>
      </c>
      <c r="BC1109" s="1" t="s">
        <v>2047</v>
      </c>
      <c r="BD1109" t="s">
        <v>110</v>
      </c>
      <c r="BE1109" t="s">
        <v>96</v>
      </c>
      <c r="BF1109">
        <v>38.521984099999997</v>
      </c>
      <c r="BG1109">
        <v>-78.435836789999996</v>
      </c>
      <c r="BH1109" t="s">
        <v>64</v>
      </c>
      <c r="BI1109" t="s">
        <v>60</v>
      </c>
      <c r="BJ1109">
        <v>20</v>
      </c>
    </row>
    <row r="1110" spans="1:62" x14ac:dyDescent="0.3">
      <c r="A1110" s="1" t="s">
        <v>2048</v>
      </c>
      <c r="B1110" s="1" t="s">
        <v>90</v>
      </c>
      <c r="C1110" t="s">
        <v>2030</v>
      </c>
      <c r="D1110">
        <v>2011</v>
      </c>
      <c r="E1110" t="s">
        <v>91</v>
      </c>
      <c r="F1110" t="s">
        <v>59</v>
      </c>
      <c r="G1110" s="2">
        <v>8.3999999999999995E-5</v>
      </c>
      <c r="H1110">
        <v>2.4000000000000001E-4</v>
      </c>
      <c r="I1110">
        <v>4.6000000000000001E-4</v>
      </c>
      <c r="J1110">
        <v>7.45E-4</v>
      </c>
      <c r="K1110">
        <v>9.7000000000000005E-4</v>
      </c>
      <c r="L1110">
        <v>1.5E-3</v>
      </c>
      <c r="M1110">
        <v>3</v>
      </c>
      <c r="N1110" t="s">
        <v>3664</v>
      </c>
      <c r="O1110">
        <v>2.0155260498600001E-4</v>
      </c>
      <c r="P1110">
        <v>1.5526049860000001E-6</v>
      </c>
      <c r="Q1110" s="3">
        <v>5.0831932773109196E-4</v>
      </c>
      <c r="R1110" s="2">
        <v>1.1945986326734101E-7</v>
      </c>
      <c r="S1110" s="5">
        <v>2.20336134453782E-4</v>
      </c>
      <c r="T1110">
        <v>119</v>
      </c>
      <c r="U1110">
        <v>26</v>
      </c>
      <c r="V1110">
        <v>6</v>
      </c>
      <c r="W1110">
        <v>28</v>
      </c>
      <c r="X1110">
        <v>30</v>
      </c>
      <c r="Y1110">
        <v>31</v>
      </c>
      <c r="Z1110">
        <v>30</v>
      </c>
      <c r="AA1110">
        <v>1</v>
      </c>
      <c r="AB1110">
        <v>21.848739495798299</v>
      </c>
      <c r="AC1110" t="s">
        <v>60</v>
      </c>
      <c r="AD1110" t="s">
        <v>60</v>
      </c>
      <c r="AE1110" t="s">
        <v>92</v>
      </c>
      <c r="AF1110" t="s">
        <v>84</v>
      </c>
      <c r="AG1110" t="s">
        <v>93</v>
      </c>
      <c r="AH1110" t="s">
        <v>94</v>
      </c>
      <c r="AI1110">
        <v>1</v>
      </c>
      <c r="AJ1110" t="s">
        <v>60</v>
      </c>
      <c r="AK1110">
        <v>0.02</v>
      </c>
      <c r="AL1110" t="s">
        <v>60</v>
      </c>
      <c r="AM1110" t="s">
        <v>60</v>
      </c>
      <c r="AN1110" t="s">
        <v>60</v>
      </c>
      <c r="AO1110" t="s">
        <v>60</v>
      </c>
      <c r="AP1110" t="s">
        <v>60</v>
      </c>
      <c r="AQ1110" t="s">
        <v>60</v>
      </c>
      <c r="AR1110" t="s">
        <v>60</v>
      </c>
      <c r="AS1110" t="s">
        <v>60</v>
      </c>
      <c r="AT1110" s="2">
        <v>4.1999999999999996E-6</v>
      </c>
      <c r="AU1110" s="2">
        <v>1.2E-5</v>
      </c>
      <c r="AV1110" s="2">
        <v>2.3E-5</v>
      </c>
      <c r="AW1110" s="2">
        <v>3.7249999999999997E-5</v>
      </c>
      <c r="AX1110" s="2">
        <v>4.85E-5</v>
      </c>
      <c r="AY1110" s="2">
        <v>7.4999999999999993E-5</v>
      </c>
      <c r="AZ1110" s="2">
        <v>2.5415966386554601E-5</v>
      </c>
      <c r="BA1110" s="2">
        <v>1.1016806722689099E-5</v>
      </c>
      <c r="BB1110" t="s">
        <v>159</v>
      </c>
      <c r="BC1110" s="1" t="s">
        <v>2047</v>
      </c>
      <c r="BD1110" t="s">
        <v>110</v>
      </c>
      <c r="BE1110" t="s">
        <v>96</v>
      </c>
      <c r="BF1110">
        <v>38.522941590000002</v>
      </c>
      <c r="BG1110">
        <v>-78.434524539999998</v>
      </c>
      <c r="BH1110" t="s">
        <v>64</v>
      </c>
      <c r="BI1110" t="s">
        <v>60</v>
      </c>
      <c r="BJ1110">
        <v>20</v>
      </c>
    </row>
    <row r="1111" spans="1:62" x14ac:dyDescent="0.3">
      <c r="A1111" s="1" t="s">
        <v>2049</v>
      </c>
      <c r="B1111" s="1" t="s">
        <v>90</v>
      </c>
      <c r="C1111" t="s">
        <v>2030</v>
      </c>
      <c r="D1111">
        <v>2011</v>
      </c>
      <c r="E1111" t="s">
        <v>91</v>
      </c>
      <c r="F1111" t="s">
        <v>59</v>
      </c>
      <c r="G1111" s="2">
        <v>1E-4</v>
      </c>
      <c r="H1111" s="2">
        <v>2.9999999999999997E-4</v>
      </c>
      <c r="I1111" s="2">
        <v>5.0000000000000001E-4</v>
      </c>
      <c r="J1111">
        <v>6.2500000000000001E-4</v>
      </c>
      <c r="K1111">
        <v>9.5E-4</v>
      </c>
      <c r="L1111">
        <v>1.9E-3</v>
      </c>
      <c r="M1111">
        <v>3</v>
      </c>
      <c r="N1111" t="s">
        <v>3665</v>
      </c>
      <c r="O1111">
        <v>2.0170109796200002E-4</v>
      </c>
      <c r="P1111">
        <v>1.7010979619999999E-6</v>
      </c>
      <c r="Q1111" s="3">
        <v>5.1637931034482804E-4</v>
      </c>
      <c r="R1111" s="2">
        <v>1.10946776611694E-7</v>
      </c>
      <c r="S1111" s="5">
        <v>2.1293103448275901E-4</v>
      </c>
      <c r="T1111">
        <v>116</v>
      </c>
      <c r="U1111">
        <v>16</v>
      </c>
      <c r="V1111">
        <v>7</v>
      </c>
      <c r="W1111">
        <v>30</v>
      </c>
      <c r="X1111">
        <v>30</v>
      </c>
      <c r="Y1111">
        <v>31</v>
      </c>
      <c r="Z1111">
        <v>25</v>
      </c>
      <c r="AA1111">
        <v>1</v>
      </c>
      <c r="AB1111">
        <v>13.7931034482759</v>
      </c>
      <c r="AC1111" t="s">
        <v>60</v>
      </c>
      <c r="AD1111" t="s">
        <v>60</v>
      </c>
      <c r="AE1111" t="s">
        <v>92</v>
      </c>
      <c r="AF1111" t="s">
        <v>84</v>
      </c>
      <c r="AG1111" t="s">
        <v>93</v>
      </c>
      <c r="AH1111" t="s">
        <v>94</v>
      </c>
      <c r="AI1111">
        <v>1</v>
      </c>
      <c r="AJ1111" t="s">
        <v>60</v>
      </c>
      <c r="AK1111">
        <v>0.02</v>
      </c>
      <c r="AL1111" t="s">
        <v>60</v>
      </c>
      <c r="AM1111" t="s">
        <v>60</v>
      </c>
      <c r="AN1111" t="s">
        <v>60</v>
      </c>
      <c r="AO1111" t="s">
        <v>60</v>
      </c>
      <c r="AP1111" t="s">
        <v>60</v>
      </c>
      <c r="AQ1111" t="s">
        <v>60</v>
      </c>
      <c r="AR1111" t="s">
        <v>60</v>
      </c>
      <c r="AS1111" t="s">
        <v>60</v>
      </c>
      <c r="AT1111" s="2">
        <v>5.0000000000000004E-6</v>
      </c>
      <c r="AU1111" s="2">
        <v>1.5E-5</v>
      </c>
      <c r="AV1111" s="2">
        <v>2.5000000000000001E-5</v>
      </c>
      <c r="AW1111" s="2">
        <v>3.1250000000000001E-5</v>
      </c>
      <c r="AX1111" s="2">
        <v>4.7500000000000003E-5</v>
      </c>
      <c r="AY1111" s="2">
        <v>9.5000000000000005E-5</v>
      </c>
      <c r="AZ1111" s="2">
        <v>2.58189655172414E-5</v>
      </c>
      <c r="BA1111" s="2">
        <v>1.0646551724137901E-5</v>
      </c>
      <c r="BB1111" t="s">
        <v>2050</v>
      </c>
      <c r="BC1111" s="1" t="s">
        <v>2051</v>
      </c>
      <c r="BD1111" t="s">
        <v>110</v>
      </c>
      <c r="BE1111" t="s">
        <v>96</v>
      </c>
      <c r="BF1111">
        <v>37.626678470000002</v>
      </c>
      <c r="BG1111">
        <v>-79.512573239999995</v>
      </c>
      <c r="BH1111" t="s">
        <v>64</v>
      </c>
      <c r="BI1111" t="s">
        <v>60</v>
      </c>
      <c r="BJ1111">
        <v>20</v>
      </c>
    </row>
    <row r="1112" spans="1:62" x14ac:dyDescent="0.3">
      <c r="A1112" s="1" t="s">
        <v>2052</v>
      </c>
      <c r="B1112" s="1" t="s">
        <v>90</v>
      </c>
      <c r="C1112" t="s">
        <v>2030</v>
      </c>
      <c r="D1112">
        <v>2011</v>
      </c>
      <c r="E1112" t="s">
        <v>91</v>
      </c>
      <c r="F1112" t="s">
        <v>59</v>
      </c>
      <c r="G1112">
        <v>1.6000000000000001E-4</v>
      </c>
      <c r="H1112">
        <v>3.1250000000000001E-4</v>
      </c>
      <c r="I1112">
        <v>5.1500000000000005E-4</v>
      </c>
      <c r="J1112">
        <v>7.1000000000000002E-4</v>
      </c>
      <c r="K1112">
        <v>9.7499999999999996E-4</v>
      </c>
      <c r="L1112">
        <v>1.99E-3</v>
      </c>
      <c r="M1112">
        <v>3</v>
      </c>
      <c r="N1112" t="s">
        <v>3666</v>
      </c>
      <c r="O1112">
        <v>2.0170109796200002E-4</v>
      </c>
      <c r="P1112">
        <v>1.7010979619999999E-6</v>
      </c>
      <c r="Q1112" s="3">
        <v>5.4060344827586203E-4</v>
      </c>
      <c r="R1112" s="2">
        <v>1.13995284857571E-7</v>
      </c>
      <c r="S1112" s="5">
        <v>2.2525862068965499E-4</v>
      </c>
      <c r="T1112">
        <v>116</v>
      </c>
      <c r="U1112">
        <v>20</v>
      </c>
      <c r="V1112">
        <v>3</v>
      </c>
      <c r="W1112">
        <v>30</v>
      </c>
      <c r="X1112">
        <v>30</v>
      </c>
      <c r="Y1112">
        <v>31</v>
      </c>
      <c r="Z1112">
        <v>25</v>
      </c>
      <c r="AA1112">
        <v>1</v>
      </c>
      <c r="AB1112">
        <v>17.241379310344801</v>
      </c>
      <c r="AC1112" t="s">
        <v>60</v>
      </c>
      <c r="AD1112" t="s">
        <v>60</v>
      </c>
      <c r="AE1112" t="s">
        <v>92</v>
      </c>
      <c r="AF1112" t="s">
        <v>84</v>
      </c>
      <c r="AG1112" t="s">
        <v>93</v>
      </c>
      <c r="AH1112" t="s">
        <v>94</v>
      </c>
      <c r="AI1112">
        <v>1</v>
      </c>
      <c r="AJ1112" t="s">
        <v>60</v>
      </c>
      <c r="AK1112">
        <v>0.02</v>
      </c>
      <c r="AL1112" t="s">
        <v>60</v>
      </c>
      <c r="AM1112" t="s">
        <v>60</v>
      </c>
      <c r="AN1112" t="s">
        <v>60</v>
      </c>
      <c r="AO1112" t="s">
        <v>60</v>
      </c>
      <c r="AP1112" t="s">
        <v>60</v>
      </c>
      <c r="AQ1112" t="s">
        <v>60</v>
      </c>
      <c r="AR1112" t="s">
        <v>60</v>
      </c>
      <c r="AS1112" t="s">
        <v>60</v>
      </c>
      <c r="AT1112" s="2">
        <v>7.9999999999999996E-6</v>
      </c>
      <c r="AU1112" s="2">
        <v>1.5625E-5</v>
      </c>
      <c r="AV1112" s="2">
        <v>2.5749999999999999E-5</v>
      </c>
      <c r="AW1112" s="2">
        <v>3.5500000000000002E-5</v>
      </c>
      <c r="AX1112" s="2">
        <v>4.8749999999999999E-5</v>
      </c>
      <c r="AY1112" s="2">
        <v>9.9500000000000006E-5</v>
      </c>
      <c r="AZ1112" s="2">
        <v>2.7030172413793099E-5</v>
      </c>
      <c r="BA1112" s="2">
        <v>1.1262931034482799E-5</v>
      </c>
      <c r="BB1112" t="s">
        <v>2050</v>
      </c>
      <c r="BC1112" s="1" t="s">
        <v>2051</v>
      </c>
      <c r="BD1112" t="s">
        <v>110</v>
      </c>
      <c r="BE1112" t="s">
        <v>96</v>
      </c>
      <c r="BF1112">
        <v>37.62665939</v>
      </c>
      <c r="BG1112">
        <v>-79.512260440000006</v>
      </c>
      <c r="BH1112" t="s">
        <v>64</v>
      </c>
      <c r="BI1112" t="s">
        <v>60</v>
      </c>
      <c r="BJ1112">
        <v>20</v>
      </c>
    </row>
    <row r="1113" spans="1:62" x14ac:dyDescent="0.3">
      <c r="A1113" s="1" t="s">
        <v>2053</v>
      </c>
      <c r="B1113" s="1" t="s">
        <v>160</v>
      </c>
      <c r="C1113" t="s">
        <v>2030</v>
      </c>
      <c r="D1113">
        <v>2011</v>
      </c>
      <c r="E1113" t="s">
        <v>161</v>
      </c>
      <c r="F1113" t="s">
        <v>59</v>
      </c>
      <c r="G1113">
        <v>6.2274339999999997E-2</v>
      </c>
      <c r="H1113">
        <v>9.3411499999999995E-2</v>
      </c>
      <c r="I1113">
        <v>0.15568580000000001</v>
      </c>
      <c r="J1113">
        <v>0.18682299999999999</v>
      </c>
      <c r="K1113">
        <v>0.32071285999999999</v>
      </c>
      <c r="L1113">
        <v>0.65388049999999998</v>
      </c>
      <c r="M1113">
        <v>6</v>
      </c>
      <c r="N1113" t="s">
        <v>3667</v>
      </c>
      <c r="O1113">
        <v>8.8395462343730004E-3</v>
      </c>
      <c r="P1113">
        <v>3.3780933843199999E-3</v>
      </c>
      <c r="Q1113" s="3">
        <v>0.172328116034483</v>
      </c>
      <c r="R1113">
        <v>1.47712998729709E-2</v>
      </c>
      <c r="S1113" s="5">
        <v>4.56320594827586E-2</v>
      </c>
      <c r="T1113">
        <v>58</v>
      </c>
      <c r="U1113">
        <v>3</v>
      </c>
      <c r="V1113">
        <v>0</v>
      </c>
      <c r="W1113">
        <v>14</v>
      </c>
      <c r="X1113">
        <v>13</v>
      </c>
      <c r="Y1113">
        <v>16</v>
      </c>
      <c r="Z1113">
        <v>15</v>
      </c>
      <c r="AA1113">
        <v>1</v>
      </c>
      <c r="AB1113">
        <v>5.1724137931034502</v>
      </c>
      <c r="AC1113" t="s">
        <v>60</v>
      </c>
      <c r="AD1113" t="s">
        <v>60</v>
      </c>
      <c r="AE1113" t="s">
        <v>162</v>
      </c>
      <c r="AF1113" t="s">
        <v>84</v>
      </c>
      <c r="AI1113">
        <v>1</v>
      </c>
      <c r="AJ1113" t="s">
        <v>60</v>
      </c>
      <c r="AK1113">
        <v>0.7</v>
      </c>
      <c r="AL1113" t="s">
        <v>60</v>
      </c>
      <c r="AM1113" t="s">
        <v>60</v>
      </c>
      <c r="AN1113" t="s">
        <v>60</v>
      </c>
      <c r="AO1113" t="s">
        <v>60</v>
      </c>
      <c r="AP1113" t="s">
        <v>60</v>
      </c>
      <c r="AQ1113" t="s">
        <v>60</v>
      </c>
      <c r="AR1113" t="s">
        <v>60</v>
      </c>
      <c r="AS1113" t="s">
        <v>60</v>
      </c>
      <c r="AT1113" s="2">
        <v>8.8963342857142899E-5</v>
      </c>
      <c r="AU1113">
        <v>1.3344499999999999E-4</v>
      </c>
      <c r="AV1113">
        <v>2.22408285714286E-4</v>
      </c>
      <c r="AW1113">
        <v>2.6688999999999999E-4</v>
      </c>
      <c r="AX1113">
        <v>4.5816122857142899E-4</v>
      </c>
      <c r="AY1113">
        <v>9.3411500000000001E-4</v>
      </c>
      <c r="AZ1113">
        <v>2.4618302290640401E-4</v>
      </c>
      <c r="BA1113" s="2">
        <v>6.51886564039409E-5</v>
      </c>
      <c r="BB1113" t="s">
        <v>2054</v>
      </c>
      <c r="BC1113" s="1" t="s">
        <v>2055</v>
      </c>
      <c r="BD1113" t="s">
        <v>2056</v>
      </c>
      <c r="BE1113" t="s">
        <v>63</v>
      </c>
      <c r="BF1113">
        <v>37.28961563</v>
      </c>
      <c r="BG1113">
        <v>-77.291816710000006</v>
      </c>
      <c r="BH1113" t="s">
        <v>107</v>
      </c>
      <c r="BI1113" t="s">
        <v>60</v>
      </c>
      <c r="BJ1113">
        <v>700</v>
      </c>
    </row>
    <row r="1114" spans="1:62" x14ac:dyDescent="0.3">
      <c r="A1114" s="1" t="s">
        <v>2053</v>
      </c>
      <c r="B1114" s="1" t="s">
        <v>171</v>
      </c>
      <c r="C1114" t="s">
        <v>2030</v>
      </c>
      <c r="D1114">
        <v>2011</v>
      </c>
      <c r="E1114" t="s">
        <v>172</v>
      </c>
      <c r="F1114" t="s">
        <v>59</v>
      </c>
      <c r="G1114">
        <v>0.1045679435</v>
      </c>
      <c r="H1114">
        <v>0.17550377875000001</v>
      </c>
      <c r="I1114">
        <v>0.251139275</v>
      </c>
      <c r="J1114">
        <v>0.47437420000000002</v>
      </c>
      <c r="K1114">
        <v>0.82655685000000001</v>
      </c>
      <c r="L1114">
        <v>1.7212585</v>
      </c>
      <c r="M1114">
        <v>6</v>
      </c>
      <c r="N1114" t="s">
        <v>3668</v>
      </c>
      <c r="O1114">
        <v>0.60758942674337602</v>
      </c>
      <c r="P1114">
        <v>0.49381874744323101</v>
      </c>
      <c r="Q1114" s="3">
        <v>0.37964623949999998</v>
      </c>
      <c r="R1114">
        <v>0.122601830251949</v>
      </c>
      <c r="S1114" s="5">
        <v>6.5599745833333306E-2</v>
      </c>
      <c r="T1114">
        <v>60</v>
      </c>
      <c r="U1114">
        <v>3</v>
      </c>
      <c r="V1114">
        <v>0</v>
      </c>
      <c r="W1114">
        <v>14</v>
      </c>
      <c r="X1114">
        <v>15</v>
      </c>
      <c r="Y1114">
        <v>16</v>
      </c>
      <c r="Z1114">
        <v>15</v>
      </c>
      <c r="AA1114">
        <v>1</v>
      </c>
      <c r="AB1114">
        <v>5</v>
      </c>
      <c r="AC1114" t="s">
        <v>60</v>
      </c>
      <c r="AD1114" t="s">
        <v>60</v>
      </c>
      <c r="AE1114" t="s">
        <v>172</v>
      </c>
      <c r="AF1114" t="s">
        <v>84</v>
      </c>
      <c r="AG1114" t="s">
        <v>62</v>
      </c>
      <c r="AI1114">
        <v>1</v>
      </c>
      <c r="AJ1114" t="s">
        <v>60</v>
      </c>
      <c r="AK1114">
        <v>0.7</v>
      </c>
      <c r="AL1114" t="s">
        <v>60</v>
      </c>
      <c r="AM1114" t="s">
        <v>60</v>
      </c>
      <c r="AN1114" t="s">
        <v>60</v>
      </c>
      <c r="AO1114" t="s">
        <v>60</v>
      </c>
      <c r="AP1114" t="s">
        <v>60</v>
      </c>
      <c r="AQ1114" t="s">
        <v>60</v>
      </c>
      <c r="AR1114" t="s">
        <v>60</v>
      </c>
      <c r="AS1114" t="s">
        <v>60</v>
      </c>
      <c r="AT1114">
        <v>1.49382776428571E-4</v>
      </c>
      <c r="AU1114">
        <v>2.50719683928571E-4</v>
      </c>
      <c r="AV1114">
        <v>3.5877039285714298E-4</v>
      </c>
      <c r="AW1114">
        <v>6.7767742857142901E-4</v>
      </c>
      <c r="AX1114">
        <v>1.1807955000000001E-3</v>
      </c>
      <c r="AY1114">
        <v>2.4589407142857102E-3</v>
      </c>
      <c r="AZ1114">
        <v>5.4235177071428596E-4</v>
      </c>
      <c r="BA1114" s="2">
        <v>9.3713922619047596E-5</v>
      </c>
      <c r="BB1114" t="s">
        <v>2054</v>
      </c>
      <c r="BC1114" s="1" t="s">
        <v>2055</v>
      </c>
      <c r="BD1114" t="s">
        <v>2056</v>
      </c>
      <c r="BE1114" t="s">
        <v>63</v>
      </c>
      <c r="BF1114">
        <v>37.28961563</v>
      </c>
      <c r="BG1114">
        <v>-77.291816710000006</v>
      </c>
      <c r="BH1114" t="s">
        <v>107</v>
      </c>
      <c r="BI1114" t="s">
        <v>60</v>
      </c>
      <c r="BJ1114">
        <v>700</v>
      </c>
    </row>
    <row r="1115" spans="1:62" x14ac:dyDescent="0.3">
      <c r="A1115" s="1" t="s">
        <v>2053</v>
      </c>
      <c r="B1115" s="1" t="s">
        <v>326</v>
      </c>
      <c r="C1115" t="s">
        <v>2030</v>
      </c>
      <c r="D1115">
        <v>2011</v>
      </c>
      <c r="E1115" t="s">
        <v>327</v>
      </c>
      <c r="F1115" t="s">
        <v>59</v>
      </c>
      <c r="G1115">
        <v>0.30195298999999998</v>
      </c>
      <c r="H1115">
        <v>0.33370850000000002</v>
      </c>
      <c r="I1115">
        <v>0.40382105000000001</v>
      </c>
      <c r="J1115">
        <v>0.50211052499999997</v>
      </c>
      <c r="K1115">
        <v>0.55368823</v>
      </c>
      <c r="L1115">
        <v>0.73219650000000003</v>
      </c>
      <c r="M1115">
        <v>6</v>
      </c>
      <c r="N1115" t="s">
        <v>3669</v>
      </c>
      <c r="O1115">
        <v>1.0538524066887E-2</v>
      </c>
      <c r="P1115">
        <v>1.0440669752955E-2</v>
      </c>
      <c r="Q1115" s="3">
        <v>0.42419515166666699</v>
      </c>
      <c r="R1115">
        <v>1.2186653623642499E-2</v>
      </c>
      <c r="S1115" s="5">
        <v>4.00166666666667E-2</v>
      </c>
      <c r="T1115">
        <v>60</v>
      </c>
      <c r="U1115">
        <v>0</v>
      </c>
      <c r="V1115">
        <v>0</v>
      </c>
      <c r="W1115">
        <v>15</v>
      </c>
      <c r="X1115">
        <v>15</v>
      </c>
      <c r="Y1115">
        <v>16</v>
      </c>
      <c r="Z1115">
        <v>14</v>
      </c>
      <c r="AA1115">
        <v>1</v>
      </c>
      <c r="AB1115">
        <v>0</v>
      </c>
      <c r="AC1115" t="s">
        <v>60</v>
      </c>
      <c r="AD1115" t="s">
        <v>60</v>
      </c>
      <c r="AE1115" t="s">
        <v>328</v>
      </c>
      <c r="AI1115">
        <v>1</v>
      </c>
      <c r="AJ1115" t="s">
        <v>60</v>
      </c>
      <c r="AK1115">
        <v>8.0000000000000002E-3</v>
      </c>
      <c r="AL1115" t="s">
        <v>60</v>
      </c>
      <c r="AM1115" t="s">
        <v>60</v>
      </c>
      <c r="AN1115" t="s">
        <v>60</v>
      </c>
      <c r="AO1115" t="s">
        <v>60</v>
      </c>
      <c r="AP1115" t="s">
        <v>60</v>
      </c>
      <c r="AQ1115" t="s">
        <v>60</v>
      </c>
      <c r="AR1115" t="s">
        <v>60</v>
      </c>
      <c r="AS1115" t="s">
        <v>60</v>
      </c>
      <c r="AT1115">
        <v>3.7744123749999997E-2</v>
      </c>
      <c r="AU1115">
        <v>4.1713562500000002E-2</v>
      </c>
      <c r="AV1115">
        <v>5.0477631250000002E-2</v>
      </c>
      <c r="AW1115">
        <v>6.2763815624999997E-2</v>
      </c>
      <c r="AX1115">
        <v>6.921102875E-2</v>
      </c>
      <c r="AY1115">
        <v>9.1524562500000003E-2</v>
      </c>
      <c r="AZ1115">
        <v>5.3024393958333298E-2</v>
      </c>
      <c r="BA1115">
        <v>5.0020833333333297E-3</v>
      </c>
      <c r="BB1115" t="s">
        <v>2054</v>
      </c>
      <c r="BC1115" s="1" t="s">
        <v>2055</v>
      </c>
      <c r="BD1115" t="s">
        <v>2056</v>
      </c>
      <c r="BE1115" t="s">
        <v>63</v>
      </c>
      <c r="BF1115">
        <v>37.28961563</v>
      </c>
      <c r="BG1115">
        <v>-77.291816710000006</v>
      </c>
      <c r="BH1115" t="s">
        <v>107</v>
      </c>
      <c r="BI1115" t="s">
        <v>60</v>
      </c>
      <c r="BJ1115">
        <v>8</v>
      </c>
    </row>
    <row r="1116" spans="1:62" x14ac:dyDescent="0.3">
      <c r="A1116" s="1" t="s">
        <v>2053</v>
      </c>
      <c r="B1116" s="1" t="s">
        <v>199</v>
      </c>
      <c r="C1116" t="s">
        <v>2030</v>
      </c>
      <c r="D1116">
        <v>2011</v>
      </c>
      <c r="E1116" t="s">
        <v>200</v>
      </c>
      <c r="F1116" t="s">
        <v>59</v>
      </c>
      <c r="G1116">
        <v>2.2329968</v>
      </c>
      <c r="H1116">
        <v>2.6569305000000001</v>
      </c>
      <c r="I1116">
        <v>4.3736519999999999</v>
      </c>
      <c r="J1116">
        <v>7.2152657500000004</v>
      </c>
      <c r="K1116">
        <v>9.7009434999999993</v>
      </c>
      <c r="L1116">
        <v>12.44098</v>
      </c>
      <c r="M1116">
        <v>6</v>
      </c>
      <c r="N1116" t="s">
        <v>3670</v>
      </c>
      <c r="O1116">
        <v>0.17029292631046503</v>
      </c>
      <c r="P1116">
        <v>2.92926310465E-4</v>
      </c>
      <c r="Q1116" s="3">
        <v>5.3349923206896603</v>
      </c>
      <c r="R1116">
        <v>9.7847367120351407</v>
      </c>
      <c r="S1116" s="5">
        <v>5.8184128448275897E-2</v>
      </c>
      <c r="T1116">
        <v>58</v>
      </c>
      <c r="U1116">
        <v>0</v>
      </c>
      <c r="V1116">
        <v>0</v>
      </c>
      <c r="W1116">
        <v>14</v>
      </c>
      <c r="X1116">
        <v>13</v>
      </c>
      <c r="Y1116">
        <v>16</v>
      </c>
      <c r="Z1116">
        <v>15</v>
      </c>
      <c r="AA1116">
        <v>1</v>
      </c>
      <c r="AB1116">
        <v>0</v>
      </c>
      <c r="AC1116" t="s">
        <v>60</v>
      </c>
      <c r="AD1116" t="s">
        <v>60</v>
      </c>
      <c r="AE1116" t="s">
        <v>200</v>
      </c>
      <c r="AF1116" t="s">
        <v>201</v>
      </c>
      <c r="AI1116">
        <v>1</v>
      </c>
      <c r="AJ1116" t="s">
        <v>60</v>
      </c>
      <c r="AK1116">
        <v>0.06</v>
      </c>
      <c r="AL1116" t="s">
        <v>60</v>
      </c>
      <c r="AM1116" t="s">
        <v>60</v>
      </c>
      <c r="AN1116" t="s">
        <v>60</v>
      </c>
      <c r="AO1116" t="s">
        <v>60</v>
      </c>
      <c r="AP1116" t="s">
        <v>60</v>
      </c>
      <c r="AQ1116" t="s">
        <v>60</v>
      </c>
      <c r="AR1116" t="s">
        <v>60</v>
      </c>
      <c r="AS1116" t="s">
        <v>60</v>
      </c>
      <c r="AT1116">
        <v>3.7216613333333301E-2</v>
      </c>
      <c r="AU1116">
        <v>4.4282175E-2</v>
      </c>
      <c r="AV1116">
        <v>7.2894200000000006E-2</v>
      </c>
      <c r="AW1116">
        <v>0.120254429166667</v>
      </c>
      <c r="AX1116">
        <v>0.16168239166666701</v>
      </c>
      <c r="AY1116">
        <v>0.20734966666666699</v>
      </c>
      <c r="AZ1116">
        <v>8.8916538678160906E-2</v>
      </c>
      <c r="BA1116">
        <v>9.6973547413793095E-4</v>
      </c>
      <c r="BB1116" t="s">
        <v>2054</v>
      </c>
      <c r="BC1116" s="1" t="s">
        <v>2055</v>
      </c>
      <c r="BD1116" t="s">
        <v>2056</v>
      </c>
      <c r="BE1116" t="s">
        <v>63</v>
      </c>
      <c r="BF1116">
        <v>37.28961563</v>
      </c>
      <c r="BG1116">
        <v>-77.291816710000006</v>
      </c>
      <c r="BH1116" t="s">
        <v>107</v>
      </c>
      <c r="BI1116" t="s">
        <v>60</v>
      </c>
      <c r="BJ1116">
        <v>60</v>
      </c>
    </row>
    <row r="1117" spans="1:62" x14ac:dyDescent="0.3">
      <c r="A1117" s="1" t="s">
        <v>2053</v>
      </c>
      <c r="B1117" s="1" t="s">
        <v>177</v>
      </c>
      <c r="C1117" t="s">
        <v>2030</v>
      </c>
      <c r="D1117">
        <v>2011</v>
      </c>
      <c r="E1117" t="s">
        <v>178</v>
      </c>
      <c r="F1117" t="s">
        <v>59</v>
      </c>
      <c r="G1117">
        <v>0.97056929999999997</v>
      </c>
      <c r="H1117">
        <v>1.0944719999999999</v>
      </c>
      <c r="I1117">
        <v>1.1357729999999999</v>
      </c>
      <c r="J1117">
        <v>1.19256125</v>
      </c>
      <c r="K1117">
        <v>1.2245693</v>
      </c>
      <c r="L1117">
        <v>1.362927</v>
      </c>
      <c r="M1117">
        <v>6</v>
      </c>
      <c r="N1117" t="s">
        <v>3671</v>
      </c>
      <c r="O1117">
        <v>1.0900489968502192</v>
      </c>
      <c r="P1117">
        <v>4.8996850218999997E-5</v>
      </c>
      <c r="Q1117" s="3">
        <v>1.1215309982758599</v>
      </c>
      <c r="R1117">
        <v>9.6690566065563092E-3</v>
      </c>
      <c r="S1117" s="5">
        <v>3.0263531896551701E-2</v>
      </c>
      <c r="T1117">
        <v>58</v>
      </c>
      <c r="U1117">
        <v>0</v>
      </c>
      <c r="V1117">
        <v>0</v>
      </c>
      <c r="W1117">
        <v>14</v>
      </c>
      <c r="X1117">
        <v>13</v>
      </c>
      <c r="Y1117">
        <v>16</v>
      </c>
      <c r="Z1117">
        <v>15</v>
      </c>
      <c r="AA1117">
        <v>1</v>
      </c>
      <c r="AB1117">
        <v>0</v>
      </c>
      <c r="AC1117" t="s">
        <v>60</v>
      </c>
      <c r="AD1117" t="s">
        <v>60</v>
      </c>
      <c r="AE1117" t="s">
        <v>179</v>
      </c>
      <c r="AF1117" t="s">
        <v>84</v>
      </c>
      <c r="AI1117">
        <v>1</v>
      </c>
      <c r="AJ1117" t="s">
        <v>60</v>
      </c>
      <c r="AK1117">
        <v>0.09</v>
      </c>
      <c r="AL1117" t="s">
        <v>60</v>
      </c>
      <c r="AM1117" t="s">
        <v>60</v>
      </c>
      <c r="AN1117" t="s">
        <v>60</v>
      </c>
      <c r="AO1117" t="s">
        <v>60</v>
      </c>
      <c r="AP1117" t="s">
        <v>60</v>
      </c>
      <c r="AQ1117" t="s">
        <v>60</v>
      </c>
      <c r="AR1117" t="s">
        <v>60</v>
      </c>
      <c r="AS1117" t="s">
        <v>60</v>
      </c>
      <c r="AT1117">
        <v>1.07841033333333E-2</v>
      </c>
      <c r="AU1117">
        <v>1.2160799999999999E-2</v>
      </c>
      <c r="AV1117">
        <v>1.2619699999999999E-2</v>
      </c>
      <c r="AW1117">
        <v>1.3250680555555601E-2</v>
      </c>
      <c r="AX1117">
        <v>1.36063255555556E-2</v>
      </c>
      <c r="AY1117">
        <v>1.51436333333333E-2</v>
      </c>
      <c r="AZ1117">
        <v>1.24614555363985E-2</v>
      </c>
      <c r="BA1117">
        <v>3.3626146551724099E-4</v>
      </c>
      <c r="BB1117" t="s">
        <v>2054</v>
      </c>
      <c r="BC1117" s="1" t="s">
        <v>2055</v>
      </c>
      <c r="BD1117" t="s">
        <v>2056</v>
      </c>
      <c r="BE1117" t="s">
        <v>63</v>
      </c>
      <c r="BF1117">
        <v>37.28961563</v>
      </c>
      <c r="BG1117">
        <v>-77.291816710000006</v>
      </c>
      <c r="BH1117" t="s">
        <v>107</v>
      </c>
      <c r="BI1117" t="s">
        <v>60</v>
      </c>
      <c r="BJ1117">
        <v>90</v>
      </c>
    </row>
    <row r="1118" spans="1:62" x14ac:dyDescent="0.3">
      <c r="A1118" s="1" t="s">
        <v>2053</v>
      </c>
      <c r="B1118" s="1" t="s">
        <v>209</v>
      </c>
      <c r="C1118" t="s">
        <v>2030</v>
      </c>
      <c r="D1118">
        <v>2011</v>
      </c>
      <c r="E1118" t="s">
        <v>210</v>
      </c>
      <c r="F1118" t="s">
        <v>59</v>
      </c>
      <c r="G1118">
        <v>0.37747799999999998</v>
      </c>
      <c r="H1118">
        <v>0.37747799999999998</v>
      </c>
      <c r="I1118">
        <v>0.44039099999999998</v>
      </c>
      <c r="J1118">
        <v>0.50330390000000003</v>
      </c>
      <c r="K1118">
        <v>0.62912990000000002</v>
      </c>
      <c r="L1118">
        <v>0.75495590000000001</v>
      </c>
      <c r="M1118">
        <v>6</v>
      </c>
      <c r="N1118" t="s">
        <v>3672</v>
      </c>
      <c r="O1118">
        <v>0.54701042022765101</v>
      </c>
      <c r="P1118">
        <v>1.0420227651E-5</v>
      </c>
      <c r="Q1118" s="3">
        <v>0.48052511896551697</v>
      </c>
      <c r="R1118">
        <v>1.07906346039156E-2</v>
      </c>
      <c r="S1118" s="5">
        <v>9.2200080862069003E-2</v>
      </c>
      <c r="T1118">
        <v>58</v>
      </c>
      <c r="U1118">
        <v>0</v>
      </c>
      <c r="V1118">
        <v>0</v>
      </c>
      <c r="W1118">
        <v>14</v>
      </c>
      <c r="X1118">
        <v>13</v>
      </c>
      <c r="Y1118">
        <v>16</v>
      </c>
      <c r="Z1118">
        <v>15</v>
      </c>
      <c r="AA1118">
        <v>1</v>
      </c>
      <c r="AB1118">
        <v>0</v>
      </c>
      <c r="AC1118" t="s">
        <v>60</v>
      </c>
      <c r="AD1118" t="s">
        <v>60</v>
      </c>
      <c r="AE1118" t="s">
        <v>211</v>
      </c>
      <c r="AF1118" t="s">
        <v>93</v>
      </c>
      <c r="AI1118">
        <v>1</v>
      </c>
      <c r="AJ1118" s="2">
        <v>6.0000000000000002E-6</v>
      </c>
      <c r="AK1118">
        <v>0.1</v>
      </c>
      <c r="AL1118">
        <v>2.2648679999999999</v>
      </c>
      <c r="AM1118">
        <v>2.2648679999999999</v>
      </c>
      <c r="AN1118">
        <v>2.6423459999999999</v>
      </c>
      <c r="AO1118">
        <v>3.0198233999999999</v>
      </c>
      <c r="AP1118">
        <v>3.7747793999999999</v>
      </c>
      <c r="AQ1118">
        <v>4.5297353999999999</v>
      </c>
      <c r="AR1118">
        <v>2.8831507137930998</v>
      </c>
      <c r="AS1118">
        <v>0.55320048517241405</v>
      </c>
      <c r="AT1118">
        <v>3.7747800000000001E-3</v>
      </c>
      <c r="AU1118">
        <v>3.7747800000000001E-3</v>
      </c>
      <c r="AV1118">
        <v>4.4039099999999996E-3</v>
      </c>
      <c r="AW1118">
        <v>5.0330389999999996E-3</v>
      </c>
      <c r="AX1118">
        <v>6.2912990000000002E-3</v>
      </c>
      <c r="AY1118">
        <v>7.549559E-3</v>
      </c>
      <c r="AZ1118">
        <v>4.80525118965517E-3</v>
      </c>
      <c r="BA1118">
        <v>9.2200080862069001E-4</v>
      </c>
      <c r="BB1118" t="s">
        <v>2054</v>
      </c>
      <c r="BC1118" s="1" t="s">
        <v>2055</v>
      </c>
      <c r="BD1118" t="s">
        <v>2056</v>
      </c>
      <c r="BE1118" t="s">
        <v>63</v>
      </c>
      <c r="BF1118">
        <v>37.28961563</v>
      </c>
      <c r="BG1118">
        <v>-77.291816710000006</v>
      </c>
      <c r="BH1118" t="s">
        <v>107</v>
      </c>
      <c r="BI1118">
        <v>0.16666666666666699</v>
      </c>
      <c r="BJ1118">
        <v>100</v>
      </c>
    </row>
    <row r="1119" spans="1:62" x14ac:dyDescent="0.3">
      <c r="A1119" s="1" t="s">
        <v>2053</v>
      </c>
      <c r="B1119" s="1" t="s">
        <v>261</v>
      </c>
      <c r="C1119" t="s">
        <v>2030</v>
      </c>
      <c r="D1119">
        <v>2011</v>
      </c>
      <c r="E1119" t="s">
        <v>262</v>
      </c>
      <c r="F1119" t="s">
        <v>59</v>
      </c>
      <c r="G1119">
        <v>6.8347735000000007E-2</v>
      </c>
      <c r="H1119">
        <v>0.10177868125</v>
      </c>
      <c r="I1119">
        <v>0.12926637999999999</v>
      </c>
      <c r="J1119">
        <v>0.2139580875</v>
      </c>
      <c r="K1119">
        <v>0.36878065500000001</v>
      </c>
      <c r="L1119">
        <v>0.74588162499999999</v>
      </c>
      <c r="M1119">
        <v>6</v>
      </c>
      <c r="N1119" t="s">
        <v>3673</v>
      </c>
      <c r="O1119">
        <v>0.16765672587925501</v>
      </c>
      <c r="P1119">
        <v>0.15165672587925499</v>
      </c>
      <c r="Q1119" s="3">
        <v>0.18320163483333299</v>
      </c>
      <c r="R1119">
        <v>2.0424783490264199E-2</v>
      </c>
      <c r="S1119" s="5">
        <v>7.8253188916666702E-2</v>
      </c>
      <c r="T1119">
        <v>60</v>
      </c>
      <c r="U1119">
        <v>6</v>
      </c>
      <c r="V1119">
        <v>0</v>
      </c>
      <c r="W1119">
        <v>14</v>
      </c>
      <c r="X1119">
        <v>15</v>
      </c>
      <c r="Y1119">
        <v>16</v>
      </c>
      <c r="Z1119">
        <v>15</v>
      </c>
      <c r="AA1119">
        <v>1</v>
      </c>
      <c r="AB1119">
        <v>10</v>
      </c>
      <c r="AC1119" t="s">
        <v>60</v>
      </c>
      <c r="AD1119" t="s">
        <v>60</v>
      </c>
      <c r="AE1119" t="s">
        <v>263</v>
      </c>
      <c r="AF1119" t="s">
        <v>68</v>
      </c>
      <c r="AI1119">
        <v>1</v>
      </c>
      <c r="AJ1119" s="2">
        <v>2.5000000000000002E-6</v>
      </c>
      <c r="AK1119">
        <v>1</v>
      </c>
      <c r="AL1119">
        <v>0.1708693375</v>
      </c>
      <c r="AM1119">
        <v>0.25444670312500001</v>
      </c>
      <c r="AN1119">
        <v>0.32316594999999998</v>
      </c>
      <c r="AO1119">
        <v>0.53489521875000001</v>
      </c>
      <c r="AP1119">
        <v>0.92195163749999998</v>
      </c>
      <c r="AQ1119">
        <v>1.8647040625</v>
      </c>
      <c r="AR1119">
        <v>0.45800408708333301</v>
      </c>
      <c r="AS1119">
        <v>0.19563297229166701</v>
      </c>
      <c r="AT1119" s="2">
        <v>6.8347735000000005E-5</v>
      </c>
      <c r="AU1119">
        <v>1.0177868125E-4</v>
      </c>
      <c r="AV1119">
        <v>1.2926638E-4</v>
      </c>
      <c r="AW1119">
        <v>2.1395808749999999E-4</v>
      </c>
      <c r="AX1119">
        <v>3.6878065500000001E-4</v>
      </c>
      <c r="AY1119">
        <v>7.4588162499999999E-4</v>
      </c>
      <c r="AZ1119">
        <v>1.8320163483333301E-4</v>
      </c>
      <c r="BA1119" s="2">
        <v>7.8253188916666705E-5</v>
      </c>
      <c r="BB1119" t="s">
        <v>2054</v>
      </c>
      <c r="BC1119" s="1" t="s">
        <v>2055</v>
      </c>
      <c r="BD1119" t="s">
        <v>2056</v>
      </c>
      <c r="BE1119" t="s">
        <v>63</v>
      </c>
      <c r="BF1119">
        <v>37.28961563</v>
      </c>
      <c r="BG1119">
        <v>-77.291816710000006</v>
      </c>
      <c r="BH1119" t="s">
        <v>107</v>
      </c>
      <c r="BI1119">
        <v>0.4</v>
      </c>
      <c r="BJ1119">
        <v>1000</v>
      </c>
    </row>
    <row r="1120" spans="1:62" x14ac:dyDescent="0.3">
      <c r="A1120" s="1" t="s">
        <v>2053</v>
      </c>
      <c r="B1120" s="1" t="s">
        <v>266</v>
      </c>
      <c r="C1120" t="s">
        <v>2030</v>
      </c>
      <c r="D1120">
        <v>2011</v>
      </c>
      <c r="E1120" t="s">
        <v>267</v>
      </c>
      <c r="F1120" t="s">
        <v>59</v>
      </c>
      <c r="G1120">
        <v>4.2597349999999999E-2</v>
      </c>
      <c r="H1120">
        <v>7.2548600000000005E-2</v>
      </c>
      <c r="I1120">
        <v>0.13311671250000001</v>
      </c>
      <c r="J1120">
        <v>0.18103875</v>
      </c>
      <c r="K1120">
        <v>0.2177789675</v>
      </c>
      <c r="L1120">
        <v>0.52181759999999999</v>
      </c>
      <c r="M1120">
        <v>6</v>
      </c>
      <c r="N1120" t="s">
        <v>3674</v>
      </c>
      <c r="O1120">
        <v>1.3882525823940001E-2</v>
      </c>
      <c r="P1120">
        <v>1.3016367379061001E-2</v>
      </c>
      <c r="Q1120" s="3">
        <v>0.13733208075</v>
      </c>
      <c r="R1120">
        <v>7.3048206020939798E-3</v>
      </c>
      <c r="S1120" s="5">
        <v>8.9276923166666702E-2</v>
      </c>
      <c r="T1120">
        <v>60</v>
      </c>
      <c r="U1120">
        <v>18</v>
      </c>
      <c r="V1120">
        <v>0</v>
      </c>
      <c r="W1120">
        <v>14</v>
      </c>
      <c r="X1120">
        <v>15</v>
      </c>
      <c r="Y1120">
        <v>16</v>
      </c>
      <c r="Z1120">
        <v>15</v>
      </c>
      <c r="AA1120">
        <v>1</v>
      </c>
      <c r="AB1120">
        <v>30</v>
      </c>
      <c r="AC1120" t="s">
        <v>60</v>
      </c>
      <c r="AD1120" t="s">
        <v>60</v>
      </c>
      <c r="AE1120" t="s">
        <v>267</v>
      </c>
      <c r="AF1120" t="s">
        <v>84</v>
      </c>
      <c r="AI1120">
        <v>1</v>
      </c>
      <c r="AJ1120" t="s">
        <v>60</v>
      </c>
      <c r="AK1120">
        <v>1</v>
      </c>
      <c r="AL1120" t="s">
        <v>60</v>
      </c>
      <c r="AM1120" t="s">
        <v>60</v>
      </c>
      <c r="AN1120" t="s">
        <v>60</v>
      </c>
      <c r="AO1120" t="s">
        <v>60</v>
      </c>
      <c r="AP1120" t="s">
        <v>60</v>
      </c>
      <c r="AQ1120" t="s">
        <v>60</v>
      </c>
      <c r="AR1120" t="s">
        <v>60</v>
      </c>
      <c r="AS1120" t="s">
        <v>60</v>
      </c>
      <c r="AT1120" s="2">
        <v>4.2597350000000003E-5</v>
      </c>
      <c r="AU1120" s="2">
        <v>7.2548599999999999E-5</v>
      </c>
      <c r="AV1120">
        <v>1.3311671249999999E-4</v>
      </c>
      <c r="AW1120">
        <v>1.8103875E-4</v>
      </c>
      <c r="AX1120">
        <v>2.177789675E-4</v>
      </c>
      <c r="AY1120">
        <v>5.2181760000000004E-4</v>
      </c>
      <c r="AZ1120">
        <v>1.3733208074999999E-4</v>
      </c>
      <c r="BA1120" s="2">
        <v>8.9276923166666704E-5</v>
      </c>
      <c r="BB1120" t="s">
        <v>2054</v>
      </c>
      <c r="BC1120" s="1" t="s">
        <v>2055</v>
      </c>
      <c r="BD1120" t="s">
        <v>2056</v>
      </c>
      <c r="BE1120" t="s">
        <v>63</v>
      </c>
      <c r="BF1120">
        <v>37.28961563</v>
      </c>
      <c r="BG1120">
        <v>-77.291816710000006</v>
      </c>
      <c r="BH1120" t="s">
        <v>107</v>
      </c>
      <c r="BI1120" t="s">
        <v>60</v>
      </c>
      <c r="BJ1120">
        <v>1000</v>
      </c>
    </row>
    <row r="1121" spans="1:62" x14ac:dyDescent="0.3">
      <c r="A1121" s="1" t="s">
        <v>2061</v>
      </c>
      <c r="B1121" s="1" t="s">
        <v>160</v>
      </c>
      <c r="C1121" t="s">
        <v>2030</v>
      </c>
      <c r="D1121">
        <v>2011</v>
      </c>
      <c r="E1121" t="s">
        <v>161</v>
      </c>
      <c r="F1121" t="s">
        <v>59</v>
      </c>
      <c r="G1121">
        <v>9.3411499999999995E-2</v>
      </c>
      <c r="H1121">
        <v>0.1245487</v>
      </c>
      <c r="I1121">
        <v>0.18682299999999999</v>
      </c>
      <c r="J1121">
        <v>0.24909729999999999</v>
      </c>
      <c r="K1121">
        <v>0.37364599999999998</v>
      </c>
      <c r="L1121">
        <v>1.6502699999999999</v>
      </c>
      <c r="M1121">
        <v>6</v>
      </c>
      <c r="N1121" t="s">
        <v>3675</v>
      </c>
      <c r="O1121">
        <v>5.5072597688939993E-3</v>
      </c>
      <c r="P1121">
        <v>4.5806918840999998E-5</v>
      </c>
      <c r="Q1121" s="3">
        <v>0.23084452568965499</v>
      </c>
      <c r="R1121">
        <v>5.7083992560180999E-2</v>
      </c>
      <c r="S1121" s="5">
        <v>4.7242602758620703E-2</v>
      </c>
      <c r="T1121">
        <v>58</v>
      </c>
      <c r="U1121">
        <v>3</v>
      </c>
      <c r="V1121">
        <v>0</v>
      </c>
      <c r="W1121">
        <v>15</v>
      </c>
      <c r="X1121">
        <v>15</v>
      </c>
      <c r="Y1121">
        <v>14</v>
      </c>
      <c r="Z1121">
        <v>14</v>
      </c>
      <c r="AA1121">
        <v>1</v>
      </c>
      <c r="AB1121">
        <v>5.1724137931034502</v>
      </c>
      <c r="AC1121" t="s">
        <v>60</v>
      </c>
      <c r="AD1121" t="s">
        <v>60</v>
      </c>
      <c r="AE1121" t="s">
        <v>162</v>
      </c>
      <c r="AF1121" t="s">
        <v>84</v>
      </c>
      <c r="AI1121">
        <v>1</v>
      </c>
      <c r="AJ1121" t="s">
        <v>60</v>
      </c>
      <c r="AK1121">
        <v>0.7</v>
      </c>
      <c r="AL1121" t="s">
        <v>60</v>
      </c>
      <c r="AM1121" t="s">
        <v>60</v>
      </c>
      <c r="AN1121" t="s">
        <v>60</v>
      </c>
      <c r="AO1121" t="s">
        <v>60</v>
      </c>
      <c r="AP1121" t="s">
        <v>60</v>
      </c>
      <c r="AQ1121" t="s">
        <v>60</v>
      </c>
      <c r="AR1121" t="s">
        <v>60</v>
      </c>
      <c r="AS1121" t="s">
        <v>60</v>
      </c>
      <c r="AT1121">
        <v>1.3344499999999999E-4</v>
      </c>
      <c r="AU1121">
        <v>1.7792671428571401E-4</v>
      </c>
      <c r="AV1121">
        <v>2.6688999999999999E-4</v>
      </c>
      <c r="AW1121">
        <v>3.5585328571428599E-4</v>
      </c>
      <c r="AX1121">
        <v>5.3377999999999997E-4</v>
      </c>
      <c r="AY1121">
        <v>2.3575285714285701E-3</v>
      </c>
      <c r="AZ1121">
        <v>3.2977789384236499E-4</v>
      </c>
      <c r="BA1121" s="2">
        <v>6.74894325123153E-5</v>
      </c>
      <c r="BB1121" t="s">
        <v>2062</v>
      </c>
      <c r="BC1121" s="1" t="s">
        <v>2063</v>
      </c>
      <c r="BD1121" t="s">
        <v>2064</v>
      </c>
      <c r="BE1121" t="s">
        <v>63</v>
      </c>
      <c r="BF1121">
        <v>36.841884610000001</v>
      </c>
      <c r="BG1121">
        <v>-76.181236269999999</v>
      </c>
      <c r="BH1121" t="s">
        <v>107</v>
      </c>
      <c r="BI1121" t="s">
        <v>60</v>
      </c>
      <c r="BJ1121">
        <v>700</v>
      </c>
    </row>
    <row r="1122" spans="1:62" x14ac:dyDescent="0.3">
      <c r="A1122" s="1" t="s">
        <v>2061</v>
      </c>
      <c r="B1122" s="1" t="s">
        <v>171</v>
      </c>
      <c r="C1122" t="s">
        <v>2030</v>
      </c>
      <c r="D1122">
        <v>2011</v>
      </c>
      <c r="E1122" t="s">
        <v>172</v>
      </c>
      <c r="F1122" t="s">
        <v>59</v>
      </c>
      <c r="G1122">
        <v>0</v>
      </c>
      <c r="H1122">
        <v>7.0495230000000006E-2</v>
      </c>
      <c r="I1122">
        <v>0.17623810000000001</v>
      </c>
      <c r="J1122">
        <v>0.31722860000000003</v>
      </c>
      <c r="K1122">
        <v>0.4546943</v>
      </c>
      <c r="L1122">
        <v>1.6566380000000001</v>
      </c>
      <c r="M1122">
        <v>6</v>
      </c>
      <c r="N1122" t="s">
        <v>3676</v>
      </c>
      <c r="O1122">
        <v>1.1364492105842718</v>
      </c>
      <c r="P1122">
        <v>1.0226785312841269</v>
      </c>
      <c r="Q1122" s="3">
        <v>0.24126387206896599</v>
      </c>
      <c r="R1122">
        <v>8.5433225014646494E-2</v>
      </c>
      <c r="S1122" s="5">
        <v>6.9279824137931004E-2</v>
      </c>
      <c r="T1122">
        <v>58</v>
      </c>
      <c r="U1122">
        <v>17</v>
      </c>
      <c r="V1122">
        <v>13</v>
      </c>
      <c r="W1122">
        <v>15</v>
      </c>
      <c r="X1122">
        <v>15</v>
      </c>
      <c r="Y1122">
        <v>14</v>
      </c>
      <c r="Z1122">
        <v>14</v>
      </c>
      <c r="AA1122">
        <v>1</v>
      </c>
      <c r="AB1122">
        <v>29.310344827586199</v>
      </c>
      <c r="AC1122" t="s">
        <v>60</v>
      </c>
      <c r="AD1122" t="s">
        <v>60</v>
      </c>
      <c r="AE1122" t="s">
        <v>172</v>
      </c>
      <c r="AF1122" t="s">
        <v>84</v>
      </c>
      <c r="AG1122" t="s">
        <v>62</v>
      </c>
      <c r="AI1122">
        <v>1</v>
      </c>
      <c r="AJ1122" t="s">
        <v>60</v>
      </c>
      <c r="AK1122">
        <v>0.7</v>
      </c>
      <c r="AL1122" t="s">
        <v>60</v>
      </c>
      <c r="AM1122" t="s">
        <v>60</v>
      </c>
      <c r="AN1122" t="s">
        <v>60</v>
      </c>
      <c r="AO1122" t="s">
        <v>60</v>
      </c>
      <c r="AP1122" t="s">
        <v>60</v>
      </c>
      <c r="AQ1122" t="s">
        <v>60</v>
      </c>
      <c r="AR1122" t="s">
        <v>60</v>
      </c>
      <c r="AS1122" t="s">
        <v>60</v>
      </c>
      <c r="AT1122">
        <v>0</v>
      </c>
      <c r="AU1122">
        <v>1.00707471428571E-4</v>
      </c>
      <c r="AV1122">
        <v>2.51768714285714E-4</v>
      </c>
      <c r="AW1122">
        <v>4.5318371428571398E-4</v>
      </c>
      <c r="AX1122">
        <v>6.4956328571428603E-4</v>
      </c>
      <c r="AY1122">
        <v>2.3666257142857098E-3</v>
      </c>
      <c r="AZ1122">
        <v>3.4466267438423598E-4</v>
      </c>
      <c r="BA1122" s="2">
        <v>9.8971177339901497E-5</v>
      </c>
      <c r="BB1122" t="s">
        <v>2062</v>
      </c>
      <c r="BC1122" s="1" t="s">
        <v>2063</v>
      </c>
      <c r="BD1122" t="s">
        <v>2064</v>
      </c>
      <c r="BE1122" t="s">
        <v>63</v>
      </c>
      <c r="BF1122">
        <v>36.841884610000001</v>
      </c>
      <c r="BG1122">
        <v>-76.181236269999999</v>
      </c>
      <c r="BH1122" t="s">
        <v>107</v>
      </c>
      <c r="BI1122" t="s">
        <v>60</v>
      </c>
      <c r="BJ1122">
        <v>700</v>
      </c>
    </row>
    <row r="1123" spans="1:62" x14ac:dyDescent="0.3">
      <c r="A1123" s="1" t="s">
        <v>2061</v>
      </c>
      <c r="B1123" s="1" t="s">
        <v>326</v>
      </c>
      <c r="C1123" t="s">
        <v>2030</v>
      </c>
      <c r="D1123">
        <v>2011</v>
      </c>
      <c r="E1123" t="s">
        <v>327</v>
      </c>
      <c r="F1123" t="s">
        <v>59</v>
      </c>
      <c r="G1123">
        <v>0.21303968000000001</v>
      </c>
      <c r="H1123">
        <v>0.33514412500000001</v>
      </c>
      <c r="I1123">
        <v>0.47123834999999997</v>
      </c>
      <c r="J1123">
        <v>0.59689544999999999</v>
      </c>
      <c r="K1123">
        <v>0.77968344000000001</v>
      </c>
      <c r="L1123">
        <v>4.1765189999999999</v>
      </c>
      <c r="M1123">
        <v>6</v>
      </c>
      <c r="N1123" t="s">
        <v>3677</v>
      </c>
      <c r="O1123">
        <v>1.7281147348695E-2</v>
      </c>
      <c r="P1123">
        <v>1.7183293034763E-2</v>
      </c>
      <c r="Q1123" s="3">
        <v>0.53943460206896598</v>
      </c>
      <c r="R1123">
        <v>0.28443609827303001</v>
      </c>
      <c r="S1123" s="5">
        <v>3.7241379310344797E-2</v>
      </c>
      <c r="T1123">
        <v>58</v>
      </c>
      <c r="U1123">
        <v>1</v>
      </c>
      <c r="V1123">
        <v>0</v>
      </c>
      <c r="W1123">
        <v>14</v>
      </c>
      <c r="X1123">
        <v>15</v>
      </c>
      <c r="Y1123">
        <v>15</v>
      </c>
      <c r="Z1123">
        <v>14</v>
      </c>
      <c r="AA1123">
        <v>1</v>
      </c>
      <c r="AB1123">
        <v>1.72413793103448</v>
      </c>
      <c r="AC1123" t="s">
        <v>60</v>
      </c>
      <c r="AD1123" t="s">
        <v>60</v>
      </c>
      <c r="AE1123" t="s">
        <v>328</v>
      </c>
      <c r="AI1123">
        <v>1</v>
      </c>
      <c r="AJ1123" t="s">
        <v>60</v>
      </c>
      <c r="AK1123">
        <v>8.0000000000000002E-3</v>
      </c>
      <c r="AL1123" t="s">
        <v>60</v>
      </c>
      <c r="AM1123" t="s">
        <v>60</v>
      </c>
      <c r="AN1123" t="s">
        <v>60</v>
      </c>
      <c r="AO1123" t="s">
        <v>60</v>
      </c>
      <c r="AP1123" t="s">
        <v>60</v>
      </c>
      <c r="AQ1123" t="s">
        <v>60</v>
      </c>
      <c r="AR1123" t="s">
        <v>60</v>
      </c>
      <c r="AS1123" t="s">
        <v>60</v>
      </c>
      <c r="AT1123">
        <v>2.6629960000000001E-2</v>
      </c>
      <c r="AU1123">
        <v>4.1893015625000002E-2</v>
      </c>
      <c r="AV1123">
        <v>5.8904793749999997E-2</v>
      </c>
      <c r="AW1123">
        <v>7.4611931249999999E-2</v>
      </c>
      <c r="AX1123">
        <v>9.7460430000000001E-2</v>
      </c>
      <c r="AY1123">
        <v>0.52206487499999998</v>
      </c>
      <c r="AZ1123">
        <v>6.7429325258620706E-2</v>
      </c>
      <c r="BA1123">
        <v>4.6551724137930996E-3</v>
      </c>
      <c r="BB1123" t="s">
        <v>2062</v>
      </c>
      <c r="BC1123" s="1" t="s">
        <v>2063</v>
      </c>
      <c r="BD1123" t="s">
        <v>2064</v>
      </c>
      <c r="BE1123" t="s">
        <v>63</v>
      </c>
      <c r="BF1123">
        <v>36.841884610000001</v>
      </c>
      <c r="BG1123">
        <v>-76.181236269999999</v>
      </c>
      <c r="BH1123" t="s">
        <v>107</v>
      </c>
      <c r="BI1123" t="s">
        <v>60</v>
      </c>
      <c r="BJ1123">
        <v>8</v>
      </c>
    </row>
    <row r="1124" spans="1:62" x14ac:dyDescent="0.3">
      <c r="A1124" s="1" t="s">
        <v>2061</v>
      </c>
      <c r="B1124" s="1" t="s">
        <v>199</v>
      </c>
      <c r="C1124" t="s">
        <v>2030</v>
      </c>
      <c r="D1124">
        <v>2011</v>
      </c>
      <c r="E1124" t="s">
        <v>200</v>
      </c>
      <c r="F1124" t="s">
        <v>59</v>
      </c>
      <c r="G1124">
        <v>0.23001545000000001</v>
      </c>
      <c r="H1124">
        <v>0.27282857500000002</v>
      </c>
      <c r="I1124">
        <v>0.40294679999999999</v>
      </c>
      <c r="J1124">
        <v>0.62960437499999999</v>
      </c>
      <c r="K1124">
        <v>1.0610934000000001</v>
      </c>
      <c r="L1124">
        <v>1.4774719999999999</v>
      </c>
      <c r="M1124">
        <v>6</v>
      </c>
      <c r="N1124" t="s">
        <v>3678</v>
      </c>
      <c r="O1124">
        <v>0.17000858855758302</v>
      </c>
      <c r="P1124">
        <v>8.5885575829999994E-6</v>
      </c>
      <c r="Q1124" s="3">
        <v>0.52394662758620703</v>
      </c>
      <c r="R1124">
        <v>0.11729171045298099</v>
      </c>
      <c r="S1124" s="5">
        <v>5.90525482758621E-2</v>
      </c>
      <c r="T1124">
        <v>58</v>
      </c>
      <c r="U1124">
        <v>1</v>
      </c>
      <c r="V1124">
        <v>1</v>
      </c>
      <c r="W1124">
        <v>15</v>
      </c>
      <c r="X1124">
        <v>15</v>
      </c>
      <c r="Y1124">
        <v>14</v>
      </c>
      <c r="Z1124">
        <v>14</v>
      </c>
      <c r="AA1124">
        <v>1</v>
      </c>
      <c r="AB1124">
        <v>1.72413793103448</v>
      </c>
      <c r="AC1124" t="s">
        <v>60</v>
      </c>
      <c r="AD1124" t="s">
        <v>60</v>
      </c>
      <c r="AE1124" t="s">
        <v>200</v>
      </c>
      <c r="AF1124" t="s">
        <v>201</v>
      </c>
      <c r="AI1124">
        <v>1</v>
      </c>
      <c r="AJ1124" t="s">
        <v>60</v>
      </c>
      <c r="AK1124">
        <v>0.06</v>
      </c>
      <c r="AL1124" t="s">
        <v>60</v>
      </c>
      <c r="AM1124" t="s">
        <v>60</v>
      </c>
      <c r="AN1124" t="s">
        <v>60</v>
      </c>
      <c r="AO1124" t="s">
        <v>60</v>
      </c>
      <c r="AP1124" t="s">
        <v>60</v>
      </c>
      <c r="AQ1124" t="s">
        <v>60</v>
      </c>
      <c r="AR1124" t="s">
        <v>60</v>
      </c>
      <c r="AS1124" t="s">
        <v>60</v>
      </c>
      <c r="AT1124">
        <v>3.8335908333333299E-3</v>
      </c>
      <c r="AU1124">
        <v>4.5471429166666702E-3</v>
      </c>
      <c r="AV1124">
        <v>6.7157800000000002E-3</v>
      </c>
      <c r="AW1124">
        <v>1.049340625E-2</v>
      </c>
      <c r="AX1124">
        <v>1.7684890000000002E-2</v>
      </c>
      <c r="AY1124">
        <v>2.4624533333333299E-2</v>
      </c>
      <c r="AZ1124">
        <v>8.7324437931034504E-3</v>
      </c>
      <c r="BA1124">
        <v>9.8420913793103508E-4</v>
      </c>
      <c r="BB1124" t="s">
        <v>2062</v>
      </c>
      <c r="BC1124" s="1" t="s">
        <v>2063</v>
      </c>
      <c r="BD1124" t="s">
        <v>2064</v>
      </c>
      <c r="BE1124" t="s">
        <v>63</v>
      </c>
      <c r="BF1124">
        <v>36.841884610000001</v>
      </c>
      <c r="BG1124">
        <v>-76.181236269999999</v>
      </c>
      <c r="BH1124" t="s">
        <v>107</v>
      </c>
      <c r="BI1124" t="s">
        <v>60</v>
      </c>
      <c r="BJ1124">
        <v>60</v>
      </c>
    </row>
    <row r="1125" spans="1:62" x14ac:dyDescent="0.3">
      <c r="A1125" s="1" t="s">
        <v>2061</v>
      </c>
      <c r="B1125" s="1" t="s">
        <v>177</v>
      </c>
      <c r="C1125" t="s">
        <v>2030</v>
      </c>
      <c r="D1125">
        <v>2011</v>
      </c>
      <c r="E1125" t="s">
        <v>178</v>
      </c>
      <c r="F1125" t="s">
        <v>59</v>
      </c>
      <c r="G1125">
        <v>1.0263256999999999</v>
      </c>
      <c r="H1125">
        <v>1.0944719999999999</v>
      </c>
      <c r="I1125">
        <v>1.177073</v>
      </c>
      <c r="J1125">
        <v>1.2803249999999999</v>
      </c>
      <c r="K1125">
        <v>1.369122</v>
      </c>
      <c r="L1125">
        <v>1.6520330000000001</v>
      </c>
      <c r="M1125">
        <v>6</v>
      </c>
      <c r="N1125" t="s">
        <v>3679</v>
      </c>
      <c r="O1125">
        <v>1.090043389241496</v>
      </c>
      <c r="P1125">
        <v>4.3389241495999997E-5</v>
      </c>
      <c r="Q1125" s="3">
        <v>1.19416339655172</v>
      </c>
      <c r="R1125">
        <v>1.9363884235148399E-2</v>
      </c>
      <c r="S1125" s="5">
        <v>3.1331656551724103E-2</v>
      </c>
      <c r="T1125">
        <v>58</v>
      </c>
      <c r="U1125">
        <v>0</v>
      </c>
      <c r="V1125">
        <v>0</v>
      </c>
      <c r="W1125">
        <v>15</v>
      </c>
      <c r="X1125">
        <v>15</v>
      </c>
      <c r="Y1125">
        <v>14</v>
      </c>
      <c r="Z1125">
        <v>14</v>
      </c>
      <c r="AA1125">
        <v>1</v>
      </c>
      <c r="AB1125">
        <v>0</v>
      </c>
      <c r="AC1125" t="s">
        <v>60</v>
      </c>
      <c r="AD1125" t="s">
        <v>60</v>
      </c>
      <c r="AE1125" t="s">
        <v>179</v>
      </c>
      <c r="AF1125" t="s">
        <v>84</v>
      </c>
      <c r="AI1125">
        <v>1</v>
      </c>
      <c r="AJ1125" t="s">
        <v>60</v>
      </c>
      <c r="AK1125">
        <v>0.09</v>
      </c>
      <c r="AL1125" t="s">
        <v>60</v>
      </c>
      <c r="AM1125" t="s">
        <v>60</v>
      </c>
      <c r="AN1125" t="s">
        <v>60</v>
      </c>
      <c r="AO1125" t="s">
        <v>60</v>
      </c>
      <c r="AP1125" t="s">
        <v>60</v>
      </c>
      <c r="AQ1125" t="s">
        <v>60</v>
      </c>
      <c r="AR1125" t="s">
        <v>60</v>
      </c>
      <c r="AS1125" t="s">
        <v>60</v>
      </c>
      <c r="AT1125">
        <v>1.1403618888888901E-2</v>
      </c>
      <c r="AU1125">
        <v>1.2160799999999999E-2</v>
      </c>
      <c r="AV1125">
        <v>1.30785888888889E-2</v>
      </c>
      <c r="AW1125">
        <v>1.42258333333333E-2</v>
      </c>
      <c r="AX1125">
        <v>1.52124666666667E-2</v>
      </c>
      <c r="AY1125">
        <v>1.8355922222222199E-2</v>
      </c>
      <c r="AZ1125">
        <v>1.3268482183908E-2</v>
      </c>
      <c r="BA1125">
        <v>3.4812951724137899E-4</v>
      </c>
      <c r="BB1125" t="s">
        <v>2062</v>
      </c>
      <c r="BC1125" s="1" t="s">
        <v>2063</v>
      </c>
      <c r="BD1125" t="s">
        <v>2064</v>
      </c>
      <c r="BE1125" t="s">
        <v>63</v>
      </c>
      <c r="BF1125">
        <v>36.841884610000001</v>
      </c>
      <c r="BG1125">
        <v>-76.181236269999999</v>
      </c>
      <c r="BH1125" t="s">
        <v>107</v>
      </c>
      <c r="BI1125" t="s">
        <v>60</v>
      </c>
      <c r="BJ1125">
        <v>90</v>
      </c>
    </row>
    <row r="1126" spans="1:62" x14ac:dyDescent="0.3">
      <c r="A1126" s="1" t="s">
        <v>2061</v>
      </c>
      <c r="B1126" s="1" t="s">
        <v>209</v>
      </c>
      <c r="C1126" t="s">
        <v>2030</v>
      </c>
      <c r="D1126">
        <v>2011</v>
      </c>
      <c r="E1126" t="s">
        <v>210</v>
      </c>
      <c r="F1126" t="s">
        <v>59</v>
      </c>
      <c r="G1126">
        <v>0.37747799999999998</v>
      </c>
      <c r="H1126">
        <v>0.37747799999999998</v>
      </c>
      <c r="I1126">
        <v>0.44039099999999998</v>
      </c>
      <c r="J1126">
        <v>0.50330390000000003</v>
      </c>
      <c r="K1126">
        <v>0.58509087000000004</v>
      </c>
      <c r="L1126">
        <v>0.69204290000000002</v>
      </c>
      <c r="M1126">
        <v>6</v>
      </c>
      <c r="N1126" t="s">
        <v>3680</v>
      </c>
      <c r="O1126">
        <v>0.54700003139766307</v>
      </c>
      <c r="P1126">
        <v>3.1397663000000003E-8</v>
      </c>
      <c r="Q1126" s="3">
        <v>0.46642394310344798</v>
      </c>
      <c r="R1126">
        <v>9.0319051828130197E-3</v>
      </c>
      <c r="S1126" s="5">
        <v>9.5454202068965502E-2</v>
      </c>
      <c r="T1126">
        <v>58</v>
      </c>
      <c r="U1126">
        <v>0</v>
      </c>
      <c r="V1126">
        <v>0</v>
      </c>
      <c r="W1126">
        <v>15</v>
      </c>
      <c r="X1126">
        <v>15</v>
      </c>
      <c r="Y1126">
        <v>14</v>
      </c>
      <c r="Z1126">
        <v>14</v>
      </c>
      <c r="AA1126">
        <v>1</v>
      </c>
      <c r="AB1126">
        <v>0</v>
      </c>
      <c r="AC1126" t="s">
        <v>60</v>
      </c>
      <c r="AD1126" t="s">
        <v>60</v>
      </c>
      <c r="AE1126" t="s">
        <v>211</v>
      </c>
      <c r="AF1126" t="s">
        <v>93</v>
      </c>
      <c r="AI1126">
        <v>1</v>
      </c>
      <c r="AJ1126" s="2">
        <v>6.0000000000000002E-6</v>
      </c>
      <c r="AK1126">
        <v>0.1</v>
      </c>
      <c r="AL1126">
        <v>2.2648679999999999</v>
      </c>
      <c r="AM1126">
        <v>2.2648679999999999</v>
      </c>
      <c r="AN1126">
        <v>2.6423459999999999</v>
      </c>
      <c r="AO1126">
        <v>3.0198233999999999</v>
      </c>
      <c r="AP1126">
        <v>3.51054522</v>
      </c>
      <c r="AQ1126">
        <v>4.1522573999999999</v>
      </c>
      <c r="AR1126">
        <v>2.79854365862069</v>
      </c>
      <c r="AS1126">
        <v>0.57272521241379304</v>
      </c>
      <c r="AT1126">
        <v>3.7747800000000001E-3</v>
      </c>
      <c r="AU1126">
        <v>3.7747800000000001E-3</v>
      </c>
      <c r="AV1126">
        <v>4.4039099999999996E-3</v>
      </c>
      <c r="AW1126">
        <v>5.0330389999999996E-3</v>
      </c>
      <c r="AX1126">
        <v>5.8509087E-3</v>
      </c>
      <c r="AY1126">
        <v>6.9204289999999996E-3</v>
      </c>
      <c r="AZ1126">
        <v>4.6642394310344804E-3</v>
      </c>
      <c r="BA1126">
        <v>9.5454202068965502E-4</v>
      </c>
      <c r="BB1126" t="s">
        <v>2062</v>
      </c>
      <c r="BC1126" s="1" t="s">
        <v>2063</v>
      </c>
      <c r="BD1126" t="s">
        <v>2064</v>
      </c>
      <c r="BE1126" t="s">
        <v>63</v>
      </c>
      <c r="BF1126">
        <v>36.841884610000001</v>
      </c>
      <c r="BG1126">
        <v>-76.181236269999999</v>
      </c>
      <c r="BH1126" t="s">
        <v>107</v>
      </c>
      <c r="BI1126">
        <v>0.16666666666666699</v>
      </c>
      <c r="BJ1126">
        <v>100</v>
      </c>
    </row>
    <row r="1127" spans="1:62" x14ac:dyDescent="0.3">
      <c r="A1127" s="1" t="s">
        <v>2061</v>
      </c>
      <c r="B1127" s="1" t="s">
        <v>261</v>
      </c>
      <c r="C1127" t="s">
        <v>2030</v>
      </c>
      <c r="D1127">
        <v>2011</v>
      </c>
      <c r="E1127" t="s">
        <v>262</v>
      </c>
      <c r="F1127" t="s">
        <v>59</v>
      </c>
      <c r="G1127">
        <v>4.7546249999999998E-2</v>
      </c>
      <c r="H1127">
        <v>9.5092510000000005E-2</v>
      </c>
      <c r="I1127">
        <v>0.14263870000000001</v>
      </c>
      <c r="J1127">
        <v>0.19018499999999999</v>
      </c>
      <c r="K1127">
        <v>0.28527750000000002</v>
      </c>
      <c r="L1127">
        <v>0.57055500000000003</v>
      </c>
      <c r="M1127">
        <v>6</v>
      </c>
      <c r="N1127" t="s">
        <v>3681</v>
      </c>
      <c r="O1127">
        <v>0.25384070491987398</v>
      </c>
      <c r="P1127">
        <v>0.237840704919874</v>
      </c>
      <c r="Q1127" s="3">
        <v>0.155754947586207</v>
      </c>
      <c r="R1127">
        <v>1.01366646157788E-2</v>
      </c>
      <c r="S1127" s="5">
        <v>9.3452950000000007E-2</v>
      </c>
      <c r="T1127">
        <v>58</v>
      </c>
      <c r="U1127">
        <v>13</v>
      </c>
      <c r="V1127">
        <v>0</v>
      </c>
      <c r="W1127">
        <v>15</v>
      </c>
      <c r="X1127">
        <v>15</v>
      </c>
      <c r="Y1127">
        <v>14</v>
      </c>
      <c r="Z1127">
        <v>14</v>
      </c>
      <c r="AA1127">
        <v>1</v>
      </c>
      <c r="AB1127">
        <v>22.413793103448299</v>
      </c>
      <c r="AC1127" t="s">
        <v>60</v>
      </c>
      <c r="AD1127" t="s">
        <v>60</v>
      </c>
      <c r="AE1127" t="s">
        <v>263</v>
      </c>
      <c r="AF1127" t="s">
        <v>68</v>
      </c>
      <c r="AI1127">
        <v>1</v>
      </c>
      <c r="AJ1127" s="2">
        <v>2.5000000000000002E-6</v>
      </c>
      <c r="AK1127">
        <v>1</v>
      </c>
      <c r="AL1127">
        <v>0.118865625</v>
      </c>
      <c r="AM1127">
        <v>0.23773127499999999</v>
      </c>
      <c r="AN1127">
        <v>0.35659675000000002</v>
      </c>
      <c r="AO1127">
        <v>0.47546250000000001</v>
      </c>
      <c r="AP1127">
        <v>0.71319374999999996</v>
      </c>
      <c r="AQ1127">
        <v>1.4263874999999999</v>
      </c>
      <c r="AR1127">
        <v>0.38938736896551701</v>
      </c>
      <c r="AS1127">
        <v>0.233632375</v>
      </c>
      <c r="AT1127" s="2">
        <v>4.7546249999999999E-5</v>
      </c>
      <c r="AU1127" s="2">
        <v>9.5092509999999999E-5</v>
      </c>
      <c r="AV1127">
        <v>1.4263869999999999E-4</v>
      </c>
      <c r="AW1127">
        <v>1.90185E-4</v>
      </c>
      <c r="AX1127">
        <v>2.8527750000000002E-4</v>
      </c>
      <c r="AY1127">
        <v>5.7055500000000004E-4</v>
      </c>
      <c r="AZ1127">
        <v>1.5575494758620701E-4</v>
      </c>
      <c r="BA1127" s="2">
        <v>9.3452949999999998E-5</v>
      </c>
      <c r="BB1127" t="s">
        <v>2062</v>
      </c>
      <c r="BC1127" s="1" t="s">
        <v>2063</v>
      </c>
      <c r="BD1127" t="s">
        <v>2064</v>
      </c>
      <c r="BE1127" t="s">
        <v>63</v>
      </c>
      <c r="BF1127">
        <v>36.841884610000001</v>
      </c>
      <c r="BG1127">
        <v>-76.181236269999999</v>
      </c>
      <c r="BH1127" t="s">
        <v>107</v>
      </c>
      <c r="BI1127">
        <v>0.4</v>
      </c>
      <c r="BJ1127">
        <v>1000</v>
      </c>
    </row>
    <row r="1128" spans="1:62" x14ac:dyDescent="0.3">
      <c r="A1128" s="1" t="s">
        <v>2082</v>
      </c>
      <c r="B1128" s="1" t="s">
        <v>326</v>
      </c>
      <c r="C1128" t="s">
        <v>2066</v>
      </c>
      <c r="D1128">
        <v>2011</v>
      </c>
      <c r="E1128" t="s">
        <v>327</v>
      </c>
      <c r="F1128" t="s">
        <v>59</v>
      </c>
      <c r="G1128">
        <v>0.17222176</v>
      </c>
      <c r="H1128">
        <v>0.19567951250000001</v>
      </c>
      <c r="I1128">
        <v>0.21498025000000001</v>
      </c>
      <c r="J1128">
        <v>0.23814107500000001</v>
      </c>
      <c r="K1128">
        <v>0.27365439000000003</v>
      </c>
      <c r="L1128">
        <v>0.34919440000000002</v>
      </c>
      <c r="M1128">
        <v>6</v>
      </c>
      <c r="N1128" t="s">
        <v>3682</v>
      </c>
      <c r="O1128">
        <v>3.8865801975206997E-2</v>
      </c>
      <c r="P1128">
        <v>3.8767947661274997E-2</v>
      </c>
      <c r="Q1128" s="3">
        <v>0.21897893833333301</v>
      </c>
      <c r="R1128">
        <v>1.70634404429139E-3</v>
      </c>
      <c r="S1128" s="5">
        <v>7.1264170000000003E-3</v>
      </c>
      <c r="T1128">
        <v>60</v>
      </c>
      <c r="U1128">
        <v>0</v>
      </c>
      <c r="V1128">
        <v>0</v>
      </c>
      <c r="W1128">
        <v>15</v>
      </c>
      <c r="X1128">
        <v>12</v>
      </c>
      <c r="Y1128">
        <v>16</v>
      </c>
      <c r="Z1128">
        <v>17</v>
      </c>
      <c r="AA1128">
        <v>1</v>
      </c>
      <c r="AB1128">
        <v>0</v>
      </c>
      <c r="AC1128" t="s">
        <v>2083</v>
      </c>
      <c r="AD1128" t="s">
        <v>323</v>
      </c>
      <c r="AE1128" t="s">
        <v>328</v>
      </c>
      <c r="AI1128">
        <v>1</v>
      </c>
      <c r="AJ1128" t="s">
        <v>60</v>
      </c>
      <c r="AK1128">
        <v>8.0000000000000002E-3</v>
      </c>
      <c r="AL1128" t="s">
        <v>60</v>
      </c>
      <c r="AM1128" t="s">
        <v>60</v>
      </c>
      <c r="AN1128" t="s">
        <v>60</v>
      </c>
      <c r="AO1128" t="s">
        <v>60</v>
      </c>
      <c r="AP1128" t="s">
        <v>60</v>
      </c>
      <c r="AQ1128" t="s">
        <v>60</v>
      </c>
      <c r="AR1128" t="s">
        <v>60</v>
      </c>
      <c r="AS1128" t="s">
        <v>60</v>
      </c>
      <c r="AT1128">
        <v>2.152772E-2</v>
      </c>
      <c r="AU1128">
        <v>2.4459939062500002E-2</v>
      </c>
      <c r="AV1128">
        <v>2.6872531250000001E-2</v>
      </c>
      <c r="AW1128">
        <v>2.9767634375000001E-2</v>
      </c>
      <c r="AX1128">
        <v>3.4206798750000003E-2</v>
      </c>
      <c r="AY1128">
        <v>4.3649300000000002E-2</v>
      </c>
      <c r="AZ1128">
        <v>2.7372367291666699E-2</v>
      </c>
      <c r="BA1128">
        <v>8.9080212500000004E-4</v>
      </c>
      <c r="BB1128" t="s">
        <v>2077</v>
      </c>
      <c r="BC1128" s="1" t="s">
        <v>2084</v>
      </c>
      <c r="BD1128" t="s">
        <v>2079</v>
      </c>
      <c r="BE1128" t="s">
        <v>106</v>
      </c>
      <c r="BF1128">
        <v>47.568333000000003</v>
      </c>
      <c r="BG1128">
        <v>-122.30805599999999</v>
      </c>
      <c r="BH1128" t="s">
        <v>109</v>
      </c>
      <c r="BI1128" t="s">
        <v>60</v>
      </c>
      <c r="BJ1128">
        <v>8</v>
      </c>
    </row>
    <row r="1129" spans="1:62" x14ac:dyDescent="0.3">
      <c r="A1129" s="1" t="s">
        <v>2082</v>
      </c>
      <c r="B1129" s="1" t="s">
        <v>196</v>
      </c>
      <c r="C1129" t="s">
        <v>2066</v>
      </c>
      <c r="D1129">
        <v>2011</v>
      </c>
      <c r="E1129" t="s">
        <v>197</v>
      </c>
      <c r="F1129" t="s">
        <v>59</v>
      </c>
      <c r="G1129">
        <v>5.3255070000000002E-2</v>
      </c>
      <c r="H1129">
        <v>7.3737789999999998E-2</v>
      </c>
      <c r="I1129">
        <v>0.1085584</v>
      </c>
      <c r="J1129">
        <v>0.14337900000000001</v>
      </c>
      <c r="K1129">
        <v>0.19663410000000001</v>
      </c>
      <c r="L1129">
        <v>0.52845419999999999</v>
      </c>
      <c r="M1129">
        <v>6</v>
      </c>
      <c r="N1129" t="s">
        <v>3683</v>
      </c>
      <c r="O1129">
        <v>0.23438774998654299</v>
      </c>
      <c r="P1129">
        <v>0.22979434370991</v>
      </c>
      <c r="Q1129" s="3">
        <v>0.12796663262295099</v>
      </c>
      <c r="R1129">
        <v>9.8858886695850599E-3</v>
      </c>
      <c r="S1129" s="5">
        <v>9.0123969999999998E-2</v>
      </c>
      <c r="T1129">
        <v>61</v>
      </c>
      <c r="U1129">
        <v>23</v>
      </c>
      <c r="V1129">
        <v>3</v>
      </c>
      <c r="W1129">
        <v>15</v>
      </c>
      <c r="X1129">
        <v>13</v>
      </c>
      <c r="Y1129">
        <v>16</v>
      </c>
      <c r="Z1129">
        <v>17</v>
      </c>
      <c r="AA1129">
        <v>1</v>
      </c>
      <c r="AB1129">
        <v>37.7049180327869</v>
      </c>
      <c r="AC1129" t="s">
        <v>2083</v>
      </c>
      <c r="AD1129" t="s">
        <v>323</v>
      </c>
      <c r="AE1129" t="s">
        <v>198</v>
      </c>
      <c r="AF1129" t="s">
        <v>68</v>
      </c>
      <c r="AI1129">
        <v>1</v>
      </c>
      <c r="AJ1129" t="s">
        <v>60</v>
      </c>
      <c r="AK1129">
        <v>3</v>
      </c>
      <c r="AL1129" t="s">
        <v>60</v>
      </c>
      <c r="AM1129" t="s">
        <v>60</v>
      </c>
      <c r="AN1129" t="s">
        <v>60</v>
      </c>
      <c r="AO1129" t="s">
        <v>60</v>
      </c>
      <c r="AP1129" t="s">
        <v>60</v>
      </c>
      <c r="AQ1129" t="s">
        <v>60</v>
      </c>
      <c r="AR1129" t="s">
        <v>60</v>
      </c>
      <c r="AS1129" t="s">
        <v>60</v>
      </c>
      <c r="AT1129" s="2">
        <v>1.7751690000000001E-5</v>
      </c>
      <c r="AU1129" s="2">
        <v>2.4579263333333298E-5</v>
      </c>
      <c r="AV1129" s="2">
        <v>3.6186133333333302E-5</v>
      </c>
      <c r="AW1129" s="2">
        <v>4.7793000000000001E-5</v>
      </c>
      <c r="AX1129" s="2">
        <v>6.5544700000000003E-5</v>
      </c>
      <c r="AY1129">
        <v>1.7615139999999999E-4</v>
      </c>
      <c r="AZ1129" s="2">
        <v>4.2655544207650302E-5</v>
      </c>
      <c r="BA1129" s="2">
        <v>3.0041323333333299E-5</v>
      </c>
      <c r="BB1129" t="s">
        <v>2077</v>
      </c>
      <c r="BC1129" s="1" t="s">
        <v>2084</v>
      </c>
      <c r="BD1129" t="s">
        <v>2079</v>
      </c>
      <c r="BE1129" t="s">
        <v>106</v>
      </c>
      <c r="BF1129">
        <v>47.568333000000003</v>
      </c>
      <c r="BG1129">
        <v>-122.30805599999999</v>
      </c>
      <c r="BH1129" t="s">
        <v>109</v>
      </c>
      <c r="BI1129" t="s">
        <v>60</v>
      </c>
      <c r="BJ1129">
        <v>3000</v>
      </c>
    </row>
    <row r="1130" spans="1:62" x14ac:dyDescent="0.3">
      <c r="A1130" s="1" t="s">
        <v>2082</v>
      </c>
      <c r="B1130" s="1" t="s">
        <v>199</v>
      </c>
      <c r="C1130" t="s">
        <v>2066</v>
      </c>
      <c r="D1130">
        <v>2011</v>
      </c>
      <c r="E1130" t="s">
        <v>200</v>
      </c>
      <c r="F1130" t="s">
        <v>59</v>
      </c>
      <c r="G1130">
        <v>0.1141683</v>
      </c>
      <c r="H1130">
        <v>0.14942610000000001</v>
      </c>
      <c r="I1130">
        <v>0.19979450000000001</v>
      </c>
      <c r="J1130">
        <v>0.23841019999999999</v>
      </c>
      <c r="K1130">
        <v>0.27870489999999998</v>
      </c>
      <c r="L1130">
        <v>1.7628919999999999</v>
      </c>
      <c r="M1130">
        <v>6</v>
      </c>
      <c r="N1130" t="s">
        <v>3684</v>
      </c>
      <c r="O1130">
        <v>0.17001672419059802</v>
      </c>
      <c r="P1130">
        <v>1.6724190598E-5</v>
      </c>
      <c r="Q1130" s="3">
        <v>0.23051088147540999</v>
      </c>
      <c r="R1130">
        <v>4.8091588479137901E-2</v>
      </c>
      <c r="S1130" s="5">
        <v>4.0294679999999999E-2</v>
      </c>
      <c r="T1130">
        <v>61</v>
      </c>
      <c r="U1130">
        <v>0</v>
      </c>
      <c r="V1130">
        <v>0</v>
      </c>
      <c r="W1130">
        <v>15</v>
      </c>
      <c r="X1130">
        <v>13</v>
      </c>
      <c r="Y1130">
        <v>16</v>
      </c>
      <c r="Z1130">
        <v>17</v>
      </c>
      <c r="AA1130">
        <v>1</v>
      </c>
      <c r="AB1130">
        <v>0</v>
      </c>
      <c r="AC1130" t="s">
        <v>2083</v>
      </c>
      <c r="AD1130" t="s">
        <v>323</v>
      </c>
      <c r="AE1130" t="s">
        <v>200</v>
      </c>
      <c r="AF1130" t="s">
        <v>201</v>
      </c>
      <c r="AI1130">
        <v>1</v>
      </c>
      <c r="AJ1130" t="s">
        <v>60</v>
      </c>
      <c r="AK1130">
        <v>0.06</v>
      </c>
      <c r="AL1130" t="s">
        <v>60</v>
      </c>
      <c r="AM1130" t="s">
        <v>60</v>
      </c>
      <c r="AN1130" t="s">
        <v>60</v>
      </c>
      <c r="AO1130" t="s">
        <v>60</v>
      </c>
      <c r="AP1130" t="s">
        <v>60</v>
      </c>
      <c r="AQ1130" t="s">
        <v>60</v>
      </c>
      <c r="AR1130" t="s">
        <v>60</v>
      </c>
      <c r="AS1130" t="s">
        <v>60</v>
      </c>
      <c r="AT1130">
        <v>1.902805E-3</v>
      </c>
      <c r="AU1130">
        <v>2.490435E-3</v>
      </c>
      <c r="AV1130">
        <v>3.32990833333333E-3</v>
      </c>
      <c r="AW1130">
        <v>3.9735033333333303E-3</v>
      </c>
      <c r="AX1130">
        <v>4.6450816666666703E-3</v>
      </c>
      <c r="AY1130">
        <v>2.93815333333333E-2</v>
      </c>
      <c r="AZ1130">
        <v>3.8418480245901599E-3</v>
      </c>
      <c r="BA1130">
        <v>6.7157800000000004E-4</v>
      </c>
      <c r="BB1130" t="s">
        <v>2077</v>
      </c>
      <c r="BC1130" s="1" t="s">
        <v>2084</v>
      </c>
      <c r="BD1130" t="s">
        <v>2079</v>
      </c>
      <c r="BE1130" t="s">
        <v>106</v>
      </c>
      <c r="BF1130">
        <v>47.568333000000003</v>
      </c>
      <c r="BG1130">
        <v>-122.30805599999999</v>
      </c>
      <c r="BH1130" t="s">
        <v>109</v>
      </c>
      <c r="BI1130" t="s">
        <v>60</v>
      </c>
      <c r="BJ1130">
        <v>60</v>
      </c>
    </row>
    <row r="1131" spans="1:62" x14ac:dyDescent="0.3">
      <c r="A1131" s="1" t="s">
        <v>2082</v>
      </c>
      <c r="B1131" s="1" t="s">
        <v>177</v>
      </c>
      <c r="C1131" t="s">
        <v>2066</v>
      </c>
      <c r="D1131">
        <v>2011</v>
      </c>
      <c r="E1131" t="s">
        <v>178</v>
      </c>
      <c r="F1131" t="s">
        <v>59</v>
      </c>
      <c r="G1131">
        <v>1.0531710000000001</v>
      </c>
      <c r="H1131">
        <v>1.113057</v>
      </c>
      <c r="I1131">
        <v>1.2059839999999999</v>
      </c>
      <c r="J1131">
        <v>1.286521</v>
      </c>
      <c r="K1131">
        <v>1.3897729999999999</v>
      </c>
      <c r="L1131">
        <v>1.567366</v>
      </c>
      <c r="M1131">
        <v>6</v>
      </c>
      <c r="N1131" t="s">
        <v>3685</v>
      </c>
      <c r="O1131">
        <v>1.090005248087748</v>
      </c>
      <c r="P1131">
        <v>5.2480877479999998E-6</v>
      </c>
      <c r="Q1131" s="3">
        <v>1.20735505409836</v>
      </c>
      <c r="R1131">
        <v>2.1779331612528201E-2</v>
      </c>
      <c r="S1131" s="5">
        <v>2.4780489999999999E-2</v>
      </c>
      <c r="T1131">
        <v>61</v>
      </c>
      <c r="U1131">
        <v>0</v>
      </c>
      <c r="V1131">
        <v>0</v>
      </c>
      <c r="W1131">
        <v>15</v>
      </c>
      <c r="X1131">
        <v>13</v>
      </c>
      <c r="Y1131">
        <v>16</v>
      </c>
      <c r="Z1131">
        <v>17</v>
      </c>
      <c r="AA1131">
        <v>1</v>
      </c>
      <c r="AB1131">
        <v>0</v>
      </c>
      <c r="AC1131" t="s">
        <v>2083</v>
      </c>
      <c r="AD1131" t="s">
        <v>323</v>
      </c>
      <c r="AE1131" t="s">
        <v>179</v>
      </c>
      <c r="AF1131" t="s">
        <v>84</v>
      </c>
      <c r="AI1131">
        <v>1</v>
      </c>
      <c r="AJ1131" t="s">
        <v>60</v>
      </c>
      <c r="AK1131">
        <v>0.09</v>
      </c>
      <c r="AL1131" t="s">
        <v>60</v>
      </c>
      <c r="AM1131" t="s">
        <v>60</v>
      </c>
      <c r="AN1131" t="s">
        <v>60</v>
      </c>
      <c r="AO1131" t="s">
        <v>60</v>
      </c>
      <c r="AP1131" t="s">
        <v>60</v>
      </c>
      <c r="AQ1131" t="s">
        <v>60</v>
      </c>
      <c r="AR1131" t="s">
        <v>60</v>
      </c>
      <c r="AS1131" t="s">
        <v>60</v>
      </c>
      <c r="AT1131">
        <v>1.1701899999999999E-2</v>
      </c>
      <c r="AU1131">
        <v>1.2367299999999999E-2</v>
      </c>
      <c r="AV1131">
        <v>1.3399822222222199E-2</v>
      </c>
      <c r="AW1131">
        <v>1.4294677777777799E-2</v>
      </c>
      <c r="AX1131">
        <v>1.5441922222222199E-2</v>
      </c>
      <c r="AY1131">
        <v>1.7415177777777801E-2</v>
      </c>
      <c r="AZ1131">
        <v>1.34150561566485E-2</v>
      </c>
      <c r="BA1131">
        <v>2.7533877777777803E-4</v>
      </c>
      <c r="BB1131" t="s">
        <v>2077</v>
      </c>
      <c r="BC1131" s="1" t="s">
        <v>2084</v>
      </c>
      <c r="BD1131" t="s">
        <v>2079</v>
      </c>
      <c r="BE1131" t="s">
        <v>106</v>
      </c>
      <c r="BF1131">
        <v>47.568333000000003</v>
      </c>
      <c r="BG1131">
        <v>-122.30805599999999</v>
      </c>
      <c r="BH1131" t="s">
        <v>109</v>
      </c>
      <c r="BI1131" t="s">
        <v>60</v>
      </c>
      <c r="BJ1131">
        <v>90</v>
      </c>
    </row>
    <row r="1132" spans="1:62" x14ac:dyDescent="0.3">
      <c r="A1132" s="1" t="s">
        <v>2082</v>
      </c>
      <c r="B1132" s="1" t="s">
        <v>209</v>
      </c>
      <c r="C1132" t="s">
        <v>2066</v>
      </c>
      <c r="D1132">
        <v>2011</v>
      </c>
      <c r="E1132" t="s">
        <v>210</v>
      </c>
      <c r="F1132" t="s">
        <v>59</v>
      </c>
      <c r="G1132">
        <v>0.52217780000000003</v>
      </c>
      <c r="H1132">
        <v>0.58509089999999997</v>
      </c>
      <c r="I1132">
        <v>0.65429510000000002</v>
      </c>
      <c r="J1132">
        <v>0.71091689999999996</v>
      </c>
      <c r="K1132">
        <v>0.77382989999999996</v>
      </c>
      <c r="L1132">
        <v>0.9562775</v>
      </c>
      <c r="M1132">
        <v>6</v>
      </c>
      <c r="N1132" t="s">
        <v>3686</v>
      </c>
      <c r="O1132">
        <v>0.54700305321491705</v>
      </c>
      <c r="P1132">
        <v>3.0532149170000001E-6</v>
      </c>
      <c r="Q1132" s="3">
        <v>0.64913832704917995</v>
      </c>
      <c r="R1132">
        <v>1.129561023004E-2</v>
      </c>
      <c r="S1132" s="5">
        <v>0.15099119999999999</v>
      </c>
      <c r="T1132">
        <v>61</v>
      </c>
      <c r="U1132">
        <v>0</v>
      </c>
      <c r="V1132">
        <v>0</v>
      </c>
      <c r="W1132">
        <v>15</v>
      </c>
      <c r="X1132">
        <v>13</v>
      </c>
      <c r="Y1132">
        <v>16</v>
      </c>
      <c r="Z1132">
        <v>17</v>
      </c>
      <c r="AA1132">
        <v>1</v>
      </c>
      <c r="AB1132">
        <v>0</v>
      </c>
      <c r="AC1132" t="s">
        <v>2083</v>
      </c>
      <c r="AD1132" t="s">
        <v>323</v>
      </c>
      <c r="AE1132" t="s">
        <v>211</v>
      </c>
      <c r="AF1132" t="s">
        <v>93</v>
      </c>
      <c r="AI1132">
        <v>1</v>
      </c>
      <c r="AJ1132" s="2">
        <v>6.0000000000000002E-6</v>
      </c>
      <c r="AK1132">
        <v>0.1</v>
      </c>
      <c r="AL1132">
        <v>3.1330667999999999</v>
      </c>
      <c r="AM1132">
        <v>3.5105453999999998</v>
      </c>
      <c r="AN1132">
        <v>3.9257705999999999</v>
      </c>
      <c r="AO1132">
        <v>4.2655013999999998</v>
      </c>
      <c r="AP1132">
        <v>4.6429793999999998</v>
      </c>
      <c r="AQ1132">
        <v>5.7376649999999998</v>
      </c>
      <c r="AR1132">
        <v>3.8948299622950802</v>
      </c>
      <c r="AS1132">
        <v>0.90594719999999995</v>
      </c>
      <c r="AT1132">
        <v>5.2217779999999998E-3</v>
      </c>
      <c r="AU1132">
        <v>5.8509089999999996E-3</v>
      </c>
      <c r="AV1132">
        <v>6.542951E-3</v>
      </c>
      <c r="AW1132">
        <v>7.1091690000000003E-3</v>
      </c>
      <c r="AX1132">
        <v>7.7382989999999997E-3</v>
      </c>
      <c r="AY1132">
        <v>9.5627750000000008E-3</v>
      </c>
      <c r="AZ1132">
        <v>6.4913832704917998E-3</v>
      </c>
      <c r="BA1132">
        <v>1.509912E-3</v>
      </c>
      <c r="BB1132" t="s">
        <v>2077</v>
      </c>
      <c r="BC1132" s="1" t="s">
        <v>2084</v>
      </c>
      <c r="BD1132" t="s">
        <v>2079</v>
      </c>
      <c r="BE1132" t="s">
        <v>106</v>
      </c>
      <c r="BF1132">
        <v>47.568333000000003</v>
      </c>
      <c r="BG1132">
        <v>-122.30805599999999</v>
      </c>
      <c r="BH1132" t="s">
        <v>109</v>
      </c>
      <c r="BI1132">
        <v>0.16666666666666699</v>
      </c>
      <c r="BJ1132">
        <v>100</v>
      </c>
    </row>
    <row r="1133" spans="1:62" x14ac:dyDescent="0.3">
      <c r="A1133" s="1" t="s">
        <v>2082</v>
      </c>
      <c r="B1133" s="1" t="s">
        <v>261</v>
      </c>
      <c r="C1133" t="s">
        <v>2066</v>
      </c>
      <c r="D1133">
        <v>2011</v>
      </c>
      <c r="E1133" t="s">
        <v>262</v>
      </c>
      <c r="F1133" t="s">
        <v>59</v>
      </c>
      <c r="G1133">
        <v>0.1616573</v>
      </c>
      <c r="H1133">
        <v>0.20920349999999999</v>
      </c>
      <c r="I1133">
        <v>0.26150440000000003</v>
      </c>
      <c r="J1133">
        <v>0.37323810000000002</v>
      </c>
      <c r="K1133">
        <v>0.54678190000000004</v>
      </c>
      <c r="L1133">
        <v>1.3170310000000001</v>
      </c>
      <c r="M1133">
        <v>6</v>
      </c>
      <c r="N1133" t="s">
        <v>3687</v>
      </c>
      <c r="O1133">
        <v>0.50545850477296195</v>
      </c>
      <c r="P1133">
        <v>0.48945850477296199</v>
      </c>
      <c r="Q1133" s="3">
        <v>0.32382113770491799</v>
      </c>
      <c r="R1133">
        <v>3.7128677487285502E-2</v>
      </c>
      <c r="S1133" s="5">
        <v>8.0828629999999999E-2</v>
      </c>
      <c r="T1133">
        <v>61</v>
      </c>
      <c r="U1133">
        <v>0</v>
      </c>
      <c r="V1133">
        <v>0</v>
      </c>
      <c r="W1133">
        <v>15</v>
      </c>
      <c r="X1133">
        <v>13</v>
      </c>
      <c r="Y1133">
        <v>16</v>
      </c>
      <c r="Z1133">
        <v>17</v>
      </c>
      <c r="AA1133">
        <v>1</v>
      </c>
      <c r="AB1133">
        <v>0</v>
      </c>
      <c r="AC1133" t="s">
        <v>2083</v>
      </c>
      <c r="AD1133" t="s">
        <v>323</v>
      </c>
      <c r="AE1133" t="s">
        <v>263</v>
      </c>
      <c r="AF1133" t="s">
        <v>68</v>
      </c>
      <c r="AI1133">
        <v>1</v>
      </c>
      <c r="AJ1133" s="2">
        <v>2.5000000000000002E-6</v>
      </c>
      <c r="AK1133">
        <v>1</v>
      </c>
      <c r="AL1133">
        <v>0.40414325000000001</v>
      </c>
      <c r="AM1133">
        <v>0.52300875000000002</v>
      </c>
      <c r="AN1133">
        <v>0.65376100000000004</v>
      </c>
      <c r="AO1133">
        <v>0.93309525000000004</v>
      </c>
      <c r="AP1133">
        <v>1.3669547500000001</v>
      </c>
      <c r="AQ1133">
        <v>3.2925775000000002</v>
      </c>
      <c r="AR1133">
        <v>0.80955284426229501</v>
      </c>
      <c r="AS1133">
        <v>0.202071575</v>
      </c>
      <c r="AT1133">
        <v>1.6165729999999999E-4</v>
      </c>
      <c r="AU1133">
        <v>2.0920349999999999E-4</v>
      </c>
      <c r="AV1133">
        <v>2.615044E-4</v>
      </c>
      <c r="AW1133">
        <v>3.732381E-4</v>
      </c>
      <c r="AX1133">
        <v>5.4678189999999996E-4</v>
      </c>
      <c r="AY1133">
        <v>1.317031E-3</v>
      </c>
      <c r="AZ1133">
        <v>3.2382113770491801E-4</v>
      </c>
      <c r="BA1133" s="2">
        <v>8.0828629999999996E-5</v>
      </c>
      <c r="BB1133" t="s">
        <v>2077</v>
      </c>
      <c r="BC1133" s="1" t="s">
        <v>2084</v>
      </c>
      <c r="BD1133" t="s">
        <v>2079</v>
      </c>
      <c r="BE1133" t="s">
        <v>106</v>
      </c>
      <c r="BF1133">
        <v>47.568333000000003</v>
      </c>
      <c r="BG1133">
        <v>-122.30805599999999</v>
      </c>
      <c r="BH1133" t="s">
        <v>109</v>
      </c>
      <c r="BI1133">
        <v>0.4</v>
      </c>
      <c r="BJ1133">
        <v>1000</v>
      </c>
    </row>
    <row r="1134" spans="1:62" x14ac:dyDescent="0.3">
      <c r="A1134" s="1" t="s">
        <v>2082</v>
      </c>
      <c r="B1134" s="1" t="s">
        <v>266</v>
      </c>
      <c r="C1134" t="s">
        <v>2066</v>
      </c>
      <c r="D1134">
        <v>2011</v>
      </c>
      <c r="E1134" t="s">
        <v>267</v>
      </c>
      <c r="F1134" t="s">
        <v>59</v>
      </c>
      <c r="G1134">
        <v>6.3896019999999998E-2</v>
      </c>
      <c r="H1134">
        <v>8.5194699999999998E-2</v>
      </c>
      <c r="I1134">
        <v>0.11075309999999999</v>
      </c>
      <c r="J1134">
        <v>0.15761020000000001</v>
      </c>
      <c r="K1134">
        <v>0.20446729999999999</v>
      </c>
      <c r="L1134">
        <v>0.41106445000000003</v>
      </c>
      <c r="M1134">
        <v>6</v>
      </c>
      <c r="N1134" t="s">
        <v>3688</v>
      </c>
      <c r="O1134">
        <v>3.8420757548691002E-2</v>
      </c>
      <c r="P1134">
        <v>3.7554599103812002E-2</v>
      </c>
      <c r="Q1134" s="3">
        <v>0.125871677295082</v>
      </c>
      <c r="R1134">
        <v>4.9613459442578098E-3</v>
      </c>
      <c r="S1134" s="5">
        <v>9.3714169999999999E-2</v>
      </c>
      <c r="T1134">
        <v>61</v>
      </c>
      <c r="U1134">
        <v>18</v>
      </c>
      <c r="V1134">
        <v>3</v>
      </c>
      <c r="W1134">
        <v>15</v>
      </c>
      <c r="X1134">
        <v>13</v>
      </c>
      <c r="Y1134">
        <v>16</v>
      </c>
      <c r="Z1134">
        <v>17</v>
      </c>
      <c r="AA1134">
        <v>1</v>
      </c>
      <c r="AB1134">
        <v>29.508196721311499</v>
      </c>
      <c r="AC1134" t="s">
        <v>2083</v>
      </c>
      <c r="AD1134" t="s">
        <v>323</v>
      </c>
      <c r="AE1134" t="s">
        <v>267</v>
      </c>
      <c r="AF1134" t="s">
        <v>84</v>
      </c>
      <c r="AI1134">
        <v>1</v>
      </c>
      <c r="AJ1134" t="s">
        <v>60</v>
      </c>
      <c r="AK1134">
        <v>1</v>
      </c>
      <c r="AL1134" t="s">
        <v>60</v>
      </c>
      <c r="AM1134" t="s">
        <v>60</v>
      </c>
      <c r="AN1134" t="s">
        <v>60</v>
      </c>
      <c r="AO1134" t="s">
        <v>60</v>
      </c>
      <c r="AP1134" t="s">
        <v>60</v>
      </c>
      <c r="AQ1134" t="s">
        <v>60</v>
      </c>
      <c r="AR1134" t="s">
        <v>60</v>
      </c>
      <c r="AS1134" t="s">
        <v>60</v>
      </c>
      <c r="AT1134" s="2">
        <v>6.3896020000000001E-5</v>
      </c>
      <c r="AU1134" s="2">
        <v>8.5194700000000006E-5</v>
      </c>
      <c r="AV1134">
        <v>1.107531E-4</v>
      </c>
      <c r="AW1134">
        <v>1.5761019999999999E-4</v>
      </c>
      <c r="AX1134">
        <v>2.044673E-4</v>
      </c>
      <c r="AY1134">
        <v>4.1106444999999998E-4</v>
      </c>
      <c r="AZ1134">
        <v>1.25871677295082E-4</v>
      </c>
      <c r="BA1134" s="2">
        <v>9.3714170000000003E-5</v>
      </c>
      <c r="BB1134" t="s">
        <v>2077</v>
      </c>
      <c r="BC1134" s="1" t="s">
        <v>2084</v>
      </c>
      <c r="BD1134" t="s">
        <v>2079</v>
      </c>
      <c r="BE1134" t="s">
        <v>106</v>
      </c>
      <c r="BF1134">
        <v>47.568333000000003</v>
      </c>
      <c r="BG1134">
        <v>-122.30805599999999</v>
      </c>
      <c r="BH1134" t="s">
        <v>109</v>
      </c>
      <c r="BI1134" t="s">
        <v>60</v>
      </c>
      <c r="BJ1134">
        <v>1000</v>
      </c>
    </row>
    <row r="1135" spans="1:62" x14ac:dyDescent="0.3">
      <c r="A1135" s="1" t="s">
        <v>2082</v>
      </c>
      <c r="B1135" s="1" t="s">
        <v>329</v>
      </c>
      <c r="C1135" t="s">
        <v>2066</v>
      </c>
      <c r="D1135">
        <v>2011</v>
      </c>
      <c r="E1135" t="s">
        <v>330</v>
      </c>
      <c r="F1135" t="s">
        <v>59</v>
      </c>
      <c r="G1135">
        <v>2.3899159999999999E-4</v>
      </c>
      <c r="H1135">
        <v>2.9164080000000002E-4</v>
      </c>
      <c r="I1135">
        <v>5.007659E-4</v>
      </c>
      <c r="J1135">
        <v>7.0745719999999995E-4</v>
      </c>
      <c r="K1135">
        <v>1.1984649999999999E-3</v>
      </c>
      <c r="L1135">
        <v>2.4372769999999998E-3</v>
      </c>
      <c r="M1135">
        <v>6</v>
      </c>
      <c r="N1135" t="s">
        <v>3689</v>
      </c>
      <c r="O1135">
        <v>6.5976417886999994E-5</v>
      </c>
      <c r="P1135">
        <v>3.0238169099999998E-7</v>
      </c>
      <c r="Q1135" s="3">
        <v>6.3758050819672104E-4</v>
      </c>
      <c r="R1135" s="2">
        <v>2.5999155347391399E-7</v>
      </c>
      <c r="S1135" s="6">
        <v>2.1065573770491801E-5</v>
      </c>
      <c r="T1135">
        <v>61</v>
      </c>
      <c r="U1135">
        <v>0</v>
      </c>
      <c r="V1135">
        <v>0</v>
      </c>
      <c r="W1135">
        <v>15</v>
      </c>
      <c r="X1135">
        <v>13</v>
      </c>
      <c r="Y1135">
        <v>16</v>
      </c>
      <c r="Z1135">
        <v>17</v>
      </c>
      <c r="AA1135">
        <v>1</v>
      </c>
      <c r="AB1135">
        <v>0</v>
      </c>
      <c r="AC1135" t="s">
        <v>2083</v>
      </c>
      <c r="AD1135" t="s">
        <v>323</v>
      </c>
      <c r="AE1135" t="s">
        <v>61</v>
      </c>
      <c r="AF1135" t="s">
        <v>62</v>
      </c>
      <c r="AI1135">
        <v>1</v>
      </c>
      <c r="AJ1135" t="s">
        <v>60</v>
      </c>
      <c r="AK1135" s="2">
        <v>2.0000000000000001E-4</v>
      </c>
      <c r="AL1135" t="s">
        <v>60</v>
      </c>
      <c r="AM1135" t="s">
        <v>60</v>
      </c>
      <c r="AN1135" t="s">
        <v>60</v>
      </c>
      <c r="AO1135" t="s">
        <v>60</v>
      </c>
      <c r="AP1135" t="s">
        <v>60</v>
      </c>
      <c r="AQ1135" t="s">
        <v>60</v>
      </c>
      <c r="AR1135" t="s">
        <v>60</v>
      </c>
      <c r="AS1135" t="s">
        <v>60</v>
      </c>
      <c r="AT1135">
        <v>1.1949580000000001E-3</v>
      </c>
      <c r="AU1135">
        <v>1.4582040000000001E-3</v>
      </c>
      <c r="AV1135">
        <v>2.5038295000000001E-3</v>
      </c>
      <c r="AW1135">
        <v>3.5372860000000002E-3</v>
      </c>
      <c r="AX1135">
        <v>5.9923249999999997E-3</v>
      </c>
      <c r="AY1135">
        <v>1.2186384999999999E-2</v>
      </c>
      <c r="AZ1135">
        <v>3.1879025409836102E-3</v>
      </c>
      <c r="BA1135">
        <v>1.05327868852459E-4</v>
      </c>
      <c r="BB1135" t="s">
        <v>2077</v>
      </c>
      <c r="BC1135" s="1" t="s">
        <v>2084</v>
      </c>
      <c r="BD1135" t="s">
        <v>2079</v>
      </c>
      <c r="BE1135" t="s">
        <v>106</v>
      </c>
      <c r="BF1135">
        <v>47.568333000000003</v>
      </c>
      <c r="BG1135">
        <v>-122.30805599999999</v>
      </c>
      <c r="BH1135" t="s">
        <v>109</v>
      </c>
      <c r="BI1135" t="s">
        <v>60</v>
      </c>
      <c r="BJ1135">
        <v>0.2</v>
      </c>
    </row>
    <row r="1136" spans="1:62" x14ac:dyDescent="0.3">
      <c r="A1136" s="1" t="s">
        <v>2082</v>
      </c>
      <c r="B1136" s="1" t="s">
        <v>340</v>
      </c>
      <c r="C1136" t="s">
        <v>2066</v>
      </c>
      <c r="D1136">
        <v>2011</v>
      </c>
      <c r="E1136" t="s">
        <v>341</v>
      </c>
      <c r="F1136" t="s">
        <v>59</v>
      </c>
      <c r="G1136" s="2">
        <v>2.9517850000000001E-5</v>
      </c>
      <c r="H1136" s="2">
        <v>3.9959780000000002E-5</v>
      </c>
      <c r="I1136" s="2">
        <v>5.7478149999999998E-5</v>
      </c>
      <c r="J1136">
        <v>1.056997E-4</v>
      </c>
      <c r="K1136">
        <v>1.3123409999999999E-4</v>
      </c>
      <c r="L1136">
        <v>2.0798100000000001E-4</v>
      </c>
      <c r="M1136">
        <v>6</v>
      </c>
      <c r="N1136" t="s">
        <v>3690</v>
      </c>
      <c r="O1136">
        <v>7.2337029370999999E-5</v>
      </c>
      <c r="P1136">
        <v>3.1337029370999998E-5</v>
      </c>
      <c r="Q1136" s="4">
        <v>7.3840140180327901E-5</v>
      </c>
      <c r="R1136" s="2">
        <v>2.3166589552583502E-9</v>
      </c>
      <c r="S1136" s="6">
        <v>3.2868852459016399E-5</v>
      </c>
      <c r="T1136">
        <v>61</v>
      </c>
      <c r="U1136">
        <v>14</v>
      </c>
      <c r="V1136">
        <v>4</v>
      </c>
      <c r="W1136">
        <v>15</v>
      </c>
      <c r="X1136">
        <v>13</v>
      </c>
      <c r="Y1136">
        <v>16</v>
      </c>
      <c r="Z1136">
        <v>17</v>
      </c>
      <c r="AA1136">
        <v>1</v>
      </c>
      <c r="AB1136">
        <v>22.9508196721311</v>
      </c>
      <c r="AC1136" t="s">
        <v>2083</v>
      </c>
      <c r="AD1136" t="s">
        <v>323</v>
      </c>
      <c r="AE1136" t="s">
        <v>74</v>
      </c>
      <c r="AF1136" t="s">
        <v>62</v>
      </c>
      <c r="AI1136">
        <v>1</v>
      </c>
      <c r="AJ1136" t="s">
        <v>60</v>
      </c>
      <c r="AK1136" s="2">
        <v>1E-4</v>
      </c>
      <c r="AL1136" t="s">
        <v>60</v>
      </c>
      <c r="AM1136" t="s">
        <v>60</v>
      </c>
      <c r="AN1136" t="s">
        <v>60</v>
      </c>
      <c r="AO1136" t="s">
        <v>60</v>
      </c>
      <c r="AP1136" t="s">
        <v>60</v>
      </c>
      <c r="AQ1136" t="s">
        <v>60</v>
      </c>
      <c r="AR1136" t="s">
        <v>60</v>
      </c>
      <c r="AS1136" t="s">
        <v>60</v>
      </c>
      <c r="AT1136">
        <v>2.9517850000000001E-4</v>
      </c>
      <c r="AU1136">
        <v>3.9959780000000002E-4</v>
      </c>
      <c r="AV1136">
        <v>5.7478149999999997E-4</v>
      </c>
      <c r="AW1136">
        <v>1.0569970000000001E-3</v>
      </c>
      <c r="AX1136">
        <v>1.3123410000000001E-3</v>
      </c>
      <c r="AY1136">
        <v>2.0798100000000001E-3</v>
      </c>
      <c r="AZ1136">
        <v>7.3840140180327898E-4</v>
      </c>
      <c r="BA1136">
        <v>3.28688524590164E-4</v>
      </c>
      <c r="BB1136" t="s">
        <v>2077</v>
      </c>
      <c r="BC1136" s="1" t="s">
        <v>2084</v>
      </c>
      <c r="BD1136" t="s">
        <v>2079</v>
      </c>
      <c r="BE1136" t="s">
        <v>106</v>
      </c>
      <c r="BF1136">
        <v>47.568333000000003</v>
      </c>
      <c r="BG1136">
        <v>-122.30805599999999</v>
      </c>
      <c r="BH1136" t="s">
        <v>109</v>
      </c>
      <c r="BI1136" t="s">
        <v>60</v>
      </c>
      <c r="BJ1136">
        <v>0.1</v>
      </c>
    </row>
    <row r="1137" spans="1:63" x14ac:dyDescent="0.3">
      <c r="A1137" s="1" t="s">
        <v>2082</v>
      </c>
      <c r="B1137" s="1" t="s">
        <v>348</v>
      </c>
      <c r="C1137" t="s">
        <v>2066</v>
      </c>
      <c r="D1137">
        <v>2011</v>
      </c>
      <c r="E1137" t="s">
        <v>349</v>
      </c>
      <c r="F1137" t="s">
        <v>59</v>
      </c>
      <c r="G1137">
        <v>1.084815E-4</v>
      </c>
      <c r="H1137">
        <v>1.6580419999999999E-4</v>
      </c>
      <c r="I1137">
        <v>2.4954529999999999E-4</v>
      </c>
      <c r="J1137">
        <v>4.0548219999999999E-4</v>
      </c>
      <c r="K1137">
        <v>6.3202189999999995E-4</v>
      </c>
      <c r="L1137">
        <v>3.4656880000000002E-3</v>
      </c>
      <c r="M1137">
        <v>6</v>
      </c>
      <c r="N1137" t="s">
        <v>3691</v>
      </c>
      <c r="O1137">
        <v>8.7074873280099997E-4</v>
      </c>
      <c r="P1137">
        <v>6.7074873280099998E-4</v>
      </c>
      <c r="Q1137" s="3">
        <v>3.9414560704918001E-4</v>
      </c>
      <c r="R1137" s="2">
        <v>2.8962474328756098E-7</v>
      </c>
      <c r="S1137" s="6">
        <v>3.69344262295082E-5</v>
      </c>
      <c r="T1137">
        <v>61</v>
      </c>
      <c r="U1137">
        <v>1</v>
      </c>
      <c r="V1137">
        <v>0</v>
      </c>
      <c r="W1137">
        <v>15</v>
      </c>
      <c r="X1137">
        <v>13</v>
      </c>
      <c r="Y1137">
        <v>16</v>
      </c>
      <c r="Z1137">
        <v>17</v>
      </c>
      <c r="AA1137">
        <v>1</v>
      </c>
      <c r="AB1137">
        <v>1.63934426229508</v>
      </c>
      <c r="AC1137" t="s">
        <v>2083</v>
      </c>
      <c r="AD1137" t="s">
        <v>323</v>
      </c>
      <c r="AE1137" t="s">
        <v>92</v>
      </c>
      <c r="AF1137" t="s">
        <v>84</v>
      </c>
      <c r="AG1137" t="s">
        <v>93</v>
      </c>
      <c r="AH1137" t="s">
        <v>94</v>
      </c>
      <c r="AI1137">
        <v>1</v>
      </c>
      <c r="AJ1137" t="s">
        <v>60</v>
      </c>
      <c r="AK1137">
        <v>0.02</v>
      </c>
      <c r="AL1137" t="s">
        <v>60</v>
      </c>
      <c r="AM1137" t="s">
        <v>60</v>
      </c>
      <c r="AN1137" t="s">
        <v>60</v>
      </c>
      <c r="AO1137" t="s">
        <v>60</v>
      </c>
      <c r="AP1137" t="s">
        <v>60</v>
      </c>
      <c r="AQ1137" t="s">
        <v>60</v>
      </c>
      <c r="AR1137" t="s">
        <v>60</v>
      </c>
      <c r="AS1137" t="s">
        <v>60</v>
      </c>
      <c r="AT1137" s="2">
        <v>5.4240750000000002E-6</v>
      </c>
      <c r="AU1137" s="2">
        <v>8.2902099999999997E-6</v>
      </c>
      <c r="AV1137" s="2">
        <v>1.2477264999999999E-5</v>
      </c>
      <c r="AW1137" s="2">
        <v>2.027411E-5</v>
      </c>
      <c r="AX1137" s="2">
        <v>3.1601094999999998E-5</v>
      </c>
      <c r="AY1137">
        <v>1.732844E-4</v>
      </c>
      <c r="AZ1137" s="2">
        <v>1.9707280352459E-5</v>
      </c>
      <c r="BA1137" s="2">
        <v>1.8467213114754101E-6</v>
      </c>
      <c r="BB1137" t="s">
        <v>2077</v>
      </c>
      <c r="BC1137" s="1" t="s">
        <v>2084</v>
      </c>
      <c r="BD1137" t="s">
        <v>2079</v>
      </c>
      <c r="BE1137" t="s">
        <v>106</v>
      </c>
      <c r="BF1137">
        <v>47.568333000000003</v>
      </c>
      <c r="BG1137">
        <v>-122.30805599999999</v>
      </c>
      <c r="BH1137" t="s">
        <v>109</v>
      </c>
      <c r="BI1137" t="s">
        <v>60</v>
      </c>
      <c r="BJ1137">
        <v>20</v>
      </c>
    </row>
    <row r="1138" spans="1:63" x14ac:dyDescent="0.3">
      <c r="A1138" s="1" t="s">
        <v>2110</v>
      </c>
      <c r="B1138" s="1" t="s">
        <v>209</v>
      </c>
      <c r="C1138" t="s">
        <v>2108</v>
      </c>
      <c r="D1138">
        <v>2011</v>
      </c>
      <c r="E1138" t="s">
        <v>210</v>
      </c>
      <c r="F1138" t="s">
        <v>59</v>
      </c>
      <c r="G1138">
        <v>0.40264319999999998</v>
      </c>
      <c r="H1138">
        <v>0.44039099999999998</v>
      </c>
      <c r="I1138">
        <v>0.50330390000000003</v>
      </c>
      <c r="J1138">
        <v>0.62912990000000002</v>
      </c>
      <c r="K1138">
        <v>0.72979070000000001</v>
      </c>
      <c r="L1138">
        <v>1.4469989999999999</v>
      </c>
      <c r="M1138">
        <v>6</v>
      </c>
      <c r="N1138" t="s">
        <v>3692</v>
      </c>
      <c r="O1138">
        <v>0.54706852504646908</v>
      </c>
      <c r="P1138">
        <v>6.8525046469000006E-5</v>
      </c>
      <c r="Q1138" s="3">
        <v>0.57308018181818199</v>
      </c>
      <c r="R1138">
        <v>3.3668701938990402E-2</v>
      </c>
      <c r="S1138" s="5">
        <v>9.3797558545454504E-2</v>
      </c>
      <c r="T1138">
        <v>55</v>
      </c>
      <c r="U1138">
        <v>0</v>
      </c>
      <c r="V1138">
        <v>0</v>
      </c>
      <c r="W1138">
        <v>14</v>
      </c>
      <c r="X1138">
        <v>13</v>
      </c>
      <c r="Y1138">
        <v>14</v>
      </c>
      <c r="Z1138">
        <v>14</v>
      </c>
      <c r="AA1138">
        <v>1</v>
      </c>
      <c r="AB1138">
        <v>0</v>
      </c>
      <c r="AC1138" t="s">
        <v>60</v>
      </c>
      <c r="AD1138" t="s">
        <v>60</v>
      </c>
      <c r="AE1138" t="s">
        <v>211</v>
      </c>
      <c r="AF1138" t="s">
        <v>93</v>
      </c>
      <c r="AI1138">
        <v>1</v>
      </c>
      <c r="AJ1138" s="2">
        <v>6.0000000000000002E-6</v>
      </c>
      <c r="AK1138">
        <v>0.1</v>
      </c>
      <c r="AL1138">
        <v>2.4158591999999999</v>
      </c>
      <c r="AM1138">
        <v>2.6423459999999999</v>
      </c>
      <c r="AN1138">
        <v>3.0198233999999999</v>
      </c>
      <c r="AO1138">
        <v>3.7747793999999999</v>
      </c>
      <c r="AP1138">
        <v>4.3787441999999999</v>
      </c>
      <c r="AQ1138">
        <v>8.6819939999999995</v>
      </c>
      <c r="AR1138">
        <v>3.4384810909090899</v>
      </c>
      <c r="AS1138">
        <v>0.562785351272727</v>
      </c>
      <c r="AT1138">
        <v>4.0264319999999999E-3</v>
      </c>
      <c r="AU1138">
        <v>4.4039099999999996E-3</v>
      </c>
      <c r="AV1138">
        <v>5.0330389999999996E-3</v>
      </c>
      <c r="AW1138">
        <v>6.2912990000000002E-3</v>
      </c>
      <c r="AX1138">
        <v>7.2979070000000002E-3</v>
      </c>
      <c r="AY1138">
        <v>1.446999E-2</v>
      </c>
      <c r="AZ1138">
        <v>5.7308018181818198E-3</v>
      </c>
      <c r="BA1138">
        <v>9.3797558545454505E-4</v>
      </c>
      <c r="BB1138" t="s">
        <v>2109</v>
      </c>
      <c r="BC1138" s="1" t="s">
        <v>2111</v>
      </c>
      <c r="BD1138" t="s">
        <v>1734</v>
      </c>
      <c r="BE1138" t="s">
        <v>106</v>
      </c>
      <c r="BF1138">
        <v>38.345600130000001</v>
      </c>
      <c r="BG1138">
        <v>-81.628318789999994</v>
      </c>
      <c r="BH1138" t="s">
        <v>107</v>
      </c>
      <c r="BI1138">
        <v>0.16666666666666699</v>
      </c>
      <c r="BJ1138">
        <v>100</v>
      </c>
    </row>
    <row r="1139" spans="1:63" x14ac:dyDescent="0.3">
      <c r="A1139" s="1" t="s">
        <v>2120</v>
      </c>
      <c r="B1139" s="1" t="s">
        <v>209</v>
      </c>
      <c r="C1139" t="s">
        <v>2108</v>
      </c>
      <c r="D1139">
        <v>2011</v>
      </c>
      <c r="E1139" t="s">
        <v>210</v>
      </c>
      <c r="F1139" t="s">
        <v>59</v>
      </c>
      <c r="G1139">
        <v>0.37747799999999998</v>
      </c>
      <c r="H1139">
        <v>0.44039099999999998</v>
      </c>
      <c r="I1139">
        <v>0.44039099999999998</v>
      </c>
      <c r="J1139">
        <v>0.56621699999999997</v>
      </c>
      <c r="K1139">
        <v>0.62912990000000002</v>
      </c>
      <c r="L1139">
        <v>0.69204290000000002</v>
      </c>
      <c r="M1139">
        <v>6</v>
      </c>
      <c r="N1139" t="s">
        <v>3693</v>
      </c>
      <c r="O1139">
        <v>0.54700045047406809</v>
      </c>
      <c r="P1139">
        <v>4.5047406800000002E-7</v>
      </c>
      <c r="Q1139" s="3">
        <v>0.48012550175438601</v>
      </c>
      <c r="R1139">
        <v>8.9948758762141093E-3</v>
      </c>
      <c r="S1139" s="5">
        <v>9.1610152456140306E-2</v>
      </c>
      <c r="T1139">
        <v>57</v>
      </c>
      <c r="U1139">
        <v>0</v>
      </c>
      <c r="V1139">
        <v>0</v>
      </c>
      <c r="W1139">
        <v>13</v>
      </c>
      <c r="X1139">
        <v>13</v>
      </c>
      <c r="Y1139">
        <v>16</v>
      </c>
      <c r="Z1139">
        <v>15</v>
      </c>
      <c r="AA1139">
        <v>1</v>
      </c>
      <c r="AB1139">
        <v>0</v>
      </c>
      <c r="AC1139" t="s">
        <v>60</v>
      </c>
      <c r="AD1139" t="s">
        <v>60</v>
      </c>
      <c r="AE1139" t="s">
        <v>211</v>
      </c>
      <c r="AF1139" t="s">
        <v>93</v>
      </c>
      <c r="AI1139">
        <v>1</v>
      </c>
      <c r="AJ1139" s="2">
        <v>6.0000000000000002E-6</v>
      </c>
      <c r="AK1139">
        <v>0.1</v>
      </c>
      <c r="AL1139">
        <v>2.2648679999999999</v>
      </c>
      <c r="AM1139">
        <v>2.6423459999999999</v>
      </c>
      <c r="AN1139">
        <v>2.6423459999999999</v>
      </c>
      <c r="AO1139">
        <v>3.3973019999999998</v>
      </c>
      <c r="AP1139">
        <v>3.7747793999999999</v>
      </c>
      <c r="AQ1139">
        <v>4.1522573999999999</v>
      </c>
      <c r="AR1139">
        <v>2.8807530105263202</v>
      </c>
      <c r="AS1139">
        <v>0.54966091473684198</v>
      </c>
      <c r="AT1139">
        <v>3.7747800000000001E-3</v>
      </c>
      <c r="AU1139">
        <v>4.4039099999999996E-3</v>
      </c>
      <c r="AV1139">
        <v>4.4039099999999996E-3</v>
      </c>
      <c r="AW1139">
        <v>5.6621700000000002E-3</v>
      </c>
      <c r="AX1139">
        <v>6.2912990000000002E-3</v>
      </c>
      <c r="AY1139">
        <v>6.9204289999999996E-3</v>
      </c>
      <c r="AZ1139">
        <v>4.8012550175438604E-3</v>
      </c>
      <c r="BA1139">
        <v>9.16101524561403E-4</v>
      </c>
      <c r="BB1139" t="s">
        <v>1023</v>
      </c>
      <c r="BC1139" s="1" t="s">
        <v>2121</v>
      </c>
      <c r="BD1139" t="s">
        <v>2119</v>
      </c>
      <c r="BE1139" t="s">
        <v>106</v>
      </c>
      <c r="BF1139">
        <v>40.114875789999999</v>
      </c>
      <c r="BG1139">
        <v>-80.700973509999997</v>
      </c>
      <c r="BH1139" t="s">
        <v>107</v>
      </c>
      <c r="BI1139">
        <v>0.16666666666666699</v>
      </c>
      <c r="BJ1139">
        <v>100</v>
      </c>
    </row>
    <row r="1140" spans="1:63" x14ac:dyDescent="0.3">
      <c r="A1140" s="1" t="s">
        <v>2122</v>
      </c>
      <c r="B1140" s="1" t="s">
        <v>90</v>
      </c>
      <c r="C1140" t="s">
        <v>2108</v>
      </c>
      <c r="D1140">
        <v>2011</v>
      </c>
      <c r="E1140" t="s">
        <v>91</v>
      </c>
      <c r="F1140" t="s">
        <v>59</v>
      </c>
      <c r="G1140">
        <v>1.07E-4</v>
      </c>
      <c r="H1140">
        <v>2.7750000000000002E-4</v>
      </c>
      <c r="I1140">
        <v>5.3499999999999999E-4</v>
      </c>
      <c r="J1140">
        <v>8.9749999999999997E-4</v>
      </c>
      <c r="K1140">
        <v>1.1950000000000001E-3</v>
      </c>
      <c r="L1140">
        <v>2.6199999999999999E-3</v>
      </c>
      <c r="M1140">
        <v>3</v>
      </c>
      <c r="N1140" t="s">
        <v>3694</v>
      </c>
      <c r="O1140">
        <v>2.0390382170700001E-4</v>
      </c>
      <c r="P1140">
        <v>3.9038217069999999E-6</v>
      </c>
      <c r="Q1140" s="3">
        <v>6.2533898305084702E-4</v>
      </c>
      <c r="R1140" s="2">
        <v>2.22763559322034E-7</v>
      </c>
      <c r="S1140" s="5">
        <v>2.2338983050847501E-4</v>
      </c>
      <c r="T1140">
        <v>118</v>
      </c>
      <c r="U1140">
        <v>24</v>
      </c>
      <c r="V1140">
        <v>7</v>
      </c>
      <c r="W1140">
        <v>29</v>
      </c>
      <c r="X1140">
        <v>29</v>
      </c>
      <c r="Y1140">
        <v>30</v>
      </c>
      <c r="Z1140">
        <v>30</v>
      </c>
      <c r="AA1140">
        <v>1</v>
      </c>
      <c r="AB1140">
        <v>20.338983050847499</v>
      </c>
      <c r="AC1140" t="s">
        <v>60</v>
      </c>
      <c r="AD1140" t="s">
        <v>60</v>
      </c>
      <c r="AE1140" t="s">
        <v>92</v>
      </c>
      <c r="AF1140" t="s">
        <v>84</v>
      </c>
      <c r="AG1140" t="s">
        <v>93</v>
      </c>
      <c r="AH1140" t="s">
        <v>94</v>
      </c>
      <c r="AI1140">
        <v>1</v>
      </c>
      <c r="AJ1140" t="s">
        <v>60</v>
      </c>
      <c r="AK1140">
        <v>0.02</v>
      </c>
      <c r="AL1140" t="s">
        <v>60</v>
      </c>
      <c r="AM1140" t="s">
        <v>60</v>
      </c>
      <c r="AN1140" t="s">
        <v>60</v>
      </c>
      <c r="AO1140" t="s">
        <v>60</v>
      </c>
      <c r="AP1140" t="s">
        <v>60</v>
      </c>
      <c r="AQ1140" t="s">
        <v>60</v>
      </c>
      <c r="AR1140" t="s">
        <v>60</v>
      </c>
      <c r="AS1140" t="s">
        <v>60</v>
      </c>
      <c r="AT1140" s="2">
        <v>5.3499999999999996E-6</v>
      </c>
      <c r="AU1140" s="2">
        <v>1.3875E-5</v>
      </c>
      <c r="AV1140" s="2">
        <v>2.675E-5</v>
      </c>
      <c r="AW1140" s="2">
        <v>4.4875E-5</v>
      </c>
      <c r="AX1140" s="2">
        <v>5.9750000000000002E-5</v>
      </c>
      <c r="AY1140">
        <v>1.3100000000000001E-4</v>
      </c>
      <c r="AZ1140" s="2">
        <v>3.1266949152542398E-5</v>
      </c>
      <c r="BA1140" s="2">
        <v>1.1169491525423699E-5</v>
      </c>
      <c r="BB1140" t="s">
        <v>804</v>
      </c>
      <c r="BC1140" s="1" t="s">
        <v>2123</v>
      </c>
      <c r="BD1140" t="s">
        <v>110</v>
      </c>
      <c r="BE1140" t="s">
        <v>96</v>
      </c>
      <c r="BF1140">
        <v>39.105335240000002</v>
      </c>
      <c r="BG1140">
        <v>-79.425849909999997</v>
      </c>
      <c r="BH1140" t="s">
        <v>64</v>
      </c>
      <c r="BI1140" t="s">
        <v>60</v>
      </c>
      <c r="BJ1140">
        <v>20</v>
      </c>
    </row>
    <row r="1141" spans="1:63" x14ac:dyDescent="0.3">
      <c r="A1141" s="1" t="s">
        <v>2125</v>
      </c>
      <c r="B1141" s="1" t="s">
        <v>326</v>
      </c>
      <c r="C1141" t="s">
        <v>2124</v>
      </c>
      <c r="D1141">
        <v>2011</v>
      </c>
      <c r="E1141" t="s">
        <v>327</v>
      </c>
      <c r="F1141" t="s">
        <v>59</v>
      </c>
      <c r="G1141">
        <v>0.10220194000000001</v>
      </c>
      <c r="H1141">
        <v>0.13995025</v>
      </c>
      <c r="I1141">
        <v>0.18571270000000001</v>
      </c>
      <c r="J1141">
        <v>0.22670704999999999</v>
      </c>
      <c r="K1141">
        <v>0.29405712000000001</v>
      </c>
      <c r="L1141">
        <v>1.2230529999999999</v>
      </c>
      <c r="M1141">
        <v>6</v>
      </c>
      <c r="N1141" t="s">
        <v>3695</v>
      </c>
      <c r="O1141">
        <v>2.9771018910599999E-3</v>
      </c>
      <c r="P1141">
        <v>2.879247577128E-3</v>
      </c>
      <c r="Q1141" s="3">
        <v>0.20674719492063501</v>
      </c>
      <c r="R1141">
        <v>2.1943250041025399E-2</v>
      </c>
      <c r="S1141" s="5">
        <v>5.6150793650793701E-2</v>
      </c>
      <c r="T1141">
        <v>63</v>
      </c>
      <c r="U1141">
        <v>1</v>
      </c>
      <c r="V1141">
        <v>0</v>
      </c>
      <c r="W1141">
        <v>15</v>
      </c>
      <c r="X1141">
        <v>15</v>
      </c>
      <c r="Y1141">
        <v>18</v>
      </c>
      <c r="Z1141">
        <v>15</v>
      </c>
      <c r="AA1141">
        <v>1</v>
      </c>
      <c r="AB1141">
        <v>1.5873015873015901</v>
      </c>
      <c r="AC1141" t="s">
        <v>2126</v>
      </c>
      <c r="AD1141" t="s">
        <v>1002</v>
      </c>
      <c r="AE1141" t="s">
        <v>328</v>
      </c>
      <c r="AI1141">
        <v>1</v>
      </c>
      <c r="AJ1141" t="s">
        <v>60</v>
      </c>
      <c r="AK1141">
        <v>8.0000000000000002E-3</v>
      </c>
      <c r="AL1141" t="s">
        <v>60</v>
      </c>
      <c r="AM1141" t="s">
        <v>60</v>
      </c>
      <c r="AN1141" t="s">
        <v>60</v>
      </c>
      <c r="AO1141" t="s">
        <v>60</v>
      </c>
      <c r="AP1141" t="s">
        <v>60</v>
      </c>
      <c r="AQ1141" t="s">
        <v>60</v>
      </c>
      <c r="AR1141" t="s">
        <v>60</v>
      </c>
      <c r="AS1141" t="s">
        <v>60</v>
      </c>
      <c r="AT1141">
        <v>1.2775242500000001E-2</v>
      </c>
      <c r="AU1141">
        <v>1.749378125E-2</v>
      </c>
      <c r="AV1141">
        <v>2.3214087500000001E-2</v>
      </c>
      <c r="AW1141">
        <v>2.8338381249999999E-2</v>
      </c>
      <c r="AX1141">
        <v>3.6757140000000001E-2</v>
      </c>
      <c r="AY1141">
        <v>0.15288162499999999</v>
      </c>
      <c r="AZ1141">
        <v>2.58433993650794E-2</v>
      </c>
      <c r="BA1141">
        <v>7.01884920634921E-3</v>
      </c>
      <c r="BB1141" t="s">
        <v>1335</v>
      </c>
      <c r="BC1141" s="1" t="s">
        <v>2127</v>
      </c>
      <c r="BD1141" t="s">
        <v>2128</v>
      </c>
      <c r="BE1141" t="s">
        <v>96</v>
      </c>
      <c r="BF1141">
        <v>43.466110999999998</v>
      </c>
      <c r="BG1141">
        <v>-88.621110999999999</v>
      </c>
      <c r="BH1141" t="s">
        <v>415</v>
      </c>
      <c r="BI1141" t="s">
        <v>60</v>
      </c>
      <c r="BJ1141">
        <v>8</v>
      </c>
    </row>
    <row r="1142" spans="1:63" x14ac:dyDescent="0.3">
      <c r="A1142" s="1" t="s">
        <v>2125</v>
      </c>
      <c r="B1142" s="1" t="s">
        <v>177</v>
      </c>
      <c r="C1142" t="s">
        <v>2124</v>
      </c>
      <c r="D1142">
        <v>2011</v>
      </c>
      <c r="E1142" t="s">
        <v>178</v>
      </c>
      <c r="F1142" t="s">
        <v>59</v>
      </c>
      <c r="G1142">
        <v>0.99121968000000005</v>
      </c>
      <c r="H1142">
        <v>1.0712398000000001</v>
      </c>
      <c r="I1142">
        <v>1.2163090000000001</v>
      </c>
      <c r="J1142">
        <v>1.5074799999999999</v>
      </c>
      <c r="K1142">
        <v>1.6842471999999999</v>
      </c>
      <c r="L1142">
        <v>1.9927649999999999</v>
      </c>
      <c r="M1142">
        <v>6</v>
      </c>
      <c r="N1142" t="s">
        <v>3696</v>
      </c>
      <c r="O1142">
        <v>1.090000125167806</v>
      </c>
      <c r="P1142">
        <v>1.2516780600000001E-7</v>
      </c>
      <c r="Q1142" s="3">
        <v>1.28020302881356</v>
      </c>
      <c r="R1142">
        <v>0.105981232858291</v>
      </c>
      <c r="S1142" s="5">
        <v>0.2065041</v>
      </c>
      <c r="T1142">
        <v>59</v>
      </c>
      <c r="U1142">
        <v>1</v>
      </c>
      <c r="V1142">
        <v>1</v>
      </c>
      <c r="W1142">
        <v>15</v>
      </c>
      <c r="X1142">
        <v>15</v>
      </c>
      <c r="Y1142">
        <v>16</v>
      </c>
      <c r="Z1142">
        <v>13</v>
      </c>
      <c r="AA1142">
        <v>1</v>
      </c>
      <c r="AB1142">
        <v>1.6949152542372901</v>
      </c>
      <c r="AC1142" t="s">
        <v>2126</v>
      </c>
      <c r="AD1142" t="s">
        <v>1002</v>
      </c>
      <c r="AE1142" t="s">
        <v>179</v>
      </c>
      <c r="AF1142" t="s">
        <v>84</v>
      </c>
      <c r="AI1142">
        <v>1</v>
      </c>
      <c r="AJ1142" t="s">
        <v>60</v>
      </c>
      <c r="AK1142">
        <v>0.09</v>
      </c>
      <c r="AL1142" t="s">
        <v>60</v>
      </c>
      <c r="AM1142" t="s">
        <v>60</v>
      </c>
      <c r="AN1142" t="s">
        <v>60</v>
      </c>
      <c r="AO1142" t="s">
        <v>60</v>
      </c>
      <c r="AP1142" t="s">
        <v>60</v>
      </c>
      <c r="AQ1142" t="s">
        <v>60</v>
      </c>
      <c r="AR1142" t="s">
        <v>60</v>
      </c>
      <c r="AS1142" t="s">
        <v>60</v>
      </c>
      <c r="AT1142">
        <v>1.1013551999999999E-2</v>
      </c>
      <c r="AU1142">
        <v>1.19026644444444E-2</v>
      </c>
      <c r="AV1142">
        <v>1.35145444444444E-2</v>
      </c>
      <c r="AW1142">
        <v>1.6749777777777801E-2</v>
      </c>
      <c r="AX1142">
        <v>1.8713857777777801E-2</v>
      </c>
      <c r="AY1142">
        <v>2.2141833333333302E-2</v>
      </c>
      <c r="AZ1142">
        <v>1.42244780979284E-2</v>
      </c>
      <c r="BA1142">
        <v>2.2944900000000002E-3</v>
      </c>
      <c r="BB1142" t="s">
        <v>1335</v>
      </c>
      <c r="BC1142" s="1" t="s">
        <v>2127</v>
      </c>
      <c r="BD1142" t="s">
        <v>2128</v>
      </c>
      <c r="BE1142" t="s">
        <v>96</v>
      </c>
      <c r="BF1142">
        <v>43.466110999999998</v>
      </c>
      <c r="BG1142">
        <v>-88.621110999999999</v>
      </c>
      <c r="BH1142" t="s">
        <v>415</v>
      </c>
      <c r="BI1142" t="s">
        <v>60</v>
      </c>
      <c r="BJ1142">
        <v>90</v>
      </c>
    </row>
    <row r="1143" spans="1:63" x14ac:dyDescent="0.3">
      <c r="A1143" s="1" t="s">
        <v>2134</v>
      </c>
      <c r="B1143" s="1" t="s">
        <v>326</v>
      </c>
      <c r="C1143" t="s">
        <v>2124</v>
      </c>
      <c r="D1143">
        <v>2011</v>
      </c>
      <c r="E1143" t="s">
        <v>327</v>
      </c>
      <c r="F1143" t="s">
        <v>59</v>
      </c>
      <c r="G1143">
        <v>0.171875</v>
      </c>
      <c r="H1143">
        <v>0.19642857499999999</v>
      </c>
      <c r="I1143">
        <v>0.265990175</v>
      </c>
      <c r="J1143">
        <v>0.30350872499999998</v>
      </c>
      <c r="K1143">
        <v>0.37845469999999998</v>
      </c>
      <c r="L1143">
        <v>0.4407488</v>
      </c>
      <c r="M1143">
        <v>7</v>
      </c>
      <c r="N1143" t="s">
        <v>3697</v>
      </c>
      <c r="O1143">
        <v>2.9948645570979999E-2</v>
      </c>
      <c r="P1143">
        <v>2.9850791257047999E-2</v>
      </c>
      <c r="Q1143" s="3">
        <v>0.26622829107142898</v>
      </c>
      <c r="R1143">
        <v>6.6765089728300104E-3</v>
      </c>
      <c r="S1143" s="5">
        <v>5.34642857142857E-2</v>
      </c>
      <c r="T1143">
        <v>28</v>
      </c>
      <c r="U1143">
        <v>0</v>
      </c>
      <c r="V1143">
        <v>0</v>
      </c>
      <c r="W1143">
        <v>6</v>
      </c>
      <c r="X1143">
        <v>7</v>
      </c>
      <c r="Y1143">
        <v>8</v>
      </c>
      <c r="Z1143">
        <v>7</v>
      </c>
      <c r="AA1143">
        <v>1</v>
      </c>
      <c r="AB1143">
        <v>0</v>
      </c>
      <c r="AC1143" t="s">
        <v>60</v>
      </c>
      <c r="AD1143" t="s">
        <v>60</v>
      </c>
      <c r="AE1143" t="s">
        <v>328</v>
      </c>
      <c r="AI1143">
        <v>1</v>
      </c>
      <c r="AJ1143" t="s">
        <v>60</v>
      </c>
      <c r="AK1143">
        <v>8.0000000000000002E-3</v>
      </c>
      <c r="AL1143" t="s">
        <v>60</v>
      </c>
      <c r="AM1143" t="s">
        <v>60</v>
      </c>
      <c r="AN1143" t="s">
        <v>60</v>
      </c>
      <c r="AO1143" t="s">
        <v>60</v>
      </c>
      <c r="AP1143" t="s">
        <v>60</v>
      </c>
      <c r="AQ1143" t="s">
        <v>60</v>
      </c>
      <c r="AR1143" t="s">
        <v>60</v>
      </c>
      <c r="AS1143" t="s">
        <v>60</v>
      </c>
      <c r="AT1143">
        <v>2.1484375E-2</v>
      </c>
      <c r="AU1143">
        <v>2.4553571874999999E-2</v>
      </c>
      <c r="AV1143">
        <v>3.3248771874999999E-2</v>
      </c>
      <c r="AW1143">
        <v>3.7938590624999997E-2</v>
      </c>
      <c r="AX1143">
        <v>4.7306837499999997E-2</v>
      </c>
      <c r="AY1143">
        <v>5.50936E-2</v>
      </c>
      <c r="AZ1143">
        <v>3.3278536383928602E-2</v>
      </c>
      <c r="BA1143">
        <v>6.6830357142857099E-3</v>
      </c>
      <c r="BB1143" t="s">
        <v>2135</v>
      </c>
      <c r="BC1143" s="1" t="s">
        <v>2136</v>
      </c>
      <c r="BD1143" t="s">
        <v>2137</v>
      </c>
      <c r="BE1143" t="s">
        <v>106</v>
      </c>
      <c r="BF1143">
        <v>43.016666409999999</v>
      </c>
      <c r="BG1143">
        <v>-87.933334349999996</v>
      </c>
      <c r="BH1143" t="s">
        <v>107</v>
      </c>
      <c r="BI1143" t="s">
        <v>60</v>
      </c>
      <c r="BJ1143">
        <v>8</v>
      </c>
    </row>
    <row r="1144" spans="1:63" x14ac:dyDescent="0.3">
      <c r="A1144" s="1" t="s">
        <v>2134</v>
      </c>
      <c r="B1144" s="1" t="s">
        <v>177</v>
      </c>
      <c r="C1144" t="s">
        <v>2124</v>
      </c>
      <c r="D1144">
        <v>2011</v>
      </c>
      <c r="E1144" t="s">
        <v>178</v>
      </c>
      <c r="F1144" t="s">
        <v>59</v>
      </c>
      <c r="G1144">
        <v>0.99369746000000003</v>
      </c>
      <c r="H1144">
        <v>1.0986020000000001</v>
      </c>
      <c r="I1144">
        <v>1.3030409999999999</v>
      </c>
      <c r="J1144">
        <v>1.4228130000000001</v>
      </c>
      <c r="K1144">
        <v>1.6194052000000001</v>
      </c>
      <c r="L1144">
        <v>1.7449600000000001</v>
      </c>
      <c r="M1144">
        <v>7</v>
      </c>
      <c r="N1144" t="s">
        <v>3698</v>
      </c>
      <c r="O1144">
        <v>1.0901235515669931</v>
      </c>
      <c r="P1144">
        <v>1.2355156699300001E-4</v>
      </c>
      <c r="Q1144" s="3">
        <v>1.2637339999999999</v>
      </c>
      <c r="R1144">
        <v>0.115419885191739</v>
      </c>
      <c r="S1144" s="5">
        <v>0.2065041</v>
      </c>
      <c r="T1144">
        <v>29</v>
      </c>
      <c r="U1144">
        <v>1</v>
      </c>
      <c r="V1144">
        <v>1</v>
      </c>
      <c r="W1144">
        <v>7</v>
      </c>
      <c r="X1144">
        <v>7</v>
      </c>
      <c r="Y1144">
        <v>8</v>
      </c>
      <c r="Z1144">
        <v>7</v>
      </c>
      <c r="AA1144">
        <v>1</v>
      </c>
      <c r="AB1144">
        <v>3.4482758620689702</v>
      </c>
      <c r="AC1144" t="s">
        <v>60</v>
      </c>
      <c r="AD1144" t="s">
        <v>60</v>
      </c>
      <c r="AE1144" t="s">
        <v>179</v>
      </c>
      <c r="AF1144" t="s">
        <v>84</v>
      </c>
      <c r="AI1144">
        <v>1</v>
      </c>
      <c r="AJ1144" t="s">
        <v>60</v>
      </c>
      <c r="AK1144">
        <v>0.09</v>
      </c>
      <c r="AL1144" t="s">
        <v>60</v>
      </c>
      <c r="AM1144" t="s">
        <v>60</v>
      </c>
      <c r="AN1144" t="s">
        <v>60</v>
      </c>
      <c r="AO1144" t="s">
        <v>60</v>
      </c>
      <c r="AP1144" t="s">
        <v>60</v>
      </c>
      <c r="AQ1144" t="s">
        <v>60</v>
      </c>
      <c r="AR1144" t="s">
        <v>60</v>
      </c>
      <c r="AS1144" t="s">
        <v>60</v>
      </c>
      <c r="AT1144">
        <v>1.1041082888888901E-2</v>
      </c>
      <c r="AU1144">
        <v>1.22066888888889E-2</v>
      </c>
      <c r="AV1144">
        <v>1.44782333333333E-2</v>
      </c>
      <c r="AW1144">
        <v>1.5809033333333299E-2</v>
      </c>
      <c r="AX1144">
        <v>1.79933911111111E-2</v>
      </c>
      <c r="AY1144">
        <v>1.9388444444444399E-2</v>
      </c>
      <c r="AZ1144">
        <v>1.40414888888889E-2</v>
      </c>
      <c r="BA1144">
        <v>2.2944900000000002E-3</v>
      </c>
      <c r="BB1144" t="s">
        <v>2135</v>
      </c>
      <c r="BC1144" s="1" t="s">
        <v>2136</v>
      </c>
      <c r="BD1144" t="s">
        <v>2137</v>
      </c>
      <c r="BE1144" t="s">
        <v>106</v>
      </c>
      <c r="BF1144">
        <v>43.016666409999999</v>
      </c>
      <c r="BG1144">
        <v>-87.933334349999996</v>
      </c>
      <c r="BH1144" t="s">
        <v>107</v>
      </c>
      <c r="BI1144" t="s">
        <v>60</v>
      </c>
      <c r="BJ1144">
        <v>90</v>
      </c>
    </row>
    <row r="1145" spans="1:63" x14ac:dyDescent="0.3">
      <c r="A1145" s="1" t="s">
        <v>2134</v>
      </c>
      <c r="B1145" s="1" t="s">
        <v>221</v>
      </c>
      <c r="C1145" t="s">
        <v>2124</v>
      </c>
      <c r="D1145">
        <v>2011</v>
      </c>
      <c r="E1145" t="s">
        <v>222</v>
      </c>
      <c r="F1145" t="s">
        <v>59</v>
      </c>
      <c r="G1145">
        <v>0</v>
      </c>
      <c r="H1145">
        <v>0</v>
      </c>
      <c r="I1145">
        <v>5.7835669999999997</v>
      </c>
      <c r="J1145">
        <v>7.4749879999999997</v>
      </c>
      <c r="K1145">
        <v>9.2056920000000009</v>
      </c>
      <c r="L1145">
        <v>13.09487</v>
      </c>
      <c r="M1145">
        <v>7</v>
      </c>
      <c r="N1145" t="s">
        <v>3699</v>
      </c>
      <c r="O1145">
        <v>9.7023699369870001E-2</v>
      </c>
      <c r="P1145">
        <v>3.7023699369870003E-2</v>
      </c>
      <c r="Q1145" s="3">
        <v>5.1404885172413799</v>
      </c>
      <c r="R1145">
        <v>13.643859938566401</v>
      </c>
      <c r="S1145" s="5">
        <v>0.54561950000000004</v>
      </c>
      <c r="T1145">
        <v>29</v>
      </c>
      <c r="U1145">
        <v>8</v>
      </c>
      <c r="V1145">
        <v>8</v>
      </c>
      <c r="W1145">
        <v>7</v>
      </c>
      <c r="X1145">
        <v>7</v>
      </c>
      <c r="Y1145">
        <v>8</v>
      </c>
      <c r="Z1145">
        <v>7</v>
      </c>
      <c r="AA1145">
        <v>1</v>
      </c>
      <c r="AB1145">
        <v>27.586206896551701</v>
      </c>
      <c r="AC1145" t="s">
        <v>60</v>
      </c>
      <c r="AD1145" t="s">
        <v>60</v>
      </c>
      <c r="AE1145" t="s">
        <v>223</v>
      </c>
      <c r="AF1145" t="s">
        <v>84</v>
      </c>
      <c r="AI1145">
        <v>1</v>
      </c>
      <c r="AJ1145" t="s">
        <v>60</v>
      </c>
      <c r="AK1145">
        <v>5</v>
      </c>
      <c r="AL1145" t="s">
        <v>60</v>
      </c>
      <c r="AM1145" t="s">
        <v>60</v>
      </c>
      <c r="AN1145" t="s">
        <v>60</v>
      </c>
      <c r="AO1145" t="s">
        <v>60</v>
      </c>
      <c r="AP1145" t="s">
        <v>60</v>
      </c>
      <c r="AQ1145" t="s">
        <v>60</v>
      </c>
      <c r="AR1145" t="s">
        <v>60</v>
      </c>
      <c r="AS1145" t="s">
        <v>60</v>
      </c>
      <c r="AT1145">
        <v>0</v>
      </c>
      <c r="AU1145">
        <v>0</v>
      </c>
      <c r="AV1145">
        <v>1.1567134000000001E-3</v>
      </c>
      <c r="AW1145">
        <v>1.4949976000000001E-3</v>
      </c>
      <c r="AX1145">
        <v>1.8411383999999999E-3</v>
      </c>
      <c r="AY1145">
        <v>2.618974E-3</v>
      </c>
      <c r="AZ1145">
        <v>1.02809770344828E-3</v>
      </c>
      <c r="BA1145">
        <v>1.091239E-4</v>
      </c>
      <c r="BB1145" t="s">
        <v>2135</v>
      </c>
      <c r="BC1145" s="1" t="s">
        <v>2136</v>
      </c>
      <c r="BD1145" t="s">
        <v>2137</v>
      </c>
      <c r="BE1145" t="s">
        <v>106</v>
      </c>
      <c r="BF1145">
        <v>43.016666409999999</v>
      </c>
      <c r="BG1145">
        <v>-87.933334349999996</v>
      </c>
      <c r="BH1145" t="s">
        <v>107</v>
      </c>
      <c r="BI1145" t="s">
        <v>60</v>
      </c>
      <c r="BJ1145">
        <v>5000</v>
      </c>
      <c r="BK1145" t="s">
        <v>3702</v>
      </c>
    </row>
    <row r="1146" spans="1:63" x14ac:dyDescent="0.3">
      <c r="A1146" s="1" t="s">
        <v>2138</v>
      </c>
      <c r="B1146" s="1" t="s">
        <v>171</v>
      </c>
      <c r="C1146" t="s">
        <v>2124</v>
      </c>
      <c r="D1146">
        <v>2011</v>
      </c>
      <c r="E1146" t="s">
        <v>172</v>
      </c>
      <c r="F1146" t="s">
        <v>59</v>
      </c>
      <c r="G1146">
        <v>0.20561109999999999</v>
      </c>
      <c r="H1146">
        <v>0.38772380000000001</v>
      </c>
      <c r="I1146">
        <v>0.49346669999999998</v>
      </c>
      <c r="J1146">
        <v>0.58746030000000005</v>
      </c>
      <c r="K1146">
        <v>0.82244450000000002</v>
      </c>
      <c r="L1146">
        <v>2.5848260000000001</v>
      </c>
      <c r="M1146">
        <v>6</v>
      </c>
      <c r="N1146" t="s">
        <v>3700</v>
      </c>
      <c r="O1146">
        <v>1.2762390162228219</v>
      </c>
      <c r="P1146">
        <v>1.1624683369226769</v>
      </c>
      <c r="Q1146" s="3">
        <v>0.545760292622951</v>
      </c>
      <c r="R1146">
        <v>0.153555073658765</v>
      </c>
      <c r="S1146" s="5">
        <v>0.17623810000000001</v>
      </c>
      <c r="T1146">
        <v>61</v>
      </c>
      <c r="U1146">
        <v>2</v>
      </c>
      <c r="V1146">
        <v>2</v>
      </c>
      <c r="W1146">
        <v>15</v>
      </c>
      <c r="X1146">
        <v>15</v>
      </c>
      <c r="Y1146">
        <v>16</v>
      </c>
      <c r="Z1146">
        <v>15</v>
      </c>
      <c r="AA1146">
        <v>1</v>
      </c>
      <c r="AB1146">
        <v>3.27868852459016</v>
      </c>
      <c r="AC1146" t="s">
        <v>60</v>
      </c>
      <c r="AD1146" t="s">
        <v>60</v>
      </c>
      <c r="AE1146" t="s">
        <v>172</v>
      </c>
      <c r="AF1146" t="s">
        <v>84</v>
      </c>
      <c r="AG1146" t="s">
        <v>62</v>
      </c>
      <c r="AI1146">
        <v>1</v>
      </c>
      <c r="AJ1146" t="s">
        <v>60</v>
      </c>
      <c r="AK1146">
        <v>0.7</v>
      </c>
      <c r="AL1146" t="s">
        <v>60</v>
      </c>
      <c r="AM1146" t="s">
        <v>60</v>
      </c>
      <c r="AN1146" t="s">
        <v>60</v>
      </c>
      <c r="AO1146" t="s">
        <v>60</v>
      </c>
      <c r="AP1146" t="s">
        <v>60</v>
      </c>
      <c r="AQ1146" t="s">
        <v>60</v>
      </c>
      <c r="AR1146" t="s">
        <v>60</v>
      </c>
      <c r="AS1146" t="s">
        <v>60</v>
      </c>
      <c r="AT1146">
        <v>2.9373014285714302E-4</v>
      </c>
      <c r="AU1146">
        <v>5.5389114285714304E-4</v>
      </c>
      <c r="AV1146">
        <v>7.0495242857142901E-4</v>
      </c>
      <c r="AW1146">
        <v>8.3922900000000004E-4</v>
      </c>
      <c r="AX1146">
        <v>1.1749207142857101E-3</v>
      </c>
      <c r="AY1146">
        <v>3.6926085714285698E-3</v>
      </c>
      <c r="AZ1146">
        <v>7.7965756088992999E-4</v>
      </c>
      <c r="BA1146">
        <v>2.51768714285714E-4</v>
      </c>
      <c r="BB1146" t="s">
        <v>2135</v>
      </c>
      <c r="BC1146" s="1" t="s">
        <v>2139</v>
      </c>
      <c r="BD1146" t="s">
        <v>2135</v>
      </c>
      <c r="BE1146" t="s">
        <v>106</v>
      </c>
      <c r="BF1146">
        <v>43.060974119999997</v>
      </c>
      <c r="BG1146">
        <v>-87.913505549999996</v>
      </c>
      <c r="BH1146" t="s">
        <v>107</v>
      </c>
      <c r="BI1146" t="s">
        <v>60</v>
      </c>
      <c r="BJ1146">
        <v>700</v>
      </c>
    </row>
    <row r="1147" spans="1:63" x14ac:dyDescent="0.3">
      <c r="A1147" s="1" t="s">
        <v>2138</v>
      </c>
      <c r="B1147" s="1" t="s">
        <v>261</v>
      </c>
      <c r="C1147" t="s">
        <v>2124</v>
      </c>
      <c r="D1147">
        <v>2011</v>
      </c>
      <c r="E1147" t="s">
        <v>262</v>
      </c>
      <c r="F1147" t="s">
        <v>59</v>
      </c>
      <c r="G1147">
        <v>0</v>
      </c>
      <c r="H1147">
        <v>0</v>
      </c>
      <c r="I1147">
        <v>0.20207159999999999</v>
      </c>
      <c r="J1147">
        <v>0.2377312</v>
      </c>
      <c r="K1147">
        <v>0.3744267</v>
      </c>
      <c r="L1147">
        <v>1.3669549999999999</v>
      </c>
      <c r="M1147">
        <v>6</v>
      </c>
      <c r="N1147" t="s">
        <v>3701</v>
      </c>
      <c r="O1147">
        <v>0.32036935216714801</v>
      </c>
      <c r="P1147">
        <v>0.304369352167148</v>
      </c>
      <c r="Q1147" s="3">
        <v>0.184923742622951</v>
      </c>
      <c r="R1147">
        <v>5.72383395184351E-2</v>
      </c>
      <c r="S1147" s="5">
        <v>0.1782984</v>
      </c>
      <c r="T1147">
        <v>61</v>
      </c>
      <c r="U1147">
        <v>25</v>
      </c>
      <c r="V1147">
        <v>25</v>
      </c>
      <c r="W1147">
        <v>15</v>
      </c>
      <c r="X1147">
        <v>15</v>
      </c>
      <c r="Y1147">
        <v>16</v>
      </c>
      <c r="Z1147">
        <v>15</v>
      </c>
      <c r="AA1147">
        <v>1</v>
      </c>
      <c r="AB1147">
        <v>40.983606557377101</v>
      </c>
      <c r="AC1147" t="s">
        <v>60</v>
      </c>
      <c r="AD1147" t="s">
        <v>60</v>
      </c>
      <c r="AE1147" t="s">
        <v>263</v>
      </c>
      <c r="AF1147" t="s">
        <v>68</v>
      </c>
      <c r="AI1147">
        <v>1</v>
      </c>
      <c r="AJ1147" s="2">
        <v>2.5000000000000002E-6</v>
      </c>
      <c r="AK1147">
        <v>1</v>
      </c>
      <c r="AL1147">
        <v>0</v>
      </c>
      <c r="AM1147">
        <v>0</v>
      </c>
      <c r="AN1147">
        <v>0.50517900000000004</v>
      </c>
      <c r="AO1147">
        <v>0.59432799999999997</v>
      </c>
      <c r="AP1147">
        <v>0.93606674999999995</v>
      </c>
      <c r="AQ1147">
        <v>3.4173874999999998</v>
      </c>
      <c r="AR1147">
        <v>0.46230935655737698</v>
      </c>
      <c r="AS1147">
        <v>0.44574599999999998</v>
      </c>
      <c r="AT1147">
        <v>0</v>
      </c>
      <c r="AU1147">
        <v>0</v>
      </c>
      <c r="AV1147">
        <v>2.020716E-4</v>
      </c>
      <c r="AW1147">
        <v>2.3773119999999999E-4</v>
      </c>
      <c r="AX1147">
        <v>3.7442669999999999E-4</v>
      </c>
      <c r="AY1147">
        <v>1.366955E-3</v>
      </c>
      <c r="AZ1147">
        <v>1.8492374262295101E-4</v>
      </c>
      <c r="BA1147">
        <v>1.7829839999999999E-4</v>
      </c>
      <c r="BB1147" t="s">
        <v>2135</v>
      </c>
      <c r="BC1147" s="1" t="s">
        <v>2139</v>
      </c>
      <c r="BD1147" t="s">
        <v>2135</v>
      </c>
      <c r="BE1147" t="s">
        <v>106</v>
      </c>
      <c r="BF1147">
        <v>43.060974119999997</v>
      </c>
      <c r="BG1147">
        <v>-87.913505549999996</v>
      </c>
      <c r="BH1147" t="s">
        <v>107</v>
      </c>
      <c r="BI1147">
        <v>0.4</v>
      </c>
      <c r="BJ1147">
        <v>1000</v>
      </c>
    </row>
  </sheetData>
  <autoFilter ref="A1:BK1147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J3989"/>
  <sheetViews>
    <sheetView topLeftCell="A3879" workbookViewId="0">
      <selection activeCell="F3972" sqref="F3972"/>
    </sheetView>
  </sheetViews>
  <sheetFormatPr defaultRowHeight="14.4" x14ac:dyDescent="0.3"/>
  <cols>
    <col min="1" max="1" width="13.21875" customWidth="1"/>
    <col min="2" max="2" width="14.109375" customWidth="1"/>
    <col min="5" max="5" width="17.77734375" customWidth="1"/>
    <col min="14" max="14" width="19.5546875" customWidth="1"/>
    <col min="16" max="16" width="12" bestFit="1" customWidth="1"/>
    <col min="17" max="17" width="14.109375" style="3" customWidth="1"/>
    <col min="19" max="19" width="8.88671875" style="5"/>
  </cols>
  <sheetData>
    <row r="1" spans="1:62" x14ac:dyDescent="0.3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2553</v>
      </c>
      <c r="O1" t="s">
        <v>2555</v>
      </c>
      <c r="P1" t="s">
        <v>2554</v>
      </c>
      <c r="Q1" s="3" t="s">
        <v>2171</v>
      </c>
      <c r="R1" t="s">
        <v>13</v>
      </c>
      <c r="S1" s="5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25</v>
      </c>
      <c r="AE1" t="s">
        <v>26</v>
      </c>
      <c r="AF1" t="s">
        <v>27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38</v>
      </c>
      <c r="AR1" t="s">
        <v>39</v>
      </c>
      <c r="AS1" t="s">
        <v>40</v>
      </c>
      <c r="AT1" t="s">
        <v>41</v>
      </c>
      <c r="AU1" t="s">
        <v>42</v>
      </c>
      <c r="AV1" t="s">
        <v>43</v>
      </c>
      <c r="AW1" t="s">
        <v>44</v>
      </c>
      <c r="AX1" t="s">
        <v>45</v>
      </c>
      <c r="AY1" t="s">
        <v>46</v>
      </c>
      <c r="AZ1" t="s">
        <v>47</v>
      </c>
      <c r="BA1" t="s">
        <v>48</v>
      </c>
      <c r="BB1" t="s">
        <v>49</v>
      </c>
      <c r="BC1" s="1" t="s">
        <v>50</v>
      </c>
      <c r="BD1" t="s">
        <v>51</v>
      </c>
      <c r="BE1" t="s">
        <v>52</v>
      </c>
      <c r="BF1" t="s">
        <v>53</v>
      </c>
      <c r="BG1" t="s">
        <v>54</v>
      </c>
      <c r="BH1" t="s">
        <v>55</v>
      </c>
      <c r="BI1" t="s">
        <v>56</v>
      </c>
      <c r="BJ1" t="s">
        <v>57</v>
      </c>
    </row>
    <row r="2" spans="1:62" x14ac:dyDescent="0.3">
      <c r="A2" s="1" t="s">
        <v>101</v>
      </c>
      <c r="B2" s="1" t="s">
        <v>65</v>
      </c>
      <c r="C2" t="s">
        <v>58</v>
      </c>
      <c r="D2">
        <v>2011</v>
      </c>
      <c r="E2" t="s">
        <v>66</v>
      </c>
      <c r="F2" t="s">
        <v>59</v>
      </c>
      <c r="G2">
        <v>0</v>
      </c>
      <c r="H2">
        <v>3.1250000000000001E-4</v>
      </c>
      <c r="I2">
        <v>9.7499999999999996E-4</v>
      </c>
      <c r="J2">
        <v>2.235E-3</v>
      </c>
      <c r="K2">
        <v>3.4635E-3</v>
      </c>
      <c r="L2">
        <v>2.4834999999999999E-2</v>
      </c>
      <c r="M2">
        <v>3</v>
      </c>
      <c r="N2" t="str">
        <f>CONCATENATE(A2,"_",B2)</f>
        <v>010730023_88103</v>
      </c>
      <c r="O2" t="e">
        <f>VLOOKUP(N2,'HEM3 monitor concs'!D:L,9,FALSE)</f>
        <v>#N/A</v>
      </c>
      <c r="P2" t="e">
        <f>VLOOKUP(N2,'HEM3 monitor concs'!D:L,6,FALSE)</f>
        <v>#N/A</v>
      </c>
      <c r="Q2" s="3">
        <v>1.7428813559322001E-3</v>
      </c>
      <c r="R2" s="2">
        <v>8.6757364986237905E-6</v>
      </c>
      <c r="S2" s="5">
        <v>9.6330508474576305E-4</v>
      </c>
      <c r="T2">
        <v>118</v>
      </c>
      <c r="U2">
        <v>57</v>
      </c>
      <c r="V2">
        <v>15</v>
      </c>
      <c r="W2">
        <v>29</v>
      </c>
      <c r="X2">
        <v>29</v>
      </c>
      <c r="Y2">
        <v>31</v>
      </c>
      <c r="Z2">
        <v>29</v>
      </c>
      <c r="AA2">
        <v>1</v>
      </c>
      <c r="AB2">
        <v>48.305084745762699</v>
      </c>
      <c r="AC2" t="s">
        <v>60</v>
      </c>
      <c r="AD2" t="s">
        <v>60</v>
      </c>
      <c r="AE2" t="s">
        <v>67</v>
      </c>
      <c r="AF2" t="s">
        <v>68</v>
      </c>
      <c r="AI2">
        <v>1</v>
      </c>
      <c r="AJ2">
        <v>4.3E-3</v>
      </c>
      <c r="AK2" s="2">
        <v>1.5E-5</v>
      </c>
      <c r="AL2">
        <v>0</v>
      </c>
      <c r="AM2">
        <v>1.34375</v>
      </c>
      <c r="AN2">
        <v>4.1924999999999999</v>
      </c>
      <c r="AO2">
        <v>9.6105</v>
      </c>
      <c r="AP2">
        <v>14.893050000000001</v>
      </c>
      <c r="AQ2">
        <v>106.79049999999999</v>
      </c>
      <c r="AR2">
        <v>7.49438983050847</v>
      </c>
      <c r="AS2">
        <v>4.1422118644067796</v>
      </c>
      <c r="AT2">
        <v>0</v>
      </c>
      <c r="AU2">
        <v>2.0833333333333301E-2</v>
      </c>
      <c r="AV2">
        <v>6.5000000000000002E-2</v>
      </c>
      <c r="AW2">
        <v>0.14899999999999999</v>
      </c>
      <c r="AX2">
        <v>0.23089999999999999</v>
      </c>
      <c r="AY2">
        <v>1.65566666666667</v>
      </c>
      <c r="AZ2">
        <v>0.11619209039547999</v>
      </c>
      <c r="BA2">
        <v>6.4220338983050795E-2</v>
      </c>
      <c r="BB2" t="s">
        <v>99</v>
      </c>
      <c r="BC2" s="1" t="s">
        <v>104</v>
      </c>
      <c r="BD2" t="s">
        <v>105</v>
      </c>
      <c r="BE2" t="s">
        <v>106</v>
      </c>
      <c r="BF2">
        <v>33.553054809999999</v>
      </c>
      <c r="BG2">
        <v>-86.815002440000001</v>
      </c>
      <c r="BH2" t="s">
        <v>107</v>
      </c>
      <c r="BI2">
        <v>2.3255813953488401E-4</v>
      </c>
      <c r="BJ2">
        <v>1.4999999999999999E-2</v>
      </c>
    </row>
    <row r="3" spans="1:62" x14ac:dyDescent="0.3">
      <c r="A3" s="1" t="s">
        <v>101</v>
      </c>
      <c r="B3" s="1" t="s">
        <v>71</v>
      </c>
      <c r="C3" t="s">
        <v>58</v>
      </c>
      <c r="D3">
        <v>2011</v>
      </c>
      <c r="E3" t="s">
        <v>72</v>
      </c>
      <c r="F3" t="s">
        <v>59</v>
      </c>
      <c r="G3">
        <v>1.0900000000000001E-4</v>
      </c>
      <c r="H3">
        <v>3.4874999999999999E-4</v>
      </c>
      <c r="I3">
        <v>9.9500000000000001E-4</v>
      </c>
      <c r="J3">
        <v>1.7487500000000001E-3</v>
      </c>
      <c r="K3">
        <v>3.3140000000000001E-3</v>
      </c>
      <c r="L3">
        <v>8.2000000000000007E-3</v>
      </c>
      <c r="M3">
        <v>3</v>
      </c>
      <c r="N3" t="str">
        <f t="shared" ref="N3:N66" si="0">CONCATENATE(A3,"_",B3)</f>
        <v>010730023_88112</v>
      </c>
      <c r="O3" t="e">
        <f>VLOOKUP(N3,'HEM3 monitor concs'!D:L,9,FALSE)</f>
        <v>#N/A</v>
      </c>
      <c r="P3" t="e">
        <f>VLOOKUP(N3,'HEM3 monitor concs'!D:L,6,FALSE)</f>
        <v>#N/A</v>
      </c>
      <c r="Q3" s="3">
        <v>1.3616949152542399E-3</v>
      </c>
      <c r="R3" s="2">
        <v>2.0591701796320399E-6</v>
      </c>
      <c r="S3" s="5">
        <v>1.15656779661017E-3</v>
      </c>
      <c r="T3">
        <v>118</v>
      </c>
      <c r="U3">
        <v>59</v>
      </c>
      <c r="V3">
        <v>4</v>
      </c>
      <c r="W3">
        <v>29</v>
      </c>
      <c r="X3">
        <v>29</v>
      </c>
      <c r="Y3">
        <v>31</v>
      </c>
      <c r="Z3">
        <v>29</v>
      </c>
      <c r="AA3">
        <v>1</v>
      </c>
      <c r="AB3">
        <v>50</v>
      </c>
      <c r="AC3" t="s">
        <v>60</v>
      </c>
      <c r="AD3" t="s">
        <v>60</v>
      </c>
      <c r="AE3" t="s">
        <v>73</v>
      </c>
      <c r="AF3" t="s">
        <v>62</v>
      </c>
      <c r="AI3">
        <v>1.2500000000000001E-2</v>
      </c>
      <c r="AJ3">
        <v>1.4999999999999999E-4</v>
      </c>
      <c r="AK3">
        <v>8.0000000000000002E-3</v>
      </c>
      <c r="AL3">
        <v>1.635E-2</v>
      </c>
      <c r="AM3">
        <v>5.2312499999999998E-2</v>
      </c>
      <c r="AN3">
        <v>0.14924999999999999</v>
      </c>
      <c r="AO3">
        <v>0.2623125</v>
      </c>
      <c r="AP3">
        <v>0.49709999999999999</v>
      </c>
      <c r="AQ3">
        <v>1.23</v>
      </c>
      <c r="AR3">
        <v>0.20425423728813599</v>
      </c>
      <c r="AS3">
        <v>0.17348516949152501</v>
      </c>
      <c r="AT3" s="2">
        <v>1.3625000000000001E-5</v>
      </c>
      <c r="AU3" s="2">
        <v>4.3593749999999999E-5</v>
      </c>
      <c r="AV3">
        <v>1.24375E-4</v>
      </c>
      <c r="AW3">
        <v>2.1859375000000001E-4</v>
      </c>
      <c r="AX3">
        <v>4.1425000000000001E-4</v>
      </c>
      <c r="AY3">
        <v>1.0250000000000001E-3</v>
      </c>
      <c r="AZ3">
        <v>1.7021186440677999E-4</v>
      </c>
      <c r="BA3">
        <v>1.4457097457627101E-4</v>
      </c>
      <c r="BB3" t="s">
        <v>99</v>
      </c>
      <c r="BC3" s="1" t="s">
        <v>104</v>
      </c>
      <c r="BD3" t="s">
        <v>105</v>
      </c>
      <c r="BE3" t="s">
        <v>106</v>
      </c>
      <c r="BF3">
        <v>33.553054809999999</v>
      </c>
      <c r="BG3">
        <v>-86.815002440000001</v>
      </c>
      <c r="BH3" t="s">
        <v>107</v>
      </c>
      <c r="BI3">
        <v>6.6666666666666697E-3</v>
      </c>
      <c r="BJ3">
        <v>8</v>
      </c>
    </row>
    <row r="4" spans="1:62" x14ac:dyDescent="0.3">
      <c r="A4" s="1" t="s">
        <v>101</v>
      </c>
      <c r="B4" s="1" t="s">
        <v>75</v>
      </c>
      <c r="C4" t="s">
        <v>58</v>
      </c>
      <c r="D4">
        <v>2011</v>
      </c>
      <c r="E4" t="s">
        <v>76</v>
      </c>
      <c r="F4" t="s">
        <v>59</v>
      </c>
      <c r="G4">
        <v>0</v>
      </c>
      <c r="H4">
        <v>2.2737500000000002E-3</v>
      </c>
      <c r="I4">
        <v>6.1250000000000002E-3</v>
      </c>
      <c r="J4">
        <v>1.3625E-2</v>
      </c>
      <c r="K4">
        <v>3.5830000000000001E-2</v>
      </c>
      <c r="L4">
        <v>0.14099999999999999</v>
      </c>
      <c r="M4">
        <v>3</v>
      </c>
      <c r="N4" t="str">
        <f t="shared" si="0"/>
        <v>010730023_88115</v>
      </c>
      <c r="O4" t="e">
        <f>VLOOKUP(N4,'HEM3 monitor concs'!D:L,9,FALSE)</f>
        <v>#N/A</v>
      </c>
      <c r="P4" t="e">
        <f>VLOOKUP(N4,'HEM3 monitor concs'!D:L,6,FALSE)</f>
        <v>#N/A</v>
      </c>
      <c r="Q4" s="3">
        <v>1.5089067796610201E-2</v>
      </c>
      <c r="R4">
        <v>7.2628666878168902E-4</v>
      </c>
      <c r="S4" s="5">
        <v>3.63656779661017E-3</v>
      </c>
      <c r="T4">
        <v>118</v>
      </c>
      <c r="U4">
        <v>40</v>
      </c>
      <c r="V4">
        <v>18</v>
      </c>
      <c r="W4">
        <v>29</v>
      </c>
      <c r="X4">
        <v>29</v>
      </c>
      <c r="Y4">
        <v>31</v>
      </c>
      <c r="Z4">
        <v>29</v>
      </c>
      <c r="AA4">
        <v>1</v>
      </c>
      <c r="AB4">
        <v>33.8983050847458</v>
      </c>
      <c r="AC4" t="s">
        <v>60</v>
      </c>
      <c r="AD4" t="s">
        <v>60</v>
      </c>
      <c r="AE4" t="s">
        <v>77</v>
      </c>
      <c r="AF4" t="s">
        <v>62</v>
      </c>
      <c r="AI4">
        <v>1</v>
      </c>
      <c r="AJ4" t="s">
        <v>60</v>
      </c>
      <c r="AK4">
        <v>1.4999999999999999E-4</v>
      </c>
      <c r="AL4" t="s">
        <v>60</v>
      </c>
      <c r="AM4" t="s">
        <v>60</v>
      </c>
      <c r="AN4" t="s">
        <v>60</v>
      </c>
      <c r="AO4" t="s">
        <v>60</v>
      </c>
      <c r="AP4" t="s">
        <v>60</v>
      </c>
      <c r="AQ4" t="s">
        <v>60</v>
      </c>
      <c r="AR4" t="s">
        <v>60</v>
      </c>
      <c r="AS4" t="s">
        <v>60</v>
      </c>
      <c r="AT4">
        <v>0</v>
      </c>
      <c r="AU4">
        <v>1.51583333333333E-2</v>
      </c>
      <c r="AV4">
        <v>4.0833333333333298E-2</v>
      </c>
      <c r="AW4">
        <v>9.0833333333333294E-2</v>
      </c>
      <c r="AX4">
        <v>0.238866666666667</v>
      </c>
      <c r="AY4">
        <v>0.94</v>
      </c>
      <c r="AZ4">
        <v>0.100593785310734</v>
      </c>
      <c r="BA4">
        <v>2.4243785310734501E-2</v>
      </c>
      <c r="BB4" t="s">
        <v>99</v>
      </c>
      <c r="BC4" s="1" t="s">
        <v>104</v>
      </c>
      <c r="BD4" t="s">
        <v>105</v>
      </c>
      <c r="BE4" t="s">
        <v>106</v>
      </c>
      <c r="BF4">
        <v>33.553054809999999</v>
      </c>
      <c r="BG4">
        <v>-86.815002440000001</v>
      </c>
      <c r="BH4" t="s">
        <v>107</v>
      </c>
      <c r="BI4" t="s">
        <v>60</v>
      </c>
      <c r="BJ4">
        <v>0.15</v>
      </c>
    </row>
    <row r="5" spans="1:62" x14ac:dyDescent="0.3">
      <c r="A5" s="1" t="s">
        <v>101</v>
      </c>
      <c r="B5" s="1" t="s">
        <v>78</v>
      </c>
      <c r="C5" t="s">
        <v>58</v>
      </c>
      <c r="D5">
        <v>2011</v>
      </c>
      <c r="E5" t="s">
        <v>79</v>
      </c>
      <c r="F5" t="s">
        <v>59</v>
      </c>
      <c r="G5">
        <v>1.5275E-3</v>
      </c>
      <c r="H5">
        <v>3.8149999999999998E-3</v>
      </c>
      <c r="I5">
        <v>7.5525000000000002E-3</v>
      </c>
      <c r="J5">
        <v>1.5633749999999998E-2</v>
      </c>
      <c r="K5">
        <v>4.1240499999999999E-2</v>
      </c>
      <c r="L5">
        <v>0.50648000000000004</v>
      </c>
      <c r="M5">
        <v>3</v>
      </c>
      <c r="N5" t="str">
        <f t="shared" si="0"/>
        <v>010730023_88128</v>
      </c>
      <c r="O5" t="e">
        <f>VLOOKUP(N5,'HEM3 monitor concs'!D:L,9,FALSE)</f>
        <v>#N/A</v>
      </c>
      <c r="P5" t="e">
        <f>VLOOKUP(N5,'HEM3 monitor concs'!D:L,6,FALSE)</f>
        <v>#N/A</v>
      </c>
      <c r="Q5" s="3">
        <v>2.0509957627118599E-2</v>
      </c>
      <c r="R5">
        <v>2.6246461976477601E-3</v>
      </c>
      <c r="S5" s="5">
        <v>2.1591949152542401E-3</v>
      </c>
      <c r="T5">
        <v>118</v>
      </c>
      <c r="U5">
        <v>16</v>
      </c>
      <c r="V5">
        <v>0</v>
      </c>
      <c r="W5">
        <v>29</v>
      </c>
      <c r="X5">
        <v>29</v>
      </c>
      <c r="Y5">
        <v>31</v>
      </c>
      <c r="Z5">
        <v>29</v>
      </c>
      <c r="AA5">
        <v>1</v>
      </c>
      <c r="AB5">
        <v>13.559322033898299</v>
      </c>
      <c r="AC5" t="s">
        <v>60</v>
      </c>
      <c r="AD5" t="s">
        <v>60</v>
      </c>
      <c r="AE5" t="s">
        <v>80</v>
      </c>
      <c r="AF5" t="s">
        <v>68</v>
      </c>
      <c r="AI5">
        <v>1</v>
      </c>
      <c r="AJ5" t="s">
        <v>60</v>
      </c>
      <c r="AK5">
        <v>1.4999999999999999E-4</v>
      </c>
      <c r="AL5" t="s">
        <v>60</v>
      </c>
      <c r="AM5" t="s">
        <v>60</v>
      </c>
      <c r="AN5" t="s">
        <v>60</v>
      </c>
      <c r="AO5" t="s">
        <v>60</v>
      </c>
      <c r="AP5" t="s">
        <v>60</v>
      </c>
      <c r="AQ5" t="s">
        <v>60</v>
      </c>
      <c r="AR5" t="s">
        <v>60</v>
      </c>
      <c r="AS5" t="s">
        <v>60</v>
      </c>
      <c r="AT5">
        <v>1.0183333333333299E-2</v>
      </c>
      <c r="AU5">
        <v>2.5433333333333301E-2</v>
      </c>
      <c r="AV5">
        <v>5.0349999999999999E-2</v>
      </c>
      <c r="AW5">
        <v>0.104225</v>
      </c>
      <c r="AX5">
        <v>0.274936666666666</v>
      </c>
      <c r="AY5">
        <v>3.3765333333333301</v>
      </c>
      <c r="AZ5">
        <v>0.13673305084745799</v>
      </c>
      <c r="BA5">
        <v>1.4394632768361599E-2</v>
      </c>
      <c r="BB5" t="s">
        <v>99</v>
      </c>
      <c r="BC5" s="1" t="s">
        <v>104</v>
      </c>
      <c r="BD5" t="s">
        <v>105</v>
      </c>
      <c r="BE5" t="s">
        <v>106</v>
      </c>
      <c r="BF5">
        <v>33.553054809999999</v>
      </c>
      <c r="BG5">
        <v>-86.815002440000001</v>
      </c>
      <c r="BH5" t="s">
        <v>107</v>
      </c>
      <c r="BI5" t="s">
        <v>60</v>
      </c>
      <c r="BJ5">
        <v>0.15</v>
      </c>
    </row>
    <row r="6" spans="1:62" x14ac:dyDescent="0.3">
      <c r="A6" s="1" t="s">
        <v>101</v>
      </c>
      <c r="B6" s="1" t="s">
        <v>81</v>
      </c>
      <c r="C6" t="s">
        <v>58</v>
      </c>
      <c r="D6">
        <v>2011</v>
      </c>
      <c r="E6" t="s">
        <v>82</v>
      </c>
      <c r="F6" t="s">
        <v>59</v>
      </c>
      <c r="G6">
        <v>8.8699999999999998E-4</v>
      </c>
      <c r="H6">
        <v>2.02125E-3</v>
      </c>
      <c r="I6">
        <v>5.3674999999999999E-3</v>
      </c>
      <c r="J6">
        <v>1.10425E-2</v>
      </c>
      <c r="K6">
        <v>1.84695E-2</v>
      </c>
      <c r="L6">
        <v>5.6134999999999997E-2</v>
      </c>
      <c r="M6">
        <v>3</v>
      </c>
      <c r="N6" t="str">
        <f t="shared" si="0"/>
        <v>010730023_88132</v>
      </c>
      <c r="O6" t="e">
        <f>VLOOKUP(N6,'HEM3 monitor concs'!D:L,9,FALSE)</f>
        <v>#N/A</v>
      </c>
      <c r="P6" t="e">
        <f>VLOOKUP(N6,'HEM3 monitor concs'!D:L,6,FALSE)</f>
        <v>#N/A</v>
      </c>
      <c r="Q6" s="3">
        <v>8.3296610169491508E-3</v>
      </c>
      <c r="R6" s="2">
        <v>8.7593120824279306E-5</v>
      </c>
      <c r="S6" s="5">
        <v>1.08046610169492E-3</v>
      </c>
      <c r="T6">
        <v>118</v>
      </c>
      <c r="U6">
        <v>15</v>
      </c>
      <c r="V6">
        <v>1</v>
      </c>
      <c r="W6">
        <v>29</v>
      </c>
      <c r="X6">
        <v>29</v>
      </c>
      <c r="Y6">
        <v>31</v>
      </c>
      <c r="Z6">
        <v>29</v>
      </c>
      <c r="AA6">
        <v>1</v>
      </c>
      <c r="AB6">
        <v>12.7118644067797</v>
      </c>
      <c r="AC6" t="s">
        <v>60</v>
      </c>
      <c r="AD6" t="s">
        <v>60</v>
      </c>
      <c r="AE6" t="s">
        <v>83</v>
      </c>
      <c r="AF6" t="s">
        <v>84</v>
      </c>
      <c r="AI6">
        <v>1</v>
      </c>
      <c r="AJ6" t="s">
        <v>60</v>
      </c>
      <c r="AK6" s="2">
        <v>2.9999999999999997E-4</v>
      </c>
      <c r="AL6" t="s">
        <v>60</v>
      </c>
      <c r="AM6" t="s">
        <v>60</v>
      </c>
      <c r="AN6" t="s">
        <v>60</v>
      </c>
      <c r="AO6" t="s">
        <v>60</v>
      </c>
      <c r="AP6" t="s">
        <v>60</v>
      </c>
      <c r="AQ6" t="s">
        <v>60</v>
      </c>
      <c r="AR6" t="s">
        <v>60</v>
      </c>
      <c r="AS6" t="s">
        <v>60</v>
      </c>
      <c r="AT6">
        <v>2.9566666666666699E-3</v>
      </c>
      <c r="AU6">
        <v>6.7375000000000004E-3</v>
      </c>
      <c r="AV6">
        <v>1.7891666666666702E-2</v>
      </c>
      <c r="AW6">
        <v>3.6808333333333297E-2</v>
      </c>
      <c r="AX6">
        <v>6.1565000000000002E-2</v>
      </c>
      <c r="AY6">
        <v>0.18711666666666699</v>
      </c>
      <c r="AZ6">
        <v>2.77655367231638E-2</v>
      </c>
      <c r="BA6">
        <v>3.60155367231638E-3</v>
      </c>
      <c r="BB6" t="s">
        <v>99</v>
      </c>
      <c r="BC6" s="1" t="s">
        <v>104</v>
      </c>
      <c r="BD6" t="s">
        <v>105</v>
      </c>
      <c r="BE6" t="s">
        <v>106</v>
      </c>
      <c r="BF6">
        <v>33.553054809999999</v>
      </c>
      <c r="BG6">
        <v>-86.815002440000001</v>
      </c>
      <c r="BH6" t="s">
        <v>107</v>
      </c>
      <c r="BI6" t="s">
        <v>60</v>
      </c>
      <c r="BJ6">
        <v>0.3</v>
      </c>
    </row>
    <row r="7" spans="1:62" x14ac:dyDescent="0.3">
      <c r="A7" s="1" t="s">
        <v>111</v>
      </c>
      <c r="B7" s="1" t="s">
        <v>71</v>
      </c>
      <c r="C7" t="s">
        <v>58</v>
      </c>
      <c r="D7">
        <v>2011</v>
      </c>
      <c r="E7" t="s">
        <v>72</v>
      </c>
      <c r="F7" t="s">
        <v>59</v>
      </c>
      <c r="G7">
        <v>0</v>
      </c>
      <c r="H7">
        <v>6.4000000000000005E-4</v>
      </c>
      <c r="I7">
        <v>3.1099999999999999E-3</v>
      </c>
      <c r="J7">
        <v>2.895E-2</v>
      </c>
      <c r="K7">
        <v>0.1232</v>
      </c>
      <c r="L7">
        <v>0.76300000000000001</v>
      </c>
      <c r="M7">
        <v>6</v>
      </c>
      <c r="N7" t="str">
        <f t="shared" si="0"/>
        <v>010732003_88112</v>
      </c>
      <c r="O7" t="e">
        <f>VLOOKUP(N7,'HEM3 monitor concs'!D:L,9,FALSE)</f>
        <v>#N/A</v>
      </c>
      <c r="P7" t="e">
        <f>VLOOKUP(N7,'HEM3 monitor concs'!D:L,6,FALSE)</f>
        <v>#N/A</v>
      </c>
      <c r="Q7" s="3">
        <v>4.2797118644067801E-2</v>
      </c>
      <c r="R7">
        <v>1.2028502010520199E-2</v>
      </c>
      <c r="S7" s="5">
        <v>2.2050847457627098E-3</v>
      </c>
      <c r="T7">
        <v>59</v>
      </c>
      <c r="U7">
        <v>24</v>
      </c>
      <c r="V7">
        <v>8</v>
      </c>
      <c r="W7">
        <v>15</v>
      </c>
      <c r="X7">
        <v>14</v>
      </c>
      <c r="Y7">
        <v>15</v>
      </c>
      <c r="Z7">
        <v>15</v>
      </c>
      <c r="AA7">
        <v>1</v>
      </c>
      <c r="AB7">
        <v>40.677966101694899</v>
      </c>
      <c r="AC7" t="s">
        <v>60</v>
      </c>
      <c r="AD7" t="s">
        <v>60</v>
      </c>
      <c r="AE7" t="s">
        <v>73</v>
      </c>
      <c r="AF7" t="s">
        <v>62</v>
      </c>
      <c r="AI7">
        <v>1.2500000000000001E-2</v>
      </c>
      <c r="AJ7">
        <v>1.4999999999999999E-4</v>
      </c>
      <c r="AK7">
        <v>8.0000000000000002E-3</v>
      </c>
      <c r="AL7">
        <v>0</v>
      </c>
      <c r="AM7">
        <v>9.6000000000000002E-2</v>
      </c>
      <c r="AN7">
        <v>0.46650000000000003</v>
      </c>
      <c r="AO7">
        <v>4.3425000000000002</v>
      </c>
      <c r="AP7">
        <v>18.48</v>
      </c>
      <c r="AQ7">
        <v>114.45</v>
      </c>
      <c r="AR7">
        <v>6.4195677966101696</v>
      </c>
      <c r="AS7">
        <v>0.33076271186440698</v>
      </c>
      <c r="AT7">
        <v>0</v>
      </c>
      <c r="AU7" s="2">
        <v>8.0000000000000007E-5</v>
      </c>
      <c r="AV7">
        <v>3.8874999999999999E-4</v>
      </c>
      <c r="AW7">
        <v>3.61875E-3</v>
      </c>
      <c r="AX7">
        <v>1.54E-2</v>
      </c>
      <c r="AY7">
        <v>9.5375000000000001E-2</v>
      </c>
      <c r="AZ7">
        <v>5.3496398305084699E-3</v>
      </c>
      <c r="BA7">
        <v>2.7563559322033899E-4</v>
      </c>
      <c r="BB7" t="s">
        <v>99</v>
      </c>
      <c r="BC7" s="1" t="s">
        <v>112</v>
      </c>
      <c r="BD7" t="s">
        <v>108</v>
      </c>
      <c r="BE7" t="s">
        <v>63</v>
      </c>
      <c r="BF7">
        <v>33.499721530000002</v>
      </c>
      <c r="BG7">
        <v>-86.924163820000004</v>
      </c>
      <c r="BH7" t="s">
        <v>109</v>
      </c>
      <c r="BI7">
        <v>6.6666666666666697E-3</v>
      </c>
      <c r="BJ7">
        <v>8</v>
      </c>
    </row>
    <row r="8" spans="1:62" x14ac:dyDescent="0.3">
      <c r="A8" s="1" t="s">
        <v>111</v>
      </c>
      <c r="B8" s="1" t="s">
        <v>75</v>
      </c>
      <c r="C8" t="s">
        <v>58</v>
      </c>
      <c r="D8">
        <v>2011</v>
      </c>
      <c r="E8" t="s">
        <v>76</v>
      </c>
      <c r="F8" t="s">
        <v>59</v>
      </c>
      <c r="G8">
        <v>1.8240000000000001E-3</v>
      </c>
      <c r="H8">
        <v>4.2550000000000001E-3</v>
      </c>
      <c r="I8">
        <v>8.7600000000000004E-3</v>
      </c>
      <c r="J8">
        <v>2.4649999999999998E-2</v>
      </c>
      <c r="K8">
        <v>4.3499999999999997E-2</v>
      </c>
      <c r="L8">
        <v>0.215</v>
      </c>
      <c r="M8">
        <v>6</v>
      </c>
      <c r="N8" t="str">
        <f t="shared" si="0"/>
        <v>010732003_88115</v>
      </c>
      <c r="O8" t="e">
        <f>VLOOKUP(N8,'HEM3 monitor concs'!D:L,9,FALSE)</f>
        <v>#N/A</v>
      </c>
      <c r="P8" t="e">
        <f>VLOOKUP(N8,'HEM3 monitor concs'!D:L,6,FALSE)</f>
        <v>#N/A</v>
      </c>
      <c r="Q8" s="3">
        <v>2.4286440677966099E-2</v>
      </c>
      <c r="R8">
        <v>1.94710129918176E-3</v>
      </c>
      <c r="S8" s="5">
        <v>6.8610169491525397E-3</v>
      </c>
      <c r="T8">
        <v>59</v>
      </c>
      <c r="U8">
        <v>19</v>
      </c>
      <c r="V8">
        <v>2</v>
      </c>
      <c r="W8">
        <v>15</v>
      </c>
      <c r="X8">
        <v>14</v>
      </c>
      <c r="Y8">
        <v>15</v>
      </c>
      <c r="Z8">
        <v>15</v>
      </c>
      <c r="AA8">
        <v>1</v>
      </c>
      <c r="AB8">
        <v>32.203389830508499</v>
      </c>
      <c r="AC8" t="s">
        <v>60</v>
      </c>
      <c r="AD8" t="s">
        <v>60</v>
      </c>
      <c r="AE8" t="s">
        <v>77</v>
      </c>
      <c r="AF8" t="s">
        <v>62</v>
      </c>
      <c r="AI8">
        <v>1</v>
      </c>
      <c r="AJ8" t="s">
        <v>60</v>
      </c>
      <c r="AK8">
        <v>1.4999999999999999E-4</v>
      </c>
      <c r="AL8" t="s">
        <v>60</v>
      </c>
      <c r="AM8" t="s">
        <v>60</v>
      </c>
      <c r="AN8" t="s">
        <v>60</v>
      </c>
      <c r="AO8" t="s">
        <v>60</v>
      </c>
      <c r="AP8" t="s">
        <v>60</v>
      </c>
      <c r="AQ8" t="s">
        <v>60</v>
      </c>
      <c r="AR8" t="s">
        <v>60</v>
      </c>
      <c r="AS8" t="s">
        <v>60</v>
      </c>
      <c r="AT8">
        <v>1.2160000000000001E-2</v>
      </c>
      <c r="AU8">
        <v>2.83666666666667E-2</v>
      </c>
      <c r="AV8">
        <v>5.8400000000000001E-2</v>
      </c>
      <c r="AW8">
        <v>0.164333333333333</v>
      </c>
      <c r="AX8">
        <v>0.28999999999999998</v>
      </c>
      <c r="AY8">
        <v>1.43333333333333</v>
      </c>
      <c r="AZ8">
        <v>0.16190960451977399</v>
      </c>
      <c r="BA8">
        <v>4.5740112994350303E-2</v>
      </c>
      <c r="BB8" t="s">
        <v>99</v>
      </c>
      <c r="BC8" s="1" t="s">
        <v>112</v>
      </c>
      <c r="BD8" t="s">
        <v>108</v>
      </c>
      <c r="BE8" t="s">
        <v>63</v>
      </c>
      <c r="BF8">
        <v>33.499721530000002</v>
      </c>
      <c r="BG8">
        <v>-86.924163820000004</v>
      </c>
      <c r="BH8" t="s">
        <v>109</v>
      </c>
      <c r="BI8" t="s">
        <v>60</v>
      </c>
      <c r="BJ8">
        <v>0.15</v>
      </c>
    </row>
    <row r="9" spans="1:62" x14ac:dyDescent="0.3">
      <c r="A9" s="1" t="s">
        <v>111</v>
      </c>
      <c r="B9" s="1" t="s">
        <v>78</v>
      </c>
      <c r="C9" t="s">
        <v>58</v>
      </c>
      <c r="D9">
        <v>2011</v>
      </c>
      <c r="E9" t="s">
        <v>79</v>
      </c>
      <c r="F9" t="s">
        <v>59</v>
      </c>
      <c r="G9">
        <v>0</v>
      </c>
      <c r="H9">
        <v>1.98E-3</v>
      </c>
      <c r="I9">
        <v>4.7699999999999999E-3</v>
      </c>
      <c r="J9">
        <v>7.4000000000000003E-3</v>
      </c>
      <c r="K9">
        <v>1.43E-2</v>
      </c>
      <c r="L9">
        <v>5.9700000000000003E-2</v>
      </c>
      <c r="M9">
        <v>6</v>
      </c>
      <c r="N9" t="str">
        <f t="shared" si="0"/>
        <v>010732003_88128</v>
      </c>
      <c r="O9" t="e">
        <f>VLOOKUP(N9,'HEM3 monitor concs'!D:L,9,FALSE)</f>
        <v>#N/A</v>
      </c>
      <c r="P9" t="e">
        <f>VLOOKUP(N9,'HEM3 monitor concs'!D:L,6,FALSE)</f>
        <v>#N/A</v>
      </c>
      <c r="Q9" s="3">
        <v>6.8842372881355897E-3</v>
      </c>
      <c r="R9" s="2">
        <v>9.8953635184102906E-5</v>
      </c>
      <c r="S9" s="5">
        <v>3.5999999999999999E-3</v>
      </c>
      <c r="T9">
        <v>59</v>
      </c>
      <c r="U9">
        <v>25</v>
      </c>
      <c r="V9">
        <v>9</v>
      </c>
      <c r="W9">
        <v>15</v>
      </c>
      <c r="X9">
        <v>14</v>
      </c>
      <c r="Y9">
        <v>15</v>
      </c>
      <c r="Z9">
        <v>15</v>
      </c>
      <c r="AA9">
        <v>1</v>
      </c>
      <c r="AB9">
        <v>42.372881355932201</v>
      </c>
      <c r="AC9" t="s">
        <v>60</v>
      </c>
      <c r="AD9" t="s">
        <v>60</v>
      </c>
      <c r="AE9" t="s">
        <v>80</v>
      </c>
      <c r="AF9" t="s">
        <v>68</v>
      </c>
      <c r="AI9">
        <v>1</v>
      </c>
      <c r="AJ9" t="s">
        <v>60</v>
      </c>
      <c r="AK9">
        <v>1.4999999999999999E-4</v>
      </c>
      <c r="AL9" t="s">
        <v>60</v>
      </c>
      <c r="AM9" t="s">
        <v>60</v>
      </c>
      <c r="AN9" t="s">
        <v>60</v>
      </c>
      <c r="AO9" t="s">
        <v>60</v>
      </c>
      <c r="AP9" t="s">
        <v>60</v>
      </c>
      <c r="AQ9" t="s">
        <v>60</v>
      </c>
      <c r="AR9" t="s">
        <v>60</v>
      </c>
      <c r="AS9" t="s">
        <v>60</v>
      </c>
      <c r="AT9">
        <v>0</v>
      </c>
      <c r="AU9">
        <v>1.32E-2</v>
      </c>
      <c r="AV9">
        <v>3.1800000000000002E-2</v>
      </c>
      <c r="AW9">
        <v>4.9333333333333299E-2</v>
      </c>
      <c r="AX9">
        <v>9.5333333333333395E-2</v>
      </c>
      <c r="AY9">
        <v>0.39800000000000002</v>
      </c>
      <c r="AZ9">
        <v>4.5894915254237299E-2</v>
      </c>
      <c r="BA9">
        <v>2.4E-2</v>
      </c>
      <c r="BB9" t="s">
        <v>99</v>
      </c>
      <c r="BC9" s="1" t="s">
        <v>112</v>
      </c>
      <c r="BD9" t="s">
        <v>108</v>
      </c>
      <c r="BE9" t="s">
        <v>63</v>
      </c>
      <c r="BF9">
        <v>33.499721530000002</v>
      </c>
      <c r="BG9">
        <v>-86.924163820000004</v>
      </c>
      <c r="BH9" t="s">
        <v>109</v>
      </c>
      <c r="BI9" t="s">
        <v>60</v>
      </c>
      <c r="BJ9">
        <v>0.15</v>
      </c>
    </row>
    <row r="10" spans="1:62" x14ac:dyDescent="0.3">
      <c r="A10" s="1" t="s">
        <v>111</v>
      </c>
      <c r="B10" s="1" t="s">
        <v>81</v>
      </c>
      <c r="C10" t="s">
        <v>58</v>
      </c>
      <c r="D10">
        <v>2011</v>
      </c>
      <c r="E10" t="s">
        <v>82</v>
      </c>
      <c r="F10" t="s">
        <v>59</v>
      </c>
      <c r="G10">
        <v>4.0400000000000001E-4</v>
      </c>
      <c r="H10">
        <v>1.7099999999999999E-3</v>
      </c>
      <c r="I10">
        <v>7.3499999999999998E-3</v>
      </c>
      <c r="J10">
        <v>4.8599999999999997E-2</v>
      </c>
      <c r="K10">
        <v>0.204600000000001</v>
      </c>
      <c r="L10">
        <v>1.52</v>
      </c>
      <c r="M10">
        <v>6</v>
      </c>
      <c r="N10" t="str">
        <f t="shared" si="0"/>
        <v>010732003_88132</v>
      </c>
      <c r="O10" t="e">
        <f>VLOOKUP(N10,'HEM3 monitor concs'!D:L,9,FALSE)</f>
        <v>#N/A</v>
      </c>
      <c r="P10" t="e">
        <f>VLOOKUP(N10,'HEM3 monitor concs'!D:L,6,FALSE)</f>
        <v>#N/A</v>
      </c>
      <c r="Q10" s="3">
        <v>0.10554355932203401</v>
      </c>
      <c r="R10">
        <v>7.9317303444009293E-2</v>
      </c>
      <c r="S10" s="5">
        <v>1.7966101694915301E-3</v>
      </c>
      <c r="T10">
        <v>59</v>
      </c>
      <c r="U10">
        <v>15</v>
      </c>
      <c r="V10">
        <v>4</v>
      </c>
      <c r="W10">
        <v>15</v>
      </c>
      <c r="X10">
        <v>14</v>
      </c>
      <c r="Y10">
        <v>15</v>
      </c>
      <c r="Z10">
        <v>15</v>
      </c>
      <c r="AA10">
        <v>1</v>
      </c>
      <c r="AB10">
        <v>25.4237288135593</v>
      </c>
      <c r="AC10" t="s">
        <v>60</v>
      </c>
      <c r="AD10" t="s">
        <v>60</v>
      </c>
      <c r="AE10" t="s">
        <v>83</v>
      </c>
      <c r="AF10" t="s">
        <v>84</v>
      </c>
      <c r="AI10">
        <v>1</v>
      </c>
      <c r="AJ10" t="s">
        <v>60</v>
      </c>
      <c r="AK10" s="2">
        <v>2.9999999999999997E-4</v>
      </c>
      <c r="AL10" t="s">
        <v>60</v>
      </c>
      <c r="AM10" t="s">
        <v>60</v>
      </c>
      <c r="AN10" t="s">
        <v>60</v>
      </c>
      <c r="AO10" t="s">
        <v>60</v>
      </c>
      <c r="AP10" t="s">
        <v>60</v>
      </c>
      <c r="AQ10" t="s">
        <v>60</v>
      </c>
      <c r="AR10" t="s">
        <v>60</v>
      </c>
      <c r="AS10" t="s">
        <v>60</v>
      </c>
      <c r="AT10">
        <v>1.3466666666666701E-3</v>
      </c>
      <c r="AU10">
        <v>5.7000000000000002E-3</v>
      </c>
      <c r="AV10">
        <v>2.4500000000000001E-2</v>
      </c>
      <c r="AW10">
        <v>0.16200000000000001</v>
      </c>
      <c r="AX10">
        <v>0.68200000000000205</v>
      </c>
      <c r="AY10">
        <v>5.06666666666667</v>
      </c>
      <c r="AZ10">
        <v>0.35181186440677997</v>
      </c>
      <c r="BA10">
        <v>5.9887005649717504E-3</v>
      </c>
      <c r="BB10" t="s">
        <v>99</v>
      </c>
      <c r="BC10" s="1" t="s">
        <v>112</v>
      </c>
      <c r="BD10" t="s">
        <v>108</v>
      </c>
      <c r="BE10" t="s">
        <v>63</v>
      </c>
      <c r="BF10">
        <v>33.499721530000002</v>
      </c>
      <c r="BG10">
        <v>-86.924163820000004</v>
      </c>
      <c r="BH10" t="s">
        <v>109</v>
      </c>
      <c r="BI10" t="s">
        <v>60</v>
      </c>
      <c r="BJ10">
        <v>0.3</v>
      </c>
    </row>
    <row r="11" spans="1:62" x14ac:dyDescent="0.3">
      <c r="A11" s="1" t="s">
        <v>152</v>
      </c>
      <c r="B11" s="1" t="s">
        <v>65</v>
      </c>
      <c r="C11" t="s">
        <v>58</v>
      </c>
      <c r="D11">
        <v>2011</v>
      </c>
      <c r="E11" t="s">
        <v>66</v>
      </c>
      <c r="F11" t="s">
        <v>59</v>
      </c>
      <c r="G11">
        <v>0</v>
      </c>
      <c r="H11">
        <v>0</v>
      </c>
      <c r="I11" s="2">
        <v>2.9999999999999997E-4</v>
      </c>
      <c r="J11">
        <v>5.5000000000000003E-4</v>
      </c>
      <c r="K11" s="2">
        <v>8.9999999999999998E-4</v>
      </c>
      <c r="L11">
        <v>1.6000000000000001E-3</v>
      </c>
      <c r="M11">
        <v>3</v>
      </c>
      <c r="N11" t="str">
        <f t="shared" si="0"/>
        <v>010790002_88103</v>
      </c>
      <c r="O11" t="e">
        <f>VLOOKUP(N11,'HEM3 monitor concs'!D:L,9,FALSE)</f>
        <v>#N/A</v>
      </c>
      <c r="P11" t="e">
        <f>VLOOKUP(N11,'HEM3 monitor concs'!D:L,6,FALSE)</f>
        <v>#N/A</v>
      </c>
      <c r="Q11" s="3">
        <v>3.6736842105263202E-4</v>
      </c>
      <c r="R11" s="2">
        <v>1.51583426651736E-7</v>
      </c>
      <c r="S11" s="5">
        <v>2.1263157894736801E-4</v>
      </c>
      <c r="T11">
        <v>95</v>
      </c>
      <c r="U11">
        <v>35</v>
      </c>
      <c r="V11">
        <v>32</v>
      </c>
      <c r="W11">
        <v>25</v>
      </c>
      <c r="X11">
        <v>24</v>
      </c>
      <c r="Y11">
        <v>27</v>
      </c>
      <c r="Z11">
        <v>19</v>
      </c>
      <c r="AA11">
        <v>1</v>
      </c>
      <c r="AB11">
        <v>36.842105263157897</v>
      </c>
      <c r="AC11" t="s">
        <v>60</v>
      </c>
      <c r="AD11" t="s">
        <v>60</v>
      </c>
      <c r="AE11" t="s">
        <v>67</v>
      </c>
      <c r="AF11" t="s">
        <v>68</v>
      </c>
      <c r="AI11">
        <v>1</v>
      </c>
      <c r="AJ11">
        <v>4.3E-3</v>
      </c>
      <c r="AK11" s="2">
        <v>1.5E-5</v>
      </c>
      <c r="AL11">
        <v>0</v>
      </c>
      <c r="AM11">
        <v>0</v>
      </c>
      <c r="AN11">
        <v>1.29</v>
      </c>
      <c r="AO11">
        <v>2.3650000000000002</v>
      </c>
      <c r="AP11">
        <v>3.87</v>
      </c>
      <c r="AQ11">
        <v>6.88</v>
      </c>
      <c r="AR11">
        <v>1.57968421052632</v>
      </c>
      <c r="AS11">
        <v>0.91431578947368397</v>
      </c>
      <c r="AT11">
        <v>0</v>
      </c>
      <c r="AU11">
        <v>0</v>
      </c>
      <c r="AV11">
        <v>0.02</v>
      </c>
      <c r="AW11">
        <v>3.6666666666666702E-2</v>
      </c>
      <c r="AX11">
        <v>0.06</v>
      </c>
      <c r="AY11">
        <v>0.10666666666666701</v>
      </c>
      <c r="AZ11">
        <v>2.4491228070175401E-2</v>
      </c>
      <c r="BA11">
        <v>1.41754385964912E-2</v>
      </c>
      <c r="BB11" t="s">
        <v>153</v>
      </c>
      <c r="BC11" s="1" t="s">
        <v>154</v>
      </c>
      <c r="BD11" t="s">
        <v>155</v>
      </c>
      <c r="BE11" t="s">
        <v>96</v>
      </c>
      <c r="BF11">
        <v>34.342903139999997</v>
      </c>
      <c r="BG11">
        <v>-87.339729309999996</v>
      </c>
      <c r="BH11" t="s">
        <v>64</v>
      </c>
      <c r="BI11">
        <v>2.3255813953488401E-4</v>
      </c>
      <c r="BJ11">
        <v>1.4999999999999999E-2</v>
      </c>
    </row>
    <row r="12" spans="1:62" x14ac:dyDescent="0.3">
      <c r="A12" s="1" t="s">
        <v>152</v>
      </c>
      <c r="B12" s="1" t="s">
        <v>71</v>
      </c>
      <c r="C12" t="s">
        <v>58</v>
      </c>
      <c r="D12">
        <v>2011</v>
      </c>
      <c r="E12" t="s">
        <v>72</v>
      </c>
      <c r="F12" t="s">
        <v>59</v>
      </c>
      <c r="G12">
        <v>0</v>
      </c>
      <c r="H12" s="2">
        <v>1E-4</v>
      </c>
      <c r="I12" s="2">
        <v>1E-4</v>
      </c>
      <c r="J12" s="2">
        <v>2.0000000000000001E-4</v>
      </c>
      <c r="K12">
        <v>3.60000000000001E-4</v>
      </c>
      <c r="L12" s="2">
        <v>8.0000000000000004E-4</v>
      </c>
      <c r="M12">
        <v>3</v>
      </c>
      <c r="N12" t="str">
        <f t="shared" si="0"/>
        <v>010790002_88112</v>
      </c>
      <c r="O12" t="e">
        <f>VLOOKUP(N12,'HEM3 monitor concs'!D:L,9,FALSE)</f>
        <v>#N/A</v>
      </c>
      <c r="P12" t="e">
        <f>VLOOKUP(N12,'HEM3 monitor concs'!D:L,6,FALSE)</f>
        <v>#N/A</v>
      </c>
      <c r="Q12" s="3">
        <v>1.7157894736842099E-4</v>
      </c>
      <c r="R12" s="2">
        <v>2.29070548712206E-8</v>
      </c>
      <c r="S12" s="5">
        <v>1.24210526315789E-4</v>
      </c>
      <c r="T12">
        <v>95</v>
      </c>
      <c r="U12">
        <v>25</v>
      </c>
      <c r="V12">
        <v>18</v>
      </c>
      <c r="W12">
        <v>25</v>
      </c>
      <c r="X12">
        <v>24</v>
      </c>
      <c r="Y12">
        <v>27</v>
      </c>
      <c r="Z12">
        <v>19</v>
      </c>
      <c r="AA12">
        <v>1</v>
      </c>
      <c r="AB12">
        <v>26.315789473684202</v>
      </c>
      <c r="AC12" t="s">
        <v>60</v>
      </c>
      <c r="AD12" t="s">
        <v>60</v>
      </c>
      <c r="AE12" t="s">
        <v>73</v>
      </c>
      <c r="AF12" t="s">
        <v>62</v>
      </c>
      <c r="AI12">
        <v>1.2500000000000001E-2</v>
      </c>
      <c r="AJ12">
        <v>1.4999999999999999E-4</v>
      </c>
      <c r="AK12">
        <v>8.0000000000000002E-3</v>
      </c>
      <c r="AL12">
        <v>0</v>
      </c>
      <c r="AM12">
        <v>1.4999999999999999E-2</v>
      </c>
      <c r="AN12">
        <v>1.4999999999999999E-2</v>
      </c>
      <c r="AO12">
        <v>0.03</v>
      </c>
      <c r="AP12">
        <v>5.4000000000000097E-2</v>
      </c>
      <c r="AQ12">
        <v>0.12</v>
      </c>
      <c r="AR12">
        <v>2.57368421052632E-2</v>
      </c>
      <c r="AS12">
        <v>1.8631578947368398E-2</v>
      </c>
      <c r="AT12">
        <v>0</v>
      </c>
      <c r="AU12" s="2">
        <v>1.2500000000000001E-5</v>
      </c>
      <c r="AV12" s="2">
        <v>1.2500000000000001E-5</v>
      </c>
      <c r="AW12" s="2">
        <v>2.5000000000000001E-5</v>
      </c>
      <c r="AX12" s="2">
        <v>4.5000000000000098E-5</v>
      </c>
      <c r="AY12" s="2">
        <v>1E-4</v>
      </c>
      <c r="AZ12" s="2">
        <v>2.14473684210526E-5</v>
      </c>
      <c r="BA12" s="2">
        <v>1.5526315789473699E-5</v>
      </c>
      <c r="BB12" t="s">
        <v>153</v>
      </c>
      <c r="BC12" s="1" t="s">
        <v>154</v>
      </c>
      <c r="BD12" t="s">
        <v>155</v>
      </c>
      <c r="BE12" t="s">
        <v>96</v>
      </c>
      <c r="BF12">
        <v>34.342903139999997</v>
      </c>
      <c r="BG12">
        <v>-87.339729309999996</v>
      </c>
      <c r="BH12" t="s">
        <v>64</v>
      </c>
      <c r="BI12">
        <v>6.6666666666666697E-3</v>
      </c>
      <c r="BJ12">
        <v>8</v>
      </c>
    </row>
    <row r="13" spans="1:62" x14ac:dyDescent="0.3">
      <c r="A13" s="1" t="s">
        <v>152</v>
      </c>
      <c r="B13" s="1" t="s">
        <v>75</v>
      </c>
      <c r="C13" t="s">
        <v>58</v>
      </c>
      <c r="D13">
        <v>2011</v>
      </c>
      <c r="E13" t="s">
        <v>76</v>
      </c>
      <c r="F13" t="s">
        <v>59</v>
      </c>
      <c r="G13">
        <v>0</v>
      </c>
      <c r="H13">
        <v>4.4999999999999999E-4</v>
      </c>
      <c r="I13">
        <v>1.1000000000000001E-3</v>
      </c>
      <c r="J13">
        <v>2.15E-3</v>
      </c>
      <c r="K13">
        <v>3.7599999999999999E-3</v>
      </c>
      <c r="L13">
        <v>0.1007</v>
      </c>
      <c r="M13">
        <v>3</v>
      </c>
      <c r="N13" t="str">
        <f t="shared" si="0"/>
        <v>010790002_88115</v>
      </c>
      <c r="O13" t="e">
        <f>VLOOKUP(N13,'HEM3 monitor concs'!D:L,9,FALSE)</f>
        <v>#N/A</v>
      </c>
      <c r="P13" t="e">
        <f>VLOOKUP(N13,'HEM3 monitor concs'!D:L,6,FALSE)</f>
        <v>#N/A</v>
      </c>
      <c r="Q13" s="3">
        <v>2.85578947368421E-3</v>
      </c>
      <c r="R13">
        <v>1.12538024636058E-4</v>
      </c>
      <c r="S13" s="5">
        <v>2.7999999999999998E-4</v>
      </c>
      <c r="T13">
        <v>95</v>
      </c>
      <c r="U13">
        <v>19</v>
      </c>
      <c r="V13">
        <v>12</v>
      </c>
      <c r="W13">
        <v>25</v>
      </c>
      <c r="X13">
        <v>24</v>
      </c>
      <c r="Y13">
        <v>27</v>
      </c>
      <c r="Z13">
        <v>19</v>
      </c>
      <c r="AA13">
        <v>1</v>
      </c>
      <c r="AB13">
        <v>20</v>
      </c>
      <c r="AC13" t="s">
        <v>60</v>
      </c>
      <c r="AD13" t="s">
        <v>60</v>
      </c>
      <c r="AE13" t="s">
        <v>77</v>
      </c>
      <c r="AF13" t="s">
        <v>62</v>
      </c>
      <c r="AI13">
        <v>1</v>
      </c>
      <c r="AJ13" t="s">
        <v>60</v>
      </c>
      <c r="AK13">
        <v>1.4999999999999999E-4</v>
      </c>
      <c r="AL13" t="s">
        <v>60</v>
      </c>
      <c r="AM13" t="s">
        <v>60</v>
      </c>
      <c r="AN13" t="s">
        <v>60</v>
      </c>
      <c r="AO13" t="s">
        <v>60</v>
      </c>
      <c r="AP13" t="s">
        <v>60</v>
      </c>
      <c r="AQ13" t="s">
        <v>60</v>
      </c>
      <c r="AR13" t="s">
        <v>60</v>
      </c>
      <c r="AS13" t="s">
        <v>60</v>
      </c>
      <c r="AT13">
        <v>0</v>
      </c>
      <c r="AU13">
        <v>3.0000000000000001E-3</v>
      </c>
      <c r="AV13">
        <v>7.3333333333333297E-3</v>
      </c>
      <c r="AW13">
        <v>1.43333333333333E-2</v>
      </c>
      <c r="AX13">
        <v>2.5066666666666699E-2</v>
      </c>
      <c r="AY13">
        <v>0.671333333333333</v>
      </c>
      <c r="AZ13">
        <v>1.9038596491228101E-2</v>
      </c>
      <c r="BA13">
        <v>1.8666666666666699E-3</v>
      </c>
      <c r="BB13" t="s">
        <v>153</v>
      </c>
      <c r="BC13" s="1" t="s">
        <v>154</v>
      </c>
      <c r="BD13" t="s">
        <v>155</v>
      </c>
      <c r="BE13" t="s">
        <v>96</v>
      </c>
      <c r="BF13">
        <v>34.342903139999997</v>
      </c>
      <c r="BG13">
        <v>-87.339729309999996</v>
      </c>
      <c r="BH13" t="s">
        <v>64</v>
      </c>
      <c r="BI13" t="s">
        <v>60</v>
      </c>
      <c r="BJ13">
        <v>0.15</v>
      </c>
    </row>
    <row r="14" spans="1:62" x14ac:dyDescent="0.3">
      <c r="A14" s="1" t="s">
        <v>152</v>
      </c>
      <c r="B14" s="1" t="s">
        <v>78</v>
      </c>
      <c r="C14" t="s">
        <v>58</v>
      </c>
      <c r="D14">
        <v>2011</v>
      </c>
      <c r="E14" t="s">
        <v>79</v>
      </c>
      <c r="F14" t="s">
        <v>59</v>
      </c>
      <c r="G14">
        <v>4.4000000000000002E-4</v>
      </c>
      <c r="H14">
        <v>1.0499999999999999E-3</v>
      </c>
      <c r="I14">
        <v>1.8E-3</v>
      </c>
      <c r="J14">
        <v>2.5000000000000001E-3</v>
      </c>
      <c r="K14">
        <v>3.0599999999999998E-3</v>
      </c>
      <c r="L14">
        <v>5.3E-3</v>
      </c>
      <c r="M14">
        <v>3</v>
      </c>
      <c r="N14" t="str">
        <f t="shared" si="0"/>
        <v>010790002_88128</v>
      </c>
      <c r="O14" t="e">
        <f>VLOOKUP(N14,'HEM3 monitor concs'!D:L,9,FALSE)</f>
        <v>#N/A</v>
      </c>
      <c r="P14" t="e">
        <f>VLOOKUP(N14,'HEM3 monitor concs'!D:L,6,FALSE)</f>
        <v>#N/A</v>
      </c>
      <c r="Q14" s="3">
        <v>1.82736842105263E-3</v>
      </c>
      <c r="R14" s="2">
        <v>1.1258387458006701E-6</v>
      </c>
      <c r="S14" s="5">
        <v>6.1157894736842101E-4</v>
      </c>
      <c r="T14">
        <v>95</v>
      </c>
      <c r="U14">
        <v>13</v>
      </c>
      <c r="V14">
        <v>4</v>
      </c>
      <c r="W14">
        <v>25</v>
      </c>
      <c r="X14">
        <v>24</v>
      </c>
      <c r="Y14">
        <v>27</v>
      </c>
      <c r="Z14">
        <v>19</v>
      </c>
      <c r="AA14">
        <v>1</v>
      </c>
      <c r="AB14">
        <v>13.6842105263158</v>
      </c>
      <c r="AC14" t="s">
        <v>60</v>
      </c>
      <c r="AD14" t="s">
        <v>60</v>
      </c>
      <c r="AE14" t="s">
        <v>80</v>
      </c>
      <c r="AF14" t="s">
        <v>68</v>
      </c>
      <c r="AI14">
        <v>1</v>
      </c>
      <c r="AJ14" t="s">
        <v>60</v>
      </c>
      <c r="AK14">
        <v>1.4999999999999999E-4</v>
      </c>
      <c r="AL14" t="s">
        <v>60</v>
      </c>
      <c r="AM14" t="s">
        <v>60</v>
      </c>
      <c r="AN14" t="s">
        <v>60</v>
      </c>
      <c r="AO14" t="s">
        <v>60</v>
      </c>
      <c r="AP14" t="s">
        <v>60</v>
      </c>
      <c r="AQ14" t="s">
        <v>60</v>
      </c>
      <c r="AR14" t="s">
        <v>60</v>
      </c>
      <c r="AS14" t="s">
        <v>60</v>
      </c>
      <c r="AT14">
        <v>2.9333333333333299E-3</v>
      </c>
      <c r="AU14">
        <v>7.0000000000000001E-3</v>
      </c>
      <c r="AV14">
        <v>1.2E-2</v>
      </c>
      <c r="AW14">
        <v>1.6666666666666701E-2</v>
      </c>
      <c r="AX14">
        <v>2.0400000000000001E-2</v>
      </c>
      <c r="AY14">
        <v>3.53333333333333E-2</v>
      </c>
      <c r="AZ14">
        <v>1.2182456140350901E-2</v>
      </c>
      <c r="BA14">
        <v>4.0771929824561402E-3</v>
      </c>
      <c r="BB14" t="s">
        <v>153</v>
      </c>
      <c r="BC14" s="1" t="s">
        <v>154</v>
      </c>
      <c r="BD14" t="s">
        <v>155</v>
      </c>
      <c r="BE14" t="s">
        <v>96</v>
      </c>
      <c r="BF14">
        <v>34.342903139999997</v>
      </c>
      <c r="BG14">
        <v>-87.339729309999996</v>
      </c>
      <c r="BH14" t="s">
        <v>64</v>
      </c>
      <c r="BI14" t="s">
        <v>60</v>
      </c>
      <c r="BJ14">
        <v>0.15</v>
      </c>
    </row>
    <row r="15" spans="1:62" x14ac:dyDescent="0.3">
      <c r="A15" s="1" t="s">
        <v>152</v>
      </c>
      <c r="B15" s="1" t="s">
        <v>81</v>
      </c>
      <c r="C15" t="s">
        <v>58</v>
      </c>
      <c r="D15">
        <v>2011</v>
      </c>
      <c r="E15" t="s">
        <v>82</v>
      </c>
      <c r="F15" t="s">
        <v>59</v>
      </c>
      <c r="G15" s="2">
        <v>5.9999999999999995E-4</v>
      </c>
      <c r="H15">
        <v>8.4999999999999995E-4</v>
      </c>
      <c r="I15">
        <v>1.1000000000000001E-3</v>
      </c>
      <c r="J15">
        <v>1.6000000000000001E-3</v>
      </c>
      <c r="K15">
        <v>2.2000000000000001E-3</v>
      </c>
      <c r="L15">
        <v>3.8999999999999998E-3</v>
      </c>
      <c r="M15">
        <v>3</v>
      </c>
      <c r="N15" t="str">
        <f t="shared" si="0"/>
        <v>010790002_88132</v>
      </c>
      <c r="O15" t="e">
        <f>VLOOKUP(N15,'HEM3 monitor concs'!D:L,9,FALSE)</f>
        <v>#N/A</v>
      </c>
      <c r="P15" t="e">
        <f>VLOOKUP(N15,'HEM3 monitor concs'!D:L,6,FALSE)</f>
        <v>#N/A</v>
      </c>
      <c r="Q15" s="3">
        <v>1.2736842105263201E-3</v>
      </c>
      <c r="R15" s="2">
        <v>5.0664053751399805E-7</v>
      </c>
      <c r="S15" s="5">
        <v>2.4526315789473701E-4</v>
      </c>
      <c r="T15">
        <v>95</v>
      </c>
      <c r="U15">
        <v>1</v>
      </c>
      <c r="V15">
        <v>0</v>
      </c>
      <c r="W15">
        <v>25</v>
      </c>
      <c r="X15">
        <v>24</v>
      </c>
      <c r="Y15">
        <v>27</v>
      </c>
      <c r="Z15">
        <v>19</v>
      </c>
      <c r="AA15">
        <v>1</v>
      </c>
      <c r="AB15">
        <v>1.0526315789473699</v>
      </c>
      <c r="AC15" t="s">
        <v>60</v>
      </c>
      <c r="AD15" t="s">
        <v>60</v>
      </c>
      <c r="AE15" t="s">
        <v>83</v>
      </c>
      <c r="AF15" t="s">
        <v>84</v>
      </c>
      <c r="AI15">
        <v>1</v>
      </c>
      <c r="AJ15" t="s">
        <v>60</v>
      </c>
      <c r="AK15" s="2">
        <v>2.9999999999999997E-4</v>
      </c>
      <c r="AL15" t="s">
        <v>60</v>
      </c>
      <c r="AM15" t="s">
        <v>60</v>
      </c>
      <c r="AN15" t="s">
        <v>60</v>
      </c>
      <c r="AO15" t="s">
        <v>60</v>
      </c>
      <c r="AP15" t="s">
        <v>60</v>
      </c>
      <c r="AQ15" t="s">
        <v>60</v>
      </c>
      <c r="AR15" t="s">
        <v>60</v>
      </c>
      <c r="AS15" t="s">
        <v>60</v>
      </c>
      <c r="AT15">
        <v>2E-3</v>
      </c>
      <c r="AU15">
        <v>2.8333333333333301E-3</v>
      </c>
      <c r="AV15">
        <v>3.6666666666666701E-3</v>
      </c>
      <c r="AW15">
        <v>5.3333333333333297E-3</v>
      </c>
      <c r="AX15">
        <v>7.3333333333333297E-3</v>
      </c>
      <c r="AY15">
        <v>1.2999999999999999E-2</v>
      </c>
      <c r="AZ15">
        <v>4.24561403508772E-3</v>
      </c>
      <c r="BA15">
        <v>8.1754385964912305E-4</v>
      </c>
      <c r="BB15" t="s">
        <v>153</v>
      </c>
      <c r="BC15" s="1" t="s">
        <v>154</v>
      </c>
      <c r="BD15" t="s">
        <v>155</v>
      </c>
      <c r="BE15" t="s">
        <v>96</v>
      </c>
      <c r="BF15">
        <v>34.342903139999997</v>
      </c>
      <c r="BG15">
        <v>-87.339729309999996</v>
      </c>
      <c r="BH15" t="s">
        <v>64</v>
      </c>
      <c r="BI15" t="s">
        <v>60</v>
      </c>
      <c r="BJ15">
        <v>0.3</v>
      </c>
    </row>
    <row r="16" spans="1:62" x14ac:dyDescent="0.3">
      <c r="A16" s="1" t="s">
        <v>152</v>
      </c>
      <c r="B16" s="1" t="s">
        <v>85</v>
      </c>
      <c r="C16" t="s">
        <v>58</v>
      </c>
      <c r="D16">
        <v>2011</v>
      </c>
      <c r="E16" t="s">
        <v>86</v>
      </c>
      <c r="F16" t="s">
        <v>59</v>
      </c>
      <c r="G16">
        <v>0</v>
      </c>
      <c r="H16" s="2">
        <v>1E-4</v>
      </c>
      <c r="I16" s="2">
        <v>2.0000000000000001E-4</v>
      </c>
      <c r="J16" s="2">
        <v>2.9999999999999997E-4</v>
      </c>
      <c r="K16" s="2">
        <v>4.0000000000000002E-4</v>
      </c>
      <c r="L16" s="2">
        <v>8.9999999999999998E-4</v>
      </c>
      <c r="M16">
        <v>3</v>
      </c>
      <c r="N16" t="str">
        <f t="shared" si="0"/>
        <v>010790002_88136</v>
      </c>
      <c r="O16" t="e">
        <f>VLOOKUP(N16,'HEM3 monitor concs'!D:L,9,FALSE)</f>
        <v>#N/A</v>
      </c>
      <c r="P16" t="e">
        <f>VLOOKUP(N16,'HEM3 monitor concs'!D:L,6,FALSE)</f>
        <v>#N/A</v>
      </c>
      <c r="Q16" s="3">
        <v>1.9894736842105299E-4</v>
      </c>
      <c r="R16" s="2">
        <v>2.9041433370660699E-8</v>
      </c>
      <c r="S16" s="6">
        <v>1E-4</v>
      </c>
      <c r="T16">
        <v>95</v>
      </c>
      <c r="U16">
        <v>19</v>
      </c>
      <c r="V16">
        <v>19</v>
      </c>
      <c r="W16">
        <v>25</v>
      </c>
      <c r="X16">
        <v>24</v>
      </c>
      <c r="Y16">
        <v>27</v>
      </c>
      <c r="Z16">
        <v>19</v>
      </c>
      <c r="AA16">
        <v>1</v>
      </c>
      <c r="AB16">
        <v>20</v>
      </c>
      <c r="AC16" t="s">
        <v>60</v>
      </c>
      <c r="AD16" t="s">
        <v>60</v>
      </c>
      <c r="AE16" t="s">
        <v>87</v>
      </c>
      <c r="AF16" t="s">
        <v>62</v>
      </c>
      <c r="AG16" t="s">
        <v>88</v>
      </c>
      <c r="AI16">
        <v>1</v>
      </c>
      <c r="AJ16">
        <v>4.8000000000000001E-4</v>
      </c>
      <c r="AK16" s="2">
        <v>9.0000000000000006E-5</v>
      </c>
      <c r="AL16">
        <v>0</v>
      </c>
      <c r="AM16">
        <v>4.8000000000000001E-2</v>
      </c>
      <c r="AN16">
        <v>9.6000000000000002E-2</v>
      </c>
      <c r="AO16">
        <v>0.14399999999999999</v>
      </c>
      <c r="AP16">
        <v>0.192</v>
      </c>
      <c r="AQ16">
        <v>0.432</v>
      </c>
      <c r="AR16">
        <v>9.5494736842105299E-2</v>
      </c>
      <c r="AS16">
        <v>4.8000000000000001E-2</v>
      </c>
      <c r="AT16">
        <v>0</v>
      </c>
      <c r="AU16">
        <v>1.11111111111111E-3</v>
      </c>
      <c r="AV16">
        <v>2.2222222222222201E-3</v>
      </c>
      <c r="AW16">
        <v>3.3333333333333301E-3</v>
      </c>
      <c r="AX16">
        <v>4.4444444444444401E-3</v>
      </c>
      <c r="AY16">
        <v>0.01</v>
      </c>
      <c r="AZ16">
        <v>2.2105263157894701E-3</v>
      </c>
      <c r="BA16">
        <v>1.11111111111111E-3</v>
      </c>
      <c r="BB16" t="s">
        <v>153</v>
      </c>
      <c r="BC16" s="1" t="s">
        <v>154</v>
      </c>
      <c r="BD16" t="s">
        <v>155</v>
      </c>
      <c r="BE16" t="s">
        <v>96</v>
      </c>
      <c r="BF16">
        <v>34.342903139999997</v>
      </c>
      <c r="BG16">
        <v>-87.339729309999996</v>
      </c>
      <c r="BH16" t="s">
        <v>64</v>
      </c>
      <c r="BI16">
        <v>2.0833333333333298E-3</v>
      </c>
      <c r="BJ16">
        <v>0.09</v>
      </c>
    </row>
    <row r="17" spans="1:62" x14ac:dyDescent="0.3">
      <c r="A17" s="1" t="s">
        <v>152</v>
      </c>
      <c r="B17" s="1" t="s">
        <v>90</v>
      </c>
      <c r="C17" t="s">
        <v>58</v>
      </c>
      <c r="D17">
        <v>2011</v>
      </c>
      <c r="E17" t="s">
        <v>91</v>
      </c>
      <c r="F17" t="s">
        <v>59</v>
      </c>
      <c r="G17" s="2">
        <v>1E-4</v>
      </c>
      <c r="H17" s="2">
        <v>2.0000000000000001E-4</v>
      </c>
      <c r="I17" s="2">
        <v>5.0000000000000001E-4</v>
      </c>
      <c r="J17" s="2">
        <v>6.9999999999999999E-4</v>
      </c>
      <c r="K17" s="2">
        <v>8.9999999999999998E-4</v>
      </c>
      <c r="L17">
        <v>1.8E-3</v>
      </c>
      <c r="M17">
        <v>3</v>
      </c>
      <c r="N17" t="str">
        <f t="shared" si="0"/>
        <v>010790002_88154</v>
      </c>
      <c r="O17">
        <f>VLOOKUP(N17,'HEM3 monitor concs'!D:L,9,FALSE)</f>
        <v>2.0504617590200001E-4</v>
      </c>
      <c r="P17">
        <f>VLOOKUP(N17,'HEM3 monitor concs'!D:L,6,FALSE)</f>
        <v>5.0461759020000001E-6</v>
      </c>
      <c r="Q17" s="3">
        <v>4.9368421052631598E-4</v>
      </c>
      <c r="R17" s="2">
        <v>1.0485330347144501E-7</v>
      </c>
      <c r="S17" s="5">
        <v>2.1368421052631601E-4</v>
      </c>
      <c r="T17">
        <v>95</v>
      </c>
      <c r="U17">
        <v>15</v>
      </c>
      <c r="V17">
        <v>3</v>
      </c>
      <c r="W17">
        <v>25</v>
      </c>
      <c r="X17">
        <v>24</v>
      </c>
      <c r="Y17">
        <v>27</v>
      </c>
      <c r="Z17">
        <v>19</v>
      </c>
      <c r="AA17">
        <v>1</v>
      </c>
      <c r="AB17">
        <v>15.789473684210501</v>
      </c>
      <c r="AC17" t="s">
        <v>60</v>
      </c>
      <c r="AD17" t="s">
        <v>60</v>
      </c>
      <c r="AE17" t="s">
        <v>92</v>
      </c>
      <c r="AF17" t="s">
        <v>84</v>
      </c>
      <c r="AG17" t="s">
        <v>93</v>
      </c>
      <c r="AH17" t="s">
        <v>94</v>
      </c>
      <c r="AI17">
        <v>1</v>
      </c>
      <c r="AJ17" t="s">
        <v>60</v>
      </c>
      <c r="AK17">
        <v>0.02</v>
      </c>
      <c r="AL17" t="s">
        <v>60</v>
      </c>
      <c r="AM17" t="s">
        <v>60</v>
      </c>
      <c r="AN17" t="s">
        <v>60</v>
      </c>
      <c r="AO17" t="s">
        <v>60</v>
      </c>
      <c r="AP17" t="s">
        <v>60</v>
      </c>
      <c r="AQ17" t="s">
        <v>60</v>
      </c>
      <c r="AR17" t="s">
        <v>60</v>
      </c>
      <c r="AS17" t="s">
        <v>60</v>
      </c>
      <c r="AT17" s="2">
        <v>5.0000000000000004E-6</v>
      </c>
      <c r="AU17" s="2">
        <v>1.0000000000000001E-5</v>
      </c>
      <c r="AV17" s="2">
        <v>2.5000000000000001E-5</v>
      </c>
      <c r="AW17" s="2">
        <v>3.4999999999999997E-5</v>
      </c>
      <c r="AX17" s="2">
        <v>4.5000000000000003E-5</v>
      </c>
      <c r="AY17" s="2">
        <v>9.0000000000000006E-5</v>
      </c>
      <c r="AZ17" s="2">
        <v>2.4684210526315801E-5</v>
      </c>
      <c r="BA17" s="2">
        <v>1.06842105263158E-5</v>
      </c>
      <c r="BB17" t="s">
        <v>153</v>
      </c>
      <c r="BC17" s="1" t="s">
        <v>154</v>
      </c>
      <c r="BD17" t="s">
        <v>155</v>
      </c>
      <c r="BE17" t="s">
        <v>96</v>
      </c>
      <c r="BF17">
        <v>34.342903139999997</v>
      </c>
      <c r="BG17">
        <v>-87.339729309999996</v>
      </c>
      <c r="BH17" t="s">
        <v>64</v>
      </c>
      <c r="BI17" t="s">
        <v>60</v>
      </c>
      <c r="BJ17">
        <v>20</v>
      </c>
    </row>
    <row r="18" spans="1:62" x14ac:dyDescent="0.3">
      <c r="A18" s="1" t="s">
        <v>156</v>
      </c>
      <c r="B18" s="1" t="s">
        <v>65</v>
      </c>
      <c r="C18" t="s">
        <v>58</v>
      </c>
      <c r="D18">
        <v>2011</v>
      </c>
      <c r="E18" t="s">
        <v>66</v>
      </c>
      <c r="F18" t="s">
        <v>59</v>
      </c>
      <c r="G18">
        <v>0</v>
      </c>
      <c r="H18">
        <v>0</v>
      </c>
      <c r="I18" s="2">
        <v>2.9999999999999997E-4</v>
      </c>
      <c r="J18">
        <v>5.4000000000000001E-4</v>
      </c>
      <c r="K18">
        <v>8.9800000000000004E-4</v>
      </c>
      <c r="L18">
        <v>1.57E-3</v>
      </c>
      <c r="M18">
        <v>3</v>
      </c>
      <c r="N18" t="str">
        <f t="shared" si="0"/>
        <v>010799000_88103</v>
      </c>
      <c r="O18" t="e">
        <f>VLOOKUP(N18,'HEM3 monitor concs'!D:L,9,FALSE)</f>
        <v>#N/A</v>
      </c>
      <c r="P18" t="e">
        <f>VLOOKUP(N18,'HEM3 monitor concs'!D:L,6,FALSE)</f>
        <v>#N/A</v>
      </c>
      <c r="Q18" s="3">
        <v>3.6315789473684198E-4</v>
      </c>
      <c r="R18" s="2">
        <v>1.47451623740202E-7</v>
      </c>
      <c r="S18" s="5">
        <v>2.3810526315789501E-4</v>
      </c>
      <c r="T18">
        <v>95</v>
      </c>
      <c r="U18">
        <v>38</v>
      </c>
      <c r="V18">
        <v>31</v>
      </c>
      <c r="W18">
        <v>25</v>
      </c>
      <c r="X18">
        <v>24</v>
      </c>
      <c r="Y18">
        <v>27</v>
      </c>
      <c r="Z18">
        <v>19</v>
      </c>
      <c r="AA18">
        <v>1</v>
      </c>
      <c r="AB18">
        <v>40</v>
      </c>
      <c r="AC18" t="s">
        <v>60</v>
      </c>
      <c r="AD18" t="s">
        <v>60</v>
      </c>
      <c r="AE18" t="s">
        <v>67</v>
      </c>
      <c r="AF18" t="s">
        <v>68</v>
      </c>
      <c r="AI18">
        <v>1</v>
      </c>
      <c r="AJ18">
        <v>4.3E-3</v>
      </c>
      <c r="AK18" s="2">
        <v>1.5E-5</v>
      </c>
      <c r="AL18">
        <v>0</v>
      </c>
      <c r="AM18">
        <v>0</v>
      </c>
      <c r="AN18">
        <v>1.29</v>
      </c>
      <c r="AO18">
        <v>2.3220000000000001</v>
      </c>
      <c r="AP18">
        <v>3.8614000000000002</v>
      </c>
      <c r="AQ18">
        <v>6.7510000000000003</v>
      </c>
      <c r="AR18">
        <v>1.5615789473684201</v>
      </c>
      <c r="AS18">
        <v>1.02385263157895</v>
      </c>
      <c r="AT18">
        <v>0</v>
      </c>
      <c r="AU18">
        <v>0</v>
      </c>
      <c r="AV18">
        <v>0.02</v>
      </c>
      <c r="AW18">
        <v>3.5999999999999997E-2</v>
      </c>
      <c r="AX18">
        <v>5.98666666666667E-2</v>
      </c>
      <c r="AY18">
        <v>0.104666666666667</v>
      </c>
      <c r="AZ18">
        <v>2.4210526315789498E-2</v>
      </c>
      <c r="BA18">
        <v>1.58736842105263E-2</v>
      </c>
      <c r="BB18" t="s">
        <v>153</v>
      </c>
      <c r="BC18" s="1" t="s">
        <v>154</v>
      </c>
      <c r="BD18" t="s">
        <v>110</v>
      </c>
      <c r="BE18" t="s">
        <v>96</v>
      </c>
      <c r="BF18">
        <v>34.343429569999998</v>
      </c>
      <c r="BG18">
        <v>-87.338806149999996</v>
      </c>
      <c r="BH18" t="s">
        <v>64</v>
      </c>
      <c r="BI18">
        <v>2.3255813953488401E-4</v>
      </c>
      <c r="BJ18">
        <v>1.4999999999999999E-2</v>
      </c>
    </row>
    <row r="19" spans="1:62" x14ac:dyDescent="0.3">
      <c r="A19" s="1" t="s">
        <v>156</v>
      </c>
      <c r="B19" s="1" t="s">
        <v>78</v>
      </c>
      <c r="C19" t="s">
        <v>58</v>
      </c>
      <c r="D19">
        <v>2011</v>
      </c>
      <c r="E19" t="s">
        <v>79</v>
      </c>
      <c r="F19" t="s">
        <v>59</v>
      </c>
      <c r="G19">
        <v>5.1199999999999998E-4</v>
      </c>
      <c r="H19">
        <v>1.01E-3</v>
      </c>
      <c r="I19">
        <v>1.7600000000000001E-3</v>
      </c>
      <c r="J19">
        <v>2.4599999999999999E-3</v>
      </c>
      <c r="K19">
        <v>3.1800000000000001E-3</v>
      </c>
      <c r="L19">
        <v>5.1799999999999997E-3</v>
      </c>
      <c r="M19">
        <v>3</v>
      </c>
      <c r="N19" t="str">
        <f t="shared" si="0"/>
        <v>010799000_88128</v>
      </c>
      <c r="O19" t="e">
        <f>VLOOKUP(N19,'HEM3 monitor concs'!D:L,9,FALSE)</f>
        <v>#N/A</v>
      </c>
      <c r="P19" t="e">
        <f>VLOOKUP(N19,'HEM3 monitor concs'!D:L,6,FALSE)</f>
        <v>#N/A</v>
      </c>
      <c r="Q19" s="3">
        <v>1.80757894736842E-3</v>
      </c>
      <c r="R19" s="2">
        <v>1.0814142889137699E-6</v>
      </c>
      <c r="S19" s="5">
        <v>6.5431578947368395E-4</v>
      </c>
      <c r="T19">
        <v>95</v>
      </c>
      <c r="U19">
        <v>11</v>
      </c>
      <c r="V19">
        <v>4</v>
      </c>
      <c r="W19">
        <v>25</v>
      </c>
      <c r="X19">
        <v>24</v>
      </c>
      <c r="Y19">
        <v>27</v>
      </c>
      <c r="Z19">
        <v>19</v>
      </c>
      <c r="AA19">
        <v>1</v>
      </c>
      <c r="AB19">
        <v>11.578947368421099</v>
      </c>
      <c r="AC19" t="s">
        <v>60</v>
      </c>
      <c r="AD19" t="s">
        <v>60</v>
      </c>
      <c r="AE19" t="s">
        <v>80</v>
      </c>
      <c r="AF19" t="s">
        <v>68</v>
      </c>
      <c r="AI19">
        <v>1</v>
      </c>
      <c r="AJ19" t="s">
        <v>60</v>
      </c>
      <c r="AK19">
        <v>1.4999999999999999E-4</v>
      </c>
      <c r="AL19" t="s">
        <v>60</v>
      </c>
      <c r="AM19" t="s">
        <v>60</v>
      </c>
      <c r="AN19" t="s">
        <v>60</v>
      </c>
      <c r="AO19" t="s">
        <v>60</v>
      </c>
      <c r="AP19" t="s">
        <v>60</v>
      </c>
      <c r="AQ19" t="s">
        <v>60</v>
      </c>
      <c r="AR19" t="s">
        <v>60</v>
      </c>
      <c r="AS19" t="s">
        <v>60</v>
      </c>
      <c r="AT19">
        <v>3.4133333333333299E-3</v>
      </c>
      <c r="AU19">
        <v>6.7333333333333299E-3</v>
      </c>
      <c r="AV19">
        <v>1.1733333333333301E-2</v>
      </c>
      <c r="AW19">
        <v>1.6400000000000001E-2</v>
      </c>
      <c r="AX19">
        <v>2.12E-2</v>
      </c>
      <c r="AY19">
        <v>3.4533333333333298E-2</v>
      </c>
      <c r="AZ19">
        <v>1.2050526315789499E-2</v>
      </c>
      <c r="BA19">
        <v>4.3621052631578902E-3</v>
      </c>
      <c r="BB19" t="s">
        <v>153</v>
      </c>
      <c r="BC19" s="1" t="s">
        <v>154</v>
      </c>
      <c r="BD19" t="s">
        <v>110</v>
      </c>
      <c r="BE19" t="s">
        <v>96</v>
      </c>
      <c r="BF19">
        <v>34.343429569999998</v>
      </c>
      <c r="BG19">
        <v>-87.338806149999996</v>
      </c>
      <c r="BH19" t="s">
        <v>64</v>
      </c>
      <c r="BI19" t="s">
        <v>60</v>
      </c>
      <c r="BJ19">
        <v>0.15</v>
      </c>
    </row>
    <row r="20" spans="1:62" x14ac:dyDescent="0.3">
      <c r="A20" s="1" t="s">
        <v>156</v>
      </c>
      <c r="B20" s="1" t="s">
        <v>81</v>
      </c>
      <c r="C20" t="s">
        <v>58</v>
      </c>
      <c r="D20">
        <v>2011</v>
      </c>
      <c r="E20" t="s">
        <v>82</v>
      </c>
      <c r="F20" t="s">
        <v>59</v>
      </c>
      <c r="G20">
        <v>5.7399999999999997E-4</v>
      </c>
      <c r="H20">
        <v>8.4000000000000003E-4</v>
      </c>
      <c r="I20">
        <v>1.08E-3</v>
      </c>
      <c r="J20">
        <v>1.485E-3</v>
      </c>
      <c r="K20">
        <v>2.1120000000000002E-3</v>
      </c>
      <c r="L20">
        <v>3.9199999999999999E-3</v>
      </c>
      <c r="M20">
        <v>3</v>
      </c>
      <c r="N20" t="str">
        <f t="shared" si="0"/>
        <v>010799000_88132</v>
      </c>
      <c r="O20" t="e">
        <f>VLOOKUP(N20,'HEM3 monitor concs'!D:L,9,FALSE)</f>
        <v>#N/A</v>
      </c>
      <c r="P20" t="e">
        <f>VLOOKUP(N20,'HEM3 monitor concs'!D:L,6,FALSE)</f>
        <v>#N/A</v>
      </c>
      <c r="Q20" s="3">
        <v>1.2411578947368401E-3</v>
      </c>
      <c r="R20" s="2">
        <v>4.9735077267637205E-7</v>
      </c>
      <c r="S20" s="5">
        <v>3.27052631578947E-4</v>
      </c>
      <c r="T20">
        <v>95</v>
      </c>
      <c r="U20">
        <v>4</v>
      </c>
      <c r="V20">
        <v>0</v>
      </c>
      <c r="W20">
        <v>25</v>
      </c>
      <c r="X20">
        <v>24</v>
      </c>
      <c r="Y20">
        <v>27</v>
      </c>
      <c r="Z20">
        <v>19</v>
      </c>
      <c r="AA20">
        <v>1</v>
      </c>
      <c r="AB20">
        <v>4.2105263157894699</v>
      </c>
      <c r="AC20" t="s">
        <v>60</v>
      </c>
      <c r="AD20" t="s">
        <v>60</v>
      </c>
      <c r="AE20" t="s">
        <v>83</v>
      </c>
      <c r="AF20" t="s">
        <v>84</v>
      </c>
      <c r="AI20">
        <v>1</v>
      </c>
      <c r="AJ20" t="s">
        <v>60</v>
      </c>
      <c r="AK20" s="2">
        <v>2.9999999999999997E-4</v>
      </c>
      <c r="AL20" t="s">
        <v>60</v>
      </c>
      <c r="AM20" t="s">
        <v>60</v>
      </c>
      <c r="AN20" t="s">
        <v>60</v>
      </c>
      <c r="AO20" t="s">
        <v>60</v>
      </c>
      <c r="AP20" t="s">
        <v>60</v>
      </c>
      <c r="AQ20" t="s">
        <v>60</v>
      </c>
      <c r="AR20" t="s">
        <v>60</v>
      </c>
      <c r="AS20" t="s">
        <v>60</v>
      </c>
      <c r="AT20">
        <v>1.91333333333333E-3</v>
      </c>
      <c r="AU20">
        <v>2.8E-3</v>
      </c>
      <c r="AV20">
        <v>3.5999999999999999E-3</v>
      </c>
      <c r="AW20">
        <v>4.9500000000000004E-3</v>
      </c>
      <c r="AX20">
        <v>7.0400000000000003E-3</v>
      </c>
      <c r="AY20">
        <v>1.30666666666667E-2</v>
      </c>
      <c r="AZ20">
        <v>4.1371929824561404E-3</v>
      </c>
      <c r="BA20">
        <v>1.0901754385964899E-3</v>
      </c>
      <c r="BB20" t="s">
        <v>153</v>
      </c>
      <c r="BC20" s="1" t="s">
        <v>154</v>
      </c>
      <c r="BD20" t="s">
        <v>110</v>
      </c>
      <c r="BE20" t="s">
        <v>96</v>
      </c>
      <c r="BF20">
        <v>34.343429569999998</v>
      </c>
      <c r="BG20">
        <v>-87.338806149999996</v>
      </c>
      <c r="BH20" t="s">
        <v>64</v>
      </c>
      <c r="BI20" t="s">
        <v>60</v>
      </c>
      <c r="BJ20">
        <v>0.3</v>
      </c>
    </row>
    <row r="21" spans="1:62" x14ac:dyDescent="0.3">
      <c r="A21" s="1" t="s">
        <v>156</v>
      </c>
      <c r="B21" s="1" t="s">
        <v>85</v>
      </c>
      <c r="C21" t="s">
        <v>58</v>
      </c>
      <c r="D21">
        <v>2011</v>
      </c>
      <c r="E21" t="s">
        <v>86</v>
      </c>
      <c r="F21" t="s">
        <v>59</v>
      </c>
      <c r="G21">
        <v>0</v>
      </c>
      <c r="H21" s="2">
        <v>6.4999999999999994E-5</v>
      </c>
      <c r="I21">
        <v>1.7000000000000001E-4</v>
      </c>
      <c r="J21">
        <v>2.5999999999999998E-4</v>
      </c>
      <c r="K21">
        <v>3.8200000000000002E-4</v>
      </c>
      <c r="L21">
        <v>8.8999999999999995E-4</v>
      </c>
      <c r="M21">
        <v>3</v>
      </c>
      <c r="N21" t="str">
        <f t="shared" si="0"/>
        <v>010799000_88136</v>
      </c>
      <c r="O21" t="e">
        <f>VLOOKUP(N21,'HEM3 monitor concs'!D:L,9,FALSE)</f>
        <v>#N/A</v>
      </c>
      <c r="P21" t="e">
        <f>VLOOKUP(N21,'HEM3 monitor concs'!D:L,6,FALSE)</f>
        <v>#N/A</v>
      </c>
      <c r="Q21" s="3">
        <v>1.88631578947368E-4</v>
      </c>
      <c r="R21" s="2">
        <v>3.0039596864501698E-8</v>
      </c>
      <c r="S21" s="5">
        <v>1.13789473684211E-4</v>
      </c>
      <c r="T21">
        <v>95</v>
      </c>
      <c r="U21">
        <v>34</v>
      </c>
      <c r="V21">
        <v>15</v>
      </c>
      <c r="W21">
        <v>25</v>
      </c>
      <c r="X21">
        <v>24</v>
      </c>
      <c r="Y21">
        <v>27</v>
      </c>
      <c r="Z21">
        <v>19</v>
      </c>
      <c r="AA21">
        <v>1</v>
      </c>
      <c r="AB21">
        <v>35.789473684210499</v>
      </c>
      <c r="AC21" t="s">
        <v>60</v>
      </c>
      <c r="AD21" t="s">
        <v>60</v>
      </c>
      <c r="AE21" t="s">
        <v>87</v>
      </c>
      <c r="AF21" t="s">
        <v>62</v>
      </c>
      <c r="AG21" t="s">
        <v>88</v>
      </c>
      <c r="AI21">
        <v>1</v>
      </c>
      <c r="AJ21">
        <v>4.8000000000000001E-4</v>
      </c>
      <c r="AK21" s="2">
        <v>9.0000000000000006E-5</v>
      </c>
      <c r="AL21">
        <v>0</v>
      </c>
      <c r="AM21">
        <v>3.1199999999999999E-2</v>
      </c>
      <c r="AN21">
        <v>8.1600000000000006E-2</v>
      </c>
      <c r="AO21">
        <v>0.12479999999999999</v>
      </c>
      <c r="AP21">
        <v>0.18336</v>
      </c>
      <c r="AQ21">
        <v>0.42720000000000002</v>
      </c>
      <c r="AR21">
        <v>9.0543157894736895E-2</v>
      </c>
      <c r="AS21">
        <v>5.46189473684211E-2</v>
      </c>
      <c r="AT21">
        <v>0</v>
      </c>
      <c r="AU21">
        <v>7.2222222222222197E-4</v>
      </c>
      <c r="AV21">
        <v>1.88888888888889E-3</v>
      </c>
      <c r="AW21">
        <v>2.8888888888888901E-3</v>
      </c>
      <c r="AX21">
        <v>4.24444444444445E-3</v>
      </c>
      <c r="AY21">
        <v>9.8888888888888898E-3</v>
      </c>
      <c r="AZ21">
        <v>2.0959064327485399E-3</v>
      </c>
      <c r="BA21">
        <v>1.26432748538012E-3</v>
      </c>
      <c r="BB21" t="s">
        <v>153</v>
      </c>
      <c r="BC21" s="1" t="s">
        <v>154</v>
      </c>
      <c r="BD21" t="s">
        <v>110</v>
      </c>
      <c r="BE21" t="s">
        <v>96</v>
      </c>
      <c r="BF21">
        <v>34.343429569999998</v>
      </c>
      <c r="BG21">
        <v>-87.338806149999996</v>
      </c>
      <c r="BH21" t="s">
        <v>64</v>
      </c>
      <c r="BI21">
        <v>2.0833333333333298E-3</v>
      </c>
      <c r="BJ21">
        <v>0.09</v>
      </c>
    </row>
    <row r="22" spans="1:62" x14ac:dyDescent="0.3">
      <c r="A22" s="1" t="s">
        <v>156</v>
      </c>
      <c r="B22" s="1" t="s">
        <v>90</v>
      </c>
      <c r="C22" t="s">
        <v>58</v>
      </c>
      <c r="D22">
        <v>2011</v>
      </c>
      <c r="E22" t="s">
        <v>91</v>
      </c>
      <c r="F22" t="s">
        <v>59</v>
      </c>
      <c r="G22">
        <v>1.2799999999999999E-4</v>
      </c>
      <c r="H22">
        <v>2.5500000000000002E-4</v>
      </c>
      <c r="I22">
        <v>4.8999999999999998E-4</v>
      </c>
      <c r="J22">
        <v>6.4000000000000005E-4</v>
      </c>
      <c r="K22">
        <v>9.2800000000000001E-4</v>
      </c>
      <c r="L22">
        <v>1.81E-3</v>
      </c>
      <c r="M22">
        <v>3</v>
      </c>
      <c r="N22" t="str">
        <f t="shared" si="0"/>
        <v>010799000_88154</v>
      </c>
      <c r="O22">
        <f>VLOOKUP(N22,'HEM3 monitor concs'!D:L,9,FALSE)</f>
        <v>2.0504617590200001E-4</v>
      </c>
      <c r="P22">
        <f>VLOOKUP(N22,'HEM3 monitor concs'!D:L,6,FALSE)</f>
        <v>5.0461759020000001E-6</v>
      </c>
      <c r="Q22" s="3">
        <v>5.00315789473684E-4</v>
      </c>
      <c r="R22" s="2">
        <v>1.02983941769317E-7</v>
      </c>
      <c r="S22" s="5">
        <v>2.24E-4</v>
      </c>
      <c r="T22">
        <v>95</v>
      </c>
      <c r="U22">
        <v>19</v>
      </c>
      <c r="V22">
        <v>2</v>
      </c>
      <c r="W22">
        <v>25</v>
      </c>
      <c r="X22">
        <v>24</v>
      </c>
      <c r="Y22">
        <v>27</v>
      </c>
      <c r="Z22">
        <v>19</v>
      </c>
      <c r="AA22">
        <v>1</v>
      </c>
      <c r="AB22">
        <v>20</v>
      </c>
      <c r="AC22" t="s">
        <v>60</v>
      </c>
      <c r="AD22" t="s">
        <v>60</v>
      </c>
      <c r="AE22" t="s">
        <v>92</v>
      </c>
      <c r="AF22" t="s">
        <v>84</v>
      </c>
      <c r="AG22" t="s">
        <v>93</v>
      </c>
      <c r="AH22" t="s">
        <v>94</v>
      </c>
      <c r="AI22">
        <v>1</v>
      </c>
      <c r="AJ22" t="s">
        <v>60</v>
      </c>
      <c r="AK22">
        <v>0.02</v>
      </c>
      <c r="AL22" t="s">
        <v>60</v>
      </c>
      <c r="AM22" t="s">
        <v>60</v>
      </c>
      <c r="AN22" t="s">
        <v>60</v>
      </c>
      <c r="AO22" t="s">
        <v>60</v>
      </c>
      <c r="AP22" t="s">
        <v>60</v>
      </c>
      <c r="AQ22" t="s">
        <v>60</v>
      </c>
      <c r="AR22" t="s">
        <v>60</v>
      </c>
      <c r="AS22" t="s">
        <v>60</v>
      </c>
      <c r="AT22" s="2">
        <v>6.3999999999999997E-6</v>
      </c>
      <c r="AU22" s="2">
        <v>1.275E-5</v>
      </c>
      <c r="AV22" s="2">
        <v>2.4499999999999999E-5</v>
      </c>
      <c r="AW22" s="2">
        <v>3.1999999999999999E-5</v>
      </c>
      <c r="AX22" s="2">
        <v>4.6400000000000003E-5</v>
      </c>
      <c r="AY22" s="2">
        <v>9.0500000000000004E-5</v>
      </c>
      <c r="AZ22" s="2">
        <v>2.5015789473684201E-5</v>
      </c>
      <c r="BA22" s="2">
        <v>1.1199999999999999E-5</v>
      </c>
      <c r="BB22" t="s">
        <v>153</v>
      </c>
      <c r="BC22" s="1" t="s">
        <v>154</v>
      </c>
      <c r="BD22" t="s">
        <v>110</v>
      </c>
      <c r="BE22" t="s">
        <v>96</v>
      </c>
      <c r="BF22">
        <v>34.343429569999998</v>
      </c>
      <c r="BG22">
        <v>-87.338806149999996</v>
      </c>
      <c r="BH22" t="s">
        <v>64</v>
      </c>
      <c r="BI22" t="s">
        <v>60</v>
      </c>
      <c r="BJ22">
        <v>20</v>
      </c>
    </row>
    <row r="23" spans="1:62" x14ac:dyDescent="0.3">
      <c r="A23" s="1" t="s">
        <v>184</v>
      </c>
      <c r="B23" s="1" t="s">
        <v>157</v>
      </c>
      <c r="C23" t="s">
        <v>58</v>
      </c>
      <c r="D23">
        <v>2011</v>
      </c>
      <c r="E23" t="s">
        <v>158</v>
      </c>
      <c r="F23" t="s">
        <v>59</v>
      </c>
      <c r="G23">
        <v>3.1099999999999999E-2</v>
      </c>
      <c r="H23">
        <v>0.05</v>
      </c>
      <c r="I23">
        <v>0.19750000000000001</v>
      </c>
      <c r="J23">
        <v>0.61499999999999999</v>
      </c>
      <c r="K23">
        <v>2.2023000000000001</v>
      </c>
      <c r="L23">
        <v>4.3155000000000001</v>
      </c>
      <c r="M23">
        <v>6</v>
      </c>
      <c r="N23" t="str">
        <f t="shared" si="0"/>
        <v>011090003_14129</v>
      </c>
      <c r="O23" t="e">
        <f>VLOOKUP(N23,'HEM3 monitor concs'!D:L,9,FALSE)</f>
        <v>#N/A</v>
      </c>
      <c r="P23" t="e">
        <f>VLOOKUP(N23,'HEM3 monitor concs'!D:L,6,FALSE)</f>
        <v>#N/A</v>
      </c>
      <c r="Q23" s="3">
        <v>0.61777192982456097</v>
      </c>
      <c r="R23">
        <v>0.90463154526942402</v>
      </c>
      <c r="S23" s="5">
        <v>7.4999999999999997E-3</v>
      </c>
      <c r="T23">
        <v>57</v>
      </c>
      <c r="U23">
        <v>0</v>
      </c>
      <c r="V23">
        <v>0</v>
      </c>
      <c r="W23">
        <v>15</v>
      </c>
      <c r="X23">
        <v>13</v>
      </c>
      <c r="Y23">
        <v>14</v>
      </c>
      <c r="Z23">
        <v>15</v>
      </c>
      <c r="AA23">
        <v>1</v>
      </c>
      <c r="AB23">
        <v>0</v>
      </c>
      <c r="AC23" t="s">
        <v>60</v>
      </c>
      <c r="AD23" t="s">
        <v>60</v>
      </c>
      <c r="AE23" t="s">
        <v>80</v>
      </c>
      <c r="AF23" t="s">
        <v>68</v>
      </c>
      <c r="AI23">
        <v>1</v>
      </c>
      <c r="AJ23" t="s">
        <v>60</v>
      </c>
      <c r="AK23">
        <v>1.4999999999999999E-4</v>
      </c>
      <c r="AL23" t="s">
        <v>60</v>
      </c>
      <c r="AM23" t="s">
        <v>60</v>
      </c>
      <c r="AN23" t="s">
        <v>60</v>
      </c>
      <c r="AO23" t="s">
        <v>60</v>
      </c>
      <c r="AP23" t="s">
        <v>60</v>
      </c>
      <c r="AQ23" t="s">
        <v>60</v>
      </c>
      <c r="AR23" t="s">
        <v>60</v>
      </c>
      <c r="AS23" t="s">
        <v>60</v>
      </c>
      <c r="AT23">
        <v>0.20733333333333301</v>
      </c>
      <c r="AU23">
        <v>0.33333333333333298</v>
      </c>
      <c r="AV23">
        <v>1.31666666666667</v>
      </c>
      <c r="AW23">
        <v>4.0999999999999996</v>
      </c>
      <c r="AX23">
        <v>14.682</v>
      </c>
      <c r="AY23">
        <v>28.77</v>
      </c>
      <c r="AZ23">
        <v>4.1184795321637404</v>
      </c>
      <c r="BA23">
        <v>0.05</v>
      </c>
      <c r="BB23" t="s">
        <v>185</v>
      </c>
      <c r="BC23" s="1" t="s">
        <v>186</v>
      </c>
      <c r="BD23" t="s">
        <v>187</v>
      </c>
      <c r="BE23" t="s">
        <v>63</v>
      </c>
      <c r="BF23">
        <v>31.790555950000002</v>
      </c>
      <c r="BG23">
        <v>-85.979164119999993</v>
      </c>
      <c r="BH23" t="s">
        <v>100</v>
      </c>
      <c r="BI23" t="s">
        <v>60</v>
      </c>
      <c r="BJ23">
        <v>0.15</v>
      </c>
    </row>
    <row r="24" spans="1:62" x14ac:dyDescent="0.3">
      <c r="A24" s="1" t="s">
        <v>188</v>
      </c>
      <c r="B24" s="1" t="s">
        <v>75</v>
      </c>
      <c r="C24" t="s">
        <v>58</v>
      </c>
      <c r="D24">
        <v>2011</v>
      </c>
      <c r="E24" t="s">
        <v>76</v>
      </c>
      <c r="F24" t="s">
        <v>59</v>
      </c>
      <c r="G24">
        <v>0</v>
      </c>
      <c r="H24">
        <v>3.3625E-3</v>
      </c>
      <c r="I24">
        <v>7.1900000000000002E-3</v>
      </c>
      <c r="J24">
        <v>1.635E-2</v>
      </c>
      <c r="K24">
        <v>2.426E-2</v>
      </c>
      <c r="L24">
        <v>0.3</v>
      </c>
      <c r="M24">
        <v>6</v>
      </c>
      <c r="N24" t="str">
        <f t="shared" si="0"/>
        <v>011130001_88115</v>
      </c>
      <c r="O24" t="e">
        <f>VLOOKUP(N24,'HEM3 monitor concs'!D:L,9,FALSE)</f>
        <v>#N/A</v>
      </c>
      <c r="P24" t="e">
        <f>VLOOKUP(N24,'HEM3 monitor concs'!D:L,6,FALSE)</f>
        <v>#N/A</v>
      </c>
      <c r="Q24" s="3">
        <v>2.1541500000000002E-2</v>
      </c>
      <c r="R24">
        <v>3.1063953722881401E-3</v>
      </c>
      <c r="S24" s="5">
        <v>7.1416666666666703E-3</v>
      </c>
      <c r="T24">
        <v>60</v>
      </c>
      <c r="U24">
        <v>29</v>
      </c>
      <c r="V24">
        <v>8</v>
      </c>
      <c r="W24">
        <v>15</v>
      </c>
      <c r="X24">
        <v>15</v>
      </c>
      <c r="Y24">
        <v>16</v>
      </c>
      <c r="Z24">
        <v>14</v>
      </c>
      <c r="AA24">
        <v>1</v>
      </c>
      <c r="AB24">
        <v>48.3333333333333</v>
      </c>
      <c r="AC24" t="s">
        <v>60</v>
      </c>
      <c r="AD24" t="s">
        <v>60</v>
      </c>
      <c r="AE24" t="s">
        <v>77</v>
      </c>
      <c r="AF24" t="s">
        <v>62</v>
      </c>
      <c r="AI24">
        <v>1</v>
      </c>
      <c r="AJ24" t="s">
        <v>60</v>
      </c>
      <c r="AK24">
        <v>1.4999999999999999E-4</v>
      </c>
      <c r="AL24" t="s">
        <v>60</v>
      </c>
      <c r="AM24" t="s">
        <v>60</v>
      </c>
      <c r="AN24" t="s">
        <v>60</v>
      </c>
      <c r="AO24" t="s">
        <v>60</v>
      </c>
      <c r="AP24" t="s">
        <v>60</v>
      </c>
      <c r="AQ24" t="s">
        <v>60</v>
      </c>
      <c r="AR24" t="s">
        <v>60</v>
      </c>
      <c r="AS24" t="s">
        <v>60</v>
      </c>
      <c r="AT24">
        <v>0</v>
      </c>
      <c r="AU24">
        <v>2.2416666666666699E-2</v>
      </c>
      <c r="AV24">
        <v>4.79333333333333E-2</v>
      </c>
      <c r="AW24">
        <v>0.109</v>
      </c>
      <c r="AX24">
        <v>0.16173333333333301</v>
      </c>
      <c r="AY24">
        <v>2</v>
      </c>
      <c r="AZ24">
        <v>0.14360999999999999</v>
      </c>
      <c r="BA24">
        <v>4.7611111111111097E-2</v>
      </c>
      <c r="BB24" t="s">
        <v>189</v>
      </c>
      <c r="BC24" s="1" t="s">
        <v>190</v>
      </c>
      <c r="BD24" t="s">
        <v>191</v>
      </c>
      <c r="BE24" t="s">
        <v>106</v>
      </c>
      <c r="BF24">
        <v>32.47677994</v>
      </c>
      <c r="BG24">
        <v>-84.999107359999996</v>
      </c>
      <c r="BH24" t="s">
        <v>107</v>
      </c>
      <c r="BI24" t="s">
        <v>60</v>
      </c>
      <c r="BJ24">
        <v>0.15</v>
      </c>
    </row>
    <row r="25" spans="1:62" x14ac:dyDescent="0.3">
      <c r="A25" s="1" t="s">
        <v>278</v>
      </c>
      <c r="B25" s="1" t="s">
        <v>81</v>
      </c>
      <c r="C25" t="s">
        <v>279</v>
      </c>
      <c r="D25">
        <v>2011</v>
      </c>
      <c r="E25" t="s">
        <v>82</v>
      </c>
      <c r="F25" t="s">
        <v>59</v>
      </c>
      <c r="G25" s="2">
        <v>1.8E-5</v>
      </c>
      <c r="H25">
        <v>2.2000000000000001E-4</v>
      </c>
      <c r="I25" s="2">
        <v>5.0000000000000001E-4</v>
      </c>
      <c r="J25">
        <v>1.25E-3</v>
      </c>
      <c r="K25">
        <v>2.006E-3</v>
      </c>
      <c r="L25">
        <v>7.8100000000000001E-3</v>
      </c>
      <c r="M25">
        <v>3</v>
      </c>
      <c r="N25" t="str">
        <f t="shared" si="0"/>
        <v>040018001_88132</v>
      </c>
      <c r="O25" t="e">
        <f>VLOOKUP(N25,'HEM3 monitor concs'!D:L,9,FALSE)</f>
        <v>#N/A</v>
      </c>
      <c r="P25" t="e">
        <f>VLOOKUP(N25,'HEM3 monitor concs'!D:L,6,FALSE)</f>
        <v>#N/A</v>
      </c>
      <c r="Q25" s="3">
        <v>9.1094736842105295E-4</v>
      </c>
      <c r="R25" s="2">
        <v>1.33299377379619E-6</v>
      </c>
      <c r="S25" s="5">
        <v>3.2621052631578897E-4</v>
      </c>
      <c r="T25">
        <v>95</v>
      </c>
      <c r="U25">
        <v>33</v>
      </c>
      <c r="V25">
        <v>9</v>
      </c>
      <c r="W25">
        <v>26</v>
      </c>
      <c r="X25">
        <v>17</v>
      </c>
      <c r="Y25">
        <v>24</v>
      </c>
      <c r="Z25">
        <v>28</v>
      </c>
      <c r="AA25">
        <v>1</v>
      </c>
      <c r="AB25">
        <v>34.7368421052632</v>
      </c>
      <c r="AC25" t="s">
        <v>60</v>
      </c>
      <c r="AD25" t="s">
        <v>60</v>
      </c>
      <c r="AE25" t="s">
        <v>83</v>
      </c>
      <c r="AF25" t="s">
        <v>84</v>
      </c>
      <c r="AI25">
        <v>1</v>
      </c>
      <c r="AJ25" t="s">
        <v>60</v>
      </c>
      <c r="AK25" s="2">
        <v>2.9999999999999997E-4</v>
      </c>
      <c r="AL25" t="s">
        <v>60</v>
      </c>
      <c r="AM25" t="s">
        <v>60</v>
      </c>
      <c r="AN25" t="s">
        <v>60</v>
      </c>
      <c r="AO25" t="s">
        <v>60</v>
      </c>
      <c r="AP25" t="s">
        <v>60</v>
      </c>
      <c r="AQ25" t="s">
        <v>60</v>
      </c>
      <c r="AR25" t="s">
        <v>60</v>
      </c>
      <c r="AS25" t="s">
        <v>60</v>
      </c>
      <c r="AT25" s="2">
        <v>6.0000000000000002E-5</v>
      </c>
      <c r="AU25">
        <v>7.3333333333333302E-4</v>
      </c>
      <c r="AV25">
        <v>1.66666666666667E-3</v>
      </c>
      <c r="AW25">
        <v>4.1666666666666701E-3</v>
      </c>
      <c r="AX25">
        <v>6.6866666666666697E-3</v>
      </c>
      <c r="AY25">
        <v>2.6033333333333301E-2</v>
      </c>
      <c r="AZ25">
        <v>3.03649122807018E-3</v>
      </c>
      <c r="BA25">
        <v>1.0873684210526301E-3</v>
      </c>
      <c r="BB25" t="s">
        <v>280</v>
      </c>
      <c r="BC25" s="1" t="s">
        <v>281</v>
      </c>
      <c r="BD25" t="s">
        <v>110</v>
      </c>
      <c r="BE25" t="s">
        <v>96</v>
      </c>
      <c r="BF25">
        <v>34.058475489999999</v>
      </c>
      <c r="BG25">
        <v>-109.44126129999999</v>
      </c>
      <c r="BH25" t="s">
        <v>64</v>
      </c>
      <c r="BI25" t="s">
        <v>60</v>
      </c>
      <c r="BJ25">
        <v>0.3</v>
      </c>
    </row>
    <row r="26" spans="1:62" x14ac:dyDescent="0.3">
      <c r="A26" s="1" t="s">
        <v>282</v>
      </c>
      <c r="B26" s="1" t="s">
        <v>71</v>
      </c>
      <c r="C26" t="s">
        <v>279</v>
      </c>
      <c r="D26">
        <v>2011</v>
      </c>
      <c r="E26" t="s">
        <v>72</v>
      </c>
      <c r="F26" t="s">
        <v>59</v>
      </c>
      <c r="G26">
        <v>0</v>
      </c>
      <c r="H26" s="2">
        <v>1E-4</v>
      </c>
      <c r="I26" s="2">
        <v>1E-4</v>
      </c>
      <c r="J26" s="2">
        <v>2.0000000000000001E-4</v>
      </c>
      <c r="K26" s="2">
        <v>4.0000000000000002E-4</v>
      </c>
      <c r="L26">
        <v>1.1000000000000001E-3</v>
      </c>
      <c r="M26">
        <v>3</v>
      </c>
      <c r="N26" t="str">
        <f t="shared" si="0"/>
        <v>040031005_88112</v>
      </c>
      <c r="O26" t="e">
        <f>VLOOKUP(N26,'HEM3 monitor concs'!D:L,9,FALSE)</f>
        <v>#N/A</v>
      </c>
      <c r="P26" t="e">
        <f>VLOOKUP(N26,'HEM3 monitor concs'!D:L,6,FALSE)</f>
        <v>#N/A</v>
      </c>
      <c r="Q26" s="3">
        <v>1.7310924369747901E-4</v>
      </c>
      <c r="R26" s="2">
        <v>2.7406352371457101E-8</v>
      </c>
      <c r="S26" s="5">
        <v>1.2941176470588199E-4</v>
      </c>
      <c r="T26">
        <v>119</v>
      </c>
      <c r="U26">
        <v>37</v>
      </c>
      <c r="V26">
        <v>26</v>
      </c>
      <c r="W26">
        <v>30</v>
      </c>
      <c r="X26">
        <v>30</v>
      </c>
      <c r="Y26">
        <v>29</v>
      </c>
      <c r="Z26">
        <v>30</v>
      </c>
      <c r="AA26">
        <v>1</v>
      </c>
      <c r="AB26">
        <v>31.092436974789901</v>
      </c>
      <c r="AC26" t="s">
        <v>60</v>
      </c>
      <c r="AD26" t="s">
        <v>60</v>
      </c>
      <c r="AE26" t="s">
        <v>73</v>
      </c>
      <c r="AF26" t="s">
        <v>62</v>
      </c>
      <c r="AI26">
        <v>1.2500000000000001E-2</v>
      </c>
      <c r="AJ26">
        <v>1.4999999999999999E-4</v>
      </c>
      <c r="AK26">
        <v>8.0000000000000002E-3</v>
      </c>
      <c r="AL26">
        <v>0</v>
      </c>
      <c r="AM26">
        <v>1.4999999999999999E-2</v>
      </c>
      <c r="AN26">
        <v>1.4999999999999999E-2</v>
      </c>
      <c r="AO26">
        <v>0.03</v>
      </c>
      <c r="AP26">
        <v>0.06</v>
      </c>
      <c r="AQ26">
        <v>0.16500000000000001</v>
      </c>
      <c r="AR26">
        <v>2.5966386554621801E-2</v>
      </c>
      <c r="AS26">
        <v>1.9411764705882399E-2</v>
      </c>
      <c r="AT26">
        <v>0</v>
      </c>
      <c r="AU26" s="2">
        <v>1.2500000000000001E-5</v>
      </c>
      <c r="AV26" s="2">
        <v>1.2500000000000001E-5</v>
      </c>
      <c r="AW26" s="2">
        <v>2.5000000000000001E-5</v>
      </c>
      <c r="AX26" s="2">
        <v>5.0000000000000002E-5</v>
      </c>
      <c r="AY26">
        <v>1.3750000000000001E-4</v>
      </c>
      <c r="AZ26" s="2">
        <v>2.16386554621849E-5</v>
      </c>
      <c r="BA26" s="2">
        <v>1.6176470588235299E-5</v>
      </c>
      <c r="BB26" t="s">
        <v>283</v>
      </c>
      <c r="BC26" s="1" t="s">
        <v>284</v>
      </c>
      <c r="BD26" t="s">
        <v>285</v>
      </c>
      <c r="BE26" t="s">
        <v>106</v>
      </c>
      <c r="BF26">
        <v>31.349199299999999</v>
      </c>
      <c r="BG26">
        <v>-109.5396805</v>
      </c>
      <c r="BH26" t="s">
        <v>109</v>
      </c>
      <c r="BI26">
        <v>6.6666666666666697E-3</v>
      </c>
      <c r="BJ26">
        <v>8</v>
      </c>
    </row>
    <row r="27" spans="1:62" x14ac:dyDescent="0.3">
      <c r="A27" s="1" t="s">
        <v>282</v>
      </c>
      <c r="B27" s="1" t="s">
        <v>75</v>
      </c>
      <c r="C27" t="s">
        <v>279</v>
      </c>
      <c r="D27">
        <v>2011</v>
      </c>
      <c r="E27" t="s">
        <v>76</v>
      </c>
      <c r="F27" t="s">
        <v>59</v>
      </c>
      <c r="G27">
        <v>3.8000000000000002E-4</v>
      </c>
      <c r="H27">
        <v>1.2999999999999999E-3</v>
      </c>
      <c r="I27">
        <v>5.4999999999999997E-3</v>
      </c>
      <c r="J27">
        <v>2.1700000000000001E-2</v>
      </c>
      <c r="K27">
        <v>6.012E-2</v>
      </c>
      <c r="L27">
        <v>0.55620000000000003</v>
      </c>
      <c r="M27">
        <v>3</v>
      </c>
      <c r="N27" t="str">
        <f t="shared" si="0"/>
        <v>040031005_88115</v>
      </c>
      <c r="O27" t="e">
        <f>VLOOKUP(N27,'HEM3 monitor concs'!D:L,9,FALSE)</f>
        <v>#N/A</v>
      </c>
      <c r="P27" t="e">
        <f>VLOOKUP(N27,'HEM3 monitor concs'!D:L,6,FALSE)</f>
        <v>#N/A</v>
      </c>
      <c r="Q27" s="3">
        <v>2.2754621848739501E-2</v>
      </c>
      <c r="R27">
        <v>3.1845686013388399E-3</v>
      </c>
      <c r="S27" s="5">
        <v>2.8823529411764698E-4</v>
      </c>
      <c r="T27">
        <v>119</v>
      </c>
      <c r="U27">
        <v>11</v>
      </c>
      <c r="V27">
        <v>7</v>
      </c>
      <c r="W27">
        <v>30</v>
      </c>
      <c r="X27">
        <v>30</v>
      </c>
      <c r="Y27">
        <v>29</v>
      </c>
      <c r="Z27">
        <v>30</v>
      </c>
      <c r="AA27">
        <v>1</v>
      </c>
      <c r="AB27">
        <v>9.2436974789915993</v>
      </c>
      <c r="AC27" t="s">
        <v>60</v>
      </c>
      <c r="AD27" t="s">
        <v>60</v>
      </c>
      <c r="AE27" t="s">
        <v>77</v>
      </c>
      <c r="AF27" t="s">
        <v>62</v>
      </c>
      <c r="AI27">
        <v>1</v>
      </c>
      <c r="AJ27" t="s">
        <v>60</v>
      </c>
      <c r="AK27">
        <v>1.4999999999999999E-4</v>
      </c>
      <c r="AL27" t="s">
        <v>60</v>
      </c>
      <c r="AM27" t="s">
        <v>60</v>
      </c>
      <c r="AN27" t="s">
        <v>60</v>
      </c>
      <c r="AO27" t="s">
        <v>60</v>
      </c>
      <c r="AP27" t="s">
        <v>60</v>
      </c>
      <c r="AQ27" t="s">
        <v>60</v>
      </c>
      <c r="AR27" t="s">
        <v>60</v>
      </c>
      <c r="AS27" t="s">
        <v>60</v>
      </c>
      <c r="AT27">
        <v>2.5333333333333301E-3</v>
      </c>
      <c r="AU27">
        <v>8.6666666666666697E-3</v>
      </c>
      <c r="AV27">
        <v>3.6666666666666702E-2</v>
      </c>
      <c r="AW27">
        <v>0.144666666666667</v>
      </c>
      <c r="AX27">
        <v>0.40079999999999999</v>
      </c>
      <c r="AY27">
        <v>3.7080000000000002</v>
      </c>
      <c r="AZ27">
        <v>0.151697478991597</v>
      </c>
      <c r="BA27">
        <v>1.9215686274509801E-3</v>
      </c>
      <c r="BB27" t="s">
        <v>283</v>
      </c>
      <c r="BC27" s="1" t="s">
        <v>284</v>
      </c>
      <c r="BD27" t="s">
        <v>285</v>
      </c>
      <c r="BE27" t="s">
        <v>106</v>
      </c>
      <c r="BF27">
        <v>31.349199299999999</v>
      </c>
      <c r="BG27">
        <v>-109.5396805</v>
      </c>
      <c r="BH27" t="s">
        <v>109</v>
      </c>
      <c r="BI27" t="s">
        <v>60</v>
      </c>
      <c r="BJ27">
        <v>0.15</v>
      </c>
    </row>
    <row r="28" spans="1:62" x14ac:dyDescent="0.3">
      <c r="A28" s="1" t="s">
        <v>282</v>
      </c>
      <c r="B28" s="1" t="s">
        <v>78</v>
      </c>
      <c r="C28" t="s">
        <v>279</v>
      </c>
      <c r="D28">
        <v>2011</v>
      </c>
      <c r="E28" t="s">
        <v>79</v>
      </c>
      <c r="F28" t="s">
        <v>59</v>
      </c>
      <c r="G28" s="2">
        <v>6.9999999999999999E-4</v>
      </c>
      <c r="H28">
        <v>1.2999999999999999E-3</v>
      </c>
      <c r="I28">
        <v>2.3E-3</v>
      </c>
      <c r="J28">
        <v>3.7499999999999999E-3</v>
      </c>
      <c r="K28">
        <v>8.1800000000000102E-3</v>
      </c>
      <c r="L28">
        <v>3.8800000000000001E-2</v>
      </c>
      <c r="M28">
        <v>3</v>
      </c>
      <c r="N28" t="str">
        <f t="shared" si="0"/>
        <v>040031005_88128</v>
      </c>
      <c r="O28" t="e">
        <f>VLOOKUP(N28,'HEM3 monitor concs'!D:L,9,FALSE)</f>
        <v>#N/A</v>
      </c>
      <c r="P28" t="e">
        <f>VLOOKUP(N28,'HEM3 monitor concs'!D:L,6,FALSE)</f>
        <v>#N/A</v>
      </c>
      <c r="Q28" s="3">
        <v>4.4050420168067197E-3</v>
      </c>
      <c r="R28" s="2">
        <v>4.6009126904999299E-5</v>
      </c>
      <c r="S28" s="5">
        <v>6.1092436974789896E-4</v>
      </c>
      <c r="T28">
        <v>119</v>
      </c>
      <c r="U28">
        <v>7</v>
      </c>
      <c r="V28">
        <v>2</v>
      </c>
      <c r="W28">
        <v>30</v>
      </c>
      <c r="X28">
        <v>30</v>
      </c>
      <c r="Y28">
        <v>29</v>
      </c>
      <c r="Z28">
        <v>30</v>
      </c>
      <c r="AA28">
        <v>1</v>
      </c>
      <c r="AB28">
        <v>5.8823529411764701</v>
      </c>
      <c r="AC28" t="s">
        <v>60</v>
      </c>
      <c r="AD28" t="s">
        <v>60</v>
      </c>
      <c r="AE28" t="s">
        <v>80</v>
      </c>
      <c r="AF28" t="s">
        <v>68</v>
      </c>
      <c r="AI28">
        <v>1</v>
      </c>
      <c r="AJ28" t="s">
        <v>60</v>
      </c>
      <c r="AK28">
        <v>1.4999999999999999E-4</v>
      </c>
      <c r="AL28" t="s">
        <v>60</v>
      </c>
      <c r="AM28" t="s">
        <v>60</v>
      </c>
      <c r="AN28" t="s">
        <v>60</v>
      </c>
      <c r="AO28" t="s">
        <v>60</v>
      </c>
      <c r="AP28" t="s">
        <v>60</v>
      </c>
      <c r="AQ28" t="s">
        <v>60</v>
      </c>
      <c r="AR28" t="s">
        <v>60</v>
      </c>
      <c r="AS28" t="s">
        <v>60</v>
      </c>
      <c r="AT28">
        <v>4.6666666666666697E-3</v>
      </c>
      <c r="AU28">
        <v>8.6666666666666697E-3</v>
      </c>
      <c r="AV28">
        <v>1.53333333333333E-2</v>
      </c>
      <c r="AW28">
        <v>2.5000000000000001E-2</v>
      </c>
      <c r="AX28">
        <v>5.4533333333333399E-2</v>
      </c>
      <c r="AY28">
        <v>0.25866666666666699</v>
      </c>
      <c r="AZ28">
        <v>2.9366946778711499E-2</v>
      </c>
      <c r="BA28">
        <v>4.0728291316526602E-3</v>
      </c>
      <c r="BB28" t="s">
        <v>283</v>
      </c>
      <c r="BC28" s="1" t="s">
        <v>284</v>
      </c>
      <c r="BD28" t="s">
        <v>285</v>
      </c>
      <c r="BE28" t="s">
        <v>106</v>
      </c>
      <c r="BF28">
        <v>31.349199299999999</v>
      </c>
      <c r="BG28">
        <v>-109.5396805</v>
      </c>
      <c r="BH28" t="s">
        <v>109</v>
      </c>
      <c r="BI28" t="s">
        <v>60</v>
      </c>
      <c r="BJ28">
        <v>0.15</v>
      </c>
    </row>
    <row r="29" spans="1:62" x14ac:dyDescent="0.3">
      <c r="A29" s="1" t="s">
        <v>282</v>
      </c>
      <c r="B29" s="1" t="s">
        <v>81</v>
      </c>
      <c r="C29" t="s">
        <v>279</v>
      </c>
      <c r="D29">
        <v>2011</v>
      </c>
      <c r="E29" t="s">
        <v>82</v>
      </c>
      <c r="F29" t="s">
        <v>59</v>
      </c>
      <c r="G29">
        <v>1.5E-3</v>
      </c>
      <c r="H29">
        <v>2.65E-3</v>
      </c>
      <c r="I29">
        <v>4.3E-3</v>
      </c>
      <c r="J29">
        <v>6.6E-3</v>
      </c>
      <c r="K29">
        <v>8.9200000000000008E-3</v>
      </c>
      <c r="L29">
        <v>1.4800000000000001E-2</v>
      </c>
      <c r="M29">
        <v>3</v>
      </c>
      <c r="N29" t="str">
        <f t="shared" si="0"/>
        <v>040031005_88132</v>
      </c>
      <c r="O29" t="e">
        <f>VLOOKUP(N29,'HEM3 monitor concs'!D:L,9,FALSE)</f>
        <v>#N/A</v>
      </c>
      <c r="P29" t="e">
        <f>VLOOKUP(N29,'HEM3 monitor concs'!D:L,6,FALSE)</f>
        <v>#N/A</v>
      </c>
      <c r="Q29" s="3">
        <v>4.8277310924369696E-3</v>
      </c>
      <c r="R29" s="2">
        <v>8.4182922660589696E-6</v>
      </c>
      <c r="S29" s="5">
        <v>2.3277310924369699E-4</v>
      </c>
      <c r="T29">
        <v>119</v>
      </c>
      <c r="U29">
        <v>0</v>
      </c>
      <c r="V29">
        <v>0</v>
      </c>
      <c r="W29">
        <v>30</v>
      </c>
      <c r="X29">
        <v>30</v>
      </c>
      <c r="Y29">
        <v>29</v>
      </c>
      <c r="Z29">
        <v>30</v>
      </c>
      <c r="AA29">
        <v>1</v>
      </c>
      <c r="AB29">
        <v>0</v>
      </c>
      <c r="AC29" t="s">
        <v>60</v>
      </c>
      <c r="AD29" t="s">
        <v>60</v>
      </c>
      <c r="AE29" t="s">
        <v>83</v>
      </c>
      <c r="AF29" t="s">
        <v>84</v>
      </c>
      <c r="AI29">
        <v>1</v>
      </c>
      <c r="AJ29" t="s">
        <v>60</v>
      </c>
      <c r="AK29" s="2">
        <v>2.9999999999999997E-4</v>
      </c>
      <c r="AL29" t="s">
        <v>60</v>
      </c>
      <c r="AM29" t="s">
        <v>60</v>
      </c>
      <c r="AN29" t="s">
        <v>60</v>
      </c>
      <c r="AO29" t="s">
        <v>60</v>
      </c>
      <c r="AP29" t="s">
        <v>60</v>
      </c>
      <c r="AQ29" t="s">
        <v>60</v>
      </c>
      <c r="AR29" t="s">
        <v>60</v>
      </c>
      <c r="AS29" t="s">
        <v>60</v>
      </c>
      <c r="AT29">
        <v>5.0000000000000001E-3</v>
      </c>
      <c r="AU29">
        <v>8.8333333333333302E-3</v>
      </c>
      <c r="AV29">
        <v>1.43333333333333E-2</v>
      </c>
      <c r="AW29">
        <v>2.1999999999999999E-2</v>
      </c>
      <c r="AX29">
        <v>2.9733333333333299E-2</v>
      </c>
      <c r="AY29">
        <v>4.9333333333333299E-2</v>
      </c>
      <c r="AZ29">
        <v>1.60924369747899E-2</v>
      </c>
      <c r="BA29">
        <v>7.7591036414565795E-4</v>
      </c>
      <c r="BB29" t="s">
        <v>283</v>
      </c>
      <c r="BC29" s="1" t="s">
        <v>284</v>
      </c>
      <c r="BD29" t="s">
        <v>285</v>
      </c>
      <c r="BE29" t="s">
        <v>106</v>
      </c>
      <c r="BF29">
        <v>31.349199299999999</v>
      </c>
      <c r="BG29">
        <v>-109.5396805</v>
      </c>
      <c r="BH29" t="s">
        <v>109</v>
      </c>
      <c r="BI29" t="s">
        <v>60</v>
      </c>
      <c r="BJ29">
        <v>0.3</v>
      </c>
    </row>
    <row r="30" spans="1:62" x14ac:dyDescent="0.3">
      <c r="A30" s="1" t="s">
        <v>282</v>
      </c>
      <c r="B30" s="1" t="s">
        <v>85</v>
      </c>
      <c r="C30" t="s">
        <v>279</v>
      </c>
      <c r="D30">
        <v>2011</v>
      </c>
      <c r="E30" t="s">
        <v>86</v>
      </c>
      <c r="F30" t="s">
        <v>59</v>
      </c>
      <c r="G30">
        <v>0</v>
      </c>
      <c r="H30" s="2">
        <v>1E-4</v>
      </c>
      <c r="I30" s="2">
        <v>2.0000000000000001E-4</v>
      </c>
      <c r="J30" s="2">
        <v>2.9999999999999997E-4</v>
      </c>
      <c r="K30" s="2">
        <v>5.0000000000000001E-4</v>
      </c>
      <c r="L30">
        <v>1.1999999999999999E-3</v>
      </c>
      <c r="M30">
        <v>3</v>
      </c>
      <c r="N30" t="str">
        <f t="shared" si="0"/>
        <v>040031005_88136</v>
      </c>
      <c r="O30" t="e">
        <f>VLOOKUP(N30,'HEM3 monitor concs'!D:L,9,FALSE)</f>
        <v>#N/A</v>
      </c>
      <c r="P30" t="e">
        <f>VLOOKUP(N30,'HEM3 monitor concs'!D:L,6,FALSE)</f>
        <v>#N/A</v>
      </c>
      <c r="Q30" s="3">
        <v>2.36134453781513E-4</v>
      </c>
      <c r="R30" s="2">
        <v>3.6734083463893998E-8</v>
      </c>
      <c r="S30" s="6">
        <v>1E-4</v>
      </c>
      <c r="T30">
        <v>119</v>
      </c>
      <c r="U30">
        <v>14</v>
      </c>
      <c r="V30">
        <v>14</v>
      </c>
      <c r="W30">
        <v>30</v>
      </c>
      <c r="X30">
        <v>30</v>
      </c>
      <c r="Y30">
        <v>29</v>
      </c>
      <c r="Z30">
        <v>30</v>
      </c>
      <c r="AA30">
        <v>1</v>
      </c>
      <c r="AB30">
        <v>11.764705882352899</v>
      </c>
      <c r="AC30" t="s">
        <v>60</v>
      </c>
      <c r="AD30" t="s">
        <v>60</v>
      </c>
      <c r="AE30" t="s">
        <v>87</v>
      </c>
      <c r="AF30" t="s">
        <v>62</v>
      </c>
      <c r="AG30" t="s">
        <v>88</v>
      </c>
      <c r="AI30">
        <v>1</v>
      </c>
      <c r="AJ30">
        <v>4.8000000000000001E-4</v>
      </c>
      <c r="AK30" s="2">
        <v>9.0000000000000006E-5</v>
      </c>
      <c r="AL30">
        <v>0</v>
      </c>
      <c r="AM30">
        <v>4.8000000000000001E-2</v>
      </c>
      <c r="AN30">
        <v>9.6000000000000002E-2</v>
      </c>
      <c r="AO30">
        <v>0.14399999999999999</v>
      </c>
      <c r="AP30">
        <v>0.24</v>
      </c>
      <c r="AQ30">
        <v>0.57599999999999996</v>
      </c>
      <c r="AR30">
        <v>0.113344537815126</v>
      </c>
      <c r="AS30">
        <v>4.8000000000000001E-2</v>
      </c>
      <c r="AT30">
        <v>0</v>
      </c>
      <c r="AU30">
        <v>1.11111111111111E-3</v>
      </c>
      <c r="AV30">
        <v>2.2222222222222201E-3</v>
      </c>
      <c r="AW30">
        <v>3.3333333333333301E-3</v>
      </c>
      <c r="AX30">
        <v>5.5555555555555497E-3</v>
      </c>
      <c r="AY30">
        <v>1.3333333333333299E-2</v>
      </c>
      <c r="AZ30">
        <v>2.62371615312792E-3</v>
      </c>
      <c r="BA30">
        <v>1.11111111111111E-3</v>
      </c>
      <c r="BB30" t="s">
        <v>283</v>
      </c>
      <c r="BC30" s="1" t="s">
        <v>284</v>
      </c>
      <c r="BD30" t="s">
        <v>285</v>
      </c>
      <c r="BE30" t="s">
        <v>106</v>
      </c>
      <c r="BF30">
        <v>31.349199299999999</v>
      </c>
      <c r="BG30">
        <v>-109.5396805</v>
      </c>
      <c r="BH30" t="s">
        <v>109</v>
      </c>
      <c r="BI30">
        <v>2.0833333333333298E-3</v>
      </c>
      <c r="BJ30">
        <v>0.09</v>
      </c>
    </row>
    <row r="31" spans="1:62" x14ac:dyDescent="0.3">
      <c r="A31" s="1" t="s">
        <v>282</v>
      </c>
      <c r="B31" s="1" t="s">
        <v>90</v>
      </c>
      <c r="C31" t="s">
        <v>279</v>
      </c>
      <c r="D31">
        <v>2011</v>
      </c>
      <c r="E31" t="s">
        <v>91</v>
      </c>
      <c r="F31" t="s">
        <v>59</v>
      </c>
      <c r="G31">
        <v>0</v>
      </c>
      <c r="H31" s="2">
        <v>1E-4</v>
      </c>
      <c r="I31" s="2">
        <v>2.0000000000000001E-4</v>
      </c>
      <c r="J31" s="2">
        <v>4.0000000000000002E-4</v>
      </c>
      <c r="K31" s="2">
        <v>5.9999999999999995E-4</v>
      </c>
      <c r="L31">
        <v>4.1000000000000003E-3</v>
      </c>
      <c r="M31">
        <v>3</v>
      </c>
      <c r="N31" t="str">
        <f t="shared" si="0"/>
        <v>040031005_88154</v>
      </c>
      <c r="O31">
        <f>VLOOKUP(N31,'HEM3 monitor concs'!D:L,9,FALSE)</f>
        <v>2.0000014946900001E-4</v>
      </c>
      <c r="P31">
        <f>VLOOKUP(N31,'HEM3 monitor concs'!D:L,6,FALSE)</f>
        <v>1.4946899999999999E-10</v>
      </c>
      <c r="Q31" s="3">
        <v>3.1176470588235302E-4</v>
      </c>
      <c r="R31" s="2">
        <v>2.33589232303091E-7</v>
      </c>
      <c r="S31" s="5">
        <v>2.0588235294117599E-4</v>
      </c>
      <c r="T31">
        <v>119</v>
      </c>
      <c r="U31">
        <v>51</v>
      </c>
      <c r="V31">
        <v>28</v>
      </c>
      <c r="W31">
        <v>30</v>
      </c>
      <c r="X31">
        <v>30</v>
      </c>
      <c r="Y31">
        <v>29</v>
      </c>
      <c r="Z31">
        <v>30</v>
      </c>
      <c r="AA31">
        <v>1</v>
      </c>
      <c r="AB31">
        <v>42.857142857142897</v>
      </c>
      <c r="AC31" t="s">
        <v>60</v>
      </c>
      <c r="AD31" t="s">
        <v>60</v>
      </c>
      <c r="AE31" t="s">
        <v>92</v>
      </c>
      <c r="AF31" t="s">
        <v>84</v>
      </c>
      <c r="AG31" t="s">
        <v>93</v>
      </c>
      <c r="AH31" t="s">
        <v>94</v>
      </c>
      <c r="AI31">
        <v>1</v>
      </c>
      <c r="AJ31" t="s">
        <v>60</v>
      </c>
      <c r="AK31">
        <v>0.02</v>
      </c>
      <c r="AL31" t="s">
        <v>60</v>
      </c>
      <c r="AM31" t="s">
        <v>60</v>
      </c>
      <c r="AN31" t="s">
        <v>60</v>
      </c>
      <c r="AO31" t="s">
        <v>60</v>
      </c>
      <c r="AP31" t="s">
        <v>60</v>
      </c>
      <c r="AQ31" t="s">
        <v>60</v>
      </c>
      <c r="AR31" t="s">
        <v>60</v>
      </c>
      <c r="AS31" t="s">
        <v>60</v>
      </c>
      <c r="AT31">
        <v>0</v>
      </c>
      <c r="AU31" s="2">
        <v>5.0000000000000004E-6</v>
      </c>
      <c r="AV31" s="2">
        <v>1.0000000000000001E-5</v>
      </c>
      <c r="AW31" s="2">
        <v>2.0000000000000002E-5</v>
      </c>
      <c r="AX31" s="2">
        <v>3.0000000000000001E-5</v>
      </c>
      <c r="AY31">
        <v>2.05E-4</v>
      </c>
      <c r="AZ31" s="2">
        <v>1.5588235294117602E-5</v>
      </c>
      <c r="BA31" s="2">
        <v>1.0294117647058801E-5</v>
      </c>
      <c r="BB31" t="s">
        <v>283</v>
      </c>
      <c r="BC31" s="1" t="s">
        <v>284</v>
      </c>
      <c r="BD31" t="s">
        <v>285</v>
      </c>
      <c r="BE31" t="s">
        <v>106</v>
      </c>
      <c r="BF31">
        <v>31.349199299999999</v>
      </c>
      <c r="BG31">
        <v>-109.5396805</v>
      </c>
      <c r="BH31" t="s">
        <v>109</v>
      </c>
      <c r="BI31" t="s">
        <v>60</v>
      </c>
      <c r="BJ31">
        <v>20</v>
      </c>
    </row>
    <row r="32" spans="1:62" x14ac:dyDescent="0.3">
      <c r="A32" s="1" t="s">
        <v>286</v>
      </c>
      <c r="B32" s="1" t="s">
        <v>78</v>
      </c>
      <c r="C32" t="s">
        <v>279</v>
      </c>
      <c r="D32">
        <v>2011</v>
      </c>
      <c r="E32" t="s">
        <v>79</v>
      </c>
      <c r="F32" t="s">
        <v>59</v>
      </c>
      <c r="G32" s="2">
        <v>2.1999999999999999E-5</v>
      </c>
      <c r="H32">
        <v>3.6000000000000002E-4</v>
      </c>
      <c r="I32">
        <v>8.0999999999999996E-4</v>
      </c>
      <c r="J32">
        <v>1.2700000000000001E-3</v>
      </c>
      <c r="K32">
        <v>1.7780000000000001E-3</v>
      </c>
      <c r="L32">
        <v>1.1209999999999999E-2</v>
      </c>
      <c r="M32">
        <v>3</v>
      </c>
      <c r="N32" t="str">
        <f t="shared" si="0"/>
        <v>040038001_88128</v>
      </c>
      <c r="O32" t="e">
        <f>VLOOKUP(N32,'HEM3 monitor concs'!D:L,9,FALSE)</f>
        <v>#N/A</v>
      </c>
      <c r="P32" t="e">
        <f>VLOOKUP(N32,'HEM3 monitor concs'!D:L,6,FALSE)</f>
        <v>#N/A</v>
      </c>
      <c r="Q32" s="3">
        <v>1.08513274336283E-3</v>
      </c>
      <c r="R32" s="2">
        <v>2.4410877054361601E-6</v>
      </c>
      <c r="S32" s="5">
        <v>6.4557522123893799E-4</v>
      </c>
      <c r="T32">
        <v>113</v>
      </c>
      <c r="U32">
        <v>45</v>
      </c>
      <c r="V32">
        <v>11</v>
      </c>
      <c r="W32">
        <v>30</v>
      </c>
      <c r="X32">
        <v>22</v>
      </c>
      <c r="Y32">
        <v>31</v>
      </c>
      <c r="Z32">
        <v>30</v>
      </c>
      <c r="AA32">
        <v>1</v>
      </c>
      <c r="AB32">
        <v>39.823008849557503</v>
      </c>
      <c r="AC32" t="s">
        <v>60</v>
      </c>
      <c r="AD32" t="s">
        <v>60</v>
      </c>
      <c r="AE32" t="s">
        <v>80</v>
      </c>
      <c r="AF32" t="s">
        <v>68</v>
      </c>
      <c r="AI32">
        <v>1</v>
      </c>
      <c r="AJ32" t="s">
        <v>60</v>
      </c>
      <c r="AK32">
        <v>1.4999999999999999E-4</v>
      </c>
      <c r="AL32" t="s">
        <v>60</v>
      </c>
      <c r="AM32" t="s">
        <v>60</v>
      </c>
      <c r="AN32" t="s">
        <v>60</v>
      </c>
      <c r="AO32" t="s">
        <v>60</v>
      </c>
      <c r="AP32" t="s">
        <v>60</v>
      </c>
      <c r="AQ32" t="s">
        <v>60</v>
      </c>
      <c r="AR32" t="s">
        <v>60</v>
      </c>
      <c r="AS32" t="s">
        <v>60</v>
      </c>
      <c r="AT32">
        <v>1.4666666666666699E-4</v>
      </c>
      <c r="AU32">
        <v>2.3999999999999998E-3</v>
      </c>
      <c r="AV32">
        <v>5.4000000000000003E-3</v>
      </c>
      <c r="AW32">
        <v>8.4666666666666692E-3</v>
      </c>
      <c r="AX32">
        <v>1.1853333333333301E-2</v>
      </c>
      <c r="AY32">
        <v>7.4733333333333304E-2</v>
      </c>
      <c r="AZ32">
        <v>7.2342182890855504E-3</v>
      </c>
      <c r="BA32">
        <v>4.3038348082595898E-3</v>
      </c>
      <c r="BB32" t="s">
        <v>283</v>
      </c>
      <c r="BC32" s="1" t="s">
        <v>287</v>
      </c>
      <c r="BD32" t="s">
        <v>288</v>
      </c>
      <c r="BE32" t="s">
        <v>96</v>
      </c>
      <c r="BF32">
        <v>32.117069239999999</v>
      </c>
      <c r="BG32">
        <v>-109.4675903</v>
      </c>
      <c r="BH32" t="s">
        <v>289</v>
      </c>
      <c r="BI32" t="s">
        <v>60</v>
      </c>
      <c r="BJ32">
        <v>0.15</v>
      </c>
    </row>
    <row r="33" spans="1:62" x14ac:dyDescent="0.3">
      <c r="A33" s="1" t="s">
        <v>286</v>
      </c>
      <c r="B33" s="1" t="s">
        <v>81</v>
      </c>
      <c r="C33" t="s">
        <v>279</v>
      </c>
      <c r="D33">
        <v>2011</v>
      </c>
      <c r="E33" t="s">
        <v>82</v>
      </c>
      <c r="F33" t="s">
        <v>59</v>
      </c>
      <c r="G33">
        <v>2.52E-4</v>
      </c>
      <c r="H33">
        <v>4.8999999999999998E-4</v>
      </c>
      <c r="I33">
        <v>1.06E-3</v>
      </c>
      <c r="J33">
        <v>2.1800000000000001E-3</v>
      </c>
      <c r="K33">
        <v>3.764E-3</v>
      </c>
      <c r="L33">
        <v>1.41E-2</v>
      </c>
      <c r="M33">
        <v>3</v>
      </c>
      <c r="N33" t="str">
        <f t="shared" si="0"/>
        <v>040038001_88132</v>
      </c>
      <c r="O33" t="e">
        <f>VLOOKUP(N33,'HEM3 monitor concs'!D:L,9,FALSE)</f>
        <v>#N/A</v>
      </c>
      <c r="P33" t="e">
        <f>VLOOKUP(N33,'HEM3 monitor concs'!D:L,6,FALSE)</f>
        <v>#N/A</v>
      </c>
      <c r="Q33" s="3">
        <v>1.87814159292035E-3</v>
      </c>
      <c r="R33" s="2">
        <v>5.5624349083438703E-6</v>
      </c>
      <c r="S33" s="5">
        <v>3.2256637168141599E-4</v>
      </c>
      <c r="T33">
        <v>113</v>
      </c>
      <c r="U33">
        <v>16</v>
      </c>
      <c r="V33">
        <v>4</v>
      </c>
      <c r="W33">
        <v>30</v>
      </c>
      <c r="X33">
        <v>22</v>
      </c>
      <c r="Y33">
        <v>31</v>
      </c>
      <c r="Z33">
        <v>30</v>
      </c>
      <c r="AA33">
        <v>1</v>
      </c>
      <c r="AB33">
        <v>14.159292035398201</v>
      </c>
      <c r="AC33" t="s">
        <v>60</v>
      </c>
      <c r="AD33" t="s">
        <v>60</v>
      </c>
      <c r="AE33" t="s">
        <v>83</v>
      </c>
      <c r="AF33" t="s">
        <v>84</v>
      </c>
      <c r="AI33">
        <v>1</v>
      </c>
      <c r="AJ33" t="s">
        <v>60</v>
      </c>
      <c r="AK33" s="2">
        <v>2.9999999999999997E-4</v>
      </c>
      <c r="AL33" t="s">
        <v>60</v>
      </c>
      <c r="AM33" t="s">
        <v>60</v>
      </c>
      <c r="AN33" t="s">
        <v>60</v>
      </c>
      <c r="AO33" t="s">
        <v>60</v>
      </c>
      <c r="AP33" t="s">
        <v>60</v>
      </c>
      <c r="AQ33" t="s">
        <v>60</v>
      </c>
      <c r="AR33" t="s">
        <v>60</v>
      </c>
      <c r="AS33" t="s">
        <v>60</v>
      </c>
      <c r="AT33">
        <v>8.4000000000000003E-4</v>
      </c>
      <c r="AU33">
        <v>1.63333333333333E-3</v>
      </c>
      <c r="AV33">
        <v>3.5333333333333302E-3</v>
      </c>
      <c r="AW33">
        <v>7.2666666666666704E-3</v>
      </c>
      <c r="AX33">
        <v>1.2546666666666701E-2</v>
      </c>
      <c r="AY33">
        <v>4.7E-2</v>
      </c>
      <c r="AZ33">
        <v>6.2604719764011796E-3</v>
      </c>
      <c r="BA33">
        <v>1.07522123893805E-3</v>
      </c>
      <c r="BB33" t="s">
        <v>283</v>
      </c>
      <c r="BC33" s="1" t="s">
        <v>287</v>
      </c>
      <c r="BD33" t="s">
        <v>288</v>
      </c>
      <c r="BE33" t="s">
        <v>96</v>
      </c>
      <c r="BF33">
        <v>32.117069239999999</v>
      </c>
      <c r="BG33">
        <v>-109.4675903</v>
      </c>
      <c r="BH33" t="s">
        <v>289</v>
      </c>
      <c r="BI33" t="s">
        <v>60</v>
      </c>
      <c r="BJ33">
        <v>0.3</v>
      </c>
    </row>
    <row r="34" spans="1:62" x14ac:dyDescent="0.3">
      <c r="A34" s="1" t="s">
        <v>290</v>
      </c>
      <c r="B34" s="1" t="s">
        <v>78</v>
      </c>
      <c r="C34" t="s">
        <v>279</v>
      </c>
      <c r="D34">
        <v>2011</v>
      </c>
      <c r="E34" t="s">
        <v>79</v>
      </c>
      <c r="F34" t="s">
        <v>59</v>
      </c>
      <c r="G34">
        <v>6.8999999999999997E-4</v>
      </c>
      <c r="H34">
        <v>1.245E-3</v>
      </c>
      <c r="I34">
        <v>2.3E-3</v>
      </c>
      <c r="J34">
        <v>3.8999999999999998E-3</v>
      </c>
      <c r="K34">
        <v>8.1080000000000093E-3</v>
      </c>
      <c r="L34">
        <v>3.875E-2</v>
      </c>
      <c r="M34">
        <v>3</v>
      </c>
      <c r="N34" t="str">
        <f t="shared" si="0"/>
        <v>040039000_88128</v>
      </c>
      <c r="O34" t="e">
        <f>VLOOKUP(N34,'HEM3 monitor concs'!D:L,9,FALSE)</f>
        <v>#N/A</v>
      </c>
      <c r="P34" t="e">
        <f>VLOOKUP(N34,'HEM3 monitor concs'!D:L,6,FALSE)</f>
        <v>#N/A</v>
      </c>
      <c r="Q34" s="3">
        <v>4.4307563025210101E-3</v>
      </c>
      <c r="R34" s="2">
        <v>4.6210483321464197E-5</v>
      </c>
      <c r="S34" s="5">
        <v>6.4344537815125996E-4</v>
      </c>
      <c r="T34">
        <v>119</v>
      </c>
      <c r="U34">
        <v>10</v>
      </c>
      <c r="V34">
        <v>2</v>
      </c>
      <c r="W34">
        <v>30</v>
      </c>
      <c r="X34">
        <v>30</v>
      </c>
      <c r="Y34">
        <v>29</v>
      </c>
      <c r="Z34">
        <v>30</v>
      </c>
      <c r="AA34">
        <v>1</v>
      </c>
      <c r="AB34">
        <v>8.4033613445378208</v>
      </c>
      <c r="AC34" t="s">
        <v>60</v>
      </c>
      <c r="AD34" t="s">
        <v>60</v>
      </c>
      <c r="AE34" t="s">
        <v>80</v>
      </c>
      <c r="AF34" t="s">
        <v>68</v>
      </c>
      <c r="AI34">
        <v>1</v>
      </c>
      <c r="AJ34" t="s">
        <v>60</v>
      </c>
      <c r="AK34">
        <v>1.4999999999999999E-4</v>
      </c>
      <c r="AL34" t="s">
        <v>60</v>
      </c>
      <c r="AM34" t="s">
        <v>60</v>
      </c>
      <c r="AN34" t="s">
        <v>60</v>
      </c>
      <c r="AO34" t="s">
        <v>60</v>
      </c>
      <c r="AP34" t="s">
        <v>60</v>
      </c>
      <c r="AQ34" t="s">
        <v>60</v>
      </c>
      <c r="AR34" t="s">
        <v>60</v>
      </c>
      <c r="AS34" t="s">
        <v>60</v>
      </c>
      <c r="AT34">
        <v>4.5999999999999999E-3</v>
      </c>
      <c r="AU34">
        <v>8.3000000000000001E-3</v>
      </c>
      <c r="AV34">
        <v>1.53333333333333E-2</v>
      </c>
      <c r="AW34">
        <v>2.5999999999999999E-2</v>
      </c>
      <c r="AX34">
        <v>5.4053333333333398E-2</v>
      </c>
      <c r="AY34">
        <v>0.25833333333333303</v>
      </c>
      <c r="AZ34">
        <v>2.95383753501401E-2</v>
      </c>
      <c r="BA34">
        <v>4.2896358543417397E-3</v>
      </c>
      <c r="BB34" t="s">
        <v>283</v>
      </c>
      <c r="BC34" s="1" t="s">
        <v>284</v>
      </c>
      <c r="BD34" t="s">
        <v>291</v>
      </c>
      <c r="BE34" t="s">
        <v>96</v>
      </c>
      <c r="BF34">
        <v>31.349182129999999</v>
      </c>
      <c r="BG34">
        <v>-109.5397339</v>
      </c>
      <c r="BH34" t="s">
        <v>64</v>
      </c>
      <c r="BI34" t="s">
        <v>60</v>
      </c>
      <c r="BJ34">
        <v>0.15</v>
      </c>
    </row>
    <row r="35" spans="1:62" x14ac:dyDescent="0.3">
      <c r="A35" s="1" t="s">
        <v>290</v>
      </c>
      <c r="B35" s="1" t="s">
        <v>81</v>
      </c>
      <c r="C35" t="s">
        <v>279</v>
      </c>
      <c r="D35">
        <v>2011</v>
      </c>
      <c r="E35" t="s">
        <v>82</v>
      </c>
      <c r="F35" t="s">
        <v>59</v>
      </c>
      <c r="G35">
        <v>1.552E-3</v>
      </c>
      <c r="H35">
        <v>2.6350000000000002E-3</v>
      </c>
      <c r="I35">
        <v>4.3499999999999997E-3</v>
      </c>
      <c r="J35">
        <v>6.5700000000000003E-3</v>
      </c>
      <c r="K35">
        <v>8.9739999999999993E-3</v>
      </c>
      <c r="L35">
        <v>1.4630000000000001E-2</v>
      </c>
      <c r="M35">
        <v>3</v>
      </c>
      <c r="N35" t="str">
        <f t="shared" si="0"/>
        <v>040039000_88132</v>
      </c>
      <c r="O35" t="e">
        <f>VLOOKUP(N35,'HEM3 monitor concs'!D:L,9,FALSE)</f>
        <v>#N/A</v>
      </c>
      <c r="P35" t="e">
        <f>VLOOKUP(N35,'HEM3 monitor concs'!D:L,6,FALSE)</f>
        <v>#N/A</v>
      </c>
      <c r="Q35" s="3">
        <v>4.8170588235294104E-3</v>
      </c>
      <c r="R35" s="2">
        <v>8.3142395812562303E-6</v>
      </c>
      <c r="S35" s="5">
        <v>3.2126050420168097E-4</v>
      </c>
      <c r="T35">
        <v>119</v>
      </c>
      <c r="U35">
        <v>0</v>
      </c>
      <c r="V35">
        <v>0</v>
      </c>
      <c r="W35">
        <v>30</v>
      </c>
      <c r="X35">
        <v>30</v>
      </c>
      <c r="Y35">
        <v>29</v>
      </c>
      <c r="Z35">
        <v>30</v>
      </c>
      <c r="AA35">
        <v>1</v>
      </c>
      <c r="AB35">
        <v>0</v>
      </c>
      <c r="AC35" t="s">
        <v>60</v>
      </c>
      <c r="AD35" t="s">
        <v>60</v>
      </c>
      <c r="AE35" t="s">
        <v>83</v>
      </c>
      <c r="AF35" t="s">
        <v>84</v>
      </c>
      <c r="AI35">
        <v>1</v>
      </c>
      <c r="AJ35" t="s">
        <v>60</v>
      </c>
      <c r="AK35" s="2">
        <v>2.9999999999999997E-4</v>
      </c>
      <c r="AL35" t="s">
        <v>60</v>
      </c>
      <c r="AM35" t="s">
        <v>60</v>
      </c>
      <c r="AN35" t="s">
        <v>60</v>
      </c>
      <c r="AO35" t="s">
        <v>60</v>
      </c>
      <c r="AP35" t="s">
        <v>60</v>
      </c>
      <c r="AQ35" t="s">
        <v>60</v>
      </c>
      <c r="AR35" t="s">
        <v>60</v>
      </c>
      <c r="AS35" t="s">
        <v>60</v>
      </c>
      <c r="AT35">
        <v>5.1733333333333301E-3</v>
      </c>
      <c r="AU35">
        <v>8.7833333333333305E-3</v>
      </c>
      <c r="AV35">
        <v>1.4500000000000001E-2</v>
      </c>
      <c r="AW35">
        <v>2.1899999999999999E-2</v>
      </c>
      <c r="AX35">
        <v>2.9913333333333299E-2</v>
      </c>
      <c r="AY35">
        <v>4.8766666666666701E-2</v>
      </c>
      <c r="AZ35">
        <v>1.6056862745097999E-2</v>
      </c>
      <c r="BA35">
        <v>1.0708683473389399E-3</v>
      </c>
      <c r="BB35" t="s">
        <v>283</v>
      </c>
      <c r="BC35" s="1" t="s">
        <v>284</v>
      </c>
      <c r="BD35" t="s">
        <v>291</v>
      </c>
      <c r="BE35" t="s">
        <v>96</v>
      </c>
      <c r="BF35">
        <v>31.349182129999999</v>
      </c>
      <c r="BG35">
        <v>-109.5397339</v>
      </c>
      <c r="BH35" t="s">
        <v>64</v>
      </c>
      <c r="BI35" t="s">
        <v>60</v>
      </c>
      <c r="BJ35">
        <v>0.3</v>
      </c>
    </row>
    <row r="36" spans="1:62" x14ac:dyDescent="0.3">
      <c r="A36" s="1" t="s">
        <v>290</v>
      </c>
      <c r="B36" s="1" t="s">
        <v>85</v>
      </c>
      <c r="C36" t="s">
        <v>279</v>
      </c>
      <c r="D36">
        <v>2011</v>
      </c>
      <c r="E36" t="s">
        <v>86</v>
      </c>
      <c r="F36" t="s">
        <v>59</v>
      </c>
      <c r="G36" s="2">
        <v>1.8E-5</v>
      </c>
      <c r="H36" s="2">
        <v>1E-4</v>
      </c>
      <c r="I36">
        <v>1.9000000000000001E-4</v>
      </c>
      <c r="J36">
        <v>3.2000000000000003E-4</v>
      </c>
      <c r="K36">
        <v>4.6200000000000001E-4</v>
      </c>
      <c r="L36">
        <v>1.24E-3</v>
      </c>
      <c r="M36">
        <v>3</v>
      </c>
      <c r="N36" t="str">
        <f t="shared" si="0"/>
        <v>040039000_88136</v>
      </c>
      <c r="O36" t="e">
        <f>VLOOKUP(N36,'HEM3 monitor concs'!D:L,9,FALSE)</f>
        <v>#N/A</v>
      </c>
      <c r="P36" t="e">
        <f>VLOOKUP(N36,'HEM3 monitor concs'!D:L,6,FALSE)</f>
        <v>#N/A</v>
      </c>
      <c r="Q36" s="3">
        <v>2.2705882352941199E-4</v>
      </c>
      <c r="R36" s="2">
        <v>3.5854835493519402E-8</v>
      </c>
      <c r="S36" s="5">
        <v>1.14621848739496E-4</v>
      </c>
      <c r="T36">
        <v>119</v>
      </c>
      <c r="U36">
        <v>32</v>
      </c>
      <c r="V36">
        <v>11</v>
      </c>
      <c r="W36">
        <v>30</v>
      </c>
      <c r="X36">
        <v>30</v>
      </c>
      <c r="Y36">
        <v>29</v>
      </c>
      <c r="Z36">
        <v>30</v>
      </c>
      <c r="AA36">
        <v>1</v>
      </c>
      <c r="AB36">
        <v>26.890756302521002</v>
      </c>
      <c r="AC36" t="s">
        <v>60</v>
      </c>
      <c r="AD36" t="s">
        <v>60</v>
      </c>
      <c r="AE36" t="s">
        <v>87</v>
      </c>
      <c r="AF36" t="s">
        <v>62</v>
      </c>
      <c r="AG36" t="s">
        <v>88</v>
      </c>
      <c r="AI36">
        <v>1</v>
      </c>
      <c r="AJ36">
        <v>4.8000000000000001E-4</v>
      </c>
      <c r="AK36" s="2">
        <v>9.0000000000000006E-5</v>
      </c>
      <c r="AL36">
        <v>8.6400000000000105E-3</v>
      </c>
      <c r="AM36">
        <v>4.8000000000000001E-2</v>
      </c>
      <c r="AN36">
        <v>9.1200000000000003E-2</v>
      </c>
      <c r="AO36">
        <v>0.15359999999999999</v>
      </c>
      <c r="AP36">
        <v>0.22176000000000001</v>
      </c>
      <c r="AQ36">
        <v>0.59519999999999995</v>
      </c>
      <c r="AR36">
        <v>0.108988235294118</v>
      </c>
      <c r="AS36">
        <v>5.5018487394958002E-2</v>
      </c>
      <c r="AT36" s="2">
        <v>2.0000000000000001E-4</v>
      </c>
      <c r="AU36">
        <v>1.11111111111111E-3</v>
      </c>
      <c r="AV36">
        <v>2.11111111111111E-3</v>
      </c>
      <c r="AW36">
        <v>3.5555555555555501E-3</v>
      </c>
      <c r="AX36">
        <v>5.13333333333333E-3</v>
      </c>
      <c r="AY36">
        <v>1.37777777777778E-2</v>
      </c>
      <c r="AZ36">
        <v>2.5228758169934598E-3</v>
      </c>
      <c r="BA36">
        <v>1.2735760971055101E-3</v>
      </c>
      <c r="BB36" t="s">
        <v>283</v>
      </c>
      <c r="BC36" s="1" t="s">
        <v>284</v>
      </c>
      <c r="BD36" t="s">
        <v>291</v>
      </c>
      <c r="BE36" t="s">
        <v>96</v>
      </c>
      <c r="BF36">
        <v>31.349182129999999</v>
      </c>
      <c r="BG36">
        <v>-109.5397339</v>
      </c>
      <c r="BH36" t="s">
        <v>64</v>
      </c>
      <c r="BI36">
        <v>2.0833333333333298E-3</v>
      </c>
      <c r="BJ36">
        <v>0.09</v>
      </c>
    </row>
    <row r="37" spans="1:62" x14ac:dyDescent="0.3">
      <c r="A37" s="1" t="s">
        <v>295</v>
      </c>
      <c r="B37" s="1" t="s">
        <v>81</v>
      </c>
      <c r="C37" t="s">
        <v>279</v>
      </c>
      <c r="D37">
        <v>2011</v>
      </c>
      <c r="E37" t="s">
        <v>82</v>
      </c>
      <c r="F37" t="s">
        <v>59</v>
      </c>
      <c r="G37">
        <v>0</v>
      </c>
      <c r="H37">
        <v>2.4000000000000001E-4</v>
      </c>
      <c r="I37">
        <v>8.4000000000000003E-4</v>
      </c>
      <c r="J37">
        <v>1.5E-3</v>
      </c>
      <c r="K37">
        <v>2.31E-3</v>
      </c>
      <c r="L37">
        <v>1.051E-2</v>
      </c>
      <c r="M37">
        <v>3</v>
      </c>
      <c r="N37" t="str">
        <f t="shared" si="0"/>
        <v>040058100_88132</v>
      </c>
      <c r="O37" t="e">
        <f>VLOOKUP(N37,'HEM3 monitor concs'!D:L,9,FALSE)</f>
        <v>#N/A</v>
      </c>
      <c r="P37" t="e">
        <f>VLOOKUP(N37,'HEM3 monitor concs'!D:L,6,FALSE)</f>
        <v>#N/A</v>
      </c>
      <c r="Q37" s="3">
        <v>1.14008849557522E-3</v>
      </c>
      <c r="R37" s="2">
        <v>2.0942812420986098E-6</v>
      </c>
      <c r="S37" s="5">
        <v>3.2150442477876101E-4</v>
      </c>
      <c r="T37">
        <v>113</v>
      </c>
      <c r="U37">
        <v>35</v>
      </c>
      <c r="V37">
        <v>13</v>
      </c>
      <c r="W37">
        <v>30</v>
      </c>
      <c r="X37">
        <v>30</v>
      </c>
      <c r="Y37">
        <v>23</v>
      </c>
      <c r="Z37">
        <v>30</v>
      </c>
      <c r="AA37">
        <v>1</v>
      </c>
      <c r="AB37">
        <v>30.973451327433601</v>
      </c>
      <c r="AC37" t="s">
        <v>60</v>
      </c>
      <c r="AD37" t="s">
        <v>60</v>
      </c>
      <c r="AE37" t="s">
        <v>83</v>
      </c>
      <c r="AF37" t="s">
        <v>84</v>
      </c>
      <c r="AI37">
        <v>1</v>
      </c>
      <c r="AJ37" t="s">
        <v>60</v>
      </c>
      <c r="AK37" s="2">
        <v>2.9999999999999997E-4</v>
      </c>
      <c r="AL37" t="s">
        <v>60</v>
      </c>
      <c r="AM37" t="s">
        <v>60</v>
      </c>
      <c r="AN37" t="s">
        <v>60</v>
      </c>
      <c r="AO37" t="s">
        <v>60</v>
      </c>
      <c r="AP37" t="s">
        <v>60</v>
      </c>
      <c r="AQ37" t="s">
        <v>60</v>
      </c>
      <c r="AR37" t="s">
        <v>60</v>
      </c>
      <c r="AS37" t="s">
        <v>60</v>
      </c>
      <c r="AT37">
        <v>0</v>
      </c>
      <c r="AU37" s="2">
        <v>8.0000000000000004E-4</v>
      </c>
      <c r="AV37">
        <v>2.8E-3</v>
      </c>
      <c r="AW37">
        <v>5.0000000000000001E-3</v>
      </c>
      <c r="AX37">
        <v>7.7000000000000002E-3</v>
      </c>
      <c r="AY37">
        <v>3.5033333333333298E-2</v>
      </c>
      <c r="AZ37">
        <v>3.80029498525074E-3</v>
      </c>
      <c r="BA37">
        <v>1.0716814159292E-3</v>
      </c>
      <c r="BB37" t="s">
        <v>292</v>
      </c>
      <c r="BC37" s="1" t="s">
        <v>293</v>
      </c>
      <c r="BD37" t="s">
        <v>110</v>
      </c>
      <c r="BE37" t="s">
        <v>96</v>
      </c>
      <c r="BF37">
        <v>36.077812190000003</v>
      </c>
      <c r="BG37">
        <v>-112.1295547</v>
      </c>
      <c r="BH37" t="s">
        <v>64</v>
      </c>
      <c r="BI37" t="s">
        <v>60</v>
      </c>
      <c r="BJ37">
        <v>0.3</v>
      </c>
    </row>
    <row r="38" spans="1:62" x14ac:dyDescent="0.3">
      <c r="A38" s="1" t="s">
        <v>296</v>
      </c>
      <c r="B38" s="1" t="s">
        <v>81</v>
      </c>
      <c r="C38" t="s">
        <v>279</v>
      </c>
      <c r="D38">
        <v>2011</v>
      </c>
      <c r="E38" t="s">
        <v>82</v>
      </c>
      <c r="F38" t="s">
        <v>59</v>
      </c>
      <c r="G38">
        <v>0</v>
      </c>
      <c r="H38">
        <v>2.1000000000000001E-4</v>
      </c>
      <c r="I38" s="2">
        <v>5.9999999999999995E-4</v>
      </c>
      <c r="J38">
        <v>1.0499999999999999E-3</v>
      </c>
      <c r="K38">
        <v>1.6000000000000001E-3</v>
      </c>
      <c r="L38">
        <v>1.158E-2</v>
      </c>
      <c r="M38">
        <v>3</v>
      </c>
      <c r="N38" t="str">
        <f t="shared" si="0"/>
        <v>040058102_88132</v>
      </c>
      <c r="O38" t="e">
        <f>VLOOKUP(N38,'HEM3 monitor concs'!D:L,9,FALSE)</f>
        <v>#N/A</v>
      </c>
      <c r="P38" t="e">
        <f>VLOOKUP(N38,'HEM3 monitor concs'!D:L,6,FALSE)</f>
        <v>#N/A</v>
      </c>
      <c r="Q38" s="3">
        <v>9.2404958677685999E-4</v>
      </c>
      <c r="R38" s="2">
        <v>2.4104909641873301E-6</v>
      </c>
      <c r="S38" s="5">
        <v>3.31404958677686E-4</v>
      </c>
      <c r="T38">
        <v>121</v>
      </c>
      <c r="U38">
        <v>41</v>
      </c>
      <c r="V38">
        <v>16</v>
      </c>
      <c r="W38">
        <v>30</v>
      </c>
      <c r="X38">
        <v>30</v>
      </c>
      <c r="Y38">
        <v>31</v>
      </c>
      <c r="Z38">
        <v>30</v>
      </c>
      <c r="AA38">
        <v>1</v>
      </c>
      <c r="AB38">
        <v>33.8842975206612</v>
      </c>
      <c r="AC38" t="s">
        <v>60</v>
      </c>
      <c r="AD38" t="s">
        <v>60</v>
      </c>
      <c r="AE38" t="s">
        <v>83</v>
      </c>
      <c r="AF38" t="s">
        <v>84</v>
      </c>
      <c r="AI38">
        <v>1</v>
      </c>
      <c r="AJ38" t="s">
        <v>60</v>
      </c>
      <c r="AK38" s="2">
        <v>2.9999999999999997E-4</v>
      </c>
      <c r="AL38" t="s">
        <v>60</v>
      </c>
      <c r="AM38" t="s">
        <v>60</v>
      </c>
      <c r="AN38" t="s">
        <v>60</v>
      </c>
      <c r="AO38" t="s">
        <v>60</v>
      </c>
      <c r="AP38" t="s">
        <v>60</v>
      </c>
      <c r="AQ38" t="s">
        <v>60</v>
      </c>
      <c r="AR38" t="s">
        <v>60</v>
      </c>
      <c r="AS38" t="s">
        <v>60</v>
      </c>
      <c r="AT38">
        <v>0</v>
      </c>
      <c r="AU38" s="2">
        <v>6.9999999999999999E-4</v>
      </c>
      <c r="AV38">
        <v>2E-3</v>
      </c>
      <c r="AW38">
        <v>3.5000000000000001E-3</v>
      </c>
      <c r="AX38">
        <v>5.3333333333333297E-3</v>
      </c>
      <c r="AY38">
        <v>3.8600000000000002E-2</v>
      </c>
      <c r="AZ38">
        <v>3.0801652892561999E-3</v>
      </c>
      <c r="BA38">
        <v>1.1046831955922899E-3</v>
      </c>
      <c r="BB38" t="s">
        <v>292</v>
      </c>
      <c r="BC38" s="1" t="s">
        <v>297</v>
      </c>
      <c r="BD38" t="s">
        <v>110</v>
      </c>
      <c r="BE38" t="s">
        <v>96</v>
      </c>
      <c r="BF38">
        <v>35.97311783</v>
      </c>
      <c r="BG38">
        <v>-111.984848</v>
      </c>
      <c r="BH38" t="s">
        <v>64</v>
      </c>
      <c r="BI38" t="s">
        <v>60</v>
      </c>
      <c r="BJ38">
        <v>0.3</v>
      </c>
    </row>
    <row r="39" spans="1:62" x14ac:dyDescent="0.3">
      <c r="A39" s="1" t="s">
        <v>298</v>
      </c>
      <c r="B39" s="1" t="s">
        <v>81</v>
      </c>
      <c r="C39" t="s">
        <v>279</v>
      </c>
      <c r="D39">
        <v>2011</v>
      </c>
      <c r="E39" t="s">
        <v>82</v>
      </c>
      <c r="F39" t="s">
        <v>59</v>
      </c>
      <c r="G39">
        <v>5.4799999999999998E-4</v>
      </c>
      <c r="H39">
        <v>1.2999999999999999E-3</v>
      </c>
      <c r="I39">
        <v>2.5899999999999999E-3</v>
      </c>
      <c r="J39">
        <v>5.2300000000000003E-3</v>
      </c>
      <c r="K39">
        <v>1.201E-2</v>
      </c>
      <c r="L39">
        <v>2.9989999999999999E-2</v>
      </c>
      <c r="M39">
        <v>3</v>
      </c>
      <c r="N39" t="str">
        <f t="shared" si="0"/>
        <v>040058103_88132</v>
      </c>
      <c r="O39" t="e">
        <f>VLOOKUP(N39,'HEM3 monitor concs'!D:L,9,FALSE)</f>
        <v>#N/A</v>
      </c>
      <c r="P39" t="e">
        <f>VLOOKUP(N39,'HEM3 monitor concs'!D:L,6,FALSE)</f>
        <v>#N/A</v>
      </c>
      <c r="Q39" s="3">
        <v>4.5272268907563E-3</v>
      </c>
      <c r="R39" s="2">
        <v>2.91633422446945E-5</v>
      </c>
      <c r="S39" s="5">
        <v>3.3151260504201698E-4</v>
      </c>
      <c r="T39">
        <v>119</v>
      </c>
      <c r="U39">
        <v>8</v>
      </c>
      <c r="V39">
        <v>2</v>
      </c>
      <c r="W39">
        <v>29</v>
      </c>
      <c r="X39">
        <v>30</v>
      </c>
      <c r="Y39">
        <v>31</v>
      </c>
      <c r="Z39">
        <v>29</v>
      </c>
      <c r="AA39">
        <v>1</v>
      </c>
      <c r="AB39">
        <v>6.7226890756302504</v>
      </c>
      <c r="AC39" t="s">
        <v>60</v>
      </c>
      <c r="AD39" t="s">
        <v>60</v>
      </c>
      <c r="AE39" t="s">
        <v>83</v>
      </c>
      <c r="AF39" t="s">
        <v>84</v>
      </c>
      <c r="AI39">
        <v>1</v>
      </c>
      <c r="AJ39" t="s">
        <v>60</v>
      </c>
      <c r="AK39" s="2">
        <v>2.9999999999999997E-4</v>
      </c>
      <c r="AL39" t="s">
        <v>60</v>
      </c>
      <c r="AM39" t="s">
        <v>60</v>
      </c>
      <c r="AN39" t="s">
        <v>60</v>
      </c>
      <c r="AO39" t="s">
        <v>60</v>
      </c>
      <c r="AP39" t="s">
        <v>60</v>
      </c>
      <c r="AQ39" t="s">
        <v>60</v>
      </c>
      <c r="AR39" t="s">
        <v>60</v>
      </c>
      <c r="AS39" t="s">
        <v>60</v>
      </c>
      <c r="AT39">
        <v>1.82666666666667E-3</v>
      </c>
      <c r="AU39">
        <v>4.3333333333333297E-3</v>
      </c>
      <c r="AV39">
        <v>8.6333333333333297E-3</v>
      </c>
      <c r="AW39">
        <v>1.7433333333333301E-2</v>
      </c>
      <c r="AX39">
        <v>4.0033333333333303E-2</v>
      </c>
      <c r="AY39">
        <v>9.9966666666666704E-2</v>
      </c>
      <c r="AZ39">
        <v>1.5090756302521E-2</v>
      </c>
      <c r="BA39">
        <v>1.10504201680672E-3</v>
      </c>
      <c r="BB39" t="s">
        <v>292</v>
      </c>
      <c r="BC39" s="1" t="s">
        <v>297</v>
      </c>
      <c r="BD39" t="s">
        <v>110</v>
      </c>
      <c r="BE39" t="s">
        <v>96</v>
      </c>
      <c r="BF39">
        <v>35.140636440000002</v>
      </c>
      <c r="BG39">
        <v>-111.9699402</v>
      </c>
      <c r="BH39" t="s">
        <v>64</v>
      </c>
      <c r="BI39" t="s">
        <v>60</v>
      </c>
      <c r="BJ39">
        <v>0.3</v>
      </c>
    </row>
    <row r="40" spans="1:62" x14ac:dyDescent="0.3">
      <c r="A40" s="1" t="s">
        <v>298</v>
      </c>
      <c r="B40" s="1" t="s">
        <v>85</v>
      </c>
      <c r="C40" t="s">
        <v>279</v>
      </c>
      <c r="D40">
        <v>2011</v>
      </c>
      <c r="E40" t="s">
        <v>86</v>
      </c>
      <c r="F40" t="s">
        <v>59</v>
      </c>
      <c r="G40">
        <v>0</v>
      </c>
      <c r="H40" s="2">
        <v>3.4999999999999997E-5</v>
      </c>
      <c r="I40">
        <v>1.2999999999999999E-4</v>
      </c>
      <c r="J40">
        <v>2.4499999999999999E-4</v>
      </c>
      <c r="K40">
        <v>4.5800000000000002E-4</v>
      </c>
      <c r="L40">
        <v>2.32E-3</v>
      </c>
      <c r="M40">
        <v>3</v>
      </c>
      <c r="N40" t="str">
        <f t="shared" si="0"/>
        <v>040058103_88136</v>
      </c>
      <c r="O40" t="e">
        <f>VLOOKUP(N40,'HEM3 monitor concs'!D:L,9,FALSE)</f>
        <v>#N/A</v>
      </c>
      <c r="P40" t="e">
        <f>VLOOKUP(N40,'HEM3 monitor concs'!D:L,6,FALSE)</f>
        <v>#N/A</v>
      </c>
      <c r="Q40" s="4">
        <v>2.0000000000000001E-4</v>
      </c>
      <c r="R40" s="2">
        <v>7.9418644067796594E-8</v>
      </c>
      <c r="S40" s="5">
        <v>1.12773109243697E-4</v>
      </c>
      <c r="T40">
        <v>119</v>
      </c>
      <c r="U40">
        <v>51</v>
      </c>
      <c r="V40">
        <v>21</v>
      </c>
      <c r="W40">
        <v>29</v>
      </c>
      <c r="X40">
        <v>30</v>
      </c>
      <c r="Y40">
        <v>31</v>
      </c>
      <c r="Z40">
        <v>29</v>
      </c>
      <c r="AA40">
        <v>1</v>
      </c>
      <c r="AB40">
        <v>42.857142857142897</v>
      </c>
      <c r="AC40" t="s">
        <v>60</v>
      </c>
      <c r="AD40" t="s">
        <v>60</v>
      </c>
      <c r="AE40" t="s">
        <v>87</v>
      </c>
      <c r="AF40" t="s">
        <v>62</v>
      </c>
      <c r="AG40" t="s">
        <v>88</v>
      </c>
      <c r="AI40">
        <v>1</v>
      </c>
      <c r="AJ40">
        <v>4.8000000000000001E-4</v>
      </c>
      <c r="AK40" s="2">
        <v>9.0000000000000006E-5</v>
      </c>
      <c r="AL40">
        <v>0</v>
      </c>
      <c r="AM40">
        <v>1.6799999999999999E-2</v>
      </c>
      <c r="AN40">
        <v>6.2399999999999997E-2</v>
      </c>
      <c r="AO40">
        <v>0.1176</v>
      </c>
      <c r="AP40">
        <v>0.21984000000000001</v>
      </c>
      <c r="AQ40">
        <v>1.1135999999999999</v>
      </c>
      <c r="AR40">
        <v>9.6000000000000002E-2</v>
      </c>
      <c r="AS40">
        <v>5.4131092436974802E-2</v>
      </c>
      <c r="AT40">
        <v>0</v>
      </c>
      <c r="AU40">
        <v>3.8888888888888898E-4</v>
      </c>
      <c r="AV40">
        <v>1.44444444444444E-3</v>
      </c>
      <c r="AW40">
        <v>2.7222222222222201E-3</v>
      </c>
      <c r="AX40">
        <v>5.0888888888888902E-3</v>
      </c>
      <c r="AY40">
        <v>2.5777777777777799E-2</v>
      </c>
      <c r="AZ40">
        <v>2.2222222222222201E-3</v>
      </c>
      <c r="BA40">
        <v>1.25303454715219E-3</v>
      </c>
      <c r="BB40" t="s">
        <v>292</v>
      </c>
      <c r="BC40" s="1" t="s">
        <v>297</v>
      </c>
      <c r="BD40" t="s">
        <v>110</v>
      </c>
      <c r="BE40" t="s">
        <v>96</v>
      </c>
      <c r="BF40">
        <v>35.140636440000002</v>
      </c>
      <c r="BG40">
        <v>-111.9699402</v>
      </c>
      <c r="BH40" t="s">
        <v>64</v>
      </c>
      <c r="BI40">
        <v>2.0833333333333298E-3</v>
      </c>
      <c r="BJ40">
        <v>0.09</v>
      </c>
    </row>
    <row r="41" spans="1:62" x14ac:dyDescent="0.3">
      <c r="A41" s="1" t="s">
        <v>299</v>
      </c>
      <c r="B41" s="1" t="s">
        <v>78</v>
      </c>
      <c r="C41" t="s">
        <v>279</v>
      </c>
      <c r="D41">
        <v>2011</v>
      </c>
      <c r="E41" t="s">
        <v>79</v>
      </c>
      <c r="F41" t="s">
        <v>59</v>
      </c>
      <c r="G41">
        <v>2.12E-4</v>
      </c>
      <c r="H41">
        <v>6.6E-4</v>
      </c>
      <c r="I41">
        <v>1.2199999999999999E-3</v>
      </c>
      <c r="J41">
        <v>2.2300000000000002E-3</v>
      </c>
      <c r="K41">
        <v>5.4879999999999998E-3</v>
      </c>
      <c r="L41">
        <v>1.099E-2</v>
      </c>
      <c r="M41">
        <v>3</v>
      </c>
      <c r="N41" t="str">
        <f t="shared" si="0"/>
        <v>040070010_88128</v>
      </c>
      <c r="O41" t="e">
        <f>VLOOKUP(N41,'HEM3 monitor concs'!D:L,9,FALSE)</f>
        <v>#N/A</v>
      </c>
      <c r="P41" t="e">
        <f>VLOOKUP(N41,'HEM3 monitor concs'!D:L,6,FALSE)</f>
        <v>#N/A</v>
      </c>
      <c r="Q41" s="3">
        <v>2.00991452991453E-3</v>
      </c>
      <c r="R41" s="2">
        <v>5.05603188918361E-6</v>
      </c>
      <c r="S41" s="5">
        <v>6.4709401709401703E-4</v>
      </c>
      <c r="T41">
        <v>117</v>
      </c>
      <c r="U41">
        <v>28</v>
      </c>
      <c r="V41">
        <v>6</v>
      </c>
      <c r="W41">
        <v>27</v>
      </c>
      <c r="X41">
        <v>30</v>
      </c>
      <c r="Y41">
        <v>31</v>
      </c>
      <c r="Z41">
        <v>29</v>
      </c>
      <c r="AA41">
        <v>1</v>
      </c>
      <c r="AB41">
        <v>23.9316239316239</v>
      </c>
      <c r="AC41" t="s">
        <v>60</v>
      </c>
      <c r="AD41" t="s">
        <v>60</v>
      </c>
      <c r="AE41" t="s">
        <v>80</v>
      </c>
      <c r="AF41" t="s">
        <v>68</v>
      </c>
      <c r="AI41">
        <v>1</v>
      </c>
      <c r="AJ41" t="s">
        <v>60</v>
      </c>
      <c r="AK41">
        <v>1.4999999999999999E-4</v>
      </c>
      <c r="AL41" t="s">
        <v>60</v>
      </c>
      <c r="AM41" t="s">
        <v>60</v>
      </c>
      <c r="AN41" t="s">
        <v>60</v>
      </c>
      <c r="AO41" t="s">
        <v>60</v>
      </c>
      <c r="AP41" t="s">
        <v>60</v>
      </c>
      <c r="AQ41" t="s">
        <v>60</v>
      </c>
      <c r="AR41" t="s">
        <v>60</v>
      </c>
      <c r="AS41" t="s">
        <v>60</v>
      </c>
      <c r="AT41">
        <v>1.41333333333333E-3</v>
      </c>
      <c r="AU41">
        <v>4.4000000000000003E-3</v>
      </c>
      <c r="AV41">
        <v>8.1333333333333292E-3</v>
      </c>
      <c r="AW41">
        <v>1.48666666666667E-2</v>
      </c>
      <c r="AX41">
        <v>3.6586666666666698E-2</v>
      </c>
      <c r="AY41">
        <v>7.3266666666666702E-2</v>
      </c>
      <c r="AZ41">
        <v>1.33994301994302E-2</v>
      </c>
      <c r="BA41">
        <v>4.3139601139601099E-3</v>
      </c>
      <c r="BB41" t="s">
        <v>300</v>
      </c>
      <c r="BC41" s="1" t="s">
        <v>301</v>
      </c>
      <c r="BD41" t="s">
        <v>302</v>
      </c>
      <c r="BE41" t="s">
        <v>96</v>
      </c>
      <c r="BF41">
        <v>33.654701230000001</v>
      </c>
      <c r="BG41">
        <v>-111.107399</v>
      </c>
      <c r="BH41" t="s">
        <v>289</v>
      </c>
      <c r="BI41" t="s">
        <v>60</v>
      </c>
      <c r="BJ41">
        <v>0.15</v>
      </c>
    </row>
    <row r="42" spans="1:62" x14ac:dyDescent="0.3">
      <c r="A42" s="1" t="s">
        <v>299</v>
      </c>
      <c r="B42" s="1" t="s">
        <v>81</v>
      </c>
      <c r="C42" t="s">
        <v>279</v>
      </c>
      <c r="D42">
        <v>2011</v>
      </c>
      <c r="E42" t="s">
        <v>82</v>
      </c>
      <c r="F42" t="s">
        <v>59</v>
      </c>
      <c r="G42">
        <v>2.5999999999999998E-4</v>
      </c>
      <c r="H42">
        <v>6.3000000000000003E-4</v>
      </c>
      <c r="I42">
        <v>1.39E-3</v>
      </c>
      <c r="J42">
        <v>2.99E-3</v>
      </c>
      <c r="K42">
        <v>4.5120000000000004E-3</v>
      </c>
      <c r="L42">
        <v>1.3390000000000001E-2</v>
      </c>
      <c r="M42">
        <v>3</v>
      </c>
      <c r="N42" t="str">
        <f t="shared" si="0"/>
        <v>040070010_88132</v>
      </c>
      <c r="O42" t="e">
        <f>VLOOKUP(N42,'HEM3 monitor concs'!D:L,9,FALSE)</f>
        <v>#N/A</v>
      </c>
      <c r="P42" t="e">
        <f>VLOOKUP(N42,'HEM3 monitor concs'!D:L,6,FALSE)</f>
        <v>#N/A</v>
      </c>
      <c r="Q42" s="3">
        <v>2.1031623931623898E-3</v>
      </c>
      <c r="R42" s="2">
        <v>5.0203787061597401E-6</v>
      </c>
      <c r="S42" s="5">
        <v>3.2247863247863301E-4</v>
      </c>
      <c r="T42">
        <v>117</v>
      </c>
      <c r="U42">
        <v>15</v>
      </c>
      <c r="V42">
        <v>3</v>
      </c>
      <c r="W42">
        <v>27</v>
      </c>
      <c r="X42">
        <v>30</v>
      </c>
      <c r="Y42">
        <v>31</v>
      </c>
      <c r="Z42">
        <v>29</v>
      </c>
      <c r="AA42">
        <v>1</v>
      </c>
      <c r="AB42">
        <v>12.8205128205128</v>
      </c>
      <c r="AC42" t="s">
        <v>60</v>
      </c>
      <c r="AD42" t="s">
        <v>60</v>
      </c>
      <c r="AE42" t="s">
        <v>83</v>
      </c>
      <c r="AF42" t="s">
        <v>84</v>
      </c>
      <c r="AI42">
        <v>1</v>
      </c>
      <c r="AJ42" t="s">
        <v>60</v>
      </c>
      <c r="AK42" s="2">
        <v>2.9999999999999997E-4</v>
      </c>
      <c r="AL42" t="s">
        <v>60</v>
      </c>
      <c r="AM42" t="s">
        <v>60</v>
      </c>
      <c r="AN42" t="s">
        <v>60</v>
      </c>
      <c r="AO42" t="s">
        <v>60</v>
      </c>
      <c r="AP42" t="s">
        <v>60</v>
      </c>
      <c r="AQ42" t="s">
        <v>60</v>
      </c>
      <c r="AR42" t="s">
        <v>60</v>
      </c>
      <c r="AS42" t="s">
        <v>60</v>
      </c>
      <c r="AT42">
        <v>8.6666666666666695E-4</v>
      </c>
      <c r="AU42">
        <v>2.0999999999999999E-3</v>
      </c>
      <c r="AV42">
        <v>4.6333333333333296E-3</v>
      </c>
      <c r="AW42">
        <v>9.9666666666666705E-3</v>
      </c>
      <c r="AX42">
        <v>1.504E-2</v>
      </c>
      <c r="AY42">
        <v>4.4633333333333303E-2</v>
      </c>
      <c r="AZ42">
        <v>7.01054131054131E-3</v>
      </c>
      <c r="BA42">
        <v>1.07492877492878E-3</v>
      </c>
      <c r="BB42" t="s">
        <v>300</v>
      </c>
      <c r="BC42" s="1" t="s">
        <v>301</v>
      </c>
      <c r="BD42" t="s">
        <v>302</v>
      </c>
      <c r="BE42" t="s">
        <v>96</v>
      </c>
      <c r="BF42">
        <v>33.654701230000001</v>
      </c>
      <c r="BG42">
        <v>-111.107399</v>
      </c>
      <c r="BH42" t="s">
        <v>289</v>
      </c>
      <c r="BI42" t="s">
        <v>60</v>
      </c>
      <c r="BJ42">
        <v>0.3</v>
      </c>
    </row>
    <row r="43" spans="1:62" x14ac:dyDescent="0.3">
      <c r="A43" s="1" t="s">
        <v>303</v>
      </c>
      <c r="B43" s="1" t="s">
        <v>157</v>
      </c>
      <c r="C43" t="s">
        <v>279</v>
      </c>
      <c r="D43">
        <v>2011</v>
      </c>
      <c r="E43" t="s">
        <v>158</v>
      </c>
      <c r="F43" t="s">
        <v>59</v>
      </c>
      <c r="G43">
        <v>1.5049999999999999E-2</v>
      </c>
      <c r="H43">
        <v>2.46E-2</v>
      </c>
      <c r="I43">
        <v>7.1849999999999997E-2</v>
      </c>
      <c r="J43">
        <v>0.20377500000000001</v>
      </c>
      <c r="K43">
        <v>0.36886400000000003</v>
      </c>
      <c r="L43">
        <v>0.66625000000000001</v>
      </c>
      <c r="M43">
        <v>6</v>
      </c>
      <c r="N43" t="str">
        <f t="shared" si="0"/>
        <v>040071002_14129</v>
      </c>
      <c r="O43" t="e">
        <f>VLOOKUP(N43,'HEM3 monitor concs'!D:L,9,FALSE)</f>
        <v>#N/A</v>
      </c>
      <c r="P43" t="e">
        <f>VLOOKUP(N43,'HEM3 monitor concs'!D:L,6,FALSE)</f>
        <v>#N/A</v>
      </c>
      <c r="Q43" s="3">
        <v>0.13723313559322001</v>
      </c>
      <c r="R43">
        <v>2.3275697631808898E-2</v>
      </c>
      <c r="S43" s="5">
        <v>7.4999999999999997E-3</v>
      </c>
      <c r="T43">
        <v>59</v>
      </c>
      <c r="U43">
        <v>4</v>
      </c>
      <c r="V43">
        <v>0</v>
      </c>
      <c r="W43">
        <v>13</v>
      </c>
      <c r="X43">
        <v>15</v>
      </c>
      <c r="Y43">
        <v>16</v>
      </c>
      <c r="Z43">
        <v>15</v>
      </c>
      <c r="AA43">
        <v>1</v>
      </c>
      <c r="AB43">
        <v>6.7796610169491496</v>
      </c>
      <c r="AC43" t="s">
        <v>60</v>
      </c>
      <c r="AD43" t="s">
        <v>60</v>
      </c>
      <c r="AE43" t="s">
        <v>80</v>
      </c>
      <c r="AF43" t="s">
        <v>68</v>
      </c>
      <c r="AI43">
        <v>1</v>
      </c>
      <c r="AJ43" t="s">
        <v>60</v>
      </c>
      <c r="AK43">
        <v>1.4999999999999999E-4</v>
      </c>
      <c r="AL43" t="s">
        <v>60</v>
      </c>
      <c r="AM43" t="s">
        <v>60</v>
      </c>
      <c r="AN43" t="s">
        <v>60</v>
      </c>
      <c r="AO43" t="s">
        <v>60</v>
      </c>
      <c r="AP43" t="s">
        <v>60</v>
      </c>
      <c r="AQ43" t="s">
        <v>60</v>
      </c>
      <c r="AR43" t="s">
        <v>60</v>
      </c>
      <c r="AS43" t="s">
        <v>60</v>
      </c>
      <c r="AT43">
        <v>0.100333333333333</v>
      </c>
      <c r="AU43">
        <v>0.16400000000000001</v>
      </c>
      <c r="AV43">
        <v>0.47899999999999998</v>
      </c>
      <c r="AW43">
        <v>1.3585</v>
      </c>
      <c r="AX43">
        <v>2.45909333333333</v>
      </c>
      <c r="AY43">
        <v>4.44166666666667</v>
      </c>
      <c r="AZ43">
        <v>0.91488757062146897</v>
      </c>
      <c r="BA43">
        <v>0.05</v>
      </c>
      <c r="BB43" t="s">
        <v>300</v>
      </c>
      <c r="BC43" s="1" t="s">
        <v>304</v>
      </c>
      <c r="BD43" t="s">
        <v>110</v>
      </c>
      <c r="BE43" t="s">
        <v>96</v>
      </c>
      <c r="BF43">
        <v>33.002517699999999</v>
      </c>
      <c r="BG43">
        <v>-110.7654648</v>
      </c>
      <c r="BH43" t="s">
        <v>289</v>
      </c>
      <c r="BI43" t="s">
        <v>60</v>
      </c>
      <c r="BJ43">
        <v>0.15</v>
      </c>
    </row>
    <row r="44" spans="1:62" x14ac:dyDescent="0.3">
      <c r="A44" s="1" t="s">
        <v>305</v>
      </c>
      <c r="B44" s="1" t="s">
        <v>157</v>
      </c>
      <c r="C44" t="s">
        <v>279</v>
      </c>
      <c r="D44">
        <v>2011</v>
      </c>
      <c r="E44" t="s">
        <v>158</v>
      </c>
      <c r="F44" t="s">
        <v>59</v>
      </c>
      <c r="G44">
        <v>6.6499999999999997E-3</v>
      </c>
      <c r="H44">
        <v>9.1000000000000004E-3</v>
      </c>
      <c r="I44">
        <v>2.0750000000000001E-2</v>
      </c>
      <c r="J44">
        <v>4.5699999999999998E-2</v>
      </c>
      <c r="K44">
        <v>7.1620000000000003E-2</v>
      </c>
      <c r="L44">
        <v>0.16520000000000001</v>
      </c>
      <c r="M44">
        <v>6</v>
      </c>
      <c r="N44" t="str">
        <f t="shared" si="0"/>
        <v>040078000_14129</v>
      </c>
      <c r="O44" t="e">
        <f>VLOOKUP(N44,'HEM3 monitor concs'!D:L,9,FALSE)</f>
        <v>#N/A</v>
      </c>
      <c r="P44" t="e">
        <f>VLOOKUP(N44,'HEM3 monitor concs'!D:L,6,FALSE)</f>
        <v>#N/A</v>
      </c>
      <c r="Q44" s="3">
        <v>3.3867833333333298E-2</v>
      </c>
      <c r="R44">
        <v>1.1336981053954799E-3</v>
      </c>
      <c r="S44" s="5">
        <v>7.4999999999999997E-3</v>
      </c>
      <c r="T44">
        <v>60</v>
      </c>
      <c r="U44">
        <v>9</v>
      </c>
      <c r="V44">
        <v>0</v>
      </c>
      <c r="W44">
        <v>13</v>
      </c>
      <c r="X44">
        <v>15</v>
      </c>
      <c r="Y44">
        <v>16</v>
      </c>
      <c r="Z44">
        <v>16</v>
      </c>
      <c r="AA44">
        <v>1</v>
      </c>
      <c r="AB44">
        <v>15</v>
      </c>
      <c r="AC44" t="s">
        <v>60</v>
      </c>
      <c r="AD44" t="s">
        <v>60</v>
      </c>
      <c r="AE44" t="s">
        <v>80</v>
      </c>
      <c r="AF44" t="s">
        <v>68</v>
      </c>
      <c r="AI44">
        <v>1</v>
      </c>
      <c r="AJ44" t="s">
        <v>60</v>
      </c>
      <c r="AK44">
        <v>1.4999999999999999E-4</v>
      </c>
      <c r="AL44" t="s">
        <v>60</v>
      </c>
      <c r="AM44" t="s">
        <v>60</v>
      </c>
      <c r="AN44" t="s">
        <v>60</v>
      </c>
      <c r="AO44" t="s">
        <v>60</v>
      </c>
      <c r="AP44" t="s">
        <v>60</v>
      </c>
      <c r="AQ44" t="s">
        <v>60</v>
      </c>
      <c r="AR44" t="s">
        <v>60</v>
      </c>
      <c r="AS44" t="s">
        <v>60</v>
      </c>
      <c r="AT44">
        <v>4.4333333333333301E-2</v>
      </c>
      <c r="AU44">
        <v>6.0666666666666702E-2</v>
      </c>
      <c r="AV44">
        <v>0.138333333333333</v>
      </c>
      <c r="AW44">
        <v>0.30466666666666697</v>
      </c>
      <c r="AX44">
        <v>0.47746666666666698</v>
      </c>
      <c r="AY44">
        <v>1.1013333333333299</v>
      </c>
      <c r="AZ44">
        <v>0.22578555555555599</v>
      </c>
      <c r="BA44">
        <v>0.05</v>
      </c>
      <c r="BB44" t="s">
        <v>300</v>
      </c>
      <c r="BC44" s="1" t="s">
        <v>306</v>
      </c>
      <c r="BD44" t="s">
        <v>307</v>
      </c>
      <c r="BE44" t="s">
        <v>96</v>
      </c>
      <c r="BF44">
        <v>33.419017789999998</v>
      </c>
      <c r="BG44">
        <v>-110.82967379999999</v>
      </c>
      <c r="BH44" t="s">
        <v>109</v>
      </c>
      <c r="BI44" t="s">
        <v>60</v>
      </c>
      <c r="BJ44">
        <v>0.15</v>
      </c>
    </row>
    <row r="45" spans="1:62" x14ac:dyDescent="0.3">
      <c r="A45" s="1" t="s">
        <v>310</v>
      </c>
      <c r="B45" s="1" t="s">
        <v>168</v>
      </c>
      <c r="C45" t="s">
        <v>279</v>
      </c>
      <c r="D45">
        <v>2011</v>
      </c>
      <c r="E45" t="s">
        <v>169</v>
      </c>
      <c r="F45" t="s">
        <v>59</v>
      </c>
      <c r="G45">
        <v>4.4245619999999999E-2</v>
      </c>
      <c r="H45">
        <v>0.11393245</v>
      </c>
      <c r="I45">
        <v>0.19246840000000001</v>
      </c>
      <c r="J45">
        <v>0.46789744999999999</v>
      </c>
      <c r="K45">
        <v>0.56855619999999996</v>
      </c>
      <c r="L45">
        <v>1.28976</v>
      </c>
      <c r="M45">
        <v>7</v>
      </c>
      <c r="N45" t="str">
        <f t="shared" si="0"/>
        <v>040134003_43218</v>
      </c>
      <c r="O45" t="e">
        <f>VLOOKUP(N45,'HEM3 monitor concs'!D:L,9,FALSE)</f>
        <v>#N/A</v>
      </c>
      <c r="P45" t="e">
        <f>VLOOKUP(N45,'HEM3 monitor concs'!D:L,6,FALSE)</f>
        <v>#N/A</v>
      </c>
      <c r="Q45" s="3">
        <v>0.28823881000000001</v>
      </c>
      <c r="R45">
        <v>7.9173339784353494E-2</v>
      </c>
      <c r="S45" s="5">
        <v>1.548597E-2</v>
      </c>
      <c r="T45">
        <v>31</v>
      </c>
      <c r="U45">
        <v>1</v>
      </c>
      <c r="V45">
        <v>1</v>
      </c>
      <c r="W45">
        <v>8</v>
      </c>
      <c r="X45">
        <v>6</v>
      </c>
      <c r="Y45">
        <v>8</v>
      </c>
      <c r="Z45">
        <v>9</v>
      </c>
      <c r="AA45">
        <v>1</v>
      </c>
      <c r="AB45">
        <v>3.2258064516128999</v>
      </c>
      <c r="AC45" t="s">
        <v>60</v>
      </c>
      <c r="AD45" t="s">
        <v>60</v>
      </c>
      <c r="AE45" t="s">
        <v>169</v>
      </c>
      <c r="AF45" t="s">
        <v>170</v>
      </c>
      <c r="AI45">
        <v>1</v>
      </c>
      <c r="AJ45" s="2">
        <v>3.0000000000000001E-5</v>
      </c>
      <c r="AK45">
        <v>2E-3</v>
      </c>
      <c r="AL45">
        <v>1.3273686</v>
      </c>
      <c r="AM45">
        <v>3.4179735</v>
      </c>
      <c r="AN45">
        <v>5.7740520000000002</v>
      </c>
      <c r="AO45">
        <v>14.0369235</v>
      </c>
      <c r="AP45">
        <v>17.056685999999999</v>
      </c>
      <c r="AQ45">
        <v>38.692799999999998</v>
      </c>
      <c r="AR45">
        <v>8.6471643</v>
      </c>
      <c r="AS45">
        <v>0.46457910000000002</v>
      </c>
      <c r="AT45">
        <v>2.212281E-2</v>
      </c>
      <c r="AU45">
        <v>5.6966225000000002E-2</v>
      </c>
      <c r="AV45">
        <v>9.6234200000000006E-2</v>
      </c>
      <c r="AW45">
        <v>0.233948725</v>
      </c>
      <c r="AX45">
        <v>0.28427809999999998</v>
      </c>
      <c r="AY45">
        <v>0.64488000000000001</v>
      </c>
      <c r="AZ45">
        <v>0.14411940500000001</v>
      </c>
      <c r="BA45">
        <v>7.742985E-3</v>
      </c>
      <c r="BB45" t="s">
        <v>308</v>
      </c>
      <c r="BC45" s="1" t="s">
        <v>311</v>
      </c>
      <c r="BD45" t="s">
        <v>312</v>
      </c>
      <c r="BE45" t="s">
        <v>106</v>
      </c>
      <c r="BF45">
        <v>33.40316</v>
      </c>
      <c r="BG45">
        <v>-112.07532999999999</v>
      </c>
      <c r="BH45" t="s">
        <v>109</v>
      </c>
      <c r="BI45">
        <v>3.3333333333333298E-2</v>
      </c>
      <c r="BJ45">
        <v>2</v>
      </c>
    </row>
    <row r="46" spans="1:62" x14ac:dyDescent="0.3">
      <c r="A46" s="1" t="s">
        <v>310</v>
      </c>
      <c r="B46" s="1" t="s">
        <v>196</v>
      </c>
      <c r="C46" t="s">
        <v>279</v>
      </c>
      <c r="D46">
        <v>2011</v>
      </c>
      <c r="E46" t="s">
        <v>197</v>
      </c>
      <c r="F46" t="s">
        <v>59</v>
      </c>
      <c r="G46">
        <v>0.15566869999999999</v>
      </c>
      <c r="H46">
        <v>0.17819964999999999</v>
      </c>
      <c r="I46">
        <v>0.2171168</v>
      </c>
      <c r="J46">
        <v>0.26013055000000002</v>
      </c>
      <c r="K46">
        <v>0.33182010000000001</v>
      </c>
      <c r="L46">
        <v>0.43013709999999999</v>
      </c>
      <c r="M46">
        <v>7</v>
      </c>
      <c r="N46" t="str">
        <f t="shared" si="0"/>
        <v>040134003_43560</v>
      </c>
      <c r="O46">
        <f>VLOOKUP(N46,'HEM3 monitor concs'!D:L,9,FALSE)</f>
        <v>0.21336305433887498</v>
      </c>
      <c r="P46">
        <f>VLOOKUP(N46,'HEM3 monitor concs'!D:L,6,FALSE)</f>
        <v>0.20876964806224199</v>
      </c>
      <c r="Q46" s="3">
        <v>0.23165295483871001</v>
      </c>
      <c r="R46">
        <v>6.45964475871389E-3</v>
      </c>
      <c r="S46" s="5">
        <v>9.0123969999999998E-2</v>
      </c>
      <c r="T46">
        <v>31</v>
      </c>
      <c r="U46">
        <v>0</v>
      </c>
      <c r="V46">
        <v>0</v>
      </c>
      <c r="W46">
        <v>8</v>
      </c>
      <c r="X46">
        <v>6</v>
      </c>
      <c r="Y46">
        <v>8</v>
      </c>
      <c r="Z46">
        <v>9</v>
      </c>
      <c r="AA46">
        <v>1</v>
      </c>
      <c r="AB46">
        <v>0</v>
      </c>
      <c r="AC46" t="s">
        <v>60</v>
      </c>
      <c r="AD46" t="s">
        <v>60</v>
      </c>
      <c r="AE46" t="s">
        <v>198</v>
      </c>
      <c r="AF46" t="s">
        <v>68</v>
      </c>
      <c r="AI46">
        <v>1</v>
      </c>
      <c r="AJ46" t="s">
        <v>60</v>
      </c>
      <c r="AK46">
        <v>3</v>
      </c>
      <c r="AL46" t="s">
        <v>60</v>
      </c>
      <c r="AM46" t="s">
        <v>60</v>
      </c>
      <c r="AN46" t="s">
        <v>60</v>
      </c>
      <c r="AO46" t="s">
        <v>60</v>
      </c>
      <c r="AP46" t="s">
        <v>60</v>
      </c>
      <c r="AQ46" t="s">
        <v>60</v>
      </c>
      <c r="AR46" t="s">
        <v>60</v>
      </c>
      <c r="AS46" t="s">
        <v>60</v>
      </c>
      <c r="AT46" s="2">
        <v>5.1889566666666699E-5</v>
      </c>
      <c r="AU46" s="2">
        <v>5.9399883333333303E-5</v>
      </c>
      <c r="AV46" s="2">
        <v>7.2372266666666699E-5</v>
      </c>
      <c r="AW46" s="2">
        <v>8.6710183333333298E-5</v>
      </c>
      <c r="AX46">
        <v>1.106067E-4</v>
      </c>
      <c r="AY46">
        <v>1.4337903333333301E-4</v>
      </c>
      <c r="AZ46" s="2">
        <v>7.7217651612903205E-5</v>
      </c>
      <c r="BA46" s="2">
        <v>3.0041323333333299E-5</v>
      </c>
      <c r="BB46" t="s">
        <v>308</v>
      </c>
      <c r="BC46" s="1" t="s">
        <v>311</v>
      </c>
      <c r="BD46" t="s">
        <v>312</v>
      </c>
      <c r="BE46" t="s">
        <v>106</v>
      </c>
      <c r="BF46">
        <v>33.40316</v>
      </c>
      <c r="BG46">
        <v>-112.07532999999999</v>
      </c>
      <c r="BH46" t="s">
        <v>109</v>
      </c>
      <c r="BI46" t="s">
        <v>60</v>
      </c>
      <c r="BJ46">
        <v>3000</v>
      </c>
    </row>
    <row r="47" spans="1:62" x14ac:dyDescent="0.3">
      <c r="A47" s="1" t="s">
        <v>310</v>
      </c>
      <c r="B47" s="1" t="s">
        <v>199</v>
      </c>
      <c r="C47" t="s">
        <v>279</v>
      </c>
      <c r="D47">
        <v>2011</v>
      </c>
      <c r="E47" t="s">
        <v>200</v>
      </c>
      <c r="F47" t="s">
        <v>59</v>
      </c>
      <c r="G47">
        <v>0.19307869999999999</v>
      </c>
      <c r="H47">
        <v>0.22581809999999999</v>
      </c>
      <c r="I47">
        <v>0.27198909999999998</v>
      </c>
      <c r="J47">
        <v>0.3240364</v>
      </c>
      <c r="K47">
        <v>0.44659939999999998</v>
      </c>
      <c r="L47">
        <v>0.51543609999999995</v>
      </c>
      <c r="M47">
        <v>7</v>
      </c>
      <c r="N47" t="str">
        <f t="shared" si="0"/>
        <v>040134003_43702</v>
      </c>
      <c r="O47">
        <f>VLOOKUP(N47,'HEM3 monitor concs'!D:L,9,FALSE)</f>
        <v>0.17001970383259701</v>
      </c>
      <c r="P47">
        <f>VLOOKUP(N47,'HEM3 monitor concs'!D:L,6,FALSE)</f>
        <v>1.9703832596999999E-5</v>
      </c>
      <c r="Q47" s="3">
        <v>0.29641503225806498</v>
      </c>
      <c r="R47">
        <v>9.3604525073515896E-3</v>
      </c>
      <c r="S47" s="5">
        <v>4.0294679999999999E-2</v>
      </c>
      <c r="T47">
        <v>31</v>
      </c>
      <c r="U47">
        <v>0</v>
      </c>
      <c r="V47">
        <v>0</v>
      </c>
      <c r="W47">
        <v>8</v>
      </c>
      <c r="X47">
        <v>6</v>
      </c>
      <c r="Y47">
        <v>8</v>
      </c>
      <c r="Z47">
        <v>9</v>
      </c>
      <c r="AA47">
        <v>1</v>
      </c>
      <c r="AB47">
        <v>0</v>
      </c>
      <c r="AC47" t="s">
        <v>60</v>
      </c>
      <c r="AD47" t="s">
        <v>60</v>
      </c>
      <c r="AE47" t="s">
        <v>200</v>
      </c>
      <c r="AF47" t="s">
        <v>201</v>
      </c>
      <c r="AI47">
        <v>1</v>
      </c>
      <c r="AJ47" t="s">
        <v>60</v>
      </c>
      <c r="AK47">
        <v>0.06</v>
      </c>
      <c r="AL47" t="s">
        <v>60</v>
      </c>
      <c r="AM47" t="s">
        <v>60</v>
      </c>
      <c r="AN47" t="s">
        <v>60</v>
      </c>
      <c r="AO47" t="s">
        <v>60</v>
      </c>
      <c r="AP47" t="s">
        <v>60</v>
      </c>
      <c r="AQ47" t="s">
        <v>60</v>
      </c>
      <c r="AR47" t="s">
        <v>60</v>
      </c>
      <c r="AS47" t="s">
        <v>60</v>
      </c>
      <c r="AT47">
        <v>3.2179783333333299E-3</v>
      </c>
      <c r="AU47">
        <v>3.763635E-3</v>
      </c>
      <c r="AV47">
        <v>4.5331516666666698E-3</v>
      </c>
      <c r="AW47">
        <v>5.4006066666666703E-3</v>
      </c>
      <c r="AX47">
        <v>7.4433233333333296E-3</v>
      </c>
      <c r="AY47">
        <v>8.5906016666666696E-3</v>
      </c>
      <c r="AZ47">
        <v>4.9402505376344103E-3</v>
      </c>
      <c r="BA47">
        <v>6.7157800000000004E-4</v>
      </c>
      <c r="BB47" t="s">
        <v>308</v>
      </c>
      <c r="BC47" s="1" t="s">
        <v>311</v>
      </c>
      <c r="BD47" t="s">
        <v>312</v>
      </c>
      <c r="BE47" t="s">
        <v>106</v>
      </c>
      <c r="BF47">
        <v>33.40316</v>
      </c>
      <c r="BG47">
        <v>-112.07532999999999</v>
      </c>
      <c r="BH47" t="s">
        <v>109</v>
      </c>
      <c r="BI47" t="s">
        <v>60</v>
      </c>
      <c r="BJ47">
        <v>60</v>
      </c>
    </row>
    <row r="48" spans="1:62" x14ac:dyDescent="0.3">
      <c r="A48" s="1" t="s">
        <v>310</v>
      </c>
      <c r="B48" s="1" t="s">
        <v>177</v>
      </c>
      <c r="C48" t="s">
        <v>279</v>
      </c>
      <c r="D48">
        <v>2011</v>
      </c>
      <c r="E48" t="s">
        <v>178</v>
      </c>
      <c r="F48" t="s">
        <v>59</v>
      </c>
      <c r="G48">
        <v>1.2121789999999999</v>
      </c>
      <c r="H48">
        <v>1.2638050000000001</v>
      </c>
      <c r="I48">
        <v>1.3505370000000001</v>
      </c>
      <c r="J48">
        <v>1.5136750000000001</v>
      </c>
      <c r="K48">
        <v>1.614862</v>
      </c>
      <c r="L48">
        <v>2.4986999999999999</v>
      </c>
      <c r="M48">
        <v>7</v>
      </c>
      <c r="N48" t="str">
        <f t="shared" si="0"/>
        <v>040134003_43801</v>
      </c>
      <c r="O48">
        <f>VLOOKUP(N48,'HEM3 monitor concs'!D:L,9,FALSE)</f>
        <v>1.090004228923535</v>
      </c>
      <c r="P48">
        <f>VLOOKUP(N48,'HEM3 monitor concs'!D:L,6,FALSE)</f>
        <v>4.2289235349999998E-6</v>
      </c>
      <c r="Q48" s="3">
        <v>1.42001551612903</v>
      </c>
      <c r="R48">
        <v>6.9758297283258094E-2</v>
      </c>
      <c r="S48" s="5">
        <v>2.4780489999999999E-2</v>
      </c>
      <c r="T48">
        <v>31</v>
      </c>
      <c r="U48">
        <v>0</v>
      </c>
      <c r="V48">
        <v>0</v>
      </c>
      <c r="W48">
        <v>8</v>
      </c>
      <c r="X48">
        <v>6</v>
      </c>
      <c r="Y48">
        <v>8</v>
      </c>
      <c r="Z48">
        <v>9</v>
      </c>
      <c r="AA48">
        <v>1</v>
      </c>
      <c r="AB48">
        <v>0</v>
      </c>
      <c r="AC48" t="s">
        <v>60</v>
      </c>
      <c r="AD48" t="s">
        <v>60</v>
      </c>
      <c r="AE48" t="s">
        <v>179</v>
      </c>
      <c r="AF48" t="s">
        <v>84</v>
      </c>
      <c r="AI48">
        <v>1</v>
      </c>
      <c r="AJ48" t="s">
        <v>60</v>
      </c>
      <c r="AK48">
        <v>0.09</v>
      </c>
      <c r="AL48" t="s">
        <v>60</v>
      </c>
      <c r="AM48" t="s">
        <v>60</v>
      </c>
      <c r="AN48" t="s">
        <v>60</v>
      </c>
      <c r="AO48" t="s">
        <v>60</v>
      </c>
      <c r="AP48" t="s">
        <v>60</v>
      </c>
      <c r="AQ48" t="s">
        <v>60</v>
      </c>
      <c r="AR48" t="s">
        <v>60</v>
      </c>
      <c r="AS48" t="s">
        <v>60</v>
      </c>
      <c r="AT48">
        <v>1.3468655555555599E-2</v>
      </c>
      <c r="AU48">
        <v>1.4042277777777799E-2</v>
      </c>
      <c r="AV48">
        <v>1.50059666666667E-2</v>
      </c>
      <c r="AW48">
        <v>1.68186111111111E-2</v>
      </c>
      <c r="AX48">
        <v>1.7942911111111098E-2</v>
      </c>
      <c r="AY48">
        <v>2.77633333333333E-2</v>
      </c>
      <c r="AZ48">
        <v>1.5777950179211499E-2</v>
      </c>
      <c r="BA48">
        <v>2.7533877777777803E-4</v>
      </c>
      <c r="BB48" t="s">
        <v>308</v>
      </c>
      <c r="BC48" s="1" t="s">
        <v>311</v>
      </c>
      <c r="BD48" t="s">
        <v>312</v>
      </c>
      <c r="BE48" t="s">
        <v>106</v>
      </c>
      <c r="BF48">
        <v>33.40316</v>
      </c>
      <c r="BG48">
        <v>-112.07532999999999</v>
      </c>
      <c r="BH48" t="s">
        <v>109</v>
      </c>
      <c r="BI48" t="s">
        <v>60</v>
      </c>
      <c r="BJ48">
        <v>90</v>
      </c>
    </row>
    <row r="49" spans="1:62" x14ac:dyDescent="0.3">
      <c r="A49" s="1" t="s">
        <v>310</v>
      </c>
      <c r="B49" s="1" t="s">
        <v>204</v>
      </c>
      <c r="C49" t="s">
        <v>279</v>
      </c>
      <c r="D49">
        <v>2011</v>
      </c>
      <c r="E49" t="s">
        <v>205</v>
      </c>
      <c r="F49" t="s">
        <v>59</v>
      </c>
      <c r="G49">
        <v>0.29873280000000002</v>
      </c>
      <c r="H49">
        <v>0.35083730000000002</v>
      </c>
      <c r="I49">
        <v>0.4342046</v>
      </c>
      <c r="J49">
        <v>0.61657059999999997</v>
      </c>
      <c r="K49">
        <v>0.83714650000000002</v>
      </c>
      <c r="L49">
        <v>1.1567210000000001</v>
      </c>
      <c r="M49">
        <v>7</v>
      </c>
      <c r="N49" t="str">
        <f t="shared" si="0"/>
        <v>040134003_43802</v>
      </c>
      <c r="O49" t="e">
        <f>VLOOKUP(N49,'HEM3 monitor concs'!D:L,9,FALSE)</f>
        <v>#N/A</v>
      </c>
      <c r="P49" t="e">
        <f>VLOOKUP(N49,'HEM3 monitor concs'!D:L,6,FALSE)</f>
        <v>#N/A</v>
      </c>
      <c r="Q49" s="3">
        <v>0.50166040645161303</v>
      </c>
      <c r="R49">
        <v>5.37328007978893E-2</v>
      </c>
      <c r="S49" s="5">
        <v>3.4736370000000003E-2</v>
      </c>
      <c r="T49">
        <v>31</v>
      </c>
      <c r="U49">
        <v>0</v>
      </c>
      <c r="V49">
        <v>0</v>
      </c>
      <c r="W49">
        <v>8</v>
      </c>
      <c r="X49">
        <v>6</v>
      </c>
      <c r="Y49">
        <v>8</v>
      </c>
      <c r="Z49">
        <v>9</v>
      </c>
      <c r="AA49">
        <v>1</v>
      </c>
      <c r="AB49">
        <v>0</v>
      </c>
      <c r="AC49" t="s">
        <v>60</v>
      </c>
      <c r="AD49" t="s">
        <v>60</v>
      </c>
      <c r="AE49" t="s">
        <v>206</v>
      </c>
      <c r="AF49" t="s">
        <v>93</v>
      </c>
      <c r="AI49">
        <v>1</v>
      </c>
      <c r="AJ49" s="2">
        <v>1.6000000000000001E-8</v>
      </c>
      <c r="AK49">
        <v>0.6</v>
      </c>
      <c r="AL49">
        <v>4.7797248000000002E-3</v>
      </c>
      <c r="AM49">
        <v>5.6133967999999999E-3</v>
      </c>
      <c r="AN49">
        <v>6.9472735999999997E-3</v>
      </c>
      <c r="AO49">
        <v>9.8651295999999996E-3</v>
      </c>
      <c r="AP49">
        <v>1.3394344000000001E-2</v>
      </c>
      <c r="AQ49">
        <v>1.8507536000000002E-2</v>
      </c>
      <c r="AR49">
        <v>8.0265665032258106E-3</v>
      </c>
      <c r="AS49">
        <v>5.5578191999999999E-4</v>
      </c>
      <c r="AT49">
        <v>4.9788800000000004E-4</v>
      </c>
      <c r="AU49">
        <v>5.8472883333333297E-4</v>
      </c>
      <c r="AV49">
        <v>7.2367433333333305E-4</v>
      </c>
      <c r="AW49">
        <v>1.02761766666667E-3</v>
      </c>
      <c r="AX49">
        <v>1.39524416666667E-3</v>
      </c>
      <c r="AY49">
        <v>1.92786833333333E-3</v>
      </c>
      <c r="AZ49">
        <v>8.3610067741935498E-4</v>
      </c>
      <c r="BA49" s="2">
        <v>5.7893950000000002E-5</v>
      </c>
      <c r="BB49" t="s">
        <v>308</v>
      </c>
      <c r="BC49" s="1" t="s">
        <v>311</v>
      </c>
      <c r="BD49" t="s">
        <v>312</v>
      </c>
      <c r="BE49" t="s">
        <v>106</v>
      </c>
      <c r="BF49">
        <v>33.40316</v>
      </c>
      <c r="BG49">
        <v>-112.07532999999999</v>
      </c>
      <c r="BH49" t="s">
        <v>109</v>
      </c>
      <c r="BI49">
        <v>62.5</v>
      </c>
      <c r="BJ49">
        <v>600</v>
      </c>
    </row>
    <row r="50" spans="1:62" x14ac:dyDescent="0.3">
      <c r="A50" s="1" t="s">
        <v>310</v>
      </c>
      <c r="B50" s="1" t="s">
        <v>207</v>
      </c>
      <c r="C50" t="s">
        <v>279</v>
      </c>
      <c r="D50">
        <v>2011</v>
      </c>
      <c r="E50" t="s">
        <v>208</v>
      </c>
      <c r="F50" t="s">
        <v>59</v>
      </c>
      <c r="G50">
        <v>0</v>
      </c>
      <c r="H50">
        <v>0.1147421</v>
      </c>
      <c r="I50">
        <v>0.1611272</v>
      </c>
      <c r="J50">
        <v>0.27098665</v>
      </c>
      <c r="K50">
        <v>0.32713700000000001</v>
      </c>
      <c r="L50">
        <v>0.40525929999999999</v>
      </c>
      <c r="M50">
        <v>7</v>
      </c>
      <c r="N50" t="str">
        <f t="shared" si="0"/>
        <v>040134003_43803</v>
      </c>
      <c r="O50" t="e">
        <f>VLOOKUP(N50,'HEM3 monitor concs'!D:L,9,FALSE)</f>
        <v>#N/A</v>
      </c>
      <c r="P50" t="e">
        <f>VLOOKUP(N50,'HEM3 monitor concs'!D:L,6,FALSE)</f>
        <v>#N/A</v>
      </c>
      <c r="Q50" s="3">
        <v>0.18050025032258099</v>
      </c>
      <c r="R50">
        <v>1.32416117419477E-2</v>
      </c>
      <c r="S50" s="5">
        <v>4.3943780000000002E-2</v>
      </c>
      <c r="T50">
        <v>31</v>
      </c>
      <c r="U50">
        <v>5</v>
      </c>
      <c r="V50">
        <v>5</v>
      </c>
      <c r="W50">
        <v>8</v>
      </c>
      <c r="X50">
        <v>6</v>
      </c>
      <c r="Y50">
        <v>8</v>
      </c>
      <c r="Z50">
        <v>9</v>
      </c>
      <c r="AA50">
        <v>1</v>
      </c>
      <c r="AB50">
        <v>16.129032258064498</v>
      </c>
      <c r="AC50" t="s">
        <v>60</v>
      </c>
      <c r="AD50" t="s">
        <v>60</v>
      </c>
      <c r="AE50" t="s">
        <v>208</v>
      </c>
      <c r="AF50" t="s">
        <v>93</v>
      </c>
      <c r="AI50">
        <v>1</v>
      </c>
      <c r="AJ50" t="s">
        <v>60</v>
      </c>
      <c r="AK50">
        <v>9.8000000000000004E-2</v>
      </c>
      <c r="AL50" t="s">
        <v>60</v>
      </c>
      <c r="AM50" t="s">
        <v>60</v>
      </c>
      <c r="AN50" t="s">
        <v>60</v>
      </c>
      <c r="AO50" t="s">
        <v>60</v>
      </c>
      <c r="AP50" t="s">
        <v>60</v>
      </c>
      <c r="AQ50" t="s">
        <v>60</v>
      </c>
      <c r="AR50" t="s">
        <v>60</v>
      </c>
      <c r="AS50" t="s">
        <v>60</v>
      </c>
      <c r="AT50">
        <v>0</v>
      </c>
      <c r="AU50">
        <v>1.17083775510204E-3</v>
      </c>
      <c r="AV50">
        <v>1.64415510204082E-3</v>
      </c>
      <c r="AW50">
        <v>2.7651698979591802E-3</v>
      </c>
      <c r="AX50">
        <v>3.3381326530612199E-3</v>
      </c>
      <c r="AY50">
        <v>4.1352989795918399E-3</v>
      </c>
      <c r="AZ50">
        <v>1.8418392890059299E-3</v>
      </c>
      <c r="BA50">
        <v>4.4840591836734699E-4</v>
      </c>
      <c r="BB50" t="s">
        <v>308</v>
      </c>
      <c r="BC50" s="1" t="s">
        <v>311</v>
      </c>
      <c r="BD50" t="s">
        <v>312</v>
      </c>
      <c r="BE50" t="s">
        <v>106</v>
      </c>
      <c r="BF50">
        <v>33.40316</v>
      </c>
      <c r="BG50">
        <v>-112.07532999999999</v>
      </c>
      <c r="BH50" t="s">
        <v>109</v>
      </c>
      <c r="BI50" t="s">
        <v>60</v>
      </c>
      <c r="BJ50">
        <v>98</v>
      </c>
    </row>
    <row r="51" spans="1:62" x14ac:dyDescent="0.3">
      <c r="A51" s="1" t="s">
        <v>310</v>
      </c>
      <c r="B51" s="1" t="s">
        <v>209</v>
      </c>
      <c r="C51" t="s">
        <v>279</v>
      </c>
      <c r="D51">
        <v>2011</v>
      </c>
      <c r="E51" t="s">
        <v>210</v>
      </c>
      <c r="F51" t="s">
        <v>59</v>
      </c>
      <c r="G51">
        <v>0.53476049999999997</v>
      </c>
      <c r="H51">
        <v>0.57565385000000002</v>
      </c>
      <c r="I51">
        <v>0.61025609999999997</v>
      </c>
      <c r="J51">
        <v>0.65744075000000002</v>
      </c>
      <c r="K51">
        <v>0.88078190000000001</v>
      </c>
      <c r="L51">
        <v>1.0695209999999999</v>
      </c>
      <c r="M51">
        <v>7</v>
      </c>
      <c r="N51" t="str">
        <f t="shared" si="0"/>
        <v>040134003_43804</v>
      </c>
      <c r="O51">
        <f>VLOOKUP(N51,'HEM3 monitor concs'!D:L,9,FALSE)</f>
        <v>0.54700004259596402</v>
      </c>
      <c r="P51">
        <f>VLOOKUP(N51,'HEM3 monitor concs'!D:L,6,FALSE)</f>
        <v>4.2595964000000001E-8</v>
      </c>
      <c r="Q51" s="3">
        <v>0.629738770967742</v>
      </c>
      <c r="R51">
        <v>3.2543982992979503E-2</v>
      </c>
      <c r="S51" s="5">
        <v>0.15099119999999999</v>
      </c>
      <c r="T51">
        <v>31</v>
      </c>
      <c r="U51">
        <v>1</v>
      </c>
      <c r="V51">
        <v>1</v>
      </c>
      <c r="W51">
        <v>8</v>
      </c>
      <c r="X51">
        <v>6</v>
      </c>
      <c r="Y51">
        <v>8</v>
      </c>
      <c r="Z51">
        <v>9</v>
      </c>
      <c r="AA51">
        <v>1</v>
      </c>
      <c r="AB51">
        <v>3.2258064516128999</v>
      </c>
      <c r="AC51" t="s">
        <v>60</v>
      </c>
      <c r="AD51" t="s">
        <v>60</v>
      </c>
      <c r="AE51" t="s">
        <v>211</v>
      </c>
      <c r="AF51" t="s">
        <v>93</v>
      </c>
      <c r="AI51">
        <v>1</v>
      </c>
      <c r="AJ51" s="2">
        <v>6.0000000000000002E-6</v>
      </c>
      <c r="AK51">
        <v>0.1</v>
      </c>
      <c r="AL51">
        <v>3.2085629999999998</v>
      </c>
      <c r="AM51">
        <v>3.4539230999999999</v>
      </c>
      <c r="AN51">
        <v>3.6615365999999998</v>
      </c>
      <c r="AO51">
        <v>3.9446444999999999</v>
      </c>
      <c r="AP51">
        <v>5.2846913999999998</v>
      </c>
      <c r="AQ51">
        <v>6.4171259999999997</v>
      </c>
      <c r="AR51">
        <v>3.7784326258064498</v>
      </c>
      <c r="AS51">
        <v>0.90594719999999995</v>
      </c>
      <c r="AT51">
        <v>5.3476050000000001E-3</v>
      </c>
      <c r="AU51">
        <v>5.7565385E-3</v>
      </c>
      <c r="AV51">
        <v>6.1025610000000003E-3</v>
      </c>
      <c r="AW51">
        <v>6.5744074999999997E-3</v>
      </c>
      <c r="AX51">
        <v>8.8078189999999997E-3</v>
      </c>
      <c r="AY51">
        <v>1.069521E-2</v>
      </c>
      <c r="AZ51">
        <v>6.2973877096774199E-3</v>
      </c>
      <c r="BA51">
        <v>1.509912E-3</v>
      </c>
      <c r="BB51" t="s">
        <v>308</v>
      </c>
      <c r="BC51" s="1" t="s">
        <v>311</v>
      </c>
      <c r="BD51" t="s">
        <v>312</v>
      </c>
      <c r="BE51" t="s">
        <v>106</v>
      </c>
      <c r="BF51">
        <v>33.40316</v>
      </c>
      <c r="BG51">
        <v>-112.07532999999999</v>
      </c>
      <c r="BH51" t="s">
        <v>109</v>
      </c>
      <c r="BI51">
        <v>0.16666666666666699</v>
      </c>
      <c r="BJ51">
        <v>100</v>
      </c>
    </row>
    <row r="52" spans="1:62" x14ac:dyDescent="0.3">
      <c r="A52" s="1" t="s">
        <v>310</v>
      </c>
      <c r="B52" s="1" t="s">
        <v>227</v>
      </c>
      <c r="C52" t="s">
        <v>279</v>
      </c>
      <c r="D52">
        <v>2011</v>
      </c>
      <c r="E52" t="s">
        <v>228</v>
      </c>
      <c r="F52" t="s">
        <v>59</v>
      </c>
      <c r="G52">
        <v>7.4606919999999993E-2</v>
      </c>
      <c r="H52">
        <v>0.12208405</v>
      </c>
      <c r="I52">
        <v>0.27129789999999998</v>
      </c>
      <c r="J52">
        <v>0.53581330000000005</v>
      </c>
      <c r="K52">
        <v>0.96310750000000001</v>
      </c>
      <c r="L52">
        <v>2.122906</v>
      </c>
      <c r="M52">
        <v>7</v>
      </c>
      <c r="N52" t="str">
        <f t="shared" si="0"/>
        <v>040134003_43817</v>
      </c>
      <c r="O52" t="e">
        <f>VLOOKUP(N52,'HEM3 monitor concs'!D:L,9,FALSE)</f>
        <v>#N/A</v>
      </c>
      <c r="P52" t="e">
        <f>VLOOKUP(N52,'HEM3 monitor concs'!D:L,6,FALSE)</f>
        <v>#N/A</v>
      </c>
      <c r="Q52" s="3">
        <v>0.40782199806451602</v>
      </c>
      <c r="R52">
        <v>0.196944308856771</v>
      </c>
      <c r="S52" s="5">
        <v>0.122084</v>
      </c>
      <c r="T52">
        <v>31</v>
      </c>
      <c r="U52">
        <v>8</v>
      </c>
      <c r="V52">
        <v>3</v>
      </c>
      <c r="W52">
        <v>8</v>
      </c>
      <c r="X52">
        <v>6</v>
      </c>
      <c r="Y52">
        <v>8</v>
      </c>
      <c r="Z52">
        <v>9</v>
      </c>
      <c r="AA52">
        <v>1</v>
      </c>
      <c r="AB52">
        <v>25.806451612903199</v>
      </c>
      <c r="AC52" t="s">
        <v>60</v>
      </c>
      <c r="AD52" t="s">
        <v>60</v>
      </c>
      <c r="AE52" t="s">
        <v>228</v>
      </c>
      <c r="AF52" t="s">
        <v>84</v>
      </c>
      <c r="AI52">
        <v>1</v>
      </c>
      <c r="AJ52" s="2">
        <v>2.6E-7</v>
      </c>
      <c r="AK52">
        <v>0.04</v>
      </c>
      <c r="AL52">
        <v>1.9397799199999999E-2</v>
      </c>
      <c r="AM52">
        <v>3.1741853E-2</v>
      </c>
      <c r="AN52">
        <v>7.0537453999999999E-2</v>
      </c>
      <c r="AO52">
        <v>0.139311458</v>
      </c>
      <c r="AP52">
        <v>0.25040794999999999</v>
      </c>
      <c r="AQ52">
        <v>0.55195556000000001</v>
      </c>
      <c r="AR52">
        <v>0.106033719496774</v>
      </c>
      <c r="AS52">
        <v>3.174184E-2</v>
      </c>
      <c r="AT52">
        <v>1.8651729999999999E-3</v>
      </c>
      <c r="AU52">
        <v>3.0521012500000001E-3</v>
      </c>
      <c r="AV52">
        <v>6.7824475000000002E-3</v>
      </c>
      <c r="AW52">
        <v>1.3395332500000001E-2</v>
      </c>
      <c r="AX52">
        <v>2.40776875E-2</v>
      </c>
      <c r="AY52">
        <v>5.3072649999999999E-2</v>
      </c>
      <c r="AZ52">
        <v>1.01955499516129E-2</v>
      </c>
      <c r="BA52">
        <v>3.0520999999999999E-3</v>
      </c>
      <c r="BB52" t="s">
        <v>308</v>
      </c>
      <c r="BC52" s="1" t="s">
        <v>311</v>
      </c>
      <c r="BD52" t="s">
        <v>312</v>
      </c>
      <c r="BE52" t="s">
        <v>106</v>
      </c>
      <c r="BF52">
        <v>33.40316</v>
      </c>
      <c r="BG52">
        <v>-112.07532999999999</v>
      </c>
      <c r="BH52" t="s">
        <v>109</v>
      </c>
      <c r="BI52">
        <v>3.8461538461538498</v>
      </c>
      <c r="BJ52">
        <v>40</v>
      </c>
    </row>
    <row r="53" spans="1:62" x14ac:dyDescent="0.3">
      <c r="A53" s="1" t="s">
        <v>310</v>
      </c>
      <c r="B53" s="1" t="s">
        <v>229</v>
      </c>
      <c r="C53" t="s">
        <v>279</v>
      </c>
      <c r="D53">
        <v>2011</v>
      </c>
      <c r="E53" t="s">
        <v>230</v>
      </c>
      <c r="F53" t="s">
        <v>59</v>
      </c>
      <c r="G53">
        <v>0</v>
      </c>
      <c r="H53">
        <v>0</v>
      </c>
      <c r="I53">
        <v>3.4947409999999998E-2</v>
      </c>
      <c r="J53">
        <v>4.4655035000000003E-2</v>
      </c>
      <c r="K53">
        <v>5.4362649999999998E-2</v>
      </c>
      <c r="L53">
        <v>7.7660919999999994E-2</v>
      </c>
      <c r="M53">
        <v>7</v>
      </c>
      <c r="N53" t="str">
        <f t="shared" si="0"/>
        <v>040134003_43819</v>
      </c>
      <c r="O53">
        <f>VLOOKUP(N53,'HEM3 monitor concs'!D:L,9,FALSE)</f>
        <v>2.9399999999999999E-2</v>
      </c>
      <c r="P53">
        <f>VLOOKUP(N53,'HEM3 monitor concs'!D:L,6,FALSE)</f>
        <v>0</v>
      </c>
      <c r="Q53" s="3">
        <v>2.5552949354838699E-2</v>
      </c>
      <c r="R53">
        <v>7.0944648121156004E-4</v>
      </c>
      <c r="S53" s="5">
        <v>3.4947409999999998E-2</v>
      </c>
      <c r="T53">
        <v>31</v>
      </c>
      <c r="U53">
        <v>15</v>
      </c>
      <c r="V53">
        <v>15</v>
      </c>
      <c r="W53">
        <v>8</v>
      </c>
      <c r="X53">
        <v>6</v>
      </c>
      <c r="Y53">
        <v>8</v>
      </c>
      <c r="Z53">
        <v>9</v>
      </c>
      <c r="AA53">
        <v>1</v>
      </c>
      <c r="AB53">
        <v>48.387096774193601</v>
      </c>
      <c r="AC53" t="s">
        <v>60</v>
      </c>
      <c r="AD53" t="s">
        <v>60</v>
      </c>
      <c r="AE53" t="s">
        <v>231</v>
      </c>
      <c r="AF53" t="s">
        <v>62</v>
      </c>
      <c r="AI53">
        <v>1</v>
      </c>
      <c r="AJ53" t="s">
        <v>60</v>
      </c>
      <c r="AK53">
        <v>5.0000000000000001E-3</v>
      </c>
      <c r="AL53" t="s">
        <v>60</v>
      </c>
      <c r="AM53" t="s">
        <v>60</v>
      </c>
      <c r="AN53" t="s">
        <v>60</v>
      </c>
      <c r="AO53" t="s">
        <v>60</v>
      </c>
      <c r="AP53" t="s">
        <v>60</v>
      </c>
      <c r="AQ53" t="s">
        <v>60</v>
      </c>
      <c r="AR53" t="s">
        <v>60</v>
      </c>
      <c r="AS53" t="s">
        <v>60</v>
      </c>
      <c r="AT53">
        <v>0</v>
      </c>
      <c r="AU53">
        <v>0</v>
      </c>
      <c r="AV53">
        <v>6.989482E-3</v>
      </c>
      <c r="AW53">
        <v>8.9310069999999995E-3</v>
      </c>
      <c r="AX53">
        <v>1.087253E-2</v>
      </c>
      <c r="AY53">
        <v>1.5532183999999999E-2</v>
      </c>
      <c r="AZ53">
        <v>5.1105898709677402E-3</v>
      </c>
      <c r="BA53">
        <v>6.989482E-3</v>
      </c>
      <c r="BB53" t="s">
        <v>308</v>
      </c>
      <c r="BC53" s="1" t="s">
        <v>311</v>
      </c>
      <c r="BD53" t="s">
        <v>312</v>
      </c>
      <c r="BE53" t="s">
        <v>106</v>
      </c>
      <c r="BF53">
        <v>33.40316</v>
      </c>
      <c r="BG53">
        <v>-112.07532999999999</v>
      </c>
      <c r="BH53" t="s">
        <v>109</v>
      </c>
      <c r="BI53" t="s">
        <v>60</v>
      </c>
      <c r="BJ53">
        <v>5</v>
      </c>
    </row>
    <row r="54" spans="1:62" x14ac:dyDescent="0.3">
      <c r="A54" s="1" t="s">
        <v>310</v>
      </c>
      <c r="B54" s="1" t="s">
        <v>254</v>
      </c>
      <c r="C54" t="s">
        <v>279</v>
      </c>
      <c r="D54">
        <v>2011</v>
      </c>
      <c r="E54" t="s">
        <v>255</v>
      </c>
      <c r="F54" t="s">
        <v>59</v>
      </c>
      <c r="G54">
        <v>0.65569529999999998</v>
      </c>
      <c r="H54">
        <v>1.2375707</v>
      </c>
      <c r="I54">
        <v>2.119068</v>
      </c>
      <c r="J54">
        <v>3.7083689999999998</v>
      </c>
      <c r="K54">
        <v>6.4266819999999996</v>
      </c>
      <c r="L54">
        <v>8.5978580000000004</v>
      </c>
      <c r="M54">
        <v>7</v>
      </c>
      <c r="N54" t="str">
        <f t="shared" si="0"/>
        <v>040134003_45109</v>
      </c>
      <c r="O54" t="e">
        <f>VLOOKUP(N54,'HEM3 monitor concs'!D:L,9,FALSE)</f>
        <v>#N/A</v>
      </c>
      <c r="P54" t="e">
        <f>VLOOKUP(N54,'HEM3 monitor concs'!D:L,6,FALSE)</f>
        <v>#N/A</v>
      </c>
      <c r="Q54" s="3">
        <v>2.8992909580645199</v>
      </c>
      <c r="R54">
        <v>5.2135171483180098</v>
      </c>
      <c r="S54" s="5">
        <v>0.14763999999999999</v>
      </c>
      <c r="T54">
        <v>31</v>
      </c>
      <c r="U54">
        <v>0</v>
      </c>
      <c r="V54">
        <v>0</v>
      </c>
      <c r="W54">
        <v>8</v>
      </c>
      <c r="X54">
        <v>6</v>
      </c>
      <c r="Y54">
        <v>8</v>
      </c>
      <c r="Z54">
        <v>9</v>
      </c>
      <c r="AA54">
        <v>1</v>
      </c>
      <c r="AB54">
        <v>0</v>
      </c>
      <c r="AC54" t="s">
        <v>60</v>
      </c>
      <c r="AD54" t="s">
        <v>60</v>
      </c>
      <c r="AE54" t="s">
        <v>256</v>
      </c>
      <c r="AF54" t="s">
        <v>84</v>
      </c>
      <c r="AI54">
        <v>1</v>
      </c>
      <c r="AJ54" t="s">
        <v>60</v>
      </c>
      <c r="AK54">
        <v>0.1</v>
      </c>
      <c r="AL54" t="s">
        <v>60</v>
      </c>
      <c r="AM54" t="s">
        <v>60</v>
      </c>
      <c r="AN54" t="s">
        <v>60</v>
      </c>
      <c r="AO54" t="s">
        <v>60</v>
      </c>
      <c r="AP54" t="s">
        <v>60</v>
      </c>
      <c r="AQ54" t="s">
        <v>60</v>
      </c>
      <c r="AR54" t="s">
        <v>60</v>
      </c>
      <c r="AS54" t="s">
        <v>60</v>
      </c>
      <c r="AT54">
        <v>6.5569529999999999E-3</v>
      </c>
      <c r="AU54">
        <v>1.2375707E-2</v>
      </c>
      <c r="AV54">
        <v>2.119068E-2</v>
      </c>
      <c r="AW54">
        <v>3.7083690000000002E-2</v>
      </c>
      <c r="AX54">
        <v>6.4266820000000002E-2</v>
      </c>
      <c r="AY54">
        <v>8.5978579999999999E-2</v>
      </c>
      <c r="AZ54">
        <v>2.8992909580645199E-2</v>
      </c>
      <c r="BA54">
        <v>1.4764000000000001E-3</v>
      </c>
      <c r="BB54" t="s">
        <v>308</v>
      </c>
      <c r="BC54" s="1" t="s">
        <v>311</v>
      </c>
      <c r="BD54" t="s">
        <v>312</v>
      </c>
      <c r="BE54" t="s">
        <v>106</v>
      </c>
      <c r="BF54">
        <v>33.40316</v>
      </c>
      <c r="BG54">
        <v>-112.07532999999999</v>
      </c>
      <c r="BH54" t="s">
        <v>109</v>
      </c>
      <c r="BI54" t="s">
        <v>60</v>
      </c>
      <c r="BJ54">
        <v>100</v>
      </c>
    </row>
    <row r="55" spans="1:62" x14ac:dyDescent="0.3">
      <c r="A55" s="1" t="s">
        <v>310</v>
      </c>
      <c r="B55" s="1" t="s">
        <v>257</v>
      </c>
      <c r="C55" t="s">
        <v>279</v>
      </c>
      <c r="D55">
        <v>2011</v>
      </c>
      <c r="E55" t="s">
        <v>258</v>
      </c>
      <c r="F55" t="s">
        <v>59</v>
      </c>
      <c r="G55">
        <v>0.47603450000000003</v>
      </c>
      <c r="H55">
        <v>0.77155929999999995</v>
      </c>
      <c r="I55">
        <v>1.140566</v>
      </c>
      <c r="J55">
        <v>2.4201085</v>
      </c>
      <c r="K55">
        <v>3.290708</v>
      </c>
      <c r="L55">
        <v>5.3993180000000001</v>
      </c>
      <c r="M55">
        <v>7</v>
      </c>
      <c r="N55" t="str">
        <f t="shared" si="0"/>
        <v>040134003_45201</v>
      </c>
      <c r="O55" t="e">
        <f>VLOOKUP(N55,'HEM3 monitor concs'!D:L,9,FALSE)</f>
        <v>#N/A</v>
      </c>
      <c r="P55" t="e">
        <f>VLOOKUP(N55,'HEM3 monitor concs'!D:L,6,FALSE)</f>
        <v>#N/A</v>
      </c>
      <c r="Q55" s="3">
        <v>1.64844601612903</v>
      </c>
      <c r="R55">
        <v>1.5329382723154099</v>
      </c>
      <c r="S55" s="5">
        <v>9.2651020000000001E-2</v>
      </c>
      <c r="T55">
        <v>31</v>
      </c>
      <c r="U55">
        <v>0</v>
      </c>
      <c r="V55">
        <v>0</v>
      </c>
      <c r="W55">
        <v>8</v>
      </c>
      <c r="X55">
        <v>6</v>
      </c>
      <c r="Y55">
        <v>8</v>
      </c>
      <c r="Z55">
        <v>9</v>
      </c>
      <c r="AA55">
        <v>1</v>
      </c>
      <c r="AB55">
        <v>0</v>
      </c>
      <c r="AC55" t="s">
        <v>60</v>
      </c>
      <c r="AD55" t="s">
        <v>60</v>
      </c>
      <c r="AE55" t="s">
        <v>258</v>
      </c>
      <c r="AF55" t="s">
        <v>88</v>
      </c>
      <c r="AI55">
        <v>1</v>
      </c>
      <c r="AJ55" s="2">
        <v>7.7999999999999999E-6</v>
      </c>
      <c r="AK55">
        <v>0.03</v>
      </c>
      <c r="AL55">
        <v>3.7130690999999998</v>
      </c>
      <c r="AM55">
        <v>6.0181625399999996</v>
      </c>
      <c r="AN55">
        <v>8.8964148000000005</v>
      </c>
      <c r="AO55">
        <v>18.8768463</v>
      </c>
      <c r="AP55">
        <v>25.667522399999999</v>
      </c>
      <c r="AQ55">
        <v>42.114680399999997</v>
      </c>
      <c r="AR55">
        <v>12.857878925806499</v>
      </c>
      <c r="AS55">
        <v>0.72267795599999995</v>
      </c>
      <c r="AT55">
        <v>1.5867816666666701E-2</v>
      </c>
      <c r="AU55">
        <v>2.5718643333333301E-2</v>
      </c>
      <c r="AV55">
        <v>3.8018866666666699E-2</v>
      </c>
      <c r="AW55">
        <v>8.0670283333333301E-2</v>
      </c>
      <c r="AX55">
        <v>0.10969026666666699</v>
      </c>
      <c r="AY55">
        <v>0.179977266666667</v>
      </c>
      <c r="AZ55">
        <v>5.4948200537634398E-2</v>
      </c>
      <c r="BA55">
        <v>3.08836733333333E-3</v>
      </c>
      <c r="BB55" t="s">
        <v>308</v>
      </c>
      <c r="BC55" s="1" t="s">
        <v>311</v>
      </c>
      <c r="BD55" t="s">
        <v>312</v>
      </c>
      <c r="BE55" t="s">
        <v>106</v>
      </c>
      <c r="BF55">
        <v>33.40316</v>
      </c>
      <c r="BG55">
        <v>-112.07532999999999</v>
      </c>
      <c r="BH55" t="s">
        <v>109</v>
      </c>
      <c r="BI55">
        <v>0.128205128205128</v>
      </c>
      <c r="BJ55">
        <v>30</v>
      </c>
    </row>
    <row r="56" spans="1:62" x14ac:dyDescent="0.3">
      <c r="A56" s="1" t="s">
        <v>310</v>
      </c>
      <c r="B56" s="1" t="s">
        <v>259</v>
      </c>
      <c r="C56" t="s">
        <v>279</v>
      </c>
      <c r="D56">
        <v>2011</v>
      </c>
      <c r="E56" t="s">
        <v>260</v>
      </c>
      <c r="F56" t="s">
        <v>59</v>
      </c>
      <c r="G56">
        <v>2.0576370000000002</v>
      </c>
      <c r="H56">
        <v>2.7001780000000002</v>
      </c>
      <c r="I56">
        <v>4.5976509999999999</v>
      </c>
      <c r="J56">
        <v>7.4994484999999997</v>
      </c>
      <c r="K56">
        <v>14.88584</v>
      </c>
      <c r="L56">
        <v>24.081140000000001</v>
      </c>
      <c r="M56">
        <v>7</v>
      </c>
      <c r="N56" t="str">
        <f t="shared" si="0"/>
        <v>040134003_45202</v>
      </c>
      <c r="O56" t="e">
        <f>VLOOKUP(N56,'HEM3 monitor concs'!D:L,9,FALSE)</f>
        <v>#N/A</v>
      </c>
      <c r="P56" t="e">
        <f>VLOOKUP(N56,'HEM3 monitor concs'!D:L,6,FALSE)</f>
        <v>#N/A</v>
      </c>
      <c r="Q56" s="3">
        <v>6.3989051612903198</v>
      </c>
      <c r="R56">
        <v>27.636718458636899</v>
      </c>
      <c r="S56" s="5">
        <v>6.0297070000000001E-2</v>
      </c>
      <c r="T56">
        <v>31</v>
      </c>
      <c r="U56">
        <v>0</v>
      </c>
      <c r="V56">
        <v>0</v>
      </c>
      <c r="W56">
        <v>8</v>
      </c>
      <c r="X56">
        <v>6</v>
      </c>
      <c r="Y56">
        <v>8</v>
      </c>
      <c r="Z56">
        <v>9</v>
      </c>
      <c r="AA56">
        <v>1</v>
      </c>
      <c r="AB56">
        <v>0</v>
      </c>
      <c r="AC56" t="s">
        <v>60</v>
      </c>
      <c r="AD56" t="s">
        <v>60</v>
      </c>
      <c r="AE56" t="s">
        <v>260</v>
      </c>
      <c r="AF56" t="s">
        <v>62</v>
      </c>
      <c r="AG56" t="s">
        <v>84</v>
      </c>
      <c r="AI56">
        <v>1</v>
      </c>
      <c r="AJ56" t="s">
        <v>60</v>
      </c>
      <c r="AK56">
        <v>5</v>
      </c>
      <c r="AL56" t="s">
        <v>60</v>
      </c>
      <c r="AM56" t="s">
        <v>60</v>
      </c>
      <c r="AN56" t="s">
        <v>60</v>
      </c>
      <c r="AO56" t="s">
        <v>60</v>
      </c>
      <c r="AP56" t="s">
        <v>60</v>
      </c>
      <c r="AQ56" t="s">
        <v>60</v>
      </c>
      <c r="AR56" t="s">
        <v>60</v>
      </c>
      <c r="AS56" t="s">
        <v>60</v>
      </c>
      <c r="AT56">
        <v>4.1152739999999999E-4</v>
      </c>
      <c r="AU56">
        <v>5.400356E-4</v>
      </c>
      <c r="AV56">
        <v>9.1953019999999996E-4</v>
      </c>
      <c r="AW56">
        <v>1.4998896999999999E-3</v>
      </c>
      <c r="AX56">
        <v>2.9771680000000001E-3</v>
      </c>
      <c r="AY56">
        <v>4.8162279999999997E-3</v>
      </c>
      <c r="AZ56">
        <v>1.27978103225806E-3</v>
      </c>
      <c r="BA56" s="2">
        <v>1.2059414E-5</v>
      </c>
      <c r="BB56" t="s">
        <v>308</v>
      </c>
      <c r="BC56" s="1" t="s">
        <v>311</v>
      </c>
      <c r="BD56" t="s">
        <v>312</v>
      </c>
      <c r="BE56" t="s">
        <v>106</v>
      </c>
      <c r="BF56">
        <v>33.40316</v>
      </c>
      <c r="BG56">
        <v>-112.07532999999999</v>
      </c>
      <c r="BH56" t="s">
        <v>109</v>
      </c>
      <c r="BI56" t="s">
        <v>60</v>
      </c>
      <c r="BJ56">
        <v>5000</v>
      </c>
    </row>
    <row r="57" spans="1:62" x14ac:dyDescent="0.3">
      <c r="A57" s="1" t="s">
        <v>310</v>
      </c>
      <c r="B57" s="1" t="s">
        <v>261</v>
      </c>
      <c r="C57" t="s">
        <v>279</v>
      </c>
      <c r="D57">
        <v>2011</v>
      </c>
      <c r="E57" t="s">
        <v>262</v>
      </c>
      <c r="F57" t="s">
        <v>59</v>
      </c>
      <c r="G57">
        <v>0.3328238</v>
      </c>
      <c r="H57">
        <v>0.53251800000000005</v>
      </c>
      <c r="I57">
        <v>0.89862410000000004</v>
      </c>
      <c r="J57">
        <v>1.4977069999999999</v>
      </c>
      <c r="K57">
        <v>2.5674969999999999</v>
      </c>
      <c r="L57">
        <v>3.3425009999999999</v>
      </c>
      <c r="M57">
        <v>7</v>
      </c>
      <c r="N57" t="str">
        <f t="shared" si="0"/>
        <v>040134003_45203</v>
      </c>
      <c r="O57">
        <f>VLOOKUP(N57,'HEM3 monitor concs'!D:L,9,FALSE)</f>
        <v>0.32649656244348702</v>
      </c>
      <c r="P57">
        <f>VLOOKUP(N57,'HEM3 monitor concs'!D:L,6,FALSE)</f>
        <v>0.310496562443487</v>
      </c>
      <c r="Q57" s="3">
        <v>1.1613554741935499</v>
      </c>
      <c r="R57">
        <v>0.73002120137870496</v>
      </c>
      <c r="S57" s="5">
        <v>8.0828629999999999E-2</v>
      </c>
      <c r="T57">
        <v>31</v>
      </c>
      <c r="U57">
        <v>0</v>
      </c>
      <c r="V57">
        <v>0</v>
      </c>
      <c r="W57">
        <v>8</v>
      </c>
      <c r="X57">
        <v>6</v>
      </c>
      <c r="Y57">
        <v>8</v>
      </c>
      <c r="Z57">
        <v>9</v>
      </c>
      <c r="AA57">
        <v>1</v>
      </c>
      <c r="AB57">
        <v>0</v>
      </c>
      <c r="AC57" t="s">
        <v>60</v>
      </c>
      <c r="AD57" t="s">
        <v>60</v>
      </c>
      <c r="AE57" t="s">
        <v>263</v>
      </c>
      <c r="AF57" t="s">
        <v>68</v>
      </c>
      <c r="AI57">
        <v>1</v>
      </c>
      <c r="AJ57" s="2">
        <v>2.5000000000000002E-6</v>
      </c>
      <c r="AK57">
        <v>1</v>
      </c>
      <c r="AL57">
        <v>0.83205949999999995</v>
      </c>
      <c r="AM57">
        <v>1.3312949999999999</v>
      </c>
      <c r="AN57">
        <v>2.2465602499999999</v>
      </c>
      <c r="AO57">
        <v>3.7442674999999999</v>
      </c>
      <c r="AP57">
        <v>6.4187424999999996</v>
      </c>
      <c r="AQ57">
        <v>8.3562525000000001</v>
      </c>
      <c r="AR57">
        <v>2.9033886854838702</v>
      </c>
      <c r="AS57">
        <v>0.202071575</v>
      </c>
      <c r="AT57">
        <v>3.328238E-4</v>
      </c>
      <c r="AU57">
        <v>5.3251800000000005E-4</v>
      </c>
      <c r="AV57">
        <v>8.9862410000000003E-4</v>
      </c>
      <c r="AW57">
        <v>1.497707E-3</v>
      </c>
      <c r="AX57">
        <v>2.5674970000000002E-3</v>
      </c>
      <c r="AY57">
        <v>3.3425009999999999E-3</v>
      </c>
      <c r="AZ57">
        <v>1.1613554741935501E-3</v>
      </c>
      <c r="BA57" s="2">
        <v>8.0828629999999996E-5</v>
      </c>
      <c r="BB57" t="s">
        <v>308</v>
      </c>
      <c r="BC57" s="1" t="s">
        <v>311</v>
      </c>
      <c r="BD57" t="s">
        <v>312</v>
      </c>
      <c r="BE57" t="s">
        <v>106</v>
      </c>
      <c r="BF57">
        <v>33.40316</v>
      </c>
      <c r="BG57">
        <v>-112.07532999999999</v>
      </c>
      <c r="BH57" t="s">
        <v>109</v>
      </c>
      <c r="BI57">
        <v>0.4</v>
      </c>
      <c r="BJ57">
        <v>1000</v>
      </c>
    </row>
    <row r="58" spans="1:62" x14ac:dyDescent="0.3">
      <c r="A58" s="1" t="s">
        <v>310</v>
      </c>
      <c r="B58" s="1" t="s">
        <v>264</v>
      </c>
      <c r="C58" t="s">
        <v>279</v>
      </c>
      <c r="D58">
        <v>2011</v>
      </c>
      <c r="E58" t="s">
        <v>265</v>
      </c>
      <c r="F58" t="s">
        <v>59</v>
      </c>
      <c r="G58">
        <v>0.28225289999999997</v>
      </c>
      <c r="H58">
        <v>0.51022645</v>
      </c>
      <c r="I58">
        <v>0.88149759999999999</v>
      </c>
      <c r="J58">
        <v>1.528508</v>
      </c>
      <c r="K58">
        <v>2.5576460000000001</v>
      </c>
      <c r="L58">
        <v>3.3045300000000002</v>
      </c>
      <c r="M58">
        <v>7</v>
      </c>
      <c r="N58" t="str">
        <f t="shared" si="0"/>
        <v>040134003_45204</v>
      </c>
      <c r="O58" t="e">
        <f>VLOOKUP(N58,'HEM3 monitor concs'!D:L,9,FALSE)</f>
        <v>#N/A</v>
      </c>
      <c r="P58" t="e">
        <f>VLOOKUP(N58,'HEM3 monitor concs'!D:L,6,FALSE)</f>
        <v>#N/A</v>
      </c>
      <c r="Q58" s="3">
        <v>1.1533850000000001</v>
      </c>
      <c r="R58">
        <v>0.78312437808158997</v>
      </c>
      <c r="S58" s="5">
        <v>7.8162350000000005E-2</v>
      </c>
      <c r="T58">
        <v>31</v>
      </c>
      <c r="U58">
        <v>0</v>
      </c>
      <c r="V58">
        <v>0</v>
      </c>
      <c r="W58">
        <v>8</v>
      </c>
      <c r="X58">
        <v>6</v>
      </c>
      <c r="Y58">
        <v>8</v>
      </c>
      <c r="Z58">
        <v>9</v>
      </c>
      <c r="AA58">
        <v>1</v>
      </c>
      <c r="AB58">
        <v>0</v>
      </c>
      <c r="AC58" t="s">
        <v>60</v>
      </c>
      <c r="AD58" t="s">
        <v>60</v>
      </c>
      <c r="AE58" t="s">
        <v>265</v>
      </c>
      <c r="AF58" t="s">
        <v>84</v>
      </c>
      <c r="AI58">
        <v>1</v>
      </c>
      <c r="AJ58" t="s">
        <v>60</v>
      </c>
      <c r="AK58">
        <v>0.1</v>
      </c>
      <c r="AL58" t="s">
        <v>60</v>
      </c>
      <c r="AM58" t="s">
        <v>60</v>
      </c>
      <c r="AN58" t="s">
        <v>60</v>
      </c>
      <c r="AO58" t="s">
        <v>60</v>
      </c>
      <c r="AP58" t="s">
        <v>60</v>
      </c>
      <c r="AQ58" t="s">
        <v>60</v>
      </c>
      <c r="AR58" t="s">
        <v>60</v>
      </c>
      <c r="AS58" t="s">
        <v>60</v>
      </c>
      <c r="AT58">
        <v>2.8225289999999998E-3</v>
      </c>
      <c r="AU58">
        <v>5.1022645000000002E-3</v>
      </c>
      <c r="AV58">
        <v>8.8149760000000004E-3</v>
      </c>
      <c r="AW58">
        <v>1.528508E-2</v>
      </c>
      <c r="AX58">
        <v>2.5576459999999999E-2</v>
      </c>
      <c r="AY58">
        <v>3.30453E-2</v>
      </c>
      <c r="AZ58">
        <v>1.153385E-2</v>
      </c>
      <c r="BA58">
        <v>7.8162350000000002E-4</v>
      </c>
      <c r="BB58" t="s">
        <v>308</v>
      </c>
      <c r="BC58" s="1" t="s">
        <v>311</v>
      </c>
      <c r="BD58" t="s">
        <v>312</v>
      </c>
      <c r="BE58" t="s">
        <v>106</v>
      </c>
      <c r="BF58">
        <v>33.40316</v>
      </c>
      <c r="BG58">
        <v>-112.07532999999999</v>
      </c>
      <c r="BH58" t="s">
        <v>109</v>
      </c>
      <c r="BI58" t="s">
        <v>60</v>
      </c>
      <c r="BJ58">
        <v>100</v>
      </c>
    </row>
    <row r="59" spans="1:62" x14ac:dyDescent="0.3">
      <c r="A59" s="1" t="s">
        <v>310</v>
      </c>
      <c r="B59" s="1" t="s">
        <v>266</v>
      </c>
      <c r="C59" t="s">
        <v>279</v>
      </c>
      <c r="D59">
        <v>2011</v>
      </c>
      <c r="E59" t="s">
        <v>267</v>
      </c>
      <c r="F59" t="s">
        <v>59</v>
      </c>
      <c r="G59">
        <v>0.11075309999999999</v>
      </c>
      <c r="H59">
        <v>0.16186990000000001</v>
      </c>
      <c r="I59">
        <v>0.2300257</v>
      </c>
      <c r="J59">
        <v>0.3343892</v>
      </c>
      <c r="K59">
        <v>0.48560979999999998</v>
      </c>
      <c r="L59">
        <v>0.72841469999999997</v>
      </c>
      <c r="M59">
        <v>7</v>
      </c>
      <c r="N59" t="str">
        <f t="shared" si="0"/>
        <v>040134003_45220</v>
      </c>
      <c r="O59">
        <f>VLOOKUP(N59,'HEM3 monitor concs'!D:L,9,FALSE)</f>
        <v>6.9935903371183994E-2</v>
      </c>
      <c r="P59">
        <f>VLOOKUP(N59,'HEM3 monitor concs'!D:L,6,FALSE)</f>
        <v>6.9069744926304993E-2</v>
      </c>
      <c r="Q59" s="3">
        <v>0.262454639677419</v>
      </c>
      <c r="R59">
        <v>2.4420822628486001E-2</v>
      </c>
      <c r="S59" s="5">
        <v>9.3714169999999999E-2</v>
      </c>
      <c r="T59">
        <v>31</v>
      </c>
      <c r="U59">
        <v>3</v>
      </c>
      <c r="V59">
        <v>1</v>
      </c>
      <c r="W59">
        <v>8</v>
      </c>
      <c r="X59">
        <v>6</v>
      </c>
      <c r="Y59">
        <v>8</v>
      </c>
      <c r="Z59">
        <v>9</v>
      </c>
      <c r="AA59">
        <v>1</v>
      </c>
      <c r="AB59">
        <v>9.67741935483871</v>
      </c>
      <c r="AC59" t="s">
        <v>60</v>
      </c>
      <c r="AD59" t="s">
        <v>60</v>
      </c>
      <c r="AE59" t="s">
        <v>267</v>
      </c>
      <c r="AF59" t="s">
        <v>84</v>
      </c>
      <c r="AI59">
        <v>1</v>
      </c>
      <c r="AJ59" t="s">
        <v>60</v>
      </c>
      <c r="AK59">
        <v>1</v>
      </c>
      <c r="AL59" t="s">
        <v>60</v>
      </c>
      <c r="AM59" t="s">
        <v>60</v>
      </c>
      <c r="AN59" t="s">
        <v>60</v>
      </c>
      <c r="AO59" t="s">
        <v>60</v>
      </c>
      <c r="AP59" t="s">
        <v>60</v>
      </c>
      <c r="AQ59" t="s">
        <v>60</v>
      </c>
      <c r="AR59" t="s">
        <v>60</v>
      </c>
      <c r="AS59" t="s">
        <v>60</v>
      </c>
      <c r="AT59">
        <v>1.107531E-4</v>
      </c>
      <c r="AU59">
        <v>1.6186989999999999E-4</v>
      </c>
      <c r="AV59">
        <v>2.3002569999999999E-4</v>
      </c>
      <c r="AW59">
        <v>3.343892E-4</v>
      </c>
      <c r="AX59">
        <v>4.8560980000000002E-4</v>
      </c>
      <c r="AY59">
        <v>7.2841469999999995E-4</v>
      </c>
      <c r="AZ59">
        <v>2.6245463967741902E-4</v>
      </c>
      <c r="BA59" s="2">
        <v>9.3714170000000003E-5</v>
      </c>
      <c r="BB59" t="s">
        <v>308</v>
      </c>
      <c r="BC59" s="1" t="s">
        <v>311</v>
      </c>
      <c r="BD59" t="s">
        <v>312</v>
      </c>
      <c r="BE59" t="s">
        <v>106</v>
      </c>
      <c r="BF59">
        <v>33.40316</v>
      </c>
      <c r="BG59">
        <v>-112.07532999999999</v>
      </c>
      <c r="BH59" t="s">
        <v>109</v>
      </c>
      <c r="BI59" t="s">
        <v>60</v>
      </c>
      <c r="BJ59">
        <v>1000</v>
      </c>
    </row>
    <row r="60" spans="1:62" x14ac:dyDescent="0.3">
      <c r="A60" s="1" t="s">
        <v>317</v>
      </c>
      <c r="B60" s="1" t="s">
        <v>97</v>
      </c>
      <c r="C60" t="s">
        <v>279</v>
      </c>
      <c r="D60">
        <v>2011</v>
      </c>
      <c r="E60" t="s">
        <v>98</v>
      </c>
      <c r="F60" t="s">
        <v>59</v>
      </c>
      <c r="G60">
        <v>4.8609643999999999E-3</v>
      </c>
      <c r="H60">
        <v>1.2955080000000001E-2</v>
      </c>
      <c r="I60">
        <v>1.8100399999999999E-2</v>
      </c>
      <c r="J60">
        <v>3.2655620000000003E-2</v>
      </c>
      <c r="K60">
        <v>4.8527783999999997E-2</v>
      </c>
      <c r="L60">
        <v>0.10928494499999999</v>
      </c>
      <c r="M60">
        <v>6</v>
      </c>
      <c r="N60" t="str">
        <f t="shared" si="0"/>
        <v>040134018_14128</v>
      </c>
      <c r="O60" t="e">
        <f>VLOOKUP(N60,'HEM3 monitor concs'!D:L,9,FALSE)</f>
        <v>#N/A</v>
      </c>
      <c r="P60" t="e">
        <f>VLOOKUP(N60,'HEM3 monitor concs'!D:L,6,FALSE)</f>
        <v>#N/A</v>
      </c>
      <c r="Q60" s="3">
        <v>2.4381898631578899E-2</v>
      </c>
      <c r="R60">
        <v>3.6168891786161298E-4</v>
      </c>
      <c r="S60" s="5">
        <v>0.01</v>
      </c>
      <c r="T60">
        <v>57</v>
      </c>
      <c r="U60">
        <v>9</v>
      </c>
      <c r="V60">
        <v>0</v>
      </c>
      <c r="W60">
        <v>14</v>
      </c>
      <c r="X60">
        <v>15</v>
      </c>
      <c r="Y60">
        <v>13</v>
      </c>
      <c r="Z60">
        <v>15</v>
      </c>
      <c r="AA60">
        <v>1</v>
      </c>
      <c r="AB60">
        <v>15.789473684210501</v>
      </c>
      <c r="AC60" t="s">
        <v>60</v>
      </c>
      <c r="AD60" t="s">
        <v>60</v>
      </c>
      <c r="AE60" t="s">
        <v>80</v>
      </c>
      <c r="AF60" t="s">
        <v>68</v>
      </c>
      <c r="AI60">
        <v>1</v>
      </c>
      <c r="AJ60" t="s">
        <v>60</v>
      </c>
      <c r="AK60">
        <v>1.4999999999999999E-4</v>
      </c>
      <c r="AL60" t="s">
        <v>60</v>
      </c>
      <c r="AM60" t="s">
        <v>60</v>
      </c>
      <c r="AN60" t="s">
        <v>60</v>
      </c>
      <c r="AO60" t="s">
        <v>60</v>
      </c>
      <c r="AP60" t="s">
        <v>60</v>
      </c>
      <c r="AQ60" t="s">
        <v>60</v>
      </c>
      <c r="AR60" t="s">
        <v>60</v>
      </c>
      <c r="AS60" t="s">
        <v>60</v>
      </c>
      <c r="AT60">
        <v>3.2406429333333299E-2</v>
      </c>
      <c r="AU60">
        <v>8.6367200000000005E-2</v>
      </c>
      <c r="AV60">
        <v>0.120669333333333</v>
      </c>
      <c r="AW60">
        <v>0.21770413333333299</v>
      </c>
      <c r="AX60">
        <v>0.32351856000000001</v>
      </c>
      <c r="AY60">
        <v>0.7285663</v>
      </c>
      <c r="AZ60">
        <v>0.16254599087719299</v>
      </c>
      <c r="BA60">
        <v>6.6666666666666693E-2</v>
      </c>
      <c r="BB60" t="s">
        <v>308</v>
      </c>
      <c r="BC60" s="1" t="s">
        <v>318</v>
      </c>
      <c r="BD60" t="s">
        <v>309</v>
      </c>
      <c r="BE60" t="s">
        <v>63</v>
      </c>
      <c r="BF60">
        <v>33.68462753</v>
      </c>
      <c r="BG60">
        <v>-112.0863495</v>
      </c>
      <c r="BH60" t="s">
        <v>100</v>
      </c>
      <c r="BI60" t="s">
        <v>60</v>
      </c>
      <c r="BJ60">
        <v>0.15</v>
      </c>
    </row>
    <row r="61" spans="1:62" x14ac:dyDescent="0.3">
      <c r="A61" s="1" t="s">
        <v>319</v>
      </c>
      <c r="B61" s="1" t="s">
        <v>320</v>
      </c>
      <c r="C61" t="s">
        <v>279</v>
      </c>
      <c r="D61">
        <v>2011</v>
      </c>
      <c r="E61" t="s">
        <v>321</v>
      </c>
      <c r="F61" t="s">
        <v>59</v>
      </c>
      <c r="G61" s="2">
        <v>2.4022915000000001E-5</v>
      </c>
      <c r="H61" s="2">
        <v>3.1030274999999998E-5</v>
      </c>
      <c r="I61" s="2">
        <v>5.0191187499999997E-5</v>
      </c>
      <c r="J61" s="2">
        <v>7.3439987499999997E-5</v>
      </c>
      <c r="K61">
        <v>1.1227962E-4</v>
      </c>
      <c r="L61">
        <v>2.463098E-4</v>
      </c>
      <c r="M61">
        <v>6</v>
      </c>
      <c r="N61" t="str">
        <f t="shared" si="0"/>
        <v>040139997_14115</v>
      </c>
      <c r="O61" t="e">
        <f>VLOOKUP(N61,'HEM3 monitor concs'!D:L,9,FALSE)</f>
        <v>#N/A</v>
      </c>
      <c r="P61" t="e">
        <f>VLOOKUP(N61,'HEM3 monitor concs'!D:L,6,FALSE)</f>
        <v>#N/A</v>
      </c>
      <c r="Q61" s="4">
        <v>6.2305552467741904E-5</v>
      </c>
      <c r="R61" s="2">
        <v>2.07746076193737E-9</v>
      </c>
      <c r="S61" s="6">
        <v>3.7903225806451601E-6</v>
      </c>
      <c r="T61">
        <v>62</v>
      </c>
      <c r="U61">
        <v>1</v>
      </c>
      <c r="V61">
        <v>0</v>
      </c>
      <c r="W61">
        <v>16</v>
      </c>
      <c r="X61">
        <v>15</v>
      </c>
      <c r="Y61">
        <v>16</v>
      </c>
      <c r="Z61">
        <v>15</v>
      </c>
      <c r="AA61">
        <v>1</v>
      </c>
      <c r="AB61">
        <v>1.61290322580645</v>
      </c>
      <c r="AC61" t="s">
        <v>322</v>
      </c>
      <c r="AD61" t="s">
        <v>323</v>
      </c>
      <c r="AE61" t="s">
        <v>324</v>
      </c>
      <c r="AF61" t="s">
        <v>62</v>
      </c>
      <c r="AI61">
        <v>1</v>
      </c>
      <c r="AJ61">
        <v>1.2E-2</v>
      </c>
      <c r="AK61" s="2">
        <v>1E-4</v>
      </c>
      <c r="AL61">
        <v>0.28827498000000001</v>
      </c>
      <c r="AM61">
        <v>0.37236330000000001</v>
      </c>
      <c r="AN61">
        <v>0.60229425000000003</v>
      </c>
      <c r="AO61">
        <v>0.88127984999999998</v>
      </c>
      <c r="AP61">
        <v>1.3473554400000001</v>
      </c>
      <c r="AQ61">
        <v>2.9557175999999998</v>
      </c>
      <c r="AR61">
        <v>0.74766662961290298</v>
      </c>
      <c r="AS61">
        <v>4.5483870967741903E-2</v>
      </c>
      <c r="AT61">
        <v>2.4022915E-4</v>
      </c>
      <c r="AU61">
        <v>3.1030275000000002E-4</v>
      </c>
      <c r="AV61">
        <v>5.0191187500000004E-4</v>
      </c>
      <c r="AW61">
        <v>7.3439987500000003E-4</v>
      </c>
      <c r="AX61">
        <v>1.1227962E-3</v>
      </c>
      <c r="AY61">
        <v>2.4630979999999999E-3</v>
      </c>
      <c r="AZ61">
        <v>6.2305552467741899E-4</v>
      </c>
      <c r="BA61" s="2">
        <v>3.79032258064516E-5</v>
      </c>
      <c r="BB61" t="s">
        <v>308</v>
      </c>
      <c r="BC61" s="1" t="s">
        <v>325</v>
      </c>
      <c r="BD61" t="s">
        <v>312</v>
      </c>
      <c r="BE61" t="s">
        <v>106</v>
      </c>
      <c r="BF61">
        <v>33.503731000000002</v>
      </c>
      <c r="BG61">
        <v>-112.095809</v>
      </c>
      <c r="BH61" t="s">
        <v>109</v>
      </c>
      <c r="BI61" s="2">
        <v>8.3333333333333303E-5</v>
      </c>
      <c r="BJ61">
        <v>0.1</v>
      </c>
    </row>
    <row r="62" spans="1:62" x14ac:dyDescent="0.3">
      <c r="A62" s="1" t="s">
        <v>319</v>
      </c>
      <c r="B62" s="1" t="s">
        <v>113</v>
      </c>
      <c r="C62" t="s">
        <v>279</v>
      </c>
      <c r="D62">
        <v>2011</v>
      </c>
      <c r="E62" t="s">
        <v>114</v>
      </c>
      <c r="F62" t="s">
        <v>59</v>
      </c>
      <c r="G62">
        <v>2.4890145999999998E-2</v>
      </c>
      <c r="H62">
        <v>3.9956159999999998E-2</v>
      </c>
      <c r="I62">
        <v>7.2755379999999995E-2</v>
      </c>
      <c r="J62">
        <v>0.1252636</v>
      </c>
      <c r="K62">
        <v>0.18198096</v>
      </c>
      <c r="L62">
        <v>0.28255409999999997</v>
      </c>
      <c r="M62">
        <v>6</v>
      </c>
      <c r="N62" t="str">
        <f t="shared" si="0"/>
        <v>040139997_17141</v>
      </c>
      <c r="O62" t="e">
        <f>VLOOKUP(N62,'HEM3 monitor concs'!D:L,9,FALSE)</f>
        <v>#N/A</v>
      </c>
      <c r="P62" t="e">
        <f>VLOOKUP(N62,'HEM3 monitor concs'!D:L,6,FALSE)</f>
        <v>#N/A</v>
      </c>
      <c r="Q62" s="3">
        <v>8.7487090719298194E-2</v>
      </c>
      <c r="R62">
        <v>3.8097778288628502E-3</v>
      </c>
      <c r="S62" s="5">
        <v>1.08956140350877E-4</v>
      </c>
      <c r="T62">
        <v>57</v>
      </c>
      <c r="U62">
        <v>0</v>
      </c>
      <c r="V62">
        <v>0</v>
      </c>
      <c r="W62">
        <v>15</v>
      </c>
      <c r="X62">
        <v>14</v>
      </c>
      <c r="Y62">
        <v>12</v>
      </c>
      <c r="Z62">
        <v>16</v>
      </c>
      <c r="AA62">
        <v>1</v>
      </c>
      <c r="AB62">
        <v>0</v>
      </c>
      <c r="AC62" t="s">
        <v>322</v>
      </c>
      <c r="AD62" t="s">
        <v>323</v>
      </c>
      <c r="AE62" t="s">
        <v>115</v>
      </c>
      <c r="AF62" t="s">
        <v>62</v>
      </c>
      <c r="AI62">
        <v>1</v>
      </c>
      <c r="AJ62" s="2">
        <v>3.4E-5</v>
      </c>
      <c r="AK62">
        <v>3.0000000000000001E-3</v>
      </c>
      <c r="AL62">
        <v>0.84626496399999995</v>
      </c>
      <c r="AM62">
        <v>1.35850944</v>
      </c>
      <c r="AN62">
        <v>2.4736829199999999</v>
      </c>
      <c r="AO62">
        <v>4.2589623999999997</v>
      </c>
      <c r="AP62">
        <v>6.1873526400000003</v>
      </c>
      <c r="AQ62">
        <v>9.6068394000000001</v>
      </c>
      <c r="AR62">
        <v>2.9745610844561399</v>
      </c>
      <c r="AS62">
        <v>3.70450877192982E-3</v>
      </c>
      <c r="AT62">
        <v>8.2967153333333293E-3</v>
      </c>
      <c r="AU62">
        <v>1.3318719999999999E-2</v>
      </c>
      <c r="AV62">
        <v>2.4251793333333299E-2</v>
      </c>
      <c r="AW62">
        <v>4.1754533333333302E-2</v>
      </c>
      <c r="AX62">
        <v>6.0660319999999997E-2</v>
      </c>
      <c r="AY62">
        <v>9.4184699999999996E-2</v>
      </c>
      <c r="AZ62">
        <v>2.9162363573099401E-2</v>
      </c>
      <c r="BA62" s="2">
        <v>3.6318713450292402E-5</v>
      </c>
      <c r="BB62" t="s">
        <v>308</v>
      </c>
      <c r="BC62" s="1" t="s">
        <v>325</v>
      </c>
      <c r="BD62" t="s">
        <v>312</v>
      </c>
      <c r="BE62" t="s">
        <v>106</v>
      </c>
      <c r="BF62">
        <v>33.503731000000002</v>
      </c>
      <c r="BG62">
        <v>-112.095809</v>
      </c>
      <c r="BH62" t="s">
        <v>109</v>
      </c>
      <c r="BI62">
        <v>2.9411764705882401E-2</v>
      </c>
      <c r="BJ62">
        <v>3</v>
      </c>
    </row>
    <row r="63" spans="1:62" x14ac:dyDescent="0.3">
      <c r="A63" s="1" t="s">
        <v>319</v>
      </c>
      <c r="B63" s="1" t="s">
        <v>116</v>
      </c>
      <c r="C63" t="s">
        <v>279</v>
      </c>
      <c r="D63">
        <v>2011</v>
      </c>
      <c r="E63" t="s">
        <v>117</v>
      </c>
      <c r="F63" t="s">
        <v>59</v>
      </c>
      <c r="G63">
        <v>8.0798836000000001E-4</v>
      </c>
      <c r="H63">
        <v>1.189222E-3</v>
      </c>
      <c r="I63">
        <v>1.766077E-3</v>
      </c>
      <c r="J63">
        <v>2.3975820000000001E-3</v>
      </c>
      <c r="K63">
        <v>2.9824881999999998E-3</v>
      </c>
      <c r="L63">
        <v>3.713287E-3</v>
      </c>
      <c r="M63">
        <v>6</v>
      </c>
      <c r="N63" t="str">
        <f t="shared" si="0"/>
        <v>040139997_17147</v>
      </c>
      <c r="O63" t="e">
        <f>VLOOKUP(N63,'HEM3 monitor concs'!D:L,9,FALSE)</f>
        <v>#N/A</v>
      </c>
      <c r="P63" t="e">
        <f>VLOOKUP(N63,'HEM3 monitor concs'!D:L,6,FALSE)</f>
        <v>#N/A</v>
      </c>
      <c r="Q63" s="3">
        <v>1.8110427894736799E-3</v>
      </c>
      <c r="R63" s="2">
        <v>7.0880824507068304E-7</v>
      </c>
      <c r="S63" s="6">
        <v>3.8114035087719298E-5</v>
      </c>
      <c r="T63">
        <v>57</v>
      </c>
      <c r="U63">
        <v>0</v>
      </c>
      <c r="V63">
        <v>0</v>
      </c>
      <c r="W63">
        <v>15</v>
      </c>
      <c r="X63">
        <v>14</v>
      </c>
      <c r="Y63">
        <v>12</v>
      </c>
      <c r="Z63">
        <v>16</v>
      </c>
      <c r="AA63">
        <v>1</v>
      </c>
      <c r="AB63">
        <v>0</v>
      </c>
      <c r="AC63" t="s">
        <v>322</v>
      </c>
      <c r="AD63" t="s">
        <v>323</v>
      </c>
      <c r="AE63" t="s">
        <v>118</v>
      </c>
      <c r="AI63">
        <v>1</v>
      </c>
      <c r="AJ63" s="2">
        <v>8.7999999999999998E-5</v>
      </c>
      <c r="AK63" t="s">
        <v>60</v>
      </c>
      <c r="AL63">
        <v>7.110297568E-2</v>
      </c>
      <c r="AM63">
        <v>0.104651536</v>
      </c>
      <c r="AN63">
        <v>0.155414776</v>
      </c>
      <c r="AO63">
        <v>0.21098721600000001</v>
      </c>
      <c r="AP63">
        <v>0.26245896159999998</v>
      </c>
      <c r="AQ63">
        <v>0.32676925600000001</v>
      </c>
      <c r="AR63">
        <v>0.15937176547368401</v>
      </c>
      <c r="AS63">
        <v>3.3540350877193001E-3</v>
      </c>
      <c r="AT63" t="s">
        <v>60</v>
      </c>
      <c r="AU63" t="s">
        <v>60</v>
      </c>
      <c r="AV63" t="s">
        <v>60</v>
      </c>
      <c r="AW63" t="s">
        <v>60</v>
      </c>
      <c r="AX63" t="s">
        <v>60</v>
      </c>
      <c r="AY63" t="s">
        <v>60</v>
      </c>
      <c r="AZ63" t="s">
        <v>60</v>
      </c>
      <c r="BA63" t="s">
        <v>60</v>
      </c>
      <c r="BB63" t="s">
        <v>308</v>
      </c>
      <c r="BC63" s="1" t="s">
        <v>325</v>
      </c>
      <c r="BD63" t="s">
        <v>312</v>
      </c>
      <c r="BE63" t="s">
        <v>106</v>
      </c>
      <c r="BF63">
        <v>33.503731000000002</v>
      </c>
      <c r="BG63">
        <v>-112.095809</v>
      </c>
      <c r="BH63" t="s">
        <v>109</v>
      </c>
      <c r="BI63">
        <v>1.13636363636364E-2</v>
      </c>
      <c r="BJ63" t="s">
        <v>60</v>
      </c>
    </row>
    <row r="64" spans="1:62" x14ac:dyDescent="0.3">
      <c r="A64" s="1" t="s">
        <v>319</v>
      </c>
      <c r="B64" s="1" t="s">
        <v>119</v>
      </c>
      <c r="C64" t="s">
        <v>279</v>
      </c>
      <c r="D64">
        <v>2011</v>
      </c>
      <c r="E64" t="s">
        <v>120</v>
      </c>
      <c r="F64" t="s">
        <v>59</v>
      </c>
      <c r="G64">
        <v>0</v>
      </c>
      <c r="H64">
        <v>0</v>
      </c>
      <c r="I64">
        <v>2.4104509999999999E-4</v>
      </c>
      <c r="J64">
        <v>2.052613E-3</v>
      </c>
      <c r="K64">
        <v>3.9802231999999998E-3</v>
      </c>
      <c r="L64">
        <v>6.1702679999999996E-3</v>
      </c>
      <c r="M64">
        <v>6</v>
      </c>
      <c r="N64" t="str">
        <f t="shared" si="0"/>
        <v>040139997_17148</v>
      </c>
      <c r="O64" t="e">
        <f>VLOOKUP(N64,'HEM3 monitor concs'!D:L,9,FALSE)</f>
        <v>#N/A</v>
      </c>
      <c r="P64" t="e">
        <f>VLOOKUP(N64,'HEM3 monitor concs'!D:L,6,FALSE)</f>
        <v>#N/A</v>
      </c>
      <c r="Q64" s="3">
        <v>1.18142771403509E-3</v>
      </c>
      <c r="R64" s="2">
        <v>3.0047087637876101E-6</v>
      </c>
      <c r="S64" s="6">
        <v>3.36385964912281E-5</v>
      </c>
      <c r="T64">
        <v>57</v>
      </c>
      <c r="U64">
        <v>25</v>
      </c>
      <c r="V64">
        <v>25</v>
      </c>
      <c r="W64">
        <v>15</v>
      </c>
      <c r="X64">
        <v>14</v>
      </c>
      <c r="Y64">
        <v>12</v>
      </c>
      <c r="Z64">
        <v>16</v>
      </c>
      <c r="AA64">
        <v>1</v>
      </c>
      <c r="AB64">
        <v>43.859649122806999</v>
      </c>
      <c r="AC64" t="s">
        <v>322</v>
      </c>
      <c r="AD64" t="s">
        <v>323</v>
      </c>
      <c r="AE64" t="s">
        <v>121</v>
      </c>
      <c r="AI64">
        <v>1</v>
      </c>
      <c r="AJ64" s="2">
        <v>8.7999999999999998E-5</v>
      </c>
      <c r="AK64" t="s">
        <v>60</v>
      </c>
      <c r="AL64">
        <v>0</v>
      </c>
      <c r="AM64">
        <v>0</v>
      </c>
      <c r="AN64">
        <v>2.1211968800000001E-2</v>
      </c>
      <c r="AO64">
        <v>0.18062994399999999</v>
      </c>
      <c r="AP64">
        <v>0.3502596416</v>
      </c>
      <c r="AQ64">
        <v>0.54298358400000002</v>
      </c>
      <c r="AR64">
        <v>0.103965638835088</v>
      </c>
      <c r="AS64">
        <v>2.9601964912280699E-3</v>
      </c>
      <c r="AT64" t="s">
        <v>60</v>
      </c>
      <c r="AU64" t="s">
        <v>60</v>
      </c>
      <c r="AV64" t="s">
        <v>60</v>
      </c>
      <c r="AW64" t="s">
        <v>60</v>
      </c>
      <c r="AX64" t="s">
        <v>60</v>
      </c>
      <c r="AY64" t="s">
        <v>60</v>
      </c>
      <c r="AZ64" t="s">
        <v>60</v>
      </c>
      <c r="BA64" t="s">
        <v>60</v>
      </c>
      <c r="BB64" t="s">
        <v>308</v>
      </c>
      <c r="BC64" s="1" t="s">
        <v>325</v>
      </c>
      <c r="BD64" t="s">
        <v>312</v>
      </c>
      <c r="BE64" t="s">
        <v>106</v>
      </c>
      <c r="BF64">
        <v>33.503731000000002</v>
      </c>
      <c r="BG64">
        <v>-112.095809</v>
      </c>
      <c r="BH64" t="s">
        <v>109</v>
      </c>
      <c r="BI64">
        <v>1.13636363636364E-2</v>
      </c>
      <c r="BJ64" t="s">
        <v>60</v>
      </c>
    </row>
    <row r="65" spans="1:62" x14ac:dyDescent="0.3">
      <c r="A65" s="1" t="s">
        <v>319</v>
      </c>
      <c r="B65" s="1" t="s">
        <v>122</v>
      </c>
      <c r="C65" t="s">
        <v>279</v>
      </c>
      <c r="D65">
        <v>2011</v>
      </c>
      <c r="E65" t="s">
        <v>123</v>
      </c>
      <c r="F65" t="s">
        <v>59</v>
      </c>
      <c r="G65">
        <v>1.483959E-3</v>
      </c>
      <c r="H65">
        <v>1.9175799999999999E-3</v>
      </c>
      <c r="I65">
        <v>2.735393E-3</v>
      </c>
      <c r="J65">
        <v>3.5698140000000001E-3</v>
      </c>
      <c r="K65">
        <v>4.3275644E-3</v>
      </c>
      <c r="L65">
        <v>5.8774070000000003E-3</v>
      </c>
      <c r="M65">
        <v>6</v>
      </c>
      <c r="N65" t="str">
        <f t="shared" si="0"/>
        <v>040139997_17149</v>
      </c>
      <c r="O65" t="e">
        <f>VLOOKUP(N65,'HEM3 monitor concs'!D:L,9,FALSE)</f>
        <v>#N/A</v>
      </c>
      <c r="P65" t="e">
        <f>VLOOKUP(N65,'HEM3 monitor concs'!D:L,6,FALSE)</f>
        <v>#N/A</v>
      </c>
      <c r="Q65" s="3">
        <v>2.81450690350877E-3</v>
      </c>
      <c r="R65" s="2">
        <v>1.42402803644887E-6</v>
      </c>
      <c r="S65" s="6">
        <v>3.9105263157894699E-5</v>
      </c>
      <c r="T65">
        <v>57</v>
      </c>
      <c r="U65">
        <v>0</v>
      </c>
      <c r="V65">
        <v>0</v>
      </c>
      <c r="W65">
        <v>15</v>
      </c>
      <c r="X65">
        <v>14</v>
      </c>
      <c r="Y65">
        <v>12</v>
      </c>
      <c r="Z65">
        <v>16</v>
      </c>
      <c r="AA65">
        <v>1</v>
      </c>
      <c r="AB65">
        <v>0</v>
      </c>
      <c r="AC65" t="s">
        <v>322</v>
      </c>
      <c r="AD65" t="s">
        <v>323</v>
      </c>
      <c r="AE65" t="s">
        <v>124</v>
      </c>
      <c r="AI65">
        <v>1</v>
      </c>
      <c r="AJ65" s="2">
        <v>8.7999999999999998E-5</v>
      </c>
      <c r="AK65" t="s">
        <v>60</v>
      </c>
      <c r="AL65">
        <v>0.130588392</v>
      </c>
      <c r="AM65">
        <v>0.16874703999999999</v>
      </c>
      <c r="AN65">
        <v>0.24071458400000001</v>
      </c>
      <c r="AO65">
        <v>0.31414363200000001</v>
      </c>
      <c r="AP65">
        <v>0.3808256672</v>
      </c>
      <c r="AQ65">
        <v>0.51721181599999999</v>
      </c>
      <c r="AR65">
        <v>0.24767660750877199</v>
      </c>
      <c r="AS65">
        <v>3.4412631578947402E-3</v>
      </c>
      <c r="AT65" t="s">
        <v>60</v>
      </c>
      <c r="AU65" t="s">
        <v>60</v>
      </c>
      <c r="AV65" t="s">
        <v>60</v>
      </c>
      <c r="AW65" t="s">
        <v>60</v>
      </c>
      <c r="AX65" t="s">
        <v>60</v>
      </c>
      <c r="AY65" t="s">
        <v>60</v>
      </c>
      <c r="AZ65" t="s">
        <v>60</v>
      </c>
      <c r="BA65" t="s">
        <v>60</v>
      </c>
      <c r="BB65" t="s">
        <v>308</v>
      </c>
      <c r="BC65" s="1" t="s">
        <v>325</v>
      </c>
      <c r="BD65" t="s">
        <v>312</v>
      </c>
      <c r="BE65" t="s">
        <v>106</v>
      </c>
      <c r="BF65">
        <v>33.503731000000002</v>
      </c>
      <c r="BG65">
        <v>-112.095809</v>
      </c>
      <c r="BH65" t="s">
        <v>109</v>
      </c>
      <c r="BI65">
        <v>1.13636363636364E-2</v>
      </c>
      <c r="BJ65" t="s">
        <v>60</v>
      </c>
    </row>
    <row r="66" spans="1:62" x14ac:dyDescent="0.3">
      <c r="A66" s="1" t="s">
        <v>319</v>
      </c>
      <c r="B66" s="1" t="s">
        <v>125</v>
      </c>
      <c r="C66" t="s">
        <v>279</v>
      </c>
      <c r="D66">
        <v>2011</v>
      </c>
      <c r="E66" t="s">
        <v>126</v>
      </c>
      <c r="F66" t="s">
        <v>59</v>
      </c>
      <c r="G66">
        <v>5.0820857999999997E-4</v>
      </c>
      <c r="H66">
        <v>5.8719770000000004E-4</v>
      </c>
      <c r="I66">
        <v>9.3538810000000003E-4</v>
      </c>
      <c r="J66">
        <v>1.2472830000000001E-3</v>
      </c>
      <c r="K66">
        <v>1.3811229999999999E-3</v>
      </c>
      <c r="L66">
        <v>1.585347E-3</v>
      </c>
      <c r="M66">
        <v>6</v>
      </c>
      <c r="N66" t="str">
        <f t="shared" si="0"/>
        <v>040139997_17201</v>
      </c>
      <c r="O66" t="e">
        <f>VLOOKUP(N66,'HEM3 monitor concs'!D:L,9,FALSE)</f>
        <v>#N/A</v>
      </c>
      <c r="P66" t="e">
        <f>VLOOKUP(N66,'HEM3 monitor concs'!D:L,6,FALSE)</f>
        <v>#N/A</v>
      </c>
      <c r="Q66" s="3">
        <v>9.16776142105263E-4</v>
      </c>
      <c r="R66" s="2">
        <v>1.1975022553978799E-7</v>
      </c>
      <c r="S66" s="6">
        <v>2.8331578947368399E-5</v>
      </c>
      <c r="T66">
        <v>57</v>
      </c>
      <c r="U66">
        <v>0</v>
      </c>
      <c r="V66">
        <v>0</v>
      </c>
      <c r="W66">
        <v>15</v>
      </c>
      <c r="X66">
        <v>14</v>
      </c>
      <c r="Y66">
        <v>12</v>
      </c>
      <c r="Z66">
        <v>16</v>
      </c>
      <c r="AA66">
        <v>1</v>
      </c>
      <c r="AB66">
        <v>0</v>
      </c>
      <c r="AC66" t="s">
        <v>322</v>
      </c>
      <c r="AD66" t="s">
        <v>323</v>
      </c>
      <c r="AE66" t="s">
        <v>127</v>
      </c>
      <c r="AI66">
        <v>1</v>
      </c>
      <c r="AJ66" s="2">
        <v>8.7999999999999998E-5</v>
      </c>
      <c r="AK66" t="s">
        <v>60</v>
      </c>
      <c r="AL66">
        <v>4.4722355040000002E-2</v>
      </c>
      <c r="AM66">
        <v>5.1673397599999997E-2</v>
      </c>
      <c r="AN66">
        <v>8.2314152799999998E-2</v>
      </c>
      <c r="AO66">
        <v>0.10976090400000001</v>
      </c>
      <c r="AP66">
        <v>0.121538824</v>
      </c>
      <c r="AQ66">
        <v>0.13951053599999999</v>
      </c>
      <c r="AR66">
        <v>8.0676300505263199E-2</v>
      </c>
      <c r="AS66">
        <v>2.4931789473684198E-3</v>
      </c>
      <c r="AT66" t="s">
        <v>60</v>
      </c>
      <c r="AU66" t="s">
        <v>60</v>
      </c>
      <c r="AV66" t="s">
        <v>60</v>
      </c>
      <c r="AW66" t="s">
        <v>60</v>
      </c>
      <c r="AX66" t="s">
        <v>60</v>
      </c>
      <c r="AY66" t="s">
        <v>60</v>
      </c>
      <c r="AZ66" t="s">
        <v>60</v>
      </c>
      <c r="BA66" t="s">
        <v>60</v>
      </c>
      <c r="BB66" t="s">
        <v>308</v>
      </c>
      <c r="BC66" s="1" t="s">
        <v>325</v>
      </c>
      <c r="BD66" t="s">
        <v>312</v>
      </c>
      <c r="BE66" t="s">
        <v>106</v>
      </c>
      <c r="BF66">
        <v>33.503731000000002</v>
      </c>
      <c r="BG66">
        <v>-112.095809</v>
      </c>
      <c r="BH66" t="s">
        <v>109</v>
      </c>
      <c r="BI66">
        <v>1.13636363636364E-2</v>
      </c>
      <c r="BJ66" t="s">
        <v>60</v>
      </c>
    </row>
    <row r="67" spans="1:62" x14ac:dyDescent="0.3">
      <c r="A67" s="1" t="s">
        <v>319</v>
      </c>
      <c r="B67" s="1" t="s">
        <v>128</v>
      </c>
      <c r="C67" t="s">
        <v>279</v>
      </c>
      <c r="D67">
        <v>2011</v>
      </c>
      <c r="E67" t="s">
        <v>129</v>
      </c>
      <c r="F67" t="s">
        <v>59</v>
      </c>
      <c r="G67" s="2">
        <v>3.0297448E-5</v>
      </c>
      <c r="H67" s="2">
        <v>4.5058010000000002E-5</v>
      </c>
      <c r="I67" s="2">
        <v>8.2619190000000003E-5</v>
      </c>
      <c r="J67">
        <v>1.985566E-4</v>
      </c>
      <c r="K67">
        <v>3.6588864000000002E-4</v>
      </c>
      <c r="L67">
        <v>6.8159950000000003E-4</v>
      </c>
      <c r="M67">
        <v>6</v>
      </c>
      <c r="N67" t="str">
        <f t="shared" ref="N67:N130" si="1">CONCATENATE(A67,"_",B67)</f>
        <v>040139997_17208</v>
      </c>
      <c r="O67" t="e">
        <f>VLOOKUP(N67,'HEM3 monitor concs'!D:L,9,FALSE)</f>
        <v>#N/A</v>
      </c>
      <c r="P67" t="e">
        <f>VLOOKUP(N67,'HEM3 monitor concs'!D:L,6,FALSE)</f>
        <v>#N/A</v>
      </c>
      <c r="Q67" s="3">
        <v>1.42011908421053E-4</v>
      </c>
      <c r="R67" s="2">
        <v>2.2643751423320098E-8</v>
      </c>
      <c r="S67" s="6">
        <v>2.89859649122807E-5</v>
      </c>
      <c r="T67">
        <v>57</v>
      </c>
      <c r="U67">
        <v>5</v>
      </c>
      <c r="V67">
        <v>0</v>
      </c>
      <c r="W67">
        <v>15</v>
      </c>
      <c r="X67">
        <v>14</v>
      </c>
      <c r="Y67">
        <v>12</v>
      </c>
      <c r="Z67">
        <v>16</v>
      </c>
      <c r="AA67">
        <v>1</v>
      </c>
      <c r="AB67">
        <v>8.7719298245614006</v>
      </c>
      <c r="AC67" t="s">
        <v>322</v>
      </c>
      <c r="AD67" t="s">
        <v>323</v>
      </c>
      <c r="AE67" t="s">
        <v>130</v>
      </c>
      <c r="AI67">
        <v>1</v>
      </c>
      <c r="AJ67" s="2">
        <v>1.7600000000000001E-5</v>
      </c>
      <c r="AK67" t="s">
        <v>60</v>
      </c>
      <c r="AL67">
        <v>5.3323508479999999E-4</v>
      </c>
      <c r="AM67">
        <v>7.9302097599999997E-4</v>
      </c>
      <c r="AN67">
        <v>1.454097744E-3</v>
      </c>
      <c r="AO67">
        <v>3.4945961600000002E-3</v>
      </c>
      <c r="AP67">
        <v>6.4396400639999997E-3</v>
      </c>
      <c r="AQ67">
        <v>1.1996151199999999E-2</v>
      </c>
      <c r="AR67">
        <v>2.4994095882105299E-3</v>
      </c>
      <c r="AS67">
        <v>5.1015298245614003E-4</v>
      </c>
      <c r="AT67" t="s">
        <v>60</v>
      </c>
      <c r="AU67" t="s">
        <v>60</v>
      </c>
      <c r="AV67" t="s">
        <v>60</v>
      </c>
      <c r="AW67" t="s">
        <v>60</v>
      </c>
      <c r="AX67" t="s">
        <v>60</v>
      </c>
      <c r="AY67" t="s">
        <v>60</v>
      </c>
      <c r="AZ67" t="s">
        <v>60</v>
      </c>
      <c r="BA67" t="s">
        <v>60</v>
      </c>
      <c r="BB67" t="s">
        <v>308</v>
      </c>
      <c r="BC67" s="1" t="s">
        <v>325</v>
      </c>
      <c r="BD67" t="s">
        <v>312</v>
      </c>
      <c r="BE67" t="s">
        <v>106</v>
      </c>
      <c r="BF67">
        <v>33.503731000000002</v>
      </c>
      <c r="BG67">
        <v>-112.095809</v>
      </c>
      <c r="BH67" t="s">
        <v>109</v>
      </c>
      <c r="BI67">
        <v>5.6818181818181802E-2</v>
      </c>
      <c r="BJ67" t="s">
        <v>60</v>
      </c>
    </row>
    <row r="68" spans="1:62" x14ac:dyDescent="0.3">
      <c r="A68" s="1" t="s">
        <v>319</v>
      </c>
      <c r="B68" s="1" t="s">
        <v>134</v>
      </c>
      <c r="C68" t="s">
        <v>279</v>
      </c>
      <c r="D68">
        <v>2011</v>
      </c>
      <c r="E68" t="s">
        <v>135</v>
      </c>
      <c r="F68" t="s">
        <v>59</v>
      </c>
      <c r="G68" s="2">
        <v>2.1829012E-5</v>
      </c>
      <c r="H68" s="2">
        <v>2.7931440000000001E-5</v>
      </c>
      <c r="I68" s="2">
        <v>8.1930700000000005E-5</v>
      </c>
      <c r="J68">
        <v>2.5810269999999998E-4</v>
      </c>
      <c r="K68">
        <v>6.5821358000000001E-4</v>
      </c>
      <c r="L68">
        <v>1.067202E-3</v>
      </c>
      <c r="M68">
        <v>6</v>
      </c>
      <c r="N68" t="str">
        <f t="shared" si="1"/>
        <v>040139997_17220</v>
      </c>
      <c r="O68" t="e">
        <f>VLOOKUP(N68,'HEM3 monitor concs'!D:L,9,FALSE)</f>
        <v>#N/A</v>
      </c>
      <c r="P68" t="e">
        <f>VLOOKUP(N68,'HEM3 monitor concs'!D:L,6,FALSE)</f>
        <v>#N/A</v>
      </c>
      <c r="Q68" s="3">
        <v>1.9915481403508801E-4</v>
      </c>
      <c r="R68" s="2">
        <v>6.5392615272728702E-8</v>
      </c>
      <c r="S68" s="6">
        <v>3.2466666666666699E-5</v>
      </c>
      <c r="T68">
        <v>57</v>
      </c>
      <c r="U68">
        <v>18</v>
      </c>
      <c r="V68">
        <v>4</v>
      </c>
      <c r="W68">
        <v>15</v>
      </c>
      <c r="X68">
        <v>14</v>
      </c>
      <c r="Y68">
        <v>12</v>
      </c>
      <c r="Z68">
        <v>16</v>
      </c>
      <c r="AA68">
        <v>1</v>
      </c>
      <c r="AB68">
        <v>31.578947368421101</v>
      </c>
      <c r="AC68" t="s">
        <v>322</v>
      </c>
      <c r="AD68" t="s">
        <v>323</v>
      </c>
      <c r="AE68" t="s">
        <v>136</v>
      </c>
      <c r="AI68">
        <v>1</v>
      </c>
      <c r="AJ68">
        <v>1.76E-4</v>
      </c>
      <c r="AK68" t="s">
        <v>60</v>
      </c>
      <c r="AL68">
        <v>3.841906112E-3</v>
      </c>
      <c r="AM68">
        <v>4.9159334399999999E-3</v>
      </c>
      <c r="AN68">
        <v>1.4419803199999999E-2</v>
      </c>
      <c r="AO68">
        <v>4.5426075199999999E-2</v>
      </c>
      <c r="AP68">
        <v>0.11584559008</v>
      </c>
      <c r="AQ68">
        <v>0.18782755200000001</v>
      </c>
      <c r="AR68">
        <v>3.5051247270175397E-2</v>
      </c>
      <c r="AS68">
        <v>5.7141333333333303E-3</v>
      </c>
      <c r="AT68" t="s">
        <v>60</v>
      </c>
      <c r="AU68" t="s">
        <v>60</v>
      </c>
      <c r="AV68" t="s">
        <v>60</v>
      </c>
      <c r="AW68" t="s">
        <v>60</v>
      </c>
      <c r="AX68" t="s">
        <v>60</v>
      </c>
      <c r="AY68" t="s">
        <v>60</v>
      </c>
      <c r="AZ68" t="s">
        <v>60</v>
      </c>
      <c r="BA68" t="s">
        <v>60</v>
      </c>
      <c r="BB68" t="s">
        <v>308</v>
      </c>
      <c r="BC68" s="1" t="s">
        <v>325</v>
      </c>
      <c r="BD68" t="s">
        <v>312</v>
      </c>
      <c r="BE68" t="s">
        <v>106</v>
      </c>
      <c r="BF68">
        <v>33.503731000000002</v>
      </c>
      <c r="BG68">
        <v>-112.095809</v>
      </c>
      <c r="BH68" t="s">
        <v>109</v>
      </c>
      <c r="BI68">
        <v>5.6818181818181802E-3</v>
      </c>
      <c r="BJ68" t="s">
        <v>60</v>
      </c>
    </row>
    <row r="69" spans="1:62" x14ac:dyDescent="0.3">
      <c r="A69" s="1" t="s">
        <v>319</v>
      </c>
      <c r="B69" s="1" t="s">
        <v>140</v>
      </c>
      <c r="C69" t="s">
        <v>279</v>
      </c>
      <c r="D69">
        <v>2011</v>
      </c>
      <c r="E69" t="s">
        <v>141</v>
      </c>
      <c r="F69" t="s">
        <v>59</v>
      </c>
      <c r="G69">
        <v>0</v>
      </c>
      <c r="H69" s="2">
        <v>1.397593E-5</v>
      </c>
      <c r="I69" s="2">
        <v>4.7928120000000001E-5</v>
      </c>
      <c r="J69">
        <v>1.3430660000000001E-4</v>
      </c>
      <c r="K69">
        <v>3.4873248000000001E-4</v>
      </c>
      <c r="L69">
        <v>5.487027E-4</v>
      </c>
      <c r="M69">
        <v>6</v>
      </c>
      <c r="N69" t="str">
        <f t="shared" si="1"/>
        <v>040139997_17224</v>
      </c>
      <c r="O69" t="e">
        <f>VLOOKUP(N69,'HEM3 monitor concs'!D:L,9,FALSE)</f>
        <v>#N/A</v>
      </c>
      <c r="P69" t="e">
        <f>VLOOKUP(N69,'HEM3 monitor concs'!D:L,6,FALSE)</f>
        <v>#N/A</v>
      </c>
      <c r="Q69" s="3">
        <v>1.0432124719298201E-4</v>
      </c>
      <c r="R69" s="2">
        <v>1.7717066100035002E-8</v>
      </c>
      <c r="S69" s="6">
        <v>3.1580701754385998E-5</v>
      </c>
      <c r="T69">
        <v>57</v>
      </c>
      <c r="U69">
        <v>24</v>
      </c>
      <c r="V69">
        <v>14</v>
      </c>
      <c r="W69">
        <v>15</v>
      </c>
      <c r="X69">
        <v>14</v>
      </c>
      <c r="Y69">
        <v>12</v>
      </c>
      <c r="Z69">
        <v>16</v>
      </c>
      <c r="AA69">
        <v>1</v>
      </c>
      <c r="AB69">
        <v>42.105263157894697</v>
      </c>
      <c r="AC69" t="s">
        <v>322</v>
      </c>
      <c r="AD69" t="s">
        <v>323</v>
      </c>
      <c r="AE69" t="s">
        <v>142</v>
      </c>
      <c r="AI69">
        <v>1</v>
      </c>
      <c r="AJ69" s="2">
        <v>8.7999999999999998E-5</v>
      </c>
      <c r="AK69" t="s">
        <v>60</v>
      </c>
      <c r="AL69">
        <v>0</v>
      </c>
      <c r="AM69">
        <v>1.2298818400000001E-3</v>
      </c>
      <c r="AN69">
        <v>4.2176745599999997E-3</v>
      </c>
      <c r="AO69">
        <v>1.18189808E-2</v>
      </c>
      <c r="AP69">
        <v>3.0688458240000001E-2</v>
      </c>
      <c r="AQ69">
        <v>4.8285837599999999E-2</v>
      </c>
      <c r="AR69">
        <v>9.1802697529824607E-3</v>
      </c>
      <c r="AS69">
        <v>2.7791017543859599E-3</v>
      </c>
      <c r="AT69" t="s">
        <v>60</v>
      </c>
      <c r="AU69" t="s">
        <v>60</v>
      </c>
      <c r="AV69" t="s">
        <v>60</v>
      </c>
      <c r="AW69" t="s">
        <v>60</v>
      </c>
      <c r="AX69" t="s">
        <v>60</v>
      </c>
      <c r="AY69" t="s">
        <v>60</v>
      </c>
      <c r="AZ69" t="s">
        <v>60</v>
      </c>
      <c r="BA69" t="s">
        <v>60</v>
      </c>
      <c r="BB69" t="s">
        <v>308</v>
      </c>
      <c r="BC69" s="1" t="s">
        <v>325</v>
      </c>
      <c r="BD69" t="s">
        <v>312</v>
      </c>
      <c r="BE69" t="s">
        <v>106</v>
      </c>
      <c r="BF69">
        <v>33.503731000000002</v>
      </c>
      <c r="BG69">
        <v>-112.095809</v>
      </c>
      <c r="BH69" t="s">
        <v>109</v>
      </c>
      <c r="BI69">
        <v>1.13636363636364E-2</v>
      </c>
      <c r="BJ69" t="s">
        <v>60</v>
      </c>
    </row>
    <row r="70" spans="1:62" x14ac:dyDescent="0.3">
      <c r="A70" s="1" t="s">
        <v>319</v>
      </c>
      <c r="B70" s="1" t="s">
        <v>143</v>
      </c>
      <c r="C70" t="s">
        <v>279</v>
      </c>
      <c r="D70">
        <v>2011</v>
      </c>
      <c r="E70" t="s">
        <v>144</v>
      </c>
      <c r="F70" t="s">
        <v>59</v>
      </c>
      <c r="G70" s="2">
        <v>1.6771201999999998E-5</v>
      </c>
      <c r="H70" s="2">
        <v>2.4157940000000001E-5</v>
      </c>
      <c r="I70" s="2">
        <v>6.6216420000000007E-5</v>
      </c>
      <c r="J70">
        <v>2.1849869999999999E-4</v>
      </c>
      <c r="K70">
        <v>4.3576973999999999E-4</v>
      </c>
      <c r="L70">
        <v>6.6247050000000003E-4</v>
      </c>
      <c r="M70">
        <v>6</v>
      </c>
      <c r="N70" t="str">
        <f t="shared" si="1"/>
        <v>040139997_17237</v>
      </c>
      <c r="O70" t="e">
        <f>VLOOKUP(N70,'HEM3 monitor concs'!D:L,9,FALSE)</f>
        <v>#N/A</v>
      </c>
      <c r="P70" t="e">
        <f>VLOOKUP(N70,'HEM3 monitor concs'!D:L,6,FALSE)</f>
        <v>#N/A</v>
      </c>
      <c r="Q70" s="3">
        <v>1.4970184473684199E-4</v>
      </c>
      <c r="R70" s="2">
        <v>3.3846648094067898E-8</v>
      </c>
      <c r="S70" s="6">
        <v>5.36947368421053E-5</v>
      </c>
      <c r="T70">
        <v>57</v>
      </c>
      <c r="U70">
        <v>27</v>
      </c>
      <c r="V70">
        <v>5</v>
      </c>
      <c r="W70">
        <v>15</v>
      </c>
      <c r="X70">
        <v>14</v>
      </c>
      <c r="Y70">
        <v>12</v>
      </c>
      <c r="Z70">
        <v>16</v>
      </c>
      <c r="AA70">
        <v>1</v>
      </c>
      <c r="AB70">
        <v>47.368421052631597</v>
      </c>
      <c r="AC70" t="s">
        <v>322</v>
      </c>
      <c r="AD70" t="s">
        <v>323</v>
      </c>
      <c r="AE70" t="s">
        <v>145</v>
      </c>
      <c r="AI70">
        <v>1</v>
      </c>
      <c r="AJ70" s="2">
        <v>8.7999999999999998E-5</v>
      </c>
      <c r="AK70" t="s">
        <v>60</v>
      </c>
      <c r="AL70">
        <v>1.475865776E-3</v>
      </c>
      <c r="AM70">
        <v>2.1258987199999999E-3</v>
      </c>
      <c r="AN70">
        <v>5.8270449599999996E-3</v>
      </c>
      <c r="AO70">
        <v>1.9227885600000001E-2</v>
      </c>
      <c r="AP70">
        <v>3.8347737120000003E-2</v>
      </c>
      <c r="AQ70">
        <v>5.8297403999999997E-2</v>
      </c>
      <c r="AR70">
        <v>1.31737623368421E-2</v>
      </c>
      <c r="AS70">
        <v>4.7251368421052601E-3</v>
      </c>
      <c r="AT70" t="s">
        <v>60</v>
      </c>
      <c r="AU70" t="s">
        <v>60</v>
      </c>
      <c r="AV70" t="s">
        <v>60</v>
      </c>
      <c r="AW70" t="s">
        <v>60</v>
      </c>
      <c r="AX70" t="s">
        <v>60</v>
      </c>
      <c r="AY70" t="s">
        <v>60</v>
      </c>
      <c r="AZ70" t="s">
        <v>60</v>
      </c>
      <c r="BA70" t="s">
        <v>60</v>
      </c>
      <c r="BB70" t="s">
        <v>308</v>
      </c>
      <c r="BC70" s="1" t="s">
        <v>325</v>
      </c>
      <c r="BD70" t="s">
        <v>312</v>
      </c>
      <c r="BE70" t="s">
        <v>106</v>
      </c>
      <c r="BF70">
        <v>33.503731000000002</v>
      </c>
      <c r="BG70">
        <v>-112.095809</v>
      </c>
      <c r="BH70" t="s">
        <v>109</v>
      </c>
      <c r="BI70">
        <v>1.13636363636364E-2</v>
      </c>
      <c r="BJ70" t="s">
        <v>60</v>
      </c>
    </row>
    <row r="71" spans="1:62" x14ac:dyDescent="0.3">
      <c r="A71" s="1" t="s">
        <v>319</v>
      </c>
      <c r="B71" s="1" t="s">
        <v>160</v>
      </c>
      <c r="C71" t="s">
        <v>279</v>
      </c>
      <c r="D71">
        <v>2011</v>
      </c>
      <c r="E71" t="s">
        <v>161</v>
      </c>
      <c r="F71" t="s">
        <v>59</v>
      </c>
      <c r="G71">
        <v>9.0297790000000003E-2</v>
      </c>
      <c r="H71">
        <v>0.121435</v>
      </c>
      <c r="I71">
        <v>0.1743681</v>
      </c>
      <c r="J71">
        <v>0.19616420000000001</v>
      </c>
      <c r="K71">
        <v>0.2428699</v>
      </c>
      <c r="L71">
        <v>3.207128</v>
      </c>
      <c r="M71">
        <v>6</v>
      </c>
      <c r="N71" t="str">
        <f t="shared" si="1"/>
        <v>040139997_42153</v>
      </c>
      <c r="O71">
        <f>VLOOKUP(N71,'HEM3 monitor concs'!D:L,9,FALSE)</f>
        <v>5.8027700137689995E-3</v>
      </c>
      <c r="P71">
        <f>VLOOKUP(N71,'HEM3 monitor concs'!D:L,6,FALSE)</f>
        <v>3.4131716371600001E-4</v>
      </c>
      <c r="Q71" s="3">
        <v>0.21321303672131101</v>
      </c>
      <c r="R71">
        <v>0.155301708465924</v>
      </c>
      <c r="S71" s="5">
        <v>0.1027527</v>
      </c>
      <c r="T71">
        <v>61</v>
      </c>
      <c r="U71">
        <v>8</v>
      </c>
      <c r="V71">
        <v>0</v>
      </c>
      <c r="W71">
        <v>15</v>
      </c>
      <c r="X71">
        <v>13</v>
      </c>
      <c r="Y71">
        <v>16</v>
      </c>
      <c r="Z71">
        <v>17</v>
      </c>
      <c r="AA71">
        <v>1</v>
      </c>
      <c r="AB71">
        <v>13.1147540983607</v>
      </c>
      <c r="AC71" t="s">
        <v>322</v>
      </c>
      <c r="AD71" t="s">
        <v>323</v>
      </c>
      <c r="AE71" t="s">
        <v>162</v>
      </c>
      <c r="AF71" t="s">
        <v>84</v>
      </c>
      <c r="AI71">
        <v>1</v>
      </c>
      <c r="AJ71" t="s">
        <v>60</v>
      </c>
      <c r="AK71">
        <v>0.7</v>
      </c>
      <c r="AL71" t="s">
        <v>60</v>
      </c>
      <c r="AM71" t="s">
        <v>60</v>
      </c>
      <c r="AN71" t="s">
        <v>60</v>
      </c>
      <c r="AO71" t="s">
        <v>60</v>
      </c>
      <c r="AP71" t="s">
        <v>60</v>
      </c>
      <c r="AQ71" t="s">
        <v>60</v>
      </c>
      <c r="AR71" t="s">
        <v>60</v>
      </c>
      <c r="AS71" t="s">
        <v>60</v>
      </c>
      <c r="AT71">
        <v>1.28996842857143E-4</v>
      </c>
      <c r="AU71">
        <v>1.7347857142857099E-4</v>
      </c>
      <c r="AV71">
        <v>2.4909728571428599E-4</v>
      </c>
      <c r="AW71">
        <v>2.8023457142857099E-4</v>
      </c>
      <c r="AX71">
        <v>3.4695700000000001E-4</v>
      </c>
      <c r="AY71">
        <v>4.5816114285714303E-3</v>
      </c>
      <c r="AZ71">
        <v>3.0459005245901601E-4</v>
      </c>
      <c r="BA71">
        <v>1.46789571428571E-4</v>
      </c>
      <c r="BB71" t="s">
        <v>308</v>
      </c>
      <c r="BC71" s="1" t="s">
        <v>325</v>
      </c>
      <c r="BD71" t="s">
        <v>312</v>
      </c>
      <c r="BE71" t="s">
        <v>106</v>
      </c>
      <c r="BF71">
        <v>33.503731000000002</v>
      </c>
      <c r="BG71">
        <v>-112.095809</v>
      </c>
      <c r="BH71" t="s">
        <v>109</v>
      </c>
      <c r="BI71" t="s">
        <v>60</v>
      </c>
      <c r="BJ71">
        <v>700</v>
      </c>
    </row>
    <row r="72" spans="1:62" x14ac:dyDescent="0.3">
      <c r="A72" s="1" t="s">
        <v>319</v>
      </c>
      <c r="B72" s="1" t="s">
        <v>168</v>
      </c>
      <c r="C72" t="s">
        <v>279</v>
      </c>
      <c r="D72">
        <v>2011</v>
      </c>
      <c r="E72" t="s">
        <v>169</v>
      </c>
      <c r="F72" t="s">
        <v>59</v>
      </c>
      <c r="G72">
        <v>3.207807E-2</v>
      </c>
      <c r="H72">
        <v>5.7519309999999997E-2</v>
      </c>
      <c r="I72">
        <v>0.14601049999999999</v>
      </c>
      <c r="J72">
        <v>0.35838950000000003</v>
      </c>
      <c r="K72">
        <v>0.57519299999999995</v>
      </c>
      <c r="L72">
        <v>1.08623</v>
      </c>
      <c r="M72">
        <v>6</v>
      </c>
      <c r="N72" t="str">
        <f t="shared" si="1"/>
        <v>040139997_43218</v>
      </c>
      <c r="O72" t="e">
        <f>VLOOKUP(N72,'HEM3 monitor concs'!D:L,9,FALSE)</f>
        <v>#N/A</v>
      </c>
      <c r="P72" t="e">
        <f>VLOOKUP(N72,'HEM3 monitor concs'!D:L,6,FALSE)</f>
        <v>#N/A</v>
      </c>
      <c r="Q72" s="3">
        <v>0.22714867168032801</v>
      </c>
      <c r="R72">
        <v>4.9184329796748402E-2</v>
      </c>
      <c r="S72" s="5">
        <v>2.6502035163934401E-2</v>
      </c>
      <c r="T72">
        <v>61</v>
      </c>
      <c r="U72">
        <v>12</v>
      </c>
      <c r="V72">
        <v>3</v>
      </c>
      <c r="W72">
        <v>15</v>
      </c>
      <c r="X72">
        <v>13</v>
      </c>
      <c r="Y72">
        <v>16</v>
      </c>
      <c r="Z72">
        <v>17</v>
      </c>
      <c r="AA72">
        <v>1</v>
      </c>
      <c r="AB72">
        <v>19.672131147540998</v>
      </c>
      <c r="AC72" t="s">
        <v>322</v>
      </c>
      <c r="AD72" t="s">
        <v>323</v>
      </c>
      <c r="AE72" t="s">
        <v>169</v>
      </c>
      <c r="AF72" t="s">
        <v>170</v>
      </c>
      <c r="AI72">
        <v>1</v>
      </c>
      <c r="AJ72" s="2">
        <v>3.0000000000000001E-5</v>
      </c>
      <c r="AK72">
        <v>2E-3</v>
      </c>
      <c r="AL72">
        <v>0.96234209999999998</v>
      </c>
      <c r="AM72">
        <v>1.7255792999999999</v>
      </c>
      <c r="AN72">
        <v>4.3803150000000004</v>
      </c>
      <c r="AO72">
        <v>10.751685</v>
      </c>
      <c r="AP72">
        <v>17.255790000000001</v>
      </c>
      <c r="AQ72">
        <v>32.5869</v>
      </c>
      <c r="AR72">
        <v>6.8144601504098397</v>
      </c>
      <c r="AS72">
        <v>0.79506105491803303</v>
      </c>
      <c r="AT72">
        <v>1.6039035E-2</v>
      </c>
      <c r="AU72">
        <v>2.8759654999999999E-2</v>
      </c>
      <c r="AV72">
        <v>7.3005249999999994E-2</v>
      </c>
      <c r="AW72">
        <v>0.17919475000000001</v>
      </c>
      <c r="AX72">
        <v>0.28759649999999998</v>
      </c>
      <c r="AY72">
        <v>0.54311500000000001</v>
      </c>
      <c r="AZ72">
        <v>0.11357433584016401</v>
      </c>
      <c r="BA72">
        <v>1.32510175819672E-2</v>
      </c>
      <c r="BB72" t="s">
        <v>308</v>
      </c>
      <c r="BC72" s="1" t="s">
        <v>325</v>
      </c>
      <c r="BD72" t="s">
        <v>312</v>
      </c>
      <c r="BE72" t="s">
        <v>106</v>
      </c>
      <c r="BF72">
        <v>33.503731000000002</v>
      </c>
      <c r="BG72">
        <v>-112.095809</v>
      </c>
      <c r="BH72" t="s">
        <v>109</v>
      </c>
      <c r="BI72">
        <v>3.3333333333333298E-2</v>
      </c>
      <c r="BJ72">
        <v>2</v>
      </c>
    </row>
    <row r="73" spans="1:62" x14ac:dyDescent="0.3">
      <c r="A73" s="1" t="s">
        <v>319</v>
      </c>
      <c r="B73" s="1" t="s">
        <v>173</v>
      </c>
      <c r="C73" t="s">
        <v>279</v>
      </c>
      <c r="D73">
        <v>2011</v>
      </c>
      <c r="E73" t="s">
        <v>174</v>
      </c>
      <c r="F73" t="s">
        <v>59</v>
      </c>
      <c r="G73">
        <v>2.4687359999999998</v>
      </c>
      <c r="H73">
        <v>2.86176875</v>
      </c>
      <c r="I73">
        <v>3.9794554999999998</v>
      </c>
      <c r="J73">
        <v>4.9958130000000001</v>
      </c>
      <c r="K73">
        <v>5.7978453500000002</v>
      </c>
      <c r="L73">
        <v>6.190264</v>
      </c>
      <c r="M73">
        <v>6</v>
      </c>
      <c r="N73" t="str">
        <f t="shared" si="1"/>
        <v>040139997_43502</v>
      </c>
      <c r="O73" t="e">
        <f>VLOOKUP(N73,'HEM3 monitor concs'!D:L,9,FALSE)</f>
        <v>#N/A</v>
      </c>
      <c r="P73" t="e">
        <f>VLOOKUP(N73,'HEM3 monitor concs'!D:L,6,FALSE)</f>
        <v>#N/A</v>
      </c>
      <c r="Q73" s="3">
        <v>4.02628171875</v>
      </c>
      <c r="R73">
        <v>1.6041264064863801</v>
      </c>
      <c r="S73" s="5">
        <v>1.473872E-2</v>
      </c>
      <c r="T73">
        <v>48</v>
      </c>
      <c r="U73">
        <v>0</v>
      </c>
      <c r="V73">
        <v>0</v>
      </c>
      <c r="W73">
        <v>2</v>
      </c>
      <c r="X73">
        <v>15</v>
      </c>
      <c r="Y73">
        <v>16</v>
      </c>
      <c r="Z73">
        <v>15</v>
      </c>
      <c r="AA73">
        <v>1</v>
      </c>
      <c r="AB73">
        <v>0</v>
      </c>
      <c r="AC73" t="s">
        <v>322</v>
      </c>
      <c r="AD73" t="s">
        <v>323</v>
      </c>
      <c r="AE73" t="s">
        <v>174</v>
      </c>
      <c r="AF73" t="s">
        <v>62</v>
      </c>
      <c r="AI73">
        <v>1</v>
      </c>
      <c r="AJ73" s="2">
        <v>1.2999999999999999E-5</v>
      </c>
      <c r="AK73">
        <v>9.7999999999999997E-3</v>
      </c>
      <c r="AL73">
        <v>32.093567999999998</v>
      </c>
      <c r="AM73">
        <v>37.202993749999997</v>
      </c>
      <c r="AN73">
        <v>51.732921500000003</v>
      </c>
      <c r="AO73">
        <v>64.945569000000006</v>
      </c>
      <c r="AP73">
        <v>75.371989549999995</v>
      </c>
      <c r="AQ73">
        <v>80.473432000000003</v>
      </c>
      <c r="AR73">
        <v>52.341662343750002</v>
      </c>
      <c r="AS73">
        <v>0.19160336</v>
      </c>
      <c r="AT73">
        <v>0.25191183673469397</v>
      </c>
      <c r="AU73">
        <v>0.29201721938775499</v>
      </c>
      <c r="AV73">
        <v>0.40606688775510202</v>
      </c>
      <c r="AW73">
        <v>0.50977683673469398</v>
      </c>
      <c r="AX73">
        <v>0.59161687244897998</v>
      </c>
      <c r="AY73">
        <v>0.63165959183673503</v>
      </c>
      <c r="AZ73">
        <v>0.41084507334183701</v>
      </c>
      <c r="BA73">
        <v>1.5039510204081601E-3</v>
      </c>
      <c r="BB73" t="s">
        <v>308</v>
      </c>
      <c r="BC73" s="1" t="s">
        <v>325</v>
      </c>
      <c r="BD73" t="s">
        <v>312</v>
      </c>
      <c r="BE73" t="s">
        <v>106</v>
      </c>
      <c r="BF73">
        <v>33.503731000000002</v>
      </c>
      <c r="BG73">
        <v>-112.095809</v>
      </c>
      <c r="BH73" t="s">
        <v>109</v>
      </c>
      <c r="BI73">
        <v>7.69230769230769E-2</v>
      </c>
      <c r="BJ73">
        <v>9.8000000000000007</v>
      </c>
    </row>
    <row r="74" spans="1:62" x14ac:dyDescent="0.3">
      <c r="A74" s="1" t="s">
        <v>319</v>
      </c>
      <c r="B74" s="1" t="s">
        <v>175</v>
      </c>
      <c r="C74" t="s">
        <v>279</v>
      </c>
      <c r="D74">
        <v>2011</v>
      </c>
      <c r="E74" t="s">
        <v>176</v>
      </c>
      <c r="F74" t="s">
        <v>59</v>
      </c>
      <c r="G74">
        <v>1.2961033</v>
      </c>
      <c r="H74">
        <v>1.7534507500000001</v>
      </c>
      <c r="I74">
        <v>2.2160234999999999</v>
      </c>
      <c r="J74">
        <v>4.071717875</v>
      </c>
      <c r="K74">
        <v>4.6680624999999996</v>
      </c>
      <c r="L74">
        <v>5.2067540000000001</v>
      </c>
      <c r="M74">
        <v>6</v>
      </c>
      <c r="N74" t="str">
        <f t="shared" si="1"/>
        <v>040139997_43503</v>
      </c>
      <c r="O74" t="e">
        <f>VLOOKUP(N74,'HEM3 monitor concs'!D:L,9,FALSE)</f>
        <v>#N/A</v>
      </c>
      <c r="P74" t="e">
        <f>VLOOKUP(N74,'HEM3 monitor concs'!D:L,6,FALSE)</f>
        <v>#N/A</v>
      </c>
      <c r="Q74" s="3">
        <v>2.7686779479166699</v>
      </c>
      <c r="R74">
        <v>1.6765077123469401</v>
      </c>
      <c r="S74" s="5">
        <v>1.441316E-2</v>
      </c>
      <c r="T74">
        <v>48</v>
      </c>
      <c r="U74">
        <v>0</v>
      </c>
      <c r="V74">
        <v>0</v>
      </c>
      <c r="W74">
        <v>2</v>
      </c>
      <c r="X74">
        <v>15</v>
      </c>
      <c r="Y74">
        <v>16</v>
      </c>
      <c r="Z74">
        <v>15</v>
      </c>
      <c r="AA74">
        <v>1</v>
      </c>
      <c r="AB74">
        <v>0</v>
      </c>
      <c r="AC74" t="s">
        <v>322</v>
      </c>
      <c r="AD74" t="s">
        <v>323</v>
      </c>
      <c r="AE74" t="s">
        <v>176</v>
      </c>
      <c r="AF74" t="s">
        <v>62</v>
      </c>
      <c r="AI74">
        <v>1</v>
      </c>
      <c r="AJ74" s="2">
        <v>2.2000000000000001E-6</v>
      </c>
      <c r="AK74">
        <v>8.9999999999999993E-3</v>
      </c>
      <c r="AL74">
        <v>2.8514272599999999</v>
      </c>
      <c r="AM74">
        <v>3.8575916499999998</v>
      </c>
      <c r="AN74">
        <v>4.8752516999999997</v>
      </c>
      <c r="AO74">
        <v>8.9577793250000006</v>
      </c>
      <c r="AP74">
        <v>10.2697375</v>
      </c>
      <c r="AQ74">
        <v>11.4548588</v>
      </c>
      <c r="AR74">
        <v>6.09109148541667</v>
      </c>
      <c r="AS74">
        <v>3.1708951999999999E-2</v>
      </c>
      <c r="AT74">
        <v>0.14401147777777801</v>
      </c>
      <c r="AU74">
        <v>0.194827861111111</v>
      </c>
      <c r="AV74">
        <v>0.246224833333333</v>
      </c>
      <c r="AW74">
        <v>0.452413097222222</v>
      </c>
      <c r="AX74">
        <v>0.51867361111111099</v>
      </c>
      <c r="AY74">
        <v>0.578528222222222</v>
      </c>
      <c r="AZ74">
        <v>0.30763088310185199</v>
      </c>
      <c r="BA74">
        <v>1.6014622222222199E-3</v>
      </c>
      <c r="BB74" t="s">
        <v>308</v>
      </c>
      <c r="BC74" s="1" t="s">
        <v>325</v>
      </c>
      <c r="BD74" t="s">
        <v>312</v>
      </c>
      <c r="BE74" t="s">
        <v>106</v>
      </c>
      <c r="BF74">
        <v>33.503731000000002</v>
      </c>
      <c r="BG74">
        <v>-112.095809</v>
      </c>
      <c r="BH74" t="s">
        <v>109</v>
      </c>
      <c r="BI74">
        <v>0.45454545454545398</v>
      </c>
      <c r="BJ74">
        <v>9</v>
      </c>
    </row>
    <row r="75" spans="1:62" x14ac:dyDescent="0.3">
      <c r="A75" s="1" t="s">
        <v>319</v>
      </c>
      <c r="B75" s="1" t="s">
        <v>326</v>
      </c>
      <c r="C75" t="s">
        <v>279</v>
      </c>
      <c r="D75">
        <v>2011</v>
      </c>
      <c r="E75" t="s">
        <v>327</v>
      </c>
      <c r="F75" t="s">
        <v>59</v>
      </c>
      <c r="G75">
        <v>0.25583834</v>
      </c>
      <c r="H75">
        <v>0.31475005</v>
      </c>
      <c r="I75">
        <v>0.44302554999999999</v>
      </c>
      <c r="J75">
        <v>0.67136779999999996</v>
      </c>
      <c r="K75">
        <v>0.75231199000000004</v>
      </c>
      <c r="L75">
        <v>0.91930769999999995</v>
      </c>
      <c r="M75">
        <v>6</v>
      </c>
      <c r="N75" t="str">
        <f t="shared" si="1"/>
        <v>040139997_43504</v>
      </c>
      <c r="O75">
        <f>VLOOKUP(N75,'HEM3 monitor concs'!D:L,9,FALSE)</f>
        <v>4.0113338779879E-2</v>
      </c>
      <c r="P75">
        <f>VLOOKUP(N75,'HEM3 monitor concs'!D:L,6,FALSE)</f>
        <v>4.0015484465947E-2</v>
      </c>
      <c r="Q75" s="3">
        <v>0.48897607708333302</v>
      </c>
      <c r="R75">
        <v>3.9249815552496202E-2</v>
      </c>
      <c r="S75" s="5">
        <v>7.1264170000000003E-3</v>
      </c>
      <c r="T75">
        <v>48</v>
      </c>
      <c r="U75">
        <v>0</v>
      </c>
      <c r="V75">
        <v>0</v>
      </c>
      <c r="W75">
        <v>2</v>
      </c>
      <c r="X75">
        <v>15</v>
      </c>
      <c r="Y75">
        <v>16</v>
      </c>
      <c r="Z75">
        <v>15</v>
      </c>
      <c r="AA75">
        <v>1</v>
      </c>
      <c r="AB75">
        <v>0</v>
      </c>
      <c r="AC75" t="s">
        <v>322</v>
      </c>
      <c r="AD75" t="s">
        <v>323</v>
      </c>
      <c r="AE75" t="s">
        <v>328</v>
      </c>
      <c r="AI75">
        <v>1</v>
      </c>
      <c r="AJ75" t="s">
        <v>60</v>
      </c>
      <c r="AK75">
        <v>8.0000000000000002E-3</v>
      </c>
      <c r="AL75" t="s">
        <v>60</v>
      </c>
      <c r="AM75" t="s">
        <v>60</v>
      </c>
      <c r="AN75" t="s">
        <v>60</v>
      </c>
      <c r="AO75" t="s">
        <v>60</v>
      </c>
      <c r="AP75" t="s">
        <v>60</v>
      </c>
      <c r="AQ75" t="s">
        <v>60</v>
      </c>
      <c r="AR75" t="s">
        <v>60</v>
      </c>
      <c r="AS75" t="s">
        <v>60</v>
      </c>
      <c r="AT75">
        <v>3.19797925E-2</v>
      </c>
      <c r="AU75">
        <v>3.934375625E-2</v>
      </c>
      <c r="AV75">
        <v>5.5378193749999999E-2</v>
      </c>
      <c r="AW75">
        <v>8.3920974999999995E-2</v>
      </c>
      <c r="AX75">
        <v>9.4038998750000005E-2</v>
      </c>
      <c r="AY75">
        <v>0.11491346249999999</v>
      </c>
      <c r="AZ75">
        <v>6.1122009635416703E-2</v>
      </c>
      <c r="BA75">
        <v>8.9080212500000004E-4</v>
      </c>
      <c r="BB75" t="s">
        <v>308</v>
      </c>
      <c r="BC75" s="1" t="s">
        <v>325</v>
      </c>
      <c r="BD75" t="s">
        <v>312</v>
      </c>
      <c r="BE75" t="s">
        <v>106</v>
      </c>
      <c r="BF75">
        <v>33.503731000000002</v>
      </c>
      <c r="BG75">
        <v>-112.095809</v>
      </c>
      <c r="BH75" t="s">
        <v>109</v>
      </c>
      <c r="BI75" t="s">
        <v>60</v>
      </c>
      <c r="BJ75">
        <v>8</v>
      </c>
    </row>
    <row r="76" spans="1:62" x14ac:dyDescent="0.3">
      <c r="A76" s="1" t="s">
        <v>319</v>
      </c>
      <c r="B76" s="1" t="s">
        <v>196</v>
      </c>
      <c r="C76" t="s">
        <v>279</v>
      </c>
      <c r="D76">
        <v>2011</v>
      </c>
      <c r="E76" t="s">
        <v>197</v>
      </c>
      <c r="F76" t="s">
        <v>59</v>
      </c>
      <c r="G76">
        <v>0.13108939999999999</v>
      </c>
      <c r="H76">
        <v>0.1679583</v>
      </c>
      <c r="I76">
        <v>0.20892369999999999</v>
      </c>
      <c r="J76">
        <v>0.26832365000000002</v>
      </c>
      <c r="K76">
        <v>0.34001310000000001</v>
      </c>
      <c r="L76">
        <v>0.40965439999999997</v>
      </c>
      <c r="M76">
        <v>6</v>
      </c>
      <c r="N76" t="str">
        <f t="shared" si="1"/>
        <v>040139997_43560</v>
      </c>
      <c r="O76">
        <f>VLOOKUP(N76,'HEM3 monitor concs'!D:L,9,FALSE)</f>
        <v>0.32882170103439401</v>
      </c>
      <c r="P76">
        <f>VLOOKUP(N76,'HEM3 monitor concs'!D:L,6,FALSE)</f>
        <v>0.32422829475776099</v>
      </c>
      <c r="Q76" s="3">
        <v>0.225007723114754</v>
      </c>
      <c r="R76">
        <v>6.37071983765499E-3</v>
      </c>
      <c r="S76" s="5">
        <v>9.0123969999999998E-2</v>
      </c>
      <c r="T76">
        <v>61</v>
      </c>
      <c r="U76">
        <v>1</v>
      </c>
      <c r="V76">
        <v>0</v>
      </c>
      <c r="W76">
        <v>15</v>
      </c>
      <c r="X76">
        <v>13</v>
      </c>
      <c r="Y76">
        <v>16</v>
      </c>
      <c r="Z76">
        <v>17</v>
      </c>
      <c r="AA76">
        <v>1</v>
      </c>
      <c r="AB76">
        <v>1.63934426229508</v>
      </c>
      <c r="AC76" t="s">
        <v>322</v>
      </c>
      <c r="AD76" t="s">
        <v>323</v>
      </c>
      <c r="AE76" t="s">
        <v>198</v>
      </c>
      <c r="AF76" t="s">
        <v>68</v>
      </c>
      <c r="AI76">
        <v>1</v>
      </c>
      <c r="AJ76" t="s">
        <v>60</v>
      </c>
      <c r="AK76">
        <v>3</v>
      </c>
      <c r="AL76" t="s">
        <v>60</v>
      </c>
      <c r="AM76" t="s">
        <v>60</v>
      </c>
      <c r="AN76" t="s">
        <v>60</v>
      </c>
      <c r="AO76" t="s">
        <v>60</v>
      </c>
      <c r="AP76" t="s">
        <v>60</v>
      </c>
      <c r="AQ76" t="s">
        <v>60</v>
      </c>
      <c r="AR76" t="s">
        <v>60</v>
      </c>
      <c r="AS76" t="s">
        <v>60</v>
      </c>
      <c r="AT76" s="2">
        <v>4.3696466666666698E-5</v>
      </c>
      <c r="AU76" s="2">
        <v>5.5986100000000003E-5</v>
      </c>
      <c r="AV76" s="2">
        <v>6.9641233333333306E-5</v>
      </c>
      <c r="AW76" s="2">
        <v>8.9441216666666704E-5</v>
      </c>
      <c r="AX76">
        <v>1.133377E-4</v>
      </c>
      <c r="AY76">
        <v>1.3655146666666701E-4</v>
      </c>
      <c r="AZ76" s="2">
        <v>7.5002574371584702E-5</v>
      </c>
      <c r="BA76" s="2">
        <v>3.0041323333333299E-5</v>
      </c>
      <c r="BB76" t="s">
        <v>308</v>
      </c>
      <c r="BC76" s="1" t="s">
        <v>325</v>
      </c>
      <c r="BD76" t="s">
        <v>312</v>
      </c>
      <c r="BE76" t="s">
        <v>106</v>
      </c>
      <c r="BF76">
        <v>33.503731000000002</v>
      </c>
      <c r="BG76">
        <v>-112.095809</v>
      </c>
      <c r="BH76" t="s">
        <v>109</v>
      </c>
      <c r="BI76" t="s">
        <v>60</v>
      </c>
      <c r="BJ76">
        <v>3000</v>
      </c>
    </row>
    <row r="77" spans="1:62" x14ac:dyDescent="0.3">
      <c r="A77" s="1" t="s">
        <v>319</v>
      </c>
      <c r="B77" s="1" t="s">
        <v>199</v>
      </c>
      <c r="C77" t="s">
        <v>279</v>
      </c>
      <c r="D77">
        <v>2011</v>
      </c>
      <c r="E77" t="s">
        <v>200</v>
      </c>
      <c r="F77" t="s">
        <v>59</v>
      </c>
      <c r="G77">
        <v>0.22665759999999999</v>
      </c>
      <c r="H77">
        <v>0.30556800000000001</v>
      </c>
      <c r="I77">
        <v>0.37608370000000002</v>
      </c>
      <c r="J77">
        <v>0.43652570000000002</v>
      </c>
      <c r="K77">
        <v>0.5339045</v>
      </c>
      <c r="L77">
        <v>0.82939879999999999</v>
      </c>
      <c r="M77">
        <v>6</v>
      </c>
      <c r="N77" t="str">
        <f t="shared" si="1"/>
        <v>040139997_43702</v>
      </c>
      <c r="O77">
        <f>VLOOKUP(N77,'HEM3 monitor concs'!D:L,9,FALSE)</f>
        <v>0.17002709340425701</v>
      </c>
      <c r="P77">
        <f>VLOOKUP(N77,'HEM3 monitor concs'!D:L,6,FALSE)</f>
        <v>2.7093404256999999E-5</v>
      </c>
      <c r="Q77" s="3">
        <v>0.38696928688524601</v>
      </c>
      <c r="R77">
        <v>1.7342657236710499E-2</v>
      </c>
      <c r="S77" s="5">
        <v>4.0294679999999999E-2</v>
      </c>
      <c r="T77">
        <v>61</v>
      </c>
      <c r="U77">
        <v>0</v>
      </c>
      <c r="V77">
        <v>0</v>
      </c>
      <c r="W77">
        <v>15</v>
      </c>
      <c r="X77">
        <v>13</v>
      </c>
      <c r="Y77">
        <v>16</v>
      </c>
      <c r="Z77">
        <v>17</v>
      </c>
      <c r="AA77">
        <v>1</v>
      </c>
      <c r="AB77">
        <v>0</v>
      </c>
      <c r="AC77" t="s">
        <v>322</v>
      </c>
      <c r="AD77" t="s">
        <v>323</v>
      </c>
      <c r="AE77" t="s">
        <v>200</v>
      </c>
      <c r="AF77" t="s">
        <v>201</v>
      </c>
      <c r="AI77">
        <v>1</v>
      </c>
      <c r="AJ77" t="s">
        <v>60</v>
      </c>
      <c r="AK77">
        <v>0.06</v>
      </c>
      <c r="AL77" t="s">
        <v>60</v>
      </c>
      <c r="AM77" t="s">
        <v>60</v>
      </c>
      <c r="AN77" t="s">
        <v>60</v>
      </c>
      <c r="AO77" t="s">
        <v>60</v>
      </c>
      <c r="AP77" t="s">
        <v>60</v>
      </c>
      <c r="AQ77" t="s">
        <v>60</v>
      </c>
      <c r="AR77" t="s">
        <v>60</v>
      </c>
      <c r="AS77" t="s">
        <v>60</v>
      </c>
      <c r="AT77">
        <v>3.7776266666666699E-3</v>
      </c>
      <c r="AU77">
        <v>5.0927999999999998E-3</v>
      </c>
      <c r="AV77">
        <v>6.2680616666666699E-3</v>
      </c>
      <c r="AW77">
        <v>7.2754283333333301E-3</v>
      </c>
      <c r="AX77">
        <v>8.8984083333333297E-3</v>
      </c>
      <c r="AY77">
        <v>1.38233133333333E-2</v>
      </c>
      <c r="AZ77">
        <v>6.4494881147541001E-3</v>
      </c>
      <c r="BA77">
        <v>6.7157800000000004E-4</v>
      </c>
      <c r="BB77" t="s">
        <v>308</v>
      </c>
      <c r="BC77" s="1" t="s">
        <v>325</v>
      </c>
      <c r="BD77" t="s">
        <v>312</v>
      </c>
      <c r="BE77" t="s">
        <v>106</v>
      </c>
      <c r="BF77">
        <v>33.503731000000002</v>
      </c>
      <c r="BG77">
        <v>-112.095809</v>
      </c>
      <c r="BH77" t="s">
        <v>109</v>
      </c>
      <c r="BI77" t="s">
        <v>60</v>
      </c>
      <c r="BJ77">
        <v>60</v>
      </c>
    </row>
    <row r="78" spans="1:62" x14ac:dyDescent="0.3">
      <c r="A78" s="1" t="s">
        <v>319</v>
      </c>
      <c r="B78" s="1" t="s">
        <v>177</v>
      </c>
      <c r="C78" t="s">
        <v>279</v>
      </c>
      <c r="D78">
        <v>2011</v>
      </c>
      <c r="E78" t="s">
        <v>178</v>
      </c>
      <c r="F78" t="s">
        <v>59</v>
      </c>
      <c r="G78">
        <v>1.1832689999999999</v>
      </c>
      <c r="H78">
        <v>1.2968459999999999</v>
      </c>
      <c r="I78">
        <v>1.37222</v>
      </c>
      <c r="J78">
        <v>1.4723740000000001</v>
      </c>
      <c r="K78">
        <v>1.567366</v>
      </c>
      <c r="L78">
        <v>1.8193010000000001</v>
      </c>
      <c r="M78">
        <v>6</v>
      </c>
      <c r="N78" t="str">
        <f t="shared" si="1"/>
        <v>040139997_43801</v>
      </c>
      <c r="O78">
        <f>VLOOKUP(N78,'HEM3 monitor concs'!D:L,9,FALSE)</f>
        <v>1.090002850088398</v>
      </c>
      <c r="P78">
        <f>VLOOKUP(N78,'HEM3 monitor concs'!D:L,6,FALSE)</f>
        <v>2.8500883980000001E-6</v>
      </c>
      <c r="Q78" s="3">
        <v>1.38112319344262</v>
      </c>
      <c r="R78">
        <v>2.7452165621194301E-2</v>
      </c>
      <c r="S78" s="5">
        <v>2.4780489999999999E-2</v>
      </c>
      <c r="T78">
        <v>61</v>
      </c>
      <c r="U78">
        <v>0</v>
      </c>
      <c r="V78">
        <v>0</v>
      </c>
      <c r="W78">
        <v>15</v>
      </c>
      <c r="X78">
        <v>13</v>
      </c>
      <c r="Y78">
        <v>16</v>
      </c>
      <c r="Z78">
        <v>17</v>
      </c>
      <c r="AA78">
        <v>1</v>
      </c>
      <c r="AB78">
        <v>0</v>
      </c>
      <c r="AC78" t="s">
        <v>322</v>
      </c>
      <c r="AD78" t="s">
        <v>323</v>
      </c>
      <c r="AE78" t="s">
        <v>179</v>
      </c>
      <c r="AF78" t="s">
        <v>84</v>
      </c>
      <c r="AI78">
        <v>1</v>
      </c>
      <c r="AJ78" t="s">
        <v>60</v>
      </c>
      <c r="AK78">
        <v>0.09</v>
      </c>
      <c r="AL78" t="s">
        <v>60</v>
      </c>
      <c r="AM78" t="s">
        <v>60</v>
      </c>
      <c r="AN78" t="s">
        <v>60</v>
      </c>
      <c r="AO78" t="s">
        <v>60</v>
      </c>
      <c r="AP78" t="s">
        <v>60</v>
      </c>
      <c r="AQ78" t="s">
        <v>60</v>
      </c>
      <c r="AR78" t="s">
        <v>60</v>
      </c>
      <c r="AS78" t="s">
        <v>60</v>
      </c>
      <c r="AT78">
        <v>1.31474333333333E-2</v>
      </c>
      <c r="AU78">
        <v>1.4409399999999999E-2</v>
      </c>
      <c r="AV78">
        <v>1.52468888888889E-2</v>
      </c>
      <c r="AW78">
        <v>1.6359711111111098E-2</v>
      </c>
      <c r="AX78">
        <v>1.7415177777777801E-2</v>
      </c>
      <c r="AY78">
        <v>2.0214455555555601E-2</v>
      </c>
      <c r="AZ78">
        <v>1.5345813260473601E-2</v>
      </c>
      <c r="BA78">
        <v>2.7533877777777803E-4</v>
      </c>
      <c r="BB78" t="s">
        <v>308</v>
      </c>
      <c r="BC78" s="1" t="s">
        <v>325</v>
      </c>
      <c r="BD78" t="s">
        <v>312</v>
      </c>
      <c r="BE78" t="s">
        <v>106</v>
      </c>
      <c r="BF78">
        <v>33.503731000000002</v>
      </c>
      <c r="BG78">
        <v>-112.095809</v>
      </c>
      <c r="BH78" t="s">
        <v>109</v>
      </c>
      <c r="BI78" t="s">
        <v>60</v>
      </c>
      <c r="BJ78">
        <v>90</v>
      </c>
    </row>
    <row r="79" spans="1:62" x14ac:dyDescent="0.3">
      <c r="A79" s="1" t="s">
        <v>319</v>
      </c>
      <c r="B79" s="1" t="s">
        <v>204</v>
      </c>
      <c r="C79" t="s">
        <v>279</v>
      </c>
      <c r="D79">
        <v>2011</v>
      </c>
      <c r="E79" t="s">
        <v>205</v>
      </c>
      <c r="F79" t="s">
        <v>59</v>
      </c>
      <c r="G79">
        <v>0.45504640000000002</v>
      </c>
      <c r="H79">
        <v>0.6530437</v>
      </c>
      <c r="I79">
        <v>0.94830289999999995</v>
      </c>
      <c r="J79">
        <v>1.559663</v>
      </c>
      <c r="K79">
        <v>2.0286040000000001</v>
      </c>
      <c r="L79">
        <v>58.704470000000001</v>
      </c>
      <c r="M79">
        <v>6</v>
      </c>
      <c r="N79" t="str">
        <f t="shared" si="1"/>
        <v>040139997_43802</v>
      </c>
      <c r="O79" t="e">
        <f>VLOOKUP(N79,'HEM3 monitor concs'!D:L,9,FALSE)</f>
        <v>#N/A</v>
      </c>
      <c r="P79" t="e">
        <f>VLOOKUP(N79,'HEM3 monitor concs'!D:L,6,FALSE)</f>
        <v>#N/A</v>
      </c>
      <c r="Q79" s="3">
        <v>2.0893642598360702</v>
      </c>
      <c r="R79">
        <v>54.829709369792099</v>
      </c>
      <c r="S79" s="5">
        <v>3.4736370000000003E-2</v>
      </c>
      <c r="T79">
        <v>61</v>
      </c>
      <c r="U79">
        <v>0</v>
      </c>
      <c r="V79">
        <v>0</v>
      </c>
      <c r="W79">
        <v>15</v>
      </c>
      <c r="X79">
        <v>13</v>
      </c>
      <c r="Y79">
        <v>16</v>
      </c>
      <c r="Z79">
        <v>17</v>
      </c>
      <c r="AA79">
        <v>1</v>
      </c>
      <c r="AB79">
        <v>0</v>
      </c>
      <c r="AC79" t="s">
        <v>322</v>
      </c>
      <c r="AD79" t="s">
        <v>323</v>
      </c>
      <c r="AE79" t="s">
        <v>206</v>
      </c>
      <c r="AF79" t="s">
        <v>93</v>
      </c>
      <c r="AI79">
        <v>1</v>
      </c>
      <c r="AJ79" s="2">
        <v>1.6000000000000001E-8</v>
      </c>
      <c r="AK79">
        <v>0.6</v>
      </c>
      <c r="AL79">
        <v>7.2807423999999999E-3</v>
      </c>
      <c r="AM79">
        <v>1.04486992E-2</v>
      </c>
      <c r="AN79">
        <v>1.51728464E-2</v>
      </c>
      <c r="AO79">
        <v>2.4954608E-2</v>
      </c>
      <c r="AP79">
        <v>3.2457663999999997E-2</v>
      </c>
      <c r="AQ79">
        <v>0.93927152000000003</v>
      </c>
      <c r="AR79">
        <v>3.3429828157377099E-2</v>
      </c>
      <c r="AS79">
        <v>5.5578191999999999E-4</v>
      </c>
      <c r="AT79">
        <v>7.5841066666666702E-4</v>
      </c>
      <c r="AU79">
        <v>1.0884061666666699E-3</v>
      </c>
      <c r="AV79">
        <v>1.58050483333333E-3</v>
      </c>
      <c r="AW79">
        <v>2.59943833333333E-3</v>
      </c>
      <c r="AX79">
        <v>3.38100666666667E-3</v>
      </c>
      <c r="AY79">
        <v>9.7840783333333306E-2</v>
      </c>
      <c r="AZ79">
        <v>3.4822737663934402E-3</v>
      </c>
      <c r="BA79" s="2">
        <v>5.7893950000000002E-5</v>
      </c>
      <c r="BB79" t="s">
        <v>308</v>
      </c>
      <c r="BC79" s="1" t="s">
        <v>325</v>
      </c>
      <c r="BD79" t="s">
        <v>312</v>
      </c>
      <c r="BE79" t="s">
        <v>106</v>
      </c>
      <c r="BF79">
        <v>33.503731000000002</v>
      </c>
      <c r="BG79">
        <v>-112.095809</v>
      </c>
      <c r="BH79" t="s">
        <v>109</v>
      </c>
      <c r="BI79">
        <v>62.5</v>
      </c>
      <c r="BJ79">
        <v>600</v>
      </c>
    </row>
    <row r="80" spans="1:62" x14ac:dyDescent="0.3">
      <c r="A80" s="1" t="s">
        <v>319</v>
      </c>
      <c r="B80" s="1" t="s">
        <v>207</v>
      </c>
      <c r="C80" t="s">
        <v>279</v>
      </c>
      <c r="D80">
        <v>2011</v>
      </c>
      <c r="E80" t="s">
        <v>208</v>
      </c>
      <c r="F80" t="s">
        <v>59</v>
      </c>
      <c r="G80">
        <v>0.1220661</v>
      </c>
      <c r="H80">
        <v>0.19042300000000001</v>
      </c>
      <c r="I80">
        <v>0.31248910000000002</v>
      </c>
      <c r="J80">
        <v>0.50291209999999997</v>
      </c>
      <c r="K80">
        <v>0.6640393</v>
      </c>
      <c r="L80">
        <v>1.391553</v>
      </c>
      <c r="M80">
        <v>6</v>
      </c>
      <c r="N80" t="str">
        <f t="shared" si="1"/>
        <v>040139997_43803</v>
      </c>
      <c r="O80" t="e">
        <f>VLOOKUP(N80,'HEM3 monitor concs'!D:L,9,FALSE)</f>
        <v>#N/A</v>
      </c>
      <c r="P80" t="e">
        <f>VLOOKUP(N80,'HEM3 monitor concs'!D:L,6,FALSE)</f>
        <v>#N/A</v>
      </c>
      <c r="Q80" s="3">
        <v>0.36503751557377101</v>
      </c>
      <c r="R80">
        <v>6.8453657793141706E-2</v>
      </c>
      <c r="S80" s="5">
        <v>4.3943780000000002E-2</v>
      </c>
      <c r="T80">
        <v>61</v>
      </c>
      <c r="U80">
        <v>4</v>
      </c>
      <c r="V80">
        <v>4</v>
      </c>
      <c r="W80">
        <v>15</v>
      </c>
      <c r="X80">
        <v>13</v>
      </c>
      <c r="Y80">
        <v>16</v>
      </c>
      <c r="Z80">
        <v>17</v>
      </c>
      <c r="AA80">
        <v>1</v>
      </c>
      <c r="AB80">
        <v>6.5573770491803298</v>
      </c>
      <c r="AC80" t="s">
        <v>322</v>
      </c>
      <c r="AD80" t="s">
        <v>323</v>
      </c>
      <c r="AE80" t="s">
        <v>208</v>
      </c>
      <c r="AF80" t="s">
        <v>93</v>
      </c>
      <c r="AI80">
        <v>1</v>
      </c>
      <c r="AJ80" t="s">
        <v>60</v>
      </c>
      <c r="AK80">
        <v>9.8000000000000004E-2</v>
      </c>
      <c r="AL80" t="s">
        <v>60</v>
      </c>
      <c r="AM80" t="s">
        <v>60</v>
      </c>
      <c r="AN80" t="s">
        <v>60</v>
      </c>
      <c r="AO80" t="s">
        <v>60</v>
      </c>
      <c r="AP80" t="s">
        <v>60</v>
      </c>
      <c r="AQ80" t="s">
        <v>60</v>
      </c>
      <c r="AR80" t="s">
        <v>60</v>
      </c>
      <c r="AS80" t="s">
        <v>60</v>
      </c>
      <c r="AT80">
        <v>1.24557244897959E-3</v>
      </c>
      <c r="AU80">
        <v>1.9430918367346901E-3</v>
      </c>
      <c r="AV80">
        <v>3.1886642857142898E-3</v>
      </c>
      <c r="AW80">
        <v>5.1317561224489801E-3</v>
      </c>
      <c r="AX80">
        <v>6.7759112244897999E-3</v>
      </c>
      <c r="AY80">
        <v>1.41995204081633E-2</v>
      </c>
      <c r="AZ80">
        <v>3.7248726078956199E-3</v>
      </c>
      <c r="BA80">
        <v>4.4840591836734699E-4</v>
      </c>
      <c r="BB80" t="s">
        <v>308</v>
      </c>
      <c r="BC80" s="1" t="s">
        <v>325</v>
      </c>
      <c r="BD80" t="s">
        <v>312</v>
      </c>
      <c r="BE80" t="s">
        <v>106</v>
      </c>
      <c r="BF80">
        <v>33.503731000000002</v>
      </c>
      <c r="BG80">
        <v>-112.095809</v>
      </c>
      <c r="BH80" t="s">
        <v>109</v>
      </c>
      <c r="BI80" t="s">
        <v>60</v>
      </c>
      <c r="BJ80">
        <v>98</v>
      </c>
    </row>
    <row r="81" spans="1:62" x14ac:dyDescent="0.3">
      <c r="A81" s="1" t="s">
        <v>319</v>
      </c>
      <c r="B81" s="1" t="s">
        <v>209</v>
      </c>
      <c r="C81" t="s">
        <v>279</v>
      </c>
      <c r="D81">
        <v>2011</v>
      </c>
      <c r="E81" t="s">
        <v>210</v>
      </c>
      <c r="F81" t="s">
        <v>59</v>
      </c>
      <c r="G81">
        <v>0.49701269999999997</v>
      </c>
      <c r="H81">
        <v>0.57879950000000002</v>
      </c>
      <c r="I81">
        <v>0.61654730000000002</v>
      </c>
      <c r="J81">
        <v>0.69204290000000002</v>
      </c>
      <c r="K81">
        <v>0.72979070000000001</v>
      </c>
      <c r="L81">
        <v>0.90594710000000001</v>
      </c>
      <c r="M81">
        <v>6</v>
      </c>
      <c r="N81" t="str">
        <f t="shared" si="1"/>
        <v>040139997_43804</v>
      </c>
      <c r="O81">
        <f>VLOOKUP(N81,'HEM3 monitor concs'!D:L,9,FALSE)</f>
        <v>0.547000028707605</v>
      </c>
      <c r="P81">
        <f>VLOOKUP(N81,'HEM3 monitor concs'!D:L,6,FALSE)</f>
        <v>2.8707605000000001E-8</v>
      </c>
      <c r="Q81" s="3">
        <v>0.63268812049180301</v>
      </c>
      <c r="R81">
        <v>1.30976548967598E-2</v>
      </c>
      <c r="S81" s="5">
        <v>0.15099119999999999</v>
      </c>
      <c r="T81">
        <v>61</v>
      </c>
      <c r="U81">
        <v>0</v>
      </c>
      <c r="V81">
        <v>0</v>
      </c>
      <c r="W81">
        <v>15</v>
      </c>
      <c r="X81">
        <v>13</v>
      </c>
      <c r="Y81">
        <v>16</v>
      </c>
      <c r="Z81">
        <v>17</v>
      </c>
      <c r="AA81">
        <v>1</v>
      </c>
      <c r="AB81">
        <v>0</v>
      </c>
      <c r="AC81" t="s">
        <v>322</v>
      </c>
      <c r="AD81" t="s">
        <v>323</v>
      </c>
      <c r="AE81" t="s">
        <v>211</v>
      </c>
      <c r="AF81" t="s">
        <v>93</v>
      </c>
      <c r="AI81">
        <v>1</v>
      </c>
      <c r="AJ81" s="2">
        <v>6.0000000000000002E-6</v>
      </c>
      <c r="AK81">
        <v>0.1</v>
      </c>
      <c r="AL81">
        <v>2.9820761999999998</v>
      </c>
      <c r="AM81">
        <v>3.4727969999999999</v>
      </c>
      <c r="AN81">
        <v>3.6992837999999999</v>
      </c>
      <c r="AO81">
        <v>4.1522573999999999</v>
      </c>
      <c r="AP81">
        <v>4.3787441999999999</v>
      </c>
      <c r="AQ81">
        <v>5.4356825999999998</v>
      </c>
      <c r="AR81">
        <v>3.79612872295082</v>
      </c>
      <c r="AS81">
        <v>0.90594719999999995</v>
      </c>
      <c r="AT81">
        <v>4.9701270000000004E-3</v>
      </c>
      <c r="AU81">
        <v>5.7879949999999998E-3</v>
      </c>
      <c r="AV81">
        <v>6.1654730000000003E-3</v>
      </c>
      <c r="AW81">
        <v>6.9204289999999996E-3</v>
      </c>
      <c r="AX81">
        <v>7.2979070000000002E-3</v>
      </c>
      <c r="AY81">
        <v>9.0594709999999995E-3</v>
      </c>
      <c r="AZ81">
        <v>6.3268812049180299E-3</v>
      </c>
      <c r="BA81">
        <v>1.509912E-3</v>
      </c>
      <c r="BB81" t="s">
        <v>308</v>
      </c>
      <c r="BC81" s="1" t="s">
        <v>325</v>
      </c>
      <c r="BD81" t="s">
        <v>312</v>
      </c>
      <c r="BE81" t="s">
        <v>106</v>
      </c>
      <c r="BF81">
        <v>33.503731000000002</v>
      </c>
      <c r="BG81">
        <v>-112.095809</v>
      </c>
      <c r="BH81" t="s">
        <v>109</v>
      </c>
      <c r="BI81">
        <v>0.16666666666666699</v>
      </c>
      <c r="BJ81">
        <v>100</v>
      </c>
    </row>
    <row r="82" spans="1:62" x14ac:dyDescent="0.3">
      <c r="A82" s="1" t="s">
        <v>319</v>
      </c>
      <c r="B82" s="1" t="s">
        <v>227</v>
      </c>
      <c r="C82" t="s">
        <v>279</v>
      </c>
      <c r="D82">
        <v>2011</v>
      </c>
      <c r="E82" t="s">
        <v>228</v>
      </c>
      <c r="F82" t="s">
        <v>59</v>
      </c>
      <c r="G82">
        <v>8.1389370000000003E-2</v>
      </c>
      <c r="H82">
        <v>0.1627787</v>
      </c>
      <c r="I82">
        <v>0.3255575</v>
      </c>
      <c r="J82">
        <v>0.50190109999999999</v>
      </c>
      <c r="K82">
        <v>1.139451</v>
      </c>
      <c r="L82">
        <v>8.6137080000000008</v>
      </c>
      <c r="M82">
        <v>6</v>
      </c>
      <c r="N82" t="str">
        <f t="shared" si="1"/>
        <v>040139997_43817</v>
      </c>
      <c r="O82" t="e">
        <f>VLOOKUP(N82,'HEM3 monitor concs'!D:L,9,FALSE)</f>
        <v>#N/A</v>
      </c>
      <c r="P82" t="e">
        <f>VLOOKUP(N82,'HEM3 monitor concs'!D:L,6,FALSE)</f>
        <v>#N/A</v>
      </c>
      <c r="Q82" s="3">
        <v>0.54871110180327898</v>
      </c>
      <c r="R82">
        <v>1.25325962190811</v>
      </c>
      <c r="S82" s="5">
        <v>0.122084</v>
      </c>
      <c r="T82">
        <v>61</v>
      </c>
      <c r="U82">
        <v>10</v>
      </c>
      <c r="V82">
        <v>5</v>
      </c>
      <c r="W82">
        <v>15</v>
      </c>
      <c r="X82">
        <v>13</v>
      </c>
      <c r="Y82">
        <v>16</v>
      </c>
      <c r="Z82">
        <v>17</v>
      </c>
      <c r="AA82">
        <v>1</v>
      </c>
      <c r="AB82">
        <v>16.393442622950801</v>
      </c>
      <c r="AC82" t="s">
        <v>322</v>
      </c>
      <c r="AD82" t="s">
        <v>323</v>
      </c>
      <c r="AE82" t="s">
        <v>228</v>
      </c>
      <c r="AF82" t="s">
        <v>84</v>
      </c>
      <c r="AI82">
        <v>1</v>
      </c>
      <c r="AJ82" s="2">
        <v>2.6E-7</v>
      </c>
      <c r="AK82">
        <v>0.04</v>
      </c>
      <c r="AL82">
        <v>2.1161236199999999E-2</v>
      </c>
      <c r="AM82">
        <v>4.2322461999999998E-2</v>
      </c>
      <c r="AN82">
        <v>8.4644949999999997E-2</v>
      </c>
      <c r="AO82">
        <v>0.13049428599999999</v>
      </c>
      <c r="AP82">
        <v>0.29625726000000002</v>
      </c>
      <c r="AQ82">
        <v>2.2395640800000001</v>
      </c>
      <c r="AR82">
        <v>0.142664886468852</v>
      </c>
      <c r="AS82">
        <v>3.174184E-2</v>
      </c>
      <c r="AT82">
        <v>2.0347342500000002E-3</v>
      </c>
      <c r="AU82">
        <v>4.0694675E-3</v>
      </c>
      <c r="AV82">
        <v>8.1389375000000003E-3</v>
      </c>
      <c r="AW82">
        <v>1.2547527500000001E-2</v>
      </c>
      <c r="AX82">
        <v>2.8486274999999998E-2</v>
      </c>
      <c r="AY82">
        <v>0.2153427</v>
      </c>
      <c r="AZ82">
        <v>1.3717777545082001E-2</v>
      </c>
      <c r="BA82">
        <v>3.0520999999999999E-3</v>
      </c>
      <c r="BB82" t="s">
        <v>308</v>
      </c>
      <c r="BC82" s="1" t="s">
        <v>325</v>
      </c>
      <c r="BD82" t="s">
        <v>312</v>
      </c>
      <c r="BE82" t="s">
        <v>106</v>
      </c>
      <c r="BF82">
        <v>33.503731000000002</v>
      </c>
      <c r="BG82">
        <v>-112.095809</v>
      </c>
      <c r="BH82" t="s">
        <v>109</v>
      </c>
      <c r="BI82">
        <v>3.8461538461538498</v>
      </c>
      <c r="BJ82">
        <v>40</v>
      </c>
    </row>
    <row r="83" spans="1:62" x14ac:dyDescent="0.3">
      <c r="A83" s="1" t="s">
        <v>319</v>
      </c>
      <c r="B83" s="1" t="s">
        <v>229</v>
      </c>
      <c r="C83" t="s">
        <v>279</v>
      </c>
      <c r="D83">
        <v>2011</v>
      </c>
      <c r="E83" t="s">
        <v>230</v>
      </c>
      <c r="F83" t="s">
        <v>59</v>
      </c>
      <c r="G83">
        <v>0</v>
      </c>
      <c r="H83">
        <v>0</v>
      </c>
      <c r="I83">
        <v>3.8830459999999997E-2</v>
      </c>
      <c r="J83">
        <v>5.0479599999999999E-2</v>
      </c>
      <c r="K83">
        <v>6.2128740000000002E-2</v>
      </c>
      <c r="L83">
        <v>7.1836349999999993E-2</v>
      </c>
      <c r="M83">
        <v>6</v>
      </c>
      <c r="N83" t="str">
        <f t="shared" si="1"/>
        <v>040139997_43819</v>
      </c>
      <c r="O83">
        <f>VLOOKUP(N83,'HEM3 monitor concs'!D:L,9,FALSE)</f>
        <v>2.9399999999999999E-2</v>
      </c>
      <c r="P83">
        <f>VLOOKUP(N83,'HEM3 monitor concs'!D:L,6,FALSE)</f>
        <v>0</v>
      </c>
      <c r="Q83" s="3">
        <v>3.25602975409836E-2</v>
      </c>
      <c r="R83">
        <v>6.3948433354625903E-4</v>
      </c>
      <c r="S83" s="5">
        <v>3.4947409999999998E-2</v>
      </c>
      <c r="T83">
        <v>61</v>
      </c>
      <c r="U83">
        <v>22</v>
      </c>
      <c r="V83">
        <v>21</v>
      </c>
      <c r="W83">
        <v>15</v>
      </c>
      <c r="X83">
        <v>13</v>
      </c>
      <c r="Y83">
        <v>16</v>
      </c>
      <c r="Z83">
        <v>17</v>
      </c>
      <c r="AA83">
        <v>1</v>
      </c>
      <c r="AB83">
        <v>36.065573770491802</v>
      </c>
      <c r="AC83" t="s">
        <v>322</v>
      </c>
      <c r="AD83" t="s">
        <v>323</v>
      </c>
      <c r="AE83" t="s">
        <v>231</v>
      </c>
      <c r="AF83" t="s">
        <v>62</v>
      </c>
      <c r="AI83">
        <v>1</v>
      </c>
      <c r="AJ83" t="s">
        <v>60</v>
      </c>
      <c r="AK83">
        <v>5.0000000000000001E-3</v>
      </c>
      <c r="AL83" t="s">
        <v>60</v>
      </c>
      <c r="AM83" t="s">
        <v>60</v>
      </c>
      <c r="AN83" t="s">
        <v>60</v>
      </c>
      <c r="AO83" t="s">
        <v>60</v>
      </c>
      <c r="AP83" t="s">
        <v>60</v>
      </c>
      <c r="AQ83" t="s">
        <v>60</v>
      </c>
      <c r="AR83" t="s">
        <v>60</v>
      </c>
      <c r="AS83" t="s">
        <v>60</v>
      </c>
      <c r="AT83">
        <v>0</v>
      </c>
      <c r="AU83">
        <v>0</v>
      </c>
      <c r="AV83">
        <v>7.7660919999999996E-3</v>
      </c>
      <c r="AW83">
        <v>1.009592E-2</v>
      </c>
      <c r="AX83">
        <v>1.2425748E-2</v>
      </c>
      <c r="AY83">
        <v>1.436727E-2</v>
      </c>
      <c r="AZ83">
        <v>6.5120595081967197E-3</v>
      </c>
      <c r="BA83">
        <v>6.989482E-3</v>
      </c>
      <c r="BB83" t="s">
        <v>308</v>
      </c>
      <c r="BC83" s="1" t="s">
        <v>325</v>
      </c>
      <c r="BD83" t="s">
        <v>312</v>
      </c>
      <c r="BE83" t="s">
        <v>106</v>
      </c>
      <c r="BF83">
        <v>33.503731000000002</v>
      </c>
      <c r="BG83">
        <v>-112.095809</v>
      </c>
      <c r="BH83" t="s">
        <v>109</v>
      </c>
      <c r="BI83" t="s">
        <v>60</v>
      </c>
      <c r="BJ83">
        <v>5</v>
      </c>
    </row>
    <row r="84" spans="1:62" x14ac:dyDescent="0.3">
      <c r="A84" s="1" t="s">
        <v>319</v>
      </c>
      <c r="B84" s="1" t="s">
        <v>254</v>
      </c>
      <c r="C84" t="s">
        <v>279</v>
      </c>
      <c r="D84">
        <v>2011</v>
      </c>
      <c r="E84" t="s">
        <v>255</v>
      </c>
      <c r="F84" t="s">
        <v>59</v>
      </c>
      <c r="G84">
        <v>0.62828419999999996</v>
      </c>
      <c r="H84">
        <v>0.85978589999999999</v>
      </c>
      <c r="I84">
        <v>1.7347699999999999</v>
      </c>
      <c r="J84">
        <v>2.965827</v>
      </c>
      <c r="K84">
        <v>4.5160470000000004</v>
      </c>
      <c r="L84">
        <v>5.6016349999999999</v>
      </c>
      <c r="M84">
        <v>6</v>
      </c>
      <c r="N84" t="str">
        <f t="shared" si="1"/>
        <v>040139997_45109</v>
      </c>
      <c r="O84" t="e">
        <f>VLOOKUP(N84,'HEM3 monitor concs'!D:L,9,FALSE)</f>
        <v>#N/A</v>
      </c>
      <c r="P84" t="e">
        <f>VLOOKUP(N84,'HEM3 monitor concs'!D:L,6,FALSE)</f>
        <v>#N/A</v>
      </c>
      <c r="Q84" s="3">
        <v>2.09670690491803</v>
      </c>
      <c r="R84">
        <v>2.1020197368898001</v>
      </c>
      <c r="S84" s="5">
        <v>0.14550441803278699</v>
      </c>
      <c r="T84">
        <v>61</v>
      </c>
      <c r="U84">
        <v>0</v>
      </c>
      <c r="V84">
        <v>0</v>
      </c>
      <c r="W84">
        <v>15</v>
      </c>
      <c r="X84">
        <v>13</v>
      </c>
      <c r="Y84">
        <v>16</v>
      </c>
      <c r="Z84">
        <v>17</v>
      </c>
      <c r="AA84">
        <v>1</v>
      </c>
      <c r="AB84">
        <v>0</v>
      </c>
      <c r="AC84" t="s">
        <v>322</v>
      </c>
      <c r="AD84" t="s">
        <v>323</v>
      </c>
      <c r="AE84" t="s">
        <v>256</v>
      </c>
      <c r="AF84" t="s">
        <v>84</v>
      </c>
      <c r="AI84">
        <v>1</v>
      </c>
      <c r="AJ84" t="s">
        <v>60</v>
      </c>
      <c r="AK84">
        <v>0.1</v>
      </c>
      <c r="AL84" t="s">
        <v>60</v>
      </c>
      <c r="AM84" t="s">
        <v>60</v>
      </c>
      <c r="AN84" t="s">
        <v>60</v>
      </c>
      <c r="AO84" t="s">
        <v>60</v>
      </c>
      <c r="AP84" t="s">
        <v>60</v>
      </c>
      <c r="AQ84" t="s">
        <v>60</v>
      </c>
      <c r="AR84" t="s">
        <v>60</v>
      </c>
      <c r="AS84" t="s">
        <v>60</v>
      </c>
      <c r="AT84">
        <v>6.2828420000000003E-3</v>
      </c>
      <c r="AU84">
        <v>8.5978589999999994E-3</v>
      </c>
      <c r="AV84">
        <v>1.7347700000000001E-2</v>
      </c>
      <c r="AW84">
        <v>2.965827E-2</v>
      </c>
      <c r="AX84">
        <v>4.5160470000000001E-2</v>
      </c>
      <c r="AY84">
        <v>5.6016349999999999E-2</v>
      </c>
      <c r="AZ84">
        <v>2.09670690491803E-2</v>
      </c>
      <c r="BA84">
        <v>1.45504418032787E-3</v>
      </c>
      <c r="BB84" t="s">
        <v>308</v>
      </c>
      <c r="BC84" s="1" t="s">
        <v>325</v>
      </c>
      <c r="BD84" t="s">
        <v>312</v>
      </c>
      <c r="BE84" t="s">
        <v>106</v>
      </c>
      <c r="BF84">
        <v>33.503731000000002</v>
      </c>
      <c r="BG84">
        <v>-112.095809</v>
      </c>
      <c r="BH84" t="s">
        <v>109</v>
      </c>
      <c r="BI84" t="s">
        <v>60</v>
      </c>
      <c r="BJ84">
        <v>100</v>
      </c>
    </row>
    <row r="85" spans="1:62" x14ac:dyDescent="0.3">
      <c r="A85" s="1" t="s">
        <v>319</v>
      </c>
      <c r="B85" s="1" t="s">
        <v>257</v>
      </c>
      <c r="C85" t="s">
        <v>279</v>
      </c>
      <c r="D85">
        <v>2011</v>
      </c>
      <c r="E85" t="s">
        <v>258</v>
      </c>
      <c r="F85" t="s">
        <v>59</v>
      </c>
      <c r="G85">
        <v>0.43450129999999998</v>
      </c>
      <c r="H85">
        <v>0.64536230000000006</v>
      </c>
      <c r="I85">
        <v>1.060694</v>
      </c>
      <c r="J85">
        <v>1.7539800000000001</v>
      </c>
      <c r="K85">
        <v>2.5782539999999998</v>
      </c>
      <c r="L85">
        <v>4.121372</v>
      </c>
      <c r="M85">
        <v>6</v>
      </c>
      <c r="N85" t="str">
        <f t="shared" si="1"/>
        <v>040139997_45201</v>
      </c>
      <c r="O85" t="e">
        <f>VLOOKUP(N85,'HEM3 monitor concs'!D:L,9,FALSE)</f>
        <v>#N/A</v>
      </c>
      <c r="P85" t="e">
        <f>VLOOKUP(N85,'HEM3 monitor concs'!D:L,6,FALSE)</f>
        <v>#N/A</v>
      </c>
      <c r="Q85" s="3">
        <v>1.3536659095628401</v>
      </c>
      <c r="R85">
        <v>0.80535125745120895</v>
      </c>
      <c r="S85" s="5">
        <v>9.5394881147540994E-2</v>
      </c>
      <c r="T85">
        <v>61</v>
      </c>
      <c r="U85">
        <v>0</v>
      </c>
      <c r="V85">
        <v>0</v>
      </c>
      <c r="W85">
        <v>15</v>
      </c>
      <c r="X85">
        <v>13</v>
      </c>
      <c r="Y85">
        <v>16</v>
      </c>
      <c r="Z85">
        <v>17</v>
      </c>
      <c r="AA85">
        <v>1</v>
      </c>
      <c r="AB85">
        <v>0</v>
      </c>
      <c r="AC85" t="s">
        <v>322</v>
      </c>
      <c r="AD85" t="s">
        <v>323</v>
      </c>
      <c r="AE85" t="s">
        <v>258</v>
      </c>
      <c r="AF85" t="s">
        <v>88</v>
      </c>
      <c r="AI85">
        <v>1</v>
      </c>
      <c r="AJ85" s="2">
        <v>7.7999999999999999E-6</v>
      </c>
      <c r="AK85">
        <v>0.03</v>
      </c>
      <c r="AL85">
        <v>3.3891101400000001</v>
      </c>
      <c r="AM85">
        <v>5.0338259399999998</v>
      </c>
      <c r="AN85">
        <v>8.2734132000000002</v>
      </c>
      <c r="AO85">
        <v>13.681044</v>
      </c>
      <c r="AP85">
        <v>20.110381199999999</v>
      </c>
      <c r="AQ85">
        <v>32.1467016</v>
      </c>
      <c r="AR85">
        <v>10.5585940945902</v>
      </c>
      <c r="AS85">
        <v>0.74408007295082002</v>
      </c>
      <c r="AT85">
        <v>1.44833766666667E-2</v>
      </c>
      <c r="AU85">
        <v>2.1512076666666699E-2</v>
      </c>
      <c r="AV85">
        <v>3.5356466666666697E-2</v>
      </c>
      <c r="AW85">
        <v>5.8465999999999997E-2</v>
      </c>
      <c r="AX85">
        <v>8.5941799999999999E-2</v>
      </c>
      <c r="AY85">
        <v>0.13737906666666699</v>
      </c>
      <c r="AZ85">
        <v>4.5122196985428097E-2</v>
      </c>
      <c r="BA85">
        <v>3.1798293715847E-3</v>
      </c>
      <c r="BB85" t="s">
        <v>308</v>
      </c>
      <c r="BC85" s="1" t="s">
        <v>325</v>
      </c>
      <c r="BD85" t="s">
        <v>312</v>
      </c>
      <c r="BE85" t="s">
        <v>106</v>
      </c>
      <c r="BF85">
        <v>33.503731000000002</v>
      </c>
      <c r="BG85">
        <v>-112.095809</v>
      </c>
      <c r="BH85" t="s">
        <v>109</v>
      </c>
      <c r="BI85">
        <v>0.128205128205128</v>
      </c>
      <c r="BJ85">
        <v>30</v>
      </c>
    </row>
    <row r="86" spans="1:62" x14ac:dyDescent="0.3">
      <c r="A86" s="1" t="s">
        <v>319</v>
      </c>
      <c r="B86" s="1" t="s">
        <v>259</v>
      </c>
      <c r="C86" t="s">
        <v>279</v>
      </c>
      <c r="D86">
        <v>2011</v>
      </c>
      <c r="E86" t="s">
        <v>260</v>
      </c>
      <c r="F86" t="s">
        <v>59</v>
      </c>
      <c r="G86">
        <v>1.4624729999999999</v>
      </c>
      <c r="H86">
        <v>1.767458</v>
      </c>
      <c r="I86">
        <v>3.5123039999999999</v>
      </c>
      <c r="J86">
        <v>6.4065640000000004</v>
      </c>
      <c r="K86">
        <v>8.554646</v>
      </c>
      <c r="L86">
        <v>12.360900000000001</v>
      </c>
      <c r="M86">
        <v>6</v>
      </c>
      <c r="N86" t="str">
        <f t="shared" si="1"/>
        <v>040139997_45202</v>
      </c>
      <c r="O86" t="e">
        <f>VLOOKUP(N86,'HEM3 monitor concs'!D:L,9,FALSE)</f>
        <v>#N/A</v>
      </c>
      <c r="P86" t="e">
        <f>VLOOKUP(N86,'HEM3 monitor concs'!D:L,6,FALSE)</f>
        <v>#N/A</v>
      </c>
      <c r="Q86" s="3">
        <v>4.3984868098360703</v>
      </c>
      <c r="R86">
        <v>8.7311347042356502</v>
      </c>
      <c r="S86" s="5">
        <v>7.1417434344262301E-2</v>
      </c>
      <c r="T86">
        <v>61</v>
      </c>
      <c r="U86">
        <v>0</v>
      </c>
      <c r="V86">
        <v>0</v>
      </c>
      <c r="W86">
        <v>15</v>
      </c>
      <c r="X86">
        <v>13</v>
      </c>
      <c r="Y86">
        <v>16</v>
      </c>
      <c r="Z86">
        <v>17</v>
      </c>
      <c r="AA86">
        <v>1</v>
      </c>
      <c r="AB86">
        <v>0</v>
      </c>
      <c r="AC86" t="s">
        <v>322</v>
      </c>
      <c r="AD86" t="s">
        <v>323</v>
      </c>
      <c r="AE86" t="s">
        <v>260</v>
      </c>
      <c r="AF86" t="s">
        <v>62</v>
      </c>
      <c r="AG86" t="s">
        <v>84</v>
      </c>
      <c r="AI86">
        <v>1</v>
      </c>
      <c r="AJ86" t="s">
        <v>60</v>
      </c>
      <c r="AK86">
        <v>5</v>
      </c>
      <c r="AL86" t="s">
        <v>60</v>
      </c>
      <c r="AM86" t="s">
        <v>60</v>
      </c>
      <c r="AN86" t="s">
        <v>60</v>
      </c>
      <c r="AO86" t="s">
        <v>60</v>
      </c>
      <c r="AP86" t="s">
        <v>60</v>
      </c>
      <c r="AQ86" t="s">
        <v>60</v>
      </c>
      <c r="AR86" t="s">
        <v>60</v>
      </c>
      <c r="AS86" t="s">
        <v>60</v>
      </c>
      <c r="AT86">
        <v>2.9249460000000001E-4</v>
      </c>
      <c r="AU86">
        <v>3.5349159999999998E-4</v>
      </c>
      <c r="AV86">
        <v>7.0246079999999997E-4</v>
      </c>
      <c r="AW86">
        <v>1.2813128E-3</v>
      </c>
      <c r="AX86">
        <v>1.7109292E-3</v>
      </c>
      <c r="AY86">
        <v>2.47218E-3</v>
      </c>
      <c r="AZ86">
        <v>8.7969736196721296E-4</v>
      </c>
      <c r="BA86" s="2">
        <v>1.42834868688525E-5</v>
      </c>
      <c r="BB86" t="s">
        <v>308</v>
      </c>
      <c r="BC86" s="1" t="s">
        <v>325</v>
      </c>
      <c r="BD86" t="s">
        <v>312</v>
      </c>
      <c r="BE86" t="s">
        <v>106</v>
      </c>
      <c r="BF86">
        <v>33.503731000000002</v>
      </c>
      <c r="BG86">
        <v>-112.095809</v>
      </c>
      <c r="BH86" t="s">
        <v>109</v>
      </c>
      <c r="BI86" t="s">
        <v>60</v>
      </c>
      <c r="BJ86">
        <v>5000</v>
      </c>
    </row>
    <row r="87" spans="1:62" x14ac:dyDescent="0.3">
      <c r="A87" s="1" t="s">
        <v>319</v>
      </c>
      <c r="B87" s="1" t="s">
        <v>261</v>
      </c>
      <c r="C87" t="s">
        <v>279</v>
      </c>
      <c r="D87">
        <v>2011</v>
      </c>
      <c r="E87" t="s">
        <v>262</v>
      </c>
      <c r="F87" t="s">
        <v>59</v>
      </c>
      <c r="G87">
        <v>0.29478674999999999</v>
      </c>
      <c r="H87">
        <v>0.37086079999999999</v>
      </c>
      <c r="I87">
        <v>0.73280654999999995</v>
      </c>
      <c r="J87">
        <v>1.1981660000000001</v>
      </c>
      <c r="K87">
        <v>1.6831370000000001</v>
      </c>
      <c r="L87">
        <v>2.1918820000000001</v>
      </c>
      <c r="M87">
        <v>6</v>
      </c>
      <c r="N87" t="str">
        <f t="shared" si="1"/>
        <v>040139997_45203</v>
      </c>
      <c r="O87">
        <f>VLOOKUP(N87,'HEM3 monitor concs'!D:L,9,FALSE)</f>
        <v>0.48351074501965802</v>
      </c>
      <c r="P87">
        <f>VLOOKUP(N87,'HEM3 monitor concs'!D:L,6,FALSE)</f>
        <v>0.467510745019658</v>
      </c>
      <c r="Q87" s="3">
        <v>0.86406540942623</v>
      </c>
      <c r="R87">
        <v>0.30952532160517898</v>
      </c>
      <c r="S87" s="5">
        <v>8.4043851721311499E-2</v>
      </c>
      <c r="T87">
        <v>61</v>
      </c>
      <c r="U87">
        <v>0</v>
      </c>
      <c r="V87">
        <v>0</v>
      </c>
      <c r="W87">
        <v>15</v>
      </c>
      <c r="X87">
        <v>13</v>
      </c>
      <c r="Y87">
        <v>16</v>
      </c>
      <c r="Z87">
        <v>17</v>
      </c>
      <c r="AA87">
        <v>1</v>
      </c>
      <c r="AB87">
        <v>0</v>
      </c>
      <c r="AC87" t="s">
        <v>322</v>
      </c>
      <c r="AD87" t="s">
        <v>323</v>
      </c>
      <c r="AE87" t="s">
        <v>263</v>
      </c>
      <c r="AF87" t="s">
        <v>68</v>
      </c>
      <c r="AI87">
        <v>1</v>
      </c>
      <c r="AJ87" s="2">
        <v>2.5000000000000002E-6</v>
      </c>
      <c r="AK87">
        <v>1</v>
      </c>
      <c r="AL87">
        <v>0.73696687500000002</v>
      </c>
      <c r="AM87">
        <v>0.92715199999999998</v>
      </c>
      <c r="AN87">
        <v>1.832016375</v>
      </c>
      <c r="AO87">
        <v>2.9954149999999999</v>
      </c>
      <c r="AP87">
        <v>4.2078424999999999</v>
      </c>
      <c r="AQ87">
        <v>5.479705</v>
      </c>
      <c r="AR87">
        <v>2.1601635235655698</v>
      </c>
      <c r="AS87">
        <v>0.21010962930327901</v>
      </c>
      <c r="AT87">
        <v>2.9478674999999999E-4</v>
      </c>
      <c r="AU87">
        <v>3.7086079999999998E-4</v>
      </c>
      <c r="AV87">
        <v>7.3280654999999999E-4</v>
      </c>
      <c r="AW87">
        <v>1.1981660000000001E-3</v>
      </c>
      <c r="AX87">
        <v>1.6831369999999999E-3</v>
      </c>
      <c r="AY87">
        <v>2.191882E-3</v>
      </c>
      <c r="AZ87">
        <v>8.6406540942623002E-4</v>
      </c>
      <c r="BA87" s="2">
        <v>8.4043851721311502E-5</v>
      </c>
      <c r="BB87" t="s">
        <v>308</v>
      </c>
      <c r="BC87" s="1" t="s">
        <v>325</v>
      </c>
      <c r="BD87" t="s">
        <v>312</v>
      </c>
      <c r="BE87" t="s">
        <v>106</v>
      </c>
      <c r="BF87">
        <v>33.503731000000002</v>
      </c>
      <c r="BG87">
        <v>-112.095809</v>
      </c>
      <c r="BH87" t="s">
        <v>109</v>
      </c>
      <c r="BI87">
        <v>0.4</v>
      </c>
      <c r="BJ87">
        <v>1000</v>
      </c>
    </row>
    <row r="88" spans="1:62" x14ac:dyDescent="0.3">
      <c r="A88" s="1" t="s">
        <v>319</v>
      </c>
      <c r="B88" s="1" t="s">
        <v>264</v>
      </c>
      <c r="C88" t="s">
        <v>279</v>
      </c>
      <c r="D88">
        <v>2011</v>
      </c>
      <c r="E88" t="s">
        <v>265</v>
      </c>
      <c r="F88" t="s">
        <v>59</v>
      </c>
      <c r="G88">
        <v>0.25321349999999998</v>
      </c>
      <c r="H88">
        <v>0.34304590000000001</v>
      </c>
      <c r="I88">
        <v>0.69477650000000002</v>
      </c>
      <c r="J88">
        <v>1.163751</v>
      </c>
      <c r="K88">
        <v>1.710887</v>
      </c>
      <c r="L88">
        <v>2.2189420000000002</v>
      </c>
      <c r="M88">
        <v>6</v>
      </c>
      <c r="N88" t="str">
        <f t="shared" si="1"/>
        <v>040139997_45204</v>
      </c>
      <c r="O88" t="e">
        <f>VLOOKUP(N88,'HEM3 monitor concs'!D:L,9,FALSE)</f>
        <v>#N/A</v>
      </c>
      <c r="P88" t="e">
        <f>VLOOKUP(N88,'HEM3 monitor concs'!D:L,6,FALSE)</f>
        <v>#N/A</v>
      </c>
      <c r="Q88" s="3">
        <v>0.82369451557377005</v>
      </c>
      <c r="R88">
        <v>0.31288823971865098</v>
      </c>
      <c r="S88" s="5">
        <v>7.9897511885245895E-2</v>
      </c>
      <c r="T88">
        <v>61</v>
      </c>
      <c r="U88">
        <v>0</v>
      </c>
      <c r="V88">
        <v>0</v>
      </c>
      <c r="W88">
        <v>15</v>
      </c>
      <c r="X88">
        <v>13</v>
      </c>
      <c r="Y88">
        <v>16</v>
      </c>
      <c r="Z88">
        <v>17</v>
      </c>
      <c r="AA88">
        <v>1</v>
      </c>
      <c r="AB88">
        <v>0</v>
      </c>
      <c r="AC88" t="s">
        <v>322</v>
      </c>
      <c r="AD88" t="s">
        <v>323</v>
      </c>
      <c r="AE88" t="s">
        <v>265</v>
      </c>
      <c r="AF88" t="s">
        <v>84</v>
      </c>
      <c r="AI88">
        <v>1</v>
      </c>
      <c r="AJ88" t="s">
        <v>60</v>
      </c>
      <c r="AK88">
        <v>0.1</v>
      </c>
      <c r="AL88" t="s">
        <v>60</v>
      </c>
      <c r="AM88" t="s">
        <v>60</v>
      </c>
      <c r="AN88" t="s">
        <v>60</v>
      </c>
      <c r="AO88" t="s">
        <v>60</v>
      </c>
      <c r="AP88" t="s">
        <v>60</v>
      </c>
      <c r="AQ88" t="s">
        <v>60</v>
      </c>
      <c r="AR88" t="s">
        <v>60</v>
      </c>
      <c r="AS88" t="s">
        <v>60</v>
      </c>
      <c r="AT88">
        <v>2.532135E-3</v>
      </c>
      <c r="AU88">
        <v>3.4304589999999999E-3</v>
      </c>
      <c r="AV88">
        <v>6.9477649999999998E-3</v>
      </c>
      <c r="AW88">
        <v>1.163751E-2</v>
      </c>
      <c r="AX88">
        <v>1.7108870000000002E-2</v>
      </c>
      <c r="AY88">
        <v>2.2189420000000001E-2</v>
      </c>
      <c r="AZ88">
        <v>8.2369451557376995E-3</v>
      </c>
      <c r="BA88">
        <v>7.9897511885245896E-4</v>
      </c>
      <c r="BB88" t="s">
        <v>308</v>
      </c>
      <c r="BC88" s="1" t="s">
        <v>325</v>
      </c>
      <c r="BD88" t="s">
        <v>312</v>
      </c>
      <c r="BE88" t="s">
        <v>106</v>
      </c>
      <c r="BF88">
        <v>33.503731000000002</v>
      </c>
      <c r="BG88">
        <v>-112.095809</v>
      </c>
      <c r="BH88" t="s">
        <v>109</v>
      </c>
      <c r="BI88" t="s">
        <v>60</v>
      </c>
      <c r="BJ88">
        <v>100</v>
      </c>
    </row>
    <row r="89" spans="1:62" x14ac:dyDescent="0.3">
      <c r="A89" s="1" t="s">
        <v>319</v>
      </c>
      <c r="B89" s="1" t="s">
        <v>266</v>
      </c>
      <c r="C89" t="s">
        <v>279</v>
      </c>
      <c r="D89">
        <v>2011</v>
      </c>
      <c r="E89" t="s">
        <v>267</v>
      </c>
      <c r="F89" t="s">
        <v>59</v>
      </c>
      <c r="G89">
        <v>6.1766149999999999E-2</v>
      </c>
      <c r="H89">
        <v>8.9454430000000001E-2</v>
      </c>
      <c r="I89">
        <v>0.1533505</v>
      </c>
      <c r="J89">
        <v>0.27262310000000001</v>
      </c>
      <c r="K89">
        <v>0.3833762</v>
      </c>
      <c r="L89">
        <v>0.60488240000000004</v>
      </c>
      <c r="M89">
        <v>6</v>
      </c>
      <c r="N89" t="str">
        <f t="shared" si="1"/>
        <v>040139997_45220</v>
      </c>
      <c r="O89">
        <f>VLOOKUP(N89,'HEM3 monitor concs'!D:L,9,FALSE)</f>
        <v>3.5387193481791E-2</v>
      </c>
      <c r="P89">
        <f>VLOOKUP(N89,'HEM3 monitor concs'!D:L,6,FALSE)</f>
        <v>3.4521035036912E-2</v>
      </c>
      <c r="Q89" s="3">
        <v>0.192504237377049</v>
      </c>
      <c r="R89">
        <v>1.81791052402148E-2</v>
      </c>
      <c r="S89" s="5">
        <v>9.9213419590163901E-2</v>
      </c>
      <c r="T89">
        <v>61</v>
      </c>
      <c r="U89">
        <v>17</v>
      </c>
      <c r="V89">
        <v>1</v>
      </c>
      <c r="W89">
        <v>15</v>
      </c>
      <c r="X89">
        <v>13</v>
      </c>
      <c r="Y89">
        <v>16</v>
      </c>
      <c r="Z89">
        <v>17</v>
      </c>
      <c r="AA89">
        <v>1</v>
      </c>
      <c r="AB89">
        <v>27.868852459016399</v>
      </c>
      <c r="AC89" t="s">
        <v>322</v>
      </c>
      <c r="AD89" t="s">
        <v>323</v>
      </c>
      <c r="AE89" t="s">
        <v>267</v>
      </c>
      <c r="AF89" t="s">
        <v>84</v>
      </c>
      <c r="AI89">
        <v>1</v>
      </c>
      <c r="AJ89" t="s">
        <v>60</v>
      </c>
      <c r="AK89">
        <v>1</v>
      </c>
      <c r="AL89" t="s">
        <v>60</v>
      </c>
      <c r="AM89" t="s">
        <v>60</v>
      </c>
      <c r="AN89" t="s">
        <v>60</v>
      </c>
      <c r="AO89" t="s">
        <v>60</v>
      </c>
      <c r="AP89" t="s">
        <v>60</v>
      </c>
      <c r="AQ89" t="s">
        <v>60</v>
      </c>
      <c r="AR89" t="s">
        <v>60</v>
      </c>
      <c r="AS89" t="s">
        <v>60</v>
      </c>
      <c r="AT89" s="2">
        <v>6.1766150000000002E-5</v>
      </c>
      <c r="AU89" s="2">
        <v>8.9454430000000004E-5</v>
      </c>
      <c r="AV89">
        <v>1.5335049999999999E-4</v>
      </c>
      <c r="AW89">
        <v>2.7262309999999998E-4</v>
      </c>
      <c r="AX89">
        <v>3.8337620000000001E-4</v>
      </c>
      <c r="AY89">
        <v>6.0488239999999997E-4</v>
      </c>
      <c r="AZ89">
        <v>1.9250423737704901E-4</v>
      </c>
      <c r="BA89" s="2">
        <v>9.9213419590163897E-5</v>
      </c>
      <c r="BB89" t="s">
        <v>308</v>
      </c>
      <c r="BC89" s="1" t="s">
        <v>325</v>
      </c>
      <c r="BD89" t="s">
        <v>312</v>
      </c>
      <c r="BE89" t="s">
        <v>106</v>
      </c>
      <c r="BF89">
        <v>33.503731000000002</v>
      </c>
      <c r="BG89">
        <v>-112.095809</v>
      </c>
      <c r="BH89" t="s">
        <v>109</v>
      </c>
      <c r="BI89" t="s">
        <v>60</v>
      </c>
      <c r="BJ89">
        <v>1000</v>
      </c>
    </row>
    <row r="90" spans="1:62" x14ac:dyDescent="0.3">
      <c r="A90" s="1" t="s">
        <v>319</v>
      </c>
      <c r="B90" s="1" t="s">
        <v>329</v>
      </c>
      <c r="C90" t="s">
        <v>279</v>
      </c>
      <c r="D90">
        <v>2011</v>
      </c>
      <c r="E90" t="s">
        <v>330</v>
      </c>
      <c r="F90" t="s">
        <v>59</v>
      </c>
      <c r="G90">
        <v>6.5524110000000002E-4</v>
      </c>
      <c r="H90">
        <v>8.3088059999999997E-4</v>
      </c>
      <c r="I90">
        <v>1.6762229999999999E-3</v>
      </c>
      <c r="J90">
        <v>3.330225E-3</v>
      </c>
      <c r="K90">
        <v>5.2237780000000001E-3</v>
      </c>
      <c r="L90">
        <v>7.9237809999999995E-3</v>
      </c>
      <c r="M90">
        <v>6</v>
      </c>
      <c r="N90" t="str">
        <f t="shared" si="1"/>
        <v>040139997_85102</v>
      </c>
      <c r="O90">
        <f>VLOOKUP(N90,'HEM3 monitor concs'!D:L,9,FALSE)</f>
        <v>6.5674036195999995E-5</v>
      </c>
      <c r="P90">
        <f>VLOOKUP(N90,'HEM3 monitor concs'!D:L,6,FALSE)</f>
        <v>0</v>
      </c>
      <c r="Q90" s="3">
        <v>2.29227661639344E-3</v>
      </c>
      <c r="R90" s="2">
        <v>3.5567042131795902E-6</v>
      </c>
      <c r="S90" s="6">
        <v>2.9836065573770501E-5</v>
      </c>
      <c r="T90">
        <v>61</v>
      </c>
      <c r="U90">
        <v>0</v>
      </c>
      <c r="V90">
        <v>0</v>
      </c>
      <c r="W90">
        <v>15</v>
      </c>
      <c r="X90">
        <v>15</v>
      </c>
      <c r="Y90">
        <v>16</v>
      </c>
      <c r="Z90">
        <v>15</v>
      </c>
      <c r="AA90">
        <v>1</v>
      </c>
      <c r="AB90">
        <v>0</v>
      </c>
      <c r="AC90" t="s">
        <v>322</v>
      </c>
      <c r="AD90" t="s">
        <v>323</v>
      </c>
      <c r="AE90" t="s">
        <v>61</v>
      </c>
      <c r="AF90" t="s">
        <v>62</v>
      </c>
      <c r="AI90">
        <v>1</v>
      </c>
      <c r="AJ90" t="s">
        <v>60</v>
      </c>
      <c r="AK90" s="2">
        <v>2.0000000000000001E-4</v>
      </c>
      <c r="AL90" t="s">
        <v>60</v>
      </c>
      <c r="AM90" t="s">
        <v>60</v>
      </c>
      <c r="AN90" t="s">
        <v>60</v>
      </c>
      <c r="AO90" t="s">
        <v>60</v>
      </c>
      <c r="AP90" t="s">
        <v>60</v>
      </c>
      <c r="AQ90" t="s">
        <v>60</v>
      </c>
      <c r="AR90" t="s">
        <v>60</v>
      </c>
      <c r="AS90" t="s">
        <v>60</v>
      </c>
      <c r="AT90">
        <v>3.2762055000000001E-3</v>
      </c>
      <c r="AU90">
        <v>4.1544030000000001E-3</v>
      </c>
      <c r="AV90">
        <v>8.3811149999999997E-3</v>
      </c>
      <c r="AW90">
        <v>1.6651124999999999E-2</v>
      </c>
      <c r="AX90">
        <v>2.6118889999999999E-2</v>
      </c>
      <c r="AY90">
        <v>3.9618905000000003E-2</v>
      </c>
      <c r="AZ90">
        <v>1.1461383081967201E-2</v>
      </c>
      <c r="BA90">
        <v>1.49180327868852E-4</v>
      </c>
      <c r="BB90" t="s">
        <v>308</v>
      </c>
      <c r="BC90" s="1" t="s">
        <v>325</v>
      </c>
      <c r="BD90" t="s">
        <v>312</v>
      </c>
      <c r="BE90" t="s">
        <v>106</v>
      </c>
      <c r="BF90">
        <v>33.503731000000002</v>
      </c>
      <c r="BG90">
        <v>-112.095809</v>
      </c>
      <c r="BH90" t="s">
        <v>109</v>
      </c>
      <c r="BI90" t="s">
        <v>60</v>
      </c>
      <c r="BJ90">
        <v>0.2</v>
      </c>
    </row>
    <row r="91" spans="1:62" x14ac:dyDescent="0.3">
      <c r="A91" s="1" t="s">
        <v>319</v>
      </c>
      <c r="B91" s="1" t="s">
        <v>331</v>
      </c>
      <c r="C91" t="s">
        <v>279</v>
      </c>
      <c r="D91">
        <v>2011</v>
      </c>
      <c r="E91" t="s">
        <v>332</v>
      </c>
      <c r="F91" t="s">
        <v>59</v>
      </c>
      <c r="G91">
        <v>1.7988229999999999E-4</v>
      </c>
      <c r="H91">
        <v>3.0941639999999999E-4</v>
      </c>
      <c r="I91">
        <v>5.2290889999999997E-4</v>
      </c>
      <c r="J91">
        <v>9.3796560000000001E-4</v>
      </c>
      <c r="K91">
        <v>1.6403570000000001E-3</v>
      </c>
      <c r="L91">
        <v>2.8157619999999999E-3</v>
      </c>
      <c r="M91">
        <v>6</v>
      </c>
      <c r="N91" t="str">
        <f t="shared" si="1"/>
        <v>040139997_85103</v>
      </c>
      <c r="O91" t="e">
        <f>VLOOKUP(N91,'HEM3 monitor concs'!D:L,9,FALSE)</f>
        <v>#N/A</v>
      </c>
      <c r="P91" t="e">
        <f>VLOOKUP(N91,'HEM3 monitor concs'!D:L,6,FALSE)</f>
        <v>#N/A</v>
      </c>
      <c r="Q91" s="3">
        <v>7.4702308688524605E-4</v>
      </c>
      <c r="R91" s="2">
        <v>3.4897633011700799E-7</v>
      </c>
      <c r="S91" s="5">
        <v>1.5131147540983601E-4</v>
      </c>
      <c r="T91">
        <v>61</v>
      </c>
      <c r="U91">
        <v>4</v>
      </c>
      <c r="V91">
        <v>0</v>
      </c>
      <c r="W91">
        <v>15</v>
      </c>
      <c r="X91">
        <v>15</v>
      </c>
      <c r="Y91">
        <v>16</v>
      </c>
      <c r="Z91">
        <v>15</v>
      </c>
      <c r="AA91">
        <v>1</v>
      </c>
      <c r="AB91">
        <v>6.5573770491803298</v>
      </c>
      <c r="AC91" t="s">
        <v>322</v>
      </c>
      <c r="AD91" t="s">
        <v>323</v>
      </c>
      <c r="AE91" t="s">
        <v>67</v>
      </c>
      <c r="AF91" t="s">
        <v>68</v>
      </c>
      <c r="AI91">
        <v>1</v>
      </c>
      <c r="AJ91">
        <v>4.3E-3</v>
      </c>
      <c r="AK91" s="2">
        <v>1.5E-5</v>
      </c>
      <c r="AL91">
        <v>0.77349389000000002</v>
      </c>
      <c r="AM91">
        <v>1.3304905199999999</v>
      </c>
      <c r="AN91">
        <v>2.2485082699999999</v>
      </c>
      <c r="AO91">
        <v>4.0332520799999996</v>
      </c>
      <c r="AP91">
        <v>7.0535351000000004</v>
      </c>
      <c r="AQ91">
        <v>12.107776599999999</v>
      </c>
      <c r="AR91">
        <v>3.2121992736065601</v>
      </c>
      <c r="AS91">
        <v>0.65063934426229497</v>
      </c>
      <c r="AT91">
        <v>1.19921533333333E-2</v>
      </c>
      <c r="AU91">
        <v>2.0627759999999998E-2</v>
      </c>
      <c r="AV91">
        <v>3.4860593333333301E-2</v>
      </c>
      <c r="AW91">
        <v>6.2531039999999996E-2</v>
      </c>
      <c r="AX91">
        <v>0.109357133333333</v>
      </c>
      <c r="AY91">
        <v>0.187717466666667</v>
      </c>
      <c r="AZ91">
        <v>4.9801539125683102E-2</v>
      </c>
      <c r="BA91">
        <v>1.00874316939891E-2</v>
      </c>
      <c r="BB91" t="s">
        <v>308</v>
      </c>
      <c r="BC91" s="1" t="s">
        <v>325</v>
      </c>
      <c r="BD91" t="s">
        <v>312</v>
      </c>
      <c r="BE91" t="s">
        <v>106</v>
      </c>
      <c r="BF91">
        <v>33.503731000000002</v>
      </c>
      <c r="BG91">
        <v>-112.095809</v>
      </c>
      <c r="BH91" t="s">
        <v>109</v>
      </c>
      <c r="BI91">
        <v>2.3255813953488401E-4</v>
      </c>
      <c r="BJ91">
        <v>1.4999999999999999E-2</v>
      </c>
    </row>
    <row r="92" spans="1:62" x14ac:dyDescent="0.3">
      <c r="A92" s="1" t="s">
        <v>319</v>
      </c>
      <c r="B92" s="1" t="s">
        <v>333</v>
      </c>
      <c r="C92" t="s">
        <v>279</v>
      </c>
      <c r="D92">
        <v>2011</v>
      </c>
      <c r="E92" t="s">
        <v>334</v>
      </c>
      <c r="F92" t="s">
        <v>59</v>
      </c>
      <c r="G92" s="2">
        <v>9.0757979999999999E-6</v>
      </c>
      <c r="H92" s="2">
        <v>1.9265479999999999E-5</v>
      </c>
      <c r="I92" s="2">
        <v>2.8493750000000001E-5</v>
      </c>
      <c r="J92" s="2">
        <v>3.8891089999999997E-5</v>
      </c>
      <c r="K92" s="2">
        <v>7.3856059999999996E-5</v>
      </c>
      <c r="L92">
        <v>2.542585E-4</v>
      </c>
      <c r="M92">
        <v>6</v>
      </c>
      <c r="N92" t="str">
        <f t="shared" si="1"/>
        <v>040139997_85105</v>
      </c>
      <c r="O92" t="e">
        <f>VLOOKUP(N92,'HEM3 monitor concs'!D:L,9,FALSE)</f>
        <v>#N/A</v>
      </c>
      <c r="P92" t="e">
        <f>VLOOKUP(N92,'HEM3 monitor concs'!D:L,6,FALSE)</f>
        <v>#N/A</v>
      </c>
      <c r="Q92" s="4">
        <v>4.4561442180327898E-5</v>
      </c>
      <c r="R92" s="2">
        <v>3.2372129850045501E-9</v>
      </c>
      <c r="S92" s="6">
        <v>1.24590163934426E-5</v>
      </c>
      <c r="T92">
        <v>61</v>
      </c>
      <c r="U92">
        <v>17</v>
      </c>
      <c r="V92">
        <v>0</v>
      </c>
      <c r="W92">
        <v>15</v>
      </c>
      <c r="X92">
        <v>15</v>
      </c>
      <c r="Y92">
        <v>16</v>
      </c>
      <c r="Z92">
        <v>15</v>
      </c>
      <c r="AA92">
        <v>1</v>
      </c>
      <c r="AB92">
        <v>27.868852459016399</v>
      </c>
      <c r="AC92" t="s">
        <v>322</v>
      </c>
      <c r="AD92" t="s">
        <v>323</v>
      </c>
      <c r="AE92" t="s">
        <v>335</v>
      </c>
      <c r="AF92" t="s">
        <v>62</v>
      </c>
      <c r="AI92">
        <v>1</v>
      </c>
      <c r="AJ92">
        <v>2.3999999999999998E-3</v>
      </c>
      <c r="AK92" s="2">
        <v>2.0000000000000002E-5</v>
      </c>
      <c r="AL92">
        <v>2.1781915200000002E-2</v>
      </c>
      <c r="AM92">
        <v>4.6237151999999997E-2</v>
      </c>
      <c r="AN92">
        <v>6.8385000000000001E-2</v>
      </c>
      <c r="AO92">
        <v>9.3338615999999999E-2</v>
      </c>
      <c r="AP92">
        <v>0.17725454400000001</v>
      </c>
      <c r="AQ92">
        <v>0.6102204</v>
      </c>
      <c r="AR92">
        <v>0.10694746123278701</v>
      </c>
      <c r="AS92">
        <v>2.99016393442623E-2</v>
      </c>
      <c r="AT92">
        <v>4.537899E-4</v>
      </c>
      <c r="AU92">
        <v>9.6327399999999997E-4</v>
      </c>
      <c r="AV92">
        <v>1.4246875E-3</v>
      </c>
      <c r="AW92">
        <v>1.9445545E-3</v>
      </c>
      <c r="AX92">
        <v>3.6928030000000001E-3</v>
      </c>
      <c r="AY92">
        <v>1.2712925E-2</v>
      </c>
      <c r="AZ92">
        <v>2.2280721090163899E-3</v>
      </c>
      <c r="BA92">
        <v>6.22950819672131E-4</v>
      </c>
      <c r="BB92" t="s">
        <v>308</v>
      </c>
      <c r="BC92" s="1" t="s">
        <v>325</v>
      </c>
      <c r="BD92" t="s">
        <v>312</v>
      </c>
      <c r="BE92" t="s">
        <v>106</v>
      </c>
      <c r="BF92">
        <v>33.503731000000002</v>
      </c>
      <c r="BG92">
        <v>-112.095809</v>
      </c>
      <c r="BH92" t="s">
        <v>109</v>
      </c>
      <c r="BI92">
        <v>4.1666666666666702E-4</v>
      </c>
      <c r="BJ92">
        <v>0.02</v>
      </c>
    </row>
    <row r="93" spans="1:62" x14ac:dyDescent="0.3">
      <c r="A93" s="1" t="s">
        <v>319</v>
      </c>
      <c r="B93" s="1" t="s">
        <v>336</v>
      </c>
      <c r="C93" t="s">
        <v>279</v>
      </c>
      <c r="D93">
        <v>2011</v>
      </c>
      <c r="E93" t="s">
        <v>337</v>
      </c>
      <c r="F93" t="s">
        <v>59</v>
      </c>
      <c r="G93" s="2">
        <v>4.5909660000000003E-5</v>
      </c>
      <c r="H93" s="2">
        <v>5.9013710000000001E-5</v>
      </c>
      <c r="I93" s="2">
        <v>8.9148480000000001E-5</v>
      </c>
      <c r="J93">
        <v>1.9832009999999999E-4</v>
      </c>
      <c r="K93">
        <v>2.4306929999999999E-4</v>
      </c>
      <c r="L93">
        <v>5.5392050000000002E-4</v>
      </c>
      <c r="M93">
        <v>6</v>
      </c>
      <c r="N93" t="str">
        <f t="shared" si="1"/>
        <v>040139997_85110</v>
      </c>
      <c r="O93" t="e">
        <f>VLOOKUP(N93,'HEM3 monitor concs'!D:L,9,FALSE)</f>
        <v>#N/A</v>
      </c>
      <c r="P93" t="e">
        <f>VLOOKUP(N93,'HEM3 monitor concs'!D:L,6,FALSE)</f>
        <v>#N/A</v>
      </c>
      <c r="Q93" s="3">
        <v>1.3380482245901599E-4</v>
      </c>
      <c r="R93" s="2">
        <v>1.3039567261101799E-8</v>
      </c>
      <c r="S93" s="6">
        <v>1.0000000000000001E-5</v>
      </c>
      <c r="T93">
        <v>61</v>
      </c>
      <c r="U93">
        <v>0</v>
      </c>
      <c r="V93">
        <v>0</v>
      </c>
      <c r="W93">
        <v>15</v>
      </c>
      <c r="X93">
        <v>15</v>
      </c>
      <c r="Y93">
        <v>16</v>
      </c>
      <c r="Z93">
        <v>15</v>
      </c>
      <c r="AA93">
        <v>1</v>
      </c>
      <c r="AB93">
        <v>0</v>
      </c>
      <c r="AC93" t="s">
        <v>322</v>
      </c>
      <c r="AD93" t="s">
        <v>323</v>
      </c>
      <c r="AE93" t="s">
        <v>69</v>
      </c>
      <c r="AF93" t="s">
        <v>70</v>
      </c>
      <c r="AI93">
        <v>1</v>
      </c>
      <c r="AJ93">
        <v>1.8E-3</v>
      </c>
      <c r="AK93" s="2">
        <v>1.0000000000000001E-5</v>
      </c>
      <c r="AL93">
        <v>8.2637388000000006E-2</v>
      </c>
      <c r="AM93">
        <v>0.106224678</v>
      </c>
      <c r="AN93">
        <v>0.160467264</v>
      </c>
      <c r="AO93">
        <v>0.35697617999999998</v>
      </c>
      <c r="AP93">
        <v>0.43752474000000002</v>
      </c>
      <c r="AQ93">
        <v>0.99705690000000002</v>
      </c>
      <c r="AR93">
        <v>0.24084868042623001</v>
      </c>
      <c r="AS93">
        <v>1.7999999999999999E-2</v>
      </c>
      <c r="AT93">
        <v>4.5909660000000001E-3</v>
      </c>
      <c r="AU93">
        <v>5.9013709999999999E-3</v>
      </c>
      <c r="AV93">
        <v>8.9148479999999995E-3</v>
      </c>
      <c r="AW93">
        <v>1.9832010000000001E-2</v>
      </c>
      <c r="AX93">
        <v>2.4306930000000001E-2</v>
      </c>
      <c r="AY93">
        <v>5.5392049999999998E-2</v>
      </c>
      <c r="AZ93">
        <v>1.33804822459016E-2</v>
      </c>
      <c r="BA93">
        <v>1E-3</v>
      </c>
      <c r="BB93" t="s">
        <v>308</v>
      </c>
      <c r="BC93" s="1" t="s">
        <v>325</v>
      </c>
      <c r="BD93" t="s">
        <v>312</v>
      </c>
      <c r="BE93" t="s">
        <v>106</v>
      </c>
      <c r="BF93">
        <v>33.503731000000002</v>
      </c>
      <c r="BG93">
        <v>-112.095809</v>
      </c>
      <c r="BH93" t="s">
        <v>109</v>
      </c>
      <c r="BI93">
        <v>5.5555555555555599E-4</v>
      </c>
      <c r="BJ93">
        <v>0.01</v>
      </c>
    </row>
    <row r="94" spans="1:62" x14ac:dyDescent="0.3">
      <c r="A94" s="1" t="s">
        <v>319</v>
      </c>
      <c r="B94" s="1" t="s">
        <v>340</v>
      </c>
      <c r="C94" t="s">
        <v>279</v>
      </c>
      <c r="D94">
        <v>2011</v>
      </c>
      <c r="E94" t="s">
        <v>341</v>
      </c>
      <c r="F94" t="s">
        <v>59</v>
      </c>
      <c r="G94">
        <v>1.2786300000000001E-4</v>
      </c>
      <c r="H94">
        <v>2.2675129999999999E-4</v>
      </c>
      <c r="I94">
        <v>4.1520389999999998E-4</v>
      </c>
      <c r="J94">
        <v>8.0143460000000005E-4</v>
      </c>
      <c r="K94">
        <v>1.582324E-3</v>
      </c>
      <c r="L94">
        <v>2.983346E-3</v>
      </c>
      <c r="M94">
        <v>6</v>
      </c>
      <c r="N94" t="str">
        <f t="shared" si="1"/>
        <v>040139997_85113</v>
      </c>
      <c r="O94">
        <f>VLOOKUP(N94,'HEM3 monitor concs'!D:L,9,FALSE)</f>
        <v>4.1144952758000002E-5</v>
      </c>
      <c r="P94">
        <f>VLOOKUP(N94,'HEM3 monitor concs'!D:L,6,FALSE)</f>
        <v>1.4495275800000001E-7</v>
      </c>
      <c r="Q94" s="3">
        <v>6.4436181934426201E-4</v>
      </c>
      <c r="R94" s="2">
        <v>4.25670717706817E-7</v>
      </c>
      <c r="S94" s="6">
        <v>2.2459016393442599E-5</v>
      </c>
      <c r="T94">
        <v>61</v>
      </c>
      <c r="U94">
        <v>0</v>
      </c>
      <c r="V94">
        <v>0</v>
      </c>
      <c r="W94">
        <v>15</v>
      </c>
      <c r="X94">
        <v>15</v>
      </c>
      <c r="Y94">
        <v>16</v>
      </c>
      <c r="Z94">
        <v>15</v>
      </c>
      <c r="AA94">
        <v>1</v>
      </c>
      <c r="AB94">
        <v>0</v>
      </c>
      <c r="AC94" t="s">
        <v>322</v>
      </c>
      <c r="AD94" t="s">
        <v>323</v>
      </c>
      <c r="AE94" t="s">
        <v>74</v>
      </c>
      <c r="AF94" t="s">
        <v>62</v>
      </c>
      <c r="AI94">
        <v>1</v>
      </c>
      <c r="AJ94" t="s">
        <v>60</v>
      </c>
      <c r="AK94" s="2">
        <v>1E-4</v>
      </c>
      <c r="AL94" t="s">
        <v>60</v>
      </c>
      <c r="AM94" t="s">
        <v>60</v>
      </c>
      <c r="AN94" t="s">
        <v>60</v>
      </c>
      <c r="AO94" t="s">
        <v>60</v>
      </c>
      <c r="AP94" t="s">
        <v>60</v>
      </c>
      <c r="AQ94" t="s">
        <v>60</v>
      </c>
      <c r="AR94" t="s">
        <v>60</v>
      </c>
      <c r="AS94" t="s">
        <v>60</v>
      </c>
      <c r="AT94">
        <v>1.27863E-3</v>
      </c>
      <c r="AU94">
        <v>2.2675130000000001E-3</v>
      </c>
      <c r="AV94">
        <v>4.1520389999999997E-3</v>
      </c>
      <c r="AW94">
        <v>8.0143460000000003E-3</v>
      </c>
      <c r="AX94">
        <v>1.5823239999999999E-2</v>
      </c>
      <c r="AY94">
        <v>2.9833459999999999E-2</v>
      </c>
      <c r="AZ94">
        <v>6.4436181934426203E-3</v>
      </c>
      <c r="BA94">
        <v>2.24590163934426E-4</v>
      </c>
      <c r="BB94" t="s">
        <v>308</v>
      </c>
      <c r="BC94" s="1" t="s">
        <v>325</v>
      </c>
      <c r="BD94" t="s">
        <v>312</v>
      </c>
      <c r="BE94" t="s">
        <v>106</v>
      </c>
      <c r="BF94">
        <v>33.503731000000002</v>
      </c>
      <c r="BG94">
        <v>-112.095809</v>
      </c>
      <c r="BH94" t="s">
        <v>109</v>
      </c>
      <c r="BI94" t="s">
        <v>60</v>
      </c>
      <c r="BJ94">
        <v>0.1</v>
      </c>
    </row>
    <row r="95" spans="1:62" x14ac:dyDescent="0.3">
      <c r="A95" s="1" t="s">
        <v>319</v>
      </c>
      <c r="B95" s="1" t="s">
        <v>102</v>
      </c>
      <c r="C95" t="s">
        <v>279</v>
      </c>
      <c r="D95">
        <v>2011</v>
      </c>
      <c r="E95" t="s">
        <v>103</v>
      </c>
      <c r="F95" t="s">
        <v>59</v>
      </c>
      <c r="G95">
        <v>1.4069130000000001E-3</v>
      </c>
      <c r="H95">
        <v>2.0359729999999999E-3</v>
      </c>
      <c r="I95">
        <v>3.2438689999999999E-3</v>
      </c>
      <c r="J95">
        <v>5.7347810000000004E-3</v>
      </c>
      <c r="K95">
        <v>6.9026469999999996E-3</v>
      </c>
      <c r="L95">
        <v>1.171442E-2</v>
      </c>
      <c r="M95">
        <v>6</v>
      </c>
      <c r="N95" t="str">
        <f t="shared" si="1"/>
        <v>040139997_85128</v>
      </c>
      <c r="O95" t="e">
        <f>VLOOKUP(N95,'HEM3 monitor concs'!D:L,9,FALSE)</f>
        <v>#N/A</v>
      </c>
      <c r="P95" t="e">
        <f>VLOOKUP(N95,'HEM3 monitor concs'!D:L,6,FALSE)</f>
        <v>#N/A</v>
      </c>
      <c r="Q95" s="3">
        <v>3.9190408393442603E-3</v>
      </c>
      <c r="R95" s="2">
        <v>6.1158153025275497E-6</v>
      </c>
      <c r="S95" s="6">
        <v>3.47540983606557E-5</v>
      </c>
      <c r="T95">
        <v>61</v>
      </c>
      <c r="U95">
        <v>0</v>
      </c>
      <c r="V95">
        <v>0</v>
      </c>
      <c r="W95">
        <v>15</v>
      </c>
      <c r="X95">
        <v>15</v>
      </c>
      <c r="Y95">
        <v>16</v>
      </c>
      <c r="Z95">
        <v>15</v>
      </c>
      <c r="AA95">
        <v>1</v>
      </c>
      <c r="AB95">
        <v>0</v>
      </c>
      <c r="AC95" t="s">
        <v>322</v>
      </c>
      <c r="AD95" t="s">
        <v>323</v>
      </c>
      <c r="AE95" t="s">
        <v>80</v>
      </c>
      <c r="AF95" t="s">
        <v>68</v>
      </c>
      <c r="AI95">
        <v>1</v>
      </c>
      <c r="AJ95" t="s">
        <v>60</v>
      </c>
      <c r="AK95">
        <v>1.4999999999999999E-4</v>
      </c>
      <c r="AL95" t="s">
        <v>60</v>
      </c>
      <c r="AM95" t="s">
        <v>60</v>
      </c>
      <c r="AN95" t="s">
        <v>60</v>
      </c>
      <c r="AO95" t="s">
        <v>60</v>
      </c>
      <c r="AP95" t="s">
        <v>60</v>
      </c>
      <c r="AQ95" t="s">
        <v>60</v>
      </c>
      <c r="AR95" t="s">
        <v>60</v>
      </c>
      <c r="AS95" t="s">
        <v>60</v>
      </c>
      <c r="AT95">
        <v>9.3794199999999994E-3</v>
      </c>
      <c r="AU95">
        <v>1.3573153333333299E-2</v>
      </c>
      <c r="AV95">
        <v>2.1625793333333299E-2</v>
      </c>
      <c r="AW95">
        <v>3.8231873333333298E-2</v>
      </c>
      <c r="AX95">
        <v>4.6017646666666703E-2</v>
      </c>
      <c r="AY95">
        <v>7.8096133333333304E-2</v>
      </c>
      <c r="AZ95">
        <v>2.6126938928961702E-2</v>
      </c>
      <c r="BA95">
        <v>2.3169398907103801E-4</v>
      </c>
      <c r="BB95" t="s">
        <v>308</v>
      </c>
      <c r="BC95" s="1" t="s">
        <v>325</v>
      </c>
      <c r="BD95" t="s">
        <v>312</v>
      </c>
      <c r="BE95" t="s">
        <v>106</v>
      </c>
      <c r="BF95">
        <v>33.503731000000002</v>
      </c>
      <c r="BG95">
        <v>-112.095809</v>
      </c>
      <c r="BH95" t="s">
        <v>109</v>
      </c>
      <c r="BI95" t="s">
        <v>60</v>
      </c>
      <c r="BJ95">
        <v>0.15</v>
      </c>
    </row>
    <row r="96" spans="1:62" x14ac:dyDescent="0.3">
      <c r="A96" s="1" t="s">
        <v>319</v>
      </c>
      <c r="B96" s="1" t="s">
        <v>342</v>
      </c>
      <c r="C96" t="s">
        <v>279</v>
      </c>
      <c r="D96">
        <v>2011</v>
      </c>
      <c r="E96" t="s">
        <v>343</v>
      </c>
      <c r="F96" t="s">
        <v>59</v>
      </c>
      <c r="G96">
        <v>5.2937169999999999E-3</v>
      </c>
      <c r="H96">
        <v>1.026986E-2</v>
      </c>
      <c r="I96">
        <v>1.445108E-2</v>
      </c>
      <c r="J96">
        <v>2.2051939999999999E-2</v>
      </c>
      <c r="K96">
        <v>3.1905570000000001E-2</v>
      </c>
      <c r="L96">
        <v>0.12242069999999999</v>
      </c>
      <c r="M96">
        <v>6</v>
      </c>
      <c r="N96" t="str">
        <f t="shared" si="1"/>
        <v>040139997_85132</v>
      </c>
      <c r="O96" t="e">
        <f>VLOOKUP(N96,'HEM3 monitor concs'!D:L,9,FALSE)</f>
        <v>#N/A</v>
      </c>
      <c r="P96" t="e">
        <f>VLOOKUP(N96,'HEM3 monitor concs'!D:L,6,FALSE)</f>
        <v>#N/A</v>
      </c>
      <c r="Q96" s="3">
        <v>2.1572369852459E-2</v>
      </c>
      <c r="R96">
        <v>6.0519738123691197E-4</v>
      </c>
      <c r="S96" s="5">
        <v>2.08524590163934E-4</v>
      </c>
      <c r="T96">
        <v>61</v>
      </c>
      <c r="U96">
        <v>0</v>
      </c>
      <c r="V96">
        <v>0</v>
      </c>
      <c r="W96">
        <v>15</v>
      </c>
      <c r="X96">
        <v>15</v>
      </c>
      <c r="Y96">
        <v>16</v>
      </c>
      <c r="Z96">
        <v>15</v>
      </c>
      <c r="AA96">
        <v>1</v>
      </c>
      <c r="AB96">
        <v>0</v>
      </c>
      <c r="AC96" t="s">
        <v>322</v>
      </c>
      <c r="AD96" t="s">
        <v>323</v>
      </c>
      <c r="AE96" t="s">
        <v>83</v>
      </c>
      <c r="AF96" t="s">
        <v>84</v>
      </c>
      <c r="AI96">
        <v>1</v>
      </c>
      <c r="AJ96" t="s">
        <v>60</v>
      </c>
      <c r="AK96" s="2">
        <v>2.9999999999999997E-4</v>
      </c>
      <c r="AL96" t="s">
        <v>60</v>
      </c>
      <c r="AM96" t="s">
        <v>60</v>
      </c>
      <c r="AN96" t="s">
        <v>60</v>
      </c>
      <c r="AO96" t="s">
        <v>60</v>
      </c>
      <c r="AP96" t="s">
        <v>60</v>
      </c>
      <c r="AQ96" t="s">
        <v>60</v>
      </c>
      <c r="AR96" t="s">
        <v>60</v>
      </c>
      <c r="AS96" t="s">
        <v>60</v>
      </c>
      <c r="AT96">
        <v>1.7645723333333301E-2</v>
      </c>
      <c r="AU96">
        <v>3.4232866666666702E-2</v>
      </c>
      <c r="AV96">
        <v>4.8170266666666697E-2</v>
      </c>
      <c r="AW96">
        <v>7.35064666666667E-2</v>
      </c>
      <c r="AX96">
        <v>0.1063519</v>
      </c>
      <c r="AY96">
        <v>0.40806900000000002</v>
      </c>
      <c r="AZ96">
        <v>7.1907899508196704E-2</v>
      </c>
      <c r="BA96">
        <v>6.95081967213115E-4</v>
      </c>
      <c r="BB96" t="s">
        <v>308</v>
      </c>
      <c r="BC96" s="1" t="s">
        <v>325</v>
      </c>
      <c r="BD96" t="s">
        <v>312</v>
      </c>
      <c r="BE96" t="s">
        <v>106</v>
      </c>
      <c r="BF96">
        <v>33.503731000000002</v>
      </c>
      <c r="BG96">
        <v>-112.095809</v>
      </c>
      <c r="BH96" t="s">
        <v>109</v>
      </c>
      <c r="BI96" t="s">
        <v>60</v>
      </c>
      <c r="BJ96">
        <v>0.3</v>
      </c>
    </row>
    <row r="97" spans="1:62" x14ac:dyDescent="0.3">
      <c r="A97" s="1" t="s">
        <v>319</v>
      </c>
      <c r="B97" s="1" t="s">
        <v>344</v>
      </c>
      <c r="C97" t="s">
        <v>279</v>
      </c>
      <c r="D97">
        <v>2011</v>
      </c>
      <c r="E97" t="s">
        <v>345</v>
      </c>
      <c r="F97" t="s">
        <v>59</v>
      </c>
      <c r="G97">
        <v>5.6962739999999999E-4</v>
      </c>
      <c r="H97">
        <v>9.3437570000000001E-4</v>
      </c>
      <c r="I97">
        <v>1.254839E-3</v>
      </c>
      <c r="J97">
        <v>1.8719959999999999E-3</v>
      </c>
      <c r="K97">
        <v>3.631114E-3</v>
      </c>
      <c r="L97">
        <v>5.3816469999999998E-3</v>
      </c>
      <c r="M97">
        <v>6</v>
      </c>
      <c r="N97" t="str">
        <f t="shared" si="1"/>
        <v>040139997_85136</v>
      </c>
      <c r="O97" t="e">
        <f>VLOOKUP(N97,'HEM3 monitor concs'!D:L,9,FALSE)</f>
        <v>#N/A</v>
      </c>
      <c r="P97" t="e">
        <f>VLOOKUP(N97,'HEM3 monitor concs'!D:L,6,FALSE)</f>
        <v>#N/A</v>
      </c>
      <c r="Q97" s="3">
        <v>1.6605333131147499E-3</v>
      </c>
      <c r="R97" s="2">
        <v>1.45773431289795E-6</v>
      </c>
      <c r="S97" s="5">
        <v>9.5622950819672099E-4</v>
      </c>
      <c r="T97">
        <v>61</v>
      </c>
      <c r="U97">
        <v>15</v>
      </c>
      <c r="V97">
        <v>0</v>
      </c>
      <c r="W97">
        <v>15</v>
      </c>
      <c r="X97">
        <v>15</v>
      </c>
      <c r="Y97">
        <v>16</v>
      </c>
      <c r="Z97">
        <v>15</v>
      </c>
      <c r="AA97">
        <v>1</v>
      </c>
      <c r="AB97">
        <v>24.590163934426201</v>
      </c>
      <c r="AC97" t="s">
        <v>322</v>
      </c>
      <c r="AD97" t="s">
        <v>323</v>
      </c>
      <c r="AE97" t="s">
        <v>87</v>
      </c>
      <c r="AF97" t="s">
        <v>62</v>
      </c>
      <c r="AG97" t="s">
        <v>88</v>
      </c>
      <c r="AI97">
        <v>1</v>
      </c>
      <c r="AJ97">
        <v>4.8000000000000001E-4</v>
      </c>
      <c r="AK97" s="2">
        <v>9.0000000000000006E-5</v>
      </c>
      <c r="AL97">
        <v>0.273421152</v>
      </c>
      <c r="AM97">
        <v>0.448500336</v>
      </c>
      <c r="AN97">
        <v>0.60232271999999998</v>
      </c>
      <c r="AO97">
        <v>0.89855808000000004</v>
      </c>
      <c r="AP97">
        <v>1.74293472</v>
      </c>
      <c r="AQ97">
        <v>2.5831905599999998</v>
      </c>
      <c r="AR97">
        <v>0.79705599029508201</v>
      </c>
      <c r="AS97">
        <v>0.45899016393442599</v>
      </c>
      <c r="AT97">
        <v>6.32919333333333E-3</v>
      </c>
      <c r="AU97">
        <v>1.0381952222222201E-2</v>
      </c>
      <c r="AV97">
        <v>1.39426555555556E-2</v>
      </c>
      <c r="AW97">
        <v>2.07999555555556E-2</v>
      </c>
      <c r="AX97">
        <v>4.0345711111111099E-2</v>
      </c>
      <c r="AY97">
        <v>5.9796077777777797E-2</v>
      </c>
      <c r="AZ97">
        <v>1.84503701457195E-2</v>
      </c>
      <c r="BA97">
        <v>1.06247723132969E-2</v>
      </c>
      <c r="BB97" t="s">
        <v>308</v>
      </c>
      <c r="BC97" s="1" t="s">
        <v>325</v>
      </c>
      <c r="BD97" t="s">
        <v>312</v>
      </c>
      <c r="BE97" t="s">
        <v>106</v>
      </c>
      <c r="BF97">
        <v>33.503731000000002</v>
      </c>
      <c r="BG97">
        <v>-112.095809</v>
      </c>
      <c r="BH97" t="s">
        <v>109</v>
      </c>
      <c r="BI97">
        <v>2.0833333333333298E-3</v>
      </c>
      <c r="BJ97">
        <v>0.09</v>
      </c>
    </row>
    <row r="98" spans="1:62" x14ac:dyDescent="0.3">
      <c r="A98" s="1" t="s">
        <v>319</v>
      </c>
      <c r="B98" s="1" t="s">
        <v>348</v>
      </c>
      <c r="C98" t="s">
        <v>279</v>
      </c>
      <c r="D98">
        <v>2011</v>
      </c>
      <c r="E98" t="s">
        <v>349</v>
      </c>
      <c r="F98" t="s">
        <v>59</v>
      </c>
      <c r="G98">
        <v>0</v>
      </c>
      <c r="H98" s="2">
        <v>6.5799840000000003E-5</v>
      </c>
      <c r="I98">
        <v>2.4589050000000003E-4</v>
      </c>
      <c r="J98">
        <v>3.2064099999999998E-4</v>
      </c>
      <c r="K98">
        <v>5.3522780000000005E-4</v>
      </c>
      <c r="L98">
        <v>9.0799629999999999E-4</v>
      </c>
      <c r="M98">
        <v>6</v>
      </c>
      <c r="N98" t="str">
        <f t="shared" si="1"/>
        <v>040139997_85154</v>
      </c>
      <c r="O98">
        <f>VLOOKUP(N98,'HEM3 monitor concs'!D:L,9,FALSE)</f>
        <v>2.04448355475E-4</v>
      </c>
      <c r="P98">
        <f>VLOOKUP(N98,'HEM3 monitor concs'!D:L,6,FALSE)</f>
        <v>4.448355475E-6</v>
      </c>
      <c r="Q98" s="3">
        <v>2.38628178367377E-4</v>
      </c>
      <c r="R98" s="2">
        <v>3.8202080954728898E-8</v>
      </c>
      <c r="S98" s="6">
        <v>8.9508196721311506E-5</v>
      </c>
      <c r="T98">
        <v>61</v>
      </c>
      <c r="U98">
        <v>15</v>
      </c>
      <c r="V98">
        <v>7</v>
      </c>
      <c r="W98">
        <v>15</v>
      </c>
      <c r="X98">
        <v>15</v>
      </c>
      <c r="Y98">
        <v>16</v>
      </c>
      <c r="Z98">
        <v>15</v>
      </c>
      <c r="AA98">
        <v>1</v>
      </c>
      <c r="AB98">
        <v>24.590163934426201</v>
      </c>
      <c r="AC98" t="s">
        <v>322</v>
      </c>
      <c r="AD98" t="s">
        <v>323</v>
      </c>
      <c r="AE98" t="s">
        <v>92</v>
      </c>
      <c r="AF98" t="s">
        <v>84</v>
      </c>
      <c r="AG98" t="s">
        <v>93</v>
      </c>
      <c r="AH98" t="s">
        <v>94</v>
      </c>
      <c r="AI98">
        <v>1</v>
      </c>
      <c r="AJ98" t="s">
        <v>60</v>
      </c>
      <c r="AK98">
        <v>0.02</v>
      </c>
      <c r="AL98" t="s">
        <v>60</v>
      </c>
      <c r="AM98" t="s">
        <v>60</v>
      </c>
      <c r="AN98" t="s">
        <v>60</v>
      </c>
      <c r="AO98" t="s">
        <v>60</v>
      </c>
      <c r="AP98" t="s">
        <v>60</v>
      </c>
      <c r="AQ98" t="s">
        <v>60</v>
      </c>
      <c r="AR98" t="s">
        <v>60</v>
      </c>
      <c r="AS98" t="s">
        <v>60</v>
      </c>
      <c r="AT98">
        <v>0</v>
      </c>
      <c r="AU98" s="2">
        <v>3.289992E-6</v>
      </c>
      <c r="AV98" s="2">
        <v>1.2294525000000001E-5</v>
      </c>
      <c r="AW98" s="2">
        <v>1.6032049999999998E-5</v>
      </c>
      <c r="AX98" s="2">
        <v>2.676139E-5</v>
      </c>
      <c r="AY98" s="2">
        <v>4.5399815E-5</v>
      </c>
      <c r="AZ98" s="2">
        <v>1.1931408918368901E-5</v>
      </c>
      <c r="BA98" s="2">
        <v>4.4754098360655697E-6</v>
      </c>
      <c r="BB98" t="s">
        <v>308</v>
      </c>
      <c r="BC98" s="1" t="s">
        <v>325</v>
      </c>
      <c r="BD98" t="s">
        <v>312</v>
      </c>
      <c r="BE98" t="s">
        <v>106</v>
      </c>
      <c r="BF98">
        <v>33.503731000000002</v>
      </c>
      <c r="BG98">
        <v>-112.095809</v>
      </c>
      <c r="BH98" t="s">
        <v>109</v>
      </c>
      <c r="BI98" t="s">
        <v>60</v>
      </c>
      <c r="BJ98">
        <v>20</v>
      </c>
    </row>
    <row r="99" spans="1:62" x14ac:dyDescent="0.3">
      <c r="A99" s="1" t="s">
        <v>319</v>
      </c>
      <c r="B99" s="1" t="s">
        <v>71</v>
      </c>
      <c r="C99" t="s">
        <v>279</v>
      </c>
      <c r="D99">
        <v>2011</v>
      </c>
      <c r="E99" t="s">
        <v>72</v>
      </c>
      <c r="F99" t="s">
        <v>59</v>
      </c>
      <c r="G99">
        <v>2.86666666666667E-4</v>
      </c>
      <c r="H99">
        <v>5.5999999999999995E-4</v>
      </c>
      <c r="I99">
        <v>8.8000000000000003E-4</v>
      </c>
      <c r="J99">
        <v>1.5933333333333301E-3</v>
      </c>
      <c r="K99">
        <v>2.4450000000000001E-3</v>
      </c>
      <c r="L99">
        <v>2.5444999999999999E-2</v>
      </c>
      <c r="M99">
        <v>3</v>
      </c>
      <c r="N99" t="str">
        <f t="shared" si="1"/>
        <v>040139997_88112</v>
      </c>
      <c r="O99" t="e">
        <f>VLOOKUP(N99,'HEM3 monitor concs'!D:L,9,FALSE)</f>
        <v>#N/A</v>
      </c>
      <c r="P99" t="e">
        <f>VLOOKUP(N99,'HEM3 monitor concs'!D:L,6,FALSE)</f>
        <v>#N/A</v>
      </c>
      <c r="Q99" s="3">
        <v>1.43362258953168E-3</v>
      </c>
      <c r="R99" s="2">
        <v>6.4879306332262E-6</v>
      </c>
      <c r="S99" s="5">
        <v>1.04727272727273E-3</v>
      </c>
      <c r="T99">
        <v>121</v>
      </c>
      <c r="U99">
        <v>60</v>
      </c>
      <c r="V99">
        <v>1</v>
      </c>
      <c r="W99">
        <v>29</v>
      </c>
      <c r="X99">
        <v>31</v>
      </c>
      <c r="Y99">
        <v>31</v>
      </c>
      <c r="Z99">
        <v>30</v>
      </c>
      <c r="AA99">
        <v>1</v>
      </c>
      <c r="AB99">
        <v>49.586776859504099</v>
      </c>
      <c r="AC99" t="s">
        <v>322</v>
      </c>
      <c r="AD99" t="s">
        <v>323</v>
      </c>
      <c r="AE99" t="s">
        <v>73</v>
      </c>
      <c r="AF99" t="s">
        <v>62</v>
      </c>
      <c r="AI99">
        <v>1.2500000000000001E-2</v>
      </c>
      <c r="AJ99">
        <v>1.4999999999999999E-4</v>
      </c>
      <c r="AK99">
        <v>8.0000000000000002E-3</v>
      </c>
      <c r="AL99">
        <v>4.2999999999999997E-2</v>
      </c>
      <c r="AM99">
        <v>8.4000000000000005E-2</v>
      </c>
      <c r="AN99">
        <v>0.13200000000000001</v>
      </c>
      <c r="AO99">
        <v>0.23899999999999999</v>
      </c>
      <c r="AP99">
        <v>0.36675000000000002</v>
      </c>
      <c r="AQ99">
        <v>3.8167499999999999</v>
      </c>
      <c r="AR99">
        <v>0.21504338842975201</v>
      </c>
      <c r="AS99">
        <v>0.157090909090909</v>
      </c>
      <c r="AT99" s="2">
        <v>3.5833333333333301E-5</v>
      </c>
      <c r="AU99" s="2">
        <v>6.9999999999999994E-5</v>
      </c>
      <c r="AV99">
        <v>1.1E-4</v>
      </c>
      <c r="AW99">
        <v>1.9916666666666699E-4</v>
      </c>
      <c r="AX99">
        <v>3.0562500000000002E-4</v>
      </c>
      <c r="AY99">
        <v>3.1806249999999999E-3</v>
      </c>
      <c r="AZ99">
        <v>1.7920282369146001E-4</v>
      </c>
      <c r="BA99">
        <v>1.3090909090909101E-4</v>
      </c>
      <c r="BB99" t="s">
        <v>308</v>
      </c>
      <c r="BC99" s="1" t="s">
        <v>325</v>
      </c>
      <c r="BD99" t="s">
        <v>312</v>
      </c>
      <c r="BE99" t="s">
        <v>106</v>
      </c>
      <c r="BF99">
        <v>33.503731000000002</v>
      </c>
      <c r="BG99">
        <v>-112.095809</v>
      </c>
      <c r="BH99" t="s">
        <v>109</v>
      </c>
      <c r="BI99">
        <v>6.6666666666666697E-3</v>
      </c>
      <c r="BJ99">
        <v>8</v>
      </c>
    </row>
    <row r="100" spans="1:62" x14ac:dyDescent="0.3">
      <c r="A100" s="1" t="s">
        <v>319</v>
      </c>
      <c r="B100" s="1" t="s">
        <v>75</v>
      </c>
      <c r="C100" t="s">
        <v>279</v>
      </c>
      <c r="D100">
        <v>2011</v>
      </c>
      <c r="E100" t="s">
        <v>76</v>
      </c>
      <c r="F100" t="s">
        <v>59</v>
      </c>
      <c r="G100">
        <v>1.5166666666666701E-3</v>
      </c>
      <c r="H100">
        <v>4.1999999999999997E-3</v>
      </c>
      <c r="I100">
        <v>1.0149999999999999E-2</v>
      </c>
      <c r="J100">
        <v>2.5899999999999999E-2</v>
      </c>
      <c r="K100">
        <v>4.7333333333333297E-2</v>
      </c>
      <c r="L100">
        <v>0.19</v>
      </c>
      <c r="M100">
        <v>3</v>
      </c>
      <c r="N100" t="str">
        <f t="shared" si="1"/>
        <v>040139997_88115</v>
      </c>
      <c r="O100" t="e">
        <f>VLOOKUP(N100,'HEM3 monitor concs'!D:L,9,FALSE)</f>
        <v>#N/A</v>
      </c>
      <c r="P100" t="e">
        <f>VLOOKUP(N100,'HEM3 monitor concs'!D:L,6,FALSE)</f>
        <v>#N/A</v>
      </c>
      <c r="Q100" s="3">
        <v>1.9507327823691498E-2</v>
      </c>
      <c r="R100">
        <v>8.2013310363330302E-4</v>
      </c>
      <c r="S100" s="5">
        <v>3.1532231404958698E-3</v>
      </c>
      <c r="T100">
        <v>121</v>
      </c>
      <c r="U100">
        <v>23</v>
      </c>
      <c r="V100">
        <v>4</v>
      </c>
      <c r="W100">
        <v>29</v>
      </c>
      <c r="X100">
        <v>31</v>
      </c>
      <c r="Y100">
        <v>31</v>
      </c>
      <c r="Z100">
        <v>30</v>
      </c>
      <c r="AA100">
        <v>1</v>
      </c>
      <c r="AB100">
        <v>19.008264462809901</v>
      </c>
      <c r="AC100" t="s">
        <v>322</v>
      </c>
      <c r="AD100" t="s">
        <v>323</v>
      </c>
      <c r="AE100" t="s">
        <v>77</v>
      </c>
      <c r="AF100" t="s">
        <v>62</v>
      </c>
      <c r="AI100">
        <v>1</v>
      </c>
      <c r="AJ100" t="s">
        <v>60</v>
      </c>
      <c r="AK100">
        <v>1.4999999999999999E-4</v>
      </c>
      <c r="AL100" t="s">
        <v>60</v>
      </c>
      <c r="AM100" t="s">
        <v>60</v>
      </c>
      <c r="AN100" t="s">
        <v>60</v>
      </c>
      <c r="AO100" t="s">
        <v>60</v>
      </c>
      <c r="AP100" t="s">
        <v>60</v>
      </c>
      <c r="AQ100" t="s">
        <v>60</v>
      </c>
      <c r="AR100" t="s">
        <v>60</v>
      </c>
      <c r="AS100" t="s">
        <v>60</v>
      </c>
      <c r="AT100">
        <v>1.01111111111111E-2</v>
      </c>
      <c r="AU100">
        <v>2.8000000000000001E-2</v>
      </c>
      <c r="AV100">
        <v>6.7666666666666694E-2</v>
      </c>
      <c r="AW100">
        <v>0.172666666666667</v>
      </c>
      <c r="AX100">
        <v>0.31555555555555598</v>
      </c>
      <c r="AY100">
        <v>1.2666666666666699</v>
      </c>
      <c r="AZ100">
        <v>0.13004885215794301</v>
      </c>
      <c r="BA100">
        <v>2.10214876033058E-2</v>
      </c>
      <c r="BB100" t="s">
        <v>308</v>
      </c>
      <c r="BC100" s="1" t="s">
        <v>325</v>
      </c>
      <c r="BD100" t="s">
        <v>312</v>
      </c>
      <c r="BE100" t="s">
        <v>106</v>
      </c>
      <c r="BF100">
        <v>33.503731000000002</v>
      </c>
      <c r="BG100">
        <v>-112.095809</v>
      </c>
      <c r="BH100" t="s">
        <v>109</v>
      </c>
      <c r="BI100" t="s">
        <v>60</v>
      </c>
      <c r="BJ100">
        <v>0.15</v>
      </c>
    </row>
    <row r="101" spans="1:62" x14ac:dyDescent="0.3">
      <c r="A101" s="1" t="s">
        <v>319</v>
      </c>
      <c r="B101" s="1" t="s">
        <v>81</v>
      </c>
      <c r="C101" t="s">
        <v>279</v>
      </c>
      <c r="D101">
        <v>2011</v>
      </c>
      <c r="E101" t="s">
        <v>82</v>
      </c>
      <c r="F101" t="s">
        <v>59</v>
      </c>
      <c r="G101">
        <v>1.42666666666667E-3</v>
      </c>
      <c r="H101">
        <v>2.29333333333333E-3</v>
      </c>
      <c r="I101">
        <v>3.7499999999999999E-3</v>
      </c>
      <c r="J101">
        <v>5.3200000000000001E-3</v>
      </c>
      <c r="K101">
        <v>8.1966666666666698E-3</v>
      </c>
      <c r="L101">
        <v>4.9349999999999998E-2</v>
      </c>
      <c r="M101">
        <v>3</v>
      </c>
      <c r="N101" t="str">
        <f t="shared" si="1"/>
        <v>040139997_88132</v>
      </c>
      <c r="O101" t="e">
        <f>VLOOKUP(N101,'HEM3 monitor concs'!D:L,9,FALSE)</f>
        <v>#N/A</v>
      </c>
      <c r="P101" t="e">
        <f>VLOOKUP(N101,'HEM3 monitor concs'!D:L,6,FALSE)</f>
        <v>#N/A</v>
      </c>
      <c r="Q101" s="3">
        <v>5.1177272727272703E-3</v>
      </c>
      <c r="R101" s="2">
        <v>3.6691506388888902E-5</v>
      </c>
      <c r="S101" s="5">
        <v>9.7808539944903598E-4</v>
      </c>
      <c r="T101">
        <v>121</v>
      </c>
      <c r="U101">
        <v>6</v>
      </c>
      <c r="V101">
        <v>0</v>
      </c>
      <c r="W101">
        <v>29</v>
      </c>
      <c r="X101">
        <v>31</v>
      </c>
      <c r="Y101">
        <v>31</v>
      </c>
      <c r="Z101">
        <v>30</v>
      </c>
      <c r="AA101">
        <v>1</v>
      </c>
      <c r="AB101">
        <v>4.95867768595041</v>
      </c>
      <c r="AC101" t="s">
        <v>322</v>
      </c>
      <c r="AD101" t="s">
        <v>323</v>
      </c>
      <c r="AE101" t="s">
        <v>83</v>
      </c>
      <c r="AF101" t="s">
        <v>84</v>
      </c>
      <c r="AI101">
        <v>1</v>
      </c>
      <c r="AJ101" t="s">
        <v>60</v>
      </c>
      <c r="AK101" s="2">
        <v>2.9999999999999997E-4</v>
      </c>
      <c r="AL101" t="s">
        <v>60</v>
      </c>
      <c r="AM101" t="s">
        <v>60</v>
      </c>
      <c r="AN101" t="s">
        <v>60</v>
      </c>
      <c r="AO101" t="s">
        <v>60</v>
      </c>
      <c r="AP101" t="s">
        <v>60</v>
      </c>
      <c r="AQ101" t="s">
        <v>60</v>
      </c>
      <c r="AR101" t="s">
        <v>60</v>
      </c>
      <c r="AS101" t="s">
        <v>60</v>
      </c>
      <c r="AT101">
        <v>4.7555555555555597E-3</v>
      </c>
      <c r="AU101">
        <v>7.6444444444444502E-3</v>
      </c>
      <c r="AV101">
        <v>1.2500000000000001E-2</v>
      </c>
      <c r="AW101">
        <v>1.7733333333333299E-2</v>
      </c>
      <c r="AX101">
        <v>2.7322222222222199E-2</v>
      </c>
      <c r="AY101">
        <v>0.16450000000000001</v>
      </c>
      <c r="AZ101">
        <v>1.7059090909090899E-2</v>
      </c>
      <c r="BA101">
        <v>3.2602846648301198E-3</v>
      </c>
      <c r="BB101" t="s">
        <v>308</v>
      </c>
      <c r="BC101" s="1" t="s">
        <v>325</v>
      </c>
      <c r="BD101" t="s">
        <v>312</v>
      </c>
      <c r="BE101" t="s">
        <v>106</v>
      </c>
      <c r="BF101">
        <v>33.503731000000002</v>
      </c>
      <c r="BG101">
        <v>-112.095809</v>
      </c>
      <c r="BH101" t="s">
        <v>109</v>
      </c>
      <c r="BI101" t="s">
        <v>60</v>
      </c>
      <c r="BJ101">
        <v>0.3</v>
      </c>
    </row>
    <row r="102" spans="1:62" x14ac:dyDescent="0.3">
      <c r="A102" s="1" t="s">
        <v>351</v>
      </c>
      <c r="B102" s="1" t="s">
        <v>81</v>
      </c>
      <c r="C102" t="s">
        <v>279</v>
      </c>
      <c r="D102">
        <v>2011</v>
      </c>
      <c r="E102" t="s">
        <v>82</v>
      </c>
      <c r="F102" t="s">
        <v>59</v>
      </c>
      <c r="G102">
        <v>2.12E-4</v>
      </c>
      <c r="H102">
        <v>4.2000000000000002E-4</v>
      </c>
      <c r="I102">
        <v>1.0499999999999999E-3</v>
      </c>
      <c r="J102">
        <v>2.0300000000000001E-3</v>
      </c>
      <c r="K102">
        <v>3.5479999999999999E-3</v>
      </c>
      <c r="L102">
        <v>1.8280000000000001E-2</v>
      </c>
      <c r="M102">
        <v>3</v>
      </c>
      <c r="N102" t="str">
        <f t="shared" si="1"/>
        <v>040159000_88132</v>
      </c>
      <c r="O102" t="e">
        <f>VLOOKUP(N102,'HEM3 monitor concs'!D:L,9,FALSE)</f>
        <v>#N/A</v>
      </c>
      <c r="P102" t="e">
        <f>VLOOKUP(N102,'HEM3 monitor concs'!D:L,6,FALSE)</f>
        <v>#N/A</v>
      </c>
      <c r="Q102" s="3">
        <v>1.6728723404255299E-3</v>
      </c>
      <c r="R102" s="2">
        <v>5.6857303706245702E-6</v>
      </c>
      <c r="S102" s="5">
        <v>3.2212765957446797E-4</v>
      </c>
      <c r="T102">
        <v>94</v>
      </c>
      <c r="U102">
        <v>16</v>
      </c>
      <c r="V102">
        <v>5</v>
      </c>
      <c r="W102">
        <v>27</v>
      </c>
      <c r="X102">
        <v>26</v>
      </c>
      <c r="Y102">
        <v>25</v>
      </c>
      <c r="Z102">
        <v>16</v>
      </c>
      <c r="AA102">
        <v>1</v>
      </c>
      <c r="AB102">
        <v>17.021276595744698</v>
      </c>
      <c r="AC102" t="s">
        <v>60</v>
      </c>
      <c r="AD102" t="s">
        <v>60</v>
      </c>
      <c r="AE102" t="s">
        <v>83</v>
      </c>
      <c r="AF102" t="s">
        <v>84</v>
      </c>
      <c r="AI102">
        <v>1</v>
      </c>
      <c r="AJ102" t="s">
        <v>60</v>
      </c>
      <c r="AK102" s="2">
        <v>2.9999999999999997E-4</v>
      </c>
      <c r="AL102" t="s">
        <v>60</v>
      </c>
      <c r="AM102" t="s">
        <v>60</v>
      </c>
      <c r="AN102" t="s">
        <v>60</v>
      </c>
      <c r="AO102" t="s">
        <v>60</v>
      </c>
      <c r="AP102" t="s">
        <v>60</v>
      </c>
      <c r="AQ102" t="s">
        <v>60</v>
      </c>
      <c r="AR102" t="s">
        <v>60</v>
      </c>
      <c r="AS102" t="s">
        <v>60</v>
      </c>
      <c r="AT102">
        <v>7.0666666666666697E-4</v>
      </c>
      <c r="AU102">
        <v>1.4E-3</v>
      </c>
      <c r="AV102">
        <v>3.5000000000000001E-3</v>
      </c>
      <c r="AW102">
        <v>6.76666666666667E-3</v>
      </c>
      <c r="AX102">
        <v>1.1826666666666701E-2</v>
      </c>
      <c r="AY102">
        <v>6.0933333333333298E-2</v>
      </c>
      <c r="AZ102">
        <v>5.5762411347517696E-3</v>
      </c>
      <c r="BA102">
        <v>1.07375886524823E-3</v>
      </c>
      <c r="BB102" t="s">
        <v>350</v>
      </c>
      <c r="BC102" s="1" t="s">
        <v>352</v>
      </c>
      <c r="BD102" t="s">
        <v>353</v>
      </c>
      <c r="BE102" t="s">
        <v>96</v>
      </c>
      <c r="BF102">
        <v>36.019302369999998</v>
      </c>
      <c r="BG102">
        <v>-114.0692062</v>
      </c>
      <c r="BH102" t="s">
        <v>64</v>
      </c>
      <c r="BI102" t="s">
        <v>60</v>
      </c>
      <c r="BJ102">
        <v>0.3</v>
      </c>
    </row>
    <row r="103" spans="1:62" x14ac:dyDescent="0.3">
      <c r="A103" s="1" t="s">
        <v>354</v>
      </c>
      <c r="B103" s="1" t="s">
        <v>81</v>
      </c>
      <c r="C103" t="s">
        <v>279</v>
      </c>
      <c r="D103">
        <v>2011</v>
      </c>
      <c r="E103" t="s">
        <v>82</v>
      </c>
      <c r="F103" t="s">
        <v>59</v>
      </c>
      <c r="G103">
        <v>2.1599999999999999E-4</v>
      </c>
      <c r="H103">
        <v>4.2000000000000002E-4</v>
      </c>
      <c r="I103">
        <v>8.0999999999999996E-4</v>
      </c>
      <c r="J103">
        <v>1.57E-3</v>
      </c>
      <c r="K103">
        <v>3.0599999999999998E-3</v>
      </c>
      <c r="L103">
        <v>1.0109999999999999E-2</v>
      </c>
      <c r="M103">
        <v>3</v>
      </c>
      <c r="N103" t="str">
        <f t="shared" si="1"/>
        <v>040170119_88132</v>
      </c>
      <c r="O103" t="e">
        <f>VLOOKUP(N103,'HEM3 monitor concs'!D:L,9,FALSE)</f>
        <v>#N/A</v>
      </c>
      <c r="P103" t="e">
        <f>VLOOKUP(N103,'HEM3 monitor concs'!D:L,6,FALSE)</f>
        <v>#N/A</v>
      </c>
      <c r="Q103" s="3">
        <v>1.2609345794392501E-3</v>
      </c>
      <c r="R103" s="2">
        <v>1.9289840239816602E-6</v>
      </c>
      <c r="S103" s="5">
        <v>3.2663551401869201E-4</v>
      </c>
      <c r="T103">
        <v>107</v>
      </c>
      <c r="U103">
        <v>19</v>
      </c>
      <c r="V103">
        <v>2</v>
      </c>
      <c r="W103">
        <v>25</v>
      </c>
      <c r="X103">
        <v>27</v>
      </c>
      <c r="Y103">
        <v>25</v>
      </c>
      <c r="Z103">
        <v>30</v>
      </c>
      <c r="AA103">
        <v>1</v>
      </c>
      <c r="AB103">
        <v>17.757009345794401</v>
      </c>
      <c r="AC103" t="s">
        <v>60</v>
      </c>
      <c r="AD103" t="s">
        <v>60</v>
      </c>
      <c r="AE103" t="s">
        <v>83</v>
      </c>
      <c r="AF103" t="s">
        <v>84</v>
      </c>
      <c r="AI103">
        <v>1</v>
      </c>
      <c r="AJ103" t="s">
        <v>60</v>
      </c>
      <c r="AK103" s="2">
        <v>2.9999999999999997E-4</v>
      </c>
      <c r="AL103" t="s">
        <v>60</v>
      </c>
      <c r="AM103" t="s">
        <v>60</v>
      </c>
      <c r="AN103" t="s">
        <v>60</v>
      </c>
      <c r="AO103" t="s">
        <v>60</v>
      </c>
      <c r="AP103" t="s">
        <v>60</v>
      </c>
      <c r="AQ103" t="s">
        <v>60</v>
      </c>
      <c r="AR103" t="s">
        <v>60</v>
      </c>
      <c r="AS103" t="s">
        <v>60</v>
      </c>
      <c r="AT103">
        <v>7.2000000000000005E-4</v>
      </c>
      <c r="AU103">
        <v>1.4E-3</v>
      </c>
      <c r="AV103">
        <v>2.7000000000000001E-3</v>
      </c>
      <c r="AW103">
        <v>5.2333333333333303E-3</v>
      </c>
      <c r="AX103">
        <v>1.0200000000000001E-2</v>
      </c>
      <c r="AY103">
        <v>3.3700000000000001E-2</v>
      </c>
      <c r="AZ103">
        <v>4.2031152647975098E-3</v>
      </c>
      <c r="BA103">
        <v>1.08878504672897E-3</v>
      </c>
      <c r="BB103" t="s">
        <v>355</v>
      </c>
      <c r="BC103" s="1" t="s">
        <v>356</v>
      </c>
      <c r="BD103" t="s">
        <v>357</v>
      </c>
      <c r="BE103" t="s">
        <v>96</v>
      </c>
      <c r="BF103">
        <v>34.822498320000001</v>
      </c>
      <c r="BG103">
        <v>-109.8919449</v>
      </c>
      <c r="BH103" t="s">
        <v>289</v>
      </c>
      <c r="BI103" t="s">
        <v>60</v>
      </c>
      <c r="BJ103">
        <v>0.3</v>
      </c>
    </row>
    <row r="104" spans="1:62" x14ac:dyDescent="0.3">
      <c r="A104" s="1" t="s">
        <v>358</v>
      </c>
      <c r="B104" s="1" t="s">
        <v>78</v>
      </c>
      <c r="C104" t="s">
        <v>279</v>
      </c>
      <c r="D104">
        <v>2011</v>
      </c>
      <c r="E104" t="s">
        <v>79</v>
      </c>
      <c r="F104" t="s">
        <v>59</v>
      </c>
      <c r="G104">
        <v>1.21E-4</v>
      </c>
      <c r="H104">
        <v>4.6250000000000002E-4</v>
      </c>
      <c r="I104">
        <v>9.6000000000000002E-4</v>
      </c>
      <c r="J104">
        <v>1.5499999999999999E-3</v>
      </c>
      <c r="K104">
        <v>2.5799999999999998E-3</v>
      </c>
      <c r="L104">
        <v>8.1399999999999997E-3</v>
      </c>
      <c r="M104">
        <v>3</v>
      </c>
      <c r="N104" t="str">
        <f t="shared" si="1"/>
        <v>040190005_88128</v>
      </c>
      <c r="O104" t="e">
        <f>VLOOKUP(N104,'HEM3 monitor concs'!D:L,9,FALSE)</f>
        <v>#N/A</v>
      </c>
      <c r="P104" t="e">
        <f>VLOOKUP(N104,'HEM3 monitor concs'!D:L,6,FALSE)</f>
        <v>#N/A</v>
      </c>
      <c r="Q104" s="3">
        <v>1.2924576271186399E-3</v>
      </c>
      <c r="R104" s="2">
        <v>1.8584528828045799E-6</v>
      </c>
      <c r="S104" s="5">
        <v>6.4491525423728804E-4</v>
      </c>
      <c r="T104">
        <v>118</v>
      </c>
      <c r="U104">
        <v>42</v>
      </c>
      <c r="V104">
        <v>8</v>
      </c>
      <c r="W104">
        <v>30</v>
      </c>
      <c r="X104">
        <v>29</v>
      </c>
      <c r="Y104">
        <v>29</v>
      </c>
      <c r="Z104">
        <v>30</v>
      </c>
      <c r="AA104">
        <v>1</v>
      </c>
      <c r="AB104">
        <v>35.593220338983102</v>
      </c>
      <c r="AC104" t="s">
        <v>60</v>
      </c>
      <c r="AD104" t="s">
        <v>60</v>
      </c>
      <c r="AE104" t="s">
        <v>80</v>
      </c>
      <c r="AF104" t="s">
        <v>68</v>
      </c>
      <c r="AI104">
        <v>1</v>
      </c>
      <c r="AJ104" t="s">
        <v>60</v>
      </c>
      <c r="AK104">
        <v>1.4999999999999999E-4</v>
      </c>
      <c r="AL104" t="s">
        <v>60</v>
      </c>
      <c r="AM104" t="s">
        <v>60</v>
      </c>
      <c r="AN104" t="s">
        <v>60</v>
      </c>
      <c r="AO104" t="s">
        <v>60</v>
      </c>
      <c r="AP104" t="s">
        <v>60</v>
      </c>
      <c r="AQ104" t="s">
        <v>60</v>
      </c>
      <c r="AR104" t="s">
        <v>60</v>
      </c>
      <c r="AS104" t="s">
        <v>60</v>
      </c>
      <c r="AT104">
        <v>8.0666666666666701E-4</v>
      </c>
      <c r="AU104">
        <v>3.0833333333333299E-3</v>
      </c>
      <c r="AV104">
        <v>6.4000000000000003E-3</v>
      </c>
      <c r="AW104">
        <v>1.03333333333333E-2</v>
      </c>
      <c r="AX104">
        <v>1.72E-2</v>
      </c>
      <c r="AY104">
        <v>5.4266666666666699E-2</v>
      </c>
      <c r="AZ104">
        <v>8.6163841807909598E-3</v>
      </c>
      <c r="BA104">
        <v>4.29943502824859E-3</v>
      </c>
      <c r="BB104" t="s">
        <v>359</v>
      </c>
      <c r="BC104" s="1" t="s">
        <v>360</v>
      </c>
      <c r="BD104" t="s">
        <v>361</v>
      </c>
      <c r="BE104" t="s">
        <v>96</v>
      </c>
      <c r="BF104">
        <v>31.950000760000002</v>
      </c>
      <c r="BG104">
        <v>-112.8010025</v>
      </c>
      <c r="BH104" t="s">
        <v>289</v>
      </c>
      <c r="BI104" t="s">
        <v>60</v>
      </c>
      <c r="BJ104">
        <v>0.15</v>
      </c>
    </row>
    <row r="105" spans="1:62" x14ac:dyDescent="0.3">
      <c r="A105" s="1" t="s">
        <v>358</v>
      </c>
      <c r="B105" s="1" t="s">
        <v>81</v>
      </c>
      <c r="C105" t="s">
        <v>279</v>
      </c>
      <c r="D105">
        <v>2011</v>
      </c>
      <c r="E105" t="s">
        <v>82</v>
      </c>
      <c r="F105" t="s">
        <v>59</v>
      </c>
      <c r="G105">
        <v>2.5799999999999998E-4</v>
      </c>
      <c r="H105">
        <v>8.6249999999999999E-4</v>
      </c>
      <c r="I105">
        <v>1.9499999999999999E-3</v>
      </c>
      <c r="J105">
        <v>3.3325E-3</v>
      </c>
      <c r="K105">
        <v>5.2700000000000004E-3</v>
      </c>
      <c r="L105">
        <v>2.2450000000000001E-2</v>
      </c>
      <c r="M105">
        <v>3</v>
      </c>
      <c r="N105" t="str">
        <f t="shared" si="1"/>
        <v>040190005_88132</v>
      </c>
      <c r="O105" t="e">
        <f>VLOOKUP(N105,'HEM3 monitor concs'!D:L,9,FALSE)</f>
        <v>#N/A</v>
      </c>
      <c r="P105" t="e">
        <f>VLOOKUP(N105,'HEM3 monitor concs'!D:L,6,FALSE)</f>
        <v>#N/A</v>
      </c>
      <c r="Q105" s="3">
        <v>2.8337288135593199E-3</v>
      </c>
      <c r="R105" s="2">
        <v>1.1742840677966099E-5</v>
      </c>
      <c r="S105" s="5">
        <v>3.2228813559321998E-4</v>
      </c>
      <c r="T105">
        <v>118</v>
      </c>
      <c r="U105">
        <v>13</v>
      </c>
      <c r="V105">
        <v>4</v>
      </c>
      <c r="W105">
        <v>30</v>
      </c>
      <c r="X105">
        <v>29</v>
      </c>
      <c r="Y105">
        <v>29</v>
      </c>
      <c r="Z105">
        <v>30</v>
      </c>
      <c r="AA105">
        <v>1</v>
      </c>
      <c r="AB105">
        <v>11.0169491525424</v>
      </c>
      <c r="AC105" t="s">
        <v>60</v>
      </c>
      <c r="AD105" t="s">
        <v>60</v>
      </c>
      <c r="AE105" t="s">
        <v>83</v>
      </c>
      <c r="AF105" t="s">
        <v>84</v>
      </c>
      <c r="AI105">
        <v>1</v>
      </c>
      <c r="AJ105" t="s">
        <v>60</v>
      </c>
      <c r="AK105" s="2">
        <v>2.9999999999999997E-4</v>
      </c>
      <c r="AL105" t="s">
        <v>60</v>
      </c>
      <c r="AM105" t="s">
        <v>60</v>
      </c>
      <c r="AN105" t="s">
        <v>60</v>
      </c>
      <c r="AO105" t="s">
        <v>60</v>
      </c>
      <c r="AP105" t="s">
        <v>60</v>
      </c>
      <c r="AQ105" t="s">
        <v>60</v>
      </c>
      <c r="AR105" t="s">
        <v>60</v>
      </c>
      <c r="AS105" t="s">
        <v>60</v>
      </c>
      <c r="AT105">
        <v>8.5999999999999998E-4</v>
      </c>
      <c r="AU105">
        <v>2.875E-3</v>
      </c>
      <c r="AV105">
        <v>6.4999999999999997E-3</v>
      </c>
      <c r="AW105">
        <v>1.11083333333333E-2</v>
      </c>
      <c r="AX105">
        <v>1.7566666666666699E-2</v>
      </c>
      <c r="AY105">
        <v>7.4833333333333293E-2</v>
      </c>
      <c r="AZ105">
        <v>9.4457627118644093E-3</v>
      </c>
      <c r="BA105">
        <v>1.0742937853107299E-3</v>
      </c>
      <c r="BB105" t="s">
        <v>359</v>
      </c>
      <c r="BC105" s="1" t="s">
        <v>360</v>
      </c>
      <c r="BD105" t="s">
        <v>361</v>
      </c>
      <c r="BE105" t="s">
        <v>96</v>
      </c>
      <c r="BF105">
        <v>31.950000760000002</v>
      </c>
      <c r="BG105">
        <v>-112.8010025</v>
      </c>
      <c r="BH105" t="s">
        <v>289</v>
      </c>
      <c r="BI105" t="s">
        <v>60</v>
      </c>
      <c r="BJ105">
        <v>0.3</v>
      </c>
    </row>
    <row r="106" spans="1:62" x14ac:dyDescent="0.3">
      <c r="A106" s="1" t="s">
        <v>358</v>
      </c>
      <c r="B106" s="1" t="s">
        <v>85</v>
      </c>
      <c r="C106" t="s">
        <v>279</v>
      </c>
      <c r="D106">
        <v>2011</v>
      </c>
      <c r="E106" t="s">
        <v>86</v>
      </c>
      <c r="F106" t="s">
        <v>59</v>
      </c>
      <c r="G106">
        <v>0</v>
      </c>
      <c r="H106" s="2">
        <v>4.0000000000000003E-5</v>
      </c>
      <c r="I106">
        <v>1.3999999999999999E-4</v>
      </c>
      <c r="J106">
        <v>5.1999999999999995E-4</v>
      </c>
      <c r="K106">
        <v>8.03E-4</v>
      </c>
      <c r="L106">
        <v>2.6199999999999999E-3</v>
      </c>
      <c r="M106">
        <v>3</v>
      </c>
      <c r="N106" t="str">
        <f t="shared" si="1"/>
        <v>040190005_88136</v>
      </c>
      <c r="O106" t="e">
        <f>VLOOKUP(N106,'HEM3 monitor concs'!D:L,9,FALSE)</f>
        <v>#N/A</v>
      </c>
      <c r="P106" t="e">
        <f>VLOOKUP(N106,'HEM3 monitor concs'!D:L,6,FALSE)</f>
        <v>#N/A</v>
      </c>
      <c r="Q106" s="3">
        <v>3.3694915254237301E-4</v>
      </c>
      <c r="R106" s="2">
        <v>2.05855570042011E-7</v>
      </c>
      <c r="S106" s="5">
        <v>1.13389830508475E-4</v>
      </c>
      <c r="T106">
        <v>118</v>
      </c>
      <c r="U106">
        <v>48</v>
      </c>
      <c r="V106">
        <v>20</v>
      </c>
      <c r="W106">
        <v>30</v>
      </c>
      <c r="X106">
        <v>29</v>
      </c>
      <c r="Y106">
        <v>29</v>
      </c>
      <c r="Z106">
        <v>30</v>
      </c>
      <c r="AA106">
        <v>1</v>
      </c>
      <c r="AB106">
        <v>40.677966101694899</v>
      </c>
      <c r="AC106" t="s">
        <v>60</v>
      </c>
      <c r="AD106" t="s">
        <v>60</v>
      </c>
      <c r="AE106" t="s">
        <v>87</v>
      </c>
      <c r="AF106" t="s">
        <v>62</v>
      </c>
      <c r="AG106" t="s">
        <v>88</v>
      </c>
      <c r="AI106">
        <v>1</v>
      </c>
      <c r="AJ106">
        <v>4.8000000000000001E-4</v>
      </c>
      <c r="AK106" s="2">
        <v>9.0000000000000006E-5</v>
      </c>
      <c r="AL106">
        <v>0</v>
      </c>
      <c r="AM106">
        <v>1.9199999999999998E-2</v>
      </c>
      <c r="AN106">
        <v>6.7199999999999996E-2</v>
      </c>
      <c r="AO106">
        <v>0.24959999999999999</v>
      </c>
      <c r="AP106">
        <v>0.38544</v>
      </c>
      <c r="AQ106">
        <v>1.2576000000000001</v>
      </c>
      <c r="AR106">
        <v>0.16173559322033901</v>
      </c>
      <c r="AS106">
        <v>5.4427118644067803E-2</v>
      </c>
      <c r="AT106">
        <v>0</v>
      </c>
      <c r="AU106">
        <v>4.4444444444444398E-4</v>
      </c>
      <c r="AV106">
        <v>1.55555555555556E-3</v>
      </c>
      <c r="AW106">
        <v>5.7777777777777801E-3</v>
      </c>
      <c r="AX106">
        <v>8.9222222222222203E-3</v>
      </c>
      <c r="AY106">
        <v>2.9111111111111102E-2</v>
      </c>
      <c r="AZ106">
        <v>3.74387947269303E-3</v>
      </c>
      <c r="BA106">
        <v>1.25988700564972E-3</v>
      </c>
      <c r="BB106" t="s">
        <v>359</v>
      </c>
      <c r="BC106" s="1" t="s">
        <v>360</v>
      </c>
      <c r="BD106" t="s">
        <v>361</v>
      </c>
      <c r="BE106" t="s">
        <v>96</v>
      </c>
      <c r="BF106">
        <v>31.950000760000002</v>
      </c>
      <c r="BG106">
        <v>-112.8010025</v>
      </c>
      <c r="BH106" t="s">
        <v>289</v>
      </c>
      <c r="BI106">
        <v>2.0833333333333298E-3</v>
      </c>
      <c r="BJ106">
        <v>0.09</v>
      </c>
    </row>
    <row r="107" spans="1:62" x14ac:dyDescent="0.3">
      <c r="A107" s="1" t="s">
        <v>363</v>
      </c>
      <c r="B107" s="1" t="s">
        <v>75</v>
      </c>
      <c r="C107" t="s">
        <v>279</v>
      </c>
      <c r="D107">
        <v>2011</v>
      </c>
      <c r="E107" t="s">
        <v>76</v>
      </c>
      <c r="F107" t="s">
        <v>59</v>
      </c>
      <c r="G107">
        <v>1.2E-4</v>
      </c>
      <c r="H107">
        <v>2.4599999999999999E-3</v>
      </c>
      <c r="I107">
        <v>6.4900000000000001E-3</v>
      </c>
      <c r="J107">
        <v>2.4799999999999999E-2</v>
      </c>
      <c r="K107">
        <v>5.4289999999999998E-2</v>
      </c>
      <c r="L107">
        <v>0.55800000000000005</v>
      </c>
      <c r="M107">
        <v>3</v>
      </c>
      <c r="N107" t="str">
        <f t="shared" si="1"/>
        <v>040191028_88115</v>
      </c>
      <c r="O107" t="e">
        <f>VLOOKUP(N107,'HEM3 monitor concs'!D:L,9,FALSE)</f>
        <v>#N/A</v>
      </c>
      <c r="P107" t="e">
        <f>VLOOKUP(N107,'HEM3 monitor concs'!D:L,6,FALSE)</f>
        <v>#N/A</v>
      </c>
      <c r="Q107" s="3">
        <v>2.3628877551020399E-2</v>
      </c>
      <c r="R107">
        <v>3.6224437667683601E-3</v>
      </c>
      <c r="S107" s="5">
        <v>7.1653061224489804E-3</v>
      </c>
      <c r="T107">
        <v>98</v>
      </c>
      <c r="U107">
        <v>46</v>
      </c>
      <c r="V107">
        <v>9</v>
      </c>
      <c r="W107">
        <v>25</v>
      </c>
      <c r="X107">
        <v>26</v>
      </c>
      <c r="Y107">
        <v>22</v>
      </c>
      <c r="Z107">
        <v>25</v>
      </c>
      <c r="AA107">
        <v>1</v>
      </c>
      <c r="AB107">
        <v>46.938775510204103</v>
      </c>
      <c r="AC107" t="s">
        <v>60</v>
      </c>
      <c r="AD107" t="s">
        <v>60</v>
      </c>
      <c r="AE107" t="s">
        <v>77</v>
      </c>
      <c r="AF107" t="s">
        <v>62</v>
      </c>
      <c r="AI107">
        <v>1</v>
      </c>
      <c r="AJ107" t="s">
        <v>60</v>
      </c>
      <c r="AK107">
        <v>1.4999999999999999E-4</v>
      </c>
      <c r="AL107" t="s">
        <v>60</v>
      </c>
      <c r="AM107" t="s">
        <v>60</v>
      </c>
      <c r="AN107" t="s">
        <v>60</v>
      </c>
      <c r="AO107" t="s">
        <v>60</v>
      </c>
      <c r="AP107" t="s">
        <v>60</v>
      </c>
      <c r="AQ107" t="s">
        <v>60</v>
      </c>
      <c r="AR107" t="s">
        <v>60</v>
      </c>
      <c r="AS107" t="s">
        <v>60</v>
      </c>
      <c r="AT107" s="2">
        <v>8.0000000000000004E-4</v>
      </c>
      <c r="AU107">
        <v>1.6400000000000001E-2</v>
      </c>
      <c r="AV107">
        <v>4.3266666666666703E-2</v>
      </c>
      <c r="AW107">
        <v>0.165333333333333</v>
      </c>
      <c r="AX107">
        <v>0.361933333333333</v>
      </c>
      <c r="AY107">
        <v>3.72</v>
      </c>
      <c r="AZ107">
        <v>0.157525850340136</v>
      </c>
      <c r="BA107">
        <v>4.7768707482993202E-2</v>
      </c>
      <c r="BB107" t="s">
        <v>359</v>
      </c>
      <c r="BC107" s="1" t="s">
        <v>364</v>
      </c>
      <c r="BD107" t="s">
        <v>362</v>
      </c>
      <c r="BE107" t="s">
        <v>106</v>
      </c>
      <c r="BF107">
        <v>32.295150759999999</v>
      </c>
      <c r="BG107">
        <v>-110.98229980000001</v>
      </c>
      <c r="BH107" t="s">
        <v>109</v>
      </c>
      <c r="BI107" t="s">
        <v>60</v>
      </c>
      <c r="BJ107">
        <v>0.15</v>
      </c>
    </row>
    <row r="108" spans="1:62" x14ac:dyDescent="0.3">
      <c r="A108" s="1" t="s">
        <v>365</v>
      </c>
      <c r="B108" s="1" t="s">
        <v>78</v>
      </c>
      <c r="C108" t="s">
        <v>279</v>
      </c>
      <c r="D108">
        <v>2011</v>
      </c>
      <c r="E108" t="s">
        <v>79</v>
      </c>
      <c r="F108" t="s">
        <v>59</v>
      </c>
      <c r="G108">
        <v>3.8499999999999998E-4</v>
      </c>
      <c r="H108">
        <v>6.6750000000000002E-4</v>
      </c>
      <c r="I108">
        <v>1.3649999999999999E-3</v>
      </c>
      <c r="J108">
        <v>2.0774999999999999E-3</v>
      </c>
      <c r="K108">
        <v>3.1849999999999999E-3</v>
      </c>
      <c r="L108">
        <v>7.5900000000000004E-3</v>
      </c>
      <c r="M108">
        <v>3</v>
      </c>
      <c r="N108" t="str">
        <f t="shared" si="1"/>
        <v>040199000_88128</v>
      </c>
      <c r="O108" t="e">
        <f>VLOOKUP(N108,'HEM3 monitor concs'!D:L,9,FALSE)</f>
        <v>#N/A</v>
      </c>
      <c r="P108" t="e">
        <f>VLOOKUP(N108,'HEM3 monitor concs'!D:L,6,FALSE)</f>
        <v>#N/A</v>
      </c>
      <c r="Q108" s="3">
        <v>1.65820754716981E-3</v>
      </c>
      <c r="R108" s="2">
        <v>1.9684586612758301E-6</v>
      </c>
      <c r="S108" s="5">
        <v>6.6075471698113196E-4</v>
      </c>
      <c r="T108">
        <v>106</v>
      </c>
      <c r="U108">
        <v>26</v>
      </c>
      <c r="V108">
        <v>4</v>
      </c>
      <c r="W108">
        <v>28</v>
      </c>
      <c r="X108">
        <v>22</v>
      </c>
      <c r="Y108">
        <v>27</v>
      </c>
      <c r="Z108">
        <v>29</v>
      </c>
      <c r="AA108">
        <v>1</v>
      </c>
      <c r="AB108">
        <v>24.528301886792502</v>
      </c>
      <c r="AC108" t="s">
        <v>60</v>
      </c>
      <c r="AD108" t="s">
        <v>60</v>
      </c>
      <c r="AE108" t="s">
        <v>80</v>
      </c>
      <c r="AF108" t="s">
        <v>68</v>
      </c>
      <c r="AI108">
        <v>1</v>
      </c>
      <c r="AJ108" t="s">
        <v>60</v>
      </c>
      <c r="AK108">
        <v>1.4999999999999999E-4</v>
      </c>
      <c r="AL108" t="s">
        <v>60</v>
      </c>
      <c r="AM108" t="s">
        <v>60</v>
      </c>
      <c r="AN108" t="s">
        <v>60</v>
      </c>
      <c r="AO108" t="s">
        <v>60</v>
      </c>
      <c r="AP108" t="s">
        <v>60</v>
      </c>
      <c r="AQ108" t="s">
        <v>60</v>
      </c>
      <c r="AR108" t="s">
        <v>60</v>
      </c>
      <c r="AS108" t="s">
        <v>60</v>
      </c>
      <c r="AT108">
        <v>2.5666666666666698E-3</v>
      </c>
      <c r="AU108">
        <v>4.45E-3</v>
      </c>
      <c r="AV108">
        <v>9.1000000000000004E-3</v>
      </c>
      <c r="AW108">
        <v>1.3849999999999999E-2</v>
      </c>
      <c r="AX108">
        <v>2.1233333333333299E-2</v>
      </c>
      <c r="AY108">
        <v>5.0599999999999999E-2</v>
      </c>
      <c r="AZ108">
        <v>1.10547169811321E-2</v>
      </c>
      <c r="BA108">
        <v>4.40503144654088E-3</v>
      </c>
      <c r="BB108" t="s">
        <v>359</v>
      </c>
      <c r="BC108" s="1" t="s">
        <v>366</v>
      </c>
      <c r="BD108" t="s">
        <v>110</v>
      </c>
      <c r="BE108" t="s">
        <v>96</v>
      </c>
      <c r="BF108">
        <v>32.248710629999998</v>
      </c>
      <c r="BG108">
        <v>-111.2184906</v>
      </c>
      <c r="BH108" t="s">
        <v>64</v>
      </c>
      <c r="BI108" t="s">
        <v>60</v>
      </c>
      <c r="BJ108">
        <v>0.15</v>
      </c>
    </row>
    <row r="109" spans="1:62" x14ac:dyDescent="0.3">
      <c r="A109" s="1" t="s">
        <v>365</v>
      </c>
      <c r="B109" s="1" t="s">
        <v>81</v>
      </c>
      <c r="C109" t="s">
        <v>279</v>
      </c>
      <c r="D109">
        <v>2011</v>
      </c>
      <c r="E109" t="s">
        <v>82</v>
      </c>
      <c r="F109" t="s">
        <v>59</v>
      </c>
      <c r="G109">
        <v>9.5500000000000001E-4</v>
      </c>
      <c r="H109">
        <v>1.6925E-3</v>
      </c>
      <c r="I109">
        <v>2.7499999999999998E-3</v>
      </c>
      <c r="J109">
        <v>4.3375000000000002E-3</v>
      </c>
      <c r="K109">
        <v>5.8149999999999999E-3</v>
      </c>
      <c r="L109">
        <v>2.6290000000000001E-2</v>
      </c>
      <c r="M109">
        <v>3</v>
      </c>
      <c r="N109" t="str">
        <f t="shared" si="1"/>
        <v>040199000_88132</v>
      </c>
      <c r="O109" t="e">
        <f>VLOOKUP(N109,'HEM3 monitor concs'!D:L,9,FALSE)</f>
        <v>#N/A</v>
      </c>
      <c r="P109" t="e">
        <f>VLOOKUP(N109,'HEM3 monitor concs'!D:L,6,FALSE)</f>
        <v>#N/A</v>
      </c>
      <c r="Q109" s="3">
        <v>3.4973584905660399E-3</v>
      </c>
      <c r="R109" s="2">
        <v>1.02996672416891E-5</v>
      </c>
      <c r="S109" s="5">
        <v>3.3028301886792503E-4</v>
      </c>
      <c r="T109">
        <v>106</v>
      </c>
      <c r="U109">
        <v>2</v>
      </c>
      <c r="V109">
        <v>1</v>
      </c>
      <c r="W109">
        <v>28</v>
      </c>
      <c r="X109">
        <v>22</v>
      </c>
      <c r="Y109">
        <v>27</v>
      </c>
      <c r="Z109">
        <v>29</v>
      </c>
      <c r="AA109">
        <v>1</v>
      </c>
      <c r="AB109">
        <v>1.88679245283019</v>
      </c>
      <c r="AC109" t="s">
        <v>60</v>
      </c>
      <c r="AD109" t="s">
        <v>60</v>
      </c>
      <c r="AE109" t="s">
        <v>83</v>
      </c>
      <c r="AF109" t="s">
        <v>84</v>
      </c>
      <c r="AI109">
        <v>1</v>
      </c>
      <c r="AJ109" t="s">
        <v>60</v>
      </c>
      <c r="AK109" s="2">
        <v>2.9999999999999997E-4</v>
      </c>
      <c r="AL109" t="s">
        <v>60</v>
      </c>
      <c r="AM109" t="s">
        <v>60</v>
      </c>
      <c r="AN109" t="s">
        <v>60</v>
      </c>
      <c r="AO109" t="s">
        <v>60</v>
      </c>
      <c r="AP109" t="s">
        <v>60</v>
      </c>
      <c r="AQ109" t="s">
        <v>60</v>
      </c>
      <c r="AR109" t="s">
        <v>60</v>
      </c>
      <c r="AS109" t="s">
        <v>60</v>
      </c>
      <c r="AT109">
        <v>3.1833333333333301E-3</v>
      </c>
      <c r="AU109">
        <v>5.6416666666666698E-3</v>
      </c>
      <c r="AV109">
        <v>9.1666666666666702E-3</v>
      </c>
      <c r="AW109">
        <v>1.44583333333333E-2</v>
      </c>
      <c r="AX109">
        <v>1.9383333333333301E-2</v>
      </c>
      <c r="AY109">
        <v>8.7633333333333299E-2</v>
      </c>
      <c r="AZ109">
        <v>1.1657861635220101E-2</v>
      </c>
      <c r="BA109">
        <v>1.10094339622642E-3</v>
      </c>
      <c r="BB109" t="s">
        <v>359</v>
      </c>
      <c r="BC109" s="1" t="s">
        <v>366</v>
      </c>
      <c r="BD109" t="s">
        <v>110</v>
      </c>
      <c r="BE109" t="s">
        <v>96</v>
      </c>
      <c r="BF109">
        <v>32.248710629999998</v>
      </c>
      <c r="BG109">
        <v>-111.2184906</v>
      </c>
      <c r="BH109" t="s">
        <v>64</v>
      </c>
      <c r="BI109" t="s">
        <v>60</v>
      </c>
      <c r="BJ109">
        <v>0.3</v>
      </c>
    </row>
    <row r="110" spans="1:62" x14ac:dyDescent="0.3">
      <c r="A110" s="1" t="s">
        <v>365</v>
      </c>
      <c r="B110" s="1" t="s">
        <v>85</v>
      </c>
      <c r="C110" t="s">
        <v>279</v>
      </c>
      <c r="D110">
        <v>2011</v>
      </c>
      <c r="E110" t="s">
        <v>86</v>
      </c>
      <c r="F110" t="s">
        <v>59</v>
      </c>
      <c r="G110" s="2">
        <v>5.0000000000000004E-6</v>
      </c>
      <c r="H110" s="2">
        <v>8.0000000000000007E-5</v>
      </c>
      <c r="I110">
        <v>1.7000000000000001E-4</v>
      </c>
      <c r="J110">
        <v>3.2000000000000003E-4</v>
      </c>
      <c r="K110">
        <v>5.1500000000000005E-4</v>
      </c>
      <c r="L110">
        <v>9.8999999999999999E-4</v>
      </c>
      <c r="M110">
        <v>3</v>
      </c>
      <c r="N110" t="str">
        <f t="shared" si="1"/>
        <v>040199000_88136</v>
      </c>
      <c r="O110" t="e">
        <f>VLOOKUP(N110,'HEM3 monitor concs'!D:L,9,FALSE)</f>
        <v>#N/A</v>
      </c>
      <c r="P110" t="e">
        <f>VLOOKUP(N110,'HEM3 monitor concs'!D:L,6,FALSE)</f>
        <v>#N/A</v>
      </c>
      <c r="Q110" s="3">
        <v>2.19056603773585E-4</v>
      </c>
      <c r="R110" s="2">
        <v>3.69419586702606E-8</v>
      </c>
      <c r="S110" s="5">
        <v>1.15471698113208E-4</v>
      </c>
      <c r="T110">
        <v>106</v>
      </c>
      <c r="U110">
        <v>37</v>
      </c>
      <c r="V110">
        <v>11</v>
      </c>
      <c r="W110">
        <v>28</v>
      </c>
      <c r="X110">
        <v>22</v>
      </c>
      <c r="Y110">
        <v>27</v>
      </c>
      <c r="Z110">
        <v>29</v>
      </c>
      <c r="AA110">
        <v>1</v>
      </c>
      <c r="AB110">
        <v>34.905660377358501</v>
      </c>
      <c r="AC110" t="s">
        <v>60</v>
      </c>
      <c r="AD110" t="s">
        <v>60</v>
      </c>
      <c r="AE110" t="s">
        <v>87</v>
      </c>
      <c r="AF110" t="s">
        <v>62</v>
      </c>
      <c r="AG110" t="s">
        <v>88</v>
      </c>
      <c r="AI110">
        <v>1</v>
      </c>
      <c r="AJ110">
        <v>4.8000000000000001E-4</v>
      </c>
      <c r="AK110" s="2">
        <v>9.0000000000000006E-5</v>
      </c>
      <c r="AL110">
        <v>2.3999999999999998E-3</v>
      </c>
      <c r="AM110">
        <v>3.8399999999999997E-2</v>
      </c>
      <c r="AN110">
        <v>8.1600000000000006E-2</v>
      </c>
      <c r="AO110">
        <v>0.15359999999999999</v>
      </c>
      <c r="AP110">
        <v>0.2472</v>
      </c>
      <c r="AQ110">
        <v>0.47520000000000001</v>
      </c>
      <c r="AR110">
        <v>0.105147169811321</v>
      </c>
      <c r="AS110">
        <v>5.5426415094339598E-2</v>
      </c>
      <c r="AT110" s="2">
        <v>5.5555555555555599E-5</v>
      </c>
      <c r="AU110">
        <v>8.8888888888888904E-4</v>
      </c>
      <c r="AV110">
        <v>1.88888888888889E-3</v>
      </c>
      <c r="AW110">
        <v>3.5555555555555601E-3</v>
      </c>
      <c r="AX110">
        <v>5.7222222222222197E-3</v>
      </c>
      <c r="AY110">
        <v>1.0999999999999999E-2</v>
      </c>
      <c r="AZ110">
        <v>2.4339622641509399E-3</v>
      </c>
      <c r="BA110">
        <v>1.2830188679245299E-3</v>
      </c>
      <c r="BB110" t="s">
        <v>359</v>
      </c>
      <c r="BC110" s="1" t="s">
        <v>366</v>
      </c>
      <c r="BD110" t="s">
        <v>110</v>
      </c>
      <c r="BE110" t="s">
        <v>96</v>
      </c>
      <c r="BF110">
        <v>32.248710629999998</v>
      </c>
      <c r="BG110">
        <v>-111.2184906</v>
      </c>
      <c r="BH110" t="s">
        <v>64</v>
      </c>
      <c r="BI110">
        <v>2.0833333333333298E-3</v>
      </c>
      <c r="BJ110">
        <v>0.09</v>
      </c>
    </row>
    <row r="111" spans="1:62" x14ac:dyDescent="0.3">
      <c r="A111" s="1" t="s">
        <v>367</v>
      </c>
      <c r="B111" s="1" t="s">
        <v>65</v>
      </c>
      <c r="C111" t="s">
        <v>279</v>
      </c>
      <c r="D111">
        <v>2011</v>
      </c>
      <c r="E111" t="s">
        <v>66</v>
      </c>
      <c r="F111" t="s">
        <v>59</v>
      </c>
      <c r="G111">
        <v>0</v>
      </c>
      <c r="H111">
        <v>0</v>
      </c>
      <c r="I111">
        <v>2.9E-4</v>
      </c>
      <c r="J111">
        <v>9.1500000000000001E-4</v>
      </c>
      <c r="K111">
        <v>1.83E-3</v>
      </c>
      <c r="L111">
        <v>5.0299999999999997E-3</v>
      </c>
      <c r="M111">
        <v>3</v>
      </c>
      <c r="N111" t="str">
        <f t="shared" si="1"/>
        <v>040218001_88103</v>
      </c>
      <c r="O111" t="e">
        <f>VLOOKUP(N111,'HEM3 monitor concs'!D:L,9,FALSE)</f>
        <v>#N/A</v>
      </c>
      <c r="P111" t="e">
        <f>VLOOKUP(N111,'HEM3 monitor concs'!D:L,6,FALSE)</f>
        <v>#N/A</v>
      </c>
      <c r="Q111" s="3">
        <v>6.6422413793103404E-4</v>
      </c>
      <c r="R111" s="2">
        <v>9.2744895802099005E-7</v>
      </c>
      <c r="S111" s="5">
        <v>2.1982758620689701E-4</v>
      </c>
      <c r="T111">
        <v>116</v>
      </c>
      <c r="U111">
        <v>55</v>
      </c>
      <c r="V111">
        <v>46</v>
      </c>
      <c r="W111">
        <v>29</v>
      </c>
      <c r="X111">
        <v>26</v>
      </c>
      <c r="Y111">
        <v>31</v>
      </c>
      <c r="Z111">
        <v>30</v>
      </c>
      <c r="AA111">
        <v>1</v>
      </c>
      <c r="AB111">
        <v>47.413793103448299</v>
      </c>
      <c r="AC111" t="s">
        <v>60</v>
      </c>
      <c r="AD111" t="s">
        <v>60</v>
      </c>
      <c r="AE111" t="s">
        <v>67</v>
      </c>
      <c r="AF111" t="s">
        <v>68</v>
      </c>
      <c r="AI111">
        <v>1</v>
      </c>
      <c r="AJ111">
        <v>4.3E-3</v>
      </c>
      <c r="AK111" s="2">
        <v>1.5E-5</v>
      </c>
      <c r="AL111">
        <v>0</v>
      </c>
      <c r="AM111">
        <v>0</v>
      </c>
      <c r="AN111">
        <v>1.2470000000000001</v>
      </c>
      <c r="AO111">
        <v>3.9344999999999999</v>
      </c>
      <c r="AP111">
        <v>7.8689999999999998</v>
      </c>
      <c r="AQ111">
        <v>21.629000000000001</v>
      </c>
      <c r="AR111">
        <v>2.85616379310345</v>
      </c>
      <c r="AS111">
        <v>0.94525862068965505</v>
      </c>
      <c r="AT111">
        <v>0</v>
      </c>
      <c r="AU111">
        <v>0</v>
      </c>
      <c r="AV111">
        <v>1.93333333333333E-2</v>
      </c>
      <c r="AW111">
        <v>6.0999999999999999E-2</v>
      </c>
      <c r="AX111">
        <v>0.122</v>
      </c>
      <c r="AY111">
        <v>0.33533333333333298</v>
      </c>
      <c r="AZ111">
        <v>4.4281609195402298E-2</v>
      </c>
      <c r="BA111">
        <v>1.46551724137931E-2</v>
      </c>
      <c r="BB111" t="s">
        <v>368</v>
      </c>
      <c r="BC111" s="1" t="s">
        <v>369</v>
      </c>
      <c r="BD111" t="s">
        <v>370</v>
      </c>
      <c r="BE111" t="s">
        <v>96</v>
      </c>
      <c r="BF111">
        <v>33.293464659999998</v>
      </c>
      <c r="BG111">
        <v>-111.2855911</v>
      </c>
      <c r="BH111" t="s">
        <v>289</v>
      </c>
      <c r="BI111">
        <v>2.3255813953488401E-4</v>
      </c>
      <c r="BJ111">
        <v>1.4999999999999999E-2</v>
      </c>
    </row>
    <row r="112" spans="1:62" x14ac:dyDescent="0.3">
      <c r="A112" s="1" t="s">
        <v>367</v>
      </c>
      <c r="B112" s="1" t="s">
        <v>78</v>
      </c>
      <c r="C112" t="s">
        <v>279</v>
      </c>
      <c r="D112">
        <v>2011</v>
      </c>
      <c r="E112" t="s">
        <v>79</v>
      </c>
      <c r="F112" t="s">
        <v>59</v>
      </c>
      <c r="G112">
        <v>4.35E-4</v>
      </c>
      <c r="H112">
        <v>9.7499999999999996E-4</v>
      </c>
      <c r="I112">
        <v>2.1700000000000001E-3</v>
      </c>
      <c r="J112">
        <v>4.1799999999999997E-3</v>
      </c>
      <c r="K112">
        <v>6.6E-3</v>
      </c>
      <c r="L112">
        <v>1.519E-2</v>
      </c>
      <c r="M112">
        <v>3</v>
      </c>
      <c r="N112" t="str">
        <f t="shared" si="1"/>
        <v>040218001_88128</v>
      </c>
      <c r="O112" t="e">
        <f>VLOOKUP(N112,'HEM3 monitor concs'!D:L,9,FALSE)</f>
        <v>#N/A</v>
      </c>
      <c r="P112" t="e">
        <f>VLOOKUP(N112,'HEM3 monitor concs'!D:L,6,FALSE)</f>
        <v>#N/A</v>
      </c>
      <c r="Q112" s="3">
        <v>3.0234482758620699E-3</v>
      </c>
      <c r="R112" s="2">
        <v>8.5766471364317802E-6</v>
      </c>
      <c r="S112" s="5">
        <v>6.4181034482758601E-4</v>
      </c>
      <c r="T112">
        <v>116</v>
      </c>
      <c r="U112">
        <v>22</v>
      </c>
      <c r="V112">
        <v>4</v>
      </c>
      <c r="W112">
        <v>29</v>
      </c>
      <c r="X112">
        <v>26</v>
      </c>
      <c r="Y112">
        <v>31</v>
      </c>
      <c r="Z112">
        <v>30</v>
      </c>
      <c r="AA112">
        <v>1</v>
      </c>
      <c r="AB112">
        <v>18.965517241379299</v>
      </c>
      <c r="AC112" t="s">
        <v>60</v>
      </c>
      <c r="AD112" t="s">
        <v>60</v>
      </c>
      <c r="AE112" t="s">
        <v>80</v>
      </c>
      <c r="AF112" t="s">
        <v>68</v>
      </c>
      <c r="AI112">
        <v>1</v>
      </c>
      <c r="AJ112" t="s">
        <v>60</v>
      </c>
      <c r="AK112">
        <v>1.4999999999999999E-4</v>
      </c>
      <c r="AL112" t="s">
        <v>60</v>
      </c>
      <c r="AM112" t="s">
        <v>60</v>
      </c>
      <c r="AN112" t="s">
        <v>60</v>
      </c>
      <c r="AO112" t="s">
        <v>60</v>
      </c>
      <c r="AP112" t="s">
        <v>60</v>
      </c>
      <c r="AQ112" t="s">
        <v>60</v>
      </c>
      <c r="AR112" t="s">
        <v>60</v>
      </c>
      <c r="AS112" t="s">
        <v>60</v>
      </c>
      <c r="AT112">
        <v>2.8999999999999998E-3</v>
      </c>
      <c r="AU112">
        <v>6.4999999999999997E-3</v>
      </c>
      <c r="AV112">
        <v>1.4466666666666701E-2</v>
      </c>
      <c r="AW112">
        <v>2.7866666666666699E-2</v>
      </c>
      <c r="AX112">
        <v>4.3999999999999997E-2</v>
      </c>
      <c r="AY112">
        <v>0.101266666666667</v>
      </c>
      <c r="AZ112">
        <v>2.0156321839080501E-2</v>
      </c>
      <c r="BA112">
        <v>4.2787356321839099E-3</v>
      </c>
      <c r="BB112" t="s">
        <v>368</v>
      </c>
      <c r="BC112" s="1" t="s">
        <v>369</v>
      </c>
      <c r="BD112" t="s">
        <v>370</v>
      </c>
      <c r="BE112" t="s">
        <v>96</v>
      </c>
      <c r="BF112">
        <v>33.293464659999998</v>
      </c>
      <c r="BG112">
        <v>-111.2855911</v>
      </c>
      <c r="BH112" t="s">
        <v>289</v>
      </c>
      <c r="BI112" t="s">
        <v>60</v>
      </c>
      <c r="BJ112">
        <v>0.15</v>
      </c>
    </row>
    <row r="113" spans="1:62" x14ac:dyDescent="0.3">
      <c r="A113" s="1" t="s">
        <v>367</v>
      </c>
      <c r="B113" s="1" t="s">
        <v>81</v>
      </c>
      <c r="C113" t="s">
        <v>279</v>
      </c>
      <c r="D113">
        <v>2011</v>
      </c>
      <c r="E113" t="s">
        <v>82</v>
      </c>
      <c r="F113" t="s">
        <v>59</v>
      </c>
      <c r="G113">
        <v>5.5999999999999995E-4</v>
      </c>
      <c r="H113">
        <v>1.0475E-3</v>
      </c>
      <c r="I113">
        <v>1.8400000000000001E-3</v>
      </c>
      <c r="J113">
        <v>3.6675000000000002E-3</v>
      </c>
      <c r="K113">
        <v>5.9199999999999999E-3</v>
      </c>
      <c r="L113">
        <v>3.2059999999999998E-2</v>
      </c>
      <c r="M113">
        <v>3</v>
      </c>
      <c r="N113" t="str">
        <f t="shared" si="1"/>
        <v>040218001_88132</v>
      </c>
      <c r="O113" t="e">
        <f>VLOOKUP(N113,'HEM3 monitor concs'!D:L,9,FALSE)</f>
        <v>#N/A</v>
      </c>
      <c r="P113" t="e">
        <f>VLOOKUP(N113,'HEM3 monitor concs'!D:L,6,FALSE)</f>
        <v>#N/A</v>
      </c>
      <c r="Q113" s="3">
        <v>3.06862068965517E-3</v>
      </c>
      <c r="R113" s="2">
        <v>1.7659961559220402E-5</v>
      </c>
      <c r="S113" s="5">
        <v>3.2129310344827599E-4</v>
      </c>
      <c r="T113">
        <v>116</v>
      </c>
      <c r="U113">
        <v>6</v>
      </c>
      <c r="V113">
        <v>0</v>
      </c>
      <c r="W113">
        <v>29</v>
      </c>
      <c r="X113">
        <v>26</v>
      </c>
      <c r="Y113">
        <v>31</v>
      </c>
      <c r="Z113">
        <v>30</v>
      </c>
      <c r="AA113">
        <v>1</v>
      </c>
      <c r="AB113">
        <v>5.1724137931034502</v>
      </c>
      <c r="AC113" t="s">
        <v>60</v>
      </c>
      <c r="AD113" t="s">
        <v>60</v>
      </c>
      <c r="AE113" t="s">
        <v>83</v>
      </c>
      <c r="AF113" t="s">
        <v>84</v>
      </c>
      <c r="AI113">
        <v>1</v>
      </c>
      <c r="AJ113" t="s">
        <v>60</v>
      </c>
      <c r="AK113" s="2">
        <v>2.9999999999999997E-4</v>
      </c>
      <c r="AL113" t="s">
        <v>60</v>
      </c>
      <c r="AM113" t="s">
        <v>60</v>
      </c>
      <c r="AN113" t="s">
        <v>60</v>
      </c>
      <c r="AO113" t="s">
        <v>60</v>
      </c>
      <c r="AP113" t="s">
        <v>60</v>
      </c>
      <c r="AQ113" t="s">
        <v>60</v>
      </c>
      <c r="AR113" t="s">
        <v>60</v>
      </c>
      <c r="AS113" t="s">
        <v>60</v>
      </c>
      <c r="AT113">
        <v>1.8666666666666699E-3</v>
      </c>
      <c r="AU113">
        <v>3.4916666666666698E-3</v>
      </c>
      <c r="AV113">
        <v>6.13333333333333E-3</v>
      </c>
      <c r="AW113">
        <v>1.2225E-2</v>
      </c>
      <c r="AX113">
        <v>1.9733333333333301E-2</v>
      </c>
      <c r="AY113">
        <v>0.106866666666667</v>
      </c>
      <c r="AZ113">
        <v>1.02287356321839E-2</v>
      </c>
      <c r="BA113">
        <v>1.0709770114942501E-3</v>
      </c>
      <c r="BB113" t="s">
        <v>368</v>
      </c>
      <c r="BC113" s="1" t="s">
        <v>369</v>
      </c>
      <c r="BD113" t="s">
        <v>370</v>
      </c>
      <c r="BE113" t="s">
        <v>96</v>
      </c>
      <c r="BF113">
        <v>33.293464659999998</v>
      </c>
      <c r="BG113">
        <v>-111.2855911</v>
      </c>
      <c r="BH113" t="s">
        <v>289</v>
      </c>
      <c r="BI113" t="s">
        <v>60</v>
      </c>
      <c r="BJ113">
        <v>0.3</v>
      </c>
    </row>
    <row r="114" spans="1:62" x14ac:dyDescent="0.3">
      <c r="A114" s="1" t="s">
        <v>367</v>
      </c>
      <c r="B114" s="1" t="s">
        <v>85</v>
      </c>
      <c r="C114" t="s">
        <v>279</v>
      </c>
      <c r="D114">
        <v>2011</v>
      </c>
      <c r="E114" t="s">
        <v>86</v>
      </c>
      <c r="F114" t="s">
        <v>59</v>
      </c>
      <c r="G114">
        <v>0</v>
      </c>
      <c r="H114" s="2">
        <v>5.0000000000000002E-5</v>
      </c>
      <c r="I114">
        <v>1.45E-4</v>
      </c>
      <c r="J114">
        <v>2.7999999999999998E-4</v>
      </c>
      <c r="K114">
        <v>4.35E-4</v>
      </c>
      <c r="L114">
        <v>1.1000000000000001E-3</v>
      </c>
      <c r="M114">
        <v>3</v>
      </c>
      <c r="N114" t="str">
        <f t="shared" si="1"/>
        <v>040218001_88136</v>
      </c>
      <c r="O114" t="e">
        <f>VLOOKUP(N114,'HEM3 monitor concs'!D:L,9,FALSE)</f>
        <v>#N/A</v>
      </c>
      <c r="P114" t="e">
        <f>VLOOKUP(N114,'HEM3 monitor concs'!D:L,6,FALSE)</f>
        <v>#N/A</v>
      </c>
      <c r="Q114" s="3">
        <v>1.95E-4</v>
      </c>
      <c r="R114" s="2">
        <v>4.1795652173912997E-8</v>
      </c>
      <c r="S114" s="5">
        <v>1.13448275862069E-4</v>
      </c>
      <c r="T114">
        <v>116</v>
      </c>
      <c r="U114">
        <v>47</v>
      </c>
      <c r="V114">
        <v>22</v>
      </c>
      <c r="W114">
        <v>29</v>
      </c>
      <c r="X114">
        <v>26</v>
      </c>
      <c r="Y114">
        <v>31</v>
      </c>
      <c r="Z114">
        <v>30</v>
      </c>
      <c r="AA114">
        <v>1</v>
      </c>
      <c r="AB114">
        <v>40.517241379310299</v>
      </c>
      <c r="AC114" t="s">
        <v>60</v>
      </c>
      <c r="AD114" t="s">
        <v>60</v>
      </c>
      <c r="AE114" t="s">
        <v>87</v>
      </c>
      <c r="AF114" t="s">
        <v>62</v>
      </c>
      <c r="AG114" t="s">
        <v>88</v>
      </c>
      <c r="AI114">
        <v>1</v>
      </c>
      <c r="AJ114">
        <v>4.8000000000000001E-4</v>
      </c>
      <c r="AK114" s="2">
        <v>9.0000000000000006E-5</v>
      </c>
      <c r="AL114">
        <v>0</v>
      </c>
      <c r="AM114">
        <v>2.4E-2</v>
      </c>
      <c r="AN114">
        <v>6.9599999999999995E-2</v>
      </c>
      <c r="AO114">
        <v>0.13439999999999999</v>
      </c>
      <c r="AP114">
        <v>0.20880000000000001</v>
      </c>
      <c r="AQ114">
        <v>0.52800000000000002</v>
      </c>
      <c r="AR114">
        <v>9.3600000000000003E-2</v>
      </c>
      <c r="AS114">
        <v>5.44551724137931E-2</v>
      </c>
      <c r="AT114">
        <v>0</v>
      </c>
      <c r="AU114">
        <v>5.5555555555555599E-4</v>
      </c>
      <c r="AV114">
        <v>1.61111111111111E-3</v>
      </c>
      <c r="AW114">
        <v>3.1111111111111101E-3</v>
      </c>
      <c r="AX114">
        <v>4.8333333333333301E-3</v>
      </c>
      <c r="AY114">
        <v>1.22222222222222E-2</v>
      </c>
      <c r="AZ114">
        <v>2.16666666666667E-3</v>
      </c>
      <c r="BA114">
        <v>1.2605363984674301E-3</v>
      </c>
      <c r="BB114" t="s">
        <v>368</v>
      </c>
      <c r="BC114" s="1" t="s">
        <v>369</v>
      </c>
      <c r="BD114" t="s">
        <v>370</v>
      </c>
      <c r="BE114" t="s">
        <v>96</v>
      </c>
      <c r="BF114">
        <v>33.293464659999998</v>
      </c>
      <c r="BG114">
        <v>-111.2855911</v>
      </c>
      <c r="BH114" t="s">
        <v>289</v>
      </c>
      <c r="BI114">
        <v>2.0833333333333298E-3</v>
      </c>
      <c r="BJ114">
        <v>0.09</v>
      </c>
    </row>
    <row r="115" spans="1:62" x14ac:dyDescent="0.3">
      <c r="A115" s="1" t="s">
        <v>367</v>
      </c>
      <c r="B115" s="1" t="s">
        <v>90</v>
      </c>
      <c r="C115" t="s">
        <v>279</v>
      </c>
      <c r="D115">
        <v>2011</v>
      </c>
      <c r="E115" t="s">
        <v>91</v>
      </c>
      <c r="F115" t="s">
        <v>59</v>
      </c>
      <c r="G115" s="2">
        <v>1.0000000000000001E-5</v>
      </c>
      <c r="H115">
        <v>1.1E-4</v>
      </c>
      <c r="I115">
        <v>2.1499999999999999E-4</v>
      </c>
      <c r="J115">
        <v>3.8000000000000002E-4</v>
      </c>
      <c r="K115">
        <v>6.3000000000000003E-4</v>
      </c>
      <c r="L115">
        <v>1.98E-3</v>
      </c>
      <c r="M115">
        <v>3</v>
      </c>
      <c r="N115" t="str">
        <f t="shared" si="1"/>
        <v>040218001_88154</v>
      </c>
      <c r="O115">
        <f>VLOOKUP(N115,'HEM3 monitor concs'!D:L,9,FALSE)</f>
        <v>2.2322792974200002E-4</v>
      </c>
      <c r="P115">
        <f>VLOOKUP(N115,'HEM3 monitor concs'!D:L,6,FALSE)</f>
        <v>2.3227929741999999E-5</v>
      </c>
      <c r="Q115" s="3">
        <v>2.9198275862069001E-4</v>
      </c>
      <c r="R115" s="2">
        <v>9.4520382308845601E-8</v>
      </c>
      <c r="S115" s="5">
        <v>2.1224137931034499E-4</v>
      </c>
      <c r="T115">
        <v>116</v>
      </c>
      <c r="U115">
        <v>57</v>
      </c>
      <c r="V115">
        <v>11</v>
      </c>
      <c r="W115">
        <v>29</v>
      </c>
      <c r="X115">
        <v>26</v>
      </c>
      <c r="Y115">
        <v>31</v>
      </c>
      <c r="Z115">
        <v>30</v>
      </c>
      <c r="AA115">
        <v>1</v>
      </c>
      <c r="AB115">
        <v>49.137931034482797</v>
      </c>
      <c r="AC115" t="s">
        <v>60</v>
      </c>
      <c r="AD115" t="s">
        <v>60</v>
      </c>
      <c r="AE115" t="s">
        <v>92</v>
      </c>
      <c r="AF115" t="s">
        <v>84</v>
      </c>
      <c r="AG115" t="s">
        <v>93</v>
      </c>
      <c r="AH115" t="s">
        <v>94</v>
      </c>
      <c r="AI115">
        <v>1</v>
      </c>
      <c r="AJ115" t="s">
        <v>60</v>
      </c>
      <c r="AK115">
        <v>0.02</v>
      </c>
      <c r="AL115" t="s">
        <v>60</v>
      </c>
      <c r="AM115" t="s">
        <v>60</v>
      </c>
      <c r="AN115" t="s">
        <v>60</v>
      </c>
      <c r="AO115" t="s">
        <v>60</v>
      </c>
      <c r="AP115" t="s">
        <v>60</v>
      </c>
      <c r="AQ115" t="s">
        <v>60</v>
      </c>
      <c r="AR115" t="s">
        <v>60</v>
      </c>
      <c r="AS115" t="s">
        <v>60</v>
      </c>
      <c r="AT115" s="2">
        <v>4.9999999999999998E-7</v>
      </c>
      <c r="AU115" s="2">
        <v>5.4999999999999999E-6</v>
      </c>
      <c r="AV115" s="2">
        <v>1.075E-5</v>
      </c>
      <c r="AW115" s="2">
        <v>1.9000000000000001E-5</v>
      </c>
      <c r="AX115" s="2">
        <v>3.15E-5</v>
      </c>
      <c r="AY115" s="2">
        <v>9.8999999999999994E-5</v>
      </c>
      <c r="AZ115" s="2">
        <v>1.4599137931034501E-5</v>
      </c>
      <c r="BA115" s="2">
        <v>1.06120689655172E-5</v>
      </c>
      <c r="BB115" t="s">
        <v>368</v>
      </c>
      <c r="BC115" s="1" t="s">
        <v>369</v>
      </c>
      <c r="BD115" t="s">
        <v>370</v>
      </c>
      <c r="BE115" t="s">
        <v>96</v>
      </c>
      <c r="BF115">
        <v>33.293464659999998</v>
      </c>
      <c r="BG115">
        <v>-111.2855911</v>
      </c>
      <c r="BH115" t="s">
        <v>289</v>
      </c>
      <c r="BI115" t="s">
        <v>60</v>
      </c>
      <c r="BJ115">
        <v>20</v>
      </c>
    </row>
    <row r="116" spans="1:62" x14ac:dyDescent="0.3">
      <c r="A116" s="1" t="s">
        <v>372</v>
      </c>
      <c r="B116" s="1" t="s">
        <v>78</v>
      </c>
      <c r="C116" t="s">
        <v>279</v>
      </c>
      <c r="D116">
        <v>2011</v>
      </c>
      <c r="E116" t="s">
        <v>79</v>
      </c>
      <c r="F116" t="s">
        <v>59</v>
      </c>
      <c r="G116">
        <v>0</v>
      </c>
      <c r="H116">
        <v>1.175E-4</v>
      </c>
      <c r="I116">
        <v>6.5499999999999998E-4</v>
      </c>
      <c r="J116">
        <v>1.1900000000000001E-3</v>
      </c>
      <c r="K116">
        <v>1.7179999999999999E-3</v>
      </c>
      <c r="L116">
        <v>6.5799999999999999E-3</v>
      </c>
      <c r="M116">
        <v>3</v>
      </c>
      <c r="N116" t="str">
        <f t="shared" si="1"/>
        <v>040258104_88128</v>
      </c>
      <c r="O116" t="e">
        <f>VLOOKUP(N116,'HEM3 monitor concs'!D:L,9,FALSE)</f>
        <v>#N/A</v>
      </c>
      <c r="P116" t="e">
        <f>VLOOKUP(N116,'HEM3 monitor concs'!D:L,6,FALSE)</f>
        <v>#N/A</v>
      </c>
      <c r="Q116" s="3">
        <v>8.3041666666666702E-4</v>
      </c>
      <c r="R116" s="2">
        <v>9.7852839635854303E-7</v>
      </c>
      <c r="S116" s="5">
        <v>6.4400000000000004E-4</v>
      </c>
      <c r="T116">
        <v>120</v>
      </c>
      <c r="U116">
        <v>59</v>
      </c>
      <c r="V116">
        <v>24</v>
      </c>
      <c r="W116">
        <v>30</v>
      </c>
      <c r="X116">
        <v>30</v>
      </c>
      <c r="Y116">
        <v>30</v>
      </c>
      <c r="Z116">
        <v>30</v>
      </c>
      <c r="AA116">
        <v>1</v>
      </c>
      <c r="AB116">
        <v>49.1666666666667</v>
      </c>
      <c r="AC116" t="s">
        <v>60</v>
      </c>
      <c r="AD116" t="s">
        <v>60</v>
      </c>
      <c r="AE116" t="s">
        <v>80</v>
      </c>
      <c r="AF116" t="s">
        <v>68</v>
      </c>
      <c r="AI116">
        <v>1</v>
      </c>
      <c r="AJ116" t="s">
        <v>60</v>
      </c>
      <c r="AK116">
        <v>1.4999999999999999E-4</v>
      </c>
      <c r="AL116" t="s">
        <v>60</v>
      </c>
      <c r="AM116" t="s">
        <v>60</v>
      </c>
      <c r="AN116" t="s">
        <v>60</v>
      </c>
      <c r="AO116" t="s">
        <v>60</v>
      </c>
      <c r="AP116" t="s">
        <v>60</v>
      </c>
      <c r="AQ116" t="s">
        <v>60</v>
      </c>
      <c r="AR116" t="s">
        <v>60</v>
      </c>
      <c r="AS116" t="s">
        <v>60</v>
      </c>
      <c r="AT116">
        <v>0</v>
      </c>
      <c r="AU116">
        <v>7.8333333333333304E-4</v>
      </c>
      <c r="AV116">
        <v>4.3666666666666697E-3</v>
      </c>
      <c r="AW116">
        <v>7.9333333333333304E-3</v>
      </c>
      <c r="AX116">
        <v>1.14533333333333E-2</v>
      </c>
      <c r="AY116">
        <v>4.38666666666667E-2</v>
      </c>
      <c r="AZ116">
        <v>5.5361111111111097E-3</v>
      </c>
      <c r="BA116">
        <v>4.2933333333333304E-3</v>
      </c>
      <c r="BB116" t="s">
        <v>371</v>
      </c>
      <c r="BC116" s="1" t="s">
        <v>373</v>
      </c>
      <c r="BD116" t="s">
        <v>110</v>
      </c>
      <c r="BE116" t="s">
        <v>96</v>
      </c>
      <c r="BF116">
        <v>34.340557099999998</v>
      </c>
      <c r="BG116">
        <v>-111.68392179999999</v>
      </c>
      <c r="BH116" t="s">
        <v>64</v>
      </c>
      <c r="BI116" t="s">
        <v>60</v>
      </c>
      <c r="BJ116">
        <v>0.15</v>
      </c>
    </row>
    <row r="117" spans="1:62" x14ac:dyDescent="0.3">
      <c r="A117" s="1" t="s">
        <v>372</v>
      </c>
      <c r="B117" s="1" t="s">
        <v>81</v>
      </c>
      <c r="C117" t="s">
        <v>279</v>
      </c>
      <c r="D117">
        <v>2011</v>
      </c>
      <c r="E117" t="s">
        <v>82</v>
      </c>
      <c r="F117" t="s">
        <v>59</v>
      </c>
      <c r="G117">
        <v>1.2899999999999999E-4</v>
      </c>
      <c r="H117">
        <v>5.4250000000000001E-4</v>
      </c>
      <c r="I117">
        <v>1.1249999999999999E-3</v>
      </c>
      <c r="J117">
        <v>1.97E-3</v>
      </c>
      <c r="K117">
        <v>3.4060000000000002E-3</v>
      </c>
      <c r="L117">
        <v>4.274E-2</v>
      </c>
      <c r="M117">
        <v>3</v>
      </c>
      <c r="N117" t="str">
        <f t="shared" si="1"/>
        <v>040258104_88132</v>
      </c>
      <c r="O117" t="e">
        <f>VLOOKUP(N117,'HEM3 monitor concs'!D:L,9,FALSE)</f>
        <v>#N/A</v>
      </c>
      <c r="P117" t="e">
        <f>VLOOKUP(N117,'HEM3 monitor concs'!D:L,6,FALSE)</f>
        <v>#N/A</v>
      </c>
      <c r="Q117" s="3">
        <v>1.9640833333333298E-3</v>
      </c>
      <c r="R117" s="2">
        <v>1.7748397471988801E-5</v>
      </c>
      <c r="S117" s="5">
        <v>3.2208333333333302E-4</v>
      </c>
      <c r="T117">
        <v>120</v>
      </c>
      <c r="U117">
        <v>21</v>
      </c>
      <c r="V117">
        <v>6</v>
      </c>
      <c r="W117">
        <v>30</v>
      </c>
      <c r="X117">
        <v>30</v>
      </c>
      <c r="Y117">
        <v>30</v>
      </c>
      <c r="Z117">
        <v>30</v>
      </c>
      <c r="AA117">
        <v>1</v>
      </c>
      <c r="AB117">
        <v>17.5</v>
      </c>
      <c r="AC117" t="s">
        <v>60</v>
      </c>
      <c r="AD117" t="s">
        <v>60</v>
      </c>
      <c r="AE117" t="s">
        <v>83</v>
      </c>
      <c r="AF117" t="s">
        <v>84</v>
      </c>
      <c r="AI117">
        <v>1</v>
      </c>
      <c r="AJ117" t="s">
        <v>60</v>
      </c>
      <c r="AK117" s="2">
        <v>2.9999999999999997E-4</v>
      </c>
      <c r="AL117" t="s">
        <v>60</v>
      </c>
      <c r="AM117" t="s">
        <v>60</v>
      </c>
      <c r="AN117" t="s">
        <v>60</v>
      </c>
      <c r="AO117" t="s">
        <v>60</v>
      </c>
      <c r="AP117" t="s">
        <v>60</v>
      </c>
      <c r="AQ117" t="s">
        <v>60</v>
      </c>
      <c r="AR117" t="s">
        <v>60</v>
      </c>
      <c r="AS117" t="s">
        <v>60</v>
      </c>
      <c r="AT117">
        <v>4.2999999999999999E-4</v>
      </c>
      <c r="AU117">
        <v>1.80833333333333E-3</v>
      </c>
      <c r="AV117">
        <v>3.7499999999999999E-3</v>
      </c>
      <c r="AW117">
        <v>6.5666666666666703E-3</v>
      </c>
      <c r="AX117">
        <v>1.13533333333333E-2</v>
      </c>
      <c r="AY117">
        <v>0.14246666666666699</v>
      </c>
      <c r="AZ117">
        <v>6.5469444444444403E-3</v>
      </c>
      <c r="BA117">
        <v>1.07361111111111E-3</v>
      </c>
      <c r="BB117" t="s">
        <v>371</v>
      </c>
      <c r="BC117" s="1" t="s">
        <v>373</v>
      </c>
      <c r="BD117" t="s">
        <v>110</v>
      </c>
      <c r="BE117" t="s">
        <v>96</v>
      </c>
      <c r="BF117">
        <v>34.340557099999998</v>
      </c>
      <c r="BG117">
        <v>-111.68392179999999</v>
      </c>
      <c r="BH117" t="s">
        <v>64</v>
      </c>
      <c r="BI117" t="s">
        <v>60</v>
      </c>
      <c r="BJ117">
        <v>0.3</v>
      </c>
    </row>
    <row r="118" spans="1:62" x14ac:dyDescent="0.3">
      <c r="A118" s="1" t="s">
        <v>376</v>
      </c>
      <c r="B118" s="1" t="s">
        <v>78</v>
      </c>
      <c r="C118" t="s">
        <v>374</v>
      </c>
      <c r="D118">
        <v>2011</v>
      </c>
      <c r="E118" t="s">
        <v>79</v>
      </c>
      <c r="F118" t="s">
        <v>59</v>
      </c>
      <c r="G118">
        <v>1.9000000000000001E-4</v>
      </c>
      <c r="H118">
        <v>4.6000000000000001E-4</v>
      </c>
      <c r="I118">
        <v>1.1299999999999999E-3</v>
      </c>
      <c r="J118">
        <v>1.805E-3</v>
      </c>
      <c r="K118">
        <v>2.516E-3</v>
      </c>
      <c r="L118">
        <v>1.0200000000000001E-2</v>
      </c>
      <c r="M118">
        <v>3</v>
      </c>
      <c r="N118" t="str">
        <f t="shared" si="1"/>
        <v>051019000_88128</v>
      </c>
      <c r="O118" t="e">
        <f>VLOOKUP(N118,'HEM3 monitor concs'!D:L,9,FALSE)</f>
        <v>#N/A</v>
      </c>
      <c r="P118" t="e">
        <f>VLOOKUP(N118,'HEM3 monitor concs'!D:L,6,FALSE)</f>
        <v>#N/A</v>
      </c>
      <c r="Q118" s="3">
        <v>1.33252173913043E-3</v>
      </c>
      <c r="R118" s="2">
        <v>1.65719972540046E-6</v>
      </c>
      <c r="S118" s="5">
        <v>6.6947826086956503E-4</v>
      </c>
      <c r="T118">
        <v>115</v>
      </c>
      <c r="U118">
        <v>38</v>
      </c>
      <c r="V118">
        <v>7</v>
      </c>
      <c r="W118">
        <v>29</v>
      </c>
      <c r="X118">
        <v>28</v>
      </c>
      <c r="Y118">
        <v>29</v>
      </c>
      <c r="Z118">
        <v>29</v>
      </c>
      <c r="AA118">
        <v>1</v>
      </c>
      <c r="AB118">
        <v>33.043478260869598</v>
      </c>
      <c r="AC118" t="s">
        <v>60</v>
      </c>
      <c r="AD118" t="s">
        <v>60</v>
      </c>
      <c r="AE118" t="s">
        <v>80</v>
      </c>
      <c r="AF118" t="s">
        <v>68</v>
      </c>
      <c r="AI118">
        <v>1</v>
      </c>
      <c r="AJ118" t="s">
        <v>60</v>
      </c>
      <c r="AK118">
        <v>1.4999999999999999E-4</v>
      </c>
      <c r="AL118" t="s">
        <v>60</v>
      </c>
      <c r="AM118" t="s">
        <v>60</v>
      </c>
      <c r="AN118" t="s">
        <v>60</v>
      </c>
      <c r="AO118" t="s">
        <v>60</v>
      </c>
      <c r="AP118" t="s">
        <v>60</v>
      </c>
      <c r="AQ118" t="s">
        <v>60</v>
      </c>
      <c r="AR118" t="s">
        <v>60</v>
      </c>
      <c r="AS118" t="s">
        <v>60</v>
      </c>
      <c r="AT118">
        <v>1.2666666666666701E-3</v>
      </c>
      <c r="AU118">
        <v>3.0666666666666698E-3</v>
      </c>
      <c r="AV118">
        <v>7.5333333333333303E-3</v>
      </c>
      <c r="AW118">
        <v>1.20333333333333E-2</v>
      </c>
      <c r="AX118">
        <v>1.67733333333333E-2</v>
      </c>
      <c r="AY118">
        <v>6.8000000000000005E-2</v>
      </c>
      <c r="AZ118">
        <v>8.8834782608695692E-3</v>
      </c>
      <c r="BA118">
        <v>4.4631884057970998E-3</v>
      </c>
      <c r="BB118" t="s">
        <v>377</v>
      </c>
      <c r="BC118" s="1" t="s">
        <v>378</v>
      </c>
      <c r="BD118" t="s">
        <v>110</v>
      </c>
      <c r="BE118" t="s">
        <v>96</v>
      </c>
      <c r="BF118">
        <v>35.825893399999998</v>
      </c>
      <c r="BG118">
        <v>-93.203186040000006</v>
      </c>
      <c r="BH118" t="s">
        <v>64</v>
      </c>
      <c r="BI118" t="s">
        <v>60</v>
      </c>
      <c r="BJ118">
        <v>0.15</v>
      </c>
    </row>
    <row r="119" spans="1:62" x14ac:dyDescent="0.3">
      <c r="A119" s="1" t="s">
        <v>376</v>
      </c>
      <c r="B119" s="1" t="s">
        <v>81</v>
      </c>
      <c r="C119" t="s">
        <v>374</v>
      </c>
      <c r="D119">
        <v>2011</v>
      </c>
      <c r="E119" t="s">
        <v>82</v>
      </c>
      <c r="F119" t="s">
        <v>59</v>
      </c>
      <c r="G119">
        <v>2.14E-4</v>
      </c>
      <c r="H119">
        <v>5.5500000000000005E-4</v>
      </c>
      <c r="I119">
        <v>1.01E-3</v>
      </c>
      <c r="J119">
        <v>1.5349999999999999E-3</v>
      </c>
      <c r="K119">
        <v>2.2680000000000001E-3</v>
      </c>
      <c r="L119">
        <v>9.2200000000000008E-3</v>
      </c>
      <c r="M119">
        <v>3</v>
      </c>
      <c r="N119" t="str">
        <f t="shared" si="1"/>
        <v>051019000_88132</v>
      </c>
      <c r="O119" t="e">
        <f>VLOOKUP(N119,'HEM3 monitor concs'!D:L,9,FALSE)</f>
        <v>#N/A</v>
      </c>
      <c r="P119" t="e">
        <f>VLOOKUP(N119,'HEM3 monitor concs'!D:L,6,FALSE)</f>
        <v>#N/A</v>
      </c>
      <c r="Q119" s="3">
        <v>1.2990434782608701E-3</v>
      </c>
      <c r="R119" s="2">
        <v>2.0011052173913E-6</v>
      </c>
      <c r="S119" s="5">
        <v>3.3478260869565198E-4</v>
      </c>
      <c r="T119">
        <v>115</v>
      </c>
      <c r="U119">
        <v>19</v>
      </c>
      <c r="V119">
        <v>3</v>
      </c>
      <c r="W119">
        <v>29</v>
      </c>
      <c r="X119">
        <v>28</v>
      </c>
      <c r="Y119">
        <v>29</v>
      </c>
      <c r="Z119">
        <v>29</v>
      </c>
      <c r="AA119">
        <v>1</v>
      </c>
      <c r="AB119">
        <v>16.521739130434799</v>
      </c>
      <c r="AC119" t="s">
        <v>60</v>
      </c>
      <c r="AD119" t="s">
        <v>60</v>
      </c>
      <c r="AE119" t="s">
        <v>83</v>
      </c>
      <c r="AF119" t="s">
        <v>84</v>
      </c>
      <c r="AI119">
        <v>1</v>
      </c>
      <c r="AJ119" t="s">
        <v>60</v>
      </c>
      <c r="AK119" s="2">
        <v>2.9999999999999997E-4</v>
      </c>
      <c r="AL119" t="s">
        <v>60</v>
      </c>
      <c r="AM119" t="s">
        <v>60</v>
      </c>
      <c r="AN119" t="s">
        <v>60</v>
      </c>
      <c r="AO119" t="s">
        <v>60</v>
      </c>
      <c r="AP119" t="s">
        <v>60</v>
      </c>
      <c r="AQ119" t="s">
        <v>60</v>
      </c>
      <c r="AR119" t="s">
        <v>60</v>
      </c>
      <c r="AS119" t="s">
        <v>60</v>
      </c>
      <c r="AT119">
        <v>7.1333333333333296E-4</v>
      </c>
      <c r="AU119">
        <v>1.8500000000000001E-3</v>
      </c>
      <c r="AV119">
        <v>3.3666666666666701E-3</v>
      </c>
      <c r="AW119">
        <v>5.1166666666666704E-3</v>
      </c>
      <c r="AX119">
        <v>7.5599999999999999E-3</v>
      </c>
      <c r="AY119">
        <v>3.07333333333333E-2</v>
      </c>
      <c r="AZ119">
        <v>4.3301449275362303E-3</v>
      </c>
      <c r="BA119">
        <v>1.1159420289855099E-3</v>
      </c>
      <c r="BB119" t="s">
        <v>377</v>
      </c>
      <c r="BC119" s="1" t="s">
        <v>378</v>
      </c>
      <c r="BD119" t="s">
        <v>110</v>
      </c>
      <c r="BE119" t="s">
        <v>96</v>
      </c>
      <c r="BF119">
        <v>35.825893399999998</v>
      </c>
      <c r="BG119">
        <v>-93.203186040000006</v>
      </c>
      <c r="BH119" t="s">
        <v>64</v>
      </c>
      <c r="BI119" t="s">
        <v>60</v>
      </c>
      <c r="BJ119">
        <v>0.3</v>
      </c>
    </row>
    <row r="120" spans="1:62" x14ac:dyDescent="0.3">
      <c r="A120" s="1" t="s">
        <v>376</v>
      </c>
      <c r="B120" s="1" t="s">
        <v>90</v>
      </c>
      <c r="C120" t="s">
        <v>374</v>
      </c>
      <c r="D120">
        <v>2011</v>
      </c>
      <c r="E120" t="s">
        <v>91</v>
      </c>
      <c r="F120" t="s">
        <v>59</v>
      </c>
      <c r="G120" s="2">
        <v>5.8E-5</v>
      </c>
      <c r="H120">
        <v>1.6000000000000001E-4</v>
      </c>
      <c r="I120">
        <v>3.3E-4</v>
      </c>
      <c r="J120">
        <v>5.5000000000000003E-4</v>
      </c>
      <c r="K120">
        <v>7.7800000000000005E-4</v>
      </c>
      <c r="L120">
        <v>1.15E-3</v>
      </c>
      <c r="M120">
        <v>3</v>
      </c>
      <c r="N120" t="str">
        <f t="shared" si="1"/>
        <v>051019000_88154</v>
      </c>
      <c r="O120">
        <f>VLOOKUP(N120,'HEM3 monitor concs'!D:L,9,FALSE)</f>
        <v>2.0000129026700002E-4</v>
      </c>
      <c r="P120">
        <f>VLOOKUP(N120,'HEM3 monitor concs'!D:L,6,FALSE)</f>
        <v>1.290267E-9</v>
      </c>
      <c r="Q120" s="3">
        <v>3.7791304347826099E-4</v>
      </c>
      <c r="R120" s="2">
        <v>7.4714904652936698E-8</v>
      </c>
      <c r="S120" s="5">
        <v>2.2860869565217401E-4</v>
      </c>
      <c r="T120">
        <v>115</v>
      </c>
      <c r="U120">
        <v>38</v>
      </c>
      <c r="V120">
        <v>7</v>
      </c>
      <c r="W120">
        <v>29</v>
      </c>
      <c r="X120">
        <v>28</v>
      </c>
      <c r="Y120">
        <v>29</v>
      </c>
      <c r="Z120">
        <v>29</v>
      </c>
      <c r="AA120">
        <v>1</v>
      </c>
      <c r="AB120">
        <v>33.043478260869598</v>
      </c>
      <c r="AC120" t="s">
        <v>60</v>
      </c>
      <c r="AD120" t="s">
        <v>60</v>
      </c>
      <c r="AE120" t="s">
        <v>92</v>
      </c>
      <c r="AF120" t="s">
        <v>84</v>
      </c>
      <c r="AG120" t="s">
        <v>93</v>
      </c>
      <c r="AH120" t="s">
        <v>94</v>
      </c>
      <c r="AI120">
        <v>1</v>
      </c>
      <c r="AJ120" t="s">
        <v>60</v>
      </c>
      <c r="AK120">
        <v>0.02</v>
      </c>
      <c r="AL120" t="s">
        <v>60</v>
      </c>
      <c r="AM120" t="s">
        <v>60</v>
      </c>
      <c r="AN120" t="s">
        <v>60</v>
      </c>
      <c r="AO120" t="s">
        <v>60</v>
      </c>
      <c r="AP120" t="s">
        <v>60</v>
      </c>
      <c r="AQ120" t="s">
        <v>60</v>
      </c>
      <c r="AR120" t="s">
        <v>60</v>
      </c>
      <c r="AS120" t="s">
        <v>60</v>
      </c>
      <c r="AT120" s="2">
        <v>2.9000000000000002E-6</v>
      </c>
      <c r="AU120" s="2">
        <v>7.9999999999999996E-6</v>
      </c>
      <c r="AV120" s="2">
        <v>1.6500000000000001E-5</v>
      </c>
      <c r="AW120" s="2">
        <v>2.7500000000000001E-5</v>
      </c>
      <c r="AX120" s="2">
        <v>3.8899999999999997E-5</v>
      </c>
      <c r="AY120" s="2">
        <v>5.7500000000000002E-5</v>
      </c>
      <c r="AZ120" s="2">
        <v>1.8895652173912999E-5</v>
      </c>
      <c r="BA120" s="2">
        <v>1.14304347826087E-5</v>
      </c>
      <c r="BB120" t="s">
        <v>377</v>
      </c>
      <c r="BC120" s="1" t="s">
        <v>378</v>
      </c>
      <c r="BD120" t="s">
        <v>110</v>
      </c>
      <c r="BE120" t="s">
        <v>96</v>
      </c>
      <c r="BF120">
        <v>35.825893399999998</v>
      </c>
      <c r="BG120">
        <v>-93.203186040000006</v>
      </c>
      <c r="BH120" t="s">
        <v>64</v>
      </c>
      <c r="BI120" t="s">
        <v>60</v>
      </c>
      <c r="BJ120">
        <v>20</v>
      </c>
    </row>
    <row r="121" spans="1:62" x14ac:dyDescent="0.3">
      <c r="A121" s="1" t="s">
        <v>379</v>
      </c>
      <c r="B121" s="1" t="s">
        <v>78</v>
      </c>
      <c r="C121" t="s">
        <v>374</v>
      </c>
      <c r="D121">
        <v>2011</v>
      </c>
      <c r="E121" t="s">
        <v>79</v>
      </c>
      <c r="F121" t="s">
        <v>59</v>
      </c>
      <c r="G121">
        <v>2.5999999999999998E-4</v>
      </c>
      <c r="H121">
        <v>6.2750000000000002E-4</v>
      </c>
      <c r="I121">
        <v>1.1000000000000001E-3</v>
      </c>
      <c r="J121">
        <v>1.5150000000000001E-3</v>
      </c>
      <c r="K121">
        <v>2.0699999999999998E-3</v>
      </c>
      <c r="L121">
        <v>1.4630000000000001E-2</v>
      </c>
      <c r="M121">
        <v>3</v>
      </c>
      <c r="N121" t="str">
        <f t="shared" si="1"/>
        <v>051130003_88128</v>
      </c>
      <c r="O121" t="e">
        <f>VLOOKUP(N121,'HEM3 monitor concs'!D:L,9,FALSE)</f>
        <v>#N/A</v>
      </c>
      <c r="P121" t="e">
        <f>VLOOKUP(N121,'HEM3 monitor concs'!D:L,6,FALSE)</f>
        <v>#N/A</v>
      </c>
      <c r="Q121" s="3">
        <v>1.2345689655172401E-3</v>
      </c>
      <c r="R121" s="2">
        <v>2.0770441604197898E-6</v>
      </c>
      <c r="S121" s="5">
        <v>6.36551724137931E-4</v>
      </c>
      <c r="T121">
        <v>116</v>
      </c>
      <c r="U121">
        <v>30</v>
      </c>
      <c r="V121">
        <v>5</v>
      </c>
      <c r="W121">
        <v>30</v>
      </c>
      <c r="X121">
        <v>30</v>
      </c>
      <c r="Y121">
        <v>29</v>
      </c>
      <c r="Z121">
        <v>27</v>
      </c>
      <c r="AA121">
        <v>1</v>
      </c>
      <c r="AB121">
        <v>25.862068965517199</v>
      </c>
      <c r="AC121" t="s">
        <v>60</v>
      </c>
      <c r="AD121" t="s">
        <v>60</v>
      </c>
      <c r="AE121" t="s">
        <v>80</v>
      </c>
      <c r="AF121" t="s">
        <v>68</v>
      </c>
      <c r="AI121">
        <v>1</v>
      </c>
      <c r="AJ121" t="s">
        <v>60</v>
      </c>
      <c r="AK121">
        <v>1.4999999999999999E-4</v>
      </c>
      <c r="AL121" t="s">
        <v>60</v>
      </c>
      <c r="AM121" t="s">
        <v>60</v>
      </c>
      <c r="AN121" t="s">
        <v>60</v>
      </c>
      <c r="AO121" t="s">
        <v>60</v>
      </c>
      <c r="AP121" t="s">
        <v>60</v>
      </c>
      <c r="AQ121" t="s">
        <v>60</v>
      </c>
      <c r="AR121" t="s">
        <v>60</v>
      </c>
      <c r="AS121" t="s">
        <v>60</v>
      </c>
      <c r="AT121">
        <v>1.73333333333333E-3</v>
      </c>
      <c r="AU121">
        <v>4.1833333333333297E-3</v>
      </c>
      <c r="AV121">
        <v>7.3333333333333297E-3</v>
      </c>
      <c r="AW121">
        <v>1.01E-2</v>
      </c>
      <c r="AX121">
        <v>1.38E-2</v>
      </c>
      <c r="AY121">
        <v>9.7533333333333305E-2</v>
      </c>
      <c r="AZ121">
        <v>8.2304597701149396E-3</v>
      </c>
      <c r="BA121">
        <v>4.2436781609195397E-3</v>
      </c>
      <c r="BB121" t="s">
        <v>380</v>
      </c>
      <c r="BC121" s="1" t="s">
        <v>381</v>
      </c>
      <c r="BD121" t="s">
        <v>382</v>
      </c>
      <c r="BE121" t="s">
        <v>96</v>
      </c>
      <c r="BF121">
        <v>34.454406740000003</v>
      </c>
      <c r="BG121">
        <v>-94.143318179999994</v>
      </c>
      <c r="BH121" t="s">
        <v>64</v>
      </c>
      <c r="BI121" t="s">
        <v>60</v>
      </c>
      <c r="BJ121">
        <v>0.15</v>
      </c>
    </row>
    <row r="122" spans="1:62" x14ac:dyDescent="0.3">
      <c r="A122" s="1" t="s">
        <v>379</v>
      </c>
      <c r="B122" s="1" t="s">
        <v>81</v>
      </c>
      <c r="C122" t="s">
        <v>374</v>
      </c>
      <c r="D122">
        <v>2011</v>
      </c>
      <c r="E122" t="s">
        <v>82</v>
      </c>
      <c r="F122" t="s">
        <v>59</v>
      </c>
      <c r="G122">
        <v>1.9000000000000001E-4</v>
      </c>
      <c r="H122">
        <v>5.1250000000000004E-4</v>
      </c>
      <c r="I122">
        <v>8.5999999999999998E-4</v>
      </c>
      <c r="J122">
        <v>1.4174999999999999E-3</v>
      </c>
      <c r="K122">
        <v>1.7600000000000001E-3</v>
      </c>
      <c r="L122">
        <v>3.7599999999999999E-3</v>
      </c>
      <c r="M122">
        <v>3</v>
      </c>
      <c r="N122" t="str">
        <f t="shared" si="1"/>
        <v>051130003_88132</v>
      </c>
      <c r="O122" t="e">
        <f>VLOOKUP(N122,'HEM3 monitor concs'!D:L,9,FALSE)</f>
        <v>#N/A</v>
      </c>
      <c r="P122" t="e">
        <f>VLOOKUP(N122,'HEM3 monitor concs'!D:L,6,FALSE)</f>
        <v>#N/A</v>
      </c>
      <c r="Q122" s="3">
        <v>1.0271551724137899E-3</v>
      </c>
      <c r="R122" s="2">
        <v>6.120814017991E-7</v>
      </c>
      <c r="S122" s="5">
        <v>3.1818965517241401E-4</v>
      </c>
      <c r="T122">
        <v>116</v>
      </c>
      <c r="U122">
        <v>19</v>
      </c>
      <c r="V122">
        <v>5</v>
      </c>
      <c r="W122">
        <v>30</v>
      </c>
      <c r="X122">
        <v>30</v>
      </c>
      <c r="Y122">
        <v>29</v>
      </c>
      <c r="Z122">
        <v>27</v>
      </c>
      <c r="AA122">
        <v>1</v>
      </c>
      <c r="AB122">
        <v>16.379310344827601</v>
      </c>
      <c r="AC122" t="s">
        <v>60</v>
      </c>
      <c r="AD122" t="s">
        <v>60</v>
      </c>
      <c r="AE122" t="s">
        <v>83</v>
      </c>
      <c r="AF122" t="s">
        <v>84</v>
      </c>
      <c r="AI122">
        <v>1</v>
      </c>
      <c r="AJ122" t="s">
        <v>60</v>
      </c>
      <c r="AK122" s="2">
        <v>2.9999999999999997E-4</v>
      </c>
      <c r="AL122" t="s">
        <v>60</v>
      </c>
      <c r="AM122" t="s">
        <v>60</v>
      </c>
      <c r="AN122" t="s">
        <v>60</v>
      </c>
      <c r="AO122" t="s">
        <v>60</v>
      </c>
      <c r="AP122" t="s">
        <v>60</v>
      </c>
      <c r="AQ122" t="s">
        <v>60</v>
      </c>
      <c r="AR122" t="s">
        <v>60</v>
      </c>
      <c r="AS122" t="s">
        <v>60</v>
      </c>
      <c r="AT122">
        <v>6.3333333333333297E-4</v>
      </c>
      <c r="AU122">
        <v>1.7083333333333299E-3</v>
      </c>
      <c r="AV122">
        <v>2.8666666666666701E-3</v>
      </c>
      <c r="AW122">
        <v>4.725E-3</v>
      </c>
      <c r="AX122">
        <v>5.8666666666666702E-3</v>
      </c>
      <c r="AY122">
        <v>1.2533333333333301E-2</v>
      </c>
      <c r="AZ122">
        <v>3.4238505747126399E-3</v>
      </c>
      <c r="BA122">
        <v>1.06063218390805E-3</v>
      </c>
      <c r="BB122" t="s">
        <v>380</v>
      </c>
      <c r="BC122" s="1" t="s">
        <v>381</v>
      </c>
      <c r="BD122" t="s">
        <v>382</v>
      </c>
      <c r="BE122" t="s">
        <v>96</v>
      </c>
      <c r="BF122">
        <v>34.454406740000003</v>
      </c>
      <c r="BG122">
        <v>-94.143318179999994</v>
      </c>
      <c r="BH122" t="s">
        <v>64</v>
      </c>
      <c r="BI122" t="s">
        <v>60</v>
      </c>
      <c r="BJ122">
        <v>0.3</v>
      </c>
    </row>
    <row r="123" spans="1:62" x14ac:dyDescent="0.3">
      <c r="A123" s="1" t="s">
        <v>379</v>
      </c>
      <c r="B123" s="1" t="s">
        <v>85</v>
      </c>
      <c r="C123" t="s">
        <v>374</v>
      </c>
      <c r="D123">
        <v>2011</v>
      </c>
      <c r="E123" t="s">
        <v>86</v>
      </c>
      <c r="F123" t="s">
        <v>59</v>
      </c>
      <c r="G123">
        <v>0</v>
      </c>
      <c r="H123" s="2">
        <v>5.0000000000000002E-5</v>
      </c>
      <c r="I123">
        <v>1.3999999999999999E-4</v>
      </c>
      <c r="J123">
        <v>2.9500000000000001E-4</v>
      </c>
      <c r="K123">
        <v>5.1999999999999995E-4</v>
      </c>
      <c r="L123">
        <v>9.2000000000000003E-4</v>
      </c>
      <c r="M123">
        <v>3</v>
      </c>
      <c r="N123" t="str">
        <f t="shared" si="1"/>
        <v>051130003_88136</v>
      </c>
      <c r="O123" t="e">
        <f>VLOOKUP(N123,'HEM3 monitor concs'!D:L,9,FALSE)</f>
        <v>#N/A</v>
      </c>
      <c r="P123" t="e">
        <f>VLOOKUP(N123,'HEM3 monitor concs'!D:L,6,FALSE)</f>
        <v>#N/A</v>
      </c>
      <c r="Q123" s="3">
        <v>2.0517241379310299E-4</v>
      </c>
      <c r="R123" s="2">
        <v>4.4211274362818601E-8</v>
      </c>
      <c r="S123" s="5">
        <v>1.10689655172414E-4</v>
      </c>
      <c r="T123">
        <v>116</v>
      </c>
      <c r="U123">
        <v>49</v>
      </c>
      <c r="V123">
        <v>19</v>
      </c>
      <c r="W123">
        <v>30</v>
      </c>
      <c r="X123">
        <v>30</v>
      </c>
      <c r="Y123">
        <v>29</v>
      </c>
      <c r="Z123">
        <v>27</v>
      </c>
      <c r="AA123">
        <v>1</v>
      </c>
      <c r="AB123">
        <v>42.241379310344797</v>
      </c>
      <c r="AC123" t="s">
        <v>60</v>
      </c>
      <c r="AD123" t="s">
        <v>60</v>
      </c>
      <c r="AE123" t="s">
        <v>87</v>
      </c>
      <c r="AF123" t="s">
        <v>62</v>
      </c>
      <c r="AG123" t="s">
        <v>88</v>
      </c>
      <c r="AI123">
        <v>1</v>
      </c>
      <c r="AJ123">
        <v>4.8000000000000001E-4</v>
      </c>
      <c r="AK123" s="2">
        <v>9.0000000000000006E-5</v>
      </c>
      <c r="AL123">
        <v>0</v>
      </c>
      <c r="AM123">
        <v>2.4E-2</v>
      </c>
      <c r="AN123">
        <v>6.7199999999999996E-2</v>
      </c>
      <c r="AO123">
        <v>0.1416</v>
      </c>
      <c r="AP123">
        <v>0.24959999999999999</v>
      </c>
      <c r="AQ123">
        <v>0.44159999999999999</v>
      </c>
      <c r="AR123">
        <v>9.8482758620689698E-2</v>
      </c>
      <c r="AS123">
        <v>5.3131034482758598E-2</v>
      </c>
      <c r="AT123">
        <v>0</v>
      </c>
      <c r="AU123">
        <v>5.5555555555555599E-4</v>
      </c>
      <c r="AV123">
        <v>1.55555555555556E-3</v>
      </c>
      <c r="AW123">
        <v>3.2777777777777801E-3</v>
      </c>
      <c r="AX123">
        <v>5.7777777777777801E-3</v>
      </c>
      <c r="AY123">
        <v>1.02222222222222E-2</v>
      </c>
      <c r="AZ123">
        <v>2.2796934865900401E-3</v>
      </c>
      <c r="BA123">
        <v>1.22988505747126E-3</v>
      </c>
      <c r="BB123" t="s">
        <v>380</v>
      </c>
      <c r="BC123" s="1" t="s">
        <v>381</v>
      </c>
      <c r="BD123" t="s">
        <v>382</v>
      </c>
      <c r="BE123" t="s">
        <v>96</v>
      </c>
      <c r="BF123">
        <v>34.454406740000003</v>
      </c>
      <c r="BG123">
        <v>-94.143318179999994</v>
      </c>
      <c r="BH123" t="s">
        <v>64</v>
      </c>
      <c r="BI123">
        <v>2.0833333333333298E-3</v>
      </c>
      <c r="BJ123">
        <v>0.09</v>
      </c>
    </row>
    <row r="124" spans="1:62" x14ac:dyDescent="0.3">
      <c r="A124" s="1" t="s">
        <v>379</v>
      </c>
      <c r="B124" s="1" t="s">
        <v>90</v>
      </c>
      <c r="C124" t="s">
        <v>374</v>
      </c>
      <c r="D124">
        <v>2011</v>
      </c>
      <c r="E124" t="s">
        <v>91</v>
      </c>
      <c r="F124" t="s">
        <v>59</v>
      </c>
      <c r="G124" s="2">
        <v>3.0000000000000001E-5</v>
      </c>
      <c r="H124">
        <v>2.475E-4</v>
      </c>
      <c r="I124">
        <v>4.2000000000000002E-4</v>
      </c>
      <c r="J124">
        <v>6.1249999999999998E-4</v>
      </c>
      <c r="K124">
        <v>8.6499999999999999E-4</v>
      </c>
      <c r="L124">
        <v>1.48E-3</v>
      </c>
      <c r="M124">
        <v>3</v>
      </c>
      <c r="N124" t="str">
        <f t="shared" si="1"/>
        <v>051130003_88154</v>
      </c>
      <c r="O124">
        <f>VLOOKUP(N124,'HEM3 monitor concs'!D:L,9,FALSE)</f>
        <v>2.0000724570200002E-4</v>
      </c>
      <c r="P124">
        <f>VLOOKUP(N124,'HEM3 monitor concs'!D:L,6,FALSE)</f>
        <v>7.2457020000000001E-9</v>
      </c>
      <c r="Q124" s="3">
        <v>4.4344827586206901E-4</v>
      </c>
      <c r="R124" s="2">
        <v>9.5655832083958004E-8</v>
      </c>
      <c r="S124" s="5">
        <v>2.17327586206897E-4</v>
      </c>
      <c r="T124">
        <v>116</v>
      </c>
      <c r="U124">
        <v>26</v>
      </c>
      <c r="V124">
        <v>11</v>
      </c>
      <c r="W124">
        <v>30</v>
      </c>
      <c r="X124">
        <v>30</v>
      </c>
      <c r="Y124">
        <v>29</v>
      </c>
      <c r="Z124">
        <v>27</v>
      </c>
      <c r="AA124">
        <v>1</v>
      </c>
      <c r="AB124">
        <v>22.413793103448299</v>
      </c>
      <c r="AC124" t="s">
        <v>60</v>
      </c>
      <c r="AD124" t="s">
        <v>60</v>
      </c>
      <c r="AE124" t="s">
        <v>92</v>
      </c>
      <c r="AF124" t="s">
        <v>84</v>
      </c>
      <c r="AG124" t="s">
        <v>93</v>
      </c>
      <c r="AH124" t="s">
        <v>94</v>
      </c>
      <c r="AI124">
        <v>1</v>
      </c>
      <c r="AJ124" t="s">
        <v>60</v>
      </c>
      <c r="AK124">
        <v>0.02</v>
      </c>
      <c r="AL124" t="s">
        <v>60</v>
      </c>
      <c r="AM124" t="s">
        <v>60</v>
      </c>
      <c r="AN124" t="s">
        <v>60</v>
      </c>
      <c r="AO124" t="s">
        <v>60</v>
      </c>
      <c r="AP124" t="s">
        <v>60</v>
      </c>
      <c r="AQ124" t="s">
        <v>60</v>
      </c>
      <c r="AR124" t="s">
        <v>60</v>
      </c>
      <c r="AS124" t="s">
        <v>60</v>
      </c>
      <c r="AT124" s="2">
        <v>1.5E-6</v>
      </c>
      <c r="AU124" s="2">
        <v>1.2374999999999999E-5</v>
      </c>
      <c r="AV124" s="2">
        <v>2.0999999999999999E-5</v>
      </c>
      <c r="AW124" s="2">
        <v>3.0624999999999999E-5</v>
      </c>
      <c r="AX124" s="2">
        <v>4.3250000000000001E-5</v>
      </c>
      <c r="AY124" s="2">
        <v>7.3999999999999996E-5</v>
      </c>
      <c r="AZ124" s="2">
        <v>2.21724137931034E-5</v>
      </c>
      <c r="BA124" s="2">
        <v>1.08663793103448E-5</v>
      </c>
      <c r="BB124" t="s">
        <v>380</v>
      </c>
      <c r="BC124" s="1" t="s">
        <v>381</v>
      </c>
      <c r="BD124" t="s">
        <v>382</v>
      </c>
      <c r="BE124" t="s">
        <v>96</v>
      </c>
      <c r="BF124">
        <v>34.454406740000003</v>
      </c>
      <c r="BG124">
        <v>-94.143318179999994</v>
      </c>
      <c r="BH124" t="s">
        <v>64</v>
      </c>
      <c r="BI124" t="s">
        <v>60</v>
      </c>
      <c r="BJ124">
        <v>20</v>
      </c>
    </row>
    <row r="125" spans="1:62" x14ac:dyDescent="0.3">
      <c r="A125" s="1" t="s">
        <v>386</v>
      </c>
      <c r="B125" s="1" t="s">
        <v>171</v>
      </c>
      <c r="C125" t="s">
        <v>383</v>
      </c>
      <c r="D125">
        <v>2011</v>
      </c>
      <c r="E125" t="s">
        <v>172</v>
      </c>
      <c r="F125" t="s">
        <v>388</v>
      </c>
      <c r="G125">
        <v>0.14931710923913</v>
      </c>
      <c r="H125">
        <v>0.21569585714285699</v>
      </c>
      <c r="I125">
        <v>0.39506450869565202</v>
      </c>
      <c r="J125">
        <v>0.764133690909091</v>
      </c>
      <c r="K125">
        <v>1.3794125739130401</v>
      </c>
      <c r="L125">
        <v>5.4231039904761902</v>
      </c>
      <c r="M125">
        <v>1</v>
      </c>
      <c r="N125" t="str">
        <f t="shared" si="1"/>
        <v>060010007_43231</v>
      </c>
      <c r="O125">
        <f>VLOOKUP(N125,'HEM3 monitor concs'!D:L,9,FALSE)</f>
        <v>1.321286442852583</v>
      </c>
      <c r="P125">
        <f>VLOOKUP(N125,'HEM3 monitor concs'!D:L,6,FALSE)</f>
        <v>1.2075157635524381</v>
      </c>
      <c r="Q125" s="3">
        <v>0.67040681625786502</v>
      </c>
      <c r="R125">
        <v>0.62793173958147697</v>
      </c>
      <c r="S125" s="5">
        <v>0.17202600000000001</v>
      </c>
      <c r="T125">
        <v>349</v>
      </c>
      <c r="U125">
        <v>52</v>
      </c>
      <c r="V125">
        <v>0</v>
      </c>
      <c r="W125">
        <v>87</v>
      </c>
      <c r="X125">
        <v>88</v>
      </c>
      <c r="Y125">
        <v>86</v>
      </c>
      <c r="Z125">
        <v>88</v>
      </c>
      <c r="AA125">
        <v>1</v>
      </c>
      <c r="AB125">
        <v>14.8997134670487</v>
      </c>
      <c r="AC125" t="s">
        <v>60</v>
      </c>
      <c r="AD125" t="s">
        <v>60</v>
      </c>
      <c r="AE125" t="s">
        <v>172</v>
      </c>
      <c r="AF125" t="s">
        <v>84</v>
      </c>
      <c r="AG125" t="s">
        <v>62</v>
      </c>
      <c r="AI125">
        <v>1</v>
      </c>
      <c r="AJ125" t="s">
        <v>60</v>
      </c>
      <c r="AK125">
        <v>0.7</v>
      </c>
      <c r="AL125" t="s">
        <v>60</v>
      </c>
      <c r="AM125" t="s">
        <v>60</v>
      </c>
      <c r="AN125" t="s">
        <v>60</v>
      </c>
      <c r="AO125" t="s">
        <v>60</v>
      </c>
      <c r="AP125" t="s">
        <v>60</v>
      </c>
      <c r="AQ125" t="s">
        <v>60</v>
      </c>
      <c r="AR125" t="s">
        <v>60</v>
      </c>
      <c r="AS125" t="s">
        <v>60</v>
      </c>
      <c r="AT125">
        <v>2.1331015605590101E-4</v>
      </c>
      <c r="AU125">
        <v>3.0813693877551E-4</v>
      </c>
      <c r="AV125">
        <v>5.6437786956521705E-4</v>
      </c>
      <c r="AW125">
        <v>1.09161955844156E-3</v>
      </c>
      <c r="AX125">
        <v>1.9705893913043501E-3</v>
      </c>
      <c r="AY125">
        <v>7.7472914149659903E-3</v>
      </c>
      <c r="AZ125">
        <v>9.5772402322552195E-4</v>
      </c>
      <c r="BA125">
        <v>2.45751428571429E-4</v>
      </c>
      <c r="BB125" t="s">
        <v>384</v>
      </c>
      <c r="BC125" s="1" t="s">
        <v>387</v>
      </c>
      <c r="BD125" t="s">
        <v>385</v>
      </c>
      <c r="BE125" t="s">
        <v>106</v>
      </c>
      <c r="BF125">
        <v>37.687526699999999</v>
      </c>
      <c r="BG125">
        <v>-121.78421779999999</v>
      </c>
      <c r="BH125" t="s">
        <v>107</v>
      </c>
      <c r="BI125" t="s">
        <v>60</v>
      </c>
      <c r="BJ125">
        <v>700</v>
      </c>
    </row>
    <row r="126" spans="1:62" x14ac:dyDescent="0.3">
      <c r="A126" s="1" t="s">
        <v>386</v>
      </c>
      <c r="B126" s="1" t="s">
        <v>204</v>
      </c>
      <c r="C126" t="s">
        <v>383</v>
      </c>
      <c r="D126">
        <v>2011</v>
      </c>
      <c r="E126" t="s">
        <v>205</v>
      </c>
      <c r="F126" t="s">
        <v>59</v>
      </c>
      <c r="G126">
        <v>0</v>
      </c>
      <c r="H126">
        <v>0.39078417500000001</v>
      </c>
      <c r="I126">
        <v>0.4863092</v>
      </c>
      <c r="J126">
        <v>0.65999099999999999</v>
      </c>
      <c r="K126">
        <v>0.74335834999999995</v>
      </c>
      <c r="L126">
        <v>1.0768279999999999</v>
      </c>
      <c r="M126">
        <v>7</v>
      </c>
      <c r="N126" t="str">
        <f t="shared" si="1"/>
        <v>060010007_43802</v>
      </c>
      <c r="O126" t="e">
        <f>VLOOKUP(N126,'HEM3 monitor concs'!D:L,9,FALSE)</f>
        <v>#N/A</v>
      </c>
      <c r="P126" t="e">
        <f>VLOOKUP(N126,'HEM3 monitor concs'!D:L,6,FALSE)</f>
        <v>#N/A</v>
      </c>
      <c r="Q126" s="3">
        <v>0.490940713333333</v>
      </c>
      <c r="R126">
        <v>8.0196951731251506E-2</v>
      </c>
      <c r="S126" s="5">
        <v>0.3473637</v>
      </c>
      <c r="T126">
        <v>30</v>
      </c>
      <c r="U126">
        <v>5</v>
      </c>
      <c r="V126">
        <v>5</v>
      </c>
      <c r="W126">
        <v>8</v>
      </c>
      <c r="X126">
        <v>7</v>
      </c>
      <c r="Y126">
        <v>7</v>
      </c>
      <c r="Z126">
        <v>8</v>
      </c>
      <c r="AA126">
        <v>1</v>
      </c>
      <c r="AB126">
        <v>16.6666666666667</v>
      </c>
      <c r="AC126" t="s">
        <v>60</v>
      </c>
      <c r="AD126" t="s">
        <v>60</v>
      </c>
      <c r="AE126" t="s">
        <v>206</v>
      </c>
      <c r="AF126" t="s">
        <v>93</v>
      </c>
      <c r="AI126">
        <v>1</v>
      </c>
      <c r="AJ126" s="2">
        <v>1.6000000000000001E-8</v>
      </c>
      <c r="AK126">
        <v>0.6</v>
      </c>
      <c r="AL126">
        <v>0</v>
      </c>
      <c r="AM126">
        <v>6.2525467999999997E-3</v>
      </c>
      <c r="AN126">
        <v>7.7809471999999999E-3</v>
      </c>
      <c r="AO126">
        <v>1.0559855999999999E-2</v>
      </c>
      <c r="AP126">
        <v>1.1893733599999999E-2</v>
      </c>
      <c r="AQ126">
        <v>1.7229247999999999E-2</v>
      </c>
      <c r="AR126">
        <v>7.8550514133333294E-3</v>
      </c>
      <c r="AS126">
        <v>5.5578192000000004E-3</v>
      </c>
      <c r="AT126">
        <v>0</v>
      </c>
      <c r="AU126">
        <v>6.5130695833333298E-4</v>
      </c>
      <c r="AV126">
        <v>8.1051533333333298E-4</v>
      </c>
      <c r="AW126">
        <v>1.0999849999999999E-3</v>
      </c>
      <c r="AX126">
        <v>1.2389305833333301E-3</v>
      </c>
      <c r="AY126">
        <v>1.79471333333333E-3</v>
      </c>
      <c r="AZ126">
        <v>8.1823452222222199E-4</v>
      </c>
      <c r="BA126">
        <v>5.7893949999999995E-4</v>
      </c>
      <c r="BB126" t="s">
        <v>384</v>
      </c>
      <c r="BC126" s="1" t="s">
        <v>387</v>
      </c>
      <c r="BD126" t="s">
        <v>385</v>
      </c>
      <c r="BE126" t="s">
        <v>106</v>
      </c>
      <c r="BF126">
        <v>37.687526699999999</v>
      </c>
      <c r="BG126">
        <v>-121.78421779999999</v>
      </c>
      <c r="BH126" t="s">
        <v>107</v>
      </c>
      <c r="BI126">
        <v>62.5</v>
      </c>
      <c r="BJ126">
        <v>600</v>
      </c>
    </row>
    <row r="127" spans="1:62" x14ac:dyDescent="0.3">
      <c r="A127" s="1" t="s">
        <v>386</v>
      </c>
      <c r="B127" s="1" t="s">
        <v>207</v>
      </c>
      <c r="C127" t="s">
        <v>383</v>
      </c>
      <c r="D127">
        <v>2011</v>
      </c>
      <c r="E127" t="s">
        <v>208</v>
      </c>
      <c r="F127" t="s">
        <v>59</v>
      </c>
      <c r="G127">
        <v>4.8826420000000002E-2</v>
      </c>
      <c r="H127">
        <v>9.7652840000000005E-2</v>
      </c>
      <c r="I127">
        <v>9.7652840000000005E-2</v>
      </c>
      <c r="J127">
        <v>9.7652840000000005E-2</v>
      </c>
      <c r="K127">
        <v>0.14647930000000001</v>
      </c>
      <c r="L127">
        <v>0.14647930000000001</v>
      </c>
      <c r="M127">
        <v>7</v>
      </c>
      <c r="N127" t="str">
        <f t="shared" si="1"/>
        <v>060010007_43803</v>
      </c>
      <c r="O127" t="e">
        <f>VLOOKUP(N127,'HEM3 monitor concs'!D:L,9,FALSE)</f>
        <v>#N/A</v>
      </c>
      <c r="P127" t="e">
        <f>VLOOKUP(N127,'HEM3 monitor concs'!D:L,6,FALSE)</f>
        <v>#N/A</v>
      </c>
      <c r="Q127" s="3">
        <v>9.7652849333333305E-2</v>
      </c>
      <c r="R127">
        <v>1.1509068070011501E-3</v>
      </c>
      <c r="S127" s="5">
        <v>4.8826420000000002E-2</v>
      </c>
      <c r="T127">
        <v>30</v>
      </c>
      <c r="U127">
        <v>0</v>
      </c>
      <c r="V127">
        <v>0</v>
      </c>
      <c r="W127">
        <v>8</v>
      </c>
      <c r="X127">
        <v>7</v>
      </c>
      <c r="Y127">
        <v>7</v>
      </c>
      <c r="Z127">
        <v>8</v>
      </c>
      <c r="AA127">
        <v>1</v>
      </c>
      <c r="AB127">
        <v>0</v>
      </c>
      <c r="AC127" t="s">
        <v>60</v>
      </c>
      <c r="AD127" t="s">
        <v>60</v>
      </c>
      <c r="AE127" t="s">
        <v>208</v>
      </c>
      <c r="AF127" t="s">
        <v>93</v>
      </c>
      <c r="AI127">
        <v>1</v>
      </c>
      <c r="AJ127" t="s">
        <v>60</v>
      </c>
      <c r="AK127">
        <v>9.8000000000000004E-2</v>
      </c>
      <c r="AL127" t="s">
        <v>60</v>
      </c>
      <c r="AM127" t="s">
        <v>60</v>
      </c>
      <c r="AN127" t="s">
        <v>60</v>
      </c>
      <c r="AO127" t="s">
        <v>60</v>
      </c>
      <c r="AP127" t="s">
        <v>60</v>
      </c>
      <c r="AQ127" t="s">
        <v>60</v>
      </c>
      <c r="AR127" t="s">
        <v>60</v>
      </c>
      <c r="AS127" t="s">
        <v>60</v>
      </c>
      <c r="AT127">
        <v>4.9822877551020399E-4</v>
      </c>
      <c r="AU127">
        <v>9.9645755102040798E-4</v>
      </c>
      <c r="AV127">
        <v>9.9645755102040798E-4</v>
      </c>
      <c r="AW127">
        <v>9.9645755102040798E-4</v>
      </c>
      <c r="AX127">
        <v>1.49468673469388E-3</v>
      </c>
      <c r="AY127">
        <v>1.49468673469388E-3</v>
      </c>
      <c r="AZ127">
        <v>9.9645764625850295E-4</v>
      </c>
      <c r="BA127">
        <v>4.9822877551020399E-4</v>
      </c>
      <c r="BB127" t="s">
        <v>384</v>
      </c>
      <c r="BC127" s="1" t="s">
        <v>387</v>
      </c>
      <c r="BD127" t="s">
        <v>385</v>
      </c>
      <c r="BE127" t="s">
        <v>106</v>
      </c>
      <c r="BF127">
        <v>37.687526699999999</v>
      </c>
      <c r="BG127">
        <v>-121.78421779999999</v>
      </c>
      <c r="BH127" t="s">
        <v>107</v>
      </c>
      <c r="BI127" t="s">
        <v>60</v>
      </c>
      <c r="BJ127">
        <v>98</v>
      </c>
    </row>
    <row r="128" spans="1:62" x14ac:dyDescent="0.3">
      <c r="A128" s="1" t="s">
        <v>386</v>
      </c>
      <c r="B128" s="1" t="s">
        <v>209</v>
      </c>
      <c r="C128" t="s">
        <v>383</v>
      </c>
      <c r="D128">
        <v>2011</v>
      </c>
      <c r="E128" t="s">
        <v>210</v>
      </c>
      <c r="F128" t="s">
        <v>59</v>
      </c>
      <c r="G128">
        <v>0.50330390000000003</v>
      </c>
      <c r="H128">
        <v>0.62912990000000002</v>
      </c>
      <c r="I128">
        <v>0.69204290000000002</v>
      </c>
      <c r="J128">
        <v>0.75495590000000001</v>
      </c>
      <c r="K128">
        <v>0.75495590000000001</v>
      </c>
      <c r="L128">
        <v>0.81786890000000001</v>
      </c>
      <c r="M128">
        <v>7</v>
      </c>
      <c r="N128" t="str">
        <f t="shared" si="1"/>
        <v>060010007_43804</v>
      </c>
      <c r="O128">
        <f>VLOOKUP(N128,'HEM3 monitor concs'!D:L,9,FALSE)</f>
        <v>0.54702804321113407</v>
      </c>
      <c r="P128">
        <f>VLOOKUP(N128,'HEM3 monitor concs'!D:L,6,FALSE)</f>
        <v>2.8043211133999999E-5</v>
      </c>
      <c r="Q128" s="3">
        <v>0.66268351000000003</v>
      </c>
      <c r="R128">
        <v>8.1162661594229996E-3</v>
      </c>
      <c r="S128" s="5">
        <v>6.2912990000000002E-2</v>
      </c>
      <c r="T128">
        <v>30</v>
      </c>
      <c r="U128">
        <v>0</v>
      </c>
      <c r="V128">
        <v>0</v>
      </c>
      <c r="W128">
        <v>8</v>
      </c>
      <c r="X128">
        <v>7</v>
      </c>
      <c r="Y128">
        <v>7</v>
      </c>
      <c r="Z128">
        <v>8</v>
      </c>
      <c r="AA128">
        <v>1</v>
      </c>
      <c r="AB128">
        <v>0</v>
      </c>
      <c r="AC128" t="s">
        <v>60</v>
      </c>
      <c r="AD128" t="s">
        <v>60</v>
      </c>
      <c r="AE128" t="s">
        <v>211</v>
      </c>
      <c r="AF128" t="s">
        <v>93</v>
      </c>
      <c r="AI128">
        <v>1</v>
      </c>
      <c r="AJ128" s="2">
        <v>6.0000000000000002E-6</v>
      </c>
      <c r="AK128">
        <v>0.1</v>
      </c>
      <c r="AL128">
        <v>3.0198233999999999</v>
      </c>
      <c r="AM128">
        <v>3.7747793999999999</v>
      </c>
      <c r="AN128">
        <v>4.1522573999999999</v>
      </c>
      <c r="AO128">
        <v>4.5297353999999999</v>
      </c>
      <c r="AP128">
        <v>4.5297353999999999</v>
      </c>
      <c r="AQ128">
        <v>4.9072133999999998</v>
      </c>
      <c r="AR128">
        <v>3.97610106</v>
      </c>
      <c r="AS128">
        <v>0.37747794000000001</v>
      </c>
      <c r="AT128">
        <v>5.0330389999999996E-3</v>
      </c>
      <c r="AU128">
        <v>6.2912990000000002E-3</v>
      </c>
      <c r="AV128">
        <v>6.9204289999999996E-3</v>
      </c>
      <c r="AW128">
        <v>7.549559E-3</v>
      </c>
      <c r="AX128">
        <v>7.549559E-3</v>
      </c>
      <c r="AY128">
        <v>8.1786889999999994E-3</v>
      </c>
      <c r="AZ128">
        <v>6.6268350999999998E-3</v>
      </c>
      <c r="BA128">
        <v>6.2912989999999995E-4</v>
      </c>
      <c r="BB128" t="s">
        <v>384</v>
      </c>
      <c r="BC128" s="1" t="s">
        <v>387</v>
      </c>
      <c r="BD128" t="s">
        <v>385</v>
      </c>
      <c r="BE128" t="s">
        <v>106</v>
      </c>
      <c r="BF128">
        <v>37.687526699999999</v>
      </c>
      <c r="BG128">
        <v>-121.78421779999999</v>
      </c>
      <c r="BH128" t="s">
        <v>107</v>
      </c>
      <c r="BI128">
        <v>0.16666666666666699</v>
      </c>
      <c r="BJ128">
        <v>100</v>
      </c>
    </row>
    <row r="129" spans="1:62" x14ac:dyDescent="0.3">
      <c r="A129" s="1" t="s">
        <v>386</v>
      </c>
      <c r="B129" s="1" t="s">
        <v>227</v>
      </c>
      <c r="C129" t="s">
        <v>383</v>
      </c>
      <c r="D129">
        <v>2011</v>
      </c>
      <c r="E129" t="s">
        <v>228</v>
      </c>
      <c r="F129" t="s">
        <v>59</v>
      </c>
      <c r="G129">
        <v>4.0016435000000003E-2</v>
      </c>
      <c r="H129">
        <v>4.9172742499999998E-2</v>
      </c>
      <c r="I129">
        <v>8.8171819999999998E-2</v>
      </c>
      <c r="J129">
        <v>0.13225767499999999</v>
      </c>
      <c r="K129">
        <v>0.21771655000000001</v>
      </c>
      <c r="L129">
        <v>0.3255575</v>
      </c>
      <c r="M129">
        <v>7</v>
      </c>
      <c r="N129" t="str">
        <f t="shared" si="1"/>
        <v>060010007_43817</v>
      </c>
      <c r="O129" t="e">
        <f>VLOOKUP(N129,'HEM3 monitor concs'!D:L,9,FALSE)</f>
        <v>#N/A</v>
      </c>
      <c r="P129" t="e">
        <f>VLOOKUP(N129,'HEM3 monitor concs'!D:L,6,FALSE)</f>
        <v>#N/A</v>
      </c>
      <c r="Q129" s="3">
        <v>0.103771442666667</v>
      </c>
      <c r="R129">
        <v>5.5270125684862698E-3</v>
      </c>
      <c r="S129" s="5">
        <v>3.3912230000000002E-2</v>
      </c>
      <c r="T129">
        <v>30</v>
      </c>
      <c r="U129">
        <v>2</v>
      </c>
      <c r="V129">
        <v>2</v>
      </c>
      <c r="W129">
        <v>8</v>
      </c>
      <c r="X129">
        <v>7</v>
      </c>
      <c r="Y129">
        <v>7</v>
      </c>
      <c r="Z129">
        <v>8</v>
      </c>
      <c r="AA129">
        <v>1</v>
      </c>
      <c r="AB129">
        <v>6.6666666666666696</v>
      </c>
      <c r="AC129" t="s">
        <v>60</v>
      </c>
      <c r="AD129" t="s">
        <v>60</v>
      </c>
      <c r="AE129" t="s">
        <v>228</v>
      </c>
      <c r="AF129" t="s">
        <v>84</v>
      </c>
      <c r="AI129">
        <v>1</v>
      </c>
      <c r="AJ129" s="2">
        <v>2.6E-7</v>
      </c>
      <c r="AK129">
        <v>0.04</v>
      </c>
      <c r="AL129">
        <v>1.04042731E-2</v>
      </c>
      <c r="AM129">
        <v>1.2784913050000001E-2</v>
      </c>
      <c r="AN129">
        <v>2.2924673199999999E-2</v>
      </c>
      <c r="AO129">
        <v>3.4386995500000003E-2</v>
      </c>
      <c r="AP129">
        <v>5.6606302999999997E-2</v>
      </c>
      <c r="AQ129">
        <v>8.4644949999999997E-2</v>
      </c>
      <c r="AR129">
        <v>2.6980575093333299E-2</v>
      </c>
      <c r="AS129">
        <v>8.8171797999999999E-3</v>
      </c>
      <c r="AT129">
        <v>1.0004108749999999E-3</v>
      </c>
      <c r="AU129">
        <v>1.2293185625E-3</v>
      </c>
      <c r="AV129">
        <v>2.2042954999999999E-3</v>
      </c>
      <c r="AW129">
        <v>3.3064418750000002E-3</v>
      </c>
      <c r="AX129">
        <v>5.4429137500000002E-3</v>
      </c>
      <c r="AY129">
        <v>8.1389375000000003E-3</v>
      </c>
      <c r="AZ129">
        <v>2.5942860666666699E-3</v>
      </c>
      <c r="BA129">
        <v>8.4780575000000002E-4</v>
      </c>
      <c r="BB129" t="s">
        <v>384</v>
      </c>
      <c r="BC129" s="1" t="s">
        <v>387</v>
      </c>
      <c r="BD129" t="s">
        <v>385</v>
      </c>
      <c r="BE129" t="s">
        <v>106</v>
      </c>
      <c r="BF129">
        <v>37.687526699999999</v>
      </c>
      <c r="BG129">
        <v>-121.78421779999999</v>
      </c>
      <c r="BH129" t="s">
        <v>107</v>
      </c>
      <c r="BI129">
        <v>3.8461538461538498</v>
      </c>
      <c r="BJ129">
        <v>40</v>
      </c>
    </row>
    <row r="130" spans="1:62" x14ac:dyDescent="0.3">
      <c r="A130" s="1" t="s">
        <v>386</v>
      </c>
      <c r="B130" s="1" t="s">
        <v>254</v>
      </c>
      <c r="C130" t="s">
        <v>383</v>
      </c>
      <c r="D130">
        <v>2011</v>
      </c>
      <c r="E130" t="s">
        <v>255</v>
      </c>
      <c r="F130" t="s">
        <v>59</v>
      </c>
      <c r="G130">
        <v>0.19540584</v>
      </c>
      <c r="H130">
        <v>0.401667675</v>
      </c>
      <c r="I130">
        <v>0.62964114999999998</v>
      </c>
      <c r="J130">
        <v>1.80207625</v>
      </c>
      <c r="K130">
        <v>2.4404023000000001</v>
      </c>
      <c r="L130">
        <v>4.5594700000000001</v>
      </c>
      <c r="M130">
        <v>7</v>
      </c>
      <c r="N130" t="str">
        <f t="shared" si="1"/>
        <v>060010007_45109</v>
      </c>
      <c r="O130" t="e">
        <f>VLOOKUP(N130,'HEM3 monitor concs'!D:L,9,FALSE)</f>
        <v>#N/A</v>
      </c>
      <c r="P130" t="e">
        <f>VLOOKUP(N130,'HEM3 monitor concs'!D:L,6,FALSE)</f>
        <v>#N/A</v>
      </c>
      <c r="Q130" s="3">
        <v>1.1290117799999999</v>
      </c>
      <c r="R130">
        <v>1.1633519832418899</v>
      </c>
      <c r="S130" s="5">
        <v>0.17369409999999999</v>
      </c>
      <c r="T130">
        <v>30</v>
      </c>
      <c r="U130">
        <v>3</v>
      </c>
      <c r="V130">
        <v>3</v>
      </c>
      <c r="W130">
        <v>8</v>
      </c>
      <c r="X130">
        <v>7</v>
      </c>
      <c r="Y130">
        <v>7</v>
      </c>
      <c r="Z130">
        <v>8</v>
      </c>
      <c r="AA130">
        <v>2</v>
      </c>
      <c r="AB130">
        <v>10</v>
      </c>
      <c r="AC130" t="s">
        <v>60</v>
      </c>
      <c r="AD130" t="s">
        <v>60</v>
      </c>
      <c r="AE130" t="s">
        <v>256</v>
      </c>
      <c r="AF130" t="s">
        <v>84</v>
      </c>
      <c r="AI130">
        <v>1</v>
      </c>
      <c r="AJ130" t="s">
        <v>60</v>
      </c>
      <c r="AK130">
        <v>0.1</v>
      </c>
      <c r="AL130" t="s">
        <v>60</v>
      </c>
      <c r="AM130" t="s">
        <v>60</v>
      </c>
      <c r="AN130" t="s">
        <v>60</v>
      </c>
      <c r="AO130" t="s">
        <v>60</v>
      </c>
      <c r="AP130" t="s">
        <v>60</v>
      </c>
      <c r="AQ130" t="s">
        <v>60</v>
      </c>
      <c r="AR130" t="s">
        <v>60</v>
      </c>
      <c r="AS130" t="s">
        <v>60</v>
      </c>
      <c r="AT130">
        <v>1.9540584E-3</v>
      </c>
      <c r="AU130">
        <v>4.0166767499999999E-3</v>
      </c>
      <c r="AV130">
        <v>6.2964114999999998E-3</v>
      </c>
      <c r="AW130">
        <v>1.8020762499999999E-2</v>
      </c>
      <c r="AX130">
        <v>2.4404023E-2</v>
      </c>
      <c r="AY130">
        <v>4.5594700000000002E-2</v>
      </c>
      <c r="AZ130">
        <v>1.1290117800000001E-2</v>
      </c>
      <c r="BA130">
        <v>1.7369410000000001E-3</v>
      </c>
      <c r="BB130" t="s">
        <v>384</v>
      </c>
      <c r="BC130" s="1" t="s">
        <v>387</v>
      </c>
      <c r="BD130" t="s">
        <v>385</v>
      </c>
      <c r="BE130" t="s">
        <v>106</v>
      </c>
      <c r="BF130">
        <v>37.687526699999999</v>
      </c>
      <c r="BG130">
        <v>-121.78421779999999</v>
      </c>
      <c r="BH130" t="s">
        <v>107</v>
      </c>
      <c r="BI130" t="s">
        <v>60</v>
      </c>
      <c r="BJ130">
        <v>100</v>
      </c>
    </row>
    <row r="131" spans="1:62" x14ac:dyDescent="0.3">
      <c r="A131" s="1" t="s">
        <v>386</v>
      </c>
      <c r="B131" s="1" t="s">
        <v>257</v>
      </c>
      <c r="C131" t="s">
        <v>383</v>
      </c>
      <c r="D131">
        <v>2011</v>
      </c>
      <c r="E131" t="s">
        <v>258</v>
      </c>
      <c r="F131" t="s">
        <v>59</v>
      </c>
      <c r="G131">
        <v>0.19169169999999999</v>
      </c>
      <c r="H131">
        <v>0.2875376</v>
      </c>
      <c r="I131">
        <v>0.54312660000000001</v>
      </c>
      <c r="J131">
        <v>1.10222775</v>
      </c>
      <c r="K131">
        <v>1.4376880000000001</v>
      </c>
      <c r="L131">
        <v>2.3322500000000002</v>
      </c>
      <c r="M131">
        <v>7</v>
      </c>
      <c r="N131" t="str">
        <f t="shared" ref="N131:N194" si="2">CONCATENATE(A131,"_",B131)</f>
        <v>060010007_45201</v>
      </c>
      <c r="O131" t="e">
        <f>VLOOKUP(N131,'HEM3 monitor concs'!D:L,9,FALSE)</f>
        <v>#N/A</v>
      </c>
      <c r="P131" t="e">
        <f>VLOOKUP(N131,'HEM3 monitor concs'!D:L,6,FALSE)</f>
        <v>#N/A</v>
      </c>
      <c r="Q131" s="3">
        <v>0.73375347999999996</v>
      </c>
      <c r="R131">
        <v>0.29512624097988499</v>
      </c>
      <c r="S131" s="5">
        <v>6.3897250000000003E-2</v>
      </c>
      <c r="T131">
        <v>30</v>
      </c>
      <c r="U131">
        <v>0</v>
      </c>
      <c r="V131">
        <v>0</v>
      </c>
      <c r="W131">
        <v>8</v>
      </c>
      <c r="X131">
        <v>7</v>
      </c>
      <c r="Y131">
        <v>7</v>
      </c>
      <c r="Z131">
        <v>8</v>
      </c>
      <c r="AA131">
        <v>2</v>
      </c>
      <c r="AB131">
        <v>0</v>
      </c>
      <c r="AC131" t="s">
        <v>60</v>
      </c>
      <c r="AD131" t="s">
        <v>60</v>
      </c>
      <c r="AE131" t="s">
        <v>258</v>
      </c>
      <c r="AF131" t="s">
        <v>88</v>
      </c>
      <c r="AI131">
        <v>1</v>
      </c>
      <c r="AJ131" s="2">
        <v>7.7999999999999999E-6</v>
      </c>
      <c r="AK131">
        <v>0.03</v>
      </c>
      <c r="AL131">
        <v>1.49519526</v>
      </c>
      <c r="AM131">
        <v>2.2427932799999999</v>
      </c>
      <c r="AN131">
        <v>4.2363874800000003</v>
      </c>
      <c r="AO131">
        <v>8.5973764500000005</v>
      </c>
      <c r="AP131">
        <v>11.2139664</v>
      </c>
      <c r="AQ131">
        <v>18.191549999999999</v>
      </c>
      <c r="AR131">
        <v>5.7232771439999999</v>
      </c>
      <c r="AS131">
        <v>0.49839855</v>
      </c>
      <c r="AT131">
        <v>6.3897233333333296E-3</v>
      </c>
      <c r="AU131">
        <v>9.5845866666666706E-3</v>
      </c>
      <c r="AV131">
        <v>1.8104220000000001E-2</v>
      </c>
      <c r="AW131">
        <v>3.6740925000000001E-2</v>
      </c>
      <c r="AX131">
        <v>4.7922933333333299E-2</v>
      </c>
      <c r="AY131">
        <v>7.7741666666666695E-2</v>
      </c>
      <c r="AZ131">
        <v>2.4458449333333299E-2</v>
      </c>
      <c r="BA131">
        <v>2.1299083333333299E-3</v>
      </c>
      <c r="BB131" t="s">
        <v>384</v>
      </c>
      <c r="BC131" s="1" t="s">
        <v>387</v>
      </c>
      <c r="BD131" t="s">
        <v>385</v>
      </c>
      <c r="BE131" t="s">
        <v>106</v>
      </c>
      <c r="BF131">
        <v>37.687526699999999</v>
      </c>
      <c r="BG131">
        <v>-121.78421779999999</v>
      </c>
      <c r="BH131" t="s">
        <v>107</v>
      </c>
      <c r="BI131">
        <v>0.128205128205128</v>
      </c>
      <c r="BJ131">
        <v>30</v>
      </c>
    </row>
    <row r="132" spans="1:62" x14ac:dyDescent="0.3">
      <c r="A132" s="1" t="s">
        <v>386</v>
      </c>
      <c r="B132" s="1" t="s">
        <v>259</v>
      </c>
      <c r="C132" t="s">
        <v>383</v>
      </c>
      <c r="D132">
        <v>2011</v>
      </c>
      <c r="E132" t="s">
        <v>260</v>
      </c>
      <c r="F132" t="s">
        <v>59</v>
      </c>
      <c r="G132">
        <v>0.50875656000000002</v>
      </c>
      <c r="H132">
        <v>0.94214169999999997</v>
      </c>
      <c r="I132">
        <v>1.2813125000000001</v>
      </c>
      <c r="J132">
        <v>3.1467535</v>
      </c>
      <c r="K132">
        <v>4.2283318000000003</v>
      </c>
      <c r="L132">
        <v>7.4617620000000002</v>
      </c>
      <c r="M132">
        <v>7</v>
      </c>
      <c r="N132" t="str">
        <f t="shared" si="2"/>
        <v>060010007_45202</v>
      </c>
      <c r="O132" t="e">
        <f>VLOOKUP(N132,'HEM3 monitor concs'!D:L,9,FALSE)</f>
        <v>#N/A</v>
      </c>
      <c r="P132" t="e">
        <f>VLOOKUP(N132,'HEM3 monitor concs'!D:L,6,FALSE)</f>
        <v>#N/A</v>
      </c>
      <c r="Q132" s="3">
        <v>2.0727116766666702</v>
      </c>
      <c r="R132">
        <v>2.9406172353989501</v>
      </c>
      <c r="S132" s="5">
        <v>0.15074270000000001</v>
      </c>
      <c r="T132">
        <v>30</v>
      </c>
      <c r="U132">
        <v>1</v>
      </c>
      <c r="V132">
        <v>1</v>
      </c>
      <c r="W132">
        <v>8</v>
      </c>
      <c r="X132">
        <v>7</v>
      </c>
      <c r="Y132">
        <v>7</v>
      </c>
      <c r="Z132">
        <v>8</v>
      </c>
      <c r="AA132">
        <v>2</v>
      </c>
      <c r="AB132">
        <v>3.3333333333333299</v>
      </c>
      <c r="AC132" t="s">
        <v>60</v>
      </c>
      <c r="AD132" t="s">
        <v>60</v>
      </c>
      <c r="AE132" t="s">
        <v>260</v>
      </c>
      <c r="AF132" t="s">
        <v>62</v>
      </c>
      <c r="AG132" t="s">
        <v>84</v>
      </c>
      <c r="AI132">
        <v>1</v>
      </c>
      <c r="AJ132" t="s">
        <v>60</v>
      </c>
      <c r="AK132">
        <v>5</v>
      </c>
      <c r="AL132" t="s">
        <v>60</v>
      </c>
      <c r="AM132" t="s">
        <v>60</v>
      </c>
      <c r="AN132" t="s">
        <v>60</v>
      </c>
      <c r="AO132" t="s">
        <v>60</v>
      </c>
      <c r="AP132" t="s">
        <v>60</v>
      </c>
      <c r="AQ132" t="s">
        <v>60</v>
      </c>
      <c r="AR132" t="s">
        <v>60</v>
      </c>
      <c r="AS132" t="s">
        <v>60</v>
      </c>
      <c r="AT132">
        <v>1.01751312E-4</v>
      </c>
      <c r="AU132">
        <v>1.8842834E-4</v>
      </c>
      <c r="AV132">
        <v>2.562625E-4</v>
      </c>
      <c r="AW132">
        <v>6.2935070000000001E-4</v>
      </c>
      <c r="AX132">
        <v>8.4566635999999999E-4</v>
      </c>
      <c r="AY132">
        <v>1.4923524000000001E-3</v>
      </c>
      <c r="AZ132">
        <v>4.1454233533333299E-4</v>
      </c>
      <c r="BA132" s="2">
        <v>3.0148540000000001E-5</v>
      </c>
      <c r="BB132" t="s">
        <v>384</v>
      </c>
      <c r="BC132" s="1" t="s">
        <v>387</v>
      </c>
      <c r="BD132" t="s">
        <v>385</v>
      </c>
      <c r="BE132" t="s">
        <v>106</v>
      </c>
      <c r="BF132">
        <v>37.687526699999999</v>
      </c>
      <c r="BG132">
        <v>-121.78421779999999</v>
      </c>
      <c r="BH132" t="s">
        <v>107</v>
      </c>
      <c r="BI132" t="s">
        <v>60</v>
      </c>
      <c r="BJ132">
        <v>5000</v>
      </c>
    </row>
    <row r="133" spans="1:62" x14ac:dyDescent="0.3">
      <c r="A133" s="1" t="s">
        <v>386</v>
      </c>
      <c r="B133" s="1" t="s">
        <v>261</v>
      </c>
      <c r="C133" t="s">
        <v>383</v>
      </c>
      <c r="D133">
        <v>2011</v>
      </c>
      <c r="E133" t="s">
        <v>262</v>
      </c>
      <c r="F133" t="s">
        <v>59</v>
      </c>
      <c r="G133">
        <v>0</v>
      </c>
      <c r="H133">
        <v>0</v>
      </c>
      <c r="I133">
        <v>0.1188656</v>
      </c>
      <c r="J133">
        <v>0.52300880000000005</v>
      </c>
      <c r="K133">
        <v>0.72745766999999995</v>
      </c>
      <c r="L133">
        <v>1.3312949999999999</v>
      </c>
      <c r="M133">
        <v>7</v>
      </c>
      <c r="N133" t="str">
        <f t="shared" si="2"/>
        <v>060010007_45203</v>
      </c>
      <c r="O133">
        <f>VLOOKUP(N133,'HEM3 monitor concs'!D:L,9,FALSE)</f>
        <v>0.25274831538615</v>
      </c>
      <c r="P133">
        <f>VLOOKUP(N133,'HEM3 monitor concs'!D:L,6,FALSE)</f>
        <v>0.23674831538614999</v>
      </c>
      <c r="Q133" s="3">
        <v>0.28686237999999997</v>
      </c>
      <c r="R133">
        <v>0.12526836790391899</v>
      </c>
      <c r="S133" s="5">
        <v>0.19018499999999999</v>
      </c>
      <c r="T133">
        <v>30</v>
      </c>
      <c r="U133">
        <v>15</v>
      </c>
      <c r="V133">
        <v>15</v>
      </c>
      <c r="W133">
        <v>8</v>
      </c>
      <c r="X133">
        <v>7</v>
      </c>
      <c r="Y133">
        <v>7</v>
      </c>
      <c r="Z133">
        <v>8</v>
      </c>
      <c r="AA133">
        <v>2</v>
      </c>
      <c r="AB133">
        <v>50</v>
      </c>
      <c r="AC133" t="s">
        <v>60</v>
      </c>
      <c r="AD133" t="s">
        <v>60</v>
      </c>
      <c r="AE133" t="s">
        <v>263</v>
      </c>
      <c r="AF133" t="s">
        <v>68</v>
      </c>
      <c r="AI133">
        <v>1</v>
      </c>
      <c r="AJ133" s="2">
        <v>2.5000000000000002E-6</v>
      </c>
      <c r="AK133">
        <v>1</v>
      </c>
      <c r="AL133">
        <v>0</v>
      </c>
      <c r="AM133">
        <v>0</v>
      </c>
      <c r="AN133">
        <v>0.29716399999999998</v>
      </c>
      <c r="AO133">
        <v>1.3075220000000001</v>
      </c>
      <c r="AP133">
        <v>1.818644175</v>
      </c>
      <c r="AQ133">
        <v>3.3282375000000002</v>
      </c>
      <c r="AR133">
        <v>0.71715594999999999</v>
      </c>
      <c r="AS133">
        <v>0.47546250000000001</v>
      </c>
      <c r="AT133">
        <v>0</v>
      </c>
      <c r="AU133">
        <v>0</v>
      </c>
      <c r="AV133">
        <v>1.188656E-4</v>
      </c>
      <c r="AW133">
        <v>5.2300879999999999E-4</v>
      </c>
      <c r="AX133">
        <v>7.2745766999999996E-4</v>
      </c>
      <c r="AY133">
        <v>1.3312949999999999E-3</v>
      </c>
      <c r="AZ133">
        <v>2.8686237999999998E-4</v>
      </c>
      <c r="BA133">
        <v>1.90185E-4</v>
      </c>
      <c r="BB133" t="s">
        <v>384</v>
      </c>
      <c r="BC133" s="1" t="s">
        <v>387</v>
      </c>
      <c r="BD133" t="s">
        <v>385</v>
      </c>
      <c r="BE133" t="s">
        <v>106</v>
      </c>
      <c r="BF133">
        <v>37.687526699999999</v>
      </c>
      <c r="BG133">
        <v>-121.78421779999999</v>
      </c>
      <c r="BH133" t="s">
        <v>107</v>
      </c>
      <c r="BI133">
        <v>0.4</v>
      </c>
      <c r="BJ133">
        <v>1000</v>
      </c>
    </row>
    <row r="134" spans="1:62" x14ac:dyDescent="0.3">
      <c r="A134" s="1" t="s">
        <v>386</v>
      </c>
      <c r="B134" s="1" t="s">
        <v>264</v>
      </c>
      <c r="C134" t="s">
        <v>383</v>
      </c>
      <c r="D134">
        <v>2011</v>
      </c>
      <c r="E134" t="s">
        <v>265</v>
      </c>
      <c r="F134" t="s">
        <v>59</v>
      </c>
      <c r="G134">
        <v>0</v>
      </c>
      <c r="H134">
        <v>4.3423524999999998E-2</v>
      </c>
      <c r="I134">
        <v>0.26054119999999997</v>
      </c>
      <c r="J134">
        <v>0.68392059999999999</v>
      </c>
      <c r="K134">
        <v>0.87281286000000002</v>
      </c>
      <c r="L134">
        <v>1.6935180000000001</v>
      </c>
      <c r="M134">
        <v>7</v>
      </c>
      <c r="N134" t="str">
        <f t="shared" si="2"/>
        <v>060010007_45204</v>
      </c>
      <c r="O134" t="e">
        <f>VLOOKUP(N134,'HEM3 monitor concs'!D:L,9,FALSE)</f>
        <v>#N/A</v>
      </c>
      <c r="P134" t="e">
        <f>VLOOKUP(N134,'HEM3 monitor concs'!D:L,6,FALSE)</f>
        <v>#N/A</v>
      </c>
      <c r="Q134" s="3">
        <v>0.39949647999999999</v>
      </c>
      <c r="R134">
        <v>0.16728552788645701</v>
      </c>
      <c r="S134" s="5">
        <v>0.17369409999999999</v>
      </c>
      <c r="T134">
        <v>30</v>
      </c>
      <c r="U134">
        <v>8</v>
      </c>
      <c r="V134">
        <v>8</v>
      </c>
      <c r="W134">
        <v>8</v>
      </c>
      <c r="X134">
        <v>7</v>
      </c>
      <c r="Y134">
        <v>7</v>
      </c>
      <c r="Z134">
        <v>8</v>
      </c>
      <c r="AA134">
        <v>2</v>
      </c>
      <c r="AB134">
        <v>26.6666666666667</v>
      </c>
      <c r="AC134" t="s">
        <v>60</v>
      </c>
      <c r="AD134" t="s">
        <v>60</v>
      </c>
      <c r="AE134" t="s">
        <v>265</v>
      </c>
      <c r="AF134" t="s">
        <v>84</v>
      </c>
      <c r="AI134">
        <v>1</v>
      </c>
      <c r="AJ134" t="s">
        <v>60</v>
      </c>
      <c r="AK134">
        <v>0.1</v>
      </c>
      <c r="AL134" t="s">
        <v>60</v>
      </c>
      <c r="AM134" t="s">
        <v>60</v>
      </c>
      <c r="AN134" t="s">
        <v>60</v>
      </c>
      <c r="AO134" t="s">
        <v>60</v>
      </c>
      <c r="AP134" t="s">
        <v>60</v>
      </c>
      <c r="AQ134" t="s">
        <v>60</v>
      </c>
      <c r="AR134" t="s">
        <v>60</v>
      </c>
      <c r="AS134" t="s">
        <v>60</v>
      </c>
      <c r="AT134">
        <v>0</v>
      </c>
      <c r="AU134">
        <v>4.3423525000000002E-4</v>
      </c>
      <c r="AV134">
        <v>2.6054120000000001E-3</v>
      </c>
      <c r="AW134">
        <v>6.8392059999999996E-3</v>
      </c>
      <c r="AX134">
        <v>8.7281285999999993E-3</v>
      </c>
      <c r="AY134">
        <v>1.6935180000000001E-2</v>
      </c>
      <c r="AZ134">
        <v>3.9949648000000004E-3</v>
      </c>
      <c r="BA134">
        <v>1.7369410000000001E-3</v>
      </c>
      <c r="BB134" t="s">
        <v>384</v>
      </c>
      <c r="BC134" s="1" t="s">
        <v>387</v>
      </c>
      <c r="BD134" t="s">
        <v>385</v>
      </c>
      <c r="BE134" t="s">
        <v>106</v>
      </c>
      <c r="BF134">
        <v>37.687526699999999</v>
      </c>
      <c r="BG134">
        <v>-121.78421779999999</v>
      </c>
      <c r="BH134" t="s">
        <v>107</v>
      </c>
      <c r="BI134" t="s">
        <v>60</v>
      </c>
      <c r="BJ134">
        <v>100</v>
      </c>
    </row>
    <row r="135" spans="1:62" x14ac:dyDescent="0.3">
      <c r="A135" s="1" t="s">
        <v>386</v>
      </c>
      <c r="B135" s="1" t="s">
        <v>75</v>
      </c>
      <c r="C135" t="s">
        <v>383</v>
      </c>
      <c r="D135">
        <v>2011</v>
      </c>
      <c r="E135" t="s">
        <v>76</v>
      </c>
      <c r="F135" t="s">
        <v>59</v>
      </c>
      <c r="G135">
        <v>4.8000000000000001E-4</v>
      </c>
      <c r="H135">
        <v>3.875E-3</v>
      </c>
      <c r="I135">
        <v>1.6299999999999999E-2</v>
      </c>
      <c r="J135">
        <v>0.1326</v>
      </c>
      <c r="K135">
        <v>0.39339000000000002</v>
      </c>
      <c r="L135">
        <v>0.76060000000000005</v>
      </c>
      <c r="M135">
        <v>6</v>
      </c>
      <c r="N135" t="str">
        <f t="shared" si="2"/>
        <v>060010007_88115</v>
      </c>
      <c r="O135" t="e">
        <f>VLOOKUP(N135,'HEM3 monitor concs'!D:L,9,FALSE)</f>
        <v>#N/A</v>
      </c>
      <c r="P135" t="e">
        <f>VLOOKUP(N135,'HEM3 monitor concs'!D:L,6,FALSE)</f>
        <v>#N/A</v>
      </c>
      <c r="Q135" s="3">
        <v>0.12678</v>
      </c>
      <c r="R135">
        <v>4.1728635525423698E-2</v>
      </c>
      <c r="S135" s="5">
        <v>3.64E-3</v>
      </c>
      <c r="T135">
        <v>60</v>
      </c>
      <c r="U135">
        <v>14</v>
      </c>
      <c r="V135">
        <v>3</v>
      </c>
      <c r="W135">
        <v>15</v>
      </c>
      <c r="X135">
        <v>15</v>
      </c>
      <c r="Y135">
        <v>15</v>
      </c>
      <c r="Z135">
        <v>15</v>
      </c>
      <c r="AA135">
        <v>1</v>
      </c>
      <c r="AB135">
        <v>23.3333333333333</v>
      </c>
      <c r="AC135" t="s">
        <v>60</v>
      </c>
      <c r="AD135" t="s">
        <v>60</v>
      </c>
      <c r="AE135" t="s">
        <v>77</v>
      </c>
      <c r="AF135" t="s">
        <v>62</v>
      </c>
      <c r="AI135">
        <v>1</v>
      </c>
      <c r="AJ135" t="s">
        <v>60</v>
      </c>
      <c r="AK135">
        <v>1.4999999999999999E-4</v>
      </c>
      <c r="AL135" t="s">
        <v>60</v>
      </c>
      <c r="AM135" t="s">
        <v>60</v>
      </c>
      <c r="AN135" t="s">
        <v>60</v>
      </c>
      <c r="AO135" t="s">
        <v>60</v>
      </c>
      <c r="AP135" t="s">
        <v>60</v>
      </c>
      <c r="AQ135" t="s">
        <v>60</v>
      </c>
      <c r="AR135" t="s">
        <v>60</v>
      </c>
      <c r="AS135" t="s">
        <v>60</v>
      </c>
      <c r="AT135">
        <v>3.2000000000000002E-3</v>
      </c>
      <c r="AU135">
        <v>2.5833333333333298E-2</v>
      </c>
      <c r="AV135">
        <v>0.10866666666666699</v>
      </c>
      <c r="AW135">
        <v>0.88400000000000001</v>
      </c>
      <c r="AX135">
        <v>2.6225999999999998</v>
      </c>
      <c r="AY135">
        <v>5.0706666666666704</v>
      </c>
      <c r="AZ135">
        <v>0.84519999999999995</v>
      </c>
      <c r="BA135">
        <v>2.42666666666667E-2</v>
      </c>
      <c r="BB135" t="s">
        <v>384</v>
      </c>
      <c r="BC135" s="1" t="s">
        <v>387</v>
      </c>
      <c r="BD135" t="s">
        <v>385</v>
      </c>
      <c r="BE135" t="s">
        <v>106</v>
      </c>
      <c r="BF135">
        <v>37.687526699999999</v>
      </c>
      <c r="BG135">
        <v>-121.78421779999999</v>
      </c>
      <c r="BH135" t="s">
        <v>107</v>
      </c>
      <c r="BI135" t="s">
        <v>60</v>
      </c>
      <c r="BJ135">
        <v>0.15</v>
      </c>
    </row>
    <row r="136" spans="1:62" x14ac:dyDescent="0.3">
      <c r="A136" s="1" t="s">
        <v>390</v>
      </c>
      <c r="B136" s="1" t="s">
        <v>204</v>
      </c>
      <c r="C136" t="s">
        <v>383</v>
      </c>
      <c r="D136">
        <v>2011</v>
      </c>
      <c r="E136" t="s">
        <v>205</v>
      </c>
      <c r="F136" t="s">
        <v>59</v>
      </c>
      <c r="G136">
        <v>0</v>
      </c>
      <c r="H136">
        <v>0</v>
      </c>
      <c r="I136">
        <v>0.4863092</v>
      </c>
      <c r="J136">
        <v>0.71209560000000005</v>
      </c>
      <c r="K136">
        <v>0.97261830000000005</v>
      </c>
      <c r="L136">
        <v>2.118919</v>
      </c>
      <c r="M136">
        <v>7</v>
      </c>
      <c r="N136" t="str">
        <f t="shared" si="2"/>
        <v>060010009_43802</v>
      </c>
      <c r="O136" t="e">
        <f>VLOOKUP(N136,'HEM3 monitor concs'!D:L,9,FALSE)</f>
        <v>#N/A</v>
      </c>
      <c r="P136" t="e">
        <f>VLOOKUP(N136,'HEM3 monitor concs'!D:L,6,FALSE)</f>
        <v>#N/A</v>
      </c>
      <c r="Q136" s="3">
        <v>0.49751447096774198</v>
      </c>
      <c r="R136">
        <v>0.238941029306702</v>
      </c>
      <c r="S136" s="5">
        <v>0.3473637</v>
      </c>
      <c r="T136">
        <v>31</v>
      </c>
      <c r="U136">
        <v>11</v>
      </c>
      <c r="V136">
        <v>11</v>
      </c>
      <c r="W136">
        <v>8</v>
      </c>
      <c r="X136">
        <v>7</v>
      </c>
      <c r="Y136">
        <v>8</v>
      </c>
      <c r="Z136">
        <v>8</v>
      </c>
      <c r="AA136">
        <v>1</v>
      </c>
      <c r="AB136">
        <v>35.4838709677419</v>
      </c>
      <c r="AC136" t="s">
        <v>60</v>
      </c>
      <c r="AD136" t="s">
        <v>60</v>
      </c>
      <c r="AE136" t="s">
        <v>206</v>
      </c>
      <c r="AF136" t="s">
        <v>93</v>
      </c>
      <c r="AI136">
        <v>1</v>
      </c>
      <c r="AJ136" s="2">
        <v>1.6000000000000001E-8</v>
      </c>
      <c r="AK136">
        <v>0.6</v>
      </c>
      <c r="AL136">
        <v>0</v>
      </c>
      <c r="AM136">
        <v>0</v>
      </c>
      <c r="AN136">
        <v>7.7809471999999999E-3</v>
      </c>
      <c r="AO136">
        <v>1.1393529600000001E-2</v>
      </c>
      <c r="AP136">
        <v>1.5561892799999999E-2</v>
      </c>
      <c r="AQ136">
        <v>3.3902703999999999E-2</v>
      </c>
      <c r="AR136">
        <v>7.9602315354838707E-3</v>
      </c>
      <c r="AS136">
        <v>5.5578192000000004E-3</v>
      </c>
      <c r="AT136">
        <v>0</v>
      </c>
      <c r="AU136">
        <v>0</v>
      </c>
      <c r="AV136">
        <v>8.1051533333333298E-4</v>
      </c>
      <c r="AW136">
        <v>1.186826E-3</v>
      </c>
      <c r="AX136">
        <v>1.6210305E-3</v>
      </c>
      <c r="AY136">
        <v>3.5315316666666699E-3</v>
      </c>
      <c r="AZ136">
        <v>8.2919078494623696E-4</v>
      </c>
      <c r="BA136">
        <v>5.7893949999999995E-4</v>
      </c>
      <c r="BB136" t="s">
        <v>384</v>
      </c>
      <c r="BC136" s="1" t="s">
        <v>391</v>
      </c>
      <c r="BD136" t="s">
        <v>392</v>
      </c>
      <c r="BE136" t="s">
        <v>106</v>
      </c>
      <c r="BF136">
        <v>37.743064879999999</v>
      </c>
      <c r="BG136">
        <v>-122.1699371</v>
      </c>
      <c r="BH136" t="s">
        <v>109</v>
      </c>
      <c r="BI136">
        <v>62.5</v>
      </c>
      <c r="BJ136">
        <v>600</v>
      </c>
    </row>
    <row r="137" spans="1:62" x14ac:dyDescent="0.3">
      <c r="A137" s="1" t="s">
        <v>390</v>
      </c>
      <c r="B137" s="1" t="s">
        <v>207</v>
      </c>
      <c r="C137" t="s">
        <v>383</v>
      </c>
      <c r="D137">
        <v>2011</v>
      </c>
      <c r="E137" t="s">
        <v>208</v>
      </c>
      <c r="F137" t="s">
        <v>59</v>
      </c>
      <c r="G137">
        <v>4.8826420000000002E-2</v>
      </c>
      <c r="H137">
        <v>9.7652840000000005E-2</v>
      </c>
      <c r="I137">
        <v>9.7652840000000005E-2</v>
      </c>
      <c r="J137">
        <v>0.14647930000000001</v>
      </c>
      <c r="K137">
        <v>0.14647930000000001</v>
      </c>
      <c r="L137">
        <v>0.14647930000000001</v>
      </c>
      <c r="M137">
        <v>7</v>
      </c>
      <c r="N137" t="str">
        <f t="shared" si="2"/>
        <v>060010009_43803</v>
      </c>
      <c r="O137" t="e">
        <f>VLOOKUP(N137,'HEM3 monitor concs'!D:L,9,FALSE)</f>
        <v>#N/A</v>
      </c>
      <c r="P137" t="e">
        <f>VLOOKUP(N137,'HEM3 monitor concs'!D:L,6,FALSE)</f>
        <v>#N/A</v>
      </c>
      <c r="Q137" s="3">
        <v>0.111828269032258</v>
      </c>
      <c r="R137">
        <v>1.1433050758023399E-3</v>
      </c>
      <c r="S137" s="5">
        <v>4.8826420000000002E-2</v>
      </c>
      <c r="T137">
        <v>31</v>
      </c>
      <c r="U137">
        <v>0</v>
      </c>
      <c r="V137">
        <v>0</v>
      </c>
      <c r="W137">
        <v>8</v>
      </c>
      <c r="X137">
        <v>7</v>
      </c>
      <c r="Y137">
        <v>8</v>
      </c>
      <c r="Z137">
        <v>8</v>
      </c>
      <c r="AA137">
        <v>1</v>
      </c>
      <c r="AB137">
        <v>0</v>
      </c>
      <c r="AC137" t="s">
        <v>60</v>
      </c>
      <c r="AD137" t="s">
        <v>60</v>
      </c>
      <c r="AE137" t="s">
        <v>208</v>
      </c>
      <c r="AF137" t="s">
        <v>93</v>
      </c>
      <c r="AI137">
        <v>1</v>
      </c>
      <c r="AJ137" t="s">
        <v>60</v>
      </c>
      <c r="AK137">
        <v>9.8000000000000004E-2</v>
      </c>
      <c r="AL137" t="s">
        <v>60</v>
      </c>
      <c r="AM137" t="s">
        <v>60</v>
      </c>
      <c r="AN137" t="s">
        <v>60</v>
      </c>
      <c r="AO137" t="s">
        <v>60</v>
      </c>
      <c r="AP137" t="s">
        <v>60</v>
      </c>
      <c r="AQ137" t="s">
        <v>60</v>
      </c>
      <c r="AR137" t="s">
        <v>60</v>
      </c>
      <c r="AS137" t="s">
        <v>60</v>
      </c>
      <c r="AT137">
        <v>4.9822877551020399E-4</v>
      </c>
      <c r="AU137">
        <v>9.9645755102040798E-4</v>
      </c>
      <c r="AV137">
        <v>9.9645755102040798E-4</v>
      </c>
      <c r="AW137">
        <v>1.49468673469388E-3</v>
      </c>
      <c r="AX137">
        <v>1.49468673469388E-3</v>
      </c>
      <c r="AY137">
        <v>1.49468673469388E-3</v>
      </c>
      <c r="AZ137">
        <v>1.1411047860434499E-3</v>
      </c>
      <c r="BA137">
        <v>4.9822877551020399E-4</v>
      </c>
      <c r="BB137" t="s">
        <v>384</v>
      </c>
      <c r="BC137" s="1" t="s">
        <v>391</v>
      </c>
      <c r="BD137" t="s">
        <v>392</v>
      </c>
      <c r="BE137" t="s">
        <v>106</v>
      </c>
      <c r="BF137">
        <v>37.743064879999999</v>
      </c>
      <c r="BG137">
        <v>-122.1699371</v>
      </c>
      <c r="BH137" t="s">
        <v>109</v>
      </c>
      <c r="BI137" t="s">
        <v>60</v>
      </c>
      <c r="BJ137">
        <v>98</v>
      </c>
    </row>
    <row r="138" spans="1:62" x14ac:dyDescent="0.3">
      <c r="A138" s="1" t="s">
        <v>390</v>
      </c>
      <c r="B138" s="1" t="s">
        <v>209</v>
      </c>
      <c r="C138" t="s">
        <v>383</v>
      </c>
      <c r="D138">
        <v>2011</v>
      </c>
      <c r="E138" t="s">
        <v>210</v>
      </c>
      <c r="F138" t="s">
        <v>59</v>
      </c>
      <c r="G138">
        <v>0.50330390000000003</v>
      </c>
      <c r="H138">
        <v>0.62912990000000002</v>
      </c>
      <c r="I138">
        <v>0.69204290000000002</v>
      </c>
      <c r="J138">
        <v>0.75495590000000001</v>
      </c>
      <c r="K138">
        <v>0.75495590000000001</v>
      </c>
      <c r="L138">
        <v>0.81786890000000001</v>
      </c>
      <c r="M138">
        <v>7</v>
      </c>
      <c r="N138" t="str">
        <f t="shared" si="2"/>
        <v>060010009_43804</v>
      </c>
      <c r="O138">
        <f>VLOOKUP(N138,'HEM3 monitor concs'!D:L,9,FALSE)</f>
        <v>0.54703469923614001</v>
      </c>
      <c r="P138">
        <f>VLOOKUP(N138,'HEM3 monitor concs'!D:L,6,FALSE)</f>
        <v>3.4699236139999997E-5</v>
      </c>
      <c r="Q138" s="3">
        <v>0.66566003548387098</v>
      </c>
      <c r="R138">
        <v>8.3842457396083696E-3</v>
      </c>
      <c r="S138" s="5">
        <v>6.2912990000000002E-2</v>
      </c>
      <c r="T138">
        <v>31</v>
      </c>
      <c r="U138">
        <v>0</v>
      </c>
      <c r="V138">
        <v>0</v>
      </c>
      <c r="W138">
        <v>8</v>
      </c>
      <c r="X138">
        <v>7</v>
      </c>
      <c r="Y138">
        <v>8</v>
      </c>
      <c r="Z138">
        <v>8</v>
      </c>
      <c r="AA138">
        <v>1</v>
      </c>
      <c r="AB138">
        <v>0</v>
      </c>
      <c r="AC138" t="s">
        <v>60</v>
      </c>
      <c r="AD138" t="s">
        <v>60</v>
      </c>
      <c r="AE138" t="s">
        <v>211</v>
      </c>
      <c r="AF138" t="s">
        <v>93</v>
      </c>
      <c r="AI138">
        <v>1</v>
      </c>
      <c r="AJ138" s="2">
        <v>6.0000000000000002E-6</v>
      </c>
      <c r="AK138">
        <v>0.1</v>
      </c>
      <c r="AL138">
        <v>3.0198233999999999</v>
      </c>
      <c r="AM138">
        <v>3.7747793999999999</v>
      </c>
      <c r="AN138">
        <v>4.1522573999999999</v>
      </c>
      <c r="AO138">
        <v>4.5297353999999999</v>
      </c>
      <c r="AP138">
        <v>4.5297353999999999</v>
      </c>
      <c r="AQ138">
        <v>4.9072133999999998</v>
      </c>
      <c r="AR138">
        <v>3.9939602129032301</v>
      </c>
      <c r="AS138">
        <v>0.37747794000000001</v>
      </c>
      <c r="AT138">
        <v>5.0330389999999996E-3</v>
      </c>
      <c r="AU138">
        <v>6.2912990000000002E-3</v>
      </c>
      <c r="AV138">
        <v>6.9204289999999996E-3</v>
      </c>
      <c r="AW138">
        <v>7.549559E-3</v>
      </c>
      <c r="AX138">
        <v>7.549559E-3</v>
      </c>
      <c r="AY138">
        <v>8.1786889999999994E-3</v>
      </c>
      <c r="AZ138">
        <v>6.65660035483871E-3</v>
      </c>
      <c r="BA138">
        <v>6.2912989999999995E-4</v>
      </c>
      <c r="BB138" t="s">
        <v>384</v>
      </c>
      <c r="BC138" s="1" t="s">
        <v>391</v>
      </c>
      <c r="BD138" t="s">
        <v>392</v>
      </c>
      <c r="BE138" t="s">
        <v>106</v>
      </c>
      <c r="BF138">
        <v>37.743064879999999</v>
      </c>
      <c r="BG138">
        <v>-122.1699371</v>
      </c>
      <c r="BH138" t="s">
        <v>109</v>
      </c>
      <c r="BI138">
        <v>0.16666666666666699</v>
      </c>
      <c r="BJ138">
        <v>100</v>
      </c>
    </row>
    <row r="139" spans="1:62" x14ac:dyDescent="0.3">
      <c r="A139" s="1" t="s">
        <v>390</v>
      </c>
      <c r="B139" s="1" t="s">
        <v>221</v>
      </c>
      <c r="C139" t="s">
        <v>383</v>
      </c>
      <c r="D139">
        <v>2011</v>
      </c>
      <c r="E139" t="s">
        <v>222</v>
      </c>
      <c r="F139" t="s">
        <v>59</v>
      </c>
      <c r="G139">
        <v>0</v>
      </c>
      <c r="H139">
        <v>0</v>
      </c>
      <c r="I139">
        <v>0.60018150000000003</v>
      </c>
      <c r="J139">
        <v>1.0366770999999999</v>
      </c>
      <c r="K139">
        <v>1.6368590000000001</v>
      </c>
      <c r="L139">
        <v>18.169129999999999</v>
      </c>
      <c r="M139">
        <v>7</v>
      </c>
      <c r="N139" t="str">
        <f t="shared" si="2"/>
        <v>060010009_43814</v>
      </c>
      <c r="O139">
        <f>VLOOKUP(N139,'HEM3 monitor concs'!D:L,9,FALSE)</f>
        <v>0.91542391348579599</v>
      </c>
      <c r="P139">
        <f>VLOOKUP(N139,'HEM3 monitor concs'!D:L,6,FALSE)</f>
        <v>0.85542391348579605</v>
      </c>
      <c r="Q139" s="3">
        <v>1.3235673483871</v>
      </c>
      <c r="R139">
        <v>11.298725820799399</v>
      </c>
      <c r="S139" s="5">
        <v>0.16368579999999999</v>
      </c>
      <c r="T139">
        <v>31</v>
      </c>
      <c r="U139">
        <v>13</v>
      </c>
      <c r="V139">
        <v>13</v>
      </c>
      <c r="W139">
        <v>8</v>
      </c>
      <c r="X139">
        <v>7</v>
      </c>
      <c r="Y139">
        <v>8</v>
      </c>
      <c r="Z139">
        <v>8</v>
      </c>
      <c r="AA139">
        <v>1</v>
      </c>
      <c r="AB139">
        <v>41.935483870967701</v>
      </c>
      <c r="AC139" t="s">
        <v>60</v>
      </c>
      <c r="AD139" t="s">
        <v>60</v>
      </c>
      <c r="AE139" t="s">
        <v>223</v>
      </c>
      <c r="AF139" t="s">
        <v>84</v>
      </c>
      <c r="AI139">
        <v>1</v>
      </c>
      <c r="AJ139" t="s">
        <v>60</v>
      </c>
      <c r="AK139">
        <v>5</v>
      </c>
      <c r="AL139" t="s">
        <v>60</v>
      </c>
      <c r="AM139" t="s">
        <v>60</v>
      </c>
      <c r="AN139" t="s">
        <v>60</v>
      </c>
      <c r="AO139" t="s">
        <v>60</v>
      </c>
      <c r="AP139" t="s">
        <v>60</v>
      </c>
      <c r="AQ139" t="s">
        <v>60</v>
      </c>
      <c r="AR139" t="s">
        <v>60</v>
      </c>
      <c r="AS139" t="s">
        <v>60</v>
      </c>
      <c r="AT139">
        <v>0</v>
      </c>
      <c r="AU139">
        <v>0</v>
      </c>
      <c r="AV139">
        <v>1.2003629999999999E-4</v>
      </c>
      <c r="AW139">
        <v>2.0733542000000001E-4</v>
      </c>
      <c r="AX139">
        <v>3.2737180000000002E-4</v>
      </c>
      <c r="AY139">
        <v>3.6338260000000002E-3</v>
      </c>
      <c r="AZ139">
        <v>2.64713469677419E-4</v>
      </c>
      <c r="BA139" s="2">
        <v>3.2737159999999999E-5</v>
      </c>
      <c r="BB139" t="s">
        <v>384</v>
      </c>
      <c r="BC139" s="1" t="s">
        <v>391</v>
      </c>
      <c r="BD139" t="s">
        <v>392</v>
      </c>
      <c r="BE139" t="s">
        <v>106</v>
      </c>
      <c r="BF139">
        <v>37.743064879999999</v>
      </c>
      <c r="BG139">
        <v>-122.1699371</v>
      </c>
      <c r="BH139" t="s">
        <v>109</v>
      </c>
      <c r="BI139" t="s">
        <v>60</v>
      </c>
      <c r="BJ139">
        <v>5000</v>
      </c>
    </row>
    <row r="140" spans="1:62" x14ac:dyDescent="0.3">
      <c r="A140" s="1" t="s">
        <v>390</v>
      </c>
      <c r="B140" s="1" t="s">
        <v>227</v>
      </c>
      <c r="C140" t="s">
        <v>383</v>
      </c>
      <c r="D140">
        <v>2011</v>
      </c>
      <c r="E140" t="s">
        <v>228</v>
      </c>
      <c r="F140" t="s">
        <v>59</v>
      </c>
      <c r="G140">
        <v>5.4259580000000002E-2</v>
      </c>
      <c r="H140">
        <v>9.1563039999999998E-2</v>
      </c>
      <c r="I140">
        <v>0.1627787</v>
      </c>
      <c r="J140">
        <v>0.24077684999999999</v>
      </c>
      <c r="K140">
        <v>0.53581330000000005</v>
      </c>
      <c r="L140">
        <v>0.69180960000000002</v>
      </c>
      <c r="M140">
        <v>7</v>
      </c>
      <c r="N140" t="str">
        <f t="shared" si="2"/>
        <v>060010009_43817</v>
      </c>
      <c r="O140" t="e">
        <f>VLOOKUP(N140,'HEM3 monitor concs'!D:L,9,FALSE)</f>
        <v>#N/A</v>
      </c>
      <c r="P140" t="e">
        <f>VLOOKUP(N140,'HEM3 monitor concs'!D:L,6,FALSE)</f>
        <v>#N/A</v>
      </c>
      <c r="Q140" s="3">
        <v>0.219226194193548</v>
      </c>
      <c r="R140">
        <v>3.3021128959523902E-2</v>
      </c>
      <c r="S140" s="5">
        <v>3.3912230000000002E-2</v>
      </c>
      <c r="T140">
        <v>31</v>
      </c>
      <c r="U140">
        <v>0</v>
      </c>
      <c r="V140">
        <v>0</v>
      </c>
      <c r="W140">
        <v>8</v>
      </c>
      <c r="X140">
        <v>7</v>
      </c>
      <c r="Y140">
        <v>8</v>
      </c>
      <c r="Z140">
        <v>8</v>
      </c>
      <c r="AA140">
        <v>1</v>
      </c>
      <c r="AB140">
        <v>0</v>
      </c>
      <c r="AC140" t="s">
        <v>60</v>
      </c>
      <c r="AD140" t="s">
        <v>60</v>
      </c>
      <c r="AE140" t="s">
        <v>228</v>
      </c>
      <c r="AF140" t="s">
        <v>84</v>
      </c>
      <c r="AI140">
        <v>1</v>
      </c>
      <c r="AJ140" s="2">
        <v>2.6E-7</v>
      </c>
      <c r="AK140">
        <v>0.04</v>
      </c>
      <c r="AL140">
        <v>1.4107490800000001E-2</v>
      </c>
      <c r="AM140">
        <v>2.3806390399999999E-2</v>
      </c>
      <c r="AN140">
        <v>4.2322461999999998E-2</v>
      </c>
      <c r="AO140">
        <v>6.2601981000000001E-2</v>
      </c>
      <c r="AP140">
        <v>0.139311458</v>
      </c>
      <c r="AQ140">
        <v>0.17987049599999999</v>
      </c>
      <c r="AR140">
        <v>5.6998810490322599E-2</v>
      </c>
      <c r="AS140">
        <v>8.8171797999999999E-3</v>
      </c>
      <c r="AT140">
        <v>1.3564895E-3</v>
      </c>
      <c r="AU140">
        <v>2.2890760000000001E-3</v>
      </c>
      <c r="AV140">
        <v>4.0694675E-3</v>
      </c>
      <c r="AW140">
        <v>6.0194212500000004E-3</v>
      </c>
      <c r="AX140">
        <v>1.3395332500000001E-2</v>
      </c>
      <c r="AY140">
        <v>1.729524E-2</v>
      </c>
      <c r="AZ140">
        <v>5.48065485483871E-3</v>
      </c>
      <c r="BA140">
        <v>8.4780575000000002E-4</v>
      </c>
      <c r="BB140" t="s">
        <v>384</v>
      </c>
      <c r="BC140" s="1" t="s">
        <v>391</v>
      </c>
      <c r="BD140" t="s">
        <v>392</v>
      </c>
      <c r="BE140" t="s">
        <v>106</v>
      </c>
      <c r="BF140">
        <v>37.743064879999999</v>
      </c>
      <c r="BG140">
        <v>-122.1699371</v>
      </c>
      <c r="BH140" t="s">
        <v>109</v>
      </c>
      <c r="BI140">
        <v>3.8461538461538498</v>
      </c>
      <c r="BJ140">
        <v>40</v>
      </c>
    </row>
    <row r="141" spans="1:62" x14ac:dyDescent="0.3">
      <c r="A141" s="1" t="s">
        <v>390</v>
      </c>
      <c r="B141" s="1" t="s">
        <v>254</v>
      </c>
      <c r="C141" t="s">
        <v>383</v>
      </c>
      <c r="D141">
        <v>2011</v>
      </c>
      <c r="E141" t="s">
        <v>255</v>
      </c>
      <c r="F141" t="s">
        <v>59</v>
      </c>
      <c r="G141">
        <v>0.30396469999999998</v>
      </c>
      <c r="H141">
        <v>0.75991175</v>
      </c>
      <c r="I141">
        <v>1.259282</v>
      </c>
      <c r="J141">
        <v>1.997482</v>
      </c>
      <c r="K141">
        <v>2.8225289999999998</v>
      </c>
      <c r="L141">
        <v>6.2964120000000001</v>
      </c>
      <c r="M141">
        <v>7</v>
      </c>
      <c r="N141" t="str">
        <f t="shared" si="2"/>
        <v>060010009_45109</v>
      </c>
      <c r="O141" t="e">
        <f>VLOOKUP(N141,'HEM3 monitor concs'!D:L,9,FALSE)</f>
        <v>#N/A</v>
      </c>
      <c r="P141" t="e">
        <f>VLOOKUP(N141,'HEM3 monitor concs'!D:L,6,FALSE)</f>
        <v>#N/A</v>
      </c>
      <c r="Q141" s="3">
        <v>1.59546447419355</v>
      </c>
      <c r="R141">
        <v>1.7634117508471301</v>
      </c>
      <c r="S141" s="5">
        <v>0.17369409999999999</v>
      </c>
      <c r="T141">
        <v>31</v>
      </c>
      <c r="U141">
        <v>1</v>
      </c>
      <c r="V141">
        <v>1</v>
      </c>
      <c r="W141">
        <v>8</v>
      </c>
      <c r="X141">
        <v>7</v>
      </c>
      <c r="Y141">
        <v>8</v>
      </c>
      <c r="Z141">
        <v>8</v>
      </c>
      <c r="AA141">
        <v>1</v>
      </c>
      <c r="AB141">
        <v>3.2258064516128999</v>
      </c>
      <c r="AC141" t="s">
        <v>60</v>
      </c>
      <c r="AD141" t="s">
        <v>60</v>
      </c>
      <c r="AE141" t="s">
        <v>256</v>
      </c>
      <c r="AF141" t="s">
        <v>84</v>
      </c>
      <c r="AI141">
        <v>1</v>
      </c>
      <c r="AJ141" t="s">
        <v>60</v>
      </c>
      <c r="AK141">
        <v>0.1</v>
      </c>
      <c r="AL141" t="s">
        <v>60</v>
      </c>
      <c r="AM141" t="s">
        <v>60</v>
      </c>
      <c r="AN141" t="s">
        <v>60</v>
      </c>
      <c r="AO141" t="s">
        <v>60</v>
      </c>
      <c r="AP141" t="s">
        <v>60</v>
      </c>
      <c r="AQ141" t="s">
        <v>60</v>
      </c>
      <c r="AR141" t="s">
        <v>60</v>
      </c>
      <c r="AS141" t="s">
        <v>60</v>
      </c>
      <c r="AT141">
        <v>3.0396469999999999E-3</v>
      </c>
      <c r="AU141">
        <v>7.5991174999999996E-3</v>
      </c>
      <c r="AV141">
        <v>1.2592819999999999E-2</v>
      </c>
      <c r="AW141">
        <v>1.9974820000000001E-2</v>
      </c>
      <c r="AX141">
        <v>2.822529E-2</v>
      </c>
      <c r="AY141">
        <v>6.2964119999999998E-2</v>
      </c>
      <c r="AZ141">
        <v>1.59546447419355E-2</v>
      </c>
      <c r="BA141">
        <v>1.7369410000000001E-3</v>
      </c>
      <c r="BB141" t="s">
        <v>384</v>
      </c>
      <c r="BC141" s="1" t="s">
        <v>391</v>
      </c>
      <c r="BD141" t="s">
        <v>392</v>
      </c>
      <c r="BE141" t="s">
        <v>106</v>
      </c>
      <c r="BF141">
        <v>37.743064879999999</v>
      </c>
      <c r="BG141">
        <v>-122.1699371</v>
      </c>
      <c r="BH141" t="s">
        <v>109</v>
      </c>
      <c r="BI141" t="s">
        <v>60</v>
      </c>
      <c r="BJ141">
        <v>100</v>
      </c>
    </row>
    <row r="142" spans="1:62" x14ac:dyDescent="0.3">
      <c r="A142" s="1" t="s">
        <v>390</v>
      </c>
      <c r="B142" s="1" t="s">
        <v>257</v>
      </c>
      <c r="C142" t="s">
        <v>383</v>
      </c>
      <c r="D142">
        <v>2011</v>
      </c>
      <c r="E142" t="s">
        <v>258</v>
      </c>
      <c r="F142" t="s">
        <v>59</v>
      </c>
      <c r="G142">
        <v>0.25558900000000001</v>
      </c>
      <c r="H142">
        <v>0.41533215000000001</v>
      </c>
      <c r="I142">
        <v>0.89456150000000001</v>
      </c>
      <c r="J142">
        <v>1.3578165</v>
      </c>
      <c r="K142">
        <v>1.789123</v>
      </c>
      <c r="L142">
        <v>3.0670679999999999</v>
      </c>
      <c r="M142">
        <v>7</v>
      </c>
      <c r="N142" t="str">
        <f t="shared" si="2"/>
        <v>060010009_45201</v>
      </c>
      <c r="O142" t="e">
        <f>VLOOKUP(N142,'HEM3 monitor concs'!D:L,9,FALSE)</f>
        <v>#N/A</v>
      </c>
      <c r="P142" t="e">
        <f>VLOOKUP(N142,'HEM3 monitor concs'!D:L,6,FALSE)</f>
        <v>#N/A</v>
      </c>
      <c r="Q142" s="3">
        <v>0.95742820645161297</v>
      </c>
      <c r="R142">
        <v>0.44710598323509099</v>
      </c>
      <c r="S142" s="5">
        <v>6.3897250000000003E-2</v>
      </c>
      <c r="T142">
        <v>31</v>
      </c>
      <c r="U142">
        <v>0</v>
      </c>
      <c r="V142">
        <v>0</v>
      </c>
      <c r="W142">
        <v>8</v>
      </c>
      <c r="X142">
        <v>7</v>
      </c>
      <c r="Y142">
        <v>8</v>
      </c>
      <c r="Z142">
        <v>8</v>
      </c>
      <c r="AA142">
        <v>1</v>
      </c>
      <c r="AB142">
        <v>0</v>
      </c>
      <c r="AC142" t="s">
        <v>60</v>
      </c>
      <c r="AD142" t="s">
        <v>60</v>
      </c>
      <c r="AE142" t="s">
        <v>258</v>
      </c>
      <c r="AF142" t="s">
        <v>88</v>
      </c>
      <c r="AI142">
        <v>1</v>
      </c>
      <c r="AJ142" s="2">
        <v>7.7999999999999999E-6</v>
      </c>
      <c r="AK142">
        <v>0.03</v>
      </c>
      <c r="AL142">
        <v>1.9935942</v>
      </c>
      <c r="AM142">
        <v>3.23959077</v>
      </c>
      <c r="AN142">
        <v>6.9775796999999997</v>
      </c>
      <c r="AO142">
        <v>10.590968699999999</v>
      </c>
      <c r="AP142">
        <v>13.955159399999999</v>
      </c>
      <c r="AQ142">
        <v>23.923130400000002</v>
      </c>
      <c r="AR142">
        <v>7.4679400103225797</v>
      </c>
      <c r="AS142">
        <v>0.49839855</v>
      </c>
      <c r="AT142">
        <v>8.5196333333333301E-3</v>
      </c>
      <c r="AU142">
        <v>1.3844405000000001E-2</v>
      </c>
      <c r="AV142">
        <v>2.98187166666667E-2</v>
      </c>
      <c r="AW142">
        <v>4.5260549999999997E-2</v>
      </c>
      <c r="AX142">
        <v>5.9637433333333302E-2</v>
      </c>
      <c r="AY142">
        <v>0.1022356</v>
      </c>
      <c r="AZ142">
        <v>3.19142735483871E-2</v>
      </c>
      <c r="BA142">
        <v>2.1299083333333299E-3</v>
      </c>
      <c r="BB142" t="s">
        <v>384</v>
      </c>
      <c r="BC142" s="1" t="s">
        <v>391</v>
      </c>
      <c r="BD142" t="s">
        <v>392</v>
      </c>
      <c r="BE142" t="s">
        <v>106</v>
      </c>
      <c r="BF142">
        <v>37.743064879999999</v>
      </c>
      <c r="BG142">
        <v>-122.1699371</v>
      </c>
      <c r="BH142" t="s">
        <v>109</v>
      </c>
      <c r="BI142">
        <v>0.128205128205128</v>
      </c>
      <c r="BJ142">
        <v>30</v>
      </c>
    </row>
    <row r="143" spans="1:62" x14ac:dyDescent="0.3">
      <c r="A143" s="1" t="s">
        <v>390</v>
      </c>
      <c r="B143" s="1" t="s">
        <v>259</v>
      </c>
      <c r="C143" t="s">
        <v>383</v>
      </c>
      <c r="D143">
        <v>2011</v>
      </c>
      <c r="E143" t="s">
        <v>260</v>
      </c>
      <c r="F143" t="s">
        <v>59</v>
      </c>
      <c r="G143">
        <v>0.86677040000000005</v>
      </c>
      <c r="H143">
        <v>1.356684</v>
      </c>
      <c r="I143">
        <v>2.8641109999999999</v>
      </c>
      <c r="J143">
        <v>3.5236100000000001</v>
      </c>
      <c r="K143">
        <v>5.6528510000000001</v>
      </c>
      <c r="L143">
        <v>10.40124</v>
      </c>
      <c r="M143">
        <v>7</v>
      </c>
      <c r="N143" t="str">
        <f t="shared" si="2"/>
        <v>060010009_45202</v>
      </c>
      <c r="O143" t="e">
        <f>VLOOKUP(N143,'HEM3 monitor concs'!D:L,9,FALSE)</f>
        <v>#N/A</v>
      </c>
      <c r="P143" t="e">
        <f>VLOOKUP(N143,'HEM3 monitor concs'!D:L,6,FALSE)</f>
        <v>#N/A</v>
      </c>
      <c r="Q143" s="3">
        <v>2.9200313741935502</v>
      </c>
      <c r="R143">
        <v>4.3027472705349297</v>
      </c>
      <c r="S143" s="5">
        <v>0.15074270000000001</v>
      </c>
      <c r="T143">
        <v>31</v>
      </c>
      <c r="U143">
        <v>0</v>
      </c>
      <c r="V143">
        <v>0</v>
      </c>
      <c r="W143">
        <v>8</v>
      </c>
      <c r="X143">
        <v>7</v>
      </c>
      <c r="Y143">
        <v>8</v>
      </c>
      <c r="Z143">
        <v>8</v>
      </c>
      <c r="AA143">
        <v>1</v>
      </c>
      <c r="AB143">
        <v>0</v>
      </c>
      <c r="AC143" t="s">
        <v>60</v>
      </c>
      <c r="AD143" t="s">
        <v>60</v>
      </c>
      <c r="AE143" t="s">
        <v>260</v>
      </c>
      <c r="AF143" t="s">
        <v>62</v>
      </c>
      <c r="AG143" t="s">
        <v>84</v>
      </c>
      <c r="AI143">
        <v>1</v>
      </c>
      <c r="AJ143" t="s">
        <v>60</v>
      </c>
      <c r="AK143">
        <v>5</v>
      </c>
      <c r="AL143" t="s">
        <v>60</v>
      </c>
      <c r="AM143" t="s">
        <v>60</v>
      </c>
      <c r="AN143" t="s">
        <v>60</v>
      </c>
      <c r="AO143" t="s">
        <v>60</v>
      </c>
      <c r="AP143" t="s">
        <v>60</v>
      </c>
      <c r="AQ143" t="s">
        <v>60</v>
      </c>
      <c r="AR143" t="s">
        <v>60</v>
      </c>
      <c r="AS143" t="s">
        <v>60</v>
      </c>
      <c r="AT143">
        <v>1.7335408E-4</v>
      </c>
      <c r="AU143">
        <v>2.7133680000000001E-4</v>
      </c>
      <c r="AV143">
        <v>5.7282220000000003E-4</v>
      </c>
      <c r="AW143">
        <v>7.0472199999999997E-4</v>
      </c>
      <c r="AX143">
        <v>1.1305702000000001E-3</v>
      </c>
      <c r="AY143">
        <v>2.0802479999999998E-3</v>
      </c>
      <c r="AZ143">
        <v>5.8400627483871004E-4</v>
      </c>
      <c r="BA143" s="2">
        <v>3.0148540000000001E-5</v>
      </c>
      <c r="BB143" t="s">
        <v>384</v>
      </c>
      <c r="BC143" s="1" t="s">
        <v>391</v>
      </c>
      <c r="BD143" t="s">
        <v>392</v>
      </c>
      <c r="BE143" t="s">
        <v>106</v>
      </c>
      <c r="BF143">
        <v>37.743064879999999</v>
      </c>
      <c r="BG143">
        <v>-122.1699371</v>
      </c>
      <c r="BH143" t="s">
        <v>109</v>
      </c>
      <c r="BI143" t="s">
        <v>60</v>
      </c>
      <c r="BJ143">
        <v>5000</v>
      </c>
    </row>
    <row r="144" spans="1:62" x14ac:dyDescent="0.3">
      <c r="A144" s="1" t="s">
        <v>390</v>
      </c>
      <c r="B144" s="1" t="s">
        <v>261</v>
      </c>
      <c r="C144" t="s">
        <v>383</v>
      </c>
      <c r="D144">
        <v>2011</v>
      </c>
      <c r="E144" t="s">
        <v>262</v>
      </c>
      <c r="F144" t="s">
        <v>59</v>
      </c>
      <c r="G144">
        <v>0</v>
      </c>
      <c r="H144">
        <v>0</v>
      </c>
      <c r="I144">
        <v>0.2377312</v>
      </c>
      <c r="J144">
        <v>0.52300880000000005</v>
      </c>
      <c r="K144">
        <v>0.90337869999999998</v>
      </c>
      <c r="L144">
        <v>1.854304</v>
      </c>
      <c r="M144">
        <v>7</v>
      </c>
      <c r="N144" t="str">
        <f t="shared" si="2"/>
        <v>060010009_45203</v>
      </c>
      <c r="O144">
        <f>VLOOKUP(N144,'HEM3 monitor concs'!D:L,9,FALSE)</f>
        <v>0.37076225269142604</v>
      </c>
      <c r="P144">
        <f>VLOOKUP(N144,'HEM3 monitor concs'!D:L,6,FALSE)</f>
        <v>0.35476225269142603</v>
      </c>
      <c r="Q144" s="3">
        <v>0.36503249999999998</v>
      </c>
      <c r="R144">
        <v>0.19296679827498001</v>
      </c>
      <c r="S144" s="5">
        <v>0.19018499999999999</v>
      </c>
      <c r="T144">
        <v>31</v>
      </c>
      <c r="U144">
        <v>13</v>
      </c>
      <c r="V144">
        <v>13</v>
      </c>
      <c r="W144">
        <v>8</v>
      </c>
      <c r="X144">
        <v>7</v>
      </c>
      <c r="Y144">
        <v>8</v>
      </c>
      <c r="Z144">
        <v>8</v>
      </c>
      <c r="AA144">
        <v>1</v>
      </c>
      <c r="AB144">
        <v>41.935483870967701</v>
      </c>
      <c r="AC144" t="s">
        <v>60</v>
      </c>
      <c r="AD144" t="s">
        <v>60</v>
      </c>
      <c r="AE144" t="s">
        <v>263</v>
      </c>
      <c r="AF144" t="s">
        <v>68</v>
      </c>
      <c r="AI144">
        <v>1</v>
      </c>
      <c r="AJ144" s="2">
        <v>2.5000000000000002E-6</v>
      </c>
      <c r="AK144">
        <v>1</v>
      </c>
      <c r="AL144">
        <v>0</v>
      </c>
      <c r="AM144">
        <v>0</v>
      </c>
      <c r="AN144">
        <v>0.59432799999999997</v>
      </c>
      <c r="AO144">
        <v>1.3075220000000001</v>
      </c>
      <c r="AP144">
        <v>2.2584467500000001</v>
      </c>
      <c r="AQ144">
        <v>4.6357600000000003</v>
      </c>
      <c r="AR144">
        <v>0.91258125000000001</v>
      </c>
      <c r="AS144">
        <v>0.47546250000000001</v>
      </c>
      <c r="AT144">
        <v>0</v>
      </c>
      <c r="AU144">
        <v>0</v>
      </c>
      <c r="AV144">
        <v>2.3773119999999999E-4</v>
      </c>
      <c r="AW144">
        <v>5.2300879999999999E-4</v>
      </c>
      <c r="AX144">
        <v>9.0337869999999995E-4</v>
      </c>
      <c r="AY144">
        <v>1.854304E-3</v>
      </c>
      <c r="AZ144">
        <v>3.6503250000000001E-4</v>
      </c>
      <c r="BA144">
        <v>1.90185E-4</v>
      </c>
      <c r="BB144" t="s">
        <v>384</v>
      </c>
      <c r="BC144" s="1" t="s">
        <v>391</v>
      </c>
      <c r="BD144" t="s">
        <v>392</v>
      </c>
      <c r="BE144" t="s">
        <v>106</v>
      </c>
      <c r="BF144">
        <v>37.743064879999999</v>
      </c>
      <c r="BG144">
        <v>-122.1699371</v>
      </c>
      <c r="BH144" t="s">
        <v>109</v>
      </c>
      <c r="BI144">
        <v>0.4</v>
      </c>
      <c r="BJ144">
        <v>1000</v>
      </c>
    </row>
    <row r="145" spans="1:62" x14ac:dyDescent="0.3">
      <c r="A145" s="1" t="s">
        <v>390</v>
      </c>
      <c r="B145" s="1" t="s">
        <v>264</v>
      </c>
      <c r="C145" t="s">
        <v>383</v>
      </c>
      <c r="D145">
        <v>2011</v>
      </c>
      <c r="E145" t="s">
        <v>265</v>
      </c>
      <c r="F145" t="s">
        <v>59</v>
      </c>
      <c r="G145">
        <v>0</v>
      </c>
      <c r="H145">
        <v>0.26054119999999997</v>
      </c>
      <c r="I145">
        <v>0.5210823</v>
      </c>
      <c r="J145">
        <v>0.71648825000000005</v>
      </c>
      <c r="K145">
        <v>1.085588</v>
      </c>
      <c r="L145">
        <v>2.301447</v>
      </c>
      <c r="M145">
        <v>7</v>
      </c>
      <c r="N145" t="str">
        <f t="shared" si="2"/>
        <v>060010009_45204</v>
      </c>
      <c r="O145" t="e">
        <f>VLOOKUP(N145,'HEM3 monitor concs'!D:L,9,FALSE)</f>
        <v>#N/A</v>
      </c>
      <c r="P145" t="e">
        <f>VLOOKUP(N145,'HEM3 monitor concs'!D:L,6,FALSE)</f>
        <v>#N/A</v>
      </c>
      <c r="Q145" s="3">
        <v>0.56590662903225797</v>
      </c>
      <c r="R145">
        <v>0.248457575078007</v>
      </c>
      <c r="S145" s="5">
        <v>0.17369409999999999</v>
      </c>
      <c r="T145">
        <v>31</v>
      </c>
      <c r="U145">
        <v>6</v>
      </c>
      <c r="V145">
        <v>6</v>
      </c>
      <c r="W145">
        <v>8</v>
      </c>
      <c r="X145">
        <v>7</v>
      </c>
      <c r="Y145">
        <v>8</v>
      </c>
      <c r="Z145">
        <v>8</v>
      </c>
      <c r="AA145">
        <v>1</v>
      </c>
      <c r="AB145">
        <v>19.354838709677399</v>
      </c>
      <c r="AC145" t="s">
        <v>60</v>
      </c>
      <c r="AD145" t="s">
        <v>60</v>
      </c>
      <c r="AE145" t="s">
        <v>265</v>
      </c>
      <c r="AF145" t="s">
        <v>84</v>
      </c>
      <c r="AI145">
        <v>1</v>
      </c>
      <c r="AJ145" t="s">
        <v>60</v>
      </c>
      <c r="AK145">
        <v>0.1</v>
      </c>
      <c r="AL145" t="s">
        <v>60</v>
      </c>
      <c r="AM145" t="s">
        <v>60</v>
      </c>
      <c r="AN145" t="s">
        <v>60</v>
      </c>
      <c r="AO145" t="s">
        <v>60</v>
      </c>
      <c r="AP145" t="s">
        <v>60</v>
      </c>
      <c r="AQ145" t="s">
        <v>60</v>
      </c>
      <c r="AR145" t="s">
        <v>60</v>
      </c>
      <c r="AS145" t="s">
        <v>60</v>
      </c>
      <c r="AT145">
        <v>0</v>
      </c>
      <c r="AU145">
        <v>2.6054120000000001E-3</v>
      </c>
      <c r="AV145">
        <v>5.2108229999999998E-3</v>
      </c>
      <c r="AW145">
        <v>7.1648824999999998E-3</v>
      </c>
      <c r="AX145">
        <v>1.085588E-2</v>
      </c>
      <c r="AY145">
        <v>2.3014469999999999E-2</v>
      </c>
      <c r="AZ145">
        <v>5.6590662903225801E-3</v>
      </c>
      <c r="BA145">
        <v>1.7369410000000001E-3</v>
      </c>
      <c r="BB145" t="s">
        <v>384</v>
      </c>
      <c r="BC145" s="1" t="s">
        <v>391</v>
      </c>
      <c r="BD145" t="s">
        <v>392</v>
      </c>
      <c r="BE145" t="s">
        <v>106</v>
      </c>
      <c r="BF145">
        <v>37.743064879999999</v>
      </c>
      <c r="BG145">
        <v>-122.1699371</v>
      </c>
      <c r="BH145" t="s">
        <v>109</v>
      </c>
      <c r="BI145" t="s">
        <v>60</v>
      </c>
      <c r="BJ145">
        <v>100</v>
      </c>
    </row>
    <row r="146" spans="1:62" x14ac:dyDescent="0.3">
      <c r="A146" s="1" t="s">
        <v>393</v>
      </c>
      <c r="B146" s="1" t="s">
        <v>204</v>
      </c>
      <c r="C146" t="s">
        <v>383</v>
      </c>
      <c r="D146">
        <v>2011</v>
      </c>
      <c r="E146" t="s">
        <v>205</v>
      </c>
      <c r="F146" t="s">
        <v>59</v>
      </c>
      <c r="G146">
        <v>0</v>
      </c>
      <c r="H146">
        <v>0</v>
      </c>
      <c r="I146">
        <v>0.4168364</v>
      </c>
      <c r="J146">
        <v>0.78156835000000002</v>
      </c>
      <c r="K146">
        <v>1.667346</v>
      </c>
      <c r="L146">
        <v>7.4683200000000003</v>
      </c>
      <c r="M146">
        <v>7</v>
      </c>
      <c r="N146" t="str">
        <f t="shared" si="2"/>
        <v>060010011_43802</v>
      </c>
      <c r="O146" t="e">
        <f>VLOOKUP(N146,'HEM3 monitor concs'!D:L,9,FALSE)</f>
        <v>#N/A</v>
      </c>
      <c r="P146" t="e">
        <f>VLOOKUP(N146,'HEM3 monitor concs'!D:L,6,FALSE)</f>
        <v>#N/A</v>
      </c>
      <c r="Q146" s="3">
        <v>0.76195911290322604</v>
      </c>
      <c r="R146">
        <v>1.9805335131898401</v>
      </c>
      <c r="S146" s="5">
        <v>0.3473637</v>
      </c>
      <c r="T146">
        <v>31</v>
      </c>
      <c r="U146">
        <v>12</v>
      </c>
      <c r="V146">
        <v>12</v>
      </c>
      <c r="W146">
        <v>8</v>
      </c>
      <c r="X146">
        <v>7</v>
      </c>
      <c r="Y146">
        <v>8</v>
      </c>
      <c r="Z146">
        <v>8</v>
      </c>
      <c r="AA146">
        <v>1</v>
      </c>
      <c r="AB146">
        <v>38.709677419354797</v>
      </c>
      <c r="AC146" t="s">
        <v>60</v>
      </c>
      <c r="AD146" t="s">
        <v>60</v>
      </c>
      <c r="AE146" t="s">
        <v>206</v>
      </c>
      <c r="AF146" t="s">
        <v>93</v>
      </c>
      <c r="AI146">
        <v>1</v>
      </c>
      <c r="AJ146" s="2">
        <v>1.6000000000000001E-8</v>
      </c>
      <c r="AK146">
        <v>0.6</v>
      </c>
      <c r="AL146">
        <v>0</v>
      </c>
      <c r="AM146">
        <v>0</v>
      </c>
      <c r="AN146">
        <v>6.6693823999999999E-3</v>
      </c>
      <c r="AO146">
        <v>1.2505093599999999E-2</v>
      </c>
      <c r="AP146">
        <v>2.6677536000000002E-2</v>
      </c>
      <c r="AQ146">
        <v>0.11949311999999999</v>
      </c>
      <c r="AR146">
        <v>1.2191345806451599E-2</v>
      </c>
      <c r="AS146">
        <v>5.5578192000000004E-3</v>
      </c>
      <c r="AT146">
        <v>0</v>
      </c>
      <c r="AU146">
        <v>0</v>
      </c>
      <c r="AV146">
        <v>6.9472733333333296E-4</v>
      </c>
      <c r="AW146">
        <v>1.3026139166666701E-3</v>
      </c>
      <c r="AX146">
        <v>2.7789099999999999E-3</v>
      </c>
      <c r="AY146">
        <v>1.24472E-2</v>
      </c>
      <c r="AZ146">
        <v>1.26993185483871E-3</v>
      </c>
      <c r="BA146">
        <v>5.7893949999999995E-4</v>
      </c>
      <c r="BB146" t="s">
        <v>384</v>
      </c>
      <c r="BC146" s="1" t="s">
        <v>394</v>
      </c>
      <c r="BD146" t="s">
        <v>389</v>
      </c>
      <c r="BE146" t="s">
        <v>106</v>
      </c>
      <c r="BF146">
        <v>37.814781189999998</v>
      </c>
      <c r="BG146">
        <v>-122.28234860000001</v>
      </c>
      <c r="BH146" t="s">
        <v>109</v>
      </c>
      <c r="BI146">
        <v>62.5</v>
      </c>
      <c r="BJ146">
        <v>600</v>
      </c>
    </row>
    <row r="147" spans="1:62" x14ac:dyDescent="0.3">
      <c r="A147" s="1" t="s">
        <v>393</v>
      </c>
      <c r="B147" s="1" t="s">
        <v>207</v>
      </c>
      <c r="C147" t="s">
        <v>383</v>
      </c>
      <c r="D147">
        <v>2011</v>
      </c>
      <c r="E147" t="s">
        <v>208</v>
      </c>
      <c r="F147" t="s">
        <v>59</v>
      </c>
      <c r="G147">
        <v>4.8826420000000002E-2</v>
      </c>
      <c r="H147">
        <v>9.7652840000000005E-2</v>
      </c>
      <c r="I147">
        <v>9.7652840000000005E-2</v>
      </c>
      <c r="J147">
        <v>9.7652840000000005E-2</v>
      </c>
      <c r="K147">
        <v>0.14647930000000001</v>
      </c>
      <c r="L147">
        <v>0.24413209999999999</v>
      </c>
      <c r="M147">
        <v>7</v>
      </c>
      <c r="N147" t="str">
        <f t="shared" si="2"/>
        <v>060010011_43803</v>
      </c>
      <c r="O147" t="e">
        <f>VLOOKUP(N147,'HEM3 monitor concs'!D:L,9,FALSE)</f>
        <v>#N/A</v>
      </c>
      <c r="P147" t="e">
        <f>VLOOKUP(N147,'HEM3 monitor concs'!D:L,6,FALSE)</f>
        <v>#N/A</v>
      </c>
      <c r="Q147" s="3">
        <v>0.10237798451612901</v>
      </c>
      <c r="R147">
        <v>2.2814815378506101E-3</v>
      </c>
      <c r="S147" s="5">
        <v>4.8826420000000002E-2</v>
      </c>
      <c r="T147">
        <v>31</v>
      </c>
      <c r="U147">
        <v>2</v>
      </c>
      <c r="V147">
        <v>2</v>
      </c>
      <c r="W147">
        <v>8</v>
      </c>
      <c r="X147">
        <v>7</v>
      </c>
      <c r="Y147">
        <v>8</v>
      </c>
      <c r="Z147">
        <v>8</v>
      </c>
      <c r="AA147">
        <v>1</v>
      </c>
      <c r="AB147">
        <v>6.4516129032258096</v>
      </c>
      <c r="AC147" t="s">
        <v>60</v>
      </c>
      <c r="AD147" t="s">
        <v>60</v>
      </c>
      <c r="AE147" t="s">
        <v>208</v>
      </c>
      <c r="AF147" t="s">
        <v>93</v>
      </c>
      <c r="AI147">
        <v>1</v>
      </c>
      <c r="AJ147" t="s">
        <v>60</v>
      </c>
      <c r="AK147">
        <v>9.8000000000000004E-2</v>
      </c>
      <c r="AL147" t="s">
        <v>60</v>
      </c>
      <c r="AM147" t="s">
        <v>60</v>
      </c>
      <c r="AN147" t="s">
        <v>60</v>
      </c>
      <c r="AO147" t="s">
        <v>60</v>
      </c>
      <c r="AP147" t="s">
        <v>60</v>
      </c>
      <c r="AQ147" t="s">
        <v>60</v>
      </c>
      <c r="AR147" t="s">
        <v>60</v>
      </c>
      <c r="AS147" t="s">
        <v>60</v>
      </c>
      <c r="AT147">
        <v>4.9822877551020399E-4</v>
      </c>
      <c r="AU147">
        <v>9.9645755102040798E-4</v>
      </c>
      <c r="AV147">
        <v>9.9645755102040798E-4</v>
      </c>
      <c r="AW147">
        <v>9.9645755102040798E-4</v>
      </c>
      <c r="AX147">
        <v>1.49468673469388E-3</v>
      </c>
      <c r="AY147">
        <v>2.49114387755102E-3</v>
      </c>
      <c r="AZ147">
        <v>1.04467331138907E-3</v>
      </c>
      <c r="BA147">
        <v>4.9822877551020399E-4</v>
      </c>
      <c r="BB147" t="s">
        <v>384</v>
      </c>
      <c r="BC147" s="1" t="s">
        <v>394</v>
      </c>
      <c r="BD147" t="s">
        <v>389</v>
      </c>
      <c r="BE147" t="s">
        <v>106</v>
      </c>
      <c r="BF147">
        <v>37.814781189999998</v>
      </c>
      <c r="BG147">
        <v>-122.28234860000001</v>
      </c>
      <c r="BH147" t="s">
        <v>109</v>
      </c>
      <c r="BI147" t="s">
        <v>60</v>
      </c>
      <c r="BJ147">
        <v>98</v>
      </c>
    </row>
    <row r="148" spans="1:62" x14ac:dyDescent="0.3">
      <c r="A148" s="1" t="s">
        <v>393</v>
      </c>
      <c r="B148" s="1" t="s">
        <v>209</v>
      </c>
      <c r="C148" t="s">
        <v>383</v>
      </c>
      <c r="D148">
        <v>2011</v>
      </c>
      <c r="E148" t="s">
        <v>210</v>
      </c>
      <c r="F148" t="s">
        <v>59</v>
      </c>
      <c r="G148">
        <v>0.50330390000000003</v>
      </c>
      <c r="H148">
        <v>0.53476045000000005</v>
      </c>
      <c r="I148">
        <v>0.62912990000000002</v>
      </c>
      <c r="J148">
        <v>0.66058640000000002</v>
      </c>
      <c r="K148">
        <v>0.69204290000000002</v>
      </c>
      <c r="L148">
        <v>0.75495590000000001</v>
      </c>
      <c r="M148">
        <v>7</v>
      </c>
      <c r="N148" t="str">
        <f t="shared" si="2"/>
        <v>060010011_43804</v>
      </c>
      <c r="O148">
        <f>VLOOKUP(N148,'HEM3 monitor concs'!D:L,9,FALSE)</f>
        <v>0.54706195117341805</v>
      </c>
      <c r="P148">
        <f>VLOOKUP(N148,'HEM3 monitor concs'!D:L,6,FALSE)</f>
        <v>6.1951173418000002E-5</v>
      </c>
      <c r="Q148" s="3">
        <v>0.60477650000000005</v>
      </c>
      <c r="R148">
        <v>6.24775210847E-3</v>
      </c>
      <c r="S148" s="5">
        <v>6.2912990000000002E-2</v>
      </c>
      <c r="T148">
        <v>31</v>
      </c>
      <c r="U148">
        <v>0</v>
      </c>
      <c r="V148">
        <v>0</v>
      </c>
      <c r="W148">
        <v>8</v>
      </c>
      <c r="X148">
        <v>7</v>
      </c>
      <c r="Y148">
        <v>8</v>
      </c>
      <c r="Z148">
        <v>8</v>
      </c>
      <c r="AA148">
        <v>1</v>
      </c>
      <c r="AB148">
        <v>0</v>
      </c>
      <c r="AC148" t="s">
        <v>60</v>
      </c>
      <c r="AD148" t="s">
        <v>60</v>
      </c>
      <c r="AE148" t="s">
        <v>211</v>
      </c>
      <c r="AF148" t="s">
        <v>93</v>
      </c>
      <c r="AI148">
        <v>1</v>
      </c>
      <c r="AJ148" s="2">
        <v>6.0000000000000002E-6</v>
      </c>
      <c r="AK148">
        <v>0.1</v>
      </c>
      <c r="AL148">
        <v>3.0198233999999999</v>
      </c>
      <c r="AM148">
        <v>3.2085626999999999</v>
      </c>
      <c r="AN148">
        <v>3.7747793999999999</v>
      </c>
      <c r="AO148">
        <v>3.9635183999999999</v>
      </c>
      <c r="AP148">
        <v>4.1522573999999999</v>
      </c>
      <c r="AQ148">
        <v>4.5297353999999999</v>
      </c>
      <c r="AR148">
        <v>3.6286589999999999</v>
      </c>
      <c r="AS148">
        <v>0.37747794000000001</v>
      </c>
      <c r="AT148">
        <v>5.0330389999999996E-3</v>
      </c>
      <c r="AU148">
        <v>5.3476045000000003E-3</v>
      </c>
      <c r="AV148">
        <v>6.2912990000000002E-3</v>
      </c>
      <c r="AW148">
        <v>6.6058640000000004E-3</v>
      </c>
      <c r="AX148">
        <v>6.9204289999999996E-3</v>
      </c>
      <c r="AY148">
        <v>7.549559E-3</v>
      </c>
      <c r="AZ148">
        <v>6.0477650000000001E-3</v>
      </c>
      <c r="BA148">
        <v>6.2912989999999995E-4</v>
      </c>
      <c r="BB148" t="s">
        <v>384</v>
      </c>
      <c r="BC148" s="1" t="s">
        <v>394</v>
      </c>
      <c r="BD148" t="s">
        <v>389</v>
      </c>
      <c r="BE148" t="s">
        <v>106</v>
      </c>
      <c r="BF148">
        <v>37.814781189999998</v>
      </c>
      <c r="BG148">
        <v>-122.28234860000001</v>
      </c>
      <c r="BH148" t="s">
        <v>109</v>
      </c>
      <c r="BI148">
        <v>0.16666666666666699</v>
      </c>
      <c r="BJ148">
        <v>100</v>
      </c>
    </row>
    <row r="149" spans="1:62" x14ac:dyDescent="0.3">
      <c r="A149" s="1" t="s">
        <v>393</v>
      </c>
      <c r="B149" s="1" t="s">
        <v>227</v>
      </c>
      <c r="C149" t="s">
        <v>383</v>
      </c>
      <c r="D149">
        <v>2011</v>
      </c>
      <c r="E149" t="s">
        <v>228</v>
      </c>
      <c r="F149" t="s">
        <v>59</v>
      </c>
      <c r="G149">
        <v>4.7477129999999999E-2</v>
      </c>
      <c r="H149">
        <v>6.4433245E-2</v>
      </c>
      <c r="I149">
        <v>0.1085192</v>
      </c>
      <c r="J149">
        <v>0.27808034999999998</v>
      </c>
      <c r="K149">
        <v>0.55616069999999995</v>
      </c>
      <c r="L149">
        <v>0.76641649999999995</v>
      </c>
      <c r="M149">
        <v>7</v>
      </c>
      <c r="N149" t="str">
        <f t="shared" si="2"/>
        <v>060010011_43817</v>
      </c>
      <c r="O149" t="e">
        <f>VLOOKUP(N149,'HEM3 monitor concs'!D:L,9,FALSE)</f>
        <v>#N/A</v>
      </c>
      <c r="P149" t="e">
        <f>VLOOKUP(N149,'HEM3 monitor concs'!D:L,6,FALSE)</f>
        <v>#N/A</v>
      </c>
      <c r="Q149" s="3">
        <v>0.21528800129032299</v>
      </c>
      <c r="R149">
        <v>4.8985461154740603E-2</v>
      </c>
      <c r="S149" s="5">
        <v>3.3912230000000002E-2</v>
      </c>
      <c r="T149">
        <v>31</v>
      </c>
      <c r="U149">
        <v>1</v>
      </c>
      <c r="V149">
        <v>1</v>
      </c>
      <c r="W149">
        <v>8</v>
      </c>
      <c r="X149">
        <v>7</v>
      </c>
      <c r="Y149">
        <v>8</v>
      </c>
      <c r="Z149">
        <v>8</v>
      </c>
      <c r="AA149">
        <v>1</v>
      </c>
      <c r="AB149">
        <v>3.2258064516128999</v>
      </c>
      <c r="AC149" t="s">
        <v>60</v>
      </c>
      <c r="AD149" t="s">
        <v>60</v>
      </c>
      <c r="AE149" t="s">
        <v>228</v>
      </c>
      <c r="AF149" t="s">
        <v>84</v>
      </c>
      <c r="AI149">
        <v>1</v>
      </c>
      <c r="AJ149" s="2">
        <v>2.6E-7</v>
      </c>
      <c r="AK149">
        <v>0.04</v>
      </c>
      <c r="AL149">
        <v>1.2344053799999999E-2</v>
      </c>
      <c r="AM149">
        <v>1.67526437E-2</v>
      </c>
      <c r="AN149">
        <v>2.8214992000000001E-2</v>
      </c>
      <c r="AO149">
        <v>7.2300891000000006E-2</v>
      </c>
      <c r="AP149">
        <v>0.14460178200000001</v>
      </c>
      <c r="AQ149">
        <v>0.19926828999999999</v>
      </c>
      <c r="AR149">
        <v>5.5974880335483902E-2</v>
      </c>
      <c r="AS149">
        <v>8.8171797999999999E-3</v>
      </c>
      <c r="AT149">
        <v>1.1869282499999999E-3</v>
      </c>
      <c r="AU149">
        <v>1.610831125E-3</v>
      </c>
      <c r="AV149">
        <v>2.7129799999999998E-3</v>
      </c>
      <c r="AW149">
        <v>6.9520087499999996E-3</v>
      </c>
      <c r="AX149">
        <v>1.3904017499999999E-2</v>
      </c>
      <c r="AY149">
        <v>1.9160412500000001E-2</v>
      </c>
      <c r="AZ149">
        <v>5.3822000322580601E-3</v>
      </c>
      <c r="BA149">
        <v>8.4780575000000002E-4</v>
      </c>
      <c r="BB149" t="s">
        <v>384</v>
      </c>
      <c r="BC149" s="1" t="s">
        <v>394</v>
      </c>
      <c r="BD149" t="s">
        <v>389</v>
      </c>
      <c r="BE149" t="s">
        <v>106</v>
      </c>
      <c r="BF149">
        <v>37.814781189999998</v>
      </c>
      <c r="BG149">
        <v>-122.28234860000001</v>
      </c>
      <c r="BH149" t="s">
        <v>109</v>
      </c>
      <c r="BI149">
        <v>3.8461538461538498</v>
      </c>
      <c r="BJ149">
        <v>40</v>
      </c>
    </row>
    <row r="150" spans="1:62" x14ac:dyDescent="0.3">
      <c r="A150" s="1" t="s">
        <v>393</v>
      </c>
      <c r="B150" s="1" t="s">
        <v>254</v>
      </c>
      <c r="C150" t="s">
        <v>383</v>
      </c>
      <c r="D150">
        <v>2011</v>
      </c>
      <c r="E150" t="s">
        <v>255</v>
      </c>
      <c r="F150" t="s">
        <v>59</v>
      </c>
      <c r="G150">
        <v>0.34738819999999998</v>
      </c>
      <c r="H150">
        <v>0.56450584999999998</v>
      </c>
      <c r="I150">
        <v>0.91189410000000004</v>
      </c>
      <c r="J150">
        <v>3.0613589999999999</v>
      </c>
      <c r="K150">
        <v>4.2555059999999996</v>
      </c>
      <c r="L150">
        <v>8.1636240000000004</v>
      </c>
      <c r="M150">
        <v>7</v>
      </c>
      <c r="N150" t="str">
        <f t="shared" si="2"/>
        <v>060010011_45109</v>
      </c>
      <c r="O150" t="e">
        <f>VLOOKUP(N150,'HEM3 monitor concs'!D:L,9,FALSE)</f>
        <v>#N/A</v>
      </c>
      <c r="P150" t="e">
        <f>VLOOKUP(N150,'HEM3 monitor concs'!D:L,6,FALSE)</f>
        <v>#N/A</v>
      </c>
      <c r="Q150" s="3">
        <v>1.8644102064516099</v>
      </c>
      <c r="R150">
        <v>3.6275149027564302</v>
      </c>
      <c r="S150" s="5">
        <v>0.17369409999999999</v>
      </c>
      <c r="T150">
        <v>31</v>
      </c>
      <c r="U150">
        <v>0</v>
      </c>
      <c r="V150">
        <v>0</v>
      </c>
      <c r="W150">
        <v>8</v>
      </c>
      <c r="X150">
        <v>7</v>
      </c>
      <c r="Y150">
        <v>8</v>
      </c>
      <c r="Z150">
        <v>8</v>
      </c>
      <c r="AA150">
        <v>1</v>
      </c>
      <c r="AB150">
        <v>0</v>
      </c>
      <c r="AC150" t="s">
        <v>60</v>
      </c>
      <c r="AD150" t="s">
        <v>60</v>
      </c>
      <c r="AE150" t="s">
        <v>256</v>
      </c>
      <c r="AF150" t="s">
        <v>84</v>
      </c>
      <c r="AI150">
        <v>1</v>
      </c>
      <c r="AJ150" t="s">
        <v>60</v>
      </c>
      <c r="AK150">
        <v>0.1</v>
      </c>
      <c r="AL150" t="s">
        <v>60</v>
      </c>
      <c r="AM150" t="s">
        <v>60</v>
      </c>
      <c r="AN150" t="s">
        <v>60</v>
      </c>
      <c r="AO150" t="s">
        <v>60</v>
      </c>
      <c r="AP150" t="s">
        <v>60</v>
      </c>
      <c r="AQ150" t="s">
        <v>60</v>
      </c>
      <c r="AR150" t="s">
        <v>60</v>
      </c>
      <c r="AS150" t="s">
        <v>60</v>
      </c>
      <c r="AT150">
        <v>3.4738820000000002E-3</v>
      </c>
      <c r="AU150">
        <v>5.6450585000000003E-3</v>
      </c>
      <c r="AV150">
        <v>9.1189410000000002E-3</v>
      </c>
      <c r="AW150">
        <v>3.061359E-2</v>
      </c>
      <c r="AX150">
        <v>4.2555059999999999E-2</v>
      </c>
      <c r="AY150">
        <v>8.1636239999999999E-2</v>
      </c>
      <c r="AZ150">
        <v>1.86441020645161E-2</v>
      </c>
      <c r="BA150">
        <v>1.7369410000000001E-3</v>
      </c>
      <c r="BB150" t="s">
        <v>384</v>
      </c>
      <c r="BC150" s="1" t="s">
        <v>394</v>
      </c>
      <c r="BD150" t="s">
        <v>389</v>
      </c>
      <c r="BE150" t="s">
        <v>106</v>
      </c>
      <c r="BF150">
        <v>37.814781189999998</v>
      </c>
      <c r="BG150">
        <v>-122.28234860000001</v>
      </c>
      <c r="BH150" t="s">
        <v>109</v>
      </c>
      <c r="BI150" t="s">
        <v>60</v>
      </c>
      <c r="BJ150">
        <v>100</v>
      </c>
    </row>
    <row r="151" spans="1:62" x14ac:dyDescent="0.3">
      <c r="A151" s="1" t="s">
        <v>393</v>
      </c>
      <c r="B151" s="1" t="s">
        <v>257</v>
      </c>
      <c r="C151" t="s">
        <v>383</v>
      </c>
      <c r="D151">
        <v>2011</v>
      </c>
      <c r="E151" t="s">
        <v>258</v>
      </c>
      <c r="F151" t="s">
        <v>59</v>
      </c>
      <c r="G151">
        <v>0.25558900000000001</v>
      </c>
      <c r="H151">
        <v>0.35143485000000002</v>
      </c>
      <c r="I151">
        <v>0.67092110000000005</v>
      </c>
      <c r="J151">
        <v>1.533534</v>
      </c>
      <c r="K151">
        <v>2.108609</v>
      </c>
      <c r="L151">
        <v>3.4504519999999999</v>
      </c>
      <c r="M151">
        <v>7</v>
      </c>
      <c r="N151" t="str">
        <f t="shared" si="2"/>
        <v>060010011_45201</v>
      </c>
      <c r="O151" t="e">
        <f>VLOOKUP(N151,'HEM3 monitor concs'!D:L,9,FALSE)</f>
        <v>#N/A</v>
      </c>
      <c r="P151" t="e">
        <f>VLOOKUP(N151,'HEM3 monitor concs'!D:L,6,FALSE)</f>
        <v>#N/A</v>
      </c>
      <c r="Q151" s="3">
        <v>0.939907909677419</v>
      </c>
      <c r="R151">
        <v>0.62649929440723795</v>
      </c>
      <c r="S151" s="5">
        <v>6.3897250000000003E-2</v>
      </c>
      <c r="T151">
        <v>31</v>
      </c>
      <c r="U151">
        <v>0</v>
      </c>
      <c r="V151">
        <v>0</v>
      </c>
      <c r="W151">
        <v>8</v>
      </c>
      <c r="X151">
        <v>7</v>
      </c>
      <c r="Y151">
        <v>8</v>
      </c>
      <c r="Z151">
        <v>8</v>
      </c>
      <c r="AA151">
        <v>1</v>
      </c>
      <c r="AB151">
        <v>0</v>
      </c>
      <c r="AC151" t="s">
        <v>60</v>
      </c>
      <c r="AD151" t="s">
        <v>60</v>
      </c>
      <c r="AE151" t="s">
        <v>258</v>
      </c>
      <c r="AF151" t="s">
        <v>88</v>
      </c>
      <c r="AI151">
        <v>1</v>
      </c>
      <c r="AJ151" s="2">
        <v>7.7999999999999999E-6</v>
      </c>
      <c r="AK151">
        <v>0.03</v>
      </c>
      <c r="AL151">
        <v>1.9935942</v>
      </c>
      <c r="AM151">
        <v>2.74119183</v>
      </c>
      <c r="AN151">
        <v>5.2331845799999996</v>
      </c>
      <c r="AO151">
        <v>11.961565200000001</v>
      </c>
      <c r="AP151">
        <v>16.447150199999999</v>
      </c>
      <c r="AQ151">
        <v>26.9135256</v>
      </c>
      <c r="AR151">
        <v>7.3312816954838702</v>
      </c>
      <c r="AS151">
        <v>0.49839855</v>
      </c>
      <c r="AT151">
        <v>8.5196333333333301E-3</v>
      </c>
      <c r="AU151">
        <v>1.1714495E-2</v>
      </c>
      <c r="AV151">
        <v>2.2364036666666701E-2</v>
      </c>
      <c r="AW151">
        <v>5.1117799999999998E-2</v>
      </c>
      <c r="AX151">
        <v>7.02869666666667E-2</v>
      </c>
      <c r="AY151">
        <v>0.115015066666667</v>
      </c>
      <c r="AZ151">
        <v>3.1330263655914001E-2</v>
      </c>
      <c r="BA151">
        <v>2.1299083333333299E-3</v>
      </c>
      <c r="BB151" t="s">
        <v>384</v>
      </c>
      <c r="BC151" s="1" t="s">
        <v>394</v>
      </c>
      <c r="BD151" t="s">
        <v>389</v>
      </c>
      <c r="BE151" t="s">
        <v>106</v>
      </c>
      <c r="BF151">
        <v>37.814781189999998</v>
      </c>
      <c r="BG151">
        <v>-122.28234860000001</v>
      </c>
      <c r="BH151" t="s">
        <v>109</v>
      </c>
      <c r="BI151">
        <v>0.128205128205128</v>
      </c>
      <c r="BJ151">
        <v>30</v>
      </c>
    </row>
    <row r="152" spans="1:62" x14ac:dyDescent="0.3">
      <c r="A152" s="1" t="s">
        <v>393</v>
      </c>
      <c r="B152" s="1" t="s">
        <v>259</v>
      </c>
      <c r="C152" t="s">
        <v>383</v>
      </c>
      <c r="D152">
        <v>2011</v>
      </c>
      <c r="E152" t="s">
        <v>260</v>
      </c>
      <c r="F152" t="s">
        <v>59</v>
      </c>
      <c r="G152">
        <v>0.71602770000000004</v>
      </c>
      <c r="H152">
        <v>0.96098450000000002</v>
      </c>
      <c r="I152">
        <v>1.5827979999999999</v>
      </c>
      <c r="J152">
        <v>4.5976514999999996</v>
      </c>
      <c r="K152">
        <v>6.8211060000000003</v>
      </c>
      <c r="L152">
        <v>12.624700000000001</v>
      </c>
      <c r="M152">
        <v>7</v>
      </c>
      <c r="N152" t="str">
        <f t="shared" si="2"/>
        <v>060010011_45202</v>
      </c>
      <c r="O152" t="e">
        <f>VLOOKUP(N152,'HEM3 monitor concs'!D:L,9,FALSE)</f>
        <v>#N/A</v>
      </c>
      <c r="P152" t="e">
        <f>VLOOKUP(N152,'HEM3 monitor concs'!D:L,6,FALSE)</f>
        <v>#N/A</v>
      </c>
      <c r="Q152" s="3">
        <v>3.0026968129032299</v>
      </c>
      <c r="R152">
        <v>8.6895424257976508</v>
      </c>
      <c r="S152" s="5">
        <v>0.15074270000000001</v>
      </c>
      <c r="T152">
        <v>31</v>
      </c>
      <c r="U152">
        <v>0</v>
      </c>
      <c r="V152">
        <v>0</v>
      </c>
      <c r="W152">
        <v>8</v>
      </c>
      <c r="X152">
        <v>7</v>
      </c>
      <c r="Y152">
        <v>8</v>
      </c>
      <c r="Z152">
        <v>8</v>
      </c>
      <c r="AA152">
        <v>1</v>
      </c>
      <c r="AB152">
        <v>0</v>
      </c>
      <c r="AC152" t="s">
        <v>60</v>
      </c>
      <c r="AD152" t="s">
        <v>60</v>
      </c>
      <c r="AE152" t="s">
        <v>260</v>
      </c>
      <c r="AF152" t="s">
        <v>62</v>
      </c>
      <c r="AG152" t="s">
        <v>84</v>
      </c>
      <c r="AI152">
        <v>1</v>
      </c>
      <c r="AJ152" t="s">
        <v>60</v>
      </c>
      <c r="AK152">
        <v>5</v>
      </c>
      <c r="AL152" t="s">
        <v>60</v>
      </c>
      <c r="AM152" t="s">
        <v>60</v>
      </c>
      <c r="AN152" t="s">
        <v>60</v>
      </c>
      <c r="AO152" t="s">
        <v>60</v>
      </c>
      <c r="AP152" t="s">
        <v>60</v>
      </c>
      <c r="AQ152" t="s">
        <v>60</v>
      </c>
      <c r="AR152" t="s">
        <v>60</v>
      </c>
      <c r="AS152" t="s">
        <v>60</v>
      </c>
      <c r="AT152">
        <v>1.4320553999999999E-4</v>
      </c>
      <c r="AU152">
        <v>1.9219690000000001E-4</v>
      </c>
      <c r="AV152">
        <v>3.1655959999999999E-4</v>
      </c>
      <c r="AW152">
        <v>9.1953029999999999E-4</v>
      </c>
      <c r="AX152">
        <v>1.3642211999999999E-3</v>
      </c>
      <c r="AY152">
        <v>2.5249399999999998E-3</v>
      </c>
      <c r="AZ152">
        <v>6.0053936258064496E-4</v>
      </c>
      <c r="BA152" s="2">
        <v>3.0148540000000001E-5</v>
      </c>
      <c r="BB152" t="s">
        <v>384</v>
      </c>
      <c r="BC152" s="1" t="s">
        <v>394</v>
      </c>
      <c r="BD152" t="s">
        <v>389</v>
      </c>
      <c r="BE152" t="s">
        <v>106</v>
      </c>
      <c r="BF152">
        <v>37.814781189999998</v>
      </c>
      <c r="BG152">
        <v>-122.28234860000001</v>
      </c>
      <c r="BH152" t="s">
        <v>109</v>
      </c>
      <c r="BI152" t="s">
        <v>60</v>
      </c>
      <c r="BJ152">
        <v>5000</v>
      </c>
    </row>
    <row r="153" spans="1:62" x14ac:dyDescent="0.3">
      <c r="A153" s="1" t="s">
        <v>393</v>
      </c>
      <c r="B153" s="1" t="s">
        <v>261</v>
      </c>
      <c r="C153" t="s">
        <v>383</v>
      </c>
      <c r="D153">
        <v>2011</v>
      </c>
      <c r="E153" t="s">
        <v>262</v>
      </c>
      <c r="F153" t="s">
        <v>59</v>
      </c>
      <c r="G153">
        <v>0</v>
      </c>
      <c r="H153">
        <v>0</v>
      </c>
      <c r="I153">
        <v>0.2377312</v>
      </c>
      <c r="J153">
        <v>0.87960559999999999</v>
      </c>
      <c r="K153">
        <v>1.236202</v>
      </c>
      <c r="L153">
        <v>2.4248590000000001</v>
      </c>
      <c r="M153">
        <v>7</v>
      </c>
      <c r="N153" t="str">
        <f t="shared" si="2"/>
        <v>060010011_45203</v>
      </c>
      <c r="O153">
        <f>VLOOKUP(N153,'HEM3 monitor concs'!D:L,9,FALSE)</f>
        <v>0.32680795031915999</v>
      </c>
      <c r="P153">
        <f>VLOOKUP(N153,'HEM3 monitor concs'!D:L,6,FALSE)</f>
        <v>0.31080795031915998</v>
      </c>
      <c r="Q153" s="3">
        <v>0.48159751612903201</v>
      </c>
      <c r="R153">
        <v>0.35684179186877701</v>
      </c>
      <c r="S153" s="5">
        <v>0.19018499999999999</v>
      </c>
      <c r="T153">
        <v>31</v>
      </c>
      <c r="U153">
        <v>12</v>
      </c>
      <c r="V153">
        <v>12</v>
      </c>
      <c r="W153">
        <v>8</v>
      </c>
      <c r="X153">
        <v>7</v>
      </c>
      <c r="Y153">
        <v>8</v>
      </c>
      <c r="Z153">
        <v>8</v>
      </c>
      <c r="AA153">
        <v>1</v>
      </c>
      <c r="AB153">
        <v>38.709677419354797</v>
      </c>
      <c r="AC153" t="s">
        <v>60</v>
      </c>
      <c r="AD153" t="s">
        <v>60</v>
      </c>
      <c r="AE153" t="s">
        <v>263</v>
      </c>
      <c r="AF153" t="s">
        <v>68</v>
      </c>
      <c r="AI153">
        <v>1</v>
      </c>
      <c r="AJ153" s="2">
        <v>2.5000000000000002E-6</v>
      </c>
      <c r="AK153">
        <v>1</v>
      </c>
      <c r="AL153">
        <v>0</v>
      </c>
      <c r="AM153">
        <v>0</v>
      </c>
      <c r="AN153">
        <v>0.59432799999999997</v>
      </c>
      <c r="AO153">
        <v>2.199014</v>
      </c>
      <c r="AP153">
        <v>3.0905049999999998</v>
      </c>
      <c r="AQ153">
        <v>6.0621475</v>
      </c>
      <c r="AR153">
        <v>1.2039937903225799</v>
      </c>
      <c r="AS153">
        <v>0.47546250000000001</v>
      </c>
      <c r="AT153">
        <v>0</v>
      </c>
      <c r="AU153">
        <v>0</v>
      </c>
      <c r="AV153">
        <v>2.3773119999999999E-4</v>
      </c>
      <c r="AW153">
        <v>8.7960559999999998E-4</v>
      </c>
      <c r="AX153">
        <v>1.236202E-3</v>
      </c>
      <c r="AY153">
        <v>2.4248590000000001E-3</v>
      </c>
      <c r="AZ153">
        <v>4.8159751612903199E-4</v>
      </c>
      <c r="BA153">
        <v>1.90185E-4</v>
      </c>
      <c r="BB153" t="s">
        <v>384</v>
      </c>
      <c r="BC153" s="1" t="s">
        <v>394</v>
      </c>
      <c r="BD153" t="s">
        <v>389</v>
      </c>
      <c r="BE153" t="s">
        <v>106</v>
      </c>
      <c r="BF153">
        <v>37.814781189999998</v>
      </c>
      <c r="BG153">
        <v>-122.28234860000001</v>
      </c>
      <c r="BH153" t="s">
        <v>109</v>
      </c>
      <c r="BI153">
        <v>0.4</v>
      </c>
      <c r="BJ153">
        <v>1000</v>
      </c>
    </row>
    <row r="154" spans="1:62" x14ac:dyDescent="0.3">
      <c r="A154" s="1" t="s">
        <v>393</v>
      </c>
      <c r="B154" s="1" t="s">
        <v>264</v>
      </c>
      <c r="C154" t="s">
        <v>383</v>
      </c>
      <c r="D154">
        <v>2011</v>
      </c>
      <c r="E154" t="s">
        <v>265</v>
      </c>
      <c r="F154" t="s">
        <v>59</v>
      </c>
      <c r="G154">
        <v>0</v>
      </c>
      <c r="H154">
        <v>0.21711765</v>
      </c>
      <c r="I154">
        <v>0.34738819999999998</v>
      </c>
      <c r="J154">
        <v>1.0204530999999999</v>
      </c>
      <c r="K154">
        <v>1.5198240000000001</v>
      </c>
      <c r="L154">
        <v>2.7791060000000001</v>
      </c>
      <c r="M154">
        <v>7</v>
      </c>
      <c r="N154" t="str">
        <f t="shared" si="2"/>
        <v>060010011_45204</v>
      </c>
      <c r="O154" t="e">
        <f>VLOOKUP(N154,'HEM3 monitor concs'!D:L,9,FALSE)</f>
        <v>#N/A</v>
      </c>
      <c r="P154" t="e">
        <f>VLOOKUP(N154,'HEM3 monitor concs'!D:L,6,FALSE)</f>
        <v>#N/A</v>
      </c>
      <c r="Q154" s="3">
        <v>0.63174231290322602</v>
      </c>
      <c r="R154">
        <v>0.44749615063652298</v>
      </c>
      <c r="S154" s="5">
        <v>0.17369409999999999</v>
      </c>
      <c r="T154">
        <v>31</v>
      </c>
      <c r="U154">
        <v>6</v>
      </c>
      <c r="V154">
        <v>6</v>
      </c>
      <c r="W154">
        <v>8</v>
      </c>
      <c r="X154">
        <v>7</v>
      </c>
      <c r="Y154">
        <v>8</v>
      </c>
      <c r="Z154">
        <v>8</v>
      </c>
      <c r="AA154">
        <v>1</v>
      </c>
      <c r="AB154">
        <v>19.354838709677399</v>
      </c>
      <c r="AC154" t="s">
        <v>60</v>
      </c>
      <c r="AD154" t="s">
        <v>60</v>
      </c>
      <c r="AE154" t="s">
        <v>265</v>
      </c>
      <c r="AF154" t="s">
        <v>84</v>
      </c>
      <c r="AI154">
        <v>1</v>
      </c>
      <c r="AJ154" t="s">
        <v>60</v>
      </c>
      <c r="AK154">
        <v>0.1</v>
      </c>
      <c r="AL154" t="s">
        <v>60</v>
      </c>
      <c r="AM154" t="s">
        <v>60</v>
      </c>
      <c r="AN154" t="s">
        <v>60</v>
      </c>
      <c r="AO154" t="s">
        <v>60</v>
      </c>
      <c r="AP154" t="s">
        <v>60</v>
      </c>
      <c r="AQ154" t="s">
        <v>60</v>
      </c>
      <c r="AR154" t="s">
        <v>60</v>
      </c>
      <c r="AS154" t="s">
        <v>60</v>
      </c>
      <c r="AT154">
        <v>0</v>
      </c>
      <c r="AU154">
        <v>2.1711765000000001E-3</v>
      </c>
      <c r="AV154">
        <v>3.4738820000000002E-3</v>
      </c>
      <c r="AW154">
        <v>1.0204530999999999E-2</v>
      </c>
      <c r="AX154">
        <v>1.519824E-2</v>
      </c>
      <c r="AY154">
        <v>2.7791059999999999E-2</v>
      </c>
      <c r="AZ154">
        <v>6.3174231290322597E-3</v>
      </c>
      <c r="BA154">
        <v>1.7369410000000001E-3</v>
      </c>
      <c r="BB154" t="s">
        <v>384</v>
      </c>
      <c r="BC154" s="1" t="s">
        <v>394</v>
      </c>
      <c r="BD154" t="s">
        <v>389</v>
      </c>
      <c r="BE154" t="s">
        <v>106</v>
      </c>
      <c r="BF154">
        <v>37.814781189999998</v>
      </c>
      <c r="BG154">
        <v>-122.28234860000001</v>
      </c>
      <c r="BH154" t="s">
        <v>109</v>
      </c>
      <c r="BI154" t="s">
        <v>60</v>
      </c>
      <c r="BJ154">
        <v>100</v>
      </c>
    </row>
    <row r="155" spans="1:62" x14ac:dyDescent="0.3">
      <c r="A155" s="1" t="s">
        <v>393</v>
      </c>
      <c r="B155" s="1" t="s">
        <v>75</v>
      </c>
      <c r="C155" t="s">
        <v>383</v>
      </c>
      <c r="D155">
        <v>2011</v>
      </c>
      <c r="E155" t="s">
        <v>76</v>
      </c>
      <c r="F155" t="s">
        <v>59</v>
      </c>
      <c r="G155">
        <v>4.13E-3</v>
      </c>
      <c r="H155">
        <v>2.1600000000000001E-2</v>
      </c>
      <c r="I155">
        <v>0.16925000000000001</v>
      </c>
      <c r="J155">
        <v>0.81469999999999998</v>
      </c>
      <c r="K155">
        <v>1.74203</v>
      </c>
      <c r="L155">
        <v>2.3548</v>
      </c>
      <c r="M155">
        <v>6</v>
      </c>
      <c r="N155" t="str">
        <f t="shared" si="2"/>
        <v>060010011_88115</v>
      </c>
      <c r="O155" t="e">
        <f>VLOOKUP(N155,'HEM3 monitor concs'!D:L,9,FALSE)</f>
        <v>#N/A</v>
      </c>
      <c r="P155" t="e">
        <f>VLOOKUP(N155,'HEM3 monitor concs'!D:L,6,FALSE)</f>
        <v>#N/A</v>
      </c>
      <c r="Q155" s="3">
        <v>0.52432000000000001</v>
      </c>
      <c r="R155">
        <v>0.47270657755932199</v>
      </c>
      <c r="S155" s="5">
        <v>3.64E-3</v>
      </c>
      <c r="T155">
        <v>60</v>
      </c>
      <c r="U155">
        <v>6</v>
      </c>
      <c r="V155">
        <v>4</v>
      </c>
      <c r="W155">
        <v>14</v>
      </c>
      <c r="X155">
        <v>15</v>
      </c>
      <c r="Y155">
        <v>16</v>
      </c>
      <c r="Z155">
        <v>15</v>
      </c>
      <c r="AA155">
        <v>1</v>
      </c>
      <c r="AB155">
        <v>10</v>
      </c>
      <c r="AC155" t="s">
        <v>60</v>
      </c>
      <c r="AD155" t="s">
        <v>60</v>
      </c>
      <c r="AE155" t="s">
        <v>77</v>
      </c>
      <c r="AF155" t="s">
        <v>62</v>
      </c>
      <c r="AI155">
        <v>1</v>
      </c>
      <c r="AJ155" t="s">
        <v>60</v>
      </c>
      <c r="AK155">
        <v>1.4999999999999999E-4</v>
      </c>
      <c r="AL155" t="s">
        <v>60</v>
      </c>
      <c r="AM155" t="s">
        <v>60</v>
      </c>
      <c r="AN155" t="s">
        <v>60</v>
      </c>
      <c r="AO155" t="s">
        <v>60</v>
      </c>
      <c r="AP155" t="s">
        <v>60</v>
      </c>
      <c r="AQ155" t="s">
        <v>60</v>
      </c>
      <c r="AR155" t="s">
        <v>60</v>
      </c>
      <c r="AS155" t="s">
        <v>60</v>
      </c>
      <c r="AT155">
        <v>2.7533333333333299E-2</v>
      </c>
      <c r="AU155">
        <v>0.14399999999999999</v>
      </c>
      <c r="AV155">
        <v>1.1283333333333301</v>
      </c>
      <c r="AW155">
        <v>5.4313333333333302</v>
      </c>
      <c r="AX155">
        <v>11.613533333333301</v>
      </c>
      <c r="AY155">
        <v>15.6986666666667</v>
      </c>
      <c r="AZ155">
        <v>3.4954666666666698</v>
      </c>
      <c r="BA155">
        <v>2.42666666666667E-2</v>
      </c>
      <c r="BB155" t="s">
        <v>384</v>
      </c>
      <c r="BC155" s="1" t="s">
        <v>394</v>
      </c>
      <c r="BD155" t="s">
        <v>389</v>
      </c>
      <c r="BE155" t="s">
        <v>106</v>
      </c>
      <c r="BF155">
        <v>37.814781189999998</v>
      </c>
      <c r="BG155">
        <v>-122.28234860000001</v>
      </c>
      <c r="BH155" t="s">
        <v>109</v>
      </c>
      <c r="BI155" t="s">
        <v>60</v>
      </c>
      <c r="BJ155">
        <v>0.15</v>
      </c>
    </row>
    <row r="156" spans="1:62" x14ac:dyDescent="0.3">
      <c r="A156" s="1" t="s">
        <v>413</v>
      </c>
      <c r="B156" s="1" t="s">
        <v>171</v>
      </c>
      <c r="C156" t="s">
        <v>383</v>
      </c>
      <c r="D156">
        <v>2011</v>
      </c>
      <c r="E156" t="s">
        <v>172</v>
      </c>
      <c r="F156" t="s">
        <v>388</v>
      </c>
      <c r="G156">
        <v>0.14052275634575601</v>
      </c>
      <c r="H156">
        <v>0.16660758576087001</v>
      </c>
      <c r="I156">
        <v>0.20855200234989599</v>
      </c>
      <c r="J156">
        <v>0.275570619565217</v>
      </c>
      <c r="K156">
        <v>0.358767135652174</v>
      </c>
      <c r="L156">
        <v>0.77398699000000004</v>
      </c>
      <c r="M156">
        <v>1</v>
      </c>
      <c r="N156" t="str">
        <f t="shared" si="2"/>
        <v>060012005_43231</v>
      </c>
      <c r="O156">
        <f>VLOOKUP(N156,'HEM3 monitor concs'!D:L,9,FALSE)</f>
        <v>0.56947589369701501</v>
      </c>
      <c r="P156">
        <f>VLOOKUP(N156,'HEM3 monitor concs'!D:L,6,FALSE)</f>
        <v>0.45570521439687001</v>
      </c>
      <c r="Q156" s="3">
        <v>0.232366743802881</v>
      </c>
      <c r="R156">
        <v>8.5433086110520296E-3</v>
      </c>
      <c r="S156" s="5">
        <v>0.17202600000000001</v>
      </c>
      <c r="T156">
        <v>306</v>
      </c>
      <c r="U156">
        <v>85</v>
      </c>
      <c r="V156">
        <v>0</v>
      </c>
      <c r="W156">
        <v>88</v>
      </c>
      <c r="X156">
        <v>59</v>
      </c>
      <c r="Y156">
        <v>84</v>
      </c>
      <c r="Z156">
        <v>75</v>
      </c>
      <c r="AA156">
        <v>1</v>
      </c>
      <c r="AB156">
        <v>27.7777777777778</v>
      </c>
      <c r="AC156" t="s">
        <v>60</v>
      </c>
      <c r="AD156" t="s">
        <v>60</v>
      </c>
      <c r="AE156" t="s">
        <v>172</v>
      </c>
      <c r="AF156" t="s">
        <v>84</v>
      </c>
      <c r="AG156" t="s">
        <v>62</v>
      </c>
      <c r="AI156">
        <v>1</v>
      </c>
      <c r="AJ156" t="s">
        <v>60</v>
      </c>
      <c r="AK156">
        <v>0.7</v>
      </c>
      <c r="AL156" t="s">
        <v>60</v>
      </c>
      <c r="AM156" t="s">
        <v>60</v>
      </c>
      <c r="AN156" t="s">
        <v>60</v>
      </c>
      <c r="AO156" t="s">
        <v>60</v>
      </c>
      <c r="AP156" t="s">
        <v>60</v>
      </c>
      <c r="AQ156" t="s">
        <v>60</v>
      </c>
      <c r="AR156" t="s">
        <v>60</v>
      </c>
      <c r="AS156" t="s">
        <v>60</v>
      </c>
      <c r="AT156">
        <v>2.0074679477965099E-4</v>
      </c>
      <c r="AU156">
        <v>2.3801083680124199E-4</v>
      </c>
      <c r="AV156">
        <v>2.9793143192842399E-4</v>
      </c>
      <c r="AW156">
        <v>3.93672313664596E-4</v>
      </c>
      <c r="AX156">
        <v>5.1252447950310605E-4</v>
      </c>
      <c r="AY156">
        <v>1.1056957000000001E-3</v>
      </c>
      <c r="AZ156">
        <v>3.3195249114697199E-4</v>
      </c>
      <c r="BA156">
        <v>2.45751428571429E-4</v>
      </c>
      <c r="BB156" t="s">
        <v>384</v>
      </c>
      <c r="BC156" s="1" t="s">
        <v>414</v>
      </c>
      <c r="BD156" t="s">
        <v>110</v>
      </c>
      <c r="BE156" t="s">
        <v>96</v>
      </c>
      <c r="BF156">
        <v>37.689613340000001</v>
      </c>
      <c r="BG156">
        <v>-121.6319122</v>
      </c>
      <c r="BH156" t="s">
        <v>415</v>
      </c>
      <c r="BI156" t="s">
        <v>60</v>
      </c>
      <c r="BJ156">
        <v>700</v>
      </c>
    </row>
    <row r="157" spans="1:62" x14ac:dyDescent="0.3">
      <c r="A157" s="1" t="s">
        <v>413</v>
      </c>
      <c r="B157" s="1" t="s">
        <v>259</v>
      </c>
      <c r="C157" t="s">
        <v>383</v>
      </c>
      <c r="D157">
        <v>2011</v>
      </c>
      <c r="E157" t="s">
        <v>260</v>
      </c>
      <c r="F157" t="s">
        <v>388</v>
      </c>
      <c r="G157">
        <v>0.34176944741200799</v>
      </c>
      <c r="H157">
        <v>0.40232375760869599</v>
      </c>
      <c r="I157">
        <v>0.50451199772727295</v>
      </c>
      <c r="J157">
        <v>0.64800857717391303</v>
      </c>
      <c r="K157">
        <v>0.79335941521739095</v>
      </c>
      <c r="L157">
        <v>1.4459125391304299</v>
      </c>
      <c r="M157">
        <v>1</v>
      </c>
      <c r="N157" t="str">
        <f t="shared" si="2"/>
        <v>060012005_45202</v>
      </c>
      <c r="O157" t="e">
        <f>VLOOKUP(N157,'HEM3 monitor concs'!D:L,9,FALSE)</f>
        <v>#N/A</v>
      </c>
      <c r="P157" t="e">
        <f>VLOOKUP(N157,'HEM3 monitor concs'!D:L,6,FALSE)</f>
        <v>#N/A</v>
      </c>
      <c r="Q157" s="3">
        <v>0.54230925639443395</v>
      </c>
      <c r="R157">
        <v>3.36290966602458E-2</v>
      </c>
      <c r="S157" s="5">
        <v>0.45844620000000003</v>
      </c>
      <c r="T157">
        <v>306</v>
      </c>
      <c r="U157">
        <v>122</v>
      </c>
      <c r="V157">
        <v>0</v>
      </c>
      <c r="W157">
        <v>88</v>
      </c>
      <c r="X157">
        <v>59</v>
      </c>
      <c r="Y157">
        <v>84</v>
      </c>
      <c r="Z157">
        <v>75</v>
      </c>
      <c r="AA157">
        <v>1</v>
      </c>
      <c r="AB157">
        <v>39.869281045751599</v>
      </c>
      <c r="AC157" t="s">
        <v>60</v>
      </c>
      <c r="AD157" t="s">
        <v>60</v>
      </c>
      <c r="AE157" t="s">
        <v>260</v>
      </c>
      <c r="AF157" t="s">
        <v>62</v>
      </c>
      <c r="AG157" t="s">
        <v>84</v>
      </c>
      <c r="AI157">
        <v>1</v>
      </c>
      <c r="AJ157" t="s">
        <v>60</v>
      </c>
      <c r="AK157">
        <v>5</v>
      </c>
      <c r="AL157" t="s">
        <v>60</v>
      </c>
      <c r="AM157" t="s">
        <v>60</v>
      </c>
      <c r="AN157" t="s">
        <v>60</v>
      </c>
      <c r="AO157" t="s">
        <v>60</v>
      </c>
      <c r="AP157" t="s">
        <v>60</v>
      </c>
      <c r="AQ157" t="s">
        <v>60</v>
      </c>
      <c r="AR157" t="s">
        <v>60</v>
      </c>
      <c r="AS157" t="s">
        <v>60</v>
      </c>
      <c r="AT157" s="2">
        <v>6.8353889482401702E-5</v>
      </c>
      <c r="AU157" s="2">
        <v>8.0464751521739094E-5</v>
      </c>
      <c r="AV157">
        <v>1.0090239954545501E-4</v>
      </c>
      <c r="AW157">
        <v>1.29601715434783E-4</v>
      </c>
      <c r="AX157">
        <v>1.5867188304347801E-4</v>
      </c>
      <c r="AY157">
        <v>2.8918250782608698E-4</v>
      </c>
      <c r="AZ157">
        <v>1.08461851278887E-4</v>
      </c>
      <c r="BA157" s="2">
        <v>9.1689239999999999E-5</v>
      </c>
      <c r="BB157" t="s">
        <v>384</v>
      </c>
      <c r="BC157" s="1" t="s">
        <v>414</v>
      </c>
      <c r="BD157" t="s">
        <v>110</v>
      </c>
      <c r="BE157" t="s">
        <v>96</v>
      </c>
      <c r="BF157">
        <v>37.689613340000001</v>
      </c>
      <c r="BG157">
        <v>-121.6319122</v>
      </c>
      <c r="BH157" t="s">
        <v>415</v>
      </c>
      <c r="BI157" t="s">
        <v>60</v>
      </c>
      <c r="BJ157">
        <v>5000</v>
      </c>
    </row>
    <row r="158" spans="1:62" x14ac:dyDescent="0.3">
      <c r="A158" s="1" t="s">
        <v>416</v>
      </c>
      <c r="B158" s="1" t="s">
        <v>403</v>
      </c>
      <c r="C158" t="s">
        <v>383</v>
      </c>
      <c r="D158">
        <v>2011</v>
      </c>
      <c r="E158" t="s">
        <v>404</v>
      </c>
      <c r="F158" t="s">
        <v>59</v>
      </c>
      <c r="G158">
        <v>1.5621345999999999E-3</v>
      </c>
      <c r="H158">
        <v>2.4323830000000002E-3</v>
      </c>
      <c r="I158">
        <v>3.9414439999999997E-3</v>
      </c>
      <c r="J158">
        <v>4.6527110000000003E-3</v>
      </c>
      <c r="K158">
        <v>5.1861227999999999E-3</v>
      </c>
      <c r="L158">
        <v>7.7076319999999999E-3</v>
      </c>
      <c r="M158">
        <v>7</v>
      </c>
      <c r="N158" t="str">
        <f t="shared" si="2"/>
        <v>060070002_14112</v>
      </c>
      <c r="O158" t="e">
        <f>VLOOKUP(N158,'HEM3 monitor concs'!D:L,9,FALSE)</f>
        <v>#N/A</v>
      </c>
      <c r="P158" t="e">
        <f>VLOOKUP(N158,'HEM3 monitor concs'!D:L,6,FALSE)</f>
        <v>#N/A</v>
      </c>
      <c r="Q158" s="3">
        <v>3.7340156296296299E-3</v>
      </c>
      <c r="R158" s="2">
        <v>2.5292178755343999E-6</v>
      </c>
      <c r="S158" s="5">
        <v>3.0000000000000001E-3</v>
      </c>
      <c r="T158">
        <v>27</v>
      </c>
      <c r="U158">
        <v>7</v>
      </c>
      <c r="V158">
        <v>0</v>
      </c>
      <c r="W158">
        <v>8</v>
      </c>
      <c r="X158">
        <v>5</v>
      </c>
      <c r="Y158">
        <v>8</v>
      </c>
      <c r="Z158">
        <v>6</v>
      </c>
      <c r="AA158">
        <v>1</v>
      </c>
      <c r="AB158">
        <v>25.925925925925899</v>
      </c>
      <c r="AC158" t="s">
        <v>60</v>
      </c>
      <c r="AD158" t="s">
        <v>60</v>
      </c>
      <c r="AE158" t="s">
        <v>73</v>
      </c>
      <c r="AF158" t="s">
        <v>62</v>
      </c>
      <c r="AI158">
        <v>1.2500000000000001E-2</v>
      </c>
      <c r="AJ158">
        <v>1.4999999999999999E-4</v>
      </c>
      <c r="AK158">
        <v>8.0000000000000002E-3</v>
      </c>
      <c r="AL158">
        <v>0.23432019000000001</v>
      </c>
      <c r="AM158">
        <v>0.36485745000000003</v>
      </c>
      <c r="AN158">
        <v>0.59121659999999998</v>
      </c>
      <c r="AO158">
        <v>0.69790664999999996</v>
      </c>
      <c r="AP158">
        <v>0.77791842</v>
      </c>
      <c r="AQ158">
        <v>1.1561448000000001</v>
      </c>
      <c r="AR158">
        <v>0.56010234444444496</v>
      </c>
      <c r="AS158">
        <v>0.45</v>
      </c>
      <c r="AT158">
        <v>1.9526682499999999E-4</v>
      </c>
      <c r="AU158">
        <v>3.0404787500000003E-4</v>
      </c>
      <c r="AV158">
        <v>4.9268049999999996E-4</v>
      </c>
      <c r="AW158">
        <v>5.8158887500000004E-4</v>
      </c>
      <c r="AX158">
        <v>6.4826534999999999E-4</v>
      </c>
      <c r="AY158">
        <v>9.6345399999999998E-4</v>
      </c>
      <c r="AZ158">
        <v>4.6675195370370401E-4</v>
      </c>
      <c r="BA158">
        <v>3.7500000000000001E-4</v>
      </c>
      <c r="BB158" t="s">
        <v>417</v>
      </c>
      <c r="BC158" s="1" t="s">
        <v>418</v>
      </c>
      <c r="BD158" t="s">
        <v>419</v>
      </c>
      <c r="BE158" t="s">
        <v>63</v>
      </c>
      <c r="BF158">
        <v>39.757370000000002</v>
      </c>
      <c r="BG158">
        <v>-121.8432846</v>
      </c>
      <c r="BH158" t="s">
        <v>107</v>
      </c>
      <c r="BI158">
        <v>6.6666666666666697E-3</v>
      </c>
      <c r="BJ158">
        <v>8</v>
      </c>
    </row>
    <row r="159" spans="1:62" x14ac:dyDescent="0.3">
      <c r="A159" s="1" t="s">
        <v>416</v>
      </c>
      <c r="B159" s="1" t="s">
        <v>407</v>
      </c>
      <c r="C159" t="s">
        <v>383</v>
      </c>
      <c r="D159">
        <v>2011</v>
      </c>
      <c r="E159" t="s">
        <v>408</v>
      </c>
      <c r="F159" t="s">
        <v>59</v>
      </c>
      <c r="G159">
        <v>3.2993789999999999E-3</v>
      </c>
      <c r="H159">
        <v>4.2223564999999998E-3</v>
      </c>
      <c r="I159">
        <v>8.0815590000000003E-3</v>
      </c>
      <c r="J159">
        <v>1.7767910000000001E-2</v>
      </c>
      <c r="K159">
        <v>3.3851619999999999E-2</v>
      </c>
      <c r="L159">
        <v>7.4111839999999998E-2</v>
      </c>
      <c r="M159">
        <v>7</v>
      </c>
      <c r="N159" t="str">
        <f t="shared" si="2"/>
        <v>060070002_14132</v>
      </c>
      <c r="O159" t="e">
        <f>VLOOKUP(N159,'HEM3 monitor concs'!D:L,9,FALSE)</f>
        <v>#N/A</v>
      </c>
      <c r="P159" t="e">
        <f>VLOOKUP(N159,'HEM3 monitor concs'!D:L,6,FALSE)</f>
        <v>#N/A</v>
      </c>
      <c r="Q159" s="3">
        <v>1.4364154258064501E-2</v>
      </c>
      <c r="R159">
        <v>2.4425576584479201E-4</v>
      </c>
      <c r="S159" s="5">
        <v>1.5E-3</v>
      </c>
      <c r="T159">
        <v>31</v>
      </c>
      <c r="U159">
        <v>0</v>
      </c>
      <c r="V159">
        <v>0</v>
      </c>
      <c r="W159">
        <v>8</v>
      </c>
      <c r="X159">
        <v>7</v>
      </c>
      <c r="Y159">
        <v>8</v>
      </c>
      <c r="Z159">
        <v>8</v>
      </c>
      <c r="AA159">
        <v>1</v>
      </c>
      <c r="AB159">
        <v>0</v>
      </c>
      <c r="AC159" t="s">
        <v>60</v>
      </c>
      <c r="AD159" t="s">
        <v>60</v>
      </c>
      <c r="AE159" t="s">
        <v>83</v>
      </c>
      <c r="AF159" t="s">
        <v>84</v>
      </c>
      <c r="AI159">
        <v>1</v>
      </c>
      <c r="AJ159" t="s">
        <v>60</v>
      </c>
      <c r="AK159" s="2">
        <v>2.9999999999999997E-4</v>
      </c>
      <c r="AL159" t="s">
        <v>60</v>
      </c>
      <c r="AM159" t="s">
        <v>60</v>
      </c>
      <c r="AN159" t="s">
        <v>60</v>
      </c>
      <c r="AO159" t="s">
        <v>60</v>
      </c>
      <c r="AP159" t="s">
        <v>60</v>
      </c>
      <c r="AQ159" t="s">
        <v>60</v>
      </c>
      <c r="AR159" t="s">
        <v>60</v>
      </c>
      <c r="AS159" t="s">
        <v>60</v>
      </c>
      <c r="AT159">
        <v>1.099793E-2</v>
      </c>
      <c r="AU159">
        <v>1.4074521666666701E-2</v>
      </c>
      <c r="AV159">
        <v>2.6938529999999999E-2</v>
      </c>
      <c r="AW159">
        <v>5.9226366666666697E-2</v>
      </c>
      <c r="AX159">
        <v>0.112838733333333</v>
      </c>
      <c r="AY159">
        <v>0.24703946666666701</v>
      </c>
      <c r="AZ159">
        <v>4.7880514193548399E-2</v>
      </c>
      <c r="BA159">
        <v>5.0000000000000001E-3</v>
      </c>
      <c r="BB159" t="s">
        <v>417</v>
      </c>
      <c r="BC159" s="1" t="s">
        <v>418</v>
      </c>
      <c r="BD159" t="s">
        <v>419</v>
      </c>
      <c r="BE159" t="s">
        <v>63</v>
      </c>
      <c r="BF159">
        <v>39.757370000000002</v>
      </c>
      <c r="BG159">
        <v>-121.8432846</v>
      </c>
      <c r="BH159" t="s">
        <v>107</v>
      </c>
      <c r="BI159" t="s">
        <v>60</v>
      </c>
      <c r="BJ159">
        <v>0.3</v>
      </c>
    </row>
    <row r="160" spans="1:62" x14ac:dyDescent="0.3">
      <c r="A160" s="1" t="s">
        <v>416</v>
      </c>
      <c r="B160" s="1" t="s">
        <v>173</v>
      </c>
      <c r="C160" t="s">
        <v>383</v>
      </c>
      <c r="D160">
        <v>2011</v>
      </c>
      <c r="E160" t="s">
        <v>174</v>
      </c>
      <c r="F160" t="s">
        <v>59</v>
      </c>
      <c r="G160">
        <v>1.6604479999999999</v>
      </c>
      <c r="H160">
        <v>2.0520809999999998</v>
      </c>
      <c r="I160">
        <v>3.7784330000000002</v>
      </c>
      <c r="J160">
        <v>4.8243245000000003</v>
      </c>
      <c r="K160">
        <v>6.4142200000000003</v>
      </c>
      <c r="L160">
        <v>7.0786740000000004</v>
      </c>
      <c r="M160">
        <v>7</v>
      </c>
      <c r="N160" t="str">
        <f t="shared" si="2"/>
        <v>060070002_43502</v>
      </c>
      <c r="O160" t="e">
        <f>VLOOKUP(N160,'HEM3 monitor concs'!D:L,9,FALSE)</f>
        <v>#N/A</v>
      </c>
      <c r="P160" t="e">
        <f>VLOOKUP(N160,'HEM3 monitor concs'!D:L,6,FALSE)</f>
        <v>#N/A</v>
      </c>
      <c r="Q160" s="3">
        <v>3.73070532903226</v>
      </c>
      <c r="R160">
        <v>3.4080173381974901</v>
      </c>
      <c r="S160" s="5">
        <v>0.12282270000000001</v>
      </c>
      <c r="T160">
        <v>31</v>
      </c>
      <c r="U160">
        <v>0</v>
      </c>
      <c r="V160">
        <v>0</v>
      </c>
      <c r="W160">
        <v>8</v>
      </c>
      <c r="X160">
        <v>7</v>
      </c>
      <c r="Y160">
        <v>8</v>
      </c>
      <c r="Z160">
        <v>8</v>
      </c>
      <c r="AA160">
        <v>1</v>
      </c>
      <c r="AB160">
        <v>0</v>
      </c>
      <c r="AC160" t="s">
        <v>60</v>
      </c>
      <c r="AD160" t="s">
        <v>60</v>
      </c>
      <c r="AE160" t="s">
        <v>174</v>
      </c>
      <c r="AF160" t="s">
        <v>62</v>
      </c>
      <c r="AI160">
        <v>1</v>
      </c>
      <c r="AJ160" s="2">
        <v>1.2999999999999999E-5</v>
      </c>
      <c r="AK160">
        <v>9.7999999999999997E-3</v>
      </c>
      <c r="AL160">
        <v>21.585823999999999</v>
      </c>
      <c r="AM160">
        <v>26.677053000000001</v>
      </c>
      <c r="AN160">
        <v>49.119629000000003</v>
      </c>
      <c r="AO160">
        <v>62.716218499999997</v>
      </c>
      <c r="AP160">
        <v>83.384860000000003</v>
      </c>
      <c r="AQ160">
        <v>92.022762</v>
      </c>
      <c r="AR160">
        <v>48.499169277419398</v>
      </c>
      <c r="AS160">
        <v>1.5966951</v>
      </c>
      <c r="AT160">
        <v>0.169433469387755</v>
      </c>
      <c r="AU160">
        <v>0.20939602040816299</v>
      </c>
      <c r="AV160">
        <v>0.38555438775510198</v>
      </c>
      <c r="AW160">
        <v>0.49227801020408202</v>
      </c>
      <c r="AX160">
        <v>0.65451224489795901</v>
      </c>
      <c r="AY160">
        <v>0.72231367346938802</v>
      </c>
      <c r="AZ160">
        <v>0.38068421724819002</v>
      </c>
      <c r="BA160">
        <v>1.2532928571428599E-2</v>
      </c>
      <c r="BB160" t="s">
        <v>417</v>
      </c>
      <c r="BC160" s="1" t="s">
        <v>418</v>
      </c>
      <c r="BD160" t="s">
        <v>419</v>
      </c>
      <c r="BE160" t="s">
        <v>63</v>
      </c>
      <c r="BF160">
        <v>39.757370000000002</v>
      </c>
      <c r="BG160">
        <v>-121.8432846</v>
      </c>
      <c r="BH160" t="s">
        <v>107</v>
      </c>
      <c r="BI160">
        <v>7.69230769230769E-2</v>
      </c>
      <c r="BJ160">
        <v>9.8000000000000007</v>
      </c>
    </row>
    <row r="161" spans="1:62" x14ac:dyDescent="0.3">
      <c r="A161" s="1" t="s">
        <v>416</v>
      </c>
      <c r="B161" s="1" t="s">
        <v>175</v>
      </c>
      <c r="C161" t="s">
        <v>383</v>
      </c>
      <c r="D161">
        <v>2011</v>
      </c>
      <c r="E161" t="s">
        <v>176</v>
      </c>
      <c r="F161" t="s">
        <v>59</v>
      </c>
      <c r="G161">
        <v>0.5634209</v>
      </c>
      <c r="H161">
        <v>1.1271285</v>
      </c>
      <c r="I161">
        <v>2.0735749999999999</v>
      </c>
      <c r="J161">
        <v>2.5455104999999998</v>
      </c>
      <c r="K161">
        <v>3.4079679999999999</v>
      </c>
      <c r="L161">
        <v>4.0023770000000001</v>
      </c>
      <c r="M161">
        <v>7</v>
      </c>
      <c r="N161" t="str">
        <f t="shared" si="2"/>
        <v>060070002_43503</v>
      </c>
      <c r="O161" t="e">
        <f>VLOOKUP(N161,'HEM3 monitor concs'!D:L,9,FALSE)</f>
        <v>#N/A</v>
      </c>
      <c r="P161" t="e">
        <f>VLOOKUP(N161,'HEM3 monitor concs'!D:L,6,FALSE)</f>
        <v>#N/A</v>
      </c>
      <c r="Q161" s="3">
        <v>1.9571603258064501</v>
      </c>
      <c r="R161">
        <v>1.0643378598520501</v>
      </c>
      <c r="S161" s="5">
        <v>0.18016450000000001</v>
      </c>
      <c r="T161">
        <v>31</v>
      </c>
      <c r="U161">
        <v>0</v>
      </c>
      <c r="V161">
        <v>0</v>
      </c>
      <c r="W161">
        <v>8</v>
      </c>
      <c r="X161">
        <v>7</v>
      </c>
      <c r="Y161">
        <v>8</v>
      </c>
      <c r="Z161">
        <v>8</v>
      </c>
      <c r="AA161">
        <v>1</v>
      </c>
      <c r="AB161">
        <v>0</v>
      </c>
      <c r="AC161" t="s">
        <v>60</v>
      </c>
      <c r="AD161" t="s">
        <v>60</v>
      </c>
      <c r="AE161" t="s">
        <v>176</v>
      </c>
      <c r="AF161" t="s">
        <v>62</v>
      </c>
      <c r="AI161">
        <v>1</v>
      </c>
      <c r="AJ161" s="2">
        <v>2.2000000000000001E-6</v>
      </c>
      <c r="AK161">
        <v>8.9999999999999993E-3</v>
      </c>
      <c r="AL161">
        <v>1.23952598</v>
      </c>
      <c r="AM161">
        <v>2.4796827000000001</v>
      </c>
      <c r="AN161">
        <v>4.5618650000000001</v>
      </c>
      <c r="AO161">
        <v>5.6001231000000002</v>
      </c>
      <c r="AP161">
        <v>7.4975296</v>
      </c>
      <c r="AQ161">
        <v>8.8052294</v>
      </c>
      <c r="AR161">
        <v>4.3057527167741902</v>
      </c>
      <c r="AS161">
        <v>0.39636189999999999</v>
      </c>
      <c r="AT161">
        <v>6.2602322222222201E-2</v>
      </c>
      <c r="AU161">
        <v>0.1252365</v>
      </c>
      <c r="AV161">
        <v>0.230397222222222</v>
      </c>
      <c r="AW161">
        <v>0.28283449999999999</v>
      </c>
      <c r="AX161">
        <v>0.37866311111111101</v>
      </c>
      <c r="AY161">
        <v>0.444708555555556</v>
      </c>
      <c r="AZ161">
        <v>0.21746225842293901</v>
      </c>
      <c r="BA161">
        <v>2.0018277777777801E-2</v>
      </c>
      <c r="BB161" t="s">
        <v>417</v>
      </c>
      <c r="BC161" s="1" t="s">
        <v>418</v>
      </c>
      <c r="BD161" t="s">
        <v>419</v>
      </c>
      <c r="BE161" t="s">
        <v>63</v>
      </c>
      <c r="BF161">
        <v>39.757370000000002</v>
      </c>
      <c r="BG161">
        <v>-121.8432846</v>
      </c>
      <c r="BH161" t="s">
        <v>107</v>
      </c>
      <c r="BI161">
        <v>0.45454545454545398</v>
      </c>
      <c r="BJ161">
        <v>9</v>
      </c>
    </row>
    <row r="162" spans="1:62" x14ac:dyDescent="0.3">
      <c r="A162" s="1" t="s">
        <v>416</v>
      </c>
      <c r="B162" s="1" t="s">
        <v>207</v>
      </c>
      <c r="C162" t="s">
        <v>383</v>
      </c>
      <c r="D162">
        <v>2011</v>
      </c>
      <c r="E162" t="s">
        <v>208</v>
      </c>
      <c r="F162" t="s">
        <v>59</v>
      </c>
      <c r="G162">
        <v>0</v>
      </c>
      <c r="H162">
        <v>0</v>
      </c>
      <c r="I162">
        <v>0.12939000000000001</v>
      </c>
      <c r="J162">
        <v>0.15990652499999999</v>
      </c>
      <c r="K162">
        <v>0.22069543</v>
      </c>
      <c r="L162">
        <v>0.2392495</v>
      </c>
      <c r="M162">
        <v>7</v>
      </c>
      <c r="N162" t="str">
        <f t="shared" si="2"/>
        <v>060070002_43803</v>
      </c>
      <c r="O162" t="e">
        <f>VLOOKUP(N162,'HEM3 monitor concs'!D:L,9,FALSE)</f>
        <v>#N/A</v>
      </c>
      <c r="P162" t="e">
        <f>VLOOKUP(N162,'HEM3 monitor concs'!D:L,6,FALSE)</f>
        <v>#N/A</v>
      </c>
      <c r="Q162" s="3">
        <v>0.11409107</v>
      </c>
      <c r="R162">
        <v>7.0098118742566596E-3</v>
      </c>
      <c r="S162" s="5">
        <v>9.7652840000000005E-2</v>
      </c>
      <c r="T162">
        <v>30</v>
      </c>
      <c r="U162">
        <v>9</v>
      </c>
      <c r="V162">
        <v>9</v>
      </c>
      <c r="W162">
        <v>8</v>
      </c>
      <c r="X162">
        <v>6</v>
      </c>
      <c r="Y162">
        <v>8</v>
      </c>
      <c r="Z162">
        <v>8</v>
      </c>
      <c r="AA162">
        <v>1</v>
      </c>
      <c r="AB162">
        <v>30</v>
      </c>
      <c r="AC162" t="s">
        <v>60</v>
      </c>
      <c r="AD162" t="s">
        <v>60</v>
      </c>
      <c r="AE162" t="s">
        <v>208</v>
      </c>
      <c r="AF162" t="s">
        <v>93</v>
      </c>
      <c r="AI162">
        <v>1</v>
      </c>
      <c r="AJ162" t="s">
        <v>60</v>
      </c>
      <c r="AK162">
        <v>9.8000000000000004E-2</v>
      </c>
      <c r="AL162" t="s">
        <v>60</v>
      </c>
      <c r="AM162" t="s">
        <v>60</v>
      </c>
      <c r="AN162" t="s">
        <v>60</v>
      </c>
      <c r="AO162" t="s">
        <v>60</v>
      </c>
      <c r="AP162" t="s">
        <v>60</v>
      </c>
      <c r="AQ162" t="s">
        <v>60</v>
      </c>
      <c r="AR162" t="s">
        <v>60</v>
      </c>
      <c r="AS162" t="s">
        <v>60</v>
      </c>
      <c r="AT162">
        <v>0</v>
      </c>
      <c r="AU162">
        <v>0</v>
      </c>
      <c r="AV162">
        <v>1.32030612244898E-3</v>
      </c>
      <c r="AW162">
        <v>1.6316992346938799E-3</v>
      </c>
      <c r="AX162">
        <v>2.2519941836734699E-3</v>
      </c>
      <c r="AY162">
        <v>2.4413214285714298E-3</v>
      </c>
      <c r="AZ162">
        <v>1.1641945918367299E-3</v>
      </c>
      <c r="BA162">
        <v>9.9645755102040798E-4</v>
      </c>
      <c r="BB162" t="s">
        <v>417</v>
      </c>
      <c r="BC162" s="1" t="s">
        <v>418</v>
      </c>
      <c r="BD162" t="s">
        <v>419</v>
      </c>
      <c r="BE162" t="s">
        <v>63</v>
      </c>
      <c r="BF162">
        <v>39.757370000000002</v>
      </c>
      <c r="BG162">
        <v>-121.8432846</v>
      </c>
      <c r="BH162" t="s">
        <v>107</v>
      </c>
      <c r="BI162" t="s">
        <v>60</v>
      </c>
      <c r="BJ162">
        <v>98</v>
      </c>
    </row>
    <row r="163" spans="1:62" x14ac:dyDescent="0.3">
      <c r="A163" s="1" t="s">
        <v>416</v>
      </c>
      <c r="B163" s="1" t="s">
        <v>209</v>
      </c>
      <c r="C163" t="s">
        <v>383</v>
      </c>
      <c r="D163">
        <v>2011</v>
      </c>
      <c r="E163" t="s">
        <v>210</v>
      </c>
      <c r="F163" t="s">
        <v>59</v>
      </c>
      <c r="G163">
        <v>0.49575443000000002</v>
      </c>
      <c r="H163">
        <v>0.52375062500000003</v>
      </c>
      <c r="I163">
        <v>0.55048865000000002</v>
      </c>
      <c r="J163">
        <v>0.57722667500000002</v>
      </c>
      <c r="K163">
        <v>0.59138210000000002</v>
      </c>
      <c r="L163">
        <v>0.62912990000000002</v>
      </c>
      <c r="M163">
        <v>7</v>
      </c>
      <c r="N163" t="str">
        <f t="shared" si="2"/>
        <v>060070002_43804</v>
      </c>
      <c r="O163">
        <f>VLOOKUP(N163,'HEM3 monitor concs'!D:L,9,FALSE)</f>
        <v>0.54700035103933009</v>
      </c>
      <c r="P163">
        <f>VLOOKUP(N163,'HEM3 monitor concs'!D:L,6,FALSE)</f>
        <v>3.5103933E-7</v>
      </c>
      <c r="Q163" s="3">
        <v>0.54860129000000002</v>
      </c>
      <c r="R163">
        <v>1.8982228115802401E-3</v>
      </c>
      <c r="S163" s="5">
        <v>0.12582599999999999</v>
      </c>
      <c r="T163">
        <v>30</v>
      </c>
      <c r="U163">
        <v>0</v>
      </c>
      <c r="V163">
        <v>0</v>
      </c>
      <c r="W163">
        <v>8</v>
      </c>
      <c r="X163">
        <v>6</v>
      </c>
      <c r="Y163">
        <v>8</v>
      </c>
      <c r="Z163">
        <v>8</v>
      </c>
      <c r="AA163">
        <v>1</v>
      </c>
      <c r="AB163">
        <v>0</v>
      </c>
      <c r="AC163" t="s">
        <v>60</v>
      </c>
      <c r="AD163" t="s">
        <v>60</v>
      </c>
      <c r="AE163" t="s">
        <v>211</v>
      </c>
      <c r="AF163" t="s">
        <v>93</v>
      </c>
      <c r="AI163">
        <v>1</v>
      </c>
      <c r="AJ163" s="2">
        <v>6.0000000000000002E-6</v>
      </c>
      <c r="AK163">
        <v>0.1</v>
      </c>
      <c r="AL163">
        <v>2.97452658</v>
      </c>
      <c r="AM163">
        <v>3.1425037499999999</v>
      </c>
      <c r="AN163">
        <v>3.3029318999999999</v>
      </c>
      <c r="AO163">
        <v>3.4633600499999999</v>
      </c>
      <c r="AP163">
        <v>3.5482925999999999</v>
      </c>
      <c r="AQ163">
        <v>3.7747793999999999</v>
      </c>
      <c r="AR163">
        <v>3.2916077399999999</v>
      </c>
      <c r="AS163">
        <v>0.75495599999999996</v>
      </c>
      <c r="AT163">
        <v>4.9575443E-3</v>
      </c>
      <c r="AU163">
        <v>5.2375062500000001E-3</v>
      </c>
      <c r="AV163">
        <v>5.5048865000000002E-3</v>
      </c>
      <c r="AW163">
        <v>5.7722667500000003E-3</v>
      </c>
      <c r="AX163">
        <v>5.9138209999999997E-3</v>
      </c>
      <c r="AY163">
        <v>6.2912990000000002E-3</v>
      </c>
      <c r="AZ163">
        <v>5.4860129000000001E-3</v>
      </c>
      <c r="BA163">
        <v>1.25826E-3</v>
      </c>
      <c r="BB163" t="s">
        <v>417</v>
      </c>
      <c r="BC163" s="1" t="s">
        <v>418</v>
      </c>
      <c r="BD163" t="s">
        <v>419</v>
      </c>
      <c r="BE163" t="s">
        <v>63</v>
      </c>
      <c r="BF163">
        <v>39.757370000000002</v>
      </c>
      <c r="BG163">
        <v>-121.8432846</v>
      </c>
      <c r="BH163" t="s">
        <v>107</v>
      </c>
      <c r="BI163">
        <v>0.16666666666666699</v>
      </c>
      <c r="BJ163">
        <v>100</v>
      </c>
    </row>
    <row r="164" spans="1:62" x14ac:dyDescent="0.3">
      <c r="A164" s="1" t="s">
        <v>416</v>
      </c>
      <c r="B164" s="1" t="s">
        <v>254</v>
      </c>
      <c r="C164" t="s">
        <v>383</v>
      </c>
      <c r="D164">
        <v>2011</v>
      </c>
      <c r="E164" t="s">
        <v>255</v>
      </c>
      <c r="F164" t="s">
        <v>59</v>
      </c>
      <c r="G164">
        <v>0</v>
      </c>
      <c r="H164">
        <v>0</v>
      </c>
      <c r="I164">
        <v>1.1073</v>
      </c>
      <c r="J164">
        <v>1.5523912499999999</v>
      </c>
      <c r="K164">
        <v>2.7660784999999999</v>
      </c>
      <c r="L164">
        <v>3.6475759999999999</v>
      </c>
      <c r="M164">
        <v>7</v>
      </c>
      <c r="N164" t="str">
        <f t="shared" si="2"/>
        <v>060070002_45109</v>
      </c>
      <c r="O164" t="e">
        <f>VLOOKUP(N164,'HEM3 monitor concs'!D:L,9,FALSE)</f>
        <v>#N/A</v>
      </c>
      <c r="P164" t="e">
        <f>VLOOKUP(N164,'HEM3 monitor concs'!D:L,6,FALSE)</f>
        <v>#N/A</v>
      </c>
      <c r="Q164" s="3">
        <v>1.10874741666667</v>
      </c>
      <c r="R164">
        <v>1.1673484549820701</v>
      </c>
      <c r="S164" s="5">
        <v>0.86847050000000003</v>
      </c>
      <c r="T164">
        <v>30</v>
      </c>
      <c r="U164">
        <v>11</v>
      </c>
      <c r="V164">
        <v>11</v>
      </c>
      <c r="W164">
        <v>8</v>
      </c>
      <c r="X164">
        <v>6</v>
      </c>
      <c r="Y164">
        <v>8</v>
      </c>
      <c r="Z164">
        <v>8</v>
      </c>
      <c r="AA164">
        <v>1</v>
      </c>
      <c r="AB164">
        <v>36.6666666666667</v>
      </c>
      <c r="AC164" t="s">
        <v>60</v>
      </c>
      <c r="AD164" t="s">
        <v>60</v>
      </c>
      <c r="AE164" t="s">
        <v>256</v>
      </c>
      <c r="AF164" t="s">
        <v>84</v>
      </c>
      <c r="AI164">
        <v>1</v>
      </c>
      <c r="AJ164" t="s">
        <v>60</v>
      </c>
      <c r="AK164">
        <v>0.1</v>
      </c>
      <c r="AL164" t="s">
        <v>60</v>
      </c>
      <c r="AM164" t="s">
        <v>60</v>
      </c>
      <c r="AN164" t="s">
        <v>60</v>
      </c>
      <c r="AO164" t="s">
        <v>60</v>
      </c>
      <c r="AP164" t="s">
        <v>60</v>
      </c>
      <c r="AQ164" t="s">
        <v>60</v>
      </c>
      <c r="AR164" t="s">
        <v>60</v>
      </c>
      <c r="AS164" t="s">
        <v>60</v>
      </c>
      <c r="AT164">
        <v>0</v>
      </c>
      <c r="AU164">
        <v>0</v>
      </c>
      <c r="AV164">
        <v>1.1073E-2</v>
      </c>
      <c r="AW164">
        <v>1.5523912500000001E-2</v>
      </c>
      <c r="AX164">
        <v>2.7660785E-2</v>
      </c>
      <c r="AY164">
        <v>3.6475760000000003E-2</v>
      </c>
      <c r="AZ164">
        <v>1.1087474166666699E-2</v>
      </c>
      <c r="BA164">
        <v>8.6847049999999992E-3</v>
      </c>
      <c r="BB164" t="s">
        <v>417</v>
      </c>
      <c r="BC164" s="1" t="s">
        <v>418</v>
      </c>
      <c r="BD164" t="s">
        <v>419</v>
      </c>
      <c r="BE164" t="s">
        <v>63</v>
      </c>
      <c r="BF164">
        <v>39.757370000000002</v>
      </c>
      <c r="BG164">
        <v>-121.8432846</v>
      </c>
      <c r="BH164" t="s">
        <v>107</v>
      </c>
      <c r="BI164" t="s">
        <v>60</v>
      </c>
      <c r="BJ164">
        <v>100</v>
      </c>
    </row>
    <row r="165" spans="1:62" x14ac:dyDescent="0.3">
      <c r="A165" s="1" t="s">
        <v>416</v>
      </c>
      <c r="B165" s="1" t="s">
        <v>257</v>
      </c>
      <c r="C165" t="s">
        <v>383</v>
      </c>
      <c r="D165">
        <v>2011</v>
      </c>
      <c r="E165" t="s">
        <v>258</v>
      </c>
      <c r="F165" t="s">
        <v>59</v>
      </c>
      <c r="G165">
        <v>0.38018864000000002</v>
      </c>
      <c r="H165">
        <v>0.45526794999999998</v>
      </c>
      <c r="I165">
        <v>0.62299819999999995</v>
      </c>
      <c r="J165">
        <v>1.2779447500000001</v>
      </c>
      <c r="K165">
        <v>2.5622802999999998</v>
      </c>
      <c r="L165">
        <v>4.153321</v>
      </c>
      <c r="M165">
        <v>7</v>
      </c>
      <c r="N165" t="str">
        <f t="shared" si="2"/>
        <v>060070002_45201</v>
      </c>
      <c r="O165" t="e">
        <f>VLOOKUP(N165,'HEM3 monitor concs'!D:L,9,FALSE)</f>
        <v>#N/A</v>
      </c>
      <c r="P165" t="e">
        <f>VLOOKUP(N165,'HEM3 monitor concs'!D:L,6,FALSE)</f>
        <v>#N/A</v>
      </c>
      <c r="Q165" s="3">
        <v>1.1353476600000001</v>
      </c>
      <c r="R165">
        <v>1.1770659238344701</v>
      </c>
      <c r="S165" s="5">
        <v>0.1597431</v>
      </c>
      <c r="T165">
        <v>30</v>
      </c>
      <c r="U165">
        <v>0</v>
      </c>
      <c r="V165">
        <v>0</v>
      </c>
      <c r="W165">
        <v>8</v>
      </c>
      <c r="X165">
        <v>6</v>
      </c>
      <c r="Y165">
        <v>8</v>
      </c>
      <c r="Z165">
        <v>8</v>
      </c>
      <c r="AA165">
        <v>1</v>
      </c>
      <c r="AB165">
        <v>0</v>
      </c>
      <c r="AC165" t="s">
        <v>60</v>
      </c>
      <c r="AD165" t="s">
        <v>60</v>
      </c>
      <c r="AE165" t="s">
        <v>258</v>
      </c>
      <c r="AF165" t="s">
        <v>88</v>
      </c>
      <c r="AI165">
        <v>1</v>
      </c>
      <c r="AJ165" s="2">
        <v>7.7999999999999999E-6</v>
      </c>
      <c r="AK165">
        <v>0.03</v>
      </c>
      <c r="AL165">
        <v>2.965471392</v>
      </c>
      <c r="AM165">
        <v>3.5510900099999998</v>
      </c>
      <c r="AN165">
        <v>4.85938596</v>
      </c>
      <c r="AO165">
        <v>9.9679690500000007</v>
      </c>
      <c r="AP165">
        <v>19.985786340000001</v>
      </c>
      <c r="AQ165">
        <v>32.395903799999999</v>
      </c>
      <c r="AR165">
        <v>8.8557117479999992</v>
      </c>
      <c r="AS165">
        <v>1.2459961799999999</v>
      </c>
      <c r="AT165">
        <v>1.2672954666666699E-2</v>
      </c>
      <c r="AU165">
        <v>1.51755983333333E-2</v>
      </c>
      <c r="AV165">
        <v>2.0766606666666701E-2</v>
      </c>
      <c r="AW165">
        <v>4.2598158333333302E-2</v>
      </c>
      <c r="AX165">
        <v>8.5409343333333401E-2</v>
      </c>
      <c r="AY165">
        <v>0.13844403333333299</v>
      </c>
      <c r="AZ165">
        <v>3.7844922000000003E-2</v>
      </c>
      <c r="BA165">
        <v>5.3247700000000004E-3</v>
      </c>
      <c r="BB165" t="s">
        <v>417</v>
      </c>
      <c r="BC165" s="1" t="s">
        <v>418</v>
      </c>
      <c r="BD165" t="s">
        <v>419</v>
      </c>
      <c r="BE165" t="s">
        <v>63</v>
      </c>
      <c r="BF165">
        <v>39.757370000000002</v>
      </c>
      <c r="BG165">
        <v>-121.8432846</v>
      </c>
      <c r="BH165" t="s">
        <v>107</v>
      </c>
      <c r="BI165">
        <v>0.128205128205128</v>
      </c>
      <c r="BJ165">
        <v>30</v>
      </c>
    </row>
    <row r="166" spans="1:62" x14ac:dyDescent="0.3">
      <c r="A166" s="1" t="s">
        <v>416</v>
      </c>
      <c r="B166" s="1" t="s">
        <v>259</v>
      </c>
      <c r="C166" t="s">
        <v>383</v>
      </c>
      <c r="D166">
        <v>2011</v>
      </c>
      <c r="E166" t="s">
        <v>260</v>
      </c>
      <c r="F166" t="s">
        <v>59</v>
      </c>
      <c r="G166">
        <v>0.37685669999999999</v>
      </c>
      <c r="H166">
        <v>1.2247844999999999</v>
      </c>
      <c r="I166">
        <v>2.0161834999999999</v>
      </c>
      <c r="J166">
        <v>2.9583247500000001</v>
      </c>
      <c r="K166">
        <v>4.2584809000000003</v>
      </c>
      <c r="L166">
        <v>18.842829999999999</v>
      </c>
      <c r="M166">
        <v>7</v>
      </c>
      <c r="N166" t="str">
        <f t="shared" si="2"/>
        <v>060070002_45202</v>
      </c>
      <c r="O166" t="e">
        <f>VLOOKUP(N166,'HEM3 monitor concs'!D:L,9,FALSE)</f>
        <v>#N/A</v>
      </c>
      <c r="P166" t="e">
        <f>VLOOKUP(N166,'HEM3 monitor concs'!D:L,6,FALSE)</f>
        <v>#N/A</v>
      </c>
      <c r="Q166" s="3">
        <v>2.7673841666666701</v>
      </c>
      <c r="R166">
        <v>11.453416153720701</v>
      </c>
      <c r="S166" s="5">
        <v>0.75371339999999998</v>
      </c>
      <c r="T166">
        <v>30</v>
      </c>
      <c r="U166">
        <v>4</v>
      </c>
      <c r="V166">
        <v>0</v>
      </c>
      <c r="W166">
        <v>8</v>
      </c>
      <c r="X166">
        <v>6</v>
      </c>
      <c r="Y166">
        <v>8</v>
      </c>
      <c r="Z166">
        <v>8</v>
      </c>
      <c r="AA166">
        <v>1</v>
      </c>
      <c r="AB166">
        <v>13.3333333333333</v>
      </c>
      <c r="AC166" t="s">
        <v>60</v>
      </c>
      <c r="AD166" t="s">
        <v>60</v>
      </c>
      <c r="AE166" t="s">
        <v>260</v>
      </c>
      <c r="AF166" t="s">
        <v>62</v>
      </c>
      <c r="AG166" t="s">
        <v>84</v>
      </c>
      <c r="AI166">
        <v>1</v>
      </c>
      <c r="AJ166" t="s">
        <v>60</v>
      </c>
      <c r="AK166">
        <v>5</v>
      </c>
      <c r="AL166" t="s">
        <v>60</v>
      </c>
      <c r="AM166" t="s">
        <v>60</v>
      </c>
      <c r="AN166" t="s">
        <v>60</v>
      </c>
      <c r="AO166" t="s">
        <v>60</v>
      </c>
      <c r="AP166" t="s">
        <v>60</v>
      </c>
      <c r="AQ166" t="s">
        <v>60</v>
      </c>
      <c r="AR166" t="s">
        <v>60</v>
      </c>
      <c r="AS166" t="s">
        <v>60</v>
      </c>
      <c r="AT166" s="2">
        <v>7.5371340000000004E-5</v>
      </c>
      <c r="AU166">
        <v>2.4495689999999999E-4</v>
      </c>
      <c r="AV166">
        <v>4.0323669999999998E-4</v>
      </c>
      <c r="AW166">
        <v>5.9166494999999999E-4</v>
      </c>
      <c r="AX166">
        <v>8.5169618000000002E-4</v>
      </c>
      <c r="AY166">
        <v>3.7685660000000001E-3</v>
      </c>
      <c r="AZ166">
        <v>5.5347683333333301E-4</v>
      </c>
      <c r="BA166">
        <v>1.5074268000000001E-4</v>
      </c>
      <c r="BB166" t="s">
        <v>417</v>
      </c>
      <c r="BC166" s="1" t="s">
        <v>418</v>
      </c>
      <c r="BD166" t="s">
        <v>419</v>
      </c>
      <c r="BE166" t="s">
        <v>63</v>
      </c>
      <c r="BF166">
        <v>39.757370000000002</v>
      </c>
      <c r="BG166">
        <v>-121.8432846</v>
      </c>
      <c r="BH166" t="s">
        <v>107</v>
      </c>
      <c r="BI166" t="s">
        <v>60</v>
      </c>
      <c r="BJ166">
        <v>5000</v>
      </c>
    </row>
    <row r="167" spans="1:62" x14ac:dyDescent="0.3">
      <c r="A167" s="1" t="s">
        <v>416</v>
      </c>
      <c r="B167" s="1" t="s">
        <v>75</v>
      </c>
      <c r="C167" t="s">
        <v>383</v>
      </c>
      <c r="D167">
        <v>2011</v>
      </c>
      <c r="E167" t="s">
        <v>76</v>
      </c>
      <c r="F167" t="s">
        <v>59</v>
      </c>
      <c r="G167">
        <v>3.5000000000000001E-3</v>
      </c>
      <c r="H167">
        <v>3.5000000000000001E-3</v>
      </c>
      <c r="I167">
        <v>0.01</v>
      </c>
      <c r="J167">
        <v>3.175E-2</v>
      </c>
      <c r="K167">
        <v>6.4500000000000002E-2</v>
      </c>
      <c r="L167">
        <v>0.19</v>
      </c>
      <c r="M167">
        <v>6</v>
      </c>
      <c r="N167" t="str">
        <f t="shared" si="2"/>
        <v>060070002_88115</v>
      </c>
      <c r="O167" t="e">
        <f>VLOOKUP(N167,'HEM3 monitor concs'!D:L,9,FALSE)</f>
        <v>#N/A</v>
      </c>
      <c r="P167" t="e">
        <f>VLOOKUP(N167,'HEM3 monitor concs'!D:L,6,FALSE)</f>
        <v>#N/A</v>
      </c>
      <c r="Q167" s="3">
        <v>2.7620967741935499E-2</v>
      </c>
      <c r="R167">
        <v>1.7249810285563201E-3</v>
      </c>
      <c r="S167" s="5">
        <v>7.0000000000000001E-3</v>
      </c>
      <c r="T167">
        <v>62</v>
      </c>
      <c r="U167">
        <v>19</v>
      </c>
      <c r="V167">
        <v>0</v>
      </c>
      <c r="W167">
        <v>15</v>
      </c>
      <c r="X167">
        <v>16</v>
      </c>
      <c r="Y167">
        <v>16</v>
      </c>
      <c r="Z167">
        <v>15</v>
      </c>
      <c r="AA167">
        <v>1</v>
      </c>
      <c r="AB167">
        <v>30.645161290322601</v>
      </c>
      <c r="AC167" t="s">
        <v>60</v>
      </c>
      <c r="AD167" t="s">
        <v>60</v>
      </c>
      <c r="AE167" t="s">
        <v>77</v>
      </c>
      <c r="AF167" t="s">
        <v>62</v>
      </c>
      <c r="AI167">
        <v>1</v>
      </c>
      <c r="AJ167" t="s">
        <v>60</v>
      </c>
      <c r="AK167">
        <v>1.4999999999999999E-4</v>
      </c>
      <c r="AL167" t="s">
        <v>60</v>
      </c>
      <c r="AM167" t="s">
        <v>60</v>
      </c>
      <c r="AN167" t="s">
        <v>60</v>
      </c>
      <c r="AO167" t="s">
        <v>60</v>
      </c>
      <c r="AP167" t="s">
        <v>60</v>
      </c>
      <c r="AQ167" t="s">
        <v>60</v>
      </c>
      <c r="AR167" t="s">
        <v>60</v>
      </c>
      <c r="AS167" t="s">
        <v>60</v>
      </c>
      <c r="AT167">
        <v>2.33333333333333E-2</v>
      </c>
      <c r="AU167">
        <v>2.33333333333333E-2</v>
      </c>
      <c r="AV167">
        <v>6.6666666666666693E-2</v>
      </c>
      <c r="AW167">
        <v>0.211666666666667</v>
      </c>
      <c r="AX167">
        <v>0.43</v>
      </c>
      <c r="AY167">
        <v>1.2666666666666699</v>
      </c>
      <c r="AZ167">
        <v>0.18413978494623701</v>
      </c>
      <c r="BA167">
        <v>4.6666666666666697E-2</v>
      </c>
      <c r="BB167" t="s">
        <v>417</v>
      </c>
      <c r="BC167" s="1" t="s">
        <v>418</v>
      </c>
      <c r="BD167" t="s">
        <v>419</v>
      </c>
      <c r="BE167" t="s">
        <v>63</v>
      </c>
      <c r="BF167">
        <v>39.757370000000002</v>
      </c>
      <c r="BG167">
        <v>-121.8432846</v>
      </c>
      <c r="BH167" t="s">
        <v>107</v>
      </c>
      <c r="BI167" t="s">
        <v>60</v>
      </c>
      <c r="BJ167">
        <v>0.15</v>
      </c>
    </row>
    <row r="168" spans="1:62" x14ac:dyDescent="0.3">
      <c r="A168" s="1" t="s">
        <v>420</v>
      </c>
      <c r="B168" s="1" t="s">
        <v>204</v>
      </c>
      <c r="C168" t="s">
        <v>383</v>
      </c>
      <c r="D168">
        <v>2011</v>
      </c>
      <c r="E168" t="s">
        <v>205</v>
      </c>
      <c r="F168" t="s">
        <v>59</v>
      </c>
      <c r="G168">
        <v>0</v>
      </c>
      <c r="H168">
        <v>0</v>
      </c>
      <c r="I168">
        <v>0.3821001</v>
      </c>
      <c r="J168">
        <v>0.52104554999999997</v>
      </c>
      <c r="K168">
        <v>0.65999099999999999</v>
      </c>
      <c r="L168">
        <v>0.93788199999999999</v>
      </c>
      <c r="M168">
        <v>7</v>
      </c>
      <c r="N168" t="str">
        <f t="shared" si="2"/>
        <v>060130002_43802</v>
      </c>
      <c r="O168" t="e">
        <f>VLOOKUP(N168,'HEM3 monitor concs'!D:L,9,FALSE)</f>
        <v>#N/A</v>
      </c>
      <c r="P168" t="e">
        <f>VLOOKUP(N168,'HEM3 monitor concs'!D:L,6,FALSE)</f>
        <v>#N/A</v>
      </c>
      <c r="Q168" s="3">
        <v>0.32831471935483902</v>
      </c>
      <c r="R168">
        <v>7.5762471720488306E-2</v>
      </c>
      <c r="S168" s="5">
        <v>0.3473637</v>
      </c>
      <c r="T168">
        <v>31</v>
      </c>
      <c r="U168">
        <v>11</v>
      </c>
      <c r="V168">
        <v>11</v>
      </c>
      <c r="W168">
        <v>8</v>
      </c>
      <c r="X168">
        <v>7</v>
      </c>
      <c r="Y168">
        <v>8</v>
      </c>
      <c r="Z168">
        <v>8</v>
      </c>
      <c r="AA168">
        <v>1</v>
      </c>
      <c r="AB168">
        <v>35.4838709677419</v>
      </c>
      <c r="AC168" t="s">
        <v>60</v>
      </c>
      <c r="AD168" t="s">
        <v>60</v>
      </c>
      <c r="AE168" t="s">
        <v>206</v>
      </c>
      <c r="AF168" t="s">
        <v>93</v>
      </c>
      <c r="AI168">
        <v>1</v>
      </c>
      <c r="AJ168" s="2">
        <v>1.6000000000000001E-8</v>
      </c>
      <c r="AK168">
        <v>0.6</v>
      </c>
      <c r="AL168">
        <v>0</v>
      </c>
      <c r="AM168">
        <v>0</v>
      </c>
      <c r="AN168">
        <v>6.1136016E-3</v>
      </c>
      <c r="AO168">
        <v>8.3367288000000001E-3</v>
      </c>
      <c r="AP168">
        <v>1.0559855999999999E-2</v>
      </c>
      <c r="AQ168">
        <v>1.5006112E-2</v>
      </c>
      <c r="AR168">
        <v>5.2530355096774197E-3</v>
      </c>
      <c r="AS168">
        <v>5.5578192000000004E-3</v>
      </c>
      <c r="AT168">
        <v>0</v>
      </c>
      <c r="AU168">
        <v>0</v>
      </c>
      <c r="AV168">
        <v>6.3683350000000001E-4</v>
      </c>
      <c r="AW168">
        <v>8.6840924999999998E-4</v>
      </c>
      <c r="AX168">
        <v>1.0999849999999999E-3</v>
      </c>
      <c r="AY168">
        <v>1.5631366666666699E-3</v>
      </c>
      <c r="AZ168">
        <v>5.47191198924731E-4</v>
      </c>
      <c r="BA168">
        <v>5.7893949999999995E-4</v>
      </c>
      <c r="BB168" t="s">
        <v>421</v>
      </c>
      <c r="BC168" s="1" t="s">
        <v>422</v>
      </c>
      <c r="BD168" t="s">
        <v>423</v>
      </c>
      <c r="BE168" t="s">
        <v>63</v>
      </c>
      <c r="BF168">
        <v>37.936012269999999</v>
      </c>
      <c r="BG168">
        <v>-122.0261536</v>
      </c>
      <c r="BH168" t="s">
        <v>109</v>
      </c>
      <c r="BI168">
        <v>62.5</v>
      </c>
      <c r="BJ168">
        <v>600</v>
      </c>
    </row>
    <row r="169" spans="1:62" x14ac:dyDescent="0.3">
      <c r="A169" s="1" t="s">
        <v>420</v>
      </c>
      <c r="B169" s="1" t="s">
        <v>207</v>
      </c>
      <c r="C169" t="s">
        <v>383</v>
      </c>
      <c r="D169">
        <v>2011</v>
      </c>
      <c r="E169" t="s">
        <v>208</v>
      </c>
      <c r="F169" t="s">
        <v>59</v>
      </c>
      <c r="G169">
        <v>4.8826420000000002E-2</v>
      </c>
      <c r="H169">
        <v>9.7652840000000005E-2</v>
      </c>
      <c r="I169">
        <v>9.7652840000000005E-2</v>
      </c>
      <c r="J169">
        <v>0.12206607</v>
      </c>
      <c r="K169">
        <v>0.14647930000000001</v>
      </c>
      <c r="L169">
        <v>0.1953057</v>
      </c>
      <c r="M169">
        <v>7</v>
      </c>
      <c r="N169" t="str">
        <f t="shared" si="2"/>
        <v>060130002_43803</v>
      </c>
      <c r="O169" t="e">
        <f>VLOOKUP(N169,'HEM3 monitor concs'!D:L,9,FALSE)</f>
        <v>#N/A</v>
      </c>
      <c r="P169" t="e">
        <f>VLOOKUP(N169,'HEM3 monitor concs'!D:L,6,FALSE)</f>
        <v>#N/A</v>
      </c>
      <c r="Q169" s="3">
        <v>0.10080294129032299</v>
      </c>
      <c r="R169">
        <v>1.42015870622992E-3</v>
      </c>
      <c r="S169" s="5">
        <v>4.8826420000000002E-2</v>
      </c>
      <c r="T169">
        <v>31</v>
      </c>
      <c r="U169">
        <v>0</v>
      </c>
      <c r="V169">
        <v>0</v>
      </c>
      <c r="W169">
        <v>8</v>
      </c>
      <c r="X169">
        <v>7</v>
      </c>
      <c r="Y169">
        <v>8</v>
      </c>
      <c r="Z169">
        <v>8</v>
      </c>
      <c r="AA169">
        <v>1</v>
      </c>
      <c r="AB169">
        <v>0</v>
      </c>
      <c r="AC169" t="s">
        <v>60</v>
      </c>
      <c r="AD169" t="s">
        <v>60</v>
      </c>
      <c r="AE169" t="s">
        <v>208</v>
      </c>
      <c r="AF169" t="s">
        <v>93</v>
      </c>
      <c r="AI169">
        <v>1</v>
      </c>
      <c r="AJ169" t="s">
        <v>60</v>
      </c>
      <c r="AK169">
        <v>9.8000000000000004E-2</v>
      </c>
      <c r="AL169" t="s">
        <v>60</v>
      </c>
      <c r="AM169" t="s">
        <v>60</v>
      </c>
      <c r="AN169" t="s">
        <v>60</v>
      </c>
      <c r="AO169" t="s">
        <v>60</v>
      </c>
      <c r="AP169" t="s">
        <v>60</v>
      </c>
      <c r="AQ169" t="s">
        <v>60</v>
      </c>
      <c r="AR169" t="s">
        <v>60</v>
      </c>
      <c r="AS169" t="s">
        <v>60</v>
      </c>
      <c r="AT169">
        <v>4.9822877551020399E-4</v>
      </c>
      <c r="AU169">
        <v>9.9645755102040798E-4</v>
      </c>
      <c r="AV169">
        <v>9.9645755102040798E-4</v>
      </c>
      <c r="AW169">
        <v>1.2455721428571401E-3</v>
      </c>
      <c r="AX169">
        <v>1.49468673469388E-3</v>
      </c>
      <c r="AY169">
        <v>1.9929153061224499E-3</v>
      </c>
      <c r="AZ169">
        <v>1.02860144173799E-3</v>
      </c>
      <c r="BA169">
        <v>4.9822877551020399E-4</v>
      </c>
      <c r="BB169" t="s">
        <v>421</v>
      </c>
      <c r="BC169" s="1" t="s">
        <v>422</v>
      </c>
      <c r="BD169" t="s">
        <v>423</v>
      </c>
      <c r="BE169" t="s">
        <v>63</v>
      </c>
      <c r="BF169">
        <v>37.936012269999999</v>
      </c>
      <c r="BG169">
        <v>-122.0261536</v>
      </c>
      <c r="BH169" t="s">
        <v>109</v>
      </c>
      <c r="BI169" t="s">
        <v>60</v>
      </c>
      <c r="BJ169">
        <v>98</v>
      </c>
    </row>
    <row r="170" spans="1:62" x14ac:dyDescent="0.3">
      <c r="A170" s="1" t="s">
        <v>420</v>
      </c>
      <c r="B170" s="1" t="s">
        <v>209</v>
      </c>
      <c r="C170" t="s">
        <v>383</v>
      </c>
      <c r="D170">
        <v>2011</v>
      </c>
      <c r="E170" t="s">
        <v>210</v>
      </c>
      <c r="F170" t="s">
        <v>59</v>
      </c>
      <c r="G170">
        <v>0.50330390000000003</v>
      </c>
      <c r="H170">
        <v>0.50330390000000003</v>
      </c>
      <c r="I170">
        <v>0.56621699999999997</v>
      </c>
      <c r="J170">
        <v>0.66058640000000002</v>
      </c>
      <c r="K170">
        <v>0.75495590000000001</v>
      </c>
      <c r="L170">
        <v>0.81786890000000001</v>
      </c>
      <c r="M170">
        <v>7</v>
      </c>
      <c r="N170" t="str">
        <f t="shared" si="2"/>
        <v>060130002_43804</v>
      </c>
      <c r="O170">
        <f>VLOOKUP(N170,'HEM3 monitor concs'!D:L,9,FALSE)</f>
        <v>0.54717712168323507</v>
      </c>
      <c r="P170">
        <f>VLOOKUP(N170,'HEM3 monitor concs'!D:L,6,FALSE)</f>
        <v>1.7712168323499999E-4</v>
      </c>
      <c r="Q170" s="3">
        <v>0.58854090322580599</v>
      </c>
      <c r="R170">
        <v>1.04356170670237E-2</v>
      </c>
      <c r="S170" s="5">
        <v>6.2912990000000002E-2</v>
      </c>
      <c r="T170">
        <v>31</v>
      </c>
      <c r="U170">
        <v>0</v>
      </c>
      <c r="V170">
        <v>0</v>
      </c>
      <c r="W170">
        <v>8</v>
      </c>
      <c r="X170">
        <v>7</v>
      </c>
      <c r="Y170">
        <v>8</v>
      </c>
      <c r="Z170">
        <v>8</v>
      </c>
      <c r="AA170">
        <v>1</v>
      </c>
      <c r="AB170">
        <v>0</v>
      </c>
      <c r="AC170" t="s">
        <v>60</v>
      </c>
      <c r="AD170" t="s">
        <v>60</v>
      </c>
      <c r="AE170" t="s">
        <v>211</v>
      </c>
      <c r="AF170" t="s">
        <v>93</v>
      </c>
      <c r="AI170">
        <v>1</v>
      </c>
      <c r="AJ170" s="2">
        <v>6.0000000000000002E-6</v>
      </c>
      <c r="AK170">
        <v>0.1</v>
      </c>
      <c r="AL170">
        <v>3.0198233999999999</v>
      </c>
      <c r="AM170">
        <v>3.0198233999999999</v>
      </c>
      <c r="AN170">
        <v>3.3973019999999998</v>
      </c>
      <c r="AO170">
        <v>3.9635183999999999</v>
      </c>
      <c r="AP170">
        <v>4.5297353999999999</v>
      </c>
      <c r="AQ170">
        <v>4.9072133999999998</v>
      </c>
      <c r="AR170">
        <v>3.5312454193548399</v>
      </c>
      <c r="AS170">
        <v>0.37747794000000001</v>
      </c>
      <c r="AT170">
        <v>5.0330389999999996E-3</v>
      </c>
      <c r="AU170">
        <v>5.0330389999999996E-3</v>
      </c>
      <c r="AV170">
        <v>5.6621700000000002E-3</v>
      </c>
      <c r="AW170">
        <v>6.6058640000000004E-3</v>
      </c>
      <c r="AX170">
        <v>7.549559E-3</v>
      </c>
      <c r="AY170">
        <v>8.1786889999999994E-3</v>
      </c>
      <c r="AZ170">
        <v>5.8854090322580602E-3</v>
      </c>
      <c r="BA170">
        <v>6.2912989999999995E-4</v>
      </c>
      <c r="BB170" t="s">
        <v>421</v>
      </c>
      <c r="BC170" s="1" t="s">
        <v>422</v>
      </c>
      <c r="BD170" t="s">
        <v>423</v>
      </c>
      <c r="BE170" t="s">
        <v>63</v>
      </c>
      <c r="BF170">
        <v>37.936012269999999</v>
      </c>
      <c r="BG170">
        <v>-122.0261536</v>
      </c>
      <c r="BH170" t="s">
        <v>109</v>
      </c>
      <c r="BI170">
        <v>0.16666666666666699</v>
      </c>
      <c r="BJ170">
        <v>100</v>
      </c>
    </row>
    <row r="171" spans="1:62" x14ac:dyDescent="0.3">
      <c r="A171" s="1" t="s">
        <v>420</v>
      </c>
      <c r="B171" s="1" t="s">
        <v>227</v>
      </c>
      <c r="C171" t="s">
        <v>383</v>
      </c>
      <c r="D171">
        <v>2011</v>
      </c>
      <c r="E171" t="s">
        <v>228</v>
      </c>
      <c r="F171" t="s">
        <v>59</v>
      </c>
      <c r="G171">
        <v>7.4606919999999993E-2</v>
      </c>
      <c r="H171">
        <v>9.4954259999999999E-2</v>
      </c>
      <c r="I171">
        <v>0.13564889999999999</v>
      </c>
      <c r="J171">
        <v>0.17295240000000001</v>
      </c>
      <c r="K171">
        <v>0.30521009999999998</v>
      </c>
      <c r="L171">
        <v>0.56294310000000003</v>
      </c>
      <c r="M171">
        <v>7</v>
      </c>
      <c r="N171" t="str">
        <f t="shared" si="2"/>
        <v>060130002_43817</v>
      </c>
      <c r="O171" t="e">
        <f>VLOOKUP(N171,'HEM3 monitor concs'!D:L,9,FALSE)</f>
        <v>#N/A</v>
      </c>
      <c r="P171" t="e">
        <f>VLOOKUP(N171,'HEM3 monitor concs'!D:L,6,FALSE)</f>
        <v>#N/A</v>
      </c>
      <c r="Q171" s="3">
        <v>0.16474781935483901</v>
      </c>
      <c r="R171">
        <v>1.3086512040486E-2</v>
      </c>
      <c r="S171" s="5">
        <v>3.3912230000000002E-2</v>
      </c>
      <c r="T171">
        <v>31</v>
      </c>
      <c r="U171">
        <v>0</v>
      </c>
      <c r="V171">
        <v>0</v>
      </c>
      <c r="W171">
        <v>8</v>
      </c>
      <c r="X171">
        <v>7</v>
      </c>
      <c r="Y171">
        <v>8</v>
      </c>
      <c r="Z171">
        <v>8</v>
      </c>
      <c r="AA171">
        <v>1</v>
      </c>
      <c r="AB171">
        <v>0</v>
      </c>
      <c r="AC171" t="s">
        <v>60</v>
      </c>
      <c r="AD171" t="s">
        <v>60</v>
      </c>
      <c r="AE171" t="s">
        <v>228</v>
      </c>
      <c r="AF171" t="s">
        <v>84</v>
      </c>
      <c r="AI171">
        <v>1</v>
      </c>
      <c r="AJ171" s="2">
        <v>2.6E-7</v>
      </c>
      <c r="AK171">
        <v>0.04</v>
      </c>
      <c r="AL171">
        <v>1.9397799199999999E-2</v>
      </c>
      <c r="AM171">
        <v>2.4688107599999998E-2</v>
      </c>
      <c r="AN171">
        <v>3.5268714E-2</v>
      </c>
      <c r="AO171">
        <v>4.4967623999999998E-2</v>
      </c>
      <c r="AP171">
        <v>7.9354625999999998E-2</v>
      </c>
      <c r="AQ171">
        <v>0.146365206</v>
      </c>
      <c r="AR171">
        <v>4.2834433032258097E-2</v>
      </c>
      <c r="AS171">
        <v>8.8171797999999999E-3</v>
      </c>
      <c r="AT171">
        <v>1.8651729999999999E-3</v>
      </c>
      <c r="AU171">
        <v>2.3738564999999999E-3</v>
      </c>
      <c r="AV171">
        <v>3.3912224999999999E-3</v>
      </c>
      <c r="AW171">
        <v>4.32381E-3</v>
      </c>
      <c r="AX171">
        <v>7.6302525000000003E-3</v>
      </c>
      <c r="AY171">
        <v>1.40735775E-2</v>
      </c>
      <c r="AZ171">
        <v>4.1186954838709697E-3</v>
      </c>
      <c r="BA171">
        <v>8.4780575000000002E-4</v>
      </c>
      <c r="BB171" t="s">
        <v>421</v>
      </c>
      <c r="BC171" s="1" t="s">
        <v>422</v>
      </c>
      <c r="BD171" t="s">
        <v>423</v>
      </c>
      <c r="BE171" t="s">
        <v>63</v>
      </c>
      <c r="BF171">
        <v>37.936012269999999</v>
      </c>
      <c r="BG171">
        <v>-122.0261536</v>
      </c>
      <c r="BH171" t="s">
        <v>109</v>
      </c>
      <c r="BI171">
        <v>3.8461538461538498</v>
      </c>
      <c r="BJ171">
        <v>40</v>
      </c>
    </row>
    <row r="172" spans="1:62" x14ac:dyDescent="0.3">
      <c r="A172" s="1" t="s">
        <v>420</v>
      </c>
      <c r="B172" s="1" t="s">
        <v>254</v>
      </c>
      <c r="C172" t="s">
        <v>383</v>
      </c>
      <c r="D172">
        <v>2011</v>
      </c>
      <c r="E172" t="s">
        <v>255</v>
      </c>
      <c r="F172" t="s">
        <v>59</v>
      </c>
      <c r="G172">
        <v>0.21711759999999999</v>
      </c>
      <c r="H172">
        <v>0.30396469999999998</v>
      </c>
      <c r="I172">
        <v>0.47765879999999999</v>
      </c>
      <c r="J172">
        <v>0.89018229999999998</v>
      </c>
      <c r="K172">
        <v>1.3027059999999999</v>
      </c>
      <c r="L172">
        <v>1.997482</v>
      </c>
      <c r="M172">
        <v>7</v>
      </c>
      <c r="N172" t="str">
        <f t="shared" si="2"/>
        <v>060130002_45109</v>
      </c>
      <c r="O172" t="e">
        <f>VLOOKUP(N172,'HEM3 monitor concs'!D:L,9,FALSE)</f>
        <v>#N/A</v>
      </c>
      <c r="P172" t="e">
        <f>VLOOKUP(N172,'HEM3 monitor concs'!D:L,6,FALSE)</f>
        <v>#N/A</v>
      </c>
      <c r="Q172" s="3">
        <v>0.67376507741935499</v>
      </c>
      <c r="R172">
        <v>0.26283683516525902</v>
      </c>
      <c r="S172" s="5">
        <v>0.17369409999999999</v>
      </c>
      <c r="T172">
        <v>31</v>
      </c>
      <c r="U172">
        <v>0</v>
      </c>
      <c r="V172">
        <v>0</v>
      </c>
      <c r="W172">
        <v>8</v>
      </c>
      <c r="X172">
        <v>7</v>
      </c>
      <c r="Y172">
        <v>8</v>
      </c>
      <c r="Z172">
        <v>8</v>
      </c>
      <c r="AA172">
        <v>1</v>
      </c>
      <c r="AB172">
        <v>0</v>
      </c>
      <c r="AC172" t="s">
        <v>60</v>
      </c>
      <c r="AD172" t="s">
        <v>60</v>
      </c>
      <c r="AE172" t="s">
        <v>256</v>
      </c>
      <c r="AF172" t="s">
        <v>84</v>
      </c>
      <c r="AI172">
        <v>1</v>
      </c>
      <c r="AJ172" t="s">
        <v>60</v>
      </c>
      <c r="AK172">
        <v>0.1</v>
      </c>
      <c r="AL172" t="s">
        <v>60</v>
      </c>
      <c r="AM172" t="s">
        <v>60</v>
      </c>
      <c r="AN172" t="s">
        <v>60</v>
      </c>
      <c r="AO172" t="s">
        <v>60</v>
      </c>
      <c r="AP172" t="s">
        <v>60</v>
      </c>
      <c r="AQ172" t="s">
        <v>60</v>
      </c>
      <c r="AR172" t="s">
        <v>60</v>
      </c>
      <c r="AS172" t="s">
        <v>60</v>
      </c>
      <c r="AT172">
        <v>2.1711759999999999E-3</v>
      </c>
      <c r="AU172">
        <v>3.0396469999999999E-3</v>
      </c>
      <c r="AV172">
        <v>4.776588E-3</v>
      </c>
      <c r="AW172">
        <v>8.9018229999999997E-3</v>
      </c>
      <c r="AX172">
        <v>1.302706E-2</v>
      </c>
      <c r="AY172">
        <v>1.9974820000000001E-2</v>
      </c>
      <c r="AZ172">
        <v>6.73765077419355E-3</v>
      </c>
      <c r="BA172">
        <v>1.7369410000000001E-3</v>
      </c>
      <c r="BB172" t="s">
        <v>421</v>
      </c>
      <c r="BC172" s="1" t="s">
        <v>422</v>
      </c>
      <c r="BD172" t="s">
        <v>423</v>
      </c>
      <c r="BE172" t="s">
        <v>63</v>
      </c>
      <c r="BF172">
        <v>37.936012269999999</v>
      </c>
      <c r="BG172">
        <v>-122.0261536</v>
      </c>
      <c r="BH172" t="s">
        <v>109</v>
      </c>
      <c r="BI172" t="s">
        <v>60</v>
      </c>
      <c r="BJ172">
        <v>100</v>
      </c>
    </row>
    <row r="173" spans="1:62" x14ac:dyDescent="0.3">
      <c r="A173" s="1" t="s">
        <v>420</v>
      </c>
      <c r="B173" s="1" t="s">
        <v>257</v>
      </c>
      <c r="C173" t="s">
        <v>383</v>
      </c>
      <c r="D173">
        <v>2011</v>
      </c>
      <c r="E173" t="s">
        <v>258</v>
      </c>
      <c r="F173" t="s">
        <v>59</v>
      </c>
      <c r="G173">
        <v>0.22364039999999999</v>
      </c>
      <c r="H173">
        <v>0.25558900000000001</v>
      </c>
      <c r="I173">
        <v>0.41533209999999998</v>
      </c>
      <c r="J173">
        <v>0.76676710000000003</v>
      </c>
      <c r="K173">
        <v>1.341842</v>
      </c>
      <c r="L173">
        <v>1.6932769999999999</v>
      </c>
      <c r="M173">
        <v>7</v>
      </c>
      <c r="N173" t="str">
        <f t="shared" si="2"/>
        <v>060130002_45201</v>
      </c>
      <c r="O173" t="e">
        <f>VLOOKUP(N173,'HEM3 monitor concs'!D:L,9,FALSE)</f>
        <v>#N/A</v>
      </c>
      <c r="P173" t="e">
        <f>VLOOKUP(N173,'HEM3 monitor concs'!D:L,6,FALSE)</f>
        <v>#N/A</v>
      </c>
      <c r="Q173" s="3">
        <v>0.60290147741935496</v>
      </c>
      <c r="R173">
        <v>0.202492184204945</v>
      </c>
      <c r="S173" s="5">
        <v>6.3897250000000003E-2</v>
      </c>
      <c r="T173">
        <v>31</v>
      </c>
      <c r="U173">
        <v>0</v>
      </c>
      <c r="V173">
        <v>0</v>
      </c>
      <c r="W173">
        <v>8</v>
      </c>
      <c r="X173">
        <v>7</v>
      </c>
      <c r="Y173">
        <v>8</v>
      </c>
      <c r="Z173">
        <v>8</v>
      </c>
      <c r="AA173">
        <v>1</v>
      </c>
      <c r="AB173">
        <v>0</v>
      </c>
      <c r="AC173" t="s">
        <v>60</v>
      </c>
      <c r="AD173" t="s">
        <v>60</v>
      </c>
      <c r="AE173" t="s">
        <v>258</v>
      </c>
      <c r="AF173" t="s">
        <v>88</v>
      </c>
      <c r="AI173">
        <v>1</v>
      </c>
      <c r="AJ173" s="2">
        <v>7.7999999999999999E-6</v>
      </c>
      <c r="AK173">
        <v>0.03</v>
      </c>
      <c r="AL173">
        <v>1.7443951200000001</v>
      </c>
      <c r="AM173">
        <v>1.9935942</v>
      </c>
      <c r="AN173">
        <v>3.2395903800000001</v>
      </c>
      <c r="AO173">
        <v>5.9807833800000001</v>
      </c>
      <c r="AP173">
        <v>10.4663676</v>
      </c>
      <c r="AQ173">
        <v>13.207560600000001</v>
      </c>
      <c r="AR173">
        <v>4.7026315238709699</v>
      </c>
      <c r="AS173">
        <v>0.49839855</v>
      </c>
      <c r="AT173">
        <v>7.45468E-3</v>
      </c>
      <c r="AU173">
        <v>8.5196333333333301E-3</v>
      </c>
      <c r="AV173">
        <v>1.38444033333333E-2</v>
      </c>
      <c r="AW173">
        <v>2.5558903333333299E-2</v>
      </c>
      <c r="AX173">
        <v>4.4728066666666698E-2</v>
      </c>
      <c r="AY173">
        <v>5.6442566666666701E-2</v>
      </c>
      <c r="AZ173">
        <v>2.0096715913978502E-2</v>
      </c>
      <c r="BA173">
        <v>2.1299083333333299E-3</v>
      </c>
      <c r="BB173" t="s">
        <v>421</v>
      </c>
      <c r="BC173" s="1" t="s">
        <v>422</v>
      </c>
      <c r="BD173" t="s">
        <v>423</v>
      </c>
      <c r="BE173" t="s">
        <v>63</v>
      </c>
      <c r="BF173">
        <v>37.936012269999999</v>
      </c>
      <c r="BG173">
        <v>-122.0261536</v>
      </c>
      <c r="BH173" t="s">
        <v>109</v>
      </c>
      <c r="BI173">
        <v>0.128205128205128</v>
      </c>
      <c r="BJ173">
        <v>30</v>
      </c>
    </row>
    <row r="174" spans="1:62" x14ac:dyDescent="0.3">
      <c r="A174" s="1" t="s">
        <v>420</v>
      </c>
      <c r="B174" s="1" t="s">
        <v>259</v>
      </c>
      <c r="C174" t="s">
        <v>383</v>
      </c>
      <c r="D174">
        <v>2011</v>
      </c>
      <c r="E174" t="s">
        <v>260</v>
      </c>
      <c r="F174" t="s">
        <v>59</v>
      </c>
      <c r="G174">
        <v>0.45222800000000002</v>
      </c>
      <c r="H174">
        <v>0.64065640000000001</v>
      </c>
      <c r="I174">
        <v>1.0175129999999999</v>
      </c>
      <c r="J174">
        <v>1.6016410000000001</v>
      </c>
      <c r="K174">
        <v>3.12791</v>
      </c>
      <c r="L174">
        <v>5.3890500000000001</v>
      </c>
      <c r="M174">
        <v>7</v>
      </c>
      <c r="N174" t="str">
        <f t="shared" si="2"/>
        <v>060130002_45202</v>
      </c>
      <c r="O174" t="e">
        <f>VLOOKUP(N174,'HEM3 monitor concs'!D:L,9,FALSE)</f>
        <v>#N/A</v>
      </c>
      <c r="P174" t="e">
        <f>VLOOKUP(N174,'HEM3 monitor concs'!D:L,6,FALSE)</f>
        <v>#N/A</v>
      </c>
      <c r="Q174" s="3">
        <v>1.3408803709677399</v>
      </c>
      <c r="R174">
        <v>1.2748533276288001</v>
      </c>
      <c r="S174" s="5">
        <v>0.15074270000000001</v>
      </c>
      <c r="T174">
        <v>31</v>
      </c>
      <c r="U174">
        <v>0</v>
      </c>
      <c r="V174">
        <v>0</v>
      </c>
      <c r="W174">
        <v>8</v>
      </c>
      <c r="X174">
        <v>7</v>
      </c>
      <c r="Y174">
        <v>8</v>
      </c>
      <c r="Z174">
        <v>8</v>
      </c>
      <c r="AA174">
        <v>1</v>
      </c>
      <c r="AB174">
        <v>0</v>
      </c>
      <c r="AC174" t="s">
        <v>60</v>
      </c>
      <c r="AD174" t="s">
        <v>60</v>
      </c>
      <c r="AE174" t="s">
        <v>260</v>
      </c>
      <c r="AF174" t="s">
        <v>62</v>
      </c>
      <c r="AG174" t="s">
        <v>84</v>
      </c>
      <c r="AI174">
        <v>1</v>
      </c>
      <c r="AJ174" t="s">
        <v>60</v>
      </c>
      <c r="AK174">
        <v>5</v>
      </c>
      <c r="AL174" t="s">
        <v>60</v>
      </c>
      <c r="AM174" t="s">
        <v>60</v>
      </c>
      <c r="AN174" t="s">
        <v>60</v>
      </c>
      <c r="AO174" t="s">
        <v>60</v>
      </c>
      <c r="AP174" t="s">
        <v>60</v>
      </c>
      <c r="AQ174" t="s">
        <v>60</v>
      </c>
      <c r="AR174" t="s">
        <v>60</v>
      </c>
      <c r="AS174" t="s">
        <v>60</v>
      </c>
      <c r="AT174" s="2">
        <v>9.0445599999999993E-5</v>
      </c>
      <c r="AU174">
        <v>1.2813127999999999E-4</v>
      </c>
      <c r="AV174">
        <v>2.0350260000000001E-4</v>
      </c>
      <c r="AW174">
        <v>3.203282E-4</v>
      </c>
      <c r="AX174">
        <v>6.2558199999999996E-4</v>
      </c>
      <c r="AY174">
        <v>1.07781E-3</v>
      </c>
      <c r="AZ174">
        <v>2.6817607419354802E-4</v>
      </c>
      <c r="BA174" s="2">
        <v>3.0148540000000001E-5</v>
      </c>
      <c r="BB174" t="s">
        <v>421</v>
      </c>
      <c r="BC174" s="1" t="s">
        <v>422</v>
      </c>
      <c r="BD174" t="s">
        <v>423</v>
      </c>
      <c r="BE174" t="s">
        <v>63</v>
      </c>
      <c r="BF174">
        <v>37.936012269999999</v>
      </c>
      <c r="BG174">
        <v>-122.0261536</v>
      </c>
      <c r="BH174" t="s">
        <v>109</v>
      </c>
      <c r="BI174" t="s">
        <v>60</v>
      </c>
      <c r="BJ174">
        <v>5000</v>
      </c>
    </row>
    <row r="175" spans="1:62" x14ac:dyDescent="0.3">
      <c r="A175" s="1" t="s">
        <v>420</v>
      </c>
      <c r="B175" s="1" t="s">
        <v>264</v>
      </c>
      <c r="C175" t="s">
        <v>383</v>
      </c>
      <c r="D175">
        <v>2011</v>
      </c>
      <c r="E175" t="s">
        <v>265</v>
      </c>
      <c r="F175" t="s">
        <v>59</v>
      </c>
      <c r="G175">
        <v>0</v>
      </c>
      <c r="H175">
        <v>0</v>
      </c>
      <c r="I175">
        <v>0.21711759999999999</v>
      </c>
      <c r="J175">
        <v>0.34738819999999998</v>
      </c>
      <c r="K175">
        <v>0.43423529999999999</v>
      </c>
      <c r="L175">
        <v>0.78162350000000003</v>
      </c>
      <c r="M175">
        <v>7</v>
      </c>
      <c r="N175" t="str">
        <f t="shared" si="2"/>
        <v>060130002_45204</v>
      </c>
      <c r="O175" t="e">
        <f>VLOOKUP(N175,'HEM3 monitor concs'!D:L,9,FALSE)</f>
        <v>#N/A</v>
      </c>
      <c r="P175" t="e">
        <f>VLOOKUP(N175,'HEM3 monitor concs'!D:L,6,FALSE)</f>
        <v>#N/A</v>
      </c>
      <c r="Q175" s="3">
        <v>0.214316122580645</v>
      </c>
      <c r="R175">
        <v>5.3291597953243799E-2</v>
      </c>
      <c r="S175" s="5">
        <v>0.17369409999999999</v>
      </c>
      <c r="T175">
        <v>31</v>
      </c>
      <c r="U175">
        <v>13</v>
      </c>
      <c r="V175">
        <v>13</v>
      </c>
      <c r="W175">
        <v>8</v>
      </c>
      <c r="X175">
        <v>7</v>
      </c>
      <c r="Y175">
        <v>8</v>
      </c>
      <c r="Z175">
        <v>8</v>
      </c>
      <c r="AA175">
        <v>1</v>
      </c>
      <c r="AB175">
        <v>41.935483870967701</v>
      </c>
      <c r="AC175" t="s">
        <v>60</v>
      </c>
      <c r="AD175" t="s">
        <v>60</v>
      </c>
      <c r="AE175" t="s">
        <v>265</v>
      </c>
      <c r="AF175" t="s">
        <v>84</v>
      </c>
      <c r="AI175">
        <v>1</v>
      </c>
      <c r="AJ175" t="s">
        <v>60</v>
      </c>
      <c r="AK175">
        <v>0.1</v>
      </c>
      <c r="AL175" t="s">
        <v>60</v>
      </c>
      <c r="AM175" t="s">
        <v>60</v>
      </c>
      <c r="AN175" t="s">
        <v>60</v>
      </c>
      <c r="AO175" t="s">
        <v>60</v>
      </c>
      <c r="AP175" t="s">
        <v>60</v>
      </c>
      <c r="AQ175" t="s">
        <v>60</v>
      </c>
      <c r="AR175" t="s">
        <v>60</v>
      </c>
      <c r="AS175" t="s">
        <v>60</v>
      </c>
      <c r="AT175">
        <v>0</v>
      </c>
      <c r="AU175">
        <v>0</v>
      </c>
      <c r="AV175">
        <v>2.1711759999999999E-3</v>
      </c>
      <c r="AW175">
        <v>3.4738820000000002E-3</v>
      </c>
      <c r="AX175">
        <v>4.3423530000000002E-3</v>
      </c>
      <c r="AY175">
        <v>7.8162349999999995E-3</v>
      </c>
      <c r="AZ175">
        <v>2.1431612258064501E-3</v>
      </c>
      <c r="BA175">
        <v>1.7369410000000001E-3</v>
      </c>
      <c r="BB175" t="s">
        <v>421</v>
      </c>
      <c r="BC175" s="1" t="s">
        <v>422</v>
      </c>
      <c r="BD175" t="s">
        <v>423</v>
      </c>
      <c r="BE175" t="s">
        <v>63</v>
      </c>
      <c r="BF175">
        <v>37.936012269999999</v>
      </c>
      <c r="BG175">
        <v>-122.0261536</v>
      </c>
      <c r="BH175" t="s">
        <v>109</v>
      </c>
      <c r="BI175" t="s">
        <v>60</v>
      </c>
      <c r="BJ175">
        <v>100</v>
      </c>
    </row>
    <row r="176" spans="1:62" x14ac:dyDescent="0.3">
      <c r="A176" s="1" t="s">
        <v>425</v>
      </c>
      <c r="B176" s="1" t="s">
        <v>204</v>
      </c>
      <c r="C176" t="s">
        <v>383</v>
      </c>
      <c r="D176">
        <v>2011</v>
      </c>
      <c r="E176" t="s">
        <v>205</v>
      </c>
      <c r="F176" t="s">
        <v>59</v>
      </c>
      <c r="G176">
        <v>0</v>
      </c>
      <c r="H176">
        <v>0.37341600000000003</v>
      </c>
      <c r="I176">
        <v>0.53841375000000002</v>
      </c>
      <c r="J176">
        <v>0.78156837499999998</v>
      </c>
      <c r="K176">
        <v>1.3755603999999999</v>
      </c>
      <c r="L176">
        <v>2.5704920000000002</v>
      </c>
      <c r="M176">
        <v>7</v>
      </c>
      <c r="N176" t="str">
        <f t="shared" si="2"/>
        <v>060130006_43802</v>
      </c>
      <c r="O176" t="e">
        <f>VLOOKUP(N176,'HEM3 monitor concs'!D:L,9,FALSE)</f>
        <v>#N/A</v>
      </c>
      <c r="P176" t="e">
        <f>VLOOKUP(N176,'HEM3 monitor concs'!D:L,6,FALSE)</f>
        <v>#N/A</v>
      </c>
      <c r="Q176" s="3">
        <v>0.68604334062500005</v>
      </c>
      <c r="R176">
        <v>0.432201942134124</v>
      </c>
      <c r="S176" s="5">
        <v>0.3473637</v>
      </c>
      <c r="T176">
        <v>32</v>
      </c>
      <c r="U176">
        <v>6</v>
      </c>
      <c r="V176">
        <v>6</v>
      </c>
      <c r="W176">
        <v>8</v>
      </c>
      <c r="X176">
        <v>7</v>
      </c>
      <c r="Y176">
        <v>8</v>
      </c>
      <c r="Z176">
        <v>9</v>
      </c>
      <c r="AA176">
        <v>1</v>
      </c>
      <c r="AB176">
        <v>18.75</v>
      </c>
      <c r="AC176" t="s">
        <v>60</v>
      </c>
      <c r="AD176" t="s">
        <v>60</v>
      </c>
      <c r="AE176" t="s">
        <v>206</v>
      </c>
      <c r="AF176" t="s">
        <v>93</v>
      </c>
      <c r="AI176">
        <v>1</v>
      </c>
      <c r="AJ176" s="2">
        <v>1.6000000000000001E-8</v>
      </c>
      <c r="AK176">
        <v>0.6</v>
      </c>
      <c r="AL176">
        <v>0</v>
      </c>
      <c r="AM176">
        <v>5.9746560000000001E-3</v>
      </c>
      <c r="AN176">
        <v>8.6146199999999999E-3</v>
      </c>
      <c r="AO176">
        <v>1.2505094E-2</v>
      </c>
      <c r="AP176">
        <v>2.20089664E-2</v>
      </c>
      <c r="AQ176">
        <v>4.1127872000000003E-2</v>
      </c>
      <c r="AR176">
        <v>1.097669345E-2</v>
      </c>
      <c r="AS176">
        <v>5.5578192000000004E-3</v>
      </c>
      <c r="AT176">
        <v>0</v>
      </c>
      <c r="AU176">
        <v>6.2235999999999997E-4</v>
      </c>
      <c r="AV176">
        <v>8.9735624999999996E-4</v>
      </c>
      <c r="AW176">
        <v>1.30261395833333E-3</v>
      </c>
      <c r="AX176">
        <v>2.2926006666666699E-3</v>
      </c>
      <c r="AY176">
        <v>4.2841533333333303E-3</v>
      </c>
      <c r="AZ176">
        <v>1.1434055677083299E-3</v>
      </c>
      <c r="BA176">
        <v>5.7893949999999995E-4</v>
      </c>
      <c r="BB176" t="s">
        <v>421</v>
      </c>
      <c r="BC176" s="1" t="s">
        <v>426</v>
      </c>
      <c r="BD176" t="s">
        <v>427</v>
      </c>
      <c r="BE176" t="s">
        <v>106</v>
      </c>
      <c r="BF176">
        <v>37.948173519999997</v>
      </c>
      <c r="BG176">
        <v>-122.3648529</v>
      </c>
      <c r="BH176" t="s">
        <v>100</v>
      </c>
      <c r="BI176">
        <v>62.5</v>
      </c>
      <c r="BJ176">
        <v>600</v>
      </c>
    </row>
    <row r="177" spans="1:62" x14ac:dyDescent="0.3">
      <c r="A177" s="1" t="s">
        <v>425</v>
      </c>
      <c r="B177" s="1" t="s">
        <v>207</v>
      </c>
      <c r="C177" t="s">
        <v>383</v>
      </c>
      <c r="D177">
        <v>2011</v>
      </c>
      <c r="E177" t="s">
        <v>208</v>
      </c>
      <c r="F177" t="s">
        <v>59</v>
      </c>
      <c r="G177">
        <v>4.8826420000000002E-2</v>
      </c>
      <c r="H177">
        <v>9.7652840000000005E-2</v>
      </c>
      <c r="I177">
        <v>9.7652840000000005E-2</v>
      </c>
      <c r="J177">
        <v>9.7652840000000005E-2</v>
      </c>
      <c r="K177">
        <v>0.14647930000000001</v>
      </c>
      <c r="L177">
        <v>0.1953057</v>
      </c>
      <c r="M177">
        <v>7</v>
      </c>
      <c r="N177" t="str">
        <f t="shared" si="2"/>
        <v>060130006_43803</v>
      </c>
      <c r="O177" t="e">
        <f>VLOOKUP(N177,'HEM3 monitor concs'!D:L,9,FALSE)</f>
        <v>#N/A</v>
      </c>
      <c r="P177" t="e">
        <f>VLOOKUP(N177,'HEM3 monitor concs'!D:L,6,FALSE)</f>
        <v>#N/A</v>
      </c>
      <c r="Q177" s="3">
        <v>9.6127020625000004E-2</v>
      </c>
      <c r="R177">
        <v>2.0740014282144398E-3</v>
      </c>
      <c r="S177" s="5">
        <v>4.8826420000000002E-2</v>
      </c>
      <c r="T177">
        <v>32</v>
      </c>
      <c r="U177">
        <v>3</v>
      </c>
      <c r="V177">
        <v>3</v>
      </c>
      <c r="W177">
        <v>8</v>
      </c>
      <c r="X177">
        <v>7</v>
      </c>
      <c r="Y177">
        <v>8</v>
      </c>
      <c r="Z177">
        <v>9</v>
      </c>
      <c r="AA177">
        <v>1</v>
      </c>
      <c r="AB177">
        <v>9.375</v>
      </c>
      <c r="AC177" t="s">
        <v>60</v>
      </c>
      <c r="AD177" t="s">
        <v>60</v>
      </c>
      <c r="AE177" t="s">
        <v>208</v>
      </c>
      <c r="AF177" t="s">
        <v>93</v>
      </c>
      <c r="AI177">
        <v>1</v>
      </c>
      <c r="AJ177" t="s">
        <v>60</v>
      </c>
      <c r="AK177">
        <v>9.8000000000000004E-2</v>
      </c>
      <c r="AL177" t="s">
        <v>60</v>
      </c>
      <c r="AM177" t="s">
        <v>60</v>
      </c>
      <c r="AN177" t="s">
        <v>60</v>
      </c>
      <c r="AO177" t="s">
        <v>60</v>
      </c>
      <c r="AP177" t="s">
        <v>60</v>
      </c>
      <c r="AQ177" t="s">
        <v>60</v>
      </c>
      <c r="AR177" t="s">
        <v>60</v>
      </c>
      <c r="AS177" t="s">
        <v>60</v>
      </c>
      <c r="AT177">
        <v>4.9822877551020399E-4</v>
      </c>
      <c r="AU177">
        <v>9.9645755102040798E-4</v>
      </c>
      <c r="AV177">
        <v>9.9645755102040798E-4</v>
      </c>
      <c r="AW177">
        <v>9.9645755102040798E-4</v>
      </c>
      <c r="AX177">
        <v>1.49468673469388E-3</v>
      </c>
      <c r="AY177">
        <v>1.9929153061224499E-3</v>
      </c>
      <c r="AZ177">
        <v>9.8088796556122402E-4</v>
      </c>
      <c r="BA177">
        <v>4.9822877551020399E-4</v>
      </c>
      <c r="BB177" t="s">
        <v>421</v>
      </c>
      <c r="BC177" s="1" t="s">
        <v>426</v>
      </c>
      <c r="BD177" t="s">
        <v>427</v>
      </c>
      <c r="BE177" t="s">
        <v>106</v>
      </c>
      <c r="BF177">
        <v>37.948173519999997</v>
      </c>
      <c r="BG177">
        <v>-122.3648529</v>
      </c>
      <c r="BH177" t="s">
        <v>100</v>
      </c>
      <c r="BI177" t="s">
        <v>60</v>
      </c>
      <c r="BJ177">
        <v>98</v>
      </c>
    </row>
    <row r="178" spans="1:62" x14ac:dyDescent="0.3">
      <c r="A178" s="1" t="s">
        <v>425</v>
      </c>
      <c r="B178" s="1" t="s">
        <v>209</v>
      </c>
      <c r="C178" t="s">
        <v>383</v>
      </c>
      <c r="D178">
        <v>2011</v>
      </c>
      <c r="E178" t="s">
        <v>210</v>
      </c>
      <c r="F178" t="s">
        <v>59</v>
      </c>
      <c r="G178">
        <v>0.50330390000000003</v>
      </c>
      <c r="H178">
        <v>0.56621699999999997</v>
      </c>
      <c r="I178">
        <v>0.62912990000000002</v>
      </c>
      <c r="J178">
        <v>0.69204290000000002</v>
      </c>
      <c r="K178">
        <v>0.75495590000000001</v>
      </c>
      <c r="L178">
        <v>0.81786890000000001</v>
      </c>
      <c r="M178">
        <v>7</v>
      </c>
      <c r="N178" t="str">
        <f t="shared" si="2"/>
        <v>060130006_43804</v>
      </c>
      <c r="O178">
        <f>VLOOKUP(N178,'HEM3 monitor concs'!D:L,9,FALSE)</f>
        <v>0.54710400007898707</v>
      </c>
      <c r="P178">
        <f>VLOOKUP(N178,'HEM3 monitor concs'!D:L,6,FALSE)</f>
        <v>1.04000078987E-4</v>
      </c>
      <c r="Q178" s="3">
        <v>0.63699404062499998</v>
      </c>
      <c r="R178">
        <v>8.6183227461424892E-3</v>
      </c>
      <c r="S178" s="5">
        <v>6.2912990000000002E-2</v>
      </c>
      <c r="T178">
        <v>32</v>
      </c>
      <c r="U178">
        <v>0</v>
      </c>
      <c r="V178">
        <v>0</v>
      </c>
      <c r="W178">
        <v>8</v>
      </c>
      <c r="X178">
        <v>7</v>
      </c>
      <c r="Y178">
        <v>8</v>
      </c>
      <c r="Z178">
        <v>9</v>
      </c>
      <c r="AA178">
        <v>1</v>
      </c>
      <c r="AB178">
        <v>0</v>
      </c>
      <c r="AC178" t="s">
        <v>60</v>
      </c>
      <c r="AD178" t="s">
        <v>60</v>
      </c>
      <c r="AE178" t="s">
        <v>211</v>
      </c>
      <c r="AF178" t="s">
        <v>93</v>
      </c>
      <c r="AI178">
        <v>1</v>
      </c>
      <c r="AJ178" s="2">
        <v>6.0000000000000002E-6</v>
      </c>
      <c r="AK178">
        <v>0.1</v>
      </c>
      <c r="AL178">
        <v>3.0198233999999999</v>
      </c>
      <c r="AM178">
        <v>3.3973019999999998</v>
      </c>
      <c r="AN178">
        <v>3.7747793999999999</v>
      </c>
      <c r="AO178">
        <v>4.1522573999999999</v>
      </c>
      <c r="AP178">
        <v>4.5297353999999999</v>
      </c>
      <c r="AQ178">
        <v>4.9072133999999998</v>
      </c>
      <c r="AR178">
        <v>3.8219642437500001</v>
      </c>
      <c r="AS178">
        <v>0.37747794000000001</v>
      </c>
      <c r="AT178">
        <v>5.0330389999999996E-3</v>
      </c>
      <c r="AU178">
        <v>5.6621700000000002E-3</v>
      </c>
      <c r="AV178">
        <v>6.2912990000000002E-3</v>
      </c>
      <c r="AW178">
        <v>6.9204289999999996E-3</v>
      </c>
      <c r="AX178">
        <v>7.549559E-3</v>
      </c>
      <c r="AY178">
        <v>8.1786889999999994E-3</v>
      </c>
      <c r="AZ178">
        <v>6.3699404062499999E-3</v>
      </c>
      <c r="BA178">
        <v>6.2912989999999995E-4</v>
      </c>
      <c r="BB178" t="s">
        <v>421</v>
      </c>
      <c r="BC178" s="1" t="s">
        <v>426</v>
      </c>
      <c r="BD178" t="s">
        <v>427</v>
      </c>
      <c r="BE178" t="s">
        <v>106</v>
      </c>
      <c r="BF178">
        <v>37.948173519999997</v>
      </c>
      <c r="BG178">
        <v>-122.3648529</v>
      </c>
      <c r="BH178" t="s">
        <v>100</v>
      </c>
      <c r="BI178">
        <v>0.16666666666666699</v>
      </c>
      <c r="BJ178">
        <v>100</v>
      </c>
    </row>
    <row r="179" spans="1:62" x14ac:dyDescent="0.3">
      <c r="A179" s="1" t="s">
        <v>425</v>
      </c>
      <c r="B179" s="1" t="s">
        <v>227</v>
      </c>
      <c r="C179" t="s">
        <v>383</v>
      </c>
      <c r="D179">
        <v>2011</v>
      </c>
      <c r="E179" t="s">
        <v>228</v>
      </c>
      <c r="F179" t="s">
        <v>59</v>
      </c>
      <c r="G179">
        <v>0</v>
      </c>
      <c r="H179">
        <v>4.7477129999999999E-2</v>
      </c>
      <c r="I179">
        <v>6.1042020000000002E-2</v>
      </c>
      <c r="J179">
        <v>8.9867429999999998E-2</v>
      </c>
      <c r="K179">
        <v>0.1559963</v>
      </c>
      <c r="L179">
        <v>0.50868360000000001</v>
      </c>
      <c r="M179">
        <v>7</v>
      </c>
      <c r="N179" t="str">
        <f t="shared" si="2"/>
        <v>060130006_43817</v>
      </c>
      <c r="O179" t="e">
        <f>VLOOKUP(N179,'HEM3 monitor concs'!D:L,9,FALSE)</f>
        <v>#N/A</v>
      </c>
      <c r="P179" t="e">
        <f>VLOOKUP(N179,'HEM3 monitor concs'!D:L,6,FALSE)</f>
        <v>#N/A</v>
      </c>
      <c r="Q179" s="3">
        <v>8.4356685000000001E-2</v>
      </c>
      <c r="R179">
        <v>8.9330275758230902E-3</v>
      </c>
      <c r="S179" s="5">
        <v>3.3912230000000002E-2</v>
      </c>
      <c r="T179">
        <v>32</v>
      </c>
      <c r="U179">
        <v>5</v>
      </c>
      <c r="V179">
        <v>5</v>
      </c>
      <c r="W179">
        <v>8</v>
      </c>
      <c r="X179">
        <v>7</v>
      </c>
      <c r="Y179">
        <v>8</v>
      </c>
      <c r="Z179">
        <v>9</v>
      </c>
      <c r="AA179">
        <v>1</v>
      </c>
      <c r="AB179">
        <v>15.625</v>
      </c>
      <c r="AC179" t="s">
        <v>60</v>
      </c>
      <c r="AD179" t="s">
        <v>60</v>
      </c>
      <c r="AE179" t="s">
        <v>228</v>
      </c>
      <c r="AF179" t="s">
        <v>84</v>
      </c>
      <c r="AI179">
        <v>1</v>
      </c>
      <c r="AJ179" s="2">
        <v>2.6E-7</v>
      </c>
      <c r="AK179">
        <v>0.04</v>
      </c>
      <c r="AL179">
        <v>0</v>
      </c>
      <c r="AM179">
        <v>1.2344053799999999E-2</v>
      </c>
      <c r="AN179">
        <v>1.58709252E-2</v>
      </c>
      <c r="AO179">
        <v>2.3365531799999999E-2</v>
      </c>
      <c r="AP179">
        <v>4.0559037999999999E-2</v>
      </c>
      <c r="AQ179">
        <v>0.13225773599999999</v>
      </c>
      <c r="AR179">
        <v>2.1932738100000002E-2</v>
      </c>
      <c r="AS179">
        <v>8.8171797999999999E-3</v>
      </c>
      <c r="AT179">
        <v>0</v>
      </c>
      <c r="AU179">
        <v>1.1869282499999999E-3</v>
      </c>
      <c r="AV179">
        <v>1.5260505000000001E-3</v>
      </c>
      <c r="AW179">
        <v>2.24668575E-3</v>
      </c>
      <c r="AX179">
        <v>3.8999074999999999E-3</v>
      </c>
      <c r="AY179">
        <v>1.271709E-2</v>
      </c>
      <c r="AZ179">
        <v>2.108917125E-3</v>
      </c>
      <c r="BA179">
        <v>8.4780575000000002E-4</v>
      </c>
      <c r="BB179" t="s">
        <v>421</v>
      </c>
      <c r="BC179" s="1" t="s">
        <v>426</v>
      </c>
      <c r="BD179" t="s">
        <v>427</v>
      </c>
      <c r="BE179" t="s">
        <v>106</v>
      </c>
      <c r="BF179">
        <v>37.948173519999997</v>
      </c>
      <c r="BG179">
        <v>-122.3648529</v>
      </c>
      <c r="BH179" t="s">
        <v>100</v>
      </c>
      <c r="BI179">
        <v>3.8461538461538498</v>
      </c>
      <c r="BJ179">
        <v>40</v>
      </c>
    </row>
    <row r="180" spans="1:62" x14ac:dyDescent="0.3">
      <c r="A180" s="1" t="s">
        <v>425</v>
      </c>
      <c r="B180" s="1" t="s">
        <v>234</v>
      </c>
      <c r="C180" t="s">
        <v>383</v>
      </c>
      <c r="D180">
        <v>2011</v>
      </c>
      <c r="E180" t="s">
        <v>235</v>
      </c>
      <c r="F180" t="s">
        <v>59</v>
      </c>
      <c r="G180">
        <v>0</v>
      </c>
      <c r="H180">
        <v>0</v>
      </c>
      <c r="I180">
        <v>5.3738510000000003E-2</v>
      </c>
      <c r="J180">
        <v>0.17465012499999999</v>
      </c>
      <c r="K180">
        <v>0.58574974999999996</v>
      </c>
      <c r="L180">
        <v>2.7406640000000002</v>
      </c>
      <c r="M180">
        <v>7</v>
      </c>
      <c r="N180" t="str">
        <f t="shared" si="2"/>
        <v>060130006_43824</v>
      </c>
      <c r="O180" t="e">
        <f>VLOOKUP(N180,'HEM3 monitor concs'!D:L,9,FALSE)</f>
        <v>#N/A</v>
      </c>
      <c r="P180" t="e">
        <f>VLOOKUP(N180,'HEM3 monitor concs'!D:L,6,FALSE)</f>
        <v>#N/A</v>
      </c>
      <c r="Q180" s="3">
        <v>0.24350262343750001</v>
      </c>
      <c r="R180">
        <v>0.29231976910188701</v>
      </c>
      <c r="S180" s="5">
        <v>5.3738510000000003E-2</v>
      </c>
      <c r="T180">
        <v>32</v>
      </c>
      <c r="U180">
        <v>12</v>
      </c>
      <c r="V180">
        <v>12</v>
      </c>
      <c r="W180">
        <v>8</v>
      </c>
      <c r="X180">
        <v>7</v>
      </c>
      <c r="Y180">
        <v>8</v>
      </c>
      <c r="Z180">
        <v>9</v>
      </c>
      <c r="AA180">
        <v>1</v>
      </c>
      <c r="AB180">
        <v>37.5</v>
      </c>
      <c r="AC180" t="s">
        <v>60</v>
      </c>
      <c r="AD180" t="s">
        <v>60</v>
      </c>
      <c r="AE180" t="s">
        <v>235</v>
      </c>
      <c r="AF180" t="s">
        <v>195</v>
      </c>
      <c r="AI180">
        <v>1</v>
      </c>
      <c r="AJ180" s="2">
        <v>4.7999999999999998E-6</v>
      </c>
      <c r="AK180">
        <v>2E-3</v>
      </c>
      <c r="AL180">
        <v>0</v>
      </c>
      <c r="AM180">
        <v>0</v>
      </c>
      <c r="AN180">
        <v>0.257944848</v>
      </c>
      <c r="AO180">
        <v>0.83832059999999997</v>
      </c>
      <c r="AP180">
        <v>2.8115988000000001</v>
      </c>
      <c r="AQ180">
        <v>13.1551872</v>
      </c>
      <c r="AR180">
        <v>1.1688125924999999</v>
      </c>
      <c r="AS180">
        <v>0.257944848</v>
      </c>
      <c r="AT180">
        <v>0</v>
      </c>
      <c r="AU180">
        <v>0</v>
      </c>
      <c r="AV180">
        <v>2.6869255000000002E-2</v>
      </c>
      <c r="AW180">
        <v>8.7325062499999995E-2</v>
      </c>
      <c r="AX180">
        <v>0.29287487499999998</v>
      </c>
      <c r="AY180">
        <v>1.3703320000000001</v>
      </c>
      <c r="AZ180">
        <v>0.12175131171875</v>
      </c>
      <c r="BA180">
        <v>2.6869255000000002E-2</v>
      </c>
      <c r="BB180" t="s">
        <v>421</v>
      </c>
      <c r="BC180" s="1" t="s">
        <v>426</v>
      </c>
      <c r="BD180" t="s">
        <v>427</v>
      </c>
      <c r="BE180" t="s">
        <v>106</v>
      </c>
      <c r="BF180">
        <v>37.948173519999997</v>
      </c>
      <c r="BG180">
        <v>-122.3648529</v>
      </c>
      <c r="BH180" t="s">
        <v>100</v>
      </c>
      <c r="BI180">
        <v>0.20833333333333301</v>
      </c>
      <c r="BJ180">
        <v>2</v>
      </c>
    </row>
    <row r="181" spans="1:62" x14ac:dyDescent="0.3">
      <c r="A181" s="1" t="s">
        <v>425</v>
      </c>
      <c r="B181" s="1" t="s">
        <v>254</v>
      </c>
      <c r="C181" t="s">
        <v>383</v>
      </c>
      <c r="D181">
        <v>2011</v>
      </c>
      <c r="E181" t="s">
        <v>255</v>
      </c>
      <c r="F181" t="s">
        <v>59</v>
      </c>
      <c r="G181">
        <v>0.39081179999999999</v>
      </c>
      <c r="H181">
        <v>0.47765879999999999</v>
      </c>
      <c r="I181">
        <v>0.95531765000000002</v>
      </c>
      <c r="J181">
        <v>1.3678410000000001</v>
      </c>
      <c r="K181">
        <v>2.1798611999999999</v>
      </c>
      <c r="L181">
        <v>4.9937060000000004</v>
      </c>
      <c r="M181">
        <v>7</v>
      </c>
      <c r="N181" t="str">
        <f t="shared" si="2"/>
        <v>060130006_45109</v>
      </c>
      <c r="O181" t="e">
        <f>VLOOKUP(N181,'HEM3 monitor concs'!D:L,9,FALSE)</f>
        <v>#N/A</v>
      </c>
      <c r="P181" t="e">
        <f>VLOOKUP(N181,'HEM3 monitor concs'!D:L,6,FALSE)</f>
        <v>#N/A</v>
      </c>
      <c r="Q181" s="3">
        <v>1.1765062281250001</v>
      </c>
      <c r="R181">
        <v>0.86364993405628299</v>
      </c>
      <c r="S181" s="5">
        <v>0.17369409999999999</v>
      </c>
      <c r="T181">
        <v>32</v>
      </c>
      <c r="U181">
        <v>0</v>
      </c>
      <c r="V181">
        <v>0</v>
      </c>
      <c r="W181">
        <v>8</v>
      </c>
      <c r="X181">
        <v>7</v>
      </c>
      <c r="Y181">
        <v>8</v>
      </c>
      <c r="Z181">
        <v>9</v>
      </c>
      <c r="AA181">
        <v>1</v>
      </c>
      <c r="AB181">
        <v>0</v>
      </c>
      <c r="AC181" t="s">
        <v>60</v>
      </c>
      <c r="AD181" t="s">
        <v>60</v>
      </c>
      <c r="AE181" t="s">
        <v>256</v>
      </c>
      <c r="AF181" t="s">
        <v>84</v>
      </c>
      <c r="AI181">
        <v>1</v>
      </c>
      <c r="AJ181" t="s">
        <v>60</v>
      </c>
      <c r="AK181">
        <v>0.1</v>
      </c>
      <c r="AL181" t="s">
        <v>60</v>
      </c>
      <c r="AM181" t="s">
        <v>60</v>
      </c>
      <c r="AN181" t="s">
        <v>60</v>
      </c>
      <c r="AO181" t="s">
        <v>60</v>
      </c>
      <c r="AP181" t="s">
        <v>60</v>
      </c>
      <c r="AQ181" t="s">
        <v>60</v>
      </c>
      <c r="AR181" t="s">
        <v>60</v>
      </c>
      <c r="AS181" t="s">
        <v>60</v>
      </c>
      <c r="AT181">
        <v>3.9081180000000004E-3</v>
      </c>
      <c r="AU181">
        <v>4.776588E-3</v>
      </c>
      <c r="AV181">
        <v>9.5531764999999998E-3</v>
      </c>
      <c r="AW181">
        <v>1.367841E-2</v>
      </c>
      <c r="AX181">
        <v>2.1798611999999998E-2</v>
      </c>
      <c r="AY181">
        <v>4.9937059999999998E-2</v>
      </c>
      <c r="AZ181">
        <v>1.176506228125E-2</v>
      </c>
      <c r="BA181">
        <v>1.7369410000000001E-3</v>
      </c>
      <c r="BB181" t="s">
        <v>421</v>
      </c>
      <c r="BC181" s="1" t="s">
        <v>426</v>
      </c>
      <c r="BD181" t="s">
        <v>427</v>
      </c>
      <c r="BE181" t="s">
        <v>106</v>
      </c>
      <c r="BF181">
        <v>37.948173519999997</v>
      </c>
      <c r="BG181">
        <v>-122.3648529</v>
      </c>
      <c r="BH181" t="s">
        <v>100</v>
      </c>
      <c r="BI181" t="s">
        <v>60</v>
      </c>
      <c r="BJ181">
        <v>100</v>
      </c>
    </row>
    <row r="182" spans="1:62" x14ac:dyDescent="0.3">
      <c r="A182" s="1" t="s">
        <v>425</v>
      </c>
      <c r="B182" s="1" t="s">
        <v>257</v>
      </c>
      <c r="C182" t="s">
        <v>383</v>
      </c>
      <c r="D182">
        <v>2011</v>
      </c>
      <c r="E182" t="s">
        <v>258</v>
      </c>
      <c r="F182" t="s">
        <v>59</v>
      </c>
      <c r="G182">
        <v>0.19169169999999999</v>
      </c>
      <c r="H182">
        <v>0.24760185000000001</v>
      </c>
      <c r="I182">
        <v>0.47922940000000003</v>
      </c>
      <c r="J182">
        <v>0.89456150000000001</v>
      </c>
      <c r="K182">
        <v>1.1437611999999999</v>
      </c>
      <c r="L182">
        <v>1.5015849999999999</v>
      </c>
      <c r="M182">
        <v>7</v>
      </c>
      <c r="N182" t="str">
        <f t="shared" si="2"/>
        <v>060130006_45201</v>
      </c>
      <c r="O182" t="e">
        <f>VLOOKUP(N182,'HEM3 monitor concs'!D:L,9,FALSE)</f>
        <v>#N/A</v>
      </c>
      <c r="P182" t="e">
        <f>VLOOKUP(N182,'HEM3 monitor concs'!D:L,6,FALSE)</f>
        <v>#N/A</v>
      </c>
      <c r="Q182" s="3">
        <v>0.59504314375</v>
      </c>
      <c r="R182">
        <v>0.14927128420934299</v>
      </c>
      <c r="S182" s="5">
        <v>6.3897250000000003E-2</v>
      </c>
      <c r="T182">
        <v>32</v>
      </c>
      <c r="U182">
        <v>0</v>
      </c>
      <c r="V182">
        <v>0</v>
      </c>
      <c r="W182">
        <v>8</v>
      </c>
      <c r="X182">
        <v>7</v>
      </c>
      <c r="Y182">
        <v>8</v>
      </c>
      <c r="Z182">
        <v>9</v>
      </c>
      <c r="AA182">
        <v>1</v>
      </c>
      <c r="AB182">
        <v>0</v>
      </c>
      <c r="AC182" t="s">
        <v>60</v>
      </c>
      <c r="AD182" t="s">
        <v>60</v>
      </c>
      <c r="AE182" t="s">
        <v>258</v>
      </c>
      <c r="AF182" t="s">
        <v>88</v>
      </c>
      <c r="AI182">
        <v>1</v>
      </c>
      <c r="AJ182" s="2">
        <v>7.7999999999999999E-6</v>
      </c>
      <c r="AK182">
        <v>0.03</v>
      </c>
      <c r="AL182">
        <v>1.49519526</v>
      </c>
      <c r="AM182">
        <v>1.9312944299999999</v>
      </c>
      <c r="AN182">
        <v>3.7379893200000001</v>
      </c>
      <c r="AO182">
        <v>6.9775796999999997</v>
      </c>
      <c r="AP182">
        <v>8.9213373600000008</v>
      </c>
      <c r="AQ182">
        <v>11.712363</v>
      </c>
      <c r="AR182">
        <v>4.6413365212500004</v>
      </c>
      <c r="AS182">
        <v>0.49839855</v>
      </c>
      <c r="AT182">
        <v>6.3897233333333296E-3</v>
      </c>
      <c r="AU182">
        <v>8.2533950000000002E-3</v>
      </c>
      <c r="AV182">
        <v>1.5974313333333299E-2</v>
      </c>
      <c r="AW182">
        <v>2.98187166666667E-2</v>
      </c>
      <c r="AX182">
        <v>3.8125373333333303E-2</v>
      </c>
      <c r="AY182">
        <v>5.0052833333333303E-2</v>
      </c>
      <c r="AZ182">
        <v>1.9834771458333299E-2</v>
      </c>
      <c r="BA182">
        <v>2.1299083333333299E-3</v>
      </c>
      <c r="BB182" t="s">
        <v>421</v>
      </c>
      <c r="BC182" s="1" t="s">
        <v>426</v>
      </c>
      <c r="BD182" t="s">
        <v>427</v>
      </c>
      <c r="BE182" t="s">
        <v>106</v>
      </c>
      <c r="BF182">
        <v>37.948173519999997</v>
      </c>
      <c r="BG182">
        <v>-122.3648529</v>
      </c>
      <c r="BH182" t="s">
        <v>100</v>
      </c>
      <c r="BI182">
        <v>0.128205128205128</v>
      </c>
      <c r="BJ182">
        <v>30</v>
      </c>
    </row>
    <row r="183" spans="1:62" x14ac:dyDescent="0.3">
      <c r="A183" s="1" t="s">
        <v>425</v>
      </c>
      <c r="B183" s="1" t="s">
        <v>259</v>
      </c>
      <c r="C183" t="s">
        <v>383</v>
      </c>
      <c r="D183">
        <v>2011</v>
      </c>
      <c r="E183" t="s">
        <v>260</v>
      </c>
      <c r="F183" t="s">
        <v>59</v>
      </c>
      <c r="G183">
        <v>0.71602770000000004</v>
      </c>
      <c r="H183">
        <v>0.78197760000000005</v>
      </c>
      <c r="I183">
        <v>1.6016410000000001</v>
      </c>
      <c r="J183">
        <v>2.2517182500000001</v>
      </c>
      <c r="K183">
        <v>2.6719135000000001</v>
      </c>
      <c r="L183">
        <v>3.9193090000000002</v>
      </c>
      <c r="M183">
        <v>7</v>
      </c>
      <c r="N183" t="str">
        <f t="shared" si="2"/>
        <v>060130006_45202</v>
      </c>
      <c r="O183" t="e">
        <f>VLOOKUP(N183,'HEM3 monitor concs'!D:L,9,FALSE)</f>
        <v>#N/A</v>
      </c>
      <c r="P183" t="e">
        <f>VLOOKUP(N183,'HEM3 monitor concs'!D:L,6,FALSE)</f>
        <v>#N/A</v>
      </c>
      <c r="Q183" s="3">
        <v>1.67936753125</v>
      </c>
      <c r="R183">
        <v>0.83003796173062605</v>
      </c>
      <c r="S183" s="5">
        <v>0.15074270000000001</v>
      </c>
      <c r="T183">
        <v>32</v>
      </c>
      <c r="U183">
        <v>0</v>
      </c>
      <c r="V183">
        <v>0</v>
      </c>
      <c r="W183">
        <v>8</v>
      </c>
      <c r="X183">
        <v>7</v>
      </c>
      <c r="Y183">
        <v>8</v>
      </c>
      <c r="Z183">
        <v>9</v>
      </c>
      <c r="AA183">
        <v>1</v>
      </c>
      <c r="AB183">
        <v>0</v>
      </c>
      <c r="AC183" t="s">
        <v>60</v>
      </c>
      <c r="AD183" t="s">
        <v>60</v>
      </c>
      <c r="AE183" t="s">
        <v>260</v>
      </c>
      <c r="AF183" t="s">
        <v>62</v>
      </c>
      <c r="AG183" t="s">
        <v>84</v>
      </c>
      <c r="AI183">
        <v>1</v>
      </c>
      <c r="AJ183" t="s">
        <v>60</v>
      </c>
      <c r="AK183">
        <v>5</v>
      </c>
      <c r="AL183" t="s">
        <v>60</v>
      </c>
      <c r="AM183" t="s">
        <v>60</v>
      </c>
      <c r="AN183" t="s">
        <v>60</v>
      </c>
      <c r="AO183" t="s">
        <v>60</v>
      </c>
      <c r="AP183" t="s">
        <v>60</v>
      </c>
      <c r="AQ183" t="s">
        <v>60</v>
      </c>
      <c r="AR183" t="s">
        <v>60</v>
      </c>
      <c r="AS183" t="s">
        <v>60</v>
      </c>
      <c r="AT183">
        <v>1.4320553999999999E-4</v>
      </c>
      <c r="AU183">
        <v>1.5639551999999999E-4</v>
      </c>
      <c r="AV183">
        <v>3.203282E-4</v>
      </c>
      <c r="AW183">
        <v>4.5034365000000003E-4</v>
      </c>
      <c r="AX183">
        <v>5.3438270000000004E-4</v>
      </c>
      <c r="AY183">
        <v>7.8386180000000001E-4</v>
      </c>
      <c r="AZ183">
        <v>3.3587350625000002E-4</v>
      </c>
      <c r="BA183" s="2">
        <v>3.0148540000000001E-5</v>
      </c>
      <c r="BB183" t="s">
        <v>421</v>
      </c>
      <c r="BC183" s="1" t="s">
        <v>426</v>
      </c>
      <c r="BD183" t="s">
        <v>427</v>
      </c>
      <c r="BE183" t="s">
        <v>106</v>
      </c>
      <c r="BF183">
        <v>37.948173519999997</v>
      </c>
      <c r="BG183">
        <v>-122.3648529</v>
      </c>
      <c r="BH183" t="s">
        <v>100</v>
      </c>
      <c r="BI183" t="s">
        <v>60</v>
      </c>
      <c r="BJ183">
        <v>5000</v>
      </c>
    </row>
    <row r="184" spans="1:62" x14ac:dyDescent="0.3">
      <c r="A184" s="1" t="s">
        <v>425</v>
      </c>
      <c r="B184" s="1" t="s">
        <v>261</v>
      </c>
      <c r="C184" t="s">
        <v>383</v>
      </c>
      <c r="D184">
        <v>2011</v>
      </c>
      <c r="E184" t="s">
        <v>262</v>
      </c>
      <c r="F184" t="s">
        <v>59</v>
      </c>
      <c r="G184">
        <v>0</v>
      </c>
      <c r="H184">
        <v>0</v>
      </c>
      <c r="I184">
        <v>0.3328238</v>
      </c>
      <c r="J184">
        <v>0.42791630000000003</v>
      </c>
      <c r="K184">
        <v>0.61810120000000002</v>
      </c>
      <c r="L184">
        <v>1.1411100000000001</v>
      </c>
      <c r="M184">
        <v>7</v>
      </c>
      <c r="N184" t="str">
        <f t="shared" si="2"/>
        <v>060130006_45203</v>
      </c>
      <c r="O184">
        <f>VLOOKUP(N184,'HEM3 monitor concs'!D:L,9,FALSE)</f>
        <v>0.20028967687746402</v>
      </c>
      <c r="P184">
        <f>VLOOKUP(N184,'HEM3 monitor concs'!D:L,6,FALSE)</f>
        <v>0.184289676877464</v>
      </c>
      <c r="Q184" s="3">
        <v>0.30607899374999997</v>
      </c>
      <c r="R184">
        <v>7.6852844931399295E-2</v>
      </c>
      <c r="S184" s="5">
        <v>0.19018499999999999</v>
      </c>
      <c r="T184">
        <v>32</v>
      </c>
      <c r="U184">
        <v>10</v>
      </c>
      <c r="V184">
        <v>10</v>
      </c>
      <c r="W184">
        <v>8</v>
      </c>
      <c r="X184">
        <v>7</v>
      </c>
      <c r="Y184">
        <v>8</v>
      </c>
      <c r="Z184">
        <v>9</v>
      </c>
      <c r="AA184">
        <v>1</v>
      </c>
      <c r="AB184">
        <v>31.25</v>
      </c>
      <c r="AC184" t="s">
        <v>60</v>
      </c>
      <c r="AD184" t="s">
        <v>60</v>
      </c>
      <c r="AE184" t="s">
        <v>263</v>
      </c>
      <c r="AF184" t="s">
        <v>68</v>
      </c>
      <c r="AI184">
        <v>1</v>
      </c>
      <c r="AJ184" s="2">
        <v>2.5000000000000002E-6</v>
      </c>
      <c r="AK184">
        <v>1</v>
      </c>
      <c r="AL184">
        <v>0</v>
      </c>
      <c r="AM184">
        <v>0</v>
      </c>
      <c r="AN184">
        <v>0.83205949999999995</v>
      </c>
      <c r="AO184">
        <v>1.0697907499999999</v>
      </c>
      <c r="AP184">
        <v>1.545253</v>
      </c>
      <c r="AQ184">
        <v>2.8527749999999998</v>
      </c>
      <c r="AR184">
        <v>0.76519748437500001</v>
      </c>
      <c r="AS184">
        <v>0.47546250000000001</v>
      </c>
      <c r="AT184">
        <v>0</v>
      </c>
      <c r="AU184">
        <v>0</v>
      </c>
      <c r="AV184">
        <v>3.328238E-4</v>
      </c>
      <c r="AW184">
        <v>4.2791630000000002E-4</v>
      </c>
      <c r="AX184">
        <v>6.1810119999999998E-4</v>
      </c>
      <c r="AY184">
        <v>1.1411100000000001E-3</v>
      </c>
      <c r="AZ184">
        <v>3.0607899374999998E-4</v>
      </c>
      <c r="BA184">
        <v>1.90185E-4</v>
      </c>
      <c r="BB184" t="s">
        <v>421</v>
      </c>
      <c r="BC184" s="1" t="s">
        <v>426</v>
      </c>
      <c r="BD184" t="s">
        <v>427</v>
      </c>
      <c r="BE184" t="s">
        <v>106</v>
      </c>
      <c r="BF184">
        <v>37.948173519999997</v>
      </c>
      <c r="BG184">
        <v>-122.3648529</v>
      </c>
      <c r="BH184" t="s">
        <v>100</v>
      </c>
      <c r="BI184">
        <v>0.4</v>
      </c>
      <c r="BJ184">
        <v>1000</v>
      </c>
    </row>
    <row r="185" spans="1:62" x14ac:dyDescent="0.3">
      <c r="A185" s="1" t="s">
        <v>425</v>
      </c>
      <c r="B185" s="1" t="s">
        <v>264</v>
      </c>
      <c r="C185" t="s">
        <v>383</v>
      </c>
      <c r="D185">
        <v>2011</v>
      </c>
      <c r="E185" t="s">
        <v>265</v>
      </c>
      <c r="F185" t="s">
        <v>59</v>
      </c>
      <c r="G185">
        <v>0</v>
      </c>
      <c r="H185">
        <v>0.20626172500000001</v>
      </c>
      <c r="I185">
        <v>0.36909999999999998</v>
      </c>
      <c r="J185">
        <v>0.49937057499999998</v>
      </c>
      <c r="K185">
        <v>0.76859644000000005</v>
      </c>
      <c r="L185">
        <v>1.389553</v>
      </c>
      <c r="M185">
        <v>7</v>
      </c>
      <c r="N185" t="str">
        <f t="shared" si="2"/>
        <v>060130006_45204</v>
      </c>
      <c r="O185" t="e">
        <f>VLOOKUP(N185,'HEM3 monitor concs'!D:L,9,FALSE)</f>
        <v>#N/A</v>
      </c>
      <c r="P185" t="e">
        <f>VLOOKUP(N185,'HEM3 monitor concs'!D:L,6,FALSE)</f>
        <v>#N/A</v>
      </c>
      <c r="Q185" s="3">
        <v>0.38538381875</v>
      </c>
      <c r="R185">
        <v>0.101305538595363</v>
      </c>
      <c r="S185" s="5">
        <v>0.17369409999999999</v>
      </c>
      <c r="T185">
        <v>32</v>
      </c>
      <c r="U185">
        <v>7</v>
      </c>
      <c r="V185">
        <v>7</v>
      </c>
      <c r="W185">
        <v>8</v>
      </c>
      <c r="X185">
        <v>7</v>
      </c>
      <c r="Y185">
        <v>8</v>
      </c>
      <c r="Z185">
        <v>9</v>
      </c>
      <c r="AA185">
        <v>1</v>
      </c>
      <c r="AB185">
        <v>21.875</v>
      </c>
      <c r="AC185" t="s">
        <v>60</v>
      </c>
      <c r="AD185" t="s">
        <v>60</v>
      </c>
      <c r="AE185" t="s">
        <v>265</v>
      </c>
      <c r="AF185" t="s">
        <v>84</v>
      </c>
      <c r="AI185">
        <v>1</v>
      </c>
      <c r="AJ185" t="s">
        <v>60</v>
      </c>
      <c r="AK185">
        <v>0.1</v>
      </c>
      <c r="AL185" t="s">
        <v>60</v>
      </c>
      <c r="AM185" t="s">
        <v>60</v>
      </c>
      <c r="AN185" t="s">
        <v>60</v>
      </c>
      <c r="AO185" t="s">
        <v>60</v>
      </c>
      <c r="AP185" t="s">
        <v>60</v>
      </c>
      <c r="AQ185" t="s">
        <v>60</v>
      </c>
      <c r="AR185" t="s">
        <v>60</v>
      </c>
      <c r="AS185" t="s">
        <v>60</v>
      </c>
      <c r="AT185">
        <v>0</v>
      </c>
      <c r="AU185">
        <v>2.06261725E-3</v>
      </c>
      <c r="AV185">
        <v>3.6909999999999998E-3</v>
      </c>
      <c r="AW185">
        <v>4.9937057499999998E-3</v>
      </c>
      <c r="AX185">
        <v>7.6859644000000001E-3</v>
      </c>
      <c r="AY185">
        <v>1.389553E-2</v>
      </c>
      <c r="AZ185">
        <v>3.8538381875E-3</v>
      </c>
      <c r="BA185">
        <v>1.7369410000000001E-3</v>
      </c>
      <c r="BB185" t="s">
        <v>421</v>
      </c>
      <c r="BC185" s="1" t="s">
        <v>426</v>
      </c>
      <c r="BD185" t="s">
        <v>427</v>
      </c>
      <c r="BE185" t="s">
        <v>106</v>
      </c>
      <c r="BF185">
        <v>37.948173519999997</v>
      </c>
      <c r="BG185">
        <v>-122.3648529</v>
      </c>
      <c r="BH185" t="s">
        <v>100</v>
      </c>
      <c r="BI185" t="s">
        <v>60</v>
      </c>
      <c r="BJ185">
        <v>100</v>
      </c>
    </row>
    <row r="186" spans="1:62" x14ac:dyDescent="0.3">
      <c r="A186" s="1" t="s">
        <v>428</v>
      </c>
      <c r="B186" s="1" t="s">
        <v>204</v>
      </c>
      <c r="C186" t="s">
        <v>383</v>
      </c>
      <c r="D186">
        <v>2011</v>
      </c>
      <c r="E186" t="s">
        <v>205</v>
      </c>
      <c r="F186" t="s">
        <v>59</v>
      </c>
      <c r="G186">
        <v>0</v>
      </c>
      <c r="H186">
        <v>0</v>
      </c>
      <c r="I186">
        <v>0.4168364</v>
      </c>
      <c r="J186">
        <v>0.50367740000000005</v>
      </c>
      <c r="K186">
        <v>0.65999099999999999</v>
      </c>
      <c r="L186">
        <v>1.319982</v>
      </c>
      <c r="M186">
        <v>7</v>
      </c>
      <c r="N186" t="str">
        <f t="shared" si="2"/>
        <v>060131001_43802</v>
      </c>
      <c r="O186" t="e">
        <f>VLOOKUP(N186,'HEM3 monitor concs'!D:L,9,FALSE)</f>
        <v>#N/A</v>
      </c>
      <c r="P186" t="e">
        <f>VLOOKUP(N186,'HEM3 monitor concs'!D:L,6,FALSE)</f>
        <v>#N/A</v>
      </c>
      <c r="Q186" s="3">
        <v>0.348484225806452</v>
      </c>
      <c r="R186">
        <v>9.7372560155239998E-2</v>
      </c>
      <c r="S186" s="5">
        <v>0.3473637</v>
      </c>
      <c r="T186">
        <v>31</v>
      </c>
      <c r="U186">
        <v>11</v>
      </c>
      <c r="V186">
        <v>11</v>
      </c>
      <c r="W186">
        <v>8</v>
      </c>
      <c r="X186">
        <v>7</v>
      </c>
      <c r="Y186">
        <v>8</v>
      </c>
      <c r="Z186">
        <v>8</v>
      </c>
      <c r="AA186">
        <v>1</v>
      </c>
      <c r="AB186">
        <v>35.4838709677419</v>
      </c>
      <c r="AC186" t="s">
        <v>60</v>
      </c>
      <c r="AD186" t="s">
        <v>60</v>
      </c>
      <c r="AE186" t="s">
        <v>206</v>
      </c>
      <c r="AF186" t="s">
        <v>93</v>
      </c>
      <c r="AI186">
        <v>1</v>
      </c>
      <c r="AJ186" s="2">
        <v>1.6000000000000001E-8</v>
      </c>
      <c r="AK186">
        <v>0.6</v>
      </c>
      <c r="AL186">
        <v>0</v>
      </c>
      <c r="AM186">
        <v>0</v>
      </c>
      <c r="AN186">
        <v>6.6693823999999999E-3</v>
      </c>
      <c r="AO186">
        <v>8.0588384000000006E-3</v>
      </c>
      <c r="AP186">
        <v>1.0559855999999999E-2</v>
      </c>
      <c r="AQ186">
        <v>2.1119711999999999E-2</v>
      </c>
      <c r="AR186">
        <v>5.5757476129032297E-3</v>
      </c>
      <c r="AS186">
        <v>5.5578192000000004E-3</v>
      </c>
      <c r="AT186">
        <v>0</v>
      </c>
      <c r="AU186">
        <v>0</v>
      </c>
      <c r="AV186">
        <v>6.9472733333333296E-4</v>
      </c>
      <c r="AW186">
        <v>8.3946233333333296E-4</v>
      </c>
      <c r="AX186">
        <v>1.0999849999999999E-3</v>
      </c>
      <c r="AY186">
        <v>2.1999699999999999E-3</v>
      </c>
      <c r="AZ186">
        <v>5.8080704301075297E-4</v>
      </c>
      <c r="BA186">
        <v>5.7893949999999995E-4</v>
      </c>
      <c r="BB186" t="s">
        <v>421</v>
      </c>
      <c r="BC186" s="1" t="s">
        <v>429</v>
      </c>
      <c r="BD186" t="s">
        <v>430</v>
      </c>
      <c r="BE186" t="s">
        <v>63</v>
      </c>
      <c r="BF186">
        <v>38.054920199999998</v>
      </c>
      <c r="BG186">
        <v>-122.2332306</v>
      </c>
      <c r="BH186" t="s">
        <v>100</v>
      </c>
      <c r="BI186">
        <v>62.5</v>
      </c>
      <c r="BJ186">
        <v>600</v>
      </c>
    </row>
    <row r="187" spans="1:62" x14ac:dyDescent="0.3">
      <c r="A187" s="1" t="s">
        <v>428</v>
      </c>
      <c r="B187" s="1" t="s">
        <v>207</v>
      </c>
      <c r="C187" t="s">
        <v>383</v>
      </c>
      <c r="D187">
        <v>2011</v>
      </c>
      <c r="E187" t="s">
        <v>208</v>
      </c>
      <c r="F187" t="s">
        <v>59</v>
      </c>
      <c r="G187">
        <v>4.8826420000000002E-2</v>
      </c>
      <c r="H187">
        <v>9.7652840000000005E-2</v>
      </c>
      <c r="I187">
        <v>9.7652840000000005E-2</v>
      </c>
      <c r="J187">
        <v>0.14647930000000001</v>
      </c>
      <c r="K187">
        <v>0.1953057</v>
      </c>
      <c r="L187">
        <v>0.1953057</v>
      </c>
      <c r="M187">
        <v>7</v>
      </c>
      <c r="N187" t="str">
        <f t="shared" si="2"/>
        <v>060131001_43803</v>
      </c>
      <c r="O187" t="e">
        <f>VLOOKUP(N187,'HEM3 monitor concs'!D:L,9,FALSE)</f>
        <v>#N/A</v>
      </c>
      <c r="P187" t="e">
        <f>VLOOKUP(N187,'HEM3 monitor concs'!D:L,6,FALSE)</f>
        <v>#N/A</v>
      </c>
      <c r="Q187" s="3">
        <v>0.113403308387097</v>
      </c>
      <c r="R187">
        <v>1.8098048571590899E-3</v>
      </c>
      <c r="S187" s="5">
        <v>4.8826420000000002E-2</v>
      </c>
      <c r="T187">
        <v>31</v>
      </c>
      <c r="U187">
        <v>0</v>
      </c>
      <c r="V187">
        <v>0</v>
      </c>
      <c r="W187">
        <v>8</v>
      </c>
      <c r="X187">
        <v>7</v>
      </c>
      <c r="Y187">
        <v>8</v>
      </c>
      <c r="Z187">
        <v>8</v>
      </c>
      <c r="AA187">
        <v>1</v>
      </c>
      <c r="AB187">
        <v>0</v>
      </c>
      <c r="AC187" t="s">
        <v>60</v>
      </c>
      <c r="AD187" t="s">
        <v>60</v>
      </c>
      <c r="AE187" t="s">
        <v>208</v>
      </c>
      <c r="AF187" t="s">
        <v>93</v>
      </c>
      <c r="AI187">
        <v>1</v>
      </c>
      <c r="AJ187" t="s">
        <v>60</v>
      </c>
      <c r="AK187">
        <v>9.8000000000000004E-2</v>
      </c>
      <c r="AL187" t="s">
        <v>60</v>
      </c>
      <c r="AM187" t="s">
        <v>60</v>
      </c>
      <c r="AN187" t="s">
        <v>60</v>
      </c>
      <c r="AO187" t="s">
        <v>60</v>
      </c>
      <c r="AP187" t="s">
        <v>60</v>
      </c>
      <c r="AQ187" t="s">
        <v>60</v>
      </c>
      <c r="AR187" t="s">
        <v>60</v>
      </c>
      <c r="AS187" t="s">
        <v>60</v>
      </c>
      <c r="AT187">
        <v>4.9822877551020399E-4</v>
      </c>
      <c r="AU187">
        <v>9.9645755102040798E-4</v>
      </c>
      <c r="AV187">
        <v>9.9645755102040798E-4</v>
      </c>
      <c r="AW187">
        <v>1.49468673469388E-3</v>
      </c>
      <c r="AX187">
        <v>1.9929153061224499E-3</v>
      </c>
      <c r="AY187">
        <v>1.9929153061224499E-3</v>
      </c>
      <c r="AZ187">
        <v>1.1571766161948701E-3</v>
      </c>
      <c r="BA187">
        <v>4.9822877551020399E-4</v>
      </c>
      <c r="BB187" t="s">
        <v>421</v>
      </c>
      <c r="BC187" s="1" t="s">
        <v>429</v>
      </c>
      <c r="BD187" t="s">
        <v>430</v>
      </c>
      <c r="BE187" t="s">
        <v>63</v>
      </c>
      <c r="BF187">
        <v>38.054920199999998</v>
      </c>
      <c r="BG187">
        <v>-122.2332306</v>
      </c>
      <c r="BH187" t="s">
        <v>100</v>
      </c>
      <c r="BI187" t="s">
        <v>60</v>
      </c>
      <c r="BJ187">
        <v>98</v>
      </c>
    </row>
    <row r="188" spans="1:62" x14ac:dyDescent="0.3">
      <c r="A188" s="1" t="s">
        <v>428</v>
      </c>
      <c r="B188" s="1" t="s">
        <v>209</v>
      </c>
      <c r="C188" t="s">
        <v>383</v>
      </c>
      <c r="D188">
        <v>2011</v>
      </c>
      <c r="E188" t="s">
        <v>210</v>
      </c>
      <c r="F188" t="s">
        <v>59</v>
      </c>
      <c r="G188">
        <v>0.50330390000000003</v>
      </c>
      <c r="H188">
        <v>0.53476045000000005</v>
      </c>
      <c r="I188">
        <v>0.62912990000000002</v>
      </c>
      <c r="J188">
        <v>0.69204290000000002</v>
      </c>
      <c r="K188">
        <v>0.69204290000000002</v>
      </c>
      <c r="L188">
        <v>0.81786890000000001</v>
      </c>
      <c r="M188">
        <v>7</v>
      </c>
      <c r="N188" t="str">
        <f t="shared" si="2"/>
        <v>060131001_43804</v>
      </c>
      <c r="O188">
        <f>VLOOKUP(N188,'HEM3 monitor concs'!D:L,9,FALSE)</f>
        <v>0.54720587307398505</v>
      </c>
      <c r="P188">
        <f>VLOOKUP(N188,'HEM3 monitor concs'!D:L,6,FALSE)</f>
        <v>2.0587307398500001E-4</v>
      </c>
      <c r="Q188" s="3">
        <v>0.61086486451612898</v>
      </c>
      <c r="R188">
        <v>9.5503765647750299E-3</v>
      </c>
      <c r="S188" s="5">
        <v>6.2912990000000002E-2</v>
      </c>
      <c r="T188">
        <v>31</v>
      </c>
      <c r="U188">
        <v>0</v>
      </c>
      <c r="V188">
        <v>0</v>
      </c>
      <c r="W188">
        <v>8</v>
      </c>
      <c r="X188">
        <v>7</v>
      </c>
      <c r="Y188">
        <v>8</v>
      </c>
      <c r="Z188">
        <v>8</v>
      </c>
      <c r="AA188">
        <v>1</v>
      </c>
      <c r="AB188">
        <v>0</v>
      </c>
      <c r="AC188" t="s">
        <v>60</v>
      </c>
      <c r="AD188" t="s">
        <v>60</v>
      </c>
      <c r="AE188" t="s">
        <v>211</v>
      </c>
      <c r="AF188" t="s">
        <v>93</v>
      </c>
      <c r="AI188">
        <v>1</v>
      </c>
      <c r="AJ188" s="2">
        <v>6.0000000000000002E-6</v>
      </c>
      <c r="AK188">
        <v>0.1</v>
      </c>
      <c r="AL188">
        <v>3.0198233999999999</v>
      </c>
      <c r="AM188">
        <v>3.2085626999999999</v>
      </c>
      <c r="AN188">
        <v>3.7747793999999999</v>
      </c>
      <c r="AO188">
        <v>4.1522573999999999</v>
      </c>
      <c r="AP188">
        <v>4.1522573999999999</v>
      </c>
      <c r="AQ188">
        <v>4.9072133999999998</v>
      </c>
      <c r="AR188">
        <v>3.6651891870967699</v>
      </c>
      <c r="AS188">
        <v>0.37747794000000001</v>
      </c>
      <c r="AT188">
        <v>5.0330389999999996E-3</v>
      </c>
      <c r="AU188">
        <v>5.3476045000000003E-3</v>
      </c>
      <c r="AV188">
        <v>6.2912990000000002E-3</v>
      </c>
      <c r="AW188">
        <v>6.9204289999999996E-3</v>
      </c>
      <c r="AX188">
        <v>6.9204289999999996E-3</v>
      </c>
      <c r="AY188">
        <v>8.1786889999999994E-3</v>
      </c>
      <c r="AZ188">
        <v>6.1086486451612902E-3</v>
      </c>
      <c r="BA188">
        <v>6.2912989999999995E-4</v>
      </c>
      <c r="BB188" t="s">
        <v>421</v>
      </c>
      <c r="BC188" s="1" t="s">
        <v>429</v>
      </c>
      <c r="BD188" t="s">
        <v>430</v>
      </c>
      <c r="BE188" t="s">
        <v>63</v>
      </c>
      <c r="BF188">
        <v>38.054920199999998</v>
      </c>
      <c r="BG188">
        <v>-122.2332306</v>
      </c>
      <c r="BH188" t="s">
        <v>100</v>
      </c>
      <c r="BI188">
        <v>0.16666666666666699</v>
      </c>
      <c r="BJ188">
        <v>100</v>
      </c>
    </row>
    <row r="189" spans="1:62" x14ac:dyDescent="0.3">
      <c r="A189" s="1" t="s">
        <v>428</v>
      </c>
      <c r="B189" s="1" t="s">
        <v>227</v>
      </c>
      <c r="C189" t="s">
        <v>383</v>
      </c>
      <c r="D189">
        <v>2011</v>
      </c>
      <c r="E189" t="s">
        <v>228</v>
      </c>
      <c r="F189" t="s">
        <v>59</v>
      </c>
      <c r="G189">
        <v>0</v>
      </c>
      <c r="H189">
        <v>1.6956115000000001E-2</v>
      </c>
      <c r="I189">
        <v>4.0694679999999997E-2</v>
      </c>
      <c r="J189">
        <v>6.4433245E-2</v>
      </c>
      <c r="K189">
        <v>0.1085192</v>
      </c>
      <c r="L189">
        <v>0.26451540000000001</v>
      </c>
      <c r="M189">
        <v>7</v>
      </c>
      <c r="N189" t="str">
        <f t="shared" si="2"/>
        <v>060131001_43817</v>
      </c>
      <c r="O189" t="e">
        <f>VLOOKUP(N189,'HEM3 monitor concs'!D:L,9,FALSE)</f>
        <v>#N/A</v>
      </c>
      <c r="P189" t="e">
        <f>VLOOKUP(N189,'HEM3 monitor concs'!D:L,6,FALSE)</f>
        <v>#N/A</v>
      </c>
      <c r="Q189" s="3">
        <v>5.2290477419354803E-2</v>
      </c>
      <c r="R189">
        <v>2.8864260856674298E-3</v>
      </c>
      <c r="S189" s="5">
        <v>3.3912230000000002E-2</v>
      </c>
      <c r="T189">
        <v>31</v>
      </c>
      <c r="U189">
        <v>8</v>
      </c>
      <c r="V189">
        <v>8</v>
      </c>
      <c r="W189">
        <v>8</v>
      </c>
      <c r="X189">
        <v>7</v>
      </c>
      <c r="Y189">
        <v>8</v>
      </c>
      <c r="Z189">
        <v>8</v>
      </c>
      <c r="AA189">
        <v>1</v>
      </c>
      <c r="AB189">
        <v>25.806451612903199</v>
      </c>
      <c r="AC189" t="s">
        <v>60</v>
      </c>
      <c r="AD189" t="s">
        <v>60</v>
      </c>
      <c r="AE189" t="s">
        <v>228</v>
      </c>
      <c r="AF189" t="s">
        <v>84</v>
      </c>
      <c r="AI189">
        <v>1</v>
      </c>
      <c r="AJ189" s="2">
        <v>2.6E-7</v>
      </c>
      <c r="AK189">
        <v>0.04</v>
      </c>
      <c r="AL189">
        <v>0</v>
      </c>
      <c r="AM189">
        <v>4.4085899E-3</v>
      </c>
      <c r="AN189">
        <v>1.05806168E-2</v>
      </c>
      <c r="AO189">
        <v>1.67526437E-2</v>
      </c>
      <c r="AP189">
        <v>2.8214992000000001E-2</v>
      </c>
      <c r="AQ189">
        <v>6.8774004E-2</v>
      </c>
      <c r="AR189">
        <v>1.35955241290323E-2</v>
      </c>
      <c r="AS189">
        <v>8.8171797999999999E-3</v>
      </c>
      <c r="AT189">
        <v>0</v>
      </c>
      <c r="AU189">
        <v>4.2390287500000001E-4</v>
      </c>
      <c r="AV189">
        <v>1.0173669999999999E-3</v>
      </c>
      <c r="AW189">
        <v>1.610831125E-3</v>
      </c>
      <c r="AX189">
        <v>2.7129799999999998E-3</v>
      </c>
      <c r="AY189">
        <v>6.6128849999999998E-3</v>
      </c>
      <c r="AZ189">
        <v>1.3072619354838699E-3</v>
      </c>
      <c r="BA189">
        <v>8.4780575000000002E-4</v>
      </c>
      <c r="BB189" t="s">
        <v>421</v>
      </c>
      <c r="BC189" s="1" t="s">
        <v>429</v>
      </c>
      <c r="BD189" t="s">
        <v>430</v>
      </c>
      <c r="BE189" t="s">
        <v>63</v>
      </c>
      <c r="BF189">
        <v>38.054920199999998</v>
      </c>
      <c r="BG189">
        <v>-122.2332306</v>
      </c>
      <c r="BH189" t="s">
        <v>100</v>
      </c>
      <c r="BI189">
        <v>3.8461538461538498</v>
      </c>
      <c r="BJ189">
        <v>40</v>
      </c>
    </row>
    <row r="190" spans="1:62" x14ac:dyDescent="0.3">
      <c r="A190" s="1" t="s">
        <v>428</v>
      </c>
      <c r="B190" s="1" t="s">
        <v>254</v>
      </c>
      <c r="C190" t="s">
        <v>383</v>
      </c>
      <c r="D190">
        <v>2011</v>
      </c>
      <c r="E190" t="s">
        <v>255</v>
      </c>
      <c r="F190" t="s">
        <v>59</v>
      </c>
      <c r="G190">
        <v>0</v>
      </c>
      <c r="H190">
        <v>8.6847049999999995E-2</v>
      </c>
      <c r="I190">
        <v>0.30396469999999998</v>
      </c>
      <c r="J190">
        <v>0.43423529999999999</v>
      </c>
      <c r="K190">
        <v>0.60792939999999995</v>
      </c>
      <c r="L190">
        <v>0.69477650000000002</v>
      </c>
      <c r="M190">
        <v>7</v>
      </c>
      <c r="N190" t="str">
        <f t="shared" si="2"/>
        <v>060131001_45109</v>
      </c>
      <c r="O190" t="e">
        <f>VLOOKUP(N190,'HEM3 monitor concs'!D:L,9,FALSE)</f>
        <v>#N/A</v>
      </c>
      <c r="P190" t="e">
        <f>VLOOKUP(N190,'HEM3 monitor concs'!D:L,6,FALSE)</f>
        <v>#N/A</v>
      </c>
      <c r="Q190" s="3">
        <v>0.29135787096774202</v>
      </c>
      <c r="R190">
        <v>4.7290110501217501E-2</v>
      </c>
      <c r="S190" s="5">
        <v>0.17369409999999999</v>
      </c>
      <c r="T190">
        <v>31</v>
      </c>
      <c r="U190">
        <v>8</v>
      </c>
      <c r="V190">
        <v>8</v>
      </c>
      <c r="W190">
        <v>8</v>
      </c>
      <c r="X190">
        <v>7</v>
      </c>
      <c r="Y190">
        <v>8</v>
      </c>
      <c r="Z190">
        <v>8</v>
      </c>
      <c r="AA190">
        <v>1</v>
      </c>
      <c r="AB190">
        <v>25.806451612903199</v>
      </c>
      <c r="AC190" t="s">
        <v>60</v>
      </c>
      <c r="AD190" t="s">
        <v>60</v>
      </c>
      <c r="AE190" t="s">
        <v>256</v>
      </c>
      <c r="AF190" t="s">
        <v>84</v>
      </c>
      <c r="AI190">
        <v>1</v>
      </c>
      <c r="AJ190" t="s">
        <v>60</v>
      </c>
      <c r="AK190">
        <v>0.1</v>
      </c>
      <c r="AL190" t="s">
        <v>60</v>
      </c>
      <c r="AM190" t="s">
        <v>60</v>
      </c>
      <c r="AN190" t="s">
        <v>60</v>
      </c>
      <c r="AO190" t="s">
        <v>60</v>
      </c>
      <c r="AP190" t="s">
        <v>60</v>
      </c>
      <c r="AQ190" t="s">
        <v>60</v>
      </c>
      <c r="AR190" t="s">
        <v>60</v>
      </c>
      <c r="AS190" t="s">
        <v>60</v>
      </c>
      <c r="AT190">
        <v>0</v>
      </c>
      <c r="AU190">
        <v>8.6847050000000005E-4</v>
      </c>
      <c r="AV190">
        <v>3.0396469999999999E-3</v>
      </c>
      <c r="AW190">
        <v>4.3423530000000002E-3</v>
      </c>
      <c r="AX190">
        <v>6.0792939999999998E-3</v>
      </c>
      <c r="AY190">
        <v>6.9477649999999998E-3</v>
      </c>
      <c r="AZ190">
        <v>2.9135787096774201E-3</v>
      </c>
      <c r="BA190">
        <v>1.7369410000000001E-3</v>
      </c>
      <c r="BB190" t="s">
        <v>421</v>
      </c>
      <c r="BC190" s="1" t="s">
        <v>429</v>
      </c>
      <c r="BD190" t="s">
        <v>430</v>
      </c>
      <c r="BE190" t="s">
        <v>63</v>
      </c>
      <c r="BF190">
        <v>38.054920199999998</v>
      </c>
      <c r="BG190">
        <v>-122.2332306</v>
      </c>
      <c r="BH190" t="s">
        <v>100</v>
      </c>
      <c r="BI190" t="s">
        <v>60</v>
      </c>
      <c r="BJ190">
        <v>100</v>
      </c>
    </row>
    <row r="191" spans="1:62" x14ac:dyDescent="0.3">
      <c r="A191" s="1" t="s">
        <v>428</v>
      </c>
      <c r="B191" s="1" t="s">
        <v>257</v>
      </c>
      <c r="C191" t="s">
        <v>383</v>
      </c>
      <c r="D191">
        <v>2011</v>
      </c>
      <c r="E191" t="s">
        <v>258</v>
      </c>
      <c r="F191" t="s">
        <v>59</v>
      </c>
      <c r="G191">
        <v>0.19169169999999999</v>
      </c>
      <c r="H191">
        <v>0.22364039999999999</v>
      </c>
      <c r="I191">
        <v>0.38338349999999999</v>
      </c>
      <c r="J191">
        <v>0.57507525000000004</v>
      </c>
      <c r="K191">
        <v>0.76676699999999998</v>
      </c>
      <c r="L191">
        <v>0.89456150000000001</v>
      </c>
      <c r="M191">
        <v>7</v>
      </c>
      <c r="N191" t="str">
        <f t="shared" si="2"/>
        <v>060131001_45201</v>
      </c>
      <c r="O191" t="e">
        <f>VLOOKUP(N191,'HEM3 monitor concs'!D:L,9,FALSE)</f>
        <v>#N/A</v>
      </c>
      <c r="P191" t="e">
        <f>VLOOKUP(N191,'HEM3 monitor concs'!D:L,6,FALSE)</f>
        <v>#N/A</v>
      </c>
      <c r="Q191" s="3">
        <v>0.421515735483871</v>
      </c>
      <c r="R191">
        <v>5.2221081870561702E-2</v>
      </c>
      <c r="S191" s="5">
        <v>6.3897250000000003E-2</v>
      </c>
      <c r="T191">
        <v>31</v>
      </c>
      <c r="U191">
        <v>0</v>
      </c>
      <c r="V191">
        <v>0</v>
      </c>
      <c r="W191">
        <v>8</v>
      </c>
      <c r="X191">
        <v>7</v>
      </c>
      <c r="Y191">
        <v>8</v>
      </c>
      <c r="Z191">
        <v>8</v>
      </c>
      <c r="AA191">
        <v>1</v>
      </c>
      <c r="AB191">
        <v>0</v>
      </c>
      <c r="AC191" t="s">
        <v>60</v>
      </c>
      <c r="AD191" t="s">
        <v>60</v>
      </c>
      <c r="AE191" t="s">
        <v>258</v>
      </c>
      <c r="AF191" t="s">
        <v>88</v>
      </c>
      <c r="AI191">
        <v>1</v>
      </c>
      <c r="AJ191" s="2">
        <v>7.7999999999999999E-6</v>
      </c>
      <c r="AK191">
        <v>0.03</v>
      </c>
      <c r="AL191">
        <v>1.49519526</v>
      </c>
      <c r="AM191">
        <v>1.7443951200000001</v>
      </c>
      <c r="AN191">
        <v>2.9903913000000002</v>
      </c>
      <c r="AO191">
        <v>4.4855869500000001</v>
      </c>
      <c r="AP191">
        <v>5.9807826000000004</v>
      </c>
      <c r="AQ191">
        <v>6.9775796999999997</v>
      </c>
      <c r="AR191">
        <v>3.2878227367741899</v>
      </c>
      <c r="AS191">
        <v>0.49839855</v>
      </c>
      <c r="AT191">
        <v>6.3897233333333296E-3</v>
      </c>
      <c r="AU191">
        <v>7.45468E-3</v>
      </c>
      <c r="AV191">
        <v>1.2779449999999999E-2</v>
      </c>
      <c r="AW191">
        <v>1.9169175E-2</v>
      </c>
      <c r="AX191">
        <v>2.5558899999999999E-2</v>
      </c>
      <c r="AY191">
        <v>2.98187166666667E-2</v>
      </c>
      <c r="AZ191">
        <v>1.4050524516129001E-2</v>
      </c>
      <c r="BA191">
        <v>2.1299083333333299E-3</v>
      </c>
      <c r="BB191" t="s">
        <v>421</v>
      </c>
      <c r="BC191" s="1" t="s">
        <v>429</v>
      </c>
      <c r="BD191" t="s">
        <v>430</v>
      </c>
      <c r="BE191" t="s">
        <v>63</v>
      </c>
      <c r="BF191">
        <v>38.054920199999998</v>
      </c>
      <c r="BG191">
        <v>-122.2332306</v>
      </c>
      <c r="BH191" t="s">
        <v>100</v>
      </c>
      <c r="BI191">
        <v>0.128205128205128</v>
      </c>
      <c r="BJ191">
        <v>30</v>
      </c>
    </row>
    <row r="192" spans="1:62" x14ac:dyDescent="0.3">
      <c r="A192" s="1" t="s">
        <v>428</v>
      </c>
      <c r="B192" s="1" t="s">
        <v>259</v>
      </c>
      <c r="C192" t="s">
        <v>383</v>
      </c>
      <c r="D192">
        <v>2011</v>
      </c>
      <c r="E192" t="s">
        <v>260</v>
      </c>
      <c r="F192" t="s">
        <v>59</v>
      </c>
      <c r="G192">
        <v>0.339171</v>
      </c>
      <c r="H192">
        <v>0.43338515</v>
      </c>
      <c r="I192">
        <v>0.71602770000000004</v>
      </c>
      <c r="J192">
        <v>0.97982729999999996</v>
      </c>
      <c r="K192">
        <v>1.2059409999999999</v>
      </c>
      <c r="L192">
        <v>1.4320550000000001</v>
      </c>
      <c r="M192">
        <v>7</v>
      </c>
      <c r="N192" t="str">
        <f t="shared" si="2"/>
        <v>060131001_45202</v>
      </c>
      <c r="O192" t="e">
        <f>VLOOKUP(N192,'HEM3 monitor concs'!D:L,9,FALSE)</f>
        <v>#N/A</v>
      </c>
      <c r="P192" t="e">
        <f>VLOOKUP(N192,'HEM3 monitor concs'!D:L,6,FALSE)</f>
        <v>#N/A</v>
      </c>
      <c r="Q192" s="3">
        <v>0.74641933548387096</v>
      </c>
      <c r="R192">
        <v>0.10797560049125</v>
      </c>
      <c r="S192" s="5">
        <v>0.15074270000000001</v>
      </c>
      <c r="T192">
        <v>31</v>
      </c>
      <c r="U192">
        <v>0</v>
      </c>
      <c r="V192">
        <v>0</v>
      </c>
      <c r="W192">
        <v>8</v>
      </c>
      <c r="X192">
        <v>7</v>
      </c>
      <c r="Y192">
        <v>8</v>
      </c>
      <c r="Z192">
        <v>8</v>
      </c>
      <c r="AA192">
        <v>1</v>
      </c>
      <c r="AB192">
        <v>0</v>
      </c>
      <c r="AC192" t="s">
        <v>60</v>
      </c>
      <c r="AD192" t="s">
        <v>60</v>
      </c>
      <c r="AE192" t="s">
        <v>260</v>
      </c>
      <c r="AF192" t="s">
        <v>62</v>
      </c>
      <c r="AG192" t="s">
        <v>84</v>
      </c>
      <c r="AI192">
        <v>1</v>
      </c>
      <c r="AJ192" t="s">
        <v>60</v>
      </c>
      <c r="AK192">
        <v>5</v>
      </c>
      <c r="AL192" t="s">
        <v>60</v>
      </c>
      <c r="AM192" t="s">
        <v>60</v>
      </c>
      <c r="AN192" t="s">
        <v>60</v>
      </c>
      <c r="AO192" t="s">
        <v>60</v>
      </c>
      <c r="AP192" t="s">
        <v>60</v>
      </c>
      <c r="AQ192" t="s">
        <v>60</v>
      </c>
      <c r="AR192" t="s">
        <v>60</v>
      </c>
      <c r="AS192" t="s">
        <v>60</v>
      </c>
      <c r="AT192" s="2">
        <v>6.7834200000000002E-5</v>
      </c>
      <c r="AU192" s="2">
        <v>8.6677029999999999E-5</v>
      </c>
      <c r="AV192">
        <v>1.4320553999999999E-4</v>
      </c>
      <c r="AW192">
        <v>1.9596545999999999E-4</v>
      </c>
      <c r="AX192">
        <v>2.411882E-4</v>
      </c>
      <c r="AY192">
        <v>2.8641099999999998E-4</v>
      </c>
      <c r="AZ192">
        <v>1.4928386709677399E-4</v>
      </c>
      <c r="BA192" s="2">
        <v>3.0148540000000001E-5</v>
      </c>
      <c r="BB192" t="s">
        <v>421</v>
      </c>
      <c r="BC192" s="1" t="s">
        <v>429</v>
      </c>
      <c r="BD192" t="s">
        <v>430</v>
      </c>
      <c r="BE192" t="s">
        <v>63</v>
      </c>
      <c r="BF192">
        <v>38.054920199999998</v>
      </c>
      <c r="BG192">
        <v>-122.2332306</v>
      </c>
      <c r="BH192" t="s">
        <v>100</v>
      </c>
      <c r="BI192" t="s">
        <v>60</v>
      </c>
      <c r="BJ192">
        <v>5000</v>
      </c>
    </row>
    <row r="193" spans="1:62" x14ac:dyDescent="0.3">
      <c r="A193" s="1" t="s">
        <v>431</v>
      </c>
      <c r="B193" s="1" t="s">
        <v>207</v>
      </c>
      <c r="C193" t="s">
        <v>383</v>
      </c>
      <c r="D193">
        <v>2011</v>
      </c>
      <c r="E193" t="s">
        <v>208</v>
      </c>
      <c r="F193" t="s">
        <v>59</v>
      </c>
      <c r="G193">
        <v>4.8826420000000002E-2</v>
      </c>
      <c r="H193">
        <v>4.8826420000000002E-2</v>
      </c>
      <c r="I193">
        <v>9.7652840000000005E-2</v>
      </c>
      <c r="J193">
        <v>9.7652840000000005E-2</v>
      </c>
      <c r="K193">
        <v>9.7652840000000005E-2</v>
      </c>
      <c r="L193">
        <v>0.14647930000000001</v>
      </c>
      <c r="M193">
        <v>7</v>
      </c>
      <c r="N193" t="str">
        <f t="shared" si="2"/>
        <v>060131002_43803</v>
      </c>
      <c r="O193" t="e">
        <f>VLOOKUP(N193,'HEM3 monitor concs'!D:L,9,FALSE)</f>
        <v>#N/A</v>
      </c>
      <c r="P193" t="e">
        <f>VLOOKUP(N193,'HEM3 monitor concs'!D:L,6,FALSE)</f>
        <v>#N/A</v>
      </c>
      <c r="Q193" s="3">
        <v>8.0327338709677398E-2</v>
      </c>
      <c r="R193">
        <v>1.19970038262507E-3</v>
      </c>
      <c r="S193" s="5">
        <v>4.8826420000000002E-2</v>
      </c>
      <c r="T193">
        <v>31</v>
      </c>
      <c r="U193">
        <v>2</v>
      </c>
      <c r="V193">
        <v>2</v>
      </c>
      <c r="W193">
        <v>8</v>
      </c>
      <c r="X193">
        <v>7</v>
      </c>
      <c r="Y193">
        <v>8</v>
      </c>
      <c r="Z193">
        <v>8</v>
      </c>
      <c r="AA193">
        <v>1</v>
      </c>
      <c r="AB193">
        <v>6.4516129032258096</v>
      </c>
      <c r="AC193" t="s">
        <v>60</v>
      </c>
      <c r="AD193" t="s">
        <v>60</v>
      </c>
      <c r="AE193" t="s">
        <v>208</v>
      </c>
      <c r="AF193" t="s">
        <v>93</v>
      </c>
      <c r="AI193">
        <v>1</v>
      </c>
      <c r="AJ193" t="s">
        <v>60</v>
      </c>
      <c r="AK193">
        <v>9.8000000000000004E-2</v>
      </c>
      <c r="AL193" t="s">
        <v>60</v>
      </c>
      <c r="AM193" t="s">
        <v>60</v>
      </c>
      <c r="AN193" t="s">
        <v>60</v>
      </c>
      <c r="AO193" t="s">
        <v>60</v>
      </c>
      <c r="AP193" t="s">
        <v>60</v>
      </c>
      <c r="AQ193" t="s">
        <v>60</v>
      </c>
      <c r="AR193" t="s">
        <v>60</v>
      </c>
      <c r="AS193" t="s">
        <v>60</v>
      </c>
      <c r="AT193">
        <v>4.9822877551020399E-4</v>
      </c>
      <c r="AU193">
        <v>4.9822877551020399E-4</v>
      </c>
      <c r="AV193">
        <v>9.9645755102040798E-4</v>
      </c>
      <c r="AW193">
        <v>9.9645755102040798E-4</v>
      </c>
      <c r="AX193">
        <v>9.9645755102040798E-4</v>
      </c>
      <c r="AY193">
        <v>1.49468673469388E-3</v>
      </c>
      <c r="AZ193">
        <v>8.19666721527321E-4</v>
      </c>
      <c r="BA193">
        <v>4.9822877551020399E-4</v>
      </c>
      <c r="BB193" t="s">
        <v>421</v>
      </c>
      <c r="BC193" s="1" t="s">
        <v>432</v>
      </c>
      <c r="BD193" t="s">
        <v>433</v>
      </c>
      <c r="BE193" t="s">
        <v>96</v>
      </c>
      <c r="BF193">
        <v>38.006309510000001</v>
      </c>
      <c r="BG193">
        <v>-121.6419144</v>
      </c>
      <c r="BH193" t="s">
        <v>415</v>
      </c>
      <c r="BI193" t="s">
        <v>60</v>
      </c>
      <c r="BJ193">
        <v>98</v>
      </c>
    </row>
    <row r="194" spans="1:62" x14ac:dyDescent="0.3">
      <c r="A194" s="1" t="s">
        <v>431</v>
      </c>
      <c r="B194" s="1" t="s">
        <v>209</v>
      </c>
      <c r="C194" t="s">
        <v>383</v>
      </c>
      <c r="D194">
        <v>2011</v>
      </c>
      <c r="E194" t="s">
        <v>210</v>
      </c>
      <c r="F194" t="s">
        <v>59</v>
      </c>
      <c r="G194">
        <v>0.50330390000000003</v>
      </c>
      <c r="H194">
        <v>0.50330390000000003</v>
      </c>
      <c r="I194">
        <v>0.56621699999999997</v>
      </c>
      <c r="J194">
        <v>0.62912990000000002</v>
      </c>
      <c r="K194">
        <v>0.69204290000000002</v>
      </c>
      <c r="L194">
        <v>0.75495590000000001</v>
      </c>
      <c r="M194">
        <v>7</v>
      </c>
      <c r="N194" t="str">
        <f t="shared" si="2"/>
        <v>060131002_43804</v>
      </c>
      <c r="O194">
        <f>VLOOKUP(N194,'HEM3 monitor concs'!D:L,9,FALSE)</f>
        <v>0.54782281140191702</v>
      </c>
      <c r="P194">
        <f>VLOOKUP(N194,'HEM3 monitor concs'!D:L,6,FALSE)</f>
        <v>8.2281140191700001E-4</v>
      </c>
      <c r="Q194" s="3">
        <v>0.58448199677419399</v>
      </c>
      <c r="R194">
        <v>7.9671589595403207E-3</v>
      </c>
      <c r="S194" s="5">
        <v>6.2912990000000002E-2</v>
      </c>
      <c r="T194">
        <v>31</v>
      </c>
      <c r="U194">
        <v>0</v>
      </c>
      <c r="V194">
        <v>0</v>
      </c>
      <c r="W194">
        <v>8</v>
      </c>
      <c r="X194">
        <v>7</v>
      </c>
      <c r="Y194">
        <v>8</v>
      </c>
      <c r="Z194">
        <v>8</v>
      </c>
      <c r="AA194">
        <v>1</v>
      </c>
      <c r="AB194">
        <v>0</v>
      </c>
      <c r="AC194" t="s">
        <v>60</v>
      </c>
      <c r="AD194" t="s">
        <v>60</v>
      </c>
      <c r="AE194" t="s">
        <v>211</v>
      </c>
      <c r="AF194" t="s">
        <v>93</v>
      </c>
      <c r="AI194">
        <v>1</v>
      </c>
      <c r="AJ194" s="2">
        <v>6.0000000000000002E-6</v>
      </c>
      <c r="AK194">
        <v>0.1</v>
      </c>
      <c r="AL194">
        <v>3.0198233999999999</v>
      </c>
      <c r="AM194">
        <v>3.0198233999999999</v>
      </c>
      <c r="AN194">
        <v>3.3973019999999998</v>
      </c>
      <c r="AO194">
        <v>3.7747793999999999</v>
      </c>
      <c r="AP194">
        <v>4.1522573999999999</v>
      </c>
      <c r="AQ194">
        <v>4.5297353999999999</v>
      </c>
      <c r="AR194">
        <v>3.5068919806451602</v>
      </c>
      <c r="AS194">
        <v>0.37747794000000001</v>
      </c>
      <c r="AT194">
        <v>5.0330389999999996E-3</v>
      </c>
      <c r="AU194">
        <v>5.0330389999999996E-3</v>
      </c>
      <c r="AV194">
        <v>5.6621700000000002E-3</v>
      </c>
      <c r="AW194">
        <v>6.2912990000000002E-3</v>
      </c>
      <c r="AX194">
        <v>6.9204289999999996E-3</v>
      </c>
      <c r="AY194">
        <v>7.549559E-3</v>
      </c>
      <c r="AZ194">
        <v>5.8448199677419398E-3</v>
      </c>
      <c r="BA194">
        <v>6.2912989999999995E-4</v>
      </c>
      <c r="BB194" t="s">
        <v>421</v>
      </c>
      <c r="BC194" s="1" t="s">
        <v>432</v>
      </c>
      <c r="BD194" t="s">
        <v>433</v>
      </c>
      <c r="BE194" t="s">
        <v>96</v>
      </c>
      <c r="BF194">
        <v>38.006309510000001</v>
      </c>
      <c r="BG194">
        <v>-121.6419144</v>
      </c>
      <c r="BH194" t="s">
        <v>415</v>
      </c>
      <c r="BI194">
        <v>0.16666666666666699</v>
      </c>
      <c r="BJ194">
        <v>100</v>
      </c>
    </row>
    <row r="195" spans="1:62" x14ac:dyDescent="0.3">
      <c r="A195" s="1" t="s">
        <v>431</v>
      </c>
      <c r="B195" s="1" t="s">
        <v>227</v>
      </c>
      <c r="C195" t="s">
        <v>383</v>
      </c>
      <c r="D195">
        <v>2011</v>
      </c>
      <c r="E195" t="s">
        <v>228</v>
      </c>
      <c r="F195" t="s">
        <v>59</v>
      </c>
      <c r="G195">
        <v>0</v>
      </c>
      <c r="H195">
        <v>4.0694679999999997E-2</v>
      </c>
      <c r="I195">
        <v>5.4259580000000002E-2</v>
      </c>
      <c r="J195">
        <v>6.7824469999999998E-2</v>
      </c>
      <c r="K195">
        <v>8.8171819999999998E-2</v>
      </c>
      <c r="L195">
        <v>0.13564889999999999</v>
      </c>
      <c r="M195">
        <v>7</v>
      </c>
      <c r="N195" t="str">
        <f t="shared" ref="N195:N258" si="3">CONCATENATE(A195,"_",B195)</f>
        <v>060131002_43817</v>
      </c>
      <c r="O195" t="e">
        <f>VLOOKUP(N195,'HEM3 monitor concs'!D:L,9,FALSE)</f>
        <v>#N/A</v>
      </c>
      <c r="P195" t="e">
        <f>VLOOKUP(N195,'HEM3 monitor concs'!D:L,6,FALSE)</f>
        <v>#N/A</v>
      </c>
      <c r="Q195" s="3">
        <v>5.3603209677419397E-2</v>
      </c>
      <c r="R195">
        <v>1.08979227956084E-3</v>
      </c>
      <c r="S195" s="5">
        <v>3.3912230000000002E-2</v>
      </c>
      <c r="T195">
        <v>31</v>
      </c>
      <c r="U195">
        <v>5</v>
      </c>
      <c r="V195">
        <v>5</v>
      </c>
      <c r="W195">
        <v>8</v>
      </c>
      <c r="X195">
        <v>7</v>
      </c>
      <c r="Y195">
        <v>8</v>
      </c>
      <c r="Z195">
        <v>8</v>
      </c>
      <c r="AA195">
        <v>1</v>
      </c>
      <c r="AB195">
        <v>16.129032258064498</v>
      </c>
      <c r="AC195" t="s">
        <v>60</v>
      </c>
      <c r="AD195" t="s">
        <v>60</v>
      </c>
      <c r="AE195" t="s">
        <v>228</v>
      </c>
      <c r="AF195" t="s">
        <v>84</v>
      </c>
      <c r="AI195">
        <v>1</v>
      </c>
      <c r="AJ195" s="2">
        <v>2.6E-7</v>
      </c>
      <c r="AK195">
        <v>0.04</v>
      </c>
      <c r="AL195">
        <v>0</v>
      </c>
      <c r="AM195">
        <v>1.05806168E-2</v>
      </c>
      <c r="AN195">
        <v>1.4107490800000001E-2</v>
      </c>
      <c r="AO195">
        <v>1.76343622E-2</v>
      </c>
      <c r="AP195">
        <v>2.2924673199999999E-2</v>
      </c>
      <c r="AQ195">
        <v>3.5268714E-2</v>
      </c>
      <c r="AR195">
        <v>1.3936834516128999E-2</v>
      </c>
      <c r="AS195">
        <v>8.8171797999999999E-3</v>
      </c>
      <c r="AT195">
        <v>0</v>
      </c>
      <c r="AU195">
        <v>1.0173669999999999E-3</v>
      </c>
      <c r="AV195">
        <v>1.3564895E-3</v>
      </c>
      <c r="AW195">
        <v>1.6956117499999999E-3</v>
      </c>
      <c r="AX195">
        <v>2.2042954999999999E-3</v>
      </c>
      <c r="AY195">
        <v>3.3912224999999999E-3</v>
      </c>
      <c r="AZ195">
        <v>1.3400802419354799E-3</v>
      </c>
      <c r="BA195">
        <v>8.4780575000000002E-4</v>
      </c>
      <c r="BB195" t="s">
        <v>421</v>
      </c>
      <c r="BC195" s="1" t="s">
        <v>432</v>
      </c>
      <c r="BD195" t="s">
        <v>433</v>
      </c>
      <c r="BE195" t="s">
        <v>96</v>
      </c>
      <c r="BF195">
        <v>38.006309510000001</v>
      </c>
      <c r="BG195">
        <v>-121.6419144</v>
      </c>
      <c r="BH195" t="s">
        <v>415</v>
      </c>
      <c r="BI195">
        <v>3.8461538461538498</v>
      </c>
      <c r="BJ195">
        <v>40</v>
      </c>
    </row>
    <row r="196" spans="1:62" x14ac:dyDescent="0.3">
      <c r="A196" s="1" t="s">
        <v>431</v>
      </c>
      <c r="B196" s="1" t="s">
        <v>254</v>
      </c>
      <c r="C196" t="s">
        <v>383</v>
      </c>
      <c r="D196">
        <v>2011</v>
      </c>
      <c r="E196" t="s">
        <v>255</v>
      </c>
      <c r="F196" t="s">
        <v>59</v>
      </c>
      <c r="G196">
        <v>0</v>
      </c>
      <c r="H196">
        <v>0.21711759999999999</v>
      </c>
      <c r="I196">
        <v>0.39081179999999999</v>
      </c>
      <c r="J196">
        <v>0.54279409999999995</v>
      </c>
      <c r="K196">
        <v>0.73819999999999997</v>
      </c>
      <c r="L196">
        <v>1.042165</v>
      </c>
      <c r="M196">
        <v>7</v>
      </c>
      <c r="N196" t="str">
        <f t="shared" si="3"/>
        <v>060131002_45109</v>
      </c>
      <c r="O196" t="e">
        <f>VLOOKUP(N196,'HEM3 monitor concs'!D:L,9,FALSE)</f>
        <v>#N/A</v>
      </c>
      <c r="P196" t="e">
        <f>VLOOKUP(N196,'HEM3 monitor concs'!D:L,6,FALSE)</f>
        <v>#N/A</v>
      </c>
      <c r="Q196" s="3">
        <v>0.40061709032258103</v>
      </c>
      <c r="R196">
        <v>6.8348053994511604E-2</v>
      </c>
      <c r="S196" s="5">
        <v>0.17369409999999999</v>
      </c>
      <c r="T196">
        <v>31</v>
      </c>
      <c r="U196">
        <v>4</v>
      </c>
      <c r="V196">
        <v>4</v>
      </c>
      <c r="W196">
        <v>8</v>
      </c>
      <c r="X196">
        <v>7</v>
      </c>
      <c r="Y196">
        <v>8</v>
      </c>
      <c r="Z196">
        <v>8</v>
      </c>
      <c r="AA196">
        <v>1</v>
      </c>
      <c r="AB196">
        <v>12.9032258064516</v>
      </c>
      <c r="AC196" t="s">
        <v>60</v>
      </c>
      <c r="AD196" t="s">
        <v>60</v>
      </c>
      <c r="AE196" t="s">
        <v>256</v>
      </c>
      <c r="AF196" t="s">
        <v>84</v>
      </c>
      <c r="AI196">
        <v>1</v>
      </c>
      <c r="AJ196" t="s">
        <v>60</v>
      </c>
      <c r="AK196">
        <v>0.1</v>
      </c>
      <c r="AL196" t="s">
        <v>60</v>
      </c>
      <c r="AM196" t="s">
        <v>60</v>
      </c>
      <c r="AN196" t="s">
        <v>60</v>
      </c>
      <c r="AO196" t="s">
        <v>60</v>
      </c>
      <c r="AP196" t="s">
        <v>60</v>
      </c>
      <c r="AQ196" t="s">
        <v>60</v>
      </c>
      <c r="AR196" t="s">
        <v>60</v>
      </c>
      <c r="AS196" t="s">
        <v>60</v>
      </c>
      <c r="AT196">
        <v>0</v>
      </c>
      <c r="AU196">
        <v>2.1711759999999999E-3</v>
      </c>
      <c r="AV196">
        <v>3.9081180000000004E-3</v>
      </c>
      <c r="AW196">
        <v>5.4279410000000004E-3</v>
      </c>
      <c r="AX196">
        <v>7.3819999999999997E-3</v>
      </c>
      <c r="AY196">
        <v>1.0421649999999999E-2</v>
      </c>
      <c r="AZ196">
        <v>4.00617090322581E-3</v>
      </c>
      <c r="BA196">
        <v>1.7369410000000001E-3</v>
      </c>
      <c r="BB196" t="s">
        <v>421</v>
      </c>
      <c r="BC196" s="1" t="s">
        <v>432</v>
      </c>
      <c r="BD196" t="s">
        <v>433</v>
      </c>
      <c r="BE196" t="s">
        <v>96</v>
      </c>
      <c r="BF196">
        <v>38.006309510000001</v>
      </c>
      <c r="BG196">
        <v>-121.6419144</v>
      </c>
      <c r="BH196" t="s">
        <v>415</v>
      </c>
      <c r="BI196" t="s">
        <v>60</v>
      </c>
      <c r="BJ196">
        <v>100</v>
      </c>
    </row>
    <row r="197" spans="1:62" x14ac:dyDescent="0.3">
      <c r="A197" s="1" t="s">
        <v>431</v>
      </c>
      <c r="B197" s="1" t="s">
        <v>257</v>
      </c>
      <c r="C197" t="s">
        <v>383</v>
      </c>
      <c r="D197">
        <v>2011</v>
      </c>
      <c r="E197" t="s">
        <v>258</v>
      </c>
      <c r="F197" t="s">
        <v>59</v>
      </c>
      <c r="G197">
        <v>0.1597431</v>
      </c>
      <c r="H197">
        <v>0.20766604999999999</v>
      </c>
      <c r="I197">
        <v>0.38338349999999999</v>
      </c>
      <c r="J197">
        <v>0.71884415000000002</v>
      </c>
      <c r="K197">
        <v>0.83066419999999996</v>
      </c>
      <c r="L197">
        <v>1.597431</v>
      </c>
      <c r="M197">
        <v>7</v>
      </c>
      <c r="N197" t="str">
        <f t="shared" si="3"/>
        <v>060131002_45201</v>
      </c>
      <c r="O197" t="e">
        <f>VLOOKUP(N197,'HEM3 monitor concs'!D:L,9,FALSE)</f>
        <v>#N/A</v>
      </c>
      <c r="P197" t="e">
        <f>VLOOKUP(N197,'HEM3 monitor concs'!D:L,6,FALSE)</f>
        <v>#N/A</v>
      </c>
      <c r="Q197" s="3">
        <v>0.46686215387096802</v>
      </c>
      <c r="R197">
        <v>0.113005169433603</v>
      </c>
      <c r="S197" s="5">
        <v>6.3897250000000003E-2</v>
      </c>
      <c r="T197">
        <v>31</v>
      </c>
      <c r="U197">
        <v>0</v>
      </c>
      <c r="V197">
        <v>0</v>
      </c>
      <c r="W197">
        <v>8</v>
      </c>
      <c r="X197">
        <v>7</v>
      </c>
      <c r="Y197">
        <v>8</v>
      </c>
      <c r="Z197">
        <v>8</v>
      </c>
      <c r="AA197">
        <v>1</v>
      </c>
      <c r="AB197">
        <v>0</v>
      </c>
      <c r="AC197" t="s">
        <v>60</v>
      </c>
      <c r="AD197" t="s">
        <v>60</v>
      </c>
      <c r="AE197" t="s">
        <v>258</v>
      </c>
      <c r="AF197" t="s">
        <v>88</v>
      </c>
      <c r="AI197">
        <v>1</v>
      </c>
      <c r="AJ197" s="2">
        <v>7.7999999999999999E-6</v>
      </c>
      <c r="AK197">
        <v>0.03</v>
      </c>
      <c r="AL197">
        <v>1.2459961799999999</v>
      </c>
      <c r="AM197">
        <v>1.6197951900000001</v>
      </c>
      <c r="AN197">
        <v>2.9903913000000002</v>
      </c>
      <c r="AO197">
        <v>5.6069843700000002</v>
      </c>
      <c r="AP197">
        <v>6.4791807600000002</v>
      </c>
      <c r="AQ197">
        <v>12.4599618</v>
      </c>
      <c r="AR197">
        <v>3.6415248001935501</v>
      </c>
      <c r="AS197">
        <v>0.49839855</v>
      </c>
      <c r="AT197">
        <v>5.3247700000000004E-3</v>
      </c>
      <c r="AU197">
        <v>6.92220166666667E-3</v>
      </c>
      <c r="AV197">
        <v>1.2779449999999999E-2</v>
      </c>
      <c r="AW197">
        <v>2.3961471666666699E-2</v>
      </c>
      <c r="AX197">
        <v>2.7688806666666701E-2</v>
      </c>
      <c r="AY197">
        <v>5.3247700000000002E-2</v>
      </c>
      <c r="AZ197">
        <v>1.5562071795698899E-2</v>
      </c>
      <c r="BA197">
        <v>2.1299083333333299E-3</v>
      </c>
      <c r="BB197" t="s">
        <v>421</v>
      </c>
      <c r="BC197" s="1" t="s">
        <v>432</v>
      </c>
      <c r="BD197" t="s">
        <v>433</v>
      </c>
      <c r="BE197" t="s">
        <v>96</v>
      </c>
      <c r="BF197">
        <v>38.006309510000001</v>
      </c>
      <c r="BG197">
        <v>-121.6419144</v>
      </c>
      <c r="BH197" t="s">
        <v>415</v>
      </c>
      <c r="BI197">
        <v>0.128205128205128</v>
      </c>
      <c r="BJ197">
        <v>30</v>
      </c>
    </row>
    <row r="198" spans="1:62" x14ac:dyDescent="0.3">
      <c r="A198" s="1" t="s">
        <v>431</v>
      </c>
      <c r="B198" s="1" t="s">
        <v>259</v>
      </c>
      <c r="C198" t="s">
        <v>383</v>
      </c>
      <c r="D198">
        <v>2011</v>
      </c>
      <c r="E198" t="s">
        <v>260</v>
      </c>
      <c r="F198" t="s">
        <v>59</v>
      </c>
      <c r="G198">
        <v>0.41454229999999997</v>
      </c>
      <c r="H198">
        <v>0.54644225000000002</v>
      </c>
      <c r="I198">
        <v>0.79139899999999996</v>
      </c>
      <c r="J198">
        <v>1.2624694999999999</v>
      </c>
      <c r="K198">
        <v>1.5074270000000001</v>
      </c>
      <c r="L198">
        <v>2.1857690000000001</v>
      </c>
      <c r="M198">
        <v>7</v>
      </c>
      <c r="N198" t="str">
        <f t="shared" si="3"/>
        <v>060131002_45202</v>
      </c>
      <c r="O198" t="e">
        <f>VLOOKUP(N198,'HEM3 monitor concs'!D:L,9,FALSE)</f>
        <v>#N/A</v>
      </c>
      <c r="P198" t="e">
        <f>VLOOKUP(N198,'HEM3 monitor concs'!D:L,6,FALSE)</f>
        <v>#N/A</v>
      </c>
      <c r="Q198" s="3">
        <v>0.91539701612903202</v>
      </c>
      <c r="R198">
        <v>0.25688687500940999</v>
      </c>
      <c r="S198" s="5">
        <v>0.15074270000000001</v>
      </c>
      <c r="T198">
        <v>31</v>
      </c>
      <c r="U198">
        <v>0</v>
      </c>
      <c r="V198">
        <v>0</v>
      </c>
      <c r="W198">
        <v>8</v>
      </c>
      <c r="X198">
        <v>7</v>
      </c>
      <c r="Y198">
        <v>8</v>
      </c>
      <c r="Z198">
        <v>8</v>
      </c>
      <c r="AA198">
        <v>1</v>
      </c>
      <c r="AB198">
        <v>0</v>
      </c>
      <c r="AC198" t="s">
        <v>60</v>
      </c>
      <c r="AD198" t="s">
        <v>60</v>
      </c>
      <c r="AE198" t="s">
        <v>260</v>
      </c>
      <c r="AF198" t="s">
        <v>62</v>
      </c>
      <c r="AG198" t="s">
        <v>84</v>
      </c>
      <c r="AI198">
        <v>1</v>
      </c>
      <c r="AJ198" t="s">
        <v>60</v>
      </c>
      <c r="AK198">
        <v>5</v>
      </c>
      <c r="AL198" t="s">
        <v>60</v>
      </c>
      <c r="AM198" t="s">
        <v>60</v>
      </c>
      <c r="AN198" t="s">
        <v>60</v>
      </c>
      <c r="AO198" t="s">
        <v>60</v>
      </c>
      <c r="AP198" t="s">
        <v>60</v>
      </c>
      <c r="AQ198" t="s">
        <v>60</v>
      </c>
      <c r="AR198" t="s">
        <v>60</v>
      </c>
      <c r="AS198" t="s">
        <v>60</v>
      </c>
      <c r="AT198" s="2">
        <v>8.2908460000000005E-5</v>
      </c>
      <c r="AU198">
        <v>1.0928845000000001E-4</v>
      </c>
      <c r="AV198">
        <v>1.582798E-4</v>
      </c>
      <c r="AW198">
        <v>2.5249389999999999E-4</v>
      </c>
      <c r="AX198">
        <v>3.0148540000000002E-4</v>
      </c>
      <c r="AY198">
        <v>4.3715380000000002E-4</v>
      </c>
      <c r="AZ198">
        <v>1.8307940322580599E-4</v>
      </c>
      <c r="BA198" s="2">
        <v>3.0148540000000001E-5</v>
      </c>
      <c r="BB198" t="s">
        <v>421</v>
      </c>
      <c r="BC198" s="1" t="s">
        <v>432</v>
      </c>
      <c r="BD198" t="s">
        <v>433</v>
      </c>
      <c r="BE198" t="s">
        <v>96</v>
      </c>
      <c r="BF198">
        <v>38.006309510000001</v>
      </c>
      <c r="BG198">
        <v>-121.6419144</v>
      </c>
      <c r="BH198" t="s">
        <v>415</v>
      </c>
      <c r="BI198" t="s">
        <v>60</v>
      </c>
      <c r="BJ198">
        <v>5000</v>
      </c>
    </row>
    <row r="199" spans="1:62" x14ac:dyDescent="0.3">
      <c r="A199" s="1" t="s">
        <v>435</v>
      </c>
      <c r="B199" s="1" t="s">
        <v>204</v>
      </c>
      <c r="C199" t="s">
        <v>383</v>
      </c>
      <c r="D199">
        <v>2011</v>
      </c>
      <c r="E199" t="s">
        <v>205</v>
      </c>
      <c r="F199" t="s">
        <v>59</v>
      </c>
      <c r="G199">
        <v>0</v>
      </c>
      <c r="H199">
        <v>0</v>
      </c>
      <c r="I199">
        <v>0.4168364</v>
      </c>
      <c r="J199">
        <v>0.59051830000000005</v>
      </c>
      <c r="K199">
        <v>0.65999099999999999</v>
      </c>
      <c r="L199">
        <v>2.4662820000000001</v>
      </c>
      <c r="M199">
        <v>7</v>
      </c>
      <c r="N199" t="str">
        <f t="shared" si="3"/>
        <v>060131004_43802</v>
      </c>
      <c r="O199" t="e">
        <f>VLOOKUP(N199,'HEM3 monitor concs'!D:L,9,FALSE)</f>
        <v>#N/A</v>
      </c>
      <c r="P199" t="e">
        <f>VLOOKUP(N199,'HEM3 monitor concs'!D:L,6,FALSE)</f>
        <v>#N/A</v>
      </c>
      <c r="Q199" s="3">
        <v>0.41140886250000003</v>
      </c>
      <c r="R199">
        <v>0.244367533822893</v>
      </c>
      <c r="S199" s="5">
        <v>0.3473637</v>
      </c>
      <c r="T199">
        <v>32</v>
      </c>
      <c r="U199">
        <v>12</v>
      </c>
      <c r="V199">
        <v>12</v>
      </c>
      <c r="W199">
        <v>8</v>
      </c>
      <c r="X199">
        <v>7</v>
      </c>
      <c r="Y199">
        <v>9</v>
      </c>
      <c r="Z199">
        <v>8</v>
      </c>
      <c r="AA199">
        <v>1</v>
      </c>
      <c r="AB199">
        <v>37.5</v>
      </c>
      <c r="AC199" t="s">
        <v>60</v>
      </c>
      <c r="AD199" t="s">
        <v>60</v>
      </c>
      <c r="AE199" t="s">
        <v>206</v>
      </c>
      <c r="AF199" t="s">
        <v>93</v>
      </c>
      <c r="AI199">
        <v>1</v>
      </c>
      <c r="AJ199" s="2">
        <v>1.6000000000000001E-8</v>
      </c>
      <c r="AK199">
        <v>0.6</v>
      </c>
      <c r="AL199">
        <v>0</v>
      </c>
      <c r="AM199">
        <v>0</v>
      </c>
      <c r="AN199">
        <v>6.6693823999999999E-3</v>
      </c>
      <c r="AO199">
        <v>9.4482928000000008E-3</v>
      </c>
      <c r="AP199">
        <v>1.0559855999999999E-2</v>
      </c>
      <c r="AQ199">
        <v>3.9460512000000003E-2</v>
      </c>
      <c r="AR199">
        <v>6.5825418000000002E-3</v>
      </c>
      <c r="AS199">
        <v>5.5578192000000004E-3</v>
      </c>
      <c r="AT199">
        <v>0</v>
      </c>
      <c r="AU199">
        <v>0</v>
      </c>
      <c r="AV199">
        <v>6.9472733333333296E-4</v>
      </c>
      <c r="AW199">
        <v>9.8419716666666704E-4</v>
      </c>
      <c r="AX199">
        <v>1.0999849999999999E-3</v>
      </c>
      <c r="AY199">
        <v>4.1104699999999997E-3</v>
      </c>
      <c r="AZ199">
        <v>6.8568143750000004E-4</v>
      </c>
      <c r="BA199">
        <v>5.7893949999999995E-4</v>
      </c>
      <c r="BB199" t="s">
        <v>421</v>
      </c>
      <c r="BC199" s="1" t="s">
        <v>436</v>
      </c>
      <c r="BD199" t="s">
        <v>434</v>
      </c>
      <c r="BE199" t="s">
        <v>106</v>
      </c>
      <c r="BF199">
        <v>37.960399629999998</v>
      </c>
      <c r="BG199">
        <v>-122.35681150000001</v>
      </c>
      <c r="BH199" t="s">
        <v>107</v>
      </c>
      <c r="BI199">
        <v>62.5</v>
      </c>
      <c r="BJ199">
        <v>600</v>
      </c>
    </row>
    <row r="200" spans="1:62" x14ac:dyDescent="0.3">
      <c r="A200" s="1" t="s">
        <v>435</v>
      </c>
      <c r="B200" s="1" t="s">
        <v>207</v>
      </c>
      <c r="C200" t="s">
        <v>383</v>
      </c>
      <c r="D200">
        <v>2011</v>
      </c>
      <c r="E200" t="s">
        <v>208</v>
      </c>
      <c r="F200" t="s">
        <v>59</v>
      </c>
      <c r="G200">
        <v>4.8826420000000002E-2</v>
      </c>
      <c r="H200">
        <v>9.7652840000000005E-2</v>
      </c>
      <c r="I200">
        <v>9.7652840000000005E-2</v>
      </c>
      <c r="J200">
        <v>9.7652840000000005E-2</v>
      </c>
      <c r="K200">
        <v>9.7652840000000005E-2</v>
      </c>
      <c r="L200">
        <v>0.1953057</v>
      </c>
      <c r="M200">
        <v>7</v>
      </c>
      <c r="N200" t="str">
        <f t="shared" si="3"/>
        <v>060131004_43803</v>
      </c>
      <c r="O200" t="e">
        <f>VLOOKUP(N200,'HEM3 monitor concs'!D:L,9,FALSE)</f>
        <v>#N/A</v>
      </c>
      <c r="P200" t="e">
        <f>VLOOKUP(N200,'HEM3 monitor concs'!D:L,6,FALSE)</f>
        <v>#N/A</v>
      </c>
      <c r="Q200" s="3">
        <v>9.1549540624999995E-2</v>
      </c>
      <c r="R200">
        <v>1.19201006239544E-3</v>
      </c>
      <c r="S200" s="5">
        <v>4.8826420000000002E-2</v>
      </c>
      <c r="T200">
        <v>32</v>
      </c>
      <c r="U200">
        <v>1</v>
      </c>
      <c r="V200">
        <v>1</v>
      </c>
      <c r="W200">
        <v>8</v>
      </c>
      <c r="X200">
        <v>7</v>
      </c>
      <c r="Y200">
        <v>9</v>
      </c>
      <c r="Z200">
        <v>8</v>
      </c>
      <c r="AA200">
        <v>1</v>
      </c>
      <c r="AB200">
        <v>3.125</v>
      </c>
      <c r="AC200" t="s">
        <v>60</v>
      </c>
      <c r="AD200" t="s">
        <v>60</v>
      </c>
      <c r="AE200" t="s">
        <v>208</v>
      </c>
      <c r="AF200" t="s">
        <v>93</v>
      </c>
      <c r="AI200">
        <v>1</v>
      </c>
      <c r="AJ200" t="s">
        <v>60</v>
      </c>
      <c r="AK200">
        <v>9.8000000000000004E-2</v>
      </c>
      <c r="AL200" t="s">
        <v>60</v>
      </c>
      <c r="AM200" t="s">
        <v>60</v>
      </c>
      <c r="AN200" t="s">
        <v>60</v>
      </c>
      <c r="AO200" t="s">
        <v>60</v>
      </c>
      <c r="AP200" t="s">
        <v>60</v>
      </c>
      <c r="AQ200" t="s">
        <v>60</v>
      </c>
      <c r="AR200" t="s">
        <v>60</v>
      </c>
      <c r="AS200" t="s">
        <v>60</v>
      </c>
      <c r="AT200">
        <v>4.9822877551020399E-4</v>
      </c>
      <c r="AU200">
        <v>9.9645755102040798E-4</v>
      </c>
      <c r="AV200">
        <v>9.9645755102040798E-4</v>
      </c>
      <c r="AW200">
        <v>9.9645755102040798E-4</v>
      </c>
      <c r="AX200">
        <v>9.9645755102040798E-4</v>
      </c>
      <c r="AY200">
        <v>1.9929153061224499E-3</v>
      </c>
      <c r="AZ200">
        <v>9.3417898596938798E-4</v>
      </c>
      <c r="BA200">
        <v>4.9822877551020399E-4</v>
      </c>
      <c r="BB200" t="s">
        <v>421</v>
      </c>
      <c r="BC200" s="1" t="s">
        <v>436</v>
      </c>
      <c r="BD200" t="s">
        <v>434</v>
      </c>
      <c r="BE200" t="s">
        <v>106</v>
      </c>
      <c r="BF200">
        <v>37.960399629999998</v>
      </c>
      <c r="BG200">
        <v>-122.35681150000001</v>
      </c>
      <c r="BH200" t="s">
        <v>107</v>
      </c>
      <c r="BI200" t="s">
        <v>60</v>
      </c>
      <c r="BJ200">
        <v>98</v>
      </c>
    </row>
    <row r="201" spans="1:62" x14ac:dyDescent="0.3">
      <c r="A201" s="1" t="s">
        <v>435</v>
      </c>
      <c r="B201" s="1" t="s">
        <v>209</v>
      </c>
      <c r="C201" t="s">
        <v>383</v>
      </c>
      <c r="D201">
        <v>2011</v>
      </c>
      <c r="E201" t="s">
        <v>210</v>
      </c>
      <c r="F201" t="s">
        <v>59</v>
      </c>
      <c r="G201">
        <v>0.44668228999999998</v>
      </c>
      <c r="H201">
        <v>0.50330390000000003</v>
      </c>
      <c r="I201">
        <v>0.56621699999999997</v>
      </c>
      <c r="J201">
        <v>0.62912990000000002</v>
      </c>
      <c r="K201">
        <v>0.69204290000000002</v>
      </c>
      <c r="L201">
        <v>0.81786890000000001</v>
      </c>
      <c r="M201">
        <v>7</v>
      </c>
      <c r="N201" t="str">
        <f t="shared" si="3"/>
        <v>060131004_43804</v>
      </c>
      <c r="O201">
        <f>VLOOKUP(N201,'HEM3 monitor concs'!D:L,9,FALSE)</f>
        <v>0.54711287142364906</v>
      </c>
      <c r="P201">
        <f>VLOOKUP(N201,'HEM3 monitor concs'!D:L,6,FALSE)</f>
        <v>1.1287142364900001E-4</v>
      </c>
      <c r="Q201" s="3">
        <v>0.576047096875</v>
      </c>
      <c r="R201">
        <v>9.4761634953254709E-3</v>
      </c>
      <c r="S201" s="5">
        <v>6.2912990000000002E-2</v>
      </c>
      <c r="T201">
        <v>32</v>
      </c>
      <c r="U201">
        <v>0</v>
      </c>
      <c r="V201">
        <v>0</v>
      </c>
      <c r="W201">
        <v>8</v>
      </c>
      <c r="X201">
        <v>7</v>
      </c>
      <c r="Y201">
        <v>9</v>
      </c>
      <c r="Z201">
        <v>8</v>
      </c>
      <c r="AA201">
        <v>1</v>
      </c>
      <c r="AB201">
        <v>0</v>
      </c>
      <c r="AC201" t="s">
        <v>60</v>
      </c>
      <c r="AD201" t="s">
        <v>60</v>
      </c>
      <c r="AE201" t="s">
        <v>211</v>
      </c>
      <c r="AF201" t="s">
        <v>93</v>
      </c>
      <c r="AI201">
        <v>1</v>
      </c>
      <c r="AJ201" s="2">
        <v>6.0000000000000002E-6</v>
      </c>
      <c r="AK201">
        <v>0.1</v>
      </c>
      <c r="AL201">
        <v>2.6800937399999998</v>
      </c>
      <c r="AM201">
        <v>3.0198233999999999</v>
      </c>
      <c r="AN201">
        <v>3.3973019999999998</v>
      </c>
      <c r="AO201">
        <v>3.7747793999999999</v>
      </c>
      <c r="AP201">
        <v>4.1522573999999999</v>
      </c>
      <c r="AQ201">
        <v>4.9072133999999998</v>
      </c>
      <c r="AR201">
        <v>3.45628258125</v>
      </c>
      <c r="AS201">
        <v>0.37747794000000001</v>
      </c>
      <c r="AT201">
        <v>4.4668229000000004E-3</v>
      </c>
      <c r="AU201">
        <v>5.0330389999999996E-3</v>
      </c>
      <c r="AV201">
        <v>5.6621700000000002E-3</v>
      </c>
      <c r="AW201">
        <v>6.2912990000000002E-3</v>
      </c>
      <c r="AX201">
        <v>6.9204289999999996E-3</v>
      </c>
      <c r="AY201">
        <v>8.1786889999999994E-3</v>
      </c>
      <c r="AZ201">
        <v>5.7604709687499997E-3</v>
      </c>
      <c r="BA201">
        <v>6.2912989999999995E-4</v>
      </c>
      <c r="BB201" t="s">
        <v>421</v>
      </c>
      <c r="BC201" s="1" t="s">
        <v>436</v>
      </c>
      <c r="BD201" t="s">
        <v>434</v>
      </c>
      <c r="BE201" t="s">
        <v>106</v>
      </c>
      <c r="BF201">
        <v>37.960399629999998</v>
      </c>
      <c r="BG201">
        <v>-122.35681150000001</v>
      </c>
      <c r="BH201" t="s">
        <v>107</v>
      </c>
      <c r="BI201">
        <v>0.16666666666666699</v>
      </c>
      <c r="BJ201">
        <v>100</v>
      </c>
    </row>
    <row r="202" spans="1:62" x14ac:dyDescent="0.3">
      <c r="A202" s="1" t="s">
        <v>435</v>
      </c>
      <c r="B202" s="1" t="s">
        <v>227</v>
      </c>
      <c r="C202" t="s">
        <v>383</v>
      </c>
      <c r="D202">
        <v>2011</v>
      </c>
      <c r="E202" t="s">
        <v>228</v>
      </c>
      <c r="F202" t="s">
        <v>59</v>
      </c>
      <c r="G202">
        <v>0</v>
      </c>
      <c r="H202">
        <v>3.3912230000000002E-2</v>
      </c>
      <c r="I202">
        <v>5.4259580000000002E-2</v>
      </c>
      <c r="J202">
        <v>6.7824469999999998E-2</v>
      </c>
      <c r="K202">
        <v>8.7493575000000004E-2</v>
      </c>
      <c r="L202">
        <v>0.1559963</v>
      </c>
      <c r="M202">
        <v>7</v>
      </c>
      <c r="N202" t="str">
        <f t="shared" si="3"/>
        <v>060131004_43817</v>
      </c>
      <c r="O202" t="e">
        <f>VLOOKUP(N202,'HEM3 monitor concs'!D:L,9,FALSE)</f>
        <v>#N/A</v>
      </c>
      <c r="P202" t="e">
        <f>VLOOKUP(N202,'HEM3 monitor concs'!D:L,6,FALSE)</f>
        <v>#N/A</v>
      </c>
      <c r="Q202" s="3">
        <v>5.2140061874999998E-2</v>
      </c>
      <c r="R202">
        <v>1.7196804162776199E-3</v>
      </c>
      <c r="S202" s="5">
        <v>3.3912230000000002E-2</v>
      </c>
      <c r="T202">
        <v>32</v>
      </c>
      <c r="U202">
        <v>7</v>
      </c>
      <c r="V202">
        <v>7</v>
      </c>
      <c r="W202">
        <v>8</v>
      </c>
      <c r="X202">
        <v>7</v>
      </c>
      <c r="Y202">
        <v>9</v>
      </c>
      <c r="Z202">
        <v>8</v>
      </c>
      <c r="AA202">
        <v>1</v>
      </c>
      <c r="AB202">
        <v>21.875</v>
      </c>
      <c r="AC202" t="s">
        <v>60</v>
      </c>
      <c r="AD202" t="s">
        <v>60</v>
      </c>
      <c r="AE202" t="s">
        <v>228</v>
      </c>
      <c r="AF202" t="s">
        <v>84</v>
      </c>
      <c r="AI202">
        <v>1</v>
      </c>
      <c r="AJ202" s="2">
        <v>2.6E-7</v>
      </c>
      <c r="AK202">
        <v>0.04</v>
      </c>
      <c r="AL202">
        <v>0</v>
      </c>
      <c r="AM202">
        <v>8.8171797999999999E-3</v>
      </c>
      <c r="AN202">
        <v>1.4107490800000001E-2</v>
      </c>
      <c r="AO202">
        <v>1.76343622E-2</v>
      </c>
      <c r="AP202">
        <v>2.2748329500000001E-2</v>
      </c>
      <c r="AQ202">
        <v>4.0559037999999999E-2</v>
      </c>
      <c r="AR202">
        <v>1.35564160875E-2</v>
      </c>
      <c r="AS202">
        <v>8.8171797999999999E-3</v>
      </c>
      <c r="AT202">
        <v>0</v>
      </c>
      <c r="AU202">
        <v>8.4780575000000002E-4</v>
      </c>
      <c r="AV202">
        <v>1.3564895E-3</v>
      </c>
      <c r="AW202">
        <v>1.6956117499999999E-3</v>
      </c>
      <c r="AX202">
        <v>2.1873393750000002E-3</v>
      </c>
      <c r="AY202">
        <v>3.8999074999999999E-3</v>
      </c>
      <c r="AZ202">
        <v>1.303501546875E-3</v>
      </c>
      <c r="BA202">
        <v>8.4780575000000002E-4</v>
      </c>
      <c r="BB202" t="s">
        <v>421</v>
      </c>
      <c r="BC202" s="1" t="s">
        <v>436</v>
      </c>
      <c r="BD202" t="s">
        <v>434</v>
      </c>
      <c r="BE202" t="s">
        <v>106</v>
      </c>
      <c r="BF202">
        <v>37.960399629999998</v>
      </c>
      <c r="BG202">
        <v>-122.35681150000001</v>
      </c>
      <c r="BH202" t="s">
        <v>107</v>
      </c>
      <c r="BI202">
        <v>3.8461538461538498</v>
      </c>
      <c r="BJ202">
        <v>40</v>
      </c>
    </row>
    <row r="203" spans="1:62" x14ac:dyDescent="0.3">
      <c r="A203" s="1" t="s">
        <v>435</v>
      </c>
      <c r="B203" s="1" t="s">
        <v>254</v>
      </c>
      <c r="C203" t="s">
        <v>383</v>
      </c>
      <c r="D203">
        <v>2011</v>
      </c>
      <c r="E203" t="s">
        <v>255</v>
      </c>
      <c r="F203" t="s">
        <v>59</v>
      </c>
      <c r="G203">
        <v>0.39515414999999998</v>
      </c>
      <c r="H203">
        <v>0.62964114999999998</v>
      </c>
      <c r="I203">
        <v>0.95531765000000002</v>
      </c>
      <c r="J203">
        <v>1.4763999999999999</v>
      </c>
      <c r="K203">
        <v>1.897608</v>
      </c>
      <c r="L203">
        <v>2.5619879999999999</v>
      </c>
      <c r="M203">
        <v>7</v>
      </c>
      <c r="N203" t="str">
        <f t="shared" si="3"/>
        <v>060131004_45109</v>
      </c>
      <c r="O203" t="e">
        <f>VLOOKUP(N203,'HEM3 monitor concs'!D:L,9,FALSE)</f>
        <v>#N/A</v>
      </c>
      <c r="P203" t="e">
        <f>VLOOKUP(N203,'HEM3 monitor concs'!D:L,6,FALSE)</f>
        <v>#N/A</v>
      </c>
      <c r="Q203" s="3">
        <v>1.0923731000000001</v>
      </c>
      <c r="R203">
        <v>0.36825321994676702</v>
      </c>
      <c r="S203" s="5">
        <v>0.17369409999999999</v>
      </c>
      <c r="T203">
        <v>32</v>
      </c>
      <c r="U203">
        <v>0</v>
      </c>
      <c r="V203">
        <v>0</v>
      </c>
      <c r="W203">
        <v>8</v>
      </c>
      <c r="X203">
        <v>7</v>
      </c>
      <c r="Y203">
        <v>9</v>
      </c>
      <c r="Z203">
        <v>8</v>
      </c>
      <c r="AA203">
        <v>1</v>
      </c>
      <c r="AB203">
        <v>0</v>
      </c>
      <c r="AC203" t="s">
        <v>60</v>
      </c>
      <c r="AD203" t="s">
        <v>60</v>
      </c>
      <c r="AE203" t="s">
        <v>256</v>
      </c>
      <c r="AF203" t="s">
        <v>84</v>
      </c>
      <c r="AI203">
        <v>1</v>
      </c>
      <c r="AJ203" t="s">
        <v>60</v>
      </c>
      <c r="AK203">
        <v>0.1</v>
      </c>
      <c r="AL203" t="s">
        <v>60</v>
      </c>
      <c r="AM203" t="s">
        <v>60</v>
      </c>
      <c r="AN203" t="s">
        <v>60</v>
      </c>
      <c r="AO203" t="s">
        <v>60</v>
      </c>
      <c r="AP203" t="s">
        <v>60</v>
      </c>
      <c r="AQ203" t="s">
        <v>60</v>
      </c>
      <c r="AR203" t="s">
        <v>60</v>
      </c>
      <c r="AS203" t="s">
        <v>60</v>
      </c>
      <c r="AT203">
        <v>3.9515415E-3</v>
      </c>
      <c r="AU203">
        <v>6.2964114999999998E-3</v>
      </c>
      <c r="AV203">
        <v>9.5531764999999998E-3</v>
      </c>
      <c r="AW203">
        <v>1.4763999999999999E-2</v>
      </c>
      <c r="AX203">
        <v>1.8976079999999999E-2</v>
      </c>
      <c r="AY203">
        <v>2.5619880000000001E-2</v>
      </c>
      <c r="AZ203">
        <v>1.0923731000000001E-2</v>
      </c>
      <c r="BA203">
        <v>1.7369410000000001E-3</v>
      </c>
      <c r="BB203" t="s">
        <v>421</v>
      </c>
      <c r="BC203" s="1" t="s">
        <v>436</v>
      </c>
      <c r="BD203" t="s">
        <v>434</v>
      </c>
      <c r="BE203" t="s">
        <v>106</v>
      </c>
      <c r="BF203">
        <v>37.960399629999998</v>
      </c>
      <c r="BG203">
        <v>-122.35681150000001</v>
      </c>
      <c r="BH203" t="s">
        <v>107</v>
      </c>
      <c r="BI203" t="s">
        <v>60</v>
      </c>
      <c r="BJ203">
        <v>100</v>
      </c>
    </row>
    <row r="204" spans="1:62" x14ac:dyDescent="0.3">
      <c r="A204" s="1" t="s">
        <v>435</v>
      </c>
      <c r="B204" s="1" t="s">
        <v>257</v>
      </c>
      <c r="C204" t="s">
        <v>383</v>
      </c>
      <c r="D204">
        <v>2011</v>
      </c>
      <c r="E204" t="s">
        <v>258</v>
      </c>
      <c r="F204" t="s">
        <v>59</v>
      </c>
      <c r="G204">
        <v>0.25558900000000001</v>
      </c>
      <c r="H204">
        <v>0.31149912499999999</v>
      </c>
      <c r="I204">
        <v>0.55910095000000004</v>
      </c>
      <c r="J204">
        <v>0.84663852500000003</v>
      </c>
      <c r="K204">
        <v>1.0798633</v>
      </c>
      <c r="L204">
        <v>1.2779450000000001</v>
      </c>
      <c r="M204">
        <v>7</v>
      </c>
      <c r="N204" t="str">
        <f t="shared" si="3"/>
        <v>060131004_45201</v>
      </c>
      <c r="O204" t="e">
        <f>VLOOKUP(N204,'HEM3 monitor concs'!D:L,9,FALSE)</f>
        <v>#N/A</v>
      </c>
      <c r="P204" t="e">
        <f>VLOOKUP(N204,'HEM3 monitor concs'!D:L,6,FALSE)</f>
        <v>#N/A</v>
      </c>
      <c r="Q204" s="3">
        <v>0.63298212499999995</v>
      </c>
      <c r="R204">
        <v>0.108224547950359</v>
      </c>
      <c r="S204" s="5">
        <v>6.3897250000000003E-2</v>
      </c>
      <c r="T204">
        <v>32</v>
      </c>
      <c r="U204">
        <v>0</v>
      </c>
      <c r="V204">
        <v>0</v>
      </c>
      <c r="W204">
        <v>8</v>
      </c>
      <c r="X204">
        <v>7</v>
      </c>
      <c r="Y204">
        <v>9</v>
      </c>
      <c r="Z204">
        <v>8</v>
      </c>
      <c r="AA204">
        <v>1</v>
      </c>
      <c r="AB204">
        <v>0</v>
      </c>
      <c r="AC204" t="s">
        <v>60</v>
      </c>
      <c r="AD204" t="s">
        <v>60</v>
      </c>
      <c r="AE204" t="s">
        <v>258</v>
      </c>
      <c r="AF204" t="s">
        <v>88</v>
      </c>
      <c r="AI204">
        <v>1</v>
      </c>
      <c r="AJ204" s="2">
        <v>7.7999999999999999E-6</v>
      </c>
      <c r="AK204">
        <v>0.03</v>
      </c>
      <c r="AL204">
        <v>1.9935942</v>
      </c>
      <c r="AM204">
        <v>2.4296931750000001</v>
      </c>
      <c r="AN204">
        <v>4.3609874099999999</v>
      </c>
      <c r="AO204">
        <v>6.6037804949999996</v>
      </c>
      <c r="AP204">
        <v>8.4229337399999995</v>
      </c>
      <c r="AQ204">
        <v>9.9679710000000004</v>
      </c>
      <c r="AR204">
        <v>4.9372605749999998</v>
      </c>
      <c r="AS204">
        <v>0.49839855</v>
      </c>
      <c r="AT204">
        <v>8.5196333333333301E-3</v>
      </c>
      <c r="AU204">
        <v>1.0383304166666701E-2</v>
      </c>
      <c r="AV204">
        <v>1.8636698333333299E-2</v>
      </c>
      <c r="AW204">
        <v>2.8221284166666701E-2</v>
      </c>
      <c r="AX204">
        <v>3.59954433333333E-2</v>
      </c>
      <c r="AY204">
        <v>4.2598166666666701E-2</v>
      </c>
      <c r="AZ204">
        <v>2.10994041666667E-2</v>
      </c>
      <c r="BA204">
        <v>2.1299083333333299E-3</v>
      </c>
      <c r="BB204" t="s">
        <v>421</v>
      </c>
      <c r="BC204" s="1" t="s">
        <v>436</v>
      </c>
      <c r="BD204" t="s">
        <v>434</v>
      </c>
      <c r="BE204" t="s">
        <v>106</v>
      </c>
      <c r="BF204">
        <v>37.960399629999998</v>
      </c>
      <c r="BG204">
        <v>-122.35681150000001</v>
      </c>
      <c r="BH204" t="s">
        <v>107</v>
      </c>
      <c r="BI204">
        <v>0.128205128205128</v>
      </c>
      <c r="BJ204">
        <v>30</v>
      </c>
    </row>
    <row r="205" spans="1:62" x14ac:dyDescent="0.3">
      <c r="A205" s="1" t="s">
        <v>435</v>
      </c>
      <c r="B205" s="1" t="s">
        <v>259</v>
      </c>
      <c r="C205" t="s">
        <v>383</v>
      </c>
      <c r="D205">
        <v>2011</v>
      </c>
      <c r="E205" t="s">
        <v>260</v>
      </c>
      <c r="F205" t="s">
        <v>59</v>
      </c>
      <c r="G205">
        <v>0.87053897000000002</v>
      </c>
      <c r="H205">
        <v>1.149413</v>
      </c>
      <c r="I205">
        <v>1.921969</v>
      </c>
      <c r="J205">
        <v>2.5720464999999999</v>
      </c>
      <c r="K205">
        <v>3.2409674000000002</v>
      </c>
      <c r="L205">
        <v>4.0323669999999998</v>
      </c>
      <c r="M205">
        <v>7</v>
      </c>
      <c r="N205" t="str">
        <f t="shared" si="3"/>
        <v>060131004_45202</v>
      </c>
      <c r="O205" t="e">
        <f>VLOOKUP(N205,'HEM3 monitor concs'!D:L,9,FALSE)</f>
        <v>#N/A</v>
      </c>
      <c r="P205" t="e">
        <f>VLOOKUP(N205,'HEM3 monitor concs'!D:L,6,FALSE)</f>
        <v>#N/A</v>
      </c>
      <c r="Q205" s="3">
        <v>1.9537663406250001</v>
      </c>
      <c r="R205">
        <v>0.88338047132167197</v>
      </c>
      <c r="S205" s="5">
        <v>0.15074270000000001</v>
      </c>
      <c r="T205">
        <v>32</v>
      </c>
      <c r="U205">
        <v>0</v>
      </c>
      <c r="V205">
        <v>0</v>
      </c>
      <c r="W205">
        <v>8</v>
      </c>
      <c r="X205">
        <v>7</v>
      </c>
      <c r="Y205">
        <v>9</v>
      </c>
      <c r="Z205">
        <v>8</v>
      </c>
      <c r="AA205">
        <v>1</v>
      </c>
      <c r="AB205">
        <v>0</v>
      </c>
      <c r="AC205" t="s">
        <v>60</v>
      </c>
      <c r="AD205" t="s">
        <v>60</v>
      </c>
      <c r="AE205" t="s">
        <v>260</v>
      </c>
      <c r="AF205" t="s">
        <v>62</v>
      </c>
      <c r="AG205" t="s">
        <v>84</v>
      </c>
      <c r="AI205">
        <v>1</v>
      </c>
      <c r="AJ205" t="s">
        <v>60</v>
      </c>
      <c r="AK205">
        <v>5</v>
      </c>
      <c r="AL205" t="s">
        <v>60</v>
      </c>
      <c r="AM205" t="s">
        <v>60</v>
      </c>
      <c r="AN205" t="s">
        <v>60</v>
      </c>
      <c r="AO205" t="s">
        <v>60</v>
      </c>
      <c r="AP205" t="s">
        <v>60</v>
      </c>
      <c r="AQ205" t="s">
        <v>60</v>
      </c>
      <c r="AR205" t="s">
        <v>60</v>
      </c>
      <c r="AS205" t="s">
        <v>60</v>
      </c>
      <c r="AT205">
        <v>1.74107794E-4</v>
      </c>
      <c r="AU205">
        <v>2.2988260000000001E-4</v>
      </c>
      <c r="AV205">
        <v>3.8439380000000002E-4</v>
      </c>
      <c r="AW205">
        <v>5.1440929999999995E-4</v>
      </c>
      <c r="AX205">
        <v>6.4819347999999996E-4</v>
      </c>
      <c r="AY205">
        <v>8.0647339999999996E-4</v>
      </c>
      <c r="AZ205">
        <v>3.9075326812499999E-4</v>
      </c>
      <c r="BA205" s="2">
        <v>3.0148540000000001E-5</v>
      </c>
      <c r="BB205" t="s">
        <v>421</v>
      </c>
      <c r="BC205" s="1" t="s">
        <v>436</v>
      </c>
      <c r="BD205" t="s">
        <v>434</v>
      </c>
      <c r="BE205" t="s">
        <v>106</v>
      </c>
      <c r="BF205">
        <v>37.960399629999998</v>
      </c>
      <c r="BG205">
        <v>-122.35681150000001</v>
      </c>
      <c r="BH205" t="s">
        <v>107</v>
      </c>
      <c r="BI205" t="s">
        <v>60</v>
      </c>
      <c r="BJ205">
        <v>5000</v>
      </c>
    </row>
    <row r="206" spans="1:62" x14ac:dyDescent="0.3">
      <c r="A206" s="1" t="s">
        <v>435</v>
      </c>
      <c r="B206" s="1" t="s">
        <v>261</v>
      </c>
      <c r="C206" t="s">
        <v>383</v>
      </c>
      <c r="D206">
        <v>2011</v>
      </c>
      <c r="E206" t="s">
        <v>262</v>
      </c>
      <c r="F206" t="s">
        <v>59</v>
      </c>
      <c r="G206">
        <v>0</v>
      </c>
      <c r="H206">
        <v>0</v>
      </c>
      <c r="I206">
        <v>0.2377312</v>
      </c>
      <c r="J206">
        <v>0.38036999999999999</v>
      </c>
      <c r="K206">
        <v>0.56104575000000001</v>
      </c>
      <c r="L206">
        <v>0.76073999999999997</v>
      </c>
      <c r="M206">
        <v>7</v>
      </c>
      <c r="N206" t="str">
        <f t="shared" si="3"/>
        <v>060131004_45203</v>
      </c>
      <c r="O206">
        <f>VLOOKUP(N206,'HEM3 monitor concs'!D:L,9,FALSE)</f>
        <v>0.25228854357348401</v>
      </c>
      <c r="P206">
        <f>VLOOKUP(N206,'HEM3 monitor concs'!D:L,6,FALSE)</f>
        <v>0.236288543573484</v>
      </c>
      <c r="Q206" s="3">
        <v>0.24218871249999999</v>
      </c>
      <c r="R206">
        <v>5.0515867083920502E-2</v>
      </c>
      <c r="S206" s="5">
        <v>0.19018499999999999</v>
      </c>
      <c r="T206">
        <v>32</v>
      </c>
      <c r="U206">
        <v>11</v>
      </c>
      <c r="V206">
        <v>11</v>
      </c>
      <c r="W206">
        <v>8</v>
      </c>
      <c r="X206">
        <v>7</v>
      </c>
      <c r="Y206">
        <v>9</v>
      </c>
      <c r="Z206">
        <v>8</v>
      </c>
      <c r="AA206">
        <v>1</v>
      </c>
      <c r="AB206">
        <v>34.375</v>
      </c>
      <c r="AC206" t="s">
        <v>60</v>
      </c>
      <c r="AD206" t="s">
        <v>60</v>
      </c>
      <c r="AE206" t="s">
        <v>263</v>
      </c>
      <c r="AF206" t="s">
        <v>68</v>
      </c>
      <c r="AI206">
        <v>1</v>
      </c>
      <c r="AJ206" s="2">
        <v>2.5000000000000002E-6</v>
      </c>
      <c r="AK206">
        <v>1</v>
      </c>
      <c r="AL206">
        <v>0</v>
      </c>
      <c r="AM206">
        <v>0</v>
      </c>
      <c r="AN206">
        <v>0.59432799999999997</v>
      </c>
      <c r="AO206">
        <v>0.95092500000000002</v>
      </c>
      <c r="AP206">
        <v>1.402614375</v>
      </c>
      <c r="AQ206">
        <v>1.90185</v>
      </c>
      <c r="AR206">
        <v>0.60547178125000001</v>
      </c>
      <c r="AS206">
        <v>0.47546250000000001</v>
      </c>
      <c r="AT206">
        <v>0</v>
      </c>
      <c r="AU206">
        <v>0</v>
      </c>
      <c r="AV206">
        <v>2.3773119999999999E-4</v>
      </c>
      <c r="AW206">
        <v>3.8036999999999999E-4</v>
      </c>
      <c r="AX206">
        <v>5.6104574999999996E-4</v>
      </c>
      <c r="AY206">
        <v>7.6073999999999998E-4</v>
      </c>
      <c r="AZ206">
        <v>2.4218871250000001E-4</v>
      </c>
      <c r="BA206">
        <v>1.90185E-4</v>
      </c>
      <c r="BB206" t="s">
        <v>421</v>
      </c>
      <c r="BC206" s="1" t="s">
        <v>436</v>
      </c>
      <c r="BD206" t="s">
        <v>434</v>
      </c>
      <c r="BE206" t="s">
        <v>106</v>
      </c>
      <c r="BF206">
        <v>37.960399629999998</v>
      </c>
      <c r="BG206">
        <v>-122.35681150000001</v>
      </c>
      <c r="BH206" t="s">
        <v>107</v>
      </c>
      <c r="BI206">
        <v>0.4</v>
      </c>
      <c r="BJ206">
        <v>1000</v>
      </c>
    </row>
    <row r="207" spans="1:62" x14ac:dyDescent="0.3">
      <c r="A207" s="1" t="s">
        <v>435</v>
      </c>
      <c r="B207" s="1" t="s">
        <v>264</v>
      </c>
      <c r="C207" t="s">
        <v>383</v>
      </c>
      <c r="D207">
        <v>2011</v>
      </c>
      <c r="E207" t="s">
        <v>265</v>
      </c>
      <c r="F207" t="s">
        <v>59</v>
      </c>
      <c r="G207">
        <v>0</v>
      </c>
      <c r="H207">
        <v>0.17369409999999999</v>
      </c>
      <c r="I207">
        <v>0.32567645000000001</v>
      </c>
      <c r="J207">
        <v>0.48851467500000001</v>
      </c>
      <c r="K207">
        <v>0.65135290000000001</v>
      </c>
      <c r="L207">
        <v>0.95531759999999999</v>
      </c>
      <c r="M207">
        <v>7</v>
      </c>
      <c r="N207" t="str">
        <f t="shared" si="3"/>
        <v>060131004_45204</v>
      </c>
      <c r="O207" t="e">
        <f>VLOOKUP(N207,'HEM3 monitor concs'!D:L,9,FALSE)</f>
        <v>#N/A</v>
      </c>
      <c r="P207" t="e">
        <f>VLOOKUP(N207,'HEM3 monitor concs'!D:L,6,FALSE)</f>
        <v>#N/A</v>
      </c>
      <c r="Q207" s="3">
        <v>0.35281616562500001</v>
      </c>
      <c r="R207">
        <v>7.2474055181494607E-2</v>
      </c>
      <c r="S207" s="5">
        <v>0.17369409999999999</v>
      </c>
      <c r="T207">
        <v>32</v>
      </c>
      <c r="U207">
        <v>7</v>
      </c>
      <c r="V207">
        <v>7</v>
      </c>
      <c r="W207">
        <v>8</v>
      </c>
      <c r="X207">
        <v>7</v>
      </c>
      <c r="Y207">
        <v>9</v>
      </c>
      <c r="Z207">
        <v>8</v>
      </c>
      <c r="AA207">
        <v>1</v>
      </c>
      <c r="AB207">
        <v>21.875</v>
      </c>
      <c r="AC207" t="s">
        <v>60</v>
      </c>
      <c r="AD207" t="s">
        <v>60</v>
      </c>
      <c r="AE207" t="s">
        <v>265</v>
      </c>
      <c r="AF207" t="s">
        <v>84</v>
      </c>
      <c r="AI207">
        <v>1</v>
      </c>
      <c r="AJ207" t="s">
        <v>60</v>
      </c>
      <c r="AK207">
        <v>0.1</v>
      </c>
      <c r="AL207" t="s">
        <v>60</v>
      </c>
      <c r="AM207" t="s">
        <v>60</v>
      </c>
      <c r="AN207" t="s">
        <v>60</v>
      </c>
      <c r="AO207" t="s">
        <v>60</v>
      </c>
      <c r="AP207" t="s">
        <v>60</v>
      </c>
      <c r="AQ207" t="s">
        <v>60</v>
      </c>
      <c r="AR207" t="s">
        <v>60</v>
      </c>
      <c r="AS207" t="s">
        <v>60</v>
      </c>
      <c r="AT207">
        <v>0</v>
      </c>
      <c r="AU207">
        <v>1.7369410000000001E-3</v>
      </c>
      <c r="AV207">
        <v>3.2567644999999998E-3</v>
      </c>
      <c r="AW207">
        <v>4.8851467500000004E-3</v>
      </c>
      <c r="AX207">
        <v>6.5135289999999997E-3</v>
      </c>
      <c r="AY207">
        <v>9.553176E-3</v>
      </c>
      <c r="AZ207">
        <v>3.5281616562499998E-3</v>
      </c>
      <c r="BA207">
        <v>1.7369410000000001E-3</v>
      </c>
      <c r="BB207" t="s">
        <v>421</v>
      </c>
      <c r="BC207" s="1" t="s">
        <v>436</v>
      </c>
      <c r="BD207" t="s">
        <v>434</v>
      </c>
      <c r="BE207" t="s">
        <v>106</v>
      </c>
      <c r="BF207">
        <v>37.960399629999998</v>
      </c>
      <c r="BG207">
        <v>-122.35681150000001</v>
      </c>
      <c r="BH207" t="s">
        <v>107</v>
      </c>
      <c r="BI207" t="s">
        <v>60</v>
      </c>
      <c r="BJ207">
        <v>100</v>
      </c>
    </row>
    <row r="208" spans="1:62" x14ac:dyDescent="0.3">
      <c r="A208" s="1" t="s">
        <v>437</v>
      </c>
      <c r="B208" s="1" t="s">
        <v>204</v>
      </c>
      <c r="C208" t="s">
        <v>383</v>
      </c>
      <c r="D208">
        <v>2011</v>
      </c>
      <c r="E208" t="s">
        <v>205</v>
      </c>
      <c r="F208" t="s">
        <v>59</v>
      </c>
      <c r="G208">
        <v>0</v>
      </c>
      <c r="H208">
        <v>0.17368185</v>
      </c>
      <c r="I208">
        <v>0.4168364</v>
      </c>
      <c r="J208">
        <v>0.55578190000000005</v>
      </c>
      <c r="K208">
        <v>0.7294638</v>
      </c>
      <c r="L208">
        <v>0.83367290000000005</v>
      </c>
      <c r="M208">
        <v>7</v>
      </c>
      <c r="N208" t="str">
        <f t="shared" si="3"/>
        <v>060132001_43802</v>
      </c>
      <c r="O208" t="e">
        <f>VLOOKUP(N208,'HEM3 monitor concs'!D:L,9,FALSE)</f>
        <v>#N/A</v>
      </c>
      <c r="P208" t="e">
        <f>VLOOKUP(N208,'HEM3 monitor concs'!D:L,6,FALSE)</f>
        <v>#N/A</v>
      </c>
      <c r="Q208" s="3">
        <v>0.39218482903225799</v>
      </c>
      <c r="R208">
        <v>7.1929848603848795E-2</v>
      </c>
      <c r="S208" s="5">
        <v>0.3473637</v>
      </c>
      <c r="T208">
        <v>31</v>
      </c>
      <c r="U208">
        <v>8</v>
      </c>
      <c r="V208">
        <v>8</v>
      </c>
      <c r="W208">
        <v>8</v>
      </c>
      <c r="X208">
        <v>7</v>
      </c>
      <c r="Y208">
        <v>8</v>
      </c>
      <c r="Z208">
        <v>8</v>
      </c>
      <c r="AA208">
        <v>1</v>
      </c>
      <c r="AB208">
        <v>25.806451612903199</v>
      </c>
      <c r="AC208" t="s">
        <v>60</v>
      </c>
      <c r="AD208" t="s">
        <v>60</v>
      </c>
      <c r="AE208" t="s">
        <v>206</v>
      </c>
      <c r="AF208" t="s">
        <v>93</v>
      </c>
      <c r="AI208">
        <v>1</v>
      </c>
      <c r="AJ208" s="2">
        <v>1.6000000000000001E-8</v>
      </c>
      <c r="AK208">
        <v>0.6</v>
      </c>
      <c r="AL208">
        <v>0</v>
      </c>
      <c r="AM208">
        <v>2.7789096000000002E-3</v>
      </c>
      <c r="AN208">
        <v>6.6693823999999999E-3</v>
      </c>
      <c r="AO208">
        <v>8.8925103999999994E-3</v>
      </c>
      <c r="AP208">
        <v>1.16714208E-2</v>
      </c>
      <c r="AQ208">
        <v>1.33387664E-2</v>
      </c>
      <c r="AR208">
        <v>6.2749572645161298E-3</v>
      </c>
      <c r="AS208">
        <v>5.5578192000000004E-3</v>
      </c>
      <c r="AT208">
        <v>0</v>
      </c>
      <c r="AU208">
        <v>2.8946974999999997E-4</v>
      </c>
      <c r="AV208">
        <v>6.9472733333333296E-4</v>
      </c>
      <c r="AW208">
        <v>9.2630316666666697E-4</v>
      </c>
      <c r="AX208">
        <v>1.2157730000000001E-3</v>
      </c>
      <c r="AY208">
        <v>1.3894548333333299E-3</v>
      </c>
      <c r="AZ208">
        <v>6.5364138172042995E-4</v>
      </c>
      <c r="BA208">
        <v>5.7893949999999995E-4</v>
      </c>
      <c r="BB208" t="s">
        <v>421</v>
      </c>
      <c r="BC208" s="1" t="s">
        <v>438</v>
      </c>
      <c r="BD208" t="s">
        <v>439</v>
      </c>
      <c r="BE208" t="s">
        <v>106</v>
      </c>
      <c r="BF208">
        <v>38.012817380000001</v>
      </c>
      <c r="BG208">
        <v>-122.13446810000001</v>
      </c>
      <c r="BH208" t="s">
        <v>109</v>
      </c>
      <c r="BI208">
        <v>62.5</v>
      </c>
      <c r="BJ208">
        <v>600</v>
      </c>
    </row>
    <row r="209" spans="1:62" x14ac:dyDescent="0.3">
      <c r="A209" s="1" t="s">
        <v>437</v>
      </c>
      <c r="B209" s="1" t="s">
        <v>207</v>
      </c>
      <c r="C209" t="s">
        <v>383</v>
      </c>
      <c r="D209">
        <v>2011</v>
      </c>
      <c r="E209" t="s">
        <v>208</v>
      </c>
      <c r="F209" t="s">
        <v>59</v>
      </c>
      <c r="G209">
        <v>0</v>
      </c>
      <c r="H209">
        <v>4.8826420000000002E-2</v>
      </c>
      <c r="I209">
        <v>9.7652840000000005E-2</v>
      </c>
      <c r="J209">
        <v>9.7652840000000005E-2</v>
      </c>
      <c r="K209">
        <v>9.7652840000000005E-2</v>
      </c>
      <c r="L209">
        <v>0.14647930000000001</v>
      </c>
      <c r="M209">
        <v>7</v>
      </c>
      <c r="N209" t="str">
        <f t="shared" si="3"/>
        <v>060132001_43803</v>
      </c>
      <c r="O209" t="e">
        <f>VLOOKUP(N209,'HEM3 monitor concs'!D:L,9,FALSE)</f>
        <v>#N/A</v>
      </c>
      <c r="P209" t="e">
        <f>VLOOKUP(N209,'HEM3 monitor concs'!D:L,6,FALSE)</f>
        <v>#N/A</v>
      </c>
      <c r="Q209" s="3">
        <v>7.5602201290322593E-2</v>
      </c>
      <c r="R209">
        <v>1.56371195533368E-3</v>
      </c>
      <c r="S209" s="5">
        <v>4.8826420000000002E-2</v>
      </c>
      <c r="T209">
        <v>31</v>
      </c>
      <c r="U209">
        <v>4</v>
      </c>
      <c r="V209">
        <v>4</v>
      </c>
      <c r="W209">
        <v>8</v>
      </c>
      <c r="X209">
        <v>7</v>
      </c>
      <c r="Y209">
        <v>8</v>
      </c>
      <c r="Z209">
        <v>8</v>
      </c>
      <c r="AA209">
        <v>1</v>
      </c>
      <c r="AB209">
        <v>12.9032258064516</v>
      </c>
      <c r="AC209" t="s">
        <v>60</v>
      </c>
      <c r="AD209" t="s">
        <v>60</v>
      </c>
      <c r="AE209" t="s">
        <v>208</v>
      </c>
      <c r="AF209" t="s">
        <v>93</v>
      </c>
      <c r="AI209">
        <v>1</v>
      </c>
      <c r="AJ209" t="s">
        <v>60</v>
      </c>
      <c r="AK209">
        <v>9.8000000000000004E-2</v>
      </c>
      <c r="AL209" t="s">
        <v>60</v>
      </c>
      <c r="AM209" t="s">
        <v>60</v>
      </c>
      <c r="AN209" t="s">
        <v>60</v>
      </c>
      <c r="AO209" t="s">
        <v>60</v>
      </c>
      <c r="AP209" t="s">
        <v>60</v>
      </c>
      <c r="AQ209" t="s">
        <v>60</v>
      </c>
      <c r="AR209" t="s">
        <v>60</v>
      </c>
      <c r="AS209" t="s">
        <v>60</v>
      </c>
      <c r="AT209">
        <v>0</v>
      </c>
      <c r="AU209">
        <v>4.9822877551020399E-4</v>
      </c>
      <c r="AV209">
        <v>9.9645755102040798E-4</v>
      </c>
      <c r="AW209">
        <v>9.9645755102040798E-4</v>
      </c>
      <c r="AX209">
        <v>9.9645755102040798E-4</v>
      </c>
      <c r="AY209">
        <v>1.49468673469388E-3</v>
      </c>
      <c r="AZ209">
        <v>7.7145103357471997E-4</v>
      </c>
      <c r="BA209">
        <v>4.9822877551020399E-4</v>
      </c>
      <c r="BB209" t="s">
        <v>421</v>
      </c>
      <c r="BC209" s="1" t="s">
        <v>438</v>
      </c>
      <c r="BD209" t="s">
        <v>439</v>
      </c>
      <c r="BE209" t="s">
        <v>106</v>
      </c>
      <c r="BF209">
        <v>38.012817380000001</v>
      </c>
      <c r="BG209">
        <v>-122.13446810000001</v>
      </c>
      <c r="BH209" t="s">
        <v>109</v>
      </c>
      <c r="BI209" t="s">
        <v>60</v>
      </c>
      <c r="BJ209">
        <v>98</v>
      </c>
    </row>
    <row r="210" spans="1:62" x14ac:dyDescent="0.3">
      <c r="A210" s="1" t="s">
        <v>437</v>
      </c>
      <c r="B210" s="1" t="s">
        <v>209</v>
      </c>
      <c r="C210" t="s">
        <v>383</v>
      </c>
      <c r="D210">
        <v>2011</v>
      </c>
      <c r="E210" t="s">
        <v>210</v>
      </c>
      <c r="F210" t="s">
        <v>59</v>
      </c>
      <c r="G210">
        <v>0.50330390000000003</v>
      </c>
      <c r="H210">
        <v>0.50330390000000003</v>
      </c>
      <c r="I210">
        <v>0.56621699999999997</v>
      </c>
      <c r="J210">
        <v>0.66058640000000002</v>
      </c>
      <c r="K210">
        <v>0.69204290000000002</v>
      </c>
      <c r="L210">
        <v>0.81786890000000001</v>
      </c>
      <c r="M210">
        <v>7</v>
      </c>
      <c r="N210" t="str">
        <f t="shared" si="3"/>
        <v>060132001_43804</v>
      </c>
      <c r="O210">
        <f>VLOOKUP(N210,'HEM3 monitor concs'!D:L,9,FALSE)</f>
        <v>0.54724376052509605</v>
      </c>
      <c r="P210">
        <f>VLOOKUP(N210,'HEM3 monitor concs'!D:L,6,FALSE)</f>
        <v>2.43760525096E-4</v>
      </c>
      <c r="Q210" s="3">
        <v>0.59259980322580597</v>
      </c>
      <c r="R210">
        <v>9.1758527427803199E-3</v>
      </c>
      <c r="S210" s="5">
        <v>6.2912990000000002E-2</v>
      </c>
      <c r="T210">
        <v>31</v>
      </c>
      <c r="U210">
        <v>0</v>
      </c>
      <c r="V210">
        <v>0</v>
      </c>
      <c r="W210">
        <v>8</v>
      </c>
      <c r="X210">
        <v>7</v>
      </c>
      <c r="Y210">
        <v>8</v>
      </c>
      <c r="Z210">
        <v>8</v>
      </c>
      <c r="AA210">
        <v>1</v>
      </c>
      <c r="AB210">
        <v>0</v>
      </c>
      <c r="AC210" t="s">
        <v>60</v>
      </c>
      <c r="AD210" t="s">
        <v>60</v>
      </c>
      <c r="AE210" t="s">
        <v>211</v>
      </c>
      <c r="AF210" t="s">
        <v>93</v>
      </c>
      <c r="AI210">
        <v>1</v>
      </c>
      <c r="AJ210" s="2">
        <v>6.0000000000000002E-6</v>
      </c>
      <c r="AK210">
        <v>0.1</v>
      </c>
      <c r="AL210">
        <v>3.0198233999999999</v>
      </c>
      <c r="AM210">
        <v>3.0198233999999999</v>
      </c>
      <c r="AN210">
        <v>3.3973019999999998</v>
      </c>
      <c r="AO210">
        <v>3.9635183999999999</v>
      </c>
      <c r="AP210">
        <v>4.1522573999999999</v>
      </c>
      <c r="AQ210">
        <v>4.9072133999999998</v>
      </c>
      <c r="AR210">
        <v>3.5555988193548398</v>
      </c>
      <c r="AS210">
        <v>0.37747794000000001</v>
      </c>
      <c r="AT210">
        <v>5.0330389999999996E-3</v>
      </c>
      <c r="AU210">
        <v>5.0330389999999996E-3</v>
      </c>
      <c r="AV210">
        <v>5.6621700000000002E-3</v>
      </c>
      <c r="AW210">
        <v>6.6058640000000004E-3</v>
      </c>
      <c r="AX210">
        <v>6.9204289999999996E-3</v>
      </c>
      <c r="AY210">
        <v>8.1786889999999994E-3</v>
      </c>
      <c r="AZ210">
        <v>5.92599803225806E-3</v>
      </c>
      <c r="BA210">
        <v>6.2912989999999995E-4</v>
      </c>
      <c r="BB210" t="s">
        <v>421</v>
      </c>
      <c r="BC210" s="1" t="s">
        <v>438</v>
      </c>
      <c r="BD210" t="s">
        <v>439</v>
      </c>
      <c r="BE210" t="s">
        <v>106</v>
      </c>
      <c r="BF210">
        <v>38.012817380000001</v>
      </c>
      <c r="BG210">
        <v>-122.13446810000001</v>
      </c>
      <c r="BH210" t="s">
        <v>109</v>
      </c>
      <c r="BI210">
        <v>0.16666666666666699</v>
      </c>
      <c r="BJ210">
        <v>100</v>
      </c>
    </row>
    <row r="211" spans="1:62" x14ac:dyDescent="0.3">
      <c r="A211" s="1" t="s">
        <v>437</v>
      </c>
      <c r="B211" s="1" t="s">
        <v>227</v>
      </c>
      <c r="C211" t="s">
        <v>383</v>
      </c>
      <c r="D211">
        <v>2011</v>
      </c>
      <c r="E211" t="s">
        <v>228</v>
      </c>
      <c r="F211" t="s">
        <v>59</v>
      </c>
      <c r="G211">
        <v>0</v>
      </c>
      <c r="H211">
        <v>0</v>
      </c>
      <c r="I211">
        <v>4.7477129999999999E-2</v>
      </c>
      <c r="J211">
        <v>6.4433245E-2</v>
      </c>
      <c r="K211">
        <v>0.1017367</v>
      </c>
      <c r="L211">
        <v>0.29842770000000002</v>
      </c>
      <c r="M211">
        <v>7</v>
      </c>
      <c r="N211" t="str">
        <f t="shared" si="3"/>
        <v>060132001_43817</v>
      </c>
      <c r="O211" t="e">
        <f>VLOOKUP(N211,'HEM3 monitor concs'!D:L,9,FALSE)</f>
        <v>#N/A</v>
      </c>
      <c r="P211" t="e">
        <f>VLOOKUP(N211,'HEM3 monitor concs'!D:L,6,FALSE)</f>
        <v>#N/A</v>
      </c>
      <c r="Q211" s="3">
        <v>5.6228676451612898E-2</v>
      </c>
      <c r="R211">
        <v>4.1254035763390899E-3</v>
      </c>
      <c r="S211" s="5">
        <v>3.3912230000000002E-2</v>
      </c>
      <c r="T211">
        <v>31</v>
      </c>
      <c r="U211">
        <v>9</v>
      </c>
      <c r="V211">
        <v>9</v>
      </c>
      <c r="W211">
        <v>8</v>
      </c>
      <c r="X211">
        <v>7</v>
      </c>
      <c r="Y211">
        <v>8</v>
      </c>
      <c r="Z211">
        <v>8</v>
      </c>
      <c r="AA211">
        <v>1</v>
      </c>
      <c r="AB211">
        <v>29.0322580645161</v>
      </c>
      <c r="AC211" t="s">
        <v>60</v>
      </c>
      <c r="AD211" t="s">
        <v>60</v>
      </c>
      <c r="AE211" t="s">
        <v>228</v>
      </c>
      <c r="AF211" t="s">
        <v>84</v>
      </c>
      <c r="AI211">
        <v>1</v>
      </c>
      <c r="AJ211" s="2">
        <v>2.6E-7</v>
      </c>
      <c r="AK211">
        <v>0.04</v>
      </c>
      <c r="AL211">
        <v>0</v>
      </c>
      <c r="AM211">
        <v>0</v>
      </c>
      <c r="AN211">
        <v>1.2344053799999999E-2</v>
      </c>
      <c r="AO211">
        <v>1.67526437E-2</v>
      </c>
      <c r="AP211">
        <v>2.6451542000000001E-2</v>
      </c>
      <c r="AQ211">
        <v>7.7591201999999998E-2</v>
      </c>
      <c r="AR211">
        <v>1.4619455877419399E-2</v>
      </c>
      <c r="AS211">
        <v>8.8171797999999999E-3</v>
      </c>
      <c r="AT211">
        <v>0</v>
      </c>
      <c r="AU211">
        <v>0</v>
      </c>
      <c r="AV211">
        <v>1.1869282499999999E-3</v>
      </c>
      <c r="AW211">
        <v>1.610831125E-3</v>
      </c>
      <c r="AX211">
        <v>2.5434174999999998E-3</v>
      </c>
      <c r="AY211">
        <v>7.4606925000000003E-3</v>
      </c>
      <c r="AZ211">
        <v>1.4057169112903199E-3</v>
      </c>
      <c r="BA211">
        <v>8.4780575000000002E-4</v>
      </c>
      <c r="BB211" t="s">
        <v>421</v>
      </c>
      <c r="BC211" s="1" t="s">
        <v>438</v>
      </c>
      <c r="BD211" t="s">
        <v>439</v>
      </c>
      <c r="BE211" t="s">
        <v>106</v>
      </c>
      <c r="BF211">
        <v>38.012817380000001</v>
      </c>
      <c r="BG211">
        <v>-122.13446810000001</v>
      </c>
      <c r="BH211" t="s">
        <v>109</v>
      </c>
      <c r="BI211">
        <v>3.8461538461538498</v>
      </c>
      <c r="BJ211">
        <v>40</v>
      </c>
    </row>
    <row r="212" spans="1:62" x14ac:dyDescent="0.3">
      <c r="A212" s="1" t="s">
        <v>437</v>
      </c>
      <c r="B212" s="1" t="s">
        <v>254</v>
      </c>
      <c r="C212" t="s">
        <v>383</v>
      </c>
      <c r="D212">
        <v>2011</v>
      </c>
      <c r="E212" t="s">
        <v>255</v>
      </c>
      <c r="F212" t="s">
        <v>59</v>
      </c>
      <c r="G212">
        <v>0.26054119999999997</v>
      </c>
      <c r="H212">
        <v>0.28225295</v>
      </c>
      <c r="I212">
        <v>0.43423529999999999</v>
      </c>
      <c r="J212">
        <v>0.91189405000000001</v>
      </c>
      <c r="K212">
        <v>1.5632470000000001</v>
      </c>
      <c r="L212">
        <v>1.780365</v>
      </c>
      <c r="M212">
        <v>7</v>
      </c>
      <c r="N212" t="str">
        <f t="shared" si="3"/>
        <v>060132001_45109</v>
      </c>
      <c r="O212" t="e">
        <f>VLOOKUP(N212,'HEM3 monitor concs'!D:L,9,FALSE)</f>
        <v>#N/A</v>
      </c>
      <c r="P212" t="e">
        <f>VLOOKUP(N212,'HEM3 monitor concs'!D:L,6,FALSE)</f>
        <v>#N/A</v>
      </c>
      <c r="Q212" s="3">
        <v>0.67796740645161302</v>
      </c>
      <c r="R212">
        <v>0.258664239682665</v>
      </c>
      <c r="S212" s="5">
        <v>0.17369409999999999</v>
      </c>
      <c r="T212">
        <v>31</v>
      </c>
      <c r="U212">
        <v>0</v>
      </c>
      <c r="V212">
        <v>0</v>
      </c>
      <c r="W212">
        <v>8</v>
      </c>
      <c r="X212">
        <v>7</v>
      </c>
      <c r="Y212">
        <v>8</v>
      </c>
      <c r="Z212">
        <v>8</v>
      </c>
      <c r="AA212">
        <v>1</v>
      </c>
      <c r="AB212">
        <v>0</v>
      </c>
      <c r="AC212" t="s">
        <v>60</v>
      </c>
      <c r="AD212" t="s">
        <v>60</v>
      </c>
      <c r="AE212" t="s">
        <v>256</v>
      </c>
      <c r="AF212" t="s">
        <v>84</v>
      </c>
      <c r="AI212">
        <v>1</v>
      </c>
      <c r="AJ212" t="s">
        <v>60</v>
      </c>
      <c r="AK212">
        <v>0.1</v>
      </c>
      <c r="AL212" t="s">
        <v>60</v>
      </c>
      <c r="AM212" t="s">
        <v>60</v>
      </c>
      <c r="AN212" t="s">
        <v>60</v>
      </c>
      <c r="AO212" t="s">
        <v>60</v>
      </c>
      <c r="AP212" t="s">
        <v>60</v>
      </c>
      <c r="AQ212" t="s">
        <v>60</v>
      </c>
      <c r="AR212" t="s">
        <v>60</v>
      </c>
      <c r="AS212" t="s">
        <v>60</v>
      </c>
      <c r="AT212">
        <v>2.6054120000000001E-3</v>
      </c>
      <c r="AU212">
        <v>2.8225295E-3</v>
      </c>
      <c r="AV212">
        <v>4.3423530000000002E-3</v>
      </c>
      <c r="AW212">
        <v>9.1189405000000005E-3</v>
      </c>
      <c r="AX212">
        <v>1.5632469999999999E-2</v>
      </c>
      <c r="AY212">
        <v>1.7803650000000001E-2</v>
      </c>
      <c r="AZ212">
        <v>6.7796740645161297E-3</v>
      </c>
      <c r="BA212">
        <v>1.7369410000000001E-3</v>
      </c>
      <c r="BB212" t="s">
        <v>421</v>
      </c>
      <c r="BC212" s="1" t="s">
        <v>438</v>
      </c>
      <c r="BD212" t="s">
        <v>439</v>
      </c>
      <c r="BE212" t="s">
        <v>106</v>
      </c>
      <c r="BF212">
        <v>38.012817380000001</v>
      </c>
      <c r="BG212">
        <v>-122.13446810000001</v>
      </c>
      <c r="BH212" t="s">
        <v>109</v>
      </c>
      <c r="BI212" t="s">
        <v>60</v>
      </c>
      <c r="BJ212">
        <v>100</v>
      </c>
    </row>
    <row r="213" spans="1:62" x14ac:dyDescent="0.3">
      <c r="A213" s="1" t="s">
        <v>437</v>
      </c>
      <c r="B213" s="1" t="s">
        <v>257</v>
      </c>
      <c r="C213" t="s">
        <v>383</v>
      </c>
      <c r="D213">
        <v>2011</v>
      </c>
      <c r="E213" t="s">
        <v>258</v>
      </c>
      <c r="F213" t="s">
        <v>59</v>
      </c>
      <c r="G213">
        <v>0.19169169999999999</v>
      </c>
      <c r="H213">
        <v>0.25558900000000001</v>
      </c>
      <c r="I213">
        <v>0.41533209999999998</v>
      </c>
      <c r="J213">
        <v>0.91053580000000001</v>
      </c>
      <c r="K213">
        <v>1.182099</v>
      </c>
      <c r="L213">
        <v>1.4376880000000001</v>
      </c>
      <c r="M213">
        <v>7</v>
      </c>
      <c r="N213" t="str">
        <f t="shared" si="3"/>
        <v>060132001_45201</v>
      </c>
      <c r="O213" t="e">
        <f>VLOOKUP(N213,'HEM3 monitor concs'!D:L,9,FALSE)</f>
        <v>#N/A</v>
      </c>
      <c r="P213" t="e">
        <f>VLOOKUP(N213,'HEM3 monitor concs'!D:L,6,FALSE)</f>
        <v>#N/A</v>
      </c>
      <c r="Q213" s="3">
        <v>0.56167743548387095</v>
      </c>
      <c r="R213">
        <v>0.148056309171956</v>
      </c>
      <c r="S213" s="5">
        <v>6.3897250000000003E-2</v>
      </c>
      <c r="T213">
        <v>31</v>
      </c>
      <c r="U213">
        <v>0</v>
      </c>
      <c r="V213">
        <v>0</v>
      </c>
      <c r="W213">
        <v>8</v>
      </c>
      <c r="X213">
        <v>7</v>
      </c>
      <c r="Y213">
        <v>8</v>
      </c>
      <c r="Z213">
        <v>8</v>
      </c>
      <c r="AA213">
        <v>1</v>
      </c>
      <c r="AB213">
        <v>0</v>
      </c>
      <c r="AC213" t="s">
        <v>60</v>
      </c>
      <c r="AD213" t="s">
        <v>60</v>
      </c>
      <c r="AE213" t="s">
        <v>258</v>
      </c>
      <c r="AF213" t="s">
        <v>88</v>
      </c>
      <c r="AI213">
        <v>1</v>
      </c>
      <c r="AJ213" s="2">
        <v>7.7999999999999999E-6</v>
      </c>
      <c r="AK213">
        <v>0.03</v>
      </c>
      <c r="AL213">
        <v>1.49519526</v>
      </c>
      <c r="AM213">
        <v>1.9935942</v>
      </c>
      <c r="AN213">
        <v>3.2395903800000001</v>
      </c>
      <c r="AO213">
        <v>7.1021792399999999</v>
      </c>
      <c r="AP213">
        <v>9.2203721999999999</v>
      </c>
      <c r="AQ213">
        <v>11.2139664</v>
      </c>
      <c r="AR213">
        <v>4.3810839967741897</v>
      </c>
      <c r="AS213">
        <v>0.49839855</v>
      </c>
      <c r="AT213">
        <v>6.3897233333333296E-3</v>
      </c>
      <c r="AU213">
        <v>8.5196333333333301E-3</v>
      </c>
      <c r="AV213">
        <v>1.38444033333333E-2</v>
      </c>
      <c r="AW213">
        <v>3.03511933333333E-2</v>
      </c>
      <c r="AX213">
        <v>3.9403300000000002E-2</v>
      </c>
      <c r="AY213">
        <v>4.7922933333333299E-2</v>
      </c>
      <c r="AZ213">
        <v>1.8722581182795701E-2</v>
      </c>
      <c r="BA213">
        <v>2.1299083333333299E-3</v>
      </c>
      <c r="BB213" t="s">
        <v>421</v>
      </c>
      <c r="BC213" s="1" t="s">
        <v>438</v>
      </c>
      <c r="BD213" t="s">
        <v>439</v>
      </c>
      <c r="BE213" t="s">
        <v>106</v>
      </c>
      <c r="BF213">
        <v>38.012817380000001</v>
      </c>
      <c r="BG213">
        <v>-122.13446810000001</v>
      </c>
      <c r="BH213" t="s">
        <v>109</v>
      </c>
      <c r="BI213">
        <v>0.128205128205128</v>
      </c>
      <c r="BJ213">
        <v>30</v>
      </c>
    </row>
    <row r="214" spans="1:62" x14ac:dyDescent="0.3">
      <c r="A214" s="1" t="s">
        <v>437</v>
      </c>
      <c r="B214" s="1" t="s">
        <v>259</v>
      </c>
      <c r="C214" t="s">
        <v>383</v>
      </c>
      <c r="D214">
        <v>2011</v>
      </c>
      <c r="E214" t="s">
        <v>260</v>
      </c>
      <c r="F214" t="s">
        <v>59</v>
      </c>
      <c r="G214">
        <v>0.48991370000000001</v>
      </c>
      <c r="H214">
        <v>0.58412790000000003</v>
      </c>
      <c r="I214">
        <v>0.94214169999999997</v>
      </c>
      <c r="J214">
        <v>1.7335404999999999</v>
      </c>
      <c r="K214">
        <v>2.7887400000000002</v>
      </c>
      <c r="L214">
        <v>3.0902250000000002</v>
      </c>
      <c r="M214">
        <v>7</v>
      </c>
      <c r="N214" t="str">
        <f t="shared" si="3"/>
        <v>060132001_45202</v>
      </c>
      <c r="O214" t="e">
        <f>VLOOKUP(N214,'HEM3 monitor concs'!D:L,9,FALSE)</f>
        <v>#N/A</v>
      </c>
      <c r="P214" t="e">
        <f>VLOOKUP(N214,'HEM3 monitor concs'!D:L,6,FALSE)</f>
        <v>#N/A</v>
      </c>
      <c r="Q214" s="3">
        <v>1.3007633903225799</v>
      </c>
      <c r="R214">
        <v>0.79255946667965704</v>
      </c>
      <c r="S214" s="5">
        <v>0.15074270000000001</v>
      </c>
      <c r="T214">
        <v>31</v>
      </c>
      <c r="U214">
        <v>0</v>
      </c>
      <c r="V214">
        <v>0</v>
      </c>
      <c r="W214">
        <v>8</v>
      </c>
      <c r="X214">
        <v>7</v>
      </c>
      <c r="Y214">
        <v>8</v>
      </c>
      <c r="Z214">
        <v>8</v>
      </c>
      <c r="AA214">
        <v>1</v>
      </c>
      <c r="AB214">
        <v>0</v>
      </c>
      <c r="AC214" t="s">
        <v>60</v>
      </c>
      <c r="AD214" t="s">
        <v>60</v>
      </c>
      <c r="AE214" t="s">
        <v>260</v>
      </c>
      <c r="AF214" t="s">
        <v>62</v>
      </c>
      <c r="AG214" t="s">
        <v>84</v>
      </c>
      <c r="AI214">
        <v>1</v>
      </c>
      <c r="AJ214" t="s">
        <v>60</v>
      </c>
      <c r="AK214">
        <v>5</v>
      </c>
      <c r="AL214" t="s">
        <v>60</v>
      </c>
      <c r="AM214" t="s">
        <v>60</v>
      </c>
      <c r="AN214" t="s">
        <v>60</v>
      </c>
      <c r="AO214" t="s">
        <v>60</v>
      </c>
      <c r="AP214" t="s">
        <v>60</v>
      </c>
      <c r="AQ214" t="s">
        <v>60</v>
      </c>
      <c r="AR214" t="s">
        <v>60</v>
      </c>
      <c r="AS214" t="s">
        <v>60</v>
      </c>
      <c r="AT214" s="2">
        <v>9.7982739999999996E-5</v>
      </c>
      <c r="AU214">
        <v>1.1682557999999999E-4</v>
      </c>
      <c r="AV214">
        <v>1.8842834E-4</v>
      </c>
      <c r="AW214">
        <v>3.4670810000000002E-4</v>
      </c>
      <c r="AX214">
        <v>5.5774799999999995E-4</v>
      </c>
      <c r="AY214">
        <v>6.1804500000000001E-4</v>
      </c>
      <c r="AZ214">
        <v>2.6015267806451598E-4</v>
      </c>
      <c r="BA214" s="2">
        <v>3.0148540000000001E-5</v>
      </c>
      <c r="BB214" t="s">
        <v>421</v>
      </c>
      <c r="BC214" s="1" t="s">
        <v>438</v>
      </c>
      <c r="BD214" t="s">
        <v>439</v>
      </c>
      <c r="BE214" t="s">
        <v>106</v>
      </c>
      <c r="BF214">
        <v>38.012817380000001</v>
      </c>
      <c r="BG214">
        <v>-122.13446810000001</v>
      </c>
      <c r="BH214" t="s">
        <v>109</v>
      </c>
      <c r="BI214" t="s">
        <v>60</v>
      </c>
      <c r="BJ214">
        <v>5000</v>
      </c>
    </row>
    <row r="215" spans="1:62" x14ac:dyDescent="0.3">
      <c r="A215" s="1" t="s">
        <v>440</v>
      </c>
      <c r="B215" s="1" t="s">
        <v>403</v>
      </c>
      <c r="C215" t="s">
        <v>383</v>
      </c>
      <c r="D215">
        <v>2011</v>
      </c>
      <c r="E215" t="s">
        <v>404</v>
      </c>
      <c r="F215" t="s">
        <v>59</v>
      </c>
      <c r="G215">
        <v>0</v>
      </c>
      <c r="H215">
        <v>0</v>
      </c>
      <c r="I215">
        <v>3.2440899999999998E-3</v>
      </c>
      <c r="J215">
        <v>4.371298E-3</v>
      </c>
      <c r="K215">
        <v>5.6830709999999996E-3</v>
      </c>
      <c r="L215">
        <v>5.9517550000000004E-3</v>
      </c>
      <c r="M215">
        <v>7</v>
      </c>
      <c r="N215" t="str">
        <f t="shared" si="3"/>
        <v>060190008_14112</v>
      </c>
      <c r="O215" t="e">
        <f>VLOOKUP(N215,'HEM3 monitor concs'!D:L,9,FALSE)</f>
        <v>#N/A</v>
      </c>
      <c r="P215" t="e">
        <f>VLOOKUP(N215,'HEM3 monitor concs'!D:L,6,FALSE)</f>
        <v>#N/A</v>
      </c>
      <c r="Q215" s="3">
        <v>2.29335365517241E-3</v>
      </c>
      <c r="R215" s="2">
        <v>5.5801586914450901E-6</v>
      </c>
      <c r="S215" s="5">
        <v>3.0000000000000001E-3</v>
      </c>
      <c r="T215">
        <v>29</v>
      </c>
      <c r="U215">
        <v>14</v>
      </c>
      <c r="V215">
        <v>14</v>
      </c>
      <c r="W215">
        <v>8</v>
      </c>
      <c r="X215">
        <v>5</v>
      </c>
      <c r="Y215">
        <v>8</v>
      </c>
      <c r="Z215">
        <v>8</v>
      </c>
      <c r="AA215">
        <v>1</v>
      </c>
      <c r="AB215">
        <v>48.275862068965502</v>
      </c>
      <c r="AC215" t="s">
        <v>60</v>
      </c>
      <c r="AD215" t="s">
        <v>60</v>
      </c>
      <c r="AE215" t="s">
        <v>73</v>
      </c>
      <c r="AF215" t="s">
        <v>62</v>
      </c>
      <c r="AI215">
        <v>1.2500000000000001E-2</v>
      </c>
      <c r="AJ215">
        <v>1.4999999999999999E-4</v>
      </c>
      <c r="AK215">
        <v>8.0000000000000002E-3</v>
      </c>
      <c r="AL215">
        <v>0</v>
      </c>
      <c r="AM215">
        <v>0</v>
      </c>
      <c r="AN215">
        <v>0.48661349999999998</v>
      </c>
      <c r="AO215">
        <v>0.65569469999999996</v>
      </c>
      <c r="AP215">
        <v>0.85246065000000004</v>
      </c>
      <c r="AQ215">
        <v>0.89276325000000001</v>
      </c>
      <c r="AR215">
        <v>0.34400304827586198</v>
      </c>
      <c r="AS215">
        <v>0.45</v>
      </c>
      <c r="AT215">
        <v>0</v>
      </c>
      <c r="AU215">
        <v>0</v>
      </c>
      <c r="AV215">
        <v>4.0551124999999998E-4</v>
      </c>
      <c r="AW215">
        <v>5.4641225E-4</v>
      </c>
      <c r="AX215">
        <v>7.1038387499999995E-4</v>
      </c>
      <c r="AY215">
        <v>7.4396937500000005E-4</v>
      </c>
      <c r="AZ215">
        <v>2.86669206896552E-4</v>
      </c>
      <c r="BA215">
        <v>3.7500000000000001E-4</v>
      </c>
      <c r="BB215" t="s">
        <v>441</v>
      </c>
      <c r="BC215" s="1" t="s">
        <v>442</v>
      </c>
      <c r="BD215" t="s">
        <v>441</v>
      </c>
      <c r="BE215" t="s">
        <v>63</v>
      </c>
      <c r="BF215">
        <v>36.781333920000002</v>
      </c>
      <c r="BG215">
        <v>-119.7731934</v>
      </c>
      <c r="BH215" t="s">
        <v>109</v>
      </c>
      <c r="BI215">
        <v>6.6666666666666697E-3</v>
      </c>
      <c r="BJ215">
        <v>8</v>
      </c>
    </row>
    <row r="216" spans="1:62" x14ac:dyDescent="0.3">
      <c r="A216" s="1" t="s">
        <v>440</v>
      </c>
      <c r="B216" s="1" t="s">
        <v>407</v>
      </c>
      <c r="C216" t="s">
        <v>383</v>
      </c>
      <c r="D216">
        <v>2011</v>
      </c>
      <c r="E216" t="s">
        <v>408</v>
      </c>
      <c r="F216" t="s">
        <v>59</v>
      </c>
      <c r="G216">
        <v>4.085974E-3</v>
      </c>
      <c r="H216">
        <v>5.5175674999999999E-3</v>
      </c>
      <c r="I216">
        <v>1.569721E-2</v>
      </c>
      <c r="J216">
        <v>2.681366E-2</v>
      </c>
      <c r="K216">
        <v>3.5704590000000001E-2</v>
      </c>
      <c r="L216">
        <v>6.9856479999999999E-2</v>
      </c>
      <c r="M216">
        <v>7</v>
      </c>
      <c r="N216" t="str">
        <f t="shared" si="3"/>
        <v>060190008_14132</v>
      </c>
      <c r="O216" t="e">
        <f>VLOOKUP(N216,'HEM3 monitor concs'!D:L,9,FALSE)</f>
        <v>#N/A</v>
      </c>
      <c r="P216" t="e">
        <f>VLOOKUP(N216,'HEM3 monitor concs'!D:L,6,FALSE)</f>
        <v>#N/A</v>
      </c>
      <c r="Q216" s="3">
        <v>1.8541486451612899E-2</v>
      </c>
      <c r="R216">
        <v>2.47906638974392E-4</v>
      </c>
      <c r="S216" s="5">
        <v>1.5E-3</v>
      </c>
      <c r="T216">
        <v>31</v>
      </c>
      <c r="U216">
        <v>0</v>
      </c>
      <c r="V216">
        <v>0</v>
      </c>
      <c r="W216">
        <v>8</v>
      </c>
      <c r="X216">
        <v>7</v>
      </c>
      <c r="Y216">
        <v>8</v>
      </c>
      <c r="Z216">
        <v>8</v>
      </c>
      <c r="AA216">
        <v>1</v>
      </c>
      <c r="AB216">
        <v>0</v>
      </c>
      <c r="AC216" t="s">
        <v>60</v>
      </c>
      <c r="AD216" t="s">
        <v>60</v>
      </c>
      <c r="AE216" t="s">
        <v>83</v>
      </c>
      <c r="AF216" t="s">
        <v>84</v>
      </c>
      <c r="AI216">
        <v>1</v>
      </c>
      <c r="AJ216" t="s">
        <v>60</v>
      </c>
      <c r="AK216" s="2">
        <v>2.9999999999999997E-4</v>
      </c>
      <c r="AL216" t="s">
        <v>60</v>
      </c>
      <c r="AM216" t="s">
        <v>60</v>
      </c>
      <c r="AN216" t="s">
        <v>60</v>
      </c>
      <c r="AO216" t="s">
        <v>60</v>
      </c>
      <c r="AP216" t="s">
        <v>60</v>
      </c>
      <c r="AQ216" t="s">
        <v>60</v>
      </c>
      <c r="AR216" t="s">
        <v>60</v>
      </c>
      <c r="AS216" t="s">
        <v>60</v>
      </c>
      <c r="AT216">
        <v>1.3619913333333299E-2</v>
      </c>
      <c r="AU216">
        <v>1.8391891666666701E-2</v>
      </c>
      <c r="AV216">
        <v>5.2324033333333297E-2</v>
      </c>
      <c r="AW216">
        <v>8.9378866666666695E-2</v>
      </c>
      <c r="AX216">
        <v>0.1190153</v>
      </c>
      <c r="AY216">
        <v>0.23285493333333299</v>
      </c>
      <c r="AZ216">
        <v>6.1804954838709701E-2</v>
      </c>
      <c r="BA216">
        <v>5.0000000000000001E-3</v>
      </c>
      <c r="BB216" t="s">
        <v>441</v>
      </c>
      <c r="BC216" s="1" t="s">
        <v>442</v>
      </c>
      <c r="BD216" t="s">
        <v>441</v>
      </c>
      <c r="BE216" t="s">
        <v>63</v>
      </c>
      <c r="BF216">
        <v>36.781333920000002</v>
      </c>
      <c r="BG216">
        <v>-119.7731934</v>
      </c>
      <c r="BH216" t="s">
        <v>109</v>
      </c>
      <c r="BI216" t="s">
        <v>60</v>
      </c>
      <c r="BJ216">
        <v>0.3</v>
      </c>
    </row>
    <row r="217" spans="1:62" x14ac:dyDescent="0.3">
      <c r="A217" s="1" t="s">
        <v>440</v>
      </c>
      <c r="B217" s="1" t="s">
        <v>173</v>
      </c>
      <c r="C217" t="s">
        <v>383</v>
      </c>
      <c r="D217">
        <v>2011</v>
      </c>
      <c r="E217" t="s">
        <v>174</v>
      </c>
      <c r="F217" t="s">
        <v>59</v>
      </c>
      <c r="G217">
        <v>1.4307289999999999</v>
      </c>
      <c r="H217">
        <v>1.9216275</v>
      </c>
      <c r="I217">
        <v>3.4899239999999998</v>
      </c>
      <c r="J217">
        <v>6.1027505</v>
      </c>
      <c r="K217">
        <v>6.8296039999999998</v>
      </c>
      <c r="L217">
        <v>13.41043</v>
      </c>
      <c r="M217">
        <v>7</v>
      </c>
      <c r="N217" t="str">
        <f t="shared" si="3"/>
        <v>060190008_43502</v>
      </c>
      <c r="O217" t="e">
        <f>VLOOKUP(N217,'HEM3 monitor concs'!D:L,9,FALSE)</f>
        <v>#N/A</v>
      </c>
      <c r="P217" t="e">
        <f>VLOOKUP(N217,'HEM3 monitor concs'!D:L,6,FALSE)</f>
        <v>#N/A</v>
      </c>
      <c r="Q217" s="3">
        <v>4.1302729096774202</v>
      </c>
      <c r="R217">
        <v>7.3916568374653702</v>
      </c>
      <c r="S217" s="5">
        <v>0.12282270000000001</v>
      </c>
      <c r="T217">
        <v>31</v>
      </c>
      <c r="U217">
        <v>0</v>
      </c>
      <c r="V217">
        <v>0</v>
      </c>
      <c r="W217">
        <v>8</v>
      </c>
      <c r="X217">
        <v>6</v>
      </c>
      <c r="Y217">
        <v>8</v>
      </c>
      <c r="Z217">
        <v>9</v>
      </c>
      <c r="AA217">
        <v>1</v>
      </c>
      <c r="AB217">
        <v>0</v>
      </c>
      <c r="AC217" t="s">
        <v>60</v>
      </c>
      <c r="AD217" t="s">
        <v>60</v>
      </c>
      <c r="AE217" t="s">
        <v>174</v>
      </c>
      <c r="AF217" t="s">
        <v>62</v>
      </c>
      <c r="AI217">
        <v>1</v>
      </c>
      <c r="AJ217" s="2">
        <v>1.2999999999999999E-5</v>
      </c>
      <c r="AK217">
        <v>9.7999999999999997E-3</v>
      </c>
      <c r="AL217">
        <v>18.599477</v>
      </c>
      <c r="AM217">
        <v>24.981157499999998</v>
      </c>
      <c r="AN217">
        <v>45.369011999999998</v>
      </c>
      <c r="AO217">
        <v>79.335756500000002</v>
      </c>
      <c r="AP217">
        <v>88.784852000000001</v>
      </c>
      <c r="AQ217">
        <v>174.33559</v>
      </c>
      <c r="AR217">
        <v>53.693547825806398</v>
      </c>
      <c r="AS217">
        <v>1.5966951</v>
      </c>
      <c r="AT217">
        <v>0.14599275510204099</v>
      </c>
      <c r="AU217">
        <v>0.19608443877550999</v>
      </c>
      <c r="AV217">
        <v>0.35611469387755101</v>
      </c>
      <c r="AW217">
        <v>0.62272964285714305</v>
      </c>
      <c r="AX217">
        <v>0.696898367346939</v>
      </c>
      <c r="AY217">
        <v>1.3684112244897999</v>
      </c>
      <c r="AZ217">
        <v>0.42145641935483902</v>
      </c>
      <c r="BA217">
        <v>1.2532928571428599E-2</v>
      </c>
      <c r="BB217" t="s">
        <v>441</v>
      </c>
      <c r="BC217" s="1" t="s">
        <v>442</v>
      </c>
      <c r="BD217" t="s">
        <v>441</v>
      </c>
      <c r="BE217" t="s">
        <v>63</v>
      </c>
      <c r="BF217">
        <v>36.781333920000002</v>
      </c>
      <c r="BG217">
        <v>-119.7731934</v>
      </c>
      <c r="BH217" t="s">
        <v>109</v>
      </c>
      <c r="BI217">
        <v>7.69230769230769E-2</v>
      </c>
      <c r="BJ217">
        <v>9.8000000000000007</v>
      </c>
    </row>
    <row r="218" spans="1:62" x14ac:dyDescent="0.3">
      <c r="A218" s="1" t="s">
        <v>440</v>
      </c>
      <c r="B218" s="1" t="s">
        <v>175</v>
      </c>
      <c r="C218" t="s">
        <v>383</v>
      </c>
      <c r="D218">
        <v>2011</v>
      </c>
      <c r="E218" t="s">
        <v>176</v>
      </c>
      <c r="F218" t="s">
        <v>59</v>
      </c>
      <c r="G218">
        <v>0.9219714</v>
      </c>
      <c r="H218">
        <v>1.2272650000000001</v>
      </c>
      <c r="I218">
        <v>2.4181659999999998</v>
      </c>
      <c r="J218">
        <v>3.5719799999999999</v>
      </c>
      <c r="K218">
        <v>5.5392700000000001</v>
      </c>
      <c r="L218">
        <v>6.2579929999999999</v>
      </c>
      <c r="M218">
        <v>7</v>
      </c>
      <c r="N218" t="str">
        <f t="shared" si="3"/>
        <v>060190008_43503</v>
      </c>
      <c r="O218" t="e">
        <f>VLOOKUP(N218,'HEM3 monitor concs'!D:L,9,FALSE)</f>
        <v>#N/A</v>
      </c>
      <c r="P218" t="e">
        <f>VLOOKUP(N218,'HEM3 monitor concs'!D:L,6,FALSE)</f>
        <v>#N/A</v>
      </c>
      <c r="Q218" s="3">
        <v>2.7416054677419401</v>
      </c>
      <c r="R218">
        <v>2.9033415398440598</v>
      </c>
      <c r="S218" s="5">
        <v>0.18016450000000001</v>
      </c>
      <c r="T218">
        <v>31</v>
      </c>
      <c r="U218">
        <v>0</v>
      </c>
      <c r="V218">
        <v>0</v>
      </c>
      <c r="W218">
        <v>8</v>
      </c>
      <c r="X218">
        <v>6</v>
      </c>
      <c r="Y218">
        <v>8</v>
      </c>
      <c r="Z218">
        <v>9</v>
      </c>
      <c r="AA218">
        <v>1</v>
      </c>
      <c r="AB218">
        <v>0</v>
      </c>
      <c r="AC218" t="s">
        <v>60</v>
      </c>
      <c r="AD218" t="s">
        <v>60</v>
      </c>
      <c r="AE218" t="s">
        <v>176</v>
      </c>
      <c r="AF218" t="s">
        <v>62</v>
      </c>
      <c r="AI218">
        <v>1</v>
      </c>
      <c r="AJ218" s="2">
        <v>2.2000000000000001E-6</v>
      </c>
      <c r="AK218">
        <v>8.9999999999999993E-3</v>
      </c>
      <c r="AL218">
        <v>2.02833708</v>
      </c>
      <c r="AM218">
        <v>2.699983</v>
      </c>
      <c r="AN218">
        <v>5.3199652000000004</v>
      </c>
      <c r="AO218">
        <v>7.8583559999999997</v>
      </c>
      <c r="AP218">
        <v>12.186394</v>
      </c>
      <c r="AQ218">
        <v>13.767584599999999</v>
      </c>
      <c r="AR218">
        <v>6.0315320290322596</v>
      </c>
      <c r="AS218">
        <v>0.39636189999999999</v>
      </c>
      <c r="AT218">
        <v>0.102441266666667</v>
      </c>
      <c r="AU218">
        <v>0.136362777777778</v>
      </c>
      <c r="AV218">
        <v>0.26868511111111099</v>
      </c>
      <c r="AW218">
        <v>0.396886666666667</v>
      </c>
      <c r="AX218">
        <v>0.61547444444444399</v>
      </c>
      <c r="AY218">
        <v>0.69533255555555595</v>
      </c>
      <c r="AZ218">
        <v>0.30462282974910398</v>
      </c>
      <c r="BA218">
        <v>2.0018277777777801E-2</v>
      </c>
      <c r="BB218" t="s">
        <v>441</v>
      </c>
      <c r="BC218" s="1" t="s">
        <v>442</v>
      </c>
      <c r="BD218" t="s">
        <v>441</v>
      </c>
      <c r="BE218" t="s">
        <v>63</v>
      </c>
      <c r="BF218">
        <v>36.781333920000002</v>
      </c>
      <c r="BG218">
        <v>-119.7731934</v>
      </c>
      <c r="BH218" t="s">
        <v>109</v>
      </c>
      <c r="BI218">
        <v>0.45454545454545398</v>
      </c>
      <c r="BJ218">
        <v>9</v>
      </c>
    </row>
    <row r="219" spans="1:62" x14ac:dyDescent="0.3">
      <c r="A219" s="1" t="s">
        <v>440</v>
      </c>
      <c r="B219" s="1" t="s">
        <v>204</v>
      </c>
      <c r="C219" t="s">
        <v>383</v>
      </c>
      <c r="D219">
        <v>2011</v>
      </c>
      <c r="E219" t="s">
        <v>205</v>
      </c>
      <c r="F219" t="s">
        <v>59</v>
      </c>
      <c r="G219">
        <v>0</v>
      </c>
      <c r="H219">
        <v>0</v>
      </c>
      <c r="I219">
        <v>0.17368185</v>
      </c>
      <c r="J219">
        <v>0.4515728</v>
      </c>
      <c r="K219">
        <v>0.59399194</v>
      </c>
      <c r="L219">
        <v>0.69472739999999999</v>
      </c>
      <c r="M219">
        <v>7</v>
      </c>
      <c r="N219" t="str">
        <f t="shared" si="3"/>
        <v>060190008_43802</v>
      </c>
      <c r="O219" t="e">
        <f>VLOOKUP(N219,'HEM3 monitor concs'!D:L,9,FALSE)</f>
        <v>#N/A</v>
      </c>
      <c r="P219" t="e">
        <f>VLOOKUP(N219,'HEM3 monitor concs'!D:L,6,FALSE)</f>
        <v>#N/A</v>
      </c>
      <c r="Q219" s="3">
        <v>0.25010186333333301</v>
      </c>
      <c r="R219">
        <v>7.0765912941679707E-2</v>
      </c>
      <c r="S219" s="5">
        <v>0.3473637</v>
      </c>
      <c r="T219">
        <v>30</v>
      </c>
      <c r="U219">
        <v>15</v>
      </c>
      <c r="V219">
        <v>15</v>
      </c>
      <c r="W219">
        <v>8</v>
      </c>
      <c r="X219">
        <v>6</v>
      </c>
      <c r="Y219">
        <v>8</v>
      </c>
      <c r="Z219">
        <v>8</v>
      </c>
      <c r="AA219">
        <v>1</v>
      </c>
      <c r="AB219">
        <v>50</v>
      </c>
      <c r="AC219" t="s">
        <v>60</v>
      </c>
      <c r="AD219" t="s">
        <v>60</v>
      </c>
      <c r="AE219" t="s">
        <v>206</v>
      </c>
      <c r="AF219" t="s">
        <v>93</v>
      </c>
      <c r="AI219">
        <v>1</v>
      </c>
      <c r="AJ219" s="2">
        <v>1.6000000000000001E-8</v>
      </c>
      <c r="AK219">
        <v>0.6</v>
      </c>
      <c r="AL219">
        <v>0</v>
      </c>
      <c r="AM219">
        <v>0</v>
      </c>
      <c r="AN219">
        <v>2.7789096000000002E-3</v>
      </c>
      <c r="AO219">
        <v>7.2251648000000003E-3</v>
      </c>
      <c r="AP219">
        <v>9.5038710400000004E-3</v>
      </c>
      <c r="AQ219">
        <v>1.1115638400000001E-2</v>
      </c>
      <c r="AR219">
        <v>4.00162981333333E-3</v>
      </c>
      <c r="AS219">
        <v>5.5578192000000004E-3</v>
      </c>
      <c r="AT219">
        <v>0</v>
      </c>
      <c r="AU219">
        <v>0</v>
      </c>
      <c r="AV219">
        <v>2.8946974999999997E-4</v>
      </c>
      <c r="AW219">
        <v>7.5262133333333303E-4</v>
      </c>
      <c r="AX219">
        <v>9.8998656666666692E-4</v>
      </c>
      <c r="AY219">
        <v>1.1578789999999999E-3</v>
      </c>
      <c r="AZ219">
        <v>4.1683643888888901E-4</v>
      </c>
      <c r="BA219">
        <v>5.7893949999999995E-4</v>
      </c>
      <c r="BB219" t="s">
        <v>441</v>
      </c>
      <c r="BC219" s="1" t="s">
        <v>442</v>
      </c>
      <c r="BD219" t="s">
        <v>441</v>
      </c>
      <c r="BE219" t="s">
        <v>63</v>
      </c>
      <c r="BF219">
        <v>36.781333920000002</v>
      </c>
      <c r="BG219">
        <v>-119.7731934</v>
      </c>
      <c r="BH219" t="s">
        <v>109</v>
      </c>
      <c r="BI219">
        <v>62.5</v>
      </c>
      <c r="BJ219">
        <v>600</v>
      </c>
    </row>
    <row r="220" spans="1:62" x14ac:dyDescent="0.3">
      <c r="A220" s="1" t="s">
        <v>440</v>
      </c>
      <c r="B220" s="1" t="s">
        <v>207</v>
      </c>
      <c r="C220" t="s">
        <v>383</v>
      </c>
      <c r="D220">
        <v>2011</v>
      </c>
      <c r="E220" t="s">
        <v>208</v>
      </c>
      <c r="F220" t="s">
        <v>59</v>
      </c>
      <c r="G220">
        <v>4.8826420000000002E-2</v>
      </c>
      <c r="H220">
        <v>0.11718339999999999</v>
      </c>
      <c r="I220">
        <v>0.136714</v>
      </c>
      <c r="J220">
        <v>0.16845117500000001</v>
      </c>
      <c r="K220">
        <v>0.23143725000000001</v>
      </c>
      <c r="L220">
        <v>0.2734279</v>
      </c>
      <c r="M220">
        <v>7</v>
      </c>
      <c r="N220" t="str">
        <f t="shared" si="3"/>
        <v>060190008_43803</v>
      </c>
      <c r="O220" t="e">
        <f>VLOOKUP(N220,'HEM3 monitor concs'!D:L,9,FALSE)</f>
        <v>#N/A</v>
      </c>
      <c r="P220" t="e">
        <f>VLOOKUP(N220,'HEM3 monitor concs'!D:L,6,FALSE)</f>
        <v>#N/A</v>
      </c>
      <c r="Q220" s="3">
        <v>0.14127111000000001</v>
      </c>
      <c r="R220">
        <v>3.6416841549868598E-3</v>
      </c>
      <c r="S220" s="5">
        <v>9.7652840000000005E-2</v>
      </c>
      <c r="T220">
        <v>30</v>
      </c>
      <c r="U220">
        <v>5</v>
      </c>
      <c r="V220">
        <v>0</v>
      </c>
      <c r="W220">
        <v>8</v>
      </c>
      <c r="X220">
        <v>6</v>
      </c>
      <c r="Y220">
        <v>8</v>
      </c>
      <c r="Z220">
        <v>8</v>
      </c>
      <c r="AA220">
        <v>1</v>
      </c>
      <c r="AB220">
        <v>16.6666666666667</v>
      </c>
      <c r="AC220" t="s">
        <v>60</v>
      </c>
      <c r="AD220" t="s">
        <v>60</v>
      </c>
      <c r="AE220" t="s">
        <v>208</v>
      </c>
      <c r="AF220" t="s">
        <v>93</v>
      </c>
      <c r="AI220">
        <v>1</v>
      </c>
      <c r="AJ220" t="s">
        <v>60</v>
      </c>
      <c r="AK220">
        <v>9.8000000000000004E-2</v>
      </c>
      <c r="AL220" t="s">
        <v>60</v>
      </c>
      <c r="AM220" t="s">
        <v>60</v>
      </c>
      <c r="AN220" t="s">
        <v>60</v>
      </c>
      <c r="AO220" t="s">
        <v>60</v>
      </c>
      <c r="AP220" t="s">
        <v>60</v>
      </c>
      <c r="AQ220" t="s">
        <v>60</v>
      </c>
      <c r="AR220" t="s">
        <v>60</v>
      </c>
      <c r="AS220" t="s">
        <v>60</v>
      </c>
      <c r="AT220">
        <v>4.9822877551020399E-4</v>
      </c>
      <c r="AU220">
        <v>1.1957489795918401E-3</v>
      </c>
      <c r="AV220">
        <v>1.39504081632653E-3</v>
      </c>
      <c r="AW220">
        <v>1.71888954081633E-3</v>
      </c>
      <c r="AX220">
        <v>2.36160459183674E-3</v>
      </c>
      <c r="AY220">
        <v>2.7900806122449001E-3</v>
      </c>
      <c r="AZ220">
        <v>1.44154193877551E-3</v>
      </c>
      <c r="BA220">
        <v>9.9645755102040798E-4</v>
      </c>
      <c r="BB220" t="s">
        <v>441</v>
      </c>
      <c r="BC220" s="1" t="s">
        <v>442</v>
      </c>
      <c r="BD220" t="s">
        <v>441</v>
      </c>
      <c r="BE220" t="s">
        <v>63</v>
      </c>
      <c r="BF220">
        <v>36.781333920000002</v>
      </c>
      <c r="BG220">
        <v>-119.7731934</v>
      </c>
      <c r="BH220" t="s">
        <v>109</v>
      </c>
      <c r="BI220" t="s">
        <v>60</v>
      </c>
      <c r="BJ220">
        <v>98</v>
      </c>
    </row>
    <row r="221" spans="1:62" x14ac:dyDescent="0.3">
      <c r="A221" s="1" t="s">
        <v>440</v>
      </c>
      <c r="B221" s="1" t="s">
        <v>209</v>
      </c>
      <c r="C221" t="s">
        <v>383</v>
      </c>
      <c r="D221">
        <v>2011</v>
      </c>
      <c r="E221" t="s">
        <v>210</v>
      </c>
      <c r="F221" t="s">
        <v>59</v>
      </c>
      <c r="G221">
        <v>0.46429793000000003</v>
      </c>
      <c r="H221">
        <v>0.52217780000000003</v>
      </c>
      <c r="I221">
        <v>0.55363430000000002</v>
      </c>
      <c r="J221">
        <v>0.57565387499999998</v>
      </c>
      <c r="K221">
        <v>0.62912990000000002</v>
      </c>
      <c r="L221">
        <v>0.62912990000000002</v>
      </c>
      <c r="M221">
        <v>7</v>
      </c>
      <c r="N221" t="str">
        <f t="shared" si="3"/>
        <v>060190008_43804</v>
      </c>
      <c r="O221">
        <f>VLOOKUP(N221,'HEM3 monitor concs'!D:L,9,FALSE)</f>
        <v>0.54701819907750004</v>
      </c>
      <c r="P221">
        <f>VLOOKUP(N221,'HEM3 monitor concs'!D:L,6,FALSE)</f>
        <v>1.8199077499999998E-5</v>
      </c>
      <c r="Q221" s="3">
        <v>0.54440710333333298</v>
      </c>
      <c r="R221">
        <v>2.7617128423334399E-3</v>
      </c>
      <c r="S221" s="5">
        <v>0.12582599999999999</v>
      </c>
      <c r="T221">
        <v>30</v>
      </c>
      <c r="U221">
        <v>0</v>
      </c>
      <c r="V221">
        <v>0</v>
      </c>
      <c r="W221">
        <v>8</v>
      </c>
      <c r="X221">
        <v>6</v>
      </c>
      <c r="Y221">
        <v>8</v>
      </c>
      <c r="Z221">
        <v>8</v>
      </c>
      <c r="AA221">
        <v>1</v>
      </c>
      <c r="AB221">
        <v>0</v>
      </c>
      <c r="AC221" t="s">
        <v>60</v>
      </c>
      <c r="AD221" t="s">
        <v>60</v>
      </c>
      <c r="AE221" t="s">
        <v>211</v>
      </c>
      <c r="AF221" t="s">
        <v>93</v>
      </c>
      <c r="AI221">
        <v>1</v>
      </c>
      <c r="AJ221" s="2">
        <v>6.0000000000000002E-6</v>
      </c>
      <c r="AK221">
        <v>0.1</v>
      </c>
      <c r="AL221">
        <v>2.78578758</v>
      </c>
      <c r="AM221">
        <v>3.1330667999999999</v>
      </c>
      <c r="AN221">
        <v>3.3218057999999999</v>
      </c>
      <c r="AO221">
        <v>3.4539232499999999</v>
      </c>
      <c r="AP221">
        <v>3.7747793999999999</v>
      </c>
      <c r="AQ221">
        <v>3.7747793999999999</v>
      </c>
      <c r="AR221">
        <v>3.2664426199999999</v>
      </c>
      <c r="AS221">
        <v>0.75495599999999996</v>
      </c>
      <c r="AT221">
        <v>4.6429792999999999E-3</v>
      </c>
      <c r="AU221">
        <v>5.2217779999999998E-3</v>
      </c>
      <c r="AV221">
        <v>5.536343E-3</v>
      </c>
      <c r="AW221">
        <v>5.7565387499999999E-3</v>
      </c>
      <c r="AX221">
        <v>6.2912990000000002E-3</v>
      </c>
      <c r="AY221">
        <v>6.2912990000000002E-3</v>
      </c>
      <c r="AZ221">
        <v>5.44407103333333E-3</v>
      </c>
      <c r="BA221">
        <v>1.25826E-3</v>
      </c>
      <c r="BB221" t="s">
        <v>441</v>
      </c>
      <c r="BC221" s="1" t="s">
        <v>442</v>
      </c>
      <c r="BD221" t="s">
        <v>441</v>
      </c>
      <c r="BE221" t="s">
        <v>63</v>
      </c>
      <c r="BF221">
        <v>36.781333920000002</v>
      </c>
      <c r="BG221">
        <v>-119.7731934</v>
      </c>
      <c r="BH221" t="s">
        <v>109</v>
      </c>
      <c r="BI221">
        <v>0.16666666666666699</v>
      </c>
      <c r="BJ221">
        <v>100</v>
      </c>
    </row>
    <row r="222" spans="1:62" x14ac:dyDescent="0.3">
      <c r="A222" s="1" t="s">
        <v>440</v>
      </c>
      <c r="B222" s="1" t="s">
        <v>254</v>
      </c>
      <c r="C222" t="s">
        <v>383</v>
      </c>
      <c r="D222">
        <v>2011</v>
      </c>
      <c r="E222" t="s">
        <v>255</v>
      </c>
      <c r="F222" t="s">
        <v>59</v>
      </c>
      <c r="G222">
        <v>0</v>
      </c>
      <c r="H222">
        <v>0</v>
      </c>
      <c r="I222">
        <v>0.43423525000000002</v>
      </c>
      <c r="J222">
        <v>1.8997792499999999</v>
      </c>
      <c r="K222">
        <v>3.5346753999999998</v>
      </c>
      <c r="L222">
        <v>6.079294</v>
      </c>
      <c r="M222">
        <v>7</v>
      </c>
      <c r="N222" t="str">
        <f t="shared" si="3"/>
        <v>060190008_45109</v>
      </c>
      <c r="O222" t="e">
        <f>VLOOKUP(N222,'HEM3 monitor concs'!D:L,9,FALSE)</f>
        <v>#N/A</v>
      </c>
      <c r="P222" t="e">
        <f>VLOOKUP(N222,'HEM3 monitor concs'!D:L,6,FALSE)</f>
        <v>#N/A</v>
      </c>
      <c r="Q222" s="3">
        <v>1.3099431833333299</v>
      </c>
      <c r="R222">
        <v>2.7819903509373498</v>
      </c>
      <c r="S222" s="5">
        <v>0.86847050000000003</v>
      </c>
      <c r="T222">
        <v>30</v>
      </c>
      <c r="U222">
        <v>15</v>
      </c>
      <c r="V222">
        <v>15</v>
      </c>
      <c r="W222">
        <v>8</v>
      </c>
      <c r="X222">
        <v>6</v>
      </c>
      <c r="Y222">
        <v>8</v>
      </c>
      <c r="Z222">
        <v>8</v>
      </c>
      <c r="AA222">
        <v>1</v>
      </c>
      <c r="AB222">
        <v>50</v>
      </c>
      <c r="AC222" t="s">
        <v>60</v>
      </c>
      <c r="AD222" t="s">
        <v>60</v>
      </c>
      <c r="AE222" t="s">
        <v>256</v>
      </c>
      <c r="AF222" t="s">
        <v>84</v>
      </c>
      <c r="AI222">
        <v>1</v>
      </c>
      <c r="AJ222" t="s">
        <v>60</v>
      </c>
      <c r="AK222">
        <v>0.1</v>
      </c>
      <c r="AL222" t="s">
        <v>60</v>
      </c>
      <c r="AM222" t="s">
        <v>60</v>
      </c>
      <c r="AN222" t="s">
        <v>60</v>
      </c>
      <c r="AO222" t="s">
        <v>60</v>
      </c>
      <c r="AP222" t="s">
        <v>60</v>
      </c>
      <c r="AQ222" t="s">
        <v>60</v>
      </c>
      <c r="AR222" t="s">
        <v>60</v>
      </c>
      <c r="AS222" t="s">
        <v>60</v>
      </c>
      <c r="AT222">
        <v>0</v>
      </c>
      <c r="AU222">
        <v>0</v>
      </c>
      <c r="AV222">
        <v>4.3423524999999996E-3</v>
      </c>
      <c r="AW222">
        <v>1.8997792499999999E-2</v>
      </c>
      <c r="AX222">
        <v>3.5346754000000001E-2</v>
      </c>
      <c r="AY222">
        <v>6.0792939999999997E-2</v>
      </c>
      <c r="AZ222">
        <v>1.30994318333333E-2</v>
      </c>
      <c r="BA222">
        <v>8.6847049999999992E-3</v>
      </c>
      <c r="BB222" t="s">
        <v>441</v>
      </c>
      <c r="BC222" s="1" t="s">
        <v>442</v>
      </c>
      <c r="BD222" t="s">
        <v>441</v>
      </c>
      <c r="BE222" t="s">
        <v>63</v>
      </c>
      <c r="BF222">
        <v>36.781333920000002</v>
      </c>
      <c r="BG222">
        <v>-119.7731934</v>
      </c>
      <c r="BH222" t="s">
        <v>109</v>
      </c>
      <c r="BI222" t="s">
        <v>60</v>
      </c>
      <c r="BJ222">
        <v>100</v>
      </c>
    </row>
    <row r="223" spans="1:62" x14ac:dyDescent="0.3">
      <c r="A223" s="1" t="s">
        <v>440</v>
      </c>
      <c r="B223" s="1" t="s">
        <v>257</v>
      </c>
      <c r="C223" t="s">
        <v>383</v>
      </c>
      <c r="D223">
        <v>2011</v>
      </c>
      <c r="E223" t="s">
        <v>258</v>
      </c>
      <c r="F223" t="s">
        <v>59</v>
      </c>
      <c r="G223">
        <v>0.25015773000000002</v>
      </c>
      <c r="H223">
        <v>0.35143489999999999</v>
      </c>
      <c r="I223">
        <v>0.65494680000000005</v>
      </c>
      <c r="J223">
        <v>1.37379125</v>
      </c>
      <c r="K223">
        <v>2.4312908000000002</v>
      </c>
      <c r="L223">
        <v>3.8338350000000001</v>
      </c>
      <c r="M223">
        <v>7</v>
      </c>
      <c r="N223" t="str">
        <f t="shared" si="3"/>
        <v>060190008_45201</v>
      </c>
      <c r="O223" t="e">
        <f>VLOOKUP(N223,'HEM3 monitor concs'!D:L,9,FALSE)</f>
        <v>#N/A</v>
      </c>
      <c r="P223" t="e">
        <f>VLOOKUP(N223,'HEM3 monitor concs'!D:L,6,FALSE)</f>
        <v>#N/A</v>
      </c>
      <c r="Q223" s="3">
        <v>1.04205767666667</v>
      </c>
      <c r="R223">
        <v>0.91481030514378303</v>
      </c>
      <c r="S223" s="5">
        <v>0.1597431</v>
      </c>
      <c r="T223">
        <v>30</v>
      </c>
      <c r="U223">
        <v>0</v>
      </c>
      <c r="V223">
        <v>0</v>
      </c>
      <c r="W223">
        <v>8</v>
      </c>
      <c r="X223">
        <v>6</v>
      </c>
      <c r="Y223">
        <v>8</v>
      </c>
      <c r="Z223">
        <v>8</v>
      </c>
      <c r="AA223">
        <v>1</v>
      </c>
      <c r="AB223">
        <v>0</v>
      </c>
      <c r="AC223" t="s">
        <v>60</v>
      </c>
      <c r="AD223" t="s">
        <v>60</v>
      </c>
      <c r="AE223" t="s">
        <v>258</v>
      </c>
      <c r="AF223" t="s">
        <v>88</v>
      </c>
      <c r="AI223">
        <v>1</v>
      </c>
      <c r="AJ223" s="2">
        <v>7.7999999999999999E-6</v>
      </c>
      <c r="AK223">
        <v>0.03</v>
      </c>
      <c r="AL223">
        <v>1.9512302939999999</v>
      </c>
      <c r="AM223">
        <v>2.7411922199999998</v>
      </c>
      <c r="AN223">
        <v>5.1085850400000004</v>
      </c>
      <c r="AO223">
        <v>10.715571750000001</v>
      </c>
      <c r="AP223">
        <v>18.96406824</v>
      </c>
      <c r="AQ223">
        <v>29.903912999999999</v>
      </c>
      <c r="AR223">
        <v>8.1280498780000006</v>
      </c>
      <c r="AS223">
        <v>1.2459961799999999</v>
      </c>
      <c r="AT223">
        <v>8.3385909999999994E-3</v>
      </c>
      <c r="AU223">
        <v>1.1714496666666701E-2</v>
      </c>
      <c r="AV223">
        <v>2.183156E-2</v>
      </c>
      <c r="AW223">
        <v>4.5793041666666701E-2</v>
      </c>
      <c r="AX223">
        <v>8.1043026666666698E-2</v>
      </c>
      <c r="AY223">
        <v>0.12779450000000001</v>
      </c>
      <c r="AZ223">
        <v>3.47352558888889E-2</v>
      </c>
      <c r="BA223">
        <v>5.3247700000000004E-3</v>
      </c>
      <c r="BB223" t="s">
        <v>441</v>
      </c>
      <c r="BC223" s="1" t="s">
        <v>442</v>
      </c>
      <c r="BD223" t="s">
        <v>441</v>
      </c>
      <c r="BE223" t="s">
        <v>63</v>
      </c>
      <c r="BF223">
        <v>36.781333920000002</v>
      </c>
      <c r="BG223">
        <v>-119.7731934</v>
      </c>
      <c r="BH223" t="s">
        <v>109</v>
      </c>
      <c r="BI223">
        <v>0.128205128205128</v>
      </c>
      <c r="BJ223">
        <v>30</v>
      </c>
    </row>
    <row r="224" spans="1:62" x14ac:dyDescent="0.3">
      <c r="A224" s="1" t="s">
        <v>440</v>
      </c>
      <c r="B224" s="1" t="s">
        <v>259</v>
      </c>
      <c r="C224" t="s">
        <v>383</v>
      </c>
      <c r="D224">
        <v>2011</v>
      </c>
      <c r="E224" t="s">
        <v>260</v>
      </c>
      <c r="F224" t="s">
        <v>59</v>
      </c>
      <c r="G224">
        <v>0</v>
      </c>
      <c r="H224">
        <v>0</v>
      </c>
      <c r="I224">
        <v>1.450898</v>
      </c>
      <c r="J224">
        <v>3.0619602499999998</v>
      </c>
      <c r="K224">
        <v>4.8991369999999996</v>
      </c>
      <c r="L224">
        <v>6.4065640000000004</v>
      </c>
      <c r="M224">
        <v>7</v>
      </c>
      <c r="N224" t="str">
        <f t="shared" si="3"/>
        <v>060190008_45202</v>
      </c>
      <c r="O224" t="e">
        <f>VLOOKUP(N224,'HEM3 monitor concs'!D:L,9,FALSE)</f>
        <v>#N/A</v>
      </c>
      <c r="P224" t="e">
        <f>VLOOKUP(N224,'HEM3 monitor concs'!D:L,6,FALSE)</f>
        <v>#N/A</v>
      </c>
      <c r="Q224" s="3">
        <v>2.02874519</v>
      </c>
      <c r="R224">
        <v>4.1707234085872704</v>
      </c>
      <c r="S224" s="5">
        <v>0.75371339999999998</v>
      </c>
      <c r="T224">
        <v>30</v>
      </c>
      <c r="U224">
        <v>10</v>
      </c>
      <c r="V224">
        <v>10</v>
      </c>
      <c r="W224">
        <v>8</v>
      </c>
      <c r="X224">
        <v>6</v>
      </c>
      <c r="Y224">
        <v>8</v>
      </c>
      <c r="Z224">
        <v>8</v>
      </c>
      <c r="AA224">
        <v>1</v>
      </c>
      <c r="AB224">
        <v>33.3333333333333</v>
      </c>
      <c r="AC224" t="s">
        <v>60</v>
      </c>
      <c r="AD224" t="s">
        <v>60</v>
      </c>
      <c r="AE224" t="s">
        <v>260</v>
      </c>
      <c r="AF224" t="s">
        <v>62</v>
      </c>
      <c r="AG224" t="s">
        <v>84</v>
      </c>
      <c r="AI224">
        <v>1</v>
      </c>
      <c r="AJ224" t="s">
        <v>60</v>
      </c>
      <c r="AK224">
        <v>5</v>
      </c>
      <c r="AL224" t="s">
        <v>60</v>
      </c>
      <c r="AM224" t="s">
        <v>60</v>
      </c>
      <c r="AN224" t="s">
        <v>60</v>
      </c>
      <c r="AO224" t="s">
        <v>60</v>
      </c>
      <c r="AP224" t="s">
        <v>60</v>
      </c>
      <c r="AQ224" t="s">
        <v>60</v>
      </c>
      <c r="AR224" t="s">
        <v>60</v>
      </c>
      <c r="AS224" t="s">
        <v>60</v>
      </c>
      <c r="AT224">
        <v>0</v>
      </c>
      <c r="AU224">
        <v>0</v>
      </c>
      <c r="AV224">
        <v>2.9017959999999999E-4</v>
      </c>
      <c r="AW224">
        <v>6.1239205000000003E-4</v>
      </c>
      <c r="AX224">
        <v>9.7982740000000009E-4</v>
      </c>
      <c r="AY224">
        <v>1.2813128E-3</v>
      </c>
      <c r="AZ224">
        <v>4.0574903800000002E-4</v>
      </c>
      <c r="BA224">
        <v>1.5074268000000001E-4</v>
      </c>
      <c r="BB224" t="s">
        <v>441</v>
      </c>
      <c r="BC224" s="1" t="s">
        <v>442</v>
      </c>
      <c r="BD224" t="s">
        <v>441</v>
      </c>
      <c r="BE224" t="s">
        <v>63</v>
      </c>
      <c r="BF224">
        <v>36.781333920000002</v>
      </c>
      <c r="BG224">
        <v>-119.7731934</v>
      </c>
      <c r="BH224" t="s">
        <v>109</v>
      </c>
      <c r="BI224" t="s">
        <v>60</v>
      </c>
      <c r="BJ224">
        <v>5000</v>
      </c>
    </row>
    <row r="225" spans="1:62" x14ac:dyDescent="0.3">
      <c r="A225" s="1" t="s">
        <v>440</v>
      </c>
      <c r="B225" s="1" t="s">
        <v>75</v>
      </c>
      <c r="C225" t="s">
        <v>383</v>
      </c>
      <c r="D225">
        <v>2011</v>
      </c>
      <c r="E225" t="s">
        <v>76</v>
      </c>
      <c r="F225" t="s">
        <v>59</v>
      </c>
      <c r="G225">
        <v>1.0499999999999999E-3</v>
      </c>
      <c r="H225">
        <v>3.0400000000000002E-3</v>
      </c>
      <c r="I225">
        <v>7.6550000000000003E-3</v>
      </c>
      <c r="J225">
        <v>3.1699999999999999E-2</v>
      </c>
      <c r="K225">
        <v>0.113</v>
      </c>
      <c r="L225">
        <v>0.751</v>
      </c>
      <c r="M225">
        <v>3</v>
      </c>
      <c r="N225" t="str">
        <f t="shared" si="3"/>
        <v>060190008_88115</v>
      </c>
      <c r="O225" t="e">
        <f>VLOOKUP(N225,'HEM3 monitor concs'!D:L,9,FALSE)</f>
        <v>#N/A</v>
      </c>
      <c r="P225" t="e">
        <f>VLOOKUP(N225,'HEM3 monitor concs'!D:L,6,FALSE)</f>
        <v>#N/A</v>
      </c>
      <c r="Q225" s="3">
        <v>4.2964669421487599E-2</v>
      </c>
      <c r="R225">
        <v>9.5825578723898099E-3</v>
      </c>
      <c r="S225" s="5">
        <v>3.7037190082644601E-3</v>
      </c>
      <c r="T225">
        <v>121</v>
      </c>
      <c r="U225">
        <v>28</v>
      </c>
      <c r="V225">
        <v>0</v>
      </c>
      <c r="W225">
        <v>30</v>
      </c>
      <c r="X225">
        <v>30</v>
      </c>
      <c r="Y225">
        <v>31</v>
      </c>
      <c r="Z225">
        <v>30</v>
      </c>
      <c r="AA225">
        <v>1</v>
      </c>
      <c r="AB225">
        <v>23.1404958677686</v>
      </c>
      <c r="AC225" t="s">
        <v>60</v>
      </c>
      <c r="AD225" t="s">
        <v>60</v>
      </c>
      <c r="AE225" t="s">
        <v>77</v>
      </c>
      <c r="AF225" t="s">
        <v>62</v>
      </c>
      <c r="AI225">
        <v>1</v>
      </c>
      <c r="AJ225" t="s">
        <v>60</v>
      </c>
      <c r="AK225">
        <v>1.4999999999999999E-4</v>
      </c>
      <c r="AL225" t="s">
        <v>60</v>
      </c>
      <c r="AM225" t="s">
        <v>60</v>
      </c>
      <c r="AN225" t="s">
        <v>60</v>
      </c>
      <c r="AO225" t="s">
        <v>60</v>
      </c>
      <c r="AP225" t="s">
        <v>60</v>
      </c>
      <c r="AQ225" t="s">
        <v>60</v>
      </c>
      <c r="AR225" t="s">
        <v>60</v>
      </c>
      <c r="AS225" t="s">
        <v>60</v>
      </c>
      <c r="AT225">
        <v>7.0000000000000001E-3</v>
      </c>
      <c r="AU225">
        <v>2.02666666666667E-2</v>
      </c>
      <c r="AV225">
        <v>5.1033333333333299E-2</v>
      </c>
      <c r="AW225">
        <v>0.21133333333333301</v>
      </c>
      <c r="AX225">
        <v>0.75333333333333297</v>
      </c>
      <c r="AY225">
        <v>5.0066666666666704</v>
      </c>
      <c r="AZ225">
        <v>0.286431129476584</v>
      </c>
      <c r="BA225">
        <v>2.4691460055096402E-2</v>
      </c>
      <c r="BB225" t="s">
        <v>441</v>
      </c>
      <c r="BC225" s="1" t="s">
        <v>442</v>
      </c>
      <c r="BD225" t="s">
        <v>441</v>
      </c>
      <c r="BE225" t="s">
        <v>63</v>
      </c>
      <c r="BF225">
        <v>36.781333920000002</v>
      </c>
      <c r="BG225">
        <v>-119.7731934</v>
      </c>
      <c r="BH225" t="s">
        <v>109</v>
      </c>
      <c r="BI225" t="s">
        <v>60</v>
      </c>
      <c r="BJ225">
        <v>0.15</v>
      </c>
    </row>
    <row r="226" spans="1:62" x14ac:dyDescent="0.3">
      <c r="A226" s="1" t="s">
        <v>440</v>
      </c>
      <c r="B226" s="1" t="s">
        <v>81</v>
      </c>
      <c r="C226" t="s">
        <v>383</v>
      </c>
      <c r="D226">
        <v>2011</v>
      </c>
      <c r="E226" t="s">
        <v>82</v>
      </c>
      <c r="F226" t="s">
        <v>59</v>
      </c>
      <c r="G226">
        <v>3.5E-4</v>
      </c>
      <c r="H226">
        <v>8.25E-4</v>
      </c>
      <c r="I226">
        <v>1.495E-3</v>
      </c>
      <c r="J226">
        <v>2.5799999999999998E-3</v>
      </c>
      <c r="K226">
        <v>4.1349999999999998E-3</v>
      </c>
      <c r="L226">
        <v>2.7199999999999998E-2</v>
      </c>
      <c r="M226">
        <v>3</v>
      </c>
      <c r="N226" t="str">
        <f t="shared" si="3"/>
        <v>060190008_88132</v>
      </c>
      <c r="O226" t="e">
        <f>VLOOKUP(N226,'HEM3 monitor concs'!D:L,9,FALSE)</f>
        <v>#N/A</v>
      </c>
      <c r="P226" t="e">
        <f>VLOOKUP(N226,'HEM3 monitor concs'!D:L,6,FALSE)</f>
        <v>#N/A</v>
      </c>
      <c r="Q226" s="3">
        <v>2.1300826446281002E-3</v>
      </c>
      <c r="R226" s="2">
        <v>7.7218629097796106E-6</v>
      </c>
      <c r="S226" s="5">
        <v>1.0752066115702499E-3</v>
      </c>
      <c r="T226">
        <v>121</v>
      </c>
      <c r="U226">
        <v>36</v>
      </c>
      <c r="V226">
        <v>2</v>
      </c>
      <c r="W226">
        <v>30</v>
      </c>
      <c r="X226">
        <v>30</v>
      </c>
      <c r="Y226">
        <v>31</v>
      </c>
      <c r="Z226">
        <v>30</v>
      </c>
      <c r="AA226">
        <v>1</v>
      </c>
      <c r="AB226">
        <v>29.752066115702501</v>
      </c>
      <c r="AC226" t="s">
        <v>60</v>
      </c>
      <c r="AD226" t="s">
        <v>60</v>
      </c>
      <c r="AE226" t="s">
        <v>83</v>
      </c>
      <c r="AF226" t="s">
        <v>84</v>
      </c>
      <c r="AI226">
        <v>1</v>
      </c>
      <c r="AJ226" t="s">
        <v>60</v>
      </c>
      <c r="AK226" s="2">
        <v>2.9999999999999997E-4</v>
      </c>
      <c r="AL226" t="s">
        <v>60</v>
      </c>
      <c r="AM226" t="s">
        <v>60</v>
      </c>
      <c r="AN226" t="s">
        <v>60</v>
      </c>
      <c r="AO226" t="s">
        <v>60</v>
      </c>
      <c r="AP226" t="s">
        <v>60</v>
      </c>
      <c r="AQ226" t="s">
        <v>60</v>
      </c>
      <c r="AR226" t="s">
        <v>60</v>
      </c>
      <c r="AS226" t="s">
        <v>60</v>
      </c>
      <c r="AT226">
        <v>1.16666666666667E-3</v>
      </c>
      <c r="AU226">
        <v>2.7499999999999998E-3</v>
      </c>
      <c r="AV226">
        <v>4.9833333333333301E-3</v>
      </c>
      <c r="AW226">
        <v>8.6E-3</v>
      </c>
      <c r="AX226">
        <v>1.37833333333333E-2</v>
      </c>
      <c r="AY226">
        <v>9.0666666666666701E-2</v>
      </c>
      <c r="AZ226">
        <v>7.1002754820936598E-3</v>
      </c>
      <c r="BA226">
        <v>3.58402203856749E-3</v>
      </c>
      <c r="BB226" t="s">
        <v>441</v>
      </c>
      <c r="BC226" s="1" t="s">
        <v>442</v>
      </c>
      <c r="BD226" t="s">
        <v>441</v>
      </c>
      <c r="BE226" t="s">
        <v>63</v>
      </c>
      <c r="BF226">
        <v>36.781333920000002</v>
      </c>
      <c r="BG226">
        <v>-119.7731934</v>
      </c>
      <c r="BH226" t="s">
        <v>109</v>
      </c>
      <c r="BI226" t="s">
        <v>60</v>
      </c>
      <c r="BJ226">
        <v>0.3</v>
      </c>
    </row>
    <row r="227" spans="1:62" x14ac:dyDescent="0.3">
      <c r="A227" s="1" t="s">
        <v>445</v>
      </c>
      <c r="B227" s="1" t="s">
        <v>81</v>
      </c>
      <c r="C227" t="s">
        <v>383</v>
      </c>
      <c r="D227">
        <v>2011</v>
      </c>
      <c r="E227" t="s">
        <v>82</v>
      </c>
      <c r="F227" t="s">
        <v>59</v>
      </c>
      <c r="G227">
        <v>0</v>
      </c>
      <c r="H227">
        <v>1.25E-4</v>
      </c>
      <c r="I227" s="2">
        <v>5.0000000000000001E-4</v>
      </c>
      <c r="J227" s="2">
        <v>8.9999999999999998E-4</v>
      </c>
      <c r="K227">
        <v>1.2279999999999999E-3</v>
      </c>
      <c r="L227">
        <v>2.5400000000000002E-3</v>
      </c>
      <c r="M227">
        <v>3</v>
      </c>
      <c r="N227" t="str">
        <f t="shared" si="3"/>
        <v>060199000_88132</v>
      </c>
      <c r="O227" t="e">
        <f>VLOOKUP(N227,'HEM3 monitor concs'!D:L,9,FALSE)</f>
        <v>#N/A</v>
      </c>
      <c r="P227" t="e">
        <f>VLOOKUP(N227,'HEM3 monitor concs'!D:L,6,FALSE)</f>
        <v>#N/A</v>
      </c>
      <c r="Q227" s="3">
        <v>5.6982608695652201E-4</v>
      </c>
      <c r="R227" s="2">
        <v>2.8165961861174698E-7</v>
      </c>
      <c r="S227" s="5">
        <v>3.3234782608695701E-4</v>
      </c>
      <c r="T227">
        <v>115</v>
      </c>
      <c r="U227">
        <v>50</v>
      </c>
      <c r="V227">
        <v>17</v>
      </c>
      <c r="W227">
        <v>27</v>
      </c>
      <c r="X227">
        <v>30</v>
      </c>
      <c r="Y227">
        <v>28</v>
      </c>
      <c r="Z227">
        <v>30</v>
      </c>
      <c r="AA227">
        <v>1</v>
      </c>
      <c r="AB227">
        <v>43.478260869565197</v>
      </c>
      <c r="AC227" t="s">
        <v>60</v>
      </c>
      <c r="AD227" t="s">
        <v>60</v>
      </c>
      <c r="AE227" t="s">
        <v>83</v>
      </c>
      <c r="AF227" t="s">
        <v>84</v>
      </c>
      <c r="AI227">
        <v>1</v>
      </c>
      <c r="AJ227" t="s">
        <v>60</v>
      </c>
      <c r="AK227" s="2">
        <v>2.9999999999999997E-4</v>
      </c>
      <c r="AL227" t="s">
        <v>60</v>
      </c>
      <c r="AM227" t="s">
        <v>60</v>
      </c>
      <c r="AN227" t="s">
        <v>60</v>
      </c>
      <c r="AO227" t="s">
        <v>60</v>
      </c>
      <c r="AP227" t="s">
        <v>60</v>
      </c>
      <c r="AQ227" t="s">
        <v>60</v>
      </c>
      <c r="AR227" t="s">
        <v>60</v>
      </c>
      <c r="AS227" t="s">
        <v>60</v>
      </c>
      <c r="AT227">
        <v>0</v>
      </c>
      <c r="AU227">
        <v>4.1666666666666702E-4</v>
      </c>
      <c r="AV227">
        <v>1.66666666666667E-3</v>
      </c>
      <c r="AW227">
        <v>3.0000000000000001E-3</v>
      </c>
      <c r="AX227">
        <v>4.0933333333333403E-3</v>
      </c>
      <c r="AY227">
        <v>8.4666666666666692E-3</v>
      </c>
      <c r="AZ227">
        <v>1.89942028985507E-3</v>
      </c>
      <c r="BA227">
        <v>1.10782608695652E-3</v>
      </c>
      <c r="BB227" t="s">
        <v>441</v>
      </c>
      <c r="BC227" s="1" t="s">
        <v>446</v>
      </c>
      <c r="BD227" t="s">
        <v>447</v>
      </c>
      <c r="BE227" t="s">
        <v>96</v>
      </c>
      <c r="BF227">
        <v>37.220638280000003</v>
      </c>
      <c r="BG227">
        <v>-119.15555569999999</v>
      </c>
      <c r="BH227" t="s">
        <v>64</v>
      </c>
      <c r="BI227" t="s">
        <v>60</v>
      </c>
      <c r="BJ227">
        <v>0.3</v>
      </c>
    </row>
    <row r="228" spans="1:62" x14ac:dyDescent="0.3">
      <c r="A228" s="1" t="s">
        <v>448</v>
      </c>
      <c r="B228" s="1" t="s">
        <v>71</v>
      </c>
      <c r="C228" t="s">
        <v>383</v>
      </c>
      <c r="D228">
        <v>2011</v>
      </c>
      <c r="E228" t="s">
        <v>72</v>
      </c>
      <c r="F228" t="s">
        <v>59</v>
      </c>
      <c r="G228" s="2">
        <v>5.1999999999999997E-5</v>
      </c>
      <c r="H228">
        <v>1.7000000000000001E-4</v>
      </c>
      <c r="I228">
        <v>3.6999999999999999E-4</v>
      </c>
      <c r="J228">
        <v>6.7000000000000002E-4</v>
      </c>
      <c r="K228">
        <v>9.3800000000000003E-4</v>
      </c>
      <c r="L228">
        <v>2.299E-2</v>
      </c>
      <c r="M228">
        <v>3</v>
      </c>
      <c r="N228" t="str">
        <f t="shared" si="3"/>
        <v>060199001_88112</v>
      </c>
      <c r="O228" t="e">
        <f>VLOOKUP(N228,'HEM3 monitor concs'!D:L,9,FALSE)</f>
        <v>#N/A</v>
      </c>
      <c r="P228" t="e">
        <f>VLOOKUP(N228,'HEM3 monitor concs'!D:L,6,FALSE)</f>
        <v>#N/A</v>
      </c>
      <c r="Q228" s="3">
        <v>7.1433628318584097E-4</v>
      </c>
      <c r="R228" s="2">
        <v>4.9464926359039202E-6</v>
      </c>
      <c r="S228" s="5">
        <v>1.4681415929203499E-4</v>
      </c>
      <c r="T228">
        <v>113</v>
      </c>
      <c r="U228">
        <v>20</v>
      </c>
      <c r="V228">
        <v>6</v>
      </c>
      <c r="W228">
        <v>30</v>
      </c>
      <c r="X228">
        <v>27</v>
      </c>
      <c r="Y228">
        <v>31</v>
      </c>
      <c r="Z228">
        <v>25</v>
      </c>
      <c r="AA228">
        <v>1</v>
      </c>
      <c r="AB228">
        <v>17.699115044247801</v>
      </c>
      <c r="AC228" t="s">
        <v>60</v>
      </c>
      <c r="AD228" t="s">
        <v>60</v>
      </c>
      <c r="AE228" t="s">
        <v>73</v>
      </c>
      <c r="AF228" t="s">
        <v>62</v>
      </c>
      <c r="AI228">
        <v>1.2500000000000001E-2</v>
      </c>
      <c r="AJ228">
        <v>1.4999999999999999E-4</v>
      </c>
      <c r="AK228">
        <v>8.0000000000000002E-3</v>
      </c>
      <c r="AL228">
        <v>7.7999999999999996E-3</v>
      </c>
      <c r="AM228">
        <v>2.5499999999999998E-2</v>
      </c>
      <c r="AN228">
        <v>5.5500000000000001E-2</v>
      </c>
      <c r="AO228">
        <v>0.10050000000000001</v>
      </c>
      <c r="AP228">
        <v>0.14069999999999999</v>
      </c>
      <c r="AQ228">
        <v>3.4485000000000001</v>
      </c>
      <c r="AR228">
        <v>0.107150442477876</v>
      </c>
      <c r="AS228">
        <v>2.2022123893805302E-2</v>
      </c>
      <c r="AT228" s="2">
        <v>6.4999999999999996E-6</v>
      </c>
      <c r="AU228" s="2">
        <v>2.1250000000000002E-5</v>
      </c>
      <c r="AV228" s="2">
        <v>4.6249999999999999E-5</v>
      </c>
      <c r="AW228" s="2">
        <v>8.3750000000000003E-5</v>
      </c>
      <c r="AX228">
        <v>1.1725E-4</v>
      </c>
      <c r="AY228">
        <v>2.87375E-3</v>
      </c>
      <c r="AZ228" s="2">
        <v>8.9292035398230095E-5</v>
      </c>
      <c r="BA228" s="2">
        <v>1.8351769911504401E-5</v>
      </c>
      <c r="BB228" t="s">
        <v>441</v>
      </c>
      <c r="BC228" s="1" t="s">
        <v>442</v>
      </c>
      <c r="BD228" t="s">
        <v>449</v>
      </c>
      <c r="BE228" t="s">
        <v>96</v>
      </c>
      <c r="BF228">
        <v>36.781799319999998</v>
      </c>
      <c r="BG228">
        <v>-119.773201</v>
      </c>
      <c r="BH228" t="s">
        <v>64</v>
      </c>
      <c r="BI228">
        <v>6.6666666666666697E-3</v>
      </c>
      <c r="BJ228">
        <v>8</v>
      </c>
    </row>
    <row r="229" spans="1:62" x14ac:dyDescent="0.3">
      <c r="A229" s="1" t="s">
        <v>448</v>
      </c>
      <c r="B229" s="1" t="s">
        <v>75</v>
      </c>
      <c r="C229" t="s">
        <v>383</v>
      </c>
      <c r="D229">
        <v>2011</v>
      </c>
      <c r="E229" t="s">
        <v>76</v>
      </c>
      <c r="F229" t="s">
        <v>59</v>
      </c>
      <c r="G229">
        <v>6.5600000000000001E-4</v>
      </c>
      <c r="H229">
        <v>1.8600000000000001E-3</v>
      </c>
      <c r="I229">
        <v>4.7000000000000002E-3</v>
      </c>
      <c r="J229">
        <v>1.653E-2</v>
      </c>
      <c r="K229">
        <v>8.2895999999999997E-2</v>
      </c>
      <c r="L229">
        <v>0.34322999999999998</v>
      </c>
      <c r="M229">
        <v>3</v>
      </c>
      <c r="N229" t="str">
        <f t="shared" si="3"/>
        <v>060199001_88115</v>
      </c>
      <c r="O229" t="e">
        <f>VLOOKUP(N229,'HEM3 monitor concs'!D:L,9,FALSE)</f>
        <v>#N/A</v>
      </c>
      <c r="P229" t="e">
        <f>VLOOKUP(N229,'HEM3 monitor concs'!D:L,6,FALSE)</f>
        <v>#N/A</v>
      </c>
      <c r="Q229" s="3">
        <v>2.5253451327433601E-2</v>
      </c>
      <c r="R229">
        <v>2.6961936710177001E-3</v>
      </c>
      <c r="S229" s="5">
        <v>3.1061946902654898E-4</v>
      </c>
      <c r="T229">
        <v>113</v>
      </c>
      <c r="U229">
        <v>4</v>
      </c>
      <c r="V229">
        <v>3</v>
      </c>
      <c r="W229">
        <v>30</v>
      </c>
      <c r="X229">
        <v>27</v>
      </c>
      <c r="Y229">
        <v>31</v>
      </c>
      <c r="Z229">
        <v>25</v>
      </c>
      <c r="AA229">
        <v>1</v>
      </c>
      <c r="AB229">
        <v>3.5398230088495599</v>
      </c>
      <c r="AC229" t="s">
        <v>60</v>
      </c>
      <c r="AD229" t="s">
        <v>60</v>
      </c>
      <c r="AE229" t="s">
        <v>77</v>
      </c>
      <c r="AF229" t="s">
        <v>62</v>
      </c>
      <c r="AI229">
        <v>1</v>
      </c>
      <c r="AJ229" t="s">
        <v>60</v>
      </c>
      <c r="AK229">
        <v>1.4999999999999999E-4</v>
      </c>
      <c r="AL229" t="s">
        <v>60</v>
      </c>
      <c r="AM229" t="s">
        <v>60</v>
      </c>
      <c r="AN229" t="s">
        <v>60</v>
      </c>
      <c r="AO229" t="s">
        <v>60</v>
      </c>
      <c r="AP229" t="s">
        <v>60</v>
      </c>
      <c r="AQ229" t="s">
        <v>60</v>
      </c>
      <c r="AR229" t="s">
        <v>60</v>
      </c>
      <c r="AS229" t="s">
        <v>60</v>
      </c>
      <c r="AT229">
        <v>4.3733333333333298E-3</v>
      </c>
      <c r="AU229">
        <v>1.24E-2</v>
      </c>
      <c r="AV229">
        <v>3.1333333333333303E-2</v>
      </c>
      <c r="AW229">
        <v>0.11020000000000001</v>
      </c>
      <c r="AX229">
        <v>0.55264000000000002</v>
      </c>
      <c r="AY229">
        <v>2.2881999999999998</v>
      </c>
      <c r="AZ229">
        <v>0.168356342182891</v>
      </c>
      <c r="BA229">
        <v>2.07079646017699E-3</v>
      </c>
      <c r="BB229" t="s">
        <v>441</v>
      </c>
      <c r="BC229" s="1" t="s">
        <v>442</v>
      </c>
      <c r="BD229" t="s">
        <v>449</v>
      </c>
      <c r="BE229" t="s">
        <v>96</v>
      </c>
      <c r="BF229">
        <v>36.781799319999998</v>
      </c>
      <c r="BG229">
        <v>-119.773201</v>
      </c>
      <c r="BH229" t="s">
        <v>64</v>
      </c>
      <c r="BI229" t="s">
        <v>60</v>
      </c>
      <c r="BJ229">
        <v>0.15</v>
      </c>
    </row>
    <row r="230" spans="1:62" x14ac:dyDescent="0.3">
      <c r="A230" s="1" t="s">
        <v>448</v>
      </c>
      <c r="B230" s="1" t="s">
        <v>78</v>
      </c>
      <c r="C230" t="s">
        <v>383</v>
      </c>
      <c r="D230">
        <v>2011</v>
      </c>
      <c r="E230" t="s">
        <v>79</v>
      </c>
      <c r="F230" t="s">
        <v>59</v>
      </c>
      <c r="G230">
        <v>2.4399999999999999E-4</v>
      </c>
      <c r="H230" s="2">
        <v>8.9999999999999998E-4</v>
      </c>
      <c r="I230">
        <v>1.5399999999999999E-3</v>
      </c>
      <c r="J230">
        <v>2.5899999999999999E-3</v>
      </c>
      <c r="K230">
        <v>3.846E-3</v>
      </c>
      <c r="L230">
        <v>8.0000000000000002E-3</v>
      </c>
      <c r="M230">
        <v>3</v>
      </c>
      <c r="N230" t="str">
        <f t="shared" si="3"/>
        <v>060199001_88128</v>
      </c>
      <c r="O230" t="e">
        <f>VLOOKUP(N230,'HEM3 monitor concs'!D:L,9,FALSE)</f>
        <v>#N/A</v>
      </c>
      <c r="P230" t="e">
        <f>VLOOKUP(N230,'HEM3 monitor concs'!D:L,6,FALSE)</f>
        <v>#N/A</v>
      </c>
      <c r="Q230" s="3">
        <v>1.92743362831858E-3</v>
      </c>
      <c r="R230" s="2">
        <v>2.4174246049304702E-6</v>
      </c>
      <c r="S230" s="5">
        <v>6.5176991150442496E-4</v>
      </c>
      <c r="T230">
        <v>113</v>
      </c>
      <c r="U230">
        <v>22</v>
      </c>
      <c r="V230">
        <v>6</v>
      </c>
      <c r="W230">
        <v>30</v>
      </c>
      <c r="X230">
        <v>27</v>
      </c>
      <c r="Y230">
        <v>31</v>
      </c>
      <c r="Z230">
        <v>25</v>
      </c>
      <c r="AA230">
        <v>1</v>
      </c>
      <c r="AB230">
        <v>19.469026548672598</v>
      </c>
      <c r="AC230" t="s">
        <v>60</v>
      </c>
      <c r="AD230" t="s">
        <v>60</v>
      </c>
      <c r="AE230" t="s">
        <v>80</v>
      </c>
      <c r="AF230" t="s">
        <v>68</v>
      </c>
      <c r="AI230">
        <v>1</v>
      </c>
      <c r="AJ230" t="s">
        <v>60</v>
      </c>
      <c r="AK230">
        <v>1.4999999999999999E-4</v>
      </c>
      <c r="AL230" t="s">
        <v>60</v>
      </c>
      <c r="AM230" t="s">
        <v>60</v>
      </c>
      <c r="AN230" t="s">
        <v>60</v>
      </c>
      <c r="AO230" t="s">
        <v>60</v>
      </c>
      <c r="AP230" t="s">
        <v>60</v>
      </c>
      <c r="AQ230" t="s">
        <v>60</v>
      </c>
      <c r="AR230" t="s">
        <v>60</v>
      </c>
      <c r="AS230" t="s">
        <v>60</v>
      </c>
      <c r="AT230">
        <v>1.6266666666666699E-3</v>
      </c>
      <c r="AU230">
        <v>6.0000000000000001E-3</v>
      </c>
      <c r="AV230">
        <v>1.02666666666667E-2</v>
      </c>
      <c r="AW230">
        <v>1.7266666666666701E-2</v>
      </c>
      <c r="AX230">
        <v>2.564E-2</v>
      </c>
      <c r="AY230">
        <v>5.3333333333333302E-2</v>
      </c>
      <c r="AZ230">
        <v>1.2849557522123901E-2</v>
      </c>
      <c r="BA230">
        <v>4.3451327433628303E-3</v>
      </c>
      <c r="BB230" t="s">
        <v>441</v>
      </c>
      <c r="BC230" s="1" t="s">
        <v>442</v>
      </c>
      <c r="BD230" t="s">
        <v>449</v>
      </c>
      <c r="BE230" t="s">
        <v>96</v>
      </c>
      <c r="BF230">
        <v>36.781799319999998</v>
      </c>
      <c r="BG230">
        <v>-119.773201</v>
      </c>
      <c r="BH230" t="s">
        <v>64</v>
      </c>
      <c r="BI230" t="s">
        <v>60</v>
      </c>
      <c r="BJ230">
        <v>0.15</v>
      </c>
    </row>
    <row r="231" spans="1:62" x14ac:dyDescent="0.3">
      <c r="A231" s="1" t="s">
        <v>448</v>
      </c>
      <c r="B231" s="1" t="s">
        <v>81</v>
      </c>
      <c r="C231" t="s">
        <v>383</v>
      </c>
      <c r="D231">
        <v>2011</v>
      </c>
      <c r="E231" t="s">
        <v>82</v>
      </c>
      <c r="F231" t="s">
        <v>59</v>
      </c>
      <c r="G231">
        <v>4.86E-4</v>
      </c>
      <c r="H231">
        <v>9.6000000000000002E-4</v>
      </c>
      <c r="I231">
        <v>2.0400000000000001E-3</v>
      </c>
      <c r="J231">
        <v>2.8E-3</v>
      </c>
      <c r="K231">
        <v>5.4180000000000001E-3</v>
      </c>
      <c r="L231">
        <v>2.7099999999999999E-2</v>
      </c>
      <c r="M231">
        <v>3</v>
      </c>
      <c r="N231" t="str">
        <f t="shared" si="3"/>
        <v>060199001_88132</v>
      </c>
      <c r="O231" t="e">
        <f>VLOOKUP(N231,'HEM3 monitor concs'!D:L,9,FALSE)</f>
        <v>#N/A</v>
      </c>
      <c r="P231" t="e">
        <f>VLOOKUP(N231,'HEM3 monitor concs'!D:L,6,FALSE)</f>
        <v>#N/A</v>
      </c>
      <c r="Q231" s="3">
        <v>2.5924778761061899E-3</v>
      </c>
      <c r="R231" s="2">
        <v>9.0920920195954503E-6</v>
      </c>
      <c r="S231" s="5">
        <v>3.2646017699115002E-4</v>
      </c>
      <c r="T231">
        <v>113</v>
      </c>
      <c r="U231">
        <v>6</v>
      </c>
      <c r="V231">
        <v>0</v>
      </c>
      <c r="W231">
        <v>30</v>
      </c>
      <c r="X231">
        <v>27</v>
      </c>
      <c r="Y231">
        <v>31</v>
      </c>
      <c r="Z231">
        <v>25</v>
      </c>
      <c r="AA231">
        <v>1</v>
      </c>
      <c r="AB231">
        <v>5.3097345132743401</v>
      </c>
      <c r="AC231" t="s">
        <v>60</v>
      </c>
      <c r="AD231" t="s">
        <v>60</v>
      </c>
      <c r="AE231" t="s">
        <v>83</v>
      </c>
      <c r="AF231" t="s">
        <v>84</v>
      </c>
      <c r="AI231">
        <v>1</v>
      </c>
      <c r="AJ231" t="s">
        <v>60</v>
      </c>
      <c r="AK231" s="2">
        <v>2.9999999999999997E-4</v>
      </c>
      <c r="AL231" t="s">
        <v>60</v>
      </c>
      <c r="AM231" t="s">
        <v>60</v>
      </c>
      <c r="AN231" t="s">
        <v>60</v>
      </c>
      <c r="AO231" t="s">
        <v>60</v>
      </c>
      <c r="AP231" t="s">
        <v>60</v>
      </c>
      <c r="AQ231" t="s">
        <v>60</v>
      </c>
      <c r="AR231" t="s">
        <v>60</v>
      </c>
      <c r="AS231" t="s">
        <v>60</v>
      </c>
      <c r="AT231">
        <v>1.6199999999999999E-3</v>
      </c>
      <c r="AU231">
        <v>3.2000000000000002E-3</v>
      </c>
      <c r="AV231">
        <v>6.7999999999999996E-3</v>
      </c>
      <c r="AW231">
        <v>9.3333333333333306E-3</v>
      </c>
      <c r="AX231">
        <v>1.806E-2</v>
      </c>
      <c r="AY231">
        <v>9.0333333333333293E-2</v>
      </c>
      <c r="AZ231">
        <v>8.6415929203539806E-3</v>
      </c>
      <c r="BA231">
        <v>1.0882005899705001E-3</v>
      </c>
      <c r="BB231" t="s">
        <v>441</v>
      </c>
      <c r="BC231" s="1" t="s">
        <v>442</v>
      </c>
      <c r="BD231" t="s">
        <v>449</v>
      </c>
      <c r="BE231" t="s">
        <v>96</v>
      </c>
      <c r="BF231">
        <v>36.781799319999998</v>
      </c>
      <c r="BG231">
        <v>-119.773201</v>
      </c>
      <c r="BH231" t="s">
        <v>64</v>
      </c>
      <c r="BI231" t="s">
        <v>60</v>
      </c>
      <c r="BJ231">
        <v>0.3</v>
      </c>
    </row>
    <row r="232" spans="1:62" x14ac:dyDescent="0.3">
      <c r="A232" s="1" t="s">
        <v>448</v>
      </c>
      <c r="B232" s="1" t="s">
        <v>85</v>
      </c>
      <c r="C232" t="s">
        <v>383</v>
      </c>
      <c r="D232">
        <v>2011</v>
      </c>
      <c r="E232" t="s">
        <v>86</v>
      </c>
      <c r="F232" t="s">
        <v>59</v>
      </c>
      <c r="G232" s="2">
        <v>1.2E-5</v>
      </c>
      <c r="H232" s="2">
        <v>6.9999999999999994E-5</v>
      </c>
      <c r="I232">
        <v>1.8000000000000001E-4</v>
      </c>
      <c r="J232">
        <v>3.6999999999999999E-4</v>
      </c>
      <c r="K232">
        <v>6.2E-4</v>
      </c>
      <c r="L232">
        <v>1.0499999999999999E-3</v>
      </c>
      <c r="M232">
        <v>3</v>
      </c>
      <c r="N232" t="str">
        <f t="shared" si="3"/>
        <v>060199001_88136</v>
      </c>
      <c r="O232" t="e">
        <f>VLOOKUP(N232,'HEM3 monitor concs'!D:L,9,FALSE)</f>
        <v>#N/A</v>
      </c>
      <c r="P232" t="e">
        <f>VLOOKUP(N232,'HEM3 monitor concs'!D:L,6,FALSE)</f>
        <v>#N/A</v>
      </c>
      <c r="Q232" s="3">
        <v>2.6035398230088501E-4</v>
      </c>
      <c r="R232" s="2">
        <v>6.2392730720606803E-8</v>
      </c>
      <c r="S232" s="5">
        <v>1.13008849557522E-4</v>
      </c>
      <c r="T232">
        <v>113</v>
      </c>
      <c r="U232">
        <v>38</v>
      </c>
      <c r="V232">
        <v>11</v>
      </c>
      <c r="W232">
        <v>30</v>
      </c>
      <c r="X232">
        <v>27</v>
      </c>
      <c r="Y232">
        <v>31</v>
      </c>
      <c r="Z232">
        <v>25</v>
      </c>
      <c r="AA232">
        <v>1</v>
      </c>
      <c r="AB232">
        <v>33.628318584070797</v>
      </c>
      <c r="AC232" t="s">
        <v>60</v>
      </c>
      <c r="AD232" t="s">
        <v>60</v>
      </c>
      <c r="AE232" t="s">
        <v>87</v>
      </c>
      <c r="AF232" t="s">
        <v>62</v>
      </c>
      <c r="AG232" t="s">
        <v>88</v>
      </c>
      <c r="AI232">
        <v>1</v>
      </c>
      <c r="AJ232">
        <v>4.8000000000000001E-4</v>
      </c>
      <c r="AK232" s="2">
        <v>9.0000000000000006E-5</v>
      </c>
      <c r="AL232">
        <v>5.7600000000000099E-3</v>
      </c>
      <c r="AM232">
        <v>3.3599999999999998E-2</v>
      </c>
      <c r="AN232">
        <v>8.6400000000000005E-2</v>
      </c>
      <c r="AO232">
        <v>0.17760000000000001</v>
      </c>
      <c r="AP232">
        <v>0.29759999999999998</v>
      </c>
      <c r="AQ232">
        <v>0.504</v>
      </c>
      <c r="AR232">
        <v>0.124969911504425</v>
      </c>
      <c r="AS232">
        <v>5.4244247787610597E-2</v>
      </c>
      <c r="AT232">
        <v>1.3333333333333299E-4</v>
      </c>
      <c r="AU232">
        <v>7.7777777777777795E-4</v>
      </c>
      <c r="AV232">
        <v>2E-3</v>
      </c>
      <c r="AW232">
        <v>4.1111111111111097E-3</v>
      </c>
      <c r="AX232">
        <v>6.8888888888888897E-3</v>
      </c>
      <c r="AY232">
        <v>1.16666666666667E-2</v>
      </c>
      <c r="AZ232">
        <v>2.8928220255653898E-3</v>
      </c>
      <c r="BA232">
        <v>1.2556538839724699E-3</v>
      </c>
      <c r="BB232" t="s">
        <v>441</v>
      </c>
      <c r="BC232" s="1" t="s">
        <v>442</v>
      </c>
      <c r="BD232" t="s">
        <v>449</v>
      </c>
      <c r="BE232" t="s">
        <v>96</v>
      </c>
      <c r="BF232">
        <v>36.781799319999998</v>
      </c>
      <c r="BG232">
        <v>-119.773201</v>
      </c>
      <c r="BH232" t="s">
        <v>64</v>
      </c>
      <c r="BI232">
        <v>2.0833333333333298E-3</v>
      </c>
      <c r="BJ232">
        <v>0.09</v>
      </c>
    </row>
    <row r="233" spans="1:62" x14ac:dyDescent="0.3">
      <c r="A233" s="1" t="s">
        <v>448</v>
      </c>
      <c r="B233" s="1" t="s">
        <v>90</v>
      </c>
      <c r="C233" t="s">
        <v>383</v>
      </c>
      <c r="D233">
        <v>2011</v>
      </c>
      <c r="E233" t="s">
        <v>91</v>
      </c>
      <c r="F233" t="s">
        <v>59</v>
      </c>
      <c r="G233" s="2">
        <v>9.3999999999999994E-5</v>
      </c>
      <c r="H233">
        <v>1.9000000000000001E-4</v>
      </c>
      <c r="I233">
        <v>3.2000000000000003E-4</v>
      </c>
      <c r="J233">
        <v>4.4999999999999999E-4</v>
      </c>
      <c r="K233">
        <v>6.3000000000000003E-4</v>
      </c>
      <c r="L233">
        <v>1.57E-3</v>
      </c>
      <c r="M233">
        <v>3</v>
      </c>
      <c r="N233" t="str">
        <f t="shared" si="3"/>
        <v>060199001_88154</v>
      </c>
      <c r="O233">
        <f>VLOOKUP(N233,'HEM3 monitor concs'!D:L,9,FALSE)</f>
        <v>3.8590217598500004E-4</v>
      </c>
      <c r="P233">
        <f>VLOOKUP(N233,'HEM3 monitor concs'!D:L,6,FALSE)</f>
        <v>1.8590217598500001E-4</v>
      </c>
      <c r="Q233" s="3">
        <v>3.5123893805309698E-4</v>
      </c>
      <c r="R233" s="2">
        <v>5.8005594184576499E-8</v>
      </c>
      <c r="S233" s="5">
        <v>2.2061946902654899E-4</v>
      </c>
      <c r="T233">
        <v>113</v>
      </c>
      <c r="U233">
        <v>35</v>
      </c>
      <c r="V233">
        <v>3</v>
      </c>
      <c r="W233">
        <v>30</v>
      </c>
      <c r="X233">
        <v>27</v>
      </c>
      <c r="Y233">
        <v>31</v>
      </c>
      <c r="Z233">
        <v>25</v>
      </c>
      <c r="AA233">
        <v>1</v>
      </c>
      <c r="AB233">
        <v>30.973451327433601</v>
      </c>
      <c r="AC233" t="s">
        <v>60</v>
      </c>
      <c r="AD233" t="s">
        <v>60</v>
      </c>
      <c r="AE233" t="s">
        <v>92</v>
      </c>
      <c r="AF233" t="s">
        <v>84</v>
      </c>
      <c r="AG233" t="s">
        <v>93</v>
      </c>
      <c r="AH233" t="s">
        <v>94</v>
      </c>
      <c r="AI233">
        <v>1</v>
      </c>
      <c r="AJ233" t="s">
        <v>60</v>
      </c>
      <c r="AK233">
        <v>0.02</v>
      </c>
      <c r="AL233" t="s">
        <v>60</v>
      </c>
      <c r="AM233" t="s">
        <v>60</v>
      </c>
      <c r="AN233" t="s">
        <v>60</v>
      </c>
      <c r="AO233" t="s">
        <v>60</v>
      </c>
      <c r="AP233" t="s">
        <v>60</v>
      </c>
      <c r="AQ233" t="s">
        <v>60</v>
      </c>
      <c r="AR233" t="s">
        <v>60</v>
      </c>
      <c r="AS233" t="s">
        <v>60</v>
      </c>
      <c r="AT233" s="2">
        <v>4.6999999999999999E-6</v>
      </c>
      <c r="AU233" s="2">
        <v>9.5000000000000005E-6</v>
      </c>
      <c r="AV233" s="2">
        <v>1.5999999999999999E-5</v>
      </c>
      <c r="AW233" s="2">
        <v>2.2500000000000001E-5</v>
      </c>
      <c r="AX233" s="2">
        <v>3.15E-5</v>
      </c>
      <c r="AY233" s="2">
        <v>7.8499999999999997E-5</v>
      </c>
      <c r="AZ233" s="2">
        <v>1.7561946902654898E-5</v>
      </c>
      <c r="BA233" s="2">
        <v>1.1030973451327401E-5</v>
      </c>
      <c r="BB233" t="s">
        <v>441</v>
      </c>
      <c r="BC233" s="1" t="s">
        <v>442</v>
      </c>
      <c r="BD233" t="s">
        <v>449</v>
      </c>
      <c r="BE233" t="s">
        <v>96</v>
      </c>
      <c r="BF233">
        <v>36.781799319999998</v>
      </c>
      <c r="BG233">
        <v>-119.773201</v>
      </c>
      <c r="BH233" t="s">
        <v>64</v>
      </c>
      <c r="BI233" t="s">
        <v>60</v>
      </c>
      <c r="BJ233">
        <v>20</v>
      </c>
    </row>
    <row r="234" spans="1:62" x14ac:dyDescent="0.3">
      <c r="A234" s="1" t="s">
        <v>451</v>
      </c>
      <c r="B234" s="1" t="s">
        <v>157</v>
      </c>
      <c r="C234" t="s">
        <v>383</v>
      </c>
      <c r="D234">
        <v>2011</v>
      </c>
      <c r="E234" t="s">
        <v>158</v>
      </c>
      <c r="F234" t="s">
        <v>59</v>
      </c>
      <c r="G234">
        <v>2.7000000000000001E-3</v>
      </c>
      <c r="H234">
        <v>4.1999999999999997E-3</v>
      </c>
      <c r="I234">
        <v>9.1000000000000004E-3</v>
      </c>
      <c r="J234">
        <v>1.7999999999999999E-2</v>
      </c>
      <c r="K234">
        <v>4.8000000000000001E-2</v>
      </c>
      <c r="L234">
        <v>0.1</v>
      </c>
      <c r="M234">
        <v>6</v>
      </c>
      <c r="N234" t="str">
        <f t="shared" si="3"/>
        <v>060250005_14129</v>
      </c>
      <c r="O234" t="e">
        <f>VLOOKUP(N234,'HEM3 monitor concs'!D:L,9,FALSE)</f>
        <v>#N/A</v>
      </c>
      <c r="P234" t="e">
        <f>VLOOKUP(N234,'HEM3 monitor concs'!D:L,6,FALSE)</f>
        <v>#N/A</v>
      </c>
      <c r="Q234" s="3">
        <v>1.7072131147541001E-2</v>
      </c>
      <c r="R234">
        <v>4.2579404371584698E-4</v>
      </c>
      <c r="S234" s="5">
        <v>1E-3</v>
      </c>
      <c r="T234">
        <v>61</v>
      </c>
      <c r="U234">
        <v>0</v>
      </c>
      <c r="V234">
        <v>0</v>
      </c>
      <c r="W234">
        <v>15</v>
      </c>
      <c r="X234">
        <v>15</v>
      </c>
      <c r="Y234">
        <v>16</v>
      </c>
      <c r="Z234">
        <v>15</v>
      </c>
      <c r="AA234">
        <v>1</v>
      </c>
      <c r="AB234">
        <v>0</v>
      </c>
      <c r="AC234" t="s">
        <v>60</v>
      </c>
      <c r="AD234" t="s">
        <v>60</v>
      </c>
      <c r="AE234" t="s">
        <v>80</v>
      </c>
      <c r="AF234" t="s">
        <v>68</v>
      </c>
      <c r="AI234">
        <v>1</v>
      </c>
      <c r="AJ234" t="s">
        <v>60</v>
      </c>
      <c r="AK234">
        <v>1.4999999999999999E-4</v>
      </c>
      <c r="AL234" t="s">
        <v>60</v>
      </c>
      <c r="AM234" t="s">
        <v>60</v>
      </c>
      <c r="AN234" t="s">
        <v>60</v>
      </c>
      <c r="AO234" t="s">
        <v>60</v>
      </c>
      <c r="AP234" t="s">
        <v>60</v>
      </c>
      <c r="AQ234" t="s">
        <v>60</v>
      </c>
      <c r="AR234" t="s">
        <v>60</v>
      </c>
      <c r="AS234" t="s">
        <v>60</v>
      </c>
      <c r="AT234">
        <v>1.7999999999999999E-2</v>
      </c>
      <c r="AU234">
        <v>2.8000000000000001E-2</v>
      </c>
      <c r="AV234">
        <v>6.0666666666666702E-2</v>
      </c>
      <c r="AW234">
        <v>0.12</v>
      </c>
      <c r="AX234">
        <v>0.32</v>
      </c>
      <c r="AY234">
        <v>0.66666666666666696</v>
      </c>
      <c r="AZ234">
        <v>0.113814207650273</v>
      </c>
      <c r="BA234">
        <v>6.6666666666666697E-3</v>
      </c>
      <c r="BB234" t="s">
        <v>450</v>
      </c>
      <c r="BC234" s="1" t="s">
        <v>452</v>
      </c>
      <c r="BD234" t="s">
        <v>453</v>
      </c>
      <c r="BE234" t="s">
        <v>63</v>
      </c>
      <c r="BF234">
        <v>32.676185609999997</v>
      </c>
      <c r="BG234">
        <v>-115.4841461</v>
      </c>
      <c r="BH234" t="s">
        <v>109</v>
      </c>
      <c r="BI234" t="s">
        <v>60</v>
      </c>
      <c r="BJ234">
        <v>0.15</v>
      </c>
    </row>
    <row r="235" spans="1:62" x14ac:dyDescent="0.3">
      <c r="A235" s="1" t="s">
        <v>451</v>
      </c>
      <c r="B235" s="1" t="s">
        <v>407</v>
      </c>
      <c r="C235" t="s">
        <v>383</v>
      </c>
      <c r="D235">
        <v>2011</v>
      </c>
      <c r="E235" t="s">
        <v>408</v>
      </c>
      <c r="F235" t="s">
        <v>59</v>
      </c>
      <c r="G235">
        <v>7.7442442E-3</v>
      </c>
      <c r="H235">
        <v>1.2823215000000001E-2</v>
      </c>
      <c r="I235">
        <v>2.163729E-2</v>
      </c>
      <c r="J235">
        <v>3.2196679999999998E-2</v>
      </c>
      <c r="K235">
        <v>4.4730253999999997E-2</v>
      </c>
      <c r="L235">
        <v>6.1335510000000003E-2</v>
      </c>
      <c r="M235">
        <v>7</v>
      </c>
      <c r="N235" t="str">
        <f t="shared" si="3"/>
        <v>060250005_14132</v>
      </c>
      <c r="O235" t="e">
        <f>VLOOKUP(N235,'HEM3 monitor concs'!D:L,9,FALSE)</f>
        <v>#N/A</v>
      </c>
      <c r="P235" t="e">
        <f>VLOOKUP(N235,'HEM3 monitor concs'!D:L,6,FALSE)</f>
        <v>#N/A</v>
      </c>
      <c r="Q235" s="3">
        <v>2.3861123000000001E-2</v>
      </c>
      <c r="R235">
        <v>2.2979286579358199E-4</v>
      </c>
      <c r="S235" s="5">
        <v>1.5E-3</v>
      </c>
      <c r="T235">
        <v>27</v>
      </c>
      <c r="U235">
        <v>0</v>
      </c>
      <c r="V235">
        <v>0</v>
      </c>
      <c r="W235">
        <v>7</v>
      </c>
      <c r="X235">
        <v>6</v>
      </c>
      <c r="Y235">
        <v>8</v>
      </c>
      <c r="Z235">
        <v>6</v>
      </c>
      <c r="AA235">
        <v>1</v>
      </c>
      <c r="AB235">
        <v>0</v>
      </c>
      <c r="AC235" t="s">
        <v>60</v>
      </c>
      <c r="AD235" t="s">
        <v>60</v>
      </c>
      <c r="AE235" t="s">
        <v>83</v>
      </c>
      <c r="AF235" t="s">
        <v>84</v>
      </c>
      <c r="AI235">
        <v>1</v>
      </c>
      <c r="AJ235" t="s">
        <v>60</v>
      </c>
      <c r="AK235" s="2">
        <v>2.9999999999999997E-4</v>
      </c>
      <c r="AL235" t="s">
        <v>60</v>
      </c>
      <c r="AM235" t="s">
        <v>60</v>
      </c>
      <c r="AN235" t="s">
        <v>60</v>
      </c>
      <c r="AO235" t="s">
        <v>60</v>
      </c>
      <c r="AP235" t="s">
        <v>60</v>
      </c>
      <c r="AQ235" t="s">
        <v>60</v>
      </c>
      <c r="AR235" t="s">
        <v>60</v>
      </c>
      <c r="AS235" t="s">
        <v>60</v>
      </c>
      <c r="AT235">
        <v>2.5814147333333301E-2</v>
      </c>
      <c r="AU235">
        <v>4.2744049999999999E-2</v>
      </c>
      <c r="AV235">
        <v>7.2124300000000002E-2</v>
      </c>
      <c r="AW235">
        <v>0.107322266666667</v>
      </c>
      <c r="AX235">
        <v>0.14910084666666701</v>
      </c>
      <c r="AY235">
        <v>0.20445169999999999</v>
      </c>
      <c r="AZ235">
        <v>7.9537076666666706E-2</v>
      </c>
      <c r="BA235">
        <v>5.0000000000000001E-3</v>
      </c>
      <c r="BB235" t="s">
        <v>450</v>
      </c>
      <c r="BC235" s="1" t="s">
        <v>452</v>
      </c>
      <c r="BD235" t="s">
        <v>453</v>
      </c>
      <c r="BE235" t="s">
        <v>63</v>
      </c>
      <c r="BF235">
        <v>32.676185609999997</v>
      </c>
      <c r="BG235">
        <v>-115.4841461</v>
      </c>
      <c r="BH235" t="s">
        <v>109</v>
      </c>
      <c r="BI235" t="s">
        <v>60</v>
      </c>
      <c r="BJ235">
        <v>0.3</v>
      </c>
    </row>
    <row r="236" spans="1:62" x14ac:dyDescent="0.3">
      <c r="A236" s="1" t="s">
        <v>451</v>
      </c>
      <c r="B236" s="1" t="s">
        <v>168</v>
      </c>
      <c r="C236" t="s">
        <v>383</v>
      </c>
      <c r="D236">
        <v>2011</v>
      </c>
      <c r="E236" t="s">
        <v>169</v>
      </c>
      <c r="F236" t="s">
        <v>59</v>
      </c>
      <c r="G236">
        <v>0</v>
      </c>
      <c r="H236">
        <v>0</v>
      </c>
      <c r="I236">
        <v>0.14158599999999999</v>
      </c>
      <c r="J236">
        <v>0.34290355</v>
      </c>
      <c r="K236">
        <v>0.64156150000000001</v>
      </c>
      <c r="L236">
        <v>1.0840179999999999</v>
      </c>
      <c r="M236">
        <v>7</v>
      </c>
      <c r="N236" t="str">
        <f t="shared" si="3"/>
        <v>060250005_43218</v>
      </c>
      <c r="O236" t="e">
        <f>VLOOKUP(N236,'HEM3 monitor concs'!D:L,9,FALSE)</f>
        <v>#N/A</v>
      </c>
      <c r="P236" t="e">
        <f>VLOOKUP(N236,'HEM3 monitor concs'!D:L,6,FALSE)</f>
        <v>#N/A</v>
      </c>
      <c r="Q236" s="3">
        <v>0.23364542741935501</v>
      </c>
      <c r="R236">
        <v>8.7860035232574005E-2</v>
      </c>
      <c r="S236" s="5">
        <v>8.8491239999999999E-2</v>
      </c>
      <c r="T236">
        <v>31</v>
      </c>
      <c r="U236">
        <v>13</v>
      </c>
      <c r="V236">
        <v>13</v>
      </c>
      <c r="W236">
        <v>8</v>
      </c>
      <c r="X236">
        <v>7</v>
      </c>
      <c r="Y236">
        <v>8</v>
      </c>
      <c r="Z236">
        <v>8</v>
      </c>
      <c r="AA236">
        <v>1</v>
      </c>
      <c r="AB236">
        <v>41.935483870967701</v>
      </c>
      <c r="AC236" t="s">
        <v>60</v>
      </c>
      <c r="AD236" t="s">
        <v>60</v>
      </c>
      <c r="AE236" t="s">
        <v>169</v>
      </c>
      <c r="AF236" t="s">
        <v>170</v>
      </c>
      <c r="AI236">
        <v>1</v>
      </c>
      <c r="AJ236" s="2">
        <v>3.0000000000000001E-5</v>
      </c>
      <c r="AK236">
        <v>2E-3</v>
      </c>
      <c r="AL236">
        <v>0</v>
      </c>
      <c r="AM236">
        <v>0</v>
      </c>
      <c r="AN236">
        <v>4.2475800000000001</v>
      </c>
      <c r="AO236">
        <v>10.2871065</v>
      </c>
      <c r="AP236">
        <v>19.246845</v>
      </c>
      <c r="AQ236">
        <v>32.520539999999997</v>
      </c>
      <c r="AR236">
        <v>7.0093628225806501</v>
      </c>
      <c r="AS236">
        <v>2.6547372</v>
      </c>
      <c r="AT236">
        <v>0</v>
      </c>
      <c r="AU236">
        <v>0</v>
      </c>
      <c r="AV236">
        <v>7.0792999999999995E-2</v>
      </c>
      <c r="AW236">
        <v>0.171451775</v>
      </c>
      <c r="AX236">
        <v>0.32078075</v>
      </c>
      <c r="AY236">
        <v>0.54200899999999996</v>
      </c>
      <c r="AZ236">
        <v>0.11682271370967701</v>
      </c>
      <c r="BA236">
        <v>4.4245619999999999E-2</v>
      </c>
      <c r="BB236" t="s">
        <v>450</v>
      </c>
      <c r="BC236" s="1" t="s">
        <v>452</v>
      </c>
      <c r="BD236" t="s">
        <v>453</v>
      </c>
      <c r="BE236" t="s">
        <v>63</v>
      </c>
      <c r="BF236">
        <v>32.676185609999997</v>
      </c>
      <c r="BG236">
        <v>-115.4841461</v>
      </c>
      <c r="BH236" t="s">
        <v>109</v>
      </c>
      <c r="BI236">
        <v>3.3333333333333298E-2</v>
      </c>
      <c r="BJ236">
        <v>2</v>
      </c>
    </row>
    <row r="237" spans="1:62" x14ac:dyDescent="0.3">
      <c r="A237" s="1" t="s">
        <v>451</v>
      </c>
      <c r="B237" s="1" t="s">
        <v>173</v>
      </c>
      <c r="C237" t="s">
        <v>383</v>
      </c>
      <c r="D237">
        <v>2011</v>
      </c>
      <c r="E237" t="s">
        <v>174</v>
      </c>
      <c r="F237" t="s">
        <v>59</v>
      </c>
      <c r="G237">
        <v>2.0195276</v>
      </c>
      <c r="H237">
        <v>2.5810332499999999</v>
      </c>
      <c r="I237">
        <v>4.2862115000000003</v>
      </c>
      <c r="J237">
        <v>5.4656770000000003</v>
      </c>
      <c r="K237">
        <v>7.1057651000000002</v>
      </c>
      <c r="L237">
        <v>18.71603</v>
      </c>
      <c r="M237">
        <v>7</v>
      </c>
      <c r="N237" t="str">
        <f t="shared" si="3"/>
        <v>060250005_43502</v>
      </c>
      <c r="O237" t="e">
        <f>VLOOKUP(N237,'HEM3 monitor concs'!D:L,9,FALSE)</f>
        <v>#N/A</v>
      </c>
      <c r="P237" t="e">
        <f>VLOOKUP(N237,'HEM3 monitor concs'!D:L,6,FALSE)</f>
        <v>#N/A</v>
      </c>
      <c r="Q237" s="3">
        <v>4.5426429642857098</v>
      </c>
      <c r="R237">
        <v>11.080678199264</v>
      </c>
      <c r="S237" s="5">
        <v>0.12282270000000001</v>
      </c>
      <c r="T237">
        <v>28</v>
      </c>
      <c r="U237">
        <v>0</v>
      </c>
      <c r="V237">
        <v>0</v>
      </c>
      <c r="W237">
        <v>8</v>
      </c>
      <c r="X237">
        <v>7</v>
      </c>
      <c r="Y237">
        <v>5</v>
      </c>
      <c r="Z237">
        <v>8</v>
      </c>
      <c r="AA237">
        <v>1</v>
      </c>
      <c r="AB237">
        <v>0</v>
      </c>
      <c r="AC237" t="s">
        <v>60</v>
      </c>
      <c r="AD237" t="s">
        <v>60</v>
      </c>
      <c r="AE237" t="s">
        <v>174</v>
      </c>
      <c r="AF237" t="s">
        <v>62</v>
      </c>
      <c r="AI237">
        <v>1</v>
      </c>
      <c r="AJ237" s="2">
        <v>1.2999999999999999E-5</v>
      </c>
      <c r="AK237">
        <v>9.7999999999999997E-3</v>
      </c>
      <c r="AL237">
        <v>26.2538588</v>
      </c>
      <c r="AM237">
        <v>33.55343225</v>
      </c>
      <c r="AN237">
        <v>55.720749499999997</v>
      </c>
      <c r="AO237">
        <v>71.053801000000007</v>
      </c>
      <c r="AP237">
        <v>92.374946300000005</v>
      </c>
      <c r="AQ237">
        <v>243.30839</v>
      </c>
      <c r="AR237">
        <v>59.0543585357143</v>
      </c>
      <c r="AS237">
        <v>1.5966951</v>
      </c>
      <c r="AT237">
        <v>0.206074244897959</v>
      </c>
      <c r="AU237">
        <v>0.26337073979591802</v>
      </c>
      <c r="AV237">
        <v>0.43736852040816299</v>
      </c>
      <c r="AW237">
        <v>0.55772214285714306</v>
      </c>
      <c r="AX237">
        <v>0.72507807142857095</v>
      </c>
      <c r="AY237">
        <v>1.90979897959184</v>
      </c>
      <c r="AZ237">
        <v>0.46353499635568501</v>
      </c>
      <c r="BA237">
        <v>1.2532928571428599E-2</v>
      </c>
      <c r="BB237" t="s">
        <v>450</v>
      </c>
      <c r="BC237" s="1" t="s">
        <v>452</v>
      </c>
      <c r="BD237" t="s">
        <v>453</v>
      </c>
      <c r="BE237" t="s">
        <v>63</v>
      </c>
      <c r="BF237">
        <v>32.676185609999997</v>
      </c>
      <c r="BG237">
        <v>-115.4841461</v>
      </c>
      <c r="BH237" t="s">
        <v>109</v>
      </c>
      <c r="BI237">
        <v>7.69230769230769E-2</v>
      </c>
      <c r="BJ237">
        <v>9.8000000000000007</v>
      </c>
    </row>
    <row r="238" spans="1:62" x14ac:dyDescent="0.3">
      <c r="A238" s="1" t="s">
        <v>451</v>
      </c>
      <c r="B238" s="1" t="s">
        <v>175</v>
      </c>
      <c r="C238" t="s">
        <v>383</v>
      </c>
      <c r="D238">
        <v>2011</v>
      </c>
      <c r="E238" t="s">
        <v>176</v>
      </c>
      <c r="F238" t="s">
        <v>59</v>
      </c>
      <c r="G238">
        <v>0.66490263999999999</v>
      </c>
      <c r="H238">
        <v>1.0078400000000001</v>
      </c>
      <c r="I238">
        <v>1.6742235000000001</v>
      </c>
      <c r="J238">
        <v>2.3894327500000001</v>
      </c>
      <c r="K238">
        <v>2.9291540999999999</v>
      </c>
      <c r="L238">
        <v>3.9312040000000001</v>
      </c>
      <c r="M238">
        <v>7</v>
      </c>
      <c r="N238" t="str">
        <f t="shared" si="3"/>
        <v>060250005_43503</v>
      </c>
      <c r="O238" t="e">
        <f>VLOOKUP(N238,'HEM3 monitor concs'!D:L,9,FALSE)</f>
        <v>#N/A</v>
      </c>
      <c r="P238" t="e">
        <f>VLOOKUP(N238,'HEM3 monitor concs'!D:L,6,FALSE)</f>
        <v>#N/A</v>
      </c>
      <c r="Q238" s="3">
        <v>1.6818556892857099</v>
      </c>
      <c r="R238">
        <v>0.93177507745119803</v>
      </c>
      <c r="S238" s="5">
        <v>0.18016450000000001</v>
      </c>
      <c r="T238">
        <v>28</v>
      </c>
      <c r="U238">
        <v>0</v>
      </c>
      <c r="V238">
        <v>0</v>
      </c>
      <c r="W238">
        <v>8</v>
      </c>
      <c r="X238">
        <v>7</v>
      </c>
      <c r="Y238">
        <v>5</v>
      </c>
      <c r="Z238">
        <v>8</v>
      </c>
      <c r="AA238">
        <v>1</v>
      </c>
      <c r="AB238">
        <v>0</v>
      </c>
      <c r="AC238" t="s">
        <v>60</v>
      </c>
      <c r="AD238" t="s">
        <v>60</v>
      </c>
      <c r="AE238" t="s">
        <v>176</v>
      </c>
      <c r="AF238" t="s">
        <v>62</v>
      </c>
      <c r="AI238">
        <v>1</v>
      </c>
      <c r="AJ238" s="2">
        <v>2.2000000000000001E-6</v>
      </c>
      <c r="AK238">
        <v>8.9999999999999993E-3</v>
      </c>
      <c r="AL238">
        <v>1.462785808</v>
      </c>
      <c r="AM238">
        <v>2.2172480000000001</v>
      </c>
      <c r="AN238">
        <v>3.6832916999999998</v>
      </c>
      <c r="AO238">
        <v>5.2567520500000002</v>
      </c>
      <c r="AP238">
        <v>6.4441390199999997</v>
      </c>
      <c r="AQ238">
        <v>8.6486488000000001</v>
      </c>
      <c r="AR238">
        <v>3.7000825164285698</v>
      </c>
      <c r="AS238">
        <v>0.39636189999999999</v>
      </c>
      <c r="AT238">
        <v>7.3878071111111096E-2</v>
      </c>
      <c r="AU238">
        <v>0.111982222222222</v>
      </c>
      <c r="AV238">
        <v>0.186024833333333</v>
      </c>
      <c r="AW238">
        <v>0.26549252777777799</v>
      </c>
      <c r="AX238">
        <v>0.32546156666666698</v>
      </c>
      <c r="AY238">
        <v>0.43680044444444399</v>
      </c>
      <c r="AZ238">
        <v>0.186872854365079</v>
      </c>
      <c r="BA238">
        <v>2.0018277777777801E-2</v>
      </c>
      <c r="BB238" t="s">
        <v>450</v>
      </c>
      <c r="BC238" s="1" t="s">
        <v>452</v>
      </c>
      <c r="BD238" t="s">
        <v>453</v>
      </c>
      <c r="BE238" t="s">
        <v>63</v>
      </c>
      <c r="BF238">
        <v>32.676185609999997</v>
      </c>
      <c r="BG238">
        <v>-115.4841461</v>
      </c>
      <c r="BH238" t="s">
        <v>109</v>
      </c>
      <c r="BI238">
        <v>0.45454545454545398</v>
      </c>
      <c r="BJ238">
        <v>9</v>
      </c>
    </row>
    <row r="239" spans="1:62" x14ac:dyDescent="0.3">
      <c r="A239" s="1" t="s">
        <v>451</v>
      </c>
      <c r="B239" s="1" t="s">
        <v>207</v>
      </c>
      <c r="C239" t="s">
        <v>383</v>
      </c>
      <c r="D239">
        <v>2011</v>
      </c>
      <c r="E239" t="s">
        <v>208</v>
      </c>
      <c r="F239" t="s">
        <v>59</v>
      </c>
      <c r="G239">
        <v>4.8826420000000002E-2</v>
      </c>
      <c r="H239">
        <v>9.7652840000000005E-2</v>
      </c>
      <c r="I239">
        <v>0.14159659999999999</v>
      </c>
      <c r="J239">
        <v>0.1782164</v>
      </c>
      <c r="K239">
        <v>0.26366270000000003</v>
      </c>
      <c r="L239">
        <v>0.38084610000000002</v>
      </c>
      <c r="M239">
        <v>7</v>
      </c>
      <c r="N239" t="str">
        <f t="shared" si="3"/>
        <v>060250005_43803</v>
      </c>
      <c r="O239" t="e">
        <f>VLOOKUP(N239,'HEM3 monitor concs'!D:L,9,FALSE)</f>
        <v>#N/A</v>
      </c>
      <c r="P239" t="e">
        <f>VLOOKUP(N239,'HEM3 monitor concs'!D:L,6,FALSE)</f>
        <v>#N/A</v>
      </c>
      <c r="Q239" s="3">
        <v>0.15151940064516101</v>
      </c>
      <c r="R239">
        <v>7.8346564274069993E-3</v>
      </c>
      <c r="S239" s="5">
        <v>9.7652840000000005E-2</v>
      </c>
      <c r="T239">
        <v>31</v>
      </c>
      <c r="U239">
        <v>7</v>
      </c>
      <c r="V239">
        <v>0</v>
      </c>
      <c r="W239">
        <v>8</v>
      </c>
      <c r="X239">
        <v>7</v>
      </c>
      <c r="Y239">
        <v>8</v>
      </c>
      <c r="Z239">
        <v>8</v>
      </c>
      <c r="AA239">
        <v>1</v>
      </c>
      <c r="AB239">
        <v>22.580645161290299</v>
      </c>
      <c r="AC239" t="s">
        <v>60</v>
      </c>
      <c r="AD239" t="s">
        <v>60</v>
      </c>
      <c r="AE239" t="s">
        <v>208</v>
      </c>
      <c r="AF239" t="s">
        <v>93</v>
      </c>
      <c r="AI239">
        <v>1</v>
      </c>
      <c r="AJ239" t="s">
        <v>60</v>
      </c>
      <c r="AK239">
        <v>9.8000000000000004E-2</v>
      </c>
      <c r="AL239" t="s">
        <v>60</v>
      </c>
      <c r="AM239" t="s">
        <v>60</v>
      </c>
      <c r="AN239" t="s">
        <v>60</v>
      </c>
      <c r="AO239" t="s">
        <v>60</v>
      </c>
      <c r="AP239" t="s">
        <v>60</v>
      </c>
      <c r="AQ239" t="s">
        <v>60</v>
      </c>
      <c r="AR239" t="s">
        <v>60</v>
      </c>
      <c r="AS239" t="s">
        <v>60</v>
      </c>
      <c r="AT239">
        <v>4.9822877551020399E-4</v>
      </c>
      <c r="AU239">
        <v>9.9645755102040798E-4</v>
      </c>
      <c r="AV239">
        <v>1.44486326530612E-3</v>
      </c>
      <c r="AW239">
        <v>1.8185346938775499E-3</v>
      </c>
      <c r="AX239">
        <v>2.6904357142857101E-3</v>
      </c>
      <c r="AY239">
        <v>3.88618469387755E-3</v>
      </c>
      <c r="AZ239">
        <v>1.5461163331138899E-3</v>
      </c>
      <c r="BA239">
        <v>9.9645755102040798E-4</v>
      </c>
      <c r="BB239" t="s">
        <v>450</v>
      </c>
      <c r="BC239" s="1" t="s">
        <v>452</v>
      </c>
      <c r="BD239" t="s">
        <v>453</v>
      </c>
      <c r="BE239" t="s">
        <v>63</v>
      </c>
      <c r="BF239">
        <v>32.676185609999997</v>
      </c>
      <c r="BG239">
        <v>-115.4841461</v>
      </c>
      <c r="BH239" t="s">
        <v>109</v>
      </c>
      <c r="BI239" t="s">
        <v>60</v>
      </c>
      <c r="BJ239">
        <v>98</v>
      </c>
    </row>
    <row r="240" spans="1:62" x14ac:dyDescent="0.3">
      <c r="A240" s="1" t="s">
        <v>451</v>
      </c>
      <c r="B240" s="1" t="s">
        <v>209</v>
      </c>
      <c r="C240" t="s">
        <v>383</v>
      </c>
      <c r="D240">
        <v>2011</v>
      </c>
      <c r="E240" t="s">
        <v>210</v>
      </c>
      <c r="F240" t="s">
        <v>59</v>
      </c>
      <c r="G240">
        <v>0.49512530999999999</v>
      </c>
      <c r="H240">
        <v>0.51431367500000003</v>
      </c>
      <c r="I240">
        <v>0.55048865000000002</v>
      </c>
      <c r="J240">
        <v>0.57879950000000002</v>
      </c>
      <c r="K240">
        <v>0.62912990000000002</v>
      </c>
      <c r="L240">
        <v>0.62912990000000002</v>
      </c>
      <c r="M240">
        <v>7</v>
      </c>
      <c r="N240" t="str">
        <f t="shared" si="3"/>
        <v>060250005_43804</v>
      </c>
      <c r="O240">
        <f>VLOOKUP(N240,'HEM3 monitor concs'!D:L,9,FALSE)</f>
        <v>0.54700004086231002</v>
      </c>
      <c r="P240">
        <f>VLOOKUP(N240,'HEM3 monitor concs'!D:L,6,FALSE)</f>
        <v>4.0862309999999998E-8</v>
      </c>
      <c r="Q240" s="3">
        <v>0.54779240714285704</v>
      </c>
      <c r="R240">
        <v>3.8112390921073601E-3</v>
      </c>
      <c r="S240" s="5">
        <v>0.12582599999999999</v>
      </c>
      <c r="T240">
        <v>28</v>
      </c>
      <c r="U240">
        <v>0</v>
      </c>
      <c r="V240">
        <v>0</v>
      </c>
      <c r="W240">
        <v>6</v>
      </c>
      <c r="X240">
        <v>6</v>
      </c>
      <c r="Y240">
        <v>8</v>
      </c>
      <c r="Z240">
        <v>8</v>
      </c>
      <c r="AA240">
        <v>1</v>
      </c>
      <c r="AB240">
        <v>0</v>
      </c>
      <c r="AC240" t="s">
        <v>60</v>
      </c>
      <c r="AD240" t="s">
        <v>60</v>
      </c>
      <c r="AE240" t="s">
        <v>211</v>
      </c>
      <c r="AF240" t="s">
        <v>93</v>
      </c>
      <c r="AI240">
        <v>1</v>
      </c>
      <c r="AJ240" s="2">
        <v>6.0000000000000002E-6</v>
      </c>
      <c r="AK240">
        <v>0.1</v>
      </c>
      <c r="AL240">
        <v>2.97075186</v>
      </c>
      <c r="AM240">
        <v>3.0858820499999999</v>
      </c>
      <c r="AN240">
        <v>3.3029318999999999</v>
      </c>
      <c r="AO240">
        <v>3.4727969999999999</v>
      </c>
      <c r="AP240">
        <v>3.7747793999999999</v>
      </c>
      <c r="AQ240">
        <v>3.7747793999999999</v>
      </c>
      <c r="AR240">
        <v>3.28675444285714</v>
      </c>
      <c r="AS240">
        <v>0.75495599999999996</v>
      </c>
      <c r="AT240">
        <v>4.9512530999999997E-3</v>
      </c>
      <c r="AU240">
        <v>5.14313675E-3</v>
      </c>
      <c r="AV240">
        <v>5.5048865000000002E-3</v>
      </c>
      <c r="AW240">
        <v>5.7879949999999998E-3</v>
      </c>
      <c r="AX240">
        <v>6.2912990000000002E-3</v>
      </c>
      <c r="AY240">
        <v>6.2912990000000002E-3</v>
      </c>
      <c r="AZ240">
        <v>5.47792407142857E-3</v>
      </c>
      <c r="BA240">
        <v>1.25826E-3</v>
      </c>
      <c r="BB240" t="s">
        <v>450</v>
      </c>
      <c r="BC240" s="1" t="s">
        <v>452</v>
      </c>
      <c r="BD240" t="s">
        <v>453</v>
      </c>
      <c r="BE240" t="s">
        <v>63</v>
      </c>
      <c r="BF240">
        <v>32.676185609999997</v>
      </c>
      <c r="BG240">
        <v>-115.4841461</v>
      </c>
      <c r="BH240" t="s">
        <v>109</v>
      </c>
      <c r="BI240">
        <v>0.16666666666666699</v>
      </c>
      <c r="BJ240">
        <v>100</v>
      </c>
    </row>
    <row r="241" spans="1:62" x14ac:dyDescent="0.3">
      <c r="A241" s="1" t="s">
        <v>451</v>
      </c>
      <c r="B241" s="1" t="s">
        <v>221</v>
      </c>
      <c r="C241" t="s">
        <v>383</v>
      </c>
      <c r="D241">
        <v>2011</v>
      </c>
      <c r="E241" t="s">
        <v>222</v>
      </c>
      <c r="F241" t="s">
        <v>59</v>
      </c>
      <c r="G241">
        <v>10.366770000000001</v>
      </c>
      <c r="H241">
        <v>19.096679999999999</v>
      </c>
      <c r="I241">
        <v>28.917840000000002</v>
      </c>
      <c r="J241">
        <v>34.101219999999998</v>
      </c>
      <c r="K241">
        <v>37.647750000000002</v>
      </c>
      <c r="L241">
        <v>40.375839999999997</v>
      </c>
      <c r="M241">
        <v>7</v>
      </c>
      <c r="N241" t="str">
        <f t="shared" si="3"/>
        <v>060250005_43814</v>
      </c>
      <c r="O241">
        <f>VLOOKUP(N241,'HEM3 monitor concs'!D:L,9,FALSE)</f>
        <v>0.104935763454497</v>
      </c>
      <c r="P241">
        <f>VLOOKUP(N241,'HEM3 monitor concs'!D:L,6,FALSE)</f>
        <v>4.4935763454496999E-2</v>
      </c>
      <c r="Q241" s="3">
        <v>26.151015322580601</v>
      </c>
      <c r="R241">
        <v>111.606426035084</v>
      </c>
      <c r="S241" s="5">
        <v>5.4561949999999998E-2</v>
      </c>
      <c r="T241">
        <v>31</v>
      </c>
      <c r="U241">
        <v>0</v>
      </c>
      <c r="V241">
        <v>0</v>
      </c>
      <c r="W241">
        <v>8</v>
      </c>
      <c r="X241">
        <v>7</v>
      </c>
      <c r="Y241">
        <v>8</v>
      </c>
      <c r="Z241">
        <v>8</v>
      </c>
      <c r="AA241">
        <v>1</v>
      </c>
      <c r="AB241">
        <v>0</v>
      </c>
      <c r="AC241" t="s">
        <v>60</v>
      </c>
      <c r="AD241" t="s">
        <v>60</v>
      </c>
      <c r="AE241" t="s">
        <v>223</v>
      </c>
      <c r="AF241" t="s">
        <v>84</v>
      </c>
      <c r="AI241">
        <v>1</v>
      </c>
      <c r="AJ241" t="s">
        <v>60</v>
      </c>
      <c r="AK241">
        <v>5</v>
      </c>
      <c r="AL241" t="s">
        <v>60</v>
      </c>
      <c r="AM241" t="s">
        <v>60</v>
      </c>
      <c r="AN241" t="s">
        <v>60</v>
      </c>
      <c r="AO241" t="s">
        <v>60</v>
      </c>
      <c r="AP241" t="s">
        <v>60</v>
      </c>
      <c r="AQ241" t="s">
        <v>60</v>
      </c>
      <c r="AR241" t="s">
        <v>60</v>
      </c>
      <c r="AS241" t="s">
        <v>60</v>
      </c>
      <c r="AT241">
        <v>2.0733539999999999E-3</v>
      </c>
      <c r="AU241">
        <v>3.819336E-3</v>
      </c>
      <c r="AV241">
        <v>5.7835680000000002E-3</v>
      </c>
      <c r="AW241">
        <v>6.8202439999999996E-3</v>
      </c>
      <c r="AX241">
        <v>7.5295500000000003E-3</v>
      </c>
      <c r="AY241">
        <v>8.0751680000000006E-3</v>
      </c>
      <c r="AZ241">
        <v>5.2302030645161304E-3</v>
      </c>
      <c r="BA241" s="2">
        <v>1.091239E-5</v>
      </c>
      <c r="BB241" t="s">
        <v>450</v>
      </c>
      <c r="BC241" s="1" t="s">
        <v>452</v>
      </c>
      <c r="BD241" t="s">
        <v>453</v>
      </c>
      <c r="BE241" t="s">
        <v>63</v>
      </c>
      <c r="BF241">
        <v>32.676185609999997</v>
      </c>
      <c r="BG241">
        <v>-115.4841461</v>
      </c>
      <c r="BH241" t="s">
        <v>109</v>
      </c>
      <c r="BI241" t="s">
        <v>60</v>
      </c>
      <c r="BJ241">
        <v>5000</v>
      </c>
    </row>
    <row r="242" spans="1:62" x14ac:dyDescent="0.3">
      <c r="A242" s="1" t="s">
        <v>451</v>
      </c>
      <c r="B242" s="1" t="s">
        <v>227</v>
      </c>
      <c r="C242" t="s">
        <v>383</v>
      </c>
      <c r="D242">
        <v>2011</v>
      </c>
      <c r="E242" t="s">
        <v>228</v>
      </c>
      <c r="F242" t="s">
        <v>59</v>
      </c>
      <c r="G242">
        <v>0</v>
      </c>
      <c r="H242">
        <v>0</v>
      </c>
      <c r="I242">
        <v>8.1389370000000003E-2</v>
      </c>
      <c r="J242">
        <v>0.21364705000000001</v>
      </c>
      <c r="K242">
        <v>0.46798879999999998</v>
      </c>
      <c r="L242">
        <v>2.9842770000000001</v>
      </c>
      <c r="M242">
        <v>7</v>
      </c>
      <c r="N242" t="str">
        <f t="shared" si="3"/>
        <v>060250005_43817</v>
      </c>
      <c r="O242" t="e">
        <f>VLOOKUP(N242,'HEM3 monitor concs'!D:L,9,FALSE)</f>
        <v>#N/A</v>
      </c>
      <c r="P242" t="e">
        <f>VLOOKUP(N242,'HEM3 monitor concs'!D:L,6,FALSE)</f>
        <v>#N/A</v>
      </c>
      <c r="Q242" s="3">
        <v>0.258608136129032</v>
      </c>
      <c r="R242">
        <v>0.34604464285734399</v>
      </c>
      <c r="S242" s="5">
        <v>6.7824469999999998E-2</v>
      </c>
      <c r="T242">
        <v>31</v>
      </c>
      <c r="U242">
        <v>12</v>
      </c>
      <c r="V242">
        <v>12</v>
      </c>
      <c r="W242">
        <v>8</v>
      </c>
      <c r="X242">
        <v>7</v>
      </c>
      <c r="Y242">
        <v>8</v>
      </c>
      <c r="Z242">
        <v>8</v>
      </c>
      <c r="AA242">
        <v>1</v>
      </c>
      <c r="AB242">
        <v>38.709677419354797</v>
      </c>
      <c r="AC242" t="s">
        <v>60</v>
      </c>
      <c r="AD242" t="s">
        <v>60</v>
      </c>
      <c r="AE242" t="s">
        <v>228</v>
      </c>
      <c r="AF242" t="s">
        <v>84</v>
      </c>
      <c r="AI242">
        <v>1</v>
      </c>
      <c r="AJ242" s="2">
        <v>2.6E-7</v>
      </c>
      <c r="AK242">
        <v>0.04</v>
      </c>
      <c r="AL242">
        <v>0</v>
      </c>
      <c r="AM242">
        <v>0</v>
      </c>
      <c r="AN242">
        <v>2.1161236199999999E-2</v>
      </c>
      <c r="AO242">
        <v>5.5548233000000002E-2</v>
      </c>
      <c r="AP242">
        <v>0.121677088</v>
      </c>
      <c r="AQ242">
        <v>0.77591202000000004</v>
      </c>
      <c r="AR242">
        <v>6.7238115393548403E-2</v>
      </c>
      <c r="AS242">
        <v>1.76343622E-2</v>
      </c>
      <c r="AT242">
        <v>0</v>
      </c>
      <c r="AU242">
        <v>0</v>
      </c>
      <c r="AV242">
        <v>2.0347342500000002E-3</v>
      </c>
      <c r="AW242">
        <v>5.3411762500000003E-3</v>
      </c>
      <c r="AX242">
        <v>1.169972E-2</v>
      </c>
      <c r="AY242">
        <v>7.4606925000000004E-2</v>
      </c>
      <c r="AZ242">
        <v>6.4652034032258096E-3</v>
      </c>
      <c r="BA242">
        <v>1.6956117499999999E-3</v>
      </c>
      <c r="BB242" t="s">
        <v>450</v>
      </c>
      <c r="BC242" s="1" t="s">
        <v>452</v>
      </c>
      <c r="BD242" t="s">
        <v>453</v>
      </c>
      <c r="BE242" t="s">
        <v>63</v>
      </c>
      <c r="BF242">
        <v>32.676185609999997</v>
      </c>
      <c r="BG242">
        <v>-115.4841461</v>
      </c>
      <c r="BH242" t="s">
        <v>109</v>
      </c>
      <c r="BI242">
        <v>3.8461538461538498</v>
      </c>
      <c r="BJ242">
        <v>40</v>
      </c>
    </row>
    <row r="243" spans="1:62" x14ac:dyDescent="0.3">
      <c r="A243" s="1" t="s">
        <v>451</v>
      </c>
      <c r="B243" s="1" t="s">
        <v>254</v>
      </c>
      <c r="C243" t="s">
        <v>383</v>
      </c>
      <c r="D243">
        <v>2011</v>
      </c>
      <c r="E243" t="s">
        <v>255</v>
      </c>
      <c r="F243" t="s">
        <v>59</v>
      </c>
      <c r="G243">
        <v>0</v>
      </c>
      <c r="H243">
        <v>0</v>
      </c>
      <c r="I243">
        <v>1.389553</v>
      </c>
      <c r="J243">
        <v>3.169918</v>
      </c>
      <c r="K243">
        <v>6.079294</v>
      </c>
      <c r="L243">
        <v>12.15859</v>
      </c>
      <c r="M243">
        <v>7</v>
      </c>
      <c r="N243" t="str">
        <f t="shared" si="3"/>
        <v>060250005_45109</v>
      </c>
      <c r="O243" t="e">
        <f>VLOOKUP(N243,'HEM3 monitor concs'!D:L,9,FALSE)</f>
        <v>#N/A</v>
      </c>
      <c r="P243" t="e">
        <f>VLOOKUP(N243,'HEM3 monitor concs'!D:L,6,FALSE)</f>
        <v>#N/A</v>
      </c>
      <c r="Q243" s="3">
        <v>2.5731943806451598</v>
      </c>
      <c r="R243">
        <v>8.6940093754598404</v>
      </c>
      <c r="S243" s="5">
        <v>0.86847050000000003</v>
      </c>
      <c r="T243">
        <v>31</v>
      </c>
      <c r="U243">
        <v>9</v>
      </c>
      <c r="V243">
        <v>9</v>
      </c>
      <c r="W243">
        <v>8</v>
      </c>
      <c r="X243">
        <v>7</v>
      </c>
      <c r="Y243">
        <v>8</v>
      </c>
      <c r="Z243">
        <v>8</v>
      </c>
      <c r="AA243">
        <v>1</v>
      </c>
      <c r="AB243">
        <v>29.0322580645161</v>
      </c>
      <c r="AC243" t="s">
        <v>60</v>
      </c>
      <c r="AD243" t="s">
        <v>60</v>
      </c>
      <c r="AE243" t="s">
        <v>256</v>
      </c>
      <c r="AF243" t="s">
        <v>84</v>
      </c>
      <c r="AI243">
        <v>1</v>
      </c>
      <c r="AJ243" t="s">
        <v>60</v>
      </c>
      <c r="AK243">
        <v>0.1</v>
      </c>
      <c r="AL243" t="s">
        <v>60</v>
      </c>
      <c r="AM243" t="s">
        <v>60</v>
      </c>
      <c r="AN243" t="s">
        <v>60</v>
      </c>
      <c r="AO243" t="s">
        <v>60</v>
      </c>
      <c r="AP243" t="s">
        <v>60</v>
      </c>
      <c r="AQ243" t="s">
        <v>60</v>
      </c>
      <c r="AR243" t="s">
        <v>60</v>
      </c>
      <c r="AS243" t="s">
        <v>60</v>
      </c>
      <c r="AT243">
        <v>0</v>
      </c>
      <c r="AU243">
        <v>0</v>
      </c>
      <c r="AV243">
        <v>1.389553E-2</v>
      </c>
      <c r="AW243">
        <v>3.169918E-2</v>
      </c>
      <c r="AX243">
        <v>6.0792939999999997E-2</v>
      </c>
      <c r="AY243">
        <v>0.1215859</v>
      </c>
      <c r="AZ243">
        <v>2.57319438064516E-2</v>
      </c>
      <c r="BA243">
        <v>8.6847049999999992E-3</v>
      </c>
      <c r="BB243" t="s">
        <v>450</v>
      </c>
      <c r="BC243" s="1" t="s">
        <v>452</v>
      </c>
      <c r="BD243" t="s">
        <v>453</v>
      </c>
      <c r="BE243" t="s">
        <v>63</v>
      </c>
      <c r="BF243">
        <v>32.676185609999997</v>
      </c>
      <c r="BG243">
        <v>-115.4841461</v>
      </c>
      <c r="BH243" t="s">
        <v>109</v>
      </c>
      <c r="BI243" t="s">
        <v>60</v>
      </c>
      <c r="BJ243">
        <v>100</v>
      </c>
    </row>
    <row r="244" spans="1:62" x14ac:dyDescent="0.3">
      <c r="A244" s="1" t="s">
        <v>451</v>
      </c>
      <c r="B244" s="1" t="s">
        <v>257</v>
      </c>
      <c r="C244" t="s">
        <v>383</v>
      </c>
      <c r="D244">
        <v>2011</v>
      </c>
      <c r="E244" t="s">
        <v>258</v>
      </c>
      <c r="F244" t="s">
        <v>59</v>
      </c>
      <c r="G244">
        <v>0.2939273</v>
      </c>
      <c r="H244">
        <v>0.49520370000000002</v>
      </c>
      <c r="I244">
        <v>1.022356</v>
      </c>
      <c r="J244">
        <v>1.6134055</v>
      </c>
      <c r="K244">
        <v>3.1948629999999998</v>
      </c>
      <c r="L244">
        <v>5.1117800000000004</v>
      </c>
      <c r="M244">
        <v>7</v>
      </c>
      <c r="N244" t="str">
        <f t="shared" si="3"/>
        <v>060250005_45201</v>
      </c>
      <c r="O244" t="e">
        <f>VLOOKUP(N244,'HEM3 monitor concs'!D:L,9,FALSE)</f>
        <v>#N/A</v>
      </c>
      <c r="P244" t="e">
        <f>VLOOKUP(N244,'HEM3 monitor concs'!D:L,6,FALSE)</f>
        <v>#N/A</v>
      </c>
      <c r="Q244" s="3">
        <v>1.42975253225806</v>
      </c>
      <c r="R244">
        <v>1.6545710083206</v>
      </c>
      <c r="S244" s="5">
        <v>0.1597431</v>
      </c>
      <c r="T244">
        <v>31</v>
      </c>
      <c r="U244">
        <v>0</v>
      </c>
      <c r="V244">
        <v>0</v>
      </c>
      <c r="W244">
        <v>8</v>
      </c>
      <c r="X244">
        <v>7</v>
      </c>
      <c r="Y244">
        <v>8</v>
      </c>
      <c r="Z244">
        <v>8</v>
      </c>
      <c r="AA244">
        <v>1</v>
      </c>
      <c r="AB244">
        <v>0</v>
      </c>
      <c r="AC244" t="s">
        <v>60</v>
      </c>
      <c r="AD244" t="s">
        <v>60</v>
      </c>
      <c r="AE244" t="s">
        <v>258</v>
      </c>
      <c r="AF244" t="s">
        <v>88</v>
      </c>
      <c r="AI244">
        <v>1</v>
      </c>
      <c r="AJ244" s="2">
        <v>7.7999999999999999E-6</v>
      </c>
      <c r="AK244">
        <v>0.03</v>
      </c>
      <c r="AL244">
        <v>2.2926329399999998</v>
      </c>
      <c r="AM244">
        <v>3.8625888599999998</v>
      </c>
      <c r="AN244">
        <v>7.9743767999999999</v>
      </c>
      <c r="AO244">
        <v>12.5845629</v>
      </c>
      <c r="AP244">
        <v>24.919931399999999</v>
      </c>
      <c r="AQ244">
        <v>39.871884000000001</v>
      </c>
      <c r="AR244">
        <v>11.152069751612901</v>
      </c>
      <c r="AS244">
        <v>1.2459961799999999</v>
      </c>
      <c r="AT244">
        <v>9.7975766666666703E-3</v>
      </c>
      <c r="AU244">
        <v>1.650679E-2</v>
      </c>
      <c r="AV244">
        <v>3.40785333333333E-2</v>
      </c>
      <c r="AW244">
        <v>5.3780183333333301E-2</v>
      </c>
      <c r="AX244">
        <v>0.106495433333333</v>
      </c>
      <c r="AY244">
        <v>0.170392666666667</v>
      </c>
      <c r="AZ244">
        <v>4.7658417741935501E-2</v>
      </c>
      <c r="BA244">
        <v>5.3247700000000004E-3</v>
      </c>
      <c r="BB244" t="s">
        <v>450</v>
      </c>
      <c r="BC244" s="1" t="s">
        <v>452</v>
      </c>
      <c r="BD244" t="s">
        <v>453</v>
      </c>
      <c r="BE244" t="s">
        <v>63</v>
      </c>
      <c r="BF244">
        <v>32.676185609999997</v>
      </c>
      <c r="BG244">
        <v>-115.4841461</v>
      </c>
      <c r="BH244" t="s">
        <v>109</v>
      </c>
      <c r="BI244">
        <v>0.128205128205128</v>
      </c>
      <c r="BJ244">
        <v>30</v>
      </c>
    </row>
    <row r="245" spans="1:62" x14ac:dyDescent="0.3">
      <c r="A245" s="1" t="s">
        <v>451</v>
      </c>
      <c r="B245" s="1" t="s">
        <v>259</v>
      </c>
      <c r="C245" t="s">
        <v>383</v>
      </c>
      <c r="D245">
        <v>2011</v>
      </c>
      <c r="E245" t="s">
        <v>260</v>
      </c>
      <c r="F245" t="s">
        <v>59</v>
      </c>
      <c r="G245">
        <v>1.055199</v>
      </c>
      <c r="H245">
        <v>1.469741</v>
      </c>
      <c r="I245">
        <v>3.5424530000000001</v>
      </c>
      <c r="J245">
        <v>6.9718489999999997</v>
      </c>
      <c r="K245">
        <v>12.813129999999999</v>
      </c>
      <c r="L245">
        <v>19.596550000000001</v>
      </c>
      <c r="M245">
        <v>7</v>
      </c>
      <c r="N245" t="str">
        <f t="shared" si="3"/>
        <v>060250005_45202</v>
      </c>
      <c r="O245" t="e">
        <f>VLOOKUP(N245,'HEM3 monitor concs'!D:L,9,FALSE)</f>
        <v>#N/A</v>
      </c>
      <c r="P245" t="e">
        <f>VLOOKUP(N245,'HEM3 monitor concs'!D:L,6,FALSE)</f>
        <v>#N/A</v>
      </c>
      <c r="Q245" s="3">
        <v>5.3537964419354802</v>
      </c>
      <c r="R245">
        <v>25.3323708902577</v>
      </c>
      <c r="S245" s="5">
        <v>0.75371339999999998</v>
      </c>
      <c r="T245">
        <v>31</v>
      </c>
      <c r="U245">
        <v>2</v>
      </c>
      <c r="V245">
        <v>0</v>
      </c>
      <c r="W245">
        <v>8</v>
      </c>
      <c r="X245">
        <v>7</v>
      </c>
      <c r="Y245">
        <v>8</v>
      </c>
      <c r="Z245">
        <v>8</v>
      </c>
      <c r="AA245">
        <v>1</v>
      </c>
      <c r="AB245">
        <v>6.4516129032258096</v>
      </c>
      <c r="AC245" t="s">
        <v>60</v>
      </c>
      <c r="AD245" t="s">
        <v>60</v>
      </c>
      <c r="AE245" t="s">
        <v>260</v>
      </c>
      <c r="AF245" t="s">
        <v>62</v>
      </c>
      <c r="AG245" t="s">
        <v>84</v>
      </c>
      <c r="AI245">
        <v>1</v>
      </c>
      <c r="AJ245" t="s">
        <v>60</v>
      </c>
      <c r="AK245">
        <v>5</v>
      </c>
      <c r="AL245" t="s">
        <v>60</v>
      </c>
      <c r="AM245" t="s">
        <v>60</v>
      </c>
      <c r="AN245" t="s">
        <v>60</v>
      </c>
      <c r="AO245" t="s">
        <v>60</v>
      </c>
      <c r="AP245" t="s">
        <v>60</v>
      </c>
      <c r="AQ245" t="s">
        <v>60</v>
      </c>
      <c r="AR245" t="s">
        <v>60</v>
      </c>
      <c r="AS245" t="s">
        <v>60</v>
      </c>
      <c r="AT245">
        <v>2.110398E-4</v>
      </c>
      <c r="AU245">
        <v>2.939482E-4</v>
      </c>
      <c r="AV245">
        <v>7.0849059999999998E-4</v>
      </c>
      <c r="AW245">
        <v>1.3943698E-3</v>
      </c>
      <c r="AX245">
        <v>2.5626260000000001E-3</v>
      </c>
      <c r="AY245">
        <v>3.9193099999999996E-3</v>
      </c>
      <c r="AZ245">
        <v>1.0707592883870999E-3</v>
      </c>
      <c r="BA245">
        <v>1.5074268000000001E-4</v>
      </c>
      <c r="BB245" t="s">
        <v>450</v>
      </c>
      <c r="BC245" s="1" t="s">
        <v>452</v>
      </c>
      <c r="BD245" t="s">
        <v>453</v>
      </c>
      <c r="BE245" t="s">
        <v>63</v>
      </c>
      <c r="BF245">
        <v>32.676185609999997</v>
      </c>
      <c r="BG245">
        <v>-115.4841461</v>
      </c>
      <c r="BH245" t="s">
        <v>109</v>
      </c>
      <c r="BI245" t="s">
        <v>60</v>
      </c>
      <c r="BJ245">
        <v>5000</v>
      </c>
    </row>
    <row r="246" spans="1:62" x14ac:dyDescent="0.3">
      <c r="A246" s="1" t="s">
        <v>451</v>
      </c>
      <c r="B246" s="1" t="s">
        <v>264</v>
      </c>
      <c r="C246" t="s">
        <v>383</v>
      </c>
      <c r="D246">
        <v>2011</v>
      </c>
      <c r="E246" t="s">
        <v>265</v>
      </c>
      <c r="F246" t="s">
        <v>59</v>
      </c>
      <c r="G246">
        <v>0</v>
      </c>
      <c r="H246">
        <v>0</v>
      </c>
      <c r="I246">
        <v>0.5645059</v>
      </c>
      <c r="J246">
        <v>1.3027055000000001</v>
      </c>
      <c r="K246">
        <v>2.2580239999999998</v>
      </c>
      <c r="L246">
        <v>4.3423530000000001</v>
      </c>
      <c r="M246">
        <v>7</v>
      </c>
      <c r="N246" t="str">
        <f t="shared" si="3"/>
        <v>060250005_45204</v>
      </c>
      <c r="O246" t="e">
        <f>VLOOKUP(N246,'HEM3 monitor concs'!D:L,9,FALSE)</f>
        <v>#N/A</v>
      </c>
      <c r="P246" t="e">
        <f>VLOOKUP(N246,'HEM3 monitor concs'!D:L,6,FALSE)</f>
        <v>#N/A</v>
      </c>
      <c r="Q246" s="3">
        <v>0.94831381612903198</v>
      </c>
      <c r="R246">
        <v>1.1244600087864101</v>
      </c>
      <c r="S246" s="5">
        <v>0.43423529999999999</v>
      </c>
      <c r="T246">
        <v>31</v>
      </c>
      <c r="U246">
        <v>10</v>
      </c>
      <c r="V246">
        <v>10</v>
      </c>
      <c r="W246">
        <v>8</v>
      </c>
      <c r="X246">
        <v>7</v>
      </c>
      <c r="Y246">
        <v>8</v>
      </c>
      <c r="Z246">
        <v>8</v>
      </c>
      <c r="AA246">
        <v>1</v>
      </c>
      <c r="AB246">
        <v>32.258064516128997</v>
      </c>
      <c r="AC246" t="s">
        <v>60</v>
      </c>
      <c r="AD246" t="s">
        <v>60</v>
      </c>
      <c r="AE246" t="s">
        <v>265</v>
      </c>
      <c r="AF246" t="s">
        <v>84</v>
      </c>
      <c r="AI246">
        <v>1</v>
      </c>
      <c r="AJ246" t="s">
        <v>60</v>
      </c>
      <c r="AK246">
        <v>0.1</v>
      </c>
      <c r="AL246" t="s">
        <v>60</v>
      </c>
      <c r="AM246" t="s">
        <v>60</v>
      </c>
      <c r="AN246" t="s">
        <v>60</v>
      </c>
      <c r="AO246" t="s">
        <v>60</v>
      </c>
      <c r="AP246" t="s">
        <v>60</v>
      </c>
      <c r="AQ246" t="s">
        <v>60</v>
      </c>
      <c r="AR246" t="s">
        <v>60</v>
      </c>
      <c r="AS246" t="s">
        <v>60</v>
      </c>
      <c r="AT246">
        <v>0</v>
      </c>
      <c r="AU246">
        <v>0</v>
      </c>
      <c r="AV246">
        <v>5.645059E-3</v>
      </c>
      <c r="AW246">
        <v>1.3027054999999999E-2</v>
      </c>
      <c r="AX246">
        <v>2.2580240000000001E-2</v>
      </c>
      <c r="AY246">
        <v>4.3423530000000002E-2</v>
      </c>
      <c r="AZ246">
        <v>9.48313816129032E-3</v>
      </c>
      <c r="BA246">
        <v>4.3423530000000002E-3</v>
      </c>
      <c r="BB246" t="s">
        <v>450</v>
      </c>
      <c r="BC246" s="1" t="s">
        <v>452</v>
      </c>
      <c r="BD246" t="s">
        <v>453</v>
      </c>
      <c r="BE246" t="s">
        <v>63</v>
      </c>
      <c r="BF246">
        <v>32.676185609999997</v>
      </c>
      <c r="BG246">
        <v>-115.4841461</v>
      </c>
      <c r="BH246" t="s">
        <v>109</v>
      </c>
      <c r="BI246" t="s">
        <v>60</v>
      </c>
      <c r="BJ246">
        <v>100</v>
      </c>
    </row>
    <row r="247" spans="1:62" x14ac:dyDescent="0.3">
      <c r="A247" s="1" t="s">
        <v>451</v>
      </c>
      <c r="B247" s="1" t="s">
        <v>75</v>
      </c>
      <c r="C247" t="s">
        <v>383</v>
      </c>
      <c r="D247">
        <v>2011</v>
      </c>
      <c r="E247" t="s">
        <v>76</v>
      </c>
      <c r="F247" t="s">
        <v>59</v>
      </c>
      <c r="G247">
        <v>1.2999999999999999E-2</v>
      </c>
      <c r="H247">
        <v>3.9E-2</v>
      </c>
      <c r="I247">
        <v>7.2999999999999995E-2</v>
      </c>
      <c r="J247">
        <v>0.28000000000000003</v>
      </c>
      <c r="K247">
        <v>0.41</v>
      </c>
      <c r="L247">
        <v>2</v>
      </c>
      <c r="M247">
        <v>6</v>
      </c>
      <c r="N247" t="str">
        <f t="shared" si="3"/>
        <v>060250005_88115</v>
      </c>
      <c r="O247" t="e">
        <f>VLOOKUP(N247,'HEM3 monitor concs'!D:L,9,FALSE)</f>
        <v>#N/A</v>
      </c>
      <c r="P247" t="e">
        <f>VLOOKUP(N247,'HEM3 monitor concs'!D:L,6,FALSE)</f>
        <v>#N/A</v>
      </c>
      <c r="Q247" s="3">
        <v>0.208295081967213</v>
      </c>
      <c r="R247">
        <v>0.10137497814207699</v>
      </c>
      <c r="S247" s="5">
        <v>7.0000000000000001E-3</v>
      </c>
      <c r="T247">
        <v>61</v>
      </c>
      <c r="U247">
        <v>0</v>
      </c>
      <c r="V247">
        <v>0</v>
      </c>
      <c r="W247">
        <v>15</v>
      </c>
      <c r="X247">
        <v>16</v>
      </c>
      <c r="Y247">
        <v>15</v>
      </c>
      <c r="Z247">
        <v>15</v>
      </c>
      <c r="AA247">
        <v>1</v>
      </c>
      <c r="AB247">
        <v>0</v>
      </c>
      <c r="AC247" t="s">
        <v>60</v>
      </c>
      <c r="AD247" t="s">
        <v>60</v>
      </c>
      <c r="AE247" t="s">
        <v>77</v>
      </c>
      <c r="AF247" t="s">
        <v>62</v>
      </c>
      <c r="AI247">
        <v>1</v>
      </c>
      <c r="AJ247" t="s">
        <v>60</v>
      </c>
      <c r="AK247">
        <v>1.4999999999999999E-4</v>
      </c>
      <c r="AL247" t="s">
        <v>60</v>
      </c>
      <c r="AM247" t="s">
        <v>60</v>
      </c>
      <c r="AN247" t="s">
        <v>60</v>
      </c>
      <c r="AO247" t="s">
        <v>60</v>
      </c>
      <c r="AP247" t="s">
        <v>60</v>
      </c>
      <c r="AQ247" t="s">
        <v>60</v>
      </c>
      <c r="AR247" t="s">
        <v>60</v>
      </c>
      <c r="AS247" t="s">
        <v>60</v>
      </c>
      <c r="AT247">
        <v>8.6666666666666697E-2</v>
      </c>
      <c r="AU247">
        <v>0.26</v>
      </c>
      <c r="AV247">
        <v>0.48666666666666702</v>
      </c>
      <c r="AW247">
        <v>1.86666666666667</v>
      </c>
      <c r="AX247">
        <v>2.7333333333333298</v>
      </c>
      <c r="AY247">
        <v>13.3333333333333</v>
      </c>
      <c r="AZ247">
        <v>1.3886338797814199</v>
      </c>
      <c r="BA247">
        <v>4.6666666666666697E-2</v>
      </c>
      <c r="BB247" t="s">
        <v>450</v>
      </c>
      <c r="BC247" s="1" t="s">
        <v>452</v>
      </c>
      <c r="BD247" t="s">
        <v>453</v>
      </c>
      <c r="BE247" t="s">
        <v>63</v>
      </c>
      <c r="BF247">
        <v>32.676185609999997</v>
      </c>
      <c r="BG247">
        <v>-115.4841461</v>
      </c>
      <c r="BH247" t="s">
        <v>109</v>
      </c>
      <c r="BI247" t="s">
        <v>60</v>
      </c>
      <c r="BJ247">
        <v>0.15</v>
      </c>
    </row>
    <row r="248" spans="1:62" x14ac:dyDescent="0.3">
      <c r="A248" s="1" t="s">
        <v>451</v>
      </c>
      <c r="B248" s="1" t="s">
        <v>78</v>
      </c>
      <c r="C248" t="s">
        <v>383</v>
      </c>
      <c r="D248">
        <v>2011</v>
      </c>
      <c r="E248" t="s">
        <v>79</v>
      </c>
      <c r="F248" t="s">
        <v>59</v>
      </c>
      <c r="G248">
        <v>1.5E-3</v>
      </c>
      <c r="H248">
        <v>1.5E-3</v>
      </c>
      <c r="I248">
        <v>5.0000000000000001E-3</v>
      </c>
      <c r="J248">
        <v>1.4E-2</v>
      </c>
      <c r="K248">
        <v>3.7999999999999999E-2</v>
      </c>
      <c r="L248">
        <v>0.11</v>
      </c>
      <c r="M248">
        <v>6</v>
      </c>
      <c r="N248" t="str">
        <f t="shared" si="3"/>
        <v>060250005_88128</v>
      </c>
      <c r="O248" t="e">
        <f>VLOOKUP(N248,'HEM3 monitor concs'!D:L,9,FALSE)</f>
        <v>#N/A</v>
      </c>
      <c r="P248" t="e">
        <f>VLOOKUP(N248,'HEM3 monitor concs'!D:L,6,FALSE)</f>
        <v>#N/A</v>
      </c>
      <c r="Q248" s="3">
        <v>1.3467213114754101E-2</v>
      </c>
      <c r="R248">
        <v>3.8588224043715802E-4</v>
      </c>
      <c r="S248" s="5">
        <v>3.0000000000000001E-3</v>
      </c>
      <c r="T248">
        <v>61</v>
      </c>
      <c r="U248">
        <v>17</v>
      </c>
      <c r="V248">
        <v>0</v>
      </c>
      <c r="W248">
        <v>15</v>
      </c>
      <c r="X248">
        <v>16</v>
      </c>
      <c r="Y248">
        <v>15</v>
      </c>
      <c r="Z248">
        <v>15</v>
      </c>
      <c r="AA248">
        <v>1</v>
      </c>
      <c r="AB248">
        <v>27.868852459016399</v>
      </c>
      <c r="AC248" t="s">
        <v>60</v>
      </c>
      <c r="AD248" t="s">
        <v>60</v>
      </c>
      <c r="AE248" t="s">
        <v>80</v>
      </c>
      <c r="AF248" t="s">
        <v>68</v>
      </c>
      <c r="AI248">
        <v>1</v>
      </c>
      <c r="AJ248" t="s">
        <v>60</v>
      </c>
      <c r="AK248">
        <v>1.4999999999999999E-4</v>
      </c>
      <c r="AL248" t="s">
        <v>60</v>
      </c>
      <c r="AM248" t="s">
        <v>60</v>
      </c>
      <c r="AN248" t="s">
        <v>60</v>
      </c>
      <c r="AO248" t="s">
        <v>60</v>
      </c>
      <c r="AP248" t="s">
        <v>60</v>
      </c>
      <c r="AQ248" t="s">
        <v>60</v>
      </c>
      <c r="AR248" t="s">
        <v>60</v>
      </c>
      <c r="AS248" t="s">
        <v>60</v>
      </c>
      <c r="AT248">
        <v>0.01</v>
      </c>
      <c r="AU248">
        <v>0.01</v>
      </c>
      <c r="AV248">
        <v>3.3333333333333298E-2</v>
      </c>
      <c r="AW248">
        <v>9.3333333333333296E-2</v>
      </c>
      <c r="AX248">
        <v>0.25333333333333302</v>
      </c>
      <c r="AY248">
        <v>0.73333333333333295</v>
      </c>
      <c r="AZ248">
        <v>8.9781420765027306E-2</v>
      </c>
      <c r="BA248">
        <v>0.02</v>
      </c>
      <c r="BB248" t="s">
        <v>450</v>
      </c>
      <c r="BC248" s="1" t="s">
        <v>452</v>
      </c>
      <c r="BD248" t="s">
        <v>453</v>
      </c>
      <c r="BE248" t="s">
        <v>63</v>
      </c>
      <c r="BF248">
        <v>32.676185609999997</v>
      </c>
      <c r="BG248">
        <v>-115.4841461</v>
      </c>
      <c r="BH248" t="s">
        <v>109</v>
      </c>
      <c r="BI248" t="s">
        <v>60</v>
      </c>
      <c r="BJ248">
        <v>0.15</v>
      </c>
    </row>
    <row r="249" spans="1:62" x14ac:dyDescent="0.3">
      <c r="A249" s="1" t="s">
        <v>451</v>
      </c>
      <c r="B249" s="1" t="s">
        <v>81</v>
      </c>
      <c r="C249" t="s">
        <v>383</v>
      </c>
      <c r="D249">
        <v>2011</v>
      </c>
      <c r="E249" t="s">
        <v>82</v>
      </c>
      <c r="F249" t="s">
        <v>59</v>
      </c>
      <c r="G249">
        <v>1.5E-3</v>
      </c>
      <c r="H249">
        <v>1.5E-3</v>
      </c>
      <c r="I249">
        <v>5.0000000000000001E-3</v>
      </c>
      <c r="J249">
        <v>7.0000000000000001E-3</v>
      </c>
      <c r="K249">
        <v>1.0999999999999999E-2</v>
      </c>
      <c r="L249">
        <v>2.9000000000000001E-2</v>
      </c>
      <c r="M249">
        <v>6</v>
      </c>
      <c r="N249" t="str">
        <f t="shared" si="3"/>
        <v>060250005_88132</v>
      </c>
      <c r="O249" t="e">
        <f>VLOOKUP(N249,'HEM3 monitor concs'!D:L,9,FALSE)</f>
        <v>#N/A</v>
      </c>
      <c r="P249" t="e">
        <f>VLOOKUP(N249,'HEM3 monitor concs'!D:L,6,FALSE)</f>
        <v>#N/A</v>
      </c>
      <c r="Q249" s="3">
        <v>5.82786885245902E-3</v>
      </c>
      <c r="R249" s="2">
        <v>3.1165710382513702E-5</v>
      </c>
      <c r="S249" s="5">
        <v>3.0000000000000001E-3</v>
      </c>
      <c r="T249">
        <v>61</v>
      </c>
      <c r="U249">
        <v>19</v>
      </c>
      <c r="V249">
        <v>0</v>
      </c>
      <c r="W249">
        <v>15</v>
      </c>
      <c r="X249">
        <v>16</v>
      </c>
      <c r="Y249">
        <v>15</v>
      </c>
      <c r="Z249">
        <v>15</v>
      </c>
      <c r="AA249">
        <v>1</v>
      </c>
      <c r="AB249">
        <v>31.1475409836066</v>
      </c>
      <c r="AC249" t="s">
        <v>60</v>
      </c>
      <c r="AD249" t="s">
        <v>60</v>
      </c>
      <c r="AE249" t="s">
        <v>83</v>
      </c>
      <c r="AF249" t="s">
        <v>84</v>
      </c>
      <c r="AI249">
        <v>1</v>
      </c>
      <c r="AJ249" t="s">
        <v>60</v>
      </c>
      <c r="AK249" s="2">
        <v>2.9999999999999997E-4</v>
      </c>
      <c r="AL249" t="s">
        <v>60</v>
      </c>
      <c r="AM249" t="s">
        <v>60</v>
      </c>
      <c r="AN249" t="s">
        <v>60</v>
      </c>
      <c r="AO249" t="s">
        <v>60</v>
      </c>
      <c r="AP249" t="s">
        <v>60</v>
      </c>
      <c r="AQ249" t="s">
        <v>60</v>
      </c>
      <c r="AR249" t="s">
        <v>60</v>
      </c>
      <c r="AS249" t="s">
        <v>60</v>
      </c>
      <c r="AT249">
        <v>5.0000000000000001E-3</v>
      </c>
      <c r="AU249">
        <v>5.0000000000000001E-3</v>
      </c>
      <c r="AV249">
        <v>1.6666666666666701E-2</v>
      </c>
      <c r="AW249">
        <v>2.33333333333333E-2</v>
      </c>
      <c r="AX249">
        <v>3.6666666666666702E-2</v>
      </c>
      <c r="AY249">
        <v>9.6666666666666706E-2</v>
      </c>
      <c r="AZ249">
        <v>1.94262295081967E-2</v>
      </c>
      <c r="BA249">
        <v>0.01</v>
      </c>
      <c r="BB249" t="s">
        <v>450</v>
      </c>
      <c r="BC249" s="1" t="s">
        <v>452</v>
      </c>
      <c r="BD249" t="s">
        <v>453</v>
      </c>
      <c r="BE249" t="s">
        <v>63</v>
      </c>
      <c r="BF249">
        <v>32.676185609999997</v>
      </c>
      <c r="BG249">
        <v>-115.4841461</v>
      </c>
      <c r="BH249" t="s">
        <v>109</v>
      </c>
      <c r="BI249" t="s">
        <v>60</v>
      </c>
      <c r="BJ249">
        <v>0.3</v>
      </c>
    </row>
    <row r="250" spans="1:62" x14ac:dyDescent="0.3">
      <c r="A250" s="1" t="s">
        <v>456</v>
      </c>
      <c r="B250" s="1" t="s">
        <v>81</v>
      </c>
      <c r="C250" t="s">
        <v>383</v>
      </c>
      <c r="D250">
        <v>2011</v>
      </c>
      <c r="E250" t="s">
        <v>82</v>
      </c>
      <c r="F250" t="s">
        <v>59</v>
      </c>
      <c r="G250">
        <v>1.9599999999999999E-4</v>
      </c>
      <c r="H250">
        <v>5.6249999999999996E-4</v>
      </c>
      <c r="I250" s="2">
        <v>8.9999999999999998E-4</v>
      </c>
      <c r="J250">
        <v>1.505E-3</v>
      </c>
      <c r="K250">
        <v>2.3600000000000001E-3</v>
      </c>
      <c r="L250">
        <v>1.5299999999999999E-2</v>
      </c>
      <c r="M250">
        <v>3</v>
      </c>
      <c r="N250" t="str">
        <f t="shared" si="3"/>
        <v>060270101_88132</v>
      </c>
      <c r="O250" t="e">
        <f>VLOOKUP(N250,'HEM3 monitor concs'!D:L,9,FALSE)</f>
        <v>#N/A</v>
      </c>
      <c r="P250" t="e">
        <f>VLOOKUP(N250,'HEM3 monitor concs'!D:L,6,FALSE)</f>
        <v>#N/A</v>
      </c>
      <c r="Q250" s="3">
        <v>1.34736363636364E-3</v>
      </c>
      <c r="R250" s="2">
        <v>4.1578984904086704E-6</v>
      </c>
      <c r="S250" s="5">
        <v>3.1781818181818202E-4</v>
      </c>
      <c r="T250">
        <v>110</v>
      </c>
      <c r="U250">
        <v>14</v>
      </c>
      <c r="V250">
        <v>6</v>
      </c>
      <c r="W250">
        <v>29</v>
      </c>
      <c r="X250">
        <v>28</v>
      </c>
      <c r="Y250">
        <v>23</v>
      </c>
      <c r="Z250">
        <v>30</v>
      </c>
      <c r="AA250">
        <v>1</v>
      </c>
      <c r="AB250">
        <v>12.7272727272727</v>
      </c>
      <c r="AC250" t="s">
        <v>60</v>
      </c>
      <c r="AD250" t="s">
        <v>60</v>
      </c>
      <c r="AE250" t="s">
        <v>83</v>
      </c>
      <c r="AF250" t="s">
        <v>84</v>
      </c>
      <c r="AI250">
        <v>1</v>
      </c>
      <c r="AJ250" t="s">
        <v>60</v>
      </c>
      <c r="AK250" s="2">
        <v>2.9999999999999997E-4</v>
      </c>
      <c r="AL250" t="s">
        <v>60</v>
      </c>
      <c r="AM250" t="s">
        <v>60</v>
      </c>
      <c r="AN250" t="s">
        <v>60</v>
      </c>
      <c r="AO250" t="s">
        <v>60</v>
      </c>
      <c r="AP250" t="s">
        <v>60</v>
      </c>
      <c r="AQ250" t="s">
        <v>60</v>
      </c>
      <c r="AR250" t="s">
        <v>60</v>
      </c>
      <c r="AS250" t="s">
        <v>60</v>
      </c>
      <c r="AT250">
        <v>6.53333333333334E-4</v>
      </c>
      <c r="AU250">
        <v>1.8749999999999999E-3</v>
      </c>
      <c r="AV250">
        <v>3.0000000000000001E-3</v>
      </c>
      <c r="AW250">
        <v>5.0166666666666701E-3</v>
      </c>
      <c r="AX250">
        <v>7.8666666666666694E-3</v>
      </c>
      <c r="AY250">
        <v>5.0999999999999997E-2</v>
      </c>
      <c r="AZ250">
        <v>4.4912121212121198E-3</v>
      </c>
      <c r="BA250">
        <v>1.0593939393939401E-3</v>
      </c>
      <c r="BB250" t="s">
        <v>454</v>
      </c>
      <c r="BC250" s="1" t="s">
        <v>455</v>
      </c>
      <c r="BD250" t="s">
        <v>457</v>
      </c>
      <c r="BE250" t="s">
        <v>96</v>
      </c>
      <c r="BF250">
        <v>36.50860977</v>
      </c>
      <c r="BG250">
        <v>-116.8477783</v>
      </c>
      <c r="BH250" t="s">
        <v>289</v>
      </c>
      <c r="BI250" t="s">
        <v>60</v>
      </c>
      <c r="BJ250">
        <v>0.3</v>
      </c>
    </row>
    <row r="251" spans="1:62" x14ac:dyDescent="0.3">
      <c r="A251" s="1" t="s">
        <v>460</v>
      </c>
      <c r="B251" s="1" t="s">
        <v>403</v>
      </c>
      <c r="C251" t="s">
        <v>383</v>
      </c>
      <c r="D251">
        <v>2011</v>
      </c>
      <c r="E251" t="s">
        <v>404</v>
      </c>
      <c r="F251" t="s">
        <v>59</v>
      </c>
      <c r="G251">
        <v>7.7510320000000004E-4</v>
      </c>
      <c r="H251">
        <v>1.29262325E-3</v>
      </c>
      <c r="I251">
        <v>3.4509365000000001E-3</v>
      </c>
      <c r="J251">
        <v>4.6890312499999996E-3</v>
      </c>
      <c r="K251">
        <v>5.5905266000000004E-3</v>
      </c>
      <c r="L251">
        <v>7.634119E-3</v>
      </c>
      <c r="M251">
        <v>7</v>
      </c>
      <c r="N251" t="str">
        <f t="shared" si="3"/>
        <v>060290014_14112</v>
      </c>
      <c r="O251" t="e">
        <f>VLOOKUP(N251,'HEM3 monitor concs'!D:L,9,FALSE)</f>
        <v>#N/A</v>
      </c>
      <c r="P251" t="e">
        <f>VLOOKUP(N251,'HEM3 monitor concs'!D:L,6,FALSE)</f>
        <v>#N/A</v>
      </c>
      <c r="Q251" s="3">
        <v>3.27652759259259E-3</v>
      </c>
      <c r="R251" s="2">
        <v>3.9853149603198496E-6</v>
      </c>
      <c r="S251" s="5">
        <v>3.0000000000000001E-3</v>
      </c>
      <c r="T251">
        <v>27</v>
      </c>
      <c r="U251">
        <v>11</v>
      </c>
      <c r="V251">
        <v>1</v>
      </c>
      <c r="W251">
        <v>8</v>
      </c>
      <c r="X251">
        <v>5</v>
      </c>
      <c r="Y251">
        <v>8</v>
      </c>
      <c r="Z251">
        <v>6</v>
      </c>
      <c r="AA251">
        <v>1</v>
      </c>
      <c r="AB251">
        <v>40.740740740740698</v>
      </c>
      <c r="AC251" t="s">
        <v>60</v>
      </c>
      <c r="AD251" t="s">
        <v>60</v>
      </c>
      <c r="AE251" t="s">
        <v>73</v>
      </c>
      <c r="AF251" t="s">
        <v>62</v>
      </c>
      <c r="AI251">
        <v>1.2500000000000001E-2</v>
      </c>
      <c r="AJ251">
        <v>1.4999999999999999E-4</v>
      </c>
      <c r="AK251">
        <v>8.0000000000000002E-3</v>
      </c>
      <c r="AL251">
        <v>0.11626548</v>
      </c>
      <c r="AM251">
        <v>0.19389348749999999</v>
      </c>
      <c r="AN251">
        <v>0.51764047499999999</v>
      </c>
      <c r="AO251">
        <v>0.70335468749999996</v>
      </c>
      <c r="AP251">
        <v>0.83857899000000002</v>
      </c>
      <c r="AQ251">
        <v>1.1451178500000001</v>
      </c>
      <c r="AR251">
        <v>0.491479138888889</v>
      </c>
      <c r="AS251">
        <v>0.45</v>
      </c>
      <c r="AT251" s="2">
        <v>9.6887900000000005E-5</v>
      </c>
      <c r="AU251">
        <v>1.6157790625E-4</v>
      </c>
      <c r="AV251">
        <v>4.3136706250000001E-4</v>
      </c>
      <c r="AW251">
        <v>5.8612890624999995E-4</v>
      </c>
      <c r="AX251">
        <v>6.9881582500000005E-4</v>
      </c>
      <c r="AY251">
        <v>9.54264875E-4</v>
      </c>
      <c r="AZ251">
        <v>4.0956594907407402E-4</v>
      </c>
      <c r="BA251">
        <v>3.7500000000000001E-4</v>
      </c>
      <c r="BB251" t="s">
        <v>458</v>
      </c>
      <c r="BC251" s="1" t="s">
        <v>459</v>
      </c>
      <c r="BD251" t="s">
        <v>461</v>
      </c>
      <c r="BE251" t="s">
        <v>106</v>
      </c>
      <c r="BF251">
        <v>35.356090549999998</v>
      </c>
      <c r="BG251">
        <v>-119.04120639999999</v>
      </c>
      <c r="BH251" t="s">
        <v>163</v>
      </c>
      <c r="BI251">
        <v>6.6666666666666697E-3</v>
      </c>
      <c r="BJ251">
        <v>8</v>
      </c>
    </row>
    <row r="252" spans="1:62" x14ac:dyDescent="0.3">
      <c r="A252" s="1" t="s">
        <v>460</v>
      </c>
      <c r="B252" s="1" t="s">
        <v>407</v>
      </c>
      <c r="C252" t="s">
        <v>383</v>
      </c>
      <c r="D252">
        <v>2011</v>
      </c>
      <c r="E252" t="s">
        <v>408</v>
      </c>
      <c r="F252" t="s">
        <v>59</v>
      </c>
      <c r="G252">
        <v>6.5480774500000002E-3</v>
      </c>
      <c r="H252">
        <v>9.8724692499999999E-3</v>
      </c>
      <c r="I252">
        <v>2.4384787500000001E-2</v>
      </c>
      <c r="J252">
        <v>3.978990625E-2</v>
      </c>
      <c r="K252">
        <v>4.7433157500000003E-2</v>
      </c>
      <c r="L252">
        <v>6.7475759999999996E-2</v>
      </c>
      <c r="M252">
        <v>7</v>
      </c>
      <c r="N252" t="str">
        <f t="shared" si="3"/>
        <v>060290014_14132</v>
      </c>
      <c r="O252" t="e">
        <f>VLOOKUP(N252,'HEM3 monitor concs'!D:L,9,FALSE)</f>
        <v>#N/A</v>
      </c>
      <c r="P252" t="e">
        <f>VLOOKUP(N252,'HEM3 monitor concs'!D:L,6,FALSE)</f>
        <v>#N/A</v>
      </c>
      <c r="Q252" s="3">
        <v>2.5761583218749998E-2</v>
      </c>
      <c r="R252">
        <v>3.2277951543629302E-4</v>
      </c>
      <c r="S252" s="5">
        <v>1.5E-3</v>
      </c>
      <c r="T252">
        <v>32</v>
      </c>
      <c r="U252">
        <v>0</v>
      </c>
      <c r="V252">
        <v>0</v>
      </c>
      <c r="W252">
        <v>8</v>
      </c>
      <c r="X252">
        <v>7</v>
      </c>
      <c r="Y252">
        <v>8</v>
      </c>
      <c r="Z252">
        <v>9</v>
      </c>
      <c r="AA252">
        <v>1</v>
      </c>
      <c r="AB252">
        <v>0</v>
      </c>
      <c r="AC252" t="s">
        <v>60</v>
      </c>
      <c r="AD252" t="s">
        <v>60</v>
      </c>
      <c r="AE252" t="s">
        <v>83</v>
      </c>
      <c r="AF252" t="s">
        <v>84</v>
      </c>
      <c r="AI252">
        <v>1</v>
      </c>
      <c r="AJ252" t="s">
        <v>60</v>
      </c>
      <c r="AK252" s="2">
        <v>2.9999999999999997E-4</v>
      </c>
      <c r="AL252" t="s">
        <v>60</v>
      </c>
      <c r="AM252" t="s">
        <v>60</v>
      </c>
      <c r="AN252" t="s">
        <v>60</v>
      </c>
      <c r="AO252" t="s">
        <v>60</v>
      </c>
      <c r="AP252" t="s">
        <v>60</v>
      </c>
      <c r="AQ252" t="s">
        <v>60</v>
      </c>
      <c r="AR252" t="s">
        <v>60</v>
      </c>
      <c r="AS252" t="s">
        <v>60</v>
      </c>
      <c r="AT252">
        <v>2.1826924833333299E-2</v>
      </c>
      <c r="AU252">
        <v>3.2908230833333302E-2</v>
      </c>
      <c r="AV252">
        <v>8.1282624999999997E-2</v>
      </c>
      <c r="AW252">
        <v>0.132633020833333</v>
      </c>
      <c r="AX252">
        <v>0.158110525</v>
      </c>
      <c r="AY252">
        <v>0.22491920000000001</v>
      </c>
      <c r="AZ252">
        <v>8.5871944062499997E-2</v>
      </c>
      <c r="BA252">
        <v>5.0000000000000001E-3</v>
      </c>
      <c r="BB252" t="s">
        <v>458</v>
      </c>
      <c r="BC252" s="1" t="s">
        <v>459</v>
      </c>
      <c r="BD252" t="s">
        <v>461</v>
      </c>
      <c r="BE252" t="s">
        <v>106</v>
      </c>
      <c r="BF252">
        <v>35.356090549999998</v>
      </c>
      <c r="BG252">
        <v>-119.04120639999999</v>
      </c>
      <c r="BH252" t="s">
        <v>163</v>
      </c>
      <c r="BI252" t="s">
        <v>60</v>
      </c>
      <c r="BJ252">
        <v>0.3</v>
      </c>
    </row>
    <row r="253" spans="1:62" x14ac:dyDescent="0.3">
      <c r="A253" s="1" t="s">
        <v>460</v>
      </c>
      <c r="B253" s="1" t="s">
        <v>173</v>
      </c>
      <c r="C253" t="s">
        <v>383</v>
      </c>
      <c r="D253">
        <v>2011</v>
      </c>
      <c r="E253" t="s">
        <v>174</v>
      </c>
      <c r="F253" t="s">
        <v>59</v>
      </c>
      <c r="G253">
        <v>1.29229035</v>
      </c>
      <c r="H253">
        <v>1.6217816249999999</v>
      </c>
      <c r="I253">
        <v>2.4810064999999999</v>
      </c>
      <c r="J253">
        <v>4.9317194999999998</v>
      </c>
      <c r="K253">
        <v>5.5271365499999998</v>
      </c>
      <c r="L253">
        <v>6.8357204999999999</v>
      </c>
      <c r="M253">
        <v>7</v>
      </c>
      <c r="N253" t="str">
        <f t="shared" si="3"/>
        <v>060290014_43502</v>
      </c>
      <c r="O253" t="e">
        <f>VLOOKUP(N253,'HEM3 monitor concs'!D:L,9,FALSE)</f>
        <v>#N/A</v>
      </c>
      <c r="P253" t="e">
        <f>VLOOKUP(N253,'HEM3 monitor concs'!D:L,6,FALSE)</f>
        <v>#N/A</v>
      </c>
      <c r="Q253" s="3">
        <v>3.2525253125</v>
      </c>
      <c r="R253">
        <v>3.3223659258530902</v>
      </c>
      <c r="S253" s="5">
        <v>0.12282270000000001</v>
      </c>
      <c r="T253">
        <v>32</v>
      </c>
      <c r="U253">
        <v>0</v>
      </c>
      <c r="V253">
        <v>0</v>
      </c>
      <c r="W253">
        <v>8</v>
      </c>
      <c r="X253">
        <v>7</v>
      </c>
      <c r="Y253">
        <v>8</v>
      </c>
      <c r="Z253">
        <v>9</v>
      </c>
      <c r="AA253">
        <v>1</v>
      </c>
      <c r="AB253">
        <v>0</v>
      </c>
      <c r="AC253" t="s">
        <v>60</v>
      </c>
      <c r="AD253" t="s">
        <v>60</v>
      </c>
      <c r="AE253" t="s">
        <v>174</v>
      </c>
      <c r="AF253" t="s">
        <v>62</v>
      </c>
      <c r="AI253">
        <v>1</v>
      </c>
      <c r="AJ253" s="2">
        <v>1.2999999999999999E-5</v>
      </c>
      <c r="AK253">
        <v>9.7999999999999997E-3</v>
      </c>
      <c r="AL253">
        <v>16.799774549999999</v>
      </c>
      <c r="AM253">
        <v>21.083161125</v>
      </c>
      <c r="AN253">
        <v>32.2530845</v>
      </c>
      <c r="AO253">
        <v>64.112353499999998</v>
      </c>
      <c r="AP253">
        <v>71.852775149999999</v>
      </c>
      <c r="AQ253">
        <v>88.864366500000003</v>
      </c>
      <c r="AR253">
        <v>42.282829062499999</v>
      </c>
      <c r="AS253">
        <v>1.5966951</v>
      </c>
      <c r="AT253">
        <v>0.13186636224489801</v>
      </c>
      <c r="AU253">
        <v>0.165487920918367</v>
      </c>
      <c r="AV253">
        <v>0.253163928571429</v>
      </c>
      <c r="AW253">
        <v>0.50323668367346996</v>
      </c>
      <c r="AX253">
        <v>0.56399352551020399</v>
      </c>
      <c r="AY253">
        <v>0.69752250000000005</v>
      </c>
      <c r="AZ253">
        <v>0.33189033801020401</v>
      </c>
      <c r="BA253">
        <v>1.2532928571428599E-2</v>
      </c>
      <c r="BB253" t="s">
        <v>458</v>
      </c>
      <c r="BC253" s="1" t="s">
        <v>459</v>
      </c>
      <c r="BD253" t="s">
        <v>461</v>
      </c>
      <c r="BE253" t="s">
        <v>106</v>
      </c>
      <c r="BF253">
        <v>35.356090549999998</v>
      </c>
      <c r="BG253">
        <v>-119.04120639999999</v>
      </c>
      <c r="BH253" t="s">
        <v>163</v>
      </c>
      <c r="BI253">
        <v>7.69230769230769E-2</v>
      </c>
      <c r="BJ253">
        <v>9.8000000000000007</v>
      </c>
    </row>
    <row r="254" spans="1:62" x14ac:dyDescent="0.3">
      <c r="A254" s="1" t="s">
        <v>460</v>
      </c>
      <c r="B254" s="1" t="s">
        <v>175</v>
      </c>
      <c r="C254" t="s">
        <v>383</v>
      </c>
      <c r="D254">
        <v>2011</v>
      </c>
      <c r="E254" t="s">
        <v>176</v>
      </c>
      <c r="F254" t="s">
        <v>59</v>
      </c>
      <c r="G254">
        <v>0.707875225</v>
      </c>
      <c r="H254">
        <v>0.917722025</v>
      </c>
      <c r="I254">
        <v>2.1909540000000001</v>
      </c>
      <c r="J254">
        <v>3.4059300000000001</v>
      </c>
      <c r="K254">
        <v>4.5863939</v>
      </c>
      <c r="L254">
        <v>5.8565300000000002</v>
      </c>
      <c r="M254">
        <v>7</v>
      </c>
      <c r="N254" t="str">
        <f t="shared" si="3"/>
        <v>060290014_43503</v>
      </c>
      <c r="O254" t="e">
        <f>VLOOKUP(N254,'HEM3 monitor concs'!D:L,9,FALSE)</f>
        <v>#N/A</v>
      </c>
      <c r="P254" t="e">
        <f>VLOOKUP(N254,'HEM3 monitor concs'!D:L,6,FALSE)</f>
        <v>#N/A</v>
      </c>
      <c r="Q254" s="3">
        <v>2.3272583796875002</v>
      </c>
      <c r="R254">
        <v>2.5279988055493599</v>
      </c>
      <c r="S254" s="5">
        <v>0.18016450000000001</v>
      </c>
      <c r="T254">
        <v>32</v>
      </c>
      <c r="U254">
        <v>0</v>
      </c>
      <c r="V254">
        <v>0</v>
      </c>
      <c r="W254">
        <v>8</v>
      </c>
      <c r="X254">
        <v>7</v>
      </c>
      <c r="Y254">
        <v>8</v>
      </c>
      <c r="Z254">
        <v>9</v>
      </c>
      <c r="AA254">
        <v>1</v>
      </c>
      <c r="AB254">
        <v>0</v>
      </c>
      <c r="AC254" t="s">
        <v>60</v>
      </c>
      <c r="AD254" t="s">
        <v>60</v>
      </c>
      <c r="AE254" t="s">
        <v>176</v>
      </c>
      <c r="AF254" t="s">
        <v>62</v>
      </c>
      <c r="AI254">
        <v>1</v>
      </c>
      <c r="AJ254" s="2">
        <v>2.2000000000000001E-6</v>
      </c>
      <c r="AK254">
        <v>8.9999999999999993E-3</v>
      </c>
      <c r="AL254">
        <v>1.5573254949999999</v>
      </c>
      <c r="AM254">
        <v>2.0189884550000001</v>
      </c>
      <c r="AN254">
        <v>4.8200988000000002</v>
      </c>
      <c r="AO254">
        <v>7.4930459999999997</v>
      </c>
      <c r="AP254">
        <v>10.09006658</v>
      </c>
      <c r="AQ254">
        <v>12.884366</v>
      </c>
      <c r="AR254">
        <v>5.1199684353124999</v>
      </c>
      <c r="AS254">
        <v>0.39636189999999999</v>
      </c>
      <c r="AT254">
        <v>7.8652802777777794E-2</v>
      </c>
      <c r="AU254">
        <v>0.101969113888889</v>
      </c>
      <c r="AV254">
        <v>0.24343933333333301</v>
      </c>
      <c r="AW254">
        <v>0.37843666666666698</v>
      </c>
      <c r="AX254">
        <v>0.50959932222222204</v>
      </c>
      <c r="AY254">
        <v>0.650725555555556</v>
      </c>
      <c r="AZ254">
        <v>0.25858426440972199</v>
      </c>
      <c r="BA254">
        <v>2.0018277777777801E-2</v>
      </c>
      <c r="BB254" t="s">
        <v>458</v>
      </c>
      <c r="BC254" s="1" t="s">
        <v>459</v>
      </c>
      <c r="BD254" t="s">
        <v>461</v>
      </c>
      <c r="BE254" t="s">
        <v>106</v>
      </c>
      <c r="BF254">
        <v>35.356090549999998</v>
      </c>
      <c r="BG254">
        <v>-119.04120639999999</v>
      </c>
      <c r="BH254" t="s">
        <v>163</v>
      </c>
      <c r="BI254">
        <v>0.45454545454545398</v>
      </c>
      <c r="BJ254">
        <v>9</v>
      </c>
    </row>
    <row r="255" spans="1:62" x14ac:dyDescent="0.3">
      <c r="A255" s="1" t="s">
        <v>460</v>
      </c>
      <c r="B255" s="1" t="s">
        <v>204</v>
      </c>
      <c r="C255" t="s">
        <v>383</v>
      </c>
      <c r="D255">
        <v>2011</v>
      </c>
      <c r="E255" t="s">
        <v>205</v>
      </c>
      <c r="F255" t="s">
        <v>59</v>
      </c>
      <c r="G255">
        <v>0</v>
      </c>
      <c r="H255">
        <v>0</v>
      </c>
      <c r="I255">
        <v>0.3821001</v>
      </c>
      <c r="J255">
        <v>0.5210456</v>
      </c>
      <c r="K255">
        <v>0.93440842000000002</v>
      </c>
      <c r="L255">
        <v>2.2578640000000001</v>
      </c>
      <c r="M255">
        <v>7</v>
      </c>
      <c r="N255" t="str">
        <f t="shared" si="3"/>
        <v>060290014_43802</v>
      </c>
      <c r="O255" t="e">
        <f>VLOOKUP(N255,'HEM3 monitor concs'!D:L,9,FALSE)</f>
        <v>#N/A</v>
      </c>
      <c r="P255" t="e">
        <f>VLOOKUP(N255,'HEM3 monitor concs'!D:L,6,FALSE)</f>
        <v>#N/A</v>
      </c>
      <c r="Q255" s="3">
        <v>0.425783683333333</v>
      </c>
      <c r="R255">
        <v>0.24798058421851399</v>
      </c>
      <c r="S255" s="5">
        <v>0.3473637</v>
      </c>
      <c r="T255">
        <v>33</v>
      </c>
      <c r="U255">
        <v>15</v>
      </c>
      <c r="V255">
        <v>11</v>
      </c>
      <c r="W255">
        <v>9</v>
      </c>
      <c r="X255">
        <v>7</v>
      </c>
      <c r="Y255">
        <v>9</v>
      </c>
      <c r="Z255">
        <v>8</v>
      </c>
      <c r="AA255">
        <v>1</v>
      </c>
      <c r="AB255">
        <v>45.454545454545503</v>
      </c>
      <c r="AC255" t="s">
        <v>60</v>
      </c>
      <c r="AD255" t="s">
        <v>60</v>
      </c>
      <c r="AE255" t="s">
        <v>206</v>
      </c>
      <c r="AF255" t="s">
        <v>93</v>
      </c>
      <c r="AI255">
        <v>1</v>
      </c>
      <c r="AJ255" s="2">
        <v>1.6000000000000001E-8</v>
      </c>
      <c r="AK255">
        <v>0.6</v>
      </c>
      <c r="AL255">
        <v>0</v>
      </c>
      <c r="AM255">
        <v>0</v>
      </c>
      <c r="AN255">
        <v>6.1136016E-3</v>
      </c>
      <c r="AO255">
        <v>8.3367296000000004E-3</v>
      </c>
      <c r="AP255">
        <v>1.495053472E-2</v>
      </c>
      <c r="AQ255">
        <v>3.6125824000000001E-2</v>
      </c>
      <c r="AR255">
        <v>6.8125389333333298E-3</v>
      </c>
      <c r="AS255">
        <v>5.5578192000000004E-3</v>
      </c>
      <c r="AT255">
        <v>0</v>
      </c>
      <c r="AU255">
        <v>0</v>
      </c>
      <c r="AV255">
        <v>6.3683350000000001E-4</v>
      </c>
      <c r="AW255">
        <v>8.6840933333333305E-4</v>
      </c>
      <c r="AX255">
        <v>1.5573473666666701E-3</v>
      </c>
      <c r="AY255">
        <v>3.7631066666666698E-3</v>
      </c>
      <c r="AZ255">
        <v>7.0963947222222202E-4</v>
      </c>
      <c r="BA255">
        <v>5.7893949999999995E-4</v>
      </c>
      <c r="BB255" t="s">
        <v>458</v>
      </c>
      <c r="BC255" s="1" t="s">
        <v>459</v>
      </c>
      <c r="BD255" t="s">
        <v>461</v>
      </c>
      <c r="BE255" t="s">
        <v>106</v>
      </c>
      <c r="BF255">
        <v>35.356090549999998</v>
      </c>
      <c r="BG255">
        <v>-119.04120639999999</v>
      </c>
      <c r="BH255" t="s">
        <v>163</v>
      </c>
      <c r="BI255">
        <v>62.5</v>
      </c>
      <c r="BJ255">
        <v>600</v>
      </c>
    </row>
    <row r="256" spans="1:62" x14ac:dyDescent="0.3">
      <c r="A256" s="1" t="s">
        <v>460</v>
      </c>
      <c r="B256" s="1" t="s">
        <v>207</v>
      </c>
      <c r="C256" t="s">
        <v>383</v>
      </c>
      <c r="D256">
        <v>2011</v>
      </c>
      <c r="E256" t="s">
        <v>208</v>
      </c>
      <c r="F256" t="s">
        <v>59</v>
      </c>
      <c r="G256">
        <v>0.107418104</v>
      </c>
      <c r="H256">
        <v>0.13671395</v>
      </c>
      <c r="I256">
        <v>0.17577509999999999</v>
      </c>
      <c r="J256">
        <v>0.23436679999999999</v>
      </c>
      <c r="K256">
        <v>0.28514629000000002</v>
      </c>
      <c r="L256">
        <v>0.3222544</v>
      </c>
      <c r="M256">
        <v>7</v>
      </c>
      <c r="N256" t="str">
        <f t="shared" si="3"/>
        <v>060290014_43803</v>
      </c>
      <c r="O256" t="e">
        <f>VLOOKUP(N256,'HEM3 monitor concs'!D:L,9,FALSE)</f>
        <v>#N/A</v>
      </c>
      <c r="P256" t="e">
        <f>VLOOKUP(N256,'HEM3 monitor concs'!D:L,6,FALSE)</f>
        <v>#N/A</v>
      </c>
      <c r="Q256" s="3">
        <v>0.18369091181818201</v>
      </c>
      <c r="R256">
        <v>5.5190162578557002E-3</v>
      </c>
      <c r="S256" s="5">
        <v>9.7652840000000005E-2</v>
      </c>
      <c r="T256">
        <v>33</v>
      </c>
      <c r="U256">
        <v>3</v>
      </c>
      <c r="V256">
        <v>0</v>
      </c>
      <c r="W256">
        <v>9</v>
      </c>
      <c r="X256">
        <v>7</v>
      </c>
      <c r="Y256">
        <v>9</v>
      </c>
      <c r="Z256">
        <v>8</v>
      </c>
      <c r="AA256">
        <v>1</v>
      </c>
      <c r="AB256">
        <v>9.0909090909090899</v>
      </c>
      <c r="AC256" t="s">
        <v>60</v>
      </c>
      <c r="AD256" t="s">
        <v>60</v>
      </c>
      <c r="AE256" t="s">
        <v>208</v>
      </c>
      <c r="AF256" t="s">
        <v>93</v>
      </c>
      <c r="AI256">
        <v>1</v>
      </c>
      <c r="AJ256" t="s">
        <v>60</v>
      </c>
      <c r="AK256">
        <v>9.8000000000000004E-2</v>
      </c>
      <c r="AL256" t="s">
        <v>60</v>
      </c>
      <c r="AM256" t="s">
        <v>60</v>
      </c>
      <c r="AN256" t="s">
        <v>60</v>
      </c>
      <c r="AO256" t="s">
        <v>60</v>
      </c>
      <c r="AP256" t="s">
        <v>60</v>
      </c>
      <c r="AQ256" t="s">
        <v>60</v>
      </c>
      <c r="AR256" t="s">
        <v>60</v>
      </c>
      <c r="AS256" t="s">
        <v>60</v>
      </c>
      <c r="AT256">
        <v>1.09610310204082E-3</v>
      </c>
      <c r="AU256">
        <v>1.39504030612245E-3</v>
      </c>
      <c r="AV256">
        <v>1.79362346938776E-3</v>
      </c>
      <c r="AW256">
        <v>2.3914979591836698E-3</v>
      </c>
      <c r="AX256">
        <v>2.90965602040816E-3</v>
      </c>
      <c r="AY256">
        <v>3.2883102040816301E-3</v>
      </c>
      <c r="AZ256">
        <v>1.8743970593692E-3</v>
      </c>
      <c r="BA256">
        <v>9.9645755102040798E-4</v>
      </c>
      <c r="BB256" t="s">
        <v>458</v>
      </c>
      <c r="BC256" s="1" t="s">
        <v>459</v>
      </c>
      <c r="BD256" t="s">
        <v>461</v>
      </c>
      <c r="BE256" t="s">
        <v>106</v>
      </c>
      <c r="BF256">
        <v>35.356090549999998</v>
      </c>
      <c r="BG256">
        <v>-119.04120639999999</v>
      </c>
      <c r="BH256" t="s">
        <v>163</v>
      </c>
      <c r="BI256" t="s">
        <v>60</v>
      </c>
      <c r="BJ256">
        <v>98</v>
      </c>
    </row>
    <row r="257" spans="1:62" x14ac:dyDescent="0.3">
      <c r="A257" s="1" t="s">
        <v>460</v>
      </c>
      <c r="B257" s="1" t="s">
        <v>209</v>
      </c>
      <c r="C257" t="s">
        <v>383</v>
      </c>
      <c r="D257">
        <v>2011</v>
      </c>
      <c r="E257" t="s">
        <v>210</v>
      </c>
      <c r="F257" t="s">
        <v>59</v>
      </c>
      <c r="G257">
        <v>0.50959525000000006</v>
      </c>
      <c r="H257">
        <v>0.53633327500000005</v>
      </c>
      <c r="I257">
        <v>0.55992569999999997</v>
      </c>
      <c r="J257">
        <v>0.59138215000000005</v>
      </c>
      <c r="K257">
        <v>0.61025600000000002</v>
      </c>
      <c r="L257">
        <v>0.66058640000000002</v>
      </c>
      <c r="M257">
        <v>7</v>
      </c>
      <c r="N257" t="str">
        <f t="shared" si="3"/>
        <v>060290014_43804</v>
      </c>
      <c r="O257">
        <f>VLOOKUP(N257,'HEM3 monitor concs'!D:L,9,FALSE)</f>
        <v>0.54700212377646606</v>
      </c>
      <c r="P257">
        <f>VLOOKUP(N257,'HEM3 monitor concs'!D:L,6,FALSE)</f>
        <v>2.1237764659999999E-6</v>
      </c>
      <c r="Q257" s="3">
        <v>0.55840354999999997</v>
      </c>
      <c r="R257">
        <v>2.62805571895633E-3</v>
      </c>
      <c r="S257" s="5">
        <v>0.12582599999999999</v>
      </c>
      <c r="T257">
        <v>31</v>
      </c>
      <c r="U257">
        <v>0</v>
      </c>
      <c r="V257">
        <v>0</v>
      </c>
      <c r="W257">
        <v>7</v>
      </c>
      <c r="X257">
        <v>7</v>
      </c>
      <c r="Y257">
        <v>9</v>
      </c>
      <c r="Z257">
        <v>8</v>
      </c>
      <c r="AA257">
        <v>1</v>
      </c>
      <c r="AB257">
        <v>0</v>
      </c>
      <c r="AC257" t="s">
        <v>60</v>
      </c>
      <c r="AD257" t="s">
        <v>60</v>
      </c>
      <c r="AE257" t="s">
        <v>211</v>
      </c>
      <c r="AF257" t="s">
        <v>93</v>
      </c>
      <c r="AI257">
        <v>1</v>
      </c>
      <c r="AJ257" s="2">
        <v>6.0000000000000002E-6</v>
      </c>
      <c r="AK257">
        <v>0.1</v>
      </c>
      <c r="AL257">
        <v>3.0575714999999999</v>
      </c>
      <c r="AM257">
        <v>3.2179996499999999</v>
      </c>
      <c r="AN257">
        <v>3.3595541999999998</v>
      </c>
      <c r="AO257">
        <v>3.5482928999999999</v>
      </c>
      <c r="AP257">
        <v>3.6615359999999999</v>
      </c>
      <c r="AQ257">
        <v>3.9635183999999999</v>
      </c>
      <c r="AR257">
        <v>3.3504212999999998</v>
      </c>
      <c r="AS257">
        <v>0.75495599999999996</v>
      </c>
      <c r="AT257">
        <v>5.0959524999999997E-3</v>
      </c>
      <c r="AU257">
        <v>5.3633327499999998E-3</v>
      </c>
      <c r="AV257">
        <v>5.5992569999999998E-3</v>
      </c>
      <c r="AW257">
        <v>5.9138215000000003E-3</v>
      </c>
      <c r="AX257">
        <v>6.1025599999999999E-3</v>
      </c>
      <c r="AY257">
        <v>6.6058640000000004E-3</v>
      </c>
      <c r="AZ257">
        <v>5.5840355E-3</v>
      </c>
      <c r="BA257">
        <v>1.25826E-3</v>
      </c>
      <c r="BB257" t="s">
        <v>458</v>
      </c>
      <c r="BC257" s="1" t="s">
        <v>459</v>
      </c>
      <c r="BD257" t="s">
        <v>461</v>
      </c>
      <c r="BE257" t="s">
        <v>106</v>
      </c>
      <c r="BF257">
        <v>35.356090549999998</v>
      </c>
      <c r="BG257">
        <v>-119.04120639999999</v>
      </c>
      <c r="BH257" t="s">
        <v>163</v>
      </c>
      <c r="BI257">
        <v>0.16666666666666699</v>
      </c>
      <c r="BJ257">
        <v>100</v>
      </c>
    </row>
    <row r="258" spans="1:62" x14ac:dyDescent="0.3">
      <c r="A258" s="1" t="s">
        <v>460</v>
      </c>
      <c r="B258" s="1" t="s">
        <v>221</v>
      </c>
      <c r="C258" t="s">
        <v>383</v>
      </c>
      <c r="D258">
        <v>2011</v>
      </c>
      <c r="E258" t="s">
        <v>222</v>
      </c>
      <c r="F258" t="s">
        <v>59</v>
      </c>
      <c r="G258">
        <v>6.0563761000000001E-2</v>
      </c>
      <c r="H258">
        <v>6.2746245000000006E-2</v>
      </c>
      <c r="I258">
        <v>7.9114825E-2</v>
      </c>
      <c r="J258">
        <v>9.8211510000000002E-2</v>
      </c>
      <c r="K258">
        <v>0.15386469999999999</v>
      </c>
      <c r="L258">
        <v>0.27008166500000003</v>
      </c>
      <c r="M258">
        <v>7</v>
      </c>
      <c r="N258" t="str">
        <f t="shared" si="3"/>
        <v>060290014_43814</v>
      </c>
      <c r="O258">
        <f>VLOOKUP(N258,'HEM3 monitor concs'!D:L,9,FALSE)</f>
        <v>0.22804026842560099</v>
      </c>
      <c r="P258">
        <f>VLOOKUP(N258,'HEM3 monitor concs'!D:L,6,FALSE)</f>
        <v>0.16804026842560099</v>
      </c>
      <c r="Q258" s="3">
        <v>9.3582015606060595E-2</v>
      </c>
      <c r="R258">
        <v>2.2367017989048301E-3</v>
      </c>
      <c r="S258" s="5">
        <v>5.4561949999999998E-2</v>
      </c>
      <c r="T258">
        <v>33</v>
      </c>
      <c r="U258">
        <v>1</v>
      </c>
      <c r="V258">
        <v>0</v>
      </c>
      <c r="W258">
        <v>9</v>
      </c>
      <c r="X258">
        <v>7</v>
      </c>
      <c r="Y258">
        <v>9</v>
      </c>
      <c r="Z258">
        <v>8</v>
      </c>
      <c r="AA258">
        <v>1</v>
      </c>
      <c r="AB258">
        <v>3.0303030303030298</v>
      </c>
      <c r="AC258" t="s">
        <v>60</v>
      </c>
      <c r="AD258" t="s">
        <v>60</v>
      </c>
      <c r="AE258" t="s">
        <v>223</v>
      </c>
      <c r="AF258" t="s">
        <v>84</v>
      </c>
      <c r="AI258">
        <v>1</v>
      </c>
      <c r="AJ258" t="s">
        <v>60</v>
      </c>
      <c r="AK258">
        <v>5</v>
      </c>
      <c r="AL258" t="s">
        <v>60</v>
      </c>
      <c r="AM258" t="s">
        <v>60</v>
      </c>
      <c r="AN258" t="s">
        <v>60</v>
      </c>
      <c r="AO258" t="s">
        <v>60</v>
      </c>
      <c r="AP258" t="s">
        <v>60</v>
      </c>
      <c r="AQ258" t="s">
        <v>60</v>
      </c>
      <c r="AR258" t="s">
        <v>60</v>
      </c>
      <c r="AS258" t="s">
        <v>60</v>
      </c>
      <c r="AT258" s="2">
        <v>1.2112752200000001E-5</v>
      </c>
      <c r="AU258" s="2">
        <v>1.2549249000000001E-5</v>
      </c>
      <c r="AV258" s="2">
        <v>1.5822964999999998E-5</v>
      </c>
      <c r="AW258" s="2">
        <v>1.9642301999999999E-5</v>
      </c>
      <c r="AX258" s="2">
        <v>3.0772940000000001E-5</v>
      </c>
      <c r="AY258" s="2">
        <v>5.4016332999999997E-5</v>
      </c>
      <c r="AZ258" s="2">
        <v>1.8716403121212099E-5</v>
      </c>
      <c r="BA258" s="2">
        <v>1.091239E-5</v>
      </c>
      <c r="BB258" t="s">
        <v>458</v>
      </c>
      <c r="BC258" s="1" t="s">
        <v>459</v>
      </c>
      <c r="BD258" t="s">
        <v>461</v>
      </c>
      <c r="BE258" t="s">
        <v>106</v>
      </c>
      <c r="BF258">
        <v>35.356090549999998</v>
      </c>
      <c r="BG258">
        <v>-119.04120639999999</v>
      </c>
      <c r="BH258" t="s">
        <v>163</v>
      </c>
      <c r="BI258" t="s">
        <v>60</v>
      </c>
      <c r="BJ258">
        <v>5000</v>
      </c>
    </row>
    <row r="259" spans="1:62" x14ac:dyDescent="0.3">
      <c r="A259" s="1" t="s">
        <v>460</v>
      </c>
      <c r="B259" s="1" t="s">
        <v>227</v>
      </c>
      <c r="C259" t="s">
        <v>383</v>
      </c>
      <c r="D259">
        <v>2011</v>
      </c>
      <c r="E259" t="s">
        <v>228</v>
      </c>
      <c r="F259" t="s">
        <v>59</v>
      </c>
      <c r="G259">
        <v>0</v>
      </c>
      <c r="H259">
        <v>0</v>
      </c>
      <c r="I259">
        <v>8.1389370000000003E-2</v>
      </c>
      <c r="J259">
        <v>0.12886649999999999</v>
      </c>
      <c r="K259">
        <v>0.25908947999999998</v>
      </c>
      <c r="L259">
        <v>0.42051169999999999</v>
      </c>
      <c r="M259">
        <v>7</v>
      </c>
      <c r="N259" t="str">
        <f t="shared" ref="N259:N322" si="4">CONCATENATE(A259,"_",B259)</f>
        <v>060290014_43817</v>
      </c>
      <c r="O259" t="e">
        <f>VLOOKUP(N259,'HEM3 monitor concs'!D:L,9,FALSE)</f>
        <v>#N/A</v>
      </c>
      <c r="P259" t="e">
        <f>VLOOKUP(N259,'HEM3 monitor concs'!D:L,6,FALSE)</f>
        <v>#N/A</v>
      </c>
      <c r="Q259" s="3">
        <v>9.7009550606060604E-2</v>
      </c>
      <c r="R259">
        <v>1.12962222710183E-2</v>
      </c>
      <c r="S259" s="5">
        <v>6.7824469999999998E-2</v>
      </c>
      <c r="T259">
        <v>33</v>
      </c>
      <c r="U259">
        <v>15</v>
      </c>
      <c r="V259">
        <v>11</v>
      </c>
      <c r="W259">
        <v>9</v>
      </c>
      <c r="X259">
        <v>7</v>
      </c>
      <c r="Y259">
        <v>9</v>
      </c>
      <c r="Z259">
        <v>8</v>
      </c>
      <c r="AA259">
        <v>1</v>
      </c>
      <c r="AB259">
        <v>45.454545454545503</v>
      </c>
      <c r="AC259" t="s">
        <v>60</v>
      </c>
      <c r="AD259" t="s">
        <v>60</v>
      </c>
      <c r="AE259" t="s">
        <v>228</v>
      </c>
      <c r="AF259" t="s">
        <v>84</v>
      </c>
      <c r="AI259">
        <v>1</v>
      </c>
      <c r="AJ259" s="2">
        <v>2.6E-7</v>
      </c>
      <c r="AK259">
        <v>0.04</v>
      </c>
      <c r="AL259">
        <v>0</v>
      </c>
      <c r="AM259">
        <v>0</v>
      </c>
      <c r="AN259">
        <v>2.1161236199999999E-2</v>
      </c>
      <c r="AO259">
        <v>3.350529E-2</v>
      </c>
      <c r="AP259">
        <v>6.7363264800000003E-2</v>
      </c>
      <c r="AQ259">
        <v>0.10933304200000001</v>
      </c>
      <c r="AR259">
        <v>2.52224831575758E-2</v>
      </c>
      <c r="AS259">
        <v>1.76343622E-2</v>
      </c>
      <c r="AT259">
        <v>0</v>
      </c>
      <c r="AU259">
        <v>0</v>
      </c>
      <c r="AV259">
        <v>2.0347342500000002E-3</v>
      </c>
      <c r="AW259">
        <v>3.2216624999999999E-3</v>
      </c>
      <c r="AX259">
        <v>6.4772370000000003E-3</v>
      </c>
      <c r="AY259">
        <v>1.05127925E-2</v>
      </c>
      <c r="AZ259">
        <v>2.42523876515152E-3</v>
      </c>
      <c r="BA259">
        <v>1.6956117499999999E-3</v>
      </c>
      <c r="BB259" t="s">
        <v>458</v>
      </c>
      <c r="BC259" s="1" t="s">
        <v>459</v>
      </c>
      <c r="BD259" t="s">
        <v>461</v>
      </c>
      <c r="BE259" t="s">
        <v>106</v>
      </c>
      <c r="BF259">
        <v>35.356090549999998</v>
      </c>
      <c r="BG259">
        <v>-119.04120639999999</v>
      </c>
      <c r="BH259" t="s">
        <v>163</v>
      </c>
      <c r="BI259">
        <v>3.8461538461538498</v>
      </c>
      <c r="BJ259">
        <v>40</v>
      </c>
    </row>
    <row r="260" spans="1:62" x14ac:dyDescent="0.3">
      <c r="A260" s="1" t="s">
        <v>460</v>
      </c>
      <c r="B260" s="1" t="s">
        <v>254</v>
      </c>
      <c r="C260" t="s">
        <v>383</v>
      </c>
      <c r="D260">
        <v>2011</v>
      </c>
      <c r="E260" t="s">
        <v>255</v>
      </c>
      <c r="F260" t="s">
        <v>59</v>
      </c>
      <c r="G260">
        <v>0</v>
      </c>
      <c r="H260">
        <v>0</v>
      </c>
      <c r="I260">
        <v>1.4981120000000001</v>
      </c>
      <c r="J260">
        <v>2.0843289999999999</v>
      </c>
      <c r="K260">
        <v>3.1395211999999999</v>
      </c>
      <c r="L260">
        <v>11.507235</v>
      </c>
      <c r="M260">
        <v>7</v>
      </c>
      <c r="N260" t="str">
        <f t="shared" si="4"/>
        <v>060290014_45109</v>
      </c>
      <c r="O260" t="e">
        <f>VLOOKUP(N260,'HEM3 monitor concs'!D:L,9,FALSE)</f>
        <v>#N/A</v>
      </c>
      <c r="P260" t="e">
        <f>VLOOKUP(N260,'HEM3 monitor concs'!D:L,6,FALSE)</f>
        <v>#N/A</v>
      </c>
      <c r="Q260" s="3">
        <v>1.7073342454545499</v>
      </c>
      <c r="R260">
        <v>4.41790313120456</v>
      </c>
      <c r="S260" s="5">
        <v>0.86847050000000003</v>
      </c>
      <c r="T260">
        <v>33</v>
      </c>
      <c r="U260">
        <v>10</v>
      </c>
      <c r="V260">
        <v>10</v>
      </c>
      <c r="W260">
        <v>9</v>
      </c>
      <c r="X260">
        <v>7</v>
      </c>
      <c r="Y260">
        <v>9</v>
      </c>
      <c r="Z260">
        <v>8</v>
      </c>
      <c r="AA260">
        <v>1</v>
      </c>
      <c r="AB260">
        <v>30.303030303030301</v>
      </c>
      <c r="AC260" t="s">
        <v>60</v>
      </c>
      <c r="AD260" t="s">
        <v>60</v>
      </c>
      <c r="AE260" t="s">
        <v>256</v>
      </c>
      <c r="AF260" t="s">
        <v>84</v>
      </c>
      <c r="AI260">
        <v>1</v>
      </c>
      <c r="AJ260" t="s">
        <v>60</v>
      </c>
      <c r="AK260">
        <v>0.1</v>
      </c>
      <c r="AL260" t="s">
        <v>60</v>
      </c>
      <c r="AM260" t="s">
        <v>60</v>
      </c>
      <c r="AN260" t="s">
        <v>60</v>
      </c>
      <c r="AO260" t="s">
        <v>60</v>
      </c>
      <c r="AP260" t="s">
        <v>60</v>
      </c>
      <c r="AQ260" t="s">
        <v>60</v>
      </c>
      <c r="AR260" t="s">
        <v>60</v>
      </c>
      <c r="AS260" t="s">
        <v>60</v>
      </c>
      <c r="AT260">
        <v>0</v>
      </c>
      <c r="AU260">
        <v>0</v>
      </c>
      <c r="AV260">
        <v>1.4981120000000001E-2</v>
      </c>
      <c r="AW260">
        <v>2.084329E-2</v>
      </c>
      <c r="AX260">
        <v>3.1395211999999999E-2</v>
      </c>
      <c r="AY260">
        <v>0.11507235</v>
      </c>
      <c r="AZ260">
        <v>1.70733424545455E-2</v>
      </c>
      <c r="BA260">
        <v>8.6847049999999992E-3</v>
      </c>
      <c r="BB260" t="s">
        <v>458</v>
      </c>
      <c r="BC260" s="1" t="s">
        <v>459</v>
      </c>
      <c r="BD260" t="s">
        <v>461</v>
      </c>
      <c r="BE260" t="s">
        <v>106</v>
      </c>
      <c r="BF260">
        <v>35.356090549999998</v>
      </c>
      <c r="BG260">
        <v>-119.04120639999999</v>
      </c>
      <c r="BH260" t="s">
        <v>163</v>
      </c>
      <c r="BI260" t="s">
        <v>60</v>
      </c>
      <c r="BJ260">
        <v>100</v>
      </c>
    </row>
    <row r="261" spans="1:62" x14ac:dyDescent="0.3">
      <c r="A261" s="1" t="s">
        <v>460</v>
      </c>
      <c r="B261" s="1" t="s">
        <v>257</v>
      </c>
      <c r="C261" t="s">
        <v>383</v>
      </c>
      <c r="D261">
        <v>2011</v>
      </c>
      <c r="E261" t="s">
        <v>258</v>
      </c>
      <c r="F261" t="s">
        <v>59</v>
      </c>
      <c r="G261">
        <v>0.32268116000000002</v>
      </c>
      <c r="H261">
        <v>0.60702389999999995</v>
      </c>
      <c r="I261">
        <v>0.76676710000000003</v>
      </c>
      <c r="J261">
        <v>1.2459960000000001</v>
      </c>
      <c r="K261">
        <v>1.6070158000000001</v>
      </c>
      <c r="L261">
        <v>2.428096</v>
      </c>
      <c r="M261">
        <v>7</v>
      </c>
      <c r="N261" t="str">
        <f t="shared" si="4"/>
        <v>060290014_45201</v>
      </c>
      <c r="O261" t="e">
        <f>VLOOKUP(N261,'HEM3 monitor concs'!D:L,9,FALSE)</f>
        <v>#N/A</v>
      </c>
      <c r="P261" t="e">
        <f>VLOOKUP(N261,'HEM3 monitor concs'!D:L,6,FALSE)</f>
        <v>#N/A</v>
      </c>
      <c r="Q261" s="3">
        <v>0.90588875303030303</v>
      </c>
      <c r="R261">
        <v>0.27366532256439802</v>
      </c>
      <c r="S261" s="5">
        <v>0.1597431</v>
      </c>
      <c r="T261">
        <v>33</v>
      </c>
      <c r="U261">
        <v>0</v>
      </c>
      <c r="V261">
        <v>0</v>
      </c>
      <c r="W261">
        <v>9</v>
      </c>
      <c r="X261">
        <v>7</v>
      </c>
      <c r="Y261">
        <v>9</v>
      </c>
      <c r="Z261">
        <v>8</v>
      </c>
      <c r="AA261">
        <v>1</v>
      </c>
      <c r="AB261">
        <v>0</v>
      </c>
      <c r="AC261" t="s">
        <v>60</v>
      </c>
      <c r="AD261" t="s">
        <v>60</v>
      </c>
      <c r="AE261" t="s">
        <v>258</v>
      </c>
      <c r="AF261" t="s">
        <v>88</v>
      </c>
      <c r="AI261">
        <v>1</v>
      </c>
      <c r="AJ261" s="2">
        <v>7.7999999999999999E-6</v>
      </c>
      <c r="AK261">
        <v>0.03</v>
      </c>
      <c r="AL261">
        <v>2.5169130480000002</v>
      </c>
      <c r="AM261">
        <v>4.7347864199999998</v>
      </c>
      <c r="AN261">
        <v>5.9807833800000001</v>
      </c>
      <c r="AO261">
        <v>9.7187687999999994</v>
      </c>
      <c r="AP261">
        <v>12.53472324</v>
      </c>
      <c r="AQ261">
        <v>18.939148800000002</v>
      </c>
      <c r="AR261">
        <v>7.0659322736363599</v>
      </c>
      <c r="AS261">
        <v>1.2459961799999999</v>
      </c>
      <c r="AT261">
        <v>1.07560386666667E-2</v>
      </c>
      <c r="AU261">
        <v>2.0234129999999999E-2</v>
      </c>
      <c r="AV261">
        <v>2.5558903333333299E-2</v>
      </c>
      <c r="AW261">
        <v>4.1533199999999999E-2</v>
      </c>
      <c r="AX261">
        <v>5.3567193333333298E-2</v>
      </c>
      <c r="AY261">
        <v>8.0936533333333296E-2</v>
      </c>
      <c r="AZ261">
        <v>3.0196291767676801E-2</v>
      </c>
      <c r="BA261">
        <v>5.3247700000000004E-3</v>
      </c>
      <c r="BB261" t="s">
        <v>458</v>
      </c>
      <c r="BC261" s="1" t="s">
        <v>459</v>
      </c>
      <c r="BD261" t="s">
        <v>461</v>
      </c>
      <c r="BE261" t="s">
        <v>106</v>
      </c>
      <c r="BF261">
        <v>35.356090549999998</v>
      </c>
      <c r="BG261">
        <v>-119.04120639999999</v>
      </c>
      <c r="BH261" t="s">
        <v>163</v>
      </c>
      <c r="BI261">
        <v>0.128205128205128</v>
      </c>
      <c r="BJ261">
        <v>30</v>
      </c>
    </row>
    <row r="262" spans="1:62" x14ac:dyDescent="0.3">
      <c r="A262" s="1" t="s">
        <v>460</v>
      </c>
      <c r="B262" s="1" t="s">
        <v>259</v>
      </c>
      <c r="C262" t="s">
        <v>383</v>
      </c>
      <c r="D262">
        <v>2011</v>
      </c>
      <c r="E262" t="s">
        <v>260</v>
      </c>
      <c r="F262" t="s">
        <v>59</v>
      </c>
      <c r="G262">
        <v>0.93083601999999999</v>
      </c>
      <c r="H262">
        <v>1.356684</v>
      </c>
      <c r="I262">
        <v>2.9394819999999999</v>
      </c>
      <c r="J262">
        <v>3.768567</v>
      </c>
      <c r="K262">
        <v>4.8237658000000003</v>
      </c>
      <c r="L262">
        <v>5.8412790000000001</v>
      </c>
      <c r="M262">
        <v>7</v>
      </c>
      <c r="N262" t="str">
        <f t="shared" si="4"/>
        <v>060290014_45202</v>
      </c>
      <c r="O262" t="e">
        <f>VLOOKUP(N262,'HEM3 monitor concs'!D:L,9,FALSE)</f>
        <v>#N/A</v>
      </c>
      <c r="P262" t="e">
        <f>VLOOKUP(N262,'HEM3 monitor concs'!D:L,6,FALSE)</f>
        <v>#N/A</v>
      </c>
      <c r="Q262" s="3">
        <v>2.78245858636364</v>
      </c>
      <c r="R262">
        <v>2.3133589503216001</v>
      </c>
      <c r="S262" s="5">
        <v>0.75371339999999998</v>
      </c>
      <c r="T262">
        <v>33</v>
      </c>
      <c r="U262">
        <v>2</v>
      </c>
      <c r="V262">
        <v>0</v>
      </c>
      <c r="W262">
        <v>9</v>
      </c>
      <c r="X262">
        <v>7</v>
      </c>
      <c r="Y262">
        <v>9</v>
      </c>
      <c r="Z262">
        <v>8</v>
      </c>
      <c r="AA262">
        <v>1</v>
      </c>
      <c r="AB262">
        <v>6.0606060606060597</v>
      </c>
      <c r="AC262" t="s">
        <v>60</v>
      </c>
      <c r="AD262" t="s">
        <v>60</v>
      </c>
      <c r="AE262" t="s">
        <v>260</v>
      </c>
      <c r="AF262" t="s">
        <v>62</v>
      </c>
      <c r="AG262" t="s">
        <v>84</v>
      </c>
      <c r="AI262">
        <v>1</v>
      </c>
      <c r="AJ262" t="s">
        <v>60</v>
      </c>
      <c r="AK262">
        <v>5</v>
      </c>
      <c r="AL262" t="s">
        <v>60</v>
      </c>
      <c r="AM262" t="s">
        <v>60</v>
      </c>
      <c r="AN262" t="s">
        <v>60</v>
      </c>
      <c r="AO262" t="s">
        <v>60</v>
      </c>
      <c r="AP262" t="s">
        <v>60</v>
      </c>
      <c r="AQ262" t="s">
        <v>60</v>
      </c>
      <c r="AR262" t="s">
        <v>60</v>
      </c>
      <c r="AS262" t="s">
        <v>60</v>
      </c>
      <c r="AT262">
        <v>1.8616720399999999E-4</v>
      </c>
      <c r="AU262">
        <v>2.7133680000000001E-4</v>
      </c>
      <c r="AV262">
        <v>5.878964E-4</v>
      </c>
      <c r="AW262">
        <v>7.5371339999999996E-4</v>
      </c>
      <c r="AX262">
        <v>9.6475315999999995E-4</v>
      </c>
      <c r="AY262">
        <v>1.1682558E-3</v>
      </c>
      <c r="AZ262">
        <v>5.5649171727272699E-4</v>
      </c>
      <c r="BA262">
        <v>1.5074268000000001E-4</v>
      </c>
      <c r="BB262" t="s">
        <v>458</v>
      </c>
      <c r="BC262" s="1" t="s">
        <v>459</v>
      </c>
      <c r="BD262" t="s">
        <v>461</v>
      </c>
      <c r="BE262" t="s">
        <v>106</v>
      </c>
      <c r="BF262">
        <v>35.356090549999998</v>
      </c>
      <c r="BG262">
        <v>-119.04120639999999</v>
      </c>
      <c r="BH262" t="s">
        <v>163</v>
      </c>
      <c r="BI262" t="s">
        <v>60</v>
      </c>
      <c r="BJ262">
        <v>5000</v>
      </c>
    </row>
    <row r="263" spans="1:62" x14ac:dyDescent="0.3">
      <c r="A263" s="1" t="s">
        <v>460</v>
      </c>
      <c r="B263" s="1" t="s">
        <v>264</v>
      </c>
      <c r="C263" t="s">
        <v>383</v>
      </c>
      <c r="D263">
        <v>2011</v>
      </c>
      <c r="E263" t="s">
        <v>265</v>
      </c>
      <c r="F263" t="s">
        <v>59</v>
      </c>
      <c r="G263">
        <v>0</v>
      </c>
      <c r="H263">
        <v>0</v>
      </c>
      <c r="I263">
        <v>0.56450584999999998</v>
      </c>
      <c r="J263">
        <v>0.78162350000000003</v>
      </c>
      <c r="K263">
        <v>1.09861527</v>
      </c>
      <c r="L263">
        <v>3.6909995000000002</v>
      </c>
      <c r="M263">
        <v>7</v>
      </c>
      <c r="N263" t="str">
        <f t="shared" si="4"/>
        <v>060290014_45204</v>
      </c>
      <c r="O263" t="e">
        <f>VLOOKUP(N263,'HEM3 monitor concs'!D:L,9,FALSE)</f>
        <v>#N/A</v>
      </c>
      <c r="P263" t="e">
        <f>VLOOKUP(N263,'HEM3 monitor concs'!D:L,6,FALSE)</f>
        <v>#N/A</v>
      </c>
      <c r="Q263" s="3">
        <v>0.58424380909090901</v>
      </c>
      <c r="R263">
        <v>0.486967549997608</v>
      </c>
      <c r="S263" s="5">
        <v>0.43423529999999999</v>
      </c>
      <c r="T263">
        <v>33</v>
      </c>
      <c r="U263">
        <v>13</v>
      </c>
      <c r="V263">
        <v>11</v>
      </c>
      <c r="W263">
        <v>9</v>
      </c>
      <c r="X263">
        <v>7</v>
      </c>
      <c r="Y263">
        <v>9</v>
      </c>
      <c r="Z263">
        <v>8</v>
      </c>
      <c r="AA263">
        <v>1</v>
      </c>
      <c r="AB263">
        <v>39.393939393939398</v>
      </c>
      <c r="AC263" t="s">
        <v>60</v>
      </c>
      <c r="AD263" t="s">
        <v>60</v>
      </c>
      <c r="AE263" t="s">
        <v>265</v>
      </c>
      <c r="AF263" t="s">
        <v>84</v>
      </c>
      <c r="AI263">
        <v>1</v>
      </c>
      <c r="AJ263" t="s">
        <v>60</v>
      </c>
      <c r="AK263">
        <v>0.1</v>
      </c>
      <c r="AL263" t="s">
        <v>60</v>
      </c>
      <c r="AM263" t="s">
        <v>60</v>
      </c>
      <c r="AN263" t="s">
        <v>60</v>
      </c>
      <c r="AO263" t="s">
        <v>60</v>
      </c>
      <c r="AP263" t="s">
        <v>60</v>
      </c>
      <c r="AQ263" t="s">
        <v>60</v>
      </c>
      <c r="AR263" t="s">
        <v>60</v>
      </c>
      <c r="AS263" t="s">
        <v>60</v>
      </c>
      <c r="AT263">
        <v>0</v>
      </c>
      <c r="AU263">
        <v>0</v>
      </c>
      <c r="AV263">
        <v>5.6450585000000003E-3</v>
      </c>
      <c r="AW263">
        <v>7.8162349999999995E-3</v>
      </c>
      <c r="AX263">
        <v>1.09861527E-2</v>
      </c>
      <c r="AY263">
        <v>3.6909995000000001E-2</v>
      </c>
      <c r="AZ263">
        <v>5.8424380909090903E-3</v>
      </c>
      <c r="BA263">
        <v>4.3423530000000002E-3</v>
      </c>
      <c r="BB263" t="s">
        <v>458</v>
      </c>
      <c r="BC263" s="1" t="s">
        <v>459</v>
      </c>
      <c r="BD263" t="s">
        <v>461</v>
      </c>
      <c r="BE263" t="s">
        <v>106</v>
      </c>
      <c r="BF263">
        <v>35.356090549999998</v>
      </c>
      <c r="BG263">
        <v>-119.04120639999999</v>
      </c>
      <c r="BH263" t="s">
        <v>163</v>
      </c>
      <c r="BI263" t="s">
        <v>60</v>
      </c>
      <c r="BJ263">
        <v>100</v>
      </c>
    </row>
    <row r="264" spans="1:62" x14ac:dyDescent="0.3">
      <c r="A264" s="1" t="s">
        <v>462</v>
      </c>
      <c r="B264" s="1" t="s">
        <v>81</v>
      </c>
      <c r="C264" t="s">
        <v>383</v>
      </c>
      <c r="D264">
        <v>2011</v>
      </c>
      <c r="E264" t="s">
        <v>82</v>
      </c>
      <c r="F264" t="s">
        <v>59</v>
      </c>
      <c r="G264">
        <v>1.7200000000000001E-4</v>
      </c>
      <c r="H264">
        <v>4.4999999999999999E-4</v>
      </c>
      <c r="I264">
        <v>9.7000000000000005E-4</v>
      </c>
      <c r="J264">
        <v>1.7949999999999999E-3</v>
      </c>
      <c r="K264">
        <v>2.3579999999999999E-3</v>
      </c>
      <c r="L264">
        <v>5.3899999999999998E-3</v>
      </c>
      <c r="M264">
        <v>3</v>
      </c>
      <c r="N264" t="str">
        <f t="shared" si="4"/>
        <v>060299001_88132</v>
      </c>
      <c r="O264" t="e">
        <f>VLOOKUP(N264,'HEM3 monitor concs'!D:L,9,FALSE)</f>
        <v>#N/A</v>
      </c>
      <c r="P264" t="e">
        <f>VLOOKUP(N264,'HEM3 monitor concs'!D:L,6,FALSE)</f>
        <v>#N/A</v>
      </c>
      <c r="Q264" s="3">
        <v>1.17990291262136E-3</v>
      </c>
      <c r="R264" s="2">
        <v>9.2287744146202195E-7</v>
      </c>
      <c r="S264" s="5">
        <v>3.23883495145631E-4</v>
      </c>
      <c r="T264">
        <v>103</v>
      </c>
      <c r="U264">
        <v>22</v>
      </c>
      <c r="V264">
        <v>7</v>
      </c>
      <c r="W264">
        <v>23</v>
      </c>
      <c r="X264">
        <v>21</v>
      </c>
      <c r="Y264">
        <v>31</v>
      </c>
      <c r="Z264">
        <v>28</v>
      </c>
      <c r="AA264">
        <v>1</v>
      </c>
      <c r="AB264">
        <v>21.3592233009709</v>
      </c>
      <c r="AC264" t="s">
        <v>60</v>
      </c>
      <c r="AD264" t="s">
        <v>60</v>
      </c>
      <c r="AE264" t="s">
        <v>83</v>
      </c>
      <c r="AF264" t="s">
        <v>84</v>
      </c>
      <c r="AI264">
        <v>1</v>
      </c>
      <c r="AJ264" t="s">
        <v>60</v>
      </c>
      <c r="AK264" s="2">
        <v>2.9999999999999997E-4</v>
      </c>
      <c r="AL264" t="s">
        <v>60</v>
      </c>
      <c r="AM264" t="s">
        <v>60</v>
      </c>
      <c r="AN264" t="s">
        <v>60</v>
      </c>
      <c r="AO264" t="s">
        <v>60</v>
      </c>
      <c r="AP264" t="s">
        <v>60</v>
      </c>
      <c r="AQ264" t="s">
        <v>60</v>
      </c>
      <c r="AR264" t="s">
        <v>60</v>
      </c>
      <c r="AS264" t="s">
        <v>60</v>
      </c>
      <c r="AT264">
        <v>5.7333333333333303E-4</v>
      </c>
      <c r="AU264">
        <v>1.5E-3</v>
      </c>
      <c r="AV264">
        <v>3.2333333333333298E-3</v>
      </c>
      <c r="AW264">
        <v>5.9833333333333301E-3</v>
      </c>
      <c r="AX264">
        <v>7.8600000000000007E-3</v>
      </c>
      <c r="AY264">
        <v>1.79666666666667E-2</v>
      </c>
      <c r="AZ264">
        <v>3.9330097087378604E-3</v>
      </c>
      <c r="BA264">
        <v>1.0796116504854401E-3</v>
      </c>
      <c r="BB264" t="s">
        <v>458</v>
      </c>
      <c r="BC264" s="1" t="s">
        <v>463</v>
      </c>
      <c r="BD264" t="s">
        <v>464</v>
      </c>
      <c r="BE264" t="s">
        <v>96</v>
      </c>
      <c r="BF264">
        <v>34.821945190000001</v>
      </c>
      <c r="BG264">
        <v>-118.8866653</v>
      </c>
      <c r="BH264" t="s">
        <v>163</v>
      </c>
      <c r="BI264" t="s">
        <v>60</v>
      </c>
      <c r="BJ264">
        <v>0.3</v>
      </c>
    </row>
    <row r="265" spans="1:62" x14ac:dyDescent="0.3">
      <c r="A265" s="1" t="s">
        <v>466</v>
      </c>
      <c r="B265" s="1" t="s">
        <v>443</v>
      </c>
      <c r="C265" t="s">
        <v>383</v>
      </c>
      <c r="D265">
        <v>2011</v>
      </c>
      <c r="E265" t="s">
        <v>444</v>
      </c>
      <c r="F265" t="s">
        <v>59</v>
      </c>
      <c r="G265">
        <v>9.9000000000000008E-3</v>
      </c>
      <c r="H265">
        <v>1.8499999999999999E-2</v>
      </c>
      <c r="I265">
        <v>7.2999999999999995E-2</v>
      </c>
      <c r="J265">
        <v>0.17249999999999999</v>
      </c>
      <c r="K265">
        <v>0.45900000000000002</v>
      </c>
      <c r="L265">
        <v>0.82</v>
      </c>
      <c r="M265">
        <v>6</v>
      </c>
      <c r="N265" t="str">
        <f t="shared" si="4"/>
        <v>060333010_85115</v>
      </c>
      <c r="O265" t="e">
        <f>VLOOKUP(N265,'HEM3 monitor concs'!D:L,9,FALSE)</f>
        <v>#N/A</v>
      </c>
      <c r="P265" t="e">
        <f>VLOOKUP(N265,'HEM3 monitor concs'!D:L,6,FALSE)</f>
        <v>#N/A</v>
      </c>
      <c r="Q265" s="3">
        <v>0.15393333333333301</v>
      </c>
      <c r="R265">
        <v>4.4400334463276799E-2</v>
      </c>
      <c r="S265" s="5">
        <v>3.0000000000000001E-3</v>
      </c>
      <c r="T265">
        <v>60</v>
      </c>
      <c r="U265">
        <v>0</v>
      </c>
      <c r="V265">
        <v>0</v>
      </c>
      <c r="W265">
        <v>14</v>
      </c>
      <c r="X265">
        <v>15</v>
      </c>
      <c r="Y265">
        <v>16</v>
      </c>
      <c r="Z265">
        <v>15</v>
      </c>
      <c r="AA265">
        <v>1</v>
      </c>
      <c r="AB265">
        <v>0</v>
      </c>
      <c r="AC265" t="s">
        <v>60</v>
      </c>
      <c r="AD265" t="s">
        <v>60</v>
      </c>
      <c r="AE265" t="s">
        <v>77</v>
      </c>
      <c r="AF265" t="s">
        <v>62</v>
      </c>
      <c r="AI265">
        <v>1</v>
      </c>
      <c r="AJ265" t="s">
        <v>60</v>
      </c>
      <c r="AK265">
        <v>1.4999999999999999E-4</v>
      </c>
      <c r="AL265" t="s">
        <v>60</v>
      </c>
      <c r="AM265" t="s">
        <v>60</v>
      </c>
      <c r="AN265" t="s">
        <v>60</v>
      </c>
      <c r="AO265" t="s">
        <v>60</v>
      </c>
      <c r="AP265" t="s">
        <v>60</v>
      </c>
      <c r="AQ265" t="s">
        <v>60</v>
      </c>
      <c r="AR265" t="s">
        <v>60</v>
      </c>
      <c r="AS265" t="s">
        <v>60</v>
      </c>
      <c r="AT265">
        <v>6.6000000000000003E-2</v>
      </c>
      <c r="AU265">
        <v>0.123333333333333</v>
      </c>
      <c r="AV265">
        <v>0.48666666666666702</v>
      </c>
      <c r="AW265">
        <v>1.1499999999999999</v>
      </c>
      <c r="AX265">
        <v>3.06</v>
      </c>
      <c r="AY265">
        <v>5.4666666666666703</v>
      </c>
      <c r="AZ265">
        <v>1.0262222222222199</v>
      </c>
      <c r="BA265">
        <v>0.02</v>
      </c>
      <c r="BB265" t="s">
        <v>467</v>
      </c>
      <c r="BC265" s="1" t="s">
        <v>468</v>
      </c>
      <c r="BD265" t="s">
        <v>110</v>
      </c>
      <c r="BE265" t="s">
        <v>96</v>
      </c>
      <c r="BF265">
        <v>38.774528500000002</v>
      </c>
      <c r="BG265">
        <v>-122.699501</v>
      </c>
      <c r="BH265" t="s">
        <v>64</v>
      </c>
      <c r="BI265" t="s">
        <v>60</v>
      </c>
      <c r="BJ265">
        <v>0.15</v>
      </c>
    </row>
    <row r="266" spans="1:62" x14ac:dyDescent="0.3">
      <c r="A266" s="1" t="s">
        <v>466</v>
      </c>
      <c r="B266" s="1" t="s">
        <v>342</v>
      </c>
      <c r="C266" t="s">
        <v>383</v>
      </c>
      <c r="D266">
        <v>2011</v>
      </c>
      <c r="E266" t="s">
        <v>343</v>
      </c>
      <c r="F266" t="s">
        <v>59</v>
      </c>
      <c r="G266" s="2">
        <v>5.0000000000000001E-4</v>
      </c>
      <c r="H266">
        <v>1E-3</v>
      </c>
      <c r="I266">
        <v>2.5000000000000001E-3</v>
      </c>
      <c r="J266">
        <v>4.2500000000000003E-3</v>
      </c>
      <c r="K266">
        <v>7.0000000000000001E-3</v>
      </c>
      <c r="L266">
        <v>1.7000000000000001E-2</v>
      </c>
      <c r="M266">
        <v>6</v>
      </c>
      <c r="N266" t="str">
        <f t="shared" si="4"/>
        <v>060333010_85132</v>
      </c>
      <c r="O266" t="e">
        <f>VLOOKUP(N266,'HEM3 monitor concs'!D:L,9,FALSE)</f>
        <v>#N/A</v>
      </c>
      <c r="P266" t="e">
        <f>VLOOKUP(N266,'HEM3 monitor concs'!D:L,6,FALSE)</f>
        <v>#N/A</v>
      </c>
      <c r="Q266" s="3">
        <v>3.3083333333333298E-3</v>
      </c>
      <c r="R266" s="2">
        <v>9.3058615819208997E-6</v>
      </c>
      <c r="S266" s="5">
        <v>1E-3</v>
      </c>
      <c r="T266">
        <v>60</v>
      </c>
      <c r="U266">
        <v>11</v>
      </c>
      <c r="V266">
        <v>0</v>
      </c>
      <c r="W266">
        <v>14</v>
      </c>
      <c r="X266">
        <v>15</v>
      </c>
      <c r="Y266">
        <v>16</v>
      </c>
      <c r="Z266">
        <v>15</v>
      </c>
      <c r="AA266">
        <v>1</v>
      </c>
      <c r="AB266">
        <v>18.3333333333333</v>
      </c>
      <c r="AC266" t="s">
        <v>60</v>
      </c>
      <c r="AD266" t="s">
        <v>60</v>
      </c>
      <c r="AE266" t="s">
        <v>83</v>
      </c>
      <c r="AF266" t="s">
        <v>84</v>
      </c>
      <c r="AI266">
        <v>1</v>
      </c>
      <c r="AJ266" t="s">
        <v>60</v>
      </c>
      <c r="AK266" s="2">
        <v>2.9999999999999997E-4</v>
      </c>
      <c r="AL266" t="s">
        <v>60</v>
      </c>
      <c r="AM266" t="s">
        <v>60</v>
      </c>
      <c r="AN266" t="s">
        <v>60</v>
      </c>
      <c r="AO266" t="s">
        <v>60</v>
      </c>
      <c r="AP266" t="s">
        <v>60</v>
      </c>
      <c r="AQ266" t="s">
        <v>60</v>
      </c>
      <c r="AR266" t="s">
        <v>60</v>
      </c>
      <c r="AS266" t="s">
        <v>60</v>
      </c>
      <c r="AT266">
        <v>1.66666666666667E-3</v>
      </c>
      <c r="AU266">
        <v>3.3333333333333301E-3</v>
      </c>
      <c r="AV266">
        <v>8.3333333333333297E-3</v>
      </c>
      <c r="AW266">
        <v>1.4166666666666701E-2</v>
      </c>
      <c r="AX266">
        <v>2.33333333333333E-2</v>
      </c>
      <c r="AY266">
        <v>5.6666666666666698E-2</v>
      </c>
      <c r="AZ266">
        <v>1.10277777777778E-2</v>
      </c>
      <c r="BA266">
        <v>3.3333333333333301E-3</v>
      </c>
      <c r="BB266" t="s">
        <v>467</v>
      </c>
      <c r="BC266" s="1" t="s">
        <v>468</v>
      </c>
      <c r="BD266" t="s">
        <v>110</v>
      </c>
      <c r="BE266" t="s">
        <v>96</v>
      </c>
      <c r="BF266">
        <v>38.774528500000002</v>
      </c>
      <c r="BG266">
        <v>-122.699501</v>
      </c>
      <c r="BH266" t="s">
        <v>64</v>
      </c>
      <c r="BI266" t="s">
        <v>60</v>
      </c>
      <c r="BJ266">
        <v>0.3</v>
      </c>
    </row>
    <row r="267" spans="1:62" x14ac:dyDescent="0.3">
      <c r="A267" s="1" t="s">
        <v>469</v>
      </c>
      <c r="B267" s="1" t="s">
        <v>443</v>
      </c>
      <c r="C267" t="s">
        <v>383</v>
      </c>
      <c r="D267">
        <v>2011</v>
      </c>
      <c r="E267" t="s">
        <v>444</v>
      </c>
      <c r="F267" t="s">
        <v>59</v>
      </c>
      <c r="G267">
        <v>6.0000000000000001E-3</v>
      </c>
      <c r="H267">
        <v>1.4749999999999999E-2</v>
      </c>
      <c r="I267">
        <v>6.8000000000000005E-2</v>
      </c>
      <c r="J267">
        <v>0.20250000000000001</v>
      </c>
      <c r="K267">
        <v>0.39200000000000002</v>
      </c>
      <c r="L267">
        <v>1.1000000000000001</v>
      </c>
      <c r="M267">
        <v>6</v>
      </c>
      <c r="N267" t="str">
        <f t="shared" si="4"/>
        <v>060333011_85115</v>
      </c>
      <c r="O267" t="e">
        <f>VLOOKUP(N267,'HEM3 monitor concs'!D:L,9,FALSE)</f>
        <v>#N/A</v>
      </c>
      <c r="P267" t="e">
        <f>VLOOKUP(N267,'HEM3 monitor concs'!D:L,6,FALSE)</f>
        <v>#N/A</v>
      </c>
      <c r="Q267" s="3">
        <v>0.15415000000000001</v>
      </c>
      <c r="R267">
        <v>4.35800957627119E-2</v>
      </c>
      <c r="S267" s="5">
        <v>3.0000000000000001E-3</v>
      </c>
      <c r="T267">
        <v>60</v>
      </c>
      <c r="U267">
        <v>0</v>
      </c>
      <c r="V267">
        <v>0</v>
      </c>
      <c r="W267">
        <v>15</v>
      </c>
      <c r="X267">
        <v>15</v>
      </c>
      <c r="Y267">
        <v>16</v>
      </c>
      <c r="Z267">
        <v>14</v>
      </c>
      <c r="AA267">
        <v>1</v>
      </c>
      <c r="AB267">
        <v>0</v>
      </c>
      <c r="AC267" t="s">
        <v>60</v>
      </c>
      <c r="AD267" t="s">
        <v>60</v>
      </c>
      <c r="AE267" t="s">
        <v>77</v>
      </c>
      <c r="AF267" t="s">
        <v>62</v>
      </c>
      <c r="AI267">
        <v>1</v>
      </c>
      <c r="AJ267" t="s">
        <v>60</v>
      </c>
      <c r="AK267">
        <v>1.4999999999999999E-4</v>
      </c>
      <c r="AL267" t="s">
        <v>60</v>
      </c>
      <c r="AM267" t="s">
        <v>60</v>
      </c>
      <c r="AN267" t="s">
        <v>60</v>
      </c>
      <c r="AO267" t="s">
        <v>60</v>
      </c>
      <c r="AP267" t="s">
        <v>60</v>
      </c>
      <c r="AQ267" t="s">
        <v>60</v>
      </c>
      <c r="AR267" t="s">
        <v>60</v>
      </c>
      <c r="AS267" t="s">
        <v>60</v>
      </c>
      <c r="AT267">
        <v>0.04</v>
      </c>
      <c r="AU267">
        <v>9.83333333333333E-2</v>
      </c>
      <c r="AV267">
        <v>0.45333333333333298</v>
      </c>
      <c r="AW267">
        <v>1.35</v>
      </c>
      <c r="AX267">
        <v>2.6133333333333302</v>
      </c>
      <c r="AY267">
        <v>7.3333333333333304</v>
      </c>
      <c r="AZ267">
        <v>1.0276666666666701</v>
      </c>
      <c r="BA267">
        <v>0.02</v>
      </c>
      <c r="BB267" t="s">
        <v>467</v>
      </c>
      <c r="BC267" s="1" t="s">
        <v>470</v>
      </c>
      <c r="BD267" t="s">
        <v>471</v>
      </c>
      <c r="BE267" t="s">
        <v>96</v>
      </c>
      <c r="BF267">
        <v>38.848461149999999</v>
      </c>
      <c r="BG267">
        <v>-122.7579727</v>
      </c>
      <c r="BH267" t="s">
        <v>64</v>
      </c>
      <c r="BI267" t="s">
        <v>60</v>
      </c>
      <c r="BJ267">
        <v>0.15</v>
      </c>
    </row>
    <row r="268" spans="1:62" x14ac:dyDescent="0.3">
      <c r="A268" s="1" t="s">
        <v>469</v>
      </c>
      <c r="B268" s="1" t="s">
        <v>342</v>
      </c>
      <c r="C268" t="s">
        <v>383</v>
      </c>
      <c r="D268">
        <v>2011</v>
      </c>
      <c r="E268" t="s">
        <v>343</v>
      </c>
      <c r="F268" t="s">
        <v>59</v>
      </c>
      <c r="G268" s="2">
        <v>5.0000000000000001E-4</v>
      </c>
      <c r="H268">
        <v>1E-3</v>
      </c>
      <c r="I268">
        <v>2E-3</v>
      </c>
      <c r="J268">
        <v>3.2499999999999999E-3</v>
      </c>
      <c r="K268">
        <v>5.0000000000000001E-3</v>
      </c>
      <c r="L268">
        <v>8.9999999999999993E-3</v>
      </c>
      <c r="M268">
        <v>6</v>
      </c>
      <c r="N268" t="str">
        <f t="shared" si="4"/>
        <v>060333011_85132</v>
      </c>
      <c r="O268" t="e">
        <f>VLOOKUP(N268,'HEM3 monitor concs'!D:L,9,FALSE)</f>
        <v>#N/A</v>
      </c>
      <c r="P268" t="e">
        <f>VLOOKUP(N268,'HEM3 monitor concs'!D:L,6,FALSE)</f>
        <v>#N/A</v>
      </c>
      <c r="Q268" s="3">
        <v>2.6583333333333298E-3</v>
      </c>
      <c r="R268" s="2">
        <v>4.1821327683615802E-6</v>
      </c>
      <c r="S268" s="5">
        <v>1E-3</v>
      </c>
      <c r="T268">
        <v>60</v>
      </c>
      <c r="U268">
        <v>11</v>
      </c>
      <c r="V268">
        <v>0</v>
      </c>
      <c r="W268">
        <v>15</v>
      </c>
      <c r="X268">
        <v>15</v>
      </c>
      <c r="Y268">
        <v>16</v>
      </c>
      <c r="Z268">
        <v>14</v>
      </c>
      <c r="AA268">
        <v>1</v>
      </c>
      <c r="AB268">
        <v>18.3333333333333</v>
      </c>
      <c r="AC268" t="s">
        <v>60</v>
      </c>
      <c r="AD268" t="s">
        <v>60</v>
      </c>
      <c r="AE268" t="s">
        <v>83</v>
      </c>
      <c r="AF268" t="s">
        <v>84</v>
      </c>
      <c r="AI268">
        <v>1</v>
      </c>
      <c r="AJ268" t="s">
        <v>60</v>
      </c>
      <c r="AK268" s="2">
        <v>2.9999999999999997E-4</v>
      </c>
      <c r="AL268" t="s">
        <v>60</v>
      </c>
      <c r="AM268" t="s">
        <v>60</v>
      </c>
      <c r="AN268" t="s">
        <v>60</v>
      </c>
      <c r="AO268" t="s">
        <v>60</v>
      </c>
      <c r="AP268" t="s">
        <v>60</v>
      </c>
      <c r="AQ268" t="s">
        <v>60</v>
      </c>
      <c r="AR268" t="s">
        <v>60</v>
      </c>
      <c r="AS268" t="s">
        <v>60</v>
      </c>
      <c r="AT268">
        <v>1.66666666666667E-3</v>
      </c>
      <c r="AU268">
        <v>3.3333333333333301E-3</v>
      </c>
      <c r="AV268">
        <v>6.6666666666666697E-3</v>
      </c>
      <c r="AW268">
        <v>1.0833333333333301E-2</v>
      </c>
      <c r="AX268">
        <v>1.6666666666666701E-2</v>
      </c>
      <c r="AY268">
        <v>0.03</v>
      </c>
      <c r="AZ268">
        <v>8.8611111111111095E-3</v>
      </c>
      <c r="BA268">
        <v>3.3333333333333301E-3</v>
      </c>
      <c r="BB268" t="s">
        <v>467</v>
      </c>
      <c r="BC268" s="1" t="s">
        <v>470</v>
      </c>
      <c r="BD268" t="s">
        <v>471</v>
      </c>
      <c r="BE268" t="s">
        <v>96</v>
      </c>
      <c r="BF268">
        <v>38.848461149999999</v>
      </c>
      <c r="BG268">
        <v>-122.7579727</v>
      </c>
      <c r="BH268" t="s">
        <v>64</v>
      </c>
      <c r="BI268" t="s">
        <v>60</v>
      </c>
      <c r="BJ268">
        <v>0.3</v>
      </c>
    </row>
    <row r="269" spans="1:62" x14ac:dyDescent="0.3">
      <c r="A269" s="1" t="s">
        <v>472</v>
      </c>
      <c r="B269" s="1" t="s">
        <v>168</v>
      </c>
      <c r="C269" t="s">
        <v>383</v>
      </c>
      <c r="D269">
        <v>2011</v>
      </c>
      <c r="E269" t="s">
        <v>169</v>
      </c>
      <c r="F269" t="s">
        <v>59</v>
      </c>
      <c r="G269">
        <v>0</v>
      </c>
      <c r="H269">
        <v>0</v>
      </c>
      <c r="I269">
        <v>0.11725090000000001</v>
      </c>
      <c r="J269">
        <v>0.158178075</v>
      </c>
      <c r="K269">
        <v>0.25220003000000002</v>
      </c>
      <c r="L269">
        <v>0.48670180000000002</v>
      </c>
      <c r="M269">
        <v>7</v>
      </c>
      <c r="N269" t="str">
        <f t="shared" si="4"/>
        <v>060370002_43218</v>
      </c>
      <c r="O269" t="e">
        <f>VLOOKUP(N269,'HEM3 monitor concs'!D:L,9,FALSE)</f>
        <v>#N/A</v>
      </c>
      <c r="P269" t="e">
        <f>VLOOKUP(N269,'HEM3 monitor concs'!D:L,6,FALSE)</f>
        <v>#N/A</v>
      </c>
      <c r="Q269" s="3">
        <v>0.118873226666667</v>
      </c>
      <c r="R269">
        <v>1.36827755283813E-2</v>
      </c>
      <c r="S269" s="5">
        <v>8.8491239999999999E-2</v>
      </c>
      <c r="T269">
        <v>30</v>
      </c>
      <c r="U269">
        <v>10</v>
      </c>
      <c r="V269">
        <v>10</v>
      </c>
      <c r="W269">
        <v>7</v>
      </c>
      <c r="X269">
        <v>7</v>
      </c>
      <c r="Y269">
        <v>8</v>
      </c>
      <c r="Z269">
        <v>8</v>
      </c>
      <c r="AA269">
        <v>1</v>
      </c>
      <c r="AB269">
        <v>33.3333333333333</v>
      </c>
      <c r="AC269" t="s">
        <v>60</v>
      </c>
      <c r="AD269" t="s">
        <v>60</v>
      </c>
      <c r="AE269" t="s">
        <v>169</v>
      </c>
      <c r="AF269" t="s">
        <v>170</v>
      </c>
      <c r="AI269">
        <v>1</v>
      </c>
      <c r="AJ269" s="2">
        <v>3.0000000000000001E-5</v>
      </c>
      <c r="AK269">
        <v>2E-3</v>
      </c>
      <c r="AL269">
        <v>0</v>
      </c>
      <c r="AM269">
        <v>0</v>
      </c>
      <c r="AN269">
        <v>3.5175269999999998</v>
      </c>
      <c r="AO269">
        <v>4.7453422500000002</v>
      </c>
      <c r="AP269">
        <v>7.5660008999999997</v>
      </c>
      <c r="AQ269">
        <v>14.601054</v>
      </c>
      <c r="AR269">
        <v>3.5661968000000002</v>
      </c>
      <c r="AS269">
        <v>2.6547372</v>
      </c>
      <c r="AT269">
        <v>0</v>
      </c>
      <c r="AU269">
        <v>0</v>
      </c>
      <c r="AV269">
        <v>5.8625450000000003E-2</v>
      </c>
      <c r="AW269">
        <v>7.9089037500000001E-2</v>
      </c>
      <c r="AX269">
        <v>0.12610001500000001</v>
      </c>
      <c r="AY269">
        <v>0.24335090000000001</v>
      </c>
      <c r="AZ269">
        <v>5.9436613333333298E-2</v>
      </c>
      <c r="BA269">
        <v>4.4245619999999999E-2</v>
      </c>
      <c r="BB269" t="s">
        <v>473</v>
      </c>
      <c r="BC269" s="1" t="s">
        <v>474</v>
      </c>
      <c r="BD269" t="s">
        <v>475</v>
      </c>
      <c r="BE269" t="s">
        <v>63</v>
      </c>
      <c r="BF269">
        <v>34.13650131</v>
      </c>
      <c r="BG269">
        <v>-117.923912</v>
      </c>
      <c r="BH269" t="s">
        <v>109</v>
      </c>
      <c r="BI269">
        <v>3.3333333333333298E-2</v>
      </c>
      <c r="BJ269">
        <v>2</v>
      </c>
    </row>
    <row r="270" spans="1:62" x14ac:dyDescent="0.3">
      <c r="A270" s="1" t="s">
        <v>472</v>
      </c>
      <c r="B270" s="1" t="s">
        <v>171</v>
      </c>
      <c r="C270" t="s">
        <v>383</v>
      </c>
      <c r="D270">
        <v>2011</v>
      </c>
      <c r="E270" t="s">
        <v>172</v>
      </c>
      <c r="F270" t="s">
        <v>59</v>
      </c>
      <c r="G270">
        <v>0.43354574000000001</v>
      </c>
      <c r="H270">
        <v>0.68732859999999996</v>
      </c>
      <c r="I270">
        <v>0.96930950000000005</v>
      </c>
      <c r="J270">
        <v>1.33941</v>
      </c>
      <c r="K270">
        <v>1.8587245999999999</v>
      </c>
      <c r="L270">
        <v>7.6076110000000003</v>
      </c>
      <c r="M270">
        <v>6</v>
      </c>
      <c r="N270" t="str">
        <f t="shared" si="4"/>
        <v>060370002_43231</v>
      </c>
      <c r="O270">
        <f>VLOOKUP(N270,'HEM3 monitor concs'!D:L,9,FALSE)</f>
        <v>1.7172275170772449</v>
      </c>
      <c r="P270">
        <f>VLOOKUP(N270,'HEM3 monitor concs'!D:L,6,FALSE)</f>
        <v>1.6034568377770999</v>
      </c>
      <c r="Q270" s="3">
        <v>1.17729110877193</v>
      </c>
      <c r="R270">
        <v>1.0890918643462</v>
      </c>
      <c r="S270" s="5">
        <v>5.8746029999999998E-2</v>
      </c>
      <c r="T270">
        <v>57</v>
      </c>
      <c r="U270">
        <v>0</v>
      </c>
      <c r="V270">
        <v>0</v>
      </c>
      <c r="W270">
        <v>15</v>
      </c>
      <c r="X270">
        <v>14</v>
      </c>
      <c r="Y270">
        <v>14</v>
      </c>
      <c r="Z270">
        <v>14</v>
      </c>
      <c r="AA270">
        <v>1</v>
      </c>
      <c r="AB270">
        <v>0</v>
      </c>
      <c r="AC270" t="s">
        <v>60</v>
      </c>
      <c r="AD270" t="s">
        <v>60</v>
      </c>
      <c r="AE270" t="s">
        <v>172</v>
      </c>
      <c r="AF270" t="s">
        <v>84</v>
      </c>
      <c r="AG270" t="s">
        <v>62</v>
      </c>
      <c r="AI270">
        <v>1</v>
      </c>
      <c r="AJ270" t="s">
        <v>60</v>
      </c>
      <c r="AK270">
        <v>0.7</v>
      </c>
      <c r="AL270" t="s">
        <v>60</v>
      </c>
      <c r="AM270" t="s">
        <v>60</v>
      </c>
      <c r="AN270" t="s">
        <v>60</v>
      </c>
      <c r="AO270" t="s">
        <v>60</v>
      </c>
      <c r="AP270" t="s">
        <v>60</v>
      </c>
      <c r="AQ270" t="s">
        <v>60</v>
      </c>
      <c r="AR270" t="s">
        <v>60</v>
      </c>
      <c r="AS270" t="s">
        <v>60</v>
      </c>
      <c r="AT270">
        <v>6.1935105714285704E-4</v>
      </c>
      <c r="AU270">
        <v>9.8189799999999993E-4</v>
      </c>
      <c r="AV270">
        <v>1.38472785714286E-3</v>
      </c>
      <c r="AW270">
        <v>1.91344285714286E-3</v>
      </c>
      <c r="AX270">
        <v>2.6553208571428598E-3</v>
      </c>
      <c r="AY270">
        <v>1.08680157142857E-2</v>
      </c>
      <c r="AZ270">
        <v>1.6818444411027601E-3</v>
      </c>
      <c r="BA270" s="2">
        <v>8.3922899999999996E-5</v>
      </c>
      <c r="BB270" t="s">
        <v>473</v>
      </c>
      <c r="BC270" s="1" t="s">
        <v>474</v>
      </c>
      <c r="BD270" t="s">
        <v>475</v>
      </c>
      <c r="BE270" t="s">
        <v>63</v>
      </c>
      <c r="BF270">
        <v>34.13650131</v>
      </c>
      <c r="BG270">
        <v>-117.923912</v>
      </c>
      <c r="BH270" t="s">
        <v>109</v>
      </c>
      <c r="BI270" t="s">
        <v>60</v>
      </c>
      <c r="BJ270">
        <v>700</v>
      </c>
    </row>
    <row r="271" spans="1:62" x14ac:dyDescent="0.3">
      <c r="A271" s="1" t="s">
        <v>472</v>
      </c>
      <c r="B271" s="1" t="s">
        <v>173</v>
      </c>
      <c r="C271" t="s">
        <v>383</v>
      </c>
      <c r="D271">
        <v>2011</v>
      </c>
      <c r="E271" t="s">
        <v>174</v>
      </c>
      <c r="F271" t="s">
        <v>59</v>
      </c>
      <c r="G271">
        <v>2.0785300000000002</v>
      </c>
      <c r="H271">
        <v>2.2911160000000002</v>
      </c>
      <c r="I271">
        <v>3.3030490000000001</v>
      </c>
      <c r="J271">
        <v>5.5070497500000002</v>
      </c>
      <c r="K271">
        <v>6.0973566999999997</v>
      </c>
      <c r="L271">
        <v>7.751474</v>
      </c>
      <c r="M271">
        <v>7</v>
      </c>
      <c r="N271" t="str">
        <f t="shared" si="4"/>
        <v>060370002_43502</v>
      </c>
      <c r="O271" t="e">
        <f>VLOOKUP(N271,'HEM3 monitor concs'!D:L,9,FALSE)</f>
        <v>#N/A</v>
      </c>
      <c r="P271" t="e">
        <f>VLOOKUP(N271,'HEM3 monitor concs'!D:L,6,FALSE)</f>
        <v>#N/A</v>
      </c>
      <c r="Q271" s="3">
        <v>3.91844280357143</v>
      </c>
      <c r="R271">
        <v>3.4603623749059298</v>
      </c>
      <c r="S271" s="5">
        <v>0.12282270000000001</v>
      </c>
      <c r="T271">
        <v>28</v>
      </c>
      <c r="U271">
        <v>0</v>
      </c>
      <c r="V271">
        <v>0</v>
      </c>
      <c r="W271">
        <v>6</v>
      </c>
      <c r="X271">
        <v>6</v>
      </c>
      <c r="Y271">
        <v>8</v>
      </c>
      <c r="Z271">
        <v>8</v>
      </c>
      <c r="AA271">
        <v>1</v>
      </c>
      <c r="AB271">
        <v>0</v>
      </c>
      <c r="AC271" t="s">
        <v>60</v>
      </c>
      <c r="AD271" t="s">
        <v>60</v>
      </c>
      <c r="AE271" t="s">
        <v>174</v>
      </c>
      <c r="AF271" t="s">
        <v>62</v>
      </c>
      <c r="AI271">
        <v>1</v>
      </c>
      <c r="AJ271" s="2">
        <v>1.2999999999999999E-5</v>
      </c>
      <c r="AK271">
        <v>9.7999999999999997E-3</v>
      </c>
      <c r="AL271">
        <v>27.020890000000001</v>
      </c>
      <c r="AM271">
        <v>29.784507999999999</v>
      </c>
      <c r="AN271">
        <v>42.939636999999998</v>
      </c>
      <c r="AO271">
        <v>71.591646749999995</v>
      </c>
      <c r="AP271">
        <v>79.265637100000006</v>
      </c>
      <c r="AQ271">
        <v>100.76916199999999</v>
      </c>
      <c r="AR271">
        <v>50.939756446428603</v>
      </c>
      <c r="AS271">
        <v>1.5966951</v>
      </c>
      <c r="AT271">
        <v>0.21209489795918399</v>
      </c>
      <c r="AU271">
        <v>0.23378734693877601</v>
      </c>
      <c r="AV271">
        <v>0.33704581632653102</v>
      </c>
      <c r="AW271">
        <v>0.56194385204081598</v>
      </c>
      <c r="AX271">
        <v>0.62217925510204097</v>
      </c>
      <c r="AY271">
        <v>0.79096673469387802</v>
      </c>
      <c r="AZ271">
        <v>0.39984110240524801</v>
      </c>
      <c r="BA271">
        <v>1.2532928571428599E-2</v>
      </c>
      <c r="BB271" t="s">
        <v>473</v>
      </c>
      <c r="BC271" s="1" t="s">
        <v>474</v>
      </c>
      <c r="BD271" t="s">
        <v>475</v>
      </c>
      <c r="BE271" t="s">
        <v>63</v>
      </c>
      <c r="BF271">
        <v>34.13650131</v>
      </c>
      <c r="BG271">
        <v>-117.923912</v>
      </c>
      <c r="BH271" t="s">
        <v>109</v>
      </c>
      <c r="BI271">
        <v>7.69230769230769E-2</v>
      </c>
      <c r="BJ271">
        <v>9.8000000000000007</v>
      </c>
    </row>
    <row r="272" spans="1:62" x14ac:dyDescent="0.3">
      <c r="A272" s="1" t="s">
        <v>472</v>
      </c>
      <c r="B272" s="1" t="s">
        <v>175</v>
      </c>
      <c r="C272" t="s">
        <v>383</v>
      </c>
      <c r="D272">
        <v>2011</v>
      </c>
      <c r="E272" t="s">
        <v>176</v>
      </c>
      <c r="F272" t="s">
        <v>59</v>
      </c>
      <c r="G272">
        <v>0.91035206000000002</v>
      </c>
      <c r="H272">
        <v>1.0990022500000001</v>
      </c>
      <c r="I272">
        <v>1.9532164999999999</v>
      </c>
      <c r="J272">
        <v>3.05686225</v>
      </c>
      <c r="K272">
        <v>3.9293806999999998</v>
      </c>
      <c r="L272">
        <v>5.7234030000000002</v>
      </c>
      <c r="M272">
        <v>7</v>
      </c>
      <c r="N272" t="str">
        <f t="shared" si="4"/>
        <v>060370002_43503</v>
      </c>
      <c r="O272" t="e">
        <f>VLOOKUP(N272,'HEM3 monitor concs'!D:L,9,FALSE)</f>
        <v>#N/A</v>
      </c>
      <c r="P272" t="e">
        <f>VLOOKUP(N272,'HEM3 monitor concs'!D:L,6,FALSE)</f>
        <v>#N/A</v>
      </c>
      <c r="Q272" s="3">
        <v>2.2019698499999998</v>
      </c>
      <c r="R272">
        <v>1.8506527273398501</v>
      </c>
      <c r="S272" s="5">
        <v>0.18016450000000001</v>
      </c>
      <c r="T272">
        <v>28</v>
      </c>
      <c r="U272">
        <v>0</v>
      </c>
      <c r="V272">
        <v>0</v>
      </c>
      <c r="W272">
        <v>6</v>
      </c>
      <c r="X272">
        <v>6</v>
      </c>
      <c r="Y272">
        <v>8</v>
      </c>
      <c r="Z272">
        <v>8</v>
      </c>
      <c r="AA272">
        <v>1</v>
      </c>
      <c r="AB272">
        <v>0</v>
      </c>
      <c r="AC272" t="s">
        <v>60</v>
      </c>
      <c r="AD272" t="s">
        <v>60</v>
      </c>
      <c r="AE272" t="s">
        <v>176</v>
      </c>
      <c r="AF272" t="s">
        <v>62</v>
      </c>
      <c r="AI272">
        <v>1</v>
      </c>
      <c r="AJ272" s="2">
        <v>2.2000000000000001E-6</v>
      </c>
      <c r="AK272">
        <v>8.9999999999999993E-3</v>
      </c>
      <c r="AL272">
        <v>2.0027745320000001</v>
      </c>
      <c r="AM272">
        <v>2.4178049499999998</v>
      </c>
      <c r="AN272">
        <v>4.2970762999999996</v>
      </c>
      <c r="AO272">
        <v>6.7250969500000002</v>
      </c>
      <c r="AP272">
        <v>8.6446375399999997</v>
      </c>
      <c r="AQ272">
        <v>12.5914866</v>
      </c>
      <c r="AR272">
        <v>4.8443336700000001</v>
      </c>
      <c r="AS272">
        <v>0.39636189999999999</v>
      </c>
      <c r="AT272">
        <v>0.101150228888889</v>
      </c>
      <c r="AU272">
        <v>0.122111361111111</v>
      </c>
      <c r="AV272">
        <v>0.21702405555555601</v>
      </c>
      <c r="AW272">
        <v>0.33965136111111099</v>
      </c>
      <c r="AX272">
        <v>0.43659785555555602</v>
      </c>
      <c r="AY272">
        <v>0.63593366666666695</v>
      </c>
      <c r="AZ272">
        <v>0.24466331666666699</v>
      </c>
      <c r="BA272">
        <v>2.0018277777777801E-2</v>
      </c>
      <c r="BB272" t="s">
        <v>473</v>
      </c>
      <c r="BC272" s="1" t="s">
        <v>474</v>
      </c>
      <c r="BD272" t="s">
        <v>475</v>
      </c>
      <c r="BE272" t="s">
        <v>63</v>
      </c>
      <c r="BF272">
        <v>34.13650131</v>
      </c>
      <c r="BG272">
        <v>-117.923912</v>
      </c>
      <c r="BH272" t="s">
        <v>109</v>
      </c>
      <c r="BI272">
        <v>0.45454545454545398</v>
      </c>
      <c r="BJ272">
        <v>9</v>
      </c>
    </row>
    <row r="273" spans="1:62" x14ac:dyDescent="0.3">
      <c r="A273" s="1" t="s">
        <v>472</v>
      </c>
      <c r="B273" s="1" t="s">
        <v>204</v>
      </c>
      <c r="C273" t="s">
        <v>383</v>
      </c>
      <c r="D273">
        <v>2011</v>
      </c>
      <c r="E273" t="s">
        <v>205</v>
      </c>
      <c r="F273" t="s">
        <v>59</v>
      </c>
      <c r="G273">
        <v>0.47936192</v>
      </c>
      <c r="H273">
        <v>0.56446600000000002</v>
      </c>
      <c r="I273">
        <v>0.81630469999999999</v>
      </c>
      <c r="J273">
        <v>1.29392975</v>
      </c>
      <c r="K273">
        <v>1.3929286000000001</v>
      </c>
      <c r="L273">
        <v>3.4736370000000001</v>
      </c>
      <c r="M273">
        <v>7</v>
      </c>
      <c r="N273" t="str">
        <f t="shared" si="4"/>
        <v>060370002_43802</v>
      </c>
      <c r="O273" t="e">
        <f>VLOOKUP(N273,'HEM3 monitor concs'!D:L,9,FALSE)</f>
        <v>#N/A</v>
      </c>
      <c r="P273" t="e">
        <f>VLOOKUP(N273,'HEM3 monitor concs'!D:L,6,FALSE)</f>
        <v>#N/A</v>
      </c>
      <c r="Q273" s="3">
        <v>0.96567109666666695</v>
      </c>
      <c r="R273">
        <v>0.372253331604805</v>
      </c>
      <c r="S273" s="5">
        <v>0.3473637</v>
      </c>
      <c r="T273">
        <v>30</v>
      </c>
      <c r="U273">
        <v>1</v>
      </c>
      <c r="V273">
        <v>0</v>
      </c>
      <c r="W273">
        <v>7</v>
      </c>
      <c r="X273">
        <v>7</v>
      </c>
      <c r="Y273">
        <v>8</v>
      </c>
      <c r="Z273">
        <v>8</v>
      </c>
      <c r="AA273">
        <v>1</v>
      </c>
      <c r="AB273">
        <v>3.3333333333333299</v>
      </c>
      <c r="AC273" t="s">
        <v>60</v>
      </c>
      <c r="AD273" t="s">
        <v>60</v>
      </c>
      <c r="AE273" t="s">
        <v>206</v>
      </c>
      <c r="AF273" t="s">
        <v>93</v>
      </c>
      <c r="AI273">
        <v>1</v>
      </c>
      <c r="AJ273" s="2">
        <v>1.6000000000000001E-8</v>
      </c>
      <c r="AK273">
        <v>0.6</v>
      </c>
      <c r="AL273">
        <v>7.6697907199999998E-3</v>
      </c>
      <c r="AM273">
        <v>9.0314560000000002E-3</v>
      </c>
      <c r="AN273">
        <v>1.3060875200000001E-2</v>
      </c>
      <c r="AO273">
        <v>2.0702875999999999E-2</v>
      </c>
      <c r="AP273">
        <v>2.2286857600000001E-2</v>
      </c>
      <c r="AQ273">
        <v>5.5578191999999998E-2</v>
      </c>
      <c r="AR273">
        <v>1.5450737546666701E-2</v>
      </c>
      <c r="AS273">
        <v>5.5578192000000004E-3</v>
      </c>
      <c r="AT273">
        <v>7.9893653333333299E-4</v>
      </c>
      <c r="AU273">
        <v>9.4077666666666701E-4</v>
      </c>
      <c r="AV273">
        <v>1.36050783333333E-3</v>
      </c>
      <c r="AW273">
        <v>2.1565495833333302E-3</v>
      </c>
      <c r="AX273">
        <v>2.32154766666667E-3</v>
      </c>
      <c r="AY273">
        <v>5.7893950000000001E-3</v>
      </c>
      <c r="AZ273">
        <v>1.6094518277777799E-3</v>
      </c>
      <c r="BA273">
        <v>5.7893949999999995E-4</v>
      </c>
      <c r="BB273" t="s">
        <v>473</v>
      </c>
      <c r="BC273" s="1" t="s">
        <v>474</v>
      </c>
      <c r="BD273" t="s">
        <v>475</v>
      </c>
      <c r="BE273" t="s">
        <v>63</v>
      </c>
      <c r="BF273">
        <v>34.13650131</v>
      </c>
      <c r="BG273">
        <v>-117.923912</v>
      </c>
      <c r="BH273" t="s">
        <v>109</v>
      </c>
      <c r="BI273">
        <v>62.5</v>
      </c>
      <c r="BJ273">
        <v>600</v>
      </c>
    </row>
    <row r="274" spans="1:62" x14ac:dyDescent="0.3">
      <c r="A274" s="1" t="s">
        <v>472</v>
      </c>
      <c r="B274" s="1" t="s">
        <v>207</v>
      </c>
      <c r="C274" t="s">
        <v>383</v>
      </c>
      <c r="D274">
        <v>2011</v>
      </c>
      <c r="E274" t="s">
        <v>208</v>
      </c>
      <c r="F274" t="s">
        <v>59</v>
      </c>
      <c r="G274">
        <v>9.2770197999999998E-2</v>
      </c>
      <c r="H274">
        <v>0.11230080000000001</v>
      </c>
      <c r="I274">
        <v>0.15136189999999999</v>
      </c>
      <c r="J274">
        <v>0.192864375</v>
      </c>
      <c r="K274">
        <v>0.22069543</v>
      </c>
      <c r="L274">
        <v>0.26366270000000003</v>
      </c>
      <c r="M274">
        <v>7</v>
      </c>
      <c r="N274" t="str">
        <f t="shared" si="4"/>
        <v>060370002_43803</v>
      </c>
      <c r="O274" t="e">
        <f>VLOOKUP(N274,'HEM3 monitor concs'!D:L,9,FALSE)</f>
        <v>#N/A</v>
      </c>
      <c r="P274" t="e">
        <f>VLOOKUP(N274,'HEM3 monitor concs'!D:L,6,FALSE)</f>
        <v>#N/A</v>
      </c>
      <c r="Q274" s="3">
        <v>0.15103639333333299</v>
      </c>
      <c r="R274">
        <v>3.09747106302012E-3</v>
      </c>
      <c r="S274" s="5">
        <v>9.7652840000000005E-2</v>
      </c>
      <c r="T274">
        <v>30</v>
      </c>
      <c r="U274">
        <v>3</v>
      </c>
      <c r="V274">
        <v>0</v>
      </c>
      <c r="W274">
        <v>7</v>
      </c>
      <c r="X274">
        <v>7</v>
      </c>
      <c r="Y274">
        <v>8</v>
      </c>
      <c r="Z274">
        <v>8</v>
      </c>
      <c r="AA274">
        <v>1</v>
      </c>
      <c r="AB274">
        <v>10</v>
      </c>
      <c r="AC274" t="s">
        <v>60</v>
      </c>
      <c r="AD274" t="s">
        <v>60</v>
      </c>
      <c r="AE274" t="s">
        <v>208</v>
      </c>
      <c r="AF274" t="s">
        <v>93</v>
      </c>
      <c r="AI274">
        <v>1</v>
      </c>
      <c r="AJ274" t="s">
        <v>60</v>
      </c>
      <c r="AK274">
        <v>9.8000000000000004E-2</v>
      </c>
      <c r="AL274" t="s">
        <v>60</v>
      </c>
      <c r="AM274" t="s">
        <v>60</v>
      </c>
      <c r="AN274" t="s">
        <v>60</v>
      </c>
      <c r="AO274" t="s">
        <v>60</v>
      </c>
      <c r="AP274" t="s">
        <v>60</v>
      </c>
      <c r="AQ274" t="s">
        <v>60</v>
      </c>
      <c r="AR274" t="s">
        <v>60</v>
      </c>
      <c r="AS274" t="s">
        <v>60</v>
      </c>
      <c r="AT274">
        <v>9.4663467346938802E-4</v>
      </c>
      <c r="AU274">
        <v>1.1459265306122399E-3</v>
      </c>
      <c r="AV274">
        <v>1.54450918367347E-3</v>
      </c>
      <c r="AW274">
        <v>1.9680038265306099E-3</v>
      </c>
      <c r="AX274">
        <v>2.2519941836734699E-3</v>
      </c>
      <c r="AY274">
        <v>2.6904357142857101E-3</v>
      </c>
      <c r="AZ274">
        <v>1.54118768707483E-3</v>
      </c>
      <c r="BA274">
        <v>9.9645755102040798E-4</v>
      </c>
      <c r="BB274" t="s">
        <v>473</v>
      </c>
      <c r="BC274" s="1" t="s">
        <v>474</v>
      </c>
      <c r="BD274" t="s">
        <v>475</v>
      </c>
      <c r="BE274" t="s">
        <v>63</v>
      </c>
      <c r="BF274">
        <v>34.13650131</v>
      </c>
      <c r="BG274">
        <v>-117.923912</v>
      </c>
      <c r="BH274" t="s">
        <v>109</v>
      </c>
      <c r="BI274" t="s">
        <v>60</v>
      </c>
      <c r="BJ274">
        <v>98</v>
      </c>
    </row>
    <row r="275" spans="1:62" x14ac:dyDescent="0.3">
      <c r="A275" s="1" t="s">
        <v>472</v>
      </c>
      <c r="B275" s="1" t="s">
        <v>209</v>
      </c>
      <c r="C275" t="s">
        <v>383</v>
      </c>
      <c r="D275">
        <v>2011</v>
      </c>
      <c r="E275" t="s">
        <v>210</v>
      </c>
      <c r="F275" t="s">
        <v>59</v>
      </c>
      <c r="G275">
        <v>0.50770780999999998</v>
      </c>
      <c r="H275">
        <v>0.52060497500000003</v>
      </c>
      <c r="I275">
        <v>0.54105179999999997</v>
      </c>
      <c r="J275">
        <v>0.57408102500000002</v>
      </c>
      <c r="K275">
        <v>0.62912990000000002</v>
      </c>
      <c r="L275">
        <v>0.69204290000000002</v>
      </c>
      <c r="M275">
        <v>7</v>
      </c>
      <c r="N275" t="str">
        <f t="shared" si="4"/>
        <v>060370002_43804</v>
      </c>
      <c r="O275">
        <f>VLOOKUP(N275,'HEM3 monitor concs'!D:L,9,FALSE)</f>
        <v>0.54707813463619404</v>
      </c>
      <c r="P275">
        <f>VLOOKUP(N275,'HEM3 monitor concs'!D:L,6,FALSE)</f>
        <v>7.8134636193999995E-5</v>
      </c>
      <c r="Q275" s="3">
        <v>0.55273557142857099</v>
      </c>
      <c r="R275">
        <v>2.6349266466110101E-3</v>
      </c>
      <c r="S275" s="5">
        <v>0.12582599999999999</v>
      </c>
      <c r="T275">
        <v>28</v>
      </c>
      <c r="U275">
        <v>0</v>
      </c>
      <c r="V275">
        <v>0</v>
      </c>
      <c r="W275">
        <v>5</v>
      </c>
      <c r="X275">
        <v>7</v>
      </c>
      <c r="Y275">
        <v>8</v>
      </c>
      <c r="Z275">
        <v>8</v>
      </c>
      <c r="AA275">
        <v>1</v>
      </c>
      <c r="AB275">
        <v>0</v>
      </c>
      <c r="AC275" t="s">
        <v>60</v>
      </c>
      <c r="AD275" t="s">
        <v>60</v>
      </c>
      <c r="AE275" t="s">
        <v>211</v>
      </c>
      <c r="AF275" t="s">
        <v>93</v>
      </c>
      <c r="AI275">
        <v>1</v>
      </c>
      <c r="AJ275" s="2">
        <v>6.0000000000000002E-6</v>
      </c>
      <c r="AK275">
        <v>0.1</v>
      </c>
      <c r="AL275">
        <v>3.0462468600000001</v>
      </c>
      <c r="AM275">
        <v>3.1236298499999999</v>
      </c>
      <c r="AN275">
        <v>3.2463107999999998</v>
      </c>
      <c r="AO275">
        <v>3.4444861499999999</v>
      </c>
      <c r="AP275">
        <v>3.7747793999999999</v>
      </c>
      <c r="AQ275">
        <v>4.1522573999999999</v>
      </c>
      <c r="AR275">
        <v>3.3164134285714302</v>
      </c>
      <c r="AS275">
        <v>0.75495599999999996</v>
      </c>
      <c r="AT275">
        <v>5.0770781000000001E-3</v>
      </c>
      <c r="AU275">
        <v>5.2060497500000004E-3</v>
      </c>
      <c r="AV275">
        <v>5.4105179999999996E-3</v>
      </c>
      <c r="AW275">
        <v>5.7408102499999997E-3</v>
      </c>
      <c r="AX275">
        <v>6.2912990000000002E-3</v>
      </c>
      <c r="AY275">
        <v>6.9204289999999996E-3</v>
      </c>
      <c r="AZ275">
        <v>5.5273557142857099E-3</v>
      </c>
      <c r="BA275">
        <v>1.25826E-3</v>
      </c>
      <c r="BB275" t="s">
        <v>473</v>
      </c>
      <c r="BC275" s="1" t="s">
        <v>474</v>
      </c>
      <c r="BD275" t="s">
        <v>475</v>
      </c>
      <c r="BE275" t="s">
        <v>63</v>
      </c>
      <c r="BF275">
        <v>34.13650131</v>
      </c>
      <c r="BG275">
        <v>-117.923912</v>
      </c>
      <c r="BH275" t="s">
        <v>109</v>
      </c>
      <c r="BI275">
        <v>0.16666666666666699</v>
      </c>
      <c r="BJ275">
        <v>100</v>
      </c>
    </row>
    <row r="276" spans="1:62" x14ac:dyDescent="0.3">
      <c r="A276" s="1" t="s">
        <v>472</v>
      </c>
      <c r="B276" s="1" t="s">
        <v>227</v>
      </c>
      <c r="C276" t="s">
        <v>383</v>
      </c>
      <c r="D276">
        <v>2011</v>
      </c>
      <c r="E276" t="s">
        <v>228</v>
      </c>
      <c r="F276" t="s">
        <v>59</v>
      </c>
      <c r="G276">
        <v>9.2241280999999994E-2</v>
      </c>
      <c r="H276">
        <v>0.13225772499999999</v>
      </c>
      <c r="I276">
        <v>0.17634359999999999</v>
      </c>
      <c r="J276">
        <v>0.27808034999999998</v>
      </c>
      <c r="K276">
        <v>0.35879149999999999</v>
      </c>
      <c r="L276">
        <v>0.47477130000000001</v>
      </c>
      <c r="M276">
        <v>7</v>
      </c>
      <c r="N276" t="str">
        <f t="shared" si="4"/>
        <v>060370002_43817</v>
      </c>
      <c r="O276" t="e">
        <f>VLOOKUP(N276,'HEM3 monitor concs'!D:L,9,FALSE)</f>
        <v>#N/A</v>
      </c>
      <c r="P276" t="e">
        <f>VLOOKUP(N276,'HEM3 monitor concs'!D:L,6,FALSE)</f>
        <v>#N/A</v>
      </c>
      <c r="Q276" s="3">
        <v>0.20709071300000001</v>
      </c>
      <c r="R276">
        <v>1.2276820590373201E-2</v>
      </c>
      <c r="S276" s="5">
        <v>6.7824469999999998E-2</v>
      </c>
      <c r="T276">
        <v>30</v>
      </c>
      <c r="U276">
        <v>2</v>
      </c>
      <c r="V276">
        <v>0</v>
      </c>
      <c r="W276">
        <v>7</v>
      </c>
      <c r="X276">
        <v>7</v>
      </c>
      <c r="Y276">
        <v>8</v>
      </c>
      <c r="Z276">
        <v>8</v>
      </c>
      <c r="AA276">
        <v>1</v>
      </c>
      <c r="AB276">
        <v>6.6666666666666696</v>
      </c>
      <c r="AC276" t="s">
        <v>60</v>
      </c>
      <c r="AD276" t="s">
        <v>60</v>
      </c>
      <c r="AE276" t="s">
        <v>228</v>
      </c>
      <c r="AF276" t="s">
        <v>84</v>
      </c>
      <c r="AI276">
        <v>1</v>
      </c>
      <c r="AJ276" s="2">
        <v>2.6E-7</v>
      </c>
      <c r="AK276">
        <v>0.04</v>
      </c>
      <c r="AL276">
        <v>2.3982733060000001E-2</v>
      </c>
      <c r="AM276">
        <v>3.4387008500000003E-2</v>
      </c>
      <c r="AN276">
        <v>4.5849335999999997E-2</v>
      </c>
      <c r="AO276">
        <v>7.2300891000000006E-2</v>
      </c>
      <c r="AP276">
        <v>9.3285789999999993E-2</v>
      </c>
      <c r="AQ276">
        <v>0.123440538</v>
      </c>
      <c r="AR276">
        <v>5.3843585380000003E-2</v>
      </c>
      <c r="AS276">
        <v>1.76343622E-2</v>
      </c>
      <c r="AT276">
        <v>2.3060320249999999E-3</v>
      </c>
      <c r="AU276">
        <v>3.306443125E-3</v>
      </c>
      <c r="AV276">
        <v>4.4085900000000004E-3</v>
      </c>
      <c r="AW276">
        <v>6.9520087499999996E-3</v>
      </c>
      <c r="AX276">
        <v>8.9697874999999996E-3</v>
      </c>
      <c r="AY276">
        <v>1.18692825E-2</v>
      </c>
      <c r="AZ276">
        <v>5.1772678249999999E-3</v>
      </c>
      <c r="BA276">
        <v>1.6956117499999999E-3</v>
      </c>
      <c r="BB276" t="s">
        <v>473</v>
      </c>
      <c r="BC276" s="1" t="s">
        <v>474</v>
      </c>
      <c r="BD276" t="s">
        <v>475</v>
      </c>
      <c r="BE276" t="s">
        <v>63</v>
      </c>
      <c r="BF276">
        <v>34.13650131</v>
      </c>
      <c r="BG276">
        <v>-117.923912</v>
      </c>
      <c r="BH276" t="s">
        <v>109</v>
      </c>
      <c r="BI276">
        <v>3.8461538461538498</v>
      </c>
      <c r="BJ276">
        <v>40</v>
      </c>
    </row>
    <row r="277" spans="1:62" x14ac:dyDescent="0.3">
      <c r="A277" s="1" t="s">
        <v>472</v>
      </c>
      <c r="B277" s="1" t="s">
        <v>234</v>
      </c>
      <c r="C277" t="s">
        <v>383</v>
      </c>
      <c r="D277">
        <v>2011</v>
      </c>
      <c r="E277" t="s">
        <v>235</v>
      </c>
      <c r="F277" t="s">
        <v>59</v>
      </c>
      <c r="G277">
        <v>0</v>
      </c>
      <c r="H277">
        <v>0</v>
      </c>
      <c r="I277">
        <v>5.6425450000000002E-2</v>
      </c>
      <c r="J277">
        <v>0.18808474999999999</v>
      </c>
      <c r="K277">
        <v>0.3546742</v>
      </c>
      <c r="L277">
        <v>0.40303879999999997</v>
      </c>
      <c r="M277">
        <v>7</v>
      </c>
      <c r="N277" t="str">
        <f t="shared" si="4"/>
        <v>060370002_43824</v>
      </c>
      <c r="O277" t="e">
        <f>VLOOKUP(N277,'HEM3 monitor concs'!D:L,9,FALSE)</f>
        <v>#N/A</v>
      </c>
      <c r="P277" t="e">
        <f>VLOOKUP(N277,'HEM3 monitor concs'!D:L,6,FALSE)</f>
        <v>#N/A</v>
      </c>
      <c r="Q277" s="3">
        <v>0.110522203333333</v>
      </c>
      <c r="R277">
        <v>1.8459557854547198E-2</v>
      </c>
      <c r="S277" s="5">
        <v>0.107477</v>
      </c>
      <c r="T277">
        <v>30</v>
      </c>
      <c r="U277">
        <v>15</v>
      </c>
      <c r="V277">
        <v>15</v>
      </c>
      <c r="W277">
        <v>7</v>
      </c>
      <c r="X277">
        <v>7</v>
      </c>
      <c r="Y277">
        <v>8</v>
      </c>
      <c r="Z277">
        <v>8</v>
      </c>
      <c r="AA277">
        <v>1</v>
      </c>
      <c r="AB277">
        <v>50</v>
      </c>
      <c r="AC277" t="s">
        <v>60</v>
      </c>
      <c r="AD277" t="s">
        <v>60</v>
      </c>
      <c r="AE277" t="s">
        <v>235</v>
      </c>
      <c r="AF277" t="s">
        <v>195</v>
      </c>
      <c r="AI277">
        <v>1</v>
      </c>
      <c r="AJ277" s="2">
        <v>4.7999999999999998E-6</v>
      </c>
      <c r="AK277">
        <v>2E-3</v>
      </c>
      <c r="AL277">
        <v>0</v>
      </c>
      <c r="AM277">
        <v>0</v>
      </c>
      <c r="AN277">
        <v>0.27084216</v>
      </c>
      <c r="AO277">
        <v>0.90280680000000002</v>
      </c>
      <c r="AP277">
        <v>1.70243616</v>
      </c>
      <c r="AQ277">
        <v>1.93458624</v>
      </c>
      <c r="AR277">
        <v>0.53050657599999995</v>
      </c>
      <c r="AS277">
        <v>0.51588959999999995</v>
      </c>
      <c r="AT277">
        <v>0</v>
      </c>
      <c r="AU277">
        <v>0</v>
      </c>
      <c r="AV277">
        <v>2.8212725000000001E-2</v>
      </c>
      <c r="AW277">
        <v>9.4042374999999997E-2</v>
      </c>
      <c r="AX277">
        <v>0.1773371</v>
      </c>
      <c r="AY277">
        <v>0.20151939999999999</v>
      </c>
      <c r="AZ277">
        <v>5.5261101666666701E-2</v>
      </c>
      <c r="BA277">
        <v>5.3738500000000002E-2</v>
      </c>
      <c r="BB277" t="s">
        <v>473</v>
      </c>
      <c r="BC277" s="1" t="s">
        <v>474</v>
      </c>
      <c r="BD277" t="s">
        <v>475</v>
      </c>
      <c r="BE277" t="s">
        <v>63</v>
      </c>
      <c r="BF277">
        <v>34.13650131</v>
      </c>
      <c r="BG277">
        <v>-117.923912</v>
      </c>
      <c r="BH277" t="s">
        <v>109</v>
      </c>
      <c r="BI277">
        <v>0.20833333333333301</v>
      </c>
      <c r="BJ277">
        <v>2</v>
      </c>
    </row>
    <row r="278" spans="1:62" x14ac:dyDescent="0.3">
      <c r="A278" s="1" t="s">
        <v>472</v>
      </c>
      <c r="B278" s="1" t="s">
        <v>254</v>
      </c>
      <c r="C278" t="s">
        <v>383</v>
      </c>
      <c r="D278">
        <v>2011</v>
      </c>
      <c r="E278" t="s">
        <v>255</v>
      </c>
      <c r="F278" t="s">
        <v>59</v>
      </c>
      <c r="G278">
        <v>0.53628061000000005</v>
      </c>
      <c r="H278">
        <v>1.203646</v>
      </c>
      <c r="I278">
        <v>1.4899699500000001</v>
      </c>
      <c r="J278">
        <v>2.1515005</v>
      </c>
      <c r="K278">
        <v>3.0016517999999999</v>
      </c>
      <c r="L278">
        <v>4.9557099999999998</v>
      </c>
      <c r="M278">
        <v>6</v>
      </c>
      <c r="N278" t="str">
        <f t="shared" si="4"/>
        <v>060370002_45109</v>
      </c>
      <c r="O278" t="e">
        <f>VLOOKUP(N278,'HEM3 monitor concs'!D:L,9,FALSE)</f>
        <v>#N/A</v>
      </c>
      <c r="P278" t="e">
        <f>VLOOKUP(N278,'HEM3 monitor concs'!D:L,6,FALSE)</f>
        <v>#N/A</v>
      </c>
      <c r="Q278" s="3">
        <v>1.73078954833333</v>
      </c>
      <c r="R278">
        <v>1.0354421715693201</v>
      </c>
      <c r="S278" s="5">
        <v>0.24276464472500001</v>
      </c>
      <c r="T278">
        <v>60</v>
      </c>
      <c r="U278">
        <v>3</v>
      </c>
      <c r="V278">
        <v>0</v>
      </c>
      <c r="W278">
        <v>15</v>
      </c>
      <c r="X278">
        <v>15</v>
      </c>
      <c r="Y278">
        <v>16</v>
      </c>
      <c r="Z278">
        <v>14</v>
      </c>
      <c r="AA278">
        <v>1</v>
      </c>
      <c r="AB278">
        <v>5</v>
      </c>
      <c r="AC278" t="s">
        <v>60</v>
      </c>
      <c r="AD278" t="s">
        <v>60</v>
      </c>
      <c r="AE278" t="s">
        <v>256</v>
      </c>
      <c r="AF278" t="s">
        <v>84</v>
      </c>
      <c r="AI278">
        <v>1</v>
      </c>
      <c r="AJ278" t="s">
        <v>60</v>
      </c>
      <c r="AK278">
        <v>0.1</v>
      </c>
      <c r="AL278" t="s">
        <v>60</v>
      </c>
      <c r="AM278" t="s">
        <v>60</v>
      </c>
      <c r="AN278" t="s">
        <v>60</v>
      </c>
      <c r="AO278" t="s">
        <v>60</v>
      </c>
      <c r="AP278" t="s">
        <v>60</v>
      </c>
      <c r="AQ278" t="s">
        <v>60</v>
      </c>
      <c r="AR278" t="s">
        <v>60</v>
      </c>
      <c r="AS278" t="s">
        <v>60</v>
      </c>
      <c r="AT278">
        <v>5.3628060999999999E-3</v>
      </c>
      <c r="AU278">
        <v>1.2036460000000001E-2</v>
      </c>
      <c r="AV278">
        <v>1.48996995E-2</v>
      </c>
      <c r="AW278">
        <v>2.1515005E-2</v>
      </c>
      <c r="AX278">
        <v>3.0016517999999999E-2</v>
      </c>
      <c r="AY278">
        <v>4.95571E-2</v>
      </c>
      <c r="AZ278">
        <v>1.7307895483333301E-2</v>
      </c>
      <c r="BA278">
        <v>2.4276464472499999E-3</v>
      </c>
      <c r="BB278" t="s">
        <v>473</v>
      </c>
      <c r="BC278" s="1" t="s">
        <v>474</v>
      </c>
      <c r="BD278" t="s">
        <v>475</v>
      </c>
      <c r="BE278" t="s">
        <v>63</v>
      </c>
      <c r="BF278">
        <v>34.13650131</v>
      </c>
      <c r="BG278">
        <v>-117.923912</v>
      </c>
      <c r="BH278" t="s">
        <v>109</v>
      </c>
      <c r="BI278" t="s">
        <v>60</v>
      </c>
      <c r="BJ278">
        <v>100</v>
      </c>
    </row>
    <row r="279" spans="1:62" x14ac:dyDescent="0.3">
      <c r="A279" s="1" t="s">
        <v>472</v>
      </c>
      <c r="B279" s="1" t="s">
        <v>257</v>
      </c>
      <c r="C279" t="s">
        <v>383</v>
      </c>
      <c r="D279">
        <v>2011</v>
      </c>
      <c r="E279" t="s">
        <v>258</v>
      </c>
      <c r="F279" t="s">
        <v>59</v>
      </c>
      <c r="G279">
        <v>0.56442570000000003</v>
      </c>
      <c r="H279">
        <v>0.75545186249999996</v>
      </c>
      <c r="I279">
        <v>1.03566775</v>
      </c>
      <c r="J279">
        <v>1.3578165</v>
      </c>
      <c r="K279">
        <v>1.6703804</v>
      </c>
      <c r="L279">
        <v>2.9073250000000002</v>
      </c>
      <c r="M279">
        <v>6</v>
      </c>
      <c r="N279" t="str">
        <f t="shared" si="4"/>
        <v>060370002_45201</v>
      </c>
      <c r="O279" t="e">
        <f>VLOOKUP(N279,'HEM3 monitor concs'!D:L,9,FALSE)</f>
        <v>#N/A</v>
      </c>
      <c r="P279" t="e">
        <f>VLOOKUP(N279,'HEM3 monitor concs'!D:L,6,FALSE)</f>
        <v>#N/A</v>
      </c>
      <c r="Q279" s="3">
        <v>1.1171813158333299</v>
      </c>
      <c r="R279">
        <v>0.242865494004394</v>
      </c>
      <c r="S279" s="5">
        <v>8.2533942250000006E-2</v>
      </c>
      <c r="T279">
        <v>60</v>
      </c>
      <c r="U279">
        <v>0</v>
      </c>
      <c r="V279">
        <v>0</v>
      </c>
      <c r="W279">
        <v>15</v>
      </c>
      <c r="X279">
        <v>15</v>
      </c>
      <c r="Y279">
        <v>16</v>
      </c>
      <c r="Z279">
        <v>14</v>
      </c>
      <c r="AA279">
        <v>1</v>
      </c>
      <c r="AB279">
        <v>0</v>
      </c>
      <c r="AC279" t="s">
        <v>60</v>
      </c>
      <c r="AD279" t="s">
        <v>60</v>
      </c>
      <c r="AE279" t="s">
        <v>258</v>
      </c>
      <c r="AF279" t="s">
        <v>88</v>
      </c>
      <c r="AI279">
        <v>1</v>
      </c>
      <c r="AJ279" s="2">
        <v>7.7999999999999999E-6</v>
      </c>
      <c r="AK279">
        <v>0.03</v>
      </c>
      <c r="AL279">
        <v>4.4025204599999999</v>
      </c>
      <c r="AM279">
        <v>5.8925245275</v>
      </c>
      <c r="AN279">
        <v>8.07820845</v>
      </c>
      <c r="AO279">
        <v>10.590968699999999</v>
      </c>
      <c r="AP279">
        <v>13.028967120000001</v>
      </c>
      <c r="AQ279">
        <v>22.677135</v>
      </c>
      <c r="AR279">
        <v>8.7140142634999993</v>
      </c>
      <c r="AS279">
        <v>0.64376474954999996</v>
      </c>
      <c r="AT279">
        <v>1.8814190000000001E-2</v>
      </c>
      <c r="AU279">
        <v>2.518172875E-2</v>
      </c>
      <c r="AV279">
        <v>3.4522258333333299E-2</v>
      </c>
      <c r="AW279">
        <v>4.5260549999999997E-2</v>
      </c>
      <c r="AX279">
        <v>5.5679346666666699E-2</v>
      </c>
      <c r="AY279">
        <v>9.6910833333333293E-2</v>
      </c>
      <c r="AZ279">
        <v>3.7239377194444402E-2</v>
      </c>
      <c r="BA279">
        <v>2.7511314083333298E-3</v>
      </c>
      <c r="BB279" t="s">
        <v>473</v>
      </c>
      <c r="BC279" s="1" t="s">
        <v>474</v>
      </c>
      <c r="BD279" t="s">
        <v>475</v>
      </c>
      <c r="BE279" t="s">
        <v>63</v>
      </c>
      <c r="BF279">
        <v>34.13650131</v>
      </c>
      <c r="BG279">
        <v>-117.923912</v>
      </c>
      <c r="BH279" t="s">
        <v>109</v>
      </c>
      <c r="BI279">
        <v>0.128205128205128</v>
      </c>
      <c r="BJ279">
        <v>30</v>
      </c>
    </row>
    <row r="280" spans="1:62" x14ac:dyDescent="0.3">
      <c r="A280" s="1" t="s">
        <v>472</v>
      </c>
      <c r="B280" s="1" t="s">
        <v>259</v>
      </c>
      <c r="C280" t="s">
        <v>383</v>
      </c>
      <c r="D280">
        <v>2011</v>
      </c>
      <c r="E280" t="s">
        <v>260</v>
      </c>
      <c r="F280" t="s">
        <v>59</v>
      </c>
      <c r="G280">
        <v>1.4535897</v>
      </c>
      <c r="H280">
        <v>2.3082470000000002</v>
      </c>
      <c r="I280">
        <v>3.3082634999999998</v>
      </c>
      <c r="J280">
        <v>4.6797521250000003</v>
      </c>
      <c r="K280">
        <v>6.8542138499999998</v>
      </c>
      <c r="L280">
        <v>9.1630009999999995</v>
      </c>
      <c r="M280">
        <v>6</v>
      </c>
      <c r="N280" t="str">
        <f t="shared" si="4"/>
        <v>060370002_45202</v>
      </c>
      <c r="O280" t="e">
        <f>VLOOKUP(N280,'HEM3 monitor concs'!D:L,9,FALSE)</f>
        <v>#N/A</v>
      </c>
      <c r="P280" t="e">
        <f>VLOOKUP(N280,'HEM3 monitor concs'!D:L,6,FALSE)</f>
        <v>#N/A</v>
      </c>
      <c r="Q280" s="3">
        <v>3.7246898958333299</v>
      </c>
      <c r="R280">
        <v>4.1895154526876999</v>
      </c>
      <c r="S280" s="5">
        <v>0.24630277075000001</v>
      </c>
      <c r="T280">
        <v>60</v>
      </c>
      <c r="U280">
        <v>0</v>
      </c>
      <c r="V280">
        <v>0</v>
      </c>
      <c r="W280">
        <v>15</v>
      </c>
      <c r="X280">
        <v>15</v>
      </c>
      <c r="Y280">
        <v>16</v>
      </c>
      <c r="Z280">
        <v>14</v>
      </c>
      <c r="AA280">
        <v>1</v>
      </c>
      <c r="AB280">
        <v>0</v>
      </c>
      <c r="AC280" t="s">
        <v>60</v>
      </c>
      <c r="AD280" t="s">
        <v>60</v>
      </c>
      <c r="AE280" t="s">
        <v>260</v>
      </c>
      <c r="AF280" t="s">
        <v>62</v>
      </c>
      <c r="AG280" t="s">
        <v>84</v>
      </c>
      <c r="AI280">
        <v>1</v>
      </c>
      <c r="AJ280" t="s">
        <v>60</v>
      </c>
      <c r="AK280">
        <v>5</v>
      </c>
      <c r="AL280" t="s">
        <v>60</v>
      </c>
      <c r="AM280" t="s">
        <v>60</v>
      </c>
      <c r="AN280" t="s">
        <v>60</v>
      </c>
      <c r="AO280" t="s">
        <v>60</v>
      </c>
      <c r="AP280" t="s">
        <v>60</v>
      </c>
      <c r="AQ280" t="s">
        <v>60</v>
      </c>
      <c r="AR280" t="s">
        <v>60</v>
      </c>
      <c r="AS280" t="s">
        <v>60</v>
      </c>
      <c r="AT280">
        <v>2.9071794E-4</v>
      </c>
      <c r="AU280">
        <v>4.6164939999999998E-4</v>
      </c>
      <c r="AV280">
        <v>6.6165270000000001E-4</v>
      </c>
      <c r="AW280">
        <v>9.3595042499999999E-4</v>
      </c>
      <c r="AX280">
        <v>1.3708427699999999E-3</v>
      </c>
      <c r="AY280">
        <v>1.8326002000000001E-3</v>
      </c>
      <c r="AZ280">
        <v>7.44937979166667E-4</v>
      </c>
      <c r="BA280" s="2">
        <v>4.9260554150000002E-5</v>
      </c>
      <c r="BB280" t="s">
        <v>473</v>
      </c>
      <c r="BC280" s="1" t="s">
        <v>474</v>
      </c>
      <c r="BD280" t="s">
        <v>475</v>
      </c>
      <c r="BE280" t="s">
        <v>63</v>
      </c>
      <c r="BF280">
        <v>34.13650131</v>
      </c>
      <c r="BG280">
        <v>-117.923912</v>
      </c>
      <c r="BH280" t="s">
        <v>109</v>
      </c>
      <c r="BI280" t="s">
        <v>60</v>
      </c>
      <c r="BJ280">
        <v>5000</v>
      </c>
    </row>
    <row r="281" spans="1:62" x14ac:dyDescent="0.3">
      <c r="A281" s="1" t="s">
        <v>472</v>
      </c>
      <c r="B281" s="1" t="s">
        <v>261</v>
      </c>
      <c r="C281" t="s">
        <v>383</v>
      </c>
      <c r="D281">
        <v>2011</v>
      </c>
      <c r="E281" t="s">
        <v>262</v>
      </c>
      <c r="F281" t="s">
        <v>59</v>
      </c>
      <c r="G281">
        <v>0.12064860500000001</v>
      </c>
      <c r="H281">
        <v>0.18275587500000001</v>
      </c>
      <c r="I281">
        <v>0.42494464999999998</v>
      </c>
      <c r="J281">
        <v>0.61364372499999997</v>
      </c>
      <c r="K281">
        <v>0.91615700499999997</v>
      </c>
      <c r="L281">
        <v>1.7532675</v>
      </c>
      <c r="M281">
        <v>6</v>
      </c>
      <c r="N281" t="str">
        <f t="shared" si="4"/>
        <v>060370002_45203</v>
      </c>
      <c r="O281">
        <f>VLOOKUP(N281,'HEM3 monitor concs'!D:L,9,FALSE)</f>
        <v>0.31388171389317904</v>
      </c>
      <c r="P281">
        <f>VLOOKUP(N281,'HEM3 monitor concs'!D:L,6,FALSE)</f>
        <v>0.29788171389317902</v>
      </c>
      <c r="Q281" s="3">
        <v>0.47095552499999999</v>
      </c>
      <c r="R281">
        <v>0.13994377093445501</v>
      </c>
      <c r="S281" s="5">
        <v>0.30459316224999999</v>
      </c>
      <c r="T281">
        <v>60</v>
      </c>
      <c r="U281">
        <v>22</v>
      </c>
      <c r="V281">
        <v>3</v>
      </c>
      <c r="W281">
        <v>15</v>
      </c>
      <c r="X281">
        <v>15</v>
      </c>
      <c r="Y281">
        <v>16</v>
      </c>
      <c r="Z281">
        <v>14</v>
      </c>
      <c r="AA281">
        <v>1</v>
      </c>
      <c r="AB281">
        <v>36.6666666666667</v>
      </c>
      <c r="AC281" t="s">
        <v>60</v>
      </c>
      <c r="AD281" t="s">
        <v>60</v>
      </c>
      <c r="AE281" t="s">
        <v>263</v>
      </c>
      <c r="AF281" t="s">
        <v>68</v>
      </c>
      <c r="AI281">
        <v>1</v>
      </c>
      <c r="AJ281" s="2">
        <v>2.5000000000000002E-6</v>
      </c>
      <c r="AK281">
        <v>1</v>
      </c>
      <c r="AL281">
        <v>0.30162151250000002</v>
      </c>
      <c r="AM281">
        <v>0.45688968749999997</v>
      </c>
      <c r="AN281">
        <v>1.0623616250000001</v>
      </c>
      <c r="AO281">
        <v>1.5341093125</v>
      </c>
      <c r="AP281">
        <v>2.2903925125</v>
      </c>
      <c r="AQ281">
        <v>4.3831687500000003</v>
      </c>
      <c r="AR281">
        <v>1.1773888125</v>
      </c>
      <c r="AS281">
        <v>0.76148290562499998</v>
      </c>
      <c r="AT281">
        <v>1.20648605E-4</v>
      </c>
      <c r="AU281">
        <v>1.8275587499999999E-4</v>
      </c>
      <c r="AV281">
        <v>4.2494465000000002E-4</v>
      </c>
      <c r="AW281">
        <v>6.1364372500000001E-4</v>
      </c>
      <c r="AX281">
        <v>9.16157005E-4</v>
      </c>
      <c r="AY281">
        <v>1.7532674999999999E-3</v>
      </c>
      <c r="AZ281">
        <v>4.7095552500000002E-4</v>
      </c>
      <c r="BA281">
        <v>3.0459316224999998E-4</v>
      </c>
      <c r="BB281" t="s">
        <v>473</v>
      </c>
      <c r="BC281" s="1" t="s">
        <v>474</v>
      </c>
      <c r="BD281" t="s">
        <v>475</v>
      </c>
      <c r="BE281" t="s">
        <v>63</v>
      </c>
      <c r="BF281">
        <v>34.13650131</v>
      </c>
      <c r="BG281">
        <v>-117.923912</v>
      </c>
      <c r="BH281" t="s">
        <v>109</v>
      </c>
      <c r="BI281">
        <v>0.4</v>
      </c>
      <c r="BJ281">
        <v>1000</v>
      </c>
    </row>
    <row r="282" spans="1:62" x14ac:dyDescent="0.3">
      <c r="A282" s="1" t="s">
        <v>472</v>
      </c>
      <c r="B282" s="1" t="s">
        <v>264</v>
      </c>
      <c r="C282" t="s">
        <v>383</v>
      </c>
      <c r="D282">
        <v>2011</v>
      </c>
      <c r="E282" t="s">
        <v>265</v>
      </c>
      <c r="F282" t="s">
        <v>59</v>
      </c>
      <c r="G282">
        <v>0.22743071000000001</v>
      </c>
      <c r="H282">
        <v>0.45391153750000002</v>
      </c>
      <c r="I282">
        <v>0.58350369999999996</v>
      </c>
      <c r="J282">
        <v>0.80944171249999997</v>
      </c>
      <c r="K282">
        <v>1.148823785</v>
      </c>
      <c r="L282">
        <v>1.802076</v>
      </c>
      <c r="M282">
        <v>6</v>
      </c>
      <c r="N282" t="str">
        <f t="shared" si="4"/>
        <v>060370002_45204</v>
      </c>
      <c r="O282" t="e">
        <f>VLOOKUP(N282,'HEM3 monitor concs'!D:L,9,FALSE)</f>
        <v>#N/A</v>
      </c>
      <c r="P282" t="e">
        <f>VLOOKUP(N282,'HEM3 monitor concs'!D:L,6,FALSE)</f>
        <v>#N/A</v>
      </c>
      <c r="Q282" s="3">
        <v>0.65985670916666705</v>
      </c>
      <c r="R282">
        <v>0.12804682700932499</v>
      </c>
      <c r="S282" s="5">
        <v>0.15876727974999999</v>
      </c>
      <c r="T282">
        <v>60</v>
      </c>
      <c r="U282">
        <v>4</v>
      </c>
      <c r="V282">
        <v>0</v>
      </c>
      <c r="W282">
        <v>15</v>
      </c>
      <c r="X282">
        <v>15</v>
      </c>
      <c r="Y282">
        <v>16</v>
      </c>
      <c r="Z282">
        <v>14</v>
      </c>
      <c r="AA282">
        <v>1</v>
      </c>
      <c r="AB282">
        <v>6.6666666666666696</v>
      </c>
      <c r="AC282" t="s">
        <v>60</v>
      </c>
      <c r="AD282" t="s">
        <v>60</v>
      </c>
      <c r="AE282" t="s">
        <v>265</v>
      </c>
      <c r="AF282" t="s">
        <v>84</v>
      </c>
      <c r="AI282">
        <v>1</v>
      </c>
      <c r="AJ282" t="s">
        <v>60</v>
      </c>
      <c r="AK282">
        <v>0.1</v>
      </c>
      <c r="AL282" t="s">
        <v>60</v>
      </c>
      <c r="AM282" t="s">
        <v>60</v>
      </c>
      <c r="AN282" t="s">
        <v>60</v>
      </c>
      <c r="AO282" t="s">
        <v>60</v>
      </c>
      <c r="AP282" t="s">
        <v>60</v>
      </c>
      <c r="AQ282" t="s">
        <v>60</v>
      </c>
      <c r="AR282" t="s">
        <v>60</v>
      </c>
      <c r="AS282" t="s">
        <v>60</v>
      </c>
      <c r="AT282">
        <v>2.2743071000000002E-3</v>
      </c>
      <c r="AU282">
        <v>4.5391153749999996E-3</v>
      </c>
      <c r="AV282">
        <v>5.8350370000000004E-3</v>
      </c>
      <c r="AW282">
        <v>8.0944171249999995E-3</v>
      </c>
      <c r="AX282">
        <v>1.1488237849999999E-2</v>
      </c>
      <c r="AY282">
        <v>1.802076E-2</v>
      </c>
      <c r="AZ282">
        <v>6.5985670916666704E-3</v>
      </c>
      <c r="BA282">
        <v>1.5876727975000001E-3</v>
      </c>
      <c r="BB282" t="s">
        <v>473</v>
      </c>
      <c r="BC282" s="1" t="s">
        <v>474</v>
      </c>
      <c r="BD282" t="s">
        <v>475</v>
      </c>
      <c r="BE282" t="s">
        <v>63</v>
      </c>
      <c r="BF282">
        <v>34.13650131</v>
      </c>
      <c r="BG282">
        <v>-117.923912</v>
      </c>
      <c r="BH282" t="s">
        <v>109</v>
      </c>
      <c r="BI282" t="s">
        <v>60</v>
      </c>
      <c r="BJ282">
        <v>100</v>
      </c>
    </row>
    <row r="283" spans="1:62" x14ac:dyDescent="0.3">
      <c r="A283" s="1" t="s">
        <v>472</v>
      </c>
      <c r="B283" s="1" t="s">
        <v>313</v>
      </c>
      <c r="C283" t="s">
        <v>383</v>
      </c>
      <c r="D283">
        <v>2011</v>
      </c>
      <c r="E283" t="s">
        <v>314</v>
      </c>
      <c r="F283" t="s">
        <v>59</v>
      </c>
      <c r="G283">
        <v>2.7312110000000001E-2</v>
      </c>
      <c r="H283">
        <v>8.7398749999999997E-2</v>
      </c>
      <c r="I283">
        <v>0.103786</v>
      </c>
      <c r="J283">
        <v>0.1365606</v>
      </c>
      <c r="K283">
        <v>0.19118473999999999</v>
      </c>
      <c r="L283">
        <v>0.26219629999999999</v>
      </c>
      <c r="M283">
        <v>6</v>
      </c>
      <c r="N283" t="str">
        <f t="shared" si="4"/>
        <v>060370002_45210</v>
      </c>
      <c r="O283">
        <f>VLOOKUP(N283,'HEM3 monitor concs'!D:L,9,FALSE)</f>
        <v>1.22317210713E-3</v>
      </c>
      <c r="P283">
        <f>VLOOKUP(N283,'HEM3 monitor concs'!D:L,6,FALSE)</f>
        <v>8.4932265608500003E-4</v>
      </c>
      <c r="Q283" s="3">
        <v>0.108960948421053</v>
      </c>
      <c r="R283">
        <v>3.5639648364419502E-3</v>
      </c>
      <c r="S283" s="5">
        <v>5.4624220000000001E-2</v>
      </c>
      <c r="T283">
        <v>57</v>
      </c>
      <c r="U283">
        <v>12</v>
      </c>
      <c r="V283">
        <v>0</v>
      </c>
      <c r="W283">
        <v>15</v>
      </c>
      <c r="X283">
        <v>14</v>
      </c>
      <c r="Y283">
        <v>14</v>
      </c>
      <c r="Z283">
        <v>14</v>
      </c>
      <c r="AA283">
        <v>1</v>
      </c>
      <c r="AB283">
        <v>21.052631578947398</v>
      </c>
      <c r="AC283" t="s">
        <v>60</v>
      </c>
      <c r="AD283" t="s">
        <v>60</v>
      </c>
      <c r="AE283" t="s">
        <v>315</v>
      </c>
      <c r="AF283" t="s">
        <v>70</v>
      </c>
      <c r="AG283" t="s">
        <v>316</v>
      </c>
      <c r="AI283">
        <v>1</v>
      </c>
      <c r="AJ283" t="s">
        <v>60</v>
      </c>
      <c r="AK283">
        <v>0.4</v>
      </c>
      <c r="AL283" t="s">
        <v>60</v>
      </c>
      <c r="AM283" t="s">
        <v>60</v>
      </c>
      <c r="AN283" t="s">
        <v>60</v>
      </c>
      <c r="AO283" t="s">
        <v>60</v>
      </c>
      <c r="AP283" t="s">
        <v>60</v>
      </c>
      <c r="AQ283" t="s">
        <v>60</v>
      </c>
      <c r="AR283" t="s">
        <v>60</v>
      </c>
      <c r="AS283" t="s">
        <v>60</v>
      </c>
      <c r="AT283" s="2">
        <v>6.8280275000000002E-5</v>
      </c>
      <c r="AU283">
        <v>2.1849687499999999E-4</v>
      </c>
      <c r="AV283">
        <v>2.5946500000000001E-4</v>
      </c>
      <c r="AW283">
        <v>3.4140149999999997E-4</v>
      </c>
      <c r="AX283">
        <v>4.7796185000000002E-4</v>
      </c>
      <c r="AY283">
        <v>6.5549075000000004E-4</v>
      </c>
      <c r="AZ283">
        <v>2.7240237105263202E-4</v>
      </c>
      <c r="BA283">
        <v>1.3656055E-4</v>
      </c>
      <c r="BB283" t="s">
        <v>473</v>
      </c>
      <c r="BC283" s="1" t="s">
        <v>474</v>
      </c>
      <c r="BD283" t="s">
        <v>475</v>
      </c>
      <c r="BE283" t="s">
        <v>63</v>
      </c>
      <c r="BF283">
        <v>34.13650131</v>
      </c>
      <c r="BG283">
        <v>-117.923912</v>
      </c>
      <c r="BH283" t="s">
        <v>109</v>
      </c>
      <c r="BI283" t="s">
        <v>60</v>
      </c>
      <c r="BJ283">
        <v>400</v>
      </c>
    </row>
    <row r="284" spans="1:62" x14ac:dyDescent="0.3">
      <c r="A284" s="1" t="s">
        <v>472</v>
      </c>
      <c r="B284" s="1" t="s">
        <v>266</v>
      </c>
      <c r="C284" t="s">
        <v>383</v>
      </c>
      <c r="D284">
        <v>2011</v>
      </c>
      <c r="E284" t="s">
        <v>267</v>
      </c>
      <c r="F284" t="s">
        <v>59</v>
      </c>
      <c r="G284">
        <v>4.7655791000000003E-2</v>
      </c>
      <c r="H284">
        <v>8.3197950000000007E-2</v>
      </c>
      <c r="I284">
        <v>0.15707769999999999</v>
      </c>
      <c r="J284">
        <v>0.23029195</v>
      </c>
      <c r="K284">
        <v>0.34184374000000001</v>
      </c>
      <c r="L284">
        <v>0.72415490000000005</v>
      </c>
      <c r="M284">
        <v>6</v>
      </c>
      <c r="N284" t="str">
        <f t="shared" si="4"/>
        <v>060370002_45220</v>
      </c>
      <c r="O284">
        <f>VLOOKUP(N284,'HEM3 monitor concs'!D:L,9,FALSE)</f>
        <v>3.5529808348492002E-2</v>
      </c>
      <c r="P284">
        <f>VLOOKUP(N284,'HEM3 monitor concs'!D:L,6,FALSE)</f>
        <v>3.4663649903613002E-2</v>
      </c>
      <c r="Q284" s="3">
        <v>0.183390464583333</v>
      </c>
      <c r="R284">
        <v>1.97013649924935E-2</v>
      </c>
      <c r="S284" s="5">
        <v>0.15264050600000001</v>
      </c>
      <c r="T284">
        <v>60</v>
      </c>
      <c r="U284">
        <v>25</v>
      </c>
      <c r="V284">
        <v>3</v>
      </c>
      <c r="W284">
        <v>15</v>
      </c>
      <c r="X284">
        <v>15</v>
      </c>
      <c r="Y284">
        <v>16</v>
      </c>
      <c r="Z284">
        <v>14</v>
      </c>
      <c r="AA284">
        <v>1</v>
      </c>
      <c r="AB284">
        <v>41.6666666666667</v>
      </c>
      <c r="AC284" t="s">
        <v>60</v>
      </c>
      <c r="AD284" t="s">
        <v>60</v>
      </c>
      <c r="AE284" t="s">
        <v>267</v>
      </c>
      <c r="AF284" t="s">
        <v>84</v>
      </c>
      <c r="AI284">
        <v>1</v>
      </c>
      <c r="AJ284" t="s">
        <v>60</v>
      </c>
      <c r="AK284">
        <v>1</v>
      </c>
      <c r="AL284" t="s">
        <v>60</v>
      </c>
      <c r="AM284" t="s">
        <v>60</v>
      </c>
      <c r="AN284" t="s">
        <v>60</v>
      </c>
      <c r="AO284" t="s">
        <v>60</v>
      </c>
      <c r="AP284" t="s">
        <v>60</v>
      </c>
      <c r="AQ284" t="s">
        <v>60</v>
      </c>
      <c r="AR284" t="s">
        <v>60</v>
      </c>
      <c r="AS284" t="s">
        <v>60</v>
      </c>
      <c r="AT284" s="2">
        <v>4.7655791000000001E-5</v>
      </c>
      <c r="AU284" s="2">
        <v>8.3197949999999995E-5</v>
      </c>
      <c r="AV284">
        <v>1.5707770000000001E-4</v>
      </c>
      <c r="AW284">
        <v>2.3029195000000001E-4</v>
      </c>
      <c r="AX284">
        <v>3.4184374000000001E-4</v>
      </c>
      <c r="AY284">
        <v>7.2415489999999995E-4</v>
      </c>
      <c r="AZ284">
        <v>1.83390464583333E-4</v>
      </c>
      <c r="BA284">
        <v>1.5264050600000001E-4</v>
      </c>
      <c r="BB284" t="s">
        <v>473</v>
      </c>
      <c r="BC284" s="1" t="s">
        <v>474</v>
      </c>
      <c r="BD284" t="s">
        <v>475</v>
      </c>
      <c r="BE284" t="s">
        <v>63</v>
      </c>
      <c r="BF284">
        <v>34.13650131</v>
      </c>
      <c r="BG284">
        <v>-117.923912</v>
      </c>
      <c r="BH284" t="s">
        <v>109</v>
      </c>
      <c r="BI284" t="s">
        <v>60</v>
      </c>
      <c r="BJ284">
        <v>1000</v>
      </c>
    </row>
    <row r="285" spans="1:62" x14ac:dyDescent="0.3">
      <c r="A285" s="1" t="s">
        <v>480</v>
      </c>
      <c r="B285" s="1" t="s">
        <v>395</v>
      </c>
      <c r="C285" t="s">
        <v>383</v>
      </c>
      <c r="D285">
        <v>2011</v>
      </c>
      <c r="E285" t="s">
        <v>396</v>
      </c>
      <c r="F285" t="s">
        <v>59</v>
      </c>
      <c r="G285">
        <v>3.220714E-3</v>
      </c>
      <c r="H285">
        <v>4.2191720000000002E-3</v>
      </c>
      <c r="I285">
        <v>5.1610794999999996E-3</v>
      </c>
      <c r="J285">
        <v>6.5612754999999998E-3</v>
      </c>
      <c r="K285">
        <v>9.8778640000000001E-3</v>
      </c>
      <c r="L285">
        <v>1.3046469999999999E-2</v>
      </c>
      <c r="M285">
        <v>7</v>
      </c>
      <c r="N285" t="str">
        <f t="shared" si="4"/>
        <v>060371002_14102</v>
      </c>
      <c r="O285">
        <f>VLOOKUP(N285,'HEM3 monitor concs'!D:L,9,FALSE)</f>
        <v>1.5775277234500001E-4</v>
      </c>
      <c r="P285">
        <f>VLOOKUP(N285,'HEM3 monitor concs'!D:L,6,FALSE)</f>
        <v>9.2078736149000002E-5</v>
      </c>
      <c r="Q285" s="3">
        <v>5.7740752272727302E-3</v>
      </c>
      <c r="R285" s="2">
        <v>8.0136181475928499E-6</v>
      </c>
      <c r="S285" s="5">
        <v>3.0000000000000001E-3</v>
      </c>
      <c r="T285">
        <v>22</v>
      </c>
      <c r="U285">
        <v>2</v>
      </c>
      <c r="V285">
        <v>0</v>
      </c>
      <c r="W285">
        <v>6</v>
      </c>
      <c r="X285">
        <v>3</v>
      </c>
      <c r="Y285">
        <v>6</v>
      </c>
      <c r="Z285">
        <v>7</v>
      </c>
      <c r="AA285">
        <v>1</v>
      </c>
      <c r="AB285">
        <v>9.0909090909090899</v>
      </c>
      <c r="AC285" t="s">
        <v>60</v>
      </c>
      <c r="AD285" t="s">
        <v>60</v>
      </c>
      <c r="AE285" t="s">
        <v>61</v>
      </c>
      <c r="AF285" t="s">
        <v>62</v>
      </c>
      <c r="AI285">
        <v>1</v>
      </c>
      <c r="AJ285" t="s">
        <v>60</v>
      </c>
      <c r="AK285" s="2">
        <v>2.0000000000000001E-4</v>
      </c>
      <c r="AL285" t="s">
        <v>60</v>
      </c>
      <c r="AM285" t="s">
        <v>60</v>
      </c>
      <c r="AN285" t="s">
        <v>60</v>
      </c>
      <c r="AO285" t="s">
        <v>60</v>
      </c>
      <c r="AP285" t="s">
        <v>60</v>
      </c>
      <c r="AQ285" t="s">
        <v>60</v>
      </c>
      <c r="AR285" t="s">
        <v>60</v>
      </c>
      <c r="AS285" t="s">
        <v>60</v>
      </c>
      <c r="AT285">
        <v>1.6103570000000001E-2</v>
      </c>
      <c r="AU285">
        <v>2.1095860000000001E-2</v>
      </c>
      <c r="AV285">
        <v>2.58053975E-2</v>
      </c>
      <c r="AW285">
        <v>3.2806377499999997E-2</v>
      </c>
      <c r="AX285">
        <v>4.938932E-2</v>
      </c>
      <c r="AY285">
        <v>6.5232349999999995E-2</v>
      </c>
      <c r="AZ285">
        <v>2.8870376136363601E-2</v>
      </c>
      <c r="BA285">
        <v>1.4999999999999999E-2</v>
      </c>
      <c r="BB285" t="s">
        <v>473</v>
      </c>
      <c r="BC285" s="1" t="s">
        <v>481</v>
      </c>
      <c r="BD285" t="s">
        <v>482</v>
      </c>
      <c r="BE285" t="s">
        <v>106</v>
      </c>
      <c r="BF285">
        <v>34.176048280000003</v>
      </c>
      <c r="BG285">
        <v>-118.3171234</v>
      </c>
      <c r="BH285" t="s">
        <v>107</v>
      </c>
      <c r="BI285" t="s">
        <v>60</v>
      </c>
      <c r="BJ285">
        <v>0.2</v>
      </c>
    </row>
    <row r="286" spans="1:62" x14ac:dyDescent="0.3">
      <c r="A286" s="1" t="s">
        <v>480</v>
      </c>
      <c r="B286" s="1" t="s">
        <v>407</v>
      </c>
      <c r="C286" t="s">
        <v>383</v>
      </c>
      <c r="D286">
        <v>2011</v>
      </c>
      <c r="E286" t="s">
        <v>408</v>
      </c>
      <c r="F286" t="s">
        <v>59</v>
      </c>
      <c r="G286">
        <v>1.5116876E-2</v>
      </c>
      <c r="H286">
        <v>1.6413025000000001E-2</v>
      </c>
      <c r="I286">
        <v>1.7840089999999999E-2</v>
      </c>
      <c r="J286">
        <v>2.2525475E-2</v>
      </c>
      <c r="K286">
        <v>2.6843842E-2</v>
      </c>
      <c r="L286">
        <v>3.468943E-2</v>
      </c>
      <c r="M286">
        <v>7</v>
      </c>
      <c r="N286" t="str">
        <f t="shared" si="4"/>
        <v>060371002_14132</v>
      </c>
      <c r="O286" t="e">
        <f>VLOOKUP(N286,'HEM3 monitor concs'!D:L,9,FALSE)</f>
        <v>#N/A</v>
      </c>
      <c r="P286" t="e">
        <f>VLOOKUP(N286,'HEM3 monitor concs'!D:L,6,FALSE)</f>
        <v>#N/A</v>
      </c>
      <c r="Q286" s="3">
        <v>1.90872703043478E-2</v>
      </c>
      <c r="R286" s="2">
        <v>3.8775719717221198E-5</v>
      </c>
      <c r="S286" s="5">
        <v>1.5E-3</v>
      </c>
      <c r="T286">
        <v>23</v>
      </c>
      <c r="U286">
        <v>0</v>
      </c>
      <c r="V286">
        <v>0</v>
      </c>
      <c r="W286">
        <v>6</v>
      </c>
      <c r="X286">
        <v>3</v>
      </c>
      <c r="Y286">
        <v>7</v>
      </c>
      <c r="Z286">
        <v>7</v>
      </c>
      <c r="AA286">
        <v>1</v>
      </c>
      <c r="AB286">
        <v>0</v>
      </c>
      <c r="AC286" t="s">
        <v>60</v>
      </c>
      <c r="AD286" t="s">
        <v>60</v>
      </c>
      <c r="AE286" t="s">
        <v>83</v>
      </c>
      <c r="AF286" t="s">
        <v>84</v>
      </c>
      <c r="AI286">
        <v>1</v>
      </c>
      <c r="AJ286" t="s">
        <v>60</v>
      </c>
      <c r="AK286" s="2">
        <v>2.9999999999999997E-4</v>
      </c>
      <c r="AL286" t="s">
        <v>60</v>
      </c>
      <c r="AM286" t="s">
        <v>60</v>
      </c>
      <c r="AN286" t="s">
        <v>60</v>
      </c>
      <c r="AO286" t="s">
        <v>60</v>
      </c>
      <c r="AP286" t="s">
        <v>60</v>
      </c>
      <c r="AQ286" t="s">
        <v>60</v>
      </c>
      <c r="AR286" t="s">
        <v>60</v>
      </c>
      <c r="AS286" t="s">
        <v>60</v>
      </c>
      <c r="AT286">
        <v>5.0389586666666701E-2</v>
      </c>
      <c r="AU286">
        <v>5.4710083333333298E-2</v>
      </c>
      <c r="AV286">
        <v>5.9466966666666697E-2</v>
      </c>
      <c r="AW286">
        <v>7.5084916666666696E-2</v>
      </c>
      <c r="AX286">
        <v>8.9479473333333406E-2</v>
      </c>
      <c r="AY286">
        <v>0.11563143333333301</v>
      </c>
      <c r="AZ286">
        <v>6.3624234347826103E-2</v>
      </c>
      <c r="BA286">
        <v>5.0000000000000001E-3</v>
      </c>
      <c r="BB286" t="s">
        <v>473</v>
      </c>
      <c r="BC286" s="1" t="s">
        <v>481</v>
      </c>
      <c r="BD286" t="s">
        <v>482</v>
      </c>
      <c r="BE286" t="s">
        <v>106</v>
      </c>
      <c r="BF286">
        <v>34.176048280000003</v>
      </c>
      <c r="BG286">
        <v>-118.3171234</v>
      </c>
      <c r="BH286" t="s">
        <v>107</v>
      </c>
      <c r="BI286" t="s">
        <v>60</v>
      </c>
      <c r="BJ286">
        <v>0.3</v>
      </c>
    </row>
    <row r="287" spans="1:62" x14ac:dyDescent="0.3">
      <c r="A287" s="1" t="s">
        <v>480</v>
      </c>
      <c r="B287" s="1" t="s">
        <v>168</v>
      </c>
      <c r="C287" t="s">
        <v>383</v>
      </c>
      <c r="D287">
        <v>2011</v>
      </c>
      <c r="E287" t="s">
        <v>169</v>
      </c>
      <c r="F287" t="s">
        <v>59</v>
      </c>
      <c r="G287">
        <v>0.11149895999999999</v>
      </c>
      <c r="H287">
        <v>0.13826754999999999</v>
      </c>
      <c r="I287">
        <v>0.16813330000000001</v>
      </c>
      <c r="J287">
        <v>0.30971935</v>
      </c>
      <c r="K287">
        <v>0.52652284000000005</v>
      </c>
      <c r="L287">
        <v>0.75217560000000006</v>
      </c>
      <c r="M287">
        <v>7</v>
      </c>
      <c r="N287" t="str">
        <f t="shared" si="4"/>
        <v>060371002_43218</v>
      </c>
      <c r="O287" t="e">
        <f>VLOOKUP(N287,'HEM3 monitor concs'!D:L,9,FALSE)</f>
        <v>#N/A</v>
      </c>
      <c r="P287" t="e">
        <f>VLOOKUP(N287,'HEM3 monitor concs'!D:L,6,FALSE)</f>
        <v>#N/A</v>
      </c>
      <c r="Q287" s="3">
        <v>0.25400263333333301</v>
      </c>
      <c r="R287">
        <v>2.96380846938946E-2</v>
      </c>
      <c r="S287" s="5">
        <v>8.8491239999999999E-2</v>
      </c>
      <c r="T287">
        <v>27</v>
      </c>
      <c r="U287">
        <v>0</v>
      </c>
      <c r="V287">
        <v>0</v>
      </c>
      <c r="W287">
        <v>6</v>
      </c>
      <c r="X287">
        <v>6</v>
      </c>
      <c r="Y287">
        <v>7</v>
      </c>
      <c r="Z287">
        <v>8</v>
      </c>
      <c r="AA287">
        <v>1</v>
      </c>
      <c r="AB287">
        <v>0</v>
      </c>
      <c r="AC287" t="s">
        <v>60</v>
      </c>
      <c r="AD287" t="s">
        <v>60</v>
      </c>
      <c r="AE287" t="s">
        <v>169</v>
      </c>
      <c r="AF287" t="s">
        <v>170</v>
      </c>
      <c r="AI287">
        <v>1</v>
      </c>
      <c r="AJ287" s="2">
        <v>3.0000000000000001E-5</v>
      </c>
      <c r="AK287">
        <v>2E-3</v>
      </c>
      <c r="AL287">
        <v>3.3449688000000002</v>
      </c>
      <c r="AM287">
        <v>4.1480265000000003</v>
      </c>
      <c r="AN287">
        <v>5.0439990000000003</v>
      </c>
      <c r="AO287">
        <v>9.2915805000000002</v>
      </c>
      <c r="AP287">
        <v>15.795685199999999</v>
      </c>
      <c r="AQ287">
        <v>22.565268</v>
      </c>
      <c r="AR287">
        <v>7.6200789999999996</v>
      </c>
      <c r="AS287">
        <v>2.6547372</v>
      </c>
      <c r="AT287">
        <v>5.5749479999999997E-2</v>
      </c>
      <c r="AU287">
        <v>6.9133774999999995E-2</v>
      </c>
      <c r="AV287">
        <v>8.4066650000000007E-2</v>
      </c>
      <c r="AW287">
        <v>0.154859675</v>
      </c>
      <c r="AX287">
        <v>0.26326142000000002</v>
      </c>
      <c r="AY287">
        <v>0.37608780000000003</v>
      </c>
      <c r="AZ287">
        <v>0.127001316666667</v>
      </c>
      <c r="BA287">
        <v>4.4245619999999999E-2</v>
      </c>
      <c r="BB287" t="s">
        <v>473</v>
      </c>
      <c r="BC287" s="1" t="s">
        <v>481</v>
      </c>
      <c r="BD287" t="s">
        <v>482</v>
      </c>
      <c r="BE287" t="s">
        <v>106</v>
      </c>
      <c r="BF287">
        <v>34.176048280000003</v>
      </c>
      <c r="BG287">
        <v>-118.3171234</v>
      </c>
      <c r="BH287" t="s">
        <v>107</v>
      </c>
      <c r="BI287">
        <v>3.3333333333333298E-2</v>
      </c>
      <c r="BJ287">
        <v>2</v>
      </c>
    </row>
    <row r="288" spans="1:62" x14ac:dyDescent="0.3">
      <c r="A288" s="1" t="s">
        <v>480</v>
      </c>
      <c r="B288" s="1" t="s">
        <v>171</v>
      </c>
      <c r="C288" t="s">
        <v>383</v>
      </c>
      <c r="D288">
        <v>2011</v>
      </c>
      <c r="E288" t="s">
        <v>172</v>
      </c>
      <c r="F288" t="s">
        <v>59</v>
      </c>
      <c r="G288">
        <v>0.67557940000000005</v>
      </c>
      <c r="H288">
        <v>0.93993649999999995</v>
      </c>
      <c r="I288">
        <v>1.2571654999999999</v>
      </c>
      <c r="J288">
        <v>2.2176627500000001</v>
      </c>
      <c r="K288">
        <v>3.3966957999999998</v>
      </c>
      <c r="L288">
        <v>6.6735490000000004</v>
      </c>
      <c r="M288">
        <v>6</v>
      </c>
      <c r="N288" t="str">
        <f t="shared" si="4"/>
        <v>060371002_43231</v>
      </c>
      <c r="O288">
        <f>VLOOKUP(N288,'HEM3 monitor concs'!D:L,9,FALSE)</f>
        <v>2.5665306944211541</v>
      </c>
      <c r="P288">
        <f>VLOOKUP(N288,'HEM3 monitor concs'!D:L,6,FALSE)</f>
        <v>2.4527600151210089</v>
      </c>
      <c r="Q288" s="3">
        <v>1.7413847296296301</v>
      </c>
      <c r="R288">
        <v>1.4612313292652701</v>
      </c>
      <c r="S288" s="5">
        <v>5.8746029999999998E-2</v>
      </c>
      <c r="T288">
        <v>54</v>
      </c>
      <c r="U288">
        <v>0</v>
      </c>
      <c r="V288">
        <v>0</v>
      </c>
      <c r="W288">
        <v>15</v>
      </c>
      <c r="X288">
        <v>14</v>
      </c>
      <c r="Y288">
        <v>14</v>
      </c>
      <c r="Z288">
        <v>11</v>
      </c>
      <c r="AA288">
        <v>1</v>
      </c>
      <c r="AB288">
        <v>0</v>
      </c>
      <c r="AC288" t="s">
        <v>60</v>
      </c>
      <c r="AD288" t="s">
        <v>60</v>
      </c>
      <c r="AE288" t="s">
        <v>172</v>
      </c>
      <c r="AF288" t="s">
        <v>84</v>
      </c>
      <c r="AG288" t="s">
        <v>62</v>
      </c>
      <c r="AI288">
        <v>1</v>
      </c>
      <c r="AJ288" t="s">
        <v>60</v>
      </c>
      <c r="AK288">
        <v>0.7</v>
      </c>
      <c r="AL288" t="s">
        <v>60</v>
      </c>
      <c r="AM288" t="s">
        <v>60</v>
      </c>
      <c r="AN288" t="s">
        <v>60</v>
      </c>
      <c r="AO288" t="s">
        <v>60</v>
      </c>
      <c r="AP288" t="s">
        <v>60</v>
      </c>
      <c r="AQ288" t="s">
        <v>60</v>
      </c>
      <c r="AR288" t="s">
        <v>60</v>
      </c>
      <c r="AS288" t="s">
        <v>60</v>
      </c>
      <c r="AT288">
        <v>9.6511342857142897E-4</v>
      </c>
      <c r="AU288">
        <v>1.3427664285714301E-3</v>
      </c>
      <c r="AV288">
        <v>1.7959507142857099E-3</v>
      </c>
      <c r="AW288">
        <v>3.1680896428571402E-3</v>
      </c>
      <c r="AX288">
        <v>4.8524225714285697E-3</v>
      </c>
      <c r="AY288">
        <v>9.5336414285714308E-3</v>
      </c>
      <c r="AZ288">
        <v>2.4876924708994701E-3</v>
      </c>
      <c r="BA288" s="2">
        <v>8.3922899999999996E-5</v>
      </c>
      <c r="BB288" t="s">
        <v>473</v>
      </c>
      <c r="BC288" s="1" t="s">
        <v>481</v>
      </c>
      <c r="BD288" t="s">
        <v>482</v>
      </c>
      <c r="BE288" t="s">
        <v>106</v>
      </c>
      <c r="BF288">
        <v>34.176048280000003</v>
      </c>
      <c r="BG288">
        <v>-118.3171234</v>
      </c>
      <c r="BH288" t="s">
        <v>107</v>
      </c>
      <c r="BI288" t="s">
        <v>60</v>
      </c>
      <c r="BJ288">
        <v>700</v>
      </c>
    </row>
    <row r="289" spans="1:62" x14ac:dyDescent="0.3">
      <c r="A289" s="1" t="s">
        <v>480</v>
      </c>
      <c r="B289" s="1" t="s">
        <v>173</v>
      </c>
      <c r="C289" t="s">
        <v>383</v>
      </c>
      <c r="D289">
        <v>2011</v>
      </c>
      <c r="E289" t="s">
        <v>174</v>
      </c>
      <c r="F289" t="s">
        <v>59</v>
      </c>
      <c r="G289">
        <v>3.1097874000000001</v>
      </c>
      <c r="H289">
        <v>3.511844</v>
      </c>
      <c r="I289">
        <v>4.6288790000000004</v>
      </c>
      <c r="J289">
        <v>5.3861350000000003</v>
      </c>
      <c r="K289">
        <v>5.9290544000000001</v>
      </c>
      <c r="L289">
        <v>8.6283250000000002</v>
      </c>
      <c r="M289">
        <v>7</v>
      </c>
      <c r="N289" t="str">
        <f t="shared" si="4"/>
        <v>060371002_43502</v>
      </c>
      <c r="O289" t="e">
        <f>VLOOKUP(N289,'HEM3 monitor concs'!D:L,9,FALSE)</f>
        <v>#N/A</v>
      </c>
      <c r="P289" t="e">
        <f>VLOOKUP(N289,'HEM3 monitor concs'!D:L,6,FALSE)</f>
        <v>#N/A</v>
      </c>
      <c r="Q289" s="3">
        <v>4.5885047931034499</v>
      </c>
      <c r="R289">
        <v>2.4131209582921702</v>
      </c>
      <c r="S289" s="5">
        <v>0.114352168965517</v>
      </c>
      <c r="T289">
        <v>29</v>
      </c>
      <c r="U289">
        <v>0</v>
      </c>
      <c r="V289">
        <v>0</v>
      </c>
      <c r="W289">
        <v>6</v>
      </c>
      <c r="X289">
        <v>5</v>
      </c>
      <c r="Y289">
        <v>8</v>
      </c>
      <c r="Z289">
        <v>10</v>
      </c>
      <c r="AA289">
        <v>1</v>
      </c>
      <c r="AB289">
        <v>0</v>
      </c>
      <c r="AC289" t="s">
        <v>60</v>
      </c>
      <c r="AD289" t="s">
        <v>60</v>
      </c>
      <c r="AE289" t="s">
        <v>174</v>
      </c>
      <c r="AF289" t="s">
        <v>62</v>
      </c>
      <c r="AI289">
        <v>1</v>
      </c>
      <c r="AJ289" s="2">
        <v>1.2999999999999999E-5</v>
      </c>
      <c r="AK289">
        <v>9.7999999999999997E-3</v>
      </c>
      <c r="AL289">
        <v>40.427236200000003</v>
      </c>
      <c r="AM289">
        <v>45.653972000000003</v>
      </c>
      <c r="AN289">
        <v>60.175426999999999</v>
      </c>
      <c r="AO289">
        <v>70.019755000000004</v>
      </c>
      <c r="AP289">
        <v>77.077707200000006</v>
      </c>
      <c r="AQ289">
        <v>112.16822500000001</v>
      </c>
      <c r="AR289">
        <v>59.650562310344803</v>
      </c>
      <c r="AS289">
        <v>1.48657819655172</v>
      </c>
      <c r="AT289">
        <v>0.31732524489795899</v>
      </c>
      <c r="AU289">
        <v>0.35835142857142899</v>
      </c>
      <c r="AV289">
        <v>0.47233459183673498</v>
      </c>
      <c r="AW289">
        <v>0.54960561224489801</v>
      </c>
      <c r="AX289">
        <v>0.60500555102040798</v>
      </c>
      <c r="AY289">
        <v>0.88044132653061202</v>
      </c>
      <c r="AZ289">
        <v>0.468214774806474</v>
      </c>
      <c r="BA289">
        <v>1.16685886699507E-2</v>
      </c>
      <c r="BB289" t="s">
        <v>473</v>
      </c>
      <c r="BC289" s="1" t="s">
        <v>481</v>
      </c>
      <c r="BD289" t="s">
        <v>482</v>
      </c>
      <c r="BE289" t="s">
        <v>106</v>
      </c>
      <c r="BF289">
        <v>34.176048280000003</v>
      </c>
      <c r="BG289">
        <v>-118.3171234</v>
      </c>
      <c r="BH289" t="s">
        <v>107</v>
      </c>
      <c r="BI289">
        <v>7.69230769230769E-2</v>
      </c>
      <c r="BJ289">
        <v>9.8000000000000007</v>
      </c>
    </row>
    <row r="290" spans="1:62" x14ac:dyDescent="0.3">
      <c r="A290" s="1" t="s">
        <v>480</v>
      </c>
      <c r="B290" s="1" t="s">
        <v>175</v>
      </c>
      <c r="C290" t="s">
        <v>383</v>
      </c>
      <c r="D290">
        <v>2011</v>
      </c>
      <c r="E290" t="s">
        <v>176</v>
      </c>
      <c r="F290" t="s">
        <v>59</v>
      </c>
      <c r="G290">
        <v>1.2879662000000001</v>
      </c>
      <c r="H290">
        <v>1.6092139999999999</v>
      </c>
      <c r="I290">
        <v>2.1727500000000002</v>
      </c>
      <c r="J290">
        <v>2.8713220000000002</v>
      </c>
      <c r="K290">
        <v>4.8851192000000001</v>
      </c>
      <c r="L290">
        <v>7.7883674999999997</v>
      </c>
      <c r="M290">
        <v>7</v>
      </c>
      <c r="N290" t="str">
        <f t="shared" si="4"/>
        <v>060371002_43503</v>
      </c>
      <c r="O290" t="e">
        <f>VLOOKUP(N290,'HEM3 monitor concs'!D:L,9,FALSE)</f>
        <v>#N/A</v>
      </c>
      <c r="P290" t="e">
        <f>VLOOKUP(N290,'HEM3 monitor concs'!D:L,6,FALSE)</f>
        <v>#N/A</v>
      </c>
      <c r="Q290" s="3">
        <v>2.5790302517241401</v>
      </c>
      <c r="R290">
        <v>2.88189377439853</v>
      </c>
      <c r="S290" s="5">
        <v>0.166186219827586</v>
      </c>
      <c r="T290">
        <v>29</v>
      </c>
      <c r="U290">
        <v>1</v>
      </c>
      <c r="V290">
        <v>0</v>
      </c>
      <c r="W290">
        <v>6</v>
      </c>
      <c r="X290">
        <v>5</v>
      </c>
      <c r="Y290">
        <v>8</v>
      </c>
      <c r="Z290">
        <v>10</v>
      </c>
      <c r="AA290">
        <v>1</v>
      </c>
      <c r="AB290">
        <v>3.4482758620689702</v>
      </c>
      <c r="AC290" t="s">
        <v>60</v>
      </c>
      <c r="AD290" t="s">
        <v>60</v>
      </c>
      <c r="AE290" t="s">
        <v>176</v>
      </c>
      <c r="AF290" t="s">
        <v>62</v>
      </c>
      <c r="AI290">
        <v>1</v>
      </c>
      <c r="AJ290" s="2">
        <v>2.2000000000000001E-6</v>
      </c>
      <c r="AK290">
        <v>8.9999999999999993E-3</v>
      </c>
      <c r="AL290">
        <v>2.83352564</v>
      </c>
      <c r="AM290">
        <v>3.5402708000000001</v>
      </c>
      <c r="AN290">
        <v>4.7800500000000001</v>
      </c>
      <c r="AO290">
        <v>6.3169084</v>
      </c>
      <c r="AP290">
        <v>10.74726224</v>
      </c>
      <c r="AQ290">
        <v>17.134408499999999</v>
      </c>
      <c r="AR290">
        <v>5.6738665537930997</v>
      </c>
      <c r="AS290">
        <v>0.36560968362069002</v>
      </c>
      <c r="AT290">
        <v>0.14310735555555601</v>
      </c>
      <c r="AU290">
        <v>0.17880155555555599</v>
      </c>
      <c r="AV290">
        <v>0.241416666666667</v>
      </c>
      <c r="AW290">
        <v>0.31903577777777797</v>
      </c>
      <c r="AX290">
        <v>0.54279102222222197</v>
      </c>
      <c r="AY290">
        <v>0.865374166666667</v>
      </c>
      <c r="AZ290">
        <v>0.28655891685823798</v>
      </c>
      <c r="BA290">
        <v>1.8465135536398499E-2</v>
      </c>
      <c r="BB290" t="s">
        <v>473</v>
      </c>
      <c r="BC290" s="1" t="s">
        <v>481</v>
      </c>
      <c r="BD290" t="s">
        <v>482</v>
      </c>
      <c r="BE290" t="s">
        <v>106</v>
      </c>
      <c r="BF290">
        <v>34.176048280000003</v>
      </c>
      <c r="BG290">
        <v>-118.3171234</v>
      </c>
      <c r="BH290" t="s">
        <v>107</v>
      </c>
      <c r="BI290">
        <v>0.45454545454545398</v>
      </c>
      <c r="BJ290">
        <v>9</v>
      </c>
    </row>
    <row r="291" spans="1:62" x14ac:dyDescent="0.3">
      <c r="A291" s="1" t="s">
        <v>480</v>
      </c>
      <c r="B291" s="1" t="s">
        <v>199</v>
      </c>
      <c r="C291" t="s">
        <v>383</v>
      </c>
      <c r="D291">
        <v>2011</v>
      </c>
      <c r="E291" t="s">
        <v>200</v>
      </c>
      <c r="F291" t="s">
        <v>59</v>
      </c>
      <c r="G291">
        <v>0</v>
      </c>
      <c r="H291">
        <v>0</v>
      </c>
      <c r="I291">
        <v>0.52047290000000002</v>
      </c>
      <c r="J291">
        <v>0.90663024999999997</v>
      </c>
      <c r="K291">
        <v>1.665513</v>
      </c>
      <c r="L291">
        <v>10.07367</v>
      </c>
      <c r="M291">
        <v>7</v>
      </c>
      <c r="N291" t="str">
        <f t="shared" si="4"/>
        <v>060371002_43702</v>
      </c>
      <c r="O291">
        <f>VLOOKUP(N291,'HEM3 monitor concs'!D:L,9,FALSE)</f>
        <v>0.170002336460816</v>
      </c>
      <c r="P291">
        <f>VLOOKUP(N291,'HEM3 monitor concs'!D:L,6,FALSE)</f>
        <v>2.3364608160000002E-6</v>
      </c>
      <c r="Q291" s="3">
        <v>0.88113514074074095</v>
      </c>
      <c r="R291">
        <v>3.7177758472829598</v>
      </c>
      <c r="S291" s="5">
        <v>0.50368349999999995</v>
      </c>
      <c r="T291">
        <v>27</v>
      </c>
      <c r="U291">
        <v>12</v>
      </c>
      <c r="V291">
        <v>12</v>
      </c>
      <c r="W291">
        <v>6</v>
      </c>
      <c r="X291">
        <v>6</v>
      </c>
      <c r="Y291">
        <v>7</v>
      </c>
      <c r="Z291">
        <v>8</v>
      </c>
      <c r="AA291">
        <v>1</v>
      </c>
      <c r="AB291">
        <v>44.4444444444444</v>
      </c>
      <c r="AC291" t="s">
        <v>60</v>
      </c>
      <c r="AD291" t="s">
        <v>60</v>
      </c>
      <c r="AE291" t="s">
        <v>200</v>
      </c>
      <c r="AF291" t="s">
        <v>201</v>
      </c>
      <c r="AI291">
        <v>1</v>
      </c>
      <c r="AJ291" t="s">
        <v>60</v>
      </c>
      <c r="AK291">
        <v>0.06</v>
      </c>
      <c r="AL291" t="s">
        <v>60</v>
      </c>
      <c r="AM291" t="s">
        <v>60</v>
      </c>
      <c r="AN291" t="s">
        <v>60</v>
      </c>
      <c r="AO291" t="s">
        <v>60</v>
      </c>
      <c r="AP291" t="s">
        <v>60</v>
      </c>
      <c r="AQ291" t="s">
        <v>60</v>
      </c>
      <c r="AR291" t="s">
        <v>60</v>
      </c>
      <c r="AS291" t="s">
        <v>60</v>
      </c>
      <c r="AT291">
        <v>0</v>
      </c>
      <c r="AU291">
        <v>0</v>
      </c>
      <c r="AV291">
        <v>8.6745483333333304E-3</v>
      </c>
      <c r="AW291">
        <v>1.51105041666667E-2</v>
      </c>
      <c r="AX291">
        <v>2.775855E-2</v>
      </c>
      <c r="AY291">
        <v>0.1678945</v>
      </c>
      <c r="AZ291">
        <v>1.4685585679012301E-2</v>
      </c>
      <c r="BA291">
        <v>8.3947250000000005E-3</v>
      </c>
      <c r="BB291" t="s">
        <v>473</v>
      </c>
      <c r="BC291" s="1" t="s">
        <v>481</v>
      </c>
      <c r="BD291" t="s">
        <v>482</v>
      </c>
      <c r="BE291" t="s">
        <v>106</v>
      </c>
      <c r="BF291">
        <v>34.176048280000003</v>
      </c>
      <c r="BG291">
        <v>-118.3171234</v>
      </c>
      <c r="BH291" t="s">
        <v>107</v>
      </c>
      <c r="BI291" t="s">
        <v>60</v>
      </c>
      <c r="BJ291">
        <v>60</v>
      </c>
    </row>
    <row r="292" spans="1:62" x14ac:dyDescent="0.3">
      <c r="A292" s="1" t="s">
        <v>480</v>
      </c>
      <c r="B292" s="1" t="s">
        <v>204</v>
      </c>
      <c r="C292" t="s">
        <v>383</v>
      </c>
      <c r="D292">
        <v>2011</v>
      </c>
      <c r="E292" t="s">
        <v>205</v>
      </c>
      <c r="F292" t="s">
        <v>59</v>
      </c>
      <c r="G292">
        <v>0.66693831999999997</v>
      </c>
      <c r="H292">
        <v>0.93788194999999996</v>
      </c>
      <c r="I292">
        <v>1.1810369999999999</v>
      </c>
      <c r="J292">
        <v>1.8236589999999999</v>
      </c>
      <c r="K292">
        <v>2.2787060000000001</v>
      </c>
      <c r="L292">
        <v>7.6420019999999997</v>
      </c>
      <c r="M292">
        <v>7</v>
      </c>
      <c r="N292" t="str">
        <f t="shared" si="4"/>
        <v>060371002_43802</v>
      </c>
      <c r="O292" t="e">
        <f>VLOOKUP(N292,'HEM3 monitor concs'!D:L,9,FALSE)</f>
        <v>#N/A</v>
      </c>
      <c r="P292" t="e">
        <f>VLOOKUP(N292,'HEM3 monitor concs'!D:L,6,FALSE)</f>
        <v>#N/A</v>
      </c>
      <c r="Q292" s="3">
        <v>1.5888673444444401</v>
      </c>
      <c r="R292">
        <v>1.9882790317564401</v>
      </c>
      <c r="S292" s="5">
        <v>0.3473637</v>
      </c>
      <c r="T292">
        <v>27</v>
      </c>
      <c r="U292">
        <v>0</v>
      </c>
      <c r="V292">
        <v>0</v>
      </c>
      <c r="W292">
        <v>6</v>
      </c>
      <c r="X292">
        <v>6</v>
      </c>
      <c r="Y292">
        <v>7</v>
      </c>
      <c r="Z292">
        <v>8</v>
      </c>
      <c r="AA292">
        <v>1</v>
      </c>
      <c r="AB292">
        <v>0</v>
      </c>
      <c r="AC292" t="s">
        <v>60</v>
      </c>
      <c r="AD292" t="s">
        <v>60</v>
      </c>
      <c r="AE292" t="s">
        <v>206</v>
      </c>
      <c r="AF292" t="s">
        <v>93</v>
      </c>
      <c r="AI292">
        <v>1</v>
      </c>
      <c r="AJ292" s="2">
        <v>1.6000000000000001E-8</v>
      </c>
      <c r="AK292">
        <v>0.6</v>
      </c>
      <c r="AL292">
        <v>1.067101312E-2</v>
      </c>
      <c r="AM292">
        <v>1.50061112E-2</v>
      </c>
      <c r="AN292">
        <v>1.8896592E-2</v>
      </c>
      <c r="AO292">
        <v>2.9178544000000001E-2</v>
      </c>
      <c r="AP292">
        <v>3.6459296000000002E-2</v>
      </c>
      <c r="AQ292">
        <v>0.122272032</v>
      </c>
      <c r="AR292">
        <v>2.54218775111111E-2</v>
      </c>
      <c r="AS292">
        <v>5.5578192000000004E-3</v>
      </c>
      <c r="AT292">
        <v>1.1115638666666699E-3</v>
      </c>
      <c r="AU292">
        <v>1.5631365833333299E-3</v>
      </c>
      <c r="AV292">
        <v>1.968395E-3</v>
      </c>
      <c r="AW292">
        <v>3.0394316666666702E-3</v>
      </c>
      <c r="AX292">
        <v>3.7978433333333301E-3</v>
      </c>
      <c r="AY292">
        <v>1.273667E-2</v>
      </c>
      <c r="AZ292">
        <v>2.6481122407407401E-3</v>
      </c>
      <c r="BA292">
        <v>5.7893949999999995E-4</v>
      </c>
      <c r="BB292" t="s">
        <v>473</v>
      </c>
      <c r="BC292" s="1" t="s">
        <v>481</v>
      </c>
      <c r="BD292" t="s">
        <v>482</v>
      </c>
      <c r="BE292" t="s">
        <v>106</v>
      </c>
      <c r="BF292">
        <v>34.176048280000003</v>
      </c>
      <c r="BG292">
        <v>-118.3171234</v>
      </c>
      <c r="BH292" t="s">
        <v>107</v>
      </c>
      <c r="BI292">
        <v>62.5</v>
      </c>
      <c r="BJ292">
        <v>600</v>
      </c>
    </row>
    <row r="293" spans="1:62" x14ac:dyDescent="0.3">
      <c r="A293" s="1" t="s">
        <v>480</v>
      </c>
      <c r="B293" s="1" t="s">
        <v>207</v>
      </c>
      <c r="C293" t="s">
        <v>383</v>
      </c>
      <c r="D293">
        <v>2011</v>
      </c>
      <c r="E293" t="s">
        <v>208</v>
      </c>
      <c r="F293" t="s">
        <v>59</v>
      </c>
      <c r="G293">
        <v>0.15722108000000001</v>
      </c>
      <c r="H293">
        <v>0.18065775000000001</v>
      </c>
      <c r="I293">
        <v>0.20995359999999999</v>
      </c>
      <c r="J293">
        <v>0.27831060000000002</v>
      </c>
      <c r="K293">
        <v>0.35936244000000001</v>
      </c>
      <c r="L293">
        <v>0.53709059999999997</v>
      </c>
      <c r="M293">
        <v>7</v>
      </c>
      <c r="N293" t="str">
        <f t="shared" si="4"/>
        <v>060371002_43803</v>
      </c>
      <c r="O293" t="e">
        <f>VLOOKUP(N293,'HEM3 monitor concs'!D:L,9,FALSE)</f>
        <v>#N/A</v>
      </c>
      <c r="P293" t="e">
        <f>VLOOKUP(N293,'HEM3 monitor concs'!D:L,6,FALSE)</f>
        <v>#N/A</v>
      </c>
      <c r="Q293" s="3">
        <v>0.24883389777777801</v>
      </c>
      <c r="R293">
        <v>1.1792607698844E-2</v>
      </c>
      <c r="S293" s="5">
        <v>9.7652840000000005E-2</v>
      </c>
      <c r="T293">
        <v>27</v>
      </c>
      <c r="U293">
        <v>0</v>
      </c>
      <c r="V293">
        <v>0</v>
      </c>
      <c r="W293">
        <v>6</v>
      </c>
      <c r="X293">
        <v>6</v>
      </c>
      <c r="Y293">
        <v>7</v>
      </c>
      <c r="Z293">
        <v>8</v>
      </c>
      <c r="AA293">
        <v>1</v>
      </c>
      <c r="AB293">
        <v>0</v>
      </c>
      <c r="AC293" t="s">
        <v>60</v>
      </c>
      <c r="AD293" t="s">
        <v>60</v>
      </c>
      <c r="AE293" t="s">
        <v>208</v>
      </c>
      <c r="AF293" t="s">
        <v>93</v>
      </c>
      <c r="AI293">
        <v>1</v>
      </c>
      <c r="AJ293" t="s">
        <v>60</v>
      </c>
      <c r="AK293">
        <v>9.8000000000000004E-2</v>
      </c>
      <c r="AL293" t="s">
        <v>60</v>
      </c>
      <c r="AM293" t="s">
        <v>60</v>
      </c>
      <c r="AN293" t="s">
        <v>60</v>
      </c>
      <c r="AO293" t="s">
        <v>60</v>
      </c>
      <c r="AP293" t="s">
        <v>60</v>
      </c>
      <c r="AQ293" t="s">
        <v>60</v>
      </c>
      <c r="AR293" t="s">
        <v>60</v>
      </c>
      <c r="AS293" t="s">
        <v>60</v>
      </c>
      <c r="AT293">
        <v>1.60429673469388E-3</v>
      </c>
      <c r="AU293">
        <v>1.84344642857143E-3</v>
      </c>
      <c r="AV293">
        <v>2.1423836734693899E-3</v>
      </c>
      <c r="AW293">
        <v>2.8399040816326502E-3</v>
      </c>
      <c r="AX293">
        <v>3.6669636734693901E-3</v>
      </c>
      <c r="AY293">
        <v>5.4805163265306102E-3</v>
      </c>
      <c r="AZ293">
        <v>2.53912140589569E-3</v>
      </c>
      <c r="BA293">
        <v>9.9645755102040798E-4</v>
      </c>
      <c r="BB293" t="s">
        <v>473</v>
      </c>
      <c r="BC293" s="1" t="s">
        <v>481</v>
      </c>
      <c r="BD293" t="s">
        <v>482</v>
      </c>
      <c r="BE293" t="s">
        <v>106</v>
      </c>
      <c r="BF293">
        <v>34.176048280000003</v>
      </c>
      <c r="BG293">
        <v>-118.3171234</v>
      </c>
      <c r="BH293" t="s">
        <v>107</v>
      </c>
      <c r="BI293" t="s">
        <v>60</v>
      </c>
      <c r="BJ293">
        <v>98</v>
      </c>
    </row>
    <row r="294" spans="1:62" x14ac:dyDescent="0.3">
      <c r="A294" s="1" t="s">
        <v>480</v>
      </c>
      <c r="B294" s="1" t="s">
        <v>209</v>
      </c>
      <c r="C294" t="s">
        <v>383</v>
      </c>
      <c r="D294">
        <v>2011</v>
      </c>
      <c r="E294" t="s">
        <v>210</v>
      </c>
      <c r="F294" t="s">
        <v>59</v>
      </c>
      <c r="G294">
        <v>0.49827090000000002</v>
      </c>
      <c r="H294">
        <v>0.51903215000000003</v>
      </c>
      <c r="I294">
        <v>0.54734300000000002</v>
      </c>
      <c r="J294">
        <v>0.56936260000000005</v>
      </c>
      <c r="K294">
        <v>0.62912990000000002</v>
      </c>
      <c r="L294">
        <v>0.62912990000000002</v>
      </c>
      <c r="M294">
        <v>7</v>
      </c>
      <c r="N294" t="str">
        <f t="shared" si="4"/>
        <v>060371002_43804</v>
      </c>
      <c r="O294">
        <f>VLOOKUP(N294,'HEM3 monitor concs'!D:L,9,FALSE)</f>
        <v>0.54704770974418104</v>
      </c>
      <c r="P294">
        <f>VLOOKUP(N294,'HEM3 monitor concs'!D:L,6,FALSE)</f>
        <v>4.7709744180999999E-5</v>
      </c>
      <c r="Q294" s="3">
        <v>0.55037217407407402</v>
      </c>
      <c r="R294">
        <v>1.90707790997969E-3</v>
      </c>
      <c r="S294" s="5">
        <v>0.12582599999999999</v>
      </c>
      <c r="T294">
        <v>27</v>
      </c>
      <c r="U294">
        <v>0</v>
      </c>
      <c r="V294">
        <v>0</v>
      </c>
      <c r="W294">
        <v>6</v>
      </c>
      <c r="X294">
        <v>6</v>
      </c>
      <c r="Y294">
        <v>7</v>
      </c>
      <c r="Z294">
        <v>8</v>
      </c>
      <c r="AA294">
        <v>1</v>
      </c>
      <c r="AB294">
        <v>0</v>
      </c>
      <c r="AC294" t="s">
        <v>60</v>
      </c>
      <c r="AD294" t="s">
        <v>60</v>
      </c>
      <c r="AE294" t="s">
        <v>211</v>
      </c>
      <c r="AF294" t="s">
        <v>93</v>
      </c>
      <c r="AI294">
        <v>1</v>
      </c>
      <c r="AJ294" s="2">
        <v>6.0000000000000002E-6</v>
      </c>
      <c r="AK294">
        <v>0.1</v>
      </c>
      <c r="AL294">
        <v>2.9896254</v>
      </c>
      <c r="AM294">
        <v>3.1141928999999999</v>
      </c>
      <c r="AN294">
        <v>3.2840579999999999</v>
      </c>
      <c r="AO294">
        <v>3.4161755999999999</v>
      </c>
      <c r="AP294">
        <v>3.7747793999999999</v>
      </c>
      <c r="AQ294">
        <v>3.7747793999999999</v>
      </c>
      <c r="AR294">
        <v>3.3022330444444399</v>
      </c>
      <c r="AS294">
        <v>0.75495599999999996</v>
      </c>
      <c r="AT294">
        <v>4.9827090000000001E-3</v>
      </c>
      <c r="AU294">
        <v>5.1903215000000001E-3</v>
      </c>
      <c r="AV294">
        <v>5.4734299999999996E-3</v>
      </c>
      <c r="AW294">
        <v>5.6936260000000002E-3</v>
      </c>
      <c r="AX294">
        <v>6.2912990000000002E-3</v>
      </c>
      <c r="AY294">
        <v>6.2912990000000002E-3</v>
      </c>
      <c r="AZ294">
        <v>5.5037217407407401E-3</v>
      </c>
      <c r="BA294">
        <v>1.25826E-3</v>
      </c>
      <c r="BB294" t="s">
        <v>473</v>
      </c>
      <c r="BC294" s="1" t="s">
        <v>481</v>
      </c>
      <c r="BD294" t="s">
        <v>482</v>
      </c>
      <c r="BE294" t="s">
        <v>106</v>
      </c>
      <c r="BF294">
        <v>34.176048280000003</v>
      </c>
      <c r="BG294">
        <v>-118.3171234</v>
      </c>
      <c r="BH294" t="s">
        <v>107</v>
      </c>
      <c r="BI294">
        <v>0.16666666666666699</v>
      </c>
      <c r="BJ294">
        <v>100</v>
      </c>
    </row>
    <row r="295" spans="1:62" x14ac:dyDescent="0.3">
      <c r="A295" s="1" t="s">
        <v>480</v>
      </c>
      <c r="B295" s="1" t="s">
        <v>221</v>
      </c>
      <c r="C295" t="s">
        <v>383</v>
      </c>
      <c r="D295">
        <v>2011</v>
      </c>
      <c r="E295" t="s">
        <v>222</v>
      </c>
      <c r="F295" t="s">
        <v>59</v>
      </c>
      <c r="G295">
        <v>2.728098E-2</v>
      </c>
      <c r="H295">
        <v>4.0921464999999997E-2</v>
      </c>
      <c r="I295">
        <v>6.0018139999999998E-2</v>
      </c>
      <c r="J295">
        <v>7.093054E-2</v>
      </c>
      <c r="K295">
        <v>8.4025403999999998E-2</v>
      </c>
      <c r="L295">
        <v>0.12549250000000001</v>
      </c>
      <c r="M295">
        <v>7</v>
      </c>
      <c r="N295" t="str">
        <f t="shared" si="4"/>
        <v>060371002_43814</v>
      </c>
      <c r="O295">
        <f>VLOOKUP(N295,'HEM3 monitor concs'!D:L,9,FALSE)</f>
        <v>5.223856140513611</v>
      </c>
      <c r="P295">
        <f>VLOOKUP(N295,'HEM3 monitor concs'!D:L,6,FALSE)</f>
        <v>5.1638561405136114</v>
      </c>
      <c r="Q295" s="3">
        <v>6.0220229629629599E-2</v>
      </c>
      <c r="R295">
        <v>6.8581412571012696E-4</v>
      </c>
      <c r="S295" s="5">
        <v>5.4561949999999998E-2</v>
      </c>
      <c r="T295">
        <v>27</v>
      </c>
      <c r="U295">
        <v>7</v>
      </c>
      <c r="V295">
        <v>0</v>
      </c>
      <c r="W295">
        <v>6</v>
      </c>
      <c r="X295">
        <v>6</v>
      </c>
      <c r="Y295">
        <v>7</v>
      </c>
      <c r="Z295">
        <v>8</v>
      </c>
      <c r="AA295">
        <v>1</v>
      </c>
      <c r="AB295">
        <v>25.925925925925899</v>
      </c>
      <c r="AC295" t="s">
        <v>60</v>
      </c>
      <c r="AD295" t="s">
        <v>60</v>
      </c>
      <c r="AE295" t="s">
        <v>223</v>
      </c>
      <c r="AF295" t="s">
        <v>84</v>
      </c>
      <c r="AI295">
        <v>1</v>
      </c>
      <c r="AJ295" t="s">
        <v>60</v>
      </c>
      <c r="AK295">
        <v>5</v>
      </c>
      <c r="AL295" t="s">
        <v>60</v>
      </c>
      <c r="AM295" t="s">
        <v>60</v>
      </c>
      <c r="AN295" t="s">
        <v>60</v>
      </c>
      <c r="AO295" t="s">
        <v>60</v>
      </c>
      <c r="AP295" t="s">
        <v>60</v>
      </c>
      <c r="AQ295" t="s">
        <v>60</v>
      </c>
      <c r="AR295" t="s">
        <v>60</v>
      </c>
      <c r="AS295" t="s">
        <v>60</v>
      </c>
      <c r="AT295" s="2">
        <v>5.4561960000000003E-6</v>
      </c>
      <c r="AU295" s="2">
        <v>8.1842929999999997E-6</v>
      </c>
      <c r="AV295" s="2">
        <v>1.2003628E-5</v>
      </c>
      <c r="AW295" s="2">
        <v>1.4186108E-5</v>
      </c>
      <c r="AX295" s="2">
        <v>1.6805080800000001E-5</v>
      </c>
      <c r="AY295" s="2">
        <v>2.50985E-5</v>
      </c>
      <c r="AZ295" s="2">
        <v>1.2044045925925899E-5</v>
      </c>
      <c r="BA295" s="2">
        <v>1.091239E-5</v>
      </c>
      <c r="BB295" t="s">
        <v>473</v>
      </c>
      <c r="BC295" s="1" t="s">
        <v>481</v>
      </c>
      <c r="BD295" t="s">
        <v>482</v>
      </c>
      <c r="BE295" t="s">
        <v>106</v>
      </c>
      <c r="BF295">
        <v>34.176048280000003</v>
      </c>
      <c r="BG295">
        <v>-118.3171234</v>
      </c>
      <c r="BH295" t="s">
        <v>107</v>
      </c>
      <c r="BI295" t="s">
        <v>60</v>
      </c>
      <c r="BJ295">
        <v>5000</v>
      </c>
    </row>
    <row r="296" spans="1:62" x14ac:dyDescent="0.3">
      <c r="A296" s="1" t="s">
        <v>480</v>
      </c>
      <c r="B296" s="1" t="s">
        <v>227</v>
      </c>
      <c r="C296" t="s">
        <v>383</v>
      </c>
      <c r="D296">
        <v>2011</v>
      </c>
      <c r="E296" t="s">
        <v>228</v>
      </c>
      <c r="F296" t="s">
        <v>59</v>
      </c>
      <c r="G296">
        <v>0.18041309999999999</v>
      </c>
      <c r="H296">
        <v>0.21703829999999999</v>
      </c>
      <c r="I296">
        <v>0.34590480000000001</v>
      </c>
      <c r="J296">
        <v>0.49511860000000002</v>
      </c>
      <c r="K296">
        <v>0.62941106000000002</v>
      </c>
      <c r="L296">
        <v>1.763436</v>
      </c>
      <c r="M296">
        <v>7</v>
      </c>
      <c r="N296" t="str">
        <f t="shared" si="4"/>
        <v>060371002_43817</v>
      </c>
      <c r="O296" t="e">
        <f>VLOOKUP(N296,'HEM3 monitor concs'!D:L,9,FALSE)</f>
        <v>#N/A</v>
      </c>
      <c r="P296" t="e">
        <f>VLOOKUP(N296,'HEM3 monitor concs'!D:L,6,FALSE)</f>
        <v>#N/A</v>
      </c>
      <c r="Q296" s="3">
        <v>0.440607822222222</v>
      </c>
      <c r="R296">
        <v>0.12973674415134601</v>
      </c>
      <c r="S296" s="5">
        <v>6.7824469999999998E-2</v>
      </c>
      <c r="T296">
        <v>27</v>
      </c>
      <c r="U296">
        <v>0</v>
      </c>
      <c r="V296">
        <v>0</v>
      </c>
      <c r="W296">
        <v>6</v>
      </c>
      <c r="X296">
        <v>6</v>
      </c>
      <c r="Y296">
        <v>7</v>
      </c>
      <c r="Z296">
        <v>8</v>
      </c>
      <c r="AA296">
        <v>1</v>
      </c>
      <c r="AB296">
        <v>0</v>
      </c>
      <c r="AC296" t="s">
        <v>60</v>
      </c>
      <c r="AD296" t="s">
        <v>60</v>
      </c>
      <c r="AE296" t="s">
        <v>228</v>
      </c>
      <c r="AF296" t="s">
        <v>84</v>
      </c>
      <c r="AI296">
        <v>1</v>
      </c>
      <c r="AJ296" s="2">
        <v>2.6E-7</v>
      </c>
      <c r="AK296">
        <v>0.04</v>
      </c>
      <c r="AL296">
        <v>4.6907405999999999E-2</v>
      </c>
      <c r="AM296">
        <v>5.6429958000000002E-2</v>
      </c>
      <c r="AN296">
        <v>8.9935247999999995E-2</v>
      </c>
      <c r="AO296">
        <v>0.12873083599999999</v>
      </c>
      <c r="AP296">
        <v>0.16364687559999999</v>
      </c>
      <c r="AQ296">
        <v>0.45849336000000002</v>
      </c>
      <c r="AR296">
        <v>0.114558033777778</v>
      </c>
      <c r="AS296">
        <v>1.76343622E-2</v>
      </c>
      <c r="AT296">
        <v>4.5103275000000003E-3</v>
      </c>
      <c r="AU296">
        <v>5.4259575000000001E-3</v>
      </c>
      <c r="AV296">
        <v>8.64762E-3</v>
      </c>
      <c r="AW296">
        <v>1.2377964999999999E-2</v>
      </c>
      <c r="AX296">
        <v>1.5735276499999999E-2</v>
      </c>
      <c r="AY296">
        <v>4.4085899999999997E-2</v>
      </c>
      <c r="AZ296">
        <v>1.10151955555556E-2</v>
      </c>
      <c r="BA296">
        <v>1.6956117499999999E-3</v>
      </c>
      <c r="BB296" t="s">
        <v>473</v>
      </c>
      <c r="BC296" s="1" t="s">
        <v>481</v>
      </c>
      <c r="BD296" t="s">
        <v>482</v>
      </c>
      <c r="BE296" t="s">
        <v>106</v>
      </c>
      <c r="BF296">
        <v>34.176048280000003</v>
      </c>
      <c r="BG296">
        <v>-118.3171234</v>
      </c>
      <c r="BH296" t="s">
        <v>107</v>
      </c>
      <c r="BI296">
        <v>3.8461538461538498</v>
      </c>
      <c r="BJ296">
        <v>40</v>
      </c>
    </row>
    <row r="297" spans="1:62" x14ac:dyDescent="0.3">
      <c r="A297" s="1" t="s">
        <v>480</v>
      </c>
      <c r="B297" s="1" t="s">
        <v>234</v>
      </c>
      <c r="C297" t="s">
        <v>383</v>
      </c>
      <c r="D297">
        <v>2011</v>
      </c>
      <c r="E297" t="s">
        <v>235</v>
      </c>
      <c r="F297" t="s">
        <v>59</v>
      </c>
      <c r="G297">
        <v>0</v>
      </c>
      <c r="H297">
        <v>0</v>
      </c>
      <c r="I297">
        <v>0.12897239999999999</v>
      </c>
      <c r="J297">
        <v>0.1988325</v>
      </c>
      <c r="K297">
        <v>0.39551545999999999</v>
      </c>
      <c r="L297">
        <v>2.2570169999999998</v>
      </c>
      <c r="M297">
        <v>7</v>
      </c>
      <c r="N297" t="str">
        <f t="shared" si="4"/>
        <v>060371002_43824</v>
      </c>
      <c r="O297" t="e">
        <f>VLOOKUP(N297,'HEM3 monitor concs'!D:L,9,FALSE)</f>
        <v>#N/A</v>
      </c>
      <c r="P297" t="e">
        <f>VLOOKUP(N297,'HEM3 monitor concs'!D:L,6,FALSE)</f>
        <v>#N/A</v>
      </c>
      <c r="Q297" s="3">
        <v>0.24182328518518501</v>
      </c>
      <c r="R297">
        <v>0.25646347090288102</v>
      </c>
      <c r="S297" s="5">
        <v>0.107477</v>
      </c>
      <c r="T297">
        <v>27</v>
      </c>
      <c r="U297">
        <v>12</v>
      </c>
      <c r="V297">
        <v>12</v>
      </c>
      <c r="W297">
        <v>6</v>
      </c>
      <c r="X297">
        <v>6</v>
      </c>
      <c r="Y297">
        <v>7</v>
      </c>
      <c r="Z297">
        <v>8</v>
      </c>
      <c r="AA297">
        <v>1</v>
      </c>
      <c r="AB297">
        <v>44.4444444444444</v>
      </c>
      <c r="AC297" t="s">
        <v>60</v>
      </c>
      <c r="AD297" t="s">
        <v>60</v>
      </c>
      <c r="AE297" t="s">
        <v>235</v>
      </c>
      <c r="AF297" t="s">
        <v>195</v>
      </c>
      <c r="AI297">
        <v>1</v>
      </c>
      <c r="AJ297" s="2">
        <v>4.7999999999999998E-6</v>
      </c>
      <c r="AK297">
        <v>2E-3</v>
      </c>
      <c r="AL297">
        <v>0</v>
      </c>
      <c r="AM297">
        <v>0</v>
      </c>
      <c r="AN297">
        <v>0.61906751999999998</v>
      </c>
      <c r="AO297">
        <v>0.95439600000000002</v>
      </c>
      <c r="AP297">
        <v>1.8984742080000001</v>
      </c>
      <c r="AQ297">
        <v>10.8336816</v>
      </c>
      <c r="AR297">
        <v>1.16075176888889</v>
      </c>
      <c r="AS297">
        <v>0.51588959999999995</v>
      </c>
      <c r="AT297">
        <v>0</v>
      </c>
      <c r="AU297">
        <v>0</v>
      </c>
      <c r="AV297">
        <v>6.4486199999999994E-2</v>
      </c>
      <c r="AW297">
        <v>9.9416249999999998E-2</v>
      </c>
      <c r="AX297">
        <v>0.19775772999999999</v>
      </c>
      <c r="AY297">
        <v>1.1285084999999999</v>
      </c>
      <c r="AZ297">
        <v>0.120911642592593</v>
      </c>
      <c r="BA297">
        <v>5.3738500000000002E-2</v>
      </c>
      <c r="BB297" t="s">
        <v>473</v>
      </c>
      <c r="BC297" s="1" t="s">
        <v>481</v>
      </c>
      <c r="BD297" t="s">
        <v>482</v>
      </c>
      <c r="BE297" t="s">
        <v>106</v>
      </c>
      <c r="BF297">
        <v>34.176048280000003</v>
      </c>
      <c r="BG297">
        <v>-118.3171234</v>
      </c>
      <c r="BH297" t="s">
        <v>107</v>
      </c>
      <c r="BI297">
        <v>0.20833333333333301</v>
      </c>
      <c r="BJ297">
        <v>2</v>
      </c>
    </row>
    <row r="298" spans="1:62" x14ac:dyDescent="0.3">
      <c r="A298" s="1" t="s">
        <v>480</v>
      </c>
      <c r="B298" s="1" t="s">
        <v>254</v>
      </c>
      <c r="C298" t="s">
        <v>383</v>
      </c>
      <c r="D298">
        <v>2011</v>
      </c>
      <c r="E298" t="s">
        <v>255</v>
      </c>
      <c r="F298" t="s">
        <v>59</v>
      </c>
      <c r="G298">
        <v>1.2299713999999999</v>
      </c>
      <c r="H298">
        <v>1.6405952500000001</v>
      </c>
      <c r="I298">
        <v>2.4208615</v>
      </c>
      <c r="J298">
        <v>4.1550890000000003</v>
      </c>
      <c r="K298">
        <v>5.3758328000000004</v>
      </c>
      <c r="L298">
        <v>9.0320940000000007</v>
      </c>
      <c r="M298">
        <v>6</v>
      </c>
      <c r="N298" t="str">
        <f t="shared" si="4"/>
        <v>060371002_45109</v>
      </c>
      <c r="O298" t="e">
        <f>VLOOKUP(N298,'HEM3 monitor concs'!D:L,9,FALSE)</f>
        <v>#N/A</v>
      </c>
      <c r="P298" t="e">
        <f>VLOOKUP(N298,'HEM3 monitor concs'!D:L,6,FALSE)</f>
        <v>#N/A</v>
      </c>
      <c r="Q298" s="3">
        <v>3.0017376396825401</v>
      </c>
      <c r="R298">
        <v>3.3640012482886199</v>
      </c>
      <c r="S298" s="5">
        <v>0.25201152928571402</v>
      </c>
      <c r="T298">
        <v>63</v>
      </c>
      <c r="U298">
        <v>0</v>
      </c>
      <c r="V298">
        <v>0</v>
      </c>
      <c r="W298">
        <v>18</v>
      </c>
      <c r="X298">
        <v>16</v>
      </c>
      <c r="Y298">
        <v>16</v>
      </c>
      <c r="Z298">
        <v>13</v>
      </c>
      <c r="AA298">
        <v>1</v>
      </c>
      <c r="AB298">
        <v>0</v>
      </c>
      <c r="AC298" t="s">
        <v>60</v>
      </c>
      <c r="AD298" t="s">
        <v>60</v>
      </c>
      <c r="AE298" t="s">
        <v>256</v>
      </c>
      <c r="AF298" t="s">
        <v>84</v>
      </c>
      <c r="AI298">
        <v>1</v>
      </c>
      <c r="AJ298" t="s">
        <v>60</v>
      </c>
      <c r="AK298">
        <v>0.1</v>
      </c>
      <c r="AL298" t="s">
        <v>60</v>
      </c>
      <c r="AM298" t="s">
        <v>60</v>
      </c>
      <c r="AN298" t="s">
        <v>60</v>
      </c>
      <c r="AO298" t="s">
        <v>60</v>
      </c>
      <c r="AP298" t="s">
        <v>60</v>
      </c>
      <c r="AQ298" t="s">
        <v>60</v>
      </c>
      <c r="AR298" t="s">
        <v>60</v>
      </c>
      <c r="AS298" t="s">
        <v>60</v>
      </c>
      <c r="AT298">
        <v>1.2299714E-2</v>
      </c>
      <c r="AU298">
        <v>1.6405952500000001E-2</v>
      </c>
      <c r="AV298">
        <v>2.4208614999999999E-2</v>
      </c>
      <c r="AW298">
        <v>4.155089E-2</v>
      </c>
      <c r="AX298">
        <v>5.3758328000000001E-2</v>
      </c>
      <c r="AY298">
        <v>9.0320940000000002E-2</v>
      </c>
      <c r="AZ298">
        <v>3.0017376396825401E-2</v>
      </c>
      <c r="BA298">
        <v>2.5201152928571399E-3</v>
      </c>
      <c r="BB298" t="s">
        <v>473</v>
      </c>
      <c r="BC298" s="1" t="s">
        <v>481</v>
      </c>
      <c r="BD298" t="s">
        <v>482</v>
      </c>
      <c r="BE298" t="s">
        <v>106</v>
      </c>
      <c r="BF298">
        <v>34.176048280000003</v>
      </c>
      <c r="BG298">
        <v>-118.3171234</v>
      </c>
      <c r="BH298" t="s">
        <v>107</v>
      </c>
      <c r="BI298" t="s">
        <v>60</v>
      </c>
      <c r="BJ298">
        <v>100</v>
      </c>
    </row>
    <row r="299" spans="1:62" x14ac:dyDescent="0.3">
      <c r="A299" s="1" t="s">
        <v>480</v>
      </c>
      <c r="B299" s="1" t="s">
        <v>257</v>
      </c>
      <c r="C299" t="s">
        <v>383</v>
      </c>
      <c r="D299">
        <v>2011</v>
      </c>
      <c r="E299" t="s">
        <v>258</v>
      </c>
      <c r="F299" t="s">
        <v>59</v>
      </c>
      <c r="G299">
        <v>0.83385907999999997</v>
      </c>
      <c r="H299">
        <v>1.056967</v>
      </c>
      <c r="I299">
        <v>1.392428</v>
      </c>
      <c r="J299">
        <v>2.0380557499999998</v>
      </c>
      <c r="K299">
        <v>3.3237222000000002</v>
      </c>
      <c r="L299">
        <v>4.5420290000000003</v>
      </c>
      <c r="M299">
        <v>6</v>
      </c>
      <c r="N299" t="str">
        <f t="shared" si="4"/>
        <v>060371002_45201</v>
      </c>
      <c r="O299" t="e">
        <f>VLOOKUP(N299,'HEM3 monitor concs'!D:L,9,FALSE)</f>
        <v>#N/A</v>
      </c>
      <c r="P299" t="e">
        <f>VLOOKUP(N299,'HEM3 monitor concs'!D:L,6,FALSE)</f>
        <v>#N/A</v>
      </c>
      <c r="Q299" s="3">
        <v>1.6942491349206401</v>
      </c>
      <c r="R299">
        <v>0.90465346657693102</v>
      </c>
      <c r="S299" s="5">
        <v>8.3674964285714304E-2</v>
      </c>
      <c r="T299">
        <v>63</v>
      </c>
      <c r="U299">
        <v>0</v>
      </c>
      <c r="V299">
        <v>0</v>
      </c>
      <c r="W299">
        <v>18</v>
      </c>
      <c r="X299">
        <v>16</v>
      </c>
      <c r="Y299">
        <v>16</v>
      </c>
      <c r="Z299">
        <v>13</v>
      </c>
      <c r="AA299">
        <v>1</v>
      </c>
      <c r="AB299">
        <v>0</v>
      </c>
      <c r="AC299" t="s">
        <v>60</v>
      </c>
      <c r="AD299" t="s">
        <v>60</v>
      </c>
      <c r="AE299" t="s">
        <v>258</v>
      </c>
      <c r="AF299" t="s">
        <v>88</v>
      </c>
      <c r="AI299">
        <v>1</v>
      </c>
      <c r="AJ299" s="2">
        <v>7.7999999999999999E-6</v>
      </c>
      <c r="AK299">
        <v>0.03</v>
      </c>
      <c r="AL299">
        <v>6.504100824</v>
      </c>
      <c r="AM299">
        <v>8.2443425999999995</v>
      </c>
      <c r="AN299">
        <v>10.8609384</v>
      </c>
      <c r="AO299">
        <v>15.896834849999999</v>
      </c>
      <c r="AP299">
        <v>25.925033160000002</v>
      </c>
      <c r="AQ299">
        <v>35.427826199999998</v>
      </c>
      <c r="AR299">
        <v>13.215143252381001</v>
      </c>
      <c r="AS299">
        <v>0.65266472142857102</v>
      </c>
      <c r="AT299">
        <v>2.7795302666666698E-2</v>
      </c>
      <c r="AU299">
        <v>3.52322333333333E-2</v>
      </c>
      <c r="AV299">
        <v>4.6414266666666697E-2</v>
      </c>
      <c r="AW299">
        <v>6.79351916666667E-2</v>
      </c>
      <c r="AX299">
        <v>0.11079074</v>
      </c>
      <c r="AY299">
        <v>0.151400966666667</v>
      </c>
      <c r="AZ299">
        <v>5.6474971164021198E-2</v>
      </c>
      <c r="BA299">
        <v>2.78916547619048E-3</v>
      </c>
      <c r="BB299" t="s">
        <v>473</v>
      </c>
      <c r="BC299" s="1" t="s">
        <v>481</v>
      </c>
      <c r="BD299" t="s">
        <v>482</v>
      </c>
      <c r="BE299" t="s">
        <v>106</v>
      </c>
      <c r="BF299">
        <v>34.176048280000003</v>
      </c>
      <c r="BG299">
        <v>-118.3171234</v>
      </c>
      <c r="BH299" t="s">
        <v>107</v>
      </c>
      <c r="BI299">
        <v>0.128205128205128</v>
      </c>
      <c r="BJ299">
        <v>30</v>
      </c>
    </row>
    <row r="300" spans="1:62" x14ac:dyDescent="0.3">
      <c r="A300" s="1" t="s">
        <v>480</v>
      </c>
      <c r="B300" s="1" t="s">
        <v>259</v>
      </c>
      <c r="C300" t="s">
        <v>383</v>
      </c>
      <c r="D300">
        <v>2011</v>
      </c>
      <c r="E300" t="s">
        <v>260</v>
      </c>
      <c r="F300" t="s">
        <v>59</v>
      </c>
      <c r="G300">
        <v>2.7230590000000001</v>
      </c>
      <c r="H300">
        <v>3.3513329999999999</v>
      </c>
      <c r="I300">
        <v>4.6057269999999999</v>
      </c>
      <c r="J300">
        <v>7.4536870000000004</v>
      </c>
      <c r="K300">
        <v>10.7646418</v>
      </c>
      <c r="L300">
        <v>16.9101</v>
      </c>
      <c r="M300">
        <v>6</v>
      </c>
      <c r="N300" t="str">
        <f t="shared" si="4"/>
        <v>060371002_45202</v>
      </c>
      <c r="O300" t="e">
        <f>VLOOKUP(N300,'HEM3 monitor concs'!D:L,9,FALSE)</f>
        <v>#N/A</v>
      </c>
      <c r="P300" t="e">
        <f>VLOOKUP(N300,'HEM3 monitor concs'!D:L,6,FALSE)</f>
        <v>#N/A</v>
      </c>
      <c r="Q300" s="3">
        <v>5.7066871269841304</v>
      </c>
      <c r="R300">
        <v>11.7983822990624</v>
      </c>
      <c r="S300" s="5">
        <v>0.25380144999999998</v>
      </c>
      <c r="T300">
        <v>63</v>
      </c>
      <c r="U300">
        <v>0</v>
      </c>
      <c r="V300">
        <v>0</v>
      </c>
      <c r="W300">
        <v>18</v>
      </c>
      <c r="X300">
        <v>16</v>
      </c>
      <c r="Y300">
        <v>16</v>
      </c>
      <c r="Z300">
        <v>13</v>
      </c>
      <c r="AA300">
        <v>1</v>
      </c>
      <c r="AB300">
        <v>0</v>
      </c>
      <c r="AC300" t="s">
        <v>60</v>
      </c>
      <c r="AD300" t="s">
        <v>60</v>
      </c>
      <c r="AE300" t="s">
        <v>260</v>
      </c>
      <c r="AF300" t="s">
        <v>62</v>
      </c>
      <c r="AG300" t="s">
        <v>84</v>
      </c>
      <c r="AI300">
        <v>1</v>
      </c>
      <c r="AJ300" t="s">
        <v>60</v>
      </c>
      <c r="AK300">
        <v>5</v>
      </c>
      <c r="AL300" t="s">
        <v>60</v>
      </c>
      <c r="AM300" t="s">
        <v>60</v>
      </c>
      <c r="AN300" t="s">
        <v>60</v>
      </c>
      <c r="AO300" t="s">
        <v>60</v>
      </c>
      <c r="AP300" t="s">
        <v>60</v>
      </c>
      <c r="AQ300" t="s">
        <v>60</v>
      </c>
      <c r="AR300" t="s">
        <v>60</v>
      </c>
      <c r="AS300" t="s">
        <v>60</v>
      </c>
      <c r="AT300">
        <v>5.4461180000000002E-4</v>
      </c>
      <c r="AU300">
        <v>6.7026659999999997E-4</v>
      </c>
      <c r="AV300">
        <v>9.2114539999999998E-4</v>
      </c>
      <c r="AW300">
        <v>1.4907373999999999E-3</v>
      </c>
      <c r="AX300">
        <v>2.15292836E-3</v>
      </c>
      <c r="AY300">
        <v>3.3820199999999999E-3</v>
      </c>
      <c r="AZ300">
        <v>1.14133742539683E-3</v>
      </c>
      <c r="BA300" s="2">
        <v>5.0760290000000002E-5</v>
      </c>
      <c r="BB300" t="s">
        <v>473</v>
      </c>
      <c r="BC300" s="1" t="s">
        <v>481</v>
      </c>
      <c r="BD300" t="s">
        <v>482</v>
      </c>
      <c r="BE300" t="s">
        <v>106</v>
      </c>
      <c r="BF300">
        <v>34.176048280000003</v>
      </c>
      <c r="BG300">
        <v>-118.3171234</v>
      </c>
      <c r="BH300" t="s">
        <v>107</v>
      </c>
      <c r="BI300" t="s">
        <v>60</v>
      </c>
      <c r="BJ300">
        <v>5000</v>
      </c>
    </row>
    <row r="301" spans="1:62" x14ac:dyDescent="0.3">
      <c r="A301" s="1" t="s">
        <v>480</v>
      </c>
      <c r="B301" s="1" t="s">
        <v>261</v>
      </c>
      <c r="C301" t="s">
        <v>383</v>
      </c>
      <c r="D301">
        <v>2011</v>
      </c>
      <c r="E301" t="s">
        <v>262</v>
      </c>
      <c r="F301" t="s">
        <v>59</v>
      </c>
      <c r="G301">
        <v>0.16760053</v>
      </c>
      <c r="H301">
        <v>0.38036999999999999</v>
      </c>
      <c r="I301">
        <v>0.64187439999999996</v>
      </c>
      <c r="J301">
        <v>1.2644329999999999</v>
      </c>
      <c r="K301">
        <v>1.4763108</v>
      </c>
      <c r="L301">
        <v>2.930037</v>
      </c>
      <c r="M301">
        <v>6</v>
      </c>
      <c r="N301" t="str">
        <f t="shared" si="4"/>
        <v>060371002_45203</v>
      </c>
      <c r="O301">
        <f>VLOOKUP(N301,'HEM3 monitor concs'!D:L,9,FALSE)</f>
        <v>0.532388788510751</v>
      </c>
      <c r="P301">
        <f>VLOOKUP(N301,'HEM3 monitor concs'!D:L,6,FALSE)</f>
        <v>0.51638878851075098</v>
      </c>
      <c r="Q301" s="3">
        <v>0.82955936984126999</v>
      </c>
      <c r="R301">
        <v>0.42898060753759598</v>
      </c>
      <c r="S301" s="5">
        <v>0.31414486428571398</v>
      </c>
      <c r="T301">
        <v>63</v>
      </c>
      <c r="U301">
        <v>15</v>
      </c>
      <c r="V301">
        <v>6</v>
      </c>
      <c r="W301">
        <v>18</v>
      </c>
      <c r="X301">
        <v>16</v>
      </c>
      <c r="Y301">
        <v>16</v>
      </c>
      <c r="Z301">
        <v>13</v>
      </c>
      <c r="AA301">
        <v>1</v>
      </c>
      <c r="AB301">
        <v>23.8095238095238</v>
      </c>
      <c r="AC301" t="s">
        <v>60</v>
      </c>
      <c r="AD301" t="s">
        <v>60</v>
      </c>
      <c r="AE301" t="s">
        <v>263</v>
      </c>
      <c r="AF301" t="s">
        <v>68</v>
      </c>
      <c r="AI301">
        <v>1</v>
      </c>
      <c r="AJ301" s="2">
        <v>2.5000000000000002E-6</v>
      </c>
      <c r="AK301">
        <v>1</v>
      </c>
      <c r="AL301">
        <v>0.41900132499999998</v>
      </c>
      <c r="AM301">
        <v>0.95092500000000002</v>
      </c>
      <c r="AN301">
        <v>1.6046860000000001</v>
      </c>
      <c r="AO301">
        <v>3.1610825</v>
      </c>
      <c r="AP301">
        <v>3.6907770000000002</v>
      </c>
      <c r="AQ301">
        <v>7.3250925000000002</v>
      </c>
      <c r="AR301">
        <v>2.07389842460318</v>
      </c>
      <c r="AS301">
        <v>0.785362160714286</v>
      </c>
      <c r="AT301">
        <v>1.6760053E-4</v>
      </c>
      <c r="AU301">
        <v>3.8036999999999999E-4</v>
      </c>
      <c r="AV301">
        <v>6.4187439999999999E-4</v>
      </c>
      <c r="AW301">
        <v>1.2644329999999999E-3</v>
      </c>
      <c r="AX301">
        <v>1.4763108E-3</v>
      </c>
      <c r="AY301">
        <v>2.9300369999999999E-3</v>
      </c>
      <c r="AZ301">
        <v>8.2955936984127003E-4</v>
      </c>
      <c r="BA301">
        <v>3.1414486428571399E-4</v>
      </c>
      <c r="BB301" t="s">
        <v>473</v>
      </c>
      <c r="BC301" s="1" t="s">
        <v>481</v>
      </c>
      <c r="BD301" t="s">
        <v>482</v>
      </c>
      <c r="BE301" t="s">
        <v>106</v>
      </c>
      <c r="BF301">
        <v>34.176048280000003</v>
      </c>
      <c r="BG301">
        <v>-118.3171234</v>
      </c>
      <c r="BH301" t="s">
        <v>107</v>
      </c>
      <c r="BI301">
        <v>0.4</v>
      </c>
      <c r="BJ301">
        <v>1000</v>
      </c>
    </row>
    <row r="302" spans="1:62" x14ac:dyDescent="0.3">
      <c r="A302" s="1" t="s">
        <v>480</v>
      </c>
      <c r="B302" s="1" t="s">
        <v>264</v>
      </c>
      <c r="C302" t="s">
        <v>383</v>
      </c>
      <c r="D302">
        <v>2011</v>
      </c>
      <c r="E302" t="s">
        <v>265</v>
      </c>
      <c r="F302" t="s">
        <v>59</v>
      </c>
      <c r="G302">
        <v>0.52216790000000002</v>
      </c>
      <c r="H302">
        <v>0.60792939999999995</v>
      </c>
      <c r="I302">
        <v>0.86847050000000003</v>
      </c>
      <c r="J302">
        <v>1.52389475</v>
      </c>
      <c r="K302">
        <v>1.8455002</v>
      </c>
      <c r="L302">
        <v>3.229625</v>
      </c>
      <c r="M302">
        <v>6</v>
      </c>
      <c r="N302" t="str">
        <f t="shared" si="4"/>
        <v>060371002_45204</v>
      </c>
      <c r="O302" t="e">
        <f>VLOOKUP(N302,'HEM3 monitor concs'!D:L,9,FALSE)</f>
        <v>#N/A</v>
      </c>
      <c r="P302" t="e">
        <f>VLOOKUP(N302,'HEM3 monitor concs'!D:L,6,FALSE)</f>
        <v>#N/A</v>
      </c>
      <c r="Q302" s="3">
        <v>1.09054227142857</v>
      </c>
      <c r="R302">
        <v>0.401943338613861</v>
      </c>
      <c r="S302" s="5">
        <v>0.16283823571428599</v>
      </c>
      <c r="T302">
        <v>63</v>
      </c>
      <c r="U302">
        <v>1</v>
      </c>
      <c r="V302">
        <v>0</v>
      </c>
      <c r="W302">
        <v>18</v>
      </c>
      <c r="X302">
        <v>16</v>
      </c>
      <c r="Y302">
        <v>16</v>
      </c>
      <c r="Z302">
        <v>13</v>
      </c>
      <c r="AA302">
        <v>1</v>
      </c>
      <c r="AB302">
        <v>1.5873015873015901</v>
      </c>
      <c r="AC302" t="s">
        <v>60</v>
      </c>
      <c r="AD302" t="s">
        <v>60</v>
      </c>
      <c r="AE302" t="s">
        <v>265</v>
      </c>
      <c r="AF302" t="s">
        <v>84</v>
      </c>
      <c r="AI302">
        <v>1</v>
      </c>
      <c r="AJ302" t="s">
        <v>60</v>
      </c>
      <c r="AK302">
        <v>0.1</v>
      </c>
      <c r="AL302" t="s">
        <v>60</v>
      </c>
      <c r="AM302" t="s">
        <v>60</v>
      </c>
      <c r="AN302" t="s">
        <v>60</v>
      </c>
      <c r="AO302" t="s">
        <v>60</v>
      </c>
      <c r="AP302" t="s">
        <v>60</v>
      </c>
      <c r="AQ302" t="s">
        <v>60</v>
      </c>
      <c r="AR302" t="s">
        <v>60</v>
      </c>
      <c r="AS302" t="s">
        <v>60</v>
      </c>
      <c r="AT302">
        <v>5.2216789999999999E-3</v>
      </c>
      <c r="AU302">
        <v>6.0792939999999998E-3</v>
      </c>
      <c r="AV302">
        <v>8.6847049999999992E-3</v>
      </c>
      <c r="AW302">
        <v>1.5238947500000001E-2</v>
      </c>
      <c r="AX302">
        <v>1.8455002000000002E-2</v>
      </c>
      <c r="AY302">
        <v>3.2296249999999999E-2</v>
      </c>
      <c r="AZ302">
        <v>1.09054227142857E-2</v>
      </c>
      <c r="BA302">
        <v>1.62838235714286E-3</v>
      </c>
      <c r="BB302" t="s">
        <v>473</v>
      </c>
      <c r="BC302" s="1" t="s">
        <v>481</v>
      </c>
      <c r="BD302" t="s">
        <v>482</v>
      </c>
      <c r="BE302" t="s">
        <v>106</v>
      </c>
      <c r="BF302">
        <v>34.176048280000003</v>
      </c>
      <c r="BG302">
        <v>-118.3171234</v>
      </c>
      <c r="BH302" t="s">
        <v>107</v>
      </c>
      <c r="BI302" t="s">
        <v>60</v>
      </c>
      <c r="BJ302">
        <v>100</v>
      </c>
    </row>
    <row r="303" spans="1:62" x14ac:dyDescent="0.3">
      <c r="A303" s="1" t="s">
        <v>480</v>
      </c>
      <c r="B303" s="1" t="s">
        <v>313</v>
      </c>
      <c r="C303" t="s">
        <v>383</v>
      </c>
      <c r="D303">
        <v>2011</v>
      </c>
      <c r="E303" t="s">
        <v>314</v>
      </c>
      <c r="F303" t="s">
        <v>59</v>
      </c>
      <c r="G303">
        <v>9.4499905999999995E-2</v>
      </c>
      <c r="H303">
        <v>0.1092484</v>
      </c>
      <c r="I303">
        <v>0.14202300000000001</v>
      </c>
      <c r="J303">
        <v>0.21166887500000001</v>
      </c>
      <c r="K303">
        <v>0.28404590000000002</v>
      </c>
      <c r="L303">
        <v>0.39875680000000002</v>
      </c>
      <c r="M303">
        <v>6</v>
      </c>
      <c r="N303" t="str">
        <f t="shared" si="4"/>
        <v>060371002_45210</v>
      </c>
      <c r="O303">
        <f>VLOOKUP(N303,'HEM3 monitor concs'!D:L,9,FALSE)</f>
        <v>1.661798481223E-3</v>
      </c>
      <c r="P303">
        <f>VLOOKUP(N303,'HEM3 monitor concs'!D:L,6,FALSE)</f>
        <v>1.2879490301779999E-3</v>
      </c>
      <c r="Q303" s="3">
        <v>0.16822236444444399</v>
      </c>
      <c r="R303">
        <v>6.4150463693570204E-3</v>
      </c>
      <c r="S303" s="5">
        <v>5.4624220000000001E-2</v>
      </c>
      <c r="T303">
        <v>54</v>
      </c>
      <c r="U303">
        <v>2</v>
      </c>
      <c r="V303">
        <v>0</v>
      </c>
      <c r="W303">
        <v>15</v>
      </c>
      <c r="X303">
        <v>14</v>
      </c>
      <c r="Y303">
        <v>14</v>
      </c>
      <c r="Z303">
        <v>11</v>
      </c>
      <c r="AA303">
        <v>1</v>
      </c>
      <c r="AB303">
        <v>3.7037037037037002</v>
      </c>
      <c r="AC303" t="s">
        <v>60</v>
      </c>
      <c r="AD303" t="s">
        <v>60</v>
      </c>
      <c r="AE303" t="s">
        <v>315</v>
      </c>
      <c r="AF303" t="s">
        <v>70</v>
      </c>
      <c r="AG303" t="s">
        <v>316</v>
      </c>
      <c r="AI303">
        <v>1</v>
      </c>
      <c r="AJ303" t="s">
        <v>60</v>
      </c>
      <c r="AK303">
        <v>0.4</v>
      </c>
      <c r="AL303" t="s">
        <v>60</v>
      </c>
      <c r="AM303" t="s">
        <v>60</v>
      </c>
      <c r="AN303" t="s">
        <v>60</v>
      </c>
      <c r="AO303" t="s">
        <v>60</v>
      </c>
      <c r="AP303" t="s">
        <v>60</v>
      </c>
      <c r="AQ303" t="s">
        <v>60</v>
      </c>
      <c r="AR303" t="s">
        <v>60</v>
      </c>
      <c r="AS303" t="s">
        <v>60</v>
      </c>
      <c r="AT303">
        <v>2.3624976499999999E-4</v>
      </c>
      <c r="AU303">
        <v>2.7312099999999998E-4</v>
      </c>
      <c r="AV303">
        <v>3.5505749999999999E-4</v>
      </c>
      <c r="AW303">
        <v>5.2917218749999996E-4</v>
      </c>
      <c r="AX303">
        <v>7.1011475000000001E-4</v>
      </c>
      <c r="AY303">
        <v>9.9689200000000009E-4</v>
      </c>
      <c r="AZ303">
        <v>4.2055591111111101E-4</v>
      </c>
      <c r="BA303">
        <v>1.3656055E-4</v>
      </c>
      <c r="BB303" t="s">
        <v>473</v>
      </c>
      <c r="BC303" s="1" t="s">
        <v>481</v>
      </c>
      <c r="BD303" t="s">
        <v>482</v>
      </c>
      <c r="BE303" t="s">
        <v>106</v>
      </c>
      <c r="BF303">
        <v>34.176048280000003</v>
      </c>
      <c r="BG303">
        <v>-118.3171234</v>
      </c>
      <c r="BH303" t="s">
        <v>107</v>
      </c>
      <c r="BI303" t="s">
        <v>60</v>
      </c>
      <c r="BJ303">
        <v>400</v>
      </c>
    </row>
    <row r="304" spans="1:62" x14ac:dyDescent="0.3">
      <c r="A304" s="1" t="s">
        <v>480</v>
      </c>
      <c r="B304" s="1" t="s">
        <v>266</v>
      </c>
      <c r="C304" t="s">
        <v>383</v>
      </c>
      <c r="D304">
        <v>2011</v>
      </c>
      <c r="E304" t="s">
        <v>267</v>
      </c>
      <c r="F304" t="s">
        <v>59</v>
      </c>
      <c r="G304">
        <v>1.437661E-2</v>
      </c>
      <c r="H304">
        <v>0.12912322500000001</v>
      </c>
      <c r="I304">
        <v>0.21831139999999999</v>
      </c>
      <c r="J304">
        <v>0.43662285000000001</v>
      </c>
      <c r="K304">
        <v>0.63683034000000005</v>
      </c>
      <c r="L304">
        <v>2.140517</v>
      </c>
      <c r="M304">
        <v>6</v>
      </c>
      <c r="N304" t="str">
        <f t="shared" si="4"/>
        <v>060371002_45220</v>
      </c>
      <c r="O304">
        <f>VLOOKUP(N304,'HEM3 monitor concs'!D:L,9,FALSE)</f>
        <v>3.9005891439955004E-2</v>
      </c>
      <c r="P304">
        <f>VLOOKUP(N304,'HEM3 monitor concs'!D:L,6,FALSE)</f>
        <v>3.8139732995076003E-2</v>
      </c>
      <c r="Q304" s="3">
        <v>0.33515832650793698</v>
      </c>
      <c r="R304">
        <v>0.128167746113172</v>
      </c>
      <c r="S304" s="5">
        <v>0.159740064285714</v>
      </c>
      <c r="T304">
        <v>63</v>
      </c>
      <c r="U304">
        <v>17</v>
      </c>
      <c r="V304">
        <v>7</v>
      </c>
      <c r="W304">
        <v>18</v>
      </c>
      <c r="X304">
        <v>16</v>
      </c>
      <c r="Y304">
        <v>16</v>
      </c>
      <c r="Z304">
        <v>13</v>
      </c>
      <c r="AA304">
        <v>1</v>
      </c>
      <c r="AB304">
        <v>26.984126984126998</v>
      </c>
      <c r="AC304" t="s">
        <v>60</v>
      </c>
      <c r="AD304" t="s">
        <v>60</v>
      </c>
      <c r="AE304" t="s">
        <v>267</v>
      </c>
      <c r="AF304" t="s">
        <v>84</v>
      </c>
      <c r="AI304">
        <v>1</v>
      </c>
      <c r="AJ304" t="s">
        <v>60</v>
      </c>
      <c r="AK304">
        <v>1</v>
      </c>
      <c r="AL304" t="s">
        <v>60</v>
      </c>
      <c r="AM304" t="s">
        <v>60</v>
      </c>
      <c r="AN304" t="s">
        <v>60</v>
      </c>
      <c r="AO304" t="s">
        <v>60</v>
      </c>
      <c r="AP304" t="s">
        <v>60</v>
      </c>
      <c r="AQ304" t="s">
        <v>60</v>
      </c>
      <c r="AR304" t="s">
        <v>60</v>
      </c>
      <c r="AS304" t="s">
        <v>60</v>
      </c>
      <c r="AT304" s="2">
        <v>1.437661E-5</v>
      </c>
      <c r="AU304">
        <v>1.29123225E-4</v>
      </c>
      <c r="AV304">
        <v>2.1831140000000001E-4</v>
      </c>
      <c r="AW304">
        <v>4.3662284999999997E-4</v>
      </c>
      <c r="AX304">
        <v>6.3683033999999996E-4</v>
      </c>
      <c r="AY304">
        <v>2.1405170000000002E-3</v>
      </c>
      <c r="AZ304">
        <v>3.3515832650793701E-4</v>
      </c>
      <c r="BA304">
        <v>1.59740064285714E-4</v>
      </c>
      <c r="BB304" t="s">
        <v>473</v>
      </c>
      <c r="BC304" s="1" t="s">
        <v>481</v>
      </c>
      <c r="BD304" t="s">
        <v>482</v>
      </c>
      <c r="BE304" t="s">
        <v>106</v>
      </c>
      <c r="BF304">
        <v>34.176048280000003</v>
      </c>
      <c r="BG304">
        <v>-118.3171234</v>
      </c>
      <c r="BH304" t="s">
        <v>107</v>
      </c>
      <c r="BI304" t="s">
        <v>60</v>
      </c>
      <c r="BJ304">
        <v>1000</v>
      </c>
    </row>
    <row r="305" spans="1:62" x14ac:dyDescent="0.3">
      <c r="A305" s="1" t="s">
        <v>483</v>
      </c>
      <c r="B305" s="1" t="s">
        <v>320</v>
      </c>
      <c r="C305" t="s">
        <v>383</v>
      </c>
      <c r="D305">
        <v>2011</v>
      </c>
      <c r="E305" t="s">
        <v>321</v>
      </c>
      <c r="F305" t="s">
        <v>59</v>
      </c>
      <c r="G305" s="2">
        <v>3.0619523999999999E-5</v>
      </c>
      <c r="H305" s="2">
        <v>3.99394675E-5</v>
      </c>
      <c r="I305" s="2">
        <v>5.6753707500000002E-5</v>
      </c>
      <c r="J305" s="2">
        <v>8.2149800000000004E-5</v>
      </c>
      <c r="K305">
        <v>1.3105154000000001E-4</v>
      </c>
      <c r="L305">
        <v>6.7489579999999996E-4</v>
      </c>
      <c r="M305">
        <v>6</v>
      </c>
      <c r="N305" t="str">
        <f t="shared" si="4"/>
        <v>060371103_14115</v>
      </c>
      <c r="O305" t="e">
        <f>VLOOKUP(N305,'HEM3 monitor concs'!D:L,9,FALSE)</f>
        <v>#N/A</v>
      </c>
      <c r="P305" t="e">
        <f>VLOOKUP(N305,'HEM3 monitor concs'!D:L,6,FALSE)</f>
        <v>#N/A</v>
      </c>
      <c r="Q305" s="4">
        <v>8.9074589333333295E-5</v>
      </c>
      <c r="R305" s="2">
        <v>1.4874860738067099E-8</v>
      </c>
      <c r="S305" s="6">
        <v>2.0000000000000002E-5</v>
      </c>
      <c r="T305">
        <v>60</v>
      </c>
      <c r="U305">
        <v>1</v>
      </c>
      <c r="V305">
        <v>1</v>
      </c>
      <c r="W305">
        <v>15</v>
      </c>
      <c r="X305">
        <v>15</v>
      </c>
      <c r="Y305">
        <v>15</v>
      </c>
      <c r="Z305">
        <v>15</v>
      </c>
      <c r="AA305">
        <v>1</v>
      </c>
      <c r="AB305">
        <v>1.6666666666666701</v>
      </c>
      <c r="AC305" t="s">
        <v>484</v>
      </c>
      <c r="AD305" t="s">
        <v>323</v>
      </c>
      <c r="AE305" t="s">
        <v>324</v>
      </c>
      <c r="AF305" t="s">
        <v>62</v>
      </c>
      <c r="AI305">
        <v>1</v>
      </c>
      <c r="AJ305">
        <v>1.2E-2</v>
      </c>
      <c r="AK305" s="2">
        <v>1E-4</v>
      </c>
      <c r="AL305">
        <v>0.367434288</v>
      </c>
      <c r="AM305">
        <v>0.47927361000000002</v>
      </c>
      <c r="AN305">
        <v>0.68104449</v>
      </c>
      <c r="AO305">
        <v>0.98579760000000005</v>
      </c>
      <c r="AP305">
        <v>1.57261848</v>
      </c>
      <c r="AQ305">
        <v>8.0987495999999997</v>
      </c>
      <c r="AR305">
        <v>1.0688950719999999</v>
      </c>
      <c r="AS305">
        <v>0.24</v>
      </c>
      <c r="AT305">
        <v>3.0619524000000001E-4</v>
      </c>
      <c r="AU305">
        <v>3.9939467499999998E-4</v>
      </c>
      <c r="AV305">
        <v>5.6753707500000004E-4</v>
      </c>
      <c r="AW305">
        <v>8.2149800000000004E-4</v>
      </c>
      <c r="AX305">
        <v>1.3105154000000001E-3</v>
      </c>
      <c r="AY305">
        <v>6.7489580000000002E-3</v>
      </c>
      <c r="AZ305">
        <v>8.9074589333333295E-4</v>
      </c>
      <c r="BA305" s="2">
        <v>2.0000000000000001E-4</v>
      </c>
      <c r="BB305" t="s">
        <v>473</v>
      </c>
      <c r="BC305" s="1" t="s">
        <v>485</v>
      </c>
      <c r="BD305" t="s">
        <v>473</v>
      </c>
      <c r="BE305" t="s">
        <v>106</v>
      </c>
      <c r="BF305">
        <v>34.066589999999998</v>
      </c>
      <c r="BG305">
        <v>-118.22687999999999</v>
      </c>
      <c r="BH305" t="s">
        <v>109</v>
      </c>
      <c r="BI305" s="2">
        <v>8.3333333333333303E-5</v>
      </c>
      <c r="BJ305">
        <v>0.1</v>
      </c>
    </row>
    <row r="306" spans="1:62" x14ac:dyDescent="0.3">
      <c r="A306" s="1" t="s">
        <v>483</v>
      </c>
      <c r="B306" s="1" t="s">
        <v>157</v>
      </c>
      <c r="C306" t="s">
        <v>383</v>
      </c>
      <c r="D306">
        <v>2011</v>
      </c>
      <c r="E306" t="s">
        <v>158</v>
      </c>
      <c r="F306" t="s">
        <v>59</v>
      </c>
      <c r="G306">
        <v>5.4000000000000003E-3</v>
      </c>
      <c r="H306">
        <v>7.0000000000000001E-3</v>
      </c>
      <c r="I306">
        <v>8.9999999999999993E-3</v>
      </c>
      <c r="J306">
        <v>1.2125E-2</v>
      </c>
      <c r="K306">
        <v>1.55E-2</v>
      </c>
      <c r="L306">
        <v>1.7000000000000001E-2</v>
      </c>
      <c r="M306">
        <v>6</v>
      </c>
      <c r="N306" t="str">
        <f t="shared" si="4"/>
        <v>060371103_14129</v>
      </c>
      <c r="O306" t="e">
        <f>VLOOKUP(N306,'HEM3 monitor concs'!D:L,9,FALSE)</f>
        <v>#N/A</v>
      </c>
      <c r="P306" t="e">
        <f>VLOOKUP(N306,'HEM3 monitor concs'!D:L,6,FALSE)</f>
        <v>#N/A</v>
      </c>
      <c r="Q306" s="3">
        <v>9.5833333333333309E-3</v>
      </c>
      <c r="R306" s="2">
        <v>1.4704802259887E-5</v>
      </c>
      <c r="S306" s="5">
        <v>7.4999999999999997E-3</v>
      </c>
      <c r="T306">
        <v>60</v>
      </c>
      <c r="U306">
        <v>18</v>
      </c>
      <c r="V306">
        <v>0</v>
      </c>
      <c r="W306">
        <v>15</v>
      </c>
      <c r="X306">
        <v>15</v>
      </c>
      <c r="Y306">
        <v>15</v>
      </c>
      <c r="Z306">
        <v>15</v>
      </c>
      <c r="AA306">
        <v>1</v>
      </c>
      <c r="AB306">
        <v>30</v>
      </c>
      <c r="AC306" t="s">
        <v>484</v>
      </c>
      <c r="AD306" t="s">
        <v>323</v>
      </c>
      <c r="AE306" t="s">
        <v>80</v>
      </c>
      <c r="AF306" t="s">
        <v>68</v>
      </c>
      <c r="AI306">
        <v>1</v>
      </c>
      <c r="AJ306" t="s">
        <v>60</v>
      </c>
      <c r="AK306">
        <v>1.4999999999999999E-4</v>
      </c>
      <c r="AL306" t="s">
        <v>60</v>
      </c>
      <c r="AM306" t="s">
        <v>60</v>
      </c>
      <c r="AN306" t="s">
        <v>60</v>
      </c>
      <c r="AO306" t="s">
        <v>60</v>
      </c>
      <c r="AP306" t="s">
        <v>60</v>
      </c>
      <c r="AQ306" t="s">
        <v>60</v>
      </c>
      <c r="AR306" t="s">
        <v>60</v>
      </c>
      <c r="AS306" t="s">
        <v>60</v>
      </c>
      <c r="AT306">
        <v>3.5999999999999997E-2</v>
      </c>
      <c r="AU306">
        <v>4.6666666666666697E-2</v>
      </c>
      <c r="AV306">
        <v>0.06</v>
      </c>
      <c r="AW306">
        <v>8.0833333333333299E-2</v>
      </c>
      <c r="AX306">
        <v>0.103333333333333</v>
      </c>
      <c r="AY306">
        <v>0.11333333333333299</v>
      </c>
      <c r="AZ306">
        <v>6.3888888888888898E-2</v>
      </c>
      <c r="BA306">
        <v>0.05</v>
      </c>
      <c r="BB306" t="s">
        <v>473</v>
      </c>
      <c r="BC306" s="1" t="s">
        <v>485</v>
      </c>
      <c r="BD306" t="s">
        <v>473</v>
      </c>
      <c r="BE306" t="s">
        <v>106</v>
      </c>
      <c r="BF306">
        <v>34.066589999999998</v>
      </c>
      <c r="BG306">
        <v>-118.22687999999999</v>
      </c>
      <c r="BH306" t="s">
        <v>109</v>
      </c>
      <c r="BI306" t="s">
        <v>60</v>
      </c>
      <c r="BJ306">
        <v>0.15</v>
      </c>
    </row>
    <row r="307" spans="1:62" x14ac:dyDescent="0.3">
      <c r="A307" s="1" t="s">
        <v>483</v>
      </c>
      <c r="B307" s="1" t="s">
        <v>113</v>
      </c>
      <c r="C307" t="s">
        <v>383</v>
      </c>
      <c r="D307">
        <v>2011</v>
      </c>
      <c r="E307" t="s">
        <v>114</v>
      </c>
      <c r="F307" t="s">
        <v>59</v>
      </c>
      <c r="G307">
        <v>5.8043666000000001E-2</v>
      </c>
      <c r="H307">
        <v>7.7495590000000003E-2</v>
      </c>
      <c r="I307">
        <v>0.1102054</v>
      </c>
      <c r="J307">
        <v>0.17052265</v>
      </c>
      <c r="K307">
        <v>0.25138228000000001</v>
      </c>
      <c r="L307">
        <v>0.4359999</v>
      </c>
      <c r="M307">
        <v>6</v>
      </c>
      <c r="N307" t="str">
        <f t="shared" si="4"/>
        <v>060371103_17141</v>
      </c>
      <c r="O307" t="e">
        <f>VLOOKUP(N307,'HEM3 monitor concs'!D:L,9,FALSE)</f>
        <v>#N/A</v>
      </c>
      <c r="P307" t="e">
        <f>VLOOKUP(N307,'HEM3 monitor concs'!D:L,6,FALSE)</f>
        <v>#N/A</v>
      </c>
      <c r="Q307" s="3">
        <v>0.13412250372881401</v>
      </c>
      <c r="R307">
        <v>6.9962267199271703E-3</v>
      </c>
      <c r="S307" s="5">
        <v>1.2990508474576299E-4</v>
      </c>
      <c r="T307">
        <v>59</v>
      </c>
      <c r="U307">
        <v>0</v>
      </c>
      <c r="V307">
        <v>0</v>
      </c>
      <c r="W307">
        <v>15</v>
      </c>
      <c r="X307">
        <v>15</v>
      </c>
      <c r="Y307">
        <v>15</v>
      </c>
      <c r="Z307">
        <v>14</v>
      </c>
      <c r="AA307">
        <v>1</v>
      </c>
      <c r="AB307">
        <v>0</v>
      </c>
      <c r="AC307" t="s">
        <v>484</v>
      </c>
      <c r="AD307" t="s">
        <v>323</v>
      </c>
      <c r="AE307" t="s">
        <v>115</v>
      </c>
      <c r="AF307" t="s">
        <v>62</v>
      </c>
      <c r="AI307">
        <v>1</v>
      </c>
      <c r="AJ307" s="2">
        <v>3.4E-5</v>
      </c>
      <c r="AK307">
        <v>3.0000000000000001E-3</v>
      </c>
      <c r="AL307">
        <v>1.973484644</v>
      </c>
      <c r="AM307">
        <v>2.6348500600000002</v>
      </c>
      <c r="AN307">
        <v>3.7469836000000001</v>
      </c>
      <c r="AO307">
        <v>5.7977701000000001</v>
      </c>
      <c r="AP307">
        <v>8.5469975199999997</v>
      </c>
      <c r="AQ307">
        <v>14.823996599999999</v>
      </c>
      <c r="AR307">
        <v>4.5601651267796601</v>
      </c>
      <c r="AS307">
        <v>4.4167728813559303E-3</v>
      </c>
      <c r="AT307">
        <v>1.9347888666666702E-2</v>
      </c>
      <c r="AU307">
        <v>2.5831863333333299E-2</v>
      </c>
      <c r="AV307">
        <v>3.6735133333333302E-2</v>
      </c>
      <c r="AW307">
        <v>5.68408833333333E-2</v>
      </c>
      <c r="AX307">
        <v>8.3794093333333403E-2</v>
      </c>
      <c r="AY307">
        <v>0.1453333</v>
      </c>
      <c r="AZ307">
        <v>4.4707501242937903E-2</v>
      </c>
      <c r="BA307" s="2">
        <v>4.3301694915254203E-5</v>
      </c>
      <c r="BB307" t="s">
        <v>473</v>
      </c>
      <c r="BC307" s="1" t="s">
        <v>485</v>
      </c>
      <c r="BD307" t="s">
        <v>473</v>
      </c>
      <c r="BE307" t="s">
        <v>106</v>
      </c>
      <c r="BF307">
        <v>34.066589999999998</v>
      </c>
      <c r="BG307">
        <v>-118.22687999999999</v>
      </c>
      <c r="BH307" t="s">
        <v>109</v>
      </c>
      <c r="BI307">
        <v>2.9411764705882401E-2</v>
      </c>
      <c r="BJ307">
        <v>3</v>
      </c>
    </row>
    <row r="308" spans="1:62" x14ac:dyDescent="0.3">
      <c r="A308" s="1" t="s">
        <v>483</v>
      </c>
      <c r="B308" s="1" t="s">
        <v>116</v>
      </c>
      <c r="C308" t="s">
        <v>383</v>
      </c>
      <c r="D308">
        <v>2011</v>
      </c>
      <c r="E308" t="s">
        <v>117</v>
      </c>
      <c r="F308" t="s">
        <v>59</v>
      </c>
      <c r="G308">
        <v>1.8347042E-3</v>
      </c>
      <c r="H308">
        <v>2.8036014999999999E-3</v>
      </c>
      <c r="I308">
        <v>4.3700079999999999E-3</v>
      </c>
      <c r="J308">
        <v>6.3669620000000003E-3</v>
      </c>
      <c r="K308">
        <v>7.9038170000000005E-3</v>
      </c>
      <c r="L308">
        <v>1.4452349999999999E-2</v>
      </c>
      <c r="M308">
        <v>6</v>
      </c>
      <c r="N308" t="str">
        <f t="shared" si="4"/>
        <v>060371103_17147</v>
      </c>
      <c r="O308" t="e">
        <f>VLOOKUP(N308,'HEM3 monitor concs'!D:L,9,FALSE)</f>
        <v>#N/A</v>
      </c>
      <c r="P308" t="e">
        <f>VLOOKUP(N308,'HEM3 monitor concs'!D:L,6,FALSE)</f>
        <v>#N/A</v>
      </c>
      <c r="Q308" s="3">
        <v>4.9692098491525404E-3</v>
      </c>
      <c r="R308" s="2">
        <v>8.3083219673922503E-6</v>
      </c>
      <c r="S308" s="6">
        <v>4.5903389999999998E-5</v>
      </c>
      <c r="T308">
        <v>59</v>
      </c>
      <c r="U308">
        <v>0</v>
      </c>
      <c r="V308">
        <v>0</v>
      </c>
      <c r="W308">
        <v>15</v>
      </c>
      <c r="X308">
        <v>15</v>
      </c>
      <c r="Y308">
        <v>15</v>
      </c>
      <c r="Z308">
        <v>14</v>
      </c>
      <c r="AA308">
        <v>1</v>
      </c>
      <c r="AB308">
        <v>0</v>
      </c>
      <c r="AC308" t="s">
        <v>484</v>
      </c>
      <c r="AD308" t="s">
        <v>323</v>
      </c>
      <c r="AE308" t="s">
        <v>118</v>
      </c>
      <c r="AI308">
        <v>1</v>
      </c>
      <c r="AJ308" s="2">
        <v>8.7999999999999998E-5</v>
      </c>
      <c r="AK308" t="s">
        <v>60</v>
      </c>
      <c r="AL308">
        <v>0.1614539696</v>
      </c>
      <c r="AM308">
        <v>0.246716932</v>
      </c>
      <c r="AN308">
        <v>0.38456070399999998</v>
      </c>
      <c r="AO308">
        <v>0.560292656</v>
      </c>
      <c r="AP308">
        <v>0.69553589599999999</v>
      </c>
      <c r="AQ308">
        <v>1.2718068</v>
      </c>
      <c r="AR308">
        <v>0.43729046672542399</v>
      </c>
      <c r="AS308">
        <v>4.0394983200000003E-3</v>
      </c>
      <c r="AT308" t="s">
        <v>60</v>
      </c>
      <c r="AU308" t="s">
        <v>60</v>
      </c>
      <c r="AV308" t="s">
        <v>60</v>
      </c>
      <c r="AW308" t="s">
        <v>60</v>
      </c>
      <c r="AX308" t="s">
        <v>60</v>
      </c>
      <c r="AY308" t="s">
        <v>60</v>
      </c>
      <c r="AZ308" t="s">
        <v>60</v>
      </c>
      <c r="BA308" t="s">
        <v>60</v>
      </c>
      <c r="BB308" t="s">
        <v>473</v>
      </c>
      <c r="BC308" s="1" t="s">
        <v>485</v>
      </c>
      <c r="BD308" t="s">
        <v>473</v>
      </c>
      <c r="BE308" t="s">
        <v>106</v>
      </c>
      <c r="BF308">
        <v>34.066589999999998</v>
      </c>
      <c r="BG308">
        <v>-118.22687999999999</v>
      </c>
      <c r="BH308" t="s">
        <v>109</v>
      </c>
      <c r="BI308">
        <v>1.13636363636364E-2</v>
      </c>
      <c r="BJ308" t="s">
        <v>60</v>
      </c>
    </row>
    <row r="309" spans="1:62" x14ac:dyDescent="0.3">
      <c r="A309" s="1" t="s">
        <v>483</v>
      </c>
      <c r="B309" s="1" t="s">
        <v>119</v>
      </c>
      <c r="C309" t="s">
        <v>383</v>
      </c>
      <c r="D309">
        <v>2011</v>
      </c>
      <c r="E309" t="s">
        <v>120</v>
      </c>
      <c r="F309" t="s">
        <v>59</v>
      </c>
      <c r="G309">
        <v>0</v>
      </c>
      <c r="H309">
        <v>0</v>
      </c>
      <c r="I309">
        <v>5.131135E-4</v>
      </c>
      <c r="J309">
        <v>1.4610409999999999E-3</v>
      </c>
      <c r="K309">
        <v>3.7325396000000002E-3</v>
      </c>
      <c r="L309">
        <v>7.5028020000000003E-3</v>
      </c>
      <c r="M309">
        <v>6</v>
      </c>
      <c r="N309" t="str">
        <f t="shared" si="4"/>
        <v>060371103_17148</v>
      </c>
      <c r="O309" t="e">
        <f>VLOOKUP(N309,'HEM3 monitor concs'!D:L,9,FALSE)</f>
        <v>#N/A</v>
      </c>
      <c r="P309" t="e">
        <f>VLOOKUP(N309,'HEM3 monitor concs'!D:L,6,FALSE)</f>
        <v>#N/A</v>
      </c>
      <c r="Q309" s="3">
        <v>1.1907383830508499E-3</v>
      </c>
      <c r="R309" s="2">
        <v>3.0200825081278501E-6</v>
      </c>
      <c r="S309" s="6">
        <v>4.0283050847457599E-5</v>
      </c>
      <c r="T309">
        <v>59</v>
      </c>
      <c r="U309">
        <v>26</v>
      </c>
      <c r="V309">
        <v>26</v>
      </c>
      <c r="W309">
        <v>15</v>
      </c>
      <c r="X309">
        <v>15</v>
      </c>
      <c r="Y309">
        <v>15</v>
      </c>
      <c r="Z309">
        <v>14</v>
      </c>
      <c r="AA309">
        <v>1</v>
      </c>
      <c r="AB309">
        <v>44.067796610169502</v>
      </c>
      <c r="AC309" t="s">
        <v>484</v>
      </c>
      <c r="AD309" t="s">
        <v>323</v>
      </c>
      <c r="AE309" t="s">
        <v>121</v>
      </c>
      <c r="AI309">
        <v>1</v>
      </c>
      <c r="AJ309" s="2">
        <v>8.7999999999999998E-5</v>
      </c>
      <c r="AK309" t="s">
        <v>60</v>
      </c>
      <c r="AL309">
        <v>0</v>
      </c>
      <c r="AM309">
        <v>0</v>
      </c>
      <c r="AN309">
        <v>4.5153987999999999E-2</v>
      </c>
      <c r="AO309">
        <v>0.128571608</v>
      </c>
      <c r="AP309">
        <v>0.32846348479999998</v>
      </c>
      <c r="AQ309">
        <v>0.66024657600000003</v>
      </c>
      <c r="AR309">
        <v>0.104784977708475</v>
      </c>
      <c r="AS309">
        <v>3.54490847457627E-3</v>
      </c>
      <c r="AT309" t="s">
        <v>60</v>
      </c>
      <c r="AU309" t="s">
        <v>60</v>
      </c>
      <c r="AV309" t="s">
        <v>60</v>
      </c>
      <c r="AW309" t="s">
        <v>60</v>
      </c>
      <c r="AX309" t="s">
        <v>60</v>
      </c>
      <c r="AY309" t="s">
        <v>60</v>
      </c>
      <c r="AZ309" t="s">
        <v>60</v>
      </c>
      <c r="BA309" t="s">
        <v>60</v>
      </c>
      <c r="BB309" t="s">
        <v>473</v>
      </c>
      <c r="BC309" s="1" t="s">
        <v>485</v>
      </c>
      <c r="BD309" t="s">
        <v>473</v>
      </c>
      <c r="BE309" t="s">
        <v>106</v>
      </c>
      <c r="BF309">
        <v>34.066589999999998</v>
      </c>
      <c r="BG309">
        <v>-118.22687999999999</v>
      </c>
      <c r="BH309" t="s">
        <v>109</v>
      </c>
      <c r="BI309">
        <v>1.13636363636364E-2</v>
      </c>
      <c r="BJ309" t="s">
        <v>60</v>
      </c>
    </row>
    <row r="310" spans="1:62" x14ac:dyDescent="0.3">
      <c r="A310" s="1" t="s">
        <v>483</v>
      </c>
      <c r="B310" s="1" t="s">
        <v>122</v>
      </c>
      <c r="C310" t="s">
        <v>383</v>
      </c>
      <c r="D310">
        <v>2011</v>
      </c>
      <c r="E310" t="s">
        <v>123</v>
      </c>
      <c r="F310" t="s">
        <v>59</v>
      </c>
      <c r="G310">
        <v>2.9036219999999998E-3</v>
      </c>
      <c r="H310">
        <v>3.8987325E-3</v>
      </c>
      <c r="I310">
        <v>5.0977779999999999E-3</v>
      </c>
      <c r="J310">
        <v>6.8820725000000001E-3</v>
      </c>
      <c r="K310">
        <v>8.9117754000000004E-3</v>
      </c>
      <c r="L310">
        <v>1.351074E-2</v>
      </c>
      <c r="M310">
        <v>6</v>
      </c>
      <c r="N310" t="str">
        <f t="shared" si="4"/>
        <v>060371103_17149</v>
      </c>
      <c r="O310" t="e">
        <f>VLOOKUP(N310,'HEM3 monitor concs'!D:L,9,FALSE)</f>
        <v>#N/A</v>
      </c>
      <c r="P310" t="e">
        <f>VLOOKUP(N310,'HEM3 monitor concs'!D:L,6,FALSE)</f>
        <v>#N/A</v>
      </c>
      <c r="Q310" s="3">
        <v>5.68216428813559E-3</v>
      </c>
      <c r="R310" s="2">
        <v>7.1243897542175204E-6</v>
      </c>
      <c r="S310" s="6">
        <v>4.6845762711864399E-5</v>
      </c>
      <c r="T310">
        <v>59</v>
      </c>
      <c r="U310">
        <v>0</v>
      </c>
      <c r="V310">
        <v>0</v>
      </c>
      <c r="W310">
        <v>15</v>
      </c>
      <c r="X310">
        <v>15</v>
      </c>
      <c r="Y310">
        <v>15</v>
      </c>
      <c r="Z310">
        <v>14</v>
      </c>
      <c r="AA310">
        <v>1</v>
      </c>
      <c r="AB310">
        <v>0</v>
      </c>
      <c r="AC310" t="s">
        <v>484</v>
      </c>
      <c r="AD310" t="s">
        <v>323</v>
      </c>
      <c r="AE310" t="s">
        <v>124</v>
      </c>
      <c r="AI310">
        <v>1</v>
      </c>
      <c r="AJ310" s="2">
        <v>8.7999999999999998E-5</v>
      </c>
      <c r="AK310" t="s">
        <v>60</v>
      </c>
      <c r="AL310">
        <v>0.25551873600000002</v>
      </c>
      <c r="AM310">
        <v>0.34308845999999998</v>
      </c>
      <c r="AN310">
        <v>0.44860446399999998</v>
      </c>
      <c r="AO310">
        <v>0.60562238000000002</v>
      </c>
      <c r="AP310">
        <v>0.78423623519999996</v>
      </c>
      <c r="AQ310">
        <v>1.1889451200000001</v>
      </c>
      <c r="AR310">
        <v>0.50003045735593199</v>
      </c>
      <c r="AS310">
        <v>4.12242711864407E-3</v>
      </c>
      <c r="AT310" t="s">
        <v>60</v>
      </c>
      <c r="AU310" t="s">
        <v>60</v>
      </c>
      <c r="AV310" t="s">
        <v>60</v>
      </c>
      <c r="AW310" t="s">
        <v>60</v>
      </c>
      <c r="AX310" t="s">
        <v>60</v>
      </c>
      <c r="AY310" t="s">
        <v>60</v>
      </c>
      <c r="AZ310" t="s">
        <v>60</v>
      </c>
      <c r="BA310" t="s">
        <v>60</v>
      </c>
      <c r="BB310" t="s">
        <v>473</v>
      </c>
      <c r="BC310" s="1" t="s">
        <v>485</v>
      </c>
      <c r="BD310" t="s">
        <v>473</v>
      </c>
      <c r="BE310" t="s">
        <v>106</v>
      </c>
      <c r="BF310">
        <v>34.066589999999998</v>
      </c>
      <c r="BG310">
        <v>-118.22687999999999</v>
      </c>
      <c r="BH310" t="s">
        <v>109</v>
      </c>
      <c r="BI310">
        <v>1.13636363636364E-2</v>
      </c>
      <c r="BJ310" t="s">
        <v>60</v>
      </c>
    </row>
    <row r="311" spans="1:62" x14ac:dyDescent="0.3">
      <c r="A311" s="1" t="s">
        <v>483</v>
      </c>
      <c r="B311" s="1" t="s">
        <v>125</v>
      </c>
      <c r="C311" t="s">
        <v>383</v>
      </c>
      <c r="D311">
        <v>2011</v>
      </c>
      <c r="E311" t="s">
        <v>126</v>
      </c>
      <c r="F311" t="s">
        <v>59</v>
      </c>
      <c r="G311">
        <v>1.003398E-3</v>
      </c>
      <c r="H311">
        <v>1.2724979999999999E-3</v>
      </c>
      <c r="I311">
        <v>1.7296029999999999E-3</v>
      </c>
      <c r="J311">
        <v>2.3020889999999998E-3</v>
      </c>
      <c r="K311">
        <v>3.0437016E-3</v>
      </c>
      <c r="L311">
        <v>4.9766180000000004E-3</v>
      </c>
      <c r="M311">
        <v>6</v>
      </c>
      <c r="N311" t="str">
        <f t="shared" si="4"/>
        <v>060371103_17201</v>
      </c>
      <c r="O311" t="e">
        <f>VLOOKUP(N311,'HEM3 monitor concs'!D:L,9,FALSE)</f>
        <v>#N/A</v>
      </c>
      <c r="P311" t="e">
        <f>VLOOKUP(N311,'HEM3 monitor concs'!D:L,6,FALSE)</f>
        <v>#N/A</v>
      </c>
      <c r="Q311" s="3">
        <v>1.91736718305085E-3</v>
      </c>
      <c r="R311" s="2">
        <v>8.5918385734507504E-7</v>
      </c>
      <c r="S311" s="6">
        <v>3.4011864406779699E-5</v>
      </c>
      <c r="T311">
        <v>59</v>
      </c>
      <c r="U311">
        <v>0</v>
      </c>
      <c r="V311">
        <v>0</v>
      </c>
      <c r="W311">
        <v>15</v>
      </c>
      <c r="X311">
        <v>15</v>
      </c>
      <c r="Y311">
        <v>15</v>
      </c>
      <c r="Z311">
        <v>14</v>
      </c>
      <c r="AA311">
        <v>1</v>
      </c>
      <c r="AB311">
        <v>0</v>
      </c>
      <c r="AC311" t="s">
        <v>484</v>
      </c>
      <c r="AD311" t="s">
        <v>323</v>
      </c>
      <c r="AE311" t="s">
        <v>127</v>
      </c>
      <c r="AI311">
        <v>1</v>
      </c>
      <c r="AJ311" s="2">
        <v>8.7999999999999998E-5</v>
      </c>
      <c r="AK311" t="s">
        <v>60</v>
      </c>
      <c r="AL311">
        <v>8.8299024000000004E-2</v>
      </c>
      <c r="AM311">
        <v>0.11197982400000001</v>
      </c>
      <c r="AN311">
        <v>0.152205064</v>
      </c>
      <c r="AO311">
        <v>0.20258383199999999</v>
      </c>
      <c r="AP311">
        <v>0.26784574080000001</v>
      </c>
      <c r="AQ311">
        <v>0.43794238400000002</v>
      </c>
      <c r="AR311">
        <v>0.168728312108475</v>
      </c>
      <c r="AS311">
        <v>2.9930440677966102E-3</v>
      </c>
      <c r="AT311" t="s">
        <v>60</v>
      </c>
      <c r="AU311" t="s">
        <v>60</v>
      </c>
      <c r="AV311" t="s">
        <v>60</v>
      </c>
      <c r="AW311" t="s">
        <v>60</v>
      </c>
      <c r="AX311" t="s">
        <v>60</v>
      </c>
      <c r="AY311" t="s">
        <v>60</v>
      </c>
      <c r="AZ311" t="s">
        <v>60</v>
      </c>
      <c r="BA311" t="s">
        <v>60</v>
      </c>
      <c r="BB311" t="s">
        <v>473</v>
      </c>
      <c r="BC311" s="1" t="s">
        <v>485</v>
      </c>
      <c r="BD311" t="s">
        <v>473</v>
      </c>
      <c r="BE311" t="s">
        <v>106</v>
      </c>
      <c r="BF311">
        <v>34.066589999999998</v>
      </c>
      <c r="BG311">
        <v>-118.22687999999999</v>
      </c>
      <c r="BH311" t="s">
        <v>109</v>
      </c>
      <c r="BI311">
        <v>1.13636363636364E-2</v>
      </c>
      <c r="BJ311" t="s">
        <v>60</v>
      </c>
    </row>
    <row r="312" spans="1:62" x14ac:dyDescent="0.3">
      <c r="A312" s="1" t="s">
        <v>483</v>
      </c>
      <c r="B312" s="1" t="s">
        <v>128</v>
      </c>
      <c r="C312" t="s">
        <v>383</v>
      </c>
      <c r="D312">
        <v>2011</v>
      </c>
      <c r="E312" t="s">
        <v>129</v>
      </c>
      <c r="F312" t="s">
        <v>59</v>
      </c>
      <c r="G312" s="2">
        <v>6.9104290000000001E-5</v>
      </c>
      <c r="H312">
        <v>1.0842245E-4</v>
      </c>
      <c r="I312">
        <v>1.3618929999999999E-4</v>
      </c>
      <c r="J312">
        <v>2.103187E-4</v>
      </c>
      <c r="K312">
        <v>3.4082691999999998E-4</v>
      </c>
      <c r="L312">
        <v>5.7738370000000002E-4</v>
      </c>
      <c r="M312">
        <v>6</v>
      </c>
      <c r="N312" t="str">
        <f t="shared" si="4"/>
        <v>060371103_17208</v>
      </c>
      <c r="O312" t="e">
        <f>VLOOKUP(N312,'HEM3 monitor concs'!D:L,9,FALSE)</f>
        <v>#N/A</v>
      </c>
      <c r="P312" t="e">
        <f>VLOOKUP(N312,'HEM3 monitor concs'!D:L,6,FALSE)</f>
        <v>#N/A</v>
      </c>
      <c r="Q312" s="3">
        <v>1.7419691881355901E-4</v>
      </c>
      <c r="R312" s="2">
        <v>1.21476620449067E-8</v>
      </c>
      <c r="S312" s="6">
        <v>3.4681355932203398E-5</v>
      </c>
      <c r="T312">
        <v>59</v>
      </c>
      <c r="U312">
        <v>1</v>
      </c>
      <c r="V312">
        <v>0</v>
      </c>
      <c r="W312">
        <v>15</v>
      </c>
      <c r="X312">
        <v>15</v>
      </c>
      <c r="Y312">
        <v>15</v>
      </c>
      <c r="Z312">
        <v>14</v>
      </c>
      <c r="AA312">
        <v>1</v>
      </c>
      <c r="AB312">
        <v>1.6949152542372901</v>
      </c>
      <c r="AC312" t="s">
        <v>484</v>
      </c>
      <c r="AD312" t="s">
        <v>323</v>
      </c>
      <c r="AE312" t="s">
        <v>130</v>
      </c>
      <c r="AI312">
        <v>1</v>
      </c>
      <c r="AJ312" s="2">
        <v>1.7600000000000001E-5</v>
      </c>
      <c r="AK312" t="s">
        <v>60</v>
      </c>
      <c r="AL312">
        <v>1.2162355039999999E-3</v>
      </c>
      <c r="AM312">
        <v>1.9082351200000001E-3</v>
      </c>
      <c r="AN312">
        <v>2.39693168E-3</v>
      </c>
      <c r="AO312">
        <v>3.7016091200000002E-3</v>
      </c>
      <c r="AP312">
        <v>5.9985537919999997E-3</v>
      </c>
      <c r="AQ312">
        <v>1.0161953120000001E-2</v>
      </c>
      <c r="AR312">
        <v>3.0658657711186399E-3</v>
      </c>
      <c r="AS312">
        <v>6.1039186440678005E-4</v>
      </c>
      <c r="AT312" t="s">
        <v>60</v>
      </c>
      <c r="AU312" t="s">
        <v>60</v>
      </c>
      <c r="AV312" t="s">
        <v>60</v>
      </c>
      <c r="AW312" t="s">
        <v>60</v>
      </c>
      <c r="AX312" t="s">
        <v>60</v>
      </c>
      <c r="AY312" t="s">
        <v>60</v>
      </c>
      <c r="AZ312" t="s">
        <v>60</v>
      </c>
      <c r="BA312" t="s">
        <v>60</v>
      </c>
      <c r="BB312" t="s">
        <v>473</v>
      </c>
      <c r="BC312" s="1" t="s">
        <v>485</v>
      </c>
      <c r="BD312" t="s">
        <v>473</v>
      </c>
      <c r="BE312" t="s">
        <v>106</v>
      </c>
      <c r="BF312">
        <v>34.066589999999998</v>
      </c>
      <c r="BG312">
        <v>-118.22687999999999</v>
      </c>
      <c r="BH312" t="s">
        <v>109</v>
      </c>
      <c r="BI312">
        <v>5.6818181818181802E-2</v>
      </c>
      <c r="BJ312" t="s">
        <v>60</v>
      </c>
    </row>
    <row r="313" spans="1:62" x14ac:dyDescent="0.3">
      <c r="A313" s="1" t="s">
        <v>483</v>
      </c>
      <c r="B313" s="1" t="s">
        <v>134</v>
      </c>
      <c r="C313" t="s">
        <v>383</v>
      </c>
      <c r="D313">
        <v>2011</v>
      </c>
      <c r="E313" t="s">
        <v>135</v>
      </c>
      <c r="F313" t="s">
        <v>59</v>
      </c>
      <c r="G313" s="2">
        <v>4.0685624000000001E-5</v>
      </c>
      <c r="H313" s="2">
        <v>6.2524474999999999E-5</v>
      </c>
      <c r="I313" s="2">
        <v>9.7383990000000001E-5</v>
      </c>
      <c r="J313">
        <v>1.9673069999999999E-4</v>
      </c>
      <c r="K313">
        <v>3.8328818000000001E-4</v>
      </c>
      <c r="L313">
        <v>6.2211799999999995E-4</v>
      </c>
      <c r="M313">
        <v>6</v>
      </c>
      <c r="N313" t="str">
        <f t="shared" si="4"/>
        <v>060371103_17220</v>
      </c>
      <c r="O313" t="e">
        <f>VLOOKUP(N313,'HEM3 monitor concs'!D:L,9,FALSE)</f>
        <v>#N/A</v>
      </c>
      <c r="P313" t="e">
        <f>VLOOKUP(N313,'HEM3 monitor concs'!D:L,6,FALSE)</f>
        <v>#N/A</v>
      </c>
      <c r="Q313" s="3">
        <v>1.5644618254237301E-4</v>
      </c>
      <c r="R313" s="2">
        <v>2.1127867758811699E-8</v>
      </c>
      <c r="S313" s="6">
        <v>3.90338983050847E-5</v>
      </c>
      <c r="T313">
        <v>59</v>
      </c>
      <c r="U313">
        <v>8</v>
      </c>
      <c r="V313">
        <v>2</v>
      </c>
      <c r="W313">
        <v>15</v>
      </c>
      <c r="X313">
        <v>15</v>
      </c>
      <c r="Y313">
        <v>15</v>
      </c>
      <c r="Z313">
        <v>14</v>
      </c>
      <c r="AA313">
        <v>1</v>
      </c>
      <c r="AB313">
        <v>13.559322033898299</v>
      </c>
      <c r="AC313" t="s">
        <v>484</v>
      </c>
      <c r="AD313" t="s">
        <v>323</v>
      </c>
      <c r="AE313" t="s">
        <v>136</v>
      </c>
      <c r="AI313">
        <v>1</v>
      </c>
      <c r="AJ313">
        <v>1.76E-4</v>
      </c>
      <c r="AK313" t="s">
        <v>60</v>
      </c>
      <c r="AL313">
        <v>7.1606698239999999E-3</v>
      </c>
      <c r="AM313">
        <v>1.1004307600000001E-2</v>
      </c>
      <c r="AN313">
        <v>1.7139582239999999E-2</v>
      </c>
      <c r="AO313">
        <v>3.46246032E-2</v>
      </c>
      <c r="AP313">
        <v>6.7458719680000001E-2</v>
      </c>
      <c r="AQ313">
        <v>0.109492768</v>
      </c>
      <c r="AR313">
        <v>2.7534528127457599E-2</v>
      </c>
      <c r="AS313">
        <v>6.8699661016949198E-3</v>
      </c>
      <c r="AT313" t="s">
        <v>60</v>
      </c>
      <c r="AU313" t="s">
        <v>60</v>
      </c>
      <c r="AV313" t="s">
        <v>60</v>
      </c>
      <c r="AW313" t="s">
        <v>60</v>
      </c>
      <c r="AX313" t="s">
        <v>60</v>
      </c>
      <c r="AY313" t="s">
        <v>60</v>
      </c>
      <c r="AZ313" t="s">
        <v>60</v>
      </c>
      <c r="BA313" t="s">
        <v>60</v>
      </c>
      <c r="BB313" t="s">
        <v>473</v>
      </c>
      <c r="BC313" s="1" t="s">
        <v>485</v>
      </c>
      <c r="BD313" t="s">
        <v>473</v>
      </c>
      <c r="BE313" t="s">
        <v>106</v>
      </c>
      <c r="BF313">
        <v>34.066589999999998</v>
      </c>
      <c r="BG313">
        <v>-118.22687999999999</v>
      </c>
      <c r="BH313" t="s">
        <v>109</v>
      </c>
      <c r="BI313">
        <v>5.6818181818181802E-3</v>
      </c>
      <c r="BJ313" t="s">
        <v>60</v>
      </c>
    </row>
    <row r="314" spans="1:62" x14ac:dyDescent="0.3">
      <c r="A314" s="1" t="s">
        <v>483</v>
      </c>
      <c r="B314" s="1" t="s">
        <v>140</v>
      </c>
      <c r="C314" t="s">
        <v>383</v>
      </c>
      <c r="D314">
        <v>2011</v>
      </c>
      <c r="E314" t="s">
        <v>141</v>
      </c>
      <c r="F314" t="s">
        <v>59</v>
      </c>
      <c r="G314" s="2">
        <v>2.538686E-5</v>
      </c>
      <c r="H314" s="2">
        <v>4.1164980000000002E-5</v>
      </c>
      <c r="I314" s="2">
        <v>6.9718630000000002E-5</v>
      </c>
      <c r="J314">
        <v>1.1644450000000001E-4</v>
      </c>
      <c r="K314">
        <v>2.5957272000000001E-4</v>
      </c>
      <c r="L314">
        <v>3.2895519999999998E-4</v>
      </c>
      <c r="M314">
        <v>6</v>
      </c>
      <c r="N314" t="str">
        <f t="shared" si="4"/>
        <v>060371103_17224</v>
      </c>
      <c r="O314" t="e">
        <f>VLOOKUP(N314,'HEM3 monitor concs'!D:L,9,FALSE)</f>
        <v>#N/A</v>
      </c>
      <c r="P314" t="e">
        <f>VLOOKUP(N314,'HEM3 monitor concs'!D:L,6,FALSE)</f>
        <v>#N/A</v>
      </c>
      <c r="Q314" s="4">
        <v>9.5143324745762704E-5</v>
      </c>
      <c r="R314" s="2">
        <v>6.7291995527311603E-9</v>
      </c>
      <c r="S314" s="6">
        <v>3.8061016949152497E-5</v>
      </c>
      <c r="T314">
        <v>59</v>
      </c>
      <c r="U314">
        <v>12</v>
      </c>
      <c r="V314">
        <v>4</v>
      </c>
      <c r="W314">
        <v>15</v>
      </c>
      <c r="X314">
        <v>15</v>
      </c>
      <c r="Y314">
        <v>15</v>
      </c>
      <c r="Z314">
        <v>14</v>
      </c>
      <c r="AA314">
        <v>1</v>
      </c>
      <c r="AB314">
        <v>20.338983050847499</v>
      </c>
      <c r="AC314" t="s">
        <v>484</v>
      </c>
      <c r="AD314" t="s">
        <v>323</v>
      </c>
      <c r="AE314" t="s">
        <v>142</v>
      </c>
      <c r="AI314">
        <v>1</v>
      </c>
      <c r="AJ314" s="2">
        <v>8.7999999999999998E-5</v>
      </c>
      <c r="AK314" t="s">
        <v>60</v>
      </c>
      <c r="AL314">
        <v>2.2340436800000001E-3</v>
      </c>
      <c r="AM314">
        <v>3.6225182399999998E-3</v>
      </c>
      <c r="AN314">
        <v>6.1352394399999998E-3</v>
      </c>
      <c r="AO314">
        <v>1.0247116000000001E-2</v>
      </c>
      <c r="AP314">
        <v>2.2842399360000001E-2</v>
      </c>
      <c r="AQ314">
        <v>2.89480576E-2</v>
      </c>
      <c r="AR314">
        <v>8.3726125776271195E-3</v>
      </c>
      <c r="AS314">
        <v>3.3493694915254198E-3</v>
      </c>
      <c r="AT314" t="s">
        <v>60</v>
      </c>
      <c r="AU314" t="s">
        <v>60</v>
      </c>
      <c r="AV314" t="s">
        <v>60</v>
      </c>
      <c r="AW314" t="s">
        <v>60</v>
      </c>
      <c r="AX314" t="s">
        <v>60</v>
      </c>
      <c r="AY314" t="s">
        <v>60</v>
      </c>
      <c r="AZ314" t="s">
        <v>60</v>
      </c>
      <c r="BA314" t="s">
        <v>60</v>
      </c>
      <c r="BB314" t="s">
        <v>473</v>
      </c>
      <c r="BC314" s="1" t="s">
        <v>485</v>
      </c>
      <c r="BD314" t="s">
        <v>473</v>
      </c>
      <c r="BE314" t="s">
        <v>106</v>
      </c>
      <c r="BF314">
        <v>34.066589999999998</v>
      </c>
      <c r="BG314">
        <v>-118.22687999999999</v>
      </c>
      <c r="BH314" t="s">
        <v>109</v>
      </c>
      <c r="BI314">
        <v>1.13636363636364E-2</v>
      </c>
      <c r="BJ314" t="s">
        <v>60</v>
      </c>
    </row>
    <row r="315" spans="1:62" x14ac:dyDescent="0.3">
      <c r="A315" s="1" t="s">
        <v>483</v>
      </c>
      <c r="B315" s="1" t="s">
        <v>143</v>
      </c>
      <c r="C315" t="s">
        <v>383</v>
      </c>
      <c r="D315">
        <v>2011</v>
      </c>
      <c r="E315" t="s">
        <v>144</v>
      </c>
      <c r="F315" t="s">
        <v>59</v>
      </c>
      <c r="G315" s="2">
        <v>4.0293984E-5</v>
      </c>
      <c r="H315" s="2">
        <v>5.9317755E-5</v>
      </c>
      <c r="I315">
        <v>1.04446E-4</v>
      </c>
      <c r="J315">
        <v>1.6444615E-4</v>
      </c>
      <c r="K315">
        <v>3.5569749999999999E-4</v>
      </c>
      <c r="L315">
        <v>5.2233469999999997E-4</v>
      </c>
      <c r="M315">
        <v>6</v>
      </c>
      <c r="N315" t="str">
        <f t="shared" si="4"/>
        <v>060371103_17237</v>
      </c>
      <c r="O315" t="e">
        <f>VLOOKUP(N315,'HEM3 monitor concs'!D:L,9,FALSE)</f>
        <v>#N/A</v>
      </c>
      <c r="P315" t="e">
        <f>VLOOKUP(N315,'HEM3 monitor concs'!D:L,6,FALSE)</f>
        <v>#N/A</v>
      </c>
      <c r="Q315" s="3">
        <v>1.44717621525424E-4</v>
      </c>
      <c r="R315" s="2">
        <v>1.5490451629702699E-8</v>
      </c>
      <c r="S315" s="6">
        <v>6.3281356101694904E-5</v>
      </c>
      <c r="T315">
        <v>59</v>
      </c>
      <c r="U315">
        <v>16</v>
      </c>
      <c r="V315">
        <v>1</v>
      </c>
      <c r="W315">
        <v>15</v>
      </c>
      <c r="X315">
        <v>15</v>
      </c>
      <c r="Y315">
        <v>15</v>
      </c>
      <c r="Z315">
        <v>14</v>
      </c>
      <c r="AA315">
        <v>1</v>
      </c>
      <c r="AB315">
        <v>27.118644067796598</v>
      </c>
      <c r="AC315" t="s">
        <v>484</v>
      </c>
      <c r="AD315" t="s">
        <v>323</v>
      </c>
      <c r="AE315" t="s">
        <v>145</v>
      </c>
      <c r="AI315">
        <v>1</v>
      </c>
      <c r="AJ315" s="2">
        <v>8.7999999999999998E-5</v>
      </c>
      <c r="AK315" t="s">
        <v>60</v>
      </c>
      <c r="AL315">
        <v>3.5458705919999998E-3</v>
      </c>
      <c r="AM315">
        <v>5.2199624399999998E-3</v>
      </c>
      <c r="AN315">
        <v>9.1912480000000008E-3</v>
      </c>
      <c r="AO315">
        <v>1.44712612E-2</v>
      </c>
      <c r="AP315">
        <v>3.1301379999999997E-2</v>
      </c>
      <c r="AQ315">
        <v>4.5965453599999997E-2</v>
      </c>
      <c r="AR315">
        <v>1.27351506942373E-2</v>
      </c>
      <c r="AS315">
        <v>5.5687593369491504E-3</v>
      </c>
      <c r="AT315" t="s">
        <v>60</v>
      </c>
      <c r="AU315" t="s">
        <v>60</v>
      </c>
      <c r="AV315" t="s">
        <v>60</v>
      </c>
      <c r="AW315" t="s">
        <v>60</v>
      </c>
      <c r="AX315" t="s">
        <v>60</v>
      </c>
      <c r="AY315" t="s">
        <v>60</v>
      </c>
      <c r="AZ315" t="s">
        <v>60</v>
      </c>
      <c r="BA315" t="s">
        <v>60</v>
      </c>
      <c r="BB315" t="s">
        <v>473</v>
      </c>
      <c r="BC315" s="1" t="s">
        <v>485</v>
      </c>
      <c r="BD315" t="s">
        <v>473</v>
      </c>
      <c r="BE315" t="s">
        <v>106</v>
      </c>
      <c r="BF315">
        <v>34.066589999999998</v>
      </c>
      <c r="BG315">
        <v>-118.22687999999999</v>
      </c>
      <c r="BH315" t="s">
        <v>109</v>
      </c>
      <c r="BI315">
        <v>1.13636363636364E-2</v>
      </c>
      <c r="BJ315" t="s">
        <v>60</v>
      </c>
    </row>
    <row r="316" spans="1:62" x14ac:dyDescent="0.3">
      <c r="A316" s="1" t="s">
        <v>483</v>
      </c>
      <c r="B316" s="1" t="s">
        <v>168</v>
      </c>
      <c r="C316" t="s">
        <v>383</v>
      </c>
      <c r="D316">
        <v>2011</v>
      </c>
      <c r="E316" t="s">
        <v>169</v>
      </c>
      <c r="F316" t="s">
        <v>59</v>
      </c>
      <c r="G316">
        <v>4.4245619999999999E-2</v>
      </c>
      <c r="H316">
        <v>6.6368430000000006E-2</v>
      </c>
      <c r="I316">
        <v>0.113932455</v>
      </c>
      <c r="J316">
        <v>0.19758962499999999</v>
      </c>
      <c r="K316">
        <v>0.30151222</v>
      </c>
      <c r="L316">
        <v>0.51436784999999996</v>
      </c>
      <c r="M316">
        <v>6</v>
      </c>
      <c r="N316" t="str">
        <f t="shared" si="4"/>
        <v>060371103_43218</v>
      </c>
      <c r="O316" t="e">
        <f>VLOOKUP(N316,'HEM3 monitor concs'!D:L,9,FALSE)</f>
        <v>#N/A</v>
      </c>
      <c r="P316" t="e">
        <f>VLOOKUP(N316,'HEM3 monitor concs'!D:L,6,FALSE)</f>
        <v>#N/A</v>
      </c>
      <c r="Q316" s="3">
        <v>0.144404326090909</v>
      </c>
      <c r="R316">
        <v>1.25320489287704E-2</v>
      </c>
      <c r="S316" s="5">
        <v>6.8279034363636401E-2</v>
      </c>
      <c r="T316">
        <v>55</v>
      </c>
      <c r="U316">
        <v>13</v>
      </c>
      <c r="V316">
        <v>0</v>
      </c>
      <c r="W316">
        <v>15</v>
      </c>
      <c r="X316">
        <v>15</v>
      </c>
      <c r="Y316">
        <v>13</v>
      </c>
      <c r="Z316">
        <v>12</v>
      </c>
      <c r="AA316">
        <v>1</v>
      </c>
      <c r="AB316">
        <v>23.636363636363601</v>
      </c>
      <c r="AC316" t="s">
        <v>484</v>
      </c>
      <c r="AD316" t="s">
        <v>323</v>
      </c>
      <c r="AE316" t="s">
        <v>169</v>
      </c>
      <c r="AF316" t="s">
        <v>170</v>
      </c>
      <c r="AI316">
        <v>1</v>
      </c>
      <c r="AJ316" s="2">
        <v>3.0000000000000001E-5</v>
      </c>
      <c r="AK316">
        <v>2E-3</v>
      </c>
      <c r="AL316">
        <v>1.3273686</v>
      </c>
      <c r="AM316">
        <v>1.9910528999999999</v>
      </c>
      <c r="AN316">
        <v>3.41797365</v>
      </c>
      <c r="AO316">
        <v>5.9276887499999997</v>
      </c>
      <c r="AP316">
        <v>9.0453665999999995</v>
      </c>
      <c r="AQ316">
        <v>15.4310355</v>
      </c>
      <c r="AR316">
        <v>4.3321297827272698</v>
      </c>
      <c r="AS316">
        <v>2.0483710309090899</v>
      </c>
      <c r="AT316">
        <v>2.212281E-2</v>
      </c>
      <c r="AU316">
        <v>3.3184215000000003E-2</v>
      </c>
      <c r="AV316">
        <v>5.6966227500000001E-2</v>
      </c>
      <c r="AW316">
        <v>9.8794812499999995E-2</v>
      </c>
      <c r="AX316">
        <v>0.15075611</v>
      </c>
      <c r="AY316">
        <v>0.25718392499999998</v>
      </c>
      <c r="AZ316">
        <v>7.2202163045454501E-2</v>
      </c>
      <c r="BA316">
        <v>3.4139517181818201E-2</v>
      </c>
      <c r="BB316" t="s">
        <v>473</v>
      </c>
      <c r="BC316" s="1" t="s">
        <v>485</v>
      </c>
      <c r="BD316" t="s">
        <v>473</v>
      </c>
      <c r="BE316" t="s">
        <v>106</v>
      </c>
      <c r="BF316">
        <v>34.066589999999998</v>
      </c>
      <c r="BG316">
        <v>-118.22687999999999</v>
      </c>
      <c r="BH316" t="s">
        <v>109</v>
      </c>
      <c r="BI316">
        <v>3.3333333333333298E-2</v>
      </c>
      <c r="BJ316">
        <v>2</v>
      </c>
    </row>
    <row r="317" spans="1:62" x14ac:dyDescent="0.3">
      <c r="A317" s="1" t="s">
        <v>483</v>
      </c>
      <c r="B317" s="1" t="s">
        <v>171</v>
      </c>
      <c r="C317" t="s">
        <v>383</v>
      </c>
      <c r="D317">
        <v>2011</v>
      </c>
      <c r="E317" t="s">
        <v>172</v>
      </c>
      <c r="F317" t="s">
        <v>59</v>
      </c>
      <c r="G317">
        <v>0.51226537999999999</v>
      </c>
      <c r="H317">
        <v>0.96930950000000005</v>
      </c>
      <c r="I317">
        <v>1.298287</v>
      </c>
      <c r="J317">
        <v>1.897497</v>
      </c>
      <c r="K317">
        <v>2.4614585999999998</v>
      </c>
      <c r="L317">
        <v>4.2590880000000002</v>
      </c>
      <c r="M317">
        <v>6</v>
      </c>
      <c r="N317" t="str">
        <f t="shared" si="4"/>
        <v>060371103_43231</v>
      </c>
      <c r="O317">
        <f>VLOOKUP(N317,'HEM3 monitor concs'!D:L,9,FALSE)</f>
        <v>3.1756072718101942</v>
      </c>
      <c r="P317">
        <f>VLOOKUP(N317,'HEM3 monitor concs'!D:L,6,FALSE)</f>
        <v>3.061836592510049</v>
      </c>
      <c r="Q317" s="3">
        <v>1.4512331350877199</v>
      </c>
      <c r="R317">
        <v>0.65306328553920601</v>
      </c>
      <c r="S317" s="5">
        <v>5.8746029999999998E-2</v>
      </c>
      <c r="T317">
        <v>57</v>
      </c>
      <c r="U317">
        <v>0</v>
      </c>
      <c r="V317">
        <v>0</v>
      </c>
      <c r="W317">
        <v>14</v>
      </c>
      <c r="X317">
        <v>14</v>
      </c>
      <c r="Y317">
        <v>16</v>
      </c>
      <c r="Z317">
        <v>13</v>
      </c>
      <c r="AA317">
        <v>1</v>
      </c>
      <c r="AB317">
        <v>0</v>
      </c>
      <c r="AC317" t="s">
        <v>484</v>
      </c>
      <c r="AD317" t="s">
        <v>323</v>
      </c>
      <c r="AE317" t="s">
        <v>172</v>
      </c>
      <c r="AF317" t="s">
        <v>84</v>
      </c>
      <c r="AG317" t="s">
        <v>62</v>
      </c>
      <c r="AI317">
        <v>1</v>
      </c>
      <c r="AJ317" t="s">
        <v>60</v>
      </c>
      <c r="AK317">
        <v>0.7</v>
      </c>
      <c r="AL317" t="s">
        <v>60</v>
      </c>
      <c r="AM317" t="s">
        <v>60</v>
      </c>
      <c r="AN317" t="s">
        <v>60</v>
      </c>
      <c r="AO317" t="s">
        <v>60</v>
      </c>
      <c r="AP317" t="s">
        <v>60</v>
      </c>
      <c r="AQ317" t="s">
        <v>60</v>
      </c>
      <c r="AR317" t="s">
        <v>60</v>
      </c>
      <c r="AS317" t="s">
        <v>60</v>
      </c>
      <c r="AT317">
        <v>7.3180768571428603E-4</v>
      </c>
      <c r="AU317">
        <v>1.38472785714286E-3</v>
      </c>
      <c r="AV317">
        <v>1.85469571428571E-3</v>
      </c>
      <c r="AW317">
        <v>2.7107099999999999E-3</v>
      </c>
      <c r="AX317">
        <v>3.5163694285714302E-3</v>
      </c>
      <c r="AY317">
        <v>6.0844114285714297E-3</v>
      </c>
      <c r="AZ317">
        <v>2.0731901929824598E-3</v>
      </c>
      <c r="BA317" s="2">
        <v>8.3922899999999996E-5</v>
      </c>
      <c r="BB317" t="s">
        <v>473</v>
      </c>
      <c r="BC317" s="1" t="s">
        <v>485</v>
      </c>
      <c r="BD317" t="s">
        <v>473</v>
      </c>
      <c r="BE317" t="s">
        <v>106</v>
      </c>
      <c r="BF317">
        <v>34.066589999999998</v>
      </c>
      <c r="BG317">
        <v>-118.22687999999999</v>
      </c>
      <c r="BH317" t="s">
        <v>109</v>
      </c>
      <c r="BI317" t="s">
        <v>60</v>
      </c>
      <c r="BJ317">
        <v>700</v>
      </c>
    </row>
    <row r="318" spans="1:62" x14ac:dyDescent="0.3">
      <c r="A318" s="1" t="s">
        <v>483</v>
      </c>
      <c r="B318" s="1" t="s">
        <v>173</v>
      </c>
      <c r="C318" t="s">
        <v>383</v>
      </c>
      <c r="D318">
        <v>2011</v>
      </c>
      <c r="E318" t="s">
        <v>174</v>
      </c>
      <c r="F318" t="s">
        <v>59</v>
      </c>
      <c r="G318">
        <v>1.531803</v>
      </c>
      <c r="H318">
        <v>2.7059609999999998</v>
      </c>
      <c r="I318">
        <v>3.8102125</v>
      </c>
      <c r="J318">
        <v>4.574694</v>
      </c>
      <c r="K318">
        <v>5.256812</v>
      </c>
      <c r="L318">
        <v>8.5116130000000005</v>
      </c>
      <c r="M318">
        <v>6</v>
      </c>
      <c r="N318" t="str">
        <f t="shared" si="4"/>
        <v>060371103_43502</v>
      </c>
      <c r="O318" t="e">
        <f>VLOOKUP(N318,'HEM3 monitor concs'!D:L,9,FALSE)</f>
        <v>#N/A</v>
      </c>
      <c r="P318" t="e">
        <f>VLOOKUP(N318,'HEM3 monitor concs'!D:L,6,FALSE)</f>
        <v>#N/A</v>
      </c>
      <c r="Q318" s="3">
        <v>3.76500274590164</v>
      </c>
      <c r="R318">
        <v>3.05430435495047</v>
      </c>
      <c r="S318" s="5">
        <v>8.8190725573770501E-2</v>
      </c>
      <c r="T318">
        <v>61</v>
      </c>
      <c r="U318">
        <v>0</v>
      </c>
      <c r="V318">
        <v>0</v>
      </c>
      <c r="W318">
        <v>15</v>
      </c>
      <c r="X318">
        <v>15</v>
      </c>
      <c r="Y318">
        <v>15</v>
      </c>
      <c r="Z318">
        <v>16</v>
      </c>
      <c r="AA318">
        <v>1</v>
      </c>
      <c r="AB318">
        <v>0</v>
      </c>
      <c r="AC318" t="s">
        <v>484</v>
      </c>
      <c r="AD318" t="s">
        <v>323</v>
      </c>
      <c r="AE318" t="s">
        <v>174</v>
      </c>
      <c r="AF318" t="s">
        <v>62</v>
      </c>
      <c r="AI318">
        <v>1</v>
      </c>
      <c r="AJ318" s="2">
        <v>1.2999999999999999E-5</v>
      </c>
      <c r="AK318">
        <v>9.7999999999999997E-3</v>
      </c>
      <c r="AL318">
        <v>19.913439</v>
      </c>
      <c r="AM318">
        <v>35.177492999999998</v>
      </c>
      <c r="AN318">
        <v>49.532762499999997</v>
      </c>
      <c r="AO318">
        <v>59.471021999999998</v>
      </c>
      <c r="AP318">
        <v>68.338555999999997</v>
      </c>
      <c r="AQ318">
        <v>110.650969</v>
      </c>
      <c r="AR318">
        <v>48.945035696721298</v>
      </c>
      <c r="AS318">
        <v>1.14647943245902</v>
      </c>
      <c r="AT318">
        <v>0.15630642857142901</v>
      </c>
      <c r="AU318">
        <v>0.27611846938775497</v>
      </c>
      <c r="AV318">
        <v>0.38879719387755102</v>
      </c>
      <c r="AW318">
        <v>0.46680551020408201</v>
      </c>
      <c r="AX318">
        <v>0.53640938775510205</v>
      </c>
      <c r="AY318">
        <v>0.86853193877551005</v>
      </c>
      <c r="AZ318">
        <v>0.384183953663433</v>
      </c>
      <c r="BA318">
        <v>8.9990536299765795E-3</v>
      </c>
      <c r="BB318" t="s">
        <v>473</v>
      </c>
      <c r="BC318" s="1" t="s">
        <v>485</v>
      </c>
      <c r="BD318" t="s">
        <v>473</v>
      </c>
      <c r="BE318" t="s">
        <v>106</v>
      </c>
      <c r="BF318">
        <v>34.066589999999998</v>
      </c>
      <c r="BG318">
        <v>-118.22687999999999</v>
      </c>
      <c r="BH318" t="s">
        <v>109</v>
      </c>
      <c r="BI318">
        <v>7.69230769230769E-2</v>
      </c>
      <c r="BJ318">
        <v>9.8000000000000007</v>
      </c>
    </row>
    <row r="319" spans="1:62" x14ac:dyDescent="0.3">
      <c r="A319" s="1" t="s">
        <v>483</v>
      </c>
      <c r="B319" s="1" t="s">
        <v>175</v>
      </c>
      <c r="C319" t="s">
        <v>383</v>
      </c>
      <c r="D319">
        <v>2011</v>
      </c>
      <c r="E319" t="s">
        <v>176</v>
      </c>
      <c r="F319" t="s">
        <v>59</v>
      </c>
      <c r="G319">
        <v>0.58115700000000003</v>
      </c>
      <c r="H319">
        <v>1.0333927000000001</v>
      </c>
      <c r="I319">
        <v>1.4996864999999999</v>
      </c>
      <c r="J319">
        <v>2.2354224999999999</v>
      </c>
      <c r="K319">
        <v>2.747509</v>
      </c>
      <c r="L319">
        <v>4.9181169999999996</v>
      </c>
      <c r="M319">
        <v>6</v>
      </c>
      <c r="N319" t="str">
        <f t="shared" si="4"/>
        <v>060371103_43503</v>
      </c>
      <c r="O319" t="e">
        <f>VLOOKUP(N319,'HEM3 monitor concs'!D:L,9,FALSE)</f>
        <v>#N/A</v>
      </c>
      <c r="P319" t="e">
        <f>VLOOKUP(N319,'HEM3 monitor concs'!D:L,6,FALSE)</f>
        <v>#N/A</v>
      </c>
      <c r="Q319" s="3">
        <v>1.73171216008197</v>
      </c>
      <c r="R319">
        <v>1.07388018538307</v>
      </c>
      <c r="S319" s="5">
        <v>0.25865419815573798</v>
      </c>
      <c r="T319">
        <v>61</v>
      </c>
      <c r="U319">
        <v>1</v>
      </c>
      <c r="V319">
        <v>0</v>
      </c>
      <c r="W319">
        <v>15</v>
      </c>
      <c r="X319">
        <v>15</v>
      </c>
      <c r="Y319">
        <v>15</v>
      </c>
      <c r="Z319">
        <v>16</v>
      </c>
      <c r="AA319">
        <v>1</v>
      </c>
      <c r="AB319">
        <v>1.63934426229508</v>
      </c>
      <c r="AC319" t="s">
        <v>484</v>
      </c>
      <c r="AD319" t="s">
        <v>323</v>
      </c>
      <c r="AE319" t="s">
        <v>176</v>
      </c>
      <c r="AF319" t="s">
        <v>62</v>
      </c>
      <c r="AI319">
        <v>1</v>
      </c>
      <c r="AJ319" s="2">
        <v>2.2000000000000001E-6</v>
      </c>
      <c r="AK319">
        <v>8.9999999999999993E-3</v>
      </c>
      <c r="AL319">
        <v>1.2785454000000001</v>
      </c>
      <c r="AM319">
        <v>2.2734639400000001</v>
      </c>
      <c r="AN319">
        <v>3.2993103000000001</v>
      </c>
      <c r="AO319">
        <v>4.9179294999999996</v>
      </c>
      <c r="AP319">
        <v>6.0445197999999998</v>
      </c>
      <c r="AQ319">
        <v>10.8198574</v>
      </c>
      <c r="AR319">
        <v>3.8097667521803298</v>
      </c>
      <c r="AS319">
        <v>0.56903923594262296</v>
      </c>
      <c r="AT319">
        <v>6.4573000000000005E-2</v>
      </c>
      <c r="AU319">
        <v>0.11482141111111099</v>
      </c>
      <c r="AV319">
        <v>0.16663183333333301</v>
      </c>
      <c r="AW319">
        <v>0.24838027777777799</v>
      </c>
      <c r="AX319">
        <v>0.30527877777777801</v>
      </c>
      <c r="AY319">
        <v>0.546457444444444</v>
      </c>
      <c r="AZ319">
        <v>0.19241246223132999</v>
      </c>
      <c r="BA319">
        <v>2.8739355350637499E-2</v>
      </c>
      <c r="BB319" t="s">
        <v>473</v>
      </c>
      <c r="BC319" s="1" t="s">
        <v>485</v>
      </c>
      <c r="BD319" t="s">
        <v>473</v>
      </c>
      <c r="BE319" t="s">
        <v>106</v>
      </c>
      <c r="BF319">
        <v>34.066589999999998</v>
      </c>
      <c r="BG319">
        <v>-118.22687999999999</v>
      </c>
      <c r="BH319" t="s">
        <v>109</v>
      </c>
      <c r="BI319">
        <v>0.45454545454545398</v>
      </c>
      <c r="BJ319">
        <v>9</v>
      </c>
    </row>
    <row r="320" spans="1:62" x14ac:dyDescent="0.3">
      <c r="A320" s="1" t="s">
        <v>483</v>
      </c>
      <c r="B320" s="1" t="s">
        <v>204</v>
      </c>
      <c r="C320" t="s">
        <v>383</v>
      </c>
      <c r="D320">
        <v>2011</v>
      </c>
      <c r="E320" t="s">
        <v>205</v>
      </c>
      <c r="F320" t="s">
        <v>59</v>
      </c>
      <c r="G320">
        <v>0.55578190000000005</v>
      </c>
      <c r="H320">
        <v>0.71209560000000005</v>
      </c>
      <c r="I320">
        <v>1.319982</v>
      </c>
      <c r="J320">
        <v>2.4489142500000001</v>
      </c>
      <c r="K320">
        <v>3.3763752999999999</v>
      </c>
      <c r="L320">
        <v>30.4290615</v>
      </c>
      <c r="M320">
        <v>6</v>
      </c>
      <c r="N320" t="str">
        <f t="shared" si="4"/>
        <v>060371103_43802</v>
      </c>
      <c r="O320" t="e">
        <f>VLOOKUP(N320,'HEM3 monitor concs'!D:L,9,FALSE)</f>
        <v>#N/A</v>
      </c>
      <c r="P320" t="e">
        <f>VLOOKUP(N320,'HEM3 monitor concs'!D:L,6,FALSE)</f>
        <v>#N/A</v>
      </c>
      <c r="Q320" s="3">
        <v>2.4828351590909099</v>
      </c>
      <c r="R320">
        <v>21.4125880181059</v>
      </c>
      <c r="S320" s="5">
        <v>0.33220600909090903</v>
      </c>
      <c r="T320">
        <v>55</v>
      </c>
      <c r="U320">
        <v>2</v>
      </c>
      <c r="V320">
        <v>0</v>
      </c>
      <c r="W320">
        <v>15</v>
      </c>
      <c r="X320">
        <v>15</v>
      </c>
      <c r="Y320">
        <v>13</v>
      </c>
      <c r="Z320">
        <v>12</v>
      </c>
      <c r="AA320">
        <v>1</v>
      </c>
      <c r="AB320">
        <v>3.6363636363636398</v>
      </c>
      <c r="AC320" t="s">
        <v>484</v>
      </c>
      <c r="AD320" t="s">
        <v>323</v>
      </c>
      <c r="AE320" t="s">
        <v>206</v>
      </c>
      <c r="AF320" t="s">
        <v>93</v>
      </c>
      <c r="AI320">
        <v>1</v>
      </c>
      <c r="AJ320" s="2">
        <v>1.6000000000000001E-8</v>
      </c>
      <c r="AK320">
        <v>0.6</v>
      </c>
      <c r="AL320">
        <v>8.8925103999999994E-3</v>
      </c>
      <c r="AM320">
        <v>1.1393529600000001E-2</v>
      </c>
      <c r="AN320">
        <v>2.1119711999999999E-2</v>
      </c>
      <c r="AO320">
        <v>3.9182627999999997E-2</v>
      </c>
      <c r="AP320">
        <v>5.4022004800000002E-2</v>
      </c>
      <c r="AQ320">
        <v>0.486864984</v>
      </c>
      <c r="AR320">
        <v>3.9725362545454501E-2</v>
      </c>
      <c r="AS320">
        <v>5.3152961454545501E-3</v>
      </c>
      <c r="AT320">
        <v>9.2630316666666697E-4</v>
      </c>
      <c r="AU320">
        <v>1.186826E-3</v>
      </c>
      <c r="AV320">
        <v>2.1999699999999999E-3</v>
      </c>
      <c r="AW320">
        <v>4.0815237499999997E-3</v>
      </c>
      <c r="AX320">
        <v>5.6272921666666699E-3</v>
      </c>
      <c r="AY320">
        <v>5.0715102499999998E-2</v>
      </c>
      <c r="AZ320">
        <v>4.1380585984848502E-3</v>
      </c>
      <c r="BA320">
        <v>5.5367668181818201E-4</v>
      </c>
      <c r="BB320" t="s">
        <v>473</v>
      </c>
      <c r="BC320" s="1" t="s">
        <v>485</v>
      </c>
      <c r="BD320" t="s">
        <v>473</v>
      </c>
      <c r="BE320" t="s">
        <v>106</v>
      </c>
      <c r="BF320">
        <v>34.066589999999998</v>
      </c>
      <c r="BG320">
        <v>-118.22687999999999</v>
      </c>
      <c r="BH320" t="s">
        <v>109</v>
      </c>
      <c r="BI320">
        <v>62.5</v>
      </c>
      <c r="BJ320">
        <v>600</v>
      </c>
    </row>
    <row r="321" spans="1:62" x14ac:dyDescent="0.3">
      <c r="A321" s="1" t="s">
        <v>483</v>
      </c>
      <c r="B321" s="1" t="s">
        <v>209</v>
      </c>
      <c r="C321" t="s">
        <v>383</v>
      </c>
      <c r="D321">
        <v>2011</v>
      </c>
      <c r="E321" t="s">
        <v>210</v>
      </c>
      <c r="F321" t="s">
        <v>59</v>
      </c>
      <c r="G321">
        <v>0.44039099999999998</v>
      </c>
      <c r="H321">
        <v>0.47342030000000002</v>
      </c>
      <c r="I321">
        <v>0.50959520000000003</v>
      </c>
      <c r="J321">
        <v>0.56393545</v>
      </c>
      <c r="K321">
        <v>0.58267252000000003</v>
      </c>
      <c r="L321">
        <v>0.62912990000000002</v>
      </c>
      <c r="M321">
        <v>6</v>
      </c>
      <c r="N321" t="str">
        <f t="shared" si="4"/>
        <v>060371103_43804</v>
      </c>
      <c r="O321">
        <f>VLOOKUP(N321,'HEM3 monitor concs'!D:L,9,FALSE)</f>
        <v>0.54708113417975501</v>
      </c>
      <c r="P321">
        <f>VLOOKUP(N321,'HEM3 monitor concs'!D:L,6,FALSE)</f>
        <v>8.1134179755000001E-5</v>
      </c>
      <c r="Q321" s="3">
        <v>0.51329022363636401</v>
      </c>
      <c r="R321">
        <v>4.0303223136301698E-3</v>
      </c>
      <c r="S321" s="5">
        <v>0.39806766090909101</v>
      </c>
      <c r="T321">
        <v>55</v>
      </c>
      <c r="U321">
        <v>20</v>
      </c>
      <c r="V321">
        <v>0</v>
      </c>
      <c r="W321">
        <v>15</v>
      </c>
      <c r="X321">
        <v>15</v>
      </c>
      <c r="Y321">
        <v>13</v>
      </c>
      <c r="Z321">
        <v>12</v>
      </c>
      <c r="AA321">
        <v>1</v>
      </c>
      <c r="AB321">
        <v>36.363636363636402</v>
      </c>
      <c r="AC321" t="s">
        <v>484</v>
      </c>
      <c r="AD321" t="s">
        <v>323</v>
      </c>
      <c r="AE321" t="s">
        <v>211</v>
      </c>
      <c r="AF321" t="s">
        <v>93</v>
      </c>
      <c r="AI321">
        <v>1</v>
      </c>
      <c r="AJ321" s="2">
        <v>6.0000000000000002E-6</v>
      </c>
      <c r="AK321">
        <v>0.1</v>
      </c>
      <c r="AL321">
        <v>2.6423459999999999</v>
      </c>
      <c r="AM321">
        <v>2.8405217999999999</v>
      </c>
      <c r="AN321">
        <v>3.0575711999999999</v>
      </c>
      <c r="AO321">
        <v>3.3836127</v>
      </c>
      <c r="AP321">
        <v>3.4960351200000002</v>
      </c>
      <c r="AQ321">
        <v>3.7747793999999999</v>
      </c>
      <c r="AR321">
        <v>3.0797413418181798</v>
      </c>
      <c r="AS321">
        <v>2.3884059654545502</v>
      </c>
      <c r="AT321">
        <v>4.4039099999999996E-3</v>
      </c>
      <c r="AU321">
        <v>4.7342030000000002E-3</v>
      </c>
      <c r="AV321">
        <v>5.0959519999999999E-3</v>
      </c>
      <c r="AW321">
        <v>5.6393544999999998E-3</v>
      </c>
      <c r="AX321">
        <v>5.8267251999999997E-3</v>
      </c>
      <c r="AY321">
        <v>6.2912990000000002E-3</v>
      </c>
      <c r="AZ321">
        <v>5.1329022363636404E-3</v>
      </c>
      <c r="BA321">
        <v>3.9806766090909104E-3</v>
      </c>
      <c r="BB321" t="s">
        <v>473</v>
      </c>
      <c r="BC321" s="1" t="s">
        <v>485</v>
      </c>
      <c r="BD321" t="s">
        <v>473</v>
      </c>
      <c r="BE321" t="s">
        <v>106</v>
      </c>
      <c r="BF321">
        <v>34.066589999999998</v>
      </c>
      <c r="BG321">
        <v>-118.22687999999999</v>
      </c>
      <c r="BH321" t="s">
        <v>109</v>
      </c>
      <c r="BI321">
        <v>0.16666666666666699</v>
      </c>
      <c r="BJ321">
        <v>100</v>
      </c>
    </row>
    <row r="322" spans="1:62" x14ac:dyDescent="0.3">
      <c r="A322" s="1" t="s">
        <v>483</v>
      </c>
      <c r="B322" s="1" t="s">
        <v>221</v>
      </c>
      <c r="C322" t="s">
        <v>383</v>
      </c>
      <c r="D322">
        <v>2011</v>
      </c>
      <c r="E322" t="s">
        <v>222</v>
      </c>
      <c r="F322" t="s">
        <v>59</v>
      </c>
      <c r="G322">
        <v>0</v>
      </c>
      <c r="H322">
        <v>0</v>
      </c>
      <c r="I322">
        <v>5.4561949999999998E-2</v>
      </c>
      <c r="J322">
        <v>6.0018139999999998E-2</v>
      </c>
      <c r="K322">
        <v>8.184292E-2</v>
      </c>
      <c r="L322">
        <v>0.1036677</v>
      </c>
      <c r="M322">
        <v>7</v>
      </c>
      <c r="N322" t="str">
        <f t="shared" si="4"/>
        <v>060371103_43814</v>
      </c>
      <c r="O322">
        <f>VLOOKUP(N322,'HEM3 monitor concs'!D:L,9,FALSE)</f>
        <v>6.8562108649490332</v>
      </c>
      <c r="P322">
        <f>VLOOKUP(N322,'HEM3 monitor concs'!D:L,6,FALSE)</f>
        <v>6.7962108649490336</v>
      </c>
      <c r="Q322" s="3">
        <v>4.2241509032258102E-2</v>
      </c>
      <c r="R322">
        <v>1.1351677202329801E-3</v>
      </c>
      <c r="S322" s="5">
        <v>5.4561949999999998E-2</v>
      </c>
      <c r="T322">
        <v>31</v>
      </c>
      <c r="U322">
        <v>11</v>
      </c>
      <c r="V322">
        <v>11</v>
      </c>
      <c r="W322">
        <v>8</v>
      </c>
      <c r="X322">
        <v>8</v>
      </c>
      <c r="Y322">
        <v>7</v>
      </c>
      <c r="Z322">
        <v>8</v>
      </c>
      <c r="AA322">
        <v>1</v>
      </c>
      <c r="AB322">
        <v>35.4838709677419</v>
      </c>
      <c r="AC322" t="s">
        <v>484</v>
      </c>
      <c r="AD322" t="s">
        <v>323</v>
      </c>
      <c r="AE322" t="s">
        <v>223</v>
      </c>
      <c r="AF322" t="s">
        <v>84</v>
      </c>
      <c r="AI322">
        <v>1</v>
      </c>
      <c r="AJ322" t="s">
        <v>60</v>
      </c>
      <c r="AK322">
        <v>5</v>
      </c>
      <c r="AL322" t="s">
        <v>60</v>
      </c>
      <c r="AM322" t="s">
        <v>60</v>
      </c>
      <c r="AN322" t="s">
        <v>60</v>
      </c>
      <c r="AO322" t="s">
        <v>60</v>
      </c>
      <c r="AP322" t="s">
        <v>60</v>
      </c>
      <c r="AQ322" t="s">
        <v>60</v>
      </c>
      <c r="AR322" t="s">
        <v>60</v>
      </c>
      <c r="AS322" t="s">
        <v>60</v>
      </c>
      <c r="AT322">
        <v>0</v>
      </c>
      <c r="AU322">
        <v>0</v>
      </c>
      <c r="AV322" s="2">
        <v>1.091239E-5</v>
      </c>
      <c r="AW322" s="2">
        <v>1.2003628E-5</v>
      </c>
      <c r="AX322" s="2">
        <v>1.6368584000000001E-5</v>
      </c>
      <c r="AY322" s="2">
        <v>2.073354E-5</v>
      </c>
      <c r="AZ322" s="2">
        <v>8.4483018064516101E-6</v>
      </c>
      <c r="BA322" s="2">
        <v>1.091239E-5</v>
      </c>
      <c r="BB322" t="s">
        <v>473</v>
      </c>
      <c r="BC322" s="1" t="s">
        <v>485</v>
      </c>
      <c r="BD322" t="s">
        <v>473</v>
      </c>
      <c r="BE322" t="s">
        <v>106</v>
      </c>
      <c r="BF322">
        <v>34.066589999999998</v>
      </c>
      <c r="BG322">
        <v>-118.22687999999999</v>
      </c>
      <c r="BH322" t="s">
        <v>109</v>
      </c>
      <c r="BI322" t="s">
        <v>60</v>
      </c>
      <c r="BJ322">
        <v>5000</v>
      </c>
    </row>
    <row r="323" spans="1:62" x14ac:dyDescent="0.3">
      <c r="A323" s="1" t="s">
        <v>483</v>
      </c>
      <c r="B323" s="1" t="s">
        <v>254</v>
      </c>
      <c r="C323" t="s">
        <v>383</v>
      </c>
      <c r="D323">
        <v>2011</v>
      </c>
      <c r="E323" t="s">
        <v>255</v>
      </c>
      <c r="F323" t="s">
        <v>59</v>
      </c>
      <c r="G323">
        <v>0.87661244999999999</v>
      </c>
      <c r="H323">
        <v>1.280994</v>
      </c>
      <c r="I323">
        <v>1.7369410000000001</v>
      </c>
      <c r="J323">
        <v>2.7573940000000001</v>
      </c>
      <c r="K323">
        <v>3.8140333333333301</v>
      </c>
      <c r="L323">
        <v>8.4535169999999997</v>
      </c>
      <c r="M323">
        <v>6</v>
      </c>
      <c r="N323" t="str">
        <f t="shared" ref="N323:N386" si="5">CONCATENATE(A323,"_",B323)</f>
        <v>060371103_45109</v>
      </c>
      <c r="O323" t="e">
        <f>VLOOKUP(N323,'HEM3 monitor concs'!D:L,9,FALSE)</f>
        <v>#N/A</v>
      </c>
      <c r="P323" t="e">
        <f>VLOOKUP(N323,'HEM3 monitor concs'!D:L,6,FALSE)</f>
        <v>#N/A</v>
      </c>
      <c r="Q323" s="3">
        <v>2.18846681857924</v>
      </c>
      <c r="R323">
        <v>2.0904180104242398</v>
      </c>
      <c r="S323" s="5">
        <v>0.23010612646721301</v>
      </c>
      <c r="T323">
        <v>61</v>
      </c>
      <c r="U323">
        <v>0</v>
      </c>
      <c r="V323">
        <v>0</v>
      </c>
      <c r="W323">
        <v>15</v>
      </c>
      <c r="X323">
        <v>15</v>
      </c>
      <c r="Y323">
        <v>16</v>
      </c>
      <c r="Z323">
        <v>15</v>
      </c>
      <c r="AA323">
        <v>1</v>
      </c>
      <c r="AB323">
        <v>0</v>
      </c>
      <c r="AC323" t="s">
        <v>484</v>
      </c>
      <c r="AD323" t="s">
        <v>323</v>
      </c>
      <c r="AE323" t="s">
        <v>256</v>
      </c>
      <c r="AF323" t="s">
        <v>84</v>
      </c>
      <c r="AI323">
        <v>1</v>
      </c>
      <c r="AJ323" t="s">
        <v>60</v>
      </c>
      <c r="AK323">
        <v>0.1</v>
      </c>
      <c r="AL323" t="s">
        <v>60</v>
      </c>
      <c r="AM323" t="s">
        <v>60</v>
      </c>
      <c r="AN323" t="s">
        <v>60</v>
      </c>
      <c r="AO323" t="s">
        <v>60</v>
      </c>
      <c r="AP323" t="s">
        <v>60</v>
      </c>
      <c r="AQ323" t="s">
        <v>60</v>
      </c>
      <c r="AR323" t="s">
        <v>60</v>
      </c>
      <c r="AS323" t="s">
        <v>60</v>
      </c>
      <c r="AT323">
        <v>8.7661244999999999E-3</v>
      </c>
      <c r="AU323">
        <v>1.2809940000000001E-2</v>
      </c>
      <c r="AV323">
        <v>1.7369409999999998E-2</v>
      </c>
      <c r="AW323">
        <v>2.7573940000000002E-2</v>
      </c>
      <c r="AX323">
        <v>3.8140333333333297E-2</v>
      </c>
      <c r="AY323">
        <v>8.4535170000000007E-2</v>
      </c>
      <c r="AZ323">
        <v>2.1884668185792301E-2</v>
      </c>
      <c r="BA323">
        <v>2.3010612646721302E-3</v>
      </c>
      <c r="BB323" t="s">
        <v>473</v>
      </c>
      <c r="BC323" s="1" t="s">
        <v>485</v>
      </c>
      <c r="BD323" t="s">
        <v>473</v>
      </c>
      <c r="BE323" t="s">
        <v>106</v>
      </c>
      <c r="BF323">
        <v>34.066589999999998</v>
      </c>
      <c r="BG323">
        <v>-118.22687999999999</v>
      </c>
      <c r="BH323" t="s">
        <v>109</v>
      </c>
      <c r="BI323" t="s">
        <v>60</v>
      </c>
      <c r="BJ323">
        <v>100</v>
      </c>
    </row>
    <row r="324" spans="1:62" x14ac:dyDescent="0.3">
      <c r="A324" s="1" t="s">
        <v>483</v>
      </c>
      <c r="B324" s="1" t="s">
        <v>257</v>
      </c>
      <c r="C324" t="s">
        <v>383</v>
      </c>
      <c r="D324">
        <v>2011</v>
      </c>
      <c r="E324" t="s">
        <v>258</v>
      </c>
      <c r="F324" t="s">
        <v>59</v>
      </c>
      <c r="G324">
        <v>0.74546794999999999</v>
      </c>
      <c r="H324">
        <v>0.87060000000000004</v>
      </c>
      <c r="I324">
        <v>1.1751529999999999</v>
      </c>
      <c r="J324">
        <v>1.88851866666667</v>
      </c>
      <c r="K324">
        <v>2.6428616666666702</v>
      </c>
      <c r="L324">
        <v>4.3396879999999998</v>
      </c>
      <c r="M324">
        <v>6</v>
      </c>
      <c r="N324" t="str">
        <f t="shared" si="5"/>
        <v>060371103_45201</v>
      </c>
      <c r="O324" t="e">
        <f>VLOOKUP(N324,'HEM3 monitor concs'!D:L,9,FALSE)</f>
        <v>#N/A</v>
      </c>
      <c r="P324" t="e">
        <f>VLOOKUP(N324,'HEM3 monitor concs'!D:L,6,FALSE)</f>
        <v>#N/A</v>
      </c>
      <c r="Q324" s="3">
        <v>1.47613833005464</v>
      </c>
      <c r="R324">
        <v>0.723261710799882</v>
      </c>
      <c r="S324" s="5">
        <v>7.8748410519125706E-2</v>
      </c>
      <c r="T324">
        <v>61</v>
      </c>
      <c r="U324">
        <v>0</v>
      </c>
      <c r="V324">
        <v>0</v>
      </c>
      <c r="W324">
        <v>15</v>
      </c>
      <c r="X324">
        <v>15</v>
      </c>
      <c r="Y324">
        <v>16</v>
      </c>
      <c r="Z324">
        <v>15</v>
      </c>
      <c r="AA324">
        <v>1</v>
      </c>
      <c r="AB324">
        <v>0</v>
      </c>
      <c r="AC324" t="s">
        <v>484</v>
      </c>
      <c r="AD324" t="s">
        <v>323</v>
      </c>
      <c r="AE324" t="s">
        <v>258</v>
      </c>
      <c r="AF324" t="s">
        <v>88</v>
      </c>
      <c r="AI324">
        <v>1</v>
      </c>
      <c r="AJ324" s="2">
        <v>7.7999999999999999E-6</v>
      </c>
      <c r="AK324">
        <v>0.03</v>
      </c>
      <c r="AL324">
        <v>5.8146500100000003</v>
      </c>
      <c r="AM324">
        <v>6.79068</v>
      </c>
      <c r="AN324">
        <v>9.1661933999999992</v>
      </c>
      <c r="AO324">
        <v>14.730445599999999</v>
      </c>
      <c r="AP324">
        <v>20.614321</v>
      </c>
      <c r="AQ324">
        <v>33.8495664</v>
      </c>
      <c r="AR324">
        <v>11.5138789744262</v>
      </c>
      <c r="AS324">
        <v>0.61423760204917999</v>
      </c>
      <c r="AT324">
        <v>2.4848931666666699E-2</v>
      </c>
      <c r="AU324">
        <v>2.9020000000000001E-2</v>
      </c>
      <c r="AV324">
        <v>3.9171766666666698E-2</v>
      </c>
      <c r="AW324">
        <v>6.2950622222222197E-2</v>
      </c>
      <c r="AX324">
        <v>8.8095388888888904E-2</v>
      </c>
      <c r="AY324">
        <v>0.144656266666667</v>
      </c>
      <c r="AZ324">
        <v>4.9204611001821497E-2</v>
      </c>
      <c r="BA324">
        <v>2.6249470173041901E-3</v>
      </c>
      <c r="BB324" t="s">
        <v>473</v>
      </c>
      <c r="BC324" s="1" t="s">
        <v>485</v>
      </c>
      <c r="BD324" t="s">
        <v>473</v>
      </c>
      <c r="BE324" t="s">
        <v>106</v>
      </c>
      <c r="BF324">
        <v>34.066589999999998</v>
      </c>
      <c r="BG324">
        <v>-118.22687999999999</v>
      </c>
      <c r="BH324" t="s">
        <v>109</v>
      </c>
      <c r="BI324">
        <v>0.128205128205128</v>
      </c>
      <c r="BJ324">
        <v>30</v>
      </c>
    </row>
    <row r="325" spans="1:62" x14ac:dyDescent="0.3">
      <c r="A325" s="1" t="s">
        <v>483</v>
      </c>
      <c r="B325" s="1" t="s">
        <v>259</v>
      </c>
      <c r="C325" t="s">
        <v>383</v>
      </c>
      <c r="D325">
        <v>2011</v>
      </c>
      <c r="E325" t="s">
        <v>260</v>
      </c>
      <c r="F325" t="s">
        <v>59</v>
      </c>
      <c r="G325">
        <v>1.9596549999999999</v>
      </c>
      <c r="H325">
        <v>2.4459793333333302</v>
      </c>
      <c r="I325">
        <v>3.3366173333333302</v>
      </c>
      <c r="J325">
        <v>5.3567485000000001</v>
      </c>
      <c r="K325">
        <v>7.6343156666666703</v>
      </c>
      <c r="L325">
        <v>12.791589999999999</v>
      </c>
      <c r="M325">
        <v>6</v>
      </c>
      <c r="N325" t="str">
        <f t="shared" si="5"/>
        <v>060371103_45202</v>
      </c>
      <c r="O325" t="e">
        <f>VLOOKUP(N325,'HEM3 monitor concs'!D:L,9,FALSE)</f>
        <v>#N/A</v>
      </c>
      <c r="P325" t="e">
        <f>VLOOKUP(N325,'HEM3 monitor concs'!D:L,6,FALSE)</f>
        <v>#N/A</v>
      </c>
      <c r="Q325" s="3">
        <v>4.1844305961748596</v>
      </c>
      <c r="R325">
        <v>6.9330319188445699</v>
      </c>
      <c r="S325" s="5">
        <v>0.20487942390710401</v>
      </c>
      <c r="T325">
        <v>61</v>
      </c>
      <c r="U325">
        <v>0</v>
      </c>
      <c r="V325">
        <v>0</v>
      </c>
      <c r="W325">
        <v>15</v>
      </c>
      <c r="X325">
        <v>15</v>
      </c>
      <c r="Y325">
        <v>16</v>
      </c>
      <c r="Z325">
        <v>15</v>
      </c>
      <c r="AA325">
        <v>1</v>
      </c>
      <c r="AB325">
        <v>0</v>
      </c>
      <c r="AC325" t="s">
        <v>484</v>
      </c>
      <c r="AD325" t="s">
        <v>323</v>
      </c>
      <c r="AE325" t="s">
        <v>260</v>
      </c>
      <c r="AF325" t="s">
        <v>62</v>
      </c>
      <c r="AG325" t="s">
        <v>84</v>
      </c>
      <c r="AI325">
        <v>1</v>
      </c>
      <c r="AJ325" t="s">
        <v>60</v>
      </c>
      <c r="AK325">
        <v>5</v>
      </c>
      <c r="AL325" t="s">
        <v>60</v>
      </c>
      <c r="AM325" t="s">
        <v>60</v>
      </c>
      <c r="AN325" t="s">
        <v>60</v>
      </c>
      <c r="AO325" t="s">
        <v>60</v>
      </c>
      <c r="AP325" t="s">
        <v>60</v>
      </c>
      <c r="AQ325" t="s">
        <v>60</v>
      </c>
      <c r="AR325" t="s">
        <v>60</v>
      </c>
      <c r="AS325" t="s">
        <v>60</v>
      </c>
      <c r="AT325">
        <v>3.9193099999999999E-4</v>
      </c>
      <c r="AU325">
        <v>4.8919586666666703E-4</v>
      </c>
      <c r="AV325">
        <v>6.6732346666666695E-4</v>
      </c>
      <c r="AW325">
        <v>1.0713497000000001E-3</v>
      </c>
      <c r="AX325">
        <v>1.5268631333333301E-3</v>
      </c>
      <c r="AY325">
        <v>2.558318E-3</v>
      </c>
      <c r="AZ325">
        <v>8.3688611923497303E-4</v>
      </c>
      <c r="BA325" s="2">
        <v>4.0975884781420797E-5</v>
      </c>
      <c r="BB325" t="s">
        <v>473</v>
      </c>
      <c r="BC325" s="1" t="s">
        <v>485</v>
      </c>
      <c r="BD325" t="s">
        <v>473</v>
      </c>
      <c r="BE325" t="s">
        <v>106</v>
      </c>
      <c r="BF325">
        <v>34.066589999999998</v>
      </c>
      <c r="BG325">
        <v>-118.22687999999999</v>
      </c>
      <c r="BH325" t="s">
        <v>109</v>
      </c>
      <c r="BI325" t="s">
        <v>60</v>
      </c>
      <c r="BJ325">
        <v>5000</v>
      </c>
    </row>
    <row r="326" spans="1:62" x14ac:dyDescent="0.3">
      <c r="A326" s="1" t="s">
        <v>483</v>
      </c>
      <c r="B326" s="1" t="s">
        <v>261</v>
      </c>
      <c r="C326" t="s">
        <v>383</v>
      </c>
      <c r="D326">
        <v>2011</v>
      </c>
      <c r="E326" t="s">
        <v>262</v>
      </c>
      <c r="F326" t="s">
        <v>59</v>
      </c>
      <c r="G326">
        <v>0.18424170000000001</v>
      </c>
      <c r="H326">
        <v>0.29122074999999997</v>
      </c>
      <c r="I326">
        <v>0.4581152</v>
      </c>
      <c r="J326">
        <v>0.89743550000000005</v>
      </c>
      <c r="K326">
        <v>1.253593</v>
      </c>
      <c r="L326">
        <v>2.522513</v>
      </c>
      <c r="M326">
        <v>6</v>
      </c>
      <c r="N326" t="str">
        <f t="shared" si="5"/>
        <v>060371103_45203</v>
      </c>
      <c r="O326">
        <f>VLOOKUP(N326,'HEM3 monitor concs'!D:L,9,FALSE)</f>
        <v>0.64950944332245197</v>
      </c>
      <c r="P326">
        <f>VLOOKUP(N326,'HEM3 monitor concs'!D:L,6,FALSE)</f>
        <v>0.63350944332245196</v>
      </c>
      <c r="Q326" s="3">
        <v>0.62915910636612005</v>
      </c>
      <c r="R326">
        <v>0.23799583099534499</v>
      </c>
      <c r="S326" s="5">
        <v>0.265499032540984</v>
      </c>
      <c r="T326">
        <v>61</v>
      </c>
      <c r="U326">
        <v>19</v>
      </c>
      <c r="V326">
        <v>2</v>
      </c>
      <c r="W326">
        <v>15</v>
      </c>
      <c r="X326">
        <v>15</v>
      </c>
      <c r="Y326">
        <v>16</v>
      </c>
      <c r="Z326">
        <v>15</v>
      </c>
      <c r="AA326">
        <v>1</v>
      </c>
      <c r="AB326">
        <v>31.1475409836066</v>
      </c>
      <c r="AC326" t="s">
        <v>484</v>
      </c>
      <c r="AD326" t="s">
        <v>323</v>
      </c>
      <c r="AE326" t="s">
        <v>263</v>
      </c>
      <c r="AF326" t="s">
        <v>68</v>
      </c>
      <c r="AI326">
        <v>1</v>
      </c>
      <c r="AJ326" s="2">
        <v>2.5000000000000002E-6</v>
      </c>
      <c r="AK326">
        <v>1</v>
      </c>
      <c r="AL326">
        <v>0.46060424999999999</v>
      </c>
      <c r="AM326">
        <v>0.72805187500000001</v>
      </c>
      <c r="AN326">
        <v>1.1452880000000001</v>
      </c>
      <c r="AO326">
        <v>2.2435887499999998</v>
      </c>
      <c r="AP326">
        <v>3.1339825000000001</v>
      </c>
      <c r="AQ326">
        <v>6.3062825</v>
      </c>
      <c r="AR326">
        <v>1.5728977659153001</v>
      </c>
      <c r="AS326">
        <v>0.66374758135245904</v>
      </c>
      <c r="AT326">
        <v>1.8424169999999999E-4</v>
      </c>
      <c r="AU326">
        <v>2.9122075000000001E-4</v>
      </c>
      <c r="AV326">
        <v>4.581152E-4</v>
      </c>
      <c r="AW326">
        <v>8.9743549999999998E-4</v>
      </c>
      <c r="AX326">
        <v>1.2535929999999999E-3</v>
      </c>
      <c r="AY326">
        <v>2.5225130000000001E-3</v>
      </c>
      <c r="AZ326">
        <v>6.2915910636612003E-4</v>
      </c>
      <c r="BA326">
        <v>2.65499032540984E-4</v>
      </c>
      <c r="BB326" t="s">
        <v>473</v>
      </c>
      <c r="BC326" s="1" t="s">
        <v>485</v>
      </c>
      <c r="BD326" t="s">
        <v>473</v>
      </c>
      <c r="BE326" t="s">
        <v>106</v>
      </c>
      <c r="BF326">
        <v>34.066589999999998</v>
      </c>
      <c r="BG326">
        <v>-118.22687999999999</v>
      </c>
      <c r="BH326" t="s">
        <v>109</v>
      </c>
      <c r="BI326">
        <v>0.4</v>
      </c>
      <c r="BJ326">
        <v>1000</v>
      </c>
    </row>
    <row r="327" spans="1:62" x14ac:dyDescent="0.3">
      <c r="A327" s="1" t="s">
        <v>483</v>
      </c>
      <c r="B327" s="1" t="s">
        <v>264</v>
      </c>
      <c r="C327" t="s">
        <v>383</v>
      </c>
      <c r="D327">
        <v>2011</v>
      </c>
      <c r="E327" t="s">
        <v>265</v>
      </c>
      <c r="F327" t="s">
        <v>59</v>
      </c>
      <c r="G327">
        <v>0.27953899999999998</v>
      </c>
      <c r="H327">
        <v>0.45051910000000001</v>
      </c>
      <c r="I327">
        <v>0.56458995000000001</v>
      </c>
      <c r="J327">
        <v>0.93541513333333304</v>
      </c>
      <c r="K327">
        <v>1.2972779999999999</v>
      </c>
      <c r="L327">
        <v>2.4100549999999998</v>
      </c>
      <c r="M327">
        <v>6</v>
      </c>
      <c r="N327" t="str">
        <f t="shared" si="5"/>
        <v>060371103_45204</v>
      </c>
      <c r="O327" t="e">
        <f>VLOOKUP(N327,'HEM3 monitor concs'!D:L,9,FALSE)</f>
        <v>#N/A</v>
      </c>
      <c r="P327" t="e">
        <f>VLOOKUP(N327,'HEM3 monitor concs'!D:L,6,FALSE)</f>
        <v>#N/A</v>
      </c>
      <c r="Q327" s="3">
        <v>0.74159846065573798</v>
      </c>
      <c r="R327">
        <v>0.213222737015866</v>
      </c>
      <c r="S327" s="5">
        <v>0.157884863961749</v>
      </c>
      <c r="T327">
        <v>61</v>
      </c>
      <c r="U327">
        <v>1</v>
      </c>
      <c r="V327">
        <v>0</v>
      </c>
      <c r="W327">
        <v>15</v>
      </c>
      <c r="X327">
        <v>15</v>
      </c>
      <c r="Y327">
        <v>16</v>
      </c>
      <c r="Z327">
        <v>15</v>
      </c>
      <c r="AA327">
        <v>1</v>
      </c>
      <c r="AB327">
        <v>1.63934426229508</v>
      </c>
      <c r="AC327" t="s">
        <v>484</v>
      </c>
      <c r="AD327" t="s">
        <v>323</v>
      </c>
      <c r="AE327" t="s">
        <v>265</v>
      </c>
      <c r="AF327" t="s">
        <v>84</v>
      </c>
      <c r="AI327">
        <v>1</v>
      </c>
      <c r="AJ327" t="s">
        <v>60</v>
      </c>
      <c r="AK327">
        <v>0.1</v>
      </c>
      <c r="AL327" t="s">
        <v>60</v>
      </c>
      <c r="AM327" t="s">
        <v>60</v>
      </c>
      <c r="AN327" t="s">
        <v>60</v>
      </c>
      <c r="AO327" t="s">
        <v>60</v>
      </c>
      <c r="AP327" t="s">
        <v>60</v>
      </c>
      <c r="AQ327" t="s">
        <v>60</v>
      </c>
      <c r="AR327" t="s">
        <v>60</v>
      </c>
      <c r="AS327" t="s">
        <v>60</v>
      </c>
      <c r="AT327">
        <v>2.79539E-3</v>
      </c>
      <c r="AU327">
        <v>4.5051910000000004E-3</v>
      </c>
      <c r="AV327">
        <v>5.6458995E-3</v>
      </c>
      <c r="AW327">
        <v>9.3541513333333295E-3</v>
      </c>
      <c r="AX327">
        <v>1.297278E-2</v>
      </c>
      <c r="AY327">
        <v>2.4100549999999998E-2</v>
      </c>
      <c r="AZ327">
        <v>7.4159846065573803E-3</v>
      </c>
      <c r="BA327">
        <v>1.5788486396174899E-3</v>
      </c>
      <c r="BB327" t="s">
        <v>473</v>
      </c>
      <c r="BC327" s="1" t="s">
        <v>485</v>
      </c>
      <c r="BD327" t="s">
        <v>473</v>
      </c>
      <c r="BE327" t="s">
        <v>106</v>
      </c>
      <c r="BF327">
        <v>34.066589999999998</v>
      </c>
      <c r="BG327">
        <v>-118.22687999999999</v>
      </c>
      <c r="BH327" t="s">
        <v>109</v>
      </c>
      <c r="BI327" t="s">
        <v>60</v>
      </c>
      <c r="BJ327">
        <v>100</v>
      </c>
    </row>
    <row r="328" spans="1:62" x14ac:dyDescent="0.3">
      <c r="A328" s="1" t="s">
        <v>483</v>
      </c>
      <c r="B328" s="1" t="s">
        <v>313</v>
      </c>
      <c r="C328" t="s">
        <v>383</v>
      </c>
      <c r="D328">
        <v>2011</v>
      </c>
      <c r="E328" t="s">
        <v>314</v>
      </c>
      <c r="F328" t="s">
        <v>59</v>
      </c>
      <c r="G328">
        <v>9.0676207999999994E-2</v>
      </c>
      <c r="H328">
        <v>9.8323599999999997E-2</v>
      </c>
      <c r="I328">
        <v>0.12563569999999999</v>
      </c>
      <c r="J328">
        <v>0.16387270000000001</v>
      </c>
      <c r="K328">
        <v>0.21303449999999999</v>
      </c>
      <c r="L328">
        <v>0.2895083</v>
      </c>
      <c r="M328">
        <v>6</v>
      </c>
      <c r="N328" t="str">
        <f t="shared" si="5"/>
        <v>060371103_45210</v>
      </c>
      <c r="O328">
        <f>VLOOKUP(N328,'HEM3 monitor concs'!D:L,9,FALSE)</f>
        <v>2.0654819367149999E-3</v>
      </c>
      <c r="P328">
        <f>VLOOKUP(N328,'HEM3 monitor concs'!D:L,6,FALSE)</f>
        <v>1.6916324856700001E-3</v>
      </c>
      <c r="Q328" s="3">
        <v>0.13358976543859599</v>
      </c>
      <c r="R328">
        <v>2.9796178045073101E-3</v>
      </c>
      <c r="S328" s="5">
        <v>5.4624220000000001E-2</v>
      </c>
      <c r="T328">
        <v>57</v>
      </c>
      <c r="U328">
        <v>4</v>
      </c>
      <c r="V328">
        <v>0</v>
      </c>
      <c r="W328">
        <v>14</v>
      </c>
      <c r="X328">
        <v>14</v>
      </c>
      <c r="Y328">
        <v>16</v>
      </c>
      <c r="Z328">
        <v>13</v>
      </c>
      <c r="AA328">
        <v>1</v>
      </c>
      <c r="AB328">
        <v>7.0175438596491198</v>
      </c>
      <c r="AC328" t="s">
        <v>484</v>
      </c>
      <c r="AD328" t="s">
        <v>323</v>
      </c>
      <c r="AE328" t="s">
        <v>315</v>
      </c>
      <c r="AF328" t="s">
        <v>70</v>
      </c>
      <c r="AG328" t="s">
        <v>316</v>
      </c>
      <c r="AI328">
        <v>1</v>
      </c>
      <c r="AJ328" t="s">
        <v>60</v>
      </c>
      <c r="AK328">
        <v>0.4</v>
      </c>
      <c r="AL328" t="s">
        <v>60</v>
      </c>
      <c r="AM328" t="s">
        <v>60</v>
      </c>
      <c r="AN328" t="s">
        <v>60</v>
      </c>
      <c r="AO328" t="s">
        <v>60</v>
      </c>
      <c r="AP328" t="s">
        <v>60</v>
      </c>
      <c r="AQ328" t="s">
        <v>60</v>
      </c>
      <c r="AR328" t="s">
        <v>60</v>
      </c>
      <c r="AS328" t="s">
        <v>60</v>
      </c>
      <c r="AT328">
        <v>2.2669052E-4</v>
      </c>
      <c r="AU328">
        <v>2.4580899999999999E-4</v>
      </c>
      <c r="AV328">
        <v>3.1408925000000001E-4</v>
      </c>
      <c r="AW328">
        <v>4.0968174999999999E-4</v>
      </c>
      <c r="AX328">
        <v>5.3258625000000002E-4</v>
      </c>
      <c r="AY328">
        <v>7.2377075000000003E-4</v>
      </c>
      <c r="AZ328">
        <v>3.33974413596491E-4</v>
      </c>
      <c r="BA328">
        <v>1.3656055E-4</v>
      </c>
      <c r="BB328" t="s">
        <v>473</v>
      </c>
      <c r="BC328" s="1" t="s">
        <v>485</v>
      </c>
      <c r="BD328" t="s">
        <v>473</v>
      </c>
      <c r="BE328" t="s">
        <v>106</v>
      </c>
      <c r="BF328">
        <v>34.066589999999998</v>
      </c>
      <c r="BG328">
        <v>-118.22687999999999</v>
      </c>
      <c r="BH328" t="s">
        <v>109</v>
      </c>
      <c r="BI328" t="s">
        <v>60</v>
      </c>
      <c r="BJ328">
        <v>400</v>
      </c>
    </row>
    <row r="329" spans="1:62" x14ac:dyDescent="0.3">
      <c r="A329" s="1" t="s">
        <v>483</v>
      </c>
      <c r="B329" s="1" t="s">
        <v>329</v>
      </c>
      <c r="C329" t="s">
        <v>383</v>
      </c>
      <c r="D329">
        <v>2011</v>
      </c>
      <c r="E329" t="s">
        <v>330</v>
      </c>
      <c r="F329" t="s">
        <v>59</v>
      </c>
      <c r="G329">
        <v>2E-3</v>
      </c>
      <c r="H329">
        <v>3.0000000000000001E-3</v>
      </c>
      <c r="I329">
        <v>4.0000000000000001E-3</v>
      </c>
      <c r="J329">
        <v>7.0000000000000001E-3</v>
      </c>
      <c r="K329">
        <v>0.01</v>
      </c>
      <c r="L329">
        <v>0.02</v>
      </c>
      <c r="M329">
        <v>6</v>
      </c>
      <c r="N329" t="str">
        <f t="shared" si="5"/>
        <v>060371103_85102</v>
      </c>
      <c r="O329">
        <f>VLOOKUP(N329,'HEM3 monitor concs'!D:L,9,FALSE)</f>
        <v>2.2500695377099998E-4</v>
      </c>
      <c r="P329">
        <f>VLOOKUP(N329,'HEM3 monitor concs'!D:L,6,FALSE)</f>
        <v>1.5933291757499999E-4</v>
      </c>
      <c r="Q329" s="3">
        <v>5.2389830508474599E-3</v>
      </c>
      <c r="R329" s="2">
        <v>1.11420748100526E-5</v>
      </c>
      <c r="S329" s="6">
        <v>9.9915254237288104E-5</v>
      </c>
      <c r="T329">
        <v>59</v>
      </c>
      <c r="U329">
        <v>0</v>
      </c>
      <c r="V329">
        <v>0</v>
      </c>
      <c r="W329">
        <v>14</v>
      </c>
      <c r="X329">
        <v>15</v>
      </c>
      <c r="Y329">
        <v>16</v>
      </c>
      <c r="Z329">
        <v>14</v>
      </c>
      <c r="AA329">
        <v>1</v>
      </c>
      <c r="AB329">
        <v>0</v>
      </c>
      <c r="AC329" t="s">
        <v>484</v>
      </c>
      <c r="AD329" t="s">
        <v>323</v>
      </c>
      <c r="AE329" t="s">
        <v>61</v>
      </c>
      <c r="AF329" t="s">
        <v>62</v>
      </c>
      <c r="AI329">
        <v>1</v>
      </c>
      <c r="AJ329" t="s">
        <v>60</v>
      </c>
      <c r="AK329" s="2">
        <v>2.0000000000000001E-4</v>
      </c>
      <c r="AL329" t="s">
        <v>60</v>
      </c>
      <c r="AM329" t="s">
        <v>60</v>
      </c>
      <c r="AN329" t="s">
        <v>60</v>
      </c>
      <c r="AO329" t="s">
        <v>60</v>
      </c>
      <c r="AP329" t="s">
        <v>60</v>
      </c>
      <c r="AQ329" t="s">
        <v>60</v>
      </c>
      <c r="AR329" t="s">
        <v>60</v>
      </c>
      <c r="AS329" t="s">
        <v>60</v>
      </c>
      <c r="AT329">
        <v>0.01</v>
      </c>
      <c r="AU329">
        <v>1.4999999999999999E-2</v>
      </c>
      <c r="AV329">
        <v>0.02</v>
      </c>
      <c r="AW329">
        <v>3.5000000000000003E-2</v>
      </c>
      <c r="AX329">
        <v>0.05</v>
      </c>
      <c r="AY329">
        <v>0.1</v>
      </c>
      <c r="AZ329">
        <v>2.6194915254237301E-2</v>
      </c>
      <c r="BA329">
        <v>4.9957627118644098E-4</v>
      </c>
      <c r="BB329" t="s">
        <v>473</v>
      </c>
      <c r="BC329" s="1" t="s">
        <v>485</v>
      </c>
      <c r="BD329" t="s">
        <v>473</v>
      </c>
      <c r="BE329" t="s">
        <v>106</v>
      </c>
      <c r="BF329">
        <v>34.066589999999998</v>
      </c>
      <c r="BG329">
        <v>-118.22687999999999</v>
      </c>
      <c r="BH329" t="s">
        <v>109</v>
      </c>
      <c r="BI329" t="s">
        <v>60</v>
      </c>
      <c r="BJ329">
        <v>0.2</v>
      </c>
    </row>
    <row r="330" spans="1:62" x14ac:dyDescent="0.3">
      <c r="A330" s="1" t="s">
        <v>483</v>
      </c>
      <c r="B330" s="1" t="s">
        <v>331</v>
      </c>
      <c r="C330" t="s">
        <v>383</v>
      </c>
      <c r="D330">
        <v>2011</v>
      </c>
      <c r="E330" t="s">
        <v>332</v>
      </c>
      <c r="F330" t="s">
        <v>59</v>
      </c>
      <c r="G330" s="2">
        <v>2.9999999999999997E-4</v>
      </c>
      <c r="H330">
        <v>4.4999999999999999E-4</v>
      </c>
      <c r="I330" s="2">
        <v>5.9999999999999995E-4</v>
      </c>
      <c r="J330" s="2">
        <v>8.9999999999999998E-4</v>
      </c>
      <c r="K330">
        <v>1E-3</v>
      </c>
      <c r="L330">
        <v>2E-3</v>
      </c>
      <c r="M330">
        <v>6</v>
      </c>
      <c r="N330" t="str">
        <f t="shared" si="5"/>
        <v>060371103_85103</v>
      </c>
      <c r="O330" t="e">
        <f>VLOOKUP(N330,'HEM3 monitor concs'!D:L,9,FALSE)</f>
        <v>#N/A</v>
      </c>
      <c r="P330" t="e">
        <f>VLOOKUP(N330,'HEM3 monitor concs'!D:L,6,FALSE)</f>
        <v>#N/A</v>
      </c>
      <c r="Q330" s="3">
        <v>6.9322033898305097E-4</v>
      </c>
      <c r="R330" s="2">
        <v>1.58487726475745E-7</v>
      </c>
      <c r="S330" s="6">
        <v>9.9915254237288104E-5</v>
      </c>
      <c r="T330">
        <v>59</v>
      </c>
      <c r="U330">
        <v>1</v>
      </c>
      <c r="V330">
        <v>1</v>
      </c>
      <c r="W330">
        <v>14</v>
      </c>
      <c r="X330">
        <v>15</v>
      </c>
      <c r="Y330">
        <v>16</v>
      </c>
      <c r="Z330">
        <v>14</v>
      </c>
      <c r="AA330">
        <v>1</v>
      </c>
      <c r="AB330">
        <v>1.6949152542372901</v>
      </c>
      <c r="AC330" t="s">
        <v>484</v>
      </c>
      <c r="AD330" t="s">
        <v>323</v>
      </c>
      <c r="AE330" t="s">
        <v>67</v>
      </c>
      <c r="AF330" t="s">
        <v>68</v>
      </c>
      <c r="AI330">
        <v>1</v>
      </c>
      <c r="AJ330">
        <v>4.3E-3</v>
      </c>
      <c r="AK330" s="2">
        <v>1.5E-5</v>
      </c>
      <c r="AL330">
        <v>1.29</v>
      </c>
      <c r="AM330">
        <v>1.9350000000000001</v>
      </c>
      <c r="AN330">
        <v>2.58</v>
      </c>
      <c r="AO330">
        <v>3.87</v>
      </c>
      <c r="AP330">
        <v>4.3</v>
      </c>
      <c r="AQ330">
        <v>8.6</v>
      </c>
      <c r="AR330">
        <v>2.98084745762712</v>
      </c>
      <c r="AS330">
        <v>0.42963559322033901</v>
      </c>
      <c r="AT330">
        <v>0.02</v>
      </c>
      <c r="AU330">
        <v>0.03</v>
      </c>
      <c r="AV330">
        <v>0.04</v>
      </c>
      <c r="AW330">
        <v>0.06</v>
      </c>
      <c r="AX330">
        <v>6.6666666666666693E-2</v>
      </c>
      <c r="AY330">
        <v>0.133333333333333</v>
      </c>
      <c r="AZ330">
        <v>4.62146892655367E-2</v>
      </c>
      <c r="BA330">
        <v>6.6610169491525401E-3</v>
      </c>
      <c r="BB330" t="s">
        <v>473</v>
      </c>
      <c r="BC330" s="1" t="s">
        <v>485</v>
      </c>
      <c r="BD330" t="s">
        <v>473</v>
      </c>
      <c r="BE330" t="s">
        <v>106</v>
      </c>
      <c r="BF330">
        <v>34.066589999999998</v>
      </c>
      <c r="BG330">
        <v>-118.22687999999999</v>
      </c>
      <c r="BH330" t="s">
        <v>109</v>
      </c>
      <c r="BI330">
        <v>2.3255813953488401E-4</v>
      </c>
      <c r="BJ330">
        <v>1.4999999999999999E-2</v>
      </c>
    </row>
    <row r="331" spans="1:62" x14ac:dyDescent="0.3">
      <c r="A331" s="1" t="s">
        <v>483</v>
      </c>
      <c r="B331" s="1" t="s">
        <v>336</v>
      </c>
      <c r="C331" t="s">
        <v>383</v>
      </c>
      <c r="D331">
        <v>2011</v>
      </c>
      <c r="E331" t="s">
        <v>337</v>
      </c>
      <c r="F331" t="s">
        <v>59</v>
      </c>
      <c r="G331" s="2">
        <v>8.0000000000000007E-5</v>
      </c>
      <c r="H331" s="2">
        <v>1E-4</v>
      </c>
      <c r="I331" s="2">
        <v>2.0000000000000001E-4</v>
      </c>
      <c r="J331" s="2">
        <v>4.0000000000000002E-4</v>
      </c>
      <c r="K331" s="2">
        <v>6.9999999999999999E-4</v>
      </c>
      <c r="L331" s="2">
        <v>8.0000000000000004E-4</v>
      </c>
      <c r="M331">
        <v>6</v>
      </c>
      <c r="N331" t="str">
        <f t="shared" si="5"/>
        <v>060371103_85110</v>
      </c>
      <c r="O331" t="e">
        <f>VLOOKUP(N331,'HEM3 monitor concs'!D:L,9,FALSE)</f>
        <v>#N/A</v>
      </c>
      <c r="P331" t="e">
        <f>VLOOKUP(N331,'HEM3 monitor concs'!D:L,6,FALSE)</f>
        <v>#N/A</v>
      </c>
      <c r="Q331" s="3">
        <v>2.9627118644067802E-4</v>
      </c>
      <c r="R331" s="2">
        <v>6.1722925189947399E-8</v>
      </c>
      <c r="S331" s="6">
        <v>9.9915254237288104E-5</v>
      </c>
      <c r="T331">
        <v>59</v>
      </c>
      <c r="U331">
        <v>10</v>
      </c>
      <c r="V331">
        <v>2</v>
      </c>
      <c r="W331">
        <v>14</v>
      </c>
      <c r="X331">
        <v>15</v>
      </c>
      <c r="Y331">
        <v>16</v>
      </c>
      <c r="Z331">
        <v>14</v>
      </c>
      <c r="AA331">
        <v>1</v>
      </c>
      <c r="AB331">
        <v>16.9491525423729</v>
      </c>
      <c r="AC331" t="s">
        <v>484</v>
      </c>
      <c r="AD331" t="s">
        <v>323</v>
      </c>
      <c r="AE331" t="s">
        <v>69</v>
      </c>
      <c r="AF331" t="s">
        <v>70</v>
      </c>
      <c r="AI331">
        <v>1</v>
      </c>
      <c r="AJ331">
        <v>1.8E-3</v>
      </c>
      <c r="AK331" s="2">
        <v>1.0000000000000001E-5</v>
      </c>
      <c r="AL331">
        <v>0.14399999999999999</v>
      </c>
      <c r="AM331">
        <v>0.18</v>
      </c>
      <c r="AN331">
        <v>0.36</v>
      </c>
      <c r="AO331">
        <v>0.72</v>
      </c>
      <c r="AP331">
        <v>1.26</v>
      </c>
      <c r="AQ331">
        <v>1.44</v>
      </c>
      <c r="AR331">
        <v>0.53328813559321997</v>
      </c>
      <c r="AS331">
        <v>0.17984745762711901</v>
      </c>
      <c r="AT331">
        <v>8.0000000000000002E-3</v>
      </c>
      <c r="AU331">
        <v>0.01</v>
      </c>
      <c r="AV331">
        <v>0.02</v>
      </c>
      <c r="AW331">
        <v>0.04</v>
      </c>
      <c r="AX331">
        <v>7.0000000000000007E-2</v>
      </c>
      <c r="AY331">
        <v>0.08</v>
      </c>
      <c r="AZ331">
        <v>2.96271186440678E-2</v>
      </c>
      <c r="BA331">
        <v>9.9915254237288101E-3</v>
      </c>
      <c r="BB331" t="s">
        <v>473</v>
      </c>
      <c r="BC331" s="1" t="s">
        <v>485</v>
      </c>
      <c r="BD331" t="s">
        <v>473</v>
      </c>
      <c r="BE331" t="s">
        <v>106</v>
      </c>
      <c r="BF331">
        <v>34.066589999999998</v>
      </c>
      <c r="BG331">
        <v>-118.22687999999999</v>
      </c>
      <c r="BH331" t="s">
        <v>109</v>
      </c>
      <c r="BI331">
        <v>5.5555555555555599E-4</v>
      </c>
      <c r="BJ331">
        <v>0.01</v>
      </c>
    </row>
    <row r="332" spans="1:62" x14ac:dyDescent="0.3">
      <c r="A332" s="1" t="s">
        <v>483</v>
      </c>
      <c r="B332" s="1" t="s">
        <v>102</v>
      </c>
      <c r="C332" t="s">
        <v>383</v>
      </c>
      <c r="D332">
        <v>2011</v>
      </c>
      <c r="E332" t="s">
        <v>103</v>
      </c>
      <c r="F332" t="s">
        <v>59</v>
      </c>
      <c r="G332">
        <v>3.0000000000000001E-3</v>
      </c>
      <c r="H332">
        <v>4.0000000000000001E-3</v>
      </c>
      <c r="I332">
        <v>5.0000000000000001E-3</v>
      </c>
      <c r="J332">
        <v>8.0000000000000002E-3</v>
      </c>
      <c r="K332">
        <v>9.1999999999999998E-3</v>
      </c>
      <c r="L332">
        <v>0.02</v>
      </c>
      <c r="M332">
        <v>6</v>
      </c>
      <c r="N332" t="str">
        <f t="shared" si="5"/>
        <v>060371103_85128</v>
      </c>
      <c r="O332" t="e">
        <f>VLOOKUP(N332,'HEM3 monitor concs'!D:L,9,FALSE)</f>
        <v>#N/A</v>
      </c>
      <c r="P332" t="e">
        <f>VLOOKUP(N332,'HEM3 monitor concs'!D:L,6,FALSE)</f>
        <v>#N/A</v>
      </c>
      <c r="Q332" s="3">
        <v>5.8067796610169501E-3</v>
      </c>
      <c r="R332" s="2">
        <v>9.8009877264757399E-6</v>
      </c>
      <c r="S332" s="6">
        <v>9.9915254237288104E-5</v>
      </c>
      <c r="T332">
        <v>59</v>
      </c>
      <c r="U332">
        <v>0</v>
      </c>
      <c r="V332">
        <v>0</v>
      </c>
      <c r="W332">
        <v>14</v>
      </c>
      <c r="X332">
        <v>15</v>
      </c>
      <c r="Y332">
        <v>16</v>
      </c>
      <c r="Z332">
        <v>14</v>
      </c>
      <c r="AA332">
        <v>1</v>
      </c>
      <c r="AB332">
        <v>0</v>
      </c>
      <c r="AC332" t="s">
        <v>484</v>
      </c>
      <c r="AD332" t="s">
        <v>323</v>
      </c>
      <c r="AE332" t="s">
        <v>80</v>
      </c>
      <c r="AF332" t="s">
        <v>68</v>
      </c>
      <c r="AI332">
        <v>1</v>
      </c>
      <c r="AJ332" t="s">
        <v>60</v>
      </c>
      <c r="AK332">
        <v>1.4999999999999999E-4</v>
      </c>
      <c r="AL332" t="s">
        <v>60</v>
      </c>
      <c r="AM332" t="s">
        <v>60</v>
      </c>
      <c r="AN332" t="s">
        <v>60</v>
      </c>
      <c r="AO332" t="s">
        <v>60</v>
      </c>
      <c r="AP332" t="s">
        <v>60</v>
      </c>
      <c r="AQ332" t="s">
        <v>60</v>
      </c>
      <c r="AR332" t="s">
        <v>60</v>
      </c>
      <c r="AS332" t="s">
        <v>60</v>
      </c>
      <c r="AT332">
        <v>0.02</v>
      </c>
      <c r="AU332">
        <v>2.66666666666667E-2</v>
      </c>
      <c r="AV332">
        <v>3.3333333333333298E-2</v>
      </c>
      <c r="AW332">
        <v>5.3333333333333302E-2</v>
      </c>
      <c r="AX332">
        <v>6.1333333333333399E-2</v>
      </c>
      <c r="AY332">
        <v>0.133333333333333</v>
      </c>
      <c r="AZ332">
        <v>3.8711864406779699E-2</v>
      </c>
      <c r="BA332">
        <v>6.6610169491525403E-4</v>
      </c>
      <c r="BB332" t="s">
        <v>473</v>
      </c>
      <c r="BC332" s="1" t="s">
        <v>485</v>
      </c>
      <c r="BD332" t="s">
        <v>473</v>
      </c>
      <c r="BE332" t="s">
        <v>106</v>
      </c>
      <c r="BF332">
        <v>34.066589999999998</v>
      </c>
      <c r="BG332">
        <v>-118.22687999999999</v>
      </c>
      <c r="BH332" t="s">
        <v>109</v>
      </c>
      <c r="BI332" t="s">
        <v>60</v>
      </c>
      <c r="BJ332">
        <v>0.15</v>
      </c>
    </row>
    <row r="333" spans="1:62" x14ac:dyDescent="0.3">
      <c r="A333" s="1" t="s">
        <v>483</v>
      </c>
      <c r="B333" s="1" t="s">
        <v>342</v>
      </c>
      <c r="C333" t="s">
        <v>383</v>
      </c>
      <c r="D333">
        <v>2011</v>
      </c>
      <c r="E333" t="s">
        <v>343</v>
      </c>
      <c r="F333" t="s">
        <v>59</v>
      </c>
      <c r="G333">
        <v>5.0000000000000001E-3</v>
      </c>
      <c r="H333">
        <v>7.4999999999999997E-3</v>
      </c>
      <c r="I333">
        <v>0.01</v>
      </c>
      <c r="J333">
        <v>0.02</v>
      </c>
      <c r="K333">
        <v>0.03</v>
      </c>
      <c r="L333">
        <v>0.09</v>
      </c>
      <c r="M333">
        <v>6</v>
      </c>
      <c r="N333" t="str">
        <f t="shared" si="5"/>
        <v>060371103_85132</v>
      </c>
      <c r="O333" t="e">
        <f>VLOOKUP(N333,'HEM3 monitor concs'!D:L,9,FALSE)</f>
        <v>#N/A</v>
      </c>
      <c r="P333" t="e">
        <f>VLOOKUP(N333,'HEM3 monitor concs'!D:L,6,FALSE)</f>
        <v>#N/A</v>
      </c>
      <c r="Q333" s="3">
        <v>1.46779661016949E-2</v>
      </c>
      <c r="R333">
        <v>1.9187726475745201E-4</v>
      </c>
      <c r="S333" s="6">
        <v>9.9915254237288104E-5</v>
      </c>
      <c r="T333">
        <v>59</v>
      </c>
      <c r="U333">
        <v>0</v>
      </c>
      <c r="V333">
        <v>0</v>
      </c>
      <c r="W333">
        <v>14</v>
      </c>
      <c r="X333">
        <v>15</v>
      </c>
      <c r="Y333">
        <v>16</v>
      </c>
      <c r="Z333">
        <v>14</v>
      </c>
      <c r="AA333">
        <v>1</v>
      </c>
      <c r="AB333">
        <v>0</v>
      </c>
      <c r="AC333" t="s">
        <v>484</v>
      </c>
      <c r="AD333" t="s">
        <v>323</v>
      </c>
      <c r="AE333" t="s">
        <v>83</v>
      </c>
      <c r="AF333" t="s">
        <v>84</v>
      </c>
      <c r="AI333">
        <v>1</v>
      </c>
      <c r="AJ333" t="s">
        <v>60</v>
      </c>
      <c r="AK333" s="2">
        <v>2.9999999999999997E-4</v>
      </c>
      <c r="AL333" t="s">
        <v>60</v>
      </c>
      <c r="AM333" t="s">
        <v>60</v>
      </c>
      <c r="AN333" t="s">
        <v>60</v>
      </c>
      <c r="AO333" t="s">
        <v>60</v>
      </c>
      <c r="AP333" t="s">
        <v>60</v>
      </c>
      <c r="AQ333" t="s">
        <v>60</v>
      </c>
      <c r="AR333" t="s">
        <v>60</v>
      </c>
      <c r="AS333" t="s">
        <v>60</v>
      </c>
      <c r="AT333">
        <v>1.6666666666666701E-2</v>
      </c>
      <c r="AU333">
        <v>2.5000000000000001E-2</v>
      </c>
      <c r="AV333">
        <v>3.3333333333333298E-2</v>
      </c>
      <c r="AW333">
        <v>6.6666666666666693E-2</v>
      </c>
      <c r="AX333">
        <v>0.1</v>
      </c>
      <c r="AY333">
        <v>0.3</v>
      </c>
      <c r="AZ333">
        <v>4.8926553672316402E-2</v>
      </c>
      <c r="BA333">
        <v>3.3305084745762701E-4</v>
      </c>
      <c r="BB333" t="s">
        <v>473</v>
      </c>
      <c r="BC333" s="1" t="s">
        <v>485</v>
      </c>
      <c r="BD333" t="s">
        <v>473</v>
      </c>
      <c r="BE333" t="s">
        <v>106</v>
      </c>
      <c r="BF333">
        <v>34.066589999999998</v>
      </c>
      <c r="BG333">
        <v>-118.22687999999999</v>
      </c>
      <c r="BH333" t="s">
        <v>109</v>
      </c>
      <c r="BI333" t="s">
        <v>60</v>
      </c>
      <c r="BJ333">
        <v>0.3</v>
      </c>
    </row>
    <row r="334" spans="1:62" x14ac:dyDescent="0.3">
      <c r="A334" s="1" t="s">
        <v>483</v>
      </c>
      <c r="B334" s="1" t="s">
        <v>344</v>
      </c>
      <c r="C334" t="s">
        <v>383</v>
      </c>
      <c r="D334">
        <v>2011</v>
      </c>
      <c r="E334" t="s">
        <v>345</v>
      </c>
      <c r="F334" t="s">
        <v>59</v>
      </c>
      <c r="G334">
        <v>2E-3</v>
      </c>
      <c r="H334">
        <v>2E-3</v>
      </c>
      <c r="I334">
        <v>4.0000000000000001E-3</v>
      </c>
      <c r="J334">
        <v>8.5000000000000006E-3</v>
      </c>
      <c r="K334">
        <v>0.02</v>
      </c>
      <c r="L334">
        <v>0.12</v>
      </c>
      <c r="M334">
        <v>6</v>
      </c>
      <c r="N334" t="str">
        <f t="shared" si="5"/>
        <v>060371103_85136</v>
      </c>
      <c r="O334" t="e">
        <f>VLOOKUP(N334,'HEM3 monitor concs'!D:L,9,FALSE)</f>
        <v>#N/A</v>
      </c>
      <c r="P334" t="e">
        <f>VLOOKUP(N334,'HEM3 monitor concs'!D:L,6,FALSE)</f>
        <v>#N/A</v>
      </c>
      <c r="Q334" s="3">
        <v>9.6644067796610202E-3</v>
      </c>
      <c r="R334">
        <v>3.3338095265926401E-4</v>
      </c>
      <c r="S334" s="6">
        <v>9.9915254237288104E-5</v>
      </c>
      <c r="T334">
        <v>59</v>
      </c>
      <c r="U334">
        <v>0</v>
      </c>
      <c r="V334">
        <v>0</v>
      </c>
      <c r="W334">
        <v>14</v>
      </c>
      <c r="X334">
        <v>15</v>
      </c>
      <c r="Y334">
        <v>16</v>
      </c>
      <c r="Z334">
        <v>14</v>
      </c>
      <c r="AA334">
        <v>1</v>
      </c>
      <c r="AB334">
        <v>0</v>
      </c>
      <c r="AC334" t="s">
        <v>484</v>
      </c>
      <c r="AD334" t="s">
        <v>323</v>
      </c>
      <c r="AE334" t="s">
        <v>87</v>
      </c>
      <c r="AF334" t="s">
        <v>62</v>
      </c>
      <c r="AG334" t="s">
        <v>88</v>
      </c>
      <c r="AI334">
        <v>1</v>
      </c>
      <c r="AJ334">
        <v>4.8000000000000001E-4</v>
      </c>
      <c r="AK334" s="2">
        <v>9.0000000000000006E-5</v>
      </c>
      <c r="AL334">
        <v>0.96</v>
      </c>
      <c r="AM334">
        <v>0.96</v>
      </c>
      <c r="AN334">
        <v>1.92</v>
      </c>
      <c r="AO334">
        <v>4.08</v>
      </c>
      <c r="AP334">
        <v>9.6</v>
      </c>
      <c r="AQ334">
        <v>57.6</v>
      </c>
      <c r="AR334">
        <v>4.6389152542372898</v>
      </c>
      <c r="AS334">
        <v>4.79593220338983E-2</v>
      </c>
      <c r="AT334">
        <v>2.2222222222222199E-2</v>
      </c>
      <c r="AU334">
        <v>2.2222222222222199E-2</v>
      </c>
      <c r="AV334">
        <v>4.4444444444444398E-2</v>
      </c>
      <c r="AW334">
        <v>9.44444444444444E-2</v>
      </c>
      <c r="AX334">
        <v>0.22222222222222199</v>
      </c>
      <c r="AY334">
        <v>1.3333333333333299</v>
      </c>
      <c r="AZ334">
        <v>0.107382297551789</v>
      </c>
      <c r="BA334">
        <v>1.11016949152542E-3</v>
      </c>
      <c r="BB334" t="s">
        <v>473</v>
      </c>
      <c r="BC334" s="1" t="s">
        <v>485</v>
      </c>
      <c r="BD334" t="s">
        <v>473</v>
      </c>
      <c r="BE334" t="s">
        <v>106</v>
      </c>
      <c r="BF334">
        <v>34.066589999999998</v>
      </c>
      <c r="BG334">
        <v>-118.22687999999999</v>
      </c>
      <c r="BH334" t="s">
        <v>109</v>
      </c>
      <c r="BI334">
        <v>2.0833333333333298E-3</v>
      </c>
      <c r="BJ334">
        <v>0.09</v>
      </c>
    </row>
    <row r="335" spans="1:62" x14ac:dyDescent="0.3">
      <c r="A335" s="1" t="s">
        <v>483</v>
      </c>
      <c r="B335" s="1" t="s">
        <v>75</v>
      </c>
      <c r="C335" t="s">
        <v>383</v>
      </c>
      <c r="D335">
        <v>2011</v>
      </c>
      <c r="E335" t="s">
        <v>76</v>
      </c>
      <c r="F335" t="s">
        <v>59</v>
      </c>
      <c r="G335">
        <v>7.5519999999999997E-3</v>
      </c>
      <c r="H335">
        <v>1.1050000000000001E-2</v>
      </c>
      <c r="I335">
        <v>2.07E-2</v>
      </c>
      <c r="J335">
        <v>5.0500000000000003E-2</v>
      </c>
      <c r="K335">
        <v>0.1168</v>
      </c>
      <c r="L335">
        <v>0.44166666666666698</v>
      </c>
      <c r="M335">
        <v>3</v>
      </c>
      <c r="N335" t="str">
        <f t="shared" si="5"/>
        <v>060371103_88115</v>
      </c>
      <c r="O335" t="e">
        <f>VLOOKUP(N335,'HEM3 monitor concs'!D:L,9,FALSE)</f>
        <v>#N/A</v>
      </c>
      <c r="P335" t="e">
        <f>VLOOKUP(N335,'HEM3 monitor concs'!D:L,6,FALSE)</f>
        <v>#N/A</v>
      </c>
      <c r="Q335" s="3">
        <v>5.0559420289855099E-2</v>
      </c>
      <c r="R335">
        <v>6.2145729509331697E-3</v>
      </c>
      <c r="S335" s="5">
        <v>6.9386521739130402E-3</v>
      </c>
      <c r="T335">
        <v>115</v>
      </c>
      <c r="U335">
        <v>10</v>
      </c>
      <c r="V335">
        <v>1</v>
      </c>
      <c r="W335">
        <v>29</v>
      </c>
      <c r="X335">
        <v>28</v>
      </c>
      <c r="Y335">
        <v>29</v>
      </c>
      <c r="Z335">
        <v>29</v>
      </c>
      <c r="AA335">
        <v>1</v>
      </c>
      <c r="AB335">
        <v>8.6956521739130395</v>
      </c>
      <c r="AC335" t="s">
        <v>484</v>
      </c>
      <c r="AD335" t="s">
        <v>323</v>
      </c>
      <c r="AE335" t="s">
        <v>77</v>
      </c>
      <c r="AF335" t="s">
        <v>62</v>
      </c>
      <c r="AI335">
        <v>1</v>
      </c>
      <c r="AJ335" t="s">
        <v>60</v>
      </c>
      <c r="AK335">
        <v>1.4999999999999999E-4</v>
      </c>
      <c r="AL335" t="s">
        <v>60</v>
      </c>
      <c r="AM335" t="s">
        <v>60</v>
      </c>
      <c r="AN335" t="s">
        <v>60</v>
      </c>
      <c r="AO335" t="s">
        <v>60</v>
      </c>
      <c r="AP335" t="s">
        <v>60</v>
      </c>
      <c r="AQ335" t="s">
        <v>60</v>
      </c>
      <c r="AR335" t="s">
        <v>60</v>
      </c>
      <c r="AS335" t="s">
        <v>60</v>
      </c>
      <c r="AT335">
        <v>5.0346666666666699E-2</v>
      </c>
      <c r="AU335">
        <v>7.36666666666667E-2</v>
      </c>
      <c r="AV335">
        <v>0.13800000000000001</v>
      </c>
      <c r="AW335">
        <v>0.336666666666667</v>
      </c>
      <c r="AX335">
        <v>0.77866666666666695</v>
      </c>
      <c r="AY335">
        <v>2.9444444444444402</v>
      </c>
      <c r="AZ335">
        <v>0.33706280193236698</v>
      </c>
      <c r="BA335">
        <v>4.6257681159420298E-2</v>
      </c>
      <c r="BB335" t="s">
        <v>473</v>
      </c>
      <c r="BC335" s="1" t="s">
        <v>485</v>
      </c>
      <c r="BD335" t="s">
        <v>473</v>
      </c>
      <c r="BE335" t="s">
        <v>106</v>
      </c>
      <c r="BF335">
        <v>34.066589999999998</v>
      </c>
      <c r="BG335">
        <v>-118.22687999999999</v>
      </c>
      <c r="BH335" t="s">
        <v>109</v>
      </c>
      <c r="BI335" t="s">
        <v>60</v>
      </c>
      <c r="BJ335">
        <v>0.15</v>
      </c>
    </row>
    <row r="336" spans="1:62" x14ac:dyDescent="0.3">
      <c r="A336" s="1" t="s">
        <v>483</v>
      </c>
      <c r="B336" s="1" t="s">
        <v>81</v>
      </c>
      <c r="C336" t="s">
        <v>383</v>
      </c>
      <c r="D336">
        <v>2011</v>
      </c>
      <c r="E336" t="s">
        <v>82</v>
      </c>
      <c r="F336" t="s">
        <v>59</v>
      </c>
      <c r="G336">
        <v>6.21333333333333E-4</v>
      </c>
      <c r="H336">
        <v>1.4433333333333301E-3</v>
      </c>
      <c r="I336">
        <v>3.8E-3</v>
      </c>
      <c r="J336">
        <v>7.8250000000000004E-3</v>
      </c>
      <c r="K336">
        <v>1.1339999999999999E-2</v>
      </c>
      <c r="L336">
        <v>9.01E-2</v>
      </c>
      <c r="M336">
        <v>3</v>
      </c>
      <c r="N336" t="str">
        <f t="shared" si="5"/>
        <v>060371103_88132</v>
      </c>
      <c r="O336" t="e">
        <f>VLOOKUP(N336,'HEM3 monitor concs'!D:L,9,FALSE)</f>
        <v>#N/A</v>
      </c>
      <c r="P336" t="e">
        <f>VLOOKUP(N336,'HEM3 monitor concs'!D:L,6,FALSE)</f>
        <v>#N/A</v>
      </c>
      <c r="Q336" s="3">
        <v>5.9036666666666699E-3</v>
      </c>
      <c r="R336" s="2">
        <v>8.6415330029239795E-5</v>
      </c>
      <c r="S336" s="5">
        <v>6.8794202898550703E-3</v>
      </c>
      <c r="T336">
        <v>115</v>
      </c>
      <c r="U336">
        <v>49</v>
      </c>
      <c r="V336">
        <v>6</v>
      </c>
      <c r="W336">
        <v>29</v>
      </c>
      <c r="X336">
        <v>28</v>
      </c>
      <c r="Y336">
        <v>29</v>
      </c>
      <c r="Z336">
        <v>29</v>
      </c>
      <c r="AA336">
        <v>1</v>
      </c>
      <c r="AB336">
        <v>42.6086956521739</v>
      </c>
      <c r="AC336" t="s">
        <v>484</v>
      </c>
      <c r="AD336" t="s">
        <v>323</v>
      </c>
      <c r="AE336" t="s">
        <v>83</v>
      </c>
      <c r="AF336" t="s">
        <v>84</v>
      </c>
      <c r="AI336">
        <v>1</v>
      </c>
      <c r="AJ336" t="s">
        <v>60</v>
      </c>
      <c r="AK336" s="2">
        <v>2.9999999999999997E-4</v>
      </c>
      <c r="AL336" t="s">
        <v>60</v>
      </c>
      <c r="AM336" t="s">
        <v>60</v>
      </c>
      <c r="AN336" t="s">
        <v>60</v>
      </c>
      <c r="AO336" t="s">
        <v>60</v>
      </c>
      <c r="AP336" t="s">
        <v>60</v>
      </c>
      <c r="AQ336" t="s">
        <v>60</v>
      </c>
      <c r="AR336" t="s">
        <v>60</v>
      </c>
      <c r="AS336" t="s">
        <v>60</v>
      </c>
      <c r="AT336">
        <v>2.0711111111111099E-3</v>
      </c>
      <c r="AU336">
        <v>4.8111111111111098E-3</v>
      </c>
      <c r="AV336">
        <v>1.2666666666666699E-2</v>
      </c>
      <c r="AW336">
        <v>2.6083333333333299E-2</v>
      </c>
      <c r="AX336">
        <v>3.78E-2</v>
      </c>
      <c r="AY336">
        <v>0.30033333333333301</v>
      </c>
      <c r="AZ336">
        <v>1.9678888888888899E-2</v>
      </c>
      <c r="BA336">
        <v>2.2931400966183599E-2</v>
      </c>
      <c r="BB336" t="s">
        <v>473</v>
      </c>
      <c r="BC336" s="1" t="s">
        <v>485</v>
      </c>
      <c r="BD336" t="s">
        <v>473</v>
      </c>
      <c r="BE336" t="s">
        <v>106</v>
      </c>
      <c r="BF336">
        <v>34.066589999999998</v>
      </c>
      <c r="BG336">
        <v>-118.22687999999999</v>
      </c>
      <c r="BH336" t="s">
        <v>109</v>
      </c>
      <c r="BI336" t="s">
        <v>60</v>
      </c>
      <c r="BJ336">
        <v>0.3</v>
      </c>
    </row>
    <row r="337" spans="1:62" x14ac:dyDescent="0.3">
      <c r="A337" s="1" t="s">
        <v>486</v>
      </c>
      <c r="B337" s="1" t="s">
        <v>157</v>
      </c>
      <c r="C337" t="s">
        <v>383</v>
      </c>
      <c r="D337">
        <v>2011</v>
      </c>
      <c r="E337" t="s">
        <v>158</v>
      </c>
      <c r="F337" t="s">
        <v>59</v>
      </c>
      <c r="G337">
        <v>6.8999999999999999E-3</v>
      </c>
      <c r="H337">
        <v>9.75E-3</v>
      </c>
      <c r="I337">
        <v>1.35E-2</v>
      </c>
      <c r="J337">
        <v>0.02</v>
      </c>
      <c r="K337">
        <v>4.1300000000000003E-2</v>
      </c>
      <c r="L337">
        <v>0.14000000000000001</v>
      </c>
      <c r="M337">
        <v>6</v>
      </c>
      <c r="N337" t="str">
        <f t="shared" si="5"/>
        <v>060371402_14129</v>
      </c>
      <c r="O337" t="e">
        <f>VLOOKUP(N337,'HEM3 monitor concs'!D:L,9,FALSE)</f>
        <v>#N/A</v>
      </c>
      <c r="P337" t="e">
        <f>VLOOKUP(N337,'HEM3 monitor concs'!D:L,6,FALSE)</f>
        <v>#N/A</v>
      </c>
      <c r="Q337" s="3">
        <v>2.2349999999999998E-2</v>
      </c>
      <c r="R337">
        <v>7.2297711864406796E-4</v>
      </c>
      <c r="S337" s="5">
        <v>7.4999999999999997E-3</v>
      </c>
      <c r="T337">
        <v>60</v>
      </c>
      <c r="U337">
        <v>7</v>
      </c>
      <c r="V337">
        <v>0</v>
      </c>
      <c r="W337">
        <v>14</v>
      </c>
      <c r="X337">
        <v>15</v>
      </c>
      <c r="Y337">
        <v>16</v>
      </c>
      <c r="Z337">
        <v>15</v>
      </c>
      <c r="AA337">
        <v>1</v>
      </c>
      <c r="AB337">
        <v>11.6666666666667</v>
      </c>
      <c r="AC337" t="s">
        <v>60</v>
      </c>
      <c r="AD337" t="s">
        <v>60</v>
      </c>
      <c r="AE337" t="s">
        <v>80</v>
      </c>
      <c r="AF337" t="s">
        <v>68</v>
      </c>
      <c r="AI337">
        <v>1</v>
      </c>
      <c r="AJ337" t="s">
        <v>60</v>
      </c>
      <c r="AK337">
        <v>1.4999999999999999E-4</v>
      </c>
      <c r="AL337" t="s">
        <v>60</v>
      </c>
      <c r="AM337" t="s">
        <v>60</v>
      </c>
      <c r="AN337" t="s">
        <v>60</v>
      </c>
      <c r="AO337" t="s">
        <v>60</v>
      </c>
      <c r="AP337" t="s">
        <v>60</v>
      </c>
      <c r="AQ337" t="s">
        <v>60</v>
      </c>
      <c r="AR337" t="s">
        <v>60</v>
      </c>
      <c r="AS337" t="s">
        <v>60</v>
      </c>
      <c r="AT337">
        <v>4.5999999999999999E-2</v>
      </c>
      <c r="AU337">
        <v>6.5000000000000002E-2</v>
      </c>
      <c r="AV337">
        <v>0.09</v>
      </c>
      <c r="AW337">
        <v>0.133333333333333</v>
      </c>
      <c r="AX337">
        <v>0.27533333333333299</v>
      </c>
      <c r="AY337">
        <v>0.93333333333333302</v>
      </c>
      <c r="AZ337">
        <v>0.14899999999999999</v>
      </c>
      <c r="BA337">
        <v>0.05</v>
      </c>
      <c r="BB337" t="s">
        <v>473</v>
      </c>
      <c r="BC337" s="1" t="s">
        <v>487</v>
      </c>
      <c r="BD337" t="s">
        <v>488</v>
      </c>
      <c r="BE337" t="s">
        <v>106</v>
      </c>
      <c r="BF337">
        <v>34.217929839999996</v>
      </c>
      <c r="BG337">
        <v>-118.4875717</v>
      </c>
      <c r="BH337" t="s">
        <v>107</v>
      </c>
      <c r="BI337" t="s">
        <v>60</v>
      </c>
      <c r="BJ337">
        <v>0.15</v>
      </c>
    </row>
    <row r="338" spans="1:62" x14ac:dyDescent="0.3">
      <c r="A338" s="1" t="s">
        <v>489</v>
      </c>
      <c r="B338" s="1" t="s">
        <v>157</v>
      </c>
      <c r="C338" t="s">
        <v>383</v>
      </c>
      <c r="D338">
        <v>2011</v>
      </c>
      <c r="E338" t="s">
        <v>158</v>
      </c>
      <c r="F338" t="s">
        <v>59</v>
      </c>
      <c r="G338">
        <v>1.6E-2</v>
      </c>
      <c r="H338">
        <v>2.1000000000000001E-2</v>
      </c>
      <c r="I338">
        <v>4.3999999999999997E-2</v>
      </c>
      <c r="J338">
        <v>6.4000000000000001E-2</v>
      </c>
      <c r="K338">
        <v>0.13100000000000001</v>
      </c>
      <c r="L338">
        <v>0.25700000000000001</v>
      </c>
      <c r="M338">
        <v>6</v>
      </c>
      <c r="N338" t="str">
        <f t="shared" si="5"/>
        <v>060371403_14129</v>
      </c>
      <c r="O338" t="e">
        <f>VLOOKUP(N338,'HEM3 monitor concs'!D:L,9,FALSE)</f>
        <v>#N/A</v>
      </c>
      <c r="P338" t="e">
        <f>VLOOKUP(N338,'HEM3 monitor concs'!D:L,6,FALSE)</f>
        <v>#N/A</v>
      </c>
      <c r="Q338" s="3">
        <v>6.1360655737704897E-2</v>
      </c>
      <c r="R338">
        <v>3.8731344262295099E-3</v>
      </c>
      <c r="S338" s="5">
        <v>7.4999999999999997E-3</v>
      </c>
      <c r="T338">
        <v>61</v>
      </c>
      <c r="U338">
        <v>0</v>
      </c>
      <c r="V338">
        <v>0</v>
      </c>
      <c r="W338">
        <v>15</v>
      </c>
      <c r="X338">
        <v>15</v>
      </c>
      <c r="Y338">
        <v>16</v>
      </c>
      <c r="Z338">
        <v>15</v>
      </c>
      <c r="AA338">
        <v>1</v>
      </c>
      <c r="AB338">
        <v>0</v>
      </c>
      <c r="AC338" t="s">
        <v>60</v>
      </c>
      <c r="AD338" t="s">
        <v>60</v>
      </c>
      <c r="AE338" t="s">
        <v>80</v>
      </c>
      <c r="AF338" t="s">
        <v>68</v>
      </c>
      <c r="AI338">
        <v>1</v>
      </c>
      <c r="AJ338" t="s">
        <v>60</v>
      </c>
      <c r="AK338">
        <v>1.4999999999999999E-4</v>
      </c>
      <c r="AL338" t="s">
        <v>60</v>
      </c>
      <c r="AM338" t="s">
        <v>60</v>
      </c>
      <c r="AN338" t="s">
        <v>60</v>
      </c>
      <c r="AO338" t="s">
        <v>60</v>
      </c>
      <c r="AP338" t="s">
        <v>60</v>
      </c>
      <c r="AQ338" t="s">
        <v>60</v>
      </c>
      <c r="AR338" t="s">
        <v>60</v>
      </c>
      <c r="AS338" t="s">
        <v>60</v>
      </c>
      <c r="AT338">
        <v>0.10666666666666701</v>
      </c>
      <c r="AU338">
        <v>0.14000000000000001</v>
      </c>
      <c r="AV338">
        <v>0.293333333333333</v>
      </c>
      <c r="AW338">
        <v>0.42666666666666703</v>
      </c>
      <c r="AX338">
        <v>0.87333333333333296</v>
      </c>
      <c r="AY338">
        <v>1.71333333333333</v>
      </c>
      <c r="AZ338">
        <v>0.40907103825136598</v>
      </c>
      <c r="BA338">
        <v>0.05</v>
      </c>
      <c r="BB338" t="s">
        <v>473</v>
      </c>
      <c r="BC338" s="1" t="s">
        <v>490</v>
      </c>
      <c r="BD338" t="s">
        <v>491</v>
      </c>
      <c r="BE338" t="s">
        <v>106</v>
      </c>
      <c r="BF338">
        <v>33.95500183</v>
      </c>
      <c r="BG338">
        <v>-118.0563889</v>
      </c>
      <c r="BH338" t="s">
        <v>100</v>
      </c>
      <c r="BI338" t="s">
        <v>60</v>
      </c>
      <c r="BJ338">
        <v>0.15</v>
      </c>
    </row>
    <row r="339" spans="1:62" x14ac:dyDescent="0.3">
      <c r="A339" s="1" t="s">
        <v>492</v>
      </c>
      <c r="B339" s="1" t="s">
        <v>157</v>
      </c>
      <c r="C339" t="s">
        <v>383</v>
      </c>
      <c r="D339">
        <v>2011</v>
      </c>
      <c r="E339" t="s">
        <v>158</v>
      </c>
      <c r="F339" t="s">
        <v>59</v>
      </c>
      <c r="G339">
        <v>1.32E-2</v>
      </c>
      <c r="H339">
        <v>1.9E-2</v>
      </c>
      <c r="I339">
        <v>2.5000000000000001E-2</v>
      </c>
      <c r="J339">
        <v>4.9000000000000002E-2</v>
      </c>
      <c r="K339">
        <v>6.3799999999999996E-2</v>
      </c>
      <c r="L339">
        <v>0.13500000000000001</v>
      </c>
      <c r="M339">
        <v>6</v>
      </c>
      <c r="N339" t="str">
        <f t="shared" si="5"/>
        <v>060371404_14129</v>
      </c>
      <c r="O339" t="e">
        <f>VLOOKUP(N339,'HEM3 monitor concs'!D:L,9,FALSE)</f>
        <v>#N/A</v>
      </c>
      <c r="P339" t="e">
        <f>VLOOKUP(N339,'HEM3 monitor concs'!D:L,6,FALSE)</f>
        <v>#N/A</v>
      </c>
      <c r="Q339" s="3">
        <v>3.5631578947368403E-2</v>
      </c>
      <c r="R339">
        <v>6.7962969924811997E-4</v>
      </c>
      <c r="S339" s="5">
        <v>7.4999999999999997E-3</v>
      </c>
      <c r="T339">
        <v>57</v>
      </c>
      <c r="U339">
        <v>2</v>
      </c>
      <c r="V339">
        <v>1</v>
      </c>
      <c r="W339">
        <v>11</v>
      </c>
      <c r="X339">
        <v>15</v>
      </c>
      <c r="Y339">
        <v>16</v>
      </c>
      <c r="Z339">
        <v>15</v>
      </c>
      <c r="AA339">
        <v>1</v>
      </c>
      <c r="AB339">
        <v>3.5087719298245599</v>
      </c>
      <c r="AC339" t="s">
        <v>60</v>
      </c>
      <c r="AD339" t="s">
        <v>60</v>
      </c>
      <c r="AE339" t="s">
        <v>80</v>
      </c>
      <c r="AF339" t="s">
        <v>68</v>
      </c>
      <c r="AI339">
        <v>1</v>
      </c>
      <c r="AJ339" t="s">
        <v>60</v>
      </c>
      <c r="AK339">
        <v>1.4999999999999999E-4</v>
      </c>
      <c r="AL339" t="s">
        <v>60</v>
      </c>
      <c r="AM339" t="s">
        <v>60</v>
      </c>
      <c r="AN339" t="s">
        <v>60</v>
      </c>
      <c r="AO339" t="s">
        <v>60</v>
      </c>
      <c r="AP339" t="s">
        <v>60</v>
      </c>
      <c r="AQ339" t="s">
        <v>60</v>
      </c>
      <c r="AR339" t="s">
        <v>60</v>
      </c>
      <c r="AS339" t="s">
        <v>60</v>
      </c>
      <c r="AT339">
        <v>8.7999999999999995E-2</v>
      </c>
      <c r="AU339">
        <v>0.12666666666666701</v>
      </c>
      <c r="AV339">
        <v>0.16666666666666699</v>
      </c>
      <c r="AW339">
        <v>0.32666666666666699</v>
      </c>
      <c r="AX339">
        <v>0.42533333333333301</v>
      </c>
      <c r="AY339">
        <v>0.9</v>
      </c>
      <c r="AZ339">
        <v>0.237543859649123</v>
      </c>
      <c r="BA339">
        <v>0.05</v>
      </c>
      <c r="BB339" t="s">
        <v>473</v>
      </c>
      <c r="BC339" s="1" t="s">
        <v>493</v>
      </c>
      <c r="BD339" t="s">
        <v>478</v>
      </c>
      <c r="BE339" t="s">
        <v>106</v>
      </c>
      <c r="BF339">
        <v>34.0261116</v>
      </c>
      <c r="BG339">
        <v>-117.9816666</v>
      </c>
      <c r="BH339" t="s">
        <v>100</v>
      </c>
      <c r="BI339" t="s">
        <v>60</v>
      </c>
      <c r="BJ339">
        <v>0.15</v>
      </c>
    </row>
    <row r="340" spans="1:62" x14ac:dyDescent="0.3">
      <c r="A340" s="1" t="s">
        <v>494</v>
      </c>
      <c r="B340" s="1" t="s">
        <v>157</v>
      </c>
      <c r="C340" t="s">
        <v>383</v>
      </c>
      <c r="D340">
        <v>2011</v>
      </c>
      <c r="E340" t="s">
        <v>158</v>
      </c>
      <c r="F340" t="s">
        <v>59</v>
      </c>
      <c r="G340">
        <v>0.08</v>
      </c>
      <c r="H340">
        <v>0.14299999999999999</v>
      </c>
      <c r="I340">
        <v>0.22950000000000001</v>
      </c>
      <c r="J340">
        <v>0.43125000000000002</v>
      </c>
      <c r="K340">
        <v>0.69750000000000001</v>
      </c>
      <c r="L340">
        <v>4.49</v>
      </c>
      <c r="M340">
        <v>6</v>
      </c>
      <c r="N340" t="str">
        <f t="shared" si="5"/>
        <v>060371405_14129</v>
      </c>
      <c r="O340" t="e">
        <f>VLOOKUP(N340,'HEM3 monitor concs'!D:L,9,FALSE)</f>
        <v>#N/A</v>
      </c>
      <c r="P340" t="e">
        <f>VLOOKUP(N340,'HEM3 monitor concs'!D:L,6,FALSE)</f>
        <v>#N/A</v>
      </c>
      <c r="Q340" s="3">
        <v>0.34897893258426999</v>
      </c>
      <c r="R340">
        <v>0.158541567864773</v>
      </c>
      <c r="S340" s="5">
        <v>7.4999999999999997E-3</v>
      </c>
      <c r="T340">
        <v>356</v>
      </c>
      <c r="U340">
        <v>0</v>
      </c>
      <c r="V340">
        <v>0</v>
      </c>
      <c r="W340">
        <v>86</v>
      </c>
      <c r="X340">
        <v>88</v>
      </c>
      <c r="Y340">
        <v>91</v>
      </c>
      <c r="Z340">
        <v>91</v>
      </c>
      <c r="AA340">
        <v>1</v>
      </c>
      <c r="AB340">
        <v>0</v>
      </c>
      <c r="AC340" t="s">
        <v>60</v>
      </c>
      <c r="AD340" t="s">
        <v>60</v>
      </c>
      <c r="AE340" t="s">
        <v>80</v>
      </c>
      <c r="AF340" t="s">
        <v>68</v>
      </c>
      <c r="AI340">
        <v>1</v>
      </c>
      <c r="AJ340" t="s">
        <v>60</v>
      </c>
      <c r="AK340">
        <v>1.4999999999999999E-4</v>
      </c>
      <c r="AL340" t="s">
        <v>60</v>
      </c>
      <c r="AM340" t="s">
        <v>60</v>
      </c>
      <c r="AN340" t="s">
        <v>60</v>
      </c>
      <c r="AO340" t="s">
        <v>60</v>
      </c>
      <c r="AP340" t="s">
        <v>60</v>
      </c>
      <c r="AQ340" t="s">
        <v>60</v>
      </c>
      <c r="AR340" t="s">
        <v>60</v>
      </c>
      <c r="AS340" t="s">
        <v>60</v>
      </c>
      <c r="AT340">
        <v>0.53333333333333299</v>
      </c>
      <c r="AU340">
        <v>0.95333333333333303</v>
      </c>
      <c r="AV340">
        <v>1.53</v>
      </c>
      <c r="AW340">
        <v>2.875</v>
      </c>
      <c r="AX340">
        <v>4.6500000000000004</v>
      </c>
      <c r="AY340">
        <v>29.933333333333302</v>
      </c>
      <c r="AZ340">
        <v>2.32652621722846</v>
      </c>
      <c r="BA340">
        <v>0.05</v>
      </c>
      <c r="BB340" t="s">
        <v>473</v>
      </c>
      <c r="BC340" s="1" t="s">
        <v>479</v>
      </c>
      <c r="BD340" t="s">
        <v>495</v>
      </c>
      <c r="BE340" t="s">
        <v>106</v>
      </c>
      <c r="BF340">
        <v>34.00638962</v>
      </c>
      <c r="BG340">
        <v>-118.19305420000001</v>
      </c>
      <c r="BH340" t="s">
        <v>100</v>
      </c>
      <c r="BI340" t="s">
        <v>60</v>
      </c>
      <c r="BJ340">
        <v>0.15</v>
      </c>
    </row>
    <row r="341" spans="1:62" x14ac:dyDescent="0.3">
      <c r="A341" s="1" t="s">
        <v>496</v>
      </c>
      <c r="B341" s="1" t="s">
        <v>157</v>
      </c>
      <c r="C341" t="s">
        <v>383</v>
      </c>
      <c r="D341">
        <v>2011</v>
      </c>
      <c r="E341" t="s">
        <v>158</v>
      </c>
      <c r="F341" t="s">
        <v>59</v>
      </c>
      <c r="G341">
        <v>1.5900000000000001E-2</v>
      </c>
      <c r="H341">
        <v>2.0750000000000001E-2</v>
      </c>
      <c r="I341">
        <v>3.1E-2</v>
      </c>
      <c r="J341">
        <v>5.425E-2</v>
      </c>
      <c r="K341">
        <v>8.2100000000000006E-2</v>
      </c>
      <c r="L341">
        <v>0.44500000000000001</v>
      </c>
      <c r="M341">
        <v>6</v>
      </c>
      <c r="N341" t="str">
        <f t="shared" si="5"/>
        <v>060371406_14129</v>
      </c>
      <c r="O341" t="e">
        <f>VLOOKUP(N341,'HEM3 monitor concs'!D:L,9,FALSE)</f>
        <v>#N/A</v>
      </c>
      <c r="P341" t="e">
        <f>VLOOKUP(N341,'HEM3 monitor concs'!D:L,6,FALSE)</f>
        <v>#N/A</v>
      </c>
      <c r="Q341" s="3">
        <v>4.4916666666666702E-2</v>
      </c>
      <c r="R341">
        <v>2.3227156862745098E-3</v>
      </c>
      <c r="S341" s="5">
        <v>7.4999999999999997E-3</v>
      </c>
      <c r="T341">
        <v>120</v>
      </c>
      <c r="U341">
        <v>0</v>
      </c>
      <c r="V341">
        <v>0</v>
      </c>
      <c r="W341">
        <v>30</v>
      </c>
      <c r="X341">
        <v>30</v>
      </c>
      <c r="Y341">
        <v>31</v>
      </c>
      <c r="Z341">
        <v>29</v>
      </c>
      <c r="AA341">
        <v>1</v>
      </c>
      <c r="AB341">
        <v>0</v>
      </c>
      <c r="AC341" t="s">
        <v>60</v>
      </c>
      <c r="AD341" t="s">
        <v>60</v>
      </c>
      <c r="AE341" t="s">
        <v>80</v>
      </c>
      <c r="AF341" t="s">
        <v>68</v>
      </c>
      <c r="AI341">
        <v>1</v>
      </c>
      <c r="AJ341" t="s">
        <v>60</v>
      </c>
      <c r="AK341">
        <v>1.4999999999999999E-4</v>
      </c>
      <c r="AL341" t="s">
        <v>60</v>
      </c>
      <c r="AM341" t="s">
        <v>60</v>
      </c>
      <c r="AN341" t="s">
        <v>60</v>
      </c>
      <c r="AO341" t="s">
        <v>60</v>
      </c>
      <c r="AP341" t="s">
        <v>60</v>
      </c>
      <c r="AQ341" t="s">
        <v>60</v>
      </c>
      <c r="AR341" t="s">
        <v>60</v>
      </c>
      <c r="AS341" t="s">
        <v>60</v>
      </c>
      <c r="AT341">
        <v>0.106</v>
      </c>
      <c r="AU341">
        <v>0.138333333333333</v>
      </c>
      <c r="AV341">
        <v>0.206666666666667</v>
      </c>
      <c r="AW341">
        <v>0.36166666666666702</v>
      </c>
      <c r="AX341">
        <v>0.54733333333333301</v>
      </c>
      <c r="AY341">
        <v>2.9666666666666699</v>
      </c>
      <c r="AZ341">
        <v>0.29944444444444401</v>
      </c>
      <c r="BA341">
        <v>0.05</v>
      </c>
      <c r="BB341" t="s">
        <v>473</v>
      </c>
      <c r="BC341" s="1" t="s">
        <v>476</v>
      </c>
      <c r="BD341" t="s">
        <v>477</v>
      </c>
      <c r="BE341" t="s">
        <v>106</v>
      </c>
      <c r="BF341">
        <v>34.008331300000002</v>
      </c>
      <c r="BG341">
        <v>-118.1905594</v>
      </c>
      <c r="BH341" t="s">
        <v>100</v>
      </c>
      <c r="BI341" t="s">
        <v>60</v>
      </c>
      <c r="BJ341">
        <v>0.15</v>
      </c>
    </row>
    <row r="342" spans="1:62" x14ac:dyDescent="0.3">
      <c r="A342" s="1" t="s">
        <v>497</v>
      </c>
      <c r="B342" s="1" t="s">
        <v>157</v>
      </c>
      <c r="C342" t="s">
        <v>383</v>
      </c>
      <c r="D342">
        <v>2011</v>
      </c>
      <c r="E342" t="s">
        <v>158</v>
      </c>
      <c r="F342" t="s">
        <v>59</v>
      </c>
      <c r="G342">
        <v>4.7999999999999996E-3</v>
      </c>
      <c r="H342">
        <v>6.0000000000000001E-3</v>
      </c>
      <c r="I342">
        <v>8.0000000000000002E-3</v>
      </c>
      <c r="J342">
        <v>1.0999999999999999E-2</v>
      </c>
      <c r="K342">
        <v>1.2999999999999999E-2</v>
      </c>
      <c r="L342">
        <v>1.9E-2</v>
      </c>
      <c r="M342">
        <v>6</v>
      </c>
      <c r="N342" t="str">
        <f t="shared" si="5"/>
        <v>060371602_14129</v>
      </c>
      <c r="O342" t="e">
        <f>VLOOKUP(N342,'HEM3 monitor concs'!D:L,9,FALSE)</f>
        <v>#N/A</v>
      </c>
      <c r="P342" t="e">
        <f>VLOOKUP(N342,'HEM3 monitor concs'!D:L,6,FALSE)</f>
        <v>#N/A</v>
      </c>
      <c r="Q342" s="3">
        <v>8.4915254237288105E-3</v>
      </c>
      <c r="R342" s="2">
        <v>1.08059614260666E-5</v>
      </c>
      <c r="S342" s="5">
        <v>7.4999999999999997E-3</v>
      </c>
      <c r="T342">
        <v>59</v>
      </c>
      <c r="U342">
        <v>26</v>
      </c>
      <c r="V342">
        <v>0</v>
      </c>
      <c r="W342">
        <v>15</v>
      </c>
      <c r="X342">
        <v>15</v>
      </c>
      <c r="Y342">
        <v>15</v>
      </c>
      <c r="Z342">
        <v>14</v>
      </c>
      <c r="AA342">
        <v>1</v>
      </c>
      <c r="AB342">
        <v>44.067796610169502</v>
      </c>
      <c r="AC342" t="s">
        <v>60</v>
      </c>
      <c r="AD342" t="s">
        <v>60</v>
      </c>
      <c r="AE342" t="s">
        <v>80</v>
      </c>
      <c r="AF342" t="s">
        <v>68</v>
      </c>
      <c r="AI342">
        <v>1</v>
      </c>
      <c r="AJ342" t="s">
        <v>60</v>
      </c>
      <c r="AK342">
        <v>1.4999999999999999E-4</v>
      </c>
      <c r="AL342" t="s">
        <v>60</v>
      </c>
      <c r="AM342" t="s">
        <v>60</v>
      </c>
      <c r="AN342" t="s">
        <v>60</v>
      </c>
      <c r="AO342" t="s">
        <v>60</v>
      </c>
      <c r="AP342" t="s">
        <v>60</v>
      </c>
      <c r="AQ342" t="s">
        <v>60</v>
      </c>
      <c r="AR342" t="s">
        <v>60</v>
      </c>
      <c r="AS342" t="s">
        <v>60</v>
      </c>
      <c r="AT342">
        <v>3.2000000000000001E-2</v>
      </c>
      <c r="AU342">
        <v>0.04</v>
      </c>
      <c r="AV342">
        <v>5.3333333333333302E-2</v>
      </c>
      <c r="AW342">
        <v>7.3333333333333306E-2</v>
      </c>
      <c r="AX342">
        <v>8.6666666666666697E-2</v>
      </c>
      <c r="AY342">
        <v>0.12666666666666701</v>
      </c>
      <c r="AZ342">
        <v>5.6610169491525399E-2</v>
      </c>
      <c r="BA342">
        <v>0.05</v>
      </c>
      <c r="BB342" t="s">
        <v>473</v>
      </c>
      <c r="BC342" s="1" t="s">
        <v>498</v>
      </c>
      <c r="BD342" t="s">
        <v>499</v>
      </c>
      <c r="BE342" t="s">
        <v>63</v>
      </c>
      <c r="BF342">
        <v>34.011940000000003</v>
      </c>
      <c r="BG342">
        <v>-118.0699463</v>
      </c>
      <c r="BH342" t="s">
        <v>107</v>
      </c>
      <c r="BI342" t="s">
        <v>60</v>
      </c>
      <c r="BJ342">
        <v>0.15</v>
      </c>
    </row>
    <row r="343" spans="1:62" x14ac:dyDescent="0.3">
      <c r="A343" s="1" t="s">
        <v>497</v>
      </c>
      <c r="B343" s="1" t="s">
        <v>171</v>
      </c>
      <c r="C343" t="s">
        <v>383</v>
      </c>
      <c r="D343">
        <v>2011</v>
      </c>
      <c r="E343" t="s">
        <v>172</v>
      </c>
      <c r="F343" t="s">
        <v>59</v>
      </c>
      <c r="G343">
        <v>0.56513681999999998</v>
      </c>
      <c r="H343">
        <v>0.78132230000000003</v>
      </c>
      <c r="I343">
        <v>1.1396729999999999</v>
      </c>
      <c r="J343">
        <v>1.6037669999999999</v>
      </c>
      <c r="K343">
        <v>2.6964432</v>
      </c>
      <c r="L343">
        <v>5.5162529999999999</v>
      </c>
      <c r="M343">
        <v>6</v>
      </c>
      <c r="N343" t="str">
        <f t="shared" si="5"/>
        <v>060371602_43231</v>
      </c>
      <c r="O343">
        <f>VLOOKUP(N343,'HEM3 monitor concs'!D:L,9,FALSE)</f>
        <v>2.9793733165372411</v>
      </c>
      <c r="P343">
        <f>VLOOKUP(N343,'HEM3 monitor concs'!D:L,6,FALSE)</f>
        <v>2.865602637237096</v>
      </c>
      <c r="Q343" s="3">
        <v>1.41969583333333</v>
      </c>
      <c r="R343">
        <v>0.96806019797464005</v>
      </c>
      <c r="S343" s="5">
        <v>5.8746029999999998E-2</v>
      </c>
      <c r="T343">
        <v>57</v>
      </c>
      <c r="U343">
        <v>0</v>
      </c>
      <c r="V343">
        <v>0</v>
      </c>
      <c r="W343">
        <v>12</v>
      </c>
      <c r="X343">
        <v>14</v>
      </c>
      <c r="Y343">
        <v>16</v>
      </c>
      <c r="Z343">
        <v>15</v>
      </c>
      <c r="AA343">
        <v>1</v>
      </c>
      <c r="AB343">
        <v>0</v>
      </c>
      <c r="AC343" t="s">
        <v>60</v>
      </c>
      <c r="AD343" t="s">
        <v>60</v>
      </c>
      <c r="AE343" t="s">
        <v>172</v>
      </c>
      <c r="AF343" t="s">
        <v>84</v>
      </c>
      <c r="AG343" t="s">
        <v>62</v>
      </c>
      <c r="AI343">
        <v>1</v>
      </c>
      <c r="AJ343" t="s">
        <v>60</v>
      </c>
      <c r="AK343">
        <v>0.7</v>
      </c>
      <c r="AL343" t="s">
        <v>60</v>
      </c>
      <c r="AM343" t="s">
        <v>60</v>
      </c>
      <c r="AN343" t="s">
        <v>60</v>
      </c>
      <c r="AO343" t="s">
        <v>60</v>
      </c>
      <c r="AP343" t="s">
        <v>60</v>
      </c>
      <c r="AQ343" t="s">
        <v>60</v>
      </c>
      <c r="AR343" t="s">
        <v>60</v>
      </c>
      <c r="AS343" t="s">
        <v>60</v>
      </c>
      <c r="AT343">
        <v>8.0733831428571399E-4</v>
      </c>
      <c r="AU343">
        <v>1.1161747142857099E-3</v>
      </c>
      <c r="AV343">
        <v>1.6281042857142899E-3</v>
      </c>
      <c r="AW343">
        <v>2.2910957142857099E-3</v>
      </c>
      <c r="AX343">
        <v>3.8520617142857099E-3</v>
      </c>
      <c r="AY343">
        <v>7.8803614285714307E-3</v>
      </c>
      <c r="AZ343">
        <v>2.0281369047619002E-3</v>
      </c>
      <c r="BA343" s="2">
        <v>8.3922899999999996E-5</v>
      </c>
      <c r="BB343" t="s">
        <v>473</v>
      </c>
      <c r="BC343" s="1" t="s">
        <v>498</v>
      </c>
      <c r="BD343" t="s">
        <v>499</v>
      </c>
      <c r="BE343" t="s">
        <v>63</v>
      </c>
      <c r="BF343">
        <v>34.011940000000003</v>
      </c>
      <c r="BG343">
        <v>-118.0699463</v>
      </c>
      <c r="BH343" t="s">
        <v>107</v>
      </c>
      <c r="BI343" t="s">
        <v>60</v>
      </c>
      <c r="BJ343">
        <v>700</v>
      </c>
    </row>
    <row r="344" spans="1:62" x14ac:dyDescent="0.3">
      <c r="A344" s="1" t="s">
        <v>497</v>
      </c>
      <c r="B344" s="1" t="s">
        <v>254</v>
      </c>
      <c r="C344" t="s">
        <v>383</v>
      </c>
      <c r="D344">
        <v>2011</v>
      </c>
      <c r="E344" t="s">
        <v>255</v>
      </c>
      <c r="F344" t="s">
        <v>59</v>
      </c>
      <c r="G344">
        <v>0.78270914000000003</v>
      </c>
      <c r="H344">
        <v>1.025881</v>
      </c>
      <c r="I344">
        <v>1.394981</v>
      </c>
      <c r="J344">
        <v>2.2960189999999998</v>
      </c>
      <c r="K344">
        <v>3.6855715999999998</v>
      </c>
      <c r="L344">
        <v>6.5460979999999998</v>
      </c>
      <c r="M344">
        <v>6</v>
      </c>
      <c r="N344" t="str">
        <f t="shared" si="5"/>
        <v>060371602_45109</v>
      </c>
      <c r="O344" t="e">
        <f>VLOOKUP(N344,'HEM3 monitor concs'!D:L,9,FALSE)</f>
        <v>#N/A</v>
      </c>
      <c r="P344" t="e">
        <f>VLOOKUP(N344,'HEM3 monitor concs'!D:L,6,FALSE)</f>
        <v>#N/A</v>
      </c>
      <c r="Q344" s="3">
        <v>1.9040646403508801</v>
      </c>
      <c r="R344">
        <v>1.7771217402599799</v>
      </c>
      <c r="S344" s="5">
        <v>5.4279410000000004E-3</v>
      </c>
      <c r="T344">
        <v>57</v>
      </c>
      <c r="U344">
        <v>0</v>
      </c>
      <c r="V344">
        <v>0</v>
      </c>
      <c r="W344">
        <v>12</v>
      </c>
      <c r="X344">
        <v>14</v>
      </c>
      <c r="Y344">
        <v>16</v>
      </c>
      <c r="Z344">
        <v>15</v>
      </c>
      <c r="AA344">
        <v>1</v>
      </c>
      <c r="AB344">
        <v>0</v>
      </c>
      <c r="AC344" t="s">
        <v>60</v>
      </c>
      <c r="AD344" t="s">
        <v>60</v>
      </c>
      <c r="AE344" t="s">
        <v>256</v>
      </c>
      <c r="AF344" t="s">
        <v>84</v>
      </c>
      <c r="AI344">
        <v>1</v>
      </c>
      <c r="AJ344" t="s">
        <v>60</v>
      </c>
      <c r="AK344">
        <v>0.1</v>
      </c>
      <c r="AL344" t="s">
        <v>60</v>
      </c>
      <c r="AM344" t="s">
        <v>60</v>
      </c>
      <c r="AN344" t="s">
        <v>60</v>
      </c>
      <c r="AO344" t="s">
        <v>60</v>
      </c>
      <c r="AP344" t="s">
        <v>60</v>
      </c>
      <c r="AQ344" t="s">
        <v>60</v>
      </c>
      <c r="AR344" t="s">
        <v>60</v>
      </c>
      <c r="AS344" t="s">
        <v>60</v>
      </c>
      <c r="AT344">
        <v>7.8270913999999997E-3</v>
      </c>
      <c r="AU344">
        <v>1.025881E-2</v>
      </c>
      <c r="AV344">
        <v>1.394981E-2</v>
      </c>
      <c r="AW344">
        <v>2.2960189999999998E-2</v>
      </c>
      <c r="AX344">
        <v>3.6855715999999997E-2</v>
      </c>
      <c r="AY344">
        <v>6.5460980000000002E-2</v>
      </c>
      <c r="AZ344">
        <v>1.9040646403508801E-2</v>
      </c>
      <c r="BA344" s="2">
        <v>5.4279410000000001E-5</v>
      </c>
      <c r="BB344" t="s">
        <v>473</v>
      </c>
      <c r="BC344" s="1" t="s">
        <v>498</v>
      </c>
      <c r="BD344" t="s">
        <v>499</v>
      </c>
      <c r="BE344" t="s">
        <v>63</v>
      </c>
      <c r="BF344">
        <v>34.011940000000003</v>
      </c>
      <c r="BG344">
        <v>-118.0699463</v>
      </c>
      <c r="BH344" t="s">
        <v>107</v>
      </c>
      <c r="BI344" t="s">
        <v>60</v>
      </c>
      <c r="BJ344">
        <v>100</v>
      </c>
    </row>
    <row r="345" spans="1:62" x14ac:dyDescent="0.3">
      <c r="A345" s="1" t="s">
        <v>497</v>
      </c>
      <c r="B345" s="1" t="s">
        <v>257</v>
      </c>
      <c r="C345" t="s">
        <v>383</v>
      </c>
      <c r="D345">
        <v>2011</v>
      </c>
      <c r="E345" t="s">
        <v>258</v>
      </c>
      <c r="F345" t="s">
        <v>59</v>
      </c>
      <c r="G345">
        <v>0.61128368</v>
      </c>
      <c r="H345">
        <v>0.83066419999999996</v>
      </c>
      <c r="I345">
        <v>1.235347</v>
      </c>
      <c r="J345">
        <v>1.9861390000000001</v>
      </c>
      <c r="K345">
        <v>3.0734575999999998</v>
      </c>
      <c r="L345">
        <v>4.9946349999999997</v>
      </c>
      <c r="M345">
        <v>6</v>
      </c>
      <c r="N345" t="str">
        <f t="shared" si="5"/>
        <v>060371602_45201</v>
      </c>
      <c r="O345" t="e">
        <f>VLOOKUP(N345,'HEM3 monitor concs'!D:L,9,FALSE)</f>
        <v>#N/A</v>
      </c>
      <c r="P345" t="e">
        <f>VLOOKUP(N345,'HEM3 monitor concs'!D:L,6,FALSE)</f>
        <v>#N/A</v>
      </c>
      <c r="Q345" s="3">
        <v>1.5186807122807</v>
      </c>
      <c r="R345">
        <v>1.0487981224227201</v>
      </c>
      <c r="S345" s="5">
        <v>5.3247709999999997E-2</v>
      </c>
      <c r="T345">
        <v>57</v>
      </c>
      <c r="U345">
        <v>0</v>
      </c>
      <c r="V345">
        <v>0</v>
      </c>
      <c r="W345">
        <v>12</v>
      </c>
      <c r="X345">
        <v>14</v>
      </c>
      <c r="Y345">
        <v>16</v>
      </c>
      <c r="Z345">
        <v>15</v>
      </c>
      <c r="AA345">
        <v>1</v>
      </c>
      <c r="AB345">
        <v>0</v>
      </c>
      <c r="AC345" t="s">
        <v>60</v>
      </c>
      <c r="AD345" t="s">
        <v>60</v>
      </c>
      <c r="AE345" t="s">
        <v>258</v>
      </c>
      <c r="AF345" t="s">
        <v>88</v>
      </c>
      <c r="AI345">
        <v>1</v>
      </c>
      <c r="AJ345" s="2">
        <v>7.7999999999999999E-6</v>
      </c>
      <c r="AK345">
        <v>0.03</v>
      </c>
      <c r="AL345">
        <v>4.7680127040000002</v>
      </c>
      <c r="AM345">
        <v>6.4791807600000002</v>
      </c>
      <c r="AN345">
        <v>9.6357066000000007</v>
      </c>
      <c r="AO345">
        <v>15.491884199999999</v>
      </c>
      <c r="AP345">
        <v>23.972969280000001</v>
      </c>
      <c r="AQ345">
        <v>38.958153000000003</v>
      </c>
      <c r="AR345">
        <v>11.845709555789499</v>
      </c>
      <c r="AS345">
        <v>0.41533213800000002</v>
      </c>
      <c r="AT345">
        <v>2.0376122666666701E-2</v>
      </c>
      <c r="AU345">
        <v>2.7688806666666701E-2</v>
      </c>
      <c r="AV345">
        <v>4.11782333333333E-2</v>
      </c>
      <c r="AW345">
        <v>6.6204633333333304E-2</v>
      </c>
      <c r="AX345">
        <v>0.10244858666666699</v>
      </c>
      <c r="AY345">
        <v>0.166487833333333</v>
      </c>
      <c r="AZ345">
        <v>5.0622690409356699E-2</v>
      </c>
      <c r="BA345">
        <v>1.7749236666666701E-3</v>
      </c>
      <c r="BB345" t="s">
        <v>473</v>
      </c>
      <c r="BC345" s="1" t="s">
        <v>498</v>
      </c>
      <c r="BD345" t="s">
        <v>499</v>
      </c>
      <c r="BE345" t="s">
        <v>63</v>
      </c>
      <c r="BF345">
        <v>34.011940000000003</v>
      </c>
      <c r="BG345">
        <v>-118.0699463</v>
      </c>
      <c r="BH345" t="s">
        <v>107</v>
      </c>
      <c r="BI345">
        <v>0.128205128205128</v>
      </c>
      <c r="BJ345">
        <v>30</v>
      </c>
    </row>
    <row r="346" spans="1:62" x14ac:dyDescent="0.3">
      <c r="A346" s="1" t="s">
        <v>497</v>
      </c>
      <c r="B346" s="1" t="s">
        <v>259</v>
      </c>
      <c r="C346" t="s">
        <v>383</v>
      </c>
      <c r="D346">
        <v>2011</v>
      </c>
      <c r="E346" t="s">
        <v>260</v>
      </c>
      <c r="F346" t="s">
        <v>59</v>
      </c>
      <c r="G346">
        <v>1.6161768000000001</v>
      </c>
      <c r="H346">
        <v>2.1426989999999999</v>
      </c>
      <c r="I346">
        <v>3.3271060000000001</v>
      </c>
      <c r="J346">
        <v>5.2921449999999997</v>
      </c>
      <c r="K346">
        <v>9.1500806000000008</v>
      </c>
      <c r="L346">
        <v>16.6463</v>
      </c>
      <c r="M346">
        <v>6</v>
      </c>
      <c r="N346" t="str">
        <f t="shared" si="5"/>
        <v>060371602_45202</v>
      </c>
      <c r="O346" t="e">
        <f>VLOOKUP(N346,'HEM3 monitor concs'!D:L,9,FALSE)</f>
        <v>#N/A</v>
      </c>
      <c r="P346" t="e">
        <f>VLOOKUP(N346,'HEM3 monitor concs'!D:L,6,FALSE)</f>
        <v>#N/A</v>
      </c>
      <c r="Q346" s="3">
        <v>4.4504978947368397</v>
      </c>
      <c r="R346">
        <v>10.9334258656872</v>
      </c>
      <c r="S346" s="5">
        <v>5.3836670000000003E-2</v>
      </c>
      <c r="T346">
        <v>57</v>
      </c>
      <c r="U346">
        <v>0</v>
      </c>
      <c r="V346">
        <v>0</v>
      </c>
      <c r="W346">
        <v>12</v>
      </c>
      <c r="X346">
        <v>14</v>
      </c>
      <c r="Y346">
        <v>16</v>
      </c>
      <c r="Z346">
        <v>15</v>
      </c>
      <c r="AA346">
        <v>1</v>
      </c>
      <c r="AB346">
        <v>0</v>
      </c>
      <c r="AC346" t="s">
        <v>60</v>
      </c>
      <c r="AD346" t="s">
        <v>60</v>
      </c>
      <c r="AE346" t="s">
        <v>260</v>
      </c>
      <c r="AF346" t="s">
        <v>62</v>
      </c>
      <c r="AG346" t="s">
        <v>84</v>
      </c>
      <c r="AI346">
        <v>1</v>
      </c>
      <c r="AJ346" t="s">
        <v>60</v>
      </c>
      <c r="AK346">
        <v>5</v>
      </c>
      <c r="AL346" t="s">
        <v>60</v>
      </c>
      <c r="AM346" t="s">
        <v>60</v>
      </c>
      <c r="AN346" t="s">
        <v>60</v>
      </c>
      <c r="AO346" t="s">
        <v>60</v>
      </c>
      <c r="AP346" t="s">
        <v>60</v>
      </c>
      <c r="AQ346" t="s">
        <v>60</v>
      </c>
      <c r="AR346" t="s">
        <v>60</v>
      </c>
      <c r="AS346" t="s">
        <v>60</v>
      </c>
      <c r="AT346">
        <v>3.2323535999999998E-4</v>
      </c>
      <c r="AU346">
        <v>4.2853980000000003E-4</v>
      </c>
      <c r="AV346">
        <v>6.6542119999999998E-4</v>
      </c>
      <c r="AW346">
        <v>1.0584290000000001E-3</v>
      </c>
      <c r="AX346">
        <v>1.83001612E-3</v>
      </c>
      <c r="AY346">
        <v>3.3292600000000001E-3</v>
      </c>
      <c r="AZ346">
        <v>8.9009957894736801E-4</v>
      </c>
      <c r="BA346" s="2">
        <v>1.0767334000000001E-5</v>
      </c>
      <c r="BB346" t="s">
        <v>473</v>
      </c>
      <c r="BC346" s="1" t="s">
        <v>498</v>
      </c>
      <c r="BD346" t="s">
        <v>499</v>
      </c>
      <c r="BE346" t="s">
        <v>63</v>
      </c>
      <c r="BF346">
        <v>34.011940000000003</v>
      </c>
      <c r="BG346">
        <v>-118.0699463</v>
      </c>
      <c r="BH346" t="s">
        <v>107</v>
      </c>
      <c r="BI346" t="s">
        <v>60</v>
      </c>
      <c r="BJ346">
        <v>5000</v>
      </c>
    </row>
    <row r="347" spans="1:62" x14ac:dyDescent="0.3">
      <c r="A347" s="1" t="s">
        <v>497</v>
      </c>
      <c r="B347" s="1" t="s">
        <v>261</v>
      </c>
      <c r="C347" t="s">
        <v>383</v>
      </c>
      <c r="D347">
        <v>2011</v>
      </c>
      <c r="E347" t="s">
        <v>262</v>
      </c>
      <c r="F347" t="s">
        <v>59</v>
      </c>
      <c r="G347">
        <v>0.22703329999999999</v>
      </c>
      <c r="H347">
        <v>0.32688050000000002</v>
      </c>
      <c r="I347">
        <v>0.4576326</v>
      </c>
      <c r="J347">
        <v>0.77856979999999998</v>
      </c>
      <c r="K347">
        <v>1.0888089999999999</v>
      </c>
      <c r="L347">
        <v>2.2287300000000001</v>
      </c>
      <c r="M347">
        <v>6</v>
      </c>
      <c r="N347" t="str">
        <f t="shared" si="5"/>
        <v>060371602_45203</v>
      </c>
      <c r="O347">
        <f>VLOOKUP(N347,'HEM3 monitor concs'!D:L,9,FALSE)</f>
        <v>0.58747412677257804</v>
      </c>
      <c r="P347">
        <f>VLOOKUP(N347,'HEM3 monitor concs'!D:L,6,FALSE)</f>
        <v>0.57147412677257803</v>
      </c>
      <c r="Q347" s="3">
        <v>0.60246101578947397</v>
      </c>
      <c r="R347">
        <v>0.18576101766627301</v>
      </c>
      <c r="S347" s="5">
        <v>5.9432810000000003E-2</v>
      </c>
      <c r="T347">
        <v>57</v>
      </c>
      <c r="U347">
        <v>0</v>
      </c>
      <c r="V347">
        <v>0</v>
      </c>
      <c r="W347">
        <v>12</v>
      </c>
      <c r="X347">
        <v>14</v>
      </c>
      <c r="Y347">
        <v>16</v>
      </c>
      <c r="Z347">
        <v>15</v>
      </c>
      <c r="AA347">
        <v>1</v>
      </c>
      <c r="AB347">
        <v>0</v>
      </c>
      <c r="AC347" t="s">
        <v>60</v>
      </c>
      <c r="AD347" t="s">
        <v>60</v>
      </c>
      <c r="AE347" t="s">
        <v>263</v>
      </c>
      <c r="AF347" t="s">
        <v>68</v>
      </c>
      <c r="AI347">
        <v>1</v>
      </c>
      <c r="AJ347" s="2">
        <v>2.5000000000000002E-6</v>
      </c>
      <c r="AK347">
        <v>1</v>
      </c>
      <c r="AL347">
        <v>0.56758324999999998</v>
      </c>
      <c r="AM347">
        <v>0.81720124999999999</v>
      </c>
      <c r="AN347">
        <v>1.1440815</v>
      </c>
      <c r="AO347">
        <v>1.9464245</v>
      </c>
      <c r="AP347">
        <v>2.7220225</v>
      </c>
      <c r="AQ347">
        <v>5.5718249999999996</v>
      </c>
      <c r="AR347">
        <v>1.5061525394736801</v>
      </c>
      <c r="AS347">
        <v>0.14858202500000001</v>
      </c>
      <c r="AT347">
        <v>2.2703329999999999E-4</v>
      </c>
      <c r="AU347">
        <v>3.268805E-4</v>
      </c>
      <c r="AV347">
        <v>4.5763260000000001E-4</v>
      </c>
      <c r="AW347">
        <v>7.7856979999999995E-4</v>
      </c>
      <c r="AX347">
        <v>1.088809E-3</v>
      </c>
      <c r="AY347">
        <v>2.2287299999999999E-3</v>
      </c>
      <c r="AZ347">
        <v>6.0246101578947399E-4</v>
      </c>
      <c r="BA347" s="2">
        <v>5.9432809999999999E-5</v>
      </c>
      <c r="BB347" t="s">
        <v>473</v>
      </c>
      <c r="BC347" s="1" t="s">
        <v>498</v>
      </c>
      <c r="BD347" t="s">
        <v>499</v>
      </c>
      <c r="BE347" t="s">
        <v>63</v>
      </c>
      <c r="BF347">
        <v>34.011940000000003</v>
      </c>
      <c r="BG347">
        <v>-118.0699463</v>
      </c>
      <c r="BH347" t="s">
        <v>107</v>
      </c>
      <c r="BI347">
        <v>0.4</v>
      </c>
      <c r="BJ347">
        <v>1000</v>
      </c>
    </row>
    <row r="348" spans="1:62" x14ac:dyDescent="0.3">
      <c r="A348" s="1" t="s">
        <v>497</v>
      </c>
      <c r="B348" s="1" t="s">
        <v>264</v>
      </c>
      <c r="C348" t="s">
        <v>383</v>
      </c>
      <c r="D348">
        <v>2011</v>
      </c>
      <c r="E348" t="s">
        <v>265</v>
      </c>
      <c r="F348" t="s">
        <v>59</v>
      </c>
      <c r="G348">
        <v>0.27899617999999998</v>
      </c>
      <c r="H348">
        <v>0.40166760000000001</v>
      </c>
      <c r="I348">
        <v>0.51022650000000003</v>
      </c>
      <c r="J348">
        <v>0.84675880000000003</v>
      </c>
      <c r="K348">
        <v>1.2484265999999999</v>
      </c>
      <c r="L348">
        <v>2.2200280000000001</v>
      </c>
      <c r="M348">
        <v>6</v>
      </c>
      <c r="N348" t="str">
        <f t="shared" si="5"/>
        <v>060371602_45204</v>
      </c>
      <c r="O348" t="e">
        <f>VLOOKUP(N348,'HEM3 monitor concs'!D:L,9,FALSE)</f>
        <v>#N/A</v>
      </c>
      <c r="P348" t="e">
        <f>VLOOKUP(N348,'HEM3 monitor concs'!D:L,6,FALSE)</f>
        <v>#N/A</v>
      </c>
      <c r="Q348" s="3">
        <v>0.70010920350877204</v>
      </c>
      <c r="R348">
        <v>0.207780947213587</v>
      </c>
      <c r="S348" s="5">
        <v>5.427941E-2</v>
      </c>
      <c r="T348">
        <v>57</v>
      </c>
      <c r="U348">
        <v>0</v>
      </c>
      <c r="V348">
        <v>0</v>
      </c>
      <c r="W348">
        <v>12</v>
      </c>
      <c r="X348">
        <v>14</v>
      </c>
      <c r="Y348">
        <v>16</v>
      </c>
      <c r="Z348">
        <v>15</v>
      </c>
      <c r="AA348">
        <v>1</v>
      </c>
      <c r="AB348">
        <v>0</v>
      </c>
      <c r="AC348" t="s">
        <v>60</v>
      </c>
      <c r="AD348" t="s">
        <v>60</v>
      </c>
      <c r="AE348" t="s">
        <v>265</v>
      </c>
      <c r="AF348" t="s">
        <v>84</v>
      </c>
      <c r="AI348">
        <v>1</v>
      </c>
      <c r="AJ348" t="s">
        <v>60</v>
      </c>
      <c r="AK348">
        <v>0.1</v>
      </c>
      <c r="AL348" t="s">
        <v>60</v>
      </c>
      <c r="AM348" t="s">
        <v>60</v>
      </c>
      <c r="AN348" t="s">
        <v>60</v>
      </c>
      <c r="AO348" t="s">
        <v>60</v>
      </c>
      <c r="AP348" t="s">
        <v>60</v>
      </c>
      <c r="AQ348" t="s">
        <v>60</v>
      </c>
      <c r="AR348" t="s">
        <v>60</v>
      </c>
      <c r="AS348" t="s">
        <v>60</v>
      </c>
      <c r="AT348">
        <v>2.7899617999999999E-3</v>
      </c>
      <c r="AU348">
        <v>4.0166760000000003E-3</v>
      </c>
      <c r="AV348">
        <v>5.1022649999999999E-3</v>
      </c>
      <c r="AW348">
        <v>8.4675879999999999E-3</v>
      </c>
      <c r="AX348">
        <v>1.2484266000000001E-2</v>
      </c>
      <c r="AY348">
        <v>2.2200279999999999E-2</v>
      </c>
      <c r="AZ348">
        <v>7.0010920350877196E-3</v>
      </c>
      <c r="BA348">
        <v>5.4279410000000001E-4</v>
      </c>
      <c r="BB348" t="s">
        <v>473</v>
      </c>
      <c r="BC348" s="1" t="s">
        <v>498</v>
      </c>
      <c r="BD348" t="s">
        <v>499</v>
      </c>
      <c r="BE348" t="s">
        <v>63</v>
      </c>
      <c r="BF348">
        <v>34.011940000000003</v>
      </c>
      <c r="BG348">
        <v>-118.0699463</v>
      </c>
      <c r="BH348" t="s">
        <v>107</v>
      </c>
      <c r="BI348" t="s">
        <v>60</v>
      </c>
      <c r="BJ348">
        <v>100</v>
      </c>
    </row>
    <row r="349" spans="1:62" x14ac:dyDescent="0.3">
      <c r="A349" s="1" t="s">
        <v>497</v>
      </c>
      <c r="B349" s="1" t="s">
        <v>313</v>
      </c>
      <c r="C349" t="s">
        <v>383</v>
      </c>
      <c r="D349">
        <v>2011</v>
      </c>
      <c r="E349" t="s">
        <v>314</v>
      </c>
      <c r="F349" t="s">
        <v>59</v>
      </c>
      <c r="G349">
        <v>9.0676207999999994E-2</v>
      </c>
      <c r="H349">
        <v>9.8323599999999997E-2</v>
      </c>
      <c r="I349">
        <v>0.1147109</v>
      </c>
      <c r="J349">
        <v>0.16387270000000001</v>
      </c>
      <c r="K349">
        <v>0.20647956000000001</v>
      </c>
      <c r="L349">
        <v>0.27858349999999998</v>
      </c>
      <c r="M349">
        <v>6</v>
      </c>
      <c r="N349" t="str">
        <f t="shared" si="5"/>
        <v>060371602_45210</v>
      </c>
      <c r="O349">
        <f>VLOOKUP(N349,'HEM3 monitor concs'!D:L,9,FALSE)</f>
        <v>1.9332393014880002E-3</v>
      </c>
      <c r="P349">
        <f>VLOOKUP(N349,'HEM3 monitor concs'!D:L,6,FALSE)</f>
        <v>1.5593898504430001E-3</v>
      </c>
      <c r="Q349" s="3">
        <v>0.12985231754386001</v>
      </c>
      <c r="R349">
        <v>2.8889824046469401E-3</v>
      </c>
      <c r="S349" s="5">
        <v>5.4624220000000001E-2</v>
      </c>
      <c r="T349">
        <v>57</v>
      </c>
      <c r="U349">
        <v>4</v>
      </c>
      <c r="V349">
        <v>0</v>
      </c>
      <c r="W349">
        <v>12</v>
      </c>
      <c r="X349">
        <v>14</v>
      </c>
      <c r="Y349">
        <v>16</v>
      </c>
      <c r="Z349">
        <v>15</v>
      </c>
      <c r="AA349">
        <v>1</v>
      </c>
      <c r="AB349">
        <v>7.0175438596491198</v>
      </c>
      <c r="AC349" t="s">
        <v>60</v>
      </c>
      <c r="AD349" t="s">
        <v>60</v>
      </c>
      <c r="AE349" t="s">
        <v>315</v>
      </c>
      <c r="AF349" t="s">
        <v>70</v>
      </c>
      <c r="AG349" t="s">
        <v>316</v>
      </c>
      <c r="AI349">
        <v>1</v>
      </c>
      <c r="AJ349" t="s">
        <v>60</v>
      </c>
      <c r="AK349">
        <v>0.4</v>
      </c>
      <c r="AL349" t="s">
        <v>60</v>
      </c>
      <c r="AM349" t="s">
        <v>60</v>
      </c>
      <c r="AN349" t="s">
        <v>60</v>
      </c>
      <c r="AO349" t="s">
        <v>60</v>
      </c>
      <c r="AP349" t="s">
        <v>60</v>
      </c>
      <c r="AQ349" t="s">
        <v>60</v>
      </c>
      <c r="AR349" t="s">
        <v>60</v>
      </c>
      <c r="AS349" t="s">
        <v>60</v>
      </c>
      <c r="AT349">
        <v>2.2669052E-4</v>
      </c>
      <c r="AU349">
        <v>2.4580899999999999E-4</v>
      </c>
      <c r="AV349">
        <v>2.8677725000000003E-4</v>
      </c>
      <c r="AW349">
        <v>4.0968174999999999E-4</v>
      </c>
      <c r="AX349">
        <v>5.1619890000000003E-4</v>
      </c>
      <c r="AY349">
        <v>6.9645874999999999E-4</v>
      </c>
      <c r="AZ349">
        <v>3.2463079385964898E-4</v>
      </c>
      <c r="BA349">
        <v>1.3656055E-4</v>
      </c>
      <c r="BB349" t="s">
        <v>473</v>
      </c>
      <c r="BC349" s="1" t="s">
        <v>498</v>
      </c>
      <c r="BD349" t="s">
        <v>499</v>
      </c>
      <c r="BE349" t="s">
        <v>63</v>
      </c>
      <c r="BF349">
        <v>34.011940000000003</v>
      </c>
      <c r="BG349">
        <v>-118.0699463</v>
      </c>
      <c r="BH349" t="s">
        <v>107</v>
      </c>
      <c r="BI349" t="s">
        <v>60</v>
      </c>
      <c r="BJ349">
        <v>400</v>
      </c>
    </row>
    <row r="350" spans="1:62" x14ac:dyDescent="0.3">
      <c r="A350" s="1" t="s">
        <v>497</v>
      </c>
      <c r="B350" s="1" t="s">
        <v>266</v>
      </c>
      <c r="C350" t="s">
        <v>383</v>
      </c>
      <c r="D350">
        <v>2011</v>
      </c>
      <c r="E350" t="s">
        <v>267</v>
      </c>
      <c r="F350" t="s">
        <v>59</v>
      </c>
      <c r="G350">
        <v>0.1171427</v>
      </c>
      <c r="H350">
        <v>0.14909069999999999</v>
      </c>
      <c r="I350">
        <v>0.21831139999999999</v>
      </c>
      <c r="J350">
        <v>0.26623340000000001</v>
      </c>
      <c r="K350">
        <v>0.34397358</v>
      </c>
      <c r="L350">
        <v>0.63363559999999997</v>
      </c>
      <c r="M350">
        <v>6</v>
      </c>
      <c r="N350" t="str">
        <f t="shared" si="5"/>
        <v>060371602_45220</v>
      </c>
      <c r="O350">
        <f>VLOOKUP(N350,'HEM3 monitor concs'!D:L,9,FALSE)</f>
        <v>7.0262687672086002E-2</v>
      </c>
      <c r="P350">
        <f>VLOOKUP(N350,'HEM3 monitor concs'!D:L,6,FALSE)</f>
        <v>6.9396529227207002E-2</v>
      </c>
      <c r="Q350" s="3">
        <v>0.22868050649122801</v>
      </c>
      <c r="R350">
        <v>1.16906042412476E-2</v>
      </c>
      <c r="S350" s="5">
        <v>5.3246689999999999E-2</v>
      </c>
      <c r="T350">
        <v>57</v>
      </c>
      <c r="U350">
        <v>0</v>
      </c>
      <c r="V350">
        <v>0</v>
      </c>
      <c r="W350">
        <v>12</v>
      </c>
      <c r="X350">
        <v>14</v>
      </c>
      <c r="Y350">
        <v>16</v>
      </c>
      <c r="Z350">
        <v>15</v>
      </c>
      <c r="AA350">
        <v>1</v>
      </c>
      <c r="AB350">
        <v>0</v>
      </c>
      <c r="AC350" t="s">
        <v>60</v>
      </c>
      <c r="AD350" t="s">
        <v>60</v>
      </c>
      <c r="AE350" t="s">
        <v>267</v>
      </c>
      <c r="AF350" t="s">
        <v>84</v>
      </c>
      <c r="AI350">
        <v>1</v>
      </c>
      <c r="AJ350" t="s">
        <v>60</v>
      </c>
      <c r="AK350">
        <v>1</v>
      </c>
      <c r="AL350" t="s">
        <v>60</v>
      </c>
      <c r="AM350" t="s">
        <v>60</v>
      </c>
      <c r="AN350" t="s">
        <v>60</v>
      </c>
      <c r="AO350" t="s">
        <v>60</v>
      </c>
      <c r="AP350" t="s">
        <v>60</v>
      </c>
      <c r="AQ350" t="s">
        <v>60</v>
      </c>
      <c r="AR350" t="s">
        <v>60</v>
      </c>
      <c r="AS350" t="s">
        <v>60</v>
      </c>
      <c r="AT350">
        <v>1.1714270000000001E-4</v>
      </c>
      <c r="AU350">
        <v>1.4909069999999999E-4</v>
      </c>
      <c r="AV350">
        <v>2.1831140000000001E-4</v>
      </c>
      <c r="AW350">
        <v>2.6623340000000002E-4</v>
      </c>
      <c r="AX350">
        <v>3.4397357999999998E-4</v>
      </c>
      <c r="AY350">
        <v>6.336356E-4</v>
      </c>
      <c r="AZ350">
        <v>2.2868050649122801E-4</v>
      </c>
      <c r="BA350" s="2">
        <v>5.3246689999999999E-5</v>
      </c>
      <c r="BB350" t="s">
        <v>473</v>
      </c>
      <c r="BC350" s="1" t="s">
        <v>498</v>
      </c>
      <c r="BD350" t="s">
        <v>499</v>
      </c>
      <c r="BE350" t="s">
        <v>63</v>
      </c>
      <c r="BF350">
        <v>34.011940000000003</v>
      </c>
      <c r="BG350">
        <v>-118.0699463</v>
      </c>
      <c r="BH350" t="s">
        <v>107</v>
      </c>
      <c r="BI350" t="s">
        <v>60</v>
      </c>
      <c r="BJ350">
        <v>1000</v>
      </c>
    </row>
    <row r="351" spans="1:62" x14ac:dyDescent="0.3">
      <c r="A351" s="1" t="s">
        <v>500</v>
      </c>
      <c r="B351" s="1" t="s">
        <v>403</v>
      </c>
      <c r="C351" t="s">
        <v>383</v>
      </c>
      <c r="D351">
        <v>2011</v>
      </c>
      <c r="E351" t="s">
        <v>404</v>
      </c>
      <c r="F351" t="s">
        <v>59</v>
      </c>
      <c r="G351">
        <v>0</v>
      </c>
      <c r="H351">
        <v>0</v>
      </c>
      <c r="I351">
        <v>3.7818560000000001E-3</v>
      </c>
      <c r="J351">
        <v>4.3583490000000001E-3</v>
      </c>
      <c r="K351">
        <v>5.4894326E-3</v>
      </c>
      <c r="L351">
        <v>7.2489149999999999E-3</v>
      </c>
      <c r="M351">
        <v>7</v>
      </c>
      <c r="N351" t="str">
        <f t="shared" si="5"/>
        <v>060374002_14112</v>
      </c>
      <c r="O351" t="e">
        <f>VLOOKUP(N351,'HEM3 monitor concs'!D:L,9,FALSE)</f>
        <v>#N/A</v>
      </c>
      <c r="P351" t="e">
        <f>VLOOKUP(N351,'HEM3 monitor concs'!D:L,6,FALSE)</f>
        <v>#N/A</v>
      </c>
      <c r="Q351" s="3">
        <v>2.7376742222222201E-3</v>
      </c>
      <c r="R351" s="2">
        <v>5.9744889919315598E-6</v>
      </c>
      <c r="S351" s="5">
        <v>3.0000000000000001E-3</v>
      </c>
      <c r="T351">
        <v>27</v>
      </c>
      <c r="U351">
        <v>11</v>
      </c>
      <c r="V351">
        <v>11</v>
      </c>
      <c r="W351">
        <v>8</v>
      </c>
      <c r="X351">
        <v>5</v>
      </c>
      <c r="Y351">
        <v>8</v>
      </c>
      <c r="Z351">
        <v>6</v>
      </c>
      <c r="AA351">
        <v>1</v>
      </c>
      <c r="AB351">
        <v>40.740740740740698</v>
      </c>
      <c r="AC351" t="s">
        <v>60</v>
      </c>
      <c r="AD351" t="s">
        <v>60</v>
      </c>
      <c r="AE351" t="s">
        <v>73</v>
      </c>
      <c r="AF351" t="s">
        <v>62</v>
      </c>
      <c r="AI351">
        <v>1.2500000000000001E-2</v>
      </c>
      <c r="AJ351">
        <v>1.4999999999999999E-4</v>
      </c>
      <c r="AK351">
        <v>8.0000000000000002E-3</v>
      </c>
      <c r="AL351">
        <v>0</v>
      </c>
      <c r="AM351">
        <v>0</v>
      </c>
      <c r="AN351">
        <v>0.56727839999999996</v>
      </c>
      <c r="AO351">
        <v>0.65375234999999998</v>
      </c>
      <c r="AP351">
        <v>0.82341489000000001</v>
      </c>
      <c r="AQ351">
        <v>1.08733725</v>
      </c>
      <c r="AR351">
        <v>0.41065113333333297</v>
      </c>
      <c r="AS351">
        <v>0.45</v>
      </c>
      <c r="AT351">
        <v>0</v>
      </c>
      <c r="AU351">
        <v>0</v>
      </c>
      <c r="AV351">
        <v>4.7273200000000001E-4</v>
      </c>
      <c r="AW351">
        <v>5.4479362500000001E-4</v>
      </c>
      <c r="AX351">
        <v>6.86179075E-4</v>
      </c>
      <c r="AY351">
        <v>9.0611437499999998E-4</v>
      </c>
      <c r="AZ351">
        <v>3.42209277777778E-4</v>
      </c>
      <c r="BA351">
        <v>3.7500000000000001E-4</v>
      </c>
      <c r="BB351" t="s">
        <v>473</v>
      </c>
      <c r="BC351" s="1" t="s">
        <v>501</v>
      </c>
      <c r="BD351" t="s">
        <v>502</v>
      </c>
      <c r="BE351" t="s">
        <v>63</v>
      </c>
      <c r="BF351">
        <v>33.82376</v>
      </c>
      <c r="BG351">
        <v>-118.18921</v>
      </c>
      <c r="BH351" t="s">
        <v>109</v>
      </c>
      <c r="BI351">
        <v>6.6666666666666697E-3</v>
      </c>
      <c r="BJ351">
        <v>8</v>
      </c>
    </row>
    <row r="352" spans="1:62" x14ac:dyDescent="0.3">
      <c r="A352" s="1" t="s">
        <v>500</v>
      </c>
      <c r="B352" s="1" t="s">
        <v>407</v>
      </c>
      <c r="C352" t="s">
        <v>383</v>
      </c>
      <c r="D352">
        <v>2011</v>
      </c>
      <c r="E352" t="s">
        <v>408</v>
      </c>
      <c r="F352" t="s">
        <v>59</v>
      </c>
      <c r="G352">
        <v>5.8538953999999997E-3</v>
      </c>
      <c r="H352">
        <v>8.06371E-3</v>
      </c>
      <c r="I352">
        <v>1.198368E-2</v>
      </c>
      <c r="J352">
        <v>1.446045E-2</v>
      </c>
      <c r="K352">
        <v>2.3217312E-2</v>
      </c>
      <c r="L352">
        <v>3.1182049999999999E-2</v>
      </c>
      <c r="M352">
        <v>7</v>
      </c>
      <c r="N352" t="str">
        <f t="shared" si="5"/>
        <v>060374002_14132</v>
      </c>
      <c r="O352" t="e">
        <f>VLOOKUP(N352,'HEM3 monitor concs'!D:L,9,FALSE)</f>
        <v>#N/A</v>
      </c>
      <c r="P352" t="e">
        <f>VLOOKUP(N352,'HEM3 monitor concs'!D:L,6,FALSE)</f>
        <v>#N/A</v>
      </c>
      <c r="Q352" s="3">
        <v>1.2713609103448299E-2</v>
      </c>
      <c r="R352" s="2">
        <v>5.0151207090153899E-5</v>
      </c>
      <c r="S352" s="5">
        <v>1.5E-3</v>
      </c>
      <c r="T352">
        <v>29</v>
      </c>
      <c r="U352">
        <v>0</v>
      </c>
      <c r="V352">
        <v>0</v>
      </c>
      <c r="W352">
        <v>8</v>
      </c>
      <c r="X352">
        <v>7</v>
      </c>
      <c r="Y352">
        <v>8</v>
      </c>
      <c r="Z352">
        <v>6</v>
      </c>
      <c r="AA352">
        <v>1</v>
      </c>
      <c r="AB352">
        <v>0</v>
      </c>
      <c r="AC352" t="s">
        <v>60</v>
      </c>
      <c r="AD352" t="s">
        <v>60</v>
      </c>
      <c r="AE352" t="s">
        <v>83</v>
      </c>
      <c r="AF352" t="s">
        <v>84</v>
      </c>
      <c r="AI352">
        <v>1</v>
      </c>
      <c r="AJ352" t="s">
        <v>60</v>
      </c>
      <c r="AK352" s="2">
        <v>2.9999999999999997E-4</v>
      </c>
      <c r="AL352" t="s">
        <v>60</v>
      </c>
      <c r="AM352" t="s">
        <v>60</v>
      </c>
      <c r="AN352" t="s">
        <v>60</v>
      </c>
      <c r="AO352" t="s">
        <v>60</v>
      </c>
      <c r="AP352" t="s">
        <v>60</v>
      </c>
      <c r="AQ352" t="s">
        <v>60</v>
      </c>
      <c r="AR352" t="s">
        <v>60</v>
      </c>
      <c r="AS352" t="s">
        <v>60</v>
      </c>
      <c r="AT352">
        <v>1.9512984666666702E-2</v>
      </c>
      <c r="AU352">
        <v>2.6879033333333299E-2</v>
      </c>
      <c r="AV352">
        <v>3.9945599999999998E-2</v>
      </c>
      <c r="AW352">
        <v>4.8201500000000001E-2</v>
      </c>
      <c r="AX352">
        <v>7.7391039999999994E-2</v>
      </c>
      <c r="AY352">
        <v>0.103940166666667</v>
      </c>
      <c r="AZ352">
        <v>4.2378697011494298E-2</v>
      </c>
      <c r="BA352">
        <v>5.0000000000000001E-3</v>
      </c>
      <c r="BB352" t="s">
        <v>473</v>
      </c>
      <c r="BC352" s="1" t="s">
        <v>501</v>
      </c>
      <c r="BD352" t="s">
        <v>502</v>
      </c>
      <c r="BE352" t="s">
        <v>63</v>
      </c>
      <c r="BF352">
        <v>33.82376</v>
      </c>
      <c r="BG352">
        <v>-118.18921</v>
      </c>
      <c r="BH352" t="s">
        <v>109</v>
      </c>
      <c r="BI352" t="s">
        <v>60</v>
      </c>
      <c r="BJ352">
        <v>0.3</v>
      </c>
    </row>
    <row r="353" spans="1:62" x14ac:dyDescent="0.3">
      <c r="A353" s="1" t="s">
        <v>500</v>
      </c>
      <c r="B353" s="1" t="s">
        <v>168</v>
      </c>
      <c r="C353" t="s">
        <v>383</v>
      </c>
      <c r="D353">
        <v>2011</v>
      </c>
      <c r="E353" t="s">
        <v>169</v>
      </c>
      <c r="F353" t="s">
        <v>59</v>
      </c>
      <c r="G353">
        <v>4.4245619999999999E-2</v>
      </c>
      <c r="H353">
        <v>9.6234222499999994E-2</v>
      </c>
      <c r="I353">
        <v>0.16481494999999999</v>
      </c>
      <c r="J353">
        <v>0.37608780000000003</v>
      </c>
      <c r="K353">
        <v>0.49997548000000003</v>
      </c>
      <c r="L353">
        <v>0.73005279999999995</v>
      </c>
      <c r="M353">
        <v>7</v>
      </c>
      <c r="N353" t="str">
        <f t="shared" si="5"/>
        <v>060374002_43218</v>
      </c>
      <c r="O353" t="e">
        <f>VLOOKUP(N353,'HEM3 monitor concs'!D:L,9,FALSE)</f>
        <v>#N/A</v>
      </c>
      <c r="P353" t="e">
        <f>VLOOKUP(N353,'HEM3 monitor concs'!D:L,6,FALSE)</f>
        <v>#N/A</v>
      </c>
      <c r="Q353" s="3">
        <v>0.23435430233333299</v>
      </c>
      <c r="R353">
        <v>3.9417760293125402E-2</v>
      </c>
      <c r="S353" s="5">
        <v>8.8491239999999999E-2</v>
      </c>
      <c r="T353">
        <v>30</v>
      </c>
      <c r="U353">
        <v>7</v>
      </c>
      <c r="V353">
        <v>0</v>
      </c>
      <c r="W353">
        <v>8</v>
      </c>
      <c r="X353">
        <v>7</v>
      </c>
      <c r="Y353">
        <v>7</v>
      </c>
      <c r="Z353">
        <v>8</v>
      </c>
      <c r="AA353">
        <v>1</v>
      </c>
      <c r="AB353">
        <v>23.3333333333333</v>
      </c>
      <c r="AC353" t="s">
        <v>60</v>
      </c>
      <c r="AD353" t="s">
        <v>60</v>
      </c>
      <c r="AE353" t="s">
        <v>169</v>
      </c>
      <c r="AF353" t="s">
        <v>170</v>
      </c>
      <c r="AI353">
        <v>1</v>
      </c>
      <c r="AJ353" s="2">
        <v>3.0000000000000001E-5</v>
      </c>
      <c r="AK353">
        <v>2E-3</v>
      </c>
      <c r="AL353">
        <v>1.3273686</v>
      </c>
      <c r="AM353">
        <v>2.887026675</v>
      </c>
      <c r="AN353">
        <v>4.9444485</v>
      </c>
      <c r="AO353">
        <v>11.282634</v>
      </c>
      <c r="AP353">
        <v>14.999264399999999</v>
      </c>
      <c r="AQ353">
        <v>21.901584</v>
      </c>
      <c r="AR353">
        <v>7.0306290699999998</v>
      </c>
      <c r="AS353">
        <v>2.6547372</v>
      </c>
      <c r="AT353">
        <v>2.212281E-2</v>
      </c>
      <c r="AU353">
        <v>4.8117111249999997E-2</v>
      </c>
      <c r="AV353">
        <v>8.2407474999999994E-2</v>
      </c>
      <c r="AW353">
        <v>0.18804390000000001</v>
      </c>
      <c r="AX353">
        <v>0.24998774000000001</v>
      </c>
      <c r="AY353">
        <v>0.36502639999999997</v>
      </c>
      <c r="AZ353">
        <v>0.11717715116666701</v>
      </c>
      <c r="BA353">
        <v>4.4245619999999999E-2</v>
      </c>
      <c r="BB353" t="s">
        <v>473</v>
      </c>
      <c r="BC353" s="1" t="s">
        <v>501</v>
      </c>
      <c r="BD353" t="s">
        <v>502</v>
      </c>
      <c r="BE353" t="s">
        <v>63</v>
      </c>
      <c r="BF353">
        <v>33.82376</v>
      </c>
      <c r="BG353">
        <v>-118.18921</v>
      </c>
      <c r="BH353" t="s">
        <v>109</v>
      </c>
      <c r="BI353">
        <v>3.3333333333333298E-2</v>
      </c>
      <c r="BJ353">
        <v>2</v>
      </c>
    </row>
    <row r="354" spans="1:62" x14ac:dyDescent="0.3">
      <c r="A354" s="1" t="s">
        <v>500</v>
      </c>
      <c r="B354" s="1" t="s">
        <v>204</v>
      </c>
      <c r="C354" t="s">
        <v>383</v>
      </c>
      <c r="D354">
        <v>2011</v>
      </c>
      <c r="E354" t="s">
        <v>205</v>
      </c>
      <c r="F354" t="s">
        <v>59</v>
      </c>
      <c r="G354">
        <v>0.1736819</v>
      </c>
      <c r="H354">
        <v>0.39946827499999998</v>
      </c>
      <c r="I354">
        <v>0.71209560000000005</v>
      </c>
      <c r="J354">
        <v>1.1723527499999999</v>
      </c>
      <c r="K354">
        <v>1.8271328</v>
      </c>
      <c r="L354">
        <v>3.8210009999999999</v>
      </c>
      <c r="M354">
        <v>7</v>
      </c>
      <c r="N354" t="str">
        <f t="shared" si="5"/>
        <v>060374002_43802</v>
      </c>
      <c r="O354" t="e">
        <f>VLOOKUP(N354,'HEM3 monitor concs'!D:L,9,FALSE)</f>
        <v>#N/A</v>
      </c>
      <c r="P354" t="e">
        <f>VLOOKUP(N354,'HEM3 monitor concs'!D:L,6,FALSE)</f>
        <v>#N/A</v>
      </c>
      <c r="Q354" s="3">
        <v>0.90777713999999998</v>
      </c>
      <c r="R354">
        <v>0.60112191692223604</v>
      </c>
      <c r="S354" s="5">
        <v>0.3473637</v>
      </c>
      <c r="T354">
        <v>30</v>
      </c>
      <c r="U354">
        <v>5</v>
      </c>
      <c r="V354">
        <v>0</v>
      </c>
      <c r="W354">
        <v>8</v>
      </c>
      <c r="X354">
        <v>7</v>
      </c>
      <c r="Y354">
        <v>7</v>
      </c>
      <c r="Z354">
        <v>8</v>
      </c>
      <c r="AA354">
        <v>1</v>
      </c>
      <c r="AB354">
        <v>16.6666666666667</v>
      </c>
      <c r="AC354" t="s">
        <v>60</v>
      </c>
      <c r="AD354" t="s">
        <v>60</v>
      </c>
      <c r="AE354" t="s">
        <v>206</v>
      </c>
      <c r="AF354" t="s">
        <v>93</v>
      </c>
      <c r="AI354">
        <v>1</v>
      </c>
      <c r="AJ354" s="2">
        <v>1.6000000000000001E-8</v>
      </c>
      <c r="AK354">
        <v>0.6</v>
      </c>
      <c r="AL354">
        <v>2.7789104E-3</v>
      </c>
      <c r="AM354">
        <v>6.3914923999999996E-3</v>
      </c>
      <c r="AN354">
        <v>1.1393529600000001E-2</v>
      </c>
      <c r="AO354">
        <v>1.8757644E-2</v>
      </c>
      <c r="AP354">
        <v>2.92341248E-2</v>
      </c>
      <c r="AQ354">
        <v>6.1136016000000001E-2</v>
      </c>
      <c r="AR354">
        <v>1.452443424E-2</v>
      </c>
      <c r="AS354">
        <v>5.5578192000000004E-3</v>
      </c>
      <c r="AT354">
        <v>2.8946983333333299E-4</v>
      </c>
      <c r="AU354">
        <v>6.6578045833333302E-4</v>
      </c>
      <c r="AV354">
        <v>1.186826E-3</v>
      </c>
      <c r="AW354">
        <v>1.9539212499999998E-3</v>
      </c>
      <c r="AX354">
        <v>3.04522133333333E-3</v>
      </c>
      <c r="AY354">
        <v>6.3683350000000001E-3</v>
      </c>
      <c r="AZ354">
        <v>1.5129619E-3</v>
      </c>
      <c r="BA354">
        <v>5.7893949999999995E-4</v>
      </c>
      <c r="BB354" t="s">
        <v>473</v>
      </c>
      <c r="BC354" s="1" t="s">
        <v>501</v>
      </c>
      <c r="BD354" t="s">
        <v>502</v>
      </c>
      <c r="BE354" t="s">
        <v>63</v>
      </c>
      <c r="BF354">
        <v>33.82376</v>
      </c>
      <c r="BG354">
        <v>-118.18921</v>
      </c>
      <c r="BH354" t="s">
        <v>109</v>
      </c>
      <c r="BI354">
        <v>62.5</v>
      </c>
      <c r="BJ354">
        <v>600</v>
      </c>
    </row>
    <row r="355" spans="1:62" x14ac:dyDescent="0.3">
      <c r="A355" s="1" t="s">
        <v>500</v>
      </c>
      <c r="B355" s="1" t="s">
        <v>207</v>
      </c>
      <c r="C355" t="s">
        <v>383</v>
      </c>
      <c r="D355">
        <v>2011</v>
      </c>
      <c r="E355" t="s">
        <v>208</v>
      </c>
      <c r="F355" t="s">
        <v>59</v>
      </c>
      <c r="G355">
        <v>0.12157783</v>
      </c>
      <c r="H355">
        <v>0.12816934999999999</v>
      </c>
      <c r="I355">
        <v>0.15868584999999999</v>
      </c>
      <c r="J355">
        <v>0.2294842</v>
      </c>
      <c r="K355">
        <v>0.31688348</v>
      </c>
      <c r="L355">
        <v>0.44920300000000002</v>
      </c>
      <c r="M355">
        <v>7</v>
      </c>
      <c r="N355" t="str">
        <f t="shared" si="5"/>
        <v>060374002_43803</v>
      </c>
      <c r="O355" t="e">
        <f>VLOOKUP(N355,'HEM3 monitor concs'!D:L,9,FALSE)</f>
        <v>#N/A</v>
      </c>
      <c r="P355" t="e">
        <f>VLOOKUP(N355,'HEM3 monitor concs'!D:L,6,FALSE)</f>
        <v>#N/A</v>
      </c>
      <c r="Q355" s="3">
        <v>0.197421498</v>
      </c>
      <c r="R355">
        <v>8.3123069370184596E-3</v>
      </c>
      <c r="S355" s="5">
        <v>9.7652840000000005E-2</v>
      </c>
      <c r="T355">
        <v>30</v>
      </c>
      <c r="U355">
        <v>0</v>
      </c>
      <c r="V355">
        <v>0</v>
      </c>
      <c r="W355">
        <v>8</v>
      </c>
      <c r="X355">
        <v>7</v>
      </c>
      <c r="Y355">
        <v>7</v>
      </c>
      <c r="Z355">
        <v>8</v>
      </c>
      <c r="AA355">
        <v>1</v>
      </c>
      <c r="AB355">
        <v>0</v>
      </c>
      <c r="AC355" t="s">
        <v>60</v>
      </c>
      <c r="AD355" t="s">
        <v>60</v>
      </c>
      <c r="AE355" t="s">
        <v>208</v>
      </c>
      <c r="AF355" t="s">
        <v>93</v>
      </c>
      <c r="AI355">
        <v>1</v>
      </c>
      <c r="AJ355" t="s">
        <v>60</v>
      </c>
      <c r="AK355">
        <v>9.8000000000000004E-2</v>
      </c>
      <c r="AL355" t="s">
        <v>60</v>
      </c>
      <c r="AM355" t="s">
        <v>60</v>
      </c>
      <c r="AN355" t="s">
        <v>60</v>
      </c>
      <c r="AO355" t="s">
        <v>60</v>
      </c>
      <c r="AP355" t="s">
        <v>60</v>
      </c>
      <c r="AQ355" t="s">
        <v>60</v>
      </c>
      <c r="AR355" t="s">
        <v>60</v>
      </c>
      <c r="AS355" t="s">
        <v>60</v>
      </c>
      <c r="AT355">
        <v>1.24059010204082E-3</v>
      </c>
      <c r="AU355">
        <v>1.3078505102040801E-3</v>
      </c>
      <c r="AV355">
        <v>1.61924336734694E-3</v>
      </c>
      <c r="AW355">
        <v>2.34167551020408E-3</v>
      </c>
      <c r="AX355">
        <v>3.23350489795918E-3</v>
      </c>
      <c r="AY355">
        <v>4.5837040816326504E-3</v>
      </c>
      <c r="AZ355">
        <v>2.0145050816326501E-3</v>
      </c>
      <c r="BA355">
        <v>9.9645755102040798E-4</v>
      </c>
      <c r="BB355" t="s">
        <v>473</v>
      </c>
      <c r="BC355" s="1" t="s">
        <v>501</v>
      </c>
      <c r="BD355" t="s">
        <v>502</v>
      </c>
      <c r="BE355" t="s">
        <v>63</v>
      </c>
      <c r="BF355">
        <v>33.82376</v>
      </c>
      <c r="BG355">
        <v>-118.18921</v>
      </c>
      <c r="BH355" t="s">
        <v>109</v>
      </c>
      <c r="BI355" t="s">
        <v>60</v>
      </c>
      <c r="BJ355">
        <v>98</v>
      </c>
    </row>
    <row r="356" spans="1:62" x14ac:dyDescent="0.3">
      <c r="A356" s="1" t="s">
        <v>500</v>
      </c>
      <c r="B356" s="1" t="s">
        <v>209</v>
      </c>
      <c r="C356" t="s">
        <v>383</v>
      </c>
      <c r="D356">
        <v>2011</v>
      </c>
      <c r="E356" t="s">
        <v>210</v>
      </c>
      <c r="F356" t="s">
        <v>59</v>
      </c>
      <c r="G356">
        <v>0.48380086999999999</v>
      </c>
      <c r="H356">
        <v>0.50487672500000003</v>
      </c>
      <c r="I356">
        <v>0.55678000000000005</v>
      </c>
      <c r="J356">
        <v>0.58980929999999998</v>
      </c>
      <c r="K356">
        <v>0.62912990000000002</v>
      </c>
      <c r="L356">
        <v>0.62912990000000002</v>
      </c>
      <c r="M356">
        <v>7</v>
      </c>
      <c r="N356" t="str">
        <f t="shared" si="5"/>
        <v>060374002_43804</v>
      </c>
      <c r="O356">
        <f>VLOOKUP(N356,'HEM3 monitor concs'!D:L,9,FALSE)</f>
        <v>0.54709515775443007</v>
      </c>
      <c r="P356">
        <f>VLOOKUP(N356,'HEM3 monitor concs'!D:L,6,FALSE)</f>
        <v>9.5157754429999996E-5</v>
      </c>
      <c r="Q356" s="3">
        <v>0.55174694000000002</v>
      </c>
      <c r="R356">
        <v>3.1832222792404102E-3</v>
      </c>
      <c r="S356" s="5">
        <v>0.12582599999999999</v>
      </c>
      <c r="T356">
        <v>30</v>
      </c>
      <c r="U356">
        <v>0</v>
      </c>
      <c r="V356">
        <v>0</v>
      </c>
      <c r="W356">
        <v>8</v>
      </c>
      <c r="X356">
        <v>7</v>
      </c>
      <c r="Y356">
        <v>7</v>
      </c>
      <c r="Z356">
        <v>8</v>
      </c>
      <c r="AA356">
        <v>1</v>
      </c>
      <c r="AB356">
        <v>0</v>
      </c>
      <c r="AC356" t="s">
        <v>60</v>
      </c>
      <c r="AD356" t="s">
        <v>60</v>
      </c>
      <c r="AE356" t="s">
        <v>211</v>
      </c>
      <c r="AF356" t="s">
        <v>93</v>
      </c>
      <c r="AI356">
        <v>1</v>
      </c>
      <c r="AJ356" s="2">
        <v>6.0000000000000002E-6</v>
      </c>
      <c r="AK356">
        <v>0.1</v>
      </c>
      <c r="AL356">
        <v>2.9028052199999999</v>
      </c>
      <c r="AM356">
        <v>3.0292603499999999</v>
      </c>
      <c r="AN356">
        <v>3.3406799999999999</v>
      </c>
      <c r="AO356">
        <v>3.5388557999999999</v>
      </c>
      <c r="AP356">
        <v>3.7747793999999999</v>
      </c>
      <c r="AQ356">
        <v>3.7747793999999999</v>
      </c>
      <c r="AR356">
        <v>3.3104816399999999</v>
      </c>
      <c r="AS356">
        <v>0.75495599999999996</v>
      </c>
      <c r="AT356">
        <v>4.8380087000000002E-3</v>
      </c>
      <c r="AU356">
        <v>5.0487672499999999E-3</v>
      </c>
      <c r="AV356">
        <v>5.5678000000000004E-3</v>
      </c>
      <c r="AW356">
        <v>5.8980930000000001E-3</v>
      </c>
      <c r="AX356">
        <v>6.2912990000000002E-3</v>
      </c>
      <c r="AY356">
        <v>6.2912990000000002E-3</v>
      </c>
      <c r="AZ356">
        <v>5.5174693999999998E-3</v>
      </c>
      <c r="BA356">
        <v>1.25826E-3</v>
      </c>
      <c r="BB356" t="s">
        <v>473</v>
      </c>
      <c r="BC356" s="1" t="s">
        <v>501</v>
      </c>
      <c r="BD356" t="s">
        <v>502</v>
      </c>
      <c r="BE356" t="s">
        <v>63</v>
      </c>
      <c r="BF356">
        <v>33.82376</v>
      </c>
      <c r="BG356">
        <v>-118.18921</v>
      </c>
      <c r="BH356" t="s">
        <v>109</v>
      </c>
      <c r="BI356">
        <v>0.16666666666666699</v>
      </c>
      <c r="BJ356">
        <v>100</v>
      </c>
    </row>
    <row r="357" spans="1:62" x14ac:dyDescent="0.3">
      <c r="A357" s="1" t="s">
        <v>500</v>
      </c>
      <c r="B357" s="1" t="s">
        <v>221</v>
      </c>
      <c r="C357" t="s">
        <v>383</v>
      </c>
      <c r="D357">
        <v>2011</v>
      </c>
      <c r="E357" t="s">
        <v>222</v>
      </c>
      <c r="F357" t="s">
        <v>59</v>
      </c>
      <c r="G357">
        <v>0</v>
      </c>
      <c r="H357">
        <v>0</v>
      </c>
      <c r="I357">
        <v>5.4561949999999998E-2</v>
      </c>
      <c r="J357">
        <v>6.5474350000000001E-2</v>
      </c>
      <c r="K357">
        <v>8.3479779000000004E-2</v>
      </c>
      <c r="L357">
        <v>0.12549250000000001</v>
      </c>
      <c r="M357">
        <v>7</v>
      </c>
      <c r="N357" t="str">
        <f t="shared" si="5"/>
        <v>060374002_43814</v>
      </c>
      <c r="O357">
        <f>VLOOKUP(N357,'HEM3 monitor concs'!D:L,9,FALSE)</f>
        <v>5.6679807748685862</v>
      </c>
      <c r="P357">
        <f>VLOOKUP(N357,'HEM3 monitor concs'!D:L,6,FALSE)</f>
        <v>5.6079807748685866</v>
      </c>
      <c r="Q357" s="3">
        <v>4.01939713333333E-2</v>
      </c>
      <c r="R357">
        <v>1.4956549934688999E-3</v>
      </c>
      <c r="S357" s="5">
        <v>5.4561949999999998E-2</v>
      </c>
      <c r="T357">
        <v>30</v>
      </c>
      <c r="U357">
        <v>13</v>
      </c>
      <c r="V357">
        <v>13</v>
      </c>
      <c r="W357">
        <v>8</v>
      </c>
      <c r="X357">
        <v>7</v>
      </c>
      <c r="Y357">
        <v>7</v>
      </c>
      <c r="Z357">
        <v>8</v>
      </c>
      <c r="AA357">
        <v>1</v>
      </c>
      <c r="AB357">
        <v>43.3333333333333</v>
      </c>
      <c r="AC357" t="s">
        <v>60</v>
      </c>
      <c r="AD357" t="s">
        <v>60</v>
      </c>
      <c r="AE357" t="s">
        <v>223</v>
      </c>
      <c r="AF357" t="s">
        <v>84</v>
      </c>
      <c r="AI357">
        <v>1</v>
      </c>
      <c r="AJ357" t="s">
        <v>60</v>
      </c>
      <c r="AK357">
        <v>5</v>
      </c>
      <c r="AL357" t="s">
        <v>60</v>
      </c>
      <c r="AM357" t="s">
        <v>60</v>
      </c>
      <c r="AN357" t="s">
        <v>60</v>
      </c>
      <c r="AO357" t="s">
        <v>60</v>
      </c>
      <c r="AP357" t="s">
        <v>60</v>
      </c>
      <c r="AQ357" t="s">
        <v>60</v>
      </c>
      <c r="AR357" t="s">
        <v>60</v>
      </c>
      <c r="AS357" t="s">
        <v>60</v>
      </c>
      <c r="AT357">
        <v>0</v>
      </c>
      <c r="AU357">
        <v>0</v>
      </c>
      <c r="AV357" s="2">
        <v>1.091239E-5</v>
      </c>
      <c r="AW357" s="2">
        <v>1.309487E-5</v>
      </c>
      <c r="AX357" s="2">
        <v>1.66959558E-5</v>
      </c>
      <c r="AY357" s="2">
        <v>2.50985E-5</v>
      </c>
      <c r="AZ357" s="2">
        <v>8.0387942666666702E-6</v>
      </c>
      <c r="BA357" s="2">
        <v>1.091239E-5</v>
      </c>
      <c r="BB357" t="s">
        <v>473</v>
      </c>
      <c r="BC357" s="1" t="s">
        <v>501</v>
      </c>
      <c r="BD357" t="s">
        <v>502</v>
      </c>
      <c r="BE357" t="s">
        <v>63</v>
      </c>
      <c r="BF357">
        <v>33.82376</v>
      </c>
      <c r="BG357">
        <v>-118.18921</v>
      </c>
      <c r="BH357" t="s">
        <v>109</v>
      </c>
      <c r="BI357" t="s">
        <v>60</v>
      </c>
      <c r="BJ357">
        <v>5000</v>
      </c>
    </row>
    <row r="358" spans="1:62" x14ac:dyDescent="0.3">
      <c r="A358" s="1" t="s">
        <v>500</v>
      </c>
      <c r="B358" s="1" t="s">
        <v>227</v>
      </c>
      <c r="C358" t="s">
        <v>383</v>
      </c>
      <c r="D358">
        <v>2011</v>
      </c>
      <c r="E358" t="s">
        <v>228</v>
      </c>
      <c r="F358" t="s">
        <v>59</v>
      </c>
      <c r="G358">
        <v>3.3912230000000002E-2</v>
      </c>
      <c r="H358">
        <v>4.2390289999999997E-2</v>
      </c>
      <c r="I358">
        <v>0.1186928</v>
      </c>
      <c r="J358">
        <v>0.288253975</v>
      </c>
      <c r="K358">
        <v>0.39880786000000001</v>
      </c>
      <c r="L358">
        <v>0.74606919999999999</v>
      </c>
      <c r="M358">
        <v>7</v>
      </c>
      <c r="N358" t="str">
        <f t="shared" si="5"/>
        <v>060374002_43817</v>
      </c>
      <c r="O358" t="e">
        <f>VLOOKUP(N358,'HEM3 monitor concs'!D:L,9,FALSE)</f>
        <v>#N/A</v>
      </c>
      <c r="P358" t="e">
        <f>VLOOKUP(N358,'HEM3 monitor concs'!D:L,6,FALSE)</f>
        <v>#N/A</v>
      </c>
      <c r="Q358" s="3">
        <v>0.19081284100000001</v>
      </c>
      <c r="R358">
        <v>3.3148853136123597E-2</v>
      </c>
      <c r="S358" s="5">
        <v>6.7824469999999998E-2</v>
      </c>
      <c r="T358">
        <v>30</v>
      </c>
      <c r="U358">
        <v>8</v>
      </c>
      <c r="V358">
        <v>0</v>
      </c>
      <c r="W358">
        <v>8</v>
      </c>
      <c r="X358">
        <v>7</v>
      </c>
      <c r="Y358">
        <v>7</v>
      </c>
      <c r="Z358">
        <v>8</v>
      </c>
      <c r="AA358">
        <v>1</v>
      </c>
      <c r="AB358">
        <v>26.6666666666667</v>
      </c>
      <c r="AC358" t="s">
        <v>60</v>
      </c>
      <c r="AD358" t="s">
        <v>60</v>
      </c>
      <c r="AE358" t="s">
        <v>228</v>
      </c>
      <c r="AF358" t="s">
        <v>84</v>
      </c>
      <c r="AI358">
        <v>1</v>
      </c>
      <c r="AJ358" s="2">
        <v>2.6E-7</v>
      </c>
      <c r="AK358">
        <v>0.04</v>
      </c>
      <c r="AL358">
        <v>8.8171797999999999E-3</v>
      </c>
      <c r="AM358">
        <v>1.1021475399999999E-2</v>
      </c>
      <c r="AN358">
        <v>3.0860128000000001E-2</v>
      </c>
      <c r="AO358">
        <v>7.4946033499999995E-2</v>
      </c>
      <c r="AP358">
        <v>0.1036900436</v>
      </c>
      <c r="AQ358">
        <v>0.19397799199999999</v>
      </c>
      <c r="AR358">
        <v>4.9611338659999997E-2</v>
      </c>
      <c r="AS358">
        <v>1.76343622E-2</v>
      </c>
      <c r="AT358">
        <v>8.4780575000000002E-4</v>
      </c>
      <c r="AU358">
        <v>1.05975725E-3</v>
      </c>
      <c r="AV358">
        <v>2.9673199999999999E-3</v>
      </c>
      <c r="AW358">
        <v>7.2063493749999997E-3</v>
      </c>
      <c r="AX358">
        <v>9.9701965000000004E-3</v>
      </c>
      <c r="AY358">
        <v>1.8651729999999998E-2</v>
      </c>
      <c r="AZ358">
        <v>4.7703210249999996E-3</v>
      </c>
      <c r="BA358">
        <v>1.6956117499999999E-3</v>
      </c>
      <c r="BB358" t="s">
        <v>473</v>
      </c>
      <c r="BC358" s="1" t="s">
        <v>501</v>
      </c>
      <c r="BD358" t="s">
        <v>502</v>
      </c>
      <c r="BE358" t="s">
        <v>63</v>
      </c>
      <c r="BF358">
        <v>33.82376</v>
      </c>
      <c r="BG358">
        <v>-118.18921</v>
      </c>
      <c r="BH358" t="s">
        <v>109</v>
      </c>
      <c r="BI358">
        <v>3.8461538461538498</v>
      </c>
      <c r="BJ358">
        <v>40</v>
      </c>
    </row>
    <row r="359" spans="1:62" x14ac:dyDescent="0.3">
      <c r="A359" s="1" t="s">
        <v>500</v>
      </c>
      <c r="B359" s="1" t="s">
        <v>254</v>
      </c>
      <c r="C359" t="s">
        <v>383</v>
      </c>
      <c r="D359">
        <v>2011</v>
      </c>
      <c r="E359" t="s">
        <v>255</v>
      </c>
      <c r="F359" t="s">
        <v>59</v>
      </c>
      <c r="G359">
        <v>0</v>
      </c>
      <c r="H359">
        <v>0</v>
      </c>
      <c r="I359">
        <v>1.3461295</v>
      </c>
      <c r="J359">
        <v>3.1156382499999999</v>
      </c>
      <c r="K359">
        <v>4.8634351000000002</v>
      </c>
      <c r="L359">
        <v>7.3819999999999997</v>
      </c>
      <c r="M359">
        <v>7</v>
      </c>
      <c r="N359" t="str">
        <f t="shared" si="5"/>
        <v>060374002_45109</v>
      </c>
      <c r="O359" t="e">
        <f>VLOOKUP(N359,'HEM3 monitor concs'!D:L,9,FALSE)</f>
        <v>#N/A</v>
      </c>
      <c r="P359" t="e">
        <f>VLOOKUP(N359,'HEM3 monitor concs'!D:L,6,FALSE)</f>
        <v>#N/A</v>
      </c>
      <c r="Q359" s="3">
        <v>1.97287572</v>
      </c>
      <c r="R359">
        <v>4.9039568589380096</v>
      </c>
      <c r="S359" s="5">
        <v>0.86847050000000003</v>
      </c>
      <c r="T359">
        <v>30</v>
      </c>
      <c r="U359">
        <v>11</v>
      </c>
      <c r="V359">
        <v>11</v>
      </c>
      <c r="W359">
        <v>8</v>
      </c>
      <c r="X359">
        <v>7</v>
      </c>
      <c r="Y359">
        <v>7</v>
      </c>
      <c r="Z359">
        <v>8</v>
      </c>
      <c r="AA359">
        <v>1</v>
      </c>
      <c r="AB359">
        <v>36.6666666666667</v>
      </c>
      <c r="AC359" t="s">
        <v>60</v>
      </c>
      <c r="AD359" t="s">
        <v>60</v>
      </c>
      <c r="AE359" t="s">
        <v>256</v>
      </c>
      <c r="AF359" t="s">
        <v>84</v>
      </c>
      <c r="AI359">
        <v>1</v>
      </c>
      <c r="AJ359" t="s">
        <v>60</v>
      </c>
      <c r="AK359">
        <v>0.1</v>
      </c>
      <c r="AL359" t="s">
        <v>60</v>
      </c>
      <c r="AM359" t="s">
        <v>60</v>
      </c>
      <c r="AN359" t="s">
        <v>60</v>
      </c>
      <c r="AO359" t="s">
        <v>60</v>
      </c>
      <c r="AP359" t="s">
        <v>60</v>
      </c>
      <c r="AQ359" t="s">
        <v>60</v>
      </c>
      <c r="AR359" t="s">
        <v>60</v>
      </c>
      <c r="AS359" t="s">
        <v>60</v>
      </c>
      <c r="AT359">
        <v>0</v>
      </c>
      <c r="AU359">
        <v>0</v>
      </c>
      <c r="AV359">
        <v>1.3461295E-2</v>
      </c>
      <c r="AW359">
        <v>3.11563825E-2</v>
      </c>
      <c r="AX359">
        <v>4.8634350999999999E-2</v>
      </c>
      <c r="AY359">
        <v>7.3819999999999997E-2</v>
      </c>
      <c r="AZ359">
        <v>1.9728757199999999E-2</v>
      </c>
      <c r="BA359">
        <v>8.6847049999999992E-3</v>
      </c>
      <c r="BB359" t="s">
        <v>473</v>
      </c>
      <c r="BC359" s="1" t="s">
        <v>501</v>
      </c>
      <c r="BD359" t="s">
        <v>502</v>
      </c>
      <c r="BE359" t="s">
        <v>63</v>
      </c>
      <c r="BF359">
        <v>33.82376</v>
      </c>
      <c r="BG359">
        <v>-118.18921</v>
      </c>
      <c r="BH359" t="s">
        <v>109</v>
      </c>
      <c r="BI359" t="s">
        <v>60</v>
      </c>
      <c r="BJ359">
        <v>100</v>
      </c>
    </row>
    <row r="360" spans="1:62" x14ac:dyDescent="0.3">
      <c r="A360" s="1" t="s">
        <v>500</v>
      </c>
      <c r="B360" s="1" t="s">
        <v>257</v>
      </c>
      <c r="C360" t="s">
        <v>383</v>
      </c>
      <c r="D360">
        <v>2011</v>
      </c>
      <c r="E360" t="s">
        <v>258</v>
      </c>
      <c r="F360" t="s">
        <v>59</v>
      </c>
      <c r="G360">
        <v>0.62938791000000005</v>
      </c>
      <c r="H360">
        <v>0.710856975</v>
      </c>
      <c r="I360">
        <v>1.0862535</v>
      </c>
      <c r="J360">
        <v>2.0287377499999999</v>
      </c>
      <c r="K360">
        <v>2.9073247000000002</v>
      </c>
      <c r="L360">
        <v>3.8338350000000001</v>
      </c>
      <c r="M360">
        <v>7</v>
      </c>
      <c r="N360" t="str">
        <f t="shared" si="5"/>
        <v>060374002_45201</v>
      </c>
      <c r="O360" t="e">
        <f>VLOOKUP(N360,'HEM3 monitor concs'!D:L,9,FALSE)</f>
        <v>#N/A</v>
      </c>
      <c r="P360" t="e">
        <f>VLOOKUP(N360,'HEM3 monitor concs'!D:L,6,FALSE)</f>
        <v>#N/A</v>
      </c>
      <c r="Q360" s="3">
        <v>1.4664419766666701</v>
      </c>
      <c r="R360">
        <v>0.95618801455781599</v>
      </c>
      <c r="S360" s="5">
        <v>0.1597431</v>
      </c>
      <c r="T360">
        <v>30</v>
      </c>
      <c r="U360">
        <v>0</v>
      </c>
      <c r="V360">
        <v>0</v>
      </c>
      <c r="W360">
        <v>8</v>
      </c>
      <c r="X360">
        <v>7</v>
      </c>
      <c r="Y360">
        <v>7</v>
      </c>
      <c r="Z360">
        <v>8</v>
      </c>
      <c r="AA360">
        <v>1</v>
      </c>
      <c r="AB360">
        <v>0</v>
      </c>
      <c r="AC360" t="s">
        <v>60</v>
      </c>
      <c r="AD360" t="s">
        <v>60</v>
      </c>
      <c r="AE360" t="s">
        <v>258</v>
      </c>
      <c r="AF360" t="s">
        <v>88</v>
      </c>
      <c r="AI360">
        <v>1</v>
      </c>
      <c r="AJ360" s="2">
        <v>7.7999999999999999E-6</v>
      </c>
      <c r="AK360">
        <v>0.03</v>
      </c>
      <c r="AL360">
        <v>4.9092256980000002</v>
      </c>
      <c r="AM360">
        <v>5.5446844049999999</v>
      </c>
      <c r="AN360">
        <v>8.4727773000000006</v>
      </c>
      <c r="AO360">
        <v>15.82415445</v>
      </c>
      <c r="AP360">
        <v>22.677132660000002</v>
      </c>
      <c r="AQ360">
        <v>29.903912999999999</v>
      </c>
      <c r="AR360">
        <v>11.438247418</v>
      </c>
      <c r="AS360">
        <v>1.2459961799999999</v>
      </c>
      <c r="AT360">
        <v>2.0979596999999999E-2</v>
      </c>
      <c r="AU360">
        <v>2.36952325E-2</v>
      </c>
      <c r="AV360">
        <v>3.6208450000000003E-2</v>
      </c>
      <c r="AW360">
        <v>6.7624591666666706E-2</v>
      </c>
      <c r="AX360">
        <v>9.6910823333333299E-2</v>
      </c>
      <c r="AY360">
        <v>0.12779450000000001</v>
      </c>
      <c r="AZ360">
        <v>4.8881399222222198E-2</v>
      </c>
      <c r="BA360">
        <v>5.3247700000000004E-3</v>
      </c>
      <c r="BB360" t="s">
        <v>473</v>
      </c>
      <c r="BC360" s="1" t="s">
        <v>501</v>
      </c>
      <c r="BD360" t="s">
        <v>502</v>
      </c>
      <c r="BE360" t="s">
        <v>63</v>
      </c>
      <c r="BF360">
        <v>33.82376</v>
      </c>
      <c r="BG360">
        <v>-118.18921</v>
      </c>
      <c r="BH360" t="s">
        <v>109</v>
      </c>
      <c r="BI360">
        <v>0.128205128205128</v>
      </c>
      <c r="BJ360">
        <v>30</v>
      </c>
    </row>
    <row r="361" spans="1:62" x14ac:dyDescent="0.3">
      <c r="A361" s="1" t="s">
        <v>500</v>
      </c>
      <c r="B361" s="1" t="s">
        <v>259</v>
      </c>
      <c r="C361" t="s">
        <v>383</v>
      </c>
      <c r="D361">
        <v>2011</v>
      </c>
      <c r="E361" t="s">
        <v>260</v>
      </c>
      <c r="F361" t="s">
        <v>59</v>
      </c>
      <c r="G361">
        <v>1.168256</v>
      </c>
      <c r="H361">
        <v>1.4320550000000001</v>
      </c>
      <c r="I361">
        <v>2.4307254999999999</v>
      </c>
      <c r="J361">
        <v>5.0875649999999997</v>
      </c>
      <c r="K361">
        <v>8.3662192999999991</v>
      </c>
      <c r="L361">
        <v>11.3057</v>
      </c>
      <c r="M361">
        <v>7</v>
      </c>
      <c r="N361" t="str">
        <f t="shared" si="5"/>
        <v>060374002_45202</v>
      </c>
      <c r="O361" t="e">
        <f>VLOOKUP(N361,'HEM3 monitor concs'!D:L,9,FALSE)</f>
        <v>#N/A</v>
      </c>
      <c r="P361" t="e">
        <f>VLOOKUP(N361,'HEM3 monitor concs'!D:L,6,FALSE)</f>
        <v>#N/A</v>
      </c>
      <c r="Q361" s="3">
        <v>3.78866588333333</v>
      </c>
      <c r="R361">
        <v>9.0325057430484499</v>
      </c>
      <c r="S361" s="5">
        <v>0.75371339999999998</v>
      </c>
      <c r="T361">
        <v>30</v>
      </c>
      <c r="U361">
        <v>0</v>
      </c>
      <c r="V361">
        <v>0</v>
      </c>
      <c r="W361">
        <v>8</v>
      </c>
      <c r="X361">
        <v>7</v>
      </c>
      <c r="Y361">
        <v>7</v>
      </c>
      <c r="Z361">
        <v>8</v>
      </c>
      <c r="AA361">
        <v>1</v>
      </c>
      <c r="AB361">
        <v>0</v>
      </c>
      <c r="AC361" t="s">
        <v>60</v>
      </c>
      <c r="AD361" t="s">
        <v>60</v>
      </c>
      <c r="AE361" t="s">
        <v>260</v>
      </c>
      <c r="AF361" t="s">
        <v>62</v>
      </c>
      <c r="AG361" t="s">
        <v>84</v>
      </c>
      <c r="AI361">
        <v>1</v>
      </c>
      <c r="AJ361" t="s">
        <v>60</v>
      </c>
      <c r="AK361">
        <v>5</v>
      </c>
      <c r="AL361" t="s">
        <v>60</v>
      </c>
      <c r="AM361" t="s">
        <v>60</v>
      </c>
      <c r="AN361" t="s">
        <v>60</v>
      </c>
      <c r="AO361" t="s">
        <v>60</v>
      </c>
      <c r="AP361" t="s">
        <v>60</v>
      </c>
      <c r="AQ361" t="s">
        <v>60</v>
      </c>
      <c r="AR361" t="s">
        <v>60</v>
      </c>
      <c r="AS361" t="s">
        <v>60</v>
      </c>
      <c r="AT361">
        <v>2.3365119999999999E-4</v>
      </c>
      <c r="AU361">
        <v>2.8641099999999998E-4</v>
      </c>
      <c r="AV361">
        <v>4.8614509999999998E-4</v>
      </c>
      <c r="AW361">
        <v>1.0175130000000001E-3</v>
      </c>
      <c r="AX361">
        <v>1.6732438600000001E-3</v>
      </c>
      <c r="AY361">
        <v>2.26114E-3</v>
      </c>
      <c r="AZ361">
        <v>7.5773317666666699E-4</v>
      </c>
      <c r="BA361">
        <v>1.5074268000000001E-4</v>
      </c>
      <c r="BB361" t="s">
        <v>473</v>
      </c>
      <c r="BC361" s="1" t="s">
        <v>501</v>
      </c>
      <c r="BD361" t="s">
        <v>502</v>
      </c>
      <c r="BE361" t="s">
        <v>63</v>
      </c>
      <c r="BF361">
        <v>33.82376</v>
      </c>
      <c r="BG361">
        <v>-118.18921</v>
      </c>
      <c r="BH361" t="s">
        <v>109</v>
      </c>
      <c r="BI361" t="s">
        <v>60</v>
      </c>
      <c r="BJ361">
        <v>5000</v>
      </c>
    </row>
    <row r="362" spans="1:62" x14ac:dyDescent="0.3">
      <c r="A362" s="1" t="s">
        <v>500</v>
      </c>
      <c r="B362" s="1" t="s">
        <v>264</v>
      </c>
      <c r="C362" t="s">
        <v>383</v>
      </c>
      <c r="D362">
        <v>2011</v>
      </c>
      <c r="E362" t="s">
        <v>265</v>
      </c>
      <c r="F362" t="s">
        <v>59</v>
      </c>
      <c r="G362">
        <v>0</v>
      </c>
      <c r="H362">
        <v>0</v>
      </c>
      <c r="I362">
        <v>0.47765879999999999</v>
      </c>
      <c r="J362">
        <v>1.15072325</v>
      </c>
      <c r="K362">
        <v>1.8715542999999999</v>
      </c>
      <c r="L362">
        <v>3.1264940000000001</v>
      </c>
      <c r="M362">
        <v>7</v>
      </c>
      <c r="N362" t="str">
        <f t="shared" si="5"/>
        <v>060374002_45204</v>
      </c>
      <c r="O362" t="e">
        <f>VLOOKUP(N362,'HEM3 monitor concs'!D:L,9,FALSE)</f>
        <v>#N/A</v>
      </c>
      <c r="P362" t="e">
        <f>VLOOKUP(N362,'HEM3 monitor concs'!D:L,6,FALSE)</f>
        <v>#N/A</v>
      </c>
      <c r="Q362" s="3">
        <v>0.70346117666666697</v>
      </c>
      <c r="R362">
        <v>0.70565764981239398</v>
      </c>
      <c r="S362" s="5">
        <v>0.43423529999999999</v>
      </c>
      <c r="T362">
        <v>30</v>
      </c>
      <c r="U362">
        <v>13</v>
      </c>
      <c r="V362">
        <v>13</v>
      </c>
      <c r="W362">
        <v>8</v>
      </c>
      <c r="X362">
        <v>7</v>
      </c>
      <c r="Y362">
        <v>7</v>
      </c>
      <c r="Z362">
        <v>8</v>
      </c>
      <c r="AA362">
        <v>1</v>
      </c>
      <c r="AB362">
        <v>43.3333333333333</v>
      </c>
      <c r="AC362" t="s">
        <v>60</v>
      </c>
      <c r="AD362" t="s">
        <v>60</v>
      </c>
      <c r="AE362" t="s">
        <v>265</v>
      </c>
      <c r="AF362" t="s">
        <v>84</v>
      </c>
      <c r="AI362">
        <v>1</v>
      </c>
      <c r="AJ362" t="s">
        <v>60</v>
      </c>
      <c r="AK362">
        <v>0.1</v>
      </c>
      <c r="AL362" t="s">
        <v>60</v>
      </c>
      <c r="AM362" t="s">
        <v>60</v>
      </c>
      <c r="AN362" t="s">
        <v>60</v>
      </c>
      <c r="AO362" t="s">
        <v>60</v>
      </c>
      <c r="AP362" t="s">
        <v>60</v>
      </c>
      <c r="AQ362" t="s">
        <v>60</v>
      </c>
      <c r="AR362" t="s">
        <v>60</v>
      </c>
      <c r="AS362" t="s">
        <v>60</v>
      </c>
      <c r="AT362">
        <v>0</v>
      </c>
      <c r="AU362">
        <v>0</v>
      </c>
      <c r="AV362">
        <v>4.776588E-3</v>
      </c>
      <c r="AW362">
        <v>1.1507232500000001E-2</v>
      </c>
      <c r="AX362">
        <v>1.8715543000000001E-2</v>
      </c>
      <c r="AY362">
        <v>3.1264939999999998E-2</v>
      </c>
      <c r="AZ362">
        <v>7.0346117666666699E-3</v>
      </c>
      <c r="BA362">
        <v>4.3423530000000002E-3</v>
      </c>
      <c r="BB362" t="s">
        <v>473</v>
      </c>
      <c r="BC362" s="1" t="s">
        <v>501</v>
      </c>
      <c r="BD362" t="s">
        <v>502</v>
      </c>
      <c r="BE362" t="s">
        <v>63</v>
      </c>
      <c r="BF362">
        <v>33.82376</v>
      </c>
      <c r="BG362">
        <v>-118.18921</v>
      </c>
      <c r="BH362" t="s">
        <v>109</v>
      </c>
      <c r="BI362" t="s">
        <v>60</v>
      </c>
      <c r="BJ362">
        <v>100</v>
      </c>
    </row>
    <row r="363" spans="1:62" x14ac:dyDescent="0.3">
      <c r="A363" s="1" t="s">
        <v>503</v>
      </c>
      <c r="B363" s="1" t="s">
        <v>171</v>
      </c>
      <c r="C363" t="s">
        <v>383</v>
      </c>
      <c r="D363">
        <v>2011</v>
      </c>
      <c r="E363" t="s">
        <v>172</v>
      </c>
      <c r="F363" t="s">
        <v>59</v>
      </c>
      <c r="G363">
        <v>0.16037667999999999</v>
      </c>
      <c r="H363">
        <v>0.21736030000000001</v>
      </c>
      <c r="I363">
        <v>0.34366429999999998</v>
      </c>
      <c r="J363">
        <v>0.7020151</v>
      </c>
      <c r="K363">
        <v>1.5044858000000001</v>
      </c>
      <c r="L363">
        <v>2.849183</v>
      </c>
      <c r="M363">
        <v>6</v>
      </c>
      <c r="N363" t="str">
        <f t="shared" si="5"/>
        <v>060375005_43231</v>
      </c>
      <c r="O363">
        <f>VLOOKUP(N363,'HEM3 monitor concs'!D:L,9,FALSE)</f>
        <v>1.3436470715427469</v>
      </c>
      <c r="P363">
        <f>VLOOKUP(N363,'HEM3 monitor concs'!D:L,6,FALSE)</f>
        <v>1.2298763922426019</v>
      </c>
      <c r="Q363" s="3">
        <v>0.59659862629629601</v>
      </c>
      <c r="R363">
        <v>0.33819405819777398</v>
      </c>
      <c r="S363" s="5">
        <v>5.8746029999999998E-2</v>
      </c>
      <c r="T363">
        <v>54</v>
      </c>
      <c r="U363">
        <v>1</v>
      </c>
      <c r="V363">
        <v>0</v>
      </c>
      <c r="W363">
        <v>12</v>
      </c>
      <c r="X363">
        <v>14</v>
      </c>
      <c r="Y363">
        <v>16</v>
      </c>
      <c r="Z363">
        <v>12</v>
      </c>
      <c r="AA363">
        <v>1</v>
      </c>
      <c r="AB363">
        <v>1.8518518518518501</v>
      </c>
      <c r="AC363" t="s">
        <v>60</v>
      </c>
      <c r="AD363" t="s">
        <v>60</v>
      </c>
      <c r="AE363" t="s">
        <v>172</v>
      </c>
      <c r="AF363" t="s">
        <v>84</v>
      </c>
      <c r="AG363" t="s">
        <v>62</v>
      </c>
      <c r="AI363">
        <v>1</v>
      </c>
      <c r="AJ363" t="s">
        <v>60</v>
      </c>
      <c r="AK363">
        <v>0.7</v>
      </c>
      <c r="AL363" t="s">
        <v>60</v>
      </c>
      <c r="AM363" t="s">
        <v>60</v>
      </c>
      <c r="AN363" t="s">
        <v>60</v>
      </c>
      <c r="AO363" t="s">
        <v>60</v>
      </c>
      <c r="AP363" t="s">
        <v>60</v>
      </c>
      <c r="AQ363" t="s">
        <v>60</v>
      </c>
      <c r="AR363" t="s">
        <v>60</v>
      </c>
      <c r="AS363" t="s">
        <v>60</v>
      </c>
      <c r="AT363">
        <v>2.2910954285714299E-4</v>
      </c>
      <c r="AU363">
        <v>3.1051471428571398E-4</v>
      </c>
      <c r="AV363">
        <v>4.9094899999999996E-4</v>
      </c>
      <c r="AW363">
        <v>1.00287871428571E-3</v>
      </c>
      <c r="AX363">
        <v>2.1492654285714301E-3</v>
      </c>
      <c r="AY363">
        <v>4.0702614285714296E-3</v>
      </c>
      <c r="AZ363">
        <v>8.5228375185185195E-4</v>
      </c>
      <c r="BA363" s="2">
        <v>8.3922899999999996E-5</v>
      </c>
      <c r="BB363" t="s">
        <v>473</v>
      </c>
      <c r="BC363" s="1" t="s">
        <v>504</v>
      </c>
      <c r="BD363" t="s">
        <v>488</v>
      </c>
      <c r="BE363" t="s">
        <v>63</v>
      </c>
      <c r="BF363">
        <v>33.950801849999998</v>
      </c>
      <c r="BG363">
        <v>-118.4304276</v>
      </c>
      <c r="BH363" t="s">
        <v>109</v>
      </c>
      <c r="BI363" t="s">
        <v>60</v>
      </c>
      <c r="BJ363">
        <v>700</v>
      </c>
    </row>
    <row r="364" spans="1:62" x14ac:dyDescent="0.3">
      <c r="A364" s="1" t="s">
        <v>503</v>
      </c>
      <c r="B364" s="1" t="s">
        <v>254</v>
      </c>
      <c r="C364" t="s">
        <v>383</v>
      </c>
      <c r="D364">
        <v>2011</v>
      </c>
      <c r="E364" t="s">
        <v>255</v>
      </c>
      <c r="F364" t="s">
        <v>59</v>
      </c>
      <c r="G364">
        <v>0.12972784000000001</v>
      </c>
      <c r="H364">
        <v>0.22390257499999999</v>
      </c>
      <c r="I364">
        <v>0.46408895</v>
      </c>
      <c r="J364">
        <v>0.96345955000000005</v>
      </c>
      <c r="K364">
        <v>1.6082987</v>
      </c>
      <c r="L364">
        <v>3.0613589999999999</v>
      </c>
      <c r="M364">
        <v>6</v>
      </c>
      <c r="N364" t="str">
        <f t="shared" si="5"/>
        <v>060375005_45109</v>
      </c>
      <c r="O364" t="e">
        <f>VLOOKUP(N364,'HEM3 monitor concs'!D:L,9,FALSE)</f>
        <v>#N/A</v>
      </c>
      <c r="P364" t="e">
        <f>VLOOKUP(N364,'HEM3 monitor concs'!D:L,6,FALSE)</f>
        <v>#N/A</v>
      </c>
      <c r="Q364" s="3">
        <v>0.69859615111111095</v>
      </c>
      <c r="R364">
        <v>0.443519911161872</v>
      </c>
      <c r="S364" s="5">
        <v>5.4279410000000004E-3</v>
      </c>
      <c r="T364">
        <v>54</v>
      </c>
      <c r="U364">
        <v>0</v>
      </c>
      <c r="V364">
        <v>0</v>
      </c>
      <c r="W364">
        <v>12</v>
      </c>
      <c r="X364">
        <v>14</v>
      </c>
      <c r="Y364">
        <v>16</v>
      </c>
      <c r="Z364">
        <v>12</v>
      </c>
      <c r="AA364">
        <v>1</v>
      </c>
      <c r="AB364">
        <v>0</v>
      </c>
      <c r="AC364" t="s">
        <v>60</v>
      </c>
      <c r="AD364" t="s">
        <v>60</v>
      </c>
      <c r="AE364" t="s">
        <v>256</v>
      </c>
      <c r="AF364" t="s">
        <v>84</v>
      </c>
      <c r="AI364">
        <v>1</v>
      </c>
      <c r="AJ364" t="s">
        <v>60</v>
      </c>
      <c r="AK364">
        <v>0.1</v>
      </c>
      <c r="AL364" t="s">
        <v>60</v>
      </c>
      <c r="AM364" t="s">
        <v>60</v>
      </c>
      <c r="AN364" t="s">
        <v>60</v>
      </c>
      <c r="AO364" t="s">
        <v>60</v>
      </c>
      <c r="AP364" t="s">
        <v>60</v>
      </c>
      <c r="AQ364" t="s">
        <v>60</v>
      </c>
      <c r="AR364" t="s">
        <v>60</v>
      </c>
      <c r="AS364" t="s">
        <v>60</v>
      </c>
      <c r="AT364">
        <v>1.2972783999999999E-3</v>
      </c>
      <c r="AU364">
        <v>2.23902575E-3</v>
      </c>
      <c r="AV364">
        <v>4.6408895000000002E-3</v>
      </c>
      <c r="AW364">
        <v>9.6345955000000007E-3</v>
      </c>
      <c r="AX364">
        <v>1.6082987E-2</v>
      </c>
      <c r="AY364">
        <v>3.061359E-2</v>
      </c>
      <c r="AZ364">
        <v>6.9859615111111098E-3</v>
      </c>
      <c r="BA364" s="2">
        <v>5.4279410000000001E-5</v>
      </c>
      <c r="BB364" t="s">
        <v>473</v>
      </c>
      <c r="BC364" s="1" t="s">
        <v>504</v>
      </c>
      <c r="BD364" t="s">
        <v>488</v>
      </c>
      <c r="BE364" t="s">
        <v>63</v>
      </c>
      <c r="BF364">
        <v>33.950801849999998</v>
      </c>
      <c r="BG364">
        <v>-118.4304276</v>
      </c>
      <c r="BH364" t="s">
        <v>109</v>
      </c>
      <c r="BI364" t="s">
        <v>60</v>
      </c>
      <c r="BJ364">
        <v>100</v>
      </c>
    </row>
    <row r="365" spans="1:62" x14ac:dyDescent="0.3">
      <c r="A365" s="1" t="s">
        <v>503</v>
      </c>
      <c r="B365" s="1" t="s">
        <v>257</v>
      </c>
      <c r="C365" t="s">
        <v>383</v>
      </c>
      <c r="D365">
        <v>2011</v>
      </c>
      <c r="E365" t="s">
        <v>258</v>
      </c>
      <c r="F365" t="s">
        <v>59</v>
      </c>
      <c r="G365">
        <v>0.17731484</v>
      </c>
      <c r="H365">
        <v>0.28221289999999999</v>
      </c>
      <c r="I365">
        <v>0.42864405</v>
      </c>
      <c r="J365">
        <v>0.97310189999999996</v>
      </c>
      <c r="K365">
        <v>1.5532360000000001</v>
      </c>
      <c r="L365">
        <v>2.4813429999999999</v>
      </c>
      <c r="M365">
        <v>6</v>
      </c>
      <c r="N365" t="str">
        <f t="shared" si="5"/>
        <v>060375005_45201</v>
      </c>
      <c r="O365" t="e">
        <f>VLOOKUP(N365,'HEM3 monitor concs'!D:L,9,FALSE)</f>
        <v>#N/A</v>
      </c>
      <c r="P365" t="e">
        <f>VLOOKUP(N365,'HEM3 monitor concs'!D:L,6,FALSE)</f>
        <v>#N/A</v>
      </c>
      <c r="Q365" s="3">
        <v>0.69498122740740698</v>
      </c>
      <c r="R365">
        <v>0.35842036968594498</v>
      </c>
      <c r="S365" s="5">
        <v>5.3247709999999997E-2</v>
      </c>
      <c r="T365">
        <v>54</v>
      </c>
      <c r="U365">
        <v>0</v>
      </c>
      <c r="V365">
        <v>0</v>
      </c>
      <c r="W365">
        <v>12</v>
      </c>
      <c r="X365">
        <v>14</v>
      </c>
      <c r="Y365">
        <v>16</v>
      </c>
      <c r="Z365">
        <v>12</v>
      </c>
      <c r="AA365">
        <v>1</v>
      </c>
      <c r="AB365">
        <v>0</v>
      </c>
      <c r="AC365" t="s">
        <v>60</v>
      </c>
      <c r="AD365" t="s">
        <v>60</v>
      </c>
      <c r="AE365" t="s">
        <v>258</v>
      </c>
      <c r="AF365" t="s">
        <v>88</v>
      </c>
      <c r="AI365">
        <v>1</v>
      </c>
      <c r="AJ365" s="2">
        <v>7.7999999999999999E-6</v>
      </c>
      <c r="AK365">
        <v>0.03</v>
      </c>
      <c r="AL365">
        <v>1.383055752</v>
      </c>
      <c r="AM365">
        <v>2.2012606199999998</v>
      </c>
      <c r="AN365">
        <v>3.34342359</v>
      </c>
      <c r="AO365">
        <v>7.5901948199999998</v>
      </c>
      <c r="AP365">
        <v>12.1152408</v>
      </c>
      <c r="AQ365">
        <v>19.354475399999998</v>
      </c>
      <c r="AR365">
        <v>5.4208535737777801</v>
      </c>
      <c r="AS365">
        <v>0.41533213800000002</v>
      </c>
      <c r="AT365">
        <v>5.9104946666666703E-3</v>
      </c>
      <c r="AU365">
        <v>9.40709666666667E-3</v>
      </c>
      <c r="AV365">
        <v>1.4288135E-2</v>
      </c>
      <c r="AW365">
        <v>3.2436729999999997E-2</v>
      </c>
      <c r="AX365">
        <v>5.1774533333333303E-2</v>
      </c>
      <c r="AY365">
        <v>8.2711433333333306E-2</v>
      </c>
      <c r="AZ365">
        <v>2.31660409135802E-2</v>
      </c>
      <c r="BA365">
        <v>1.7749236666666701E-3</v>
      </c>
      <c r="BB365" t="s">
        <v>473</v>
      </c>
      <c r="BC365" s="1" t="s">
        <v>504</v>
      </c>
      <c r="BD365" t="s">
        <v>488</v>
      </c>
      <c r="BE365" t="s">
        <v>63</v>
      </c>
      <c r="BF365">
        <v>33.950801849999998</v>
      </c>
      <c r="BG365">
        <v>-118.4304276</v>
      </c>
      <c r="BH365" t="s">
        <v>109</v>
      </c>
      <c r="BI365">
        <v>0.128205128205128</v>
      </c>
      <c r="BJ365">
        <v>30</v>
      </c>
    </row>
    <row r="366" spans="1:62" x14ac:dyDescent="0.3">
      <c r="A366" s="1" t="s">
        <v>503</v>
      </c>
      <c r="B366" s="1" t="s">
        <v>259</v>
      </c>
      <c r="C366" t="s">
        <v>383</v>
      </c>
      <c r="D366">
        <v>2011</v>
      </c>
      <c r="E366" t="s">
        <v>260</v>
      </c>
      <c r="F366" t="s">
        <v>59</v>
      </c>
      <c r="G366">
        <v>0.28102740999999998</v>
      </c>
      <c r="H366">
        <v>0.44415252500000002</v>
      </c>
      <c r="I366">
        <v>0.90176425000000004</v>
      </c>
      <c r="J366">
        <v>1.9610004999999999</v>
      </c>
      <c r="K366">
        <v>3.4396243000000002</v>
      </c>
      <c r="L366">
        <v>6.6326780000000003</v>
      </c>
      <c r="M366">
        <v>6</v>
      </c>
      <c r="N366" t="str">
        <f t="shared" si="5"/>
        <v>060375005_45202</v>
      </c>
      <c r="O366" t="e">
        <f>VLOOKUP(N366,'HEM3 monitor concs'!D:L,9,FALSE)</f>
        <v>#N/A</v>
      </c>
      <c r="P366" t="e">
        <f>VLOOKUP(N366,'HEM3 monitor concs'!D:L,6,FALSE)</f>
        <v>#N/A</v>
      </c>
      <c r="Q366" s="3">
        <v>1.47163527611111</v>
      </c>
      <c r="R366">
        <v>2.1942364870216302</v>
      </c>
      <c r="S366" s="5">
        <v>5.3836670000000003E-2</v>
      </c>
      <c r="T366">
        <v>54</v>
      </c>
      <c r="U366">
        <v>0</v>
      </c>
      <c r="V366">
        <v>0</v>
      </c>
      <c r="W366">
        <v>12</v>
      </c>
      <c r="X366">
        <v>14</v>
      </c>
      <c r="Y366">
        <v>16</v>
      </c>
      <c r="Z366">
        <v>12</v>
      </c>
      <c r="AA366">
        <v>1</v>
      </c>
      <c r="AB366">
        <v>0</v>
      </c>
      <c r="AC366" t="s">
        <v>60</v>
      </c>
      <c r="AD366" t="s">
        <v>60</v>
      </c>
      <c r="AE366" t="s">
        <v>260</v>
      </c>
      <c r="AF366" t="s">
        <v>62</v>
      </c>
      <c r="AG366" t="s">
        <v>84</v>
      </c>
      <c r="AI366">
        <v>1</v>
      </c>
      <c r="AJ366" t="s">
        <v>60</v>
      </c>
      <c r="AK366">
        <v>5</v>
      </c>
      <c r="AL366" t="s">
        <v>60</v>
      </c>
      <c r="AM366" t="s">
        <v>60</v>
      </c>
      <c r="AN366" t="s">
        <v>60</v>
      </c>
      <c r="AO366" t="s">
        <v>60</v>
      </c>
      <c r="AP366" t="s">
        <v>60</v>
      </c>
      <c r="AQ366" t="s">
        <v>60</v>
      </c>
      <c r="AR366" t="s">
        <v>60</v>
      </c>
      <c r="AS366" t="s">
        <v>60</v>
      </c>
      <c r="AT366" s="2">
        <v>5.6205482E-5</v>
      </c>
      <c r="AU366" s="2">
        <v>8.8830505000000003E-5</v>
      </c>
      <c r="AV366">
        <v>1.8035284999999999E-4</v>
      </c>
      <c r="AW366">
        <v>3.9220010000000003E-4</v>
      </c>
      <c r="AX366">
        <v>6.8792485999999995E-4</v>
      </c>
      <c r="AY366">
        <v>1.3265356E-3</v>
      </c>
      <c r="AZ366">
        <v>2.9432705522222202E-4</v>
      </c>
      <c r="BA366" s="2">
        <v>1.0767334000000001E-5</v>
      </c>
      <c r="BB366" t="s">
        <v>473</v>
      </c>
      <c r="BC366" s="1" t="s">
        <v>504</v>
      </c>
      <c r="BD366" t="s">
        <v>488</v>
      </c>
      <c r="BE366" t="s">
        <v>63</v>
      </c>
      <c r="BF366">
        <v>33.950801849999998</v>
      </c>
      <c r="BG366">
        <v>-118.4304276</v>
      </c>
      <c r="BH366" t="s">
        <v>109</v>
      </c>
      <c r="BI366" t="s">
        <v>60</v>
      </c>
      <c r="BJ366">
        <v>5000</v>
      </c>
    </row>
    <row r="367" spans="1:62" x14ac:dyDescent="0.3">
      <c r="A367" s="1" t="s">
        <v>503</v>
      </c>
      <c r="B367" s="1" t="s">
        <v>261</v>
      </c>
      <c r="C367" t="s">
        <v>383</v>
      </c>
      <c r="D367">
        <v>2011</v>
      </c>
      <c r="E367" t="s">
        <v>262</v>
      </c>
      <c r="F367" t="s">
        <v>59</v>
      </c>
      <c r="G367">
        <v>5.5272514000000002E-2</v>
      </c>
      <c r="H367">
        <v>0.10697909999999999</v>
      </c>
      <c r="I367">
        <v>0.16344025000000001</v>
      </c>
      <c r="J367">
        <v>0.33430955000000001</v>
      </c>
      <c r="K367">
        <v>0.52716911</v>
      </c>
      <c r="L367">
        <v>1.0460179999999999</v>
      </c>
      <c r="M367">
        <v>6</v>
      </c>
      <c r="N367" t="str">
        <f t="shared" si="5"/>
        <v>060375005_45203</v>
      </c>
      <c r="O367">
        <f>VLOOKUP(N367,'HEM3 monitor concs'!D:L,9,FALSE)</f>
        <v>0.29016929328197599</v>
      </c>
      <c r="P367">
        <f>VLOOKUP(N367,'HEM3 monitor concs'!D:L,6,FALSE)</f>
        <v>0.27416929328197598</v>
      </c>
      <c r="Q367" s="3">
        <v>0.25016812685185202</v>
      </c>
      <c r="R367">
        <v>4.6439586577381398E-2</v>
      </c>
      <c r="S367" s="5">
        <v>5.9432810000000003E-2</v>
      </c>
      <c r="T367">
        <v>54</v>
      </c>
      <c r="U367">
        <v>6</v>
      </c>
      <c r="V367">
        <v>0</v>
      </c>
      <c r="W367">
        <v>12</v>
      </c>
      <c r="X367">
        <v>14</v>
      </c>
      <c r="Y367">
        <v>16</v>
      </c>
      <c r="Z367">
        <v>12</v>
      </c>
      <c r="AA367">
        <v>1</v>
      </c>
      <c r="AB367">
        <v>11.1111111111111</v>
      </c>
      <c r="AC367" t="s">
        <v>60</v>
      </c>
      <c r="AD367" t="s">
        <v>60</v>
      </c>
      <c r="AE367" t="s">
        <v>263</v>
      </c>
      <c r="AF367" t="s">
        <v>68</v>
      </c>
      <c r="AI367">
        <v>1</v>
      </c>
      <c r="AJ367" s="2">
        <v>2.5000000000000002E-6</v>
      </c>
      <c r="AK367">
        <v>1</v>
      </c>
      <c r="AL367">
        <v>0.13818128499999999</v>
      </c>
      <c r="AM367">
        <v>0.26744774999999998</v>
      </c>
      <c r="AN367">
        <v>0.408600625</v>
      </c>
      <c r="AO367">
        <v>0.835773875</v>
      </c>
      <c r="AP367">
        <v>1.317922775</v>
      </c>
      <c r="AQ367">
        <v>2.6150449999999998</v>
      </c>
      <c r="AR367">
        <v>0.62542031712962998</v>
      </c>
      <c r="AS367">
        <v>0.14858202500000001</v>
      </c>
      <c r="AT367" s="2">
        <v>5.5272514000000001E-5</v>
      </c>
      <c r="AU367">
        <v>1.069791E-4</v>
      </c>
      <c r="AV367">
        <v>1.6344025E-4</v>
      </c>
      <c r="AW367">
        <v>3.3430955E-4</v>
      </c>
      <c r="AX367">
        <v>5.2716910999999996E-4</v>
      </c>
      <c r="AY367">
        <v>1.0460179999999999E-3</v>
      </c>
      <c r="AZ367">
        <v>2.5016812685185199E-4</v>
      </c>
      <c r="BA367" s="2">
        <v>5.9432809999999999E-5</v>
      </c>
      <c r="BB367" t="s">
        <v>473</v>
      </c>
      <c r="BC367" s="1" t="s">
        <v>504</v>
      </c>
      <c r="BD367" t="s">
        <v>488</v>
      </c>
      <c r="BE367" t="s">
        <v>63</v>
      </c>
      <c r="BF367">
        <v>33.950801849999998</v>
      </c>
      <c r="BG367">
        <v>-118.4304276</v>
      </c>
      <c r="BH367" t="s">
        <v>109</v>
      </c>
      <c r="BI367">
        <v>0.4</v>
      </c>
      <c r="BJ367">
        <v>1000</v>
      </c>
    </row>
    <row r="368" spans="1:62" x14ac:dyDescent="0.3">
      <c r="A368" s="1" t="s">
        <v>503</v>
      </c>
      <c r="B368" s="1" t="s">
        <v>264</v>
      </c>
      <c r="C368" t="s">
        <v>383</v>
      </c>
      <c r="D368">
        <v>2011</v>
      </c>
      <c r="E368" t="s">
        <v>265</v>
      </c>
      <c r="F368" t="s">
        <v>59</v>
      </c>
      <c r="G368">
        <v>2.8768084999999999E-2</v>
      </c>
      <c r="H368">
        <v>0.1085588</v>
      </c>
      <c r="I368">
        <v>0.18997795000000001</v>
      </c>
      <c r="J368">
        <v>0.35553020000000002</v>
      </c>
      <c r="K368">
        <v>0.61281454999999996</v>
      </c>
      <c r="L368">
        <v>1.1832910000000001</v>
      </c>
      <c r="M368">
        <v>6</v>
      </c>
      <c r="N368" t="str">
        <f t="shared" si="5"/>
        <v>060375005_45204</v>
      </c>
      <c r="O368" t="e">
        <f>VLOOKUP(N368,'HEM3 monitor concs'!D:L,9,FALSE)</f>
        <v>#N/A</v>
      </c>
      <c r="P368" t="e">
        <f>VLOOKUP(N368,'HEM3 monitor concs'!D:L,6,FALSE)</f>
        <v>#N/A</v>
      </c>
      <c r="Q368" s="3">
        <v>0.27260326462963003</v>
      </c>
      <c r="R368">
        <v>5.8495563594538898E-2</v>
      </c>
      <c r="S368" s="5">
        <v>5.427941E-2</v>
      </c>
      <c r="T368">
        <v>54</v>
      </c>
      <c r="U368">
        <v>7</v>
      </c>
      <c r="V368">
        <v>0</v>
      </c>
      <c r="W368">
        <v>12</v>
      </c>
      <c r="X368">
        <v>14</v>
      </c>
      <c r="Y368">
        <v>16</v>
      </c>
      <c r="Z368">
        <v>12</v>
      </c>
      <c r="AA368">
        <v>1</v>
      </c>
      <c r="AB368">
        <v>12.962962962962999</v>
      </c>
      <c r="AC368" t="s">
        <v>60</v>
      </c>
      <c r="AD368" t="s">
        <v>60</v>
      </c>
      <c r="AE368" t="s">
        <v>265</v>
      </c>
      <c r="AF368" t="s">
        <v>84</v>
      </c>
      <c r="AI368">
        <v>1</v>
      </c>
      <c r="AJ368" t="s">
        <v>60</v>
      </c>
      <c r="AK368">
        <v>0.1</v>
      </c>
      <c r="AL368" t="s">
        <v>60</v>
      </c>
      <c r="AM368" t="s">
        <v>60</v>
      </c>
      <c r="AN368" t="s">
        <v>60</v>
      </c>
      <c r="AO368" t="s">
        <v>60</v>
      </c>
      <c r="AP368" t="s">
        <v>60</v>
      </c>
      <c r="AQ368" t="s">
        <v>60</v>
      </c>
      <c r="AR368" t="s">
        <v>60</v>
      </c>
      <c r="AS368" t="s">
        <v>60</v>
      </c>
      <c r="AT368">
        <v>2.8768084999999997E-4</v>
      </c>
      <c r="AU368">
        <v>1.085588E-3</v>
      </c>
      <c r="AV368">
        <v>1.8997795E-3</v>
      </c>
      <c r="AW368">
        <v>3.5553020000000002E-3</v>
      </c>
      <c r="AX368">
        <v>6.1281455000000004E-3</v>
      </c>
      <c r="AY368">
        <v>1.183291E-2</v>
      </c>
      <c r="AZ368">
        <v>2.7260326462963001E-3</v>
      </c>
      <c r="BA368">
        <v>5.4279410000000001E-4</v>
      </c>
      <c r="BB368" t="s">
        <v>473</v>
      </c>
      <c r="BC368" s="1" t="s">
        <v>504</v>
      </c>
      <c r="BD368" t="s">
        <v>488</v>
      </c>
      <c r="BE368" t="s">
        <v>63</v>
      </c>
      <c r="BF368">
        <v>33.950801849999998</v>
      </c>
      <c r="BG368">
        <v>-118.4304276</v>
      </c>
      <c r="BH368" t="s">
        <v>109</v>
      </c>
      <c r="BI368" t="s">
        <v>60</v>
      </c>
      <c r="BJ368">
        <v>100</v>
      </c>
    </row>
    <row r="369" spans="1:62" x14ac:dyDescent="0.3">
      <c r="A369" s="1" t="s">
        <v>503</v>
      </c>
      <c r="B369" s="1" t="s">
        <v>266</v>
      </c>
      <c r="C369" t="s">
        <v>383</v>
      </c>
      <c r="D369">
        <v>2011</v>
      </c>
      <c r="E369" t="s">
        <v>267</v>
      </c>
      <c r="F369" t="s">
        <v>59</v>
      </c>
      <c r="G369">
        <v>9.584405E-2</v>
      </c>
      <c r="H369">
        <v>0.111818</v>
      </c>
      <c r="I369">
        <v>0.15175305</v>
      </c>
      <c r="J369">
        <v>0.21831139999999999</v>
      </c>
      <c r="K369">
        <v>0.28593476000000001</v>
      </c>
      <c r="L369">
        <v>1.1554530000000001</v>
      </c>
      <c r="M369">
        <v>6</v>
      </c>
      <c r="N369" t="str">
        <f t="shared" si="5"/>
        <v>060375005_45220</v>
      </c>
      <c r="O369">
        <f>VLOOKUP(N369,'HEM3 monitor concs'!D:L,9,FALSE)</f>
        <v>6.9968134636554005E-2</v>
      </c>
      <c r="P369">
        <f>VLOOKUP(N369,'HEM3 monitor concs'!D:L,6,FALSE)</f>
        <v>6.9101976191675005E-2</v>
      </c>
      <c r="Q369" s="3">
        <v>0.19523785129629601</v>
      </c>
      <c r="R369">
        <v>2.5552190018759E-2</v>
      </c>
      <c r="S369" s="5">
        <v>5.3246689999999999E-2</v>
      </c>
      <c r="T369">
        <v>54</v>
      </c>
      <c r="U369">
        <v>1</v>
      </c>
      <c r="V369">
        <v>0</v>
      </c>
      <c r="W369">
        <v>12</v>
      </c>
      <c r="X369">
        <v>14</v>
      </c>
      <c r="Y369">
        <v>16</v>
      </c>
      <c r="Z369">
        <v>12</v>
      </c>
      <c r="AA369">
        <v>1</v>
      </c>
      <c r="AB369">
        <v>1.8518518518518501</v>
      </c>
      <c r="AC369" t="s">
        <v>60</v>
      </c>
      <c r="AD369" t="s">
        <v>60</v>
      </c>
      <c r="AE369" t="s">
        <v>267</v>
      </c>
      <c r="AF369" t="s">
        <v>84</v>
      </c>
      <c r="AI369">
        <v>1</v>
      </c>
      <c r="AJ369" t="s">
        <v>60</v>
      </c>
      <c r="AK369">
        <v>1</v>
      </c>
      <c r="AL369" t="s">
        <v>60</v>
      </c>
      <c r="AM369" t="s">
        <v>60</v>
      </c>
      <c r="AN369" t="s">
        <v>60</v>
      </c>
      <c r="AO369" t="s">
        <v>60</v>
      </c>
      <c r="AP369" t="s">
        <v>60</v>
      </c>
      <c r="AQ369" t="s">
        <v>60</v>
      </c>
      <c r="AR369" t="s">
        <v>60</v>
      </c>
      <c r="AS369" t="s">
        <v>60</v>
      </c>
      <c r="AT369" s="2">
        <v>9.5844050000000003E-5</v>
      </c>
      <c r="AU369">
        <v>1.1181800000000001E-4</v>
      </c>
      <c r="AV369">
        <v>1.5175305000000001E-4</v>
      </c>
      <c r="AW369">
        <v>2.1831140000000001E-4</v>
      </c>
      <c r="AX369">
        <v>2.8593476E-4</v>
      </c>
      <c r="AY369">
        <v>1.1554530000000001E-3</v>
      </c>
      <c r="AZ369">
        <v>1.95237851296296E-4</v>
      </c>
      <c r="BA369" s="2">
        <v>5.3246689999999999E-5</v>
      </c>
      <c r="BB369" t="s">
        <v>473</v>
      </c>
      <c r="BC369" s="1" t="s">
        <v>504</v>
      </c>
      <c r="BD369" t="s">
        <v>488</v>
      </c>
      <c r="BE369" t="s">
        <v>63</v>
      </c>
      <c r="BF369">
        <v>33.950801849999998</v>
      </c>
      <c r="BG369">
        <v>-118.4304276</v>
      </c>
      <c r="BH369" t="s">
        <v>109</v>
      </c>
      <c r="BI369" t="s">
        <v>60</v>
      </c>
      <c r="BJ369">
        <v>1000</v>
      </c>
    </row>
    <row r="370" spans="1:62" x14ac:dyDescent="0.3">
      <c r="A370" s="1" t="s">
        <v>505</v>
      </c>
      <c r="B370" s="1" t="s">
        <v>171</v>
      </c>
      <c r="C370" t="s">
        <v>383</v>
      </c>
      <c r="D370">
        <v>2011</v>
      </c>
      <c r="E370" t="s">
        <v>172</v>
      </c>
      <c r="F370" t="s">
        <v>59</v>
      </c>
      <c r="G370">
        <v>0.25730757999999998</v>
      </c>
      <c r="H370">
        <v>0.41122219999999998</v>
      </c>
      <c r="I370">
        <v>0.66970479999999999</v>
      </c>
      <c r="J370">
        <v>0.96930950000000005</v>
      </c>
      <c r="K370">
        <v>1.1478974</v>
      </c>
      <c r="L370">
        <v>1.8093779999999999</v>
      </c>
      <c r="M370">
        <v>6</v>
      </c>
      <c r="N370" t="str">
        <f t="shared" si="5"/>
        <v>060376012_43231</v>
      </c>
      <c r="O370">
        <f>VLOOKUP(N370,'HEM3 monitor concs'!D:L,9,FALSE)</f>
        <v>0.97258401627957203</v>
      </c>
      <c r="P370">
        <f>VLOOKUP(N370,'HEM3 monitor concs'!D:L,6,FALSE)</f>
        <v>0.85881333697942697</v>
      </c>
      <c r="Q370" s="3">
        <v>0.69505832631578901</v>
      </c>
      <c r="R370">
        <v>0.127243362918077</v>
      </c>
      <c r="S370" s="5">
        <v>5.8746029999999998E-2</v>
      </c>
      <c r="T370">
        <v>57</v>
      </c>
      <c r="U370">
        <v>0</v>
      </c>
      <c r="V370">
        <v>0</v>
      </c>
      <c r="W370">
        <v>15</v>
      </c>
      <c r="X370">
        <v>15</v>
      </c>
      <c r="Y370">
        <v>15</v>
      </c>
      <c r="Z370">
        <v>12</v>
      </c>
      <c r="AA370">
        <v>1</v>
      </c>
      <c r="AB370">
        <v>0</v>
      </c>
      <c r="AC370" t="s">
        <v>60</v>
      </c>
      <c r="AD370" t="s">
        <v>60</v>
      </c>
      <c r="AE370" t="s">
        <v>172</v>
      </c>
      <c r="AF370" t="s">
        <v>84</v>
      </c>
      <c r="AG370" t="s">
        <v>62</v>
      </c>
      <c r="AI370">
        <v>1</v>
      </c>
      <c r="AJ370" t="s">
        <v>60</v>
      </c>
      <c r="AK370">
        <v>0.7</v>
      </c>
      <c r="AL370" t="s">
        <v>60</v>
      </c>
      <c r="AM370" t="s">
        <v>60</v>
      </c>
      <c r="AN370" t="s">
        <v>60</v>
      </c>
      <c r="AO370" t="s">
        <v>60</v>
      </c>
      <c r="AP370" t="s">
        <v>60</v>
      </c>
      <c r="AQ370" t="s">
        <v>60</v>
      </c>
      <c r="AR370" t="s">
        <v>60</v>
      </c>
      <c r="AS370" t="s">
        <v>60</v>
      </c>
      <c r="AT370">
        <v>3.6758225714285701E-4</v>
      </c>
      <c r="AU370">
        <v>5.8746028571428604E-4</v>
      </c>
      <c r="AV370">
        <v>9.56721142857143E-4</v>
      </c>
      <c r="AW370">
        <v>1.38472785714286E-3</v>
      </c>
      <c r="AX370">
        <v>1.63985342857143E-3</v>
      </c>
      <c r="AY370">
        <v>2.5848257142857098E-3</v>
      </c>
      <c r="AZ370">
        <v>9.9294046616541301E-4</v>
      </c>
      <c r="BA370" s="2">
        <v>8.3922899999999996E-5</v>
      </c>
      <c r="BB370" t="s">
        <v>473</v>
      </c>
      <c r="BC370" s="1" t="s">
        <v>506</v>
      </c>
      <c r="BD370" t="s">
        <v>507</v>
      </c>
      <c r="BE370" t="s">
        <v>63</v>
      </c>
      <c r="BF370">
        <v>34.38343811</v>
      </c>
      <c r="BG370">
        <v>-118.52839659999999</v>
      </c>
      <c r="BH370" t="s">
        <v>107</v>
      </c>
      <c r="BI370" t="s">
        <v>60</v>
      </c>
      <c r="BJ370">
        <v>700</v>
      </c>
    </row>
    <row r="371" spans="1:62" x14ac:dyDescent="0.3">
      <c r="A371" s="1" t="s">
        <v>505</v>
      </c>
      <c r="B371" s="1" t="s">
        <v>254</v>
      </c>
      <c r="C371" t="s">
        <v>383</v>
      </c>
      <c r="D371">
        <v>2011</v>
      </c>
      <c r="E371" t="s">
        <v>255</v>
      </c>
      <c r="F371" t="s">
        <v>59</v>
      </c>
      <c r="G371">
        <v>0.36475767999999997</v>
      </c>
      <c r="H371">
        <v>0.66220889999999999</v>
      </c>
      <c r="I371">
        <v>1.0095970000000001</v>
      </c>
      <c r="J371">
        <v>1.275566</v>
      </c>
      <c r="K371">
        <v>1.4981116000000001</v>
      </c>
      <c r="L371">
        <v>1.709802</v>
      </c>
      <c r="M371">
        <v>6</v>
      </c>
      <c r="N371" t="str">
        <f t="shared" si="5"/>
        <v>060376012_45109</v>
      </c>
      <c r="O371" t="e">
        <f>VLOOKUP(N371,'HEM3 monitor concs'!D:L,9,FALSE)</f>
        <v>#N/A</v>
      </c>
      <c r="P371" t="e">
        <f>VLOOKUP(N371,'HEM3 monitor concs'!D:L,6,FALSE)</f>
        <v>#N/A</v>
      </c>
      <c r="Q371" s="3">
        <v>0.98169556315789497</v>
      </c>
      <c r="R371">
        <v>0.17565828448187801</v>
      </c>
      <c r="S371" s="5">
        <v>5.4279410000000004E-3</v>
      </c>
      <c r="T371">
        <v>57</v>
      </c>
      <c r="U371">
        <v>0</v>
      </c>
      <c r="V371">
        <v>0</v>
      </c>
      <c r="W371">
        <v>15</v>
      </c>
      <c r="X371">
        <v>15</v>
      </c>
      <c r="Y371">
        <v>15</v>
      </c>
      <c r="Z371">
        <v>12</v>
      </c>
      <c r="AA371">
        <v>1</v>
      </c>
      <c r="AB371">
        <v>0</v>
      </c>
      <c r="AC371" t="s">
        <v>60</v>
      </c>
      <c r="AD371" t="s">
        <v>60</v>
      </c>
      <c r="AE371" t="s">
        <v>256</v>
      </c>
      <c r="AF371" t="s">
        <v>84</v>
      </c>
      <c r="AI371">
        <v>1</v>
      </c>
      <c r="AJ371" t="s">
        <v>60</v>
      </c>
      <c r="AK371">
        <v>0.1</v>
      </c>
      <c r="AL371" t="s">
        <v>60</v>
      </c>
      <c r="AM371" t="s">
        <v>60</v>
      </c>
      <c r="AN371" t="s">
        <v>60</v>
      </c>
      <c r="AO371" t="s">
        <v>60</v>
      </c>
      <c r="AP371" t="s">
        <v>60</v>
      </c>
      <c r="AQ371" t="s">
        <v>60</v>
      </c>
      <c r="AR371" t="s">
        <v>60</v>
      </c>
      <c r="AS371" t="s">
        <v>60</v>
      </c>
      <c r="AT371">
        <v>3.6475767999999999E-3</v>
      </c>
      <c r="AU371">
        <v>6.6220890000000003E-3</v>
      </c>
      <c r="AV371">
        <v>1.0095969999999999E-2</v>
      </c>
      <c r="AW371">
        <v>1.275566E-2</v>
      </c>
      <c r="AX371">
        <v>1.4981115999999999E-2</v>
      </c>
      <c r="AY371">
        <v>1.7098019999999998E-2</v>
      </c>
      <c r="AZ371">
        <v>9.8169556315789493E-3</v>
      </c>
      <c r="BA371" s="2">
        <v>5.4279410000000001E-5</v>
      </c>
      <c r="BB371" t="s">
        <v>473</v>
      </c>
      <c r="BC371" s="1" t="s">
        <v>506</v>
      </c>
      <c r="BD371" t="s">
        <v>507</v>
      </c>
      <c r="BE371" t="s">
        <v>63</v>
      </c>
      <c r="BF371">
        <v>34.38343811</v>
      </c>
      <c r="BG371">
        <v>-118.52839659999999</v>
      </c>
      <c r="BH371" t="s">
        <v>107</v>
      </c>
      <c r="BI371" t="s">
        <v>60</v>
      </c>
      <c r="BJ371">
        <v>100</v>
      </c>
    </row>
    <row r="372" spans="1:62" x14ac:dyDescent="0.3">
      <c r="A372" s="1" t="s">
        <v>505</v>
      </c>
      <c r="B372" s="1" t="s">
        <v>257</v>
      </c>
      <c r="C372" t="s">
        <v>383</v>
      </c>
      <c r="D372">
        <v>2011</v>
      </c>
      <c r="E372" t="s">
        <v>258</v>
      </c>
      <c r="F372" t="s">
        <v>59</v>
      </c>
      <c r="G372">
        <v>0.51969765999999995</v>
      </c>
      <c r="H372">
        <v>0.63897250000000005</v>
      </c>
      <c r="I372">
        <v>0.7561175</v>
      </c>
      <c r="J372">
        <v>0.98508260000000003</v>
      </c>
      <c r="K372">
        <v>1.0937079999999999</v>
      </c>
      <c r="L372">
        <v>1.7465250000000001</v>
      </c>
      <c r="M372">
        <v>6</v>
      </c>
      <c r="N372" t="str">
        <f t="shared" si="5"/>
        <v>060376012_45201</v>
      </c>
      <c r="O372" t="e">
        <f>VLOOKUP(N372,'HEM3 monitor concs'!D:L,9,FALSE)</f>
        <v>#N/A</v>
      </c>
      <c r="P372" t="e">
        <f>VLOOKUP(N372,'HEM3 monitor concs'!D:L,6,FALSE)</f>
        <v>#N/A</v>
      </c>
      <c r="Q372" s="3">
        <v>0.79936954210526301</v>
      </c>
      <c r="R372">
        <v>7.3113818523180302E-2</v>
      </c>
      <c r="S372" s="5">
        <v>5.3247709999999997E-2</v>
      </c>
      <c r="T372">
        <v>57</v>
      </c>
      <c r="U372">
        <v>0</v>
      </c>
      <c r="V372">
        <v>0</v>
      </c>
      <c r="W372">
        <v>15</v>
      </c>
      <c r="X372">
        <v>15</v>
      </c>
      <c r="Y372">
        <v>15</v>
      </c>
      <c r="Z372">
        <v>12</v>
      </c>
      <c r="AA372">
        <v>1</v>
      </c>
      <c r="AB372">
        <v>0</v>
      </c>
      <c r="AC372" t="s">
        <v>60</v>
      </c>
      <c r="AD372" t="s">
        <v>60</v>
      </c>
      <c r="AE372" t="s">
        <v>258</v>
      </c>
      <c r="AF372" t="s">
        <v>88</v>
      </c>
      <c r="AI372">
        <v>1</v>
      </c>
      <c r="AJ372" s="2">
        <v>7.7999999999999999E-6</v>
      </c>
      <c r="AK372">
        <v>0.03</v>
      </c>
      <c r="AL372">
        <v>4.0536417480000004</v>
      </c>
      <c r="AM372">
        <v>4.9839855000000002</v>
      </c>
      <c r="AN372">
        <v>5.8977164999999996</v>
      </c>
      <c r="AO372">
        <v>7.6836442800000002</v>
      </c>
      <c r="AP372">
        <v>8.5309223999999997</v>
      </c>
      <c r="AQ372">
        <v>13.622895</v>
      </c>
      <c r="AR372">
        <v>6.23508242842105</v>
      </c>
      <c r="AS372">
        <v>0.41533213800000002</v>
      </c>
      <c r="AT372">
        <v>1.7323255333333301E-2</v>
      </c>
      <c r="AU372">
        <v>2.1299083333333298E-2</v>
      </c>
      <c r="AV372">
        <v>2.5203916666666701E-2</v>
      </c>
      <c r="AW372">
        <v>3.2836086666666701E-2</v>
      </c>
      <c r="AX372">
        <v>3.6456933333333302E-2</v>
      </c>
      <c r="AY372">
        <v>5.8217499999999998E-2</v>
      </c>
      <c r="AZ372">
        <v>2.6645651403508799E-2</v>
      </c>
      <c r="BA372">
        <v>1.7749236666666701E-3</v>
      </c>
      <c r="BB372" t="s">
        <v>473</v>
      </c>
      <c r="BC372" s="1" t="s">
        <v>506</v>
      </c>
      <c r="BD372" t="s">
        <v>507</v>
      </c>
      <c r="BE372" t="s">
        <v>63</v>
      </c>
      <c r="BF372">
        <v>34.38343811</v>
      </c>
      <c r="BG372">
        <v>-118.52839659999999</v>
      </c>
      <c r="BH372" t="s">
        <v>107</v>
      </c>
      <c r="BI372">
        <v>0.128205128205128</v>
      </c>
      <c r="BJ372">
        <v>30</v>
      </c>
    </row>
    <row r="373" spans="1:62" x14ac:dyDescent="0.3">
      <c r="A373" s="1" t="s">
        <v>505</v>
      </c>
      <c r="B373" s="1" t="s">
        <v>259</v>
      </c>
      <c r="C373" t="s">
        <v>383</v>
      </c>
      <c r="D373">
        <v>2011</v>
      </c>
      <c r="E373" t="s">
        <v>260</v>
      </c>
      <c r="F373" t="s">
        <v>59</v>
      </c>
      <c r="G373">
        <v>0.83446832000000004</v>
      </c>
      <c r="H373">
        <v>1.442823</v>
      </c>
      <c r="I373">
        <v>2.0942460000000001</v>
      </c>
      <c r="J373">
        <v>2.8641109999999999</v>
      </c>
      <c r="K373">
        <v>3.2786531999999999</v>
      </c>
      <c r="L373">
        <v>3.7577989999999999</v>
      </c>
      <c r="M373">
        <v>6</v>
      </c>
      <c r="N373" t="str">
        <f t="shared" si="5"/>
        <v>060376012_45202</v>
      </c>
      <c r="O373" t="e">
        <f>VLOOKUP(N373,'HEM3 monitor concs'!D:L,9,FALSE)</f>
        <v>#N/A</v>
      </c>
      <c r="P373" t="e">
        <f>VLOOKUP(N373,'HEM3 monitor concs'!D:L,6,FALSE)</f>
        <v>#N/A</v>
      </c>
      <c r="Q373" s="3">
        <v>2.0780009877193</v>
      </c>
      <c r="R373">
        <v>0.80329883357908005</v>
      </c>
      <c r="S373" s="5">
        <v>5.3836670000000003E-2</v>
      </c>
      <c r="T373">
        <v>57</v>
      </c>
      <c r="U373">
        <v>0</v>
      </c>
      <c r="V373">
        <v>0</v>
      </c>
      <c r="W373">
        <v>15</v>
      </c>
      <c r="X373">
        <v>15</v>
      </c>
      <c r="Y373">
        <v>15</v>
      </c>
      <c r="Z373">
        <v>12</v>
      </c>
      <c r="AA373">
        <v>1</v>
      </c>
      <c r="AB373">
        <v>0</v>
      </c>
      <c r="AC373" t="s">
        <v>60</v>
      </c>
      <c r="AD373" t="s">
        <v>60</v>
      </c>
      <c r="AE373" t="s">
        <v>260</v>
      </c>
      <c r="AF373" t="s">
        <v>62</v>
      </c>
      <c r="AG373" t="s">
        <v>84</v>
      </c>
      <c r="AI373">
        <v>1</v>
      </c>
      <c r="AJ373" t="s">
        <v>60</v>
      </c>
      <c r="AK373">
        <v>5</v>
      </c>
      <c r="AL373" t="s">
        <v>60</v>
      </c>
      <c r="AM373" t="s">
        <v>60</v>
      </c>
      <c r="AN373" t="s">
        <v>60</v>
      </c>
      <c r="AO373" t="s">
        <v>60</v>
      </c>
      <c r="AP373" t="s">
        <v>60</v>
      </c>
      <c r="AQ373" t="s">
        <v>60</v>
      </c>
      <c r="AR373" t="s">
        <v>60</v>
      </c>
      <c r="AS373" t="s">
        <v>60</v>
      </c>
      <c r="AT373">
        <v>1.6689366399999999E-4</v>
      </c>
      <c r="AU373">
        <v>2.8856459999999998E-4</v>
      </c>
      <c r="AV373">
        <v>4.1884920000000001E-4</v>
      </c>
      <c r="AW373">
        <v>5.7282220000000003E-4</v>
      </c>
      <c r="AX373">
        <v>6.5573064000000003E-4</v>
      </c>
      <c r="AY373">
        <v>7.5155980000000001E-4</v>
      </c>
      <c r="AZ373">
        <v>4.1560019754385998E-4</v>
      </c>
      <c r="BA373" s="2">
        <v>1.0767334000000001E-5</v>
      </c>
      <c r="BB373" t="s">
        <v>473</v>
      </c>
      <c r="BC373" s="1" t="s">
        <v>506</v>
      </c>
      <c r="BD373" t="s">
        <v>507</v>
      </c>
      <c r="BE373" t="s">
        <v>63</v>
      </c>
      <c r="BF373">
        <v>34.38343811</v>
      </c>
      <c r="BG373">
        <v>-118.52839659999999</v>
      </c>
      <c r="BH373" t="s">
        <v>107</v>
      </c>
      <c r="BI373" t="s">
        <v>60</v>
      </c>
      <c r="BJ373">
        <v>5000</v>
      </c>
    </row>
    <row r="374" spans="1:62" x14ac:dyDescent="0.3">
      <c r="A374" s="1" t="s">
        <v>505</v>
      </c>
      <c r="B374" s="1" t="s">
        <v>261</v>
      </c>
      <c r="C374" t="s">
        <v>383</v>
      </c>
      <c r="D374">
        <v>2011</v>
      </c>
      <c r="E374" t="s">
        <v>262</v>
      </c>
      <c r="F374" t="s">
        <v>59</v>
      </c>
      <c r="G374">
        <v>0.13431818000000001</v>
      </c>
      <c r="H374">
        <v>0.23178789999999999</v>
      </c>
      <c r="I374">
        <v>0.32688050000000002</v>
      </c>
      <c r="J374">
        <v>0.51112219999999997</v>
      </c>
      <c r="K374">
        <v>0.57293232000000005</v>
      </c>
      <c r="L374">
        <v>0.64187439999999996</v>
      </c>
      <c r="M374">
        <v>6</v>
      </c>
      <c r="N374" t="str">
        <f t="shared" si="5"/>
        <v>060376012_45203</v>
      </c>
      <c r="O374">
        <f>VLOOKUP(N374,'HEM3 monitor concs'!D:L,9,FALSE)</f>
        <v>0.206191238686592</v>
      </c>
      <c r="P374">
        <f>VLOOKUP(N374,'HEM3 monitor concs'!D:L,6,FALSE)</f>
        <v>0.19019123868659199</v>
      </c>
      <c r="Q374" s="3">
        <v>0.35774382298245599</v>
      </c>
      <c r="R374">
        <v>2.7234272644079901E-2</v>
      </c>
      <c r="S374" s="5">
        <v>5.9432810000000003E-2</v>
      </c>
      <c r="T374">
        <v>57</v>
      </c>
      <c r="U374">
        <v>1</v>
      </c>
      <c r="V374">
        <v>0</v>
      </c>
      <c r="W374">
        <v>15</v>
      </c>
      <c r="X374">
        <v>15</v>
      </c>
      <c r="Y374">
        <v>15</v>
      </c>
      <c r="Z374">
        <v>12</v>
      </c>
      <c r="AA374">
        <v>1</v>
      </c>
      <c r="AB374">
        <v>1.7543859649122799</v>
      </c>
      <c r="AC374" t="s">
        <v>60</v>
      </c>
      <c r="AD374" t="s">
        <v>60</v>
      </c>
      <c r="AE374" t="s">
        <v>263</v>
      </c>
      <c r="AF374" t="s">
        <v>68</v>
      </c>
      <c r="AI374">
        <v>1</v>
      </c>
      <c r="AJ374" s="2">
        <v>2.5000000000000002E-6</v>
      </c>
      <c r="AK374">
        <v>1</v>
      </c>
      <c r="AL374">
        <v>0.33579545</v>
      </c>
      <c r="AM374">
        <v>0.57946975000000001</v>
      </c>
      <c r="AN374">
        <v>0.81720124999999999</v>
      </c>
      <c r="AO374">
        <v>1.2778054999999999</v>
      </c>
      <c r="AP374">
        <v>1.4323307999999999</v>
      </c>
      <c r="AQ374">
        <v>1.6046860000000001</v>
      </c>
      <c r="AR374">
        <v>0.89435955745614004</v>
      </c>
      <c r="AS374">
        <v>0.14858202500000001</v>
      </c>
      <c r="AT374">
        <v>1.3431818000000001E-4</v>
      </c>
      <c r="AU374">
        <v>2.3178789999999999E-4</v>
      </c>
      <c r="AV374">
        <v>3.268805E-4</v>
      </c>
      <c r="AW374">
        <v>5.1112219999999999E-4</v>
      </c>
      <c r="AX374">
        <v>5.7293231999999998E-4</v>
      </c>
      <c r="AY374">
        <v>6.4187439999999999E-4</v>
      </c>
      <c r="AZ374">
        <v>3.5774382298245599E-4</v>
      </c>
      <c r="BA374" s="2">
        <v>5.9432809999999999E-5</v>
      </c>
      <c r="BB374" t="s">
        <v>473</v>
      </c>
      <c r="BC374" s="1" t="s">
        <v>506</v>
      </c>
      <c r="BD374" t="s">
        <v>507</v>
      </c>
      <c r="BE374" t="s">
        <v>63</v>
      </c>
      <c r="BF374">
        <v>34.38343811</v>
      </c>
      <c r="BG374">
        <v>-118.52839659999999</v>
      </c>
      <c r="BH374" t="s">
        <v>107</v>
      </c>
      <c r="BI374">
        <v>0.4</v>
      </c>
      <c r="BJ374">
        <v>1000</v>
      </c>
    </row>
    <row r="375" spans="1:62" x14ac:dyDescent="0.3">
      <c r="A375" s="1" t="s">
        <v>505</v>
      </c>
      <c r="B375" s="1" t="s">
        <v>264</v>
      </c>
      <c r="C375" t="s">
        <v>383</v>
      </c>
      <c r="D375">
        <v>2011</v>
      </c>
      <c r="E375" t="s">
        <v>265</v>
      </c>
      <c r="F375" t="s">
        <v>59</v>
      </c>
      <c r="G375">
        <v>0.16500941999999999</v>
      </c>
      <c r="H375">
        <v>0.25511319999999998</v>
      </c>
      <c r="I375">
        <v>0.39081179999999999</v>
      </c>
      <c r="J375">
        <v>0.50479850000000004</v>
      </c>
      <c r="K375">
        <v>0.56993382000000004</v>
      </c>
      <c r="L375">
        <v>0.80876329999999996</v>
      </c>
      <c r="M375">
        <v>6</v>
      </c>
      <c r="N375" t="str">
        <f t="shared" si="5"/>
        <v>060376012_45204</v>
      </c>
      <c r="O375" t="e">
        <f>VLOOKUP(N375,'HEM3 monitor concs'!D:L,9,FALSE)</f>
        <v>#N/A</v>
      </c>
      <c r="P375" t="e">
        <f>VLOOKUP(N375,'HEM3 monitor concs'!D:L,6,FALSE)</f>
        <v>#N/A</v>
      </c>
      <c r="Q375" s="3">
        <v>0.38700268842105301</v>
      </c>
      <c r="R375">
        <v>2.44075784628511E-2</v>
      </c>
      <c r="S375" s="5">
        <v>5.427941E-2</v>
      </c>
      <c r="T375">
        <v>57</v>
      </c>
      <c r="U375">
        <v>0</v>
      </c>
      <c r="V375">
        <v>0</v>
      </c>
      <c r="W375">
        <v>15</v>
      </c>
      <c r="X375">
        <v>15</v>
      </c>
      <c r="Y375">
        <v>15</v>
      </c>
      <c r="Z375">
        <v>12</v>
      </c>
      <c r="AA375">
        <v>1</v>
      </c>
      <c r="AB375">
        <v>0</v>
      </c>
      <c r="AC375" t="s">
        <v>60</v>
      </c>
      <c r="AD375" t="s">
        <v>60</v>
      </c>
      <c r="AE375" t="s">
        <v>265</v>
      </c>
      <c r="AF375" t="s">
        <v>84</v>
      </c>
      <c r="AI375">
        <v>1</v>
      </c>
      <c r="AJ375" t="s">
        <v>60</v>
      </c>
      <c r="AK375">
        <v>0.1</v>
      </c>
      <c r="AL375" t="s">
        <v>60</v>
      </c>
      <c r="AM375" t="s">
        <v>60</v>
      </c>
      <c r="AN375" t="s">
        <v>60</v>
      </c>
      <c r="AO375" t="s">
        <v>60</v>
      </c>
      <c r="AP375" t="s">
        <v>60</v>
      </c>
      <c r="AQ375" t="s">
        <v>60</v>
      </c>
      <c r="AR375" t="s">
        <v>60</v>
      </c>
      <c r="AS375" t="s">
        <v>60</v>
      </c>
      <c r="AT375">
        <v>1.6500942E-3</v>
      </c>
      <c r="AU375">
        <v>2.5511319999999998E-3</v>
      </c>
      <c r="AV375">
        <v>3.9081180000000004E-3</v>
      </c>
      <c r="AW375">
        <v>5.0479849999999996E-3</v>
      </c>
      <c r="AX375">
        <v>5.6993382E-3</v>
      </c>
      <c r="AY375">
        <v>8.0876330000000003E-3</v>
      </c>
      <c r="AZ375">
        <v>3.8700268842105298E-3</v>
      </c>
      <c r="BA375">
        <v>5.4279410000000001E-4</v>
      </c>
      <c r="BB375" t="s">
        <v>473</v>
      </c>
      <c r="BC375" s="1" t="s">
        <v>506</v>
      </c>
      <c r="BD375" t="s">
        <v>507</v>
      </c>
      <c r="BE375" t="s">
        <v>63</v>
      </c>
      <c r="BF375">
        <v>34.38343811</v>
      </c>
      <c r="BG375">
        <v>-118.52839659999999</v>
      </c>
      <c r="BH375" t="s">
        <v>107</v>
      </c>
      <c r="BI375" t="s">
        <v>60</v>
      </c>
      <c r="BJ375">
        <v>100</v>
      </c>
    </row>
    <row r="376" spans="1:62" x14ac:dyDescent="0.3">
      <c r="A376" s="1" t="s">
        <v>505</v>
      </c>
      <c r="B376" s="1" t="s">
        <v>313</v>
      </c>
      <c r="C376" t="s">
        <v>383</v>
      </c>
      <c r="D376">
        <v>2011</v>
      </c>
      <c r="E376" t="s">
        <v>314</v>
      </c>
      <c r="F376" t="s">
        <v>59</v>
      </c>
      <c r="G376">
        <v>2.7312110000000001E-2</v>
      </c>
      <c r="H376">
        <v>3.8236949999999999E-2</v>
      </c>
      <c r="I376">
        <v>9.8323599999999997E-2</v>
      </c>
      <c r="J376">
        <v>0.1147109</v>
      </c>
      <c r="K376">
        <v>0.13328309999999999</v>
      </c>
      <c r="L376">
        <v>0.2021096</v>
      </c>
      <c r="M376">
        <v>6</v>
      </c>
      <c r="N376" t="str">
        <f t="shared" si="5"/>
        <v>060376012_45210</v>
      </c>
      <c r="O376">
        <f>VLOOKUP(N376,'HEM3 monitor concs'!D:L,9,FALSE)</f>
        <v>9.5580721245100008E-4</v>
      </c>
      <c r="P376">
        <f>VLOOKUP(N376,'HEM3 monitor concs'!D:L,6,FALSE)</f>
        <v>5.8195776140600002E-4</v>
      </c>
      <c r="Q376" s="3">
        <v>8.6344604912280701E-2</v>
      </c>
      <c r="R376">
        <v>1.9228910506433701E-3</v>
      </c>
      <c r="S376" s="5">
        <v>5.4624220000000001E-2</v>
      </c>
      <c r="T376">
        <v>57</v>
      </c>
      <c r="U376">
        <v>18</v>
      </c>
      <c r="V376">
        <v>0</v>
      </c>
      <c r="W376">
        <v>15</v>
      </c>
      <c r="X376">
        <v>15</v>
      </c>
      <c r="Y376">
        <v>15</v>
      </c>
      <c r="Z376">
        <v>12</v>
      </c>
      <c r="AA376">
        <v>1</v>
      </c>
      <c r="AB376">
        <v>31.578947368421101</v>
      </c>
      <c r="AC376" t="s">
        <v>60</v>
      </c>
      <c r="AD376" t="s">
        <v>60</v>
      </c>
      <c r="AE376" t="s">
        <v>315</v>
      </c>
      <c r="AF376" t="s">
        <v>70</v>
      </c>
      <c r="AG376" t="s">
        <v>316</v>
      </c>
      <c r="AI376">
        <v>1</v>
      </c>
      <c r="AJ376" t="s">
        <v>60</v>
      </c>
      <c r="AK376">
        <v>0.4</v>
      </c>
      <c r="AL376" t="s">
        <v>60</v>
      </c>
      <c r="AM376" t="s">
        <v>60</v>
      </c>
      <c r="AN376" t="s">
        <v>60</v>
      </c>
      <c r="AO376" t="s">
        <v>60</v>
      </c>
      <c r="AP376" t="s">
        <v>60</v>
      </c>
      <c r="AQ376" t="s">
        <v>60</v>
      </c>
      <c r="AR376" t="s">
        <v>60</v>
      </c>
      <c r="AS376" t="s">
        <v>60</v>
      </c>
      <c r="AT376" s="2">
        <v>6.8280275000000002E-5</v>
      </c>
      <c r="AU376" s="2">
        <v>9.5592374999999995E-5</v>
      </c>
      <c r="AV376">
        <v>2.4580899999999999E-4</v>
      </c>
      <c r="AW376">
        <v>2.8677725000000003E-4</v>
      </c>
      <c r="AX376">
        <v>3.3320775000000001E-4</v>
      </c>
      <c r="AY376">
        <v>5.05274E-4</v>
      </c>
      <c r="AZ376">
        <v>2.1586151228070199E-4</v>
      </c>
      <c r="BA376">
        <v>1.3656055E-4</v>
      </c>
      <c r="BB376" t="s">
        <v>473</v>
      </c>
      <c r="BC376" s="1" t="s">
        <v>506</v>
      </c>
      <c r="BD376" t="s">
        <v>507</v>
      </c>
      <c r="BE376" t="s">
        <v>63</v>
      </c>
      <c r="BF376">
        <v>34.38343811</v>
      </c>
      <c r="BG376">
        <v>-118.52839659999999</v>
      </c>
      <c r="BH376" t="s">
        <v>107</v>
      </c>
      <c r="BI376" t="s">
        <v>60</v>
      </c>
      <c r="BJ376">
        <v>400</v>
      </c>
    </row>
    <row r="377" spans="1:62" x14ac:dyDescent="0.3">
      <c r="A377" s="1" t="s">
        <v>505</v>
      </c>
      <c r="B377" s="1" t="s">
        <v>266</v>
      </c>
      <c r="C377" t="s">
        <v>383</v>
      </c>
      <c r="D377">
        <v>2011</v>
      </c>
      <c r="E377" t="s">
        <v>267</v>
      </c>
      <c r="F377" t="s">
        <v>59</v>
      </c>
      <c r="G377">
        <v>9.584405E-2</v>
      </c>
      <c r="H377">
        <v>0.111818</v>
      </c>
      <c r="I377">
        <v>0.13844139999999999</v>
      </c>
      <c r="J377">
        <v>0.1810387</v>
      </c>
      <c r="K377">
        <v>0.22363611999999999</v>
      </c>
      <c r="L377">
        <v>0.57506429999999997</v>
      </c>
      <c r="M377">
        <v>6</v>
      </c>
      <c r="N377" t="str">
        <f t="shared" si="5"/>
        <v>060376012_45220</v>
      </c>
      <c r="O377">
        <f>VLOOKUP(N377,'HEM3 monitor concs'!D:L,9,FALSE)</f>
        <v>1.1845491980482001E-2</v>
      </c>
      <c r="P377">
        <f>VLOOKUP(N377,'HEM3 monitor concs'!D:L,6,FALSE)</f>
        <v>1.0979333535603E-2</v>
      </c>
      <c r="Q377" s="3">
        <v>0.15824541789473701</v>
      </c>
      <c r="R377">
        <v>6.7029981801592798E-3</v>
      </c>
      <c r="S377" s="5">
        <v>5.3246689999999999E-2</v>
      </c>
      <c r="T377">
        <v>57</v>
      </c>
      <c r="U377">
        <v>1</v>
      </c>
      <c r="V377">
        <v>0</v>
      </c>
      <c r="W377">
        <v>15</v>
      </c>
      <c r="X377">
        <v>15</v>
      </c>
      <c r="Y377">
        <v>15</v>
      </c>
      <c r="Z377">
        <v>12</v>
      </c>
      <c r="AA377">
        <v>1</v>
      </c>
      <c r="AB377">
        <v>1.7543859649122799</v>
      </c>
      <c r="AC377" t="s">
        <v>60</v>
      </c>
      <c r="AD377" t="s">
        <v>60</v>
      </c>
      <c r="AE377" t="s">
        <v>267</v>
      </c>
      <c r="AF377" t="s">
        <v>84</v>
      </c>
      <c r="AI377">
        <v>1</v>
      </c>
      <c r="AJ377" t="s">
        <v>60</v>
      </c>
      <c r="AK377">
        <v>1</v>
      </c>
      <c r="AL377" t="s">
        <v>60</v>
      </c>
      <c r="AM377" t="s">
        <v>60</v>
      </c>
      <c r="AN377" t="s">
        <v>60</v>
      </c>
      <c r="AO377" t="s">
        <v>60</v>
      </c>
      <c r="AP377" t="s">
        <v>60</v>
      </c>
      <c r="AQ377" t="s">
        <v>60</v>
      </c>
      <c r="AR377" t="s">
        <v>60</v>
      </c>
      <c r="AS377" t="s">
        <v>60</v>
      </c>
      <c r="AT377" s="2">
        <v>9.5844050000000003E-5</v>
      </c>
      <c r="AU377">
        <v>1.1181800000000001E-4</v>
      </c>
      <c r="AV377">
        <v>1.384414E-4</v>
      </c>
      <c r="AW377">
        <v>1.8103870000000001E-4</v>
      </c>
      <c r="AX377">
        <v>2.2363611999999999E-4</v>
      </c>
      <c r="AY377">
        <v>5.7506430000000002E-4</v>
      </c>
      <c r="AZ377">
        <v>1.5824541789473699E-4</v>
      </c>
      <c r="BA377" s="2">
        <v>5.3246689999999999E-5</v>
      </c>
      <c r="BB377" t="s">
        <v>473</v>
      </c>
      <c r="BC377" s="1" t="s">
        <v>506</v>
      </c>
      <c r="BD377" t="s">
        <v>507</v>
      </c>
      <c r="BE377" t="s">
        <v>63</v>
      </c>
      <c r="BF377">
        <v>34.38343811</v>
      </c>
      <c r="BG377">
        <v>-118.52839659999999</v>
      </c>
      <c r="BH377" t="s">
        <v>107</v>
      </c>
      <c r="BI377" t="s">
        <v>60</v>
      </c>
      <c r="BJ377">
        <v>1000</v>
      </c>
    </row>
    <row r="378" spans="1:62" x14ac:dyDescent="0.3">
      <c r="A378" s="1" t="s">
        <v>508</v>
      </c>
      <c r="B378" s="1" t="s">
        <v>81</v>
      </c>
      <c r="C378" t="s">
        <v>383</v>
      </c>
      <c r="D378">
        <v>2011</v>
      </c>
      <c r="E378" t="s">
        <v>82</v>
      </c>
      <c r="F378" t="s">
        <v>59</v>
      </c>
      <c r="G378">
        <v>3.8000000000000002E-4</v>
      </c>
      <c r="H378">
        <v>8.8000000000000003E-4</v>
      </c>
      <c r="I378">
        <v>1.4400000000000001E-3</v>
      </c>
      <c r="J378">
        <v>1.99E-3</v>
      </c>
      <c r="K378">
        <v>2.7620000000000001E-3</v>
      </c>
      <c r="L378">
        <v>4.64E-3</v>
      </c>
      <c r="M378">
        <v>3</v>
      </c>
      <c r="N378" t="str">
        <f t="shared" si="5"/>
        <v>060379000_88132</v>
      </c>
      <c r="O378" t="e">
        <f>VLOOKUP(N378,'HEM3 monitor concs'!D:L,9,FALSE)</f>
        <v>#N/A</v>
      </c>
      <c r="P378" t="e">
        <f>VLOOKUP(N378,'HEM3 monitor concs'!D:L,6,FALSE)</f>
        <v>#N/A</v>
      </c>
      <c r="Q378" s="3">
        <v>1.5390598290598301E-3</v>
      </c>
      <c r="R378" s="2">
        <v>9.5183100501031502E-7</v>
      </c>
      <c r="S378" s="5">
        <v>3.2632478632478601E-4</v>
      </c>
      <c r="T378">
        <v>117</v>
      </c>
      <c r="U378">
        <v>11</v>
      </c>
      <c r="V378">
        <v>3</v>
      </c>
      <c r="W378">
        <v>29</v>
      </c>
      <c r="X378">
        <v>30</v>
      </c>
      <c r="Y378">
        <v>30</v>
      </c>
      <c r="Z378">
        <v>28</v>
      </c>
      <c r="AA378">
        <v>1</v>
      </c>
      <c r="AB378">
        <v>9.4017094017094003</v>
      </c>
      <c r="AC378" t="s">
        <v>60</v>
      </c>
      <c r="AD378" t="s">
        <v>60</v>
      </c>
      <c r="AE378" t="s">
        <v>83</v>
      </c>
      <c r="AF378" t="s">
        <v>84</v>
      </c>
      <c r="AI378">
        <v>1</v>
      </c>
      <c r="AJ378" t="s">
        <v>60</v>
      </c>
      <c r="AK378" s="2">
        <v>2.9999999999999997E-4</v>
      </c>
      <c r="AL378" t="s">
        <v>60</v>
      </c>
      <c r="AM378" t="s">
        <v>60</v>
      </c>
      <c r="AN378" t="s">
        <v>60</v>
      </c>
      <c r="AO378" t="s">
        <v>60</v>
      </c>
      <c r="AP378" t="s">
        <v>60</v>
      </c>
      <c r="AQ378" t="s">
        <v>60</v>
      </c>
      <c r="AR378" t="s">
        <v>60</v>
      </c>
      <c r="AS378" t="s">
        <v>60</v>
      </c>
      <c r="AT378">
        <v>1.2666666666666701E-3</v>
      </c>
      <c r="AU378">
        <v>2.9333333333333299E-3</v>
      </c>
      <c r="AV378">
        <v>4.7999999999999996E-3</v>
      </c>
      <c r="AW378">
        <v>6.6333333333333296E-3</v>
      </c>
      <c r="AX378">
        <v>9.2066666666666703E-3</v>
      </c>
      <c r="AY378">
        <v>1.54666666666667E-2</v>
      </c>
      <c r="AZ378">
        <v>5.1301994301994301E-3</v>
      </c>
      <c r="BA378">
        <v>1.0877492877492899E-3</v>
      </c>
      <c r="BB378" t="s">
        <v>473</v>
      </c>
      <c r="BC378" s="1" t="s">
        <v>509</v>
      </c>
      <c r="BD378" t="s">
        <v>510</v>
      </c>
      <c r="BE378" t="s">
        <v>96</v>
      </c>
      <c r="BF378">
        <v>34.378921509999998</v>
      </c>
      <c r="BG378">
        <v>-117.69210820000001</v>
      </c>
      <c r="BH378" t="s">
        <v>64</v>
      </c>
      <c r="BI378" t="s">
        <v>60</v>
      </c>
      <c r="BJ378">
        <v>0.3</v>
      </c>
    </row>
    <row r="379" spans="1:62" x14ac:dyDescent="0.3">
      <c r="A379" s="1" t="s">
        <v>508</v>
      </c>
      <c r="B379" s="1" t="s">
        <v>85</v>
      </c>
      <c r="C379" t="s">
        <v>383</v>
      </c>
      <c r="D379">
        <v>2011</v>
      </c>
      <c r="E379" t="s">
        <v>86</v>
      </c>
      <c r="F379" t="s">
        <v>59</v>
      </c>
      <c r="G379">
        <v>0</v>
      </c>
      <c r="H379" s="2">
        <v>6.0000000000000002E-5</v>
      </c>
      <c r="I379">
        <v>1.3999999999999999E-4</v>
      </c>
      <c r="J379">
        <v>2.3000000000000001E-4</v>
      </c>
      <c r="K379">
        <v>3.2400000000000001E-4</v>
      </c>
      <c r="L379" s="2">
        <v>8.9999999999999998E-4</v>
      </c>
      <c r="M379">
        <v>3</v>
      </c>
      <c r="N379" t="str">
        <f t="shared" si="5"/>
        <v>060379000_88136</v>
      </c>
      <c r="O379" t="e">
        <f>VLOOKUP(N379,'HEM3 monitor concs'!D:L,9,FALSE)</f>
        <v>#N/A</v>
      </c>
      <c r="P379" t="e">
        <f>VLOOKUP(N379,'HEM3 monitor concs'!D:L,6,FALSE)</f>
        <v>#N/A</v>
      </c>
      <c r="Q379" s="3">
        <v>1.6059829059829101E-4</v>
      </c>
      <c r="R379" s="2">
        <v>1.9514294134983799E-8</v>
      </c>
      <c r="S379" s="5">
        <v>1.14700854700855E-4</v>
      </c>
      <c r="T379">
        <v>117</v>
      </c>
      <c r="U379">
        <v>49</v>
      </c>
      <c r="V379">
        <v>14</v>
      </c>
      <c r="W379">
        <v>29</v>
      </c>
      <c r="X379">
        <v>30</v>
      </c>
      <c r="Y379">
        <v>30</v>
      </c>
      <c r="Z379">
        <v>28</v>
      </c>
      <c r="AA379">
        <v>1</v>
      </c>
      <c r="AB379">
        <v>41.880341880341902</v>
      </c>
      <c r="AC379" t="s">
        <v>60</v>
      </c>
      <c r="AD379" t="s">
        <v>60</v>
      </c>
      <c r="AE379" t="s">
        <v>87</v>
      </c>
      <c r="AF379" t="s">
        <v>62</v>
      </c>
      <c r="AG379" t="s">
        <v>88</v>
      </c>
      <c r="AI379">
        <v>1</v>
      </c>
      <c r="AJ379">
        <v>4.8000000000000001E-4</v>
      </c>
      <c r="AK379" s="2">
        <v>9.0000000000000006E-5</v>
      </c>
      <c r="AL379">
        <v>0</v>
      </c>
      <c r="AM379">
        <v>2.8799999999999999E-2</v>
      </c>
      <c r="AN379">
        <v>6.7199999999999996E-2</v>
      </c>
      <c r="AO379">
        <v>0.1104</v>
      </c>
      <c r="AP379">
        <v>0.15551999999999999</v>
      </c>
      <c r="AQ379">
        <v>0.432</v>
      </c>
      <c r="AR379">
        <v>7.7087179487179497E-2</v>
      </c>
      <c r="AS379">
        <v>5.5056410256410303E-2</v>
      </c>
      <c r="AT379">
        <v>0</v>
      </c>
      <c r="AU379">
        <v>6.6666666666666697E-4</v>
      </c>
      <c r="AV379">
        <v>1.55555555555556E-3</v>
      </c>
      <c r="AW379">
        <v>2.55555555555556E-3</v>
      </c>
      <c r="AX379">
        <v>3.5999999999999999E-3</v>
      </c>
      <c r="AY379">
        <v>0.01</v>
      </c>
      <c r="AZ379">
        <v>1.7844254510921199E-3</v>
      </c>
      <c r="BA379">
        <v>1.2744539411206101E-3</v>
      </c>
      <c r="BB379" t="s">
        <v>473</v>
      </c>
      <c r="BC379" s="1" t="s">
        <v>509</v>
      </c>
      <c r="BD379" t="s">
        <v>510</v>
      </c>
      <c r="BE379" t="s">
        <v>96</v>
      </c>
      <c r="BF379">
        <v>34.378921509999998</v>
      </c>
      <c r="BG379">
        <v>-117.69210820000001</v>
      </c>
      <c r="BH379" t="s">
        <v>64</v>
      </c>
      <c r="BI379">
        <v>2.0833333333333298E-3</v>
      </c>
      <c r="BJ379">
        <v>0.09</v>
      </c>
    </row>
    <row r="380" spans="1:62" x14ac:dyDescent="0.3">
      <c r="A380" s="1" t="s">
        <v>511</v>
      </c>
      <c r="B380" s="1" t="s">
        <v>204</v>
      </c>
      <c r="C380" t="s">
        <v>383</v>
      </c>
      <c r="D380">
        <v>2011</v>
      </c>
      <c r="E380" t="s">
        <v>205</v>
      </c>
      <c r="F380" t="s">
        <v>59</v>
      </c>
      <c r="G380">
        <v>0</v>
      </c>
      <c r="H380">
        <v>0</v>
      </c>
      <c r="I380">
        <v>0.4515728</v>
      </c>
      <c r="J380">
        <v>0.55578190000000005</v>
      </c>
      <c r="K380">
        <v>0.68778013000000005</v>
      </c>
      <c r="L380">
        <v>1.111564</v>
      </c>
      <c r="M380">
        <v>7</v>
      </c>
      <c r="N380" t="str">
        <f t="shared" si="5"/>
        <v>060410001_43802</v>
      </c>
      <c r="O380" t="e">
        <f>VLOOKUP(N380,'HEM3 monitor concs'!D:L,9,FALSE)</f>
        <v>#N/A</v>
      </c>
      <c r="P380" t="e">
        <f>VLOOKUP(N380,'HEM3 monitor concs'!D:L,6,FALSE)</f>
        <v>#N/A</v>
      </c>
      <c r="Q380" s="3">
        <v>0.35062024375</v>
      </c>
      <c r="R380">
        <v>9.4611064018795404E-2</v>
      </c>
      <c r="S380" s="5">
        <v>0.3473637</v>
      </c>
      <c r="T380">
        <v>32</v>
      </c>
      <c r="U380">
        <v>12</v>
      </c>
      <c r="V380">
        <v>12</v>
      </c>
      <c r="W380">
        <v>8</v>
      </c>
      <c r="X380">
        <v>7</v>
      </c>
      <c r="Y380">
        <v>8</v>
      </c>
      <c r="Z380">
        <v>9</v>
      </c>
      <c r="AA380">
        <v>1</v>
      </c>
      <c r="AB380">
        <v>37.5</v>
      </c>
      <c r="AC380" t="s">
        <v>60</v>
      </c>
      <c r="AD380" t="s">
        <v>60</v>
      </c>
      <c r="AE380" t="s">
        <v>206</v>
      </c>
      <c r="AF380" t="s">
        <v>93</v>
      </c>
      <c r="AI380">
        <v>1</v>
      </c>
      <c r="AJ380" s="2">
        <v>1.6000000000000001E-8</v>
      </c>
      <c r="AK380">
        <v>0.6</v>
      </c>
      <c r="AL380">
        <v>0</v>
      </c>
      <c r="AM380">
        <v>0</v>
      </c>
      <c r="AN380">
        <v>7.2251648000000003E-3</v>
      </c>
      <c r="AO380">
        <v>8.8925103999999994E-3</v>
      </c>
      <c r="AP380">
        <v>1.1004482079999999E-2</v>
      </c>
      <c r="AQ380">
        <v>1.7785024E-2</v>
      </c>
      <c r="AR380">
        <v>5.6099239E-3</v>
      </c>
      <c r="AS380">
        <v>5.5578192000000004E-3</v>
      </c>
      <c r="AT380">
        <v>0</v>
      </c>
      <c r="AU380">
        <v>0</v>
      </c>
      <c r="AV380">
        <v>7.5262133333333303E-4</v>
      </c>
      <c r="AW380">
        <v>9.2630316666666697E-4</v>
      </c>
      <c r="AX380">
        <v>1.1463002166666699E-3</v>
      </c>
      <c r="AY380">
        <v>1.8526066666666699E-3</v>
      </c>
      <c r="AZ380">
        <v>5.8436707291666698E-4</v>
      </c>
      <c r="BA380">
        <v>5.7893949999999995E-4</v>
      </c>
      <c r="BB380" t="s">
        <v>512</v>
      </c>
      <c r="BC380" s="1" t="s">
        <v>513</v>
      </c>
      <c r="BD380" t="s">
        <v>514</v>
      </c>
      <c r="BE380" t="s">
        <v>106</v>
      </c>
      <c r="BF380">
        <v>37.972309109999998</v>
      </c>
      <c r="BG380">
        <v>-122.5200043</v>
      </c>
      <c r="BH380" t="s">
        <v>107</v>
      </c>
      <c r="BI380">
        <v>62.5</v>
      </c>
      <c r="BJ380">
        <v>600</v>
      </c>
    </row>
    <row r="381" spans="1:62" x14ac:dyDescent="0.3">
      <c r="A381" s="1" t="s">
        <v>511</v>
      </c>
      <c r="B381" s="1" t="s">
        <v>207</v>
      </c>
      <c r="C381" t="s">
        <v>383</v>
      </c>
      <c r="D381">
        <v>2011</v>
      </c>
      <c r="E381" t="s">
        <v>208</v>
      </c>
      <c r="F381" t="s">
        <v>59</v>
      </c>
      <c r="G381">
        <v>4.8826420000000002E-2</v>
      </c>
      <c r="H381">
        <v>4.8826420000000002E-2</v>
      </c>
      <c r="I381">
        <v>9.7652840000000005E-2</v>
      </c>
      <c r="J381">
        <v>9.7652840000000005E-2</v>
      </c>
      <c r="K381">
        <v>9.7652840000000005E-2</v>
      </c>
      <c r="L381">
        <v>0.14647930000000001</v>
      </c>
      <c r="M381">
        <v>7</v>
      </c>
      <c r="N381" t="str">
        <f t="shared" si="5"/>
        <v>060410001_43803</v>
      </c>
      <c r="O381" t="e">
        <f>VLOOKUP(N381,'HEM3 monitor concs'!D:L,9,FALSE)</f>
        <v>#N/A</v>
      </c>
      <c r="P381" t="e">
        <f>VLOOKUP(N381,'HEM3 monitor concs'!D:L,6,FALSE)</f>
        <v>#N/A</v>
      </c>
      <c r="Q381" s="3">
        <v>8.2394587500000005E-2</v>
      </c>
      <c r="R381">
        <v>9.9013753997702608E-4</v>
      </c>
      <c r="S381" s="5">
        <v>4.8826420000000002E-2</v>
      </c>
      <c r="T381">
        <v>32</v>
      </c>
      <c r="U381">
        <v>0</v>
      </c>
      <c r="V381">
        <v>0</v>
      </c>
      <c r="W381">
        <v>8</v>
      </c>
      <c r="X381">
        <v>7</v>
      </c>
      <c r="Y381">
        <v>8</v>
      </c>
      <c r="Z381">
        <v>9</v>
      </c>
      <c r="AA381">
        <v>1</v>
      </c>
      <c r="AB381">
        <v>0</v>
      </c>
      <c r="AC381" t="s">
        <v>60</v>
      </c>
      <c r="AD381" t="s">
        <v>60</v>
      </c>
      <c r="AE381" t="s">
        <v>208</v>
      </c>
      <c r="AF381" t="s">
        <v>93</v>
      </c>
      <c r="AI381">
        <v>1</v>
      </c>
      <c r="AJ381" t="s">
        <v>60</v>
      </c>
      <c r="AK381">
        <v>9.8000000000000004E-2</v>
      </c>
      <c r="AL381" t="s">
        <v>60</v>
      </c>
      <c r="AM381" t="s">
        <v>60</v>
      </c>
      <c r="AN381" t="s">
        <v>60</v>
      </c>
      <c r="AO381" t="s">
        <v>60</v>
      </c>
      <c r="AP381" t="s">
        <v>60</v>
      </c>
      <c r="AQ381" t="s">
        <v>60</v>
      </c>
      <c r="AR381" t="s">
        <v>60</v>
      </c>
      <c r="AS381" t="s">
        <v>60</v>
      </c>
      <c r="AT381">
        <v>4.9822877551020399E-4</v>
      </c>
      <c r="AU381">
        <v>4.9822877551020399E-4</v>
      </c>
      <c r="AV381">
        <v>9.9645755102040798E-4</v>
      </c>
      <c r="AW381">
        <v>9.9645755102040798E-4</v>
      </c>
      <c r="AX381">
        <v>9.9645755102040798E-4</v>
      </c>
      <c r="AY381">
        <v>1.49468673469388E-3</v>
      </c>
      <c r="AZ381">
        <v>8.40761096938776E-4</v>
      </c>
      <c r="BA381">
        <v>4.9822877551020399E-4</v>
      </c>
      <c r="BB381" t="s">
        <v>512</v>
      </c>
      <c r="BC381" s="1" t="s">
        <v>513</v>
      </c>
      <c r="BD381" t="s">
        <v>514</v>
      </c>
      <c r="BE381" t="s">
        <v>106</v>
      </c>
      <c r="BF381">
        <v>37.972309109999998</v>
      </c>
      <c r="BG381">
        <v>-122.5200043</v>
      </c>
      <c r="BH381" t="s">
        <v>107</v>
      </c>
      <c r="BI381" t="s">
        <v>60</v>
      </c>
      <c r="BJ381">
        <v>98</v>
      </c>
    </row>
    <row r="382" spans="1:62" x14ac:dyDescent="0.3">
      <c r="A382" s="1" t="s">
        <v>511</v>
      </c>
      <c r="B382" s="1" t="s">
        <v>209</v>
      </c>
      <c r="C382" t="s">
        <v>383</v>
      </c>
      <c r="D382">
        <v>2011</v>
      </c>
      <c r="E382" t="s">
        <v>210</v>
      </c>
      <c r="F382" t="s">
        <v>59</v>
      </c>
      <c r="G382">
        <v>0.44668228999999998</v>
      </c>
      <c r="H382">
        <v>0.50330390000000003</v>
      </c>
      <c r="I382">
        <v>0.56621699999999997</v>
      </c>
      <c r="J382">
        <v>0.64485815000000002</v>
      </c>
      <c r="K382">
        <v>0.75495590000000001</v>
      </c>
      <c r="L382">
        <v>0.81786890000000001</v>
      </c>
      <c r="M382">
        <v>7</v>
      </c>
      <c r="N382" t="str">
        <f t="shared" si="5"/>
        <v>060410001_43804</v>
      </c>
      <c r="O382">
        <f>VLOOKUP(N382,'HEM3 monitor concs'!D:L,9,FALSE)</f>
        <v>0.54702070234480704</v>
      </c>
      <c r="P382">
        <f>VLOOKUP(N382,'HEM3 monitor concs'!D:L,6,FALSE)</f>
        <v>2.0702344806999999E-5</v>
      </c>
      <c r="Q382" s="3">
        <v>0.59570740624999996</v>
      </c>
      <c r="R382">
        <v>1.1487104543487701E-2</v>
      </c>
      <c r="S382" s="5">
        <v>6.2912990000000002E-2</v>
      </c>
      <c r="T382">
        <v>32</v>
      </c>
      <c r="U382">
        <v>0</v>
      </c>
      <c r="V382">
        <v>0</v>
      </c>
      <c r="W382">
        <v>8</v>
      </c>
      <c r="X382">
        <v>7</v>
      </c>
      <c r="Y382">
        <v>8</v>
      </c>
      <c r="Z382">
        <v>9</v>
      </c>
      <c r="AA382">
        <v>1</v>
      </c>
      <c r="AB382">
        <v>0</v>
      </c>
      <c r="AC382" t="s">
        <v>60</v>
      </c>
      <c r="AD382" t="s">
        <v>60</v>
      </c>
      <c r="AE382" t="s">
        <v>211</v>
      </c>
      <c r="AF382" t="s">
        <v>93</v>
      </c>
      <c r="AI382">
        <v>1</v>
      </c>
      <c r="AJ382" s="2">
        <v>6.0000000000000002E-6</v>
      </c>
      <c r="AK382">
        <v>0.1</v>
      </c>
      <c r="AL382">
        <v>2.6800937399999998</v>
      </c>
      <c r="AM382">
        <v>3.0198233999999999</v>
      </c>
      <c r="AN382">
        <v>3.3973019999999998</v>
      </c>
      <c r="AO382">
        <v>3.8691488999999999</v>
      </c>
      <c r="AP382">
        <v>4.5297353999999999</v>
      </c>
      <c r="AQ382">
        <v>4.9072133999999998</v>
      </c>
      <c r="AR382">
        <v>3.5742444375</v>
      </c>
      <c r="AS382">
        <v>0.37747794000000001</v>
      </c>
      <c r="AT382">
        <v>4.4668229000000004E-3</v>
      </c>
      <c r="AU382">
        <v>5.0330389999999996E-3</v>
      </c>
      <c r="AV382">
        <v>5.6621700000000002E-3</v>
      </c>
      <c r="AW382">
        <v>6.4485814999999998E-3</v>
      </c>
      <c r="AX382">
        <v>7.549559E-3</v>
      </c>
      <c r="AY382">
        <v>8.1786889999999994E-3</v>
      </c>
      <c r="AZ382">
        <v>5.9570740624999997E-3</v>
      </c>
      <c r="BA382">
        <v>6.2912989999999995E-4</v>
      </c>
      <c r="BB382" t="s">
        <v>512</v>
      </c>
      <c r="BC382" s="1" t="s">
        <v>513</v>
      </c>
      <c r="BD382" t="s">
        <v>514</v>
      </c>
      <c r="BE382" t="s">
        <v>106</v>
      </c>
      <c r="BF382">
        <v>37.972309109999998</v>
      </c>
      <c r="BG382">
        <v>-122.5200043</v>
      </c>
      <c r="BH382" t="s">
        <v>107</v>
      </c>
      <c r="BI382">
        <v>0.16666666666666699</v>
      </c>
      <c r="BJ382">
        <v>100</v>
      </c>
    </row>
    <row r="383" spans="1:62" x14ac:dyDescent="0.3">
      <c r="A383" s="1" t="s">
        <v>511</v>
      </c>
      <c r="B383" s="1" t="s">
        <v>227</v>
      </c>
      <c r="C383" t="s">
        <v>383</v>
      </c>
      <c r="D383">
        <v>2011</v>
      </c>
      <c r="E383" t="s">
        <v>228</v>
      </c>
      <c r="F383" t="s">
        <v>59</v>
      </c>
      <c r="G383">
        <v>4.1372924999999998E-2</v>
      </c>
      <c r="H383">
        <v>5.4259580000000002E-2</v>
      </c>
      <c r="I383">
        <v>8.1389370000000003E-2</v>
      </c>
      <c r="J383">
        <v>0.18143044999999999</v>
      </c>
      <c r="K383">
        <v>0.22178606000000001</v>
      </c>
      <c r="L383">
        <v>0.26451540000000001</v>
      </c>
      <c r="M383">
        <v>7</v>
      </c>
      <c r="N383" t="str">
        <f t="shared" si="5"/>
        <v>060410001_43817</v>
      </c>
      <c r="O383" t="e">
        <f>VLOOKUP(N383,'HEM3 monitor concs'!D:L,9,FALSE)</f>
        <v>#N/A</v>
      </c>
      <c r="P383" t="e">
        <f>VLOOKUP(N383,'HEM3 monitor concs'!D:L,6,FALSE)</f>
        <v>#N/A</v>
      </c>
      <c r="Q383" s="3">
        <v>0.11466574843750001</v>
      </c>
      <c r="R383">
        <v>5.3520901764443803E-3</v>
      </c>
      <c r="S383" s="5">
        <v>3.3912230000000002E-2</v>
      </c>
      <c r="T383">
        <v>32</v>
      </c>
      <c r="U383">
        <v>0</v>
      </c>
      <c r="V383">
        <v>0</v>
      </c>
      <c r="W383">
        <v>8</v>
      </c>
      <c r="X383">
        <v>7</v>
      </c>
      <c r="Y383">
        <v>8</v>
      </c>
      <c r="Z383">
        <v>9</v>
      </c>
      <c r="AA383">
        <v>1</v>
      </c>
      <c r="AB383">
        <v>0</v>
      </c>
      <c r="AC383" t="s">
        <v>60</v>
      </c>
      <c r="AD383" t="s">
        <v>60</v>
      </c>
      <c r="AE383" t="s">
        <v>228</v>
      </c>
      <c r="AF383" t="s">
        <v>84</v>
      </c>
      <c r="AI383">
        <v>1</v>
      </c>
      <c r="AJ383" s="2">
        <v>2.6E-7</v>
      </c>
      <c r="AK383">
        <v>0.04</v>
      </c>
      <c r="AL383">
        <v>1.0756960499999999E-2</v>
      </c>
      <c r="AM383">
        <v>1.4107490800000001E-2</v>
      </c>
      <c r="AN383">
        <v>2.1161236199999999E-2</v>
      </c>
      <c r="AO383">
        <v>4.7171917000000001E-2</v>
      </c>
      <c r="AP383">
        <v>5.7664375599999998E-2</v>
      </c>
      <c r="AQ383">
        <v>6.8774004E-2</v>
      </c>
      <c r="AR383">
        <v>2.9813094593749999E-2</v>
      </c>
      <c r="AS383">
        <v>8.8171797999999999E-3</v>
      </c>
      <c r="AT383">
        <v>1.0343231249999999E-3</v>
      </c>
      <c r="AU383">
        <v>1.3564895E-3</v>
      </c>
      <c r="AV383">
        <v>2.0347342500000002E-3</v>
      </c>
      <c r="AW383">
        <v>4.53576125E-3</v>
      </c>
      <c r="AX383">
        <v>5.5446515E-3</v>
      </c>
      <c r="AY383">
        <v>6.6128849999999998E-3</v>
      </c>
      <c r="AZ383">
        <v>2.8666437109375002E-3</v>
      </c>
      <c r="BA383">
        <v>8.4780575000000002E-4</v>
      </c>
      <c r="BB383" t="s">
        <v>512</v>
      </c>
      <c r="BC383" s="1" t="s">
        <v>513</v>
      </c>
      <c r="BD383" t="s">
        <v>514</v>
      </c>
      <c r="BE383" t="s">
        <v>106</v>
      </c>
      <c r="BF383">
        <v>37.972309109999998</v>
      </c>
      <c r="BG383">
        <v>-122.5200043</v>
      </c>
      <c r="BH383" t="s">
        <v>107</v>
      </c>
      <c r="BI383">
        <v>3.8461538461538498</v>
      </c>
      <c r="BJ383">
        <v>40</v>
      </c>
    </row>
    <row r="384" spans="1:62" x14ac:dyDescent="0.3">
      <c r="A384" s="1" t="s">
        <v>511</v>
      </c>
      <c r="B384" s="1" t="s">
        <v>254</v>
      </c>
      <c r="C384" t="s">
        <v>383</v>
      </c>
      <c r="D384">
        <v>2011</v>
      </c>
      <c r="E384" t="s">
        <v>255</v>
      </c>
      <c r="F384" t="s">
        <v>59</v>
      </c>
      <c r="G384">
        <v>0.39081179999999999</v>
      </c>
      <c r="H384">
        <v>0.43423529999999999</v>
      </c>
      <c r="I384">
        <v>0.75991175</v>
      </c>
      <c r="J384">
        <v>1.1398677500000001</v>
      </c>
      <c r="K384">
        <v>1.5415352</v>
      </c>
      <c r="L384">
        <v>1.6935180000000001</v>
      </c>
      <c r="M384">
        <v>7</v>
      </c>
      <c r="N384" t="str">
        <f t="shared" si="5"/>
        <v>060410001_45109</v>
      </c>
      <c r="O384" t="e">
        <f>VLOOKUP(N384,'HEM3 monitor concs'!D:L,9,FALSE)</f>
        <v>#N/A</v>
      </c>
      <c r="P384" t="e">
        <f>VLOOKUP(N384,'HEM3 monitor concs'!D:L,6,FALSE)</f>
        <v>#N/A</v>
      </c>
      <c r="Q384" s="3">
        <v>0.82911799062500002</v>
      </c>
      <c r="R384">
        <v>0.18385958004703801</v>
      </c>
      <c r="S384" s="5">
        <v>0.17369409999999999</v>
      </c>
      <c r="T384">
        <v>32</v>
      </c>
      <c r="U384">
        <v>0</v>
      </c>
      <c r="V384">
        <v>0</v>
      </c>
      <c r="W384">
        <v>8</v>
      </c>
      <c r="X384">
        <v>7</v>
      </c>
      <c r="Y384">
        <v>8</v>
      </c>
      <c r="Z384">
        <v>9</v>
      </c>
      <c r="AA384">
        <v>1</v>
      </c>
      <c r="AB384">
        <v>0</v>
      </c>
      <c r="AC384" t="s">
        <v>60</v>
      </c>
      <c r="AD384" t="s">
        <v>60</v>
      </c>
      <c r="AE384" t="s">
        <v>256</v>
      </c>
      <c r="AF384" t="s">
        <v>84</v>
      </c>
      <c r="AI384">
        <v>1</v>
      </c>
      <c r="AJ384" t="s">
        <v>60</v>
      </c>
      <c r="AK384">
        <v>0.1</v>
      </c>
      <c r="AL384" t="s">
        <v>60</v>
      </c>
      <c r="AM384" t="s">
        <v>60</v>
      </c>
      <c r="AN384" t="s">
        <v>60</v>
      </c>
      <c r="AO384" t="s">
        <v>60</v>
      </c>
      <c r="AP384" t="s">
        <v>60</v>
      </c>
      <c r="AQ384" t="s">
        <v>60</v>
      </c>
      <c r="AR384" t="s">
        <v>60</v>
      </c>
      <c r="AS384" t="s">
        <v>60</v>
      </c>
      <c r="AT384">
        <v>3.9081180000000004E-3</v>
      </c>
      <c r="AU384">
        <v>4.3423530000000002E-3</v>
      </c>
      <c r="AV384">
        <v>7.5991174999999996E-3</v>
      </c>
      <c r="AW384">
        <v>1.1398677499999999E-2</v>
      </c>
      <c r="AX384">
        <v>1.5415352E-2</v>
      </c>
      <c r="AY384">
        <v>1.6935180000000001E-2</v>
      </c>
      <c r="AZ384">
        <v>8.2911799062499996E-3</v>
      </c>
      <c r="BA384">
        <v>1.7369410000000001E-3</v>
      </c>
      <c r="BB384" t="s">
        <v>512</v>
      </c>
      <c r="BC384" s="1" t="s">
        <v>513</v>
      </c>
      <c r="BD384" t="s">
        <v>514</v>
      </c>
      <c r="BE384" t="s">
        <v>106</v>
      </c>
      <c r="BF384">
        <v>37.972309109999998</v>
      </c>
      <c r="BG384">
        <v>-122.5200043</v>
      </c>
      <c r="BH384" t="s">
        <v>107</v>
      </c>
      <c r="BI384" t="s">
        <v>60</v>
      </c>
      <c r="BJ384">
        <v>100</v>
      </c>
    </row>
    <row r="385" spans="1:62" x14ac:dyDescent="0.3">
      <c r="A385" s="1" t="s">
        <v>511</v>
      </c>
      <c r="B385" s="1" t="s">
        <v>257</v>
      </c>
      <c r="C385" t="s">
        <v>383</v>
      </c>
      <c r="D385">
        <v>2011</v>
      </c>
      <c r="E385" t="s">
        <v>258</v>
      </c>
      <c r="F385" t="s">
        <v>59</v>
      </c>
      <c r="G385">
        <v>0.2875376</v>
      </c>
      <c r="H385">
        <v>0.35143489999999999</v>
      </c>
      <c r="I385">
        <v>0.57507525000000004</v>
      </c>
      <c r="J385">
        <v>0.85462567499999997</v>
      </c>
      <c r="K385">
        <v>1.2428011999999999</v>
      </c>
      <c r="L385">
        <v>1.4376880000000001</v>
      </c>
      <c r="M385">
        <v>7</v>
      </c>
      <c r="N385" t="str">
        <f t="shared" si="5"/>
        <v>060410001_45201</v>
      </c>
      <c r="O385" t="e">
        <f>VLOOKUP(N385,'HEM3 monitor concs'!D:L,9,FALSE)</f>
        <v>#N/A</v>
      </c>
      <c r="P385" t="e">
        <f>VLOOKUP(N385,'HEM3 monitor concs'!D:L,6,FALSE)</f>
        <v>#N/A</v>
      </c>
      <c r="Q385" s="3">
        <v>0.66093718749999997</v>
      </c>
      <c r="R385">
        <v>0.13654115963029501</v>
      </c>
      <c r="S385" s="5">
        <v>6.3897250000000003E-2</v>
      </c>
      <c r="T385">
        <v>32</v>
      </c>
      <c r="U385">
        <v>0</v>
      </c>
      <c r="V385">
        <v>0</v>
      </c>
      <c r="W385">
        <v>8</v>
      </c>
      <c r="X385">
        <v>7</v>
      </c>
      <c r="Y385">
        <v>8</v>
      </c>
      <c r="Z385">
        <v>9</v>
      </c>
      <c r="AA385">
        <v>1</v>
      </c>
      <c r="AB385">
        <v>0</v>
      </c>
      <c r="AC385" t="s">
        <v>60</v>
      </c>
      <c r="AD385" t="s">
        <v>60</v>
      </c>
      <c r="AE385" t="s">
        <v>258</v>
      </c>
      <c r="AF385" t="s">
        <v>88</v>
      </c>
      <c r="AI385">
        <v>1</v>
      </c>
      <c r="AJ385" s="2">
        <v>7.7999999999999999E-6</v>
      </c>
      <c r="AK385">
        <v>0.03</v>
      </c>
      <c r="AL385">
        <v>2.2427932799999999</v>
      </c>
      <c r="AM385">
        <v>2.7411922199999998</v>
      </c>
      <c r="AN385">
        <v>4.4855869500000001</v>
      </c>
      <c r="AO385">
        <v>6.6660802649999997</v>
      </c>
      <c r="AP385">
        <v>9.6938493599999997</v>
      </c>
      <c r="AQ385">
        <v>11.2139664</v>
      </c>
      <c r="AR385">
        <v>5.1553100624999999</v>
      </c>
      <c r="AS385">
        <v>0.49839855</v>
      </c>
      <c r="AT385">
        <v>9.5845866666666706E-3</v>
      </c>
      <c r="AU385">
        <v>1.1714496666666701E-2</v>
      </c>
      <c r="AV385">
        <v>1.9169175E-2</v>
      </c>
      <c r="AW385">
        <v>2.8487522500000001E-2</v>
      </c>
      <c r="AX385">
        <v>4.1426706666666702E-2</v>
      </c>
      <c r="AY385">
        <v>4.7922933333333299E-2</v>
      </c>
      <c r="AZ385">
        <v>2.2031239583333299E-2</v>
      </c>
      <c r="BA385">
        <v>2.1299083333333299E-3</v>
      </c>
      <c r="BB385" t="s">
        <v>512</v>
      </c>
      <c r="BC385" s="1" t="s">
        <v>513</v>
      </c>
      <c r="BD385" t="s">
        <v>514</v>
      </c>
      <c r="BE385" t="s">
        <v>106</v>
      </c>
      <c r="BF385">
        <v>37.972309109999998</v>
      </c>
      <c r="BG385">
        <v>-122.5200043</v>
      </c>
      <c r="BH385" t="s">
        <v>107</v>
      </c>
      <c r="BI385">
        <v>0.128205128205128</v>
      </c>
      <c r="BJ385">
        <v>30</v>
      </c>
    </row>
    <row r="386" spans="1:62" x14ac:dyDescent="0.3">
      <c r="A386" s="1" t="s">
        <v>511</v>
      </c>
      <c r="B386" s="1" t="s">
        <v>259</v>
      </c>
      <c r="C386" t="s">
        <v>383</v>
      </c>
      <c r="D386">
        <v>2011</v>
      </c>
      <c r="E386" t="s">
        <v>260</v>
      </c>
      <c r="F386" t="s">
        <v>59</v>
      </c>
      <c r="G386">
        <v>0.86677040000000005</v>
      </c>
      <c r="H386">
        <v>1.036356075</v>
      </c>
      <c r="I386">
        <v>1.7523835000000001</v>
      </c>
      <c r="J386">
        <v>2.4966754999999998</v>
      </c>
      <c r="K386">
        <v>3.3728672</v>
      </c>
      <c r="L386">
        <v>3.7308810000000001</v>
      </c>
      <c r="M386">
        <v>7</v>
      </c>
      <c r="N386" t="str">
        <f t="shared" si="5"/>
        <v>060410001_45202</v>
      </c>
      <c r="O386" t="e">
        <f>VLOOKUP(N386,'HEM3 monitor concs'!D:L,9,FALSE)</f>
        <v>#N/A</v>
      </c>
      <c r="P386" t="e">
        <f>VLOOKUP(N386,'HEM3 monitor concs'!D:L,6,FALSE)</f>
        <v>#N/A</v>
      </c>
      <c r="Q386" s="3">
        <v>1.8889941562499999</v>
      </c>
      <c r="R386">
        <v>0.92283843489850903</v>
      </c>
      <c r="S386" s="5">
        <v>0.15074270000000001</v>
      </c>
      <c r="T386">
        <v>32</v>
      </c>
      <c r="U386">
        <v>0</v>
      </c>
      <c r="V386">
        <v>0</v>
      </c>
      <c r="W386">
        <v>8</v>
      </c>
      <c r="X386">
        <v>7</v>
      </c>
      <c r="Y386">
        <v>8</v>
      </c>
      <c r="Z386">
        <v>9</v>
      </c>
      <c r="AA386">
        <v>1</v>
      </c>
      <c r="AB386">
        <v>0</v>
      </c>
      <c r="AC386" t="s">
        <v>60</v>
      </c>
      <c r="AD386" t="s">
        <v>60</v>
      </c>
      <c r="AE386" t="s">
        <v>260</v>
      </c>
      <c r="AF386" t="s">
        <v>62</v>
      </c>
      <c r="AG386" t="s">
        <v>84</v>
      </c>
      <c r="AI386">
        <v>1</v>
      </c>
      <c r="AJ386" t="s">
        <v>60</v>
      </c>
      <c r="AK386">
        <v>5</v>
      </c>
      <c r="AL386" t="s">
        <v>60</v>
      </c>
      <c r="AM386" t="s">
        <v>60</v>
      </c>
      <c r="AN386" t="s">
        <v>60</v>
      </c>
      <c r="AO386" t="s">
        <v>60</v>
      </c>
      <c r="AP386" t="s">
        <v>60</v>
      </c>
      <c r="AQ386" t="s">
        <v>60</v>
      </c>
      <c r="AR386" t="s">
        <v>60</v>
      </c>
      <c r="AS386" t="s">
        <v>60</v>
      </c>
      <c r="AT386">
        <v>1.7335408E-4</v>
      </c>
      <c r="AU386">
        <v>2.0727121500000001E-4</v>
      </c>
      <c r="AV386">
        <v>3.5047669999999998E-4</v>
      </c>
      <c r="AW386">
        <v>4.9933509999999998E-4</v>
      </c>
      <c r="AX386">
        <v>6.7457344000000001E-4</v>
      </c>
      <c r="AY386">
        <v>7.4617620000000005E-4</v>
      </c>
      <c r="AZ386">
        <v>3.7779883124999998E-4</v>
      </c>
      <c r="BA386" s="2">
        <v>3.0148540000000001E-5</v>
      </c>
      <c r="BB386" t="s">
        <v>512</v>
      </c>
      <c r="BC386" s="1" t="s">
        <v>513</v>
      </c>
      <c r="BD386" t="s">
        <v>514</v>
      </c>
      <c r="BE386" t="s">
        <v>106</v>
      </c>
      <c r="BF386">
        <v>37.972309109999998</v>
      </c>
      <c r="BG386">
        <v>-122.5200043</v>
      </c>
      <c r="BH386" t="s">
        <v>107</v>
      </c>
      <c r="BI386" t="s">
        <v>60</v>
      </c>
      <c r="BJ386">
        <v>5000</v>
      </c>
    </row>
    <row r="387" spans="1:62" x14ac:dyDescent="0.3">
      <c r="A387" s="1" t="s">
        <v>511</v>
      </c>
      <c r="B387" s="1" t="s">
        <v>264</v>
      </c>
      <c r="C387" t="s">
        <v>383</v>
      </c>
      <c r="D387">
        <v>2011</v>
      </c>
      <c r="E387" t="s">
        <v>265</v>
      </c>
      <c r="F387" t="s">
        <v>59</v>
      </c>
      <c r="G387">
        <v>0</v>
      </c>
      <c r="H387">
        <v>0</v>
      </c>
      <c r="I387">
        <v>0.26054119999999997</v>
      </c>
      <c r="J387">
        <v>0.401667675</v>
      </c>
      <c r="K387">
        <v>0.56016354000000002</v>
      </c>
      <c r="L387">
        <v>0.69477650000000002</v>
      </c>
      <c r="M387">
        <v>7</v>
      </c>
      <c r="N387" t="str">
        <f t="shared" ref="N387:N450" si="6">CONCATENATE(A387,"_",B387)</f>
        <v>060410001_45204</v>
      </c>
      <c r="O387" t="e">
        <f>VLOOKUP(N387,'HEM3 monitor concs'!D:L,9,FALSE)</f>
        <v>#N/A</v>
      </c>
      <c r="P387" t="e">
        <f>VLOOKUP(N387,'HEM3 monitor concs'!D:L,6,FALSE)</f>
        <v>#N/A</v>
      </c>
      <c r="Q387" s="3">
        <v>0.25647021874999998</v>
      </c>
      <c r="R387">
        <v>5.0164260836506699E-2</v>
      </c>
      <c r="S387" s="5">
        <v>0.17369409999999999</v>
      </c>
      <c r="T387">
        <v>32</v>
      </c>
      <c r="U387">
        <v>11</v>
      </c>
      <c r="V387">
        <v>11</v>
      </c>
      <c r="W387">
        <v>8</v>
      </c>
      <c r="X387">
        <v>7</v>
      </c>
      <c r="Y387">
        <v>8</v>
      </c>
      <c r="Z387">
        <v>9</v>
      </c>
      <c r="AA387">
        <v>1</v>
      </c>
      <c r="AB387">
        <v>34.375</v>
      </c>
      <c r="AC387" t="s">
        <v>60</v>
      </c>
      <c r="AD387" t="s">
        <v>60</v>
      </c>
      <c r="AE387" t="s">
        <v>265</v>
      </c>
      <c r="AF387" t="s">
        <v>84</v>
      </c>
      <c r="AI387">
        <v>1</v>
      </c>
      <c r="AJ387" t="s">
        <v>60</v>
      </c>
      <c r="AK387">
        <v>0.1</v>
      </c>
      <c r="AL387" t="s">
        <v>60</v>
      </c>
      <c r="AM387" t="s">
        <v>60</v>
      </c>
      <c r="AN387" t="s">
        <v>60</v>
      </c>
      <c r="AO387" t="s">
        <v>60</v>
      </c>
      <c r="AP387" t="s">
        <v>60</v>
      </c>
      <c r="AQ387" t="s">
        <v>60</v>
      </c>
      <c r="AR387" t="s">
        <v>60</v>
      </c>
      <c r="AS387" t="s">
        <v>60</v>
      </c>
      <c r="AT387">
        <v>0</v>
      </c>
      <c r="AU387">
        <v>0</v>
      </c>
      <c r="AV387">
        <v>2.6054120000000001E-3</v>
      </c>
      <c r="AW387">
        <v>4.0166767499999999E-3</v>
      </c>
      <c r="AX387">
        <v>5.6016353999999999E-3</v>
      </c>
      <c r="AY387">
        <v>6.9477649999999998E-3</v>
      </c>
      <c r="AZ387">
        <v>2.5647021875000002E-3</v>
      </c>
      <c r="BA387">
        <v>1.7369410000000001E-3</v>
      </c>
      <c r="BB387" t="s">
        <v>512</v>
      </c>
      <c r="BC387" s="1" t="s">
        <v>513</v>
      </c>
      <c r="BD387" t="s">
        <v>514</v>
      </c>
      <c r="BE387" t="s">
        <v>106</v>
      </c>
      <c r="BF387">
        <v>37.972309109999998</v>
      </c>
      <c r="BG387">
        <v>-122.5200043</v>
      </c>
      <c r="BH387" t="s">
        <v>107</v>
      </c>
      <c r="BI387" t="s">
        <v>60</v>
      </c>
      <c r="BJ387">
        <v>100</v>
      </c>
    </row>
    <row r="388" spans="1:62" x14ac:dyDescent="0.3">
      <c r="A388" s="1" t="s">
        <v>515</v>
      </c>
      <c r="B388" s="1" t="s">
        <v>85</v>
      </c>
      <c r="C388" t="s">
        <v>383</v>
      </c>
      <c r="D388">
        <v>2011</v>
      </c>
      <c r="E388" t="s">
        <v>86</v>
      </c>
      <c r="F388" t="s">
        <v>59</v>
      </c>
      <c r="G388">
        <v>0</v>
      </c>
      <c r="H388" s="2">
        <v>3.7499999999999997E-5</v>
      </c>
      <c r="I388">
        <v>1.2E-4</v>
      </c>
      <c r="J388">
        <v>2.2000000000000001E-4</v>
      </c>
      <c r="K388">
        <v>3.1E-4</v>
      </c>
      <c r="L388">
        <v>7.5000000000000002E-4</v>
      </c>
      <c r="M388">
        <v>3</v>
      </c>
      <c r="N388" t="str">
        <f t="shared" si="6"/>
        <v>060410002_88136</v>
      </c>
      <c r="O388" t="e">
        <f>VLOOKUP(N388,'HEM3 monitor concs'!D:L,9,FALSE)</f>
        <v>#N/A</v>
      </c>
      <c r="P388" t="e">
        <f>VLOOKUP(N388,'HEM3 monitor concs'!D:L,6,FALSE)</f>
        <v>#N/A</v>
      </c>
      <c r="Q388" s="3">
        <v>1.451E-4</v>
      </c>
      <c r="R388" s="2">
        <v>2.1027262626262599E-8</v>
      </c>
      <c r="S388" s="5">
        <v>1.141E-4</v>
      </c>
      <c r="T388">
        <v>100</v>
      </c>
      <c r="U388">
        <v>44</v>
      </c>
      <c r="V388">
        <v>17</v>
      </c>
      <c r="W388">
        <v>27</v>
      </c>
      <c r="X388">
        <v>23</v>
      </c>
      <c r="Y388">
        <v>25</v>
      </c>
      <c r="Z388">
        <v>25</v>
      </c>
      <c r="AA388">
        <v>1</v>
      </c>
      <c r="AB388">
        <v>44</v>
      </c>
      <c r="AC388" t="s">
        <v>60</v>
      </c>
      <c r="AD388" t="s">
        <v>60</v>
      </c>
      <c r="AE388" t="s">
        <v>87</v>
      </c>
      <c r="AF388" t="s">
        <v>62</v>
      </c>
      <c r="AG388" t="s">
        <v>88</v>
      </c>
      <c r="AI388">
        <v>1</v>
      </c>
      <c r="AJ388">
        <v>4.8000000000000001E-4</v>
      </c>
      <c r="AK388" s="2">
        <v>9.0000000000000006E-5</v>
      </c>
      <c r="AL388">
        <v>0</v>
      </c>
      <c r="AM388">
        <v>1.7999999999999999E-2</v>
      </c>
      <c r="AN388">
        <v>5.7599999999999998E-2</v>
      </c>
      <c r="AO388">
        <v>0.1056</v>
      </c>
      <c r="AP388">
        <v>0.14879999999999999</v>
      </c>
      <c r="AQ388">
        <v>0.36</v>
      </c>
      <c r="AR388">
        <v>6.9648000000000002E-2</v>
      </c>
      <c r="AS388">
        <v>5.4767999999999997E-2</v>
      </c>
      <c r="AT388">
        <v>0</v>
      </c>
      <c r="AU388">
        <v>4.1666666666666702E-4</v>
      </c>
      <c r="AV388">
        <v>1.33333333333333E-3</v>
      </c>
      <c r="AW388">
        <v>2.4444444444444401E-3</v>
      </c>
      <c r="AX388">
        <v>3.4444444444444401E-3</v>
      </c>
      <c r="AY388">
        <v>8.3333333333333297E-3</v>
      </c>
      <c r="AZ388">
        <v>1.61222222222222E-3</v>
      </c>
      <c r="BA388">
        <v>1.26777777777778E-3</v>
      </c>
      <c r="BB388" t="s">
        <v>512</v>
      </c>
      <c r="BC388" s="1" t="s">
        <v>516</v>
      </c>
      <c r="BD388" t="s">
        <v>517</v>
      </c>
      <c r="BE388" t="s">
        <v>96</v>
      </c>
      <c r="BF388">
        <v>38.123054500000002</v>
      </c>
      <c r="BG388">
        <v>-122.9083328</v>
      </c>
      <c r="BH388" t="s">
        <v>64</v>
      </c>
      <c r="BI388">
        <v>2.0833333333333298E-3</v>
      </c>
      <c r="BJ388">
        <v>0.09</v>
      </c>
    </row>
    <row r="389" spans="1:62" x14ac:dyDescent="0.3">
      <c r="A389" s="1" t="s">
        <v>518</v>
      </c>
      <c r="B389" s="1" t="s">
        <v>207</v>
      </c>
      <c r="C389" t="s">
        <v>383</v>
      </c>
      <c r="D389">
        <v>2011</v>
      </c>
      <c r="E389" t="s">
        <v>208</v>
      </c>
      <c r="F389" t="s">
        <v>59</v>
      </c>
      <c r="G389">
        <v>4.8826420000000002E-2</v>
      </c>
      <c r="H389">
        <v>4.8826420000000002E-2</v>
      </c>
      <c r="I389">
        <v>4.8826420000000002E-2</v>
      </c>
      <c r="J389">
        <v>9.7652840000000005E-2</v>
      </c>
      <c r="K389">
        <v>9.7652840000000005E-2</v>
      </c>
      <c r="L389">
        <v>0.14647930000000001</v>
      </c>
      <c r="M389">
        <v>7</v>
      </c>
      <c r="N389" t="str">
        <f t="shared" si="6"/>
        <v>060410004_43803</v>
      </c>
      <c r="O389" t="e">
        <f>VLOOKUP(N389,'HEM3 monitor concs'!D:L,9,FALSE)</f>
        <v>#N/A</v>
      </c>
      <c r="P389" t="e">
        <f>VLOOKUP(N389,'HEM3 monitor concs'!D:L,6,FALSE)</f>
        <v>#N/A</v>
      </c>
      <c r="Q389" s="3">
        <v>6.9302016774193606E-2</v>
      </c>
      <c r="R389">
        <v>1.0766540787166699E-3</v>
      </c>
      <c r="S389" s="5">
        <v>4.8826420000000002E-2</v>
      </c>
      <c r="T389">
        <v>31</v>
      </c>
      <c r="U389">
        <v>2</v>
      </c>
      <c r="V389">
        <v>2</v>
      </c>
      <c r="W389">
        <v>8</v>
      </c>
      <c r="X389">
        <v>7</v>
      </c>
      <c r="Y389">
        <v>8</v>
      </c>
      <c r="Z389">
        <v>8</v>
      </c>
      <c r="AA389">
        <v>1</v>
      </c>
      <c r="AB389">
        <v>6.4516129032258096</v>
      </c>
      <c r="AC389" t="s">
        <v>60</v>
      </c>
      <c r="AD389" t="s">
        <v>60</v>
      </c>
      <c r="AE389" t="s">
        <v>208</v>
      </c>
      <c r="AF389" t="s">
        <v>93</v>
      </c>
      <c r="AI389">
        <v>1</v>
      </c>
      <c r="AJ389" t="s">
        <v>60</v>
      </c>
      <c r="AK389">
        <v>9.8000000000000004E-2</v>
      </c>
      <c r="AL389" t="s">
        <v>60</v>
      </c>
      <c r="AM389" t="s">
        <v>60</v>
      </c>
      <c r="AN389" t="s">
        <v>60</v>
      </c>
      <c r="AO389" t="s">
        <v>60</v>
      </c>
      <c r="AP389" t="s">
        <v>60</v>
      </c>
      <c r="AQ389" t="s">
        <v>60</v>
      </c>
      <c r="AR389" t="s">
        <v>60</v>
      </c>
      <c r="AS389" t="s">
        <v>60</v>
      </c>
      <c r="AT389">
        <v>4.9822877551020399E-4</v>
      </c>
      <c r="AU389">
        <v>4.9822877551020399E-4</v>
      </c>
      <c r="AV389">
        <v>4.9822877551020399E-4</v>
      </c>
      <c r="AW389">
        <v>9.9645755102040798E-4</v>
      </c>
      <c r="AX389">
        <v>9.9645755102040798E-4</v>
      </c>
      <c r="AY389">
        <v>1.49468673469388E-3</v>
      </c>
      <c r="AZ389">
        <v>7.0716343647136298E-4</v>
      </c>
      <c r="BA389">
        <v>4.9822877551020399E-4</v>
      </c>
      <c r="BB389" t="s">
        <v>512</v>
      </c>
      <c r="BC389" s="1" t="s">
        <v>519</v>
      </c>
      <c r="BD389" t="s">
        <v>110</v>
      </c>
      <c r="BE389" t="s">
        <v>96</v>
      </c>
      <c r="BF389">
        <v>37.832725519999997</v>
      </c>
      <c r="BG389">
        <v>-122.5276566</v>
      </c>
      <c r="BH389" t="s">
        <v>64</v>
      </c>
      <c r="BI389" t="s">
        <v>60</v>
      </c>
      <c r="BJ389">
        <v>98</v>
      </c>
    </row>
    <row r="390" spans="1:62" x14ac:dyDescent="0.3">
      <c r="A390" s="1" t="s">
        <v>518</v>
      </c>
      <c r="B390" s="1" t="s">
        <v>209</v>
      </c>
      <c r="C390" t="s">
        <v>383</v>
      </c>
      <c r="D390">
        <v>2011</v>
      </c>
      <c r="E390" t="s">
        <v>210</v>
      </c>
      <c r="F390" t="s">
        <v>59</v>
      </c>
      <c r="G390">
        <v>0.50330390000000003</v>
      </c>
      <c r="H390">
        <v>0.50330390000000003</v>
      </c>
      <c r="I390">
        <v>0.56621699999999997</v>
      </c>
      <c r="J390">
        <v>0.62912990000000002</v>
      </c>
      <c r="K390">
        <v>0.69204290000000002</v>
      </c>
      <c r="L390">
        <v>0.75495590000000001</v>
      </c>
      <c r="M390">
        <v>7</v>
      </c>
      <c r="N390" t="str">
        <f t="shared" si="6"/>
        <v>060410004_43804</v>
      </c>
      <c r="O390">
        <f>VLOOKUP(N390,'HEM3 monitor concs'!D:L,9,FALSE)</f>
        <v>0.54700816629018201</v>
      </c>
      <c r="P390">
        <f>VLOOKUP(N390,'HEM3 monitor concs'!D:L,6,FALSE)</f>
        <v>8.1662901820000002E-6</v>
      </c>
      <c r="Q390" s="3">
        <v>0.57230530645161304</v>
      </c>
      <c r="R390">
        <v>6.4265009299612902E-3</v>
      </c>
      <c r="S390" s="5">
        <v>6.2912990000000002E-2</v>
      </c>
      <c r="T390">
        <v>31</v>
      </c>
      <c r="U390">
        <v>0</v>
      </c>
      <c r="V390">
        <v>0</v>
      </c>
      <c r="W390">
        <v>8</v>
      </c>
      <c r="X390">
        <v>7</v>
      </c>
      <c r="Y390">
        <v>8</v>
      </c>
      <c r="Z390">
        <v>8</v>
      </c>
      <c r="AA390">
        <v>1</v>
      </c>
      <c r="AB390">
        <v>0</v>
      </c>
      <c r="AC390" t="s">
        <v>60</v>
      </c>
      <c r="AD390" t="s">
        <v>60</v>
      </c>
      <c r="AE390" t="s">
        <v>211</v>
      </c>
      <c r="AF390" t="s">
        <v>93</v>
      </c>
      <c r="AI390">
        <v>1</v>
      </c>
      <c r="AJ390" s="2">
        <v>6.0000000000000002E-6</v>
      </c>
      <c r="AK390">
        <v>0.1</v>
      </c>
      <c r="AL390">
        <v>3.0198233999999999</v>
      </c>
      <c r="AM390">
        <v>3.0198233999999999</v>
      </c>
      <c r="AN390">
        <v>3.3973019999999998</v>
      </c>
      <c r="AO390">
        <v>3.7747793999999999</v>
      </c>
      <c r="AP390">
        <v>4.1522573999999999</v>
      </c>
      <c r="AQ390">
        <v>4.5297353999999999</v>
      </c>
      <c r="AR390">
        <v>3.43383183870968</v>
      </c>
      <c r="AS390">
        <v>0.37747794000000001</v>
      </c>
      <c r="AT390">
        <v>5.0330389999999996E-3</v>
      </c>
      <c r="AU390">
        <v>5.0330389999999996E-3</v>
      </c>
      <c r="AV390">
        <v>5.6621700000000002E-3</v>
      </c>
      <c r="AW390">
        <v>6.2912990000000002E-3</v>
      </c>
      <c r="AX390">
        <v>6.9204289999999996E-3</v>
      </c>
      <c r="AY390">
        <v>7.549559E-3</v>
      </c>
      <c r="AZ390">
        <v>5.7230530645161299E-3</v>
      </c>
      <c r="BA390">
        <v>6.2912989999999995E-4</v>
      </c>
      <c r="BB390" t="s">
        <v>512</v>
      </c>
      <c r="BC390" s="1" t="s">
        <v>519</v>
      </c>
      <c r="BD390" t="s">
        <v>110</v>
      </c>
      <c r="BE390" t="s">
        <v>96</v>
      </c>
      <c r="BF390">
        <v>37.832725519999997</v>
      </c>
      <c r="BG390">
        <v>-122.5276566</v>
      </c>
      <c r="BH390" t="s">
        <v>64</v>
      </c>
      <c r="BI390">
        <v>0.16666666666666699</v>
      </c>
      <c r="BJ390">
        <v>100</v>
      </c>
    </row>
    <row r="391" spans="1:62" x14ac:dyDescent="0.3">
      <c r="A391" s="1" t="s">
        <v>518</v>
      </c>
      <c r="B391" s="1" t="s">
        <v>257</v>
      </c>
      <c r="C391" t="s">
        <v>383</v>
      </c>
      <c r="D391">
        <v>2011</v>
      </c>
      <c r="E391" t="s">
        <v>258</v>
      </c>
      <c r="F391" t="s">
        <v>59</v>
      </c>
      <c r="G391">
        <v>6.3897250000000003E-2</v>
      </c>
      <c r="H391">
        <v>9.584587E-2</v>
      </c>
      <c r="I391">
        <v>0.19169169999999999</v>
      </c>
      <c r="J391">
        <v>0.35143489999999999</v>
      </c>
      <c r="K391">
        <v>0.44728079999999998</v>
      </c>
      <c r="L391">
        <v>0.60702389999999995</v>
      </c>
      <c r="M391">
        <v>7</v>
      </c>
      <c r="N391" t="str">
        <f t="shared" si="6"/>
        <v>060410004_45201</v>
      </c>
      <c r="O391" t="e">
        <f>VLOOKUP(N391,'HEM3 monitor concs'!D:L,9,FALSE)</f>
        <v>#N/A</v>
      </c>
      <c r="P391" t="e">
        <f>VLOOKUP(N391,'HEM3 monitor concs'!D:L,6,FALSE)</f>
        <v>#N/A</v>
      </c>
      <c r="Q391" s="3">
        <v>0.239099387096774</v>
      </c>
      <c r="R391">
        <v>2.78227076229761E-2</v>
      </c>
      <c r="S391" s="5">
        <v>6.3897250000000003E-2</v>
      </c>
      <c r="T391">
        <v>31</v>
      </c>
      <c r="U391">
        <v>3</v>
      </c>
      <c r="V391">
        <v>3</v>
      </c>
      <c r="W391">
        <v>8</v>
      </c>
      <c r="X391">
        <v>7</v>
      </c>
      <c r="Y391">
        <v>8</v>
      </c>
      <c r="Z391">
        <v>8</v>
      </c>
      <c r="AA391">
        <v>1</v>
      </c>
      <c r="AB391">
        <v>9.67741935483871</v>
      </c>
      <c r="AC391" t="s">
        <v>60</v>
      </c>
      <c r="AD391" t="s">
        <v>60</v>
      </c>
      <c r="AE391" t="s">
        <v>258</v>
      </c>
      <c r="AF391" t="s">
        <v>88</v>
      </c>
      <c r="AI391">
        <v>1</v>
      </c>
      <c r="AJ391" s="2">
        <v>7.7999999999999999E-6</v>
      </c>
      <c r="AK391">
        <v>0.03</v>
      </c>
      <c r="AL391">
        <v>0.49839855</v>
      </c>
      <c r="AM391">
        <v>0.74759778600000004</v>
      </c>
      <c r="AN391">
        <v>1.49519526</v>
      </c>
      <c r="AO391">
        <v>2.7411922199999998</v>
      </c>
      <c r="AP391">
        <v>3.4887902400000002</v>
      </c>
      <c r="AQ391">
        <v>4.7347864199999998</v>
      </c>
      <c r="AR391">
        <v>1.8649752193548399</v>
      </c>
      <c r="AS391">
        <v>0.49839855</v>
      </c>
      <c r="AT391">
        <v>2.1299083333333299E-3</v>
      </c>
      <c r="AU391">
        <v>3.1948623333333298E-3</v>
      </c>
      <c r="AV391">
        <v>6.3897233333333296E-3</v>
      </c>
      <c r="AW391">
        <v>1.1714496666666701E-2</v>
      </c>
      <c r="AX391">
        <v>1.490936E-2</v>
      </c>
      <c r="AY391">
        <v>2.0234129999999999E-2</v>
      </c>
      <c r="AZ391">
        <v>7.9699795698924703E-3</v>
      </c>
      <c r="BA391">
        <v>2.1299083333333299E-3</v>
      </c>
      <c r="BB391" t="s">
        <v>512</v>
      </c>
      <c r="BC391" s="1" t="s">
        <v>519</v>
      </c>
      <c r="BD391" t="s">
        <v>110</v>
      </c>
      <c r="BE391" t="s">
        <v>96</v>
      </c>
      <c r="BF391">
        <v>37.832725519999997</v>
      </c>
      <c r="BG391">
        <v>-122.5276566</v>
      </c>
      <c r="BH391" t="s">
        <v>64</v>
      </c>
      <c r="BI391">
        <v>0.128205128205128</v>
      </c>
      <c r="BJ391">
        <v>30</v>
      </c>
    </row>
    <row r="392" spans="1:62" x14ac:dyDescent="0.3">
      <c r="A392" s="1" t="s">
        <v>518</v>
      </c>
      <c r="B392" s="1" t="s">
        <v>259</v>
      </c>
      <c r="C392" t="s">
        <v>383</v>
      </c>
      <c r="D392">
        <v>2011</v>
      </c>
      <c r="E392" t="s">
        <v>260</v>
      </c>
      <c r="F392" t="s">
        <v>59</v>
      </c>
      <c r="G392">
        <v>0.18842829999999999</v>
      </c>
      <c r="H392">
        <v>0.20727114999999999</v>
      </c>
      <c r="I392">
        <v>0.30148530000000001</v>
      </c>
      <c r="J392">
        <v>0.48991370000000001</v>
      </c>
      <c r="K392">
        <v>0.64065640000000001</v>
      </c>
      <c r="L392">
        <v>1.0175129999999999</v>
      </c>
      <c r="M392">
        <v>7</v>
      </c>
      <c r="N392" t="str">
        <f t="shared" si="6"/>
        <v>060410004_45202</v>
      </c>
      <c r="O392" t="e">
        <f>VLOOKUP(N392,'HEM3 monitor concs'!D:L,9,FALSE)</f>
        <v>#N/A</v>
      </c>
      <c r="P392" t="e">
        <f>VLOOKUP(N392,'HEM3 monitor concs'!D:L,6,FALSE)</f>
        <v>#N/A</v>
      </c>
      <c r="Q392" s="3">
        <v>0.37685667419354801</v>
      </c>
      <c r="R392">
        <v>4.942329390051E-2</v>
      </c>
      <c r="S392" s="5">
        <v>0.15074270000000001</v>
      </c>
      <c r="T392">
        <v>31</v>
      </c>
      <c r="U392">
        <v>1</v>
      </c>
      <c r="V392">
        <v>1</v>
      </c>
      <c r="W392">
        <v>8</v>
      </c>
      <c r="X392">
        <v>7</v>
      </c>
      <c r="Y392">
        <v>8</v>
      </c>
      <c r="Z392">
        <v>8</v>
      </c>
      <c r="AA392">
        <v>1</v>
      </c>
      <c r="AB392">
        <v>3.2258064516128999</v>
      </c>
      <c r="AC392" t="s">
        <v>60</v>
      </c>
      <c r="AD392" t="s">
        <v>60</v>
      </c>
      <c r="AE392" t="s">
        <v>260</v>
      </c>
      <c r="AF392" t="s">
        <v>62</v>
      </c>
      <c r="AG392" t="s">
        <v>84</v>
      </c>
      <c r="AI392">
        <v>1</v>
      </c>
      <c r="AJ392" t="s">
        <v>60</v>
      </c>
      <c r="AK392">
        <v>5</v>
      </c>
      <c r="AL392" t="s">
        <v>60</v>
      </c>
      <c r="AM392" t="s">
        <v>60</v>
      </c>
      <c r="AN392" t="s">
        <v>60</v>
      </c>
      <c r="AO392" t="s">
        <v>60</v>
      </c>
      <c r="AP392" t="s">
        <v>60</v>
      </c>
      <c r="AQ392" t="s">
        <v>60</v>
      </c>
      <c r="AR392" t="s">
        <v>60</v>
      </c>
      <c r="AS392" t="s">
        <v>60</v>
      </c>
      <c r="AT392" s="2">
        <v>3.7685660000000001E-5</v>
      </c>
      <c r="AU392" s="2">
        <v>4.1454230000000002E-5</v>
      </c>
      <c r="AV392" s="2">
        <v>6.029706E-5</v>
      </c>
      <c r="AW392" s="2">
        <v>9.7982739999999996E-5</v>
      </c>
      <c r="AX392">
        <v>1.2813127999999999E-4</v>
      </c>
      <c r="AY392">
        <v>2.0350260000000001E-4</v>
      </c>
      <c r="AZ392" s="2">
        <v>7.5371334838709704E-5</v>
      </c>
      <c r="BA392" s="2">
        <v>3.0148540000000001E-5</v>
      </c>
      <c r="BB392" t="s">
        <v>512</v>
      </c>
      <c r="BC392" s="1" t="s">
        <v>519</v>
      </c>
      <c r="BD392" t="s">
        <v>110</v>
      </c>
      <c r="BE392" t="s">
        <v>96</v>
      </c>
      <c r="BF392">
        <v>37.832725519999997</v>
      </c>
      <c r="BG392">
        <v>-122.5276566</v>
      </c>
      <c r="BH392" t="s">
        <v>64</v>
      </c>
      <c r="BI392" t="s">
        <v>60</v>
      </c>
      <c r="BJ392">
        <v>5000</v>
      </c>
    </row>
    <row r="393" spans="1:62" x14ac:dyDescent="0.3">
      <c r="A393" s="1" t="s">
        <v>520</v>
      </c>
      <c r="B393" s="1" t="s">
        <v>81</v>
      </c>
      <c r="C393" t="s">
        <v>383</v>
      </c>
      <c r="D393">
        <v>2011</v>
      </c>
      <c r="E393" t="s">
        <v>82</v>
      </c>
      <c r="F393" t="s">
        <v>59</v>
      </c>
      <c r="G393">
        <v>0</v>
      </c>
      <c r="H393">
        <v>1.4999999999999999E-4</v>
      </c>
      <c r="I393">
        <v>4.4999999999999999E-4</v>
      </c>
      <c r="J393">
        <v>9.8499999999999998E-4</v>
      </c>
      <c r="K393">
        <v>1.5900000000000001E-3</v>
      </c>
      <c r="L393">
        <v>4.1599999999999996E-3</v>
      </c>
      <c r="M393">
        <v>3</v>
      </c>
      <c r="N393" t="str">
        <f t="shared" si="6"/>
        <v>060430003_88132</v>
      </c>
      <c r="O393" t="e">
        <f>VLOOKUP(N393,'HEM3 monitor concs'!D:L,9,FALSE)</f>
        <v>#N/A</v>
      </c>
      <c r="P393" t="e">
        <f>VLOOKUP(N393,'HEM3 monitor concs'!D:L,6,FALSE)</f>
        <v>#N/A</v>
      </c>
      <c r="Q393" s="3">
        <v>6.5252252252252297E-4</v>
      </c>
      <c r="R393" s="2">
        <v>5.1036085176085199E-7</v>
      </c>
      <c r="S393" s="5">
        <v>3.32432432432432E-4</v>
      </c>
      <c r="T393">
        <v>111</v>
      </c>
      <c r="U393">
        <v>49</v>
      </c>
      <c r="V393">
        <v>13</v>
      </c>
      <c r="W393">
        <v>27</v>
      </c>
      <c r="X393">
        <v>25</v>
      </c>
      <c r="Y393">
        <v>30</v>
      </c>
      <c r="Z393">
        <v>29</v>
      </c>
      <c r="AA393">
        <v>1</v>
      </c>
      <c r="AB393">
        <v>44.1441441441441</v>
      </c>
      <c r="AC393" t="s">
        <v>60</v>
      </c>
      <c r="AD393" t="s">
        <v>60</v>
      </c>
      <c r="AE393" t="s">
        <v>83</v>
      </c>
      <c r="AF393" t="s">
        <v>84</v>
      </c>
      <c r="AI393">
        <v>1</v>
      </c>
      <c r="AJ393" t="s">
        <v>60</v>
      </c>
      <c r="AK393" s="2">
        <v>2.9999999999999997E-4</v>
      </c>
      <c r="AL393" t="s">
        <v>60</v>
      </c>
      <c r="AM393" t="s">
        <v>60</v>
      </c>
      <c r="AN393" t="s">
        <v>60</v>
      </c>
      <c r="AO393" t="s">
        <v>60</v>
      </c>
      <c r="AP393" t="s">
        <v>60</v>
      </c>
      <c r="AQ393" t="s">
        <v>60</v>
      </c>
      <c r="AR393" t="s">
        <v>60</v>
      </c>
      <c r="AS393" t="s">
        <v>60</v>
      </c>
      <c r="AT393">
        <v>0</v>
      </c>
      <c r="AU393" s="2">
        <v>5.0000000000000001E-4</v>
      </c>
      <c r="AV393">
        <v>1.5E-3</v>
      </c>
      <c r="AW393">
        <v>3.2833333333333299E-3</v>
      </c>
      <c r="AX393">
        <v>5.3E-3</v>
      </c>
      <c r="AY393">
        <v>1.3866666666666701E-2</v>
      </c>
      <c r="AZ393">
        <v>2.1750750750750801E-3</v>
      </c>
      <c r="BA393">
        <v>1.1081081081081099E-3</v>
      </c>
      <c r="BB393" t="s">
        <v>521</v>
      </c>
      <c r="BC393" s="1" t="s">
        <v>522</v>
      </c>
      <c r="BD393" t="s">
        <v>523</v>
      </c>
      <c r="BE393" t="s">
        <v>96</v>
      </c>
      <c r="BF393">
        <v>37.713260650000002</v>
      </c>
      <c r="BG393">
        <v>-119.7048645</v>
      </c>
      <c r="BH393" t="s">
        <v>64</v>
      </c>
      <c r="BI393" t="s">
        <v>60</v>
      </c>
      <c r="BJ393">
        <v>0.3</v>
      </c>
    </row>
    <row r="394" spans="1:62" x14ac:dyDescent="0.3">
      <c r="A394" s="1" t="s">
        <v>525</v>
      </c>
      <c r="B394" s="1" t="s">
        <v>81</v>
      </c>
      <c r="C394" t="s">
        <v>383</v>
      </c>
      <c r="D394">
        <v>2011</v>
      </c>
      <c r="E394" t="s">
        <v>82</v>
      </c>
      <c r="F394" t="s">
        <v>59</v>
      </c>
      <c r="G394">
        <v>0</v>
      </c>
      <c r="H394">
        <v>1.5750000000000001E-4</v>
      </c>
      <c r="I394">
        <v>4.8999999999999998E-4</v>
      </c>
      <c r="J394">
        <v>8.5999999999999998E-4</v>
      </c>
      <c r="K394">
        <v>1.209E-3</v>
      </c>
      <c r="L394">
        <v>2.8500000000000001E-3</v>
      </c>
      <c r="M394">
        <v>3</v>
      </c>
      <c r="N394" t="str">
        <f t="shared" si="6"/>
        <v>060519000_88132</v>
      </c>
      <c r="O394" t="e">
        <f>VLOOKUP(N394,'HEM3 monitor concs'!D:L,9,FALSE)</f>
        <v>#N/A</v>
      </c>
      <c r="P394" t="e">
        <f>VLOOKUP(N394,'HEM3 monitor concs'!D:L,6,FALSE)</f>
        <v>#N/A</v>
      </c>
      <c r="Q394" s="3">
        <v>5.7428571428571403E-4</v>
      </c>
      <c r="R394" s="2">
        <v>2.6006074646074597E-7</v>
      </c>
      <c r="S394" s="5">
        <v>3.25982142857143E-4</v>
      </c>
      <c r="T394">
        <v>112</v>
      </c>
      <c r="U394">
        <v>42</v>
      </c>
      <c r="V394">
        <v>14</v>
      </c>
      <c r="W394">
        <v>30</v>
      </c>
      <c r="X394">
        <v>25</v>
      </c>
      <c r="Y394">
        <v>31</v>
      </c>
      <c r="Z394">
        <v>26</v>
      </c>
      <c r="AA394">
        <v>1</v>
      </c>
      <c r="AB394">
        <v>37.5</v>
      </c>
      <c r="AC394" t="s">
        <v>60</v>
      </c>
      <c r="AD394" t="s">
        <v>60</v>
      </c>
      <c r="AE394" t="s">
        <v>83</v>
      </c>
      <c r="AF394" t="s">
        <v>84</v>
      </c>
      <c r="AI394">
        <v>1</v>
      </c>
      <c r="AJ394" t="s">
        <v>60</v>
      </c>
      <c r="AK394" s="2">
        <v>2.9999999999999997E-4</v>
      </c>
      <c r="AL394" t="s">
        <v>60</v>
      </c>
      <c r="AM394" t="s">
        <v>60</v>
      </c>
      <c r="AN394" t="s">
        <v>60</v>
      </c>
      <c r="AO394" t="s">
        <v>60</v>
      </c>
      <c r="AP394" t="s">
        <v>60</v>
      </c>
      <c r="AQ394" t="s">
        <v>60</v>
      </c>
      <c r="AR394" t="s">
        <v>60</v>
      </c>
      <c r="AS394" t="s">
        <v>60</v>
      </c>
      <c r="AT394">
        <v>0</v>
      </c>
      <c r="AU394">
        <v>5.2499999999999997E-4</v>
      </c>
      <c r="AV394">
        <v>1.63333333333333E-3</v>
      </c>
      <c r="AW394">
        <v>2.8666666666666701E-3</v>
      </c>
      <c r="AX394">
        <v>4.0299999999999997E-3</v>
      </c>
      <c r="AY394">
        <v>9.4999999999999998E-3</v>
      </c>
      <c r="AZ394">
        <v>1.91428571428571E-3</v>
      </c>
      <c r="BA394">
        <v>1.08660714285714E-3</v>
      </c>
      <c r="BB394" t="s">
        <v>524</v>
      </c>
      <c r="BC394" s="1" t="s">
        <v>526</v>
      </c>
      <c r="BD394" t="s">
        <v>527</v>
      </c>
      <c r="BE394" t="s">
        <v>96</v>
      </c>
      <c r="BF394">
        <v>38.088024140000002</v>
      </c>
      <c r="BG394">
        <v>-119.1780701</v>
      </c>
      <c r="BH394" t="s">
        <v>64</v>
      </c>
      <c r="BI394" t="s">
        <v>60</v>
      </c>
      <c r="BJ394">
        <v>0.3</v>
      </c>
    </row>
    <row r="395" spans="1:62" x14ac:dyDescent="0.3">
      <c r="A395" s="1" t="s">
        <v>528</v>
      </c>
      <c r="B395" s="1" t="s">
        <v>204</v>
      </c>
      <c r="C395" t="s">
        <v>383</v>
      </c>
      <c r="D395">
        <v>2011</v>
      </c>
      <c r="E395" t="s">
        <v>205</v>
      </c>
      <c r="F395" t="s">
        <v>59</v>
      </c>
      <c r="G395">
        <v>0</v>
      </c>
      <c r="H395">
        <v>0</v>
      </c>
      <c r="I395">
        <v>0.4515728</v>
      </c>
      <c r="J395">
        <v>0.6078865</v>
      </c>
      <c r="K395">
        <v>0.86840930000000005</v>
      </c>
      <c r="L395">
        <v>1.215773</v>
      </c>
      <c r="M395">
        <v>7</v>
      </c>
      <c r="N395" t="str">
        <f t="shared" si="6"/>
        <v>060550003_43802</v>
      </c>
      <c r="O395" t="e">
        <f>VLOOKUP(N395,'HEM3 monitor concs'!D:L,9,FALSE)</f>
        <v>#N/A</v>
      </c>
      <c r="P395" t="e">
        <f>VLOOKUP(N395,'HEM3 monitor concs'!D:L,6,FALSE)</f>
        <v>#N/A</v>
      </c>
      <c r="Q395" s="3">
        <v>0.42355960967741901</v>
      </c>
      <c r="R395">
        <v>0.12383247658499801</v>
      </c>
      <c r="S395" s="5">
        <v>0.3473637</v>
      </c>
      <c r="T395">
        <v>31</v>
      </c>
      <c r="U395">
        <v>10</v>
      </c>
      <c r="V395">
        <v>10</v>
      </c>
      <c r="W395">
        <v>8</v>
      </c>
      <c r="X395">
        <v>7</v>
      </c>
      <c r="Y395">
        <v>8</v>
      </c>
      <c r="Z395">
        <v>8</v>
      </c>
      <c r="AA395">
        <v>1</v>
      </c>
      <c r="AB395">
        <v>32.258064516128997</v>
      </c>
      <c r="AC395" t="s">
        <v>60</v>
      </c>
      <c r="AD395" t="s">
        <v>60</v>
      </c>
      <c r="AE395" t="s">
        <v>206</v>
      </c>
      <c r="AF395" t="s">
        <v>93</v>
      </c>
      <c r="AI395">
        <v>1</v>
      </c>
      <c r="AJ395" s="2">
        <v>1.6000000000000001E-8</v>
      </c>
      <c r="AK395">
        <v>0.6</v>
      </c>
      <c r="AL395">
        <v>0</v>
      </c>
      <c r="AM395">
        <v>0</v>
      </c>
      <c r="AN395">
        <v>7.2251648000000003E-3</v>
      </c>
      <c r="AO395">
        <v>9.7261840000000006E-3</v>
      </c>
      <c r="AP395">
        <v>1.38945488E-2</v>
      </c>
      <c r="AQ395">
        <v>1.9452368000000001E-2</v>
      </c>
      <c r="AR395">
        <v>6.7769537548387103E-3</v>
      </c>
      <c r="AS395">
        <v>5.5578192000000004E-3</v>
      </c>
      <c r="AT395">
        <v>0</v>
      </c>
      <c r="AU395">
        <v>0</v>
      </c>
      <c r="AV395">
        <v>7.5262133333333303E-4</v>
      </c>
      <c r="AW395">
        <v>1.0131441666666699E-3</v>
      </c>
      <c r="AX395">
        <v>1.4473488333333301E-3</v>
      </c>
      <c r="AY395">
        <v>2.0262883333333299E-3</v>
      </c>
      <c r="AZ395">
        <v>7.0593268279569904E-4</v>
      </c>
      <c r="BA395">
        <v>5.7893949999999995E-4</v>
      </c>
      <c r="BB395" t="s">
        <v>529</v>
      </c>
      <c r="BC395" s="1" t="s">
        <v>530</v>
      </c>
      <c r="BD395" t="s">
        <v>531</v>
      </c>
      <c r="BE395" t="s">
        <v>106</v>
      </c>
      <c r="BF395">
        <v>38.310943600000002</v>
      </c>
      <c r="BG395">
        <v>-122.29618840000001</v>
      </c>
      <c r="BH395" t="s">
        <v>107</v>
      </c>
      <c r="BI395">
        <v>62.5</v>
      </c>
      <c r="BJ395">
        <v>600</v>
      </c>
    </row>
    <row r="396" spans="1:62" x14ac:dyDescent="0.3">
      <c r="A396" s="1" t="s">
        <v>528</v>
      </c>
      <c r="B396" s="1" t="s">
        <v>207</v>
      </c>
      <c r="C396" t="s">
        <v>383</v>
      </c>
      <c r="D396">
        <v>2011</v>
      </c>
      <c r="E396" t="s">
        <v>208</v>
      </c>
      <c r="F396" t="s">
        <v>59</v>
      </c>
      <c r="G396">
        <v>9.7652840000000005E-2</v>
      </c>
      <c r="H396">
        <v>9.7652840000000005E-2</v>
      </c>
      <c r="I396">
        <v>0.14647930000000001</v>
      </c>
      <c r="J396">
        <v>0.14647930000000001</v>
      </c>
      <c r="K396">
        <v>0.14647930000000001</v>
      </c>
      <c r="L396">
        <v>0.1953057</v>
      </c>
      <c r="M396">
        <v>7</v>
      </c>
      <c r="N396" t="str">
        <f t="shared" si="6"/>
        <v>060550003_43803</v>
      </c>
      <c r="O396" t="e">
        <f>VLOOKUP(N396,'HEM3 monitor concs'!D:L,9,FALSE)</f>
        <v>#N/A</v>
      </c>
      <c r="P396" t="e">
        <f>VLOOKUP(N396,'HEM3 monitor concs'!D:L,6,FALSE)</f>
        <v>#N/A</v>
      </c>
      <c r="Q396" s="3">
        <v>0.12757873290322599</v>
      </c>
      <c r="R396">
        <v>7.4340481175670799E-4</v>
      </c>
      <c r="S396" s="5">
        <v>4.8826420000000002E-2</v>
      </c>
      <c r="T396">
        <v>31</v>
      </c>
      <c r="U396">
        <v>0</v>
      </c>
      <c r="V396">
        <v>0</v>
      </c>
      <c r="W396">
        <v>8</v>
      </c>
      <c r="X396">
        <v>7</v>
      </c>
      <c r="Y396">
        <v>8</v>
      </c>
      <c r="Z396">
        <v>8</v>
      </c>
      <c r="AA396">
        <v>1</v>
      </c>
      <c r="AB396">
        <v>0</v>
      </c>
      <c r="AC396" t="s">
        <v>60</v>
      </c>
      <c r="AD396" t="s">
        <v>60</v>
      </c>
      <c r="AE396" t="s">
        <v>208</v>
      </c>
      <c r="AF396" t="s">
        <v>93</v>
      </c>
      <c r="AI396">
        <v>1</v>
      </c>
      <c r="AJ396" t="s">
        <v>60</v>
      </c>
      <c r="AK396">
        <v>9.8000000000000004E-2</v>
      </c>
      <c r="AL396" t="s">
        <v>60</v>
      </c>
      <c r="AM396" t="s">
        <v>60</v>
      </c>
      <c r="AN396" t="s">
        <v>60</v>
      </c>
      <c r="AO396" t="s">
        <v>60</v>
      </c>
      <c r="AP396" t="s">
        <v>60</v>
      </c>
      <c r="AQ396" t="s">
        <v>60</v>
      </c>
      <c r="AR396" t="s">
        <v>60</v>
      </c>
      <c r="AS396" t="s">
        <v>60</v>
      </c>
      <c r="AT396">
        <v>9.9645755102040798E-4</v>
      </c>
      <c r="AU396">
        <v>9.9645755102040798E-4</v>
      </c>
      <c r="AV396">
        <v>1.49468673469388E-3</v>
      </c>
      <c r="AW396">
        <v>1.49468673469388E-3</v>
      </c>
      <c r="AX396">
        <v>1.49468673469388E-3</v>
      </c>
      <c r="AY396">
        <v>1.9929153061224499E-3</v>
      </c>
      <c r="AZ396">
        <v>1.3018238051349599E-3</v>
      </c>
      <c r="BA396">
        <v>4.9822877551020399E-4</v>
      </c>
      <c r="BB396" t="s">
        <v>529</v>
      </c>
      <c r="BC396" s="1" t="s">
        <v>530</v>
      </c>
      <c r="BD396" t="s">
        <v>531</v>
      </c>
      <c r="BE396" t="s">
        <v>106</v>
      </c>
      <c r="BF396">
        <v>38.310943600000002</v>
      </c>
      <c r="BG396">
        <v>-122.29618840000001</v>
      </c>
      <c r="BH396" t="s">
        <v>107</v>
      </c>
      <c r="BI396" t="s">
        <v>60</v>
      </c>
      <c r="BJ396">
        <v>98</v>
      </c>
    </row>
    <row r="397" spans="1:62" x14ac:dyDescent="0.3">
      <c r="A397" s="1" t="s">
        <v>528</v>
      </c>
      <c r="B397" s="1" t="s">
        <v>209</v>
      </c>
      <c r="C397" t="s">
        <v>383</v>
      </c>
      <c r="D397">
        <v>2011</v>
      </c>
      <c r="E397" t="s">
        <v>210</v>
      </c>
      <c r="F397" t="s">
        <v>59</v>
      </c>
      <c r="G397">
        <v>0.50330390000000003</v>
      </c>
      <c r="H397">
        <v>0.56621699999999997</v>
      </c>
      <c r="I397">
        <v>0.62912990000000002</v>
      </c>
      <c r="J397">
        <v>0.75495590000000001</v>
      </c>
      <c r="K397">
        <v>0.75495590000000001</v>
      </c>
      <c r="L397">
        <v>0.81786890000000001</v>
      </c>
      <c r="M397">
        <v>7</v>
      </c>
      <c r="N397" t="str">
        <f t="shared" si="6"/>
        <v>060550003_43804</v>
      </c>
      <c r="O397">
        <f>VLOOKUP(N397,'HEM3 monitor concs'!D:L,9,FALSE)</f>
        <v>0.54701905118499705</v>
      </c>
      <c r="P397">
        <f>VLOOKUP(N397,'HEM3 monitor concs'!D:L,6,FALSE)</f>
        <v>1.9051184996999999E-5</v>
      </c>
      <c r="Q397" s="3">
        <v>0.63115938064516097</v>
      </c>
      <c r="R397">
        <v>1.3321157706257599E-2</v>
      </c>
      <c r="S397" s="5">
        <v>6.2912990000000002E-2</v>
      </c>
      <c r="T397">
        <v>31</v>
      </c>
      <c r="U397">
        <v>0</v>
      </c>
      <c r="V397">
        <v>0</v>
      </c>
      <c r="W397">
        <v>8</v>
      </c>
      <c r="X397">
        <v>7</v>
      </c>
      <c r="Y397">
        <v>8</v>
      </c>
      <c r="Z397">
        <v>8</v>
      </c>
      <c r="AA397">
        <v>1</v>
      </c>
      <c r="AB397">
        <v>0</v>
      </c>
      <c r="AC397" t="s">
        <v>60</v>
      </c>
      <c r="AD397" t="s">
        <v>60</v>
      </c>
      <c r="AE397" t="s">
        <v>211</v>
      </c>
      <c r="AF397" t="s">
        <v>93</v>
      </c>
      <c r="AI397">
        <v>1</v>
      </c>
      <c r="AJ397" s="2">
        <v>6.0000000000000002E-6</v>
      </c>
      <c r="AK397">
        <v>0.1</v>
      </c>
      <c r="AL397">
        <v>3.0198233999999999</v>
      </c>
      <c r="AM397">
        <v>3.3973019999999998</v>
      </c>
      <c r="AN397">
        <v>3.7747793999999999</v>
      </c>
      <c r="AO397">
        <v>4.5297353999999999</v>
      </c>
      <c r="AP397">
        <v>4.5297353999999999</v>
      </c>
      <c r="AQ397">
        <v>4.9072133999999998</v>
      </c>
      <c r="AR397">
        <v>3.7869562838709698</v>
      </c>
      <c r="AS397">
        <v>0.37747794000000001</v>
      </c>
      <c r="AT397">
        <v>5.0330389999999996E-3</v>
      </c>
      <c r="AU397">
        <v>5.6621700000000002E-3</v>
      </c>
      <c r="AV397">
        <v>6.2912990000000002E-3</v>
      </c>
      <c r="AW397">
        <v>7.549559E-3</v>
      </c>
      <c r="AX397">
        <v>7.549559E-3</v>
      </c>
      <c r="AY397">
        <v>8.1786889999999994E-3</v>
      </c>
      <c r="AZ397">
        <v>6.3115938064516102E-3</v>
      </c>
      <c r="BA397">
        <v>6.2912989999999995E-4</v>
      </c>
      <c r="BB397" t="s">
        <v>529</v>
      </c>
      <c r="BC397" s="1" t="s">
        <v>530</v>
      </c>
      <c r="BD397" t="s">
        <v>531</v>
      </c>
      <c r="BE397" t="s">
        <v>106</v>
      </c>
      <c r="BF397">
        <v>38.310943600000002</v>
      </c>
      <c r="BG397">
        <v>-122.29618840000001</v>
      </c>
      <c r="BH397" t="s">
        <v>107</v>
      </c>
      <c r="BI397">
        <v>0.16666666666666699</v>
      </c>
      <c r="BJ397">
        <v>100</v>
      </c>
    </row>
    <row r="398" spans="1:62" x14ac:dyDescent="0.3">
      <c r="A398" s="1" t="s">
        <v>528</v>
      </c>
      <c r="B398" s="1" t="s">
        <v>227</v>
      </c>
      <c r="C398" t="s">
        <v>383</v>
      </c>
      <c r="D398">
        <v>2011</v>
      </c>
      <c r="E398" t="s">
        <v>228</v>
      </c>
      <c r="F398" t="s">
        <v>59</v>
      </c>
      <c r="G398">
        <v>3.3912230000000002E-2</v>
      </c>
      <c r="H398">
        <v>4.7477129999999999E-2</v>
      </c>
      <c r="I398">
        <v>6.7824469999999998E-2</v>
      </c>
      <c r="J398">
        <v>0.1186928</v>
      </c>
      <c r="K398">
        <v>0.14243140000000001</v>
      </c>
      <c r="L398">
        <v>1.4175310000000001</v>
      </c>
      <c r="M398">
        <v>7</v>
      </c>
      <c r="N398" t="str">
        <f t="shared" si="6"/>
        <v>060550003_43817</v>
      </c>
      <c r="O398" t="e">
        <f>VLOOKUP(N398,'HEM3 monitor concs'!D:L,9,FALSE)</f>
        <v>#N/A</v>
      </c>
      <c r="P398" t="e">
        <f>VLOOKUP(N398,'HEM3 monitor concs'!D:L,6,FALSE)</f>
        <v>#N/A</v>
      </c>
      <c r="Q398" s="3">
        <v>0.13039799903225799</v>
      </c>
      <c r="R398">
        <v>6.4977850718133404E-2</v>
      </c>
      <c r="S398" s="5">
        <v>3.3912230000000002E-2</v>
      </c>
      <c r="T398">
        <v>31</v>
      </c>
      <c r="U398">
        <v>3</v>
      </c>
      <c r="V398">
        <v>3</v>
      </c>
      <c r="W398">
        <v>8</v>
      </c>
      <c r="X398">
        <v>7</v>
      </c>
      <c r="Y398">
        <v>8</v>
      </c>
      <c r="Z398">
        <v>8</v>
      </c>
      <c r="AA398">
        <v>1</v>
      </c>
      <c r="AB398">
        <v>9.67741935483871</v>
      </c>
      <c r="AC398" t="s">
        <v>60</v>
      </c>
      <c r="AD398" t="s">
        <v>60</v>
      </c>
      <c r="AE398" t="s">
        <v>228</v>
      </c>
      <c r="AF398" t="s">
        <v>84</v>
      </c>
      <c r="AI398">
        <v>1</v>
      </c>
      <c r="AJ398" s="2">
        <v>2.6E-7</v>
      </c>
      <c r="AK398">
        <v>0.04</v>
      </c>
      <c r="AL398">
        <v>8.8171797999999999E-3</v>
      </c>
      <c r="AM398">
        <v>1.2344053799999999E-2</v>
      </c>
      <c r="AN398">
        <v>1.76343622E-2</v>
      </c>
      <c r="AO398">
        <v>3.0860128000000001E-2</v>
      </c>
      <c r="AP398">
        <v>3.7032163999999999E-2</v>
      </c>
      <c r="AQ398">
        <v>0.36855806000000002</v>
      </c>
      <c r="AR398">
        <v>3.3903479748387103E-2</v>
      </c>
      <c r="AS398">
        <v>8.8171797999999999E-3</v>
      </c>
      <c r="AT398">
        <v>8.4780575000000002E-4</v>
      </c>
      <c r="AU398">
        <v>1.1869282499999999E-3</v>
      </c>
      <c r="AV398">
        <v>1.6956117499999999E-3</v>
      </c>
      <c r="AW398">
        <v>2.9673199999999999E-3</v>
      </c>
      <c r="AX398">
        <v>3.5607849999999999E-3</v>
      </c>
      <c r="AY398">
        <v>3.5438274999999998E-2</v>
      </c>
      <c r="AZ398">
        <v>3.2599499758064498E-3</v>
      </c>
      <c r="BA398">
        <v>8.4780575000000002E-4</v>
      </c>
      <c r="BB398" t="s">
        <v>529</v>
      </c>
      <c r="BC398" s="1" t="s">
        <v>530</v>
      </c>
      <c r="BD398" t="s">
        <v>531</v>
      </c>
      <c r="BE398" t="s">
        <v>106</v>
      </c>
      <c r="BF398">
        <v>38.310943600000002</v>
      </c>
      <c r="BG398">
        <v>-122.29618840000001</v>
      </c>
      <c r="BH398" t="s">
        <v>107</v>
      </c>
      <c r="BI398">
        <v>3.8461538461538498</v>
      </c>
      <c r="BJ398">
        <v>40</v>
      </c>
    </row>
    <row r="399" spans="1:62" x14ac:dyDescent="0.3">
      <c r="A399" s="1" t="s">
        <v>528</v>
      </c>
      <c r="B399" s="1" t="s">
        <v>254</v>
      </c>
      <c r="C399" t="s">
        <v>383</v>
      </c>
      <c r="D399">
        <v>2011</v>
      </c>
      <c r="E399" t="s">
        <v>255</v>
      </c>
      <c r="F399" t="s">
        <v>59</v>
      </c>
      <c r="G399">
        <v>0.34738819999999998</v>
      </c>
      <c r="H399">
        <v>0.58621765000000003</v>
      </c>
      <c r="I399">
        <v>1.042165</v>
      </c>
      <c r="J399">
        <v>2.1711765000000001</v>
      </c>
      <c r="K399">
        <v>3.169918</v>
      </c>
      <c r="L399">
        <v>3.734423</v>
      </c>
      <c r="M399">
        <v>7</v>
      </c>
      <c r="N399" t="str">
        <f t="shared" si="6"/>
        <v>060550003_45109</v>
      </c>
      <c r="O399" t="e">
        <f>VLOOKUP(N399,'HEM3 monitor concs'!D:L,9,FALSE)</f>
        <v>#N/A</v>
      </c>
      <c r="P399" t="e">
        <f>VLOOKUP(N399,'HEM3 monitor concs'!D:L,6,FALSE)</f>
        <v>#N/A</v>
      </c>
      <c r="Q399" s="3">
        <v>1.4315757290322599</v>
      </c>
      <c r="R399">
        <v>1.25574665299574</v>
      </c>
      <c r="S399" s="5">
        <v>0.17369409999999999</v>
      </c>
      <c r="T399">
        <v>31</v>
      </c>
      <c r="U399">
        <v>3</v>
      </c>
      <c r="V399">
        <v>3</v>
      </c>
      <c r="W399">
        <v>8</v>
      </c>
      <c r="X399">
        <v>7</v>
      </c>
      <c r="Y399">
        <v>8</v>
      </c>
      <c r="Z399">
        <v>8</v>
      </c>
      <c r="AA399">
        <v>1</v>
      </c>
      <c r="AB399">
        <v>9.67741935483871</v>
      </c>
      <c r="AC399" t="s">
        <v>60</v>
      </c>
      <c r="AD399" t="s">
        <v>60</v>
      </c>
      <c r="AE399" t="s">
        <v>256</v>
      </c>
      <c r="AF399" t="s">
        <v>84</v>
      </c>
      <c r="AI399">
        <v>1</v>
      </c>
      <c r="AJ399" t="s">
        <v>60</v>
      </c>
      <c r="AK399">
        <v>0.1</v>
      </c>
      <c r="AL399" t="s">
        <v>60</v>
      </c>
      <c r="AM399" t="s">
        <v>60</v>
      </c>
      <c r="AN399" t="s">
        <v>60</v>
      </c>
      <c r="AO399" t="s">
        <v>60</v>
      </c>
      <c r="AP399" t="s">
        <v>60</v>
      </c>
      <c r="AQ399" t="s">
        <v>60</v>
      </c>
      <c r="AR399" t="s">
        <v>60</v>
      </c>
      <c r="AS399" t="s">
        <v>60</v>
      </c>
      <c r="AT399">
        <v>3.4738820000000002E-3</v>
      </c>
      <c r="AU399">
        <v>5.8621764999999999E-3</v>
      </c>
      <c r="AV399">
        <v>1.0421649999999999E-2</v>
      </c>
      <c r="AW399">
        <v>2.1711765000000001E-2</v>
      </c>
      <c r="AX399">
        <v>3.169918E-2</v>
      </c>
      <c r="AY399">
        <v>3.7344229999999999E-2</v>
      </c>
      <c r="AZ399">
        <v>1.4315757290322599E-2</v>
      </c>
      <c r="BA399">
        <v>1.7369410000000001E-3</v>
      </c>
      <c r="BB399" t="s">
        <v>529</v>
      </c>
      <c r="BC399" s="1" t="s">
        <v>530</v>
      </c>
      <c r="BD399" t="s">
        <v>531</v>
      </c>
      <c r="BE399" t="s">
        <v>106</v>
      </c>
      <c r="BF399">
        <v>38.310943600000002</v>
      </c>
      <c r="BG399">
        <v>-122.29618840000001</v>
      </c>
      <c r="BH399" t="s">
        <v>107</v>
      </c>
      <c r="BI399" t="s">
        <v>60</v>
      </c>
      <c r="BJ399">
        <v>100</v>
      </c>
    </row>
    <row r="400" spans="1:62" x14ac:dyDescent="0.3">
      <c r="A400" s="1" t="s">
        <v>528</v>
      </c>
      <c r="B400" s="1" t="s">
        <v>257</v>
      </c>
      <c r="C400" t="s">
        <v>383</v>
      </c>
      <c r="D400">
        <v>2011</v>
      </c>
      <c r="E400" t="s">
        <v>258</v>
      </c>
      <c r="F400" t="s">
        <v>59</v>
      </c>
      <c r="G400">
        <v>0.2875376</v>
      </c>
      <c r="H400">
        <v>0.41533209999999998</v>
      </c>
      <c r="I400">
        <v>0.67092110000000005</v>
      </c>
      <c r="J400">
        <v>1.4376884999999999</v>
      </c>
      <c r="K400">
        <v>1.8530199999999999</v>
      </c>
      <c r="L400">
        <v>3.0990169999999999</v>
      </c>
      <c r="M400">
        <v>7</v>
      </c>
      <c r="N400" t="str">
        <f t="shared" si="6"/>
        <v>060550003_45201</v>
      </c>
      <c r="O400" t="e">
        <f>VLOOKUP(N400,'HEM3 monitor concs'!D:L,9,FALSE)</f>
        <v>#N/A</v>
      </c>
      <c r="P400" t="e">
        <f>VLOOKUP(N400,'HEM3 monitor concs'!D:L,6,FALSE)</f>
        <v>#N/A</v>
      </c>
      <c r="Q400" s="3">
        <v>1.0079276612903201</v>
      </c>
      <c r="R400">
        <v>0.62677600481843798</v>
      </c>
      <c r="S400" s="5">
        <v>6.3897250000000003E-2</v>
      </c>
      <c r="T400">
        <v>31</v>
      </c>
      <c r="U400">
        <v>0</v>
      </c>
      <c r="V400">
        <v>0</v>
      </c>
      <c r="W400">
        <v>8</v>
      </c>
      <c r="X400">
        <v>7</v>
      </c>
      <c r="Y400">
        <v>8</v>
      </c>
      <c r="Z400">
        <v>8</v>
      </c>
      <c r="AA400">
        <v>1</v>
      </c>
      <c r="AB400">
        <v>0</v>
      </c>
      <c r="AC400" t="s">
        <v>60</v>
      </c>
      <c r="AD400" t="s">
        <v>60</v>
      </c>
      <c r="AE400" t="s">
        <v>258</v>
      </c>
      <c r="AF400" t="s">
        <v>88</v>
      </c>
      <c r="AI400">
        <v>1</v>
      </c>
      <c r="AJ400" s="2">
        <v>7.7999999999999999E-6</v>
      </c>
      <c r="AK400">
        <v>0.03</v>
      </c>
      <c r="AL400">
        <v>2.2427932799999999</v>
      </c>
      <c r="AM400">
        <v>3.2395903800000001</v>
      </c>
      <c r="AN400">
        <v>5.2331845799999996</v>
      </c>
      <c r="AO400">
        <v>11.2139703</v>
      </c>
      <c r="AP400">
        <v>14.453556000000001</v>
      </c>
      <c r="AQ400">
        <v>24.172332600000001</v>
      </c>
      <c r="AR400">
        <v>7.8618357580645197</v>
      </c>
      <c r="AS400">
        <v>0.49839855</v>
      </c>
      <c r="AT400">
        <v>9.5845866666666706E-3</v>
      </c>
      <c r="AU400">
        <v>1.38444033333333E-2</v>
      </c>
      <c r="AV400">
        <v>2.2364036666666701E-2</v>
      </c>
      <c r="AW400">
        <v>4.7922949999999999E-2</v>
      </c>
      <c r="AX400">
        <v>6.1767333333333299E-2</v>
      </c>
      <c r="AY400">
        <v>0.103300566666667</v>
      </c>
      <c r="AZ400">
        <v>3.3597588709677398E-2</v>
      </c>
      <c r="BA400">
        <v>2.1299083333333299E-3</v>
      </c>
      <c r="BB400" t="s">
        <v>529</v>
      </c>
      <c r="BC400" s="1" t="s">
        <v>530</v>
      </c>
      <c r="BD400" t="s">
        <v>531</v>
      </c>
      <c r="BE400" t="s">
        <v>106</v>
      </c>
      <c r="BF400">
        <v>38.310943600000002</v>
      </c>
      <c r="BG400">
        <v>-122.29618840000001</v>
      </c>
      <c r="BH400" t="s">
        <v>107</v>
      </c>
      <c r="BI400">
        <v>0.128205128205128</v>
      </c>
      <c r="BJ400">
        <v>30</v>
      </c>
    </row>
    <row r="401" spans="1:62" x14ac:dyDescent="0.3">
      <c r="A401" s="1" t="s">
        <v>528</v>
      </c>
      <c r="B401" s="1" t="s">
        <v>259</v>
      </c>
      <c r="C401" t="s">
        <v>383</v>
      </c>
      <c r="D401">
        <v>2011</v>
      </c>
      <c r="E401" t="s">
        <v>260</v>
      </c>
      <c r="F401" t="s">
        <v>59</v>
      </c>
      <c r="G401">
        <v>0.97982729999999996</v>
      </c>
      <c r="H401">
        <v>1.2247840000000001</v>
      </c>
      <c r="I401">
        <v>2.0350259999999998</v>
      </c>
      <c r="J401">
        <v>3.5801384999999999</v>
      </c>
      <c r="K401">
        <v>5.3513650000000004</v>
      </c>
      <c r="L401">
        <v>7.8763040000000002</v>
      </c>
      <c r="M401">
        <v>7</v>
      </c>
      <c r="N401" t="str">
        <f t="shared" si="6"/>
        <v>060550003_45202</v>
      </c>
      <c r="O401" t="e">
        <f>VLOOKUP(N401,'HEM3 monitor concs'!D:L,9,FALSE)</f>
        <v>#N/A</v>
      </c>
      <c r="P401" t="e">
        <f>VLOOKUP(N401,'HEM3 monitor concs'!D:L,6,FALSE)</f>
        <v>#N/A</v>
      </c>
      <c r="Q401" s="3">
        <v>2.6112520645161301</v>
      </c>
      <c r="R401">
        <v>3.3748149831416998</v>
      </c>
      <c r="S401" s="5">
        <v>0.15074270000000001</v>
      </c>
      <c r="T401">
        <v>31</v>
      </c>
      <c r="U401">
        <v>0</v>
      </c>
      <c r="V401">
        <v>0</v>
      </c>
      <c r="W401">
        <v>8</v>
      </c>
      <c r="X401">
        <v>7</v>
      </c>
      <c r="Y401">
        <v>8</v>
      </c>
      <c r="Z401">
        <v>8</v>
      </c>
      <c r="AA401">
        <v>1</v>
      </c>
      <c r="AB401">
        <v>0</v>
      </c>
      <c r="AC401" t="s">
        <v>60</v>
      </c>
      <c r="AD401" t="s">
        <v>60</v>
      </c>
      <c r="AE401" t="s">
        <v>260</v>
      </c>
      <c r="AF401" t="s">
        <v>62</v>
      </c>
      <c r="AG401" t="s">
        <v>84</v>
      </c>
      <c r="AI401">
        <v>1</v>
      </c>
      <c r="AJ401" t="s">
        <v>60</v>
      </c>
      <c r="AK401">
        <v>5</v>
      </c>
      <c r="AL401" t="s">
        <v>60</v>
      </c>
      <c r="AM401" t="s">
        <v>60</v>
      </c>
      <c r="AN401" t="s">
        <v>60</v>
      </c>
      <c r="AO401" t="s">
        <v>60</v>
      </c>
      <c r="AP401" t="s">
        <v>60</v>
      </c>
      <c r="AQ401" t="s">
        <v>60</v>
      </c>
      <c r="AR401" t="s">
        <v>60</v>
      </c>
      <c r="AS401" t="s">
        <v>60</v>
      </c>
      <c r="AT401">
        <v>1.9596545999999999E-4</v>
      </c>
      <c r="AU401">
        <v>2.4495680000000001E-4</v>
      </c>
      <c r="AV401">
        <v>4.0700520000000001E-4</v>
      </c>
      <c r="AW401">
        <v>7.1602769999999996E-4</v>
      </c>
      <c r="AX401">
        <v>1.0702730000000001E-3</v>
      </c>
      <c r="AY401">
        <v>1.5752608E-3</v>
      </c>
      <c r="AZ401">
        <v>5.2225041290322597E-4</v>
      </c>
      <c r="BA401" s="2">
        <v>3.0148540000000001E-5</v>
      </c>
      <c r="BB401" t="s">
        <v>529</v>
      </c>
      <c r="BC401" s="1" t="s">
        <v>530</v>
      </c>
      <c r="BD401" t="s">
        <v>531</v>
      </c>
      <c r="BE401" t="s">
        <v>106</v>
      </c>
      <c r="BF401">
        <v>38.310943600000002</v>
      </c>
      <c r="BG401">
        <v>-122.29618840000001</v>
      </c>
      <c r="BH401" t="s">
        <v>107</v>
      </c>
      <c r="BI401" t="s">
        <v>60</v>
      </c>
      <c r="BJ401">
        <v>5000</v>
      </c>
    </row>
    <row r="402" spans="1:62" x14ac:dyDescent="0.3">
      <c r="A402" s="1" t="s">
        <v>528</v>
      </c>
      <c r="B402" s="1" t="s">
        <v>264</v>
      </c>
      <c r="C402" t="s">
        <v>383</v>
      </c>
      <c r="D402">
        <v>2011</v>
      </c>
      <c r="E402" t="s">
        <v>265</v>
      </c>
      <c r="F402" t="s">
        <v>59</v>
      </c>
      <c r="G402">
        <v>0</v>
      </c>
      <c r="H402">
        <v>0.17369409999999999</v>
      </c>
      <c r="I402">
        <v>0.34738819999999998</v>
      </c>
      <c r="J402">
        <v>0.62964120000000001</v>
      </c>
      <c r="K402">
        <v>0.91189410000000004</v>
      </c>
      <c r="L402">
        <v>1.4329769999999999</v>
      </c>
      <c r="M402">
        <v>7</v>
      </c>
      <c r="N402" t="str">
        <f t="shared" si="6"/>
        <v>060550003_45204</v>
      </c>
      <c r="O402" t="e">
        <f>VLOOKUP(N402,'HEM3 monitor concs'!D:L,9,FALSE)</f>
        <v>#N/A</v>
      </c>
      <c r="P402" t="e">
        <f>VLOOKUP(N402,'HEM3 monitor concs'!D:L,6,FALSE)</f>
        <v>#N/A</v>
      </c>
      <c r="Q402" s="3">
        <v>0.43983833870967698</v>
      </c>
      <c r="R402">
        <v>0.15546696969168</v>
      </c>
      <c r="S402" s="5">
        <v>0.17369409999999999</v>
      </c>
      <c r="T402">
        <v>31</v>
      </c>
      <c r="U402">
        <v>7</v>
      </c>
      <c r="V402">
        <v>7</v>
      </c>
      <c r="W402">
        <v>8</v>
      </c>
      <c r="X402">
        <v>7</v>
      </c>
      <c r="Y402">
        <v>8</v>
      </c>
      <c r="Z402">
        <v>8</v>
      </c>
      <c r="AA402">
        <v>1</v>
      </c>
      <c r="AB402">
        <v>22.580645161290299</v>
      </c>
      <c r="AC402" t="s">
        <v>60</v>
      </c>
      <c r="AD402" t="s">
        <v>60</v>
      </c>
      <c r="AE402" t="s">
        <v>265</v>
      </c>
      <c r="AF402" t="s">
        <v>84</v>
      </c>
      <c r="AI402">
        <v>1</v>
      </c>
      <c r="AJ402" t="s">
        <v>60</v>
      </c>
      <c r="AK402">
        <v>0.1</v>
      </c>
      <c r="AL402" t="s">
        <v>60</v>
      </c>
      <c r="AM402" t="s">
        <v>60</v>
      </c>
      <c r="AN402" t="s">
        <v>60</v>
      </c>
      <c r="AO402" t="s">
        <v>60</v>
      </c>
      <c r="AP402" t="s">
        <v>60</v>
      </c>
      <c r="AQ402" t="s">
        <v>60</v>
      </c>
      <c r="AR402" t="s">
        <v>60</v>
      </c>
      <c r="AS402" t="s">
        <v>60</v>
      </c>
      <c r="AT402">
        <v>0</v>
      </c>
      <c r="AU402">
        <v>1.7369410000000001E-3</v>
      </c>
      <c r="AV402">
        <v>3.4738820000000002E-3</v>
      </c>
      <c r="AW402">
        <v>6.2964120000000004E-3</v>
      </c>
      <c r="AX402">
        <v>9.1189410000000002E-3</v>
      </c>
      <c r="AY402">
        <v>1.432977E-2</v>
      </c>
      <c r="AZ402">
        <v>4.3983833870967701E-3</v>
      </c>
      <c r="BA402">
        <v>1.7369410000000001E-3</v>
      </c>
      <c r="BB402" t="s">
        <v>529</v>
      </c>
      <c r="BC402" s="1" t="s">
        <v>530</v>
      </c>
      <c r="BD402" t="s">
        <v>531</v>
      </c>
      <c r="BE402" t="s">
        <v>106</v>
      </c>
      <c r="BF402">
        <v>38.310943600000002</v>
      </c>
      <c r="BG402">
        <v>-122.29618840000001</v>
      </c>
      <c r="BH402" t="s">
        <v>107</v>
      </c>
      <c r="BI402" t="s">
        <v>60</v>
      </c>
      <c r="BJ402">
        <v>100</v>
      </c>
    </row>
    <row r="403" spans="1:62" x14ac:dyDescent="0.3">
      <c r="A403" s="1" t="s">
        <v>533</v>
      </c>
      <c r="B403" s="1" t="s">
        <v>403</v>
      </c>
      <c r="C403" t="s">
        <v>383</v>
      </c>
      <c r="D403">
        <v>2011</v>
      </c>
      <c r="E403" t="s">
        <v>404</v>
      </c>
      <c r="F403" t="s">
        <v>59</v>
      </c>
      <c r="G403">
        <v>0</v>
      </c>
      <c r="H403">
        <v>0</v>
      </c>
      <c r="I403">
        <v>3.1646629999999999E-3</v>
      </c>
      <c r="J403">
        <v>4.0819960000000001E-3</v>
      </c>
      <c r="K403">
        <v>5.3217951000000003E-3</v>
      </c>
      <c r="L403">
        <v>6.1315060000000001E-3</v>
      </c>
      <c r="M403">
        <v>7</v>
      </c>
      <c r="N403" t="str">
        <f t="shared" si="6"/>
        <v>060610006_14112</v>
      </c>
      <c r="O403" t="e">
        <f>VLOOKUP(N403,'HEM3 monitor concs'!D:L,9,FALSE)</f>
        <v>#N/A</v>
      </c>
      <c r="P403" t="e">
        <f>VLOOKUP(N403,'HEM3 monitor concs'!D:L,6,FALSE)</f>
        <v>#N/A</v>
      </c>
      <c r="Q403" s="3">
        <v>2.5048977499999999E-3</v>
      </c>
      <c r="R403" s="2">
        <v>4.8338597268664904E-6</v>
      </c>
      <c r="S403" s="5">
        <v>3.0000000000000001E-3</v>
      </c>
      <c r="T403">
        <v>28</v>
      </c>
      <c r="U403">
        <v>11</v>
      </c>
      <c r="V403">
        <v>11</v>
      </c>
      <c r="W403">
        <v>7</v>
      </c>
      <c r="X403">
        <v>5</v>
      </c>
      <c r="Y403">
        <v>8</v>
      </c>
      <c r="Z403">
        <v>8</v>
      </c>
      <c r="AA403">
        <v>1</v>
      </c>
      <c r="AB403">
        <v>39.285714285714299</v>
      </c>
      <c r="AC403" t="s">
        <v>60</v>
      </c>
      <c r="AD403" t="s">
        <v>60</v>
      </c>
      <c r="AE403" t="s">
        <v>73</v>
      </c>
      <c r="AF403" t="s">
        <v>62</v>
      </c>
      <c r="AI403">
        <v>1.2500000000000001E-2</v>
      </c>
      <c r="AJ403">
        <v>1.4999999999999999E-4</v>
      </c>
      <c r="AK403">
        <v>8.0000000000000002E-3</v>
      </c>
      <c r="AL403">
        <v>0</v>
      </c>
      <c r="AM403">
        <v>0</v>
      </c>
      <c r="AN403">
        <v>0.47469945000000002</v>
      </c>
      <c r="AO403">
        <v>0.61229940000000005</v>
      </c>
      <c r="AP403">
        <v>0.79826926499999995</v>
      </c>
      <c r="AQ403">
        <v>0.91972589999999999</v>
      </c>
      <c r="AR403">
        <v>0.37573466249999998</v>
      </c>
      <c r="AS403">
        <v>0.45</v>
      </c>
      <c r="AT403">
        <v>0</v>
      </c>
      <c r="AU403">
        <v>0</v>
      </c>
      <c r="AV403">
        <v>3.9558287499999998E-4</v>
      </c>
      <c r="AW403">
        <v>5.1024950000000001E-4</v>
      </c>
      <c r="AX403">
        <v>6.6522438750000004E-4</v>
      </c>
      <c r="AY403">
        <v>7.6643825000000001E-4</v>
      </c>
      <c r="AZ403">
        <v>3.1311221874999999E-4</v>
      </c>
      <c r="BA403">
        <v>3.7500000000000001E-4</v>
      </c>
      <c r="BB403" t="s">
        <v>534</v>
      </c>
      <c r="BC403" s="1" t="s">
        <v>535</v>
      </c>
      <c r="BD403" t="s">
        <v>536</v>
      </c>
      <c r="BE403" t="s">
        <v>63</v>
      </c>
      <c r="BF403">
        <v>38.745727539999997</v>
      </c>
      <c r="BG403">
        <v>-121.26631159999999</v>
      </c>
      <c r="BH403" t="s">
        <v>163</v>
      </c>
      <c r="BI403">
        <v>6.6666666666666697E-3</v>
      </c>
      <c r="BJ403">
        <v>8</v>
      </c>
    </row>
    <row r="404" spans="1:62" x14ac:dyDescent="0.3">
      <c r="A404" s="1" t="s">
        <v>533</v>
      </c>
      <c r="B404" s="1" t="s">
        <v>407</v>
      </c>
      <c r="C404" t="s">
        <v>383</v>
      </c>
      <c r="D404">
        <v>2011</v>
      </c>
      <c r="E404" t="s">
        <v>408</v>
      </c>
      <c r="F404" t="s">
        <v>59</v>
      </c>
      <c r="G404">
        <v>3.1355538E-3</v>
      </c>
      <c r="H404">
        <v>4.3513637500000001E-3</v>
      </c>
      <c r="I404">
        <v>7.595915E-3</v>
      </c>
      <c r="J404">
        <v>1.6335257499999999E-2</v>
      </c>
      <c r="K404">
        <v>2.1510808999999999E-2</v>
      </c>
      <c r="L404">
        <v>4.0547060000000003E-2</v>
      </c>
      <c r="M404">
        <v>7</v>
      </c>
      <c r="N404" t="str">
        <f t="shared" si="6"/>
        <v>060610006_14132</v>
      </c>
      <c r="O404" t="e">
        <f>VLOOKUP(N404,'HEM3 monitor concs'!D:L,9,FALSE)</f>
        <v>#N/A</v>
      </c>
      <c r="P404" t="e">
        <f>VLOOKUP(N404,'HEM3 monitor concs'!D:L,6,FALSE)</f>
        <v>#N/A</v>
      </c>
      <c r="Q404" s="3">
        <v>1.1087653466666699E-2</v>
      </c>
      <c r="R404" s="2">
        <v>7.9499404629873396E-5</v>
      </c>
      <c r="S404" s="5">
        <v>1.5E-3</v>
      </c>
      <c r="T404">
        <v>30</v>
      </c>
      <c r="U404">
        <v>0</v>
      </c>
      <c r="V404">
        <v>0</v>
      </c>
      <c r="W404">
        <v>7</v>
      </c>
      <c r="X404">
        <v>7</v>
      </c>
      <c r="Y404">
        <v>8</v>
      </c>
      <c r="Z404">
        <v>8</v>
      </c>
      <c r="AA404">
        <v>1</v>
      </c>
      <c r="AB404">
        <v>0</v>
      </c>
      <c r="AC404" t="s">
        <v>60</v>
      </c>
      <c r="AD404" t="s">
        <v>60</v>
      </c>
      <c r="AE404" t="s">
        <v>83</v>
      </c>
      <c r="AF404" t="s">
        <v>84</v>
      </c>
      <c r="AI404">
        <v>1</v>
      </c>
      <c r="AJ404" t="s">
        <v>60</v>
      </c>
      <c r="AK404" s="2">
        <v>2.9999999999999997E-4</v>
      </c>
      <c r="AL404" t="s">
        <v>60</v>
      </c>
      <c r="AM404" t="s">
        <v>60</v>
      </c>
      <c r="AN404" t="s">
        <v>60</v>
      </c>
      <c r="AO404" t="s">
        <v>60</v>
      </c>
      <c r="AP404" t="s">
        <v>60</v>
      </c>
      <c r="AQ404" t="s">
        <v>60</v>
      </c>
      <c r="AR404" t="s">
        <v>60</v>
      </c>
      <c r="AS404" t="s">
        <v>60</v>
      </c>
      <c r="AT404">
        <v>1.0451846000000001E-2</v>
      </c>
      <c r="AU404">
        <v>1.4504545833333301E-2</v>
      </c>
      <c r="AV404">
        <v>2.53197166666667E-2</v>
      </c>
      <c r="AW404">
        <v>5.4450858333333303E-2</v>
      </c>
      <c r="AX404">
        <v>7.1702696666666704E-2</v>
      </c>
      <c r="AY404">
        <v>0.13515686666666701</v>
      </c>
      <c r="AZ404">
        <v>3.6958844888888898E-2</v>
      </c>
      <c r="BA404">
        <v>5.0000000000000001E-3</v>
      </c>
      <c r="BB404" t="s">
        <v>534</v>
      </c>
      <c r="BC404" s="1" t="s">
        <v>535</v>
      </c>
      <c r="BD404" t="s">
        <v>536</v>
      </c>
      <c r="BE404" t="s">
        <v>63</v>
      </c>
      <c r="BF404">
        <v>38.745727539999997</v>
      </c>
      <c r="BG404">
        <v>-121.26631159999999</v>
      </c>
      <c r="BH404" t="s">
        <v>163</v>
      </c>
      <c r="BI404" t="s">
        <v>60</v>
      </c>
      <c r="BJ404">
        <v>0.3</v>
      </c>
    </row>
    <row r="405" spans="1:62" x14ac:dyDescent="0.3">
      <c r="A405" s="1" t="s">
        <v>533</v>
      </c>
      <c r="B405" s="1" t="s">
        <v>173</v>
      </c>
      <c r="C405" t="s">
        <v>383</v>
      </c>
      <c r="D405">
        <v>2011</v>
      </c>
      <c r="E405" t="s">
        <v>174</v>
      </c>
      <c r="F405" t="s">
        <v>59</v>
      </c>
      <c r="G405">
        <v>0.77136499999999997</v>
      </c>
      <c r="H405">
        <v>1.1549860000000001</v>
      </c>
      <c r="I405">
        <v>1.8329880000000001</v>
      </c>
      <c r="J405">
        <v>2.5397715000000001</v>
      </c>
      <c r="K405">
        <v>3.7010429999999999</v>
      </c>
      <c r="L405">
        <v>7.6176709999999996</v>
      </c>
      <c r="M405">
        <v>7</v>
      </c>
      <c r="N405" t="str">
        <f t="shared" si="6"/>
        <v>060610006_43502</v>
      </c>
      <c r="O405" t="e">
        <f>VLOOKUP(N405,'HEM3 monitor concs'!D:L,9,FALSE)</f>
        <v>#N/A</v>
      </c>
      <c r="P405" t="e">
        <f>VLOOKUP(N405,'HEM3 monitor concs'!D:L,6,FALSE)</f>
        <v>#N/A</v>
      </c>
      <c r="Q405" s="3">
        <v>2.2442102387096798</v>
      </c>
      <c r="R405">
        <v>2.86822906674122</v>
      </c>
      <c r="S405" s="5">
        <v>0.12282270000000001</v>
      </c>
      <c r="T405">
        <v>31</v>
      </c>
      <c r="U405">
        <v>0</v>
      </c>
      <c r="V405">
        <v>0</v>
      </c>
      <c r="W405">
        <v>8</v>
      </c>
      <c r="X405">
        <v>7</v>
      </c>
      <c r="Y405">
        <v>8</v>
      </c>
      <c r="Z405">
        <v>8</v>
      </c>
      <c r="AA405">
        <v>1</v>
      </c>
      <c r="AB405">
        <v>0</v>
      </c>
      <c r="AC405" t="s">
        <v>60</v>
      </c>
      <c r="AD405" t="s">
        <v>60</v>
      </c>
      <c r="AE405" t="s">
        <v>174</v>
      </c>
      <c r="AF405" t="s">
        <v>62</v>
      </c>
      <c r="AI405">
        <v>1</v>
      </c>
      <c r="AJ405" s="2">
        <v>1.2999999999999999E-5</v>
      </c>
      <c r="AK405">
        <v>9.7999999999999997E-3</v>
      </c>
      <c r="AL405">
        <v>10.027744999999999</v>
      </c>
      <c r="AM405">
        <v>15.014818</v>
      </c>
      <c r="AN405">
        <v>23.828844</v>
      </c>
      <c r="AO405">
        <v>33.0170295</v>
      </c>
      <c r="AP405">
        <v>48.113559000000002</v>
      </c>
      <c r="AQ405">
        <v>99.029723000000004</v>
      </c>
      <c r="AR405">
        <v>29.174733103225801</v>
      </c>
      <c r="AS405">
        <v>1.5966951</v>
      </c>
      <c r="AT405">
        <v>7.8710714285714301E-2</v>
      </c>
      <c r="AU405">
        <v>0.11785571428571399</v>
      </c>
      <c r="AV405">
        <v>0.18703959183673499</v>
      </c>
      <c r="AW405">
        <v>0.25916035714285701</v>
      </c>
      <c r="AX405">
        <v>0.37765744897959203</v>
      </c>
      <c r="AY405">
        <v>0.77731336734693901</v>
      </c>
      <c r="AZ405">
        <v>0.22900104476629399</v>
      </c>
      <c r="BA405">
        <v>1.2532928571428599E-2</v>
      </c>
      <c r="BB405" t="s">
        <v>534</v>
      </c>
      <c r="BC405" s="1" t="s">
        <v>535</v>
      </c>
      <c r="BD405" t="s">
        <v>536</v>
      </c>
      <c r="BE405" t="s">
        <v>63</v>
      </c>
      <c r="BF405">
        <v>38.745727539999997</v>
      </c>
      <c r="BG405">
        <v>-121.26631159999999</v>
      </c>
      <c r="BH405" t="s">
        <v>163</v>
      </c>
      <c r="BI405">
        <v>7.69230769230769E-2</v>
      </c>
      <c r="BJ405">
        <v>9.8000000000000007</v>
      </c>
    </row>
    <row r="406" spans="1:62" x14ac:dyDescent="0.3">
      <c r="A406" s="1" t="s">
        <v>533</v>
      </c>
      <c r="B406" s="1" t="s">
        <v>175</v>
      </c>
      <c r="C406" t="s">
        <v>383</v>
      </c>
      <c r="D406">
        <v>2011</v>
      </c>
      <c r="E406" t="s">
        <v>176</v>
      </c>
      <c r="F406" t="s">
        <v>59</v>
      </c>
      <c r="G406">
        <v>0.1907461</v>
      </c>
      <c r="H406">
        <v>0.70632320000000004</v>
      </c>
      <c r="I406">
        <v>0.95094529999999999</v>
      </c>
      <c r="J406">
        <v>1.3557794999999999</v>
      </c>
      <c r="K406">
        <v>2.0823209999999999</v>
      </c>
      <c r="L406">
        <v>2.6196380000000001</v>
      </c>
      <c r="M406">
        <v>7</v>
      </c>
      <c r="N406" t="str">
        <f t="shared" si="6"/>
        <v>060610006_43503</v>
      </c>
      <c r="O406" t="e">
        <f>VLOOKUP(N406,'HEM3 monitor concs'!D:L,9,FALSE)</f>
        <v>#N/A</v>
      </c>
      <c r="P406" t="e">
        <f>VLOOKUP(N406,'HEM3 monitor concs'!D:L,6,FALSE)</f>
        <v>#N/A</v>
      </c>
      <c r="Q406" s="3">
        <v>1.0813516532258101</v>
      </c>
      <c r="R406">
        <v>0.41845568024268598</v>
      </c>
      <c r="S406" s="5">
        <v>0.18016450000000001</v>
      </c>
      <c r="T406">
        <v>31</v>
      </c>
      <c r="U406">
        <v>3</v>
      </c>
      <c r="V406">
        <v>0</v>
      </c>
      <c r="W406">
        <v>8</v>
      </c>
      <c r="X406">
        <v>7</v>
      </c>
      <c r="Y406">
        <v>8</v>
      </c>
      <c r="Z406">
        <v>8</v>
      </c>
      <c r="AA406">
        <v>1</v>
      </c>
      <c r="AB406">
        <v>9.67741935483871</v>
      </c>
      <c r="AC406" t="s">
        <v>60</v>
      </c>
      <c r="AD406" t="s">
        <v>60</v>
      </c>
      <c r="AE406" t="s">
        <v>176</v>
      </c>
      <c r="AF406" t="s">
        <v>62</v>
      </c>
      <c r="AI406">
        <v>1</v>
      </c>
      <c r="AJ406" s="2">
        <v>2.2000000000000001E-6</v>
      </c>
      <c r="AK406">
        <v>8.9999999999999993E-3</v>
      </c>
      <c r="AL406">
        <v>0.41964141999999999</v>
      </c>
      <c r="AM406">
        <v>1.55391104</v>
      </c>
      <c r="AN406">
        <v>2.09207966</v>
      </c>
      <c r="AO406">
        <v>2.9827148999999999</v>
      </c>
      <c r="AP406">
        <v>4.5811061999999998</v>
      </c>
      <c r="AQ406">
        <v>5.7632035999999998</v>
      </c>
      <c r="AR406">
        <v>2.3789736370967698</v>
      </c>
      <c r="AS406">
        <v>0.39636189999999999</v>
      </c>
      <c r="AT406">
        <v>2.1194011111111102E-2</v>
      </c>
      <c r="AU406">
        <v>7.8480355555555506E-2</v>
      </c>
      <c r="AV406">
        <v>0.105660588888889</v>
      </c>
      <c r="AW406">
        <v>0.15064216666666699</v>
      </c>
      <c r="AX406">
        <v>0.23136899999999999</v>
      </c>
      <c r="AY406">
        <v>0.29107088888888899</v>
      </c>
      <c r="AZ406">
        <v>0.12015018369175599</v>
      </c>
      <c r="BA406">
        <v>2.0018277777777801E-2</v>
      </c>
      <c r="BB406" t="s">
        <v>534</v>
      </c>
      <c r="BC406" s="1" t="s">
        <v>535</v>
      </c>
      <c r="BD406" t="s">
        <v>536</v>
      </c>
      <c r="BE406" t="s">
        <v>63</v>
      </c>
      <c r="BF406">
        <v>38.745727539999997</v>
      </c>
      <c r="BG406">
        <v>-121.26631159999999</v>
      </c>
      <c r="BH406" t="s">
        <v>163</v>
      </c>
      <c r="BI406">
        <v>0.45454545454545398</v>
      </c>
      <c r="BJ406">
        <v>9</v>
      </c>
    </row>
    <row r="407" spans="1:62" x14ac:dyDescent="0.3">
      <c r="A407" s="1" t="s">
        <v>533</v>
      </c>
      <c r="B407" s="1" t="s">
        <v>207</v>
      </c>
      <c r="C407" t="s">
        <v>383</v>
      </c>
      <c r="D407">
        <v>2011</v>
      </c>
      <c r="E407" t="s">
        <v>208</v>
      </c>
      <c r="F407" t="s">
        <v>59</v>
      </c>
      <c r="G407">
        <v>0.11718339999999999</v>
      </c>
      <c r="H407">
        <v>0.13427264999999999</v>
      </c>
      <c r="I407">
        <v>0.1611272</v>
      </c>
      <c r="J407">
        <v>0.20751225000000001</v>
      </c>
      <c r="K407">
        <v>0.23436679999999999</v>
      </c>
      <c r="L407">
        <v>0.34666760000000002</v>
      </c>
      <c r="M407">
        <v>7</v>
      </c>
      <c r="N407" t="str">
        <f t="shared" si="6"/>
        <v>060610006_43803</v>
      </c>
      <c r="O407" t="e">
        <f>VLOOKUP(N407,'HEM3 monitor concs'!D:L,9,FALSE)</f>
        <v>#N/A</v>
      </c>
      <c r="P407" t="e">
        <f>VLOOKUP(N407,'HEM3 monitor concs'!D:L,6,FALSE)</f>
        <v>#N/A</v>
      </c>
      <c r="Q407" s="3">
        <v>0.17577509677419401</v>
      </c>
      <c r="R407">
        <v>3.3805394613129901E-3</v>
      </c>
      <c r="S407" s="5">
        <v>9.7652840000000005E-2</v>
      </c>
      <c r="T407">
        <v>31</v>
      </c>
      <c r="U407">
        <v>0</v>
      </c>
      <c r="V407">
        <v>0</v>
      </c>
      <c r="W407">
        <v>8</v>
      </c>
      <c r="X407">
        <v>7</v>
      </c>
      <c r="Y407">
        <v>8</v>
      </c>
      <c r="Z407">
        <v>8</v>
      </c>
      <c r="AA407">
        <v>1</v>
      </c>
      <c r="AB407">
        <v>0</v>
      </c>
      <c r="AC407" t="s">
        <v>60</v>
      </c>
      <c r="AD407" t="s">
        <v>60</v>
      </c>
      <c r="AE407" t="s">
        <v>208</v>
      </c>
      <c r="AF407" t="s">
        <v>93</v>
      </c>
      <c r="AI407">
        <v>1</v>
      </c>
      <c r="AJ407" t="s">
        <v>60</v>
      </c>
      <c r="AK407">
        <v>9.8000000000000004E-2</v>
      </c>
      <c r="AL407" t="s">
        <v>60</v>
      </c>
      <c r="AM407" t="s">
        <v>60</v>
      </c>
      <c r="AN407" t="s">
        <v>60</v>
      </c>
      <c r="AO407" t="s">
        <v>60</v>
      </c>
      <c r="AP407" t="s">
        <v>60</v>
      </c>
      <c r="AQ407" t="s">
        <v>60</v>
      </c>
      <c r="AR407" t="s">
        <v>60</v>
      </c>
      <c r="AS407" t="s">
        <v>60</v>
      </c>
      <c r="AT407">
        <v>1.1957489795918401E-3</v>
      </c>
      <c r="AU407">
        <v>1.37012908163265E-3</v>
      </c>
      <c r="AV407">
        <v>1.64415510204082E-3</v>
      </c>
      <c r="AW407">
        <v>2.1174719387755101E-3</v>
      </c>
      <c r="AX407">
        <v>2.3914979591836698E-3</v>
      </c>
      <c r="AY407">
        <v>3.5374244897959199E-3</v>
      </c>
      <c r="AZ407">
        <v>1.79362343647136E-3</v>
      </c>
      <c r="BA407">
        <v>9.9645755102040798E-4</v>
      </c>
      <c r="BB407" t="s">
        <v>534</v>
      </c>
      <c r="BC407" s="1" t="s">
        <v>535</v>
      </c>
      <c r="BD407" t="s">
        <v>536</v>
      </c>
      <c r="BE407" t="s">
        <v>63</v>
      </c>
      <c r="BF407">
        <v>38.745727539999997</v>
      </c>
      <c r="BG407">
        <v>-121.26631159999999</v>
      </c>
      <c r="BH407" t="s">
        <v>163</v>
      </c>
      <c r="BI407" t="s">
        <v>60</v>
      </c>
      <c r="BJ407">
        <v>98</v>
      </c>
    </row>
    <row r="408" spans="1:62" x14ac:dyDescent="0.3">
      <c r="A408" s="1" t="s">
        <v>533</v>
      </c>
      <c r="B408" s="1" t="s">
        <v>209</v>
      </c>
      <c r="C408" t="s">
        <v>383</v>
      </c>
      <c r="D408">
        <v>2011</v>
      </c>
      <c r="E408" t="s">
        <v>210</v>
      </c>
      <c r="F408" t="s">
        <v>59</v>
      </c>
      <c r="G408">
        <v>0.49701269999999997</v>
      </c>
      <c r="H408">
        <v>0.51588650000000003</v>
      </c>
      <c r="I408">
        <v>0.56621699999999997</v>
      </c>
      <c r="J408">
        <v>0.58194520000000005</v>
      </c>
      <c r="K408">
        <v>0.62912990000000002</v>
      </c>
      <c r="L408">
        <v>0.88078190000000001</v>
      </c>
      <c r="M408">
        <v>7</v>
      </c>
      <c r="N408" t="str">
        <f t="shared" si="6"/>
        <v>060610006_43804</v>
      </c>
      <c r="O408">
        <f>VLOOKUP(N408,'HEM3 monitor concs'!D:L,9,FALSE)</f>
        <v>0.54700862697460306</v>
      </c>
      <c r="P408">
        <f>VLOOKUP(N408,'HEM3 monitor concs'!D:L,6,FALSE)</f>
        <v>8.626974603E-6</v>
      </c>
      <c r="Q408" s="3">
        <v>0.56357864838709704</v>
      </c>
      <c r="R408">
        <v>5.4694213637439103E-3</v>
      </c>
      <c r="S408" s="5">
        <v>0.12582599999999999</v>
      </c>
      <c r="T408">
        <v>31</v>
      </c>
      <c r="U408">
        <v>0</v>
      </c>
      <c r="V408">
        <v>0</v>
      </c>
      <c r="W408">
        <v>8</v>
      </c>
      <c r="X408">
        <v>7</v>
      </c>
      <c r="Y408">
        <v>8</v>
      </c>
      <c r="Z408">
        <v>8</v>
      </c>
      <c r="AA408">
        <v>1</v>
      </c>
      <c r="AB408">
        <v>0</v>
      </c>
      <c r="AC408" t="s">
        <v>60</v>
      </c>
      <c r="AD408" t="s">
        <v>60</v>
      </c>
      <c r="AE408" t="s">
        <v>211</v>
      </c>
      <c r="AF408" t="s">
        <v>93</v>
      </c>
      <c r="AI408">
        <v>1</v>
      </c>
      <c r="AJ408" s="2">
        <v>6.0000000000000002E-6</v>
      </c>
      <c r="AK408">
        <v>0.1</v>
      </c>
      <c r="AL408">
        <v>2.9820761999999998</v>
      </c>
      <c r="AM408">
        <v>3.0953189999999999</v>
      </c>
      <c r="AN408">
        <v>3.3973019999999998</v>
      </c>
      <c r="AO408">
        <v>3.4916711999999999</v>
      </c>
      <c r="AP408">
        <v>3.7747793999999999</v>
      </c>
      <c r="AQ408">
        <v>5.2846913999999998</v>
      </c>
      <c r="AR408">
        <v>3.38147189032258</v>
      </c>
      <c r="AS408">
        <v>0.75495599999999996</v>
      </c>
      <c r="AT408">
        <v>4.9701270000000004E-3</v>
      </c>
      <c r="AU408">
        <v>5.1588650000000003E-3</v>
      </c>
      <c r="AV408">
        <v>5.6621700000000002E-3</v>
      </c>
      <c r="AW408">
        <v>5.8194520000000001E-3</v>
      </c>
      <c r="AX408">
        <v>6.2912990000000002E-3</v>
      </c>
      <c r="AY408">
        <v>8.8078189999999997E-3</v>
      </c>
      <c r="AZ408">
        <v>5.6357864838709696E-3</v>
      </c>
      <c r="BA408">
        <v>1.25826E-3</v>
      </c>
      <c r="BB408" t="s">
        <v>534</v>
      </c>
      <c r="BC408" s="1" t="s">
        <v>535</v>
      </c>
      <c r="BD408" t="s">
        <v>536</v>
      </c>
      <c r="BE408" t="s">
        <v>63</v>
      </c>
      <c r="BF408">
        <v>38.745727539999997</v>
      </c>
      <c r="BG408">
        <v>-121.26631159999999</v>
      </c>
      <c r="BH408" t="s">
        <v>163</v>
      </c>
      <c r="BI408">
        <v>0.16666666666666699</v>
      </c>
      <c r="BJ408">
        <v>100</v>
      </c>
    </row>
    <row r="409" spans="1:62" x14ac:dyDescent="0.3">
      <c r="A409" s="1" t="s">
        <v>533</v>
      </c>
      <c r="B409" s="1" t="s">
        <v>257</v>
      </c>
      <c r="C409" t="s">
        <v>383</v>
      </c>
      <c r="D409">
        <v>2011</v>
      </c>
      <c r="E409" t="s">
        <v>258</v>
      </c>
      <c r="F409" t="s">
        <v>59</v>
      </c>
      <c r="G409">
        <v>0.2875376</v>
      </c>
      <c r="H409">
        <v>0.35143489999999999</v>
      </c>
      <c r="I409">
        <v>0.54312660000000001</v>
      </c>
      <c r="J409">
        <v>0.99040740000000005</v>
      </c>
      <c r="K409">
        <v>1.40574</v>
      </c>
      <c r="L409">
        <v>2.3003010000000002</v>
      </c>
      <c r="M409">
        <v>7</v>
      </c>
      <c r="N409" t="str">
        <f t="shared" si="6"/>
        <v>060610006_45201</v>
      </c>
      <c r="O409" t="e">
        <f>VLOOKUP(N409,'HEM3 monitor concs'!D:L,9,FALSE)</f>
        <v>#N/A</v>
      </c>
      <c r="P409" t="e">
        <f>VLOOKUP(N409,'HEM3 monitor concs'!D:L,6,FALSE)</f>
        <v>#N/A</v>
      </c>
      <c r="Q409" s="3">
        <v>0.725439974193548</v>
      </c>
      <c r="R409">
        <v>0.26433515764082099</v>
      </c>
      <c r="S409" s="5">
        <v>0.1597431</v>
      </c>
      <c r="T409">
        <v>31</v>
      </c>
      <c r="U409">
        <v>0</v>
      </c>
      <c r="V409">
        <v>0</v>
      </c>
      <c r="W409">
        <v>8</v>
      </c>
      <c r="X409">
        <v>7</v>
      </c>
      <c r="Y409">
        <v>8</v>
      </c>
      <c r="Z409">
        <v>8</v>
      </c>
      <c r="AA409">
        <v>1</v>
      </c>
      <c r="AB409">
        <v>0</v>
      </c>
      <c r="AC409" t="s">
        <v>60</v>
      </c>
      <c r="AD409" t="s">
        <v>60</v>
      </c>
      <c r="AE409" t="s">
        <v>258</v>
      </c>
      <c r="AF409" t="s">
        <v>88</v>
      </c>
      <c r="AI409">
        <v>1</v>
      </c>
      <c r="AJ409" s="2">
        <v>7.7999999999999999E-6</v>
      </c>
      <c r="AK409">
        <v>0.03</v>
      </c>
      <c r="AL409">
        <v>2.2427932799999999</v>
      </c>
      <c r="AM409">
        <v>2.7411922199999998</v>
      </c>
      <c r="AN409">
        <v>4.2363874800000003</v>
      </c>
      <c r="AO409">
        <v>7.7251777199999996</v>
      </c>
      <c r="AP409">
        <v>10.964772</v>
      </c>
      <c r="AQ409">
        <v>17.9423478</v>
      </c>
      <c r="AR409">
        <v>5.6584317987096799</v>
      </c>
      <c r="AS409">
        <v>1.2459961799999999</v>
      </c>
      <c r="AT409">
        <v>9.5845866666666706E-3</v>
      </c>
      <c r="AU409">
        <v>1.1714496666666701E-2</v>
      </c>
      <c r="AV409">
        <v>1.8104220000000001E-2</v>
      </c>
      <c r="AW409">
        <v>3.3013580000000001E-2</v>
      </c>
      <c r="AX409">
        <v>4.6857999999999997E-2</v>
      </c>
      <c r="AY409">
        <v>7.66767E-2</v>
      </c>
      <c r="AZ409">
        <v>2.4181332473118301E-2</v>
      </c>
      <c r="BA409">
        <v>5.3247700000000004E-3</v>
      </c>
      <c r="BB409" t="s">
        <v>534</v>
      </c>
      <c r="BC409" s="1" t="s">
        <v>535</v>
      </c>
      <c r="BD409" t="s">
        <v>536</v>
      </c>
      <c r="BE409" t="s">
        <v>63</v>
      </c>
      <c r="BF409">
        <v>38.745727539999997</v>
      </c>
      <c r="BG409">
        <v>-121.26631159999999</v>
      </c>
      <c r="BH409" t="s">
        <v>163</v>
      </c>
      <c r="BI409">
        <v>0.128205128205128</v>
      </c>
      <c r="BJ409">
        <v>30</v>
      </c>
    </row>
    <row r="410" spans="1:62" x14ac:dyDescent="0.3">
      <c r="A410" s="1" t="s">
        <v>533</v>
      </c>
      <c r="B410" s="1" t="s">
        <v>259</v>
      </c>
      <c r="C410" t="s">
        <v>383</v>
      </c>
      <c r="D410">
        <v>2011</v>
      </c>
      <c r="E410" t="s">
        <v>260</v>
      </c>
      <c r="F410" t="s">
        <v>59</v>
      </c>
      <c r="G410">
        <v>0</v>
      </c>
      <c r="H410">
        <v>0</v>
      </c>
      <c r="I410">
        <v>0.97982729999999996</v>
      </c>
      <c r="J410">
        <v>1.4885839999999999</v>
      </c>
      <c r="K410">
        <v>2.0727120000000001</v>
      </c>
      <c r="L410">
        <v>3.3163390000000001</v>
      </c>
      <c r="M410">
        <v>7</v>
      </c>
      <c r="N410" t="str">
        <f t="shared" si="6"/>
        <v>060610006_45202</v>
      </c>
      <c r="O410" t="e">
        <f>VLOOKUP(N410,'HEM3 monitor concs'!D:L,9,FALSE)</f>
        <v>#N/A</v>
      </c>
      <c r="P410" t="e">
        <f>VLOOKUP(N410,'HEM3 monitor concs'!D:L,6,FALSE)</f>
        <v>#N/A</v>
      </c>
      <c r="Q410" s="3">
        <v>1.04425771290323</v>
      </c>
      <c r="R410">
        <v>0.90999407273176203</v>
      </c>
      <c r="S410" s="5">
        <v>0.75371339999999998</v>
      </c>
      <c r="T410">
        <v>31</v>
      </c>
      <c r="U410">
        <v>10</v>
      </c>
      <c r="V410">
        <v>10</v>
      </c>
      <c r="W410">
        <v>8</v>
      </c>
      <c r="X410">
        <v>7</v>
      </c>
      <c r="Y410">
        <v>8</v>
      </c>
      <c r="Z410">
        <v>8</v>
      </c>
      <c r="AA410">
        <v>1</v>
      </c>
      <c r="AB410">
        <v>32.258064516128997</v>
      </c>
      <c r="AC410" t="s">
        <v>60</v>
      </c>
      <c r="AD410" t="s">
        <v>60</v>
      </c>
      <c r="AE410" t="s">
        <v>260</v>
      </c>
      <c r="AF410" t="s">
        <v>62</v>
      </c>
      <c r="AG410" t="s">
        <v>84</v>
      </c>
      <c r="AI410">
        <v>1</v>
      </c>
      <c r="AJ410" t="s">
        <v>60</v>
      </c>
      <c r="AK410">
        <v>5</v>
      </c>
      <c r="AL410" t="s">
        <v>60</v>
      </c>
      <c r="AM410" t="s">
        <v>60</v>
      </c>
      <c r="AN410" t="s">
        <v>60</v>
      </c>
      <c r="AO410" t="s">
        <v>60</v>
      </c>
      <c r="AP410" t="s">
        <v>60</v>
      </c>
      <c r="AQ410" t="s">
        <v>60</v>
      </c>
      <c r="AR410" t="s">
        <v>60</v>
      </c>
      <c r="AS410" t="s">
        <v>60</v>
      </c>
      <c r="AT410">
        <v>0</v>
      </c>
      <c r="AU410">
        <v>0</v>
      </c>
      <c r="AV410">
        <v>1.9596545999999999E-4</v>
      </c>
      <c r="AW410">
        <v>2.9771680000000001E-4</v>
      </c>
      <c r="AX410">
        <v>4.1454239999999998E-4</v>
      </c>
      <c r="AY410">
        <v>6.6326779999999999E-4</v>
      </c>
      <c r="AZ410">
        <v>2.0885154258064499E-4</v>
      </c>
      <c r="BA410">
        <v>1.5074268000000001E-4</v>
      </c>
      <c r="BB410" t="s">
        <v>534</v>
      </c>
      <c r="BC410" s="1" t="s">
        <v>535</v>
      </c>
      <c r="BD410" t="s">
        <v>536</v>
      </c>
      <c r="BE410" t="s">
        <v>63</v>
      </c>
      <c r="BF410">
        <v>38.745727539999997</v>
      </c>
      <c r="BG410">
        <v>-121.26631159999999</v>
      </c>
      <c r="BH410" t="s">
        <v>163</v>
      </c>
      <c r="BI410" t="s">
        <v>60</v>
      </c>
      <c r="BJ410">
        <v>5000</v>
      </c>
    </row>
    <row r="411" spans="1:62" x14ac:dyDescent="0.3">
      <c r="A411" s="1" t="s">
        <v>540</v>
      </c>
      <c r="B411" s="1" t="s">
        <v>75</v>
      </c>
      <c r="C411" t="s">
        <v>383</v>
      </c>
      <c r="D411">
        <v>2011</v>
      </c>
      <c r="E411" t="s">
        <v>76</v>
      </c>
      <c r="F411" t="s">
        <v>59</v>
      </c>
      <c r="G411">
        <v>0</v>
      </c>
      <c r="H411">
        <v>0</v>
      </c>
      <c r="I411">
        <v>8.9999999999999993E-3</v>
      </c>
      <c r="J411">
        <v>2.0750000000000001E-2</v>
      </c>
      <c r="K411">
        <v>3.1800000000000002E-2</v>
      </c>
      <c r="L411">
        <v>0.15</v>
      </c>
      <c r="M411">
        <v>6</v>
      </c>
      <c r="N411" t="str">
        <f t="shared" si="6"/>
        <v>060631009_88115</v>
      </c>
      <c r="O411" t="e">
        <f>VLOOKUP(N411,'HEM3 monitor concs'!D:L,9,FALSE)</f>
        <v>#N/A</v>
      </c>
      <c r="P411" t="e">
        <f>VLOOKUP(N411,'HEM3 monitor concs'!D:L,6,FALSE)</f>
        <v>#N/A</v>
      </c>
      <c r="Q411" s="3">
        <v>1.6966666666666699E-2</v>
      </c>
      <c r="R411">
        <v>6.4596497175141204E-4</v>
      </c>
      <c r="S411" s="5">
        <v>7.0000000000000001E-3</v>
      </c>
      <c r="T411">
        <v>60</v>
      </c>
      <c r="U411">
        <v>19</v>
      </c>
      <c r="V411">
        <v>19</v>
      </c>
      <c r="W411">
        <v>15</v>
      </c>
      <c r="X411">
        <v>16</v>
      </c>
      <c r="Y411">
        <v>15</v>
      </c>
      <c r="Z411">
        <v>14</v>
      </c>
      <c r="AA411">
        <v>1</v>
      </c>
      <c r="AB411">
        <v>31.6666666666667</v>
      </c>
      <c r="AC411" t="s">
        <v>60</v>
      </c>
      <c r="AD411" t="s">
        <v>60</v>
      </c>
      <c r="AE411" t="s">
        <v>77</v>
      </c>
      <c r="AF411" t="s">
        <v>62</v>
      </c>
      <c r="AI411">
        <v>1</v>
      </c>
      <c r="AJ411" t="s">
        <v>60</v>
      </c>
      <c r="AK411">
        <v>1.4999999999999999E-4</v>
      </c>
      <c r="AL411" t="s">
        <v>60</v>
      </c>
      <c r="AM411" t="s">
        <v>60</v>
      </c>
      <c r="AN411" t="s">
        <v>60</v>
      </c>
      <c r="AO411" t="s">
        <v>60</v>
      </c>
      <c r="AP411" t="s">
        <v>60</v>
      </c>
      <c r="AQ411" t="s">
        <v>60</v>
      </c>
      <c r="AR411" t="s">
        <v>60</v>
      </c>
      <c r="AS411" t="s">
        <v>60</v>
      </c>
      <c r="AT411">
        <v>0</v>
      </c>
      <c r="AU411">
        <v>0</v>
      </c>
      <c r="AV411">
        <v>0.06</v>
      </c>
      <c r="AW411">
        <v>0.138333333333333</v>
      </c>
      <c r="AX411">
        <v>0.21199999999999999</v>
      </c>
      <c r="AY411">
        <v>1</v>
      </c>
      <c r="AZ411">
        <v>0.113111111111111</v>
      </c>
      <c r="BA411">
        <v>4.6666666666666697E-2</v>
      </c>
      <c r="BB411" t="s">
        <v>537</v>
      </c>
      <c r="BC411" s="1" t="s">
        <v>538</v>
      </c>
      <c r="BD411" t="s">
        <v>539</v>
      </c>
      <c r="BE411" t="s">
        <v>106</v>
      </c>
      <c r="BF411">
        <v>39.808334350000003</v>
      </c>
      <c r="BG411">
        <v>-120.47166439999999</v>
      </c>
      <c r="BH411" t="s">
        <v>109</v>
      </c>
      <c r="BI411" t="s">
        <v>60</v>
      </c>
      <c r="BJ411">
        <v>0.15</v>
      </c>
    </row>
    <row r="412" spans="1:62" x14ac:dyDescent="0.3">
      <c r="A412" s="1" t="s">
        <v>542</v>
      </c>
      <c r="B412" s="1" t="s">
        <v>403</v>
      </c>
      <c r="C412" t="s">
        <v>383</v>
      </c>
      <c r="D412">
        <v>2011</v>
      </c>
      <c r="E412" t="s">
        <v>404</v>
      </c>
      <c r="F412" t="s">
        <v>59</v>
      </c>
      <c r="G412">
        <v>1.5477422E-3</v>
      </c>
      <c r="H412">
        <v>3.2609869999999999E-3</v>
      </c>
      <c r="I412">
        <v>4.1142599999999998E-3</v>
      </c>
      <c r="J412">
        <v>4.7311050000000002E-3</v>
      </c>
      <c r="K412">
        <v>6.2628006E-3</v>
      </c>
      <c r="L412">
        <v>7.5325380000000001E-3</v>
      </c>
      <c r="M412">
        <v>7</v>
      </c>
      <c r="N412" t="str">
        <f t="shared" si="6"/>
        <v>060658001_14112</v>
      </c>
      <c r="O412" t="e">
        <f>VLOOKUP(N412,'HEM3 monitor concs'!D:L,9,FALSE)</f>
        <v>#N/A</v>
      </c>
      <c r="P412" t="e">
        <f>VLOOKUP(N412,'HEM3 monitor concs'!D:L,6,FALSE)</f>
        <v>#N/A</v>
      </c>
      <c r="Q412" s="3">
        <v>4.1072985862069004E-3</v>
      </c>
      <c r="R412" s="2">
        <v>2.5797699751993902E-6</v>
      </c>
      <c r="S412" s="5">
        <v>3.0000000000000001E-3</v>
      </c>
      <c r="T412">
        <v>29</v>
      </c>
      <c r="U412">
        <v>5</v>
      </c>
      <c r="V412">
        <v>0</v>
      </c>
      <c r="W412">
        <v>8</v>
      </c>
      <c r="X412">
        <v>5</v>
      </c>
      <c r="Y412">
        <v>8</v>
      </c>
      <c r="Z412">
        <v>8</v>
      </c>
      <c r="AA412">
        <v>1</v>
      </c>
      <c r="AB412">
        <v>17.241379310344801</v>
      </c>
      <c r="AC412" t="s">
        <v>543</v>
      </c>
      <c r="AD412" t="s">
        <v>323</v>
      </c>
      <c r="AE412" t="s">
        <v>73</v>
      </c>
      <c r="AF412" t="s">
        <v>62</v>
      </c>
      <c r="AI412">
        <v>1.2500000000000001E-2</v>
      </c>
      <c r="AJ412">
        <v>1.4999999999999999E-4</v>
      </c>
      <c r="AK412">
        <v>8.0000000000000002E-3</v>
      </c>
      <c r="AL412">
        <v>0.23216133</v>
      </c>
      <c r="AM412">
        <v>0.48914805</v>
      </c>
      <c r="AN412">
        <v>0.61713899999999999</v>
      </c>
      <c r="AO412">
        <v>0.70966574999999998</v>
      </c>
      <c r="AP412">
        <v>0.93942009000000004</v>
      </c>
      <c r="AQ412">
        <v>1.1298807</v>
      </c>
      <c r="AR412">
        <v>0.616094787931035</v>
      </c>
      <c r="AS412">
        <v>0.45</v>
      </c>
      <c r="AT412">
        <v>1.93467775E-4</v>
      </c>
      <c r="AU412">
        <v>4.0762337499999999E-4</v>
      </c>
      <c r="AV412">
        <v>5.1428249999999997E-4</v>
      </c>
      <c r="AW412">
        <v>5.9138812500000003E-4</v>
      </c>
      <c r="AX412">
        <v>7.82850075E-4</v>
      </c>
      <c r="AY412">
        <v>9.4156725000000001E-4</v>
      </c>
      <c r="AZ412">
        <v>5.1341232327586201E-4</v>
      </c>
      <c r="BA412">
        <v>3.7500000000000001E-4</v>
      </c>
      <c r="BB412" t="s">
        <v>541</v>
      </c>
      <c r="BC412" s="1" t="s">
        <v>544</v>
      </c>
      <c r="BD412" t="s">
        <v>545</v>
      </c>
      <c r="BE412" t="s">
        <v>63</v>
      </c>
      <c r="BF412">
        <v>33.999580000000002</v>
      </c>
      <c r="BG412">
        <v>-117.41601</v>
      </c>
      <c r="BH412" t="s">
        <v>109</v>
      </c>
      <c r="BI412">
        <v>6.6666666666666697E-3</v>
      </c>
      <c r="BJ412">
        <v>8</v>
      </c>
    </row>
    <row r="413" spans="1:62" x14ac:dyDescent="0.3">
      <c r="A413" s="1" t="s">
        <v>542</v>
      </c>
      <c r="B413" s="1" t="s">
        <v>320</v>
      </c>
      <c r="C413" t="s">
        <v>383</v>
      </c>
      <c r="D413">
        <v>2011</v>
      </c>
      <c r="E413" t="s">
        <v>321</v>
      </c>
      <c r="F413" t="s">
        <v>59</v>
      </c>
      <c r="G413" s="2">
        <v>1.9807355E-5</v>
      </c>
      <c r="H413" s="2">
        <v>2.7654672499999999E-5</v>
      </c>
      <c r="I413" s="2">
        <v>4.0304464999999998E-5</v>
      </c>
      <c r="J413" s="2">
        <v>6.0467655000000001E-5</v>
      </c>
      <c r="K413" s="2">
        <v>7.9856285999999998E-5</v>
      </c>
      <c r="L413">
        <v>1.81189E-4</v>
      </c>
      <c r="M413">
        <v>6</v>
      </c>
      <c r="N413" t="str">
        <f t="shared" si="6"/>
        <v>060658001_14115</v>
      </c>
      <c r="O413" t="e">
        <f>VLOOKUP(N413,'HEM3 monitor concs'!D:L,9,FALSE)</f>
        <v>#N/A</v>
      </c>
      <c r="P413" t="e">
        <f>VLOOKUP(N413,'HEM3 monitor concs'!D:L,6,FALSE)</f>
        <v>#N/A</v>
      </c>
      <c r="Q413" s="4">
        <v>4.7683013066666697E-5</v>
      </c>
      <c r="R413" s="2">
        <v>1.0185266300152901E-9</v>
      </c>
      <c r="S413" s="6">
        <v>2.0000000000000002E-5</v>
      </c>
      <c r="T413">
        <v>60</v>
      </c>
      <c r="U413">
        <v>7</v>
      </c>
      <c r="V413">
        <v>1</v>
      </c>
      <c r="W413">
        <v>14</v>
      </c>
      <c r="X413">
        <v>15</v>
      </c>
      <c r="Y413">
        <v>16</v>
      </c>
      <c r="Z413">
        <v>15</v>
      </c>
      <c r="AA413">
        <v>1</v>
      </c>
      <c r="AB413">
        <v>11.6666666666667</v>
      </c>
      <c r="AC413" t="s">
        <v>543</v>
      </c>
      <c r="AD413" t="s">
        <v>323</v>
      </c>
      <c r="AE413" t="s">
        <v>324</v>
      </c>
      <c r="AF413" t="s">
        <v>62</v>
      </c>
      <c r="AI413">
        <v>1</v>
      </c>
      <c r="AJ413">
        <v>1.2E-2</v>
      </c>
      <c r="AK413" s="2">
        <v>1E-4</v>
      </c>
      <c r="AL413">
        <v>0.23768826000000001</v>
      </c>
      <c r="AM413">
        <v>0.33185607</v>
      </c>
      <c r="AN413">
        <v>0.48365358000000003</v>
      </c>
      <c r="AO413">
        <v>0.72561186</v>
      </c>
      <c r="AP413">
        <v>0.95827543199999998</v>
      </c>
      <c r="AQ413">
        <v>2.1742680000000001</v>
      </c>
      <c r="AR413">
        <v>0.57219615680000002</v>
      </c>
      <c r="AS413">
        <v>0.24</v>
      </c>
      <c r="AT413">
        <v>1.9807355E-4</v>
      </c>
      <c r="AU413">
        <v>2.7654672499999999E-4</v>
      </c>
      <c r="AV413">
        <v>4.0304464999999998E-4</v>
      </c>
      <c r="AW413">
        <v>6.0467655000000003E-4</v>
      </c>
      <c r="AX413">
        <v>7.9856285999999998E-4</v>
      </c>
      <c r="AY413">
        <v>1.81189E-3</v>
      </c>
      <c r="AZ413">
        <v>4.7683013066666702E-4</v>
      </c>
      <c r="BA413" s="2">
        <v>2.0000000000000001E-4</v>
      </c>
      <c r="BB413" t="s">
        <v>541</v>
      </c>
      <c r="BC413" s="1" t="s">
        <v>544</v>
      </c>
      <c r="BD413" t="s">
        <v>545</v>
      </c>
      <c r="BE413" t="s">
        <v>63</v>
      </c>
      <c r="BF413">
        <v>33.999580000000002</v>
      </c>
      <c r="BG413">
        <v>-117.41601</v>
      </c>
      <c r="BH413" t="s">
        <v>109</v>
      </c>
      <c r="BI413" s="2">
        <v>8.3333333333333303E-5</v>
      </c>
      <c r="BJ413">
        <v>0.1</v>
      </c>
    </row>
    <row r="414" spans="1:62" x14ac:dyDescent="0.3">
      <c r="A414" s="1" t="s">
        <v>542</v>
      </c>
      <c r="B414" s="1" t="s">
        <v>407</v>
      </c>
      <c r="C414" t="s">
        <v>383</v>
      </c>
      <c r="D414">
        <v>2011</v>
      </c>
      <c r="E414" t="s">
        <v>408</v>
      </c>
      <c r="F414" t="s">
        <v>59</v>
      </c>
      <c r="G414">
        <v>5.754482E-3</v>
      </c>
      <c r="H414">
        <v>1.0673149999999999E-2</v>
      </c>
      <c r="I414">
        <v>2.006956E-2</v>
      </c>
      <c r="J414">
        <v>3.8843950000000002E-2</v>
      </c>
      <c r="K414">
        <v>4.3849190000000003E-2</v>
      </c>
      <c r="L414">
        <v>5.1359090000000003E-2</v>
      </c>
      <c r="M414">
        <v>7</v>
      </c>
      <c r="N414" t="str">
        <f t="shared" si="6"/>
        <v>060658001_14132</v>
      </c>
      <c r="O414" t="e">
        <f>VLOOKUP(N414,'HEM3 monitor concs'!D:L,9,FALSE)</f>
        <v>#N/A</v>
      </c>
      <c r="P414" t="e">
        <f>VLOOKUP(N414,'HEM3 monitor concs'!D:L,6,FALSE)</f>
        <v>#N/A</v>
      </c>
      <c r="Q414" s="3">
        <v>2.35940190258065E-2</v>
      </c>
      <c r="R414">
        <v>2.32063519160674E-4</v>
      </c>
      <c r="S414" s="5">
        <v>1.5E-3</v>
      </c>
      <c r="T414">
        <v>31</v>
      </c>
      <c r="U414">
        <v>1</v>
      </c>
      <c r="V414">
        <v>0</v>
      </c>
      <c r="W414">
        <v>8</v>
      </c>
      <c r="X414">
        <v>7</v>
      </c>
      <c r="Y414">
        <v>8</v>
      </c>
      <c r="Z414">
        <v>8</v>
      </c>
      <c r="AA414">
        <v>1</v>
      </c>
      <c r="AB414">
        <v>3.2258064516128999</v>
      </c>
      <c r="AC414" t="s">
        <v>543</v>
      </c>
      <c r="AD414" t="s">
        <v>323</v>
      </c>
      <c r="AE414" t="s">
        <v>83</v>
      </c>
      <c r="AF414" t="s">
        <v>84</v>
      </c>
      <c r="AI414">
        <v>1</v>
      </c>
      <c r="AJ414" t="s">
        <v>60</v>
      </c>
      <c r="AK414" s="2">
        <v>2.9999999999999997E-4</v>
      </c>
      <c r="AL414" t="s">
        <v>60</v>
      </c>
      <c r="AM414" t="s">
        <v>60</v>
      </c>
      <c r="AN414" t="s">
        <v>60</v>
      </c>
      <c r="AO414" t="s">
        <v>60</v>
      </c>
      <c r="AP414" t="s">
        <v>60</v>
      </c>
      <c r="AQ414" t="s">
        <v>60</v>
      </c>
      <c r="AR414" t="s">
        <v>60</v>
      </c>
      <c r="AS414" t="s">
        <v>60</v>
      </c>
      <c r="AT414">
        <v>1.9181606666666701E-2</v>
      </c>
      <c r="AU414">
        <v>3.5577166666666701E-2</v>
      </c>
      <c r="AV414">
        <v>6.6898533333333302E-2</v>
      </c>
      <c r="AW414">
        <v>0.12947983333333299</v>
      </c>
      <c r="AX414">
        <v>0.14616396666666701</v>
      </c>
      <c r="AY414">
        <v>0.17119696666666701</v>
      </c>
      <c r="AZ414">
        <v>7.8646730086021494E-2</v>
      </c>
      <c r="BA414">
        <v>5.0000000000000001E-3</v>
      </c>
      <c r="BB414" t="s">
        <v>541</v>
      </c>
      <c r="BC414" s="1" t="s">
        <v>544</v>
      </c>
      <c r="BD414" t="s">
        <v>545</v>
      </c>
      <c r="BE414" t="s">
        <v>63</v>
      </c>
      <c r="BF414">
        <v>33.999580000000002</v>
      </c>
      <c r="BG414">
        <v>-117.41601</v>
      </c>
      <c r="BH414" t="s">
        <v>109</v>
      </c>
      <c r="BI414" t="s">
        <v>60</v>
      </c>
      <c r="BJ414">
        <v>0.3</v>
      </c>
    </row>
    <row r="415" spans="1:62" x14ac:dyDescent="0.3">
      <c r="A415" s="1" t="s">
        <v>542</v>
      </c>
      <c r="B415" s="1" t="s">
        <v>113</v>
      </c>
      <c r="C415" t="s">
        <v>383</v>
      </c>
      <c r="D415">
        <v>2011</v>
      </c>
      <c r="E415" t="s">
        <v>114</v>
      </c>
      <c r="F415" t="s">
        <v>59</v>
      </c>
      <c r="G415">
        <v>2.9360540000000001E-2</v>
      </c>
      <c r="H415">
        <v>4.525009E-2</v>
      </c>
      <c r="I415">
        <v>6.6901509999999997E-2</v>
      </c>
      <c r="J415">
        <v>0.11640349999999999</v>
      </c>
      <c r="K415">
        <v>0.16837540000000001</v>
      </c>
      <c r="L415">
        <v>0.35835159999999999</v>
      </c>
      <c r="M415">
        <v>6</v>
      </c>
      <c r="N415" t="str">
        <f t="shared" si="6"/>
        <v>060658001_17141</v>
      </c>
      <c r="O415" t="e">
        <f>VLOOKUP(N415,'HEM3 monitor concs'!D:L,9,FALSE)</f>
        <v>#N/A</v>
      </c>
      <c r="P415" t="e">
        <f>VLOOKUP(N415,'HEM3 monitor concs'!D:L,6,FALSE)</f>
        <v>#N/A</v>
      </c>
      <c r="Q415" s="3">
        <v>9.0734178934426202E-2</v>
      </c>
      <c r="R415">
        <v>4.58498981840219E-3</v>
      </c>
      <c r="S415" s="5">
        <v>1.6443442622950799E-4</v>
      </c>
      <c r="T415">
        <v>61</v>
      </c>
      <c r="U415">
        <v>0</v>
      </c>
      <c r="V415">
        <v>0</v>
      </c>
      <c r="W415">
        <v>15</v>
      </c>
      <c r="X415">
        <v>15</v>
      </c>
      <c r="Y415">
        <v>16</v>
      </c>
      <c r="Z415">
        <v>15</v>
      </c>
      <c r="AA415">
        <v>1</v>
      </c>
      <c r="AB415">
        <v>0</v>
      </c>
      <c r="AC415" t="s">
        <v>543</v>
      </c>
      <c r="AD415" t="s">
        <v>323</v>
      </c>
      <c r="AE415" t="s">
        <v>115</v>
      </c>
      <c r="AF415" t="s">
        <v>62</v>
      </c>
      <c r="AI415">
        <v>1</v>
      </c>
      <c r="AJ415" s="2">
        <v>3.4E-5</v>
      </c>
      <c r="AK415">
        <v>3.0000000000000001E-3</v>
      </c>
      <c r="AL415">
        <v>0.99825836000000001</v>
      </c>
      <c r="AM415">
        <v>1.53850306</v>
      </c>
      <c r="AN415">
        <v>2.2746513400000001</v>
      </c>
      <c r="AO415">
        <v>3.957719</v>
      </c>
      <c r="AP415">
        <v>5.7247636000000002</v>
      </c>
      <c r="AQ415">
        <v>12.183954399999999</v>
      </c>
      <c r="AR415">
        <v>3.0849620837704901</v>
      </c>
      <c r="AS415">
        <v>5.5907704918032796E-3</v>
      </c>
      <c r="AT415">
        <v>9.7868466666666699E-3</v>
      </c>
      <c r="AU415">
        <v>1.5083363333333299E-2</v>
      </c>
      <c r="AV415">
        <v>2.2300503333333301E-2</v>
      </c>
      <c r="AW415">
        <v>3.8801166666666699E-2</v>
      </c>
      <c r="AX415">
        <v>5.6125133333333299E-2</v>
      </c>
      <c r="AY415">
        <v>0.119450533333333</v>
      </c>
      <c r="AZ415">
        <v>3.0244726311475401E-2</v>
      </c>
      <c r="BA415" s="2">
        <v>5.4811475409836099E-5</v>
      </c>
      <c r="BB415" t="s">
        <v>541</v>
      </c>
      <c r="BC415" s="1" t="s">
        <v>544</v>
      </c>
      <c r="BD415" t="s">
        <v>545</v>
      </c>
      <c r="BE415" t="s">
        <v>63</v>
      </c>
      <c r="BF415">
        <v>33.999580000000002</v>
      </c>
      <c r="BG415">
        <v>-117.41601</v>
      </c>
      <c r="BH415" t="s">
        <v>109</v>
      </c>
      <c r="BI415">
        <v>2.9411764705882401E-2</v>
      </c>
      <c r="BJ415">
        <v>3</v>
      </c>
    </row>
    <row r="416" spans="1:62" x14ac:dyDescent="0.3">
      <c r="A416" s="1" t="s">
        <v>542</v>
      </c>
      <c r="B416" s="1" t="s">
        <v>116</v>
      </c>
      <c r="C416" t="s">
        <v>383</v>
      </c>
      <c r="D416">
        <v>2011</v>
      </c>
      <c r="E416" t="s">
        <v>117</v>
      </c>
      <c r="F416" t="s">
        <v>59</v>
      </c>
      <c r="G416">
        <v>7.4808280000000001E-4</v>
      </c>
      <c r="H416">
        <v>1.283363E-3</v>
      </c>
      <c r="I416">
        <v>2.0862020000000001E-3</v>
      </c>
      <c r="J416">
        <v>3.375922E-3</v>
      </c>
      <c r="K416">
        <v>5.1300620000000003E-3</v>
      </c>
      <c r="L416">
        <v>7.797839E-3</v>
      </c>
      <c r="M416">
        <v>6</v>
      </c>
      <c r="N416" t="str">
        <f t="shared" si="6"/>
        <v>060658001_17147</v>
      </c>
      <c r="O416" t="e">
        <f>VLOOKUP(N416,'HEM3 monitor concs'!D:L,9,FALSE)</f>
        <v>#N/A</v>
      </c>
      <c r="P416" t="e">
        <f>VLOOKUP(N416,'HEM3 monitor concs'!D:L,6,FALSE)</f>
        <v>#N/A</v>
      </c>
      <c r="Q416" s="3">
        <v>2.5784131106557401E-3</v>
      </c>
      <c r="R416" s="2">
        <v>3.54234387485455E-6</v>
      </c>
      <c r="S416" s="6">
        <v>5.7789344344262297E-5</v>
      </c>
      <c r="T416">
        <v>61</v>
      </c>
      <c r="U416">
        <v>0</v>
      </c>
      <c r="V416">
        <v>0</v>
      </c>
      <c r="W416">
        <v>15</v>
      </c>
      <c r="X416">
        <v>15</v>
      </c>
      <c r="Y416">
        <v>16</v>
      </c>
      <c r="Z416">
        <v>15</v>
      </c>
      <c r="AA416">
        <v>1</v>
      </c>
      <c r="AB416">
        <v>0</v>
      </c>
      <c r="AC416" t="s">
        <v>543</v>
      </c>
      <c r="AD416" t="s">
        <v>323</v>
      </c>
      <c r="AE416" t="s">
        <v>118</v>
      </c>
      <c r="AI416">
        <v>1</v>
      </c>
      <c r="AJ416" s="2">
        <v>8.7999999999999998E-5</v>
      </c>
      <c r="AK416" t="s">
        <v>60</v>
      </c>
      <c r="AL416">
        <v>6.5831286399999994E-2</v>
      </c>
      <c r="AM416">
        <v>0.112935944</v>
      </c>
      <c r="AN416">
        <v>0.18358577600000001</v>
      </c>
      <c r="AO416">
        <v>0.29708113600000002</v>
      </c>
      <c r="AP416">
        <v>0.45144545600000002</v>
      </c>
      <c r="AQ416">
        <v>0.68620983199999996</v>
      </c>
      <c r="AR416">
        <v>0.22690035373770501</v>
      </c>
      <c r="AS416">
        <v>5.0854623022950803E-3</v>
      </c>
      <c r="AT416" t="s">
        <v>60</v>
      </c>
      <c r="AU416" t="s">
        <v>60</v>
      </c>
      <c r="AV416" t="s">
        <v>60</v>
      </c>
      <c r="AW416" t="s">
        <v>60</v>
      </c>
      <c r="AX416" t="s">
        <v>60</v>
      </c>
      <c r="AY416" t="s">
        <v>60</v>
      </c>
      <c r="AZ416" t="s">
        <v>60</v>
      </c>
      <c r="BA416" t="s">
        <v>60</v>
      </c>
      <c r="BB416" t="s">
        <v>541</v>
      </c>
      <c r="BC416" s="1" t="s">
        <v>544</v>
      </c>
      <c r="BD416" t="s">
        <v>545</v>
      </c>
      <c r="BE416" t="s">
        <v>63</v>
      </c>
      <c r="BF416">
        <v>33.999580000000002</v>
      </c>
      <c r="BG416">
        <v>-117.41601</v>
      </c>
      <c r="BH416" t="s">
        <v>109</v>
      </c>
      <c r="BI416">
        <v>1.13636363636364E-2</v>
      </c>
      <c r="BJ416" t="s">
        <v>60</v>
      </c>
    </row>
    <row r="417" spans="1:62" x14ac:dyDescent="0.3">
      <c r="A417" s="1" t="s">
        <v>542</v>
      </c>
      <c r="B417" s="1" t="s">
        <v>122</v>
      </c>
      <c r="C417" t="s">
        <v>383</v>
      </c>
      <c r="D417">
        <v>2011</v>
      </c>
      <c r="E417" t="s">
        <v>123</v>
      </c>
      <c r="F417" t="s">
        <v>59</v>
      </c>
      <c r="G417">
        <v>1.5887647499999999E-3</v>
      </c>
      <c r="H417">
        <v>2.0464929999999999E-3</v>
      </c>
      <c r="I417">
        <v>3.9256869999999998E-3</v>
      </c>
      <c r="J417">
        <v>5.0685894999999998E-3</v>
      </c>
      <c r="K417">
        <v>7.4352979999999999E-3</v>
      </c>
      <c r="L417">
        <v>9.108082E-3</v>
      </c>
      <c r="M417">
        <v>6</v>
      </c>
      <c r="N417" t="str">
        <f t="shared" si="6"/>
        <v>060658001_17149</v>
      </c>
      <c r="O417" t="e">
        <f>VLOOKUP(N417,'HEM3 monitor concs'!D:L,9,FALSE)</f>
        <v>#N/A</v>
      </c>
      <c r="P417" t="e">
        <f>VLOOKUP(N417,'HEM3 monitor concs'!D:L,6,FALSE)</f>
        <v>#N/A</v>
      </c>
      <c r="Q417" s="3">
        <v>4.0451312204917997E-3</v>
      </c>
      <c r="R417" s="2">
        <v>4.6288262988925601E-6</v>
      </c>
      <c r="S417" s="6">
        <v>5.9127869016393403E-5</v>
      </c>
      <c r="T417">
        <v>61</v>
      </c>
      <c r="U417">
        <v>0</v>
      </c>
      <c r="V417">
        <v>0</v>
      </c>
      <c r="W417">
        <v>15</v>
      </c>
      <c r="X417">
        <v>15</v>
      </c>
      <c r="Y417">
        <v>16</v>
      </c>
      <c r="Z417">
        <v>15</v>
      </c>
      <c r="AA417">
        <v>1</v>
      </c>
      <c r="AB417">
        <v>0</v>
      </c>
      <c r="AC417" t="s">
        <v>543</v>
      </c>
      <c r="AD417" t="s">
        <v>323</v>
      </c>
      <c r="AE417" t="s">
        <v>124</v>
      </c>
      <c r="AI417">
        <v>1</v>
      </c>
      <c r="AJ417" s="2">
        <v>8.7999999999999998E-5</v>
      </c>
      <c r="AK417" t="s">
        <v>60</v>
      </c>
      <c r="AL417">
        <v>0.139811298</v>
      </c>
      <c r="AM417">
        <v>0.18009138399999999</v>
      </c>
      <c r="AN417">
        <v>0.34546045600000003</v>
      </c>
      <c r="AO417">
        <v>0.446035876</v>
      </c>
      <c r="AP417">
        <v>0.65430622400000005</v>
      </c>
      <c r="AQ417">
        <v>0.80151121599999997</v>
      </c>
      <c r="AR417">
        <v>0.35597154740327902</v>
      </c>
      <c r="AS417">
        <v>5.2032524734426204E-3</v>
      </c>
      <c r="AT417" t="s">
        <v>60</v>
      </c>
      <c r="AU417" t="s">
        <v>60</v>
      </c>
      <c r="AV417" t="s">
        <v>60</v>
      </c>
      <c r="AW417" t="s">
        <v>60</v>
      </c>
      <c r="AX417" t="s">
        <v>60</v>
      </c>
      <c r="AY417" t="s">
        <v>60</v>
      </c>
      <c r="AZ417" t="s">
        <v>60</v>
      </c>
      <c r="BA417" t="s">
        <v>60</v>
      </c>
      <c r="BB417" t="s">
        <v>541</v>
      </c>
      <c r="BC417" s="1" t="s">
        <v>544</v>
      </c>
      <c r="BD417" t="s">
        <v>545</v>
      </c>
      <c r="BE417" t="s">
        <v>63</v>
      </c>
      <c r="BF417">
        <v>33.999580000000002</v>
      </c>
      <c r="BG417">
        <v>-117.41601</v>
      </c>
      <c r="BH417" t="s">
        <v>109</v>
      </c>
      <c r="BI417">
        <v>1.13636363636364E-2</v>
      </c>
      <c r="BJ417" t="s">
        <v>60</v>
      </c>
    </row>
    <row r="418" spans="1:62" x14ac:dyDescent="0.3">
      <c r="A418" s="1" t="s">
        <v>542</v>
      </c>
      <c r="B418" s="1" t="s">
        <v>125</v>
      </c>
      <c r="C418" t="s">
        <v>383</v>
      </c>
      <c r="D418">
        <v>2011</v>
      </c>
      <c r="E418" t="s">
        <v>126</v>
      </c>
      <c r="F418" t="s">
        <v>59</v>
      </c>
      <c r="G418">
        <v>5.2390290000000001E-4</v>
      </c>
      <c r="H418">
        <v>7.2959689999999998E-4</v>
      </c>
      <c r="I418">
        <v>1.169792E-3</v>
      </c>
      <c r="J418">
        <v>1.6672845E-3</v>
      </c>
      <c r="K418">
        <v>2.2067269999999999E-3</v>
      </c>
      <c r="L418">
        <v>3.4705059999999999E-3</v>
      </c>
      <c r="M418">
        <v>6</v>
      </c>
      <c r="N418" t="str">
        <f t="shared" si="6"/>
        <v>060658001_17201</v>
      </c>
      <c r="O418" t="e">
        <f>VLOOKUP(N418,'HEM3 monitor concs'!D:L,9,FALSE)</f>
        <v>#N/A</v>
      </c>
      <c r="P418" t="e">
        <f>VLOOKUP(N418,'HEM3 monitor concs'!D:L,6,FALSE)</f>
        <v>#N/A</v>
      </c>
      <c r="Q418" s="3">
        <v>1.28477143360656E-3</v>
      </c>
      <c r="R418" s="2">
        <v>5.1160363519093696E-7</v>
      </c>
      <c r="S418" s="6">
        <v>4.2895901639344297E-5</v>
      </c>
      <c r="T418">
        <v>61</v>
      </c>
      <c r="U418">
        <v>0</v>
      </c>
      <c r="V418">
        <v>0</v>
      </c>
      <c r="W418">
        <v>15</v>
      </c>
      <c r="X418">
        <v>15</v>
      </c>
      <c r="Y418">
        <v>16</v>
      </c>
      <c r="Z418">
        <v>15</v>
      </c>
      <c r="AA418">
        <v>1</v>
      </c>
      <c r="AB418">
        <v>0</v>
      </c>
      <c r="AC418" t="s">
        <v>543</v>
      </c>
      <c r="AD418" t="s">
        <v>323</v>
      </c>
      <c r="AE418" t="s">
        <v>127</v>
      </c>
      <c r="AI418">
        <v>1</v>
      </c>
      <c r="AJ418" s="2">
        <v>8.7999999999999998E-5</v>
      </c>
      <c r="AK418" t="s">
        <v>60</v>
      </c>
      <c r="AL418">
        <v>4.6103455199999997E-2</v>
      </c>
      <c r="AM418">
        <v>6.42045272E-2</v>
      </c>
      <c r="AN418">
        <v>0.102941696</v>
      </c>
      <c r="AO418">
        <v>0.146721036</v>
      </c>
      <c r="AP418">
        <v>0.19419197599999999</v>
      </c>
      <c r="AQ418">
        <v>0.30540452800000001</v>
      </c>
      <c r="AR418">
        <v>0.113059886157377</v>
      </c>
      <c r="AS418">
        <v>3.77483934426229E-3</v>
      </c>
      <c r="AT418" t="s">
        <v>60</v>
      </c>
      <c r="AU418" t="s">
        <v>60</v>
      </c>
      <c r="AV418" t="s">
        <v>60</v>
      </c>
      <c r="AW418" t="s">
        <v>60</v>
      </c>
      <c r="AX418" t="s">
        <v>60</v>
      </c>
      <c r="AY418" t="s">
        <v>60</v>
      </c>
      <c r="AZ418" t="s">
        <v>60</v>
      </c>
      <c r="BA418" t="s">
        <v>60</v>
      </c>
      <c r="BB418" t="s">
        <v>541</v>
      </c>
      <c r="BC418" s="1" t="s">
        <v>544</v>
      </c>
      <c r="BD418" t="s">
        <v>545</v>
      </c>
      <c r="BE418" t="s">
        <v>63</v>
      </c>
      <c r="BF418">
        <v>33.999580000000002</v>
      </c>
      <c r="BG418">
        <v>-117.41601</v>
      </c>
      <c r="BH418" t="s">
        <v>109</v>
      </c>
      <c r="BI418">
        <v>1.13636363636364E-2</v>
      </c>
      <c r="BJ418" t="s">
        <v>60</v>
      </c>
    </row>
    <row r="419" spans="1:62" x14ac:dyDescent="0.3">
      <c r="A419" s="1" t="s">
        <v>542</v>
      </c>
      <c r="B419" s="1" t="s">
        <v>128</v>
      </c>
      <c r="C419" t="s">
        <v>383</v>
      </c>
      <c r="D419">
        <v>2011</v>
      </c>
      <c r="E419" t="s">
        <v>129</v>
      </c>
      <c r="F419" t="s">
        <v>59</v>
      </c>
      <c r="G419" s="2">
        <v>4.3895549999999997E-5</v>
      </c>
      <c r="H419" s="2">
        <v>8.420464E-5</v>
      </c>
      <c r="I419">
        <v>1.174759E-4</v>
      </c>
      <c r="J419">
        <v>1.44893E-4</v>
      </c>
      <c r="K419">
        <v>2.0265539999999999E-4</v>
      </c>
      <c r="L419">
        <v>5.3450760000000003E-4</v>
      </c>
      <c r="M419">
        <v>6</v>
      </c>
      <c r="N419" t="str">
        <f t="shared" si="6"/>
        <v>060658001_17208</v>
      </c>
      <c r="O419" t="e">
        <f>VLOOKUP(N419,'HEM3 monitor concs'!D:L,9,FALSE)</f>
        <v>#N/A</v>
      </c>
      <c r="P419" t="e">
        <f>VLOOKUP(N419,'HEM3 monitor concs'!D:L,6,FALSE)</f>
        <v>#N/A</v>
      </c>
      <c r="Q419" s="3">
        <v>1.3292044319672099E-4</v>
      </c>
      <c r="R419" s="2">
        <v>9.0240118511791393E-9</v>
      </c>
      <c r="S419" s="6">
        <v>4.3818032786885199E-5</v>
      </c>
      <c r="T419">
        <v>61</v>
      </c>
      <c r="U419">
        <v>4</v>
      </c>
      <c r="V419">
        <v>0</v>
      </c>
      <c r="W419">
        <v>15</v>
      </c>
      <c r="X419">
        <v>15</v>
      </c>
      <c r="Y419">
        <v>16</v>
      </c>
      <c r="Z419">
        <v>15</v>
      </c>
      <c r="AA419">
        <v>1</v>
      </c>
      <c r="AB419">
        <v>6.5573770491803298</v>
      </c>
      <c r="AC419" t="s">
        <v>543</v>
      </c>
      <c r="AD419" t="s">
        <v>323</v>
      </c>
      <c r="AE419" t="s">
        <v>130</v>
      </c>
      <c r="AI419">
        <v>1</v>
      </c>
      <c r="AJ419" s="2">
        <v>1.7600000000000001E-5</v>
      </c>
      <c r="AK419" t="s">
        <v>60</v>
      </c>
      <c r="AL419">
        <v>7.7256168000000005E-4</v>
      </c>
      <c r="AM419">
        <v>1.4820016640000001E-3</v>
      </c>
      <c r="AN419">
        <v>2.06757584E-3</v>
      </c>
      <c r="AO419">
        <v>2.5501168000000001E-3</v>
      </c>
      <c r="AP419">
        <v>3.56673504E-3</v>
      </c>
      <c r="AQ419">
        <v>9.4073337600000008E-3</v>
      </c>
      <c r="AR419">
        <v>2.3393998002622998E-3</v>
      </c>
      <c r="AS419">
        <v>7.7119737704918001E-4</v>
      </c>
      <c r="AT419" t="s">
        <v>60</v>
      </c>
      <c r="AU419" t="s">
        <v>60</v>
      </c>
      <c r="AV419" t="s">
        <v>60</v>
      </c>
      <c r="AW419" t="s">
        <v>60</v>
      </c>
      <c r="AX419" t="s">
        <v>60</v>
      </c>
      <c r="AY419" t="s">
        <v>60</v>
      </c>
      <c r="AZ419" t="s">
        <v>60</v>
      </c>
      <c r="BA419" t="s">
        <v>60</v>
      </c>
      <c r="BB419" t="s">
        <v>541</v>
      </c>
      <c r="BC419" s="1" t="s">
        <v>544</v>
      </c>
      <c r="BD419" t="s">
        <v>545</v>
      </c>
      <c r="BE419" t="s">
        <v>63</v>
      </c>
      <c r="BF419">
        <v>33.999580000000002</v>
      </c>
      <c r="BG419">
        <v>-117.41601</v>
      </c>
      <c r="BH419" t="s">
        <v>109</v>
      </c>
      <c r="BI419">
        <v>5.6818181818181802E-2</v>
      </c>
      <c r="BJ419" t="s">
        <v>60</v>
      </c>
    </row>
    <row r="420" spans="1:62" x14ac:dyDescent="0.3">
      <c r="A420" s="1" t="s">
        <v>542</v>
      </c>
      <c r="B420" s="1" t="s">
        <v>134</v>
      </c>
      <c r="C420" t="s">
        <v>383</v>
      </c>
      <c r="D420">
        <v>2011</v>
      </c>
      <c r="E420" t="s">
        <v>135</v>
      </c>
      <c r="F420" t="s">
        <v>59</v>
      </c>
      <c r="G420" s="2">
        <v>1.482186E-5</v>
      </c>
      <c r="H420" s="2">
        <v>4.7385700000000003E-5</v>
      </c>
      <c r="I420" s="2">
        <v>8.0206149999999994E-5</v>
      </c>
      <c r="J420">
        <v>1.4707570000000001E-4</v>
      </c>
      <c r="K420">
        <v>2.289526E-4</v>
      </c>
      <c r="L420">
        <v>7.1569660000000003E-4</v>
      </c>
      <c r="M420">
        <v>6</v>
      </c>
      <c r="N420" t="str">
        <f t="shared" si="6"/>
        <v>060658001_17220</v>
      </c>
      <c r="O420" t="e">
        <f>VLOOKUP(N420,'HEM3 monitor concs'!D:L,9,FALSE)</f>
        <v>#N/A</v>
      </c>
      <c r="P420" t="e">
        <f>VLOOKUP(N420,'HEM3 monitor concs'!D:L,6,FALSE)</f>
        <v>#N/A</v>
      </c>
      <c r="Q420" s="3">
        <v>1.18048570983607E-4</v>
      </c>
      <c r="R420" s="2">
        <v>1.67780479627689E-8</v>
      </c>
      <c r="S420" s="6">
        <v>4.9192622950819699E-5</v>
      </c>
      <c r="T420">
        <v>61</v>
      </c>
      <c r="U420">
        <v>21</v>
      </c>
      <c r="V420">
        <v>6</v>
      </c>
      <c r="W420">
        <v>15</v>
      </c>
      <c r="X420">
        <v>15</v>
      </c>
      <c r="Y420">
        <v>16</v>
      </c>
      <c r="Z420">
        <v>15</v>
      </c>
      <c r="AA420">
        <v>1</v>
      </c>
      <c r="AB420">
        <v>34.426229508196698</v>
      </c>
      <c r="AC420" t="s">
        <v>543</v>
      </c>
      <c r="AD420" t="s">
        <v>323</v>
      </c>
      <c r="AE420" t="s">
        <v>136</v>
      </c>
      <c r="AI420">
        <v>1</v>
      </c>
      <c r="AJ420">
        <v>1.76E-4</v>
      </c>
      <c r="AK420" t="s">
        <v>60</v>
      </c>
      <c r="AL420">
        <v>2.6086473599999998E-3</v>
      </c>
      <c r="AM420">
        <v>8.3398832000000003E-3</v>
      </c>
      <c r="AN420">
        <v>1.4116282399999999E-2</v>
      </c>
      <c r="AO420">
        <v>2.5885323200000001E-2</v>
      </c>
      <c r="AP420">
        <v>4.02956576E-2</v>
      </c>
      <c r="AQ420">
        <v>0.1259626016</v>
      </c>
      <c r="AR420">
        <v>2.0776548493114801E-2</v>
      </c>
      <c r="AS420">
        <v>8.6579016393442607E-3</v>
      </c>
      <c r="AT420" t="s">
        <v>60</v>
      </c>
      <c r="AU420" t="s">
        <v>60</v>
      </c>
      <c r="AV420" t="s">
        <v>60</v>
      </c>
      <c r="AW420" t="s">
        <v>60</v>
      </c>
      <c r="AX420" t="s">
        <v>60</v>
      </c>
      <c r="AY420" t="s">
        <v>60</v>
      </c>
      <c r="AZ420" t="s">
        <v>60</v>
      </c>
      <c r="BA420" t="s">
        <v>60</v>
      </c>
      <c r="BB420" t="s">
        <v>541</v>
      </c>
      <c r="BC420" s="1" t="s">
        <v>544</v>
      </c>
      <c r="BD420" t="s">
        <v>545</v>
      </c>
      <c r="BE420" t="s">
        <v>63</v>
      </c>
      <c r="BF420">
        <v>33.999580000000002</v>
      </c>
      <c r="BG420">
        <v>-117.41601</v>
      </c>
      <c r="BH420" t="s">
        <v>109</v>
      </c>
      <c r="BI420">
        <v>5.6818181818181802E-3</v>
      </c>
      <c r="BJ420" t="s">
        <v>60</v>
      </c>
    </row>
    <row r="421" spans="1:62" x14ac:dyDescent="0.3">
      <c r="A421" s="1" t="s">
        <v>542</v>
      </c>
      <c r="B421" s="1" t="s">
        <v>171</v>
      </c>
      <c r="C421" t="s">
        <v>383</v>
      </c>
      <c r="D421">
        <v>2011</v>
      </c>
      <c r="E421" t="s">
        <v>172</v>
      </c>
      <c r="F421" t="s">
        <v>59</v>
      </c>
      <c r="G421">
        <v>0.32075335999999999</v>
      </c>
      <c r="H421">
        <v>0.41122219999999998</v>
      </c>
      <c r="I421">
        <v>0.73432540000000002</v>
      </c>
      <c r="J421">
        <v>1.1866699999999999</v>
      </c>
      <c r="K421">
        <v>1.62609</v>
      </c>
      <c r="L421">
        <v>3.4601410000000001</v>
      </c>
      <c r="M421">
        <v>6</v>
      </c>
      <c r="N421" t="str">
        <f t="shared" si="6"/>
        <v>060658001_43231</v>
      </c>
      <c r="O421">
        <f>VLOOKUP(N421,'HEM3 monitor concs'!D:L,9,FALSE)</f>
        <v>1.456022914849002</v>
      </c>
      <c r="P421">
        <f>VLOOKUP(N421,'HEM3 monitor concs'!D:L,6,FALSE)</f>
        <v>1.3422522355488571</v>
      </c>
      <c r="Q421" s="3">
        <v>0.90262762631578997</v>
      </c>
      <c r="R421">
        <v>0.50283639299180305</v>
      </c>
      <c r="S421" s="5">
        <v>5.8746029999999998E-2</v>
      </c>
      <c r="T421">
        <v>57</v>
      </c>
      <c r="U421">
        <v>0</v>
      </c>
      <c r="V421">
        <v>0</v>
      </c>
      <c r="W421">
        <v>14</v>
      </c>
      <c r="X421">
        <v>14</v>
      </c>
      <c r="Y421">
        <v>15</v>
      </c>
      <c r="Z421">
        <v>14</v>
      </c>
      <c r="AA421">
        <v>1</v>
      </c>
      <c r="AB421">
        <v>0</v>
      </c>
      <c r="AC421" t="s">
        <v>543</v>
      </c>
      <c r="AD421" t="s">
        <v>323</v>
      </c>
      <c r="AE421" t="s">
        <v>172</v>
      </c>
      <c r="AF421" t="s">
        <v>84</v>
      </c>
      <c r="AG421" t="s">
        <v>62</v>
      </c>
      <c r="AI421">
        <v>1</v>
      </c>
      <c r="AJ421" t="s">
        <v>60</v>
      </c>
      <c r="AK421">
        <v>0.7</v>
      </c>
      <c r="AL421" t="s">
        <v>60</v>
      </c>
      <c r="AM421" t="s">
        <v>60</v>
      </c>
      <c r="AN421" t="s">
        <v>60</v>
      </c>
      <c r="AO421" t="s">
        <v>60</v>
      </c>
      <c r="AP421" t="s">
        <v>60</v>
      </c>
      <c r="AQ421" t="s">
        <v>60</v>
      </c>
      <c r="AR421" t="s">
        <v>60</v>
      </c>
      <c r="AS421" t="s">
        <v>60</v>
      </c>
      <c r="AT421">
        <v>4.5821908571428598E-4</v>
      </c>
      <c r="AU421">
        <v>5.8746028571428604E-4</v>
      </c>
      <c r="AV421">
        <v>1.0490362857142901E-3</v>
      </c>
      <c r="AW421">
        <v>1.69524285714286E-3</v>
      </c>
      <c r="AX421">
        <v>2.3229857142857101E-3</v>
      </c>
      <c r="AY421">
        <v>4.9430585714285696E-3</v>
      </c>
      <c r="AZ421">
        <v>1.28946803759398E-3</v>
      </c>
      <c r="BA421" s="2">
        <v>8.3922899999999996E-5</v>
      </c>
      <c r="BB421" t="s">
        <v>541</v>
      </c>
      <c r="BC421" s="1" t="s">
        <v>544</v>
      </c>
      <c r="BD421" t="s">
        <v>545</v>
      </c>
      <c r="BE421" t="s">
        <v>63</v>
      </c>
      <c r="BF421">
        <v>33.999580000000002</v>
      </c>
      <c r="BG421">
        <v>-117.41601</v>
      </c>
      <c r="BH421" t="s">
        <v>109</v>
      </c>
      <c r="BI421" t="s">
        <v>60</v>
      </c>
      <c r="BJ421">
        <v>700</v>
      </c>
    </row>
    <row r="422" spans="1:62" x14ac:dyDescent="0.3">
      <c r="A422" s="1" t="s">
        <v>542</v>
      </c>
      <c r="B422" s="1" t="s">
        <v>173</v>
      </c>
      <c r="C422" t="s">
        <v>383</v>
      </c>
      <c r="D422">
        <v>2011</v>
      </c>
      <c r="E422" t="s">
        <v>174</v>
      </c>
      <c r="F422" t="s">
        <v>59</v>
      </c>
      <c r="G422">
        <v>1.2551485499999999</v>
      </c>
      <c r="H422">
        <v>1.959355875</v>
      </c>
      <c r="I422">
        <v>3.4239440000000001</v>
      </c>
      <c r="J422">
        <v>5.0134337499999999</v>
      </c>
      <c r="K422">
        <v>6.1766512499999999</v>
      </c>
      <c r="L422">
        <v>8.9046459999999996</v>
      </c>
      <c r="M422">
        <v>6</v>
      </c>
      <c r="N422" t="str">
        <f t="shared" si="6"/>
        <v>060658001_43502</v>
      </c>
      <c r="O422" t="e">
        <f>VLOOKUP(N422,'HEM3 monitor concs'!D:L,9,FALSE)</f>
        <v>#N/A</v>
      </c>
      <c r="P422" t="e">
        <f>VLOOKUP(N422,'HEM3 monitor concs'!D:L,6,FALSE)</f>
        <v>#N/A</v>
      </c>
      <c r="Q422" s="3">
        <v>3.6286424858333302</v>
      </c>
      <c r="R422">
        <v>4.15782691019366</v>
      </c>
      <c r="S422" s="5">
        <v>8.5975889999999999E-2</v>
      </c>
      <c r="T422">
        <v>60</v>
      </c>
      <c r="U422">
        <v>0</v>
      </c>
      <c r="V422">
        <v>0</v>
      </c>
      <c r="W422">
        <v>14</v>
      </c>
      <c r="X422">
        <v>15</v>
      </c>
      <c r="Y422">
        <v>16</v>
      </c>
      <c r="Z422">
        <v>15</v>
      </c>
      <c r="AA422">
        <v>1</v>
      </c>
      <c r="AB422">
        <v>0</v>
      </c>
      <c r="AC422" t="s">
        <v>543</v>
      </c>
      <c r="AD422" t="s">
        <v>323</v>
      </c>
      <c r="AE422" t="s">
        <v>174</v>
      </c>
      <c r="AF422" t="s">
        <v>62</v>
      </c>
      <c r="AI422">
        <v>1</v>
      </c>
      <c r="AJ422" s="2">
        <v>1.2999999999999999E-5</v>
      </c>
      <c r="AK422">
        <v>9.7999999999999997E-3</v>
      </c>
      <c r="AL422">
        <v>16.316931149999998</v>
      </c>
      <c r="AM422">
        <v>25.471626375</v>
      </c>
      <c r="AN422">
        <v>44.511271999999998</v>
      </c>
      <c r="AO422">
        <v>65.17463875</v>
      </c>
      <c r="AP422">
        <v>80.296466249999995</v>
      </c>
      <c r="AQ422">
        <v>115.760398</v>
      </c>
      <c r="AR422">
        <v>47.172352315833301</v>
      </c>
      <c r="AS422">
        <v>1.11768657</v>
      </c>
      <c r="AT422">
        <v>0.12807638265306101</v>
      </c>
      <c r="AU422">
        <v>0.19993427295918401</v>
      </c>
      <c r="AV422">
        <v>0.34938204081632701</v>
      </c>
      <c r="AW422">
        <v>0.51157487244898003</v>
      </c>
      <c r="AX422">
        <v>0.63027053571428604</v>
      </c>
      <c r="AY422">
        <v>0.90863734693877596</v>
      </c>
      <c r="AZ422">
        <v>0.37026964141156499</v>
      </c>
      <c r="BA422">
        <v>8.7730499999999993E-3</v>
      </c>
      <c r="BB422" t="s">
        <v>541</v>
      </c>
      <c r="BC422" s="1" t="s">
        <v>544</v>
      </c>
      <c r="BD422" t="s">
        <v>545</v>
      </c>
      <c r="BE422" t="s">
        <v>63</v>
      </c>
      <c r="BF422">
        <v>33.999580000000002</v>
      </c>
      <c r="BG422">
        <v>-117.41601</v>
      </c>
      <c r="BH422" t="s">
        <v>109</v>
      </c>
      <c r="BI422">
        <v>7.69230769230769E-2</v>
      </c>
      <c r="BJ422">
        <v>9.8000000000000007</v>
      </c>
    </row>
    <row r="423" spans="1:62" x14ac:dyDescent="0.3">
      <c r="A423" s="1" t="s">
        <v>542</v>
      </c>
      <c r="B423" s="1" t="s">
        <v>175</v>
      </c>
      <c r="C423" t="s">
        <v>383</v>
      </c>
      <c r="D423">
        <v>2011</v>
      </c>
      <c r="E423" t="s">
        <v>176</v>
      </c>
      <c r="F423" t="s">
        <v>59</v>
      </c>
      <c r="G423">
        <v>0.65674242500000002</v>
      </c>
      <c r="H423">
        <v>1.0048567749999999</v>
      </c>
      <c r="I423">
        <v>1.5988179499999999</v>
      </c>
      <c r="J423">
        <v>2.2681524999999998</v>
      </c>
      <c r="K423">
        <v>2.9916990000000001</v>
      </c>
      <c r="L423">
        <v>4.7943185000000001</v>
      </c>
      <c r="M423">
        <v>6</v>
      </c>
      <c r="N423" t="str">
        <f t="shared" si="6"/>
        <v>060658001_43503</v>
      </c>
      <c r="O423" t="e">
        <f>VLOOKUP(N423,'HEM3 monitor concs'!D:L,9,FALSE)</f>
        <v>#N/A</v>
      </c>
      <c r="P423" t="e">
        <f>VLOOKUP(N423,'HEM3 monitor concs'!D:L,6,FALSE)</f>
        <v>#N/A</v>
      </c>
      <c r="Q423" s="3">
        <v>1.73054330916667</v>
      </c>
      <c r="R423">
        <v>0.93240640737335401</v>
      </c>
      <c r="S423" s="5">
        <v>0.242096046875</v>
      </c>
      <c r="T423">
        <v>60</v>
      </c>
      <c r="U423">
        <v>0</v>
      </c>
      <c r="V423">
        <v>0</v>
      </c>
      <c r="W423">
        <v>14</v>
      </c>
      <c r="X423">
        <v>15</v>
      </c>
      <c r="Y423">
        <v>16</v>
      </c>
      <c r="Z423">
        <v>15</v>
      </c>
      <c r="AA423">
        <v>1</v>
      </c>
      <c r="AB423">
        <v>0</v>
      </c>
      <c r="AC423" t="s">
        <v>543</v>
      </c>
      <c r="AD423" t="s">
        <v>323</v>
      </c>
      <c r="AE423" t="s">
        <v>176</v>
      </c>
      <c r="AF423" t="s">
        <v>62</v>
      </c>
      <c r="AI423">
        <v>1</v>
      </c>
      <c r="AJ423" s="2">
        <v>2.2000000000000001E-6</v>
      </c>
      <c r="AK423">
        <v>8.9999999999999993E-3</v>
      </c>
      <c r="AL423">
        <v>1.444833335</v>
      </c>
      <c r="AM423">
        <v>2.2106849049999999</v>
      </c>
      <c r="AN423">
        <v>3.5173994899999999</v>
      </c>
      <c r="AO423">
        <v>4.9899354999999996</v>
      </c>
      <c r="AP423">
        <v>6.5817378</v>
      </c>
      <c r="AQ423">
        <v>10.547500700000001</v>
      </c>
      <c r="AR423">
        <v>3.80719528016667</v>
      </c>
      <c r="AS423">
        <v>0.53261130312500005</v>
      </c>
      <c r="AT423">
        <v>7.2971380555555604E-2</v>
      </c>
      <c r="AU423">
        <v>0.111650752777778</v>
      </c>
      <c r="AV423">
        <v>0.17764643888888901</v>
      </c>
      <c r="AW423">
        <v>0.252016944444444</v>
      </c>
      <c r="AX423">
        <v>0.33241100000000001</v>
      </c>
      <c r="AY423">
        <v>0.53270205555555605</v>
      </c>
      <c r="AZ423">
        <v>0.19228258990740699</v>
      </c>
      <c r="BA423">
        <v>2.6899560763888899E-2</v>
      </c>
      <c r="BB423" t="s">
        <v>541</v>
      </c>
      <c r="BC423" s="1" t="s">
        <v>544</v>
      </c>
      <c r="BD423" t="s">
        <v>545</v>
      </c>
      <c r="BE423" t="s">
        <v>63</v>
      </c>
      <c r="BF423">
        <v>33.999580000000002</v>
      </c>
      <c r="BG423">
        <v>-117.41601</v>
      </c>
      <c r="BH423" t="s">
        <v>109</v>
      </c>
      <c r="BI423">
        <v>0.45454545454545398</v>
      </c>
      <c r="BJ423">
        <v>9</v>
      </c>
    </row>
    <row r="424" spans="1:62" x14ac:dyDescent="0.3">
      <c r="A424" s="1" t="s">
        <v>542</v>
      </c>
      <c r="B424" s="1" t="s">
        <v>204</v>
      </c>
      <c r="C424" t="s">
        <v>383</v>
      </c>
      <c r="D424">
        <v>2011</v>
      </c>
      <c r="E424" t="s">
        <v>205</v>
      </c>
      <c r="F424" t="s">
        <v>59</v>
      </c>
      <c r="G424">
        <v>0.46636855999999999</v>
      </c>
      <c r="H424">
        <v>0.59231140000000004</v>
      </c>
      <c r="I424">
        <v>0.84734100000000001</v>
      </c>
      <c r="J424">
        <v>1.64997745</v>
      </c>
      <c r="K424">
        <v>4.8804597899999997</v>
      </c>
      <c r="L424">
        <v>32.791130000000003</v>
      </c>
      <c r="M424">
        <v>6</v>
      </c>
      <c r="N424" t="str">
        <f t="shared" si="6"/>
        <v>060658001_43802</v>
      </c>
      <c r="O424" t="e">
        <f>VLOOKUP(N424,'HEM3 monitor concs'!D:L,9,FALSE)</f>
        <v>#N/A</v>
      </c>
      <c r="P424" t="e">
        <f>VLOOKUP(N424,'HEM3 monitor concs'!D:L,6,FALSE)</f>
        <v>#N/A</v>
      </c>
      <c r="Q424" s="3">
        <v>2.4659454780701799</v>
      </c>
      <c r="R424">
        <v>29.152509447104901</v>
      </c>
      <c r="S424" s="5">
        <v>0.32908139736842101</v>
      </c>
      <c r="T424">
        <v>57</v>
      </c>
      <c r="U424">
        <v>3</v>
      </c>
      <c r="V424">
        <v>0</v>
      </c>
      <c r="W424">
        <v>14</v>
      </c>
      <c r="X424">
        <v>16</v>
      </c>
      <c r="Y424">
        <v>14</v>
      </c>
      <c r="Z424">
        <v>13</v>
      </c>
      <c r="AA424">
        <v>1</v>
      </c>
      <c r="AB424">
        <v>5.2631578947368398</v>
      </c>
      <c r="AC424" t="s">
        <v>543</v>
      </c>
      <c r="AD424" t="s">
        <v>323</v>
      </c>
      <c r="AE424" t="s">
        <v>206</v>
      </c>
      <c r="AF424" t="s">
        <v>93</v>
      </c>
      <c r="AI424">
        <v>1</v>
      </c>
      <c r="AJ424" s="2">
        <v>1.6000000000000001E-8</v>
      </c>
      <c r="AK424">
        <v>0.6</v>
      </c>
      <c r="AL424">
        <v>7.4618969599999996E-3</v>
      </c>
      <c r="AM424">
        <v>9.4769824000000003E-3</v>
      </c>
      <c r="AN424">
        <v>1.3557456000000001E-2</v>
      </c>
      <c r="AO424">
        <v>2.6399639200000002E-2</v>
      </c>
      <c r="AP424">
        <v>7.8087356639999994E-2</v>
      </c>
      <c r="AQ424">
        <v>0.52465808000000003</v>
      </c>
      <c r="AR424">
        <v>3.9455127649122797E-2</v>
      </c>
      <c r="AS424">
        <v>5.2653023578947402E-3</v>
      </c>
      <c r="AT424">
        <v>7.7728093333333302E-4</v>
      </c>
      <c r="AU424">
        <v>9.8718566666666698E-4</v>
      </c>
      <c r="AV424">
        <v>1.412235E-3</v>
      </c>
      <c r="AW424">
        <v>2.7499624166666698E-3</v>
      </c>
      <c r="AX424">
        <v>8.1340996499999901E-3</v>
      </c>
      <c r="AY424">
        <v>5.4651883333333297E-2</v>
      </c>
      <c r="AZ424">
        <v>4.1099091301169599E-3</v>
      </c>
      <c r="BA424">
        <v>5.4846899561403499E-4</v>
      </c>
      <c r="BB424" t="s">
        <v>541</v>
      </c>
      <c r="BC424" s="1" t="s">
        <v>544</v>
      </c>
      <c r="BD424" t="s">
        <v>545</v>
      </c>
      <c r="BE424" t="s">
        <v>63</v>
      </c>
      <c r="BF424">
        <v>33.999580000000002</v>
      </c>
      <c r="BG424">
        <v>-117.41601</v>
      </c>
      <c r="BH424" t="s">
        <v>109</v>
      </c>
      <c r="BI424">
        <v>62.5</v>
      </c>
      <c r="BJ424">
        <v>600</v>
      </c>
    </row>
    <row r="425" spans="1:62" x14ac:dyDescent="0.3">
      <c r="A425" s="1" t="s">
        <v>542</v>
      </c>
      <c r="B425" s="1" t="s">
        <v>209</v>
      </c>
      <c r="C425" t="s">
        <v>383</v>
      </c>
      <c r="D425">
        <v>2011</v>
      </c>
      <c r="E425" t="s">
        <v>210</v>
      </c>
      <c r="F425" t="s">
        <v>59</v>
      </c>
      <c r="G425">
        <v>0.39319047000000001</v>
      </c>
      <c r="H425">
        <v>0.44342310000000001</v>
      </c>
      <c r="I425">
        <v>0.50330390000000003</v>
      </c>
      <c r="J425">
        <v>0.53790605000000002</v>
      </c>
      <c r="K425">
        <v>0.56621697000000004</v>
      </c>
      <c r="L425">
        <v>0.62912990000000002</v>
      </c>
      <c r="M425">
        <v>6</v>
      </c>
      <c r="N425" t="str">
        <f t="shared" si="6"/>
        <v>060658001_43804</v>
      </c>
      <c r="O425">
        <f>VLOOKUP(N425,'HEM3 monitor concs'!D:L,9,FALSE)</f>
        <v>0.54714683809059805</v>
      </c>
      <c r="P425">
        <f>VLOOKUP(N425,'HEM3 monitor concs'!D:L,6,FALSE)</f>
        <v>1.4683809059799999E-4</v>
      </c>
      <c r="Q425" s="3">
        <v>0.49053884640350898</v>
      </c>
      <c r="R425">
        <v>5.1563851070468396E-3</v>
      </c>
      <c r="S425" s="5">
        <v>0.40893445087719299</v>
      </c>
      <c r="T425">
        <v>57</v>
      </c>
      <c r="U425">
        <v>20</v>
      </c>
      <c r="V425">
        <v>0</v>
      </c>
      <c r="W425">
        <v>14</v>
      </c>
      <c r="X425">
        <v>16</v>
      </c>
      <c r="Y425">
        <v>14</v>
      </c>
      <c r="Z425">
        <v>13</v>
      </c>
      <c r="AA425">
        <v>1</v>
      </c>
      <c r="AB425">
        <v>35.087719298245602</v>
      </c>
      <c r="AC425" t="s">
        <v>543</v>
      </c>
      <c r="AD425" t="s">
        <v>323</v>
      </c>
      <c r="AE425" t="s">
        <v>211</v>
      </c>
      <c r="AF425" t="s">
        <v>93</v>
      </c>
      <c r="AI425">
        <v>1</v>
      </c>
      <c r="AJ425" s="2">
        <v>6.0000000000000002E-6</v>
      </c>
      <c r="AK425">
        <v>0.1</v>
      </c>
      <c r="AL425">
        <v>2.3591428200000002</v>
      </c>
      <c r="AM425">
        <v>2.6605386000000002</v>
      </c>
      <c r="AN425">
        <v>3.0198233999999999</v>
      </c>
      <c r="AO425">
        <v>3.2274362999999999</v>
      </c>
      <c r="AP425">
        <v>3.39730182</v>
      </c>
      <c r="AQ425">
        <v>3.7747793999999999</v>
      </c>
      <c r="AR425">
        <v>2.9432330784210499</v>
      </c>
      <c r="AS425">
        <v>2.45360670526316</v>
      </c>
      <c r="AT425">
        <v>3.9319046999999998E-3</v>
      </c>
      <c r="AU425">
        <v>4.4342310000000003E-3</v>
      </c>
      <c r="AV425">
        <v>5.0330389999999996E-3</v>
      </c>
      <c r="AW425">
        <v>5.3790605000000003E-3</v>
      </c>
      <c r="AX425">
        <v>5.6621696999999997E-3</v>
      </c>
      <c r="AY425">
        <v>6.2912990000000002E-3</v>
      </c>
      <c r="AZ425">
        <v>4.90538846403509E-3</v>
      </c>
      <c r="BA425">
        <v>4.0893445087719299E-3</v>
      </c>
      <c r="BB425" t="s">
        <v>541</v>
      </c>
      <c r="BC425" s="1" t="s">
        <v>544</v>
      </c>
      <c r="BD425" t="s">
        <v>545</v>
      </c>
      <c r="BE425" t="s">
        <v>63</v>
      </c>
      <c r="BF425">
        <v>33.999580000000002</v>
      </c>
      <c r="BG425">
        <v>-117.41601</v>
      </c>
      <c r="BH425" t="s">
        <v>109</v>
      </c>
      <c r="BI425">
        <v>0.16666666666666699</v>
      </c>
      <c r="BJ425">
        <v>100</v>
      </c>
    </row>
    <row r="426" spans="1:62" x14ac:dyDescent="0.3">
      <c r="A426" s="1" t="s">
        <v>542</v>
      </c>
      <c r="B426" s="1" t="s">
        <v>254</v>
      </c>
      <c r="C426" t="s">
        <v>383</v>
      </c>
      <c r="D426">
        <v>2011</v>
      </c>
      <c r="E426" t="s">
        <v>255</v>
      </c>
      <c r="F426" t="s">
        <v>59</v>
      </c>
      <c r="G426">
        <v>0.37317096500000002</v>
      </c>
      <c r="H426">
        <v>0.66266114583333302</v>
      </c>
      <c r="I426">
        <v>1.0720185499999999</v>
      </c>
      <c r="J426">
        <v>2.0271069583333299</v>
      </c>
      <c r="K426">
        <v>2.5915705</v>
      </c>
      <c r="L426">
        <v>4.7381423333333297</v>
      </c>
      <c r="M426">
        <v>6</v>
      </c>
      <c r="N426" t="str">
        <f t="shared" si="6"/>
        <v>060658001_45109</v>
      </c>
      <c r="O426" t="e">
        <f>VLOOKUP(N426,'HEM3 monitor concs'!D:L,9,FALSE)</f>
        <v>#N/A</v>
      </c>
      <c r="P426" t="e">
        <f>VLOOKUP(N426,'HEM3 monitor concs'!D:L,6,FALSE)</f>
        <v>#N/A</v>
      </c>
      <c r="Q426" s="3">
        <v>1.3829570413888901</v>
      </c>
      <c r="R426">
        <v>1.0568828839567601</v>
      </c>
      <c r="S426" s="5">
        <v>0.219713993425</v>
      </c>
      <c r="T426">
        <v>60</v>
      </c>
      <c r="U426">
        <v>5</v>
      </c>
      <c r="V426">
        <v>0</v>
      </c>
      <c r="W426">
        <v>14</v>
      </c>
      <c r="X426">
        <v>16</v>
      </c>
      <c r="Y426">
        <v>16</v>
      </c>
      <c r="Z426">
        <v>14</v>
      </c>
      <c r="AA426">
        <v>1</v>
      </c>
      <c r="AB426">
        <v>8.3333333333333304</v>
      </c>
      <c r="AC426" t="s">
        <v>543</v>
      </c>
      <c r="AD426" t="s">
        <v>323</v>
      </c>
      <c r="AE426" t="s">
        <v>256</v>
      </c>
      <c r="AF426" t="s">
        <v>84</v>
      </c>
      <c r="AI426">
        <v>1</v>
      </c>
      <c r="AJ426" t="s">
        <v>60</v>
      </c>
      <c r="AK426">
        <v>0.1</v>
      </c>
      <c r="AL426" t="s">
        <v>60</v>
      </c>
      <c r="AM426" t="s">
        <v>60</v>
      </c>
      <c r="AN426" t="s">
        <v>60</v>
      </c>
      <c r="AO426" t="s">
        <v>60</v>
      </c>
      <c r="AP426" t="s">
        <v>60</v>
      </c>
      <c r="AQ426" t="s">
        <v>60</v>
      </c>
      <c r="AR426" t="s">
        <v>60</v>
      </c>
      <c r="AS426" t="s">
        <v>60</v>
      </c>
      <c r="AT426">
        <v>3.7317096500000002E-3</v>
      </c>
      <c r="AU426">
        <v>6.6266114583333298E-3</v>
      </c>
      <c r="AV426">
        <v>1.07201855E-2</v>
      </c>
      <c r="AW426">
        <v>2.0271069583333301E-2</v>
      </c>
      <c r="AX426">
        <v>2.5915705000000001E-2</v>
      </c>
      <c r="AY426">
        <v>4.7381423333333297E-2</v>
      </c>
      <c r="AZ426">
        <v>1.38295704138889E-2</v>
      </c>
      <c r="BA426">
        <v>2.1971399342500001E-3</v>
      </c>
      <c r="BB426" t="s">
        <v>541</v>
      </c>
      <c r="BC426" s="1" t="s">
        <v>544</v>
      </c>
      <c r="BD426" t="s">
        <v>545</v>
      </c>
      <c r="BE426" t="s">
        <v>63</v>
      </c>
      <c r="BF426">
        <v>33.999580000000002</v>
      </c>
      <c r="BG426">
        <v>-117.41601</v>
      </c>
      <c r="BH426" t="s">
        <v>109</v>
      </c>
      <c r="BI426" t="s">
        <v>60</v>
      </c>
      <c r="BJ426">
        <v>100</v>
      </c>
    </row>
    <row r="427" spans="1:62" x14ac:dyDescent="0.3">
      <c r="A427" s="1" t="s">
        <v>542</v>
      </c>
      <c r="B427" s="1" t="s">
        <v>257</v>
      </c>
      <c r="C427" t="s">
        <v>383</v>
      </c>
      <c r="D427">
        <v>2011</v>
      </c>
      <c r="E427" t="s">
        <v>258</v>
      </c>
      <c r="F427" t="s">
        <v>59</v>
      </c>
      <c r="G427">
        <v>0.45766403500000002</v>
      </c>
      <c r="H427">
        <v>0.67025556249999996</v>
      </c>
      <c r="I427">
        <v>0.82755810833333299</v>
      </c>
      <c r="J427">
        <v>1.24016104166667</v>
      </c>
      <c r="K427">
        <v>1.6150416999999999</v>
      </c>
      <c r="L427">
        <v>3.003171</v>
      </c>
      <c r="M427">
        <v>6</v>
      </c>
      <c r="N427" t="str">
        <f t="shared" si="6"/>
        <v>060658001_45201</v>
      </c>
      <c r="O427" t="e">
        <f>VLOOKUP(N427,'HEM3 monitor concs'!D:L,9,FALSE)</f>
        <v>#N/A</v>
      </c>
      <c r="P427" t="e">
        <f>VLOOKUP(N427,'HEM3 monitor concs'!D:L,6,FALSE)</f>
        <v>#N/A</v>
      </c>
      <c r="Q427" s="3">
        <v>1.0081693972222201</v>
      </c>
      <c r="R427">
        <v>0.31245596575123602</v>
      </c>
      <c r="S427" s="5">
        <v>7.7138177083333301E-2</v>
      </c>
      <c r="T427">
        <v>60</v>
      </c>
      <c r="U427">
        <v>0</v>
      </c>
      <c r="V427">
        <v>0</v>
      </c>
      <c r="W427">
        <v>14</v>
      </c>
      <c r="X427">
        <v>16</v>
      </c>
      <c r="Y427">
        <v>16</v>
      </c>
      <c r="Z427">
        <v>14</v>
      </c>
      <c r="AA427">
        <v>1</v>
      </c>
      <c r="AB427">
        <v>0</v>
      </c>
      <c r="AC427" t="s">
        <v>543</v>
      </c>
      <c r="AD427" t="s">
        <v>323</v>
      </c>
      <c r="AE427" t="s">
        <v>258</v>
      </c>
      <c r="AF427" t="s">
        <v>88</v>
      </c>
      <c r="AI427">
        <v>1</v>
      </c>
      <c r="AJ427" s="2">
        <v>7.7999999999999999E-6</v>
      </c>
      <c r="AK427">
        <v>0.03</v>
      </c>
      <c r="AL427">
        <v>3.5697794730000001</v>
      </c>
      <c r="AM427">
        <v>5.2279933874999998</v>
      </c>
      <c r="AN427">
        <v>6.4549532449999996</v>
      </c>
      <c r="AO427">
        <v>9.673256125</v>
      </c>
      <c r="AP427">
        <v>12.59732526</v>
      </c>
      <c r="AQ427">
        <v>23.424733799999998</v>
      </c>
      <c r="AR427">
        <v>7.8637212983333296</v>
      </c>
      <c r="AS427">
        <v>0.60167778125000004</v>
      </c>
      <c r="AT427">
        <v>1.52554678333333E-2</v>
      </c>
      <c r="AU427">
        <v>2.2341852083333301E-2</v>
      </c>
      <c r="AV427">
        <v>2.7585270277777799E-2</v>
      </c>
      <c r="AW427">
        <v>4.1338701388888899E-2</v>
      </c>
      <c r="AX427">
        <v>5.3834723333333397E-2</v>
      </c>
      <c r="AY427">
        <v>0.10010570000000001</v>
      </c>
      <c r="AZ427">
        <v>3.3605646574074097E-2</v>
      </c>
      <c r="BA427">
        <v>2.5712725694444398E-3</v>
      </c>
      <c r="BB427" t="s">
        <v>541</v>
      </c>
      <c r="BC427" s="1" t="s">
        <v>544</v>
      </c>
      <c r="BD427" t="s">
        <v>545</v>
      </c>
      <c r="BE427" t="s">
        <v>63</v>
      </c>
      <c r="BF427">
        <v>33.999580000000002</v>
      </c>
      <c r="BG427">
        <v>-117.41601</v>
      </c>
      <c r="BH427" t="s">
        <v>109</v>
      </c>
      <c r="BI427">
        <v>0.128205128205128</v>
      </c>
      <c r="BJ427">
        <v>30</v>
      </c>
    </row>
    <row r="428" spans="1:62" x14ac:dyDescent="0.3">
      <c r="A428" s="1" t="s">
        <v>542</v>
      </c>
      <c r="B428" s="1" t="s">
        <v>259</v>
      </c>
      <c r="C428" t="s">
        <v>383</v>
      </c>
      <c r="D428">
        <v>2011</v>
      </c>
      <c r="E428" t="s">
        <v>260</v>
      </c>
      <c r="F428" t="s">
        <v>59</v>
      </c>
      <c r="G428">
        <v>1.0161671050000001</v>
      </c>
      <c r="H428">
        <v>1.33200875</v>
      </c>
      <c r="I428">
        <v>2.4885999999999999</v>
      </c>
      <c r="J428">
        <v>4.4525839999999999</v>
      </c>
      <c r="K428">
        <v>5.1634748999999998</v>
      </c>
      <c r="L428">
        <v>9.6529150000000001</v>
      </c>
      <c r="M428">
        <v>6</v>
      </c>
      <c r="N428" t="str">
        <f t="shared" si="6"/>
        <v>060658001_45202</v>
      </c>
      <c r="O428" t="e">
        <f>VLOOKUP(N428,'HEM3 monitor concs'!D:L,9,FALSE)</f>
        <v>#N/A</v>
      </c>
      <c r="P428" t="e">
        <f>VLOOKUP(N428,'HEM3 monitor concs'!D:L,6,FALSE)</f>
        <v>#N/A</v>
      </c>
      <c r="Q428" s="3">
        <v>3.0069308074999999</v>
      </c>
      <c r="R428">
        <v>4.1410332962172696</v>
      </c>
      <c r="S428" s="5">
        <v>0.19225075291666699</v>
      </c>
      <c r="T428">
        <v>60</v>
      </c>
      <c r="U428">
        <v>0</v>
      </c>
      <c r="V428">
        <v>0</v>
      </c>
      <c r="W428">
        <v>14</v>
      </c>
      <c r="X428">
        <v>16</v>
      </c>
      <c r="Y428">
        <v>16</v>
      </c>
      <c r="Z428">
        <v>14</v>
      </c>
      <c r="AA428">
        <v>1</v>
      </c>
      <c r="AB428">
        <v>0</v>
      </c>
      <c r="AC428" t="s">
        <v>543</v>
      </c>
      <c r="AD428" t="s">
        <v>323</v>
      </c>
      <c r="AE428" t="s">
        <v>260</v>
      </c>
      <c r="AF428" t="s">
        <v>62</v>
      </c>
      <c r="AG428" t="s">
        <v>84</v>
      </c>
      <c r="AI428">
        <v>1</v>
      </c>
      <c r="AJ428" t="s">
        <v>60</v>
      </c>
      <c r="AK428">
        <v>5</v>
      </c>
      <c r="AL428" t="s">
        <v>60</v>
      </c>
      <c r="AM428" t="s">
        <v>60</v>
      </c>
      <c r="AN428" t="s">
        <v>60</v>
      </c>
      <c r="AO428" t="s">
        <v>60</v>
      </c>
      <c r="AP428" t="s">
        <v>60</v>
      </c>
      <c r="AQ428" t="s">
        <v>60</v>
      </c>
      <c r="AR428" t="s">
        <v>60</v>
      </c>
      <c r="AS428" t="s">
        <v>60</v>
      </c>
      <c r="AT428">
        <v>2.0323342100000001E-4</v>
      </c>
      <c r="AU428">
        <v>2.6640175000000002E-4</v>
      </c>
      <c r="AV428">
        <v>4.9772E-4</v>
      </c>
      <c r="AW428">
        <v>8.905168E-4</v>
      </c>
      <c r="AX428">
        <v>1.03269498E-3</v>
      </c>
      <c r="AY428">
        <v>1.930583E-3</v>
      </c>
      <c r="AZ428">
        <v>6.0138616149999998E-4</v>
      </c>
      <c r="BA428" s="2">
        <v>3.8450150583333298E-5</v>
      </c>
      <c r="BB428" t="s">
        <v>541</v>
      </c>
      <c r="BC428" s="1" t="s">
        <v>544</v>
      </c>
      <c r="BD428" t="s">
        <v>545</v>
      </c>
      <c r="BE428" t="s">
        <v>63</v>
      </c>
      <c r="BF428">
        <v>33.999580000000002</v>
      </c>
      <c r="BG428">
        <v>-117.41601</v>
      </c>
      <c r="BH428" t="s">
        <v>109</v>
      </c>
      <c r="BI428" t="s">
        <v>60</v>
      </c>
      <c r="BJ428">
        <v>5000</v>
      </c>
    </row>
    <row r="429" spans="1:62" x14ac:dyDescent="0.3">
      <c r="A429" s="1" t="s">
        <v>542</v>
      </c>
      <c r="B429" s="1" t="s">
        <v>261</v>
      </c>
      <c r="C429" t="s">
        <v>383</v>
      </c>
      <c r="D429">
        <v>2011</v>
      </c>
      <c r="E429" t="s">
        <v>262</v>
      </c>
      <c r="F429" t="s">
        <v>59</v>
      </c>
      <c r="G429">
        <v>0.117745473333333</v>
      </c>
      <c r="H429">
        <v>0.18944208749999999</v>
      </c>
      <c r="I429">
        <v>0.34354960000000001</v>
      </c>
      <c r="J429">
        <v>0.66374798749999997</v>
      </c>
      <c r="K429">
        <v>0.88524913500000002</v>
      </c>
      <c r="L429">
        <v>1.569026</v>
      </c>
      <c r="M429">
        <v>6</v>
      </c>
      <c r="N429" t="str">
        <f t="shared" si="6"/>
        <v>060658001_45203</v>
      </c>
      <c r="O429">
        <f>VLOOKUP(N429,'HEM3 monitor concs'!D:L,9,FALSE)</f>
        <v>0.27355200280974201</v>
      </c>
      <c r="P429">
        <f>VLOOKUP(N429,'HEM3 monitor concs'!D:L,6,FALSE)</f>
        <v>0.257552002809742</v>
      </c>
      <c r="Q429" s="3">
        <v>0.450238370694444</v>
      </c>
      <c r="R429">
        <v>0.123892814973253</v>
      </c>
      <c r="S429" s="5">
        <v>0.25110362525000002</v>
      </c>
      <c r="T429">
        <v>60</v>
      </c>
      <c r="U429">
        <v>23</v>
      </c>
      <c r="V429">
        <v>0</v>
      </c>
      <c r="W429">
        <v>14</v>
      </c>
      <c r="X429">
        <v>16</v>
      </c>
      <c r="Y429">
        <v>16</v>
      </c>
      <c r="Z429">
        <v>14</v>
      </c>
      <c r="AA429">
        <v>1</v>
      </c>
      <c r="AB429">
        <v>38.3333333333333</v>
      </c>
      <c r="AC429" t="s">
        <v>543</v>
      </c>
      <c r="AD429" t="s">
        <v>323</v>
      </c>
      <c r="AE429" t="s">
        <v>263</v>
      </c>
      <c r="AF429" t="s">
        <v>68</v>
      </c>
      <c r="AI429">
        <v>1</v>
      </c>
      <c r="AJ429" s="2">
        <v>2.5000000000000002E-6</v>
      </c>
      <c r="AK429">
        <v>1</v>
      </c>
      <c r="AL429">
        <v>0.29436368333333301</v>
      </c>
      <c r="AM429">
        <v>0.47360521875</v>
      </c>
      <c r="AN429">
        <v>0.85887400000000003</v>
      </c>
      <c r="AO429">
        <v>1.6593699687500001</v>
      </c>
      <c r="AP429">
        <v>2.2131228374999998</v>
      </c>
      <c r="AQ429">
        <v>3.9225650000000001</v>
      </c>
      <c r="AR429">
        <v>1.12559592673611</v>
      </c>
      <c r="AS429">
        <v>0.62775906312499996</v>
      </c>
      <c r="AT429">
        <v>1.17745473333333E-4</v>
      </c>
      <c r="AU429">
        <v>1.8944208750000001E-4</v>
      </c>
      <c r="AV429">
        <v>3.435496E-4</v>
      </c>
      <c r="AW429">
        <v>6.6374798749999997E-4</v>
      </c>
      <c r="AX429">
        <v>8.8524913499999996E-4</v>
      </c>
      <c r="AY429">
        <v>1.5690260000000001E-3</v>
      </c>
      <c r="AZ429">
        <v>4.5023837069444399E-4</v>
      </c>
      <c r="BA429">
        <v>2.5110362525000002E-4</v>
      </c>
      <c r="BB429" t="s">
        <v>541</v>
      </c>
      <c r="BC429" s="1" t="s">
        <v>544</v>
      </c>
      <c r="BD429" t="s">
        <v>545</v>
      </c>
      <c r="BE429" t="s">
        <v>63</v>
      </c>
      <c r="BF429">
        <v>33.999580000000002</v>
      </c>
      <c r="BG429">
        <v>-117.41601</v>
      </c>
      <c r="BH429" t="s">
        <v>109</v>
      </c>
      <c r="BI429">
        <v>0.4</v>
      </c>
      <c r="BJ429">
        <v>1000</v>
      </c>
    </row>
    <row r="430" spans="1:62" x14ac:dyDescent="0.3">
      <c r="A430" s="1" t="s">
        <v>542</v>
      </c>
      <c r="B430" s="1" t="s">
        <v>264</v>
      </c>
      <c r="C430" t="s">
        <v>383</v>
      </c>
      <c r="D430">
        <v>2011</v>
      </c>
      <c r="E430" t="s">
        <v>265</v>
      </c>
      <c r="F430" t="s">
        <v>59</v>
      </c>
      <c r="G430">
        <v>0.13843370666666699</v>
      </c>
      <c r="H430">
        <v>0.22328505833333301</v>
      </c>
      <c r="I430">
        <v>0.40031064999999999</v>
      </c>
      <c r="J430">
        <v>0.69417389166666699</v>
      </c>
      <c r="K430">
        <v>0.94672363833333295</v>
      </c>
      <c r="L430">
        <v>1.60667</v>
      </c>
      <c r="M430">
        <v>6</v>
      </c>
      <c r="N430" t="str">
        <f t="shared" si="6"/>
        <v>060658001_45204</v>
      </c>
      <c r="O430" t="e">
        <f>VLOOKUP(N430,'HEM3 monitor concs'!D:L,9,FALSE)</f>
        <v>#N/A</v>
      </c>
      <c r="P430" t="e">
        <f>VLOOKUP(N430,'HEM3 monitor concs'!D:L,6,FALSE)</f>
        <v>#N/A</v>
      </c>
      <c r="Q430" s="3">
        <v>0.48343865077777798</v>
      </c>
      <c r="R430">
        <v>0.12399572708900999</v>
      </c>
      <c r="S430" s="5">
        <v>0.15370119608333299</v>
      </c>
      <c r="T430">
        <v>60</v>
      </c>
      <c r="U430">
        <v>10</v>
      </c>
      <c r="V430">
        <v>0</v>
      </c>
      <c r="W430">
        <v>14</v>
      </c>
      <c r="X430">
        <v>16</v>
      </c>
      <c r="Y430">
        <v>16</v>
      </c>
      <c r="Z430">
        <v>14</v>
      </c>
      <c r="AA430">
        <v>1</v>
      </c>
      <c r="AB430">
        <v>16.6666666666667</v>
      </c>
      <c r="AC430" t="s">
        <v>543</v>
      </c>
      <c r="AD430" t="s">
        <v>323</v>
      </c>
      <c r="AE430" t="s">
        <v>265</v>
      </c>
      <c r="AF430" t="s">
        <v>84</v>
      </c>
      <c r="AI430">
        <v>1</v>
      </c>
      <c r="AJ430" t="s">
        <v>60</v>
      </c>
      <c r="AK430">
        <v>0.1</v>
      </c>
      <c r="AL430" t="s">
        <v>60</v>
      </c>
      <c r="AM430" t="s">
        <v>60</v>
      </c>
      <c r="AN430" t="s">
        <v>60</v>
      </c>
      <c r="AO430" t="s">
        <v>60</v>
      </c>
      <c r="AP430" t="s">
        <v>60</v>
      </c>
      <c r="AQ430" t="s">
        <v>60</v>
      </c>
      <c r="AR430" t="s">
        <v>60</v>
      </c>
      <c r="AS430" t="s">
        <v>60</v>
      </c>
      <c r="AT430">
        <v>1.38433706666667E-3</v>
      </c>
      <c r="AU430">
        <v>2.2328505833333302E-3</v>
      </c>
      <c r="AV430">
        <v>4.0031064999999999E-3</v>
      </c>
      <c r="AW430">
        <v>6.9417389166666699E-3</v>
      </c>
      <c r="AX430">
        <v>9.4672363833333308E-3</v>
      </c>
      <c r="AY430">
        <v>1.60667E-2</v>
      </c>
      <c r="AZ430">
        <v>4.8343865077777803E-3</v>
      </c>
      <c r="BA430">
        <v>1.53701196083333E-3</v>
      </c>
      <c r="BB430" t="s">
        <v>541</v>
      </c>
      <c r="BC430" s="1" t="s">
        <v>544</v>
      </c>
      <c r="BD430" t="s">
        <v>545</v>
      </c>
      <c r="BE430" t="s">
        <v>63</v>
      </c>
      <c r="BF430">
        <v>33.999580000000002</v>
      </c>
      <c r="BG430">
        <v>-117.41601</v>
      </c>
      <c r="BH430" t="s">
        <v>109</v>
      </c>
      <c r="BI430" t="s">
        <v>60</v>
      </c>
      <c r="BJ430">
        <v>100</v>
      </c>
    </row>
    <row r="431" spans="1:62" x14ac:dyDescent="0.3">
      <c r="A431" s="1" t="s">
        <v>542</v>
      </c>
      <c r="B431" s="1" t="s">
        <v>313</v>
      </c>
      <c r="C431" t="s">
        <v>383</v>
      </c>
      <c r="D431">
        <v>2011</v>
      </c>
      <c r="E431" t="s">
        <v>314</v>
      </c>
      <c r="F431" t="s">
        <v>59</v>
      </c>
      <c r="G431">
        <v>2.7312110000000001E-2</v>
      </c>
      <c r="H431">
        <v>3.2774530000000003E-2</v>
      </c>
      <c r="I431">
        <v>7.6473910000000006E-2</v>
      </c>
      <c r="J431">
        <v>0.1092484</v>
      </c>
      <c r="K431">
        <v>0.16387270000000001</v>
      </c>
      <c r="L431">
        <v>0.29497079999999998</v>
      </c>
      <c r="M431">
        <v>6</v>
      </c>
      <c r="N431" t="str">
        <f t="shared" si="6"/>
        <v>060658001_45210</v>
      </c>
      <c r="O431">
        <f>VLOOKUP(N431,'HEM3 monitor concs'!D:L,9,FALSE)</f>
        <v>9.0528775885199996E-4</v>
      </c>
      <c r="P431">
        <f>VLOOKUP(N431,'HEM3 monitor concs'!D:L,6,FALSE)</f>
        <v>5.3143830780700001E-4</v>
      </c>
      <c r="Q431" s="3">
        <v>8.5673778245613993E-2</v>
      </c>
      <c r="R431">
        <v>3.8226368073414401E-3</v>
      </c>
      <c r="S431" s="5">
        <v>5.4624220000000001E-2</v>
      </c>
      <c r="T431">
        <v>57</v>
      </c>
      <c r="U431">
        <v>23</v>
      </c>
      <c r="V431">
        <v>0</v>
      </c>
      <c r="W431">
        <v>14</v>
      </c>
      <c r="X431">
        <v>14</v>
      </c>
      <c r="Y431">
        <v>15</v>
      </c>
      <c r="Z431">
        <v>14</v>
      </c>
      <c r="AA431">
        <v>1</v>
      </c>
      <c r="AB431">
        <v>40.350877192982502</v>
      </c>
      <c r="AC431" t="s">
        <v>543</v>
      </c>
      <c r="AD431" t="s">
        <v>323</v>
      </c>
      <c r="AE431" t="s">
        <v>315</v>
      </c>
      <c r="AF431" t="s">
        <v>70</v>
      </c>
      <c r="AG431" t="s">
        <v>316</v>
      </c>
      <c r="AI431">
        <v>1</v>
      </c>
      <c r="AJ431" t="s">
        <v>60</v>
      </c>
      <c r="AK431">
        <v>0.4</v>
      </c>
      <c r="AL431" t="s">
        <v>60</v>
      </c>
      <c r="AM431" t="s">
        <v>60</v>
      </c>
      <c r="AN431" t="s">
        <v>60</v>
      </c>
      <c r="AO431" t="s">
        <v>60</v>
      </c>
      <c r="AP431" t="s">
        <v>60</v>
      </c>
      <c r="AQ431" t="s">
        <v>60</v>
      </c>
      <c r="AR431" t="s">
        <v>60</v>
      </c>
      <c r="AS431" t="s">
        <v>60</v>
      </c>
      <c r="AT431" s="2">
        <v>6.8280275000000002E-5</v>
      </c>
      <c r="AU431" s="2">
        <v>8.1936324999999999E-5</v>
      </c>
      <c r="AV431">
        <v>1.91184775E-4</v>
      </c>
      <c r="AW431">
        <v>2.7312099999999998E-4</v>
      </c>
      <c r="AX431">
        <v>4.0968174999999999E-4</v>
      </c>
      <c r="AY431">
        <v>7.3742700000000003E-4</v>
      </c>
      <c r="AZ431">
        <v>2.1418444561403501E-4</v>
      </c>
      <c r="BA431">
        <v>1.3656055E-4</v>
      </c>
      <c r="BB431" t="s">
        <v>541</v>
      </c>
      <c r="BC431" s="1" t="s">
        <v>544</v>
      </c>
      <c r="BD431" t="s">
        <v>545</v>
      </c>
      <c r="BE431" t="s">
        <v>63</v>
      </c>
      <c r="BF431">
        <v>33.999580000000002</v>
      </c>
      <c r="BG431">
        <v>-117.41601</v>
      </c>
      <c r="BH431" t="s">
        <v>109</v>
      </c>
      <c r="BI431" t="s">
        <v>60</v>
      </c>
      <c r="BJ431">
        <v>400</v>
      </c>
    </row>
    <row r="432" spans="1:62" x14ac:dyDescent="0.3">
      <c r="A432" s="1" t="s">
        <v>542</v>
      </c>
      <c r="B432" s="1" t="s">
        <v>329</v>
      </c>
      <c r="C432" t="s">
        <v>383</v>
      </c>
      <c r="D432">
        <v>2011</v>
      </c>
      <c r="E432" t="s">
        <v>330</v>
      </c>
      <c r="F432" t="s">
        <v>59</v>
      </c>
      <c r="G432">
        <v>1E-3</v>
      </c>
      <c r="H432">
        <v>2E-3</v>
      </c>
      <c r="I432">
        <v>3.0000000000000001E-3</v>
      </c>
      <c r="J432">
        <v>4.0000000000000001E-3</v>
      </c>
      <c r="K432">
        <v>5.7000000000000002E-3</v>
      </c>
      <c r="L432">
        <v>8.9999999999999993E-3</v>
      </c>
      <c r="M432">
        <v>6</v>
      </c>
      <c r="N432" t="str">
        <f t="shared" si="6"/>
        <v>060658001_85102</v>
      </c>
      <c r="O432">
        <f>VLOOKUP(N432,'HEM3 monitor concs'!D:L,9,FALSE)</f>
        <v>1.1250036022999999E-4</v>
      </c>
      <c r="P432">
        <f>VLOOKUP(N432,'HEM3 monitor concs'!D:L,6,FALSE)</f>
        <v>4.6826324033999999E-5</v>
      </c>
      <c r="Q432" s="3">
        <v>3.1685185185185202E-3</v>
      </c>
      <c r="R432" s="2">
        <v>3.82446191474493E-6</v>
      </c>
      <c r="S432" s="6">
        <v>9.5462962962963006E-5</v>
      </c>
      <c r="T432">
        <v>54</v>
      </c>
      <c r="U432">
        <v>0</v>
      </c>
      <c r="V432">
        <v>0</v>
      </c>
      <c r="W432">
        <v>11</v>
      </c>
      <c r="X432">
        <v>12</v>
      </c>
      <c r="Y432">
        <v>16</v>
      </c>
      <c r="Z432">
        <v>15</v>
      </c>
      <c r="AA432">
        <v>1</v>
      </c>
      <c r="AB432">
        <v>0</v>
      </c>
      <c r="AC432" t="s">
        <v>543</v>
      </c>
      <c r="AD432" t="s">
        <v>323</v>
      </c>
      <c r="AE432" t="s">
        <v>61</v>
      </c>
      <c r="AF432" t="s">
        <v>62</v>
      </c>
      <c r="AI432">
        <v>1</v>
      </c>
      <c r="AJ432" t="s">
        <v>60</v>
      </c>
      <c r="AK432" s="2">
        <v>2.0000000000000001E-4</v>
      </c>
      <c r="AL432" t="s">
        <v>60</v>
      </c>
      <c r="AM432" t="s">
        <v>60</v>
      </c>
      <c r="AN432" t="s">
        <v>60</v>
      </c>
      <c r="AO432" t="s">
        <v>60</v>
      </c>
      <c r="AP432" t="s">
        <v>60</v>
      </c>
      <c r="AQ432" t="s">
        <v>60</v>
      </c>
      <c r="AR432" t="s">
        <v>60</v>
      </c>
      <c r="AS432" t="s">
        <v>60</v>
      </c>
      <c r="AT432">
        <v>5.0000000000000001E-3</v>
      </c>
      <c r="AU432">
        <v>0.01</v>
      </c>
      <c r="AV432">
        <v>1.4999999999999999E-2</v>
      </c>
      <c r="AW432">
        <v>0.02</v>
      </c>
      <c r="AX432">
        <v>2.8500000000000001E-2</v>
      </c>
      <c r="AY432">
        <v>4.4999999999999998E-2</v>
      </c>
      <c r="AZ432">
        <v>1.5842592592592599E-2</v>
      </c>
      <c r="BA432">
        <v>4.7731481481481502E-4</v>
      </c>
      <c r="BB432" t="s">
        <v>541</v>
      </c>
      <c r="BC432" s="1" t="s">
        <v>544</v>
      </c>
      <c r="BD432" t="s">
        <v>545</v>
      </c>
      <c r="BE432" t="s">
        <v>63</v>
      </c>
      <c r="BF432">
        <v>33.999580000000002</v>
      </c>
      <c r="BG432">
        <v>-117.41601</v>
      </c>
      <c r="BH432" t="s">
        <v>109</v>
      </c>
      <c r="BI432" t="s">
        <v>60</v>
      </c>
      <c r="BJ432">
        <v>0.2</v>
      </c>
    </row>
    <row r="433" spans="1:62" x14ac:dyDescent="0.3">
      <c r="A433" s="1" t="s">
        <v>542</v>
      </c>
      <c r="B433" s="1" t="s">
        <v>331</v>
      </c>
      <c r="C433" t="s">
        <v>383</v>
      </c>
      <c r="D433">
        <v>2011</v>
      </c>
      <c r="E433" t="s">
        <v>332</v>
      </c>
      <c r="F433" t="s">
        <v>59</v>
      </c>
      <c r="G433" s="2">
        <v>2.0000000000000001E-4</v>
      </c>
      <c r="H433">
        <v>3.2499999999999999E-4</v>
      </c>
      <c r="I433" s="2">
        <v>5.0000000000000001E-4</v>
      </c>
      <c r="J433">
        <v>6.7500000000000004E-4</v>
      </c>
      <c r="K433">
        <v>8.7000000000000001E-4</v>
      </c>
      <c r="L433">
        <v>2E-3</v>
      </c>
      <c r="M433">
        <v>6</v>
      </c>
      <c r="N433" t="str">
        <f t="shared" si="6"/>
        <v>060658001_85103</v>
      </c>
      <c r="O433" t="e">
        <f>VLOOKUP(N433,'HEM3 monitor concs'!D:L,9,FALSE)</f>
        <v>#N/A</v>
      </c>
      <c r="P433" t="e">
        <f>VLOOKUP(N433,'HEM3 monitor concs'!D:L,6,FALSE)</f>
        <v>#N/A</v>
      </c>
      <c r="Q433" s="3">
        <v>5.3333333333333303E-4</v>
      </c>
      <c r="R433" s="2">
        <v>9.6981132075471697E-8</v>
      </c>
      <c r="S433" s="6">
        <v>9.4166666666666701E-5</v>
      </c>
      <c r="T433">
        <v>54</v>
      </c>
      <c r="U433">
        <v>1</v>
      </c>
      <c r="V433">
        <v>1</v>
      </c>
      <c r="W433">
        <v>11</v>
      </c>
      <c r="X433">
        <v>12</v>
      </c>
      <c r="Y433">
        <v>16</v>
      </c>
      <c r="Z433">
        <v>15</v>
      </c>
      <c r="AA433">
        <v>1</v>
      </c>
      <c r="AB433">
        <v>1.8518518518518501</v>
      </c>
      <c r="AC433" t="s">
        <v>543</v>
      </c>
      <c r="AD433" t="s">
        <v>323</v>
      </c>
      <c r="AE433" t="s">
        <v>67</v>
      </c>
      <c r="AF433" t="s">
        <v>68</v>
      </c>
      <c r="AI433">
        <v>1</v>
      </c>
      <c r="AJ433">
        <v>4.3E-3</v>
      </c>
      <c r="AK433" s="2">
        <v>1.5E-5</v>
      </c>
      <c r="AL433">
        <v>0.86</v>
      </c>
      <c r="AM433">
        <v>1.3975</v>
      </c>
      <c r="AN433">
        <v>2.15</v>
      </c>
      <c r="AO433">
        <v>2.9024999999999999</v>
      </c>
      <c r="AP433">
        <v>3.7410000000000001</v>
      </c>
      <c r="AQ433">
        <v>8.6</v>
      </c>
      <c r="AR433">
        <v>2.2933333333333299</v>
      </c>
      <c r="AS433">
        <v>0.40491666666666698</v>
      </c>
      <c r="AT433">
        <v>1.3333333333333299E-2</v>
      </c>
      <c r="AU433">
        <v>2.1666666666666699E-2</v>
      </c>
      <c r="AV433">
        <v>3.3333333333333298E-2</v>
      </c>
      <c r="AW433">
        <v>4.4999999999999998E-2</v>
      </c>
      <c r="AX433">
        <v>5.8000000000000003E-2</v>
      </c>
      <c r="AY433">
        <v>0.133333333333333</v>
      </c>
      <c r="AZ433">
        <v>3.5555555555555597E-2</v>
      </c>
      <c r="BA433">
        <v>6.2777777777777797E-3</v>
      </c>
      <c r="BB433" t="s">
        <v>541</v>
      </c>
      <c r="BC433" s="1" t="s">
        <v>544</v>
      </c>
      <c r="BD433" t="s">
        <v>545</v>
      </c>
      <c r="BE433" t="s">
        <v>63</v>
      </c>
      <c r="BF433">
        <v>33.999580000000002</v>
      </c>
      <c r="BG433">
        <v>-117.41601</v>
      </c>
      <c r="BH433" t="s">
        <v>109</v>
      </c>
      <c r="BI433">
        <v>2.3255813953488401E-4</v>
      </c>
      <c r="BJ433">
        <v>1.4999999999999999E-2</v>
      </c>
    </row>
    <row r="434" spans="1:62" x14ac:dyDescent="0.3">
      <c r="A434" s="1" t="s">
        <v>542</v>
      </c>
      <c r="B434" s="1" t="s">
        <v>336</v>
      </c>
      <c r="C434" t="s">
        <v>383</v>
      </c>
      <c r="D434">
        <v>2011</v>
      </c>
      <c r="E434" t="s">
        <v>337</v>
      </c>
      <c r="F434" t="s">
        <v>59</v>
      </c>
      <c r="G434" s="2">
        <v>3.3000000000000003E-5</v>
      </c>
      <c r="H434" s="2">
        <v>6.2500000000000001E-5</v>
      </c>
      <c r="I434" s="2">
        <v>9.0000000000000006E-5</v>
      </c>
      <c r="J434">
        <v>1.3750000000000001E-4</v>
      </c>
      <c r="K434">
        <v>5.6999999999999998E-4</v>
      </c>
      <c r="L434" s="2">
        <v>8.0000000000000004E-4</v>
      </c>
      <c r="M434">
        <v>6</v>
      </c>
      <c r="N434" t="str">
        <f t="shared" si="6"/>
        <v>060658001_85110</v>
      </c>
      <c r="O434" t="e">
        <f>VLOOKUP(N434,'HEM3 monitor concs'!D:L,9,FALSE)</f>
        <v>#N/A</v>
      </c>
      <c r="P434" t="e">
        <f>VLOOKUP(N434,'HEM3 monitor concs'!D:L,6,FALSE)</f>
        <v>#N/A</v>
      </c>
      <c r="Q434" s="3">
        <v>1.6537037037037E-4</v>
      </c>
      <c r="R434" s="2">
        <v>4.1776275331935703E-8</v>
      </c>
      <c r="S434" s="6">
        <v>9.4814814814814799E-5</v>
      </c>
      <c r="T434">
        <v>54</v>
      </c>
      <c r="U434">
        <v>26</v>
      </c>
      <c r="V434">
        <v>2</v>
      </c>
      <c r="W434">
        <v>11</v>
      </c>
      <c r="X434">
        <v>12</v>
      </c>
      <c r="Y434">
        <v>16</v>
      </c>
      <c r="Z434">
        <v>15</v>
      </c>
      <c r="AA434">
        <v>1</v>
      </c>
      <c r="AB434">
        <v>48.148148148148103</v>
      </c>
      <c r="AC434" t="s">
        <v>543</v>
      </c>
      <c r="AD434" t="s">
        <v>323</v>
      </c>
      <c r="AE434" t="s">
        <v>69</v>
      </c>
      <c r="AF434" t="s">
        <v>70</v>
      </c>
      <c r="AI434">
        <v>1</v>
      </c>
      <c r="AJ434">
        <v>1.8E-3</v>
      </c>
      <c r="AK434" s="2">
        <v>1.0000000000000001E-5</v>
      </c>
      <c r="AL434">
        <v>5.9400000000000001E-2</v>
      </c>
      <c r="AM434">
        <v>0.1125</v>
      </c>
      <c r="AN434">
        <v>0.16200000000000001</v>
      </c>
      <c r="AO434">
        <v>0.2475</v>
      </c>
      <c r="AP434">
        <v>1.026</v>
      </c>
      <c r="AQ434">
        <v>1.44</v>
      </c>
      <c r="AR434">
        <v>0.29766666666666702</v>
      </c>
      <c r="AS434">
        <v>0.17066666666666699</v>
      </c>
      <c r="AT434">
        <v>3.3E-3</v>
      </c>
      <c r="AU434">
        <v>6.2500000000000003E-3</v>
      </c>
      <c r="AV434">
        <v>8.9999999999999993E-3</v>
      </c>
      <c r="AW434">
        <v>1.375E-2</v>
      </c>
      <c r="AX434">
        <v>5.7000000000000002E-2</v>
      </c>
      <c r="AY434">
        <v>0.08</v>
      </c>
      <c r="AZ434">
        <v>1.6537037037036999E-2</v>
      </c>
      <c r="BA434">
        <v>9.4814814814814796E-3</v>
      </c>
      <c r="BB434" t="s">
        <v>541</v>
      </c>
      <c r="BC434" s="1" t="s">
        <v>544</v>
      </c>
      <c r="BD434" t="s">
        <v>545</v>
      </c>
      <c r="BE434" t="s">
        <v>63</v>
      </c>
      <c r="BF434">
        <v>33.999580000000002</v>
      </c>
      <c r="BG434">
        <v>-117.41601</v>
      </c>
      <c r="BH434" t="s">
        <v>109</v>
      </c>
      <c r="BI434">
        <v>5.5555555555555599E-4</v>
      </c>
      <c r="BJ434">
        <v>0.01</v>
      </c>
    </row>
    <row r="435" spans="1:62" x14ac:dyDescent="0.3">
      <c r="A435" s="1" t="s">
        <v>542</v>
      </c>
      <c r="B435" s="1" t="s">
        <v>102</v>
      </c>
      <c r="C435" t="s">
        <v>383</v>
      </c>
      <c r="D435">
        <v>2011</v>
      </c>
      <c r="E435" t="s">
        <v>103</v>
      </c>
      <c r="F435" t="s">
        <v>59</v>
      </c>
      <c r="G435">
        <v>1.2999999999999999E-3</v>
      </c>
      <c r="H435">
        <v>2E-3</v>
      </c>
      <c r="I435">
        <v>4.0000000000000001E-3</v>
      </c>
      <c r="J435">
        <v>5.0000000000000001E-3</v>
      </c>
      <c r="K435">
        <v>6.0000000000000001E-3</v>
      </c>
      <c r="L435">
        <v>0.01</v>
      </c>
      <c r="M435">
        <v>6</v>
      </c>
      <c r="N435" t="str">
        <f t="shared" si="6"/>
        <v>060658001_85128</v>
      </c>
      <c r="O435" t="e">
        <f>VLOOKUP(N435,'HEM3 monitor concs'!D:L,9,FALSE)</f>
        <v>#N/A</v>
      </c>
      <c r="P435" t="e">
        <f>VLOOKUP(N435,'HEM3 monitor concs'!D:L,6,FALSE)</f>
        <v>#N/A</v>
      </c>
      <c r="Q435" s="3">
        <v>3.8925925925925899E-3</v>
      </c>
      <c r="R435" s="2">
        <v>4.4901327742837197E-6</v>
      </c>
      <c r="S435" s="6">
        <v>9.4166666666666701E-5</v>
      </c>
      <c r="T435">
        <v>54</v>
      </c>
      <c r="U435">
        <v>0</v>
      </c>
      <c r="V435">
        <v>0</v>
      </c>
      <c r="W435">
        <v>11</v>
      </c>
      <c r="X435">
        <v>12</v>
      </c>
      <c r="Y435">
        <v>16</v>
      </c>
      <c r="Z435">
        <v>15</v>
      </c>
      <c r="AA435">
        <v>1</v>
      </c>
      <c r="AB435">
        <v>0</v>
      </c>
      <c r="AC435" t="s">
        <v>543</v>
      </c>
      <c r="AD435" t="s">
        <v>323</v>
      </c>
      <c r="AE435" t="s">
        <v>80</v>
      </c>
      <c r="AF435" t="s">
        <v>68</v>
      </c>
      <c r="AI435">
        <v>1</v>
      </c>
      <c r="AJ435" t="s">
        <v>60</v>
      </c>
      <c r="AK435">
        <v>1.4999999999999999E-4</v>
      </c>
      <c r="AL435" t="s">
        <v>60</v>
      </c>
      <c r="AM435" t="s">
        <v>60</v>
      </c>
      <c r="AN435" t="s">
        <v>60</v>
      </c>
      <c r="AO435" t="s">
        <v>60</v>
      </c>
      <c r="AP435" t="s">
        <v>60</v>
      </c>
      <c r="AQ435" t="s">
        <v>60</v>
      </c>
      <c r="AR435" t="s">
        <v>60</v>
      </c>
      <c r="AS435" t="s">
        <v>60</v>
      </c>
      <c r="AT435">
        <v>8.6666666666666697E-3</v>
      </c>
      <c r="AU435">
        <v>1.3333333333333299E-2</v>
      </c>
      <c r="AV435">
        <v>2.66666666666667E-2</v>
      </c>
      <c r="AW435">
        <v>3.3333333333333298E-2</v>
      </c>
      <c r="AX435">
        <v>0.04</v>
      </c>
      <c r="AY435">
        <v>6.6666666666666693E-2</v>
      </c>
      <c r="AZ435">
        <v>2.5950617283950601E-2</v>
      </c>
      <c r="BA435">
        <v>6.2777777777777799E-4</v>
      </c>
      <c r="BB435" t="s">
        <v>541</v>
      </c>
      <c r="BC435" s="1" t="s">
        <v>544</v>
      </c>
      <c r="BD435" t="s">
        <v>545</v>
      </c>
      <c r="BE435" t="s">
        <v>63</v>
      </c>
      <c r="BF435">
        <v>33.999580000000002</v>
      </c>
      <c r="BG435">
        <v>-117.41601</v>
      </c>
      <c r="BH435" t="s">
        <v>109</v>
      </c>
      <c r="BI435" t="s">
        <v>60</v>
      </c>
      <c r="BJ435">
        <v>0.15</v>
      </c>
    </row>
    <row r="436" spans="1:62" x14ac:dyDescent="0.3">
      <c r="A436" s="1" t="s">
        <v>542</v>
      </c>
      <c r="B436" s="1" t="s">
        <v>342</v>
      </c>
      <c r="C436" t="s">
        <v>383</v>
      </c>
      <c r="D436">
        <v>2011</v>
      </c>
      <c r="E436" t="s">
        <v>343</v>
      </c>
      <c r="F436" t="s">
        <v>59</v>
      </c>
      <c r="G436">
        <v>4.3E-3</v>
      </c>
      <c r="H436">
        <v>8.1250000000000003E-3</v>
      </c>
      <c r="I436">
        <v>0.01</v>
      </c>
      <c r="J436">
        <v>0.02</v>
      </c>
      <c r="K436">
        <v>0.03</v>
      </c>
      <c r="L436">
        <v>0.04</v>
      </c>
      <c r="M436">
        <v>6</v>
      </c>
      <c r="N436" t="str">
        <f t="shared" si="6"/>
        <v>060658001_85132</v>
      </c>
      <c r="O436" t="e">
        <f>VLOOKUP(N436,'HEM3 monitor concs'!D:L,9,FALSE)</f>
        <v>#N/A</v>
      </c>
      <c r="P436" t="e">
        <f>VLOOKUP(N436,'HEM3 monitor concs'!D:L,6,FALSE)</f>
        <v>#N/A</v>
      </c>
      <c r="Q436" s="3">
        <v>1.46203703703704E-2</v>
      </c>
      <c r="R436">
        <v>1.01593728162124E-4</v>
      </c>
      <c r="S436" s="6">
        <v>9.4814814814814799E-5</v>
      </c>
      <c r="T436">
        <v>54</v>
      </c>
      <c r="U436">
        <v>0</v>
      </c>
      <c r="V436">
        <v>0</v>
      </c>
      <c r="W436">
        <v>11</v>
      </c>
      <c r="X436">
        <v>12</v>
      </c>
      <c r="Y436">
        <v>16</v>
      </c>
      <c r="Z436">
        <v>15</v>
      </c>
      <c r="AA436">
        <v>1</v>
      </c>
      <c r="AB436">
        <v>0</v>
      </c>
      <c r="AC436" t="s">
        <v>543</v>
      </c>
      <c r="AD436" t="s">
        <v>323</v>
      </c>
      <c r="AE436" t="s">
        <v>83</v>
      </c>
      <c r="AF436" t="s">
        <v>84</v>
      </c>
      <c r="AI436">
        <v>1</v>
      </c>
      <c r="AJ436" t="s">
        <v>60</v>
      </c>
      <c r="AK436" s="2">
        <v>2.9999999999999997E-4</v>
      </c>
      <c r="AL436" t="s">
        <v>60</v>
      </c>
      <c r="AM436" t="s">
        <v>60</v>
      </c>
      <c r="AN436" t="s">
        <v>60</v>
      </c>
      <c r="AO436" t="s">
        <v>60</v>
      </c>
      <c r="AP436" t="s">
        <v>60</v>
      </c>
      <c r="AQ436" t="s">
        <v>60</v>
      </c>
      <c r="AR436" t="s">
        <v>60</v>
      </c>
      <c r="AS436" t="s">
        <v>60</v>
      </c>
      <c r="AT436">
        <v>1.43333333333333E-2</v>
      </c>
      <c r="AU436">
        <v>2.70833333333333E-2</v>
      </c>
      <c r="AV436">
        <v>3.3333333333333298E-2</v>
      </c>
      <c r="AW436">
        <v>6.6666666666666693E-2</v>
      </c>
      <c r="AX436">
        <v>0.1</v>
      </c>
      <c r="AY436">
        <v>0.133333333333333</v>
      </c>
      <c r="AZ436">
        <v>4.87345679012346E-2</v>
      </c>
      <c r="BA436">
        <v>3.1604938271604901E-4</v>
      </c>
      <c r="BB436" t="s">
        <v>541</v>
      </c>
      <c r="BC436" s="1" t="s">
        <v>544</v>
      </c>
      <c r="BD436" t="s">
        <v>545</v>
      </c>
      <c r="BE436" t="s">
        <v>63</v>
      </c>
      <c r="BF436">
        <v>33.999580000000002</v>
      </c>
      <c r="BG436">
        <v>-117.41601</v>
      </c>
      <c r="BH436" t="s">
        <v>109</v>
      </c>
      <c r="BI436" t="s">
        <v>60</v>
      </c>
      <c r="BJ436">
        <v>0.3</v>
      </c>
    </row>
    <row r="437" spans="1:62" x14ac:dyDescent="0.3">
      <c r="A437" s="1" t="s">
        <v>542</v>
      </c>
      <c r="B437" s="1" t="s">
        <v>344</v>
      </c>
      <c r="C437" t="s">
        <v>383</v>
      </c>
      <c r="D437">
        <v>2011</v>
      </c>
      <c r="E437" t="s">
        <v>345</v>
      </c>
      <c r="F437" t="s">
        <v>59</v>
      </c>
      <c r="G437">
        <v>1E-3</v>
      </c>
      <c r="H437">
        <v>2E-3</v>
      </c>
      <c r="I437">
        <v>3.0000000000000001E-3</v>
      </c>
      <c r="J437">
        <v>7.0000000000000001E-3</v>
      </c>
      <c r="K437">
        <v>0.01</v>
      </c>
      <c r="L437">
        <v>0.02</v>
      </c>
      <c r="M437">
        <v>6</v>
      </c>
      <c r="N437" t="str">
        <f t="shared" si="6"/>
        <v>060658001_85136</v>
      </c>
      <c r="O437" t="e">
        <f>VLOOKUP(N437,'HEM3 monitor concs'!D:L,9,FALSE)</f>
        <v>#N/A</v>
      </c>
      <c r="P437" t="e">
        <f>VLOOKUP(N437,'HEM3 monitor concs'!D:L,6,FALSE)</f>
        <v>#N/A</v>
      </c>
      <c r="Q437" s="3">
        <v>4.7388888888888897E-3</v>
      </c>
      <c r="R437" s="2">
        <v>1.46786477987421E-5</v>
      </c>
      <c r="S437" s="6">
        <v>9.4166666666666701E-5</v>
      </c>
      <c r="T437">
        <v>54</v>
      </c>
      <c r="U437">
        <v>0</v>
      </c>
      <c r="V437">
        <v>0</v>
      </c>
      <c r="W437">
        <v>11</v>
      </c>
      <c r="X437">
        <v>12</v>
      </c>
      <c r="Y437">
        <v>16</v>
      </c>
      <c r="Z437">
        <v>15</v>
      </c>
      <c r="AA437">
        <v>1</v>
      </c>
      <c r="AB437">
        <v>0</v>
      </c>
      <c r="AC437" t="s">
        <v>543</v>
      </c>
      <c r="AD437" t="s">
        <v>323</v>
      </c>
      <c r="AE437" t="s">
        <v>87</v>
      </c>
      <c r="AF437" t="s">
        <v>62</v>
      </c>
      <c r="AG437" t="s">
        <v>88</v>
      </c>
      <c r="AI437">
        <v>1</v>
      </c>
      <c r="AJ437">
        <v>4.8000000000000001E-4</v>
      </c>
      <c r="AK437" s="2">
        <v>9.0000000000000006E-5</v>
      </c>
      <c r="AL437">
        <v>0.48</v>
      </c>
      <c r="AM437">
        <v>0.96</v>
      </c>
      <c r="AN437">
        <v>1.44</v>
      </c>
      <c r="AO437">
        <v>3.36</v>
      </c>
      <c r="AP437">
        <v>4.8</v>
      </c>
      <c r="AQ437">
        <v>9.6</v>
      </c>
      <c r="AR437">
        <v>2.2746666666666702</v>
      </c>
      <c r="AS437">
        <v>4.5199999999999997E-2</v>
      </c>
      <c r="AT437">
        <v>1.1111111111111099E-2</v>
      </c>
      <c r="AU437">
        <v>2.2222222222222199E-2</v>
      </c>
      <c r="AV437">
        <v>3.3333333333333298E-2</v>
      </c>
      <c r="AW437">
        <v>7.7777777777777807E-2</v>
      </c>
      <c r="AX437">
        <v>0.11111111111111099</v>
      </c>
      <c r="AY437">
        <v>0.22222222222222199</v>
      </c>
      <c r="AZ437">
        <v>5.2654320987654303E-2</v>
      </c>
      <c r="BA437">
        <v>1.0462962962962999E-3</v>
      </c>
      <c r="BB437" t="s">
        <v>541</v>
      </c>
      <c r="BC437" s="1" t="s">
        <v>544</v>
      </c>
      <c r="BD437" t="s">
        <v>545</v>
      </c>
      <c r="BE437" t="s">
        <v>63</v>
      </c>
      <c r="BF437">
        <v>33.999580000000002</v>
      </c>
      <c r="BG437">
        <v>-117.41601</v>
      </c>
      <c r="BH437" t="s">
        <v>109</v>
      </c>
      <c r="BI437">
        <v>2.0833333333333298E-3</v>
      </c>
      <c r="BJ437">
        <v>0.09</v>
      </c>
    </row>
    <row r="438" spans="1:62" x14ac:dyDescent="0.3">
      <c r="A438" s="1" t="s">
        <v>542</v>
      </c>
      <c r="B438" s="1" t="s">
        <v>75</v>
      </c>
      <c r="C438" t="s">
        <v>383</v>
      </c>
      <c r="D438">
        <v>2011</v>
      </c>
      <c r="E438" t="s">
        <v>76</v>
      </c>
      <c r="F438" t="s">
        <v>59</v>
      </c>
      <c r="G438">
        <v>6.0344999999999999E-3</v>
      </c>
      <c r="H438">
        <v>1.1599999999999999E-2</v>
      </c>
      <c r="I438">
        <v>2.155E-2</v>
      </c>
      <c r="J438">
        <v>4.1575000000000001E-2</v>
      </c>
      <c r="K438">
        <v>0.16225000000000001</v>
      </c>
      <c r="L438">
        <v>0.55900000000000005</v>
      </c>
      <c r="M438">
        <v>3</v>
      </c>
      <c r="N438" t="str">
        <f t="shared" si="6"/>
        <v>060658001_88115</v>
      </c>
      <c r="O438" t="e">
        <f>VLOOKUP(N438,'HEM3 monitor concs'!D:L,9,FALSE)</f>
        <v>#N/A</v>
      </c>
      <c r="P438" t="e">
        <f>VLOOKUP(N438,'HEM3 monitor concs'!D:L,6,FALSE)</f>
        <v>#N/A</v>
      </c>
      <c r="Q438" s="3">
        <v>5.2220806010929002E-2</v>
      </c>
      <c r="R438">
        <v>7.7957820240695001E-3</v>
      </c>
      <c r="S438" s="5">
        <v>6.8055191256830598E-3</v>
      </c>
      <c r="T438">
        <v>122</v>
      </c>
      <c r="U438">
        <v>18</v>
      </c>
      <c r="V438">
        <v>1</v>
      </c>
      <c r="W438">
        <v>31</v>
      </c>
      <c r="X438">
        <v>30</v>
      </c>
      <c r="Y438">
        <v>31</v>
      </c>
      <c r="Z438">
        <v>30</v>
      </c>
      <c r="AA438">
        <v>1</v>
      </c>
      <c r="AB438">
        <v>14.7540983606557</v>
      </c>
      <c r="AC438" t="s">
        <v>543</v>
      </c>
      <c r="AD438" t="s">
        <v>323</v>
      </c>
      <c r="AE438" t="s">
        <v>77</v>
      </c>
      <c r="AF438" t="s">
        <v>62</v>
      </c>
      <c r="AI438">
        <v>1</v>
      </c>
      <c r="AJ438" t="s">
        <v>60</v>
      </c>
      <c r="AK438">
        <v>1.4999999999999999E-4</v>
      </c>
      <c r="AL438" t="s">
        <v>60</v>
      </c>
      <c r="AM438" t="s">
        <v>60</v>
      </c>
      <c r="AN438" t="s">
        <v>60</v>
      </c>
      <c r="AO438" t="s">
        <v>60</v>
      </c>
      <c r="AP438" t="s">
        <v>60</v>
      </c>
      <c r="AQ438" t="s">
        <v>60</v>
      </c>
      <c r="AR438" t="s">
        <v>60</v>
      </c>
      <c r="AS438" t="s">
        <v>60</v>
      </c>
      <c r="AT438">
        <v>4.0230000000000002E-2</v>
      </c>
      <c r="AU438">
        <v>7.7333333333333296E-2</v>
      </c>
      <c r="AV438">
        <v>0.143666666666667</v>
      </c>
      <c r="AW438">
        <v>0.27716666666666701</v>
      </c>
      <c r="AX438">
        <v>1.0816666666666701</v>
      </c>
      <c r="AY438">
        <v>3.7266666666666701</v>
      </c>
      <c r="AZ438">
        <v>0.34813870673952602</v>
      </c>
      <c r="BA438">
        <v>4.5370127504553701E-2</v>
      </c>
      <c r="BB438" t="s">
        <v>541</v>
      </c>
      <c r="BC438" s="1" t="s">
        <v>544</v>
      </c>
      <c r="BD438" t="s">
        <v>545</v>
      </c>
      <c r="BE438" t="s">
        <v>63</v>
      </c>
      <c r="BF438">
        <v>33.999580000000002</v>
      </c>
      <c r="BG438">
        <v>-117.41601</v>
      </c>
      <c r="BH438" t="s">
        <v>109</v>
      </c>
      <c r="BI438" t="s">
        <v>60</v>
      </c>
      <c r="BJ438">
        <v>0.15</v>
      </c>
    </row>
    <row r="439" spans="1:62" x14ac:dyDescent="0.3">
      <c r="A439" s="1" t="s">
        <v>546</v>
      </c>
      <c r="B439" s="1" t="s">
        <v>78</v>
      </c>
      <c r="C439" t="s">
        <v>383</v>
      </c>
      <c r="D439">
        <v>2011</v>
      </c>
      <c r="E439" t="s">
        <v>79</v>
      </c>
      <c r="F439" t="s">
        <v>59</v>
      </c>
      <c r="G439">
        <v>0</v>
      </c>
      <c r="H439">
        <v>2.2000000000000001E-4</v>
      </c>
      <c r="I439">
        <v>8.4500000000000005E-4</v>
      </c>
      <c r="J439">
        <v>1.5024999999999999E-3</v>
      </c>
      <c r="K439">
        <v>2.1440000000000001E-3</v>
      </c>
      <c r="L439">
        <v>9.6699999999999998E-3</v>
      </c>
      <c r="M439">
        <v>3</v>
      </c>
      <c r="N439" t="str">
        <f t="shared" si="6"/>
        <v>060659000_88128</v>
      </c>
      <c r="O439" t="e">
        <f>VLOOKUP(N439,'HEM3 monitor concs'!D:L,9,FALSE)</f>
        <v>#N/A</v>
      </c>
      <c r="P439" t="e">
        <f>VLOOKUP(N439,'HEM3 monitor concs'!D:L,6,FALSE)</f>
        <v>#N/A</v>
      </c>
      <c r="Q439" s="3">
        <v>1.0581E-3</v>
      </c>
      <c r="R439" s="2">
        <v>1.37804382828283E-6</v>
      </c>
      <c r="S439" s="5">
        <v>6.5760000000000005E-4</v>
      </c>
      <c r="T439">
        <v>100</v>
      </c>
      <c r="U439">
        <v>38</v>
      </c>
      <c r="V439">
        <v>11</v>
      </c>
      <c r="W439">
        <v>19</v>
      </c>
      <c r="X439">
        <v>28</v>
      </c>
      <c r="Y439">
        <v>28</v>
      </c>
      <c r="Z439">
        <v>25</v>
      </c>
      <c r="AA439">
        <v>1</v>
      </c>
      <c r="AB439">
        <v>38</v>
      </c>
      <c r="AC439" t="s">
        <v>60</v>
      </c>
      <c r="AD439" t="s">
        <v>60</v>
      </c>
      <c r="AE439" t="s">
        <v>80</v>
      </c>
      <c r="AF439" t="s">
        <v>68</v>
      </c>
      <c r="AI439">
        <v>1</v>
      </c>
      <c r="AJ439" t="s">
        <v>60</v>
      </c>
      <c r="AK439">
        <v>1.4999999999999999E-4</v>
      </c>
      <c r="AL439" t="s">
        <v>60</v>
      </c>
      <c r="AM439" t="s">
        <v>60</v>
      </c>
      <c r="AN439" t="s">
        <v>60</v>
      </c>
      <c r="AO439" t="s">
        <v>60</v>
      </c>
      <c r="AP439" t="s">
        <v>60</v>
      </c>
      <c r="AQ439" t="s">
        <v>60</v>
      </c>
      <c r="AR439" t="s">
        <v>60</v>
      </c>
      <c r="AS439" t="s">
        <v>60</v>
      </c>
      <c r="AT439">
        <v>0</v>
      </c>
      <c r="AU439">
        <v>1.4666666666666699E-3</v>
      </c>
      <c r="AV439">
        <v>5.6333333333333296E-3</v>
      </c>
      <c r="AW439">
        <v>1.00166666666667E-2</v>
      </c>
      <c r="AX439">
        <v>1.42933333333333E-2</v>
      </c>
      <c r="AY439">
        <v>6.44666666666667E-2</v>
      </c>
      <c r="AZ439">
        <v>7.0540000000000004E-3</v>
      </c>
      <c r="BA439">
        <v>4.3839999999999999E-3</v>
      </c>
      <c r="BB439" t="s">
        <v>541</v>
      </c>
      <c r="BC439" s="1" t="s">
        <v>547</v>
      </c>
      <c r="BD439" t="s">
        <v>110</v>
      </c>
      <c r="BE439" t="s">
        <v>96</v>
      </c>
      <c r="BF439">
        <v>33.463642120000003</v>
      </c>
      <c r="BG439">
        <v>-116.9714584</v>
      </c>
      <c r="BH439" t="s">
        <v>64</v>
      </c>
      <c r="BI439" t="s">
        <v>60</v>
      </c>
      <c r="BJ439">
        <v>0.15</v>
      </c>
    </row>
    <row r="440" spans="1:62" x14ac:dyDescent="0.3">
      <c r="A440" s="1" t="s">
        <v>546</v>
      </c>
      <c r="B440" s="1" t="s">
        <v>81</v>
      </c>
      <c r="C440" t="s">
        <v>383</v>
      </c>
      <c r="D440">
        <v>2011</v>
      </c>
      <c r="E440" t="s">
        <v>82</v>
      </c>
      <c r="F440" t="s">
        <v>59</v>
      </c>
      <c r="G440" s="2">
        <v>7.8999999999999996E-5</v>
      </c>
      <c r="H440" s="2">
        <v>4.0000000000000002E-4</v>
      </c>
      <c r="I440">
        <v>8.1499999999999997E-4</v>
      </c>
      <c r="J440">
        <v>1.1875E-3</v>
      </c>
      <c r="K440">
        <v>1.603E-3</v>
      </c>
      <c r="L440">
        <v>1.208E-2</v>
      </c>
      <c r="M440">
        <v>3</v>
      </c>
      <c r="N440" t="str">
        <f t="shared" si="6"/>
        <v>060659000_88132</v>
      </c>
      <c r="O440" t="e">
        <f>VLOOKUP(N440,'HEM3 monitor concs'!D:L,9,FALSE)</f>
        <v>#N/A</v>
      </c>
      <c r="P440" t="e">
        <f>VLOOKUP(N440,'HEM3 monitor concs'!D:L,6,FALSE)</f>
        <v>#N/A</v>
      </c>
      <c r="Q440" s="3">
        <v>1.0261999999999999E-3</v>
      </c>
      <c r="R440" s="2">
        <v>2.2217652121212101E-6</v>
      </c>
      <c r="S440" s="5">
        <v>3.2890000000000003E-4</v>
      </c>
      <c r="T440">
        <v>100</v>
      </c>
      <c r="U440">
        <v>22</v>
      </c>
      <c r="V440">
        <v>5</v>
      </c>
      <c r="W440">
        <v>19</v>
      </c>
      <c r="X440">
        <v>28</v>
      </c>
      <c r="Y440">
        <v>28</v>
      </c>
      <c r="Z440">
        <v>25</v>
      </c>
      <c r="AA440">
        <v>1</v>
      </c>
      <c r="AB440">
        <v>22</v>
      </c>
      <c r="AC440" t="s">
        <v>60</v>
      </c>
      <c r="AD440" t="s">
        <v>60</v>
      </c>
      <c r="AE440" t="s">
        <v>83</v>
      </c>
      <c r="AF440" t="s">
        <v>84</v>
      </c>
      <c r="AI440">
        <v>1</v>
      </c>
      <c r="AJ440" t="s">
        <v>60</v>
      </c>
      <c r="AK440" s="2">
        <v>2.9999999999999997E-4</v>
      </c>
      <c r="AL440" t="s">
        <v>60</v>
      </c>
      <c r="AM440" t="s">
        <v>60</v>
      </c>
      <c r="AN440" t="s">
        <v>60</v>
      </c>
      <c r="AO440" t="s">
        <v>60</v>
      </c>
      <c r="AP440" t="s">
        <v>60</v>
      </c>
      <c r="AQ440" t="s">
        <v>60</v>
      </c>
      <c r="AR440" t="s">
        <v>60</v>
      </c>
      <c r="AS440" t="s">
        <v>60</v>
      </c>
      <c r="AT440">
        <v>2.6333333333333298E-4</v>
      </c>
      <c r="AU440">
        <v>1.33333333333333E-3</v>
      </c>
      <c r="AV440">
        <v>2.7166666666666702E-3</v>
      </c>
      <c r="AW440">
        <v>3.9583333333333302E-3</v>
      </c>
      <c r="AX440">
        <v>5.3433333333333301E-3</v>
      </c>
      <c r="AY440">
        <v>4.0266666666666701E-2</v>
      </c>
      <c r="AZ440">
        <v>3.4206666666666699E-3</v>
      </c>
      <c r="BA440">
        <v>1.09633333333333E-3</v>
      </c>
      <c r="BB440" t="s">
        <v>541</v>
      </c>
      <c r="BC440" s="1" t="s">
        <v>547</v>
      </c>
      <c r="BD440" t="s">
        <v>110</v>
      </c>
      <c r="BE440" t="s">
        <v>96</v>
      </c>
      <c r="BF440">
        <v>33.463642120000003</v>
      </c>
      <c r="BG440">
        <v>-116.9714584</v>
      </c>
      <c r="BH440" t="s">
        <v>64</v>
      </c>
      <c r="BI440" t="s">
        <v>60</v>
      </c>
      <c r="BJ440">
        <v>0.3</v>
      </c>
    </row>
    <row r="441" spans="1:62" x14ac:dyDescent="0.3">
      <c r="A441" s="1" t="s">
        <v>546</v>
      </c>
      <c r="B441" s="1" t="s">
        <v>85</v>
      </c>
      <c r="C441" t="s">
        <v>383</v>
      </c>
      <c r="D441">
        <v>2011</v>
      </c>
      <c r="E441" t="s">
        <v>86</v>
      </c>
      <c r="F441" t="s">
        <v>59</v>
      </c>
      <c r="G441">
        <v>0</v>
      </c>
      <c r="H441" s="2">
        <v>4.7500000000000003E-5</v>
      </c>
      <c r="I441">
        <v>2.1499999999999999E-4</v>
      </c>
      <c r="J441">
        <v>3.9500000000000001E-4</v>
      </c>
      <c r="K441">
        <v>5.5999999999999995E-4</v>
      </c>
      <c r="L441">
        <v>1.08E-3</v>
      </c>
      <c r="M441">
        <v>3</v>
      </c>
      <c r="N441" t="str">
        <f t="shared" si="6"/>
        <v>060659000_88136</v>
      </c>
      <c r="O441" t="e">
        <f>VLOOKUP(N441,'HEM3 monitor concs'!D:L,9,FALSE)</f>
        <v>#N/A</v>
      </c>
      <c r="P441" t="e">
        <f>VLOOKUP(N441,'HEM3 monitor concs'!D:L,6,FALSE)</f>
        <v>#N/A</v>
      </c>
      <c r="Q441" s="3">
        <v>2.5520000000000002E-4</v>
      </c>
      <c r="R441" s="2">
        <v>5.3815111111111097E-8</v>
      </c>
      <c r="S441" s="5">
        <v>1.167E-4</v>
      </c>
      <c r="T441">
        <v>100</v>
      </c>
      <c r="U441">
        <v>34</v>
      </c>
      <c r="V441">
        <v>17</v>
      </c>
      <c r="W441">
        <v>19</v>
      </c>
      <c r="X441">
        <v>28</v>
      </c>
      <c r="Y441">
        <v>28</v>
      </c>
      <c r="Z441">
        <v>25</v>
      </c>
      <c r="AA441">
        <v>1</v>
      </c>
      <c r="AB441">
        <v>34</v>
      </c>
      <c r="AC441" t="s">
        <v>60</v>
      </c>
      <c r="AD441" t="s">
        <v>60</v>
      </c>
      <c r="AE441" t="s">
        <v>87</v>
      </c>
      <c r="AF441" t="s">
        <v>62</v>
      </c>
      <c r="AG441" t="s">
        <v>88</v>
      </c>
      <c r="AI441">
        <v>1</v>
      </c>
      <c r="AJ441">
        <v>4.8000000000000001E-4</v>
      </c>
      <c r="AK441" s="2">
        <v>9.0000000000000006E-5</v>
      </c>
      <c r="AL441">
        <v>0</v>
      </c>
      <c r="AM441">
        <v>2.2800000000000001E-2</v>
      </c>
      <c r="AN441">
        <v>0.1032</v>
      </c>
      <c r="AO441">
        <v>0.18959999999999999</v>
      </c>
      <c r="AP441">
        <v>0.26879999999999998</v>
      </c>
      <c r="AQ441">
        <v>0.51839999999999997</v>
      </c>
      <c r="AR441">
        <v>0.12249599999999999</v>
      </c>
      <c r="AS441">
        <v>5.6016000000000003E-2</v>
      </c>
      <c r="AT441">
        <v>0</v>
      </c>
      <c r="AU441">
        <v>5.2777777777777805E-4</v>
      </c>
      <c r="AV441">
        <v>2.38888888888889E-3</v>
      </c>
      <c r="AW441">
        <v>4.3888888888888901E-3</v>
      </c>
      <c r="AX441">
        <v>6.2222222222222201E-3</v>
      </c>
      <c r="AY441">
        <v>1.2E-2</v>
      </c>
      <c r="AZ441">
        <v>2.8355555555555599E-3</v>
      </c>
      <c r="BA441">
        <v>1.2966666666666699E-3</v>
      </c>
      <c r="BB441" t="s">
        <v>541</v>
      </c>
      <c r="BC441" s="1" t="s">
        <v>547</v>
      </c>
      <c r="BD441" t="s">
        <v>110</v>
      </c>
      <c r="BE441" t="s">
        <v>96</v>
      </c>
      <c r="BF441">
        <v>33.463642120000003</v>
      </c>
      <c r="BG441">
        <v>-116.9714584</v>
      </c>
      <c r="BH441" t="s">
        <v>64</v>
      </c>
      <c r="BI441">
        <v>2.0833333333333298E-3</v>
      </c>
      <c r="BJ441">
        <v>0.09</v>
      </c>
    </row>
    <row r="442" spans="1:62" x14ac:dyDescent="0.3">
      <c r="A442" s="1" t="s">
        <v>548</v>
      </c>
      <c r="B442" s="1" t="s">
        <v>81</v>
      </c>
      <c r="C442" t="s">
        <v>383</v>
      </c>
      <c r="D442">
        <v>2011</v>
      </c>
      <c r="E442" t="s">
        <v>82</v>
      </c>
      <c r="F442" t="s">
        <v>59</v>
      </c>
      <c r="G442" s="2">
        <v>2.5999999999999998E-5</v>
      </c>
      <c r="H442">
        <v>3.5E-4</v>
      </c>
      <c r="I442" s="2">
        <v>8.9999999999999998E-4</v>
      </c>
      <c r="J442">
        <v>1.39E-3</v>
      </c>
      <c r="K442">
        <v>1.99E-3</v>
      </c>
      <c r="L442">
        <v>1.004E-2</v>
      </c>
      <c r="M442">
        <v>3</v>
      </c>
      <c r="N442" t="str">
        <f t="shared" si="6"/>
        <v>06065L988_88132</v>
      </c>
      <c r="O442" t="e">
        <f>VLOOKUP(N442,'HEM3 monitor concs'!D:L,9,FALSE)</f>
        <v>#N/A</v>
      </c>
      <c r="P442" t="e">
        <f>VLOOKUP(N442,'HEM3 monitor concs'!D:L,6,FALSE)</f>
        <v>#N/A</v>
      </c>
      <c r="Q442" s="3">
        <v>1.1021238938053099E-3</v>
      </c>
      <c r="R442" s="2">
        <v>1.8701650916561299E-6</v>
      </c>
      <c r="S442" s="5">
        <v>3.1805309734513298E-4</v>
      </c>
      <c r="T442">
        <v>113</v>
      </c>
      <c r="U442">
        <v>22</v>
      </c>
      <c r="V442">
        <v>10</v>
      </c>
      <c r="W442">
        <v>30</v>
      </c>
      <c r="X442">
        <v>25</v>
      </c>
      <c r="Y442">
        <v>30</v>
      </c>
      <c r="Z442">
        <v>28</v>
      </c>
      <c r="AA442">
        <v>1</v>
      </c>
      <c r="AB442">
        <v>19.469026548672598</v>
      </c>
      <c r="AC442" t="s">
        <v>60</v>
      </c>
      <c r="AD442" t="s">
        <v>60</v>
      </c>
      <c r="AE442" t="s">
        <v>83</v>
      </c>
      <c r="AF442" t="s">
        <v>84</v>
      </c>
      <c r="AI442">
        <v>1</v>
      </c>
      <c r="AJ442" t="s">
        <v>60</v>
      </c>
      <c r="AK442" s="2">
        <v>2.9999999999999997E-4</v>
      </c>
      <c r="AL442" t="s">
        <v>60</v>
      </c>
      <c r="AM442" t="s">
        <v>60</v>
      </c>
      <c r="AN442" t="s">
        <v>60</v>
      </c>
      <c r="AO442" t="s">
        <v>60</v>
      </c>
      <c r="AP442" t="s">
        <v>60</v>
      </c>
      <c r="AQ442" t="s">
        <v>60</v>
      </c>
      <c r="AR442" t="s">
        <v>60</v>
      </c>
      <c r="AS442" t="s">
        <v>60</v>
      </c>
      <c r="AT442" s="2">
        <v>8.6666666666666804E-5</v>
      </c>
      <c r="AU442">
        <v>1.16666666666667E-3</v>
      </c>
      <c r="AV442">
        <v>3.0000000000000001E-3</v>
      </c>
      <c r="AW442">
        <v>4.6333333333333296E-3</v>
      </c>
      <c r="AX442">
        <v>6.6333333333333296E-3</v>
      </c>
      <c r="AY442">
        <v>3.34666666666667E-2</v>
      </c>
      <c r="AZ442">
        <v>3.67374631268437E-3</v>
      </c>
      <c r="BA442">
        <v>1.0601769911504401E-3</v>
      </c>
      <c r="BB442" t="s">
        <v>541</v>
      </c>
      <c r="BC442" s="1" t="s">
        <v>549</v>
      </c>
      <c r="BD442" t="s">
        <v>110</v>
      </c>
      <c r="BE442" t="s">
        <v>294</v>
      </c>
      <c r="BF442">
        <v>34.069499970000003</v>
      </c>
      <c r="BG442">
        <v>-116.3889008</v>
      </c>
      <c r="BI442" t="s">
        <v>60</v>
      </c>
      <c r="BJ442">
        <v>0.3</v>
      </c>
    </row>
    <row r="443" spans="1:62" x14ac:dyDescent="0.3">
      <c r="A443" s="1" t="s">
        <v>551</v>
      </c>
      <c r="B443" s="1" t="s">
        <v>75</v>
      </c>
      <c r="C443" t="s">
        <v>383</v>
      </c>
      <c r="D443">
        <v>2011</v>
      </c>
      <c r="E443" t="s">
        <v>76</v>
      </c>
      <c r="F443" t="s">
        <v>59</v>
      </c>
      <c r="G443">
        <v>1.3649999999999999E-3</v>
      </c>
      <c r="H443">
        <v>3.9424999999999998E-3</v>
      </c>
      <c r="I443">
        <v>1.175E-2</v>
      </c>
      <c r="J443">
        <v>6.0600000000000001E-2</v>
      </c>
      <c r="K443">
        <v>0.17249999999999999</v>
      </c>
      <c r="L443">
        <v>1.05</v>
      </c>
      <c r="M443">
        <v>3</v>
      </c>
      <c r="N443" t="str">
        <f t="shared" si="6"/>
        <v>060670006_88115</v>
      </c>
      <c r="O443" t="e">
        <f>VLOOKUP(N443,'HEM3 monitor concs'!D:L,9,FALSE)</f>
        <v>#N/A</v>
      </c>
      <c r="P443" t="e">
        <f>VLOOKUP(N443,'HEM3 monitor concs'!D:L,6,FALSE)</f>
        <v>#N/A</v>
      </c>
      <c r="Q443" s="3">
        <v>6.6309833333333304E-2</v>
      </c>
      <c r="R443">
        <v>2.0552287507534999E-2</v>
      </c>
      <c r="S443" s="5">
        <v>7.2458333333333298E-3</v>
      </c>
      <c r="T443">
        <v>120</v>
      </c>
      <c r="U443">
        <v>41</v>
      </c>
      <c r="V443">
        <v>9</v>
      </c>
      <c r="W443">
        <v>29</v>
      </c>
      <c r="X443">
        <v>30</v>
      </c>
      <c r="Y443">
        <v>31</v>
      </c>
      <c r="Z443">
        <v>30</v>
      </c>
      <c r="AA443">
        <v>1</v>
      </c>
      <c r="AB443">
        <v>34.1666666666667</v>
      </c>
      <c r="AC443" t="s">
        <v>60</v>
      </c>
      <c r="AD443" t="s">
        <v>60</v>
      </c>
      <c r="AE443" t="s">
        <v>77</v>
      </c>
      <c r="AF443" t="s">
        <v>62</v>
      </c>
      <c r="AI443">
        <v>1</v>
      </c>
      <c r="AJ443" t="s">
        <v>60</v>
      </c>
      <c r="AK443">
        <v>1.4999999999999999E-4</v>
      </c>
      <c r="AL443" t="s">
        <v>60</v>
      </c>
      <c r="AM443" t="s">
        <v>60</v>
      </c>
      <c r="AN443" t="s">
        <v>60</v>
      </c>
      <c r="AO443" t="s">
        <v>60</v>
      </c>
      <c r="AP443" t="s">
        <v>60</v>
      </c>
      <c r="AQ443" t="s">
        <v>60</v>
      </c>
      <c r="AR443" t="s">
        <v>60</v>
      </c>
      <c r="AS443" t="s">
        <v>60</v>
      </c>
      <c r="AT443">
        <v>9.1000000000000004E-3</v>
      </c>
      <c r="AU443">
        <v>2.6283333333333301E-2</v>
      </c>
      <c r="AV443">
        <v>7.8333333333333297E-2</v>
      </c>
      <c r="AW443">
        <v>0.40400000000000003</v>
      </c>
      <c r="AX443">
        <v>1.1499999999999999</v>
      </c>
      <c r="AY443">
        <v>7</v>
      </c>
      <c r="AZ443">
        <v>0.44206555555555599</v>
      </c>
      <c r="BA443">
        <v>4.8305555555555602E-2</v>
      </c>
      <c r="BB443" t="s">
        <v>550</v>
      </c>
      <c r="BC443" s="1" t="s">
        <v>552</v>
      </c>
      <c r="BD443" t="s">
        <v>550</v>
      </c>
      <c r="BE443" t="s">
        <v>63</v>
      </c>
      <c r="BF443">
        <v>38.613777159999998</v>
      </c>
      <c r="BG443">
        <v>-121.36801149999999</v>
      </c>
      <c r="BH443" t="s">
        <v>109</v>
      </c>
      <c r="BI443" t="s">
        <v>60</v>
      </c>
      <c r="BJ443">
        <v>0.15</v>
      </c>
    </row>
    <row r="444" spans="1:62" x14ac:dyDescent="0.3">
      <c r="A444" s="1" t="s">
        <v>554</v>
      </c>
      <c r="B444" s="1" t="s">
        <v>75</v>
      </c>
      <c r="C444" t="s">
        <v>383</v>
      </c>
      <c r="D444">
        <v>2011</v>
      </c>
      <c r="E444" t="s">
        <v>76</v>
      </c>
      <c r="F444" t="s">
        <v>59</v>
      </c>
      <c r="G444">
        <v>8.0000000000000002E-3</v>
      </c>
      <c r="H444">
        <v>0.01</v>
      </c>
      <c r="I444">
        <v>1.9E-2</v>
      </c>
      <c r="J444">
        <v>0.15</v>
      </c>
      <c r="K444">
        <v>0.32</v>
      </c>
      <c r="L444">
        <v>0.77</v>
      </c>
      <c r="M444">
        <v>6</v>
      </c>
      <c r="N444" t="str">
        <f t="shared" si="6"/>
        <v>060670010_88115</v>
      </c>
      <c r="O444" t="e">
        <f>VLOOKUP(N444,'HEM3 monitor concs'!D:L,9,FALSE)</f>
        <v>#N/A</v>
      </c>
      <c r="P444" t="e">
        <f>VLOOKUP(N444,'HEM3 monitor concs'!D:L,6,FALSE)</f>
        <v>#N/A</v>
      </c>
      <c r="Q444" s="3">
        <v>0.110647540983607</v>
      </c>
      <c r="R444">
        <v>3.1833869535519102E-2</v>
      </c>
      <c r="S444" s="5">
        <v>7.0000000000000001E-3</v>
      </c>
      <c r="T444">
        <v>61</v>
      </c>
      <c r="U444">
        <v>3</v>
      </c>
      <c r="V444">
        <v>0</v>
      </c>
      <c r="W444">
        <v>15</v>
      </c>
      <c r="X444">
        <v>16</v>
      </c>
      <c r="Y444">
        <v>15</v>
      </c>
      <c r="Z444">
        <v>15</v>
      </c>
      <c r="AA444">
        <v>1</v>
      </c>
      <c r="AB444">
        <v>4.9180327868852496</v>
      </c>
      <c r="AC444" t="s">
        <v>60</v>
      </c>
      <c r="AD444" t="s">
        <v>60</v>
      </c>
      <c r="AE444" t="s">
        <v>77</v>
      </c>
      <c r="AF444" t="s">
        <v>62</v>
      </c>
      <c r="AI444">
        <v>1</v>
      </c>
      <c r="AJ444" t="s">
        <v>60</v>
      </c>
      <c r="AK444">
        <v>1.4999999999999999E-4</v>
      </c>
      <c r="AL444" t="s">
        <v>60</v>
      </c>
      <c r="AM444" t="s">
        <v>60</v>
      </c>
      <c r="AN444" t="s">
        <v>60</v>
      </c>
      <c r="AO444" t="s">
        <v>60</v>
      </c>
      <c r="AP444" t="s">
        <v>60</v>
      </c>
      <c r="AQ444" t="s">
        <v>60</v>
      </c>
      <c r="AR444" t="s">
        <v>60</v>
      </c>
      <c r="AS444" t="s">
        <v>60</v>
      </c>
      <c r="AT444">
        <v>5.3333333333333302E-2</v>
      </c>
      <c r="AU444">
        <v>6.6666666666666693E-2</v>
      </c>
      <c r="AV444">
        <v>0.12666666666666701</v>
      </c>
      <c r="AW444">
        <v>1</v>
      </c>
      <c r="AX444">
        <v>2.1333333333333302</v>
      </c>
      <c r="AY444">
        <v>5.1333333333333302</v>
      </c>
      <c r="AZ444">
        <v>0.73765027322404397</v>
      </c>
      <c r="BA444">
        <v>4.6666666666666697E-2</v>
      </c>
      <c r="BB444" t="s">
        <v>550</v>
      </c>
      <c r="BC444" s="1" t="s">
        <v>555</v>
      </c>
      <c r="BD444" t="s">
        <v>553</v>
      </c>
      <c r="BE444" t="s">
        <v>106</v>
      </c>
      <c r="BF444">
        <v>38.558227539999997</v>
      </c>
      <c r="BG444">
        <v>-121.492981</v>
      </c>
      <c r="BH444" t="s">
        <v>109</v>
      </c>
      <c r="BI444" t="s">
        <v>60</v>
      </c>
      <c r="BJ444">
        <v>0.15</v>
      </c>
    </row>
    <row r="445" spans="1:62" x14ac:dyDescent="0.3">
      <c r="A445" s="1" t="s">
        <v>556</v>
      </c>
      <c r="B445" s="1" t="s">
        <v>78</v>
      </c>
      <c r="C445" t="s">
        <v>383</v>
      </c>
      <c r="D445">
        <v>2011</v>
      </c>
      <c r="E445" t="s">
        <v>79</v>
      </c>
      <c r="F445" t="s">
        <v>59</v>
      </c>
      <c r="G445">
        <v>1.01E-4</v>
      </c>
      <c r="H445">
        <v>2.675E-4</v>
      </c>
      <c r="I445">
        <v>8.5499999999999997E-4</v>
      </c>
      <c r="J445">
        <v>1.2625E-3</v>
      </c>
      <c r="K445">
        <v>1.637E-3</v>
      </c>
      <c r="L445">
        <v>3.0500000000000002E-3</v>
      </c>
      <c r="M445">
        <v>3</v>
      </c>
      <c r="N445" t="str">
        <f t="shared" si="6"/>
        <v>060690003_88128</v>
      </c>
      <c r="O445" t="e">
        <f>VLOOKUP(N445,'HEM3 monitor concs'!D:L,9,FALSE)</f>
        <v>#N/A</v>
      </c>
      <c r="P445" t="e">
        <f>VLOOKUP(N445,'HEM3 monitor concs'!D:L,6,FALSE)</f>
        <v>#N/A</v>
      </c>
      <c r="Q445" s="3">
        <v>8.6616071428571395E-4</v>
      </c>
      <c r="R445" s="2">
        <v>4.4417521718146697E-7</v>
      </c>
      <c r="S445" s="5">
        <v>6.4741071428571397E-4</v>
      </c>
      <c r="T445">
        <v>112</v>
      </c>
      <c r="U445">
        <v>46</v>
      </c>
      <c r="V445">
        <v>7</v>
      </c>
      <c r="W445">
        <v>28</v>
      </c>
      <c r="X445">
        <v>26</v>
      </c>
      <c r="Y445">
        <v>29</v>
      </c>
      <c r="Z445">
        <v>29</v>
      </c>
      <c r="AA445">
        <v>1</v>
      </c>
      <c r="AB445">
        <v>41.071428571428598</v>
      </c>
      <c r="AC445" t="s">
        <v>60</v>
      </c>
      <c r="AD445" t="s">
        <v>60</v>
      </c>
      <c r="AE445" t="s">
        <v>80</v>
      </c>
      <c r="AF445" t="s">
        <v>68</v>
      </c>
      <c r="AI445">
        <v>1</v>
      </c>
      <c r="AJ445" t="s">
        <v>60</v>
      </c>
      <c r="AK445">
        <v>1.4999999999999999E-4</v>
      </c>
      <c r="AL445" t="s">
        <v>60</v>
      </c>
      <c r="AM445" t="s">
        <v>60</v>
      </c>
      <c r="AN445" t="s">
        <v>60</v>
      </c>
      <c r="AO445" t="s">
        <v>60</v>
      </c>
      <c r="AP445" t="s">
        <v>60</v>
      </c>
      <c r="AQ445" t="s">
        <v>60</v>
      </c>
      <c r="AR445" t="s">
        <v>60</v>
      </c>
      <c r="AS445" t="s">
        <v>60</v>
      </c>
      <c r="AT445">
        <v>6.7333333333333405E-4</v>
      </c>
      <c r="AU445">
        <v>1.7833333333333299E-3</v>
      </c>
      <c r="AV445">
        <v>5.7000000000000002E-3</v>
      </c>
      <c r="AW445">
        <v>8.4166666666666695E-3</v>
      </c>
      <c r="AX445">
        <v>1.0913333333333299E-2</v>
      </c>
      <c r="AY445">
        <v>2.0333333333333301E-2</v>
      </c>
      <c r="AZ445">
        <v>5.7744047619047601E-3</v>
      </c>
      <c r="BA445">
        <v>4.3160714285714304E-3</v>
      </c>
      <c r="BB445" t="s">
        <v>557</v>
      </c>
      <c r="BC445" s="1" t="s">
        <v>558</v>
      </c>
      <c r="BD445" t="s">
        <v>559</v>
      </c>
      <c r="BE445" t="s">
        <v>96</v>
      </c>
      <c r="BF445">
        <v>36.48521805</v>
      </c>
      <c r="BG445">
        <v>-121.1565552</v>
      </c>
      <c r="BH445" t="s">
        <v>64</v>
      </c>
      <c r="BI445" t="s">
        <v>60</v>
      </c>
      <c r="BJ445">
        <v>0.15</v>
      </c>
    </row>
    <row r="446" spans="1:62" x14ac:dyDescent="0.3">
      <c r="A446" s="1" t="s">
        <v>556</v>
      </c>
      <c r="B446" s="1" t="s">
        <v>81</v>
      </c>
      <c r="C446" t="s">
        <v>383</v>
      </c>
      <c r="D446">
        <v>2011</v>
      </c>
      <c r="E446" t="s">
        <v>82</v>
      </c>
      <c r="F446" t="s">
        <v>59</v>
      </c>
      <c r="G446" s="2">
        <v>1.1E-5</v>
      </c>
      <c r="H446">
        <v>1.8000000000000001E-4</v>
      </c>
      <c r="I446">
        <v>4.4499999999999997E-4</v>
      </c>
      <c r="J446">
        <v>7.6999999999999996E-4</v>
      </c>
      <c r="K446">
        <v>1.077E-3</v>
      </c>
      <c r="L446">
        <v>4.1900000000000001E-3</v>
      </c>
      <c r="M446">
        <v>3</v>
      </c>
      <c r="N446" t="str">
        <f t="shared" si="6"/>
        <v>060690003_88132</v>
      </c>
      <c r="O446" t="e">
        <f>VLOOKUP(N446,'HEM3 monitor concs'!D:L,9,FALSE)</f>
        <v>#N/A</v>
      </c>
      <c r="P446" t="e">
        <f>VLOOKUP(N446,'HEM3 monitor concs'!D:L,6,FALSE)</f>
        <v>#N/A</v>
      </c>
      <c r="Q446" s="3">
        <v>5.7651785714285704E-4</v>
      </c>
      <c r="R446" s="2">
        <v>4.1406614382239402E-7</v>
      </c>
      <c r="S446" s="5">
        <v>3.2374999999999998E-4</v>
      </c>
      <c r="T446">
        <v>112</v>
      </c>
      <c r="U446">
        <v>44</v>
      </c>
      <c r="V446">
        <v>10</v>
      </c>
      <c r="W446">
        <v>28</v>
      </c>
      <c r="X446">
        <v>26</v>
      </c>
      <c r="Y446">
        <v>29</v>
      </c>
      <c r="Z446">
        <v>29</v>
      </c>
      <c r="AA446">
        <v>1</v>
      </c>
      <c r="AB446">
        <v>39.285714285714299</v>
      </c>
      <c r="AC446" t="s">
        <v>60</v>
      </c>
      <c r="AD446" t="s">
        <v>60</v>
      </c>
      <c r="AE446" t="s">
        <v>83</v>
      </c>
      <c r="AF446" t="s">
        <v>84</v>
      </c>
      <c r="AI446">
        <v>1</v>
      </c>
      <c r="AJ446" t="s">
        <v>60</v>
      </c>
      <c r="AK446" s="2">
        <v>2.9999999999999997E-4</v>
      </c>
      <c r="AL446" t="s">
        <v>60</v>
      </c>
      <c r="AM446" t="s">
        <v>60</v>
      </c>
      <c r="AN446" t="s">
        <v>60</v>
      </c>
      <c r="AO446" t="s">
        <v>60</v>
      </c>
      <c r="AP446" t="s">
        <v>60</v>
      </c>
      <c r="AQ446" t="s">
        <v>60</v>
      </c>
      <c r="AR446" t="s">
        <v>60</v>
      </c>
      <c r="AS446" t="s">
        <v>60</v>
      </c>
      <c r="AT446" s="2">
        <v>3.66666666666667E-5</v>
      </c>
      <c r="AU446" s="2">
        <v>5.9999999999999995E-4</v>
      </c>
      <c r="AV446">
        <v>1.48333333333333E-3</v>
      </c>
      <c r="AW446">
        <v>2.5666666666666698E-3</v>
      </c>
      <c r="AX446">
        <v>3.5899999999999999E-3</v>
      </c>
      <c r="AY446">
        <v>1.39666666666667E-2</v>
      </c>
      <c r="AZ446">
        <v>1.9217261904761901E-3</v>
      </c>
      <c r="BA446">
        <v>1.0791666666666699E-3</v>
      </c>
      <c r="BB446" t="s">
        <v>557</v>
      </c>
      <c r="BC446" s="1" t="s">
        <v>558</v>
      </c>
      <c r="BD446" t="s">
        <v>559</v>
      </c>
      <c r="BE446" t="s">
        <v>96</v>
      </c>
      <c r="BF446">
        <v>36.48521805</v>
      </c>
      <c r="BG446">
        <v>-121.1565552</v>
      </c>
      <c r="BH446" t="s">
        <v>64</v>
      </c>
      <c r="BI446" t="s">
        <v>60</v>
      </c>
      <c r="BJ446">
        <v>0.3</v>
      </c>
    </row>
    <row r="447" spans="1:62" x14ac:dyDescent="0.3">
      <c r="A447" s="1" t="s">
        <v>561</v>
      </c>
      <c r="B447" s="1" t="s">
        <v>71</v>
      </c>
      <c r="C447" t="s">
        <v>383</v>
      </c>
      <c r="D447">
        <v>2011</v>
      </c>
      <c r="E447" t="s">
        <v>72</v>
      </c>
      <c r="F447" t="s">
        <v>59</v>
      </c>
      <c r="G447">
        <v>0</v>
      </c>
      <c r="H447">
        <v>0</v>
      </c>
      <c r="I447" s="2">
        <v>1E-4</v>
      </c>
      <c r="J447" s="2">
        <v>1E-4</v>
      </c>
      <c r="K447" s="2">
        <v>2.0000000000000001E-4</v>
      </c>
      <c r="L447" s="2">
        <v>8.0000000000000004E-4</v>
      </c>
      <c r="M447">
        <v>3</v>
      </c>
      <c r="N447" t="str">
        <f t="shared" si="6"/>
        <v>060719002_88112</v>
      </c>
      <c r="O447" t="e">
        <f>VLOOKUP(N447,'HEM3 monitor concs'!D:L,9,FALSE)</f>
        <v>#N/A</v>
      </c>
      <c r="P447" t="e">
        <f>VLOOKUP(N447,'HEM3 monitor concs'!D:L,6,FALSE)</f>
        <v>#N/A</v>
      </c>
      <c r="Q447" s="4">
        <v>9.4690265486725706E-5</v>
      </c>
      <c r="R447" s="2">
        <v>1.19358407079646E-8</v>
      </c>
      <c r="S447" s="5">
        <v>1.2743362831858399E-4</v>
      </c>
      <c r="T447">
        <v>113</v>
      </c>
      <c r="U447">
        <v>53</v>
      </c>
      <c r="V447">
        <v>40</v>
      </c>
      <c r="W447">
        <v>30</v>
      </c>
      <c r="X447">
        <v>25</v>
      </c>
      <c r="Y447">
        <v>30</v>
      </c>
      <c r="Z447">
        <v>28</v>
      </c>
      <c r="AA447">
        <v>1</v>
      </c>
      <c r="AB447">
        <v>46.902654867256601</v>
      </c>
      <c r="AC447" t="s">
        <v>60</v>
      </c>
      <c r="AD447" t="s">
        <v>60</v>
      </c>
      <c r="AE447" t="s">
        <v>73</v>
      </c>
      <c r="AF447" t="s">
        <v>62</v>
      </c>
      <c r="AI447">
        <v>1.2500000000000001E-2</v>
      </c>
      <c r="AJ447">
        <v>1.4999999999999999E-4</v>
      </c>
      <c r="AK447">
        <v>8.0000000000000002E-3</v>
      </c>
      <c r="AL447">
        <v>0</v>
      </c>
      <c r="AM447">
        <v>0</v>
      </c>
      <c r="AN447">
        <v>1.4999999999999999E-2</v>
      </c>
      <c r="AO447">
        <v>1.4999999999999999E-2</v>
      </c>
      <c r="AP447">
        <v>0.03</v>
      </c>
      <c r="AQ447">
        <v>0.12</v>
      </c>
      <c r="AR447">
        <v>1.42035398230089E-2</v>
      </c>
      <c r="AS447">
        <v>1.9115044247787601E-2</v>
      </c>
      <c r="AT447">
        <v>0</v>
      </c>
      <c r="AU447">
        <v>0</v>
      </c>
      <c r="AV447" s="2">
        <v>1.2500000000000001E-5</v>
      </c>
      <c r="AW447" s="2">
        <v>1.2500000000000001E-5</v>
      </c>
      <c r="AX447" s="2">
        <v>2.5000000000000001E-5</v>
      </c>
      <c r="AY447" s="2">
        <v>1E-4</v>
      </c>
      <c r="AZ447" s="2">
        <v>1.18362831858407E-5</v>
      </c>
      <c r="BA447" s="2">
        <v>1.5929203539822999E-5</v>
      </c>
      <c r="BB447" t="s">
        <v>560</v>
      </c>
      <c r="BC447" s="1" t="s">
        <v>549</v>
      </c>
      <c r="BD447" t="s">
        <v>562</v>
      </c>
      <c r="BE447" t="s">
        <v>96</v>
      </c>
      <c r="BF447">
        <v>34.071388239999997</v>
      </c>
      <c r="BG447">
        <v>-116.3905563</v>
      </c>
      <c r="BH447" t="s">
        <v>289</v>
      </c>
      <c r="BI447">
        <v>6.6666666666666697E-3</v>
      </c>
      <c r="BJ447">
        <v>8</v>
      </c>
    </row>
    <row r="448" spans="1:62" x14ac:dyDescent="0.3">
      <c r="A448" s="1" t="s">
        <v>561</v>
      </c>
      <c r="B448" s="1" t="s">
        <v>75</v>
      </c>
      <c r="C448" t="s">
        <v>383</v>
      </c>
      <c r="D448">
        <v>2011</v>
      </c>
      <c r="E448" t="s">
        <v>76</v>
      </c>
      <c r="F448" t="s">
        <v>59</v>
      </c>
      <c r="G448" s="2">
        <v>2.00000000000001E-5</v>
      </c>
      <c r="H448" s="2">
        <v>2.0000000000000001E-4</v>
      </c>
      <c r="I448" s="2">
        <v>5.9999999999999995E-4</v>
      </c>
      <c r="J448">
        <v>1.2999999999999999E-3</v>
      </c>
      <c r="K448">
        <v>2.3800000000000002E-3</v>
      </c>
      <c r="L448">
        <v>9.7000000000000003E-2</v>
      </c>
      <c r="M448">
        <v>3</v>
      </c>
      <c r="N448" t="str">
        <f t="shared" si="6"/>
        <v>060719002_88115</v>
      </c>
      <c r="O448" t="e">
        <f>VLOOKUP(N448,'HEM3 monitor concs'!D:L,9,FALSE)</f>
        <v>#N/A</v>
      </c>
      <c r="P448" t="e">
        <f>VLOOKUP(N448,'HEM3 monitor concs'!D:L,6,FALSE)</f>
        <v>#N/A</v>
      </c>
      <c r="Q448" s="3">
        <v>3.1601769911504402E-3</v>
      </c>
      <c r="R448">
        <v>1.6314706068268001E-4</v>
      </c>
      <c r="S448" s="5">
        <v>2.7876106194690299E-4</v>
      </c>
      <c r="T448">
        <v>113</v>
      </c>
      <c r="U448">
        <v>25</v>
      </c>
      <c r="V448">
        <v>12</v>
      </c>
      <c r="W448">
        <v>30</v>
      </c>
      <c r="X448">
        <v>25</v>
      </c>
      <c r="Y448">
        <v>30</v>
      </c>
      <c r="Z448">
        <v>28</v>
      </c>
      <c r="AA448">
        <v>1</v>
      </c>
      <c r="AB448">
        <v>22.123893805309699</v>
      </c>
      <c r="AC448" t="s">
        <v>60</v>
      </c>
      <c r="AD448" t="s">
        <v>60</v>
      </c>
      <c r="AE448" t="s">
        <v>77</v>
      </c>
      <c r="AF448" t="s">
        <v>62</v>
      </c>
      <c r="AI448">
        <v>1</v>
      </c>
      <c r="AJ448" t="s">
        <v>60</v>
      </c>
      <c r="AK448">
        <v>1.4999999999999999E-4</v>
      </c>
      <c r="AL448" t="s">
        <v>60</v>
      </c>
      <c r="AM448" t="s">
        <v>60</v>
      </c>
      <c r="AN448" t="s">
        <v>60</v>
      </c>
      <c r="AO448" t="s">
        <v>60</v>
      </c>
      <c r="AP448" t="s">
        <v>60</v>
      </c>
      <c r="AQ448" t="s">
        <v>60</v>
      </c>
      <c r="AR448" t="s">
        <v>60</v>
      </c>
      <c r="AS448" t="s">
        <v>60</v>
      </c>
      <c r="AT448">
        <v>1.3333333333333399E-4</v>
      </c>
      <c r="AU448">
        <v>1.33333333333333E-3</v>
      </c>
      <c r="AV448">
        <v>4.0000000000000001E-3</v>
      </c>
      <c r="AW448">
        <v>8.6666666666666697E-3</v>
      </c>
      <c r="AX448">
        <v>1.5866666666666699E-2</v>
      </c>
      <c r="AY448">
        <v>0.64666666666666694</v>
      </c>
      <c r="AZ448">
        <v>2.10678466076696E-2</v>
      </c>
      <c r="BA448">
        <v>1.8584070796460201E-3</v>
      </c>
      <c r="BB448" t="s">
        <v>560</v>
      </c>
      <c r="BC448" s="1" t="s">
        <v>549</v>
      </c>
      <c r="BD448" t="s">
        <v>562</v>
      </c>
      <c r="BE448" t="s">
        <v>96</v>
      </c>
      <c r="BF448">
        <v>34.071388239999997</v>
      </c>
      <c r="BG448">
        <v>-116.3905563</v>
      </c>
      <c r="BH448" t="s">
        <v>289</v>
      </c>
      <c r="BI448" t="s">
        <v>60</v>
      </c>
      <c r="BJ448">
        <v>0.15</v>
      </c>
    </row>
    <row r="449" spans="1:62" x14ac:dyDescent="0.3">
      <c r="A449" s="1" t="s">
        <v>561</v>
      </c>
      <c r="B449" s="1" t="s">
        <v>78</v>
      </c>
      <c r="C449" t="s">
        <v>383</v>
      </c>
      <c r="D449">
        <v>2011</v>
      </c>
      <c r="E449" t="s">
        <v>79</v>
      </c>
      <c r="F449" t="s">
        <v>59</v>
      </c>
      <c r="G449">
        <v>0</v>
      </c>
      <c r="H449" s="2">
        <v>2.9999999999999997E-4</v>
      </c>
      <c r="I449" s="2">
        <v>5.9999999999999995E-4</v>
      </c>
      <c r="J449" s="2">
        <v>8.9999999999999998E-4</v>
      </c>
      <c r="K449">
        <v>1.48E-3</v>
      </c>
      <c r="L449">
        <v>9.7999999999999997E-3</v>
      </c>
      <c r="M449">
        <v>3</v>
      </c>
      <c r="N449" t="str">
        <f t="shared" si="6"/>
        <v>060719002_88128</v>
      </c>
      <c r="O449" t="e">
        <f>VLOOKUP(N449,'HEM3 monitor concs'!D:L,9,FALSE)</f>
        <v>#N/A</v>
      </c>
      <c r="P449" t="e">
        <f>VLOOKUP(N449,'HEM3 monitor concs'!D:L,6,FALSE)</f>
        <v>#N/A</v>
      </c>
      <c r="Q449" s="3">
        <v>7.8849557522123897E-4</v>
      </c>
      <c r="R449" s="2">
        <v>1.14370575221239E-6</v>
      </c>
      <c r="S449" s="5">
        <v>6.0442477876106204E-4</v>
      </c>
      <c r="T449">
        <v>113</v>
      </c>
      <c r="U449">
        <v>52</v>
      </c>
      <c r="V449">
        <v>15</v>
      </c>
      <c r="W449">
        <v>30</v>
      </c>
      <c r="X449">
        <v>25</v>
      </c>
      <c r="Y449">
        <v>30</v>
      </c>
      <c r="Z449">
        <v>28</v>
      </c>
      <c r="AA449">
        <v>1</v>
      </c>
      <c r="AB449">
        <v>46.017699115044202</v>
      </c>
      <c r="AC449" t="s">
        <v>60</v>
      </c>
      <c r="AD449" t="s">
        <v>60</v>
      </c>
      <c r="AE449" t="s">
        <v>80</v>
      </c>
      <c r="AF449" t="s">
        <v>68</v>
      </c>
      <c r="AI449">
        <v>1</v>
      </c>
      <c r="AJ449" t="s">
        <v>60</v>
      </c>
      <c r="AK449">
        <v>1.4999999999999999E-4</v>
      </c>
      <c r="AL449" t="s">
        <v>60</v>
      </c>
      <c r="AM449" t="s">
        <v>60</v>
      </c>
      <c r="AN449" t="s">
        <v>60</v>
      </c>
      <c r="AO449" t="s">
        <v>60</v>
      </c>
      <c r="AP449" t="s">
        <v>60</v>
      </c>
      <c r="AQ449" t="s">
        <v>60</v>
      </c>
      <c r="AR449" t="s">
        <v>60</v>
      </c>
      <c r="AS449" t="s">
        <v>60</v>
      </c>
      <c r="AT449">
        <v>0</v>
      </c>
      <c r="AU449">
        <v>2E-3</v>
      </c>
      <c r="AV449">
        <v>4.0000000000000001E-3</v>
      </c>
      <c r="AW449">
        <v>6.0000000000000001E-3</v>
      </c>
      <c r="AX449">
        <v>9.8666666666666694E-3</v>
      </c>
      <c r="AY449">
        <v>6.5333333333333299E-2</v>
      </c>
      <c r="AZ449">
        <v>5.2566371681415898E-3</v>
      </c>
      <c r="BA449">
        <v>4.0294985250737504E-3</v>
      </c>
      <c r="BB449" t="s">
        <v>560</v>
      </c>
      <c r="BC449" s="1" t="s">
        <v>549</v>
      </c>
      <c r="BD449" t="s">
        <v>562</v>
      </c>
      <c r="BE449" t="s">
        <v>96</v>
      </c>
      <c r="BF449">
        <v>34.071388239999997</v>
      </c>
      <c r="BG449">
        <v>-116.3905563</v>
      </c>
      <c r="BH449" t="s">
        <v>289</v>
      </c>
      <c r="BI449" t="s">
        <v>60</v>
      </c>
      <c r="BJ449">
        <v>0.15</v>
      </c>
    </row>
    <row r="450" spans="1:62" x14ac:dyDescent="0.3">
      <c r="A450" s="1" t="s">
        <v>561</v>
      </c>
      <c r="B450" s="1" t="s">
        <v>81</v>
      </c>
      <c r="C450" t="s">
        <v>383</v>
      </c>
      <c r="D450">
        <v>2011</v>
      </c>
      <c r="E450" t="s">
        <v>82</v>
      </c>
      <c r="F450" t="s">
        <v>59</v>
      </c>
      <c r="G450" s="2">
        <v>2.0000000000000001E-4</v>
      </c>
      <c r="H450" s="2">
        <v>5.0000000000000001E-4</v>
      </c>
      <c r="I450" s="2">
        <v>8.9999999999999998E-4</v>
      </c>
      <c r="J450">
        <v>1.2999999999999999E-3</v>
      </c>
      <c r="K450">
        <v>1.98E-3</v>
      </c>
      <c r="L450">
        <v>1.0200000000000001E-2</v>
      </c>
      <c r="M450">
        <v>3</v>
      </c>
      <c r="N450" t="str">
        <f t="shared" si="6"/>
        <v>060719002_88132</v>
      </c>
      <c r="O450" t="e">
        <f>VLOOKUP(N450,'HEM3 monitor concs'!D:L,9,FALSE)</f>
        <v>#N/A</v>
      </c>
      <c r="P450" t="e">
        <f>VLOOKUP(N450,'HEM3 monitor concs'!D:L,6,FALSE)</f>
        <v>#N/A</v>
      </c>
      <c r="Q450" s="3">
        <v>1.12300884955752E-3</v>
      </c>
      <c r="R450" s="2">
        <v>1.8551801517067001E-6</v>
      </c>
      <c r="S450" s="5">
        <v>2.4159292035398199E-4</v>
      </c>
      <c r="T450">
        <v>113</v>
      </c>
      <c r="U450">
        <v>15</v>
      </c>
      <c r="V450">
        <v>5</v>
      </c>
      <c r="W450">
        <v>30</v>
      </c>
      <c r="X450">
        <v>25</v>
      </c>
      <c r="Y450">
        <v>30</v>
      </c>
      <c r="Z450">
        <v>28</v>
      </c>
      <c r="AA450">
        <v>1</v>
      </c>
      <c r="AB450">
        <v>13.2743362831858</v>
      </c>
      <c r="AC450" t="s">
        <v>60</v>
      </c>
      <c r="AD450" t="s">
        <v>60</v>
      </c>
      <c r="AE450" t="s">
        <v>83</v>
      </c>
      <c r="AF450" t="s">
        <v>84</v>
      </c>
      <c r="AI450">
        <v>1</v>
      </c>
      <c r="AJ450" t="s">
        <v>60</v>
      </c>
      <c r="AK450" s="2">
        <v>2.9999999999999997E-4</v>
      </c>
      <c r="AL450" t="s">
        <v>60</v>
      </c>
      <c r="AM450" t="s">
        <v>60</v>
      </c>
      <c r="AN450" t="s">
        <v>60</v>
      </c>
      <c r="AO450" t="s">
        <v>60</v>
      </c>
      <c r="AP450" t="s">
        <v>60</v>
      </c>
      <c r="AQ450" t="s">
        <v>60</v>
      </c>
      <c r="AR450" t="s">
        <v>60</v>
      </c>
      <c r="AS450" t="s">
        <v>60</v>
      </c>
      <c r="AT450">
        <v>6.6666666666666697E-4</v>
      </c>
      <c r="AU450">
        <v>1.66666666666667E-3</v>
      </c>
      <c r="AV450">
        <v>3.0000000000000001E-3</v>
      </c>
      <c r="AW450">
        <v>4.3333333333333297E-3</v>
      </c>
      <c r="AX450">
        <v>6.6E-3</v>
      </c>
      <c r="AY450">
        <v>3.4000000000000002E-2</v>
      </c>
      <c r="AZ450">
        <v>3.7433628318584099E-3</v>
      </c>
      <c r="BA450">
        <v>8.0530973451327403E-4</v>
      </c>
      <c r="BB450" t="s">
        <v>560</v>
      </c>
      <c r="BC450" s="1" t="s">
        <v>549</v>
      </c>
      <c r="BD450" t="s">
        <v>562</v>
      </c>
      <c r="BE450" t="s">
        <v>96</v>
      </c>
      <c r="BF450">
        <v>34.071388239999997</v>
      </c>
      <c r="BG450">
        <v>-116.3905563</v>
      </c>
      <c r="BH450" t="s">
        <v>289</v>
      </c>
      <c r="BI450" t="s">
        <v>60</v>
      </c>
      <c r="BJ450">
        <v>0.3</v>
      </c>
    </row>
    <row r="451" spans="1:62" x14ac:dyDescent="0.3">
      <c r="A451" s="1" t="s">
        <v>561</v>
      </c>
      <c r="B451" s="1" t="s">
        <v>85</v>
      </c>
      <c r="C451" t="s">
        <v>383</v>
      </c>
      <c r="D451">
        <v>2011</v>
      </c>
      <c r="E451" t="s">
        <v>86</v>
      </c>
      <c r="F451" t="s">
        <v>59</v>
      </c>
      <c r="G451">
        <v>0</v>
      </c>
      <c r="H451">
        <v>0</v>
      </c>
      <c r="I451" s="2">
        <v>1E-4</v>
      </c>
      <c r="J451" s="2">
        <v>2.0000000000000001E-4</v>
      </c>
      <c r="K451" s="2">
        <v>2.9999999999999997E-4</v>
      </c>
      <c r="L451" s="2">
        <v>5.9999999999999995E-4</v>
      </c>
      <c r="M451">
        <v>3</v>
      </c>
      <c r="N451" t="str">
        <f t="shared" ref="N451:N514" si="7">CONCATENATE(A451,"_",B451)</f>
        <v>060719002_88136</v>
      </c>
      <c r="O451" t="e">
        <f>VLOOKUP(N451,'HEM3 monitor concs'!D:L,9,FALSE)</f>
        <v>#N/A</v>
      </c>
      <c r="P451" t="e">
        <f>VLOOKUP(N451,'HEM3 monitor concs'!D:L,6,FALSE)</f>
        <v>#N/A</v>
      </c>
      <c r="Q451" s="3">
        <v>1.14159292035398E-4</v>
      </c>
      <c r="R451" s="2">
        <v>1.4976295828065698E-8</v>
      </c>
      <c r="S451" s="6">
        <v>1E-4</v>
      </c>
      <c r="T451">
        <v>113</v>
      </c>
      <c r="U451">
        <v>42</v>
      </c>
      <c r="V451">
        <v>42</v>
      </c>
      <c r="W451">
        <v>30</v>
      </c>
      <c r="X451">
        <v>25</v>
      </c>
      <c r="Y451">
        <v>30</v>
      </c>
      <c r="Z451">
        <v>28</v>
      </c>
      <c r="AA451">
        <v>1</v>
      </c>
      <c r="AB451">
        <v>37.168141592920399</v>
      </c>
      <c r="AC451" t="s">
        <v>60</v>
      </c>
      <c r="AD451" t="s">
        <v>60</v>
      </c>
      <c r="AE451" t="s">
        <v>87</v>
      </c>
      <c r="AF451" t="s">
        <v>62</v>
      </c>
      <c r="AG451" t="s">
        <v>88</v>
      </c>
      <c r="AI451">
        <v>1</v>
      </c>
      <c r="AJ451">
        <v>4.8000000000000001E-4</v>
      </c>
      <c r="AK451" s="2">
        <v>9.0000000000000006E-5</v>
      </c>
      <c r="AL451">
        <v>0</v>
      </c>
      <c r="AM451">
        <v>0</v>
      </c>
      <c r="AN451">
        <v>4.8000000000000001E-2</v>
      </c>
      <c r="AO451">
        <v>9.6000000000000002E-2</v>
      </c>
      <c r="AP451">
        <v>0.14399999999999999</v>
      </c>
      <c r="AQ451">
        <v>0.28799999999999998</v>
      </c>
      <c r="AR451">
        <v>5.4796460176991101E-2</v>
      </c>
      <c r="AS451">
        <v>4.8000000000000001E-2</v>
      </c>
      <c r="AT451">
        <v>0</v>
      </c>
      <c r="AU451">
        <v>0</v>
      </c>
      <c r="AV451">
        <v>1.11111111111111E-3</v>
      </c>
      <c r="AW451">
        <v>2.2222222222222201E-3</v>
      </c>
      <c r="AX451">
        <v>3.3333333333333301E-3</v>
      </c>
      <c r="AY451">
        <v>6.6666666666666697E-3</v>
      </c>
      <c r="AZ451">
        <v>1.26843657817109E-3</v>
      </c>
      <c r="BA451">
        <v>1.11111111111111E-3</v>
      </c>
      <c r="BB451" t="s">
        <v>560</v>
      </c>
      <c r="BC451" s="1" t="s">
        <v>549</v>
      </c>
      <c r="BD451" t="s">
        <v>562</v>
      </c>
      <c r="BE451" t="s">
        <v>96</v>
      </c>
      <c r="BF451">
        <v>34.071388239999997</v>
      </c>
      <c r="BG451">
        <v>-116.3905563</v>
      </c>
      <c r="BH451" t="s">
        <v>289</v>
      </c>
      <c r="BI451">
        <v>2.0833333333333298E-3</v>
      </c>
      <c r="BJ451">
        <v>0.09</v>
      </c>
    </row>
    <row r="452" spans="1:62" x14ac:dyDescent="0.3">
      <c r="A452" s="1" t="s">
        <v>563</v>
      </c>
      <c r="B452" s="1" t="s">
        <v>81</v>
      </c>
      <c r="C452" t="s">
        <v>383</v>
      </c>
      <c r="D452">
        <v>2011</v>
      </c>
      <c r="E452" t="s">
        <v>82</v>
      </c>
      <c r="F452" t="s">
        <v>59</v>
      </c>
      <c r="G452">
        <v>1.06E-4</v>
      </c>
      <c r="H452">
        <v>3.4249999999999998E-4</v>
      </c>
      <c r="I452">
        <v>7.2999999999999996E-4</v>
      </c>
      <c r="J452">
        <v>1.2600000000000001E-3</v>
      </c>
      <c r="K452">
        <v>1.835E-3</v>
      </c>
      <c r="L452">
        <v>6.8999999999999999E-3</v>
      </c>
      <c r="M452">
        <v>3</v>
      </c>
      <c r="N452" t="str">
        <f t="shared" si="7"/>
        <v>060719010_88132</v>
      </c>
      <c r="O452" t="e">
        <f>VLOOKUP(N452,'HEM3 monitor concs'!D:L,9,FALSE)</f>
        <v>#N/A</v>
      </c>
      <c r="P452" t="e">
        <f>VLOOKUP(N452,'HEM3 monitor concs'!D:L,6,FALSE)</f>
        <v>#N/A</v>
      </c>
      <c r="Q452" s="3">
        <v>9.26228070175439E-4</v>
      </c>
      <c r="R452" s="2">
        <v>8.2254759354137605E-7</v>
      </c>
      <c r="S452" s="5">
        <v>3.2605263157894698E-4</v>
      </c>
      <c r="T452">
        <v>114</v>
      </c>
      <c r="U452">
        <v>27</v>
      </c>
      <c r="V452">
        <v>6</v>
      </c>
      <c r="W452">
        <v>30</v>
      </c>
      <c r="X452">
        <v>30</v>
      </c>
      <c r="Y452">
        <v>25</v>
      </c>
      <c r="Z452">
        <v>29</v>
      </c>
      <c r="AA452">
        <v>1</v>
      </c>
      <c r="AB452">
        <v>23.684210526315798</v>
      </c>
      <c r="AC452" t="s">
        <v>60</v>
      </c>
      <c r="AD452" t="s">
        <v>60</v>
      </c>
      <c r="AE452" t="s">
        <v>83</v>
      </c>
      <c r="AF452" t="s">
        <v>84</v>
      </c>
      <c r="AI452">
        <v>1</v>
      </c>
      <c r="AJ452" t="s">
        <v>60</v>
      </c>
      <c r="AK452" s="2">
        <v>2.9999999999999997E-4</v>
      </c>
      <c r="AL452" t="s">
        <v>60</v>
      </c>
      <c r="AM452" t="s">
        <v>60</v>
      </c>
      <c r="AN452" t="s">
        <v>60</v>
      </c>
      <c r="AO452" t="s">
        <v>60</v>
      </c>
      <c r="AP452" t="s">
        <v>60</v>
      </c>
      <c r="AQ452" t="s">
        <v>60</v>
      </c>
      <c r="AR452" t="s">
        <v>60</v>
      </c>
      <c r="AS452" t="s">
        <v>60</v>
      </c>
      <c r="AT452">
        <v>3.53333333333333E-4</v>
      </c>
      <c r="AU452">
        <v>1.14166666666667E-3</v>
      </c>
      <c r="AV452">
        <v>2.4333333333333299E-3</v>
      </c>
      <c r="AW452">
        <v>4.1999999999999997E-3</v>
      </c>
      <c r="AX452">
        <v>6.1166666666666704E-3</v>
      </c>
      <c r="AY452">
        <v>2.3E-2</v>
      </c>
      <c r="AZ452">
        <v>3.0874269005848002E-3</v>
      </c>
      <c r="BA452">
        <v>1.0868421052631599E-3</v>
      </c>
      <c r="BB452" t="s">
        <v>560</v>
      </c>
      <c r="BC452" s="1" t="s">
        <v>564</v>
      </c>
      <c r="BD452" t="s">
        <v>565</v>
      </c>
      <c r="BE452" t="s">
        <v>96</v>
      </c>
      <c r="BF452">
        <v>34.193923949999999</v>
      </c>
      <c r="BG452">
        <v>-116.9140625</v>
      </c>
      <c r="BH452" t="s">
        <v>64</v>
      </c>
      <c r="BI452" t="s">
        <v>60</v>
      </c>
      <c r="BJ452">
        <v>0.3</v>
      </c>
    </row>
    <row r="453" spans="1:62" x14ac:dyDescent="0.3">
      <c r="A453" s="1" t="s">
        <v>566</v>
      </c>
      <c r="B453" s="1" t="s">
        <v>407</v>
      </c>
      <c r="C453" t="s">
        <v>383</v>
      </c>
      <c r="D453">
        <v>2011</v>
      </c>
      <c r="E453" t="s">
        <v>408</v>
      </c>
      <c r="F453" t="s">
        <v>59</v>
      </c>
      <c r="G453">
        <v>2.6033601999999999E-3</v>
      </c>
      <c r="H453">
        <v>4.2000930000000002E-3</v>
      </c>
      <c r="I453">
        <v>7.3234290000000002E-3</v>
      </c>
      <c r="J453">
        <v>1.1222630000000001E-2</v>
      </c>
      <c r="K453">
        <v>1.4285884E-2</v>
      </c>
      <c r="L453">
        <v>2.0275040000000001E-2</v>
      </c>
      <c r="M453">
        <v>7</v>
      </c>
      <c r="N453" t="str">
        <f t="shared" si="7"/>
        <v>060730001_14132</v>
      </c>
      <c r="O453" t="e">
        <f>VLOOKUP(N453,'HEM3 monitor concs'!D:L,9,FALSE)</f>
        <v>#N/A</v>
      </c>
      <c r="P453" t="e">
        <f>VLOOKUP(N453,'HEM3 monitor concs'!D:L,6,FALSE)</f>
        <v>#N/A</v>
      </c>
      <c r="Q453" s="3">
        <v>7.9647910000000006E-3</v>
      </c>
      <c r="R453" s="2">
        <v>2.3596098604305299E-5</v>
      </c>
      <c r="S453" s="5">
        <v>1.5E-3</v>
      </c>
      <c r="T453">
        <v>25</v>
      </c>
      <c r="U453">
        <v>0</v>
      </c>
      <c r="V453">
        <v>0</v>
      </c>
      <c r="W453">
        <v>6</v>
      </c>
      <c r="X453">
        <v>7</v>
      </c>
      <c r="Y453">
        <v>5</v>
      </c>
      <c r="Z453">
        <v>7</v>
      </c>
      <c r="AA453">
        <v>1</v>
      </c>
      <c r="AB453">
        <v>0</v>
      </c>
      <c r="AC453" t="s">
        <v>60</v>
      </c>
      <c r="AD453" t="s">
        <v>60</v>
      </c>
      <c r="AE453" t="s">
        <v>83</v>
      </c>
      <c r="AF453" t="s">
        <v>84</v>
      </c>
      <c r="AI453">
        <v>1</v>
      </c>
      <c r="AJ453" t="s">
        <v>60</v>
      </c>
      <c r="AK453" s="2">
        <v>2.9999999999999997E-4</v>
      </c>
      <c r="AL453" t="s">
        <v>60</v>
      </c>
      <c r="AM453" t="s">
        <v>60</v>
      </c>
      <c r="AN453" t="s">
        <v>60</v>
      </c>
      <c r="AO453" t="s">
        <v>60</v>
      </c>
      <c r="AP453" t="s">
        <v>60</v>
      </c>
      <c r="AQ453" t="s">
        <v>60</v>
      </c>
      <c r="AR453" t="s">
        <v>60</v>
      </c>
      <c r="AS453" t="s">
        <v>60</v>
      </c>
      <c r="AT453">
        <v>8.6778673333333303E-3</v>
      </c>
      <c r="AU453">
        <v>1.400031E-2</v>
      </c>
      <c r="AV453">
        <v>2.4411430000000001E-2</v>
      </c>
      <c r="AW453">
        <v>3.7408766666666697E-2</v>
      </c>
      <c r="AX453">
        <v>4.7619613333333297E-2</v>
      </c>
      <c r="AY453">
        <v>6.7583466666666703E-2</v>
      </c>
      <c r="AZ453">
        <v>2.6549303333333302E-2</v>
      </c>
      <c r="BA453">
        <v>5.0000000000000001E-3</v>
      </c>
      <c r="BB453" t="s">
        <v>567</v>
      </c>
      <c r="BC453" s="1" t="s">
        <v>568</v>
      </c>
      <c r="BD453" t="s">
        <v>569</v>
      </c>
      <c r="BE453" t="s">
        <v>63</v>
      </c>
      <c r="BF453">
        <v>32.631229400000002</v>
      </c>
      <c r="BG453">
        <v>-117.0590744</v>
      </c>
      <c r="BH453" t="s">
        <v>109</v>
      </c>
      <c r="BI453" t="s">
        <v>60</v>
      </c>
      <c r="BJ453">
        <v>0.3</v>
      </c>
    </row>
    <row r="454" spans="1:62" x14ac:dyDescent="0.3">
      <c r="A454" s="1" t="s">
        <v>566</v>
      </c>
      <c r="B454" s="1" t="s">
        <v>173</v>
      </c>
      <c r="C454" t="s">
        <v>383</v>
      </c>
      <c r="D454">
        <v>2011</v>
      </c>
      <c r="E454" t="s">
        <v>174</v>
      </c>
      <c r="F454" t="s">
        <v>59</v>
      </c>
      <c r="G454">
        <v>1.225347</v>
      </c>
      <c r="H454">
        <v>1.48585725</v>
      </c>
      <c r="I454">
        <v>2.2418445</v>
      </c>
      <c r="J454">
        <v>2.8894964999999999</v>
      </c>
      <c r="K454">
        <v>3.2879111999999999</v>
      </c>
      <c r="L454">
        <v>4.0154160000000001</v>
      </c>
      <c r="M454">
        <v>7</v>
      </c>
      <c r="N454" t="str">
        <f t="shared" si="7"/>
        <v>060730001_43502</v>
      </c>
      <c r="O454" t="e">
        <f>VLOOKUP(N454,'HEM3 monitor concs'!D:L,9,FALSE)</f>
        <v>#N/A</v>
      </c>
      <c r="P454" t="e">
        <f>VLOOKUP(N454,'HEM3 monitor concs'!D:L,6,FALSE)</f>
        <v>#N/A</v>
      </c>
      <c r="Q454" s="3">
        <v>2.2558365357142902</v>
      </c>
      <c r="R454">
        <v>0.74984652760922099</v>
      </c>
      <c r="S454" s="5">
        <v>0.12282270000000001</v>
      </c>
      <c r="T454">
        <v>28</v>
      </c>
      <c r="U454">
        <v>0</v>
      </c>
      <c r="V454">
        <v>0</v>
      </c>
      <c r="W454">
        <v>8</v>
      </c>
      <c r="X454">
        <v>7</v>
      </c>
      <c r="Y454">
        <v>5</v>
      </c>
      <c r="Z454">
        <v>8</v>
      </c>
      <c r="AA454">
        <v>1</v>
      </c>
      <c r="AB454">
        <v>0</v>
      </c>
      <c r="AC454" t="s">
        <v>60</v>
      </c>
      <c r="AD454" t="s">
        <v>60</v>
      </c>
      <c r="AE454" t="s">
        <v>174</v>
      </c>
      <c r="AF454" t="s">
        <v>62</v>
      </c>
      <c r="AI454">
        <v>1</v>
      </c>
      <c r="AJ454" s="2">
        <v>1.2999999999999999E-5</v>
      </c>
      <c r="AK454">
        <v>9.7999999999999997E-3</v>
      </c>
      <c r="AL454">
        <v>15.929511</v>
      </c>
      <c r="AM454">
        <v>19.316144250000001</v>
      </c>
      <c r="AN454">
        <v>29.143978499999999</v>
      </c>
      <c r="AO454">
        <v>37.563454499999999</v>
      </c>
      <c r="AP454">
        <v>42.742845600000003</v>
      </c>
      <c r="AQ454">
        <v>52.200408000000003</v>
      </c>
      <c r="AR454">
        <v>29.325874964285699</v>
      </c>
      <c r="AS454">
        <v>1.5966951</v>
      </c>
      <c r="AT454">
        <v>0.125035408163265</v>
      </c>
      <c r="AU454">
        <v>0.15161808673469401</v>
      </c>
      <c r="AV454">
        <v>0.22875964285714301</v>
      </c>
      <c r="AW454">
        <v>0.29484658163265298</v>
      </c>
      <c r="AX454">
        <v>0.335501142857143</v>
      </c>
      <c r="AY454">
        <v>0.40973632653061198</v>
      </c>
      <c r="AZ454">
        <v>0.23018740160349899</v>
      </c>
      <c r="BA454">
        <v>1.2532928571428599E-2</v>
      </c>
      <c r="BB454" t="s">
        <v>567</v>
      </c>
      <c r="BC454" s="1" t="s">
        <v>568</v>
      </c>
      <c r="BD454" t="s">
        <v>569</v>
      </c>
      <c r="BE454" t="s">
        <v>63</v>
      </c>
      <c r="BF454">
        <v>32.631229400000002</v>
      </c>
      <c r="BG454">
        <v>-117.0590744</v>
      </c>
      <c r="BH454" t="s">
        <v>109</v>
      </c>
      <c r="BI454">
        <v>7.69230769230769E-2</v>
      </c>
      <c r="BJ454">
        <v>9.8000000000000007</v>
      </c>
    </row>
    <row r="455" spans="1:62" x14ac:dyDescent="0.3">
      <c r="A455" s="1" t="s">
        <v>566</v>
      </c>
      <c r="B455" s="1" t="s">
        <v>175</v>
      </c>
      <c r="C455" t="s">
        <v>383</v>
      </c>
      <c r="D455">
        <v>2011</v>
      </c>
      <c r="E455" t="s">
        <v>176</v>
      </c>
      <c r="F455" t="s">
        <v>59</v>
      </c>
      <c r="G455">
        <v>0.74328660999999996</v>
      </c>
      <c r="H455">
        <v>0.93822292500000004</v>
      </c>
      <c r="I455">
        <v>1.5043335</v>
      </c>
      <c r="J455">
        <v>1.83253</v>
      </c>
      <c r="K455">
        <v>2.1788473000000002</v>
      </c>
      <c r="L455">
        <v>2.7396319999999998</v>
      </c>
      <c r="M455">
        <v>7</v>
      </c>
      <c r="N455" t="str">
        <f t="shared" si="7"/>
        <v>060730001_43503</v>
      </c>
      <c r="O455" t="e">
        <f>VLOOKUP(N455,'HEM3 monitor concs'!D:L,9,FALSE)</f>
        <v>#N/A</v>
      </c>
      <c r="P455" t="e">
        <f>VLOOKUP(N455,'HEM3 monitor concs'!D:L,6,FALSE)</f>
        <v>#N/A</v>
      </c>
      <c r="Q455" s="3">
        <v>1.4821237107142899</v>
      </c>
      <c r="R455">
        <v>0.36941661999382502</v>
      </c>
      <c r="S455" s="5">
        <v>0.18016450000000001</v>
      </c>
      <c r="T455">
        <v>28</v>
      </c>
      <c r="U455">
        <v>0</v>
      </c>
      <c r="V455">
        <v>0</v>
      </c>
      <c r="W455">
        <v>8</v>
      </c>
      <c r="X455">
        <v>7</v>
      </c>
      <c r="Y455">
        <v>5</v>
      </c>
      <c r="Z455">
        <v>8</v>
      </c>
      <c r="AA455">
        <v>1</v>
      </c>
      <c r="AB455">
        <v>0</v>
      </c>
      <c r="AC455" t="s">
        <v>60</v>
      </c>
      <c r="AD455" t="s">
        <v>60</v>
      </c>
      <c r="AE455" t="s">
        <v>176</v>
      </c>
      <c r="AF455" t="s">
        <v>62</v>
      </c>
      <c r="AI455">
        <v>1</v>
      </c>
      <c r="AJ455" s="2">
        <v>2.2000000000000001E-6</v>
      </c>
      <c r="AK455">
        <v>8.9999999999999993E-3</v>
      </c>
      <c r="AL455">
        <v>1.635230542</v>
      </c>
      <c r="AM455">
        <v>2.0640904349999998</v>
      </c>
      <c r="AN455">
        <v>3.3095336999999998</v>
      </c>
      <c r="AO455">
        <v>4.0315659999999998</v>
      </c>
      <c r="AP455">
        <v>4.7934640599999998</v>
      </c>
      <c r="AQ455">
        <v>6.0271904000000003</v>
      </c>
      <c r="AR455">
        <v>3.2606721635714302</v>
      </c>
      <c r="AS455">
        <v>0.39636189999999999</v>
      </c>
      <c r="AT455">
        <v>8.2587401111111097E-2</v>
      </c>
      <c r="AU455">
        <v>0.104246991666667</v>
      </c>
      <c r="AV455">
        <v>0.16714816666666699</v>
      </c>
      <c r="AW455">
        <v>0.20361444444444399</v>
      </c>
      <c r="AX455">
        <v>0.24209414444444399</v>
      </c>
      <c r="AY455">
        <v>0.30440355555555598</v>
      </c>
      <c r="AZ455">
        <v>0.164680412301587</v>
      </c>
      <c r="BA455">
        <v>2.0018277777777801E-2</v>
      </c>
      <c r="BB455" t="s">
        <v>567</v>
      </c>
      <c r="BC455" s="1" t="s">
        <v>568</v>
      </c>
      <c r="BD455" t="s">
        <v>569</v>
      </c>
      <c r="BE455" t="s">
        <v>63</v>
      </c>
      <c r="BF455">
        <v>32.631229400000002</v>
      </c>
      <c r="BG455">
        <v>-117.0590744</v>
      </c>
      <c r="BH455" t="s">
        <v>109</v>
      </c>
      <c r="BI455">
        <v>0.45454545454545398</v>
      </c>
      <c r="BJ455">
        <v>9</v>
      </c>
    </row>
    <row r="456" spans="1:62" x14ac:dyDescent="0.3">
      <c r="A456" s="1" t="s">
        <v>566</v>
      </c>
      <c r="B456" s="1" t="s">
        <v>199</v>
      </c>
      <c r="C456" t="s">
        <v>383</v>
      </c>
      <c r="D456">
        <v>2011</v>
      </c>
      <c r="E456" t="s">
        <v>200</v>
      </c>
      <c r="F456" t="s">
        <v>59</v>
      </c>
      <c r="G456">
        <v>0</v>
      </c>
      <c r="H456">
        <v>0</v>
      </c>
      <c r="I456">
        <v>0.50368349999999995</v>
      </c>
      <c r="J456">
        <v>0.73873580000000005</v>
      </c>
      <c r="K456">
        <v>1.343156</v>
      </c>
      <c r="L456">
        <v>16.621559999999999</v>
      </c>
      <c r="M456">
        <v>7</v>
      </c>
      <c r="N456" t="str">
        <f t="shared" si="7"/>
        <v>060730001_43702</v>
      </c>
      <c r="O456">
        <f>VLOOKUP(N456,'HEM3 monitor concs'!D:L,9,FALSE)</f>
        <v>0.17676319868072501</v>
      </c>
      <c r="P456">
        <f>VLOOKUP(N456,'HEM3 monitor concs'!D:L,6,FALSE)</f>
        <v>6.7631986807249996E-3</v>
      </c>
      <c r="Q456" s="3">
        <v>1.0024927645161299</v>
      </c>
      <c r="R456">
        <v>8.7174153980863895</v>
      </c>
      <c r="S456" s="5">
        <v>0.50368349999999995</v>
      </c>
      <c r="T456">
        <v>31</v>
      </c>
      <c r="U456">
        <v>14</v>
      </c>
      <c r="V456">
        <v>14</v>
      </c>
      <c r="W456">
        <v>8</v>
      </c>
      <c r="X456">
        <v>7</v>
      </c>
      <c r="Y456">
        <v>8</v>
      </c>
      <c r="Z456">
        <v>8</v>
      </c>
      <c r="AA456">
        <v>1</v>
      </c>
      <c r="AB456">
        <v>45.161290322580598</v>
      </c>
      <c r="AC456" t="s">
        <v>60</v>
      </c>
      <c r="AD456" t="s">
        <v>60</v>
      </c>
      <c r="AE456" t="s">
        <v>200</v>
      </c>
      <c r="AF456" t="s">
        <v>201</v>
      </c>
      <c r="AI456">
        <v>1</v>
      </c>
      <c r="AJ456" t="s">
        <v>60</v>
      </c>
      <c r="AK456">
        <v>0.06</v>
      </c>
      <c r="AL456" t="s">
        <v>60</v>
      </c>
      <c r="AM456" t="s">
        <v>60</v>
      </c>
      <c r="AN456" t="s">
        <v>60</v>
      </c>
      <c r="AO456" t="s">
        <v>60</v>
      </c>
      <c r="AP456" t="s">
        <v>60</v>
      </c>
      <c r="AQ456" t="s">
        <v>60</v>
      </c>
      <c r="AR456" t="s">
        <v>60</v>
      </c>
      <c r="AS456" t="s">
        <v>60</v>
      </c>
      <c r="AT456">
        <v>0</v>
      </c>
      <c r="AU456">
        <v>0</v>
      </c>
      <c r="AV456">
        <v>8.3947250000000005E-3</v>
      </c>
      <c r="AW456">
        <v>1.2312263333333301E-2</v>
      </c>
      <c r="AX456">
        <v>2.2385933333333299E-2</v>
      </c>
      <c r="AY456">
        <v>0.27702599999999999</v>
      </c>
      <c r="AZ456">
        <v>1.6708212741935499E-2</v>
      </c>
      <c r="BA456">
        <v>8.3947250000000005E-3</v>
      </c>
      <c r="BB456" t="s">
        <v>567</v>
      </c>
      <c r="BC456" s="1" t="s">
        <v>568</v>
      </c>
      <c r="BD456" t="s">
        <v>569</v>
      </c>
      <c r="BE456" t="s">
        <v>63</v>
      </c>
      <c r="BF456">
        <v>32.631229400000002</v>
      </c>
      <c r="BG456">
        <v>-117.0590744</v>
      </c>
      <c r="BH456" t="s">
        <v>109</v>
      </c>
      <c r="BI456" t="s">
        <v>60</v>
      </c>
      <c r="BJ456">
        <v>60</v>
      </c>
    </row>
    <row r="457" spans="1:62" x14ac:dyDescent="0.3">
      <c r="A457" s="1" t="s">
        <v>566</v>
      </c>
      <c r="B457" s="1" t="s">
        <v>207</v>
      </c>
      <c r="C457" t="s">
        <v>383</v>
      </c>
      <c r="D457">
        <v>2011</v>
      </c>
      <c r="E457" t="s">
        <v>208</v>
      </c>
      <c r="F457" t="s">
        <v>59</v>
      </c>
      <c r="G457">
        <v>0</v>
      </c>
      <c r="H457">
        <v>0</v>
      </c>
      <c r="I457">
        <v>9.7652840000000005E-2</v>
      </c>
      <c r="J457">
        <v>0.13427264999999999</v>
      </c>
      <c r="K457">
        <v>0.1806577</v>
      </c>
      <c r="L457">
        <v>0.24901470000000001</v>
      </c>
      <c r="M457">
        <v>7</v>
      </c>
      <c r="N457" t="str">
        <f t="shared" si="7"/>
        <v>060730001_43803</v>
      </c>
      <c r="O457" t="e">
        <f>VLOOKUP(N457,'HEM3 monitor concs'!D:L,9,FALSE)</f>
        <v>#N/A</v>
      </c>
      <c r="P457" t="e">
        <f>VLOOKUP(N457,'HEM3 monitor concs'!D:L,6,FALSE)</f>
        <v>#N/A</v>
      </c>
      <c r="Q457" s="3">
        <v>8.2532400645161305E-2</v>
      </c>
      <c r="R457">
        <v>6.1386182614323603E-3</v>
      </c>
      <c r="S457" s="5">
        <v>9.7652840000000005E-2</v>
      </c>
      <c r="T457">
        <v>31</v>
      </c>
      <c r="U457">
        <v>13</v>
      </c>
      <c r="V457">
        <v>13</v>
      </c>
      <c r="W457">
        <v>8</v>
      </c>
      <c r="X457">
        <v>7</v>
      </c>
      <c r="Y457">
        <v>8</v>
      </c>
      <c r="Z457">
        <v>8</v>
      </c>
      <c r="AA457">
        <v>1</v>
      </c>
      <c r="AB457">
        <v>41.935483870967701</v>
      </c>
      <c r="AC457" t="s">
        <v>60</v>
      </c>
      <c r="AD457" t="s">
        <v>60</v>
      </c>
      <c r="AE457" t="s">
        <v>208</v>
      </c>
      <c r="AF457" t="s">
        <v>93</v>
      </c>
      <c r="AI457">
        <v>1</v>
      </c>
      <c r="AJ457" t="s">
        <v>60</v>
      </c>
      <c r="AK457">
        <v>9.8000000000000004E-2</v>
      </c>
      <c r="AL457" t="s">
        <v>60</v>
      </c>
      <c r="AM457" t="s">
        <v>60</v>
      </c>
      <c r="AN457" t="s">
        <v>60</v>
      </c>
      <c r="AO457" t="s">
        <v>60</v>
      </c>
      <c r="AP457" t="s">
        <v>60</v>
      </c>
      <c r="AQ457" t="s">
        <v>60</v>
      </c>
      <c r="AR457" t="s">
        <v>60</v>
      </c>
      <c r="AS457" t="s">
        <v>60</v>
      </c>
      <c r="AT457">
        <v>0</v>
      </c>
      <c r="AU457">
        <v>0</v>
      </c>
      <c r="AV457">
        <v>9.9645755102040798E-4</v>
      </c>
      <c r="AW457">
        <v>1.37012908163265E-3</v>
      </c>
      <c r="AX457">
        <v>1.84344591836735E-3</v>
      </c>
      <c r="AY457">
        <v>2.5409663265306098E-3</v>
      </c>
      <c r="AZ457">
        <v>8.4216735352205397E-4</v>
      </c>
      <c r="BA457">
        <v>9.9645755102040798E-4</v>
      </c>
      <c r="BB457" t="s">
        <v>567</v>
      </c>
      <c r="BC457" s="1" t="s">
        <v>568</v>
      </c>
      <c r="BD457" t="s">
        <v>569</v>
      </c>
      <c r="BE457" t="s">
        <v>63</v>
      </c>
      <c r="BF457">
        <v>32.631229400000002</v>
      </c>
      <c r="BG457">
        <v>-117.0590744</v>
      </c>
      <c r="BH457" t="s">
        <v>109</v>
      </c>
      <c r="BI457" t="s">
        <v>60</v>
      </c>
      <c r="BJ457">
        <v>98</v>
      </c>
    </row>
    <row r="458" spans="1:62" x14ac:dyDescent="0.3">
      <c r="A458" s="1" t="s">
        <v>566</v>
      </c>
      <c r="B458" s="1" t="s">
        <v>209</v>
      </c>
      <c r="C458" t="s">
        <v>383</v>
      </c>
      <c r="D458">
        <v>2011</v>
      </c>
      <c r="E458" t="s">
        <v>210</v>
      </c>
      <c r="F458" t="s">
        <v>59</v>
      </c>
      <c r="G458">
        <v>0.49449616000000002</v>
      </c>
      <c r="H458">
        <v>0.52217780000000003</v>
      </c>
      <c r="I458">
        <v>0.54734300000000002</v>
      </c>
      <c r="J458">
        <v>0.58509089999999997</v>
      </c>
      <c r="K458">
        <v>0.62912990000000002</v>
      </c>
      <c r="L458">
        <v>0.62912990000000002</v>
      </c>
      <c r="M458">
        <v>7</v>
      </c>
      <c r="N458" t="str">
        <f t="shared" si="7"/>
        <v>060730001_43804</v>
      </c>
      <c r="O458">
        <f>VLOOKUP(N458,'HEM3 monitor concs'!D:L,9,FALSE)</f>
        <v>0.54701686229033009</v>
      </c>
      <c r="P458">
        <f>VLOOKUP(N458,'HEM3 monitor concs'!D:L,6,FALSE)</f>
        <v>1.686229033E-5</v>
      </c>
      <c r="Q458" s="3">
        <v>0.55385127586206895</v>
      </c>
      <c r="R458">
        <v>2.2037338402840401E-3</v>
      </c>
      <c r="S458" s="5">
        <v>0.12582599999999999</v>
      </c>
      <c r="T458">
        <v>29</v>
      </c>
      <c r="U458">
        <v>0</v>
      </c>
      <c r="V458">
        <v>0</v>
      </c>
      <c r="W458">
        <v>6</v>
      </c>
      <c r="X458">
        <v>7</v>
      </c>
      <c r="Y458">
        <v>8</v>
      </c>
      <c r="Z458">
        <v>8</v>
      </c>
      <c r="AA458">
        <v>1</v>
      </c>
      <c r="AB458">
        <v>0</v>
      </c>
      <c r="AC458" t="s">
        <v>60</v>
      </c>
      <c r="AD458" t="s">
        <v>60</v>
      </c>
      <c r="AE458" t="s">
        <v>211</v>
      </c>
      <c r="AF458" t="s">
        <v>93</v>
      </c>
      <c r="AI458">
        <v>1</v>
      </c>
      <c r="AJ458" s="2">
        <v>6.0000000000000002E-6</v>
      </c>
      <c r="AK458">
        <v>0.1</v>
      </c>
      <c r="AL458">
        <v>2.9669769600000002</v>
      </c>
      <c r="AM458">
        <v>3.1330667999999999</v>
      </c>
      <c r="AN458">
        <v>3.2840579999999999</v>
      </c>
      <c r="AO458">
        <v>3.5105453999999998</v>
      </c>
      <c r="AP458">
        <v>3.7747793999999999</v>
      </c>
      <c r="AQ458">
        <v>3.7747793999999999</v>
      </c>
      <c r="AR458">
        <v>3.3231076551724099</v>
      </c>
      <c r="AS458">
        <v>0.75495599999999996</v>
      </c>
      <c r="AT458">
        <v>4.9449615999999997E-3</v>
      </c>
      <c r="AU458">
        <v>5.2217779999999998E-3</v>
      </c>
      <c r="AV458">
        <v>5.4734299999999996E-3</v>
      </c>
      <c r="AW458">
        <v>5.8509089999999996E-3</v>
      </c>
      <c r="AX458">
        <v>6.2912990000000002E-3</v>
      </c>
      <c r="AY458">
        <v>6.2912990000000002E-3</v>
      </c>
      <c r="AZ458">
        <v>5.5385127586206903E-3</v>
      </c>
      <c r="BA458">
        <v>1.25826E-3</v>
      </c>
      <c r="BB458" t="s">
        <v>567</v>
      </c>
      <c r="BC458" s="1" t="s">
        <v>568</v>
      </c>
      <c r="BD458" t="s">
        <v>569</v>
      </c>
      <c r="BE458" t="s">
        <v>63</v>
      </c>
      <c r="BF458">
        <v>32.631229400000002</v>
      </c>
      <c r="BG458">
        <v>-117.0590744</v>
      </c>
      <c r="BH458" t="s">
        <v>109</v>
      </c>
      <c r="BI458">
        <v>0.16666666666666699</v>
      </c>
      <c r="BJ458">
        <v>100</v>
      </c>
    </row>
    <row r="459" spans="1:62" x14ac:dyDescent="0.3">
      <c r="A459" s="1" t="s">
        <v>566</v>
      </c>
      <c r="B459" s="1" t="s">
        <v>257</v>
      </c>
      <c r="C459" t="s">
        <v>383</v>
      </c>
      <c r="D459">
        <v>2011</v>
      </c>
      <c r="E459" t="s">
        <v>258</v>
      </c>
      <c r="F459" t="s">
        <v>59</v>
      </c>
      <c r="G459">
        <v>0.21725069999999999</v>
      </c>
      <c r="H459">
        <v>0.30351194999999997</v>
      </c>
      <c r="I459">
        <v>0.57507529999999996</v>
      </c>
      <c r="J459">
        <v>1.022356</v>
      </c>
      <c r="K459">
        <v>1.40574</v>
      </c>
      <c r="L459">
        <v>2.3322500000000002</v>
      </c>
      <c r="M459">
        <v>7</v>
      </c>
      <c r="N459" t="str">
        <f t="shared" si="7"/>
        <v>060730001_45201</v>
      </c>
      <c r="O459" t="e">
        <f>VLOOKUP(N459,'HEM3 monitor concs'!D:L,9,FALSE)</f>
        <v>#N/A</v>
      </c>
      <c r="P459" t="e">
        <f>VLOOKUP(N459,'HEM3 monitor concs'!D:L,6,FALSE)</f>
        <v>#N/A</v>
      </c>
      <c r="Q459" s="3">
        <v>0.72801645806451598</v>
      </c>
      <c r="R459">
        <v>0.31152609354108901</v>
      </c>
      <c r="S459" s="5">
        <v>0.1597431</v>
      </c>
      <c r="T459">
        <v>31</v>
      </c>
      <c r="U459">
        <v>0</v>
      </c>
      <c r="V459">
        <v>0</v>
      </c>
      <c r="W459">
        <v>8</v>
      </c>
      <c r="X459">
        <v>7</v>
      </c>
      <c r="Y459">
        <v>8</v>
      </c>
      <c r="Z459">
        <v>8</v>
      </c>
      <c r="AA459">
        <v>1</v>
      </c>
      <c r="AB459">
        <v>0</v>
      </c>
      <c r="AC459" t="s">
        <v>60</v>
      </c>
      <c r="AD459" t="s">
        <v>60</v>
      </c>
      <c r="AE459" t="s">
        <v>258</v>
      </c>
      <c r="AF459" t="s">
        <v>88</v>
      </c>
      <c r="AI459">
        <v>1</v>
      </c>
      <c r="AJ459" s="2">
        <v>7.7999999999999999E-6</v>
      </c>
      <c r="AK459">
        <v>0.03</v>
      </c>
      <c r="AL459">
        <v>1.6945554599999999</v>
      </c>
      <c r="AM459">
        <v>2.3673932099999999</v>
      </c>
      <c r="AN459">
        <v>4.4855873400000004</v>
      </c>
      <c r="AO459">
        <v>7.9743767999999999</v>
      </c>
      <c r="AP459">
        <v>10.964772</v>
      </c>
      <c r="AQ459">
        <v>18.191549999999999</v>
      </c>
      <c r="AR459">
        <v>5.6785283729032301</v>
      </c>
      <c r="AS459">
        <v>1.2459961799999999</v>
      </c>
      <c r="AT459">
        <v>7.2416900000000003E-3</v>
      </c>
      <c r="AU459">
        <v>1.0117065E-2</v>
      </c>
      <c r="AV459">
        <v>1.9169176666666701E-2</v>
      </c>
      <c r="AW459">
        <v>3.40785333333333E-2</v>
      </c>
      <c r="AX459">
        <v>4.6857999999999997E-2</v>
      </c>
      <c r="AY459">
        <v>7.7741666666666695E-2</v>
      </c>
      <c r="AZ459">
        <v>2.4267215268817199E-2</v>
      </c>
      <c r="BA459">
        <v>5.3247700000000004E-3</v>
      </c>
      <c r="BB459" t="s">
        <v>567</v>
      </c>
      <c r="BC459" s="1" t="s">
        <v>568</v>
      </c>
      <c r="BD459" t="s">
        <v>569</v>
      </c>
      <c r="BE459" t="s">
        <v>63</v>
      </c>
      <c r="BF459">
        <v>32.631229400000002</v>
      </c>
      <c r="BG459">
        <v>-117.0590744</v>
      </c>
      <c r="BH459" t="s">
        <v>109</v>
      </c>
      <c r="BI459">
        <v>0.128205128205128</v>
      </c>
      <c r="BJ459">
        <v>30</v>
      </c>
    </row>
    <row r="460" spans="1:62" x14ac:dyDescent="0.3">
      <c r="A460" s="1" t="s">
        <v>566</v>
      </c>
      <c r="B460" s="1" t="s">
        <v>259</v>
      </c>
      <c r="C460" t="s">
        <v>383</v>
      </c>
      <c r="D460">
        <v>2011</v>
      </c>
      <c r="E460" t="s">
        <v>260</v>
      </c>
      <c r="F460" t="s">
        <v>59</v>
      </c>
      <c r="G460">
        <v>0</v>
      </c>
      <c r="H460">
        <v>0</v>
      </c>
      <c r="I460">
        <v>1.243627</v>
      </c>
      <c r="J460">
        <v>2.6756825000000002</v>
      </c>
      <c r="K460">
        <v>3.3540239999999999</v>
      </c>
      <c r="L460">
        <v>6.0297070000000001</v>
      </c>
      <c r="M460">
        <v>7</v>
      </c>
      <c r="N460" t="str">
        <f t="shared" si="7"/>
        <v>060730001_45202</v>
      </c>
      <c r="O460" t="e">
        <f>VLOOKUP(N460,'HEM3 monitor concs'!D:L,9,FALSE)</f>
        <v>#N/A</v>
      </c>
      <c r="P460" t="e">
        <f>VLOOKUP(N460,'HEM3 monitor concs'!D:L,6,FALSE)</f>
        <v>#N/A</v>
      </c>
      <c r="Q460" s="3">
        <v>1.5633473612903199</v>
      </c>
      <c r="R460">
        <v>2.6839943726116902</v>
      </c>
      <c r="S460" s="5">
        <v>0.75371339999999998</v>
      </c>
      <c r="T460">
        <v>31</v>
      </c>
      <c r="U460">
        <v>11</v>
      </c>
      <c r="V460">
        <v>11</v>
      </c>
      <c r="W460">
        <v>8</v>
      </c>
      <c r="X460">
        <v>7</v>
      </c>
      <c r="Y460">
        <v>8</v>
      </c>
      <c r="Z460">
        <v>8</v>
      </c>
      <c r="AA460">
        <v>1</v>
      </c>
      <c r="AB460">
        <v>35.4838709677419</v>
      </c>
      <c r="AC460" t="s">
        <v>60</v>
      </c>
      <c r="AD460" t="s">
        <v>60</v>
      </c>
      <c r="AE460" t="s">
        <v>260</v>
      </c>
      <c r="AF460" t="s">
        <v>62</v>
      </c>
      <c r="AG460" t="s">
        <v>84</v>
      </c>
      <c r="AI460">
        <v>1</v>
      </c>
      <c r="AJ460" t="s">
        <v>60</v>
      </c>
      <c r="AK460">
        <v>5</v>
      </c>
      <c r="AL460" t="s">
        <v>60</v>
      </c>
      <c r="AM460" t="s">
        <v>60</v>
      </c>
      <c r="AN460" t="s">
        <v>60</v>
      </c>
      <c r="AO460" t="s">
        <v>60</v>
      </c>
      <c r="AP460" t="s">
        <v>60</v>
      </c>
      <c r="AQ460" t="s">
        <v>60</v>
      </c>
      <c r="AR460" t="s">
        <v>60</v>
      </c>
      <c r="AS460" t="s">
        <v>60</v>
      </c>
      <c r="AT460">
        <v>0</v>
      </c>
      <c r="AU460">
        <v>0</v>
      </c>
      <c r="AV460">
        <v>2.4872540000000002E-4</v>
      </c>
      <c r="AW460">
        <v>5.3513650000000003E-4</v>
      </c>
      <c r="AX460">
        <v>6.7080480000000005E-4</v>
      </c>
      <c r="AY460">
        <v>1.2059414E-3</v>
      </c>
      <c r="AZ460">
        <v>3.1266947225806502E-4</v>
      </c>
      <c r="BA460">
        <v>1.5074268000000001E-4</v>
      </c>
      <c r="BB460" t="s">
        <v>567</v>
      </c>
      <c r="BC460" s="1" t="s">
        <v>568</v>
      </c>
      <c r="BD460" t="s">
        <v>569</v>
      </c>
      <c r="BE460" t="s">
        <v>63</v>
      </c>
      <c r="BF460">
        <v>32.631229400000002</v>
      </c>
      <c r="BG460">
        <v>-117.0590744</v>
      </c>
      <c r="BH460" t="s">
        <v>109</v>
      </c>
      <c r="BI460" t="s">
        <v>60</v>
      </c>
      <c r="BJ460">
        <v>5000</v>
      </c>
    </row>
    <row r="461" spans="1:62" x14ac:dyDescent="0.3">
      <c r="A461" s="1" t="s">
        <v>570</v>
      </c>
      <c r="B461" s="1" t="s">
        <v>403</v>
      </c>
      <c r="C461" t="s">
        <v>383</v>
      </c>
      <c r="D461">
        <v>2011</v>
      </c>
      <c r="E461" t="s">
        <v>404</v>
      </c>
      <c r="F461" t="s">
        <v>59</v>
      </c>
      <c r="G461">
        <v>1.5376006000000001E-3</v>
      </c>
      <c r="H461">
        <v>3.1655720000000002E-3</v>
      </c>
      <c r="I461">
        <v>3.7176800000000001E-3</v>
      </c>
      <c r="J461">
        <v>4.4867149999999996E-3</v>
      </c>
      <c r="K461">
        <v>5.3954060000000002E-3</v>
      </c>
      <c r="L461">
        <v>5.703184E-3</v>
      </c>
      <c r="M461">
        <v>7</v>
      </c>
      <c r="N461" t="str">
        <f t="shared" si="7"/>
        <v>060730003_14112</v>
      </c>
      <c r="O461" t="e">
        <f>VLOOKUP(N461,'HEM3 monitor concs'!D:L,9,FALSE)</f>
        <v>#N/A</v>
      </c>
      <c r="P461" t="e">
        <f>VLOOKUP(N461,'HEM3 monitor concs'!D:L,6,FALSE)</f>
        <v>#N/A</v>
      </c>
      <c r="Q461" s="3">
        <v>3.6144466551724101E-3</v>
      </c>
      <c r="R461" s="2">
        <v>1.89698293349088E-6</v>
      </c>
      <c r="S461" s="5">
        <v>3.0000000000000001E-3</v>
      </c>
      <c r="T461">
        <v>29</v>
      </c>
      <c r="U461">
        <v>7</v>
      </c>
      <c r="V461">
        <v>0</v>
      </c>
      <c r="W461">
        <v>8</v>
      </c>
      <c r="X461">
        <v>5</v>
      </c>
      <c r="Y461">
        <v>8</v>
      </c>
      <c r="Z461">
        <v>8</v>
      </c>
      <c r="AA461">
        <v>1</v>
      </c>
      <c r="AB461">
        <v>24.137931034482801</v>
      </c>
      <c r="AC461" t="s">
        <v>60</v>
      </c>
      <c r="AD461" t="s">
        <v>60</v>
      </c>
      <c r="AE461" t="s">
        <v>73</v>
      </c>
      <c r="AF461" t="s">
        <v>62</v>
      </c>
      <c r="AI461">
        <v>1.2500000000000001E-2</v>
      </c>
      <c r="AJ461">
        <v>1.4999999999999999E-4</v>
      </c>
      <c r="AK461">
        <v>8.0000000000000002E-3</v>
      </c>
      <c r="AL461">
        <v>0.23064008999999999</v>
      </c>
      <c r="AM461">
        <v>0.47483579999999997</v>
      </c>
      <c r="AN461">
        <v>0.55765200000000004</v>
      </c>
      <c r="AO461">
        <v>0.67300724999999995</v>
      </c>
      <c r="AP461">
        <v>0.80931090000000006</v>
      </c>
      <c r="AQ461">
        <v>0.85547759999999995</v>
      </c>
      <c r="AR461">
        <v>0.54216699827586201</v>
      </c>
      <c r="AS461">
        <v>0.45</v>
      </c>
      <c r="AT461">
        <v>1.9220007500000001E-4</v>
      </c>
      <c r="AU461">
        <v>3.9569650000000002E-4</v>
      </c>
      <c r="AV461">
        <v>4.6471000000000001E-4</v>
      </c>
      <c r="AW461">
        <v>5.6083937499999995E-4</v>
      </c>
      <c r="AX461">
        <v>6.7442575000000002E-4</v>
      </c>
      <c r="AY461">
        <v>7.12898E-4</v>
      </c>
      <c r="AZ461">
        <v>4.5180583189655203E-4</v>
      </c>
      <c r="BA461">
        <v>3.7500000000000001E-4</v>
      </c>
      <c r="BB461" t="s">
        <v>567</v>
      </c>
      <c r="BC461" s="1" t="s">
        <v>571</v>
      </c>
      <c r="BD461" t="s">
        <v>572</v>
      </c>
      <c r="BE461" t="s">
        <v>63</v>
      </c>
      <c r="BF461">
        <v>32.791194920000002</v>
      </c>
      <c r="BG461">
        <v>-116.94209290000001</v>
      </c>
      <c r="BH461" t="s">
        <v>107</v>
      </c>
      <c r="BI461">
        <v>6.6666666666666697E-3</v>
      </c>
      <c r="BJ461">
        <v>8</v>
      </c>
    </row>
    <row r="462" spans="1:62" x14ac:dyDescent="0.3">
      <c r="A462" s="1" t="s">
        <v>570</v>
      </c>
      <c r="B462" s="1" t="s">
        <v>407</v>
      </c>
      <c r="C462" t="s">
        <v>383</v>
      </c>
      <c r="D462">
        <v>2011</v>
      </c>
      <c r="E462" t="s">
        <v>408</v>
      </c>
      <c r="F462" t="s">
        <v>59</v>
      </c>
      <c r="G462">
        <v>4.7595620000000002E-3</v>
      </c>
      <c r="H462">
        <v>6.9555219999999996E-3</v>
      </c>
      <c r="I462">
        <v>1.091901E-2</v>
      </c>
      <c r="J462">
        <v>1.7900204999999999E-2</v>
      </c>
      <c r="K462">
        <v>2.0085459999999999E-2</v>
      </c>
      <c r="L462">
        <v>2.8661260000000001E-2</v>
      </c>
      <c r="M462">
        <v>7</v>
      </c>
      <c r="N462" t="str">
        <f t="shared" si="7"/>
        <v>060730003_14132</v>
      </c>
      <c r="O462" t="e">
        <f>VLOOKUP(N462,'HEM3 monitor concs'!D:L,9,FALSE)</f>
        <v>#N/A</v>
      </c>
      <c r="P462" t="e">
        <f>VLOOKUP(N462,'HEM3 monitor concs'!D:L,6,FALSE)</f>
        <v>#N/A</v>
      </c>
      <c r="Q462" s="3">
        <v>1.2311056709677399E-2</v>
      </c>
      <c r="R462" s="2">
        <v>4.5115457279246801E-5</v>
      </c>
      <c r="S462" s="5">
        <v>1.5E-3</v>
      </c>
      <c r="T462">
        <v>31</v>
      </c>
      <c r="U462">
        <v>0</v>
      </c>
      <c r="V462">
        <v>0</v>
      </c>
      <c r="W462">
        <v>8</v>
      </c>
      <c r="X462">
        <v>7</v>
      </c>
      <c r="Y462">
        <v>8</v>
      </c>
      <c r="Z462">
        <v>8</v>
      </c>
      <c r="AA462">
        <v>1</v>
      </c>
      <c r="AB462">
        <v>0</v>
      </c>
      <c r="AC462" t="s">
        <v>60</v>
      </c>
      <c r="AD462" t="s">
        <v>60</v>
      </c>
      <c r="AE462" t="s">
        <v>83</v>
      </c>
      <c r="AF462" t="s">
        <v>84</v>
      </c>
      <c r="AI462">
        <v>1</v>
      </c>
      <c r="AJ462" t="s">
        <v>60</v>
      </c>
      <c r="AK462" s="2">
        <v>2.9999999999999997E-4</v>
      </c>
      <c r="AL462" t="s">
        <v>60</v>
      </c>
      <c r="AM462" t="s">
        <v>60</v>
      </c>
      <c r="AN462" t="s">
        <v>60</v>
      </c>
      <c r="AO462" t="s">
        <v>60</v>
      </c>
      <c r="AP462" t="s">
        <v>60</v>
      </c>
      <c r="AQ462" t="s">
        <v>60</v>
      </c>
      <c r="AR462" t="s">
        <v>60</v>
      </c>
      <c r="AS462" t="s">
        <v>60</v>
      </c>
      <c r="AT462">
        <v>1.5865206666666701E-2</v>
      </c>
      <c r="AU462">
        <v>2.3185073333333299E-2</v>
      </c>
      <c r="AV462">
        <v>3.6396699999999997E-2</v>
      </c>
      <c r="AW462">
        <v>5.9667350000000001E-2</v>
      </c>
      <c r="AX462">
        <v>6.6951533333333299E-2</v>
      </c>
      <c r="AY462">
        <v>9.5537533333333299E-2</v>
      </c>
      <c r="AZ462">
        <v>4.10368556989247E-2</v>
      </c>
      <c r="BA462">
        <v>5.0000000000000001E-3</v>
      </c>
      <c r="BB462" t="s">
        <v>567</v>
      </c>
      <c r="BC462" s="1" t="s">
        <v>571</v>
      </c>
      <c r="BD462" t="s">
        <v>572</v>
      </c>
      <c r="BE462" t="s">
        <v>63</v>
      </c>
      <c r="BF462">
        <v>32.791194920000002</v>
      </c>
      <c r="BG462">
        <v>-116.94209290000001</v>
      </c>
      <c r="BH462" t="s">
        <v>107</v>
      </c>
      <c r="BI462" t="s">
        <v>60</v>
      </c>
      <c r="BJ462">
        <v>0.3</v>
      </c>
    </row>
    <row r="463" spans="1:62" x14ac:dyDescent="0.3">
      <c r="A463" s="1" t="s">
        <v>570</v>
      </c>
      <c r="B463" s="1" t="s">
        <v>168</v>
      </c>
      <c r="C463" t="s">
        <v>383</v>
      </c>
      <c r="D463">
        <v>2011</v>
      </c>
      <c r="E463" t="s">
        <v>169</v>
      </c>
      <c r="F463" t="s">
        <v>59</v>
      </c>
      <c r="G463">
        <v>0</v>
      </c>
      <c r="H463">
        <v>0</v>
      </c>
      <c r="I463">
        <v>9.5128080000000004E-2</v>
      </c>
      <c r="J463">
        <v>0.20131755000000001</v>
      </c>
      <c r="K463">
        <v>0.35396499999999997</v>
      </c>
      <c r="L463">
        <v>0.46457900000000002</v>
      </c>
      <c r="M463">
        <v>7</v>
      </c>
      <c r="N463" t="str">
        <f t="shared" si="7"/>
        <v>060730003_43218</v>
      </c>
      <c r="O463" t="e">
        <f>VLOOKUP(N463,'HEM3 monitor concs'!D:L,9,FALSE)</f>
        <v>#N/A</v>
      </c>
      <c r="P463" t="e">
        <f>VLOOKUP(N463,'HEM3 monitor concs'!D:L,6,FALSE)</f>
        <v>#N/A</v>
      </c>
      <c r="Q463" s="3">
        <v>0.126742292903226</v>
      </c>
      <c r="R463">
        <v>2.11338174376389E-2</v>
      </c>
      <c r="S463" s="5">
        <v>8.8491239999999999E-2</v>
      </c>
      <c r="T463">
        <v>31</v>
      </c>
      <c r="U463">
        <v>14</v>
      </c>
      <c r="V463">
        <v>14</v>
      </c>
      <c r="W463">
        <v>8</v>
      </c>
      <c r="X463">
        <v>7</v>
      </c>
      <c r="Y463">
        <v>8</v>
      </c>
      <c r="Z463">
        <v>8</v>
      </c>
      <c r="AA463">
        <v>1</v>
      </c>
      <c r="AB463">
        <v>45.161290322580598</v>
      </c>
      <c r="AC463" t="s">
        <v>60</v>
      </c>
      <c r="AD463" t="s">
        <v>60</v>
      </c>
      <c r="AE463" t="s">
        <v>169</v>
      </c>
      <c r="AF463" t="s">
        <v>170</v>
      </c>
      <c r="AI463">
        <v>1</v>
      </c>
      <c r="AJ463" s="2">
        <v>3.0000000000000001E-5</v>
      </c>
      <c r="AK463">
        <v>2E-3</v>
      </c>
      <c r="AL463">
        <v>0</v>
      </c>
      <c r="AM463">
        <v>0</v>
      </c>
      <c r="AN463">
        <v>2.8538424</v>
      </c>
      <c r="AO463">
        <v>6.0395265</v>
      </c>
      <c r="AP463">
        <v>10.61895</v>
      </c>
      <c r="AQ463">
        <v>13.93737</v>
      </c>
      <c r="AR463">
        <v>3.8022687870967702</v>
      </c>
      <c r="AS463">
        <v>2.6547372</v>
      </c>
      <c r="AT463">
        <v>0</v>
      </c>
      <c r="AU463">
        <v>0</v>
      </c>
      <c r="AV463">
        <v>4.7564040000000002E-2</v>
      </c>
      <c r="AW463">
        <v>0.10065877500000001</v>
      </c>
      <c r="AX463">
        <v>0.17698249999999999</v>
      </c>
      <c r="AY463">
        <v>0.23228950000000001</v>
      </c>
      <c r="AZ463">
        <v>6.3371146451612903E-2</v>
      </c>
      <c r="BA463">
        <v>4.4245619999999999E-2</v>
      </c>
      <c r="BB463" t="s">
        <v>567</v>
      </c>
      <c r="BC463" s="1" t="s">
        <v>571</v>
      </c>
      <c r="BD463" t="s">
        <v>572</v>
      </c>
      <c r="BE463" t="s">
        <v>63</v>
      </c>
      <c r="BF463">
        <v>32.791194920000002</v>
      </c>
      <c r="BG463">
        <v>-116.94209290000001</v>
      </c>
      <c r="BH463" t="s">
        <v>107</v>
      </c>
      <c r="BI463">
        <v>3.3333333333333298E-2</v>
      </c>
      <c r="BJ463">
        <v>2</v>
      </c>
    </row>
    <row r="464" spans="1:62" x14ac:dyDescent="0.3">
      <c r="A464" s="1" t="s">
        <v>570</v>
      </c>
      <c r="B464" s="1" t="s">
        <v>173</v>
      </c>
      <c r="C464" t="s">
        <v>383</v>
      </c>
      <c r="D464">
        <v>2011</v>
      </c>
      <c r="E464" t="s">
        <v>174</v>
      </c>
      <c r="F464" t="s">
        <v>59</v>
      </c>
      <c r="G464">
        <v>1.7289593000000001</v>
      </c>
      <c r="H464">
        <v>2.4961868749999998</v>
      </c>
      <c r="I464">
        <v>3.4106052500000001</v>
      </c>
      <c r="J464">
        <v>3.9501005</v>
      </c>
      <c r="K464">
        <v>4.85707325</v>
      </c>
      <c r="L464">
        <v>7.6587360000000002</v>
      </c>
      <c r="M464">
        <v>6</v>
      </c>
      <c r="N464" t="str">
        <f t="shared" si="7"/>
        <v>060730003_43502</v>
      </c>
      <c r="O464" t="e">
        <f>VLOOKUP(N464,'HEM3 monitor concs'!D:L,9,FALSE)</f>
        <v>#N/A</v>
      </c>
      <c r="P464" t="e">
        <f>VLOOKUP(N464,'HEM3 monitor concs'!D:L,6,FALSE)</f>
        <v>#N/A</v>
      </c>
      <c r="Q464" s="3">
        <v>3.3399228416666702</v>
      </c>
      <c r="R464">
        <v>1.71902855271894</v>
      </c>
      <c r="S464" s="5">
        <v>0.12282270000000001</v>
      </c>
      <c r="T464">
        <v>60</v>
      </c>
      <c r="U464">
        <v>0</v>
      </c>
      <c r="V464">
        <v>0</v>
      </c>
      <c r="W464">
        <v>13</v>
      </c>
      <c r="X464">
        <v>15</v>
      </c>
      <c r="Y464">
        <v>16</v>
      </c>
      <c r="Z464">
        <v>16</v>
      </c>
      <c r="AA464">
        <v>1</v>
      </c>
      <c r="AB464">
        <v>0</v>
      </c>
      <c r="AC464" t="s">
        <v>60</v>
      </c>
      <c r="AD464" t="s">
        <v>60</v>
      </c>
      <c r="AE464" t="s">
        <v>174</v>
      </c>
      <c r="AF464" t="s">
        <v>62</v>
      </c>
      <c r="AI464">
        <v>1</v>
      </c>
      <c r="AJ464" s="2">
        <v>1.2999999999999999E-5</v>
      </c>
      <c r="AK464">
        <v>9.7999999999999997E-3</v>
      </c>
      <c r="AL464">
        <v>22.476470899999999</v>
      </c>
      <c r="AM464">
        <v>32.450429374999999</v>
      </c>
      <c r="AN464">
        <v>44.33786825</v>
      </c>
      <c r="AO464">
        <v>51.3513065</v>
      </c>
      <c r="AP464">
        <v>63.141952250000003</v>
      </c>
      <c r="AQ464">
        <v>99.563568000000004</v>
      </c>
      <c r="AR464">
        <v>43.418996941666698</v>
      </c>
      <c r="AS464">
        <v>1.5966951</v>
      </c>
      <c r="AT464">
        <v>0.17642441836734701</v>
      </c>
      <c r="AU464">
        <v>0.25471294642857201</v>
      </c>
      <c r="AV464">
        <v>0.348020943877551</v>
      </c>
      <c r="AW464">
        <v>0.40307147959183698</v>
      </c>
      <c r="AX464">
        <v>0.49561971938775501</v>
      </c>
      <c r="AY464">
        <v>0.78150367346938798</v>
      </c>
      <c r="AZ464">
        <v>0.340808453231293</v>
      </c>
      <c r="BA464">
        <v>1.2532928571428599E-2</v>
      </c>
      <c r="BB464" t="s">
        <v>567</v>
      </c>
      <c r="BC464" s="1" t="s">
        <v>571</v>
      </c>
      <c r="BD464" t="s">
        <v>572</v>
      </c>
      <c r="BE464" t="s">
        <v>63</v>
      </c>
      <c r="BF464">
        <v>32.791194920000002</v>
      </c>
      <c r="BG464">
        <v>-116.94209290000001</v>
      </c>
      <c r="BH464" t="s">
        <v>107</v>
      </c>
      <c r="BI464">
        <v>7.69230769230769E-2</v>
      </c>
      <c r="BJ464">
        <v>9.8000000000000007</v>
      </c>
    </row>
    <row r="465" spans="1:62" x14ac:dyDescent="0.3">
      <c r="A465" s="1" t="s">
        <v>570</v>
      </c>
      <c r="B465" s="1" t="s">
        <v>175</v>
      </c>
      <c r="C465" t="s">
        <v>383</v>
      </c>
      <c r="D465">
        <v>2011</v>
      </c>
      <c r="E465" t="s">
        <v>176</v>
      </c>
      <c r="F465" t="s">
        <v>59</v>
      </c>
      <c r="G465">
        <v>1.1803085099999999</v>
      </c>
      <c r="H465">
        <v>1.67597975</v>
      </c>
      <c r="I465">
        <v>2.5104760000000002</v>
      </c>
      <c r="J465">
        <v>3.16292675</v>
      </c>
      <c r="K465">
        <v>4.1510946999999998</v>
      </c>
      <c r="L465">
        <v>7.5480739999999997</v>
      </c>
      <c r="M465">
        <v>6</v>
      </c>
      <c r="N465" t="str">
        <f t="shared" si="7"/>
        <v>060730003_43503</v>
      </c>
      <c r="O465" t="e">
        <f>VLOOKUP(N465,'HEM3 monitor concs'!D:L,9,FALSE)</f>
        <v>#N/A</v>
      </c>
      <c r="P465" t="e">
        <f>VLOOKUP(N465,'HEM3 monitor concs'!D:L,6,FALSE)</f>
        <v>#N/A</v>
      </c>
      <c r="Q465" s="3">
        <v>2.6804942975000001</v>
      </c>
      <c r="R465">
        <v>1.91331043263207</v>
      </c>
      <c r="S465" s="5">
        <v>0.115605561333333</v>
      </c>
      <c r="T465">
        <v>60</v>
      </c>
      <c r="U465">
        <v>0</v>
      </c>
      <c r="V465">
        <v>0</v>
      </c>
      <c r="W465">
        <v>13</v>
      </c>
      <c r="X465">
        <v>15</v>
      </c>
      <c r="Y465">
        <v>16</v>
      </c>
      <c r="Z465">
        <v>16</v>
      </c>
      <c r="AA465">
        <v>1</v>
      </c>
      <c r="AB465">
        <v>0</v>
      </c>
      <c r="AC465" t="s">
        <v>60</v>
      </c>
      <c r="AD465" t="s">
        <v>60</v>
      </c>
      <c r="AE465" t="s">
        <v>176</v>
      </c>
      <c r="AF465" t="s">
        <v>62</v>
      </c>
      <c r="AI465">
        <v>1</v>
      </c>
      <c r="AJ465" s="2">
        <v>2.2000000000000001E-6</v>
      </c>
      <c r="AK465">
        <v>8.9999999999999993E-3</v>
      </c>
      <c r="AL465">
        <v>2.5966787220000001</v>
      </c>
      <c r="AM465">
        <v>3.6871554500000001</v>
      </c>
      <c r="AN465">
        <v>5.5230471999999997</v>
      </c>
      <c r="AO465">
        <v>6.9584388500000003</v>
      </c>
      <c r="AP465">
        <v>9.1324083399999996</v>
      </c>
      <c r="AQ465">
        <v>16.605762800000001</v>
      </c>
      <c r="AR465">
        <v>5.8970874545000003</v>
      </c>
      <c r="AS465">
        <v>0.25433223493333301</v>
      </c>
      <c r="AT465">
        <v>0.13114539</v>
      </c>
      <c r="AU465">
        <v>0.186219972222222</v>
      </c>
      <c r="AV465">
        <v>0.27894177777777801</v>
      </c>
      <c r="AW465">
        <v>0.35143630555555599</v>
      </c>
      <c r="AX465">
        <v>0.46123274444444501</v>
      </c>
      <c r="AY465">
        <v>0.83867488888888897</v>
      </c>
      <c r="AZ465">
        <v>0.29783269972222198</v>
      </c>
      <c r="BA465">
        <v>1.28450623703704E-2</v>
      </c>
      <c r="BB465" t="s">
        <v>567</v>
      </c>
      <c r="BC465" s="1" t="s">
        <v>571</v>
      </c>
      <c r="BD465" t="s">
        <v>572</v>
      </c>
      <c r="BE465" t="s">
        <v>63</v>
      </c>
      <c r="BF465">
        <v>32.791194920000002</v>
      </c>
      <c r="BG465">
        <v>-116.94209290000001</v>
      </c>
      <c r="BH465" t="s">
        <v>107</v>
      </c>
      <c r="BI465">
        <v>0.45454545454545398</v>
      </c>
      <c r="BJ465">
        <v>9</v>
      </c>
    </row>
    <row r="466" spans="1:62" x14ac:dyDescent="0.3">
      <c r="A466" s="1" t="s">
        <v>570</v>
      </c>
      <c r="B466" s="1" t="s">
        <v>204</v>
      </c>
      <c r="C466" t="s">
        <v>383</v>
      </c>
      <c r="D466">
        <v>2011</v>
      </c>
      <c r="E466" t="s">
        <v>205</v>
      </c>
      <c r="F466" t="s">
        <v>59</v>
      </c>
      <c r="G466">
        <v>0</v>
      </c>
      <c r="H466">
        <v>0</v>
      </c>
      <c r="I466">
        <v>0.3821001</v>
      </c>
      <c r="J466">
        <v>0.55578190000000005</v>
      </c>
      <c r="K466">
        <v>0.7294638</v>
      </c>
      <c r="L466">
        <v>2.535755</v>
      </c>
      <c r="M466">
        <v>7</v>
      </c>
      <c r="N466" t="str">
        <f t="shared" si="7"/>
        <v>060730003_43802</v>
      </c>
      <c r="O466" t="e">
        <f>VLOOKUP(N466,'HEM3 monitor concs'!D:L,9,FALSE)</f>
        <v>#N/A</v>
      </c>
      <c r="P466" t="e">
        <f>VLOOKUP(N466,'HEM3 monitor concs'!D:L,6,FALSE)</f>
        <v>#N/A</v>
      </c>
      <c r="Q466" s="3">
        <v>0.39890799354838702</v>
      </c>
      <c r="R466">
        <v>0.24332372476429601</v>
      </c>
      <c r="S466" s="5">
        <v>0.3473637</v>
      </c>
      <c r="T466">
        <v>31</v>
      </c>
      <c r="U466">
        <v>12</v>
      </c>
      <c r="V466">
        <v>12</v>
      </c>
      <c r="W466">
        <v>8</v>
      </c>
      <c r="X466">
        <v>7</v>
      </c>
      <c r="Y466">
        <v>8</v>
      </c>
      <c r="Z466">
        <v>8</v>
      </c>
      <c r="AA466">
        <v>1</v>
      </c>
      <c r="AB466">
        <v>38.709677419354797</v>
      </c>
      <c r="AC466" t="s">
        <v>60</v>
      </c>
      <c r="AD466" t="s">
        <v>60</v>
      </c>
      <c r="AE466" t="s">
        <v>206</v>
      </c>
      <c r="AF466" t="s">
        <v>93</v>
      </c>
      <c r="AI466">
        <v>1</v>
      </c>
      <c r="AJ466" s="2">
        <v>1.6000000000000001E-8</v>
      </c>
      <c r="AK466">
        <v>0.6</v>
      </c>
      <c r="AL466">
        <v>0</v>
      </c>
      <c r="AM466">
        <v>0</v>
      </c>
      <c r="AN466">
        <v>6.1136016E-3</v>
      </c>
      <c r="AO466">
        <v>8.8925103999999994E-3</v>
      </c>
      <c r="AP466">
        <v>1.16714208E-2</v>
      </c>
      <c r="AQ466">
        <v>4.0572080000000003E-2</v>
      </c>
      <c r="AR466">
        <v>6.3825278967741903E-3</v>
      </c>
      <c r="AS466">
        <v>5.5578192000000004E-3</v>
      </c>
      <c r="AT466">
        <v>0</v>
      </c>
      <c r="AU466">
        <v>0</v>
      </c>
      <c r="AV466">
        <v>6.3683350000000001E-4</v>
      </c>
      <c r="AW466">
        <v>9.2630316666666697E-4</v>
      </c>
      <c r="AX466">
        <v>1.2157730000000001E-3</v>
      </c>
      <c r="AY466">
        <v>4.2262583333333298E-3</v>
      </c>
      <c r="AZ466">
        <v>6.6484665591397805E-4</v>
      </c>
      <c r="BA466">
        <v>5.7893949999999995E-4</v>
      </c>
      <c r="BB466" t="s">
        <v>567</v>
      </c>
      <c r="BC466" s="1" t="s">
        <v>571</v>
      </c>
      <c r="BD466" t="s">
        <v>572</v>
      </c>
      <c r="BE466" t="s">
        <v>63</v>
      </c>
      <c r="BF466">
        <v>32.791194920000002</v>
      </c>
      <c r="BG466">
        <v>-116.94209290000001</v>
      </c>
      <c r="BH466" t="s">
        <v>107</v>
      </c>
      <c r="BI466">
        <v>62.5</v>
      </c>
      <c r="BJ466">
        <v>600</v>
      </c>
    </row>
    <row r="467" spans="1:62" x14ac:dyDescent="0.3">
      <c r="A467" s="1" t="s">
        <v>570</v>
      </c>
      <c r="B467" s="1" t="s">
        <v>207</v>
      </c>
      <c r="C467" t="s">
        <v>383</v>
      </c>
      <c r="D467">
        <v>2011</v>
      </c>
      <c r="E467" t="s">
        <v>208</v>
      </c>
      <c r="F467" t="s">
        <v>59</v>
      </c>
      <c r="G467">
        <v>4.8826420000000002E-2</v>
      </c>
      <c r="H467">
        <v>0.11230080000000001</v>
      </c>
      <c r="I467">
        <v>0.136714</v>
      </c>
      <c r="J467">
        <v>0.18554039999999999</v>
      </c>
      <c r="K467">
        <v>0.2392495</v>
      </c>
      <c r="L467">
        <v>0.30272379999999999</v>
      </c>
      <c r="M467">
        <v>7</v>
      </c>
      <c r="N467" t="str">
        <f t="shared" si="7"/>
        <v>060730003_43803</v>
      </c>
      <c r="O467" t="e">
        <f>VLOOKUP(N467,'HEM3 monitor concs'!D:L,9,FALSE)</f>
        <v>#N/A</v>
      </c>
      <c r="P467" t="e">
        <f>VLOOKUP(N467,'HEM3 monitor concs'!D:L,6,FALSE)</f>
        <v>#N/A</v>
      </c>
      <c r="Q467" s="3">
        <v>0.148999341290323</v>
      </c>
      <c r="R467">
        <v>4.1527564559708198E-3</v>
      </c>
      <c r="S467" s="5">
        <v>9.7652840000000005E-2</v>
      </c>
      <c r="T467">
        <v>31</v>
      </c>
      <c r="U467">
        <v>4</v>
      </c>
      <c r="V467">
        <v>0</v>
      </c>
      <c r="W467">
        <v>8</v>
      </c>
      <c r="X467">
        <v>7</v>
      </c>
      <c r="Y467">
        <v>8</v>
      </c>
      <c r="Z467">
        <v>8</v>
      </c>
      <c r="AA467">
        <v>1</v>
      </c>
      <c r="AB467">
        <v>12.9032258064516</v>
      </c>
      <c r="AC467" t="s">
        <v>60</v>
      </c>
      <c r="AD467" t="s">
        <v>60</v>
      </c>
      <c r="AE467" t="s">
        <v>208</v>
      </c>
      <c r="AF467" t="s">
        <v>93</v>
      </c>
      <c r="AI467">
        <v>1</v>
      </c>
      <c r="AJ467" t="s">
        <v>60</v>
      </c>
      <c r="AK467">
        <v>9.8000000000000004E-2</v>
      </c>
      <c r="AL467" t="s">
        <v>60</v>
      </c>
      <c r="AM467" t="s">
        <v>60</v>
      </c>
      <c r="AN467" t="s">
        <v>60</v>
      </c>
      <c r="AO467" t="s">
        <v>60</v>
      </c>
      <c r="AP467" t="s">
        <v>60</v>
      </c>
      <c r="AQ467" t="s">
        <v>60</v>
      </c>
      <c r="AR467" t="s">
        <v>60</v>
      </c>
      <c r="AS467" t="s">
        <v>60</v>
      </c>
      <c r="AT467">
        <v>4.9822877551020399E-4</v>
      </c>
      <c r="AU467">
        <v>1.1459265306122399E-3</v>
      </c>
      <c r="AV467">
        <v>1.39504081632653E-3</v>
      </c>
      <c r="AW467">
        <v>1.8932693877551001E-3</v>
      </c>
      <c r="AX467">
        <v>2.4413214285714298E-3</v>
      </c>
      <c r="AY467">
        <v>3.08901836734694E-3</v>
      </c>
      <c r="AZ467">
        <v>1.5204014417379899E-3</v>
      </c>
      <c r="BA467">
        <v>9.9645755102040798E-4</v>
      </c>
      <c r="BB467" t="s">
        <v>567</v>
      </c>
      <c r="BC467" s="1" t="s">
        <v>571</v>
      </c>
      <c r="BD467" t="s">
        <v>572</v>
      </c>
      <c r="BE467" t="s">
        <v>63</v>
      </c>
      <c r="BF467">
        <v>32.791194920000002</v>
      </c>
      <c r="BG467">
        <v>-116.94209290000001</v>
      </c>
      <c r="BH467" t="s">
        <v>107</v>
      </c>
      <c r="BI467" t="s">
        <v>60</v>
      </c>
      <c r="BJ467">
        <v>98</v>
      </c>
    </row>
    <row r="468" spans="1:62" x14ac:dyDescent="0.3">
      <c r="A468" s="1" t="s">
        <v>570</v>
      </c>
      <c r="B468" s="1" t="s">
        <v>209</v>
      </c>
      <c r="C468" t="s">
        <v>383</v>
      </c>
      <c r="D468">
        <v>2011</v>
      </c>
      <c r="E468" t="s">
        <v>210</v>
      </c>
      <c r="F468" t="s">
        <v>59</v>
      </c>
      <c r="G468">
        <v>0.50204565999999995</v>
      </c>
      <c r="H468">
        <v>0.53476049999999997</v>
      </c>
      <c r="I468">
        <v>0.55363430000000002</v>
      </c>
      <c r="J468">
        <v>0.57250820000000002</v>
      </c>
      <c r="K468">
        <v>0.59893165999999998</v>
      </c>
      <c r="L468">
        <v>0.69204290000000002</v>
      </c>
      <c r="M468">
        <v>7</v>
      </c>
      <c r="N468" t="str">
        <f t="shared" si="7"/>
        <v>060730003_43804</v>
      </c>
      <c r="O468">
        <f>VLOOKUP(N468,'HEM3 monitor concs'!D:L,9,FALSE)</f>
        <v>0.54701500974575501</v>
      </c>
      <c r="P468">
        <f>VLOOKUP(N468,'HEM3 monitor concs'!D:L,6,FALSE)</f>
        <v>1.5009745755E-5</v>
      </c>
      <c r="Q468" s="3">
        <v>0.54907857586206898</v>
      </c>
      <c r="R468">
        <v>4.1273814436068998E-3</v>
      </c>
      <c r="S468" s="5">
        <v>0.12582599999999999</v>
      </c>
      <c r="T468">
        <v>29</v>
      </c>
      <c r="U468">
        <v>0</v>
      </c>
      <c r="V468">
        <v>0</v>
      </c>
      <c r="W468">
        <v>6</v>
      </c>
      <c r="X468">
        <v>7</v>
      </c>
      <c r="Y468">
        <v>8</v>
      </c>
      <c r="Z468">
        <v>8</v>
      </c>
      <c r="AA468">
        <v>1</v>
      </c>
      <c r="AB468">
        <v>0</v>
      </c>
      <c r="AC468" t="s">
        <v>60</v>
      </c>
      <c r="AD468" t="s">
        <v>60</v>
      </c>
      <c r="AE468" t="s">
        <v>211</v>
      </c>
      <c r="AF468" t="s">
        <v>93</v>
      </c>
      <c r="AI468">
        <v>1</v>
      </c>
      <c r="AJ468" s="2">
        <v>6.0000000000000002E-6</v>
      </c>
      <c r="AK468">
        <v>0.1</v>
      </c>
      <c r="AL468">
        <v>3.0122739599999999</v>
      </c>
      <c r="AM468">
        <v>3.2085629999999998</v>
      </c>
      <c r="AN468">
        <v>3.3218057999999999</v>
      </c>
      <c r="AO468">
        <v>3.4350491999999999</v>
      </c>
      <c r="AP468">
        <v>3.5935899600000001</v>
      </c>
      <c r="AQ468">
        <v>4.1522573999999999</v>
      </c>
      <c r="AR468">
        <v>3.2944714551724101</v>
      </c>
      <c r="AS468">
        <v>0.75495599999999996</v>
      </c>
      <c r="AT468">
        <v>5.0204565999999997E-3</v>
      </c>
      <c r="AU468">
        <v>5.3476050000000001E-3</v>
      </c>
      <c r="AV468">
        <v>5.536343E-3</v>
      </c>
      <c r="AW468">
        <v>5.7250820000000003E-3</v>
      </c>
      <c r="AX468">
        <v>5.9893165999999999E-3</v>
      </c>
      <c r="AY468">
        <v>6.9204289999999996E-3</v>
      </c>
      <c r="AZ468">
        <v>5.4907857586206903E-3</v>
      </c>
      <c r="BA468">
        <v>1.25826E-3</v>
      </c>
      <c r="BB468" t="s">
        <v>567</v>
      </c>
      <c r="BC468" s="1" t="s">
        <v>571</v>
      </c>
      <c r="BD468" t="s">
        <v>572</v>
      </c>
      <c r="BE468" t="s">
        <v>63</v>
      </c>
      <c r="BF468">
        <v>32.791194920000002</v>
      </c>
      <c r="BG468">
        <v>-116.94209290000001</v>
      </c>
      <c r="BH468" t="s">
        <v>107</v>
      </c>
      <c r="BI468">
        <v>0.16666666666666699</v>
      </c>
      <c r="BJ468">
        <v>100</v>
      </c>
    </row>
    <row r="469" spans="1:62" x14ac:dyDescent="0.3">
      <c r="A469" s="1" t="s">
        <v>570</v>
      </c>
      <c r="B469" s="1" t="s">
        <v>257</v>
      </c>
      <c r="C469" t="s">
        <v>383</v>
      </c>
      <c r="D469">
        <v>2011</v>
      </c>
      <c r="E469" t="s">
        <v>258</v>
      </c>
      <c r="F469" t="s">
        <v>59</v>
      </c>
      <c r="G469">
        <v>0.44232872499999998</v>
      </c>
      <c r="H469">
        <v>0.63231653750000005</v>
      </c>
      <c r="I469">
        <v>1.0596291</v>
      </c>
      <c r="J469">
        <v>1.770486</v>
      </c>
      <c r="K469">
        <v>2.3375743</v>
      </c>
      <c r="L469">
        <v>3.7805870000000001</v>
      </c>
      <c r="M469">
        <v>6</v>
      </c>
      <c r="N469" t="str">
        <f t="shared" si="7"/>
        <v>060730003_45201</v>
      </c>
      <c r="O469" t="e">
        <f>VLOOKUP(N469,'HEM3 monitor concs'!D:L,9,FALSE)</f>
        <v>#N/A</v>
      </c>
      <c r="P469" t="e">
        <f>VLOOKUP(N469,'HEM3 monitor concs'!D:L,6,FALSE)</f>
        <v>#N/A</v>
      </c>
      <c r="Q469" s="3">
        <v>1.2692922451923101</v>
      </c>
      <c r="R469">
        <v>0.67193327320135399</v>
      </c>
      <c r="S469" s="5">
        <v>9.8303451923076907E-2</v>
      </c>
      <c r="T469">
        <v>52</v>
      </c>
      <c r="U469">
        <v>0</v>
      </c>
      <c r="V469">
        <v>0</v>
      </c>
      <c r="W469">
        <v>16</v>
      </c>
      <c r="X469">
        <v>16</v>
      </c>
      <c r="Y469">
        <v>8</v>
      </c>
      <c r="Z469">
        <v>12</v>
      </c>
      <c r="AA469">
        <v>1</v>
      </c>
      <c r="AB469">
        <v>0</v>
      </c>
      <c r="AC469" t="s">
        <v>60</v>
      </c>
      <c r="AD469" t="s">
        <v>60</v>
      </c>
      <c r="AE469" t="s">
        <v>258</v>
      </c>
      <c r="AF469" t="s">
        <v>88</v>
      </c>
      <c r="AI469">
        <v>1</v>
      </c>
      <c r="AJ469" s="2">
        <v>7.7999999999999999E-6</v>
      </c>
      <c r="AK469">
        <v>0.03</v>
      </c>
      <c r="AL469">
        <v>3.4501640550000001</v>
      </c>
      <c r="AM469">
        <v>4.9320689924999996</v>
      </c>
      <c r="AN469">
        <v>8.2651069800000005</v>
      </c>
      <c r="AO469">
        <v>13.8097908</v>
      </c>
      <c r="AP469">
        <v>18.233079539999999</v>
      </c>
      <c r="AQ469">
        <v>29.4885786</v>
      </c>
      <c r="AR469">
        <v>9.9004795125000005</v>
      </c>
      <c r="AS469">
        <v>0.76676692499999999</v>
      </c>
      <c r="AT469">
        <v>1.47442908333333E-2</v>
      </c>
      <c r="AU469">
        <v>2.10772179166667E-2</v>
      </c>
      <c r="AV469">
        <v>3.532097E-2</v>
      </c>
      <c r="AW469">
        <v>5.9016199999999998E-2</v>
      </c>
      <c r="AX469">
        <v>7.7919143333333302E-2</v>
      </c>
      <c r="AY469">
        <v>0.126019566666667</v>
      </c>
      <c r="AZ469">
        <v>4.2309741506410301E-2</v>
      </c>
      <c r="BA469">
        <v>3.2767817307692302E-3</v>
      </c>
      <c r="BB469" t="s">
        <v>567</v>
      </c>
      <c r="BC469" s="1" t="s">
        <v>571</v>
      </c>
      <c r="BD469" t="s">
        <v>572</v>
      </c>
      <c r="BE469" t="s">
        <v>63</v>
      </c>
      <c r="BF469">
        <v>32.791194920000002</v>
      </c>
      <c r="BG469">
        <v>-116.94209290000001</v>
      </c>
      <c r="BH469" t="s">
        <v>107</v>
      </c>
      <c r="BI469">
        <v>0.128205128205128</v>
      </c>
      <c r="BJ469">
        <v>30</v>
      </c>
    </row>
    <row r="470" spans="1:62" x14ac:dyDescent="0.3">
      <c r="A470" s="1" t="s">
        <v>570</v>
      </c>
      <c r="B470" s="1" t="s">
        <v>259</v>
      </c>
      <c r="C470" t="s">
        <v>383</v>
      </c>
      <c r="D470">
        <v>2011</v>
      </c>
      <c r="E470" t="s">
        <v>260</v>
      </c>
      <c r="F470" t="s">
        <v>59</v>
      </c>
      <c r="G470">
        <v>0.80378143999999996</v>
      </c>
      <c r="H470">
        <v>1.2160355</v>
      </c>
      <c r="I470">
        <v>1.9596545000000001</v>
      </c>
      <c r="J470">
        <v>4.3271222500000004</v>
      </c>
      <c r="K470">
        <v>7.1683526500000001</v>
      </c>
      <c r="L470">
        <v>11.036519999999999</v>
      </c>
      <c r="M470">
        <v>6</v>
      </c>
      <c r="N470" t="str">
        <f t="shared" si="7"/>
        <v>060730003_45202</v>
      </c>
      <c r="O470" t="e">
        <f>VLOOKUP(N470,'HEM3 monitor concs'!D:L,9,FALSE)</f>
        <v>#N/A</v>
      </c>
      <c r="P470" t="e">
        <f>VLOOKUP(N470,'HEM3 monitor concs'!D:L,6,FALSE)</f>
        <v>#N/A</v>
      </c>
      <c r="Q470" s="3">
        <v>3.18873555192308</v>
      </c>
      <c r="R470">
        <v>7.5299299310074197</v>
      </c>
      <c r="S470" s="5">
        <v>0.349938363461538</v>
      </c>
      <c r="T470">
        <v>52</v>
      </c>
      <c r="U470">
        <v>1</v>
      </c>
      <c r="V470">
        <v>0</v>
      </c>
      <c r="W470">
        <v>16</v>
      </c>
      <c r="X470">
        <v>16</v>
      </c>
      <c r="Y470">
        <v>8</v>
      </c>
      <c r="Z470">
        <v>12</v>
      </c>
      <c r="AA470">
        <v>1</v>
      </c>
      <c r="AB470">
        <v>1.92307692307692</v>
      </c>
      <c r="AC470" t="s">
        <v>60</v>
      </c>
      <c r="AD470" t="s">
        <v>60</v>
      </c>
      <c r="AE470" t="s">
        <v>260</v>
      </c>
      <c r="AF470" t="s">
        <v>62</v>
      </c>
      <c r="AG470" t="s">
        <v>84</v>
      </c>
      <c r="AI470">
        <v>1</v>
      </c>
      <c r="AJ470" t="s">
        <v>60</v>
      </c>
      <c r="AK470">
        <v>5</v>
      </c>
      <c r="AL470" t="s">
        <v>60</v>
      </c>
      <c r="AM470" t="s">
        <v>60</v>
      </c>
      <c r="AN470" t="s">
        <v>60</v>
      </c>
      <c r="AO470" t="s">
        <v>60</v>
      </c>
      <c r="AP470" t="s">
        <v>60</v>
      </c>
      <c r="AQ470" t="s">
        <v>60</v>
      </c>
      <c r="AR470" t="s">
        <v>60</v>
      </c>
      <c r="AS470" t="s">
        <v>60</v>
      </c>
      <c r="AT470">
        <v>1.60756288E-4</v>
      </c>
      <c r="AU470">
        <v>2.4320710000000001E-4</v>
      </c>
      <c r="AV470">
        <v>3.9193090000000001E-4</v>
      </c>
      <c r="AW470">
        <v>8.6542444999999999E-4</v>
      </c>
      <c r="AX470">
        <v>1.43367053E-3</v>
      </c>
      <c r="AY470">
        <v>2.2073040000000002E-3</v>
      </c>
      <c r="AZ470">
        <v>6.37747110384615E-4</v>
      </c>
      <c r="BA470" s="2">
        <v>6.9987672692307706E-5</v>
      </c>
      <c r="BB470" t="s">
        <v>567</v>
      </c>
      <c r="BC470" s="1" t="s">
        <v>571</v>
      </c>
      <c r="BD470" t="s">
        <v>572</v>
      </c>
      <c r="BE470" t="s">
        <v>63</v>
      </c>
      <c r="BF470">
        <v>32.791194920000002</v>
      </c>
      <c r="BG470">
        <v>-116.94209290000001</v>
      </c>
      <c r="BH470" t="s">
        <v>107</v>
      </c>
      <c r="BI470" t="s">
        <v>60</v>
      </c>
      <c r="BJ470">
        <v>5000</v>
      </c>
    </row>
    <row r="471" spans="1:62" x14ac:dyDescent="0.3">
      <c r="A471" s="1" t="s">
        <v>570</v>
      </c>
      <c r="B471" s="1" t="s">
        <v>261</v>
      </c>
      <c r="C471" t="s">
        <v>383</v>
      </c>
      <c r="D471">
        <v>2011</v>
      </c>
      <c r="E471" t="s">
        <v>262</v>
      </c>
      <c r="F471" t="s">
        <v>59</v>
      </c>
      <c r="G471">
        <v>0</v>
      </c>
      <c r="H471">
        <v>8.1720100000000004E-2</v>
      </c>
      <c r="I471">
        <v>0.23773122499999999</v>
      </c>
      <c r="J471">
        <v>0.50517889999999999</v>
      </c>
      <c r="K471">
        <v>1.1209024999999999</v>
      </c>
      <c r="L471">
        <v>1.9612830000000001</v>
      </c>
      <c r="M471">
        <v>6</v>
      </c>
      <c r="N471" t="str">
        <f t="shared" si="7"/>
        <v>060730003_45203</v>
      </c>
      <c r="O471">
        <f>VLOOKUP(N471,'HEM3 monitor concs'!D:L,9,FALSE)</f>
        <v>0.77792968505561</v>
      </c>
      <c r="P471">
        <f>VLOOKUP(N471,'HEM3 monitor concs'!D:L,6,FALSE)</f>
        <v>0.76192968505560998</v>
      </c>
      <c r="Q471" s="3">
        <v>0.411115068269231</v>
      </c>
      <c r="R471">
        <v>0.23027803195032301</v>
      </c>
      <c r="S471" s="5">
        <v>0.43660258269230801</v>
      </c>
      <c r="T471">
        <v>52</v>
      </c>
      <c r="U471">
        <v>26</v>
      </c>
      <c r="V471">
        <v>11</v>
      </c>
      <c r="W471">
        <v>16</v>
      </c>
      <c r="X471">
        <v>16</v>
      </c>
      <c r="Y471">
        <v>8</v>
      </c>
      <c r="Z471">
        <v>12</v>
      </c>
      <c r="AA471">
        <v>1</v>
      </c>
      <c r="AB471">
        <v>50</v>
      </c>
      <c r="AC471" t="s">
        <v>60</v>
      </c>
      <c r="AD471" t="s">
        <v>60</v>
      </c>
      <c r="AE471" t="s">
        <v>263</v>
      </c>
      <c r="AF471" t="s">
        <v>68</v>
      </c>
      <c r="AI471">
        <v>1</v>
      </c>
      <c r="AJ471" s="2">
        <v>2.5000000000000002E-6</v>
      </c>
      <c r="AK471">
        <v>1</v>
      </c>
      <c r="AL471">
        <v>0</v>
      </c>
      <c r="AM471">
        <v>0.20430024999999999</v>
      </c>
      <c r="AN471">
        <v>0.59432806250000003</v>
      </c>
      <c r="AO471">
        <v>1.2629472500000001</v>
      </c>
      <c r="AP471">
        <v>2.8022562500000001</v>
      </c>
      <c r="AQ471">
        <v>4.9032074999999997</v>
      </c>
      <c r="AR471">
        <v>1.02778767067308</v>
      </c>
      <c r="AS471">
        <v>1.09150645673077</v>
      </c>
      <c r="AT471">
        <v>0</v>
      </c>
      <c r="AU471" s="2">
        <v>8.1720100000000004E-5</v>
      </c>
      <c r="AV471">
        <v>2.37731225E-4</v>
      </c>
      <c r="AW471">
        <v>5.0517889999999999E-4</v>
      </c>
      <c r="AX471">
        <v>1.1209025E-3</v>
      </c>
      <c r="AY471">
        <v>1.9612829999999999E-3</v>
      </c>
      <c r="AZ471">
        <v>4.1111506826923102E-4</v>
      </c>
      <c r="BA471">
        <v>4.36602582692308E-4</v>
      </c>
      <c r="BB471" t="s">
        <v>567</v>
      </c>
      <c r="BC471" s="1" t="s">
        <v>571</v>
      </c>
      <c r="BD471" t="s">
        <v>572</v>
      </c>
      <c r="BE471" t="s">
        <v>63</v>
      </c>
      <c r="BF471">
        <v>32.791194920000002</v>
      </c>
      <c r="BG471">
        <v>-116.94209290000001</v>
      </c>
      <c r="BH471" t="s">
        <v>107</v>
      </c>
      <c r="BI471">
        <v>0.4</v>
      </c>
      <c r="BJ471">
        <v>1000</v>
      </c>
    </row>
    <row r="472" spans="1:62" x14ac:dyDescent="0.3">
      <c r="A472" s="1" t="s">
        <v>570</v>
      </c>
      <c r="B472" s="1" t="s">
        <v>264</v>
      </c>
      <c r="C472" t="s">
        <v>383</v>
      </c>
      <c r="D472">
        <v>2011</v>
      </c>
      <c r="E472" t="s">
        <v>265</v>
      </c>
      <c r="F472" t="s">
        <v>59</v>
      </c>
      <c r="G472">
        <v>0</v>
      </c>
      <c r="H472">
        <v>0.101773875</v>
      </c>
      <c r="I472">
        <v>0.29853679999999999</v>
      </c>
      <c r="J472">
        <v>0.90646618749999996</v>
      </c>
      <c r="K472">
        <v>1.3488431000000001</v>
      </c>
      <c r="L472">
        <v>2.4968530000000002</v>
      </c>
      <c r="M472">
        <v>6</v>
      </c>
      <c r="N472" t="str">
        <f t="shared" si="7"/>
        <v>060730003_45204</v>
      </c>
      <c r="O472" t="e">
        <f>VLOOKUP(N472,'HEM3 monitor concs'!D:L,9,FALSE)</f>
        <v>#N/A</v>
      </c>
      <c r="P472" t="e">
        <f>VLOOKUP(N472,'HEM3 monitor concs'!D:L,6,FALSE)</f>
        <v>#N/A</v>
      </c>
      <c r="Q472" s="3">
        <v>0.56638475384615405</v>
      </c>
      <c r="R472">
        <v>0.37369464642914701</v>
      </c>
      <c r="S472" s="5">
        <v>0.21502997884615399</v>
      </c>
      <c r="T472">
        <v>52</v>
      </c>
      <c r="U472">
        <v>18</v>
      </c>
      <c r="V472">
        <v>11</v>
      </c>
      <c r="W472">
        <v>16</v>
      </c>
      <c r="X472">
        <v>16</v>
      </c>
      <c r="Y472">
        <v>8</v>
      </c>
      <c r="Z472">
        <v>12</v>
      </c>
      <c r="AA472">
        <v>1</v>
      </c>
      <c r="AB472">
        <v>34.615384615384599</v>
      </c>
      <c r="AC472" t="s">
        <v>60</v>
      </c>
      <c r="AD472" t="s">
        <v>60</v>
      </c>
      <c r="AE472" t="s">
        <v>265</v>
      </c>
      <c r="AF472" t="s">
        <v>84</v>
      </c>
      <c r="AI472">
        <v>1</v>
      </c>
      <c r="AJ472" t="s">
        <v>60</v>
      </c>
      <c r="AK472">
        <v>0.1</v>
      </c>
      <c r="AL472" t="s">
        <v>60</v>
      </c>
      <c r="AM472" t="s">
        <v>60</v>
      </c>
      <c r="AN472" t="s">
        <v>60</v>
      </c>
      <c r="AO472" t="s">
        <v>60</v>
      </c>
      <c r="AP472" t="s">
        <v>60</v>
      </c>
      <c r="AQ472" t="s">
        <v>60</v>
      </c>
      <c r="AR472" t="s">
        <v>60</v>
      </c>
      <c r="AS472" t="s">
        <v>60</v>
      </c>
      <c r="AT472">
        <v>0</v>
      </c>
      <c r="AU472">
        <v>1.0177387500000001E-3</v>
      </c>
      <c r="AV472">
        <v>2.985368E-3</v>
      </c>
      <c r="AW472">
        <v>9.0646618749999994E-3</v>
      </c>
      <c r="AX472">
        <v>1.3488431E-2</v>
      </c>
      <c r="AY472">
        <v>2.4968529999999999E-2</v>
      </c>
      <c r="AZ472">
        <v>5.6638475384615397E-3</v>
      </c>
      <c r="BA472">
        <v>2.15029978846154E-3</v>
      </c>
      <c r="BB472" t="s">
        <v>567</v>
      </c>
      <c r="BC472" s="1" t="s">
        <v>571</v>
      </c>
      <c r="BD472" t="s">
        <v>572</v>
      </c>
      <c r="BE472" t="s">
        <v>63</v>
      </c>
      <c r="BF472">
        <v>32.791194920000002</v>
      </c>
      <c r="BG472">
        <v>-116.94209290000001</v>
      </c>
      <c r="BH472" t="s">
        <v>107</v>
      </c>
      <c r="BI472" t="s">
        <v>60</v>
      </c>
      <c r="BJ472">
        <v>100</v>
      </c>
    </row>
    <row r="473" spans="1:62" x14ac:dyDescent="0.3">
      <c r="A473" s="1" t="s">
        <v>570</v>
      </c>
      <c r="B473" s="1" t="s">
        <v>75</v>
      </c>
      <c r="C473" t="s">
        <v>383</v>
      </c>
      <c r="D473">
        <v>2011</v>
      </c>
      <c r="E473" t="s">
        <v>76</v>
      </c>
      <c r="F473" t="s">
        <v>59</v>
      </c>
      <c r="G473">
        <v>7.3220000000000004E-3</v>
      </c>
      <c r="H473">
        <v>1.3225000000000001E-2</v>
      </c>
      <c r="I473">
        <v>2.325E-2</v>
      </c>
      <c r="J473">
        <v>5.3775000000000003E-2</v>
      </c>
      <c r="K473">
        <v>0.12479999999999999</v>
      </c>
      <c r="L473">
        <v>1.37</v>
      </c>
      <c r="M473">
        <v>3</v>
      </c>
      <c r="N473" t="str">
        <f t="shared" si="7"/>
        <v>060730003_88115</v>
      </c>
      <c r="O473" t="e">
        <f>VLOOKUP(N473,'HEM3 monitor concs'!D:L,9,FALSE)</f>
        <v>#N/A</v>
      </c>
      <c r="P473" t="e">
        <f>VLOOKUP(N473,'HEM3 monitor concs'!D:L,6,FALSE)</f>
        <v>#N/A</v>
      </c>
      <c r="Q473" s="3">
        <v>7.0080851063829802E-2</v>
      </c>
      <c r="R473">
        <v>2.97250590229238E-2</v>
      </c>
      <c r="S473" s="5">
        <v>7.4297872340425503E-3</v>
      </c>
      <c r="T473">
        <v>94</v>
      </c>
      <c r="U473">
        <v>12</v>
      </c>
      <c r="V473">
        <v>0</v>
      </c>
      <c r="W473">
        <v>23</v>
      </c>
      <c r="X473">
        <v>24</v>
      </c>
      <c r="Y473">
        <v>25</v>
      </c>
      <c r="Z473">
        <v>22</v>
      </c>
      <c r="AA473">
        <v>1</v>
      </c>
      <c r="AB473">
        <v>12.7659574468085</v>
      </c>
      <c r="AC473" t="s">
        <v>60</v>
      </c>
      <c r="AD473" t="s">
        <v>60</v>
      </c>
      <c r="AE473" t="s">
        <v>77</v>
      </c>
      <c r="AF473" t="s">
        <v>62</v>
      </c>
      <c r="AI473">
        <v>1</v>
      </c>
      <c r="AJ473" t="s">
        <v>60</v>
      </c>
      <c r="AK473">
        <v>1.4999999999999999E-4</v>
      </c>
      <c r="AL473" t="s">
        <v>60</v>
      </c>
      <c r="AM473" t="s">
        <v>60</v>
      </c>
      <c r="AN473" t="s">
        <v>60</v>
      </c>
      <c r="AO473" t="s">
        <v>60</v>
      </c>
      <c r="AP473" t="s">
        <v>60</v>
      </c>
      <c r="AQ473" t="s">
        <v>60</v>
      </c>
      <c r="AR473" t="s">
        <v>60</v>
      </c>
      <c r="AS473" t="s">
        <v>60</v>
      </c>
      <c r="AT473">
        <v>4.8813333333333299E-2</v>
      </c>
      <c r="AU473">
        <v>8.8166666666666699E-2</v>
      </c>
      <c r="AV473">
        <v>0.155</v>
      </c>
      <c r="AW473">
        <v>0.35849999999999999</v>
      </c>
      <c r="AX473">
        <v>0.83199999999999996</v>
      </c>
      <c r="AY473">
        <v>9.1333333333333293</v>
      </c>
      <c r="AZ473">
        <v>0.46720567375886501</v>
      </c>
      <c r="BA473">
        <v>4.9531914893617003E-2</v>
      </c>
      <c r="BB473" t="s">
        <v>567</v>
      </c>
      <c r="BC473" s="1" t="s">
        <v>571</v>
      </c>
      <c r="BD473" t="s">
        <v>572</v>
      </c>
      <c r="BE473" t="s">
        <v>63</v>
      </c>
      <c r="BF473">
        <v>32.791194920000002</v>
      </c>
      <c r="BG473">
        <v>-116.94209290000001</v>
      </c>
      <c r="BH473" t="s">
        <v>107</v>
      </c>
      <c r="BI473" t="s">
        <v>60</v>
      </c>
      <c r="BJ473">
        <v>0.15</v>
      </c>
    </row>
    <row r="474" spans="1:62" x14ac:dyDescent="0.3">
      <c r="A474" s="1" t="s">
        <v>573</v>
      </c>
      <c r="B474" s="1" t="s">
        <v>173</v>
      </c>
      <c r="C474" t="s">
        <v>383</v>
      </c>
      <c r="D474">
        <v>2011</v>
      </c>
      <c r="E474" t="s">
        <v>174</v>
      </c>
      <c r="F474" t="s">
        <v>59</v>
      </c>
      <c r="G474">
        <v>1.4033580000000001</v>
      </c>
      <c r="H474">
        <v>1.9097850000000001</v>
      </c>
      <c r="I474">
        <v>2.5031270000000001</v>
      </c>
      <c r="J474">
        <v>2.9694600000000002</v>
      </c>
      <c r="K474">
        <v>3.3032729999999999</v>
      </c>
      <c r="L474">
        <v>4.7910560000000002</v>
      </c>
      <c r="M474">
        <v>6</v>
      </c>
      <c r="N474" t="str">
        <f t="shared" si="7"/>
        <v>060730006_43502</v>
      </c>
      <c r="O474" t="e">
        <f>VLOOKUP(N474,'HEM3 monitor concs'!D:L,9,FALSE)</f>
        <v>#N/A</v>
      </c>
      <c r="P474" t="e">
        <f>VLOOKUP(N474,'HEM3 monitor concs'!D:L,6,FALSE)</f>
        <v>#N/A</v>
      </c>
      <c r="Q474" s="3">
        <v>2.4782000243902398</v>
      </c>
      <c r="R474">
        <v>0.631910526929224</v>
      </c>
      <c r="S474" s="5">
        <v>0.12282270000000001</v>
      </c>
      <c r="T474">
        <v>41</v>
      </c>
      <c r="U474">
        <v>0</v>
      </c>
      <c r="V474">
        <v>0</v>
      </c>
      <c r="W474">
        <v>14</v>
      </c>
      <c r="X474">
        <v>15</v>
      </c>
      <c r="Y474">
        <v>12</v>
      </c>
      <c r="Z474">
        <v>0</v>
      </c>
      <c r="AA474">
        <v>1</v>
      </c>
      <c r="AB474">
        <v>0</v>
      </c>
      <c r="AC474" t="s">
        <v>60</v>
      </c>
      <c r="AD474" t="s">
        <v>60</v>
      </c>
      <c r="AE474" t="s">
        <v>174</v>
      </c>
      <c r="AF474" t="s">
        <v>62</v>
      </c>
      <c r="AI474">
        <v>1</v>
      </c>
      <c r="AJ474" s="2">
        <v>1.2999999999999999E-5</v>
      </c>
      <c r="AK474">
        <v>9.7999999999999997E-3</v>
      </c>
      <c r="AL474">
        <v>18.243653999999999</v>
      </c>
      <c r="AM474">
        <v>24.827204999999999</v>
      </c>
      <c r="AN474">
        <v>32.540650999999997</v>
      </c>
      <c r="AO474">
        <v>38.602980000000002</v>
      </c>
      <c r="AP474">
        <v>42.942549</v>
      </c>
      <c r="AQ474">
        <v>62.283728000000004</v>
      </c>
      <c r="AR474">
        <v>32.216600317073201</v>
      </c>
      <c r="AS474">
        <v>1.5966951</v>
      </c>
      <c r="AT474">
        <v>0.14319979591836701</v>
      </c>
      <c r="AU474">
        <v>0.19487602040816299</v>
      </c>
      <c r="AV474">
        <v>0.25542112244898002</v>
      </c>
      <c r="AW474">
        <v>0.30300612244898001</v>
      </c>
      <c r="AX474">
        <v>0.33706867346938801</v>
      </c>
      <c r="AY474">
        <v>0.48888326530612303</v>
      </c>
      <c r="AZ474">
        <v>0.25287755350920899</v>
      </c>
      <c r="BA474">
        <v>1.2532928571428599E-2</v>
      </c>
      <c r="BB474" t="s">
        <v>567</v>
      </c>
      <c r="BC474" s="1" t="s">
        <v>574</v>
      </c>
      <c r="BD474" t="s">
        <v>567</v>
      </c>
      <c r="BE474" t="s">
        <v>63</v>
      </c>
      <c r="BF474">
        <v>32.836460109999997</v>
      </c>
      <c r="BG474">
        <v>-117.1287537</v>
      </c>
      <c r="BH474" t="s">
        <v>107</v>
      </c>
      <c r="BI474">
        <v>7.69230769230769E-2</v>
      </c>
      <c r="BJ474">
        <v>9.8000000000000007</v>
      </c>
    </row>
    <row r="475" spans="1:62" x14ac:dyDescent="0.3">
      <c r="A475" s="1" t="s">
        <v>573</v>
      </c>
      <c r="B475" s="1" t="s">
        <v>175</v>
      </c>
      <c r="C475" t="s">
        <v>383</v>
      </c>
      <c r="D475">
        <v>2011</v>
      </c>
      <c r="E475" t="s">
        <v>176</v>
      </c>
      <c r="F475" t="s">
        <v>59</v>
      </c>
      <c r="G475">
        <v>1.476272</v>
      </c>
      <c r="H475">
        <v>1.8492139999999999</v>
      </c>
      <c r="I475">
        <v>2.594233</v>
      </c>
      <c r="J475">
        <v>3.2470560000000002</v>
      </c>
      <c r="K475">
        <v>3.904388</v>
      </c>
      <c r="L475">
        <v>5.4465760000000003</v>
      </c>
      <c r="M475">
        <v>6</v>
      </c>
      <c r="N475" t="str">
        <f t="shared" si="7"/>
        <v>060730006_43503</v>
      </c>
      <c r="O475" t="e">
        <f>VLOOKUP(N475,'HEM3 monitor concs'!D:L,9,FALSE)</f>
        <v>#N/A</v>
      </c>
      <c r="P475" t="e">
        <f>VLOOKUP(N475,'HEM3 monitor concs'!D:L,6,FALSE)</f>
        <v>#N/A</v>
      </c>
      <c r="Q475" s="3">
        <v>2.68577770487805</v>
      </c>
      <c r="R475">
        <v>1.00113467645331</v>
      </c>
      <c r="S475" s="5">
        <v>9.0082259999999997E-2</v>
      </c>
      <c r="T475">
        <v>41</v>
      </c>
      <c r="U475">
        <v>0</v>
      </c>
      <c r="V475">
        <v>0</v>
      </c>
      <c r="W475">
        <v>14</v>
      </c>
      <c r="X475">
        <v>15</v>
      </c>
      <c r="Y475">
        <v>12</v>
      </c>
      <c r="Z475">
        <v>0</v>
      </c>
      <c r="AA475">
        <v>1</v>
      </c>
      <c r="AB475">
        <v>0</v>
      </c>
      <c r="AC475" t="s">
        <v>60</v>
      </c>
      <c r="AD475" t="s">
        <v>60</v>
      </c>
      <c r="AE475" t="s">
        <v>176</v>
      </c>
      <c r="AF475" t="s">
        <v>62</v>
      </c>
      <c r="AI475">
        <v>1</v>
      </c>
      <c r="AJ475" s="2">
        <v>2.2000000000000001E-6</v>
      </c>
      <c r="AK475">
        <v>8.9999999999999993E-3</v>
      </c>
      <c r="AL475">
        <v>3.2477984000000002</v>
      </c>
      <c r="AM475">
        <v>4.0682707999999996</v>
      </c>
      <c r="AN475">
        <v>5.7073125999999998</v>
      </c>
      <c r="AO475">
        <v>7.1435231999999997</v>
      </c>
      <c r="AP475">
        <v>8.5896536000000001</v>
      </c>
      <c r="AQ475">
        <v>11.9824672</v>
      </c>
      <c r="AR475">
        <v>5.9087109507317104</v>
      </c>
      <c r="AS475">
        <v>0.19818097200000001</v>
      </c>
      <c r="AT475">
        <v>0.16403022222222199</v>
      </c>
      <c r="AU475">
        <v>0.205468222222222</v>
      </c>
      <c r="AV475">
        <v>0.28824811111111098</v>
      </c>
      <c r="AW475">
        <v>0.36078399999999999</v>
      </c>
      <c r="AX475">
        <v>0.43382088888888898</v>
      </c>
      <c r="AY475">
        <v>0.605175111111111</v>
      </c>
      <c r="AZ475">
        <v>0.29841974498645002</v>
      </c>
      <c r="BA475">
        <v>1.000914E-2</v>
      </c>
      <c r="BB475" t="s">
        <v>567</v>
      </c>
      <c r="BC475" s="1" t="s">
        <v>574</v>
      </c>
      <c r="BD475" t="s">
        <v>567</v>
      </c>
      <c r="BE475" t="s">
        <v>63</v>
      </c>
      <c r="BF475">
        <v>32.836460109999997</v>
      </c>
      <c r="BG475">
        <v>-117.1287537</v>
      </c>
      <c r="BH475" t="s">
        <v>107</v>
      </c>
      <c r="BI475">
        <v>0.45454545454545398</v>
      </c>
      <c r="BJ475">
        <v>9</v>
      </c>
    </row>
    <row r="476" spans="1:62" x14ac:dyDescent="0.3">
      <c r="A476" s="1" t="s">
        <v>575</v>
      </c>
      <c r="B476" s="1" t="s">
        <v>168</v>
      </c>
      <c r="C476" t="s">
        <v>383</v>
      </c>
      <c r="D476">
        <v>2011</v>
      </c>
      <c r="E476" t="s">
        <v>169</v>
      </c>
      <c r="F476" t="s">
        <v>59</v>
      </c>
      <c r="G476">
        <v>3.2299306999999999E-2</v>
      </c>
      <c r="H476">
        <v>5.5307019999999998E-2</v>
      </c>
      <c r="I476">
        <v>0.10508335000000001</v>
      </c>
      <c r="J476">
        <v>0.24666932499999999</v>
      </c>
      <c r="K476">
        <v>0.3437885</v>
      </c>
      <c r="L476">
        <v>0.7057177</v>
      </c>
      <c r="M476">
        <v>6</v>
      </c>
      <c r="N476" t="str">
        <f t="shared" si="7"/>
        <v>060731002_43218</v>
      </c>
      <c r="O476" t="e">
        <f>VLOOKUP(N476,'HEM3 monitor concs'!D:L,9,FALSE)</f>
        <v>#N/A</v>
      </c>
      <c r="P476" t="e">
        <f>VLOOKUP(N476,'HEM3 monitor concs'!D:L,6,FALSE)</f>
        <v>#N/A</v>
      </c>
      <c r="Q476" s="3">
        <v>0.165921074666667</v>
      </c>
      <c r="R476">
        <v>2.6043216914224301E-2</v>
      </c>
      <c r="S476" s="5">
        <v>4.4245619999999999E-2</v>
      </c>
      <c r="T476">
        <v>60</v>
      </c>
      <c r="U476">
        <v>9</v>
      </c>
      <c r="V476">
        <v>3</v>
      </c>
      <c r="W476">
        <v>15</v>
      </c>
      <c r="X476">
        <v>15</v>
      </c>
      <c r="Y476">
        <v>15</v>
      </c>
      <c r="Z476">
        <v>15</v>
      </c>
      <c r="AA476">
        <v>1</v>
      </c>
      <c r="AB476">
        <v>15</v>
      </c>
      <c r="AC476" t="s">
        <v>60</v>
      </c>
      <c r="AD476" t="s">
        <v>60</v>
      </c>
      <c r="AE476" t="s">
        <v>169</v>
      </c>
      <c r="AF476" t="s">
        <v>170</v>
      </c>
      <c r="AI476">
        <v>1</v>
      </c>
      <c r="AJ476" s="2">
        <v>3.0000000000000001E-5</v>
      </c>
      <c r="AK476">
        <v>2E-3</v>
      </c>
      <c r="AL476">
        <v>0.96897920999999998</v>
      </c>
      <c r="AM476">
        <v>1.6592106</v>
      </c>
      <c r="AN476">
        <v>3.1525004999999999</v>
      </c>
      <c r="AO476">
        <v>7.4000797499999997</v>
      </c>
      <c r="AP476">
        <v>10.313655000000001</v>
      </c>
      <c r="AQ476">
        <v>21.171531000000002</v>
      </c>
      <c r="AR476">
        <v>4.9776322400000002</v>
      </c>
      <c r="AS476">
        <v>1.3273686</v>
      </c>
      <c r="AT476">
        <v>1.61496535E-2</v>
      </c>
      <c r="AU476">
        <v>2.7653509999999999E-2</v>
      </c>
      <c r="AV476">
        <v>5.2541675000000003E-2</v>
      </c>
      <c r="AW476">
        <v>0.1233346625</v>
      </c>
      <c r="AX476">
        <v>0.17189425</v>
      </c>
      <c r="AY476">
        <v>0.35285885</v>
      </c>
      <c r="AZ476">
        <v>8.2960537333333306E-2</v>
      </c>
      <c r="BA476">
        <v>2.212281E-2</v>
      </c>
      <c r="BB476" t="s">
        <v>567</v>
      </c>
      <c r="BC476" s="1" t="s">
        <v>576</v>
      </c>
      <c r="BD476" t="s">
        <v>577</v>
      </c>
      <c r="BE476" t="s">
        <v>106</v>
      </c>
      <c r="BF476">
        <v>33.127712250000002</v>
      </c>
      <c r="BG476">
        <v>-117.07532500000001</v>
      </c>
      <c r="BH476" t="s">
        <v>107</v>
      </c>
      <c r="BI476">
        <v>3.3333333333333298E-2</v>
      </c>
      <c r="BJ476">
        <v>2</v>
      </c>
    </row>
    <row r="477" spans="1:62" x14ac:dyDescent="0.3">
      <c r="A477" s="1" t="s">
        <v>575</v>
      </c>
      <c r="B477" s="1" t="s">
        <v>171</v>
      </c>
      <c r="C477" t="s">
        <v>383</v>
      </c>
      <c r="D477">
        <v>2011</v>
      </c>
      <c r="E477" t="s">
        <v>172</v>
      </c>
      <c r="F477" t="s">
        <v>59</v>
      </c>
      <c r="G477">
        <v>0.20584611999999999</v>
      </c>
      <c r="H477">
        <v>0.22910949999999999</v>
      </c>
      <c r="I477">
        <v>0.48113</v>
      </c>
      <c r="J477">
        <v>0.91379452500000002</v>
      </c>
      <c r="K477">
        <v>1.2424786000000001</v>
      </c>
      <c r="L477">
        <v>2.4602840000000001</v>
      </c>
      <c r="M477">
        <v>6</v>
      </c>
      <c r="N477" t="str">
        <f t="shared" si="7"/>
        <v>060731002_43231</v>
      </c>
      <c r="O477">
        <f>VLOOKUP(N477,'HEM3 monitor concs'!D:L,9,FALSE)</f>
        <v>2.067652382661985</v>
      </c>
      <c r="P477">
        <f>VLOOKUP(N477,'HEM3 monitor concs'!D:L,6,FALSE)</f>
        <v>1.9538817033618401</v>
      </c>
      <c r="Q477" s="3">
        <v>0.63423687500000003</v>
      </c>
      <c r="R477">
        <v>0.26035753363443598</v>
      </c>
      <c r="S477" s="5">
        <v>7.0495230000000006E-2</v>
      </c>
      <c r="T477">
        <v>48</v>
      </c>
      <c r="U477">
        <v>0</v>
      </c>
      <c r="V477">
        <v>0</v>
      </c>
      <c r="W477">
        <v>5</v>
      </c>
      <c r="X477">
        <v>13</v>
      </c>
      <c r="Y477">
        <v>15</v>
      </c>
      <c r="Z477">
        <v>15</v>
      </c>
      <c r="AA477">
        <v>1</v>
      </c>
      <c r="AB477">
        <v>0</v>
      </c>
      <c r="AC477" t="s">
        <v>60</v>
      </c>
      <c r="AD477" t="s">
        <v>60</v>
      </c>
      <c r="AE477" t="s">
        <v>172</v>
      </c>
      <c r="AF477" t="s">
        <v>84</v>
      </c>
      <c r="AG477" t="s">
        <v>62</v>
      </c>
      <c r="AI477">
        <v>1</v>
      </c>
      <c r="AJ477" t="s">
        <v>60</v>
      </c>
      <c r="AK477">
        <v>0.7</v>
      </c>
      <c r="AL477" t="s">
        <v>60</v>
      </c>
      <c r="AM477" t="s">
        <v>60</v>
      </c>
      <c r="AN477" t="s">
        <v>60</v>
      </c>
      <c r="AO477" t="s">
        <v>60</v>
      </c>
      <c r="AP477" t="s">
        <v>60</v>
      </c>
      <c r="AQ477" t="s">
        <v>60</v>
      </c>
      <c r="AR477" t="s">
        <v>60</v>
      </c>
      <c r="AS477" t="s">
        <v>60</v>
      </c>
      <c r="AT477">
        <v>2.9406588571428602E-4</v>
      </c>
      <c r="AU477">
        <v>3.2729928571428602E-4</v>
      </c>
      <c r="AV477">
        <v>6.8732857142857098E-4</v>
      </c>
      <c r="AW477">
        <v>1.3054207500000001E-3</v>
      </c>
      <c r="AX477">
        <v>1.77496942857143E-3</v>
      </c>
      <c r="AY477">
        <v>3.51469142857143E-3</v>
      </c>
      <c r="AZ477">
        <v>9.0605267857142905E-4</v>
      </c>
      <c r="BA477">
        <v>1.00707471428571E-4</v>
      </c>
      <c r="BB477" t="s">
        <v>567</v>
      </c>
      <c r="BC477" s="1" t="s">
        <v>576</v>
      </c>
      <c r="BD477" t="s">
        <v>577</v>
      </c>
      <c r="BE477" t="s">
        <v>106</v>
      </c>
      <c r="BF477">
        <v>33.127712250000002</v>
      </c>
      <c r="BG477">
        <v>-117.07532500000001</v>
      </c>
      <c r="BH477" t="s">
        <v>107</v>
      </c>
      <c r="BI477" t="s">
        <v>60</v>
      </c>
      <c r="BJ477">
        <v>700</v>
      </c>
    </row>
    <row r="478" spans="1:62" x14ac:dyDescent="0.3">
      <c r="A478" s="1" t="s">
        <v>575</v>
      </c>
      <c r="B478" s="1" t="s">
        <v>196</v>
      </c>
      <c r="C478" t="s">
        <v>383</v>
      </c>
      <c r="D478">
        <v>2011</v>
      </c>
      <c r="E478" t="s">
        <v>197</v>
      </c>
      <c r="F478" t="s">
        <v>59</v>
      </c>
      <c r="G478">
        <v>0.1106067</v>
      </c>
      <c r="H478">
        <v>0.12801702500000001</v>
      </c>
      <c r="I478">
        <v>0.14747560000000001</v>
      </c>
      <c r="J478">
        <v>0.18332034999999999</v>
      </c>
      <c r="K478">
        <v>0.20933336</v>
      </c>
      <c r="L478">
        <v>0.28675810000000002</v>
      </c>
      <c r="M478">
        <v>6</v>
      </c>
      <c r="N478" t="str">
        <f t="shared" si="7"/>
        <v>060731002_43560</v>
      </c>
      <c r="O478">
        <f>VLOOKUP(N478,'HEM3 monitor concs'!D:L,9,FALSE)</f>
        <v>0.21215419875237398</v>
      </c>
      <c r="P478">
        <f>VLOOKUP(N478,'HEM3 monitor concs'!D:L,6,FALSE)</f>
        <v>0.207560792475741</v>
      </c>
      <c r="Q478" s="3">
        <v>0.1579627358</v>
      </c>
      <c r="R478">
        <v>1.96253772645506E-3</v>
      </c>
      <c r="S478" s="5">
        <v>8.1930879999999998E-2</v>
      </c>
      <c r="T478">
        <v>50</v>
      </c>
      <c r="U478">
        <v>1</v>
      </c>
      <c r="V478">
        <v>0</v>
      </c>
      <c r="W478">
        <v>5</v>
      </c>
      <c r="X478">
        <v>15</v>
      </c>
      <c r="Y478">
        <v>15</v>
      </c>
      <c r="Z478">
        <v>15</v>
      </c>
      <c r="AA478">
        <v>1</v>
      </c>
      <c r="AB478">
        <v>2</v>
      </c>
      <c r="AC478" t="s">
        <v>60</v>
      </c>
      <c r="AD478" t="s">
        <v>60</v>
      </c>
      <c r="AE478" t="s">
        <v>198</v>
      </c>
      <c r="AF478" t="s">
        <v>68</v>
      </c>
      <c r="AI478">
        <v>1</v>
      </c>
      <c r="AJ478" t="s">
        <v>60</v>
      </c>
      <c r="AK478">
        <v>3</v>
      </c>
      <c r="AL478" t="s">
        <v>60</v>
      </c>
      <c r="AM478" t="s">
        <v>60</v>
      </c>
      <c r="AN478" t="s">
        <v>60</v>
      </c>
      <c r="AO478" t="s">
        <v>60</v>
      </c>
      <c r="AP478" t="s">
        <v>60</v>
      </c>
      <c r="AQ478" t="s">
        <v>60</v>
      </c>
      <c r="AR478" t="s">
        <v>60</v>
      </c>
      <c r="AS478" t="s">
        <v>60</v>
      </c>
      <c r="AT478" s="2">
        <v>3.6868900000000002E-5</v>
      </c>
      <c r="AU478" s="2">
        <v>4.26723416666667E-5</v>
      </c>
      <c r="AV478" s="2">
        <v>4.91585333333333E-5</v>
      </c>
      <c r="AW478" s="2">
        <v>6.1106783333333305E-5</v>
      </c>
      <c r="AX478" s="2">
        <v>6.9777786666666696E-5</v>
      </c>
      <c r="AY478" s="2">
        <v>9.5586033333333302E-5</v>
      </c>
      <c r="AZ478" s="2">
        <v>5.2654245266666698E-5</v>
      </c>
      <c r="BA478" s="2">
        <v>2.7310293333333298E-5</v>
      </c>
      <c r="BB478" t="s">
        <v>567</v>
      </c>
      <c r="BC478" s="1" t="s">
        <v>576</v>
      </c>
      <c r="BD478" t="s">
        <v>577</v>
      </c>
      <c r="BE478" t="s">
        <v>106</v>
      </c>
      <c r="BF478">
        <v>33.127712250000002</v>
      </c>
      <c r="BG478">
        <v>-117.07532500000001</v>
      </c>
      <c r="BH478" t="s">
        <v>107</v>
      </c>
      <c r="BI478" t="s">
        <v>60</v>
      </c>
      <c r="BJ478">
        <v>3000</v>
      </c>
    </row>
    <row r="479" spans="1:62" x14ac:dyDescent="0.3">
      <c r="A479" s="1" t="s">
        <v>575</v>
      </c>
      <c r="B479" s="1" t="s">
        <v>199</v>
      </c>
      <c r="C479" t="s">
        <v>383</v>
      </c>
      <c r="D479">
        <v>2011</v>
      </c>
      <c r="E479" t="s">
        <v>200</v>
      </c>
      <c r="F479" t="s">
        <v>59</v>
      </c>
      <c r="G479">
        <v>0.1108104</v>
      </c>
      <c r="H479">
        <v>0.148166925</v>
      </c>
      <c r="I479">
        <v>0.17880765000000001</v>
      </c>
      <c r="J479">
        <v>0.22497865</v>
      </c>
      <c r="K479">
        <v>0.28726749000000001</v>
      </c>
      <c r="L479">
        <v>0.36265209999999998</v>
      </c>
      <c r="M479">
        <v>6</v>
      </c>
      <c r="N479" t="str">
        <f t="shared" si="7"/>
        <v>060731002_43702</v>
      </c>
      <c r="O479">
        <f>VLOOKUP(N479,'HEM3 monitor concs'!D:L,9,FALSE)</f>
        <v>0.17149693498535901</v>
      </c>
      <c r="P479">
        <f>VLOOKUP(N479,'HEM3 monitor concs'!D:L,6,FALSE)</f>
        <v>1.496934985359E-3</v>
      </c>
      <c r="Q479" s="3">
        <v>0.1896200428</v>
      </c>
      <c r="R479">
        <v>3.9785456876454701E-3</v>
      </c>
      <c r="S479" s="5">
        <v>3.3578900000000002E-2</v>
      </c>
      <c r="T479">
        <v>50</v>
      </c>
      <c r="U479">
        <v>0</v>
      </c>
      <c r="V479">
        <v>0</v>
      </c>
      <c r="W479">
        <v>5</v>
      </c>
      <c r="X479">
        <v>15</v>
      </c>
      <c r="Y479">
        <v>15</v>
      </c>
      <c r="Z479">
        <v>15</v>
      </c>
      <c r="AA479">
        <v>1</v>
      </c>
      <c r="AB479">
        <v>0</v>
      </c>
      <c r="AC479" t="s">
        <v>60</v>
      </c>
      <c r="AD479" t="s">
        <v>60</v>
      </c>
      <c r="AE479" t="s">
        <v>200</v>
      </c>
      <c r="AF479" t="s">
        <v>201</v>
      </c>
      <c r="AI479">
        <v>1</v>
      </c>
      <c r="AJ479" t="s">
        <v>60</v>
      </c>
      <c r="AK479">
        <v>0.06</v>
      </c>
      <c r="AL479" t="s">
        <v>60</v>
      </c>
      <c r="AM479" t="s">
        <v>60</v>
      </c>
      <c r="AN479" t="s">
        <v>60</v>
      </c>
      <c r="AO479" t="s">
        <v>60</v>
      </c>
      <c r="AP479" t="s">
        <v>60</v>
      </c>
      <c r="AQ479" t="s">
        <v>60</v>
      </c>
      <c r="AR479" t="s">
        <v>60</v>
      </c>
      <c r="AS479" t="s">
        <v>60</v>
      </c>
      <c r="AT479">
        <v>1.84684E-3</v>
      </c>
      <c r="AU479">
        <v>2.46944875E-3</v>
      </c>
      <c r="AV479">
        <v>2.9801275000000001E-3</v>
      </c>
      <c r="AW479">
        <v>3.7496441666666699E-3</v>
      </c>
      <c r="AX479">
        <v>4.7877915000000002E-3</v>
      </c>
      <c r="AY479">
        <v>6.0442016666666697E-3</v>
      </c>
      <c r="AZ479">
        <v>3.16033404666667E-3</v>
      </c>
      <c r="BA479">
        <v>5.5964833333333299E-4</v>
      </c>
      <c r="BB479" t="s">
        <v>567</v>
      </c>
      <c r="BC479" s="1" t="s">
        <v>576</v>
      </c>
      <c r="BD479" t="s">
        <v>577</v>
      </c>
      <c r="BE479" t="s">
        <v>106</v>
      </c>
      <c r="BF479">
        <v>33.127712250000002</v>
      </c>
      <c r="BG479">
        <v>-117.07532500000001</v>
      </c>
      <c r="BH479" t="s">
        <v>107</v>
      </c>
      <c r="BI479" t="s">
        <v>60</v>
      </c>
      <c r="BJ479">
        <v>60</v>
      </c>
    </row>
    <row r="480" spans="1:62" x14ac:dyDescent="0.3">
      <c r="A480" s="1" t="s">
        <v>575</v>
      </c>
      <c r="B480" s="1" t="s">
        <v>177</v>
      </c>
      <c r="C480" t="s">
        <v>383</v>
      </c>
      <c r="D480">
        <v>2011</v>
      </c>
      <c r="E480" t="s">
        <v>178</v>
      </c>
      <c r="F480" t="s">
        <v>59</v>
      </c>
      <c r="G480">
        <v>1.154358</v>
      </c>
      <c r="H480">
        <v>1.1873990000000001</v>
      </c>
      <c r="I480">
        <v>1.2844555</v>
      </c>
      <c r="J480">
        <v>1.3464069999999999</v>
      </c>
      <c r="K480">
        <v>1.4405730000000001</v>
      </c>
      <c r="L480">
        <v>1.577691</v>
      </c>
      <c r="M480">
        <v>6</v>
      </c>
      <c r="N480" t="str">
        <f t="shared" si="7"/>
        <v>060731002_43801</v>
      </c>
      <c r="O480">
        <f>VLOOKUP(N480,'HEM3 monitor concs'!D:L,9,FALSE)</f>
        <v>1.091398814059537</v>
      </c>
      <c r="P480">
        <f>VLOOKUP(N480,'HEM3 monitor concs'!D:L,6,FALSE)</f>
        <v>1.3988140595370001E-3</v>
      </c>
      <c r="Q480" s="3">
        <v>1.28201188333333</v>
      </c>
      <c r="R480">
        <v>1.3933067435155599E-2</v>
      </c>
      <c r="S480" s="5">
        <v>4.1300820000000002E-2</v>
      </c>
      <c r="T480">
        <v>60</v>
      </c>
      <c r="U480">
        <v>0</v>
      </c>
      <c r="V480">
        <v>0</v>
      </c>
      <c r="W480">
        <v>15</v>
      </c>
      <c r="X480">
        <v>15</v>
      </c>
      <c r="Y480">
        <v>15</v>
      </c>
      <c r="Z480">
        <v>15</v>
      </c>
      <c r="AA480">
        <v>1</v>
      </c>
      <c r="AB480">
        <v>0</v>
      </c>
      <c r="AC480" t="s">
        <v>60</v>
      </c>
      <c r="AD480" t="s">
        <v>60</v>
      </c>
      <c r="AE480" t="s">
        <v>179</v>
      </c>
      <c r="AF480" t="s">
        <v>84</v>
      </c>
      <c r="AI480">
        <v>1</v>
      </c>
      <c r="AJ480" t="s">
        <v>60</v>
      </c>
      <c r="AK480">
        <v>0.09</v>
      </c>
      <c r="AL480" t="s">
        <v>60</v>
      </c>
      <c r="AM480" t="s">
        <v>60</v>
      </c>
      <c r="AN480" t="s">
        <v>60</v>
      </c>
      <c r="AO480" t="s">
        <v>60</v>
      </c>
      <c r="AP480" t="s">
        <v>60</v>
      </c>
      <c r="AQ480" t="s">
        <v>60</v>
      </c>
      <c r="AR480" t="s">
        <v>60</v>
      </c>
      <c r="AS480" t="s">
        <v>60</v>
      </c>
      <c r="AT480">
        <v>1.2826199999999999E-2</v>
      </c>
      <c r="AU480">
        <v>1.3193322222222199E-2</v>
      </c>
      <c r="AV480">
        <v>1.42717277777778E-2</v>
      </c>
      <c r="AW480">
        <v>1.4960077777777799E-2</v>
      </c>
      <c r="AX480">
        <v>1.6006366666666699E-2</v>
      </c>
      <c r="AY480">
        <v>1.7529900000000001E-2</v>
      </c>
      <c r="AZ480">
        <v>1.4244576481481501E-2</v>
      </c>
      <c r="BA480">
        <v>4.5889800000000001E-4</v>
      </c>
      <c r="BB480" t="s">
        <v>567</v>
      </c>
      <c r="BC480" s="1" t="s">
        <v>576</v>
      </c>
      <c r="BD480" t="s">
        <v>577</v>
      </c>
      <c r="BE480" t="s">
        <v>106</v>
      </c>
      <c r="BF480">
        <v>33.127712250000002</v>
      </c>
      <c r="BG480">
        <v>-117.07532500000001</v>
      </c>
      <c r="BH480" t="s">
        <v>107</v>
      </c>
      <c r="BI480" t="s">
        <v>60</v>
      </c>
      <c r="BJ480">
        <v>90</v>
      </c>
    </row>
    <row r="481" spans="1:62" x14ac:dyDescent="0.3">
      <c r="A481" s="1" t="s">
        <v>575</v>
      </c>
      <c r="B481" s="1" t="s">
        <v>204</v>
      </c>
      <c r="C481" t="s">
        <v>383</v>
      </c>
      <c r="D481">
        <v>2011</v>
      </c>
      <c r="E481" t="s">
        <v>205</v>
      </c>
      <c r="F481" t="s">
        <v>59</v>
      </c>
      <c r="G481">
        <v>0.22543904000000001</v>
      </c>
      <c r="H481">
        <v>0.27441729999999998</v>
      </c>
      <c r="I481">
        <v>0.36299504999999999</v>
      </c>
      <c r="J481">
        <v>0.51757192500000004</v>
      </c>
      <c r="K481">
        <v>0.76558965000000001</v>
      </c>
      <c r="L481">
        <v>1.4624010000000001</v>
      </c>
      <c r="M481">
        <v>6</v>
      </c>
      <c r="N481" t="str">
        <f t="shared" si="7"/>
        <v>060731002_43802</v>
      </c>
      <c r="O481" t="e">
        <f>VLOOKUP(N481,'HEM3 monitor concs'!D:L,9,FALSE)</f>
        <v>#N/A</v>
      </c>
      <c r="P481" t="e">
        <f>VLOOKUP(N481,'HEM3 monitor concs'!D:L,6,FALSE)</f>
        <v>#N/A</v>
      </c>
      <c r="Q481" s="3">
        <v>0.44896759666666702</v>
      </c>
      <c r="R481">
        <v>6.8676728183898597E-2</v>
      </c>
      <c r="S481" s="5">
        <v>6.9472740000000005E-2</v>
      </c>
      <c r="T481">
        <v>60</v>
      </c>
      <c r="U481">
        <v>0</v>
      </c>
      <c r="V481">
        <v>0</v>
      </c>
      <c r="W481">
        <v>15</v>
      </c>
      <c r="X481">
        <v>15</v>
      </c>
      <c r="Y481">
        <v>15</v>
      </c>
      <c r="Z481">
        <v>15</v>
      </c>
      <c r="AA481">
        <v>1</v>
      </c>
      <c r="AB481">
        <v>0</v>
      </c>
      <c r="AC481" t="s">
        <v>60</v>
      </c>
      <c r="AD481" t="s">
        <v>60</v>
      </c>
      <c r="AE481" t="s">
        <v>206</v>
      </c>
      <c r="AF481" t="s">
        <v>93</v>
      </c>
      <c r="AI481">
        <v>1</v>
      </c>
      <c r="AJ481" s="2">
        <v>1.6000000000000001E-8</v>
      </c>
      <c r="AK481">
        <v>0.6</v>
      </c>
      <c r="AL481">
        <v>3.60702464E-3</v>
      </c>
      <c r="AM481">
        <v>4.3906767999999999E-3</v>
      </c>
      <c r="AN481">
        <v>5.8079207999999997E-3</v>
      </c>
      <c r="AO481">
        <v>8.2811507999999995E-3</v>
      </c>
      <c r="AP481">
        <v>1.22494344E-2</v>
      </c>
      <c r="AQ481">
        <v>2.3398415999999998E-2</v>
      </c>
      <c r="AR481">
        <v>7.1834815466666696E-3</v>
      </c>
      <c r="AS481">
        <v>1.11156384E-3</v>
      </c>
      <c r="AT481">
        <v>3.7573173333333299E-4</v>
      </c>
      <c r="AU481">
        <v>4.5736216666666702E-4</v>
      </c>
      <c r="AV481">
        <v>6.0499174999999997E-4</v>
      </c>
      <c r="AW481">
        <v>8.6261987499999999E-4</v>
      </c>
      <c r="AX481">
        <v>1.27598275E-3</v>
      </c>
      <c r="AY481">
        <v>2.4373350000000001E-3</v>
      </c>
      <c r="AZ481">
        <v>7.4827932777777803E-4</v>
      </c>
      <c r="BA481">
        <v>1.157879E-4</v>
      </c>
      <c r="BB481" t="s">
        <v>567</v>
      </c>
      <c r="BC481" s="1" t="s">
        <v>576</v>
      </c>
      <c r="BD481" t="s">
        <v>577</v>
      </c>
      <c r="BE481" t="s">
        <v>106</v>
      </c>
      <c r="BF481">
        <v>33.127712250000002</v>
      </c>
      <c r="BG481">
        <v>-117.07532500000001</v>
      </c>
      <c r="BH481" t="s">
        <v>107</v>
      </c>
      <c r="BI481">
        <v>62.5</v>
      </c>
      <c r="BJ481">
        <v>600</v>
      </c>
    </row>
    <row r="482" spans="1:62" x14ac:dyDescent="0.3">
      <c r="A482" s="1" t="s">
        <v>575</v>
      </c>
      <c r="B482" s="1" t="s">
        <v>207</v>
      </c>
      <c r="C482" t="s">
        <v>383</v>
      </c>
      <c r="D482">
        <v>2011</v>
      </c>
      <c r="E482" t="s">
        <v>208</v>
      </c>
      <c r="F482" t="s">
        <v>59</v>
      </c>
      <c r="G482">
        <v>7.7634006000000005E-2</v>
      </c>
      <c r="H482">
        <v>9.7652840000000005E-2</v>
      </c>
      <c r="I482">
        <v>0.136714</v>
      </c>
      <c r="J482">
        <v>0.20018830000000001</v>
      </c>
      <c r="K482">
        <v>0.24510862999999999</v>
      </c>
      <c r="L482">
        <v>0.3906114</v>
      </c>
      <c r="M482">
        <v>6</v>
      </c>
      <c r="N482" t="str">
        <f t="shared" si="7"/>
        <v>060731002_43803</v>
      </c>
      <c r="O482" t="e">
        <f>VLOOKUP(N482,'HEM3 monitor concs'!D:L,9,FALSE)</f>
        <v>#N/A</v>
      </c>
      <c r="P482" t="e">
        <f>VLOOKUP(N482,'HEM3 monitor concs'!D:L,6,FALSE)</f>
        <v>#N/A</v>
      </c>
      <c r="Q482" s="3">
        <v>0.15526802183333299</v>
      </c>
      <c r="R482">
        <v>5.4943971344337903E-3</v>
      </c>
      <c r="S482" s="5">
        <v>9.7652840000000005E-2</v>
      </c>
      <c r="T482">
        <v>60</v>
      </c>
      <c r="U482">
        <v>11</v>
      </c>
      <c r="V482">
        <v>0</v>
      </c>
      <c r="W482">
        <v>15</v>
      </c>
      <c r="X482">
        <v>15</v>
      </c>
      <c r="Y482">
        <v>15</v>
      </c>
      <c r="Z482">
        <v>15</v>
      </c>
      <c r="AA482">
        <v>1</v>
      </c>
      <c r="AB482">
        <v>18.3333333333333</v>
      </c>
      <c r="AC482" t="s">
        <v>60</v>
      </c>
      <c r="AD482" t="s">
        <v>60</v>
      </c>
      <c r="AE482" t="s">
        <v>208</v>
      </c>
      <c r="AF482" t="s">
        <v>93</v>
      </c>
      <c r="AI482">
        <v>1</v>
      </c>
      <c r="AJ482" t="s">
        <v>60</v>
      </c>
      <c r="AK482">
        <v>9.8000000000000004E-2</v>
      </c>
      <c r="AL482" t="s">
        <v>60</v>
      </c>
      <c r="AM482" t="s">
        <v>60</v>
      </c>
      <c r="AN482" t="s">
        <v>60</v>
      </c>
      <c r="AO482" t="s">
        <v>60</v>
      </c>
      <c r="AP482" t="s">
        <v>60</v>
      </c>
      <c r="AQ482" t="s">
        <v>60</v>
      </c>
      <c r="AR482" t="s">
        <v>60</v>
      </c>
      <c r="AS482" t="s">
        <v>60</v>
      </c>
      <c r="AT482">
        <v>7.9218373469387704E-4</v>
      </c>
      <c r="AU482">
        <v>9.9645755102040798E-4</v>
      </c>
      <c r="AV482">
        <v>1.39504081632653E-3</v>
      </c>
      <c r="AW482">
        <v>2.0427377551020401E-3</v>
      </c>
      <c r="AX482">
        <v>2.5011084693877502E-3</v>
      </c>
      <c r="AY482">
        <v>3.9858306122448998E-3</v>
      </c>
      <c r="AZ482">
        <v>1.58436756972789E-3</v>
      </c>
      <c r="BA482">
        <v>9.9645755102040798E-4</v>
      </c>
      <c r="BB482" t="s">
        <v>567</v>
      </c>
      <c r="BC482" s="1" t="s">
        <v>576</v>
      </c>
      <c r="BD482" t="s">
        <v>577</v>
      </c>
      <c r="BE482" t="s">
        <v>106</v>
      </c>
      <c r="BF482">
        <v>33.127712250000002</v>
      </c>
      <c r="BG482">
        <v>-117.07532500000001</v>
      </c>
      <c r="BH482" t="s">
        <v>107</v>
      </c>
      <c r="BI482" t="s">
        <v>60</v>
      </c>
      <c r="BJ482">
        <v>98</v>
      </c>
    </row>
    <row r="483" spans="1:62" x14ac:dyDescent="0.3">
      <c r="A483" s="1" t="s">
        <v>575</v>
      </c>
      <c r="B483" s="1" t="s">
        <v>209</v>
      </c>
      <c r="C483" t="s">
        <v>383</v>
      </c>
      <c r="D483">
        <v>2011</v>
      </c>
      <c r="E483" t="s">
        <v>210</v>
      </c>
      <c r="F483" t="s">
        <v>59</v>
      </c>
      <c r="G483">
        <v>0.50959520000000003</v>
      </c>
      <c r="H483">
        <v>0.52846910000000002</v>
      </c>
      <c r="I483">
        <v>0.55048865000000002</v>
      </c>
      <c r="J483">
        <v>0.57250820000000002</v>
      </c>
      <c r="K483">
        <v>0.6184347</v>
      </c>
      <c r="L483">
        <v>0.71091689999999996</v>
      </c>
      <c r="M483">
        <v>6</v>
      </c>
      <c r="N483" t="str">
        <f t="shared" si="7"/>
        <v>060731002_43804</v>
      </c>
      <c r="O483">
        <f>VLOOKUP(N483,'HEM3 monitor concs'!D:L,9,FALSE)</f>
        <v>0.54710263925596403</v>
      </c>
      <c r="P483">
        <f>VLOOKUP(N483,'HEM3 monitor concs'!D:L,6,FALSE)</f>
        <v>1.02639255964E-4</v>
      </c>
      <c r="Q483" s="3">
        <v>0.55782853833333301</v>
      </c>
      <c r="R483">
        <v>2.4964762309902001E-3</v>
      </c>
      <c r="S483" s="5">
        <v>0.12582599999999999</v>
      </c>
      <c r="T483">
        <v>60</v>
      </c>
      <c r="U483">
        <v>0</v>
      </c>
      <c r="V483">
        <v>0</v>
      </c>
      <c r="W483">
        <v>15</v>
      </c>
      <c r="X483">
        <v>15</v>
      </c>
      <c r="Y483">
        <v>15</v>
      </c>
      <c r="Z483">
        <v>15</v>
      </c>
      <c r="AA483">
        <v>1</v>
      </c>
      <c r="AB483">
        <v>0</v>
      </c>
      <c r="AC483" t="s">
        <v>60</v>
      </c>
      <c r="AD483" t="s">
        <v>60</v>
      </c>
      <c r="AE483" t="s">
        <v>211</v>
      </c>
      <c r="AF483" t="s">
        <v>93</v>
      </c>
      <c r="AI483">
        <v>1</v>
      </c>
      <c r="AJ483" s="2">
        <v>6.0000000000000002E-6</v>
      </c>
      <c r="AK483">
        <v>0.1</v>
      </c>
      <c r="AL483">
        <v>3.0575711999999999</v>
      </c>
      <c r="AM483">
        <v>3.1708145999999999</v>
      </c>
      <c r="AN483">
        <v>3.3029318999999999</v>
      </c>
      <c r="AO483">
        <v>3.4350491999999999</v>
      </c>
      <c r="AP483">
        <v>3.7106081999999998</v>
      </c>
      <c r="AQ483">
        <v>4.2655013999999998</v>
      </c>
      <c r="AR483">
        <v>3.3469712299999999</v>
      </c>
      <c r="AS483">
        <v>0.75495599999999996</v>
      </c>
      <c r="AT483">
        <v>5.0959519999999999E-3</v>
      </c>
      <c r="AU483">
        <v>5.2846910000000002E-3</v>
      </c>
      <c r="AV483">
        <v>5.5048865000000002E-3</v>
      </c>
      <c r="AW483">
        <v>5.7250820000000003E-3</v>
      </c>
      <c r="AX483">
        <v>6.1843469999999998E-3</v>
      </c>
      <c r="AY483">
        <v>7.1091690000000003E-3</v>
      </c>
      <c r="AZ483">
        <v>5.57828538333333E-3</v>
      </c>
      <c r="BA483">
        <v>1.25826E-3</v>
      </c>
      <c r="BB483" t="s">
        <v>567</v>
      </c>
      <c r="BC483" s="1" t="s">
        <v>576</v>
      </c>
      <c r="BD483" t="s">
        <v>577</v>
      </c>
      <c r="BE483" t="s">
        <v>106</v>
      </c>
      <c r="BF483">
        <v>33.127712250000002</v>
      </c>
      <c r="BG483">
        <v>-117.07532500000001</v>
      </c>
      <c r="BH483" t="s">
        <v>107</v>
      </c>
      <c r="BI483">
        <v>0.16666666666666699</v>
      </c>
      <c r="BJ483">
        <v>100</v>
      </c>
    </row>
    <row r="484" spans="1:62" x14ac:dyDescent="0.3">
      <c r="A484" s="1" t="s">
        <v>575</v>
      </c>
      <c r="B484" s="1" t="s">
        <v>254</v>
      </c>
      <c r="C484" t="s">
        <v>383</v>
      </c>
      <c r="D484">
        <v>2011</v>
      </c>
      <c r="E484" t="s">
        <v>255</v>
      </c>
      <c r="F484" t="s">
        <v>59</v>
      </c>
      <c r="G484">
        <v>0.43249836000000003</v>
      </c>
      <c r="H484">
        <v>0.55582120000000002</v>
      </c>
      <c r="I484">
        <v>1.03348</v>
      </c>
      <c r="J484">
        <v>2.1831182500000001</v>
      </c>
      <c r="K484">
        <v>3.3331903999999999</v>
      </c>
      <c r="L484">
        <v>5.4843919999999997</v>
      </c>
      <c r="M484">
        <v>6</v>
      </c>
      <c r="N484" t="str">
        <f t="shared" si="7"/>
        <v>060731002_45109</v>
      </c>
      <c r="O484" t="e">
        <f>VLOOKUP(N484,'HEM3 monitor concs'!D:L,9,FALSE)</f>
        <v>#N/A</v>
      </c>
      <c r="P484" t="e">
        <f>VLOOKUP(N484,'HEM3 monitor concs'!D:L,6,FALSE)</f>
        <v>#N/A</v>
      </c>
      <c r="Q484" s="3">
        <v>1.51692864666667</v>
      </c>
      <c r="R484">
        <v>1.5733781678019401</v>
      </c>
      <c r="S484" s="5">
        <v>8.6847060000000004E-2</v>
      </c>
      <c r="T484">
        <v>60</v>
      </c>
      <c r="U484">
        <v>0</v>
      </c>
      <c r="V484">
        <v>0</v>
      </c>
      <c r="W484">
        <v>15</v>
      </c>
      <c r="X484">
        <v>15</v>
      </c>
      <c r="Y484">
        <v>15</v>
      </c>
      <c r="Z484">
        <v>15</v>
      </c>
      <c r="AA484">
        <v>1</v>
      </c>
      <c r="AB484">
        <v>0</v>
      </c>
      <c r="AC484" t="s">
        <v>60</v>
      </c>
      <c r="AD484" t="s">
        <v>60</v>
      </c>
      <c r="AE484" t="s">
        <v>256</v>
      </c>
      <c r="AF484" t="s">
        <v>84</v>
      </c>
      <c r="AI484">
        <v>1</v>
      </c>
      <c r="AJ484" t="s">
        <v>60</v>
      </c>
      <c r="AK484">
        <v>0.1</v>
      </c>
      <c r="AL484" t="s">
        <v>60</v>
      </c>
      <c r="AM484" t="s">
        <v>60</v>
      </c>
      <c r="AN484" t="s">
        <v>60</v>
      </c>
      <c r="AO484" t="s">
        <v>60</v>
      </c>
      <c r="AP484" t="s">
        <v>60</v>
      </c>
      <c r="AQ484" t="s">
        <v>60</v>
      </c>
      <c r="AR484" t="s">
        <v>60</v>
      </c>
      <c r="AS484" t="s">
        <v>60</v>
      </c>
      <c r="AT484">
        <v>4.3249836000000003E-3</v>
      </c>
      <c r="AU484">
        <v>5.5582119999999999E-3</v>
      </c>
      <c r="AV484">
        <v>1.03348E-2</v>
      </c>
      <c r="AW484">
        <v>2.1831182500000001E-2</v>
      </c>
      <c r="AX484">
        <v>3.3331904000000002E-2</v>
      </c>
      <c r="AY484">
        <v>5.4843919999999997E-2</v>
      </c>
      <c r="AZ484">
        <v>1.5169286466666701E-2</v>
      </c>
      <c r="BA484">
        <v>8.6847059999999997E-4</v>
      </c>
      <c r="BB484" t="s">
        <v>567</v>
      </c>
      <c r="BC484" s="1" t="s">
        <v>576</v>
      </c>
      <c r="BD484" t="s">
        <v>577</v>
      </c>
      <c r="BE484" t="s">
        <v>106</v>
      </c>
      <c r="BF484">
        <v>33.127712250000002</v>
      </c>
      <c r="BG484">
        <v>-117.07532500000001</v>
      </c>
      <c r="BH484" t="s">
        <v>107</v>
      </c>
      <c r="BI484" t="s">
        <v>60</v>
      </c>
      <c r="BJ484">
        <v>100</v>
      </c>
    </row>
    <row r="485" spans="1:62" x14ac:dyDescent="0.3">
      <c r="A485" s="1" t="s">
        <v>575</v>
      </c>
      <c r="B485" s="1" t="s">
        <v>257</v>
      </c>
      <c r="C485" t="s">
        <v>383</v>
      </c>
      <c r="D485">
        <v>2011</v>
      </c>
      <c r="E485" t="s">
        <v>258</v>
      </c>
      <c r="F485" t="s">
        <v>59</v>
      </c>
      <c r="G485">
        <v>0.31277702000000002</v>
      </c>
      <c r="H485">
        <v>0.40415010000000001</v>
      </c>
      <c r="I485">
        <v>0.80830009999999997</v>
      </c>
      <c r="J485">
        <v>1.5574952500000001</v>
      </c>
      <c r="K485">
        <v>2.0616444999999999</v>
      </c>
      <c r="L485">
        <v>3.5303230000000001</v>
      </c>
      <c r="M485">
        <v>6</v>
      </c>
      <c r="N485" t="str">
        <f t="shared" si="7"/>
        <v>060731002_45201</v>
      </c>
      <c r="O485" t="e">
        <f>VLOOKUP(N485,'HEM3 monitor concs'!D:L,9,FALSE)</f>
        <v>#N/A</v>
      </c>
      <c r="P485" t="e">
        <f>VLOOKUP(N485,'HEM3 monitor concs'!D:L,6,FALSE)</f>
        <v>#N/A</v>
      </c>
      <c r="Q485" s="3">
        <v>1.0438148</v>
      </c>
      <c r="R485">
        <v>0.62516798578685295</v>
      </c>
      <c r="S485" s="5">
        <v>6.3897250000000003E-2</v>
      </c>
      <c r="T485">
        <v>60</v>
      </c>
      <c r="U485">
        <v>0</v>
      </c>
      <c r="V485">
        <v>0</v>
      </c>
      <c r="W485">
        <v>15</v>
      </c>
      <c r="X485">
        <v>15</v>
      </c>
      <c r="Y485">
        <v>15</v>
      </c>
      <c r="Z485">
        <v>15</v>
      </c>
      <c r="AA485">
        <v>1</v>
      </c>
      <c r="AB485">
        <v>0</v>
      </c>
      <c r="AC485" t="s">
        <v>60</v>
      </c>
      <c r="AD485" t="s">
        <v>60</v>
      </c>
      <c r="AE485" t="s">
        <v>258</v>
      </c>
      <c r="AF485" t="s">
        <v>88</v>
      </c>
      <c r="AI485">
        <v>1</v>
      </c>
      <c r="AJ485" s="2">
        <v>7.7999999999999999E-6</v>
      </c>
      <c r="AK485">
        <v>0.03</v>
      </c>
      <c r="AL485">
        <v>2.4396607559999999</v>
      </c>
      <c r="AM485">
        <v>3.15237078</v>
      </c>
      <c r="AN485">
        <v>6.3047407800000004</v>
      </c>
      <c r="AO485">
        <v>12.148462950000001</v>
      </c>
      <c r="AP485">
        <v>16.0808271</v>
      </c>
      <c r="AQ485">
        <v>27.5365194</v>
      </c>
      <c r="AR485">
        <v>8.1417554400000007</v>
      </c>
      <c r="AS485">
        <v>0.49839855</v>
      </c>
      <c r="AT485">
        <v>1.0425900666666699E-2</v>
      </c>
      <c r="AU485">
        <v>1.347167E-2</v>
      </c>
      <c r="AV485">
        <v>2.6943336666666699E-2</v>
      </c>
      <c r="AW485">
        <v>5.1916508333333299E-2</v>
      </c>
      <c r="AX485">
        <v>6.8721483333333305E-2</v>
      </c>
      <c r="AY485">
        <v>0.117677433333333</v>
      </c>
      <c r="AZ485">
        <v>3.4793826666666701E-2</v>
      </c>
      <c r="BA485">
        <v>2.1299083333333299E-3</v>
      </c>
      <c r="BB485" t="s">
        <v>567</v>
      </c>
      <c r="BC485" s="1" t="s">
        <v>576</v>
      </c>
      <c r="BD485" t="s">
        <v>577</v>
      </c>
      <c r="BE485" t="s">
        <v>106</v>
      </c>
      <c r="BF485">
        <v>33.127712250000002</v>
      </c>
      <c r="BG485">
        <v>-117.07532500000001</v>
      </c>
      <c r="BH485" t="s">
        <v>107</v>
      </c>
      <c r="BI485">
        <v>0.128205128205128</v>
      </c>
      <c r="BJ485">
        <v>30</v>
      </c>
    </row>
    <row r="486" spans="1:62" x14ac:dyDescent="0.3">
      <c r="A486" s="1" t="s">
        <v>575</v>
      </c>
      <c r="B486" s="1" t="s">
        <v>259</v>
      </c>
      <c r="C486" t="s">
        <v>383</v>
      </c>
      <c r="D486">
        <v>2011</v>
      </c>
      <c r="E486" t="s">
        <v>260</v>
      </c>
      <c r="F486" t="s">
        <v>59</v>
      </c>
      <c r="G486">
        <v>0.73298627999999999</v>
      </c>
      <c r="H486">
        <v>0.91481964999999998</v>
      </c>
      <c r="I486">
        <v>1.8164495000000001</v>
      </c>
      <c r="J486">
        <v>3.8401702499999999</v>
      </c>
      <c r="K486">
        <v>5.1523840999999999</v>
      </c>
      <c r="L486">
        <v>7.7368670000000002</v>
      </c>
      <c r="M486">
        <v>6</v>
      </c>
      <c r="N486" t="str">
        <f t="shared" si="7"/>
        <v>060731002_45202</v>
      </c>
      <c r="O486" t="e">
        <f>VLOOKUP(N486,'HEM3 monitor concs'!D:L,9,FALSE)</f>
        <v>#N/A</v>
      </c>
      <c r="P486" t="e">
        <f>VLOOKUP(N486,'HEM3 monitor concs'!D:L,6,FALSE)</f>
        <v>#N/A</v>
      </c>
      <c r="Q486" s="3">
        <v>2.4052877266666699</v>
      </c>
      <c r="R486">
        <v>3.54859417177</v>
      </c>
      <c r="S486" s="5">
        <v>7.537133E-2</v>
      </c>
      <c r="T486">
        <v>60</v>
      </c>
      <c r="U486">
        <v>0</v>
      </c>
      <c r="V486">
        <v>0</v>
      </c>
      <c r="W486">
        <v>15</v>
      </c>
      <c r="X486">
        <v>15</v>
      </c>
      <c r="Y486">
        <v>15</v>
      </c>
      <c r="Z486">
        <v>15</v>
      </c>
      <c r="AA486">
        <v>1</v>
      </c>
      <c r="AB486">
        <v>0</v>
      </c>
      <c r="AC486" t="s">
        <v>60</v>
      </c>
      <c r="AD486" t="s">
        <v>60</v>
      </c>
      <c r="AE486" t="s">
        <v>260</v>
      </c>
      <c r="AF486" t="s">
        <v>62</v>
      </c>
      <c r="AG486" t="s">
        <v>84</v>
      </c>
      <c r="AI486">
        <v>1</v>
      </c>
      <c r="AJ486" t="s">
        <v>60</v>
      </c>
      <c r="AK486">
        <v>5</v>
      </c>
      <c r="AL486" t="s">
        <v>60</v>
      </c>
      <c r="AM486" t="s">
        <v>60</v>
      </c>
      <c r="AN486" t="s">
        <v>60</v>
      </c>
      <c r="AO486" t="s">
        <v>60</v>
      </c>
      <c r="AP486" t="s">
        <v>60</v>
      </c>
      <c r="AQ486" t="s">
        <v>60</v>
      </c>
      <c r="AR486" t="s">
        <v>60</v>
      </c>
      <c r="AS486" t="s">
        <v>60</v>
      </c>
      <c r="AT486">
        <v>1.46597256E-4</v>
      </c>
      <c r="AU486">
        <v>1.8296392999999999E-4</v>
      </c>
      <c r="AV486">
        <v>3.6328990000000002E-4</v>
      </c>
      <c r="AW486">
        <v>7.6803405000000003E-4</v>
      </c>
      <c r="AX486">
        <v>1.03047682E-3</v>
      </c>
      <c r="AY486">
        <v>1.5473734E-3</v>
      </c>
      <c r="AZ486">
        <v>4.8105754533333297E-4</v>
      </c>
      <c r="BA486" s="2">
        <v>1.5074265999999999E-5</v>
      </c>
      <c r="BB486" t="s">
        <v>567</v>
      </c>
      <c r="BC486" s="1" t="s">
        <v>576</v>
      </c>
      <c r="BD486" t="s">
        <v>577</v>
      </c>
      <c r="BE486" t="s">
        <v>106</v>
      </c>
      <c r="BF486">
        <v>33.127712250000002</v>
      </c>
      <c r="BG486">
        <v>-117.07532500000001</v>
      </c>
      <c r="BH486" t="s">
        <v>107</v>
      </c>
      <c r="BI486" t="s">
        <v>60</v>
      </c>
      <c r="BJ486">
        <v>5000</v>
      </c>
    </row>
    <row r="487" spans="1:62" x14ac:dyDescent="0.3">
      <c r="A487" s="1" t="s">
        <v>575</v>
      </c>
      <c r="B487" s="1" t="s">
        <v>261</v>
      </c>
      <c r="C487" t="s">
        <v>383</v>
      </c>
      <c r="D487">
        <v>2011</v>
      </c>
      <c r="E487" t="s">
        <v>262</v>
      </c>
      <c r="F487" t="s">
        <v>59</v>
      </c>
      <c r="G487">
        <v>0.14644246999999999</v>
      </c>
      <c r="H487">
        <v>0.19969429999999999</v>
      </c>
      <c r="I487">
        <v>0.36372880000000002</v>
      </c>
      <c r="J487">
        <v>0.69536387499999996</v>
      </c>
      <c r="K487">
        <v>0.98278098999999997</v>
      </c>
      <c r="L487">
        <v>1.7639659999999999</v>
      </c>
      <c r="M487">
        <v>6</v>
      </c>
      <c r="N487" t="str">
        <f t="shared" si="7"/>
        <v>060731002_45203</v>
      </c>
      <c r="O487">
        <f>VLOOKUP(N487,'HEM3 monitor concs'!D:L,9,FALSE)</f>
        <v>0.67393552566872406</v>
      </c>
      <c r="P487">
        <f>VLOOKUP(N487,'HEM3 monitor concs'!D:L,6,FALSE)</f>
        <v>0.65793552566872404</v>
      </c>
      <c r="Q487" s="3">
        <v>0.48766605883333303</v>
      </c>
      <c r="R487">
        <v>0.150341697341483</v>
      </c>
      <c r="S487" s="5">
        <v>9.5092510000000005E-2</v>
      </c>
      <c r="T487">
        <v>60</v>
      </c>
      <c r="U487">
        <v>0</v>
      </c>
      <c r="V487">
        <v>0</v>
      </c>
      <c r="W487">
        <v>15</v>
      </c>
      <c r="X487">
        <v>15</v>
      </c>
      <c r="Y487">
        <v>15</v>
      </c>
      <c r="Z487">
        <v>15</v>
      </c>
      <c r="AA487">
        <v>1</v>
      </c>
      <c r="AB487">
        <v>0</v>
      </c>
      <c r="AC487" t="s">
        <v>60</v>
      </c>
      <c r="AD487" t="s">
        <v>60</v>
      </c>
      <c r="AE487" t="s">
        <v>263</v>
      </c>
      <c r="AF487" t="s">
        <v>68</v>
      </c>
      <c r="AI487">
        <v>1</v>
      </c>
      <c r="AJ487" s="2">
        <v>2.5000000000000002E-6</v>
      </c>
      <c r="AK487">
        <v>1</v>
      </c>
      <c r="AL487">
        <v>0.36610617499999998</v>
      </c>
      <c r="AM487">
        <v>0.49923574999999998</v>
      </c>
      <c r="AN487">
        <v>0.90932199999999996</v>
      </c>
      <c r="AO487">
        <v>1.7384096874999999</v>
      </c>
      <c r="AP487">
        <v>2.456952475</v>
      </c>
      <c r="AQ487">
        <v>4.4099149999999998</v>
      </c>
      <c r="AR487">
        <v>1.21916514708333</v>
      </c>
      <c r="AS487">
        <v>0.23773127499999999</v>
      </c>
      <c r="AT487">
        <v>1.4644247000000001E-4</v>
      </c>
      <c r="AU487">
        <v>1.9969430000000001E-4</v>
      </c>
      <c r="AV487">
        <v>3.6372880000000001E-4</v>
      </c>
      <c r="AW487">
        <v>6.9536387500000003E-4</v>
      </c>
      <c r="AX487">
        <v>9.827809900000001E-4</v>
      </c>
      <c r="AY487">
        <v>1.7639660000000001E-3</v>
      </c>
      <c r="AZ487">
        <v>4.87666058833333E-4</v>
      </c>
      <c r="BA487" s="2">
        <v>9.5092509999999999E-5</v>
      </c>
      <c r="BB487" t="s">
        <v>567</v>
      </c>
      <c r="BC487" s="1" t="s">
        <v>576</v>
      </c>
      <c r="BD487" t="s">
        <v>577</v>
      </c>
      <c r="BE487" t="s">
        <v>106</v>
      </c>
      <c r="BF487">
        <v>33.127712250000002</v>
      </c>
      <c r="BG487">
        <v>-117.07532500000001</v>
      </c>
      <c r="BH487" t="s">
        <v>107</v>
      </c>
      <c r="BI487">
        <v>0.4</v>
      </c>
      <c r="BJ487">
        <v>1000</v>
      </c>
    </row>
    <row r="488" spans="1:62" x14ac:dyDescent="0.3">
      <c r="A488" s="1" t="s">
        <v>575</v>
      </c>
      <c r="B488" s="1" t="s">
        <v>264</v>
      </c>
      <c r="C488" t="s">
        <v>383</v>
      </c>
      <c r="D488">
        <v>2011</v>
      </c>
      <c r="E488" t="s">
        <v>265</v>
      </c>
      <c r="F488" t="s">
        <v>59</v>
      </c>
      <c r="G488">
        <v>0.18845808999999999</v>
      </c>
      <c r="H488">
        <v>0.229059125</v>
      </c>
      <c r="I488">
        <v>0.37995590000000001</v>
      </c>
      <c r="J488">
        <v>0.79899290000000001</v>
      </c>
      <c r="K488">
        <v>1.1233666</v>
      </c>
      <c r="L488">
        <v>2.0018250000000002</v>
      </c>
      <c r="M488">
        <v>6</v>
      </c>
      <c r="N488" t="str">
        <f t="shared" si="7"/>
        <v>060731002_45204</v>
      </c>
      <c r="O488" t="e">
        <f>VLOOKUP(N488,'HEM3 monitor concs'!D:L,9,FALSE)</f>
        <v>#N/A</v>
      </c>
      <c r="P488" t="e">
        <f>VLOOKUP(N488,'HEM3 monitor concs'!D:L,6,FALSE)</f>
        <v>#N/A</v>
      </c>
      <c r="Q488" s="3">
        <v>0.53729379016666701</v>
      </c>
      <c r="R488">
        <v>0.172083227051854</v>
      </c>
      <c r="S488" s="5">
        <v>8.6847060000000004E-2</v>
      </c>
      <c r="T488">
        <v>60</v>
      </c>
      <c r="U488">
        <v>0</v>
      </c>
      <c r="V488">
        <v>0</v>
      </c>
      <c r="W488">
        <v>15</v>
      </c>
      <c r="X488">
        <v>15</v>
      </c>
      <c r="Y488">
        <v>15</v>
      </c>
      <c r="Z488">
        <v>15</v>
      </c>
      <c r="AA488">
        <v>1</v>
      </c>
      <c r="AB488">
        <v>0</v>
      </c>
      <c r="AC488" t="s">
        <v>60</v>
      </c>
      <c r="AD488" t="s">
        <v>60</v>
      </c>
      <c r="AE488" t="s">
        <v>265</v>
      </c>
      <c r="AF488" t="s">
        <v>84</v>
      </c>
      <c r="AI488">
        <v>1</v>
      </c>
      <c r="AJ488" t="s">
        <v>60</v>
      </c>
      <c r="AK488">
        <v>0.1</v>
      </c>
      <c r="AL488" t="s">
        <v>60</v>
      </c>
      <c r="AM488" t="s">
        <v>60</v>
      </c>
      <c r="AN488" t="s">
        <v>60</v>
      </c>
      <c r="AO488" t="s">
        <v>60</v>
      </c>
      <c r="AP488" t="s">
        <v>60</v>
      </c>
      <c r="AQ488" t="s">
        <v>60</v>
      </c>
      <c r="AR488" t="s">
        <v>60</v>
      </c>
      <c r="AS488" t="s">
        <v>60</v>
      </c>
      <c r="AT488">
        <v>1.8845808999999999E-3</v>
      </c>
      <c r="AU488">
        <v>2.2905912500000001E-3</v>
      </c>
      <c r="AV488">
        <v>3.7995590000000001E-3</v>
      </c>
      <c r="AW488">
        <v>7.9899289999999998E-3</v>
      </c>
      <c r="AX488">
        <v>1.1233666E-2</v>
      </c>
      <c r="AY488">
        <v>2.0018250000000001E-2</v>
      </c>
      <c r="AZ488">
        <v>5.3729379016666697E-3</v>
      </c>
      <c r="BA488">
        <v>8.6847059999999997E-4</v>
      </c>
      <c r="BB488" t="s">
        <v>567</v>
      </c>
      <c r="BC488" s="1" t="s">
        <v>576</v>
      </c>
      <c r="BD488" t="s">
        <v>577</v>
      </c>
      <c r="BE488" t="s">
        <v>106</v>
      </c>
      <c r="BF488">
        <v>33.127712250000002</v>
      </c>
      <c r="BG488">
        <v>-117.07532500000001</v>
      </c>
      <c r="BH488" t="s">
        <v>107</v>
      </c>
      <c r="BI488" t="s">
        <v>60</v>
      </c>
      <c r="BJ488">
        <v>100</v>
      </c>
    </row>
    <row r="489" spans="1:62" x14ac:dyDescent="0.3">
      <c r="A489" s="1" t="s">
        <v>575</v>
      </c>
      <c r="B489" s="1" t="s">
        <v>266</v>
      </c>
      <c r="C489" t="s">
        <v>383</v>
      </c>
      <c r="D489">
        <v>2011</v>
      </c>
      <c r="E489" t="s">
        <v>267</v>
      </c>
      <c r="F489" t="s">
        <v>59</v>
      </c>
      <c r="G489">
        <v>5.4950586000000003E-2</v>
      </c>
      <c r="H489">
        <v>8.093496E-2</v>
      </c>
      <c r="I489">
        <v>0.13631155</v>
      </c>
      <c r="J489">
        <v>0.2129868</v>
      </c>
      <c r="K489">
        <v>0.2513244</v>
      </c>
      <c r="L489">
        <v>0.47283059999999999</v>
      </c>
      <c r="M489">
        <v>6</v>
      </c>
      <c r="N489" t="str">
        <f t="shared" si="7"/>
        <v>060731002_45220</v>
      </c>
      <c r="O489">
        <f>VLOOKUP(N489,'HEM3 monitor concs'!D:L,9,FALSE)</f>
        <v>4.5415399472143E-2</v>
      </c>
      <c r="P489">
        <f>VLOOKUP(N489,'HEM3 monitor concs'!D:L,6,FALSE)</f>
        <v>4.4549241027264E-2</v>
      </c>
      <c r="Q489" s="3">
        <v>0.156048300666667</v>
      </c>
      <c r="R489">
        <v>8.9613198284814195E-3</v>
      </c>
      <c r="S489" s="5">
        <v>8.5194699999999998E-2</v>
      </c>
      <c r="T489">
        <v>60</v>
      </c>
      <c r="U489">
        <v>16</v>
      </c>
      <c r="V489">
        <v>1</v>
      </c>
      <c r="W489">
        <v>15</v>
      </c>
      <c r="X489">
        <v>15</v>
      </c>
      <c r="Y489">
        <v>15</v>
      </c>
      <c r="Z489">
        <v>15</v>
      </c>
      <c r="AA489">
        <v>1</v>
      </c>
      <c r="AB489">
        <v>26.6666666666667</v>
      </c>
      <c r="AC489" t="s">
        <v>60</v>
      </c>
      <c r="AD489" t="s">
        <v>60</v>
      </c>
      <c r="AE489" t="s">
        <v>267</v>
      </c>
      <c r="AF489" t="s">
        <v>84</v>
      </c>
      <c r="AI489">
        <v>1</v>
      </c>
      <c r="AJ489" t="s">
        <v>60</v>
      </c>
      <c r="AK489">
        <v>1</v>
      </c>
      <c r="AL489" t="s">
        <v>60</v>
      </c>
      <c r="AM489" t="s">
        <v>60</v>
      </c>
      <c r="AN489" t="s">
        <v>60</v>
      </c>
      <c r="AO489" t="s">
        <v>60</v>
      </c>
      <c r="AP489" t="s">
        <v>60</v>
      </c>
      <c r="AQ489" t="s">
        <v>60</v>
      </c>
      <c r="AR489" t="s">
        <v>60</v>
      </c>
      <c r="AS489" t="s">
        <v>60</v>
      </c>
      <c r="AT489" s="2">
        <v>5.4950585999999997E-5</v>
      </c>
      <c r="AU489" s="2">
        <v>8.0934959999999994E-5</v>
      </c>
      <c r="AV489">
        <v>1.3631154999999999E-4</v>
      </c>
      <c r="AW489">
        <v>2.129868E-4</v>
      </c>
      <c r="AX489">
        <v>2.5132440000000001E-4</v>
      </c>
      <c r="AY489">
        <v>4.7283060000000003E-4</v>
      </c>
      <c r="AZ489">
        <v>1.5604830066666701E-4</v>
      </c>
      <c r="BA489" s="2">
        <v>8.5194700000000006E-5</v>
      </c>
      <c r="BB489" t="s">
        <v>567</v>
      </c>
      <c r="BC489" s="1" t="s">
        <v>576</v>
      </c>
      <c r="BD489" t="s">
        <v>577</v>
      </c>
      <c r="BE489" t="s">
        <v>106</v>
      </c>
      <c r="BF489">
        <v>33.127712250000002</v>
      </c>
      <c r="BG489">
        <v>-117.07532500000001</v>
      </c>
      <c r="BH489" t="s">
        <v>107</v>
      </c>
      <c r="BI489" t="s">
        <v>60</v>
      </c>
      <c r="BJ489">
        <v>1000</v>
      </c>
    </row>
    <row r="490" spans="1:62" x14ac:dyDescent="0.3">
      <c r="A490" s="1" t="s">
        <v>575</v>
      </c>
      <c r="B490" s="1" t="s">
        <v>270</v>
      </c>
      <c r="C490" t="s">
        <v>383</v>
      </c>
      <c r="D490">
        <v>2011</v>
      </c>
      <c r="E490" t="s">
        <v>271</v>
      </c>
      <c r="F490" t="s">
        <v>59</v>
      </c>
      <c r="G490">
        <v>3.5472570000000002E-2</v>
      </c>
      <c r="H490">
        <v>7.8159900000000004E-2</v>
      </c>
      <c r="I490">
        <v>0.12325215</v>
      </c>
      <c r="J490">
        <v>0.15030750000000001</v>
      </c>
      <c r="K490">
        <v>0.18157145999999999</v>
      </c>
      <c r="L490">
        <v>0.34270109999999998</v>
      </c>
      <c r="M490">
        <v>6</v>
      </c>
      <c r="N490" t="str">
        <f t="shared" si="7"/>
        <v>060731002_45807</v>
      </c>
      <c r="O490" t="e">
        <f>VLOOKUP(N490,'HEM3 monitor concs'!D:L,9,FALSE)</f>
        <v>#N/A</v>
      </c>
      <c r="P490" t="e">
        <f>VLOOKUP(N490,'HEM3 monitor concs'!D:L,6,FALSE)</f>
        <v>#N/A</v>
      </c>
      <c r="Q490" s="3">
        <v>0.1166386195</v>
      </c>
      <c r="R490">
        <v>4.2325953660861601E-3</v>
      </c>
      <c r="S490" s="5">
        <v>0.12024600000000001</v>
      </c>
      <c r="T490">
        <v>60</v>
      </c>
      <c r="U490">
        <v>29</v>
      </c>
      <c r="V490">
        <v>3</v>
      </c>
      <c r="W490">
        <v>15</v>
      </c>
      <c r="X490">
        <v>15</v>
      </c>
      <c r="Y490">
        <v>15</v>
      </c>
      <c r="Z490">
        <v>15</v>
      </c>
      <c r="AA490">
        <v>1</v>
      </c>
      <c r="AB490">
        <v>48.3333333333333</v>
      </c>
      <c r="AC490" t="s">
        <v>60</v>
      </c>
      <c r="AD490" t="s">
        <v>60</v>
      </c>
      <c r="AE490" t="s">
        <v>272</v>
      </c>
      <c r="AF490" t="s">
        <v>93</v>
      </c>
      <c r="AI490">
        <v>1</v>
      </c>
      <c r="AJ490" s="2">
        <v>1.1E-5</v>
      </c>
      <c r="AK490">
        <v>0.8</v>
      </c>
      <c r="AL490">
        <v>0.39019827000000001</v>
      </c>
      <c r="AM490">
        <v>0.85975889999999999</v>
      </c>
      <c r="AN490">
        <v>1.3557736499999999</v>
      </c>
      <c r="AO490">
        <v>1.6533825</v>
      </c>
      <c r="AP490">
        <v>1.99728606</v>
      </c>
      <c r="AQ490">
        <v>3.7697121</v>
      </c>
      <c r="AR490">
        <v>1.2830248145000001</v>
      </c>
      <c r="AS490">
        <v>1.3227059999999999</v>
      </c>
      <c r="AT490" s="2">
        <v>4.4340712499999998E-5</v>
      </c>
      <c r="AU490" s="2">
        <v>9.7699875000000001E-5</v>
      </c>
      <c r="AV490">
        <v>1.5406518750000001E-4</v>
      </c>
      <c r="AW490">
        <v>1.87884375E-4</v>
      </c>
      <c r="AX490">
        <v>2.2696432499999999E-4</v>
      </c>
      <c r="AY490">
        <v>4.2837637500000003E-4</v>
      </c>
      <c r="AZ490">
        <v>1.45798274375E-4</v>
      </c>
      <c r="BA490">
        <v>1.503075E-4</v>
      </c>
      <c r="BB490" t="s">
        <v>567</v>
      </c>
      <c r="BC490" s="1" t="s">
        <v>576</v>
      </c>
      <c r="BD490" t="s">
        <v>577</v>
      </c>
      <c r="BE490" t="s">
        <v>106</v>
      </c>
      <c r="BF490">
        <v>33.127712250000002</v>
      </c>
      <c r="BG490">
        <v>-117.07532500000001</v>
      </c>
      <c r="BH490" t="s">
        <v>107</v>
      </c>
      <c r="BI490">
        <v>9.0909090909090898E-2</v>
      </c>
      <c r="BJ490">
        <v>800</v>
      </c>
    </row>
    <row r="491" spans="1:62" x14ac:dyDescent="0.3">
      <c r="A491" s="1" t="s">
        <v>575</v>
      </c>
      <c r="B491" s="1" t="s">
        <v>75</v>
      </c>
      <c r="C491" t="s">
        <v>383</v>
      </c>
      <c r="D491">
        <v>2011</v>
      </c>
      <c r="E491" t="s">
        <v>76</v>
      </c>
      <c r="F491" t="s">
        <v>59</v>
      </c>
      <c r="G491">
        <v>1.2E-2</v>
      </c>
      <c r="H491">
        <v>1.6E-2</v>
      </c>
      <c r="I491">
        <v>2.5000000000000001E-2</v>
      </c>
      <c r="J491">
        <v>7.0000000000000007E-2</v>
      </c>
      <c r="K491">
        <v>0.21</v>
      </c>
      <c r="L491">
        <v>1.1000000000000001</v>
      </c>
      <c r="M491">
        <v>6</v>
      </c>
      <c r="N491" t="str">
        <f t="shared" si="7"/>
        <v>060731002_88115</v>
      </c>
      <c r="O491" t="e">
        <f>VLOOKUP(N491,'HEM3 monitor concs'!D:L,9,FALSE)</f>
        <v>#N/A</v>
      </c>
      <c r="P491" t="e">
        <f>VLOOKUP(N491,'HEM3 monitor concs'!D:L,6,FALSE)</f>
        <v>#N/A</v>
      </c>
      <c r="Q491" s="3">
        <v>9.8000000000000004E-2</v>
      </c>
      <c r="R491">
        <v>3.83460916666667E-2</v>
      </c>
      <c r="S491" s="5">
        <v>7.0000000000000001E-3</v>
      </c>
      <c r="T491">
        <v>61</v>
      </c>
      <c r="U491">
        <v>2</v>
      </c>
      <c r="V491">
        <v>0</v>
      </c>
      <c r="W491">
        <v>15</v>
      </c>
      <c r="X491">
        <v>16</v>
      </c>
      <c r="Y491">
        <v>15</v>
      </c>
      <c r="Z491">
        <v>15</v>
      </c>
      <c r="AA491">
        <v>1</v>
      </c>
      <c r="AB491">
        <v>3.27868852459016</v>
      </c>
      <c r="AC491" t="s">
        <v>60</v>
      </c>
      <c r="AD491" t="s">
        <v>60</v>
      </c>
      <c r="AE491" t="s">
        <v>77</v>
      </c>
      <c r="AF491" t="s">
        <v>62</v>
      </c>
      <c r="AI491">
        <v>1</v>
      </c>
      <c r="AJ491" t="s">
        <v>60</v>
      </c>
      <c r="AK491">
        <v>1.4999999999999999E-4</v>
      </c>
      <c r="AL491" t="s">
        <v>60</v>
      </c>
      <c r="AM491" t="s">
        <v>60</v>
      </c>
      <c r="AN491" t="s">
        <v>60</v>
      </c>
      <c r="AO491" t="s">
        <v>60</v>
      </c>
      <c r="AP491" t="s">
        <v>60</v>
      </c>
      <c r="AQ491" t="s">
        <v>60</v>
      </c>
      <c r="AR491" t="s">
        <v>60</v>
      </c>
      <c r="AS491" t="s">
        <v>60</v>
      </c>
      <c r="AT491">
        <v>0.08</v>
      </c>
      <c r="AU491">
        <v>0.10666666666666701</v>
      </c>
      <c r="AV491">
        <v>0.16666666666666699</v>
      </c>
      <c r="AW491">
        <v>0.46666666666666701</v>
      </c>
      <c r="AX491">
        <v>1.4</v>
      </c>
      <c r="AY491">
        <v>7.3333333333333304</v>
      </c>
      <c r="AZ491">
        <v>0.65333333333333299</v>
      </c>
      <c r="BA491">
        <v>4.6666666666666697E-2</v>
      </c>
      <c r="BB491" t="s">
        <v>567</v>
      </c>
      <c r="BC491" s="1" t="s">
        <v>576</v>
      </c>
      <c r="BD491" t="s">
        <v>577</v>
      </c>
      <c r="BE491" t="s">
        <v>106</v>
      </c>
      <c r="BF491">
        <v>33.127712250000002</v>
      </c>
      <c r="BG491">
        <v>-117.07532500000001</v>
      </c>
      <c r="BH491" t="s">
        <v>107</v>
      </c>
      <c r="BI491" t="s">
        <v>60</v>
      </c>
      <c r="BJ491">
        <v>0.15</v>
      </c>
    </row>
    <row r="492" spans="1:62" x14ac:dyDescent="0.3">
      <c r="A492" s="1" t="s">
        <v>581</v>
      </c>
      <c r="B492" s="1" t="s">
        <v>168</v>
      </c>
      <c r="C492" t="s">
        <v>383</v>
      </c>
      <c r="D492">
        <v>2011</v>
      </c>
      <c r="E492" t="s">
        <v>169</v>
      </c>
      <c r="F492" t="s">
        <v>59</v>
      </c>
      <c r="G492">
        <v>0</v>
      </c>
      <c r="H492">
        <v>3.097194E-2</v>
      </c>
      <c r="I492">
        <v>6.6368430000000006E-2</v>
      </c>
      <c r="J492">
        <v>0.19910530000000001</v>
      </c>
      <c r="K492">
        <v>0.37608780000000003</v>
      </c>
      <c r="L492">
        <v>0.47564040000000002</v>
      </c>
      <c r="M492">
        <v>6</v>
      </c>
      <c r="N492" t="str">
        <f t="shared" si="7"/>
        <v>060731010_43218</v>
      </c>
      <c r="O492" t="e">
        <f>VLOOKUP(N492,'HEM3 monitor concs'!D:L,9,FALSE)</f>
        <v>#N/A</v>
      </c>
      <c r="P492" t="e">
        <f>VLOOKUP(N492,'HEM3 monitor concs'!D:L,6,FALSE)</f>
        <v>#N/A</v>
      </c>
      <c r="Q492" s="3">
        <v>0.128856304213115</v>
      </c>
      <c r="R492">
        <v>1.82875645240403E-2</v>
      </c>
      <c r="S492" s="5">
        <v>4.4245619999999999E-2</v>
      </c>
      <c r="T492">
        <v>61</v>
      </c>
      <c r="U492">
        <v>21</v>
      </c>
      <c r="V492">
        <v>10</v>
      </c>
      <c r="W492">
        <v>15</v>
      </c>
      <c r="X492">
        <v>15</v>
      </c>
      <c r="Y492">
        <v>16</v>
      </c>
      <c r="Z492">
        <v>15</v>
      </c>
      <c r="AA492">
        <v>1</v>
      </c>
      <c r="AB492">
        <v>34.426229508196698</v>
      </c>
      <c r="AC492" t="s">
        <v>60</v>
      </c>
      <c r="AD492" t="s">
        <v>60</v>
      </c>
      <c r="AE492" t="s">
        <v>169</v>
      </c>
      <c r="AF492" t="s">
        <v>170</v>
      </c>
      <c r="AI492">
        <v>1</v>
      </c>
      <c r="AJ492" s="2">
        <v>3.0000000000000001E-5</v>
      </c>
      <c r="AK492">
        <v>2E-3</v>
      </c>
      <c r="AL492">
        <v>0</v>
      </c>
      <c r="AM492">
        <v>0.92915820000000005</v>
      </c>
      <c r="AN492">
        <v>1.9910528999999999</v>
      </c>
      <c r="AO492">
        <v>5.9731589999999999</v>
      </c>
      <c r="AP492">
        <v>11.282634</v>
      </c>
      <c r="AQ492">
        <v>14.269212</v>
      </c>
      <c r="AR492">
        <v>3.8656891263934399</v>
      </c>
      <c r="AS492">
        <v>1.3273686</v>
      </c>
      <c r="AT492">
        <v>0</v>
      </c>
      <c r="AU492">
        <v>1.548597E-2</v>
      </c>
      <c r="AV492">
        <v>3.3184215000000003E-2</v>
      </c>
      <c r="AW492">
        <v>9.9552650000000006E-2</v>
      </c>
      <c r="AX492">
        <v>0.18804390000000001</v>
      </c>
      <c r="AY492">
        <v>0.23782020000000001</v>
      </c>
      <c r="AZ492">
        <v>6.4428152106557404E-2</v>
      </c>
      <c r="BA492">
        <v>2.212281E-2</v>
      </c>
      <c r="BB492" t="s">
        <v>567</v>
      </c>
      <c r="BC492" s="1" t="s">
        <v>580</v>
      </c>
      <c r="BD492" t="s">
        <v>582</v>
      </c>
      <c r="BE492" t="s">
        <v>106</v>
      </c>
      <c r="BF492">
        <v>32.701492309999999</v>
      </c>
      <c r="BG492">
        <v>-117.1496506</v>
      </c>
      <c r="BH492" t="s">
        <v>107</v>
      </c>
      <c r="BI492">
        <v>3.3333333333333298E-2</v>
      </c>
      <c r="BJ492">
        <v>2</v>
      </c>
    </row>
    <row r="493" spans="1:62" x14ac:dyDescent="0.3">
      <c r="A493" s="1" t="s">
        <v>581</v>
      </c>
      <c r="B493" s="1" t="s">
        <v>171</v>
      </c>
      <c r="C493" t="s">
        <v>383</v>
      </c>
      <c r="D493">
        <v>2011</v>
      </c>
      <c r="E493" t="s">
        <v>172</v>
      </c>
      <c r="F493" t="s">
        <v>59</v>
      </c>
      <c r="G493">
        <v>0.1078577</v>
      </c>
      <c r="H493">
        <v>0.1515648</v>
      </c>
      <c r="I493">
        <v>0.32427810000000001</v>
      </c>
      <c r="J493">
        <v>0.69790289999999999</v>
      </c>
      <c r="K493">
        <v>1.2921777999999999</v>
      </c>
      <c r="L493">
        <v>2.1959270000000002</v>
      </c>
      <c r="M493">
        <v>6</v>
      </c>
      <c r="N493" t="str">
        <f t="shared" si="7"/>
        <v>060731010_43231</v>
      </c>
      <c r="O493">
        <f>VLOOKUP(N493,'HEM3 monitor concs'!D:L,9,FALSE)</f>
        <v>2.6610266786339101</v>
      </c>
      <c r="P493">
        <f>VLOOKUP(N493,'HEM3 monitor concs'!D:L,6,FALSE)</f>
        <v>2.5472559993337649</v>
      </c>
      <c r="Q493" s="3">
        <v>0.54619424510204095</v>
      </c>
      <c r="R493">
        <v>0.267253084878327</v>
      </c>
      <c r="S493" s="5">
        <v>7.0495230000000006E-2</v>
      </c>
      <c r="T493">
        <v>49</v>
      </c>
      <c r="U493">
        <v>1</v>
      </c>
      <c r="V493">
        <v>0</v>
      </c>
      <c r="W493">
        <v>5</v>
      </c>
      <c r="X493">
        <v>13</v>
      </c>
      <c r="Y493">
        <v>16</v>
      </c>
      <c r="Z493">
        <v>15</v>
      </c>
      <c r="AA493">
        <v>1</v>
      </c>
      <c r="AB493">
        <v>2.0408163265306101</v>
      </c>
      <c r="AC493" t="s">
        <v>60</v>
      </c>
      <c r="AD493" t="s">
        <v>60</v>
      </c>
      <c r="AE493" t="s">
        <v>172</v>
      </c>
      <c r="AF493" t="s">
        <v>84</v>
      </c>
      <c r="AG493" t="s">
        <v>62</v>
      </c>
      <c r="AI493">
        <v>1</v>
      </c>
      <c r="AJ493" t="s">
        <v>60</v>
      </c>
      <c r="AK493">
        <v>0.7</v>
      </c>
      <c r="AL493" t="s">
        <v>60</v>
      </c>
      <c r="AM493" t="s">
        <v>60</v>
      </c>
      <c r="AN493" t="s">
        <v>60</v>
      </c>
      <c r="AO493" t="s">
        <v>60</v>
      </c>
      <c r="AP493" t="s">
        <v>60</v>
      </c>
      <c r="AQ493" t="s">
        <v>60</v>
      </c>
      <c r="AR493" t="s">
        <v>60</v>
      </c>
      <c r="AS493" t="s">
        <v>60</v>
      </c>
      <c r="AT493">
        <v>1.5408242857142899E-4</v>
      </c>
      <c r="AU493">
        <v>2.1652114285714301E-4</v>
      </c>
      <c r="AV493">
        <v>4.6325442857142902E-4</v>
      </c>
      <c r="AW493">
        <v>9.970041428571429E-4</v>
      </c>
      <c r="AX493">
        <v>1.84596828571429E-3</v>
      </c>
      <c r="AY493">
        <v>3.1370385714285698E-3</v>
      </c>
      <c r="AZ493">
        <v>7.8027749300291595E-4</v>
      </c>
      <c r="BA493">
        <v>1.00707471428571E-4</v>
      </c>
      <c r="BB493" t="s">
        <v>567</v>
      </c>
      <c r="BC493" s="1" t="s">
        <v>580</v>
      </c>
      <c r="BD493" t="s">
        <v>582</v>
      </c>
      <c r="BE493" t="s">
        <v>106</v>
      </c>
      <c r="BF493">
        <v>32.701492309999999</v>
      </c>
      <c r="BG493">
        <v>-117.1496506</v>
      </c>
      <c r="BH493" t="s">
        <v>107</v>
      </c>
      <c r="BI493" t="s">
        <v>60</v>
      </c>
      <c r="BJ493">
        <v>700</v>
      </c>
    </row>
    <row r="494" spans="1:62" x14ac:dyDescent="0.3">
      <c r="A494" s="1" t="s">
        <v>581</v>
      </c>
      <c r="B494" s="1" t="s">
        <v>196</v>
      </c>
      <c r="C494" t="s">
        <v>383</v>
      </c>
      <c r="D494">
        <v>2011</v>
      </c>
      <c r="E494" t="s">
        <v>197</v>
      </c>
      <c r="F494" t="s">
        <v>59</v>
      </c>
      <c r="G494">
        <v>0.1228963</v>
      </c>
      <c r="H494">
        <v>0.13723425</v>
      </c>
      <c r="I494">
        <v>0.1679583</v>
      </c>
      <c r="J494">
        <v>0.20687544999999999</v>
      </c>
      <c r="K494">
        <v>0.30724079999999998</v>
      </c>
      <c r="L494">
        <v>0.56122649999999996</v>
      </c>
      <c r="M494">
        <v>6</v>
      </c>
      <c r="N494" t="str">
        <f t="shared" si="7"/>
        <v>060731010_43560</v>
      </c>
      <c r="O494">
        <f>VLOOKUP(N494,'HEM3 monitor concs'!D:L,9,FALSE)</f>
        <v>0.46216274187213002</v>
      </c>
      <c r="P494">
        <f>VLOOKUP(N494,'HEM3 monitor concs'!D:L,6,FALSE)</f>
        <v>0.45756933559549701</v>
      </c>
      <c r="Q494" s="3">
        <v>0.18699518686274499</v>
      </c>
      <c r="R494">
        <v>6.9273558568983601E-3</v>
      </c>
      <c r="S494" s="5">
        <v>8.1930879999999998E-2</v>
      </c>
      <c r="T494">
        <v>51</v>
      </c>
      <c r="U494">
        <v>2</v>
      </c>
      <c r="V494">
        <v>0</v>
      </c>
      <c r="W494">
        <v>5</v>
      </c>
      <c r="X494">
        <v>15</v>
      </c>
      <c r="Y494">
        <v>16</v>
      </c>
      <c r="Z494">
        <v>15</v>
      </c>
      <c r="AA494">
        <v>1</v>
      </c>
      <c r="AB494">
        <v>3.9215686274509798</v>
      </c>
      <c r="AC494" t="s">
        <v>60</v>
      </c>
      <c r="AD494" t="s">
        <v>60</v>
      </c>
      <c r="AE494" t="s">
        <v>198</v>
      </c>
      <c r="AF494" t="s">
        <v>68</v>
      </c>
      <c r="AI494">
        <v>1</v>
      </c>
      <c r="AJ494" t="s">
        <v>60</v>
      </c>
      <c r="AK494">
        <v>3</v>
      </c>
      <c r="AL494" t="s">
        <v>60</v>
      </c>
      <c r="AM494" t="s">
        <v>60</v>
      </c>
      <c r="AN494" t="s">
        <v>60</v>
      </c>
      <c r="AO494" t="s">
        <v>60</v>
      </c>
      <c r="AP494" t="s">
        <v>60</v>
      </c>
      <c r="AQ494" t="s">
        <v>60</v>
      </c>
      <c r="AR494" t="s">
        <v>60</v>
      </c>
      <c r="AS494" t="s">
        <v>60</v>
      </c>
      <c r="AT494" s="2">
        <v>4.0965433333333299E-5</v>
      </c>
      <c r="AU494" s="2">
        <v>4.5744749999999999E-5</v>
      </c>
      <c r="AV494" s="2">
        <v>5.5986100000000003E-5</v>
      </c>
      <c r="AW494" s="2">
        <v>6.8958483333333303E-5</v>
      </c>
      <c r="AX494">
        <v>1.024136E-4</v>
      </c>
      <c r="AY494">
        <v>1.8707549999999999E-4</v>
      </c>
      <c r="AZ494" s="2">
        <v>6.2331728954248401E-5</v>
      </c>
      <c r="BA494" s="2">
        <v>2.7310293333333298E-5</v>
      </c>
      <c r="BB494" t="s">
        <v>567</v>
      </c>
      <c r="BC494" s="1" t="s">
        <v>580</v>
      </c>
      <c r="BD494" t="s">
        <v>582</v>
      </c>
      <c r="BE494" t="s">
        <v>106</v>
      </c>
      <c r="BF494">
        <v>32.701492309999999</v>
      </c>
      <c r="BG494">
        <v>-117.1496506</v>
      </c>
      <c r="BH494" t="s">
        <v>107</v>
      </c>
      <c r="BI494" t="s">
        <v>60</v>
      </c>
      <c r="BJ494">
        <v>3000</v>
      </c>
    </row>
    <row r="495" spans="1:62" x14ac:dyDescent="0.3">
      <c r="A495" s="1" t="s">
        <v>581</v>
      </c>
      <c r="B495" s="1" t="s">
        <v>199</v>
      </c>
      <c r="C495" t="s">
        <v>383</v>
      </c>
      <c r="D495">
        <v>2011</v>
      </c>
      <c r="E495" t="s">
        <v>200</v>
      </c>
      <c r="F495" t="s">
        <v>59</v>
      </c>
      <c r="G495">
        <v>0.1007367</v>
      </c>
      <c r="H495">
        <v>0.1183656</v>
      </c>
      <c r="I495">
        <v>0.16957340000000001</v>
      </c>
      <c r="J495">
        <v>0.20399185</v>
      </c>
      <c r="K495">
        <v>0.23001550000000001</v>
      </c>
      <c r="L495">
        <v>0.25016280000000002</v>
      </c>
      <c r="M495">
        <v>6</v>
      </c>
      <c r="N495" t="str">
        <f t="shared" si="7"/>
        <v>060731010_43702</v>
      </c>
      <c r="O495">
        <f>VLOOKUP(N495,'HEM3 monitor concs'!D:L,9,FALSE)</f>
        <v>0.180935483990282</v>
      </c>
      <c r="P495">
        <f>VLOOKUP(N495,'HEM3 monitor concs'!D:L,6,FALSE)</f>
        <v>1.0935483990282E-2</v>
      </c>
      <c r="Q495" s="3">
        <v>0.16200173254902001</v>
      </c>
      <c r="R495">
        <v>2.4455690436549099E-3</v>
      </c>
      <c r="S495" s="5">
        <v>3.3578900000000002E-2</v>
      </c>
      <c r="T495">
        <v>51</v>
      </c>
      <c r="U495">
        <v>0</v>
      </c>
      <c r="V495">
        <v>0</v>
      </c>
      <c r="W495">
        <v>5</v>
      </c>
      <c r="X495">
        <v>15</v>
      </c>
      <c r="Y495">
        <v>16</v>
      </c>
      <c r="Z495">
        <v>15</v>
      </c>
      <c r="AA495">
        <v>1</v>
      </c>
      <c r="AB495">
        <v>0</v>
      </c>
      <c r="AC495" t="s">
        <v>60</v>
      </c>
      <c r="AD495" t="s">
        <v>60</v>
      </c>
      <c r="AE495" t="s">
        <v>200</v>
      </c>
      <c r="AF495" t="s">
        <v>201</v>
      </c>
      <c r="AI495">
        <v>1</v>
      </c>
      <c r="AJ495" t="s">
        <v>60</v>
      </c>
      <c r="AK495">
        <v>0.06</v>
      </c>
      <c r="AL495" t="s">
        <v>60</v>
      </c>
      <c r="AM495" t="s">
        <v>60</v>
      </c>
      <c r="AN495" t="s">
        <v>60</v>
      </c>
      <c r="AO495" t="s">
        <v>60</v>
      </c>
      <c r="AP495" t="s">
        <v>60</v>
      </c>
      <c r="AQ495" t="s">
        <v>60</v>
      </c>
      <c r="AR495" t="s">
        <v>60</v>
      </c>
      <c r="AS495" t="s">
        <v>60</v>
      </c>
      <c r="AT495">
        <v>1.678945E-3</v>
      </c>
      <c r="AU495">
        <v>1.9727600000000001E-3</v>
      </c>
      <c r="AV495">
        <v>2.8262233333333298E-3</v>
      </c>
      <c r="AW495">
        <v>3.3998641666666699E-3</v>
      </c>
      <c r="AX495">
        <v>3.8335916666666701E-3</v>
      </c>
      <c r="AY495">
        <v>4.1693800000000003E-3</v>
      </c>
      <c r="AZ495">
        <v>2.7000288758169898E-3</v>
      </c>
      <c r="BA495">
        <v>5.5964833333333299E-4</v>
      </c>
      <c r="BB495" t="s">
        <v>567</v>
      </c>
      <c r="BC495" s="1" t="s">
        <v>580</v>
      </c>
      <c r="BD495" t="s">
        <v>582</v>
      </c>
      <c r="BE495" t="s">
        <v>106</v>
      </c>
      <c r="BF495">
        <v>32.701492309999999</v>
      </c>
      <c r="BG495">
        <v>-117.1496506</v>
      </c>
      <c r="BH495" t="s">
        <v>107</v>
      </c>
      <c r="BI495" t="s">
        <v>60</v>
      </c>
      <c r="BJ495">
        <v>60</v>
      </c>
    </row>
    <row r="496" spans="1:62" x14ac:dyDescent="0.3">
      <c r="A496" s="1" t="s">
        <v>581</v>
      </c>
      <c r="B496" s="1" t="s">
        <v>177</v>
      </c>
      <c r="C496" t="s">
        <v>383</v>
      </c>
      <c r="D496">
        <v>2011</v>
      </c>
      <c r="E496" t="s">
        <v>178</v>
      </c>
      <c r="F496" t="s">
        <v>59</v>
      </c>
      <c r="G496">
        <v>1.086212</v>
      </c>
      <c r="H496">
        <v>1.1750080000000001</v>
      </c>
      <c r="I496">
        <v>1.2555449999999999</v>
      </c>
      <c r="J496">
        <v>1.338147</v>
      </c>
      <c r="K496">
        <v>1.3711869999999999</v>
      </c>
      <c r="L496">
        <v>1.567366</v>
      </c>
      <c r="M496">
        <v>6</v>
      </c>
      <c r="N496" t="str">
        <f t="shared" si="7"/>
        <v>060731010_43801</v>
      </c>
      <c r="O496">
        <f>VLOOKUP(N496,'HEM3 monitor concs'!D:L,9,FALSE)</f>
        <v>1.0929134998105872</v>
      </c>
      <c r="P496">
        <f>VLOOKUP(N496,'HEM3 monitor concs'!D:L,6,FALSE)</f>
        <v>2.9134998105869998E-3</v>
      </c>
      <c r="Q496" s="3">
        <v>1.25080555081967</v>
      </c>
      <c r="R496">
        <v>1.42161186934099E-2</v>
      </c>
      <c r="S496" s="5">
        <v>4.1300820000000002E-2</v>
      </c>
      <c r="T496">
        <v>61</v>
      </c>
      <c r="U496">
        <v>0</v>
      </c>
      <c r="V496">
        <v>0</v>
      </c>
      <c r="W496">
        <v>15</v>
      </c>
      <c r="X496">
        <v>15</v>
      </c>
      <c r="Y496">
        <v>16</v>
      </c>
      <c r="Z496">
        <v>15</v>
      </c>
      <c r="AA496">
        <v>1</v>
      </c>
      <c r="AB496">
        <v>0</v>
      </c>
      <c r="AC496" t="s">
        <v>60</v>
      </c>
      <c r="AD496" t="s">
        <v>60</v>
      </c>
      <c r="AE496" t="s">
        <v>179</v>
      </c>
      <c r="AF496" t="s">
        <v>84</v>
      </c>
      <c r="AI496">
        <v>1</v>
      </c>
      <c r="AJ496" t="s">
        <v>60</v>
      </c>
      <c r="AK496">
        <v>0.09</v>
      </c>
      <c r="AL496" t="s">
        <v>60</v>
      </c>
      <c r="AM496" t="s">
        <v>60</v>
      </c>
      <c r="AN496" t="s">
        <v>60</v>
      </c>
      <c r="AO496" t="s">
        <v>60</v>
      </c>
      <c r="AP496" t="s">
        <v>60</v>
      </c>
      <c r="AQ496" t="s">
        <v>60</v>
      </c>
      <c r="AR496" t="s">
        <v>60</v>
      </c>
      <c r="AS496" t="s">
        <v>60</v>
      </c>
      <c r="AT496">
        <v>1.2069022222222199E-2</v>
      </c>
      <c r="AU496">
        <v>1.30556444444444E-2</v>
      </c>
      <c r="AV496">
        <v>1.3950499999999999E-2</v>
      </c>
      <c r="AW496">
        <v>1.4868299999999999E-2</v>
      </c>
      <c r="AX496">
        <v>1.52354111111111E-2</v>
      </c>
      <c r="AY496">
        <v>1.7415177777777801E-2</v>
      </c>
      <c r="AZ496">
        <v>1.38978394535519E-2</v>
      </c>
      <c r="BA496">
        <v>4.5889800000000001E-4</v>
      </c>
      <c r="BB496" t="s">
        <v>567</v>
      </c>
      <c r="BC496" s="1" t="s">
        <v>580</v>
      </c>
      <c r="BD496" t="s">
        <v>582</v>
      </c>
      <c r="BE496" t="s">
        <v>106</v>
      </c>
      <c r="BF496">
        <v>32.701492309999999</v>
      </c>
      <c r="BG496">
        <v>-117.1496506</v>
      </c>
      <c r="BH496" t="s">
        <v>107</v>
      </c>
      <c r="BI496" t="s">
        <v>60</v>
      </c>
      <c r="BJ496">
        <v>90</v>
      </c>
    </row>
    <row r="497" spans="1:62" x14ac:dyDescent="0.3">
      <c r="A497" s="1" t="s">
        <v>581</v>
      </c>
      <c r="B497" s="1" t="s">
        <v>204</v>
      </c>
      <c r="C497" t="s">
        <v>383</v>
      </c>
      <c r="D497">
        <v>2011</v>
      </c>
      <c r="E497" t="s">
        <v>205</v>
      </c>
      <c r="F497" t="s">
        <v>59</v>
      </c>
      <c r="G497">
        <v>0.17993438</v>
      </c>
      <c r="H497">
        <v>0.21189179999999999</v>
      </c>
      <c r="I497">
        <v>0.30220639999999999</v>
      </c>
      <c r="J497">
        <v>0.504545825</v>
      </c>
      <c r="K497">
        <v>0.82394672000000002</v>
      </c>
      <c r="L497">
        <v>1.6187149999999999</v>
      </c>
      <c r="M497">
        <v>6</v>
      </c>
      <c r="N497" t="str">
        <f t="shared" si="7"/>
        <v>060731010_43802</v>
      </c>
      <c r="O497" t="e">
        <f>VLOOKUP(N497,'HEM3 monitor concs'!D:L,9,FALSE)</f>
        <v>#N/A</v>
      </c>
      <c r="P497" t="e">
        <f>VLOOKUP(N497,'HEM3 monitor concs'!D:L,6,FALSE)</f>
        <v>#N/A</v>
      </c>
      <c r="Q497" s="3">
        <v>0.42222058166666698</v>
      </c>
      <c r="R497">
        <v>9.0411672399357101E-2</v>
      </c>
      <c r="S497" s="5">
        <v>6.9472740000000005E-2</v>
      </c>
      <c r="T497">
        <v>60</v>
      </c>
      <c r="U497">
        <v>0</v>
      </c>
      <c r="V497">
        <v>0</v>
      </c>
      <c r="W497">
        <v>15</v>
      </c>
      <c r="X497">
        <v>15</v>
      </c>
      <c r="Y497">
        <v>15</v>
      </c>
      <c r="Z497">
        <v>15</v>
      </c>
      <c r="AA497">
        <v>1</v>
      </c>
      <c r="AB497">
        <v>0</v>
      </c>
      <c r="AC497" t="s">
        <v>60</v>
      </c>
      <c r="AD497" t="s">
        <v>60</v>
      </c>
      <c r="AE497" t="s">
        <v>206</v>
      </c>
      <c r="AF497" t="s">
        <v>93</v>
      </c>
      <c r="AI497">
        <v>1</v>
      </c>
      <c r="AJ497" s="2">
        <v>1.6000000000000001E-8</v>
      </c>
      <c r="AK497">
        <v>0.6</v>
      </c>
      <c r="AL497">
        <v>2.87895008E-3</v>
      </c>
      <c r="AM497">
        <v>3.3902687999999999E-3</v>
      </c>
      <c r="AN497">
        <v>4.8353023999999998E-3</v>
      </c>
      <c r="AO497">
        <v>8.0727331999999995E-3</v>
      </c>
      <c r="AP497">
        <v>1.3183147520000001E-2</v>
      </c>
      <c r="AQ497">
        <v>2.5899439999999999E-2</v>
      </c>
      <c r="AR497">
        <v>6.7555293066666701E-3</v>
      </c>
      <c r="AS497">
        <v>1.11156384E-3</v>
      </c>
      <c r="AT497">
        <v>2.9989063333333302E-4</v>
      </c>
      <c r="AU497">
        <v>3.5315299999999998E-4</v>
      </c>
      <c r="AV497">
        <v>5.0367733333333295E-4</v>
      </c>
      <c r="AW497">
        <v>8.40909708333333E-4</v>
      </c>
      <c r="AX497">
        <v>1.37324453333333E-3</v>
      </c>
      <c r="AY497">
        <v>2.6978583333333301E-3</v>
      </c>
      <c r="AZ497">
        <v>7.0370096944444402E-4</v>
      </c>
      <c r="BA497">
        <v>1.157879E-4</v>
      </c>
      <c r="BB497" t="s">
        <v>567</v>
      </c>
      <c r="BC497" s="1" t="s">
        <v>580</v>
      </c>
      <c r="BD497" t="s">
        <v>582</v>
      </c>
      <c r="BE497" t="s">
        <v>106</v>
      </c>
      <c r="BF497">
        <v>32.701492309999999</v>
      </c>
      <c r="BG497">
        <v>-117.1496506</v>
      </c>
      <c r="BH497" t="s">
        <v>107</v>
      </c>
      <c r="BI497">
        <v>62.5</v>
      </c>
      <c r="BJ497">
        <v>600</v>
      </c>
    </row>
    <row r="498" spans="1:62" x14ac:dyDescent="0.3">
      <c r="A498" s="1" t="s">
        <v>581</v>
      </c>
      <c r="B498" s="1" t="s">
        <v>207</v>
      </c>
      <c r="C498" t="s">
        <v>383</v>
      </c>
      <c r="D498">
        <v>2011</v>
      </c>
      <c r="E498" t="s">
        <v>208</v>
      </c>
      <c r="F498" t="s">
        <v>59</v>
      </c>
      <c r="G498">
        <v>5.3709060000000003E-2</v>
      </c>
      <c r="H498">
        <v>6.8356979999999998E-2</v>
      </c>
      <c r="I498">
        <v>0.1025355</v>
      </c>
      <c r="J498">
        <v>0.14647930000000001</v>
      </c>
      <c r="K498">
        <v>0.19042300000000001</v>
      </c>
      <c r="L498">
        <v>0.26366270000000003</v>
      </c>
      <c r="M498">
        <v>6</v>
      </c>
      <c r="N498" t="str">
        <f t="shared" si="7"/>
        <v>060731010_43803</v>
      </c>
      <c r="O498" t="e">
        <f>VLOOKUP(N498,'HEM3 monitor concs'!D:L,9,FALSE)</f>
        <v>#N/A</v>
      </c>
      <c r="P498" t="e">
        <f>VLOOKUP(N498,'HEM3 monitor concs'!D:L,6,FALSE)</f>
        <v>#N/A</v>
      </c>
      <c r="Q498" s="3">
        <v>0.109979507704918</v>
      </c>
      <c r="R498">
        <v>2.7413091203821499E-3</v>
      </c>
      <c r="S498" s="5">
        <v>9.7652840000000005E-2</v>
      </c>
      <c r="T498">
        <v>61</v>
      </c>
      <c r="U498">
        <v>29</v>
      </c>
      <c r="V498">
        <v>0</v>
      </c>
      <c r="W498">
        <v>15</v>
      </c>
      <c r="X498">
        <v>15</v>
      </c>
      <c r="Y498">
        <v>16</v>
      </c>
      <c r="Z498">
        <v>15</v>
      </c>
      <c r="AA498">
        <v>1</v>
      </c>
      <c r="AB498">
        <v>47.540983606557397</v>
      </c>
      <c r="AC498" t="s">
        <v>60</v>
      </c>
      <c r="AD498" t="s">
        <v>60</v>
      </c>
      <c r="AE498" t="s">
        <v>208</v>
      </c>
      <c r="AF498" t="s">
        <v>93</v>
      </c>
      <c r="AI498">
        <v>1</v>
      </c>
      <c r="AJ498" t="s">
        <v>60</v>
      </c>
      <c r="AK498">
        <v>9.8000000000000004E-2</v>
      </c>
      <c r="AL498" t="s">
        <v>60</v>
      </c>
      <c r="AM498" t="s">
        <v>60</v>
      </c>
      <c r="AN498" t="s">
        <v>60</v>
      </c>
      <c r="AO498" t="s">
        <v>60</v>
      </c>
      <c r="AP498" t="s">
        <v>60</v>
      </c>
      <c r="AQ498" t="s">
        <v>60</v>
      </c>
      <c r="AR498" t="s">
        <v>60</v>
      </c>
      <c r="AS498" t="s">
        <v>60</v>
      </c>
      <c r="AT498">
        <v>5.4805163265306104E-4</v>
      </c>
      <c r="AU498">
        <v>6.9752020408163297E-4</v>
      </c>
      <c r="AV498">
        <v>1.0462806122449001E-3</v>
      </c>
      <c r="AW498">
        <v>1.49468673469388E-3</v>
      </c>
      <c r="AX498">
        <v>1.9430918367346901E-3</v>
      </c>
      <c r="AY498">
        <v>2.6904357142857101E-3</v>
      </c>
      <c r="AZ498">
        <v>1.1222398745399801E-3</v>
      </c>
      <c r="BA498">
        <v>9.9645755102040798E-4</v>
      </c>
      <c r="BB498" t="s">
        <v>567</v>
      </c>
      <c r="BC498" s="1" t="s">
        <v>580</v>
      </c>
      <c r="BD498" t="s">
        <v>582</v>
      </c>
      <c r="BE498" t="s">
        <v>106</v>
      </c>
      <c r="BF498">
        <v>32.701492309999999</v>
      </c>
      <c r="BG498">
        <v>-117.1496506</v>
      </c>
      <c r="BH498" t="s">
        <v>107</v>
      </c>
      <c r="BI498" t="s">
        <v>60</v>
      </c>
      <c r="BJ498">
        <v>98</v>
      </c>
    </row>
    <row r="499" spans="1:62" x14ac:dyDescent="0.3">
      <c r="A499" s="1" t="s">
        <v>581</v>
      </c>
      <c r="B499" s="1" t="s">
        <v>209</v>
      </c>
      <c r="C499" t="s">
        <v>383</v>
      </c>
      <c r="D499">
        <v>2011</v>
      </c>
      <c r="E499" t="s">
        <v>210</v>
      </c>
      <c r="F499" t="s">
        <v>59</v>
      </c>
      <c r="G499">
        <v>0.51588650000000003</v>
      </c>
      <c r="H499">
        <v>0.52846910000000002</v>
      </c>
      <c r="I499">
        <v>0.54734300000000002</v>
      </c>
      <c r="J499">
        <v>0.57879950000000002</v>
      </c>
      <c r="K499">
        <v>0.64800380000000002</v>
      </c>
      <c r="L499">
        <v>0.70462550000000002</v>
      </c>
      <c r="M499">
        <v>6</v>
      </c>
      <c r="N499" t="str">
        <f t="shared" si="7"/>
        <v>060731010_43804</v>
      </c>
      <c r="O499">
        <f>VLOOKUP(N499,'HEM3 monitor concs'!D:L,9,FALSE)</f>
        <v>0.54704163979518305</v>
      </c>
      <c r="P499">
        <f>VLOOKUP(N499,'HEM3 monitor concs'!D:L,6,FALSE)</f>
        <v>4.1639795182999998E-5</v>
      </c>
      <c r="Q499" s="3">
        <v>0.56075072622950795</v>
      </c>
      <c r="R499">
        <v>2.76598043492963E-3</v>
      </c>
      <c r="S499" s="5">
        <v>0.12582599999999999</v>
      </c>
      <c r="T499">
        <v>61</v>
      </c>
      <c r="U499">
        <v>0</v>
      </c>
      <c r="V499">
        <v>0</v>
      </c>
      <c r="W499">
        <v>15</v>
      </c>
      <c r="X499">
        <v>15</v>
      </c>
      <c r="Y499">
        <v>16</v>
      </c>
      <c r="Z499">
        <v>15</v>
      </c>
      <c r="AA499">
        <v>1</v>
      </c>
      <c r="AB499">
        <v>0</v>
      </c>
      <c r="AC499" t="s">
        <v>60</v>
      </c>
      <c r="AD499" t="s">
        <v>60</v>
      </c>
      <c r="AE499" t="s">
        <v>211</v>
      </c>
      <c r="AF499" t="s">
        <v>93</v>
      </c>
      <c r="AI499">
        <v>1</v>
      </c>
      <c r="AJ499" s="2">
        <v>6.0000000000000002E-6</v>
      </c>
      <c r="AK499">
        <v>0.1</v>
      </c>
      <c r="AL499">
        <v>3.0953189999999999</v>
      </c>
      <c r="AM499">
        <v>3.1708145999999999</v>
      </c>
      <c r="AN499">
        <v>3.2840579999999999</v>
      </c>
      <c r="AO499">
        <v>3.4727969999999999</v>
      </c>
      <c r="AP499">
        <v>3.8880227999999999</v>
      </c>
      <c r="AQ499">
        <v>4.2277529999999999</v>
      </c>
      <c r="AR499">
        <v>3.3645043573770499</v>
      </c>
      <c r="AS499">
        <v>0.75495599999999996</v>
      </c>
      <c r="AT499">
        <v>5.1588650000000003E-3</v>
      </c>
      <c r="AU499">
        <v>5.2846910000000002E-3</v>
      </c>
      <c r="AV499">
        <v>5.4734299999999996E-3</v>
      </c>
      <c r="AW499">
        <v>5.7879949999999998E-3</v>
      </c>
      <c r="AX499">
        <v>6.4800379999999996E-3</v>
      </c>
      <c r="AY499">
        <v>7.0462550000000004E-3</v>
      </c>
      <c r="AZ499">
        <v>5.60750726229508E-3</v>
      </c>
      <c r="BA499">
        <v>1.25826E-3</v>
      </c>
      <c r="BB499" t="s">
        <v>567</v>
      </c>
      <c r="BC499" s="1" t="s">
        <v>580</v>
      </c>
      <c r="BD499" t="s">
        <v>582</v>
      </c>
      <c r="BE499" t="s">
        <v>106</v>
      </c>
      <c r="BF499">
        <v>32.701492309999999</v>
      </c>
      <c r="BG499">
        <v>-117.1496506</v>
      </c>
      <c r="BH499" t="s">
        <v>107</v>
      </c>
      <c r="BI499">
        <v>0.16666666666666699</v>
      </c>
      <c r="BJ499">
        <v>100</v>
      </c>
    </row>
    <row r="500" spans="1:62" x14ac:dyDescent="0.3">
      <c r="A500" s="1" t="s">
        <v>581</v>
      </c>
      <c r="B500" s="1" t="s">
        <v>254</v>
      </c>
      <c r="C500" t="s">
        <v>383</v>
      </c>
      <c r="D500">
        <v>2011</v>
      </c>
      <c r="E500" t="s">
        <v>255</v>
      </c>
      <c r="F500" t="s">
        <v>59</v>
      </c>
      <c r="G500">
        <v>0.29093770000000002</v>
      </c>
      <c r="H500">
        <v>0.39081179999999999</v>
      </c>
      <c r="I500">
        <v>0.67740710000000004</v>
      </c>
      <c r="J500">
        <v>1.954059</v>
      </c>
      <c r="K500">
        <v>3.5303330000000002</v>
      </c>
      <c r="L500">
        <v>6.2312760000000003</v>
      </c>
      <c r="M500">
        <v>6</v>
      </c>
      <c r="N500" t="str">
        <f t="shared" si="7"/>
        <v>060731010_45109</v>
      </c>
      <c r="O500" t="e">
        <f>VLOOKUP(N500,'HEM3 monitor concs'!D:L,9,FALSE)</f>
        <v>#N/A</v>
      </c>
      <c r="P500" t="e">
        <f>VLOOKUP(N500,'HEM3 monitor concs'!D:L,6,FALSE)</f>
        <v>#N/A</v>
      </c>
      <c r="Q500" s="3">
        <v>1.4355391639344299</v>
      </c>
      <c r="R500">
        <v>2.1192481556605198</v>
      </c>
      <c r="S500" s="5">
        <v>8.6847060000000004E-2</v>
      </c>
      <c r="T500">
        <v>61</v>
      </c>
      <c r="U500">
        <v>0</v>
      </c>
      <c r="V500">
        <v>0</v>
      </c>
      <c r="W500">
        <v>15</v>
      </c>
      <c r="X500">
        <v>15</v>
      </c>
      <c r="Y500">
        <v>16</v>
      </c>
      <c r="Z500">
        <v>15</v>
      </c>
      <c r="AA500">
        <v>1</v>
      </c>
      <c r="AB500">
        <v>0</v>
      </c>
      <c r="AC500" t="s">
        <v>60</v>
      </c>
      <c r="AD500" t="s">
        <v>60</v>
      </c>
      <c r="AE500" t="s">
        <v>256</v>
      </c>
      <c r="AF500" t="s">
        <v>84</v>
      </c>
      <c r="AI500">
        <v>1</v>
      </c>
      <c r="AJ500" t="s">
        <v>60</v>
      </c>
      <c r="AK500">
        <v>0.1</v>
      </c>
      <c r="AL500" t="s">
        <v>60</v>
      </c>
      <c r="AM500" t="s">
        <v>60</v>
      </c>
      <c r="AN500" t="s">
        <v>60</v>
      </c>
      <c r="AO500" t="s">
        <v>60</v>
      </c>
      <c r="AP500" t="s">
        <v>60</v>
      </c>
      <c r="AQ500" t="s">
        <v>60</v>
      </c>
      <c r="AR500" t="s">
        <v>60</v>
      </c>
      <c r="AS500" t="s">
        <v>60</v>
      </c>
      <c r="AT500">
        <v>2.9093769999999999E-3</v>
      </c>
      <c r="AU500">
        <v>3.9081180000000004E-3</v>
      </c>
      <c r="AV500">
        <v>6.7740710000000004E-3</v>
      </c>
      <c r="AW500">
        <v>1.954059E-2</v>
      </c>
      <c r="AX500">
        <v>3.5303330000000001E-2</v>
      </c>
      <c r="AY500">
        <v>6.2312760000000002E-2</v>
      </c>
      <c r="AZ500">
        <v>1.43553916393443E-2</v>
      </c>
      <c r="BA500">
        <v>8.6847059999999997E-4</v>
      </c>
      <c r="BB500" t="s">
        <v>567</v>
      </c>
      <c r="BC500" s="1" t="s">
        <v>580</v>
      </c>
      <c r="BD500" t="s">
        <v>582</v>
      </c>
      <c r="BE500" t="s">
        <v>106</v>
      </c>
      <c r="BF500">
        <v>32.701492309999999</v>
      </c>
      <c r="BG500">
        <v>-117.1496506</v>
      </c>
      <c r="BH500" t="s">
        <v>107</v>
      </c>
      <c r="BI500" t="s">
        <v>60</v>
      </c>
      <c r="BJ500">
        <v>100</v>
      </c>
    </row>
    <row r="501" spans="1:62" x14ac:dyDescent="0.3">
      <c r="A501" s="1" t="s">
        <v>581</v>
      </c>
      <c r="B501" s="1" t="s">
        <v>257</v>
      </c>
      <c r="C501" t="s">
        <v>383</v>
      </c>
      <c r="D501">
        <v>2011</v>
      </c>
      <c r="E501" t="s">
        <v>258</v>
      </c>
      <c r="F501" t="s">
        <v>59</v>
      </c>
      <c r="G501">
        <v>0.1757174</v>
      </c>
      <c r="H501">
        <v>0.22683519999999999</v>
      </c>
      <c r="I501">
        <v>0.48242420000000003</v>
      </c>
      <c r="J501">
        <v>1.4217139999999999</v>
      </c>
      <c r="K501">
        <v>2.0958299999999999</v>
      </c>
      <c r="L501">
        <v>2.900935</v>
      </c>
      <c r="M501">
        <v>6</v>
      </c>
      <c r="N501" t="str">
        <f t="shared" si="7"/>
        <v>060731010_45201</v>
      </c>
      <c r="O501" t="e">
        <f>VLOOKUP(N501,'HEM3 monitor concs'!D:L,9,FALSE)</f>
        <v>#N/A</v>
      </c>
      <c r="P501" t="e">
        <f>VLOOKUP(N501,'HEM3 monitor concs'!D:L,6,FALSE)</f>
        <v>#N/A</v>
      </c>
      <c r="Q501" s="3">
        <v>0.86884550163934404</v>
      </c>
      <c r="R501">
        <v>0.61233369323365505</v>
      </c>
      <c r="S501" s="5">
        <v>6.3897250000000003E-2</v>
      </c>
      <c r="T501">
        <v>61</v>
      </c>
      <c r="U501">
        <v>0</v>
      </c>
      <c r="V501">
        <v>0</v>
      </c>
      <c r="W501">
        <v>15</v>
      </c>
      <c r="X501">
        <v>15</v>
      </c>
      <c r="Y501">
        <v>16</v>
      </c>
      <c r="Z501">
        <v>15</v>
      </c>
      <c r="AA501">
        <v>1</v>
      </c>
      <c r="AB501">
        <v>0</v>
      </c>
      <c r="AC501" t="s">
        <v>60</v>
      </c>
      <c r="AD501" t="s">
        <v>60</v>
      </c>
      <c r="AE501" t="s">
        <v>258</v>
      </c>
      <c r="AF501" t="s">
        <v>88</v>
      </c>
      <c r="AI501">
        <v>1</v>
      </c>
      <c r="AJ501" s="2">
        <v>7.7999999999999999E-6</v>
      </c>
      <c r="AK501">
        <v>0.03</v>
      </c>
      <c r="AL501">
        <v>1.3705957200000001</v>
      </c>
      <c r="AM501">
        <v>1.76931456</v>
      </c>
      <c r="AN501">
        <v>3.7629087600000002</v>
      </c>
      <c r="AO501">
        <v>11.0893692</v>
      </c>
      <c r="AP501">
        <v>16.347473999999998</v>
      </c>
      <c r="AQ501">
        <v>22.627293000000002</v>
      </c>
      <c r="AR501">
        <v>6.7769949127868898</v>
      </c>
      <c r="AS501">
        <v>0.49839855</v>
      </c>
      <c r="AT501">
        <v>5.8572466666666698E-3</v>
      </c>
      <c r="AU501">
        <v>7.5611733333333297E-3</v>
      </c>
      <c r="AV501">
        <v>1.6080806666666701E-2</v>
      </c>
      <c r="AW501">
        <v>4.73904666666667E-2</v>
      </c>
      <c r="AX501">
        <v>6.9861000000000006E-2</v>
      </c>
      <c r="AY501">
        <v>9.6697833333333302E-2</v>
      </c>
      <c r="AZ501">
        <v>2.89615167213115E-2</v>
      </c>
      <c r="BA501">
        <v>2.1299083333333299E-3</v>
      </c>
      <c r="BB501" t="s">
        <v>567</v>
      </c>
      <c r="BC501" s="1" t="s">
        <v>580</v>
      </c>
      <c r="BD501" t="s">
        <v>582</v>
      </c>
      <c r="BE501" t="s">
        <v>106</v>
      </c>
      <c r="BF501">
        <v>32.701492309999999</v>
      </c>
      <c r="BG501">
        <v>-117.1496506</v>
      </c>
      <c r="BH501" t="s">
        <v>107</v>
      </c>
      <c r="BI501">
        <v>0.128205128205128</v>
      </c>
      <c r="BJ501">
        <v>30</v>
      </c>
    </row>
    <row r="502" spans="1:62" x14ac:dyDescent="0.3">
      <c r="A502" s="1" t="s">
        <v>581</v>
      </c>
      <c r="B502" s="1" t="s">
        <v>259</v>
      </c>
      <c r="C502" t="s">
        <v>383</v>
      </c>
      <c r="D502">
        <v>2011</v>
      </c>
      <c r="E502" t="s">
        <v>260</v>
      </c>
      <c r="F502" t="s">
        <v>59</v>
      </c>
      <c r="G502">
        <v>0.33540249999999999</v>
      </c>
      <c r="H502">
        <v>0.45222800000000002</v>
      </c>
      <c r="I502">
        <v>1.2059409999999999</v>
      </c>
      <c r="J502">
        <v>3.2711160000000001</v>
      </c>
      <c r="K502">
        <v>6.1314580000000003</v>
      </c>
      <c r="L502">
        <v>8.2343189999999993</v>
      </c>
      <c r="M502">
        <v>6</v>
      </c>
      <c r="N502" t="str">
        <f t="shared" si="7"/>
        <v>060731010_45202</v>
      </c>
      <c r="O502" t="e">
        <f>VLOOKUP(N502,'HEM3 monitor concs'!D:L,9,FALSE)</f>
        <v>#N/A</v>
      </c>
      <c r="P502" t="e">
        <f>VLOOKUP(N502,'HEM3 monitor concs'!D:L,6,FALSE)</f>
        <v>#N/A</v>
      </c>
      <c r="Q502" s="3">
        <v>2.2983315426229498</v>
      </c>
      <c r="R502">
        <v>5.4220681236663699</v>
      </c>
      <c r="S502" s="5">
        <v>7.537133E-2</v>
      </c>
      <c r="T502">
        <v>61</v>
      </c>
      <c r="U502">
        <v>0</v>
      </c>
      <c r="V502">
        <v>0</v>
      </c>
      <c r="W502">
        <v>15</v>
      </c>
      <c r="X502">
        <v>15</v>
      </c>
      <c r="Y502">
        <v>16</v>
      </c>
      <c r="Z502">
        <v>15</v>
      </c>
      <c r="AA502">
        <v>1</v>
      </c>
      <c r="AB502">
        <v>0</v>
      </c>
      <c r="AC502" t="s">
        <v>60</v>
      </c>
      <c r="AD502" t="s">
        <v>60</v>
      </c>
      <c r="AE502" t="s">
        <v>260</v>
      </c>
      <c r="AF502" t="s">
        <v>62</v>
      </c>
      <c r="AG502" t="s">
        <v>84</v>
      </c>
      <c r="AI502">
        <v>1</v>
      </c>
      <c r="AJ502" t="s">
        <v>60</v>
      </c>
      <c r="AK502">
        <v>5</v>
      </c>
      <c r="AL502" t="s">
        <v>60</v>
      </c>
      <c r="AM502" t="s">
        <v>60</v>
      </c>
      <c r="AN502" t="s">
        <v>60</v>
      </c>
      <c r="AO502" t="s">
        <v>60</v>
      </c>
      <c r="AP502" t="s">
        <v>60</v>
      </c>
      <c r="AQ502" t="s">
        <v>60</v>
      </c>
      <c r="AR502" t="s">
        <v>60</v>
      </c>
      <c r="AS502" t="s">
        <v>60</v>
      </c>
      <c r="AT502" s="2">
        <v>6.7080499999999996E-5</v>
      </c>
      <c r="AU502" s="2">
        <v>9.0445599999999993E-5</v>
      </c>
      <c r="AV502">
        <v>2.411882E-4</v>
      </c>
      <c r="AW502">
        <v>6.5422319999999996E-4</v>
      </c>
      <c r="AX502">
        <v>1.2262916E-3</v>
      </c>
      <c r="AY502">
        <v>1.6468638E-3</v>
      </c>
      <c r="AZ502">
        <v>4.5966630852459E-4</v>
      </c>
      <c r="BA502" s="2">
        <v>1.5074265999999999E-5</v>
      </c>
      <c r="BB502" t="s">
        <v>567</v>
      </c>
      <c r="BC502" s="1" t="s">
        <v>580</v>
      </c>
      <c r="BD502" t="s">
        <v>582</v>
      </c>
      <c r="BE502" t="s">
        <v>106</v>
      </c>
      <c r="BF502">
        <v>32.701492309999999</v>
      </c>
      <c r="BG502">
        <v>-117.1496506</v>
      </c>
      <c r="BH502" t="s">
        <v>107</v>
      </c>
      <c r="BI502" t="s">
        <v>60</v>
      </c>
      <c r="BJ502">
        <v>5000</v>
      </c>
    </row>
    <row r="503" spans="1:62" x14ac:dyDescent="0.3">
      <c r="A503" s="1" t="s">
        <v>581</v>
      </c>
      <c r="B503" s="1" t="s">
        <v>261</v>
      </c>
      <c r="C503" t="s">
        <v>383</v>
      </c>
      <c r="D503">
        <v>2011</v>
      </c>
      <c r="E503" t="s">
        <v>262</v>
      </c>
      <c r="F503" t="s">
        <v>59</v>
      </c>
      <c r="G503">
        <v>0.10460170000000001</v>
      </c>
      <c r="H503">
        <v>0.12837489999999999</v>
      </c>
      <c r="I503">
        <v>0.25199510000000003</v>
      </c>
      <c r="J503">
        <v>0.61810120000000002</v>
      </c>
      <c r="K503">
        <v>1.2219390000000001</v>
      </c>
      <c r="L503">
        <v>2.153845</v>
      </c>
      <c r="M503">
        <v>6</v>
      </c>
      <c r="N503" t="str">
        <f t="shared" si="7"/>
        <v>060731010_45203</v>
      </c>
      <c r="O503">
        <f>VLOOKUP(N503,'HEM3 monitor concs'!D:L,9,FALSE)</f>
        <v>1.070253041071918</v>
      </c>
      <c r="P503">
        <f>VLOOKUP(N503,'HEM3 monitor concs'!D:L,6,FALSE)</f>
        <v>1.054253041071918</v>
      </c>
      <c r="Q503" s="3">
        <v>0.47756701163934401</v>
      </c>
      <c r="R503">
        <v>0.22766251386942399</v>
      </c>
      <c r="S503" s="5">
        <v>9.5092510000000005E-2</v>
      </c>
      <c r="T503">
        <v>61</v>
      </c>
      <c r="U503">
        <v>5</v>
      </c>
      <c r="V503">
        <v>0</v>
      </c>
      <c r="W503">
        <v>15</v>
      </c>
      <c r="X503">
        <v>15</v>
      </c>
      <c r="Y503">
        <v>16</v>
      </c>
      <c r="Z503">
        <v>15</v>
      </c>
      <c r="AA503">
        <v>1</v>
      </c>
      <c r="AB503">
        <v>8.1967213114754092</v>
      </c>
      <c r="AC503" t="s">
        <v>60</v>
      </c>
      <c r="AD503" t="s">
        <v>60</v>
      </c>
      <c r="AE503" t="s">
        <v>263</v>
      </c>
      <c r="AF503" t="s">
        <v>68</v>
      </c>
      <c r="AI503">
        <v>1</v>
      </c>
      <c r="AJ503" s="2">
        <v>2.5000000000000002E-6</v>
      </c>
      <c r="AK503">
        <v>1</v>
      </c>
      <c r="AL503">
        <v>0.26150424999999999</v>
      </c>
      <c r="AM503">
        <v>0.32093725000000001</v>
      </c>
      <c r="AN503">
        <v>0.62998774999999996</v>
      </c>
      <c r="AO503">
        <v>1.545253</v>
      </c>
      <c r="AP503">
        <v>3.0548475000000002</v>
      </c>
      <c r="AQ503">
        <v>5.3846125000000002</v>
      </c>
      <c r="AR503">
        <v>1.1939175290983599</v>
      </c>
      <c r="AS503">
        <v>0.23773127499999999</v>
      </c>
      <c r="AT503">
        <v>1.0460170000000001E-4</v>
      </c>
      <c r="AU503">
        <v>1.2837490000000001E-4</v>
      </c>
      <c r="AV503">
        <v>2.5199510000000001E-4</v>
      </c>
      <c r="AW503">
        <v>6.1810119999999998E-4</v>
      </c>
      <c r="AX503">
        <v>1.221939E-3</v>
      </c>
      <c r="AY503">
        <v>2.1538450000000002E-3</v>
      </c>
      <c r="AZ503">
        <v>4.7756701163934398E-4</v>
      </c>
      <c r="BA503" s="2">
        <v>9.5092509999999999E-5</v>
      </c>
      <c r="BB503" t="s">
        <v>567</v>
      </c>
      <c r="BC503" s="1" t="s">
        <v>580</v>
      </c>
      <c r="BD503" t="s">
        <v>582</v>
      </c>
      <c r="BE503" t="s">
        <v>106</v>
      </c>
      <c r="BF503">
        <v>32.701492309999999</v>
      </c>
      <c r="BG503">
        <v>-117.1496506</v>
      </c>
      <c r="BH503" t="s">
        <v>107</v>
      </c>
      <c r="BI503">
        <v>0.4</v>
      </c>
      <c r="BJ503">
        <v>1000</v>
      </c>
    </row>
    <row r="504" spans="1:62" x14ac:dyDescent="0.3">
      <c r="A504" s="1" t="s">
        <v>581</v>
      </c>
      <c r="B504" s="1" t="s">
        <v>264</v>
      </c>
      <c r="C504" t="s">
        <v>383</v>
      </c>
      <c r="D504">
        <v>2011</v>
      </c>
      <c r="E504" t="s">
        <v>265</v>
      </c>
      <c r="F504" t="s">
        <v>59</v>
      </c>
      <c r="G504">
        <v>0.12592819999999999</v>
      </c>
      <c r="H504">
        <v>0.1650094</v>
      </c>
      <c r="I504">
        <v>0.27791060000000001</v>
      </c>
      <c r="J504">
        <v>0.69043410000000005</v>
      </c>
      <c r="K504">
        <v>1.115985</v>
      </c>
      <c r="L504">
        <v>1.780365</v>
      </c>
      <c r="M504">
        <v>6</v>
      </c>
      <c r="N504" t="str">
        <f t="shared" si="7"/>
        <v>060731010_45204</v>
      </c>
      <c r="O504" t="e">
        <f>VLOOKUP(N504,'HEM3 monitor concs'!D:L,9,FALSE)</f>
        <v>#N/A</v>
      </c>
      <c r="P504" t="e">
        <f>VLOOKUP(N504,'HEM3 monitor concs'!D:L,6,FALSE)</f>
        <v>#N/A</v>
      </c>
      <c r="Q504" s="3">
        <v>0.50307227803278698</v>
      </c>
      <c r="R504">
        <v>0.217203137475143</v>
      </c>
      <c r="S504" s="5">
        <v>8.6847060000000004E-2</v>
      </c>
      <c r="T504">
        <v>61</v>
      </c>
      <c r="U504">
        <v>2</v>
      </c>
      <c r="V504">
        <v>0</v>
      </c>
      <c r="W504">
        <v>15</v>
      </c>
      <c r="X504">
        <v>15</v>
      </c>
      <c r="Y504">
        <v>16</v>
      </c>
      <c r="Z504">
        <v>15</v>
      </c>
      <c r="AA504">
        <v>1</v>
      </c>
      <c r="AB504">
        <v>3.27868852459016</v>
      </c>
      <c r="AC504" t="s">
        <v>60</v>
      </c>
      <c r="AD504" t="s">
        <v>60</v>
      </c>
      <c r="AE504" t="s">
        <v>265</v>
      </c>
      <c r="AF504" t="s">
        <v>84</v>
      </c>
      <c r="AI504">
        <v>1</v>
      </c>
      <c r="AJ504" t="s">
        <v>60</v>
      </c>
      <c r="AK504">
        <v>0.1</v>
      </c>
      <c r="AL504" t="s">
        <v>60</v>
      </c>
      <c r="AM504" t="s">
        <v>60</v>
      </c>
      <c r="AN504" t="s">
        <v>60</v>
      </c>
      <c r="AO504" t="s">
        <v>60</v>
      </c>
      <c r="AP504" t="s">
        <v>60</v>
      </c>
      <c r="AQ504" t="s">
        <v>60</v>
      </c>
      <c r="AR504" t="s">
        <v>60</v>
      </c>
      <c r="AS504" t="s">
        <v>60</v>
      </c>
      <c r="AT504">
        <v>1.259282E-3</v>
      </c>
      <c r="AU504">
        <v>1.650094E-3</v>
      </c>
      <c r="AV504">
        <v>2.7791059999999999E-3</v>
      </c>
      <c r="AW504">
        <v>6.9043409999999996E-3</v>
      </c>
      <c r="AX504">
        <v>1.1159850000000001E-2</v>
      </c>
      <c r="AY504">
        <v>1.7803650000000001E-2</v>
      </c>
      <c r="AZ504">
        <v>5.0307227803278697E-3</v>
      </c>
      <c r="BA504">
        <v>8.6847059999999997E-4</v>
      </c>
      <c r="BB504" t="s">
        <v>567</v>
      </c>
      <c r="BC504" s="1" t="s">
        <v>580</v>
      </c>
      <c r="BD504" t="s">
        <v>582</v>
      </c>
      <c r="BE504" t="s">
        <v>106</v>
      </c>
      <c r="BF504">
        <v>32.701492309999999</v>
      </c>
      <c r="BG504">
        <v>-117.1496506</v>
      </c>
      <c r="BH504" t="s">
        <v>107</v>
      </c>
      <c r="BI504" t="s">
        <v>60</v>
      </c>
      <c r="BJ504">
        <v>100</v>
      </c>
    </row>
    <row r="505" spans="1:62" x14ac:dyDescent="0.3">
      <c r="A505" s="1" t="s">
        <v>581</v>
      </c>
      <c r="B505" s="1" t="s">
        <v>266</v>
      </c>
      <c r="C505" t="s">
        <v>383</v>
      </c>
      <c r="D505">
        <v>2011</v>
      </c>
      <c r="E505" t="s">
        <v>267</v>
      </c>
      <c r="F505" t="s">
        <v>59</v>
      </c>
      <c r="G505">
        <v>2.9818150000000002E-2</v>
      </c>
      <c r="H505">
        <v>4.6857089999999997E-2</v>
      </c>
      <c r="I505">
        <v>9.7973909999999997E-2</v>
      </c>
      <c r="J505">
        <v>0.1746491</v>
      </c>
      <c r="K505">
        <v>0.29818139999999999</v>
      </c>
      <c r="L505">
        <v>0.4600514</v>
      </c>
      <c r="M505">
        <v>6</v>
      </c>
      <c r="N505" t="str">
        <f t="shared" si="7"/>
        <v>060731010_45220</v>
      </c>
      <c r="O505">
        <f>VLOOKUP(N505,'HEM3 monitor concs'!D:L,9,FALSE)</f>
        <v>5.4711508415442998E-2</v>
      </c>
      <c r="P505">
        <f>VLOOKUP(N505,'HEM3 monitor concs'!D:L,6,FALSE)</f>
        <v>5.3845349970563998E-2</v>
      </c>
      <c r="Q505" s="3">
        <v>0.13170262919672099</v>
      </c>
      <c r="R505">
        <v>1.28724850569989E-2</v>
      </c>
      <c r="S505" s="5">
        <v>8.5194699999999998E-2</v>
      </c>
      <c r="T505">
        <v>61</v>
      </c>
      <c r="U505">
        <v>22</v>
      </c>
      <c r="V505">
        <v>4</v>
      </c>
      <c r="W505">
        <v>15</v>
      </c>
      <c r="X505">
        <v>15</v>
      </c>
      <c r="Y505">
        <v>16</v>
      </c>
      <c r="Z505">
        <v>15</v>
      </c>
      <c r="AA505">
        <v>1</v>
      </c>
      <c r="AB505">
        <v>36.065573770491802</v>
      </c>
      <c r="AC505" t="s">
        <v>60</v>
      </c>
      <c r="AD505" t="s">
        <v>60</v>
      </c>
      <c r="AE505" t="s">
        <v>267</v>
      </c>
      <c r="AF505" t="s">
        <v>84</v>
      </c>
      <c r="AI505">
        <v>1</v>
      </c>
      <c r="AJ505" t="s">
        <v>60</v>
      </c>
      <c r="AK505">
        <v>1</v>
      </c>
      <c r="AL505" t="s">
        <v>60</v>
      </c>
      <c r="AM505" t="s">
        <v>60</v>
      </c>
      <c r="AN505" t="s">
        <v>60</v>
      </c>
      <c r="AO505" t="s">
        <v>60</v>
      </c>
      <c r="AP505" t="s">
        <v>60</v>
      </c>
      <c r="AQ505" t="s">
        <v>60</v>
      </c>
      <c r="AR505" t="s">
        <v>60</v>
      </c>
      <c r="AS505" t="s">
        <v>60</v>
      </c>
      <c r="AT505" s="2">
        <v>2.9818149999999998E-5</v>
      </c>
      <c r="AU505" s="2">
        <v>4.6857090000000002E-5</v>
      </c>
      <c r="AV505" s="2">
        <v>9.7973910000000001E-5</v>
      </c>
      <c r="AW505">
        <v>1.7464910000000001E-4</v>
      </c>
      <c r="AX505">
        <v>2.9818139999999998E-4</v>
      </c>
      <c r="AY505">
        <v>4.6005139999999998E-4</v>
      </c>
      <c r="AZ505">
        <v>1.3170262919672099E-4</v>
      </c>
      <c r="BA505" s="2">
        <v>8.5194700000000006E-5</v>
      </c>
      <c r="BB505" t="s">
        <v>567</v>
      </c>
      <c r="BC505" s="1" t="s">
        <v>580</v>
      </c>
      <c r="BD505" t="s">
        <v>582</v>
      </c>
      <c r="BE505" t="s">
        <v>106</v>
      </c>
      <c r="BF505">
        <v>32.701492309999999</v>
      </c>
      <c r="BG505">
        <v>-117.1496506</v>
      </c>
      <c r="BH505" t="s">
        <v>107</v>
      </c>
      <c r="BI505" t="s">
        <v>60</v>
      </c>
      <c r="BJ505">
        <v>1000</v>
      </c>
    </row>
    <row r="506" spans="1:62" x14ac:dyDescent="0.3">
      <c r="A506" s="1" t="s">
        <v>583</v>
      </c>
      <c r="B506" s="1" t="s">
        <v>168</v>
      </c>
      <c r="C506" t="s">
        <v>383</v>
      </c>
      <c r="D506">
        <v>2011</v>
      </c>
      <c r="E506" t="s">
        <v>169</v>
      </c>
      <c r="F506" t="s">
        <v>59</v>
      </c>
      <c r="G506">
        <v>8.2960535000000002E-2</v>
      </c>
      <c r="H506">
        <v>0.120569275</v>
      </c>
      <c r="I506">
        <v>0.18251315000000001</v>
      </c>
      <c r="J506">
        <v>0.40982502500000001</v>
      </c>
      <c r="K506">
        <v>0.74996324999999997</v>
      </c>
      <c r="L506">
        <v>0.93358249999999998</v>
      </c>
      <c r="M506">
        <v>6</v>
      </c>
      <c r="N506" t="str">
        <f t="shared" si="7"/>
        <v>060732007_43218</v>
      </c>
      <c r="O506" t="e">
        <f>VLOOKUP(N506,'HEM3 monitor concs'!D:L,9,FALSE)</f>
        <v>#N/A</v>
      </c>
      <c r="P506" t="e">
        <f>VLOOKUP(N506,'HEM3 monitor concs'!D:L,6,FALSE)</f>
        <v>#N/A</v>
      </c>
      <c r="Q506" s="3">
        <v>0.30225288464285699</v>
      </c>
      <c r="R506">
        <v>6.4305799817496803E-2</v>
      </c>
      <c r="S506" s="5">
        <v>4.4245619999999999E-2</v>
      </c>
      <c r="T506">
        <v>56</v>
      </c>
      <c r="U506">
        <v>1</v>
      </c>
      <c r="V506">
        <v>0</v>
      </c>
      <c r="W506">
        <v>10</v>
      </c>
      <c r="X506">
        <v>15</v>
      </c>
      <c r="Y506">
        <v>16</v>
      </c>
      <c r="Z506">
        <v>15</v>
      </c>
      <c r="AA506">
        <v>1</v>
      </c>
      <c r="AB506">
        <v>1.78571428571429</v>
      </c>
      <c r="AC506" t="s">
        <v>60</v>
      </c>
      <c r="AD506" t="s">
        <v>60</v>
      </c>
      <c r="AE506" t="s">
        <v>169</v>
      </c>
      <c r="AF506" t="s">
        <v>170</v>
      </c>
      <c r="AI506">
        <v>1</v>
      </c>
      <c r="AJ506" s="2">
        <v>3.0000000000000001E-5</v>
      </c>
      <c r="AK506">
        <v>2E-3</v>
      </c>
      <c r="AL506">
        <v>2.4888160500000001</v>
      </c>
      <c r="AM506">
        <v>3.6170782500000001</v>
      </c>
      <c r="AN506">
        <v>5.4753945000000002</v>
      </c>
      <c r="AO506">
        <v>12.29475075</v>
      </c>
      <c r="AP506">
        <v>22.498897500000002</v>
      </c>
      <c r="AQ506">
        <v>28.007474999999999</v>
      </c>
      <c r="AR506">
        <v>9.0675865392857098</v>
      </c>
      <c r="AS506">
        <v>1.3273686</v>
      </c>
      <c r="AT506">
        <v>4.1480267500000001E-2</v>
      </c>
      <c r="AU506">
        <v>6.0284637500000002E-2</v>
      </c>
      <c r="AV506">
        <v>9.1256575000000006E-2</v>
      </c>
      <c r="AW506">
        <v>0.2049125125</v>
      </c>
      <c r="AX506">
        <v>0.37498162499999999</v>
      </c>
      <c r="AY506">
        <v>0.46679124999999999</v>
      </c>
      <c r="AZ506">
        <v>0.15112644232142899</v>
      </c>
      <c r="BA506">
        <v>2.212281E-2</v>
      </c>
      <c r="BB506" t="s">
        <v>567</v>
      </c>
      <c r="BC506" s="1" t="s">
        <v>584</v>
      </c>
      <c r="BD506" t="s">
        <v>582</v>
      </c>
      <c r="BE506" t="s">
        <v>96</v>
      </c>
      <c r="BF506">
        <v>32.552162170000003</v>
      </c>
      <c r="BG506">
        <v>-116.93777470000001</v>
      </c>
      <c r="BH506" t="s">
        <v>163</v>
      </c>
      <c r="BI506">
        <v>3.3333333333333298E-2</v>
      </c>
      <c r="BJ506">
        <v>2</v>
      </c>
    </row>
    <row r="507" spans="1:62" x14ac:dyDescent="0.3">
      <c r="A507" s="1" t="s">
        <v>583</v>
      </c>
      <c r="B507" s="1" t="s">
        <v>171</v>
      </c>
      <c r="C507" t="s">
        <v>383</v>
      </c>
      <c r="D507">
        <v>2011</v>
      </c>
      <c r="E507" t="s">
        <v>172</v>
      </c>
      <c r="F507" t="s">
        <v>59</v>
      </c>
      <c r="G507">
        <v>0.26682449000000003</v>
      </c>
      <c r="H507">
        <v>0.34278314999999998</v>
      </c>
      <c r="I507">
        <v>0.54633814999999997</v>
      </c>
      <c r="J507">
        <v>1.2874194999999999</v>
      </c>
      <c r="K507">
        <v>1.7740130000000001</v>
      </c>
      <c r="L507">
        <v>2.7845620000000002</v>
      </c>
      <c r="M507">
        <v>6</v>
      </c>
      <c r="N507" t="str">
        <f t="shared" si="7"/>
        <v>060732007_43231</v>
      </c>
      <c r="O507">
        <f>VLOOKUP(N507,'HEM3 monitor concs'!D:L,9,FALSE)</f>
        <v>1.1070383369343471</v>
      </c>
      <c r="P507">
        <f>VLOOKUP(N507,'HEM3 monitor concs'!D:L,6,FALSE)</f>
        <v>0.99326765763420199</v>
      </c>
      <c r="Q507" s="3">
        <v>0.84418054166666701</v>
      </c>
      <c r="R507">
        <v>0.442287296327185</v>
      </c>
      <c r="S507" s="5">
        <v>7.0495230000000006E-2</v>
      </c>
      <c r="T507">
        <v>48</v>
      </c>
      <c r="U507">
        <v>0</v>
      </c>
      <c r="V507">
        <v>0</v>
      </c>
      <c r="W507">
        <v>4</v>
      </c>
      <c r="X507">
        <v>13</v>
      </c>
      <c r="Y507">
        <v>16</v>
      </c>
      <c r="Z507">
        <v>15</v>
      </c>
      <c r="AA507">
        <v>1</v>
      </c>
      <c r="AB507">
        <v>0</v>
      </c>
      <c r="AC507" t="s">
        <v>60</v>
      </c>
      <c r="AD507" t="s">
        <v>60</v>
      </c>
      <c r="AE507" t="s">
        <v>172</v>
      </c>
      <c r="AF507" t="s">
        <v>84</v>
      </c>
      <c r="AG507" t="s">
        <v>62</v>
      </c>
      <c r="AI507">
        <v>1</v>
      </c>
      <c r="AJ507" t="s">
        <v>60</v>
      </c>
      <c r="AK507">
        <v>0.7</v>
      </c>
      <c r="AL507" t="s">
        <v>60</v>
      </c>
      <c r="AM507" t="s">
        <v>60</v>
      </c>
      <c r="AN507" t="s">
        <v>60</v>
      </c>
      <c r="AO507" t="s">
        <v>60</v>
      </c>
      <c r="AP507" t="s">
        <v>60</v>
      </c>
      <c r="AQ507" t="s">
        <v>60</v>
      </c>
      <c r="AR507" t="s">
        <v>60</v>
      </c>
      <c r="AS507" t="s">
        <v>60</v>
      </c>
      <c r="AT507">
        <v>3.8117784285714298E-4</v>
      </c>
      <c r="AU507">
        <v>4.8969021428571405E-4</v>
      </c>
      <c r="AV507">
        <v>7.8048307142857096E-4</v>
      </c>
      <c r="AW507">
        <v>1.83917071428571E-3</v>
      </c>
      <c r="AX507">
        <v>2.5343042857142901E-3</v>
      </c>
      <c r="AY507">
        <v>3.9779457142857097E-3</v>
      </c>
      <c r="AZ507">
        <v>1.2059722023809499E-3</v>
      </c>
      <c r="BA507">
        <v>1.00707471428571E-4</v>
      </c>
      <c r="BB507" t="s">
        <v>567</v>
      </c>
      <c r="BC507" s="1" t="s">
        <v>584</v>
      </c>
      <c r="BD507" t="s">
        <v>582</v>
      </c>
      <c r="BE507" t="s">
        <v>96</v>
      </c>
      <c r="BF507">
        <v>32.552162170000003</v>
      </c>
      <c r="BG507">
        <v>-116.93777470000001</v>
      </c>
      <c r="BH507" t="s">
        <v>163</v>
      </c>
      <c r="BI507" t="s">
        <v>60</v>
      </c>
      <c r="BJ507">
        <v>700</v>
      </c>
    </row>
    <row r="508" spans="1:62" x14ac:dyDescent="0.3">
      <c r="A508" s="1" t="s">
        <v>583</v>
      </c>
      <c r="B508" s="1" t="s">
        <v>192</v>
      </c>
      <c r="C508" t="s">
        <v>383</v>
      </c>
      <c r="D508">
        <v>2011</v>
      </c>
      <c r="E508" t="s">
        <v>193</v>
      </c>
      <c r="F508" t="s">
        <v>59</v>
      </c>
      <c r="G508">
        <v>7.5712050000000201E-3</v>
      </c>
      <c r="H508">
        <v>6.2192030000000002E-2</v>
      </c>
      <c r="I508">
        <v>0.1171734</v>
      </c>
      <c r="J508">
        <v>0.18477337499999999</v>
      </c>
      <c r="K508">
        <v>0.35260181000000002</v>
      </c>
      <c r="L508">
        <v>0.666987</v>
      </c>
      <c r="M508">
        <v>6</v>
      </c>
      <c r="N508" t="str">
        <f t="shared" si="7"/>
        <v>060732007_43372</v>
      </c>
      <c r="O508">
        <f>VLOOKUP(N508,'HEM3 monitor concs'!D:L,9,FALSE)</f>
        <v>0</v>
      </c>
      <c r="P508">
        <f>VLOOKUP(N508,'HEM3 monitor concs'!D:L,6,FALSE)</f>
        <v>0</v>
      </c>
      <c r="Q508" s="3">
        <v>0.15115701703703699</v>
      </c>
      <c r="R508">
        <v>2.03765795126465E-2</v>
      </c>
      <c r="S508" s="5">
        <v>7.2106699999999996E-2</v>
      </c>
      <c r="T508">
        <v>54</v>
      </c>
      <c r="U508">
        <v>16</v>
      </c>
      <c r="V508">
        <v>6</v>
      </c>
      <c r="W508">
        <v>9</v>
      </c>
      <c r="X508">
        <v>15</v>
      </c>
      <c r="Y508">
        <v>15</v>
      </c>
      <c r="Z508">
        <v>15</v>
      </c>
      <c r="AA508">
        <v>1</v>
      </c>
      <c r="AB508">
        <v>29.629629629629601</v>
      </c>
      <c r="AC508" t="s">
        <v>60</v>
      </c>
      <c r="AD508" t="s">
        <v>60</v>
      </c>
      <c r="AE508" t="s">
        <v>194</v>
      </c>
      <c r="AF508" t="s">
        <v>93</v>
      </c>
      <c r="AG508" t="s">
        <v>70</v>
      </c>
      <c r="AH508" t="s">
        <v>195</v>
      </c>
      <c r="AI508">
        <v>1</v>
      </c>
      <c r="AJ508" s="2">
        <v>2.6E-7</v>
      </c>
      <c r="AK508">
        <v>3</v>
      </c>
      <c r="AL508">
        <v>1.9685133E-3</v>
      </c>
      <c r="AM508">
        <v>1.6169927800000001E-2</v>
      </c>
      <c r="AN508">
        <v>3.0465084E-2</v>
      </c>
      <c r="AO508">
        <v>4.8041077500000001E-2</v>
      </c>
      <c r="AP508">
        <v>9.1676470600000004E-2</v>
      </c>
      <c r="AQ508">
        <v>0.17341661999999999</v>
      </c>
      <c r="AR508">
        <v>3.9300824429629601E-2</v>
      </c>
      <c r="AS508">
        <v>1.8747742000000001E-2</v>
      </c>
      <c r="AT508" s="2">
        <v>2.5237350000000102E-6</v>
      </c>
      <c r="AU508" s="2">
        <v>2.0730676666666699E-5</v>
      </c>
      <c r="AV508" s="2">
        <v>3.9057799999999997E-5</v>
      </c>
      <c r="AW508" s="2">
        <v>6.1591125000000002E-5</v>
      </c>
      <c r="AX508">
        <v>1.17533936666667E-4</v>
      </c>
      <c r="AY508">
        <v>2.2232900000000001E-4</v>
      </c>
      <c r="AZ508" s="2">
        <v>5.0385672345679002E-5</v>
      </c>
      <c r="BA508" s="2">
        <v>2.4035566666666701E-5</v>
      </c>
      <c r="BB508" t="s">
        <v>567</v>
      </c>
      <c r="BC508" s="1" t="s">
        <v>584</v>
      </c>
      <c r="BD508" t="s">
        <v>582</v>
      </c>
      <c r="BE508" t="s">
        <v>96</v>
      </c>
      <c r="BF508">
        <v>32.552162170000003</v>
      </c>
      <c r="BG508">
        <v>-116.93777470000001</v>
      </c>
      <c r="BH508" t="s">
        <v>163</v>
      </c>
      <c r="BI508">
        <v>3.8461538461538498</v>
      </c>
      <c r="BJ508">
        <v>3000</v>
      </c>
    </row>
    <row r="509" spans="1:62" x14ac:dyDescent="0.3">
      <c r="A509" s="1" t="s">
        <v>583</v>
      </c>
      <c r="B509" s="1" t="s">
        <v>196</v>
      </c>
      <c r="C509" t="s">
        <v>383</v>
      </c>
      <c r="D509">
        <v>2011</v>
      </c>
      <c r="E509" t="s">
        <v>197</v>
      </c>
      <c r="F509" t="s">
        <v>59</v>
      </c>
      <c r="G509">
        <v>0.1679583</v>
      </c>
      <c r="H509">
        <v>0.20073070000000001</v>
      </c>
      <c r="I509">
        <v>0.25603399999999998</v>
      </c>
      <c r="J509">
        <v>0.3195305</v>
      </c>
      <c r="K509">
        <v>0.53910522000000005</v>
      </c>
      <c r="L509">
        <v>0.83979150000000002</v>
      </c>
      <c r="M509">
        <v>6</v>
      </c>
      <c r="N509" t="str">
        <f t="shared" si="7"/>
        <v>060732007_43560</v>
      </c>
      <c r="O509">
        <f>VLOOKUP(N509,'HEM3 monitor concs'!D:L,9,FALSE)</f>
        <v>0.19024080195017798</v>
      </c>
      <c r="P509">
        <f>VLOOKUP(N509,'HEM3 monitor concs'!D:L,6,FALSE)</f>
        <v>0.18564739567354499</v>
      </c>
      <c r="Q509" s="3">
        <v>0.29495117999999998</v>
      </c>
      <c r="R509">
        <v>2.2492237518638401E-2</v>
      </c>
      <c r="S509" s="5">
        <v>8.1930879999999998E-2</v>
      </c>
      <c r="T509">
        <v>50</v>
      </c>
      <c r="U509">
        <v>0</v>
      </c>
      <c r="V509">
        <v>0</v>
      </c>
      <c r="W509">
        <v>4</v>
      </c>
      <c r="X509">
        <v>15</v>
      </c>
      <c r="Y509">
        <v>16</v>
      </c>
      <c r="Z509">
        <v>15</v>
      </c>
      <c r="AA509">
        <v>1</v>
      </c>
      <c r="AB509">
        <v>0</v>
      </c>
      <c r="AC509" t="s">
        <v>60</v>
      </c>
      <c r="AD509" t="s">
        <v>60</v>
      </c>
      <c r="AE509" t="s">
        <v>198</v>
      </c>
      <c r="AF509" t="s">
        <v>68</v>
      </c>
      <c r="AI509">
        <v>1</v>
      </c>
      <c r="AJ509" t="s">
        <v>60</v>
      </c>
      <c r="AK509">
        <v>3</v>
      </c>
      <c r="AL509" t="s">
        <v>60</v>
      </c>
      <c r="AM509" t="s">
        <v>60</v>
      </c>
      <c r="AN509" t="s">
        <v>60</v>
      </c>
      <c r="AO509" t="s">
        <v>60</v>
      </c>
      <c r="AP509" t="s">
        <v>60</v>
      </c>
      <c r="AQ509" t="s">
        <v>60</v>
      </c>
      <c r="AR509" t="s">
        <v>60</v>
      </c>
      <c r="AS509" t="s">
        <v>60</v>
      </c>
      <c r="AT509" s="2">
        <v>5.5986100000000003E-5</v>
      </c>
      <c r="AU509" s="2">
        <v>6.6910233333333295E-5</v>
      </c>
      <c r="AV509" s="2">
        <v>8.5344666666666697E-5</v>
      </c>
      <c r="AW509">
        <v>1.0651016666666699E-4</v>
      </c>
      <c r="AX509">
        <v>1.7970173999999999E-4</v>
      </c>
      <c r="AY509">
        <v>2.7993050000000002E-4</v>
      </c>
      <c r="AZ509" s="2">
        <v>9.8317060000000005E-5</v>
      </c>
      <c r="BA509" s="2">
        <v>2.7310293333333298E-5</v>
      </c>
      <c r="BB509" t="s">
        <v>567</v>
      </c>
      <c r="BC509" s="1" t="s">
        <v>584</v>
      </c>
      <c r="BD509" t="s">
        <v>582</v>
      </c>
      <c r="BE509" t="s">
        <v>96</v>
      </c>
      <c r="BF509">
        <v>32.552162170000003</v>
      </c>
      <c r="BG509">
        <v>-116.93777470000001</v>
      </c>
      <c r="BH509" t="s">
        <v>163</v>
      </c>
      <c r="BI509" t="s">
        <v>60</v>
      </c>
      <c r="BJ509">
        <v>3000</v>
      </c>
    </row>
    <row r="510" spans="1:62" x14ac:dyDescent="0.3">
      <c r="A510" s="1" t="s">
        <v>583</v>
      </c>
      <c r="B510" s="1" t="s">
        <v>199</v>
      </c>
      <c r="C510" t="s">
        <v>383</v>
      </c>
      <c r="D510">
        <v>2011</v>
      </c>
      <c r="E510" t="s">
        <v>200</v>
      </c>
      <c r="F510" t="s">
        <v>59</v>
      </c>
      <c r="G510">
        <v>0.13733771</v>
      </c>
      <c r="H510">
        <v>0.16117875000000001</v>
      </c>
      <c r="I510">
        <v>0.18804180000000001</v>
      </c>
      <c r="J510">
        <v>0.23882990000000001</v>
      </c>
      <c r="K510">
        <v>0.29129692000000001</v>
      </c>
      <c r="L510">
        <v>0.38112049999999997</v>
      </c>
      <c r="M510">
        <v>6</v>
      </c>
      <c r="N510" t="str">
        <f t="shared" si="7"/>
        <v>060732007_43702</v>
      </c>
      <c r="O510">
        <f>VLOOKUP(N510,'HEM3 monitor concs'!D:L,9,FALSE)</f>
        <v>0.174575637420883</v>
      </c>
      <c r="P510">
        <f>VLOOKUP(N510,'HEM3 monitor concs'!D:L,6,FALSE)</f>
        <v>4.5756374208829999E-3</v>
      </c>
      <c r="Q510" s="3">
        <v>0.2057379168</v>
      </c>
      <c r="R510">
        <v>4.3649943415927199E-3</v>
      </c>
      <c r="S510" s="5">
        <v>3.3578900000000002E-2</v>
      </c>
      <c r="T510">
        <v>50</v>
      </c>
      <c r="U510">
        <v>0</v>
      </c>
      <c r="V510">
        <v>0</v>
      </c>
      <c r="W510">
        <v>4</v>
      </c>
      <c r="X510">
        <v>15</v>
      </c>
      <c r="Y510">
        <v>16</v>
      </c>
      <c r="Z510">
        <v>15</v>
      </c>
      <c r="AA510">
        <v>1</v>
      </c>
      <c r="AB510">
        <v>0</v>
      </c>
      <c r="AC510" t="s">
        <v>60</v>
      </c>
      <c r="AD510" t="s">
        <v>60</v>
      </c>
      <c r="AE510" t="s">
        <v>200</v>
      </c>
      <c r="AF510" t="s">
        <v>201</v>
      </c>
      <c r="AI510">
        <v>1</v>
      </c>
      <c r="AJ510" t="s">
        <v>60</v>
      </c>
      <c r="AK510">
        <v>0.06</v>
      </c>
      <c r="AL510" t="s">
        <v>60</v>
      </c>
      <c r="AM510" t="s">
        <v>60</v>
      </c>
      <c r="AN510" t="s">
        <v>60</v>
      </c>
      <c r="AO510" t="s">
        <v>60</v>
      </c>
      <c r="AP510" t="s">
        <v>60</v>
      </c>
      <c r="AQ510" t="s">
        <v>60</v>
      </c>
      <c r="AR510" t="s">
        <v>60</v>
      </c>
      <c r="AS510" t="s">
        <v>60</v>
      </c>
      <c r="AT510">
        <v>2.2889618333333298E-3</v>
      </c>
      <c r="AU510">
        <v>2.6863124999999999E-3</v>
      </c>
      <c r="AV510">
        <v>3.1340299999999999E-3</v>
      </c>
      <c r="AW510">
        <v>3.9804983333333304E-3</v>
      </c>
      <c r="AX510">
        <v>4.8549486666666702E-3</v>
      </c>
      <c r="AY510">
        <v>6.3520083333333298E-3</v>
      </c>
      <c r="AZ510">
        <v>3.4289652800000001E-3</v>
      </c>
      <c r="BA510">
        <v>5.5964833333333299E-4</v>
      </c>
      <c r="BB510" t="s">
        <v>567</v>
      </c>
      <c r="BC510" s="1" t="s">
        <v>584</v>
      </c>
      <c r="BD510" t="s">
        <v>582</v>
      </c>
      <c r="BE510" t="s">
        <v>96</v>
      </c>
      <c r="BF510">
        <v>32.552162170000003</v>
      </c>
      <c r="BG510">
        <v>-116.93777470000001</v>
      </c>
      <c r="BH510" t="s">
        <v>163</v>
      </c>
      <c r="BI510" t="s">
        <v>60</v>
      </c>
      <c r="BJ510">
        <v>60</v>
      </c>
    </row>
    <row r="511" spans="1:62" x14ac:dyDescent="0.3">
      <c r="A511" s="1" t="s">
        <v>583</v>
      </c>
      <c r="B511" s="1" t="s">
        <v>177</v>
      </c>
      <c r="C511" t="s">
        <v>383</v>
      </c>
      <c r="D511">
        <v>2011</v>
      </c>
      <c r="E511" t="s">
        <v>178</v>
      </c>
      <c r="F511" t="s">
        <v>59</v>
      </c>
      <c r="G511">
        <v>1.1553905</v>
      </c>
      <c r="H511">
        <v>1.19411025</v>
      </c>
      <c r="I511">
        <v>1.2710325</v>
      </c>
      <c r="J511">
        <v>1.340212</v>
      </c>
      <c r="K511">
        <v>1.4135205</v>
      </c>
      <c r="L511">
        <v>1.5343249999999999</v>
      </c>
      <c r="M511">
        <v>6</v>
      </c>
      <c r="N511" t="str">
        <f t="shared" si="7"/>
        <v>060732007_43801</v>
      </c>
      <c r="O511">
        <f>VLOOKUP(N511,'HEM3 monitor concs'!D:L,9,FALSE)</f>
        <v>1.0908151586797712</v>
      </c>
      <c r="P511">
        <f>VLOOKUP(N511,'HEM3 monitor concs'!D:L,6,FALSE)</f>
        <v>8.1515867977099998E-4</v>
      </c>
      <c r="Q511" s="3">
        <v>1.2741671428571399</v>
      </c>
      <c r="R511">
        <v>1.11084295258338E-2</v>
      </c>
      <c r="S511" s="5">
        <v>4.1300820000000002E-2</v>
      </c>
      <c r="T511">
        <v>56</v>
      </c>
      <c r="U511">
        <v>0</v>
      </c>
      <c r="V511">
        <v>0</v>
      </c>
      <c r="W511">
        <v>10</v>
      </c>
      <c r="X511">
        <v>15</v>
      </c>
      <c r="Y511">
        <v>16</v>
      </c>
      <c r="Z511">
        <v>15</v>
      </c>
      <c r="AA511">
        <v>1</v>
      </c>
      <c r="AB511">
        <v>0</v>
      </c>
      <c r="AC511" t="s">
        <v>60</v>
      </c>
      <c r="AD511" t="s">
        <v>60</v>
      </c>
      <c r="AE511" t="s">
        <v>179</v>
      </c>
      <c r="AF511" t="s">
        <v>84</v>
      </c>
      <c r="AI511">
        <v>1</v>
      </c>
      <c r="AJ511" t="s">
        <v>60</v>
      </c>
      <c r="AK511">
        <v>0.09</v>
      </c>
      <c r="AL511" t="s">
        <v>60</v>
      </c>
      <c r="AM511" t="s">
        <v>60</v>
      </c>
      <c r="AN511" t="s">
        <v>60</v>
      </c>
      <c r="AO511" t="s">
        <v>60</v>
      </c>
      <c r="AP511" t="s">
        <v>60</v>
      </c>
      <c r="AQ511" t="s">
        <v>60</v>
      </c>
      <c r="AR511" t="s">
        <v>60</v>
      </c>
      <c r="AS511" t="s">
        <v>60</v>
      </c>
      <c r="AT511">
        <v>1.28376722222222E-2</v>
      </c>
      <c r="AU511">
        <v>1.32678916666667E-2</v>
      </c>
      <c r="AV511">
        <v>1.41225833333333E-2</v>
      </c>
      <c r="AW511">
        <v>1.4891244444444399E-2</v>
      </c>
      <c r="AX511">
        <v>1.5705783333333299E-2</v>
      </c>
      <c r="AY511">
        <v>1.7048055555555601E-2</v>
      </c>
      <c r="AZ511">
        <v>1.41574126984127E-2</v>
      </c>
      <c r="BA511">
        <v>4.5889800000000001E-4</v>
      </c>
      <c r="BB511" t="s">
        <v>567</v>
      </c>
      <c r="BC511" s="1" t="s">
        <v>584</v>
      </c>
      <c r="BD511" t="s">
        <v>582</v>
      </c>
      <c r="BE511" t="s">
        <v>96</v>
      </c>
      <c r="BF511">
        <v>32.552162170000003</v>
      </c>
      <c r="BG511">
        <v>-116.93777470000001</v>
      </c>
      <c r="BH511" t="s">
        <v>163</v>
      </c>
      <c r="BI511" t="s">
        <v>60</v>
      </c>
      <c r="BJ511">
        <v>90</v>
      </c>
    </row>
    <row r="512" spans="1:62" x14ac:dyDescent="0.3">
      <c r="A512" s="1" t="s">
        <v>583</v>
      </c>
      <c r="B512" s="1" t="s">
        <v>204</v>
      </c>
      <c r="C512" t="s">
        <v>383</v>
      </c>
      <c r="D512">
        <v>2011</v>
      </c>
      <c r="E512" t="s">
        <v>205</v>
      </c>
      <c r="F512" t="s">
        <v>59</v>
      </c>
      <c r="G512">
        <v>0.22925999999999999</v>
      </c>
      <c r="H512">
        <v>0.26225959999999998</v>
      </c>
      <c r="I512">
        <v>0.40988920000000001</v>
      </c>
      <c r="J512">
        <v>0.72772694999999998</v>
      </c>
      <c r="K512">
        <v>1.1685315999999999</v>
      </c>
      <c r="L512">
        <v>1.6187149999999999</v>
      </c>
      <c r="M512">
        <v>6</v>
      </c>
      <c r="N512" t="str">
        <f t="shared" si="7"/>
        <v>060732007_43802</v>
      </c>
      <c r="O512" t="e">
        <f>VLOOKUP(N512,'HEM3 monitor concs'!D:L,9,FALSE)</f>
        <v>#N/A</v>
      </c>
      <c r="P512" t="e">
        <f>VLOOKUP(N512,'HEM3 monitor concs'!D:L,6,FALSE)</f>
        <v>#N/A</v>
      </c>
      <c r="Q512" s="3">
        <v>0.55319249999999998</v>
      </c>
      <c r="R512">
        <v>0.14180514334560601</v>
      </c>
      <c r="S512" s="5">
        <v>6.9472740000000005E-2</v>
      </c>
      <c r="T512">
        <v>55</v>
      </c>
      <c r="U512">
        <v>0</v>
      </c>
      <c r="V512">
        <v>0</v>
      </c>
      <c r="W512">
        <v>10</v>
      </c>
      <c r="X512">
        <v>15</v>
      </c>
      <c r="Y512">
        <v>15</v>
      </c>
      <c r="Z512">
        <v>15</v>
      </c>
      <c r="AA512">
        <v>1</v>
      </c>
      <c r="AB512">
        <v>0</v>
      </c>
      <c r="AC512" t="s">
        <v>60</v>
      </c>
      <c r="AD512" t="s">
        <v>60</v>
      </c>
      <c r="AE512" t="s">
        <v>206</v>
      </c>
      <c r="AF512" t="s">
        <v>93</v>
      </c>
      <c r="AI512">
        <v>1</v>
      </c>
      <c r="AJ512" s="2">
        <v>1.6000000000000001E-8</v>
      </c>
      <c r="AK512">
        <v>0.6</v>
      </c>
      <c r="AL512">
        <v>3.6681600000000002E-3</v>
      </c>
      <c r="AM512">
        <v>4.1961536000000004E-3</v>
      </c>
      <c r="AN512">
        <v>6.5582271999999999E-3</v>
      </c>
      <c r="AO512">
        <v>1.1643631200000001E-2</v>
      </c>
      <c r="AP512">
        <v>1.86965056E-2</v>
      </c>
      <c r="AQ512">
        <v>2.5899439999999999E-2</v>
      </c>
      <c r="AR512">
        <v>8.8510800000000008E-3</v>
      </c>
      <c r="AS512">
        <v>1.11156384E-3</v>
      </c>
      <c r="AT512">
        <v>3.8210000000000002E-4</v>
      </c>
      <c r="AU512">
        <v>4.3709933333333298E-4</v>
      </c>
      <c r="AV512">
        <v>6.8314866666666703E-4</v>
      </c>
      <c r="AW512">
        <v>1.21287825E-3</v>
      </c>
      <c r="AX512">
        <v>1.94755266666667E-3</v>
      </c>
      <c r="AY512">
        <v>2.6978583333333301E-3</v>
      </c>
      <c r="AZ512">
        <v>9.2198750000000004E-4</v>
      </c>
      <c r="BA512">
        <v>1.157879E-4</v>
      </c>
      <c r="BB512" t="s">
        <v>567</v>
      </c>
      <c r="BC512" s="1" t="s">
        <v>584</v>
      </c>
      <c r="BD512" t="s">
        <v>582</v>
      </c>
      <c r="BE512" t="s">
        <v>96</v>
      </c>
      <c r="BF512">
        <v>32.552162170000003</v>
      </c>
      <c r="BG512">
        <v>-116.93777470000001</v>
      </c>
      <c r="BH512" t="s">
        <v>163</v>
      </c>
      <c r="BI512">
        <v>62.5</v>
      </c>
      <c r="BJ512">
        <v>600</v>
      </c>
    </row>
    <row r="513" spans="1:62" x14ac:dyDescent="0.3">
      <c r="A513" s="1" t="s">
        <v>583</v>
      </c>
      <c r="B513" s="1" t="s">
        <v>207</v>
      </c>
      <c r="C513" t="s">
        <v>383</v>
      </c>
      <c r="D513">
        <v>2011</v>
      </c>
      <c r="E513" t="s">
        <v>208</v>
      </c>
      <c r="F513" t="s">
        <v>59</v>
      </c>
      <c r="G513">
        <v>5.615038E-2</v>
      </c>
      <c r="H513">
        <v>7.323963E-2</v>
      </c>
      <c r="I513">
        <v>0.11230075</v>
      </c>
      <c r="J513">
        <v>0.14647930000000001</v>
      </c>
      <c r="K513">
        <v>0.17577509999999999</v>
      </c>
      <c r="L513">
        <v>0.24901470000000001</v>
      </c>
      <c r="M513">
        <v>6</v>
      </c>
      <c r="N513" t="str">
        <f t="shared" si="7"/>
        <v>060732007_43803</v>
      </c>
      <c r="O513" t="e">
        <f>VLOOKUP(N513,'HEM3 monitor concs'!D:L,9,FALSE)</f>
        <v>#N/A</v>
      </c>
      <c r="P513" t="e">
        <f>VLOOKUP(N513,'HEM3 monitor concs'!D:L,6,FALSE)</f>
        <v>#N/A</v>
      </c>
      <c r="Q513" s="3">
        <v>0.115003655535714</v>
      </c>
      <c r="R513">
        <v>2.4732416444973402E-3</v>
      </c>
      <c r="S513" s="5">
        <v>9.7652840000000005E-2</v>
      </c>
      <c r="T513">
        <v>56</v>
      </c>
      <c r="U513">
        <v>26</v>
      </c>
      <c r="V513">
        <v>0</v>
      </c>
      <c r="W513">
        <v>10</v>
      </c>
      <c r="X513">
        <v>15</v>
      </c>
      <c r="Y513">
        <v>16</v>
      </c>
      <c r="Z513">
        <v>15</v>
      </c>
      <c r="AA513">
        <v>1</v>
      </c>
      <c r="AB513">
        <v>46.428571428571402</v>
      </c>
      <c r="AC513" t="s">
        <v>60</v>
      </c>
      <c r="AD513" t="s">
        <v>60</v>
      </c>
      <c r="AE513" t="s">
        <v>208</v>
      </c>
      <c r="AF513" t="s">
        <v>93</v>
      </c>
      <c r="AI513">
        <v>1</v>
      </c>
      <c r="AJ513" t="s">
        <v>60</v>
      </c>
      <c r="AK513">
        <v>9.8000000000000004E-2</v>
      </c>
      <c r="AL513" t="s">
        <v>60</v>
      </c>
      <c r="AM513" t="s">
        <v>60</v>
      </c>
      <c r="AN513" t="s">
        <v>60</v>
      </c>
      <c r="AO513" t="s">
        <v>60</v>
      </c>
      <c r="AP513" t="s">
        <v>60</v>
      </c>
      <c r="AQ513" t="s">
        <v>60</v>
      </c>
      <c r="AR513" t="s">
        <v>60</v>
      </c>
      <c r="AS513" t="s">
        <v>60</v>
      </c>
      <c r="AT513">
        <v>5.7296306122449001E-4</v>
      </c>
      <c r="AU513">
        <v>7.4734316326530604E-4</v>
      </c>
      <c r="AV513">
        <v>1.14592602040816E-3</v>
      </c>
      <c r="AW513">
        <v>1.49468673469388E-3</v>
      </c>
      <c r="AX513">
        <v>1.79362346938776E-3</v>
      </c>
      <c r="AY513">
        <v>2.5409663265306098E-3</v>
      </c>
      <c r="AZ513">
        <v>1.1735066891399399E-3</v>
      </c>
      <c r="BA513">
        <v>9.9645755102040798E-4</v>
      </c>
      <c r="BB513" t="s">
        <v>567</v>
      </c>
      <c r="BC513" s="1" t="s">
        <v>584</v>
      </c>
      <c r="BD513" t="s">
        <v>582</v>
      </c>
      <c r="BE513" t="s">
        <v>96</v>
      </c>
      <c r="BF513">
        <v>32.552162170000003</v>
      </c>
      <c r="BG513">
        <v>-116.93777470000001</v>
      </c>
      <c r="BH513" t="s">
        <v>163</v>
      </c>
      <c r="BI513" t="s">
        <v>60</v>
      </c>
      <c r="BJ513">
        <v>98</v>
      </c>
    </row>
    <row r="514" spans="1:62" x14ac:dyDescent="0.3">
      <c r="A514" s="1" t="s">
        <v>583</v>
      </c>
      <c r="B514" s="1" t="s">
        <v>209</v>
      </c>
      <c r="C514" t="s">
        <v>383</v>
      </c>
      <c r="D514">
        <v>2011</v>
      </c>
      <c r="E514" t="s">
        <v>210</v>
      </c>
      <c r="F514" t="s">
        <v>59</v>
      </c>
      <c r="G514">
        <v>0.50644955000000003</v>
      </c>
      <c r="H514">
        <v>0.52689627500000003</v>
      </c>
      <c r="I514">
        <v>0.55363430000000002</v>
      </c>
      <c r="J514">
        <v>0.58351799999999998</v>
      </c>
      <c r="K514">
        <v>0.64800380000000002</v>
      </c>
      <c r="L514">
        <v>0.71091689999999996</v>
      </c>
      <c r="M514">
        <v>6</v>
      </c>
      <c r="N514" t="str">
        <f t="shared" si="7"/>
        <v>060732007_43804</v>
      </c>
      <c r="O514">
        <f>VLOOKUP(N514,'HEM3 monitor concs'!D:L,9,FALSE)</f>
        <v>0.54700995269473907</v>
      </c>
      <c r="P514">
        <f>VLOOKUP(N514,'HEM3 monitor concs'!D:L,6,FALSE)</f>
        <v>9.9526947389999993E-6</v>
      </c>
      <c r="Q514" s="3">
        <v>0.56397004642857096</v>
      </c>
      <c r="R514">
        <v>3.23469988720217E-3</v>
      </c>
      <c r="S514" s="5">
        <v>0.12582599999999999</v>
      </c>
      <c r="T514">
        <v>56</v>
      </c>
      <c r="U514">
        <v>0</v>
      </c>
      <c r="V514">
        <v>0</v>
      </c>
      <c r="W514">
        <v>10</v>
      </c>
      <c r="X514">
        <v>15</v>
      </c>
      <c r="Y514">
        <v>16</v>
      </c>
      <c r="Z514">
        <v>15</v>
      </c>
      <c r="AA514">
        <v>1</v>
      </c>
      <c r="AB514">
        <v>0</v>
      </c>
      <c r="AC514" t="s">
        <v>60</v>
      </c>
      <c r="AD514" t="s">
        <v>60</v>
      </c>
      <c r="AE514" t="s">
        <v>211</v>
      </c>
      <c r="AF514" t="s">
        <v>93</v>
      </c>
      <c r="AI514">
        <v>1</v>
      </c>
      <c r="AJ514" s="2">
        <v>6.0000000000000002E-6</v>
      </c>
      <c r="AK514">
        <v>0.1</v>
      </c>
      <c r="AL514">
        <v>3.0386972999999999</v>
      </c>
      <c r="AM514">
        <v>3.1613776499999999</v>
      </c>
      <c r="AN514">
        <v>3.3218057999999999</v>
      </c>
      <c r="AO514">
        <v>3.5011079999999999</v>
      </c>
      <c r="AP514">
        <v>3.8880227999999999</v>
      </c>
      <c r="AQ514">
        <v>4.2655013999999998</v>
      </c>
      <c r="AR514">
        <v>3.38382027857143</v>
      </c>
      <c r="AS514">
        <v>0.75495599999999996</v>
      </c>
      <c r="AT514">
        <v>5.0644955000000002E-3</v>
      </c>
      <c r="AU514">
        <v>5.2689627499999999E-3</v>
      </c>
      <c r="AV514">
        <v>5.536343E-3</v>
      </c>
      <c r="AW514">
        <v>5.8351799999999997E-3</v>
      </c>
      <c r="AX514">
        <v>6.4800379999999996E-3</v>
      </c>
      <c r="AY514">
        <v>7.1091690000000003E-3</v>
      </c>
      <c r="AZ514">
        <v>5.6397004642857098E-3</v>
      </c>
      <c r="BA514">
        <v>1.25826E-3</v>
      </c>
      <c r="BB514" t="s">
        <v>567</v>
      </c>
      <c r="BC514" s="1" t="s">
        <v>584</v>
      </c>
      <c r="BD514" t="s">
        <v>582</v>
      </c>
      <c r="BE514" t="s">
        <v>96</v>
      </c>
      <c r="BF514">
        <v>32.552162170000003</v>
      </c>
      <c r="BG514">
        <v>-116.93777470000001</v>
      </c>
      <c r="BH514" t="s">
        <v>163</v>
      </c>
      <c r="BI514">
        <v>0.16666666666666699</v>
      </c>
      <c r="BJ514">
        <v>100</v>
      </c>
    </row>
    <row r="515" spans="1:62" x14ac:dyDescent="0.3">
      <c r="A515" s="1" t="s">
        <v>583</v>
      </c>
      <c r="B515" s="1" t="s">
        <v>227</v>
      </c>
      <c r="C515" t="s">
        <v>383</v>
      </c>
      <c r="D515">
        <v>2011</v>
      </c>
      <c r="E515" t="s">
        <v>228</v>
      </c>
      <c r="F515" t="s">
        <v>59</v>
      </c>
      <c r="G515">
        <v>5.4259580000000002E-2</v>
      </c>
      <c r="H515">
        <v>8.1389370000000003E-2</v>
      </c>
      <c r="I515">
        <v>0.1559963</v>
      </c>
      <c r="J515">
        <v>0.37642585000000001</v>
      </c>
      <c r="K515">
        <v>0.48155375</v>
      </c>
      <c r="L515">
        <v>1.0105850000000001</v>
      </c>
      <c r="M515">
        <v>6</v>
      </c>
      <c r="N515" t="str">
        <f t="shared" ref="N515:N578" si="8">CONCATENATE(A515,"_",B515)</f>
        <v>060732007_43817</v>
      </c>
      <c r="O515" t="e">
        <f>VLOOKUP(N515,'HEM3 monitor concs'!D:L,9,FALSE)</f>
        <v>#N/A</v>
      </c>
      <c r="P515" t="e">
        <f>VLOOKUP(N515,'HEM3 monitor concs'!D:L,6,FALSE)</f>
        <v>#N/A</v>
      </c>
      <c r="Q515" s="3">
        <v>0.24598482999999999</v>
      </c>
      <c r="R515">
        <v>4.4955259496713598E-2</v>
      </c>
      <c r="S515" s="5">
        <v>0.13564889999999999</v>
      </c>
      <c r="T515">
        <v>56</v>
      </c>
      <c r="U515">
        <v>24</v>
      </c>
      <c r="V515">
        <v>0</v>
      </c>
      <c r="W515">
        <v>10</v>
      </c>
      <c r="X515">
        <v>15</v>
      </c>
      <c r="Y515">
        <v>16</v>
      </c>
      <c r="Z515">
        <v>15</v>
      </c>
      <c r="AA515">
        <v>1</v>
      </c>
      <c r="AB515">
        <v>42.857142857142897</v>
      </c>
      <c r="AC515" t="s">
        <v>60</v>
      </c>
      <c r="AD515" t="s">
        <v>60</v>
      </c>
      <c r="AE515" t="s">
        <v>228</v>
      </c>
      <c r="AF515" t="s">
        <v>84</v>
      </c>
      <c r="AI515">
        <v>1</v>
      </c>
      <c r="AJ515" s="2">
        <v>2.6E-7</v>
      </c>
      <c r="AK515">
        <v>0.04</v>
      </c>
      <c r="AL515">
        <v>1.4107490800000001E-2</v>
      </c>
      <c r="AM515">
        <v>2.1161236199999999E-2</v>
      </c>
      <c r="AN515">
        <v>4.0559037999999999E-2</v>
      </c>
      <c r="AO515">
        <v>9.7870720999999994E-2</v>
      </c>
      <c r="AP515">
        <v>0.125203975</v>
      </c>
      <c r="AQ515">
        <v>0.26275209999999999</v>
      </c>
      <c r="AR515">
        <v>6.3956055799999995E-2</v>
      </c>
      <c r="AS515">
        <v>3.5268714E-2</v>
      </c>
      <c r="AT515">
        <v>1.3564895E-3</v>
      </c>
      <c r="AU515">
        <v>2.0347342500000002E-3</v>
      </c>
      <c r="AV515">
        <v>3.8999074999999999E-3</v>
      </c>
      <c r="AW515">
        <v>9.4106462499999998E-3</v>
      </c>
      <c r="AX515">
        <v>1.203884375E-2</v>
      </c>
      <c r="AY515">
        <v>2.5264624999999999E-2</v>
      </c>
      <c r="AZ515">
        <v>6.1496207500000002E-3</v>
      </c>
      <c r="BA515">
        <v>3.3912224999999999E-3</v>
      </c>
      <c r="BB515" t="s">
        <v>567</v>
      </c>
      <c r="BC515" s="1" t="s">
        <v>584</v>
      </c>
      <c r="BD515" t="s">
        <v>582</v>
      </c>
      <c r="BE515" t="s">
        <v>96</v>
      </c>
      <c r="BF515">
        <v>32.552162170000003</v>
      </c>
      <c r="BG515">
        <v>-116.93777470000001</v>
      </c>
      <c r="BH515" t="s">
        <v>163</v>
      </c>
      <c r="BI515">
        <v>3.8461538461538498</v>
      </c>
      <c r="BJ515">
        <v>40</v>
      </c>
    </row>
    <row r="516" spans="1:62" x14ac:dyDescent="0.3">
      <c r="A516" s="1" t="s">
        <v>583</v>
      </c>
      <c r="B516" s="1" t="s">
        <v>229</v>
      </c>
      <c r="C516" t="s">
        <v>383</v>
      </c>
      <c r="D516">
        <v>2011</v>
      </c>
      <c r="E516" t="s">
        <v>230</v>
      </c>
      <c r="F516" t="s">
        <v>59</v>
      </c>
      <c r="G516">
        <v>1.16491415E-2</v>
      </c>
      <c r="H516">
        <v>3.7859697499999997E-2</v>
      </c>
      <c r="I516">
        <v>7.5719394999999995E-2</v>
      </c>
      <c r="J516">
        <v>0.11260829999999999</v>
      </c>
      <c r="K516">
        <v>0.14755570000000001</v>
      </c>
      <c r="L516">
        <v>0.61740430000000002</v>
      </c>
      <c r="M516">
        <v>6</v>
      </c>
      <c r="N516" t="str">
        <f t="shared" si="8"/>
        <v>060732007_43819</v>
      </c>
      <c r="O516">
        <f>VLOOKUP(N516,'HEM3 monitor concs'!D:L,9,FALSE)</f>
        <v>4.5852399682923997E-2</v>
      </c>
      <c r="P516">
        <f>VLOOKUP(N516,'HEM3 monitor concs'!D:L,6,FALSE)</f>
        <v>1.6452399682924002E-2</v>
      </c>
      <c r="Q516" s="3">
        <v>8.6189755053571404E-2</v>
      </c>
      <c r="R516">
        <v>8.3682713452885894E-3</v>
      </c>
      <c r="S516" s="5">
        <v>7.7660919999999994E-2</v>
      </c>
      <c r="T516">
        <v>56</v>
      </c>
      <c r="U516">
        <v>28</v>
      </c>
      <c r="V516">
        <v>5</v>
      </c>
      <c r="W516">
        <v>10</v>
      </c>
      <c r="X516">
        <v>15</v>
      </c>
      <c r="Y516">
        <v>16</v>
      </c>
      <c r="Z516">
        <v>15</v>
      </c>
      <c r="AA516">
        <v>1</v>
      </c>
      <c r="AB516">
        <v>50</v>
      </c>
      <c r="AC516" t="s">
        <v>60</v>
      </c>
      <c r="AD516" t="s">
        <v>60</v>
      </c>
      <c r="AE516" t="s">
        <v>231</v>
      </c>
      <c r="AF516" t="s">
        <v>62</v>
      </c>
      <c r="AI516">
        <v>1</v>
      </c>
      <c r="AJ516" t="s">
        <v>60</v>
      </c>
      <c r="AK516">
        <v>5.0000000000000001E-3</v>
      </c>
      <c r="AL516" t="s">
        <v>60</v>
      </c>
      <c r="AM516" t="s">
        <v>60</v>
      </c>
      <c r="AN516" t="s">
        <v>60</v>
      </c>
      <c r="AO516" t="s">
        <v>60</v>
      </c>
      <c r="AP516" t="s">
        <v>60</v>
      </c>
      <c r="AQ516" t="s">
        <v>60</v>
      </c>
      <c r="AR516" t="s">
        <v>60</v>
      </c>
      <c r="AS516" t="s">
        <v>60</v>
      </c>
      <c r="AT516">
        <v>2.3298283E-3</v>
      </c>
      <c r="AU516">
        <v>7.5719395000000004E-3</v>
      </c>
      <c r="AV516">
        <v>1.5143879000000001E-2</v>
      </c>
      <c r="AW516">
        <v>2.2521659999999999E-2</v>
      </c>
      <c r="AX516">
        <v>2.9511140000000002E-2</v>
      </c>
      <c r="AY516">
        <v>0.12348086</v>
      </c>
      <c r="AZ516">
        <v>1.7237951010714299E-2</v>
      </c>
      <c r="BA516">
        <v>1.5532183999999999E-2</v>
      </c>
      <c r="BB516" t="s">
        <v>567</v>
      </c>
      <c r="BC516" s="1" t="s">
        <v>584</v>
      </c>
      <c r="BD516" t="s">
        <v>582</v>
      </c>
      <c r="BE516" t="s">
        <v>96</v>
      </c>
      <c r="BF516">
        <v>32.552162170000003</v>
      </c>
      <c r="BG516">
        <v>-116.93777470000001</v>
      </c>
      <c r="BH516" t="s">
        <v>163</v>
      </c>
      <c r="BI516" t="s">
        <v>60</v>
      </c>
      <c r="BJ516">
        <v>5</v>
      </c>
    </row>
    <row r="517" spans="1:62" x14ac:dyDescent="0.3">
      <c r="A517" s="1" t="s">
        <v>583</v>
      </c>
      <c r="B517" s="1" t="s">
        <v>234</v>
      </c>
      <c r="C517" t="s">
        <v>383</v>
      </c>
      <c r="D517">
        <v>2011</v>
      </c>
      <c r="E517" t="s">
        <v>235</v>
      </c>
      <c r="F517" t="s">
        <v>59</v>
      </c>
      <c r="G517">
        <v>0</v>
      </c>
      <c r="H517">
        <v>5.9112360000000003E-2</v>
      </c>
      <c r="I517">
        <v>0.25525795000000001</v>
      </c>
      <c r="J517">
        <v>0.90818074999999998</v>
      </c>
      <c r="K517">
        <v>1.9399605</v>
      </c>
      <c r="L517">
        <v>3.9766499999999998</v>
      </c>
      <c r="M517">
        <v>6</v>
      </c>
      <c r="N517" t="str">
        <f t="shared" si="8"/>
        <v>060732007_43824</v>
      </c>
      <c r="O517" t="e">
        <f>VLOOKUP(N517,'HEM3 monitor concs'!D:L,9,FALSE)</f>
        <v>#N/A</v>
      </c>
      <c r="P517" t="e">
        <f>VLOOKUP(N517,'HEM3 monitor concs'!D:L,6,FALSE)</f>
        <v>#N/A</v>
      </c>
      <c r="Q517" s="3">
        <v>0.69581774035714306</v>
      </c>
      <c r="R517">
        <v>0.89064797029373999</v>
      </c>
      <c r="S517" s="5">
        <v>0.107477</v>
      </c>
      <c r="T517">
        <v>56</v>
      </c>
      <c r="U517">
        <v>21</v>
      </c>
      <c r="V517">
        <v>11</v>
      </c>
      <c r="W517">
        <v>10</v>
      </c>
      <c r="X517">
        <v>15</v>
      </c>
      <c r="Y517">
        <v>16</v>
      </c>
      <c r="Z517">
        <v>15</v>
      </c>
      <c r="AA517">
        <v>1</v>
      </c>
      <c r="AB517">
        <v>37.5</v>
      </c>
      <c r="AC517" t="s">
        <v>60</v>
      </c>
      <c r="AD517" t="s">
        <v>60</v>
      </c>
      <c r="AE517" t="s">
        <v>235</v>
      </c>
      <c r="AF517" t="s">
        <v>195</v>
      </c>
      <c r="AI517">
        <v>1</v>
      </c>
      <c r="AJ517" s="2">
        <v>4.7999999999999998E-6</v>
      </c>
      <c r="AK517">
        <v>2E-3</v>
      </c>
      <c r="AL517">
        <v>0</v>
      </c>
      <c r="AM517">
        <v>0.28373932800000001</v>
      </c>
      <c r="AN517">
        <v>1.22523816</v>
      </c>
      <c r="AO517">
        <v>4.3592675999999999</v>
      </c>
      <c r="AP517">
        <v>9.3118104000000006</v>
      </c>
      <c r="AQ517">
        <v>19.08792</v>
      </c>
      <c r="AR517">
        <v>3.3399251537142902</v>
      </c>
      <c r="AS517">
        <v>0.51588959999999995</v>
      </c>
      <c r="AT517">
        <v>0</v>
      </c>
      <c r="AU517">
        <v>2.9556180000000001E-2</v>
      </c>
      <c r="AV517">
        <v>0.12762897500000001</v>
      </c>
      <c r="AW517">
        <v>0.45409037499999999</v>
      </c>
      <c r="AX517">
        <v>0.96998024999999999</v>
      </c>
      <c r="AY517">
        <v>1.9883249999999999</v>
      </c>
      <c r="AZ517">
        <v>0.34790887017857097</v>
      </c>
      <c r="BA517">
        <v>5.3738500000000002E-2</v>
      </c>
      <c r="BB517" t="s">
        <v>567</v>
      </c>
      <c r="BC517" s="1" t="s">
        <v>584</v>
      </c>
      <c r="BD517" t="s">
        <v>582</v>
      </c>
      <c r="BE517" t="s">
        <v>96</v>
      </c>
      <c r="BF517">
        <v>32.552162170000003</v>
      </c>
      <c r="BG517">
        <v>-116.93777470000001</v>
      </c>
      <c r="BH517" t="s">
        <v>163</v>
      </c>
      <c r="BI517">
        <v>0.20833333333333301</v>
      </c>
      <c r="BJ517">
        <v>2</v>
      </c>
    </row>
    <row r="518" spans="1:62" x14ac:dyDescent="0.3">
      <c r="A518" s="1" t="s">
        <v>583</v>
      </c>
      <c r="B518" s="1" t="s">
        <v>254</v>
      </c>
      <c r="C518" t="s">
        <v>383</v>
      </c>
      <c r="D518">
        <v>2011</v>
      </c>
      <c r="E518" t="s">
        <v>255</v>
      </c>
      <c r="F518" t="s">
        <v>59</v>
      </c>
      <c r="G518">
        <v>0.71865939999999995</v>
      </c>
      <c r="H518">
        <v>0.97268707499999996</v>
      </c>
      <c r="I518">
        <v>1.9562299999999999</v>
      </c>
      <c r="J518">
        <v>5.1608859999999996</v>
      </c>
      <c r="K518">
        <v>7.8140640000000001</v>
      </c>
      <c r="L518">
        <v>9.8962219999999999</v>
      </c>
      <c r="M518">
        <v>6</v>
      </c>
      <c r="N518" t="str">
        <f t="shared" si="8"/>
        <v>060732007_45109</v>
      </c>
      <c r="O518" t="e">
        <f>VLOOKUP(N518,'HEM3 monitor concs'!D:L,9,FALSE)</f>
        <v>#N/A</v>
      </c>
      <c r="P518" t="e">
        <f>VLOOKUP(N518,'HEM3 monitor concs'!D:L,6,FALSE)</f>
        <v>#N/A</v>
      </c>
      <c r="Q518" s="3">
        <v>3.1916293250000001</v>
      </c>
      <c r="R518">
        <v>7.7397787959471103</v>
      </c>
      <c r="S518" s="5">
        <v>8.6847060000000004E-2</v>
      </c>
      <c r="T518">
        <v>56</v>
      </c>
      <c r="U518">
        <v>0</v>
      </c>
      <c r="V518">
        <v>0</v>
      </c>
      <c r="W518">
        <v>10</v>
      </c>
      <c r="X518">
        <v>15</v>
      </c>
      <c r="Y518">
        <v>16</v>
      </c>
      <c r="Z518">
        <v>15</v>
      </c>
      <c r="AA518">
        <v>1</v>
      </c>
      <c r="AB518">
        <v>0</v>
      </c>
      <c r="AC518" t="s">
        <v>60</v>
      </c>
      <c r="AD518" t="s">
        <v>60</v>
      </c>
      <c r="AE518" t="s">
        <v>256</v>
      </c>
      <c r="AF518" t="s">
        <v>84</v>
      </c>
      <c r="AI518">
        <v>1</v>
      </c>
      <c r="AJ518" t="s">
        <v>60</v>
      </c>
      <c r="AK518">
        <v>0.1</v>
      </c>
      <c r="AL518" t="s">
        <v>60</v>
      </c>
      <c r="AM518" t="s">
        <v>60</v>
      </c>
      <c r="AN518" t="s">
        <v>60</v>
      </c>
      <c r="AO518" t="s">
        <v>60</v>
      </c>
      <c r="AP518" t="s">
        <v>60</v>
      </c>
      <c r="AQ518" t="s">
        <v>60</v>
      </c>
      <c r="AR518" t="s">
        <v>60</v>
      </c>
      <c r="AS518" t="s">
        <v>60</v>
      </c>
      <c r="AT518">
        <v>7.1865940000000001E-3</v>
      </c>
      <c r="AU518">
        <v>9.7268707499999999E-3</v>
      </c>
      <c r="AV518">
        <v>1.9562300000000001E-2</v>
      </c>
      <c r="AW518">
        <v>5.1608859999999999E-2</v>
      </c>
      <c r="AX518">
        <v>7.8140639999999997E-2</v>
      </c>
      <c r="AY518">
        <v>9.8962220000000004E-2</v>
      </c>
      <c r="AZ518">
        <v>3.1916293249999998E-2</v>
      </c>
      <c r="BA518">
        <v>8.6847059999999997E-4</v>
      </c>
      <c r="BB518" t="s">
        <v>567</v>
      </c>
      <c r="BC518" s="1" t="s">
        <v>584</v>
      </c>
      <c r="BD518" t="s">
        <v>582</v>
      </c>
      <c r="BE518" t="s">
        <v>96</v>
      </c>
      <c r="BF518">
        <v>32.552162170000003</v>
      </c>
      <c r="BG518">
        <v>-116.93777470000001</v>
      </c>
      <c r="BH518" t="s">
        <v>163</v>
      </c>
      <c r="BI518" t="s">
        <v>60</v>
      </c>
      <c r="BJ518">
        <v>100</v>
      </c>
    </row>
    <row r="519" spans="1:62" x14ac:dyDescent="0.3">
      <c r="A519" s="1" t="s">
        <v>583</v>
      </c>
      <c r="B519" s="1" t="s">
        <v>257</v>
      </c>
      <c r="C519" t="s">
        <v>383</v>
      </c>
      <c r="D519">
        <v>2011</v>
      </c>
      <c r="E519" t="s">
        <v>258</v>
      </c>
      <c r="F519" t="s">
        <v>59</v>
      </c>
      <c r="G519">
        <v>0.54632150000000002</v>
      </c>
      <c r="H519">
        <v>0.69568134999999998</v>
      </c>
      <c r="I519">
        <v>1.2348144999999999</v>
      </c>
      <c r="J519">
        <v>2.6892754999999999</v>
      </c>
      <c r="K519">
        <v>3.3673850000000001</v>
      </c>
      <c r="L519">
        <v>5.7188040000000004</v>
      </c>
      <c r="M519">
        <v>6</v>
      </c>
      <c r="N519" t="str">
        <f t="shared" si="8"/>
        <v>060732007_45201</v>
      </c>
      <c r="O519" t="e">
        <f>VLOOKUP(N519,'HEM3 monitor concs'!D:L,9,FALSE)</f>
        <v>#N/A</v>
      </c>
      <c r="P519" t="e">
        <f>VLOOKUP(N519,'HEM3 monitor concs'!D:L,6,FALSE)</f>
        <v>#N/A</v>
      </c>
      <c r="Q519" s="3">
        <v>1.71432902321429</v>
      </c>
      <c r="R519">
        <v>1.54244190551639</v>
      </c>
      <c r="S519" s="5">
        <v>6.3897250000000003E-2</v>
      </c>
      <c r="T519">
        <v>56</v>
      </c>
      <c r="U519">
        <v>0</v>
      </c>
      <c r="V519">
        <v>0</v>
      </c>
      <c r="W519">
        <v>10</v>
      </c>
      <c r="X519">
        <v>15</v>
      </c>
      <c r="Y519">
        <v>16</v>
      </c>
      <c r="Z519">
        <v>15</v>
      </c>
      <c r="AA519">
        <v>1</v>
      </c>
      <c r="AB519">
        <v>0</v>
      </c>
      <c r="AC519" t="s">
        <v>60</v>
      </c>
      <c r="AD519" t="s">
        <v>60</v>
      </c>
      <c r="AE519" t="s">
        <v>258</v>
      </c>
      <c r="AF519" t="s">
        <v>88</v>
      </c>
      <c r="AI519">
        <v>1</v>
      </c>
      <c r="AJ519" s="2">
        <v>7.7999999999999999E-6</v>
      </c>
      <c r="AK519">
        <v>0.03</v>
      </c>
      <c r="AL519">
        <v>4.2613076999999997</v>
      </c>
      <c r="AM519">
        <v>5.42631453</v>
      </c>
      <c r="AN519">
        <v>9.6315530999999996</v>
      </c>
      <c r="AO519">
        <v>20.976348900000001</v>
      </c>
      <c r="AP519">
        <v>26.265602999999999</v>
      </c>
      <c r="AQ519">
        <v>44.606671200000001</v>
      </c>
      <c r="AR519">
        <v>13.371766381071399</v>
      </c>
      <c r="AS519">
        <v>0.49839855</v>
      </c>
      <c r="AT519">
        <v>1.8210716666666699E-2</v>
      </c>
      <c r="AU519">
        <v>2.3189378333333299E-2</v>
      </c>
      <c r="AV519">
        <v>4.1160483333333303E-2</v>
      </c>
      <c r="AW519">
        <v>8.9642516666666699E-2</v>
      </c>
      <c r="AX519">
        <v>0.11224616666666699</v>
      </c>
      <c r="AY519">
        <v>0.19062680000000001</v>
      </c>
      <c r="AZ519">
        <v>5.7144300773809498E-2</v>
      </c>
      <c r="BA519">
        <v>2.1299083333333299E-3</v>
      </c>
      <c r="BB519" t="s">
        <v>567</v>
      </c>
      <c r="BC519" s="1" t="s">
        <v>584</v>
      </c>
      <c r="BD519" t="s">
        <v>582</v>
      </c>
      <c r="BE519" t="s">
        <v>96</v>
      </c>
      <c r="BF519">
        <v>32.552162170000003</v>
      </c>
      <c r="BG519">
        <v>-116.93777470000001</v>
      </c>
      <c r="BH519" t="s">
        <v>163</v>
      </c>
      <c r="BI519">
        <v>0.128205128205128</v>
      </c>
      <c r="BJ519">
        <v>30</v>
      </c>
    </row>
    <row r="520" spans="1:62" x14ac:dyDescent="0.3">
      <c r="A520" s="1" t="s">
        <v>583</v>
      </c>
      <c r="B520" s="1" t="s">
        <v>259</v>
      </c>
      <c r="C520" t="s">
        <v>383</v>
      </c>
      <c r="D520">
        <v>2011</v>
      </c>
      <c r="E520" t="s">
        <v>260</v>
      </c>
      <c r="F520" t="s">
        <v>59</v>
      </c>
      <c r="G520">
        <v>1.2455115000000001</v>
      </c>
      <c r="H520">
        <v>1.6421527499999999</v>
      </c>
      <c r="I520">
        <v>3.0676135000000002</v>
      </c>
      <c r="J520">
        <v>8.2032282500000004</v>
      </c>
      <c r="K520">
        <v>11.48659</v>
      </c>
      <c r="L520">
        <v>16.61561</v>
      </c>
      <c r="M520">
        <v>6</v>
      </c>
      <c r="N520" t="str">
        <f t="shared" si="8"/>
        <v>060732007_45202</v>
      </c>
      <c r="O520" t="e">
        <f>VLOOKUP(N520,'HEM3 monitor concs'!D:L,9,FALSE)</f>
        <v>#N/A</v>
      </c>
      <c r="P520" t="e">
        <f>VLOOKUP(N520,'HEM3 monitor concs'!D:L,6,FALSE)</f>
        <v>#N/A</v>
      </c>
      <c r="Q520" s="3">
        <v>5.1360854624999996</v>
      </c>
      <c r="R520">
        <v>19.213485322621601</v>
      </c>
      <c r="S520" s="5">
        <v>7.537133E-2</v>
      </c>
      <c r="T520">
        <v>56</v>
      </c>
      <c r="U520">
        <v>0</v>
      </c>
      <c r="V520">
        <v>0</v>
      </c>
      <c r="W520">
        <v>10</v>
      </c>
      <c r="X520">
        <v>15</v>
      </c>
      <c r="Y520">
        <v>16</v>
      </c>
      <c r="Z520">
        <v>15</v>
      </c>
      <c r="AA520">
        <v>1</v>
      </c>
      <c r="AB520">
        <v>0</v>
      </c>
      <c r="AC520" t="s">
        <v>60</v>
      </c>
      <c r="AD520" t="s">
        <v>60</v>
      </c>
      <c r="AE520" t="s">
        <v>260</v>
      </c>
      <c r="AF520" t="s">
        <v>62</v>
      </c>
      <c r="AG520" t="s">
        <v>84</v>
      </c>
      <c r="AI520">
        <v>1</v>
      </c>
      <c r="AJ520" t="s">
        <v>60</v>
      </c>
      <c r="AK520">
        <v>5</v>
      </c>
      <c r="AL520" t="s">
        <v>60</v>
      </c>
      <c r="AM520" t="s">
        <v>60</v>
      </c>
      <c r="AN520" t="s">
        <v>60</v>
      </c>
      <c r="AO520" t="s">
        <v>60</v>
      </c>
      <c r="AP520" t="s">
        <v>60</v>
      </c>
      <c r="AQ520" t="s">
        <v>60</v>
      </c>
      <c r="AR520" t="s">
        <v>60</v>
      </c>
      <c r="AS520" t="s">
        <v>60</v>
      </c>
      <c r="AT520">
        <v>2.4910230000000001E-4</v>
      </c>
      <c r="AU520">
        <v>3.2843055000000002E-4</v>
      </c>
      <c r="AV520">
        <v>6.1352270000000005E-4</v>
      </c>
      <c r="AW520">
        <v>1.64064565E-3</v>
      </c>
      <c r="AX520">
        <v>2.297318E-3</v>
      </c>
      <c r="AY520">
        <v>3.323122E-3</v>
      </c>
      <c r="AZ520">
        <v>1.0272170925E-3</v>
      </c>
      <c r="BA520" s="2">
        <v>1.5074265999999999E-5</v>
      </c>
      <c r="BB520" t="s">
        <v>567</v>
      </c>
      <c r="BC520" s="1" t="s">
        <v>584</v>
      </c>
      <c r="BD520" t="s">
        <v>582</v>
      </c>
      <c r="BE520" t="s">
        <v>96</v>
      </c>
      <c r="BF520">
        <v>32.552162170000003</v>
      </c>
      <c r="BG520">
        <v>-116.93777470000001</v>
      </c>
      <c r="BH520" t="s">
        <v>163</v>
      </c>
      <c r="BI520" t="s">
        <v>60</v>
      </c>
      <c r="BJ520">
        <v>5000</v>
      </c>
    </row>
    <row r="521" spans="1:62" x14ac:dyDescent="0.3">
      <c r="A521" s="1" t="s">
        <v>583</v>
      </c>
      <c r="B521" s="1" t="s">
        <v>261</v>
      </c>
      <c r="C521" t="s">
        <v>383</v>
      </c>
      <c r="D521">
        <v>2011</v>
      </c>
      <c r="E521" t="s">
        <v>262</v>
      </c>
      <c r="F521" t="s">
        <v>59</v>
      </c>
      <c r="G521">
        <v>0.28290019999999999</v>
      </c>
      <c r="H521">
        <v>0.3518423</v>
      </c>
      <c r="I521">
        <v>0.60383735000000005</v>
      </c>
      <c r="J521">
        <v>1.7461359999999999</v>
      </c>
      <c r="K521">
        <v>2.4700275</v>
      </c>
      <c r="L521">
        <v>3.6467969999999998</v>
      </c>
      <c r="M521">
        <v>6</v>
      </c>
      <c r="N521" t="str">
        <f t="shared" si="8"/>
        <v>060732007_45203</v>
      </c>
      <c r="O521">
        <f>VLOOKUP(N521,'HEM3 monitor concs'!D:L,9,FALSE)</f>
        <v>0.419351885708169</v>
      </c>
      <c r="P521">
        <f>VLOOKUP(N521,'HEM3 monitor concs'!D:L,6,FALSE)</f>
        <v>0.40335188570816899</v>
      </c>
      <c r="Q521" s="3">
        <v>1.0650359625000001</v>
      </c>
      <c r="R521">
        <v>0.79505420988158604</v>
      </c>
      <c r="S521" s="5">
        <v>9.5092510000000005E-2</v>
      </c>
      <c r="T521">
        <v>56</v>
      </c>
      <c r="U521">
        <v>0</v>
      </c>
      <c r="V521">
        <v>0</v>
      </c>
      <c r="W521">
        <v>10</v>
      </c>
      <c r="X521">
        <v>15</v>
      </c>
      <c r="Y521">
        <v>16</v>
      </c>
      <c r="Z521">
        <v>15</v>
      </c>
      <c r="AA521">
        <v>1</v>
      </c>
      <c r="AB521">
        <v>0</v>
      </c>
      <c r="AC521" t="s">
        <v>60</v>
      </c>
      <c r="AD521" t="s">
        <v>60</v>
      </c>
      <c r="AE521" t="s">
        <v>263</v>
      </c>
      <c r="AF521" t="s">
        <v>68</v>
      </c>
      <c r="AI521">
        <v>1</v>
      </c>
      <c r="AJ521" s="2">
        <v>2.5000000000000002E-6</v>
      </c>
      <c r="AK521">
        <v>1</v>
      </c>
      <c r="AL521">
        <v>0.7072505</v>
      </c>
      <c r="AM521">
        <v>0.87960574999999996</v>
      </c>
      <c r="AN521">
        <v>1.5095933749999999</v>
      </c>
      <c r="AO521">
        <v>4.3653399999999998</v>
      </c>
      <c r="AP521">
        <v>6.1750687500000003</v>
      </c>
      <c r="AQ521">
        <v>9.1169925000000003</v>
      </c>
      <c r="AR521">
        <v>2.66258990625</v>
      </c>
      <c r="AS521">
        <v>0.23773127499999999</v>
      </c>
      <c r="AT521">
        <v>2.8290020000000001E-4</v>
      </c>
      <c r="AU521">
        <v>3.5184229999999999E-4</v>
      </c>
      <c r="AV521">
        <v>6.0383734999999998E-4</v>
      </c>
      <c r="AW521">
        <v>1.7461359999999999E-3</v>
      </c>
      <c r="AX521">
        <v>2.4700274999999998E-3</v>
      </c>
      <c r="AY521">
        <v>3.6467969999999998E-3</v>
      </c>
      <c r="AZ521">
        <v>1.0650359625E-3</v>
      </c>
      <c r="BA521" s="2">
        <v>9.5092509999999999E-5</v>
      </c>
      <c r="BB521" t="s">
        <v>567</v>
      </c>
      <c r="BC521" s="1" t="s">
        <v>584</v>
      </c>
      <c r="BD521" t="s">
        <v>582</v>
      </c>
      <c r="BE521" t="s">
        <v>96</v>
      </c>
      <c r="BF521">
        <v>32.552162170000003</v>
      </c>
      <c r="BG521">
        <v>-116.93777470000001</v>
      </c>
      <c r="BH521" t="s">
        <v>163</v>
      </c>
      <c r="BI521">
        <v>0.4</v>
      </c>
      <c r="BJ521">
        <v>1000</v>
      </c>
    </row>
    <row r="522" spans="1:62" x14ac:dyDescent="0.3">
      <c r="A522" s="1" t="s">
        <v>583</v>
      </c>
      <c r="B522" s="1" t="s">
        <v>264</v>
      </c>
      <c r="C522" t="s">
        <v>383</v>
      </c>
      <c r="D522">
        <v>2011</v>
      </c>
      <c r="E522" t="s">
        <v>265</v>
      </c>
      <c r="F522" t="s">
        <v>59</v>
      </c>
      <c r="G522">
        <v>0.29310884999999998</v>
      </c>
      <c r="H522">
        <v>0.39841090000000001</v>
      </c>
      <c r="I522">
        <v>0.75339825000000005</v>
      </c>
      <c r="J522">
        <v>1.9117204999999999</v>
      </c>
      <c r="K522">
        <v>2.8398984999999999</v>
      </c>
      <c r="L522">
        <v>3.5520450000000001</v>
      </c>
      <c r="M522">
        <v>6</v>
      </c>
      <c r="N522" t="str">
        <f t="shared" si="8"/>
        <v>060732007_45204</v>
      </c>
      <c r="O522" t="e">
        <f>VLOOKUP(N522,'HEM3 monitor concs'!D:L,9,FALSE)</f>
        <v>#N/A</v>
      </c>
      <c r="P522" t="e">
        <f>VLOOKUP(N522,'HEM3 monitor concs'!D:L,6,FALSE)</f>
        <v>#N/A</v>
      </c>
      <c r="Q522" s="3">
        <v>1.1774754946428601</v>
      </c>
      <c r="R522">
        <v>1.00821381332697</v>
      </c>
      <c r="S522" s="5">
        <v>8.6847060000000004E-2</v>
      </c>
      <c r="T522">
        <v>56</v>
      </c>
      <c r="U522">
        <v>0</v>
      </c>
      <c r="V522">
        <v>0</v>
      </c>
      <c r="W522">
        <v>10</v>
      </c>
      <c r="X522">
        <v>15</v>
      </c>
      <c r="Y522">
        <v>16</v>
      </c>
      <c r="Z522">
        <v>15</v>
      </c>
      <c r="AA522">
        <v>1</v>
      </c>
      <c r="AB522">
        <v>0</v>
      </c>
      <c r="AC522" t="s">
        <v>60</v>
      </c>
      <c r="AD522" t="s">
        <v>60</v>
      </c>
      <c r="AE522" t="s">
        <v>265</v>
      </c>
      <c r="AF522" t="s">
        <v>84</v>
      </c>
      <c r="AI522">
        <v>1</v>
      </c>
      <c r="AJ522" t="s">
        <v>60</v>
      </c>
      <c r="AK522">
        <v>0.1</v>
      </c>
      <c r="AL522" t="s">
        <v>60</v>
      </c>
      <c r="AM522" t="s">
        <v>60</v>
      </c>
      <c r="AN522" t="s">
        <v>60</v>
      </c>
      <c r="AO522" t="s">
        <v>60</v>
      </c>
      <c r="AP522" t="s">
        <v>60</v>
      </c>
      <c r="AQ522" t="s">
        <v>60</v>
      </c>
      <c r="AR522" t="s">
        <v>60</v>
      </c>
      <c r="AS522" t="s">
        <v>60</v>
      </c>
      <c r="AT522">
        <v>2.9310884999999998E-3</v>
      </c>
      <c r="AU522">
        <v>3.9841089999999996E-3</v>
      </c>
      <c r="AV522">
        <v>7.5339824999999996E-3</v>
      </c>
      <c r="AW522">
        <v>1.9117205000000002E-2</v>
      </c>
      <c r="AX522">
        <v>2.8398985000000002E-2</v>
      </c>
      <c r="AY522">
        <v>3.5520450000000002E-2</v>
      </c>
      <c r="AZ522">
        <v>1.1774754946428601E-2</v>
      </c>
      <c r="BA522">
        <v>8.6847059999999997E-4</v>
      </c>
      <c r="BB522" t="s">
        <v>567</v>
      </c>
      <c r="BC522" s="1" t="s">
        <v>584</v>
      </c>
      <c r="BD522" t="s">
        <v>582</v>
      </c>
      <c r="BE522" t="s">
        <v>96</v>
      </c>
      <c r="BF522">
        <v>32.552162170000003</v>
      </c>
      <c r="BG522">
        <v>-116.93777470000001</v>
      </c>
      <c r="BH522" t="s">
        <v>163</v>
      </c>
      <c r="BI522" t="s">
        <v>60</v>
      </c>
      <c r="BJ522">
        <v>100</v>
      </c>
    </row>
    <row r="523" spans="1:62" x14ac:dyDescent="0.3">
      <c r="A523" s="1" t="s">
        <v>583</v>
      </c>
      <c r="B523" s="1" t="s">
        <v>266</v>
      </c>
      <c r="C523" t="s">
        <v>383</v>
      </c>
      <c r="D523">
        <v>2011</v>
      </c>
      <c r="E523" t="s">
        <v>267</v>
      </c>
      <c r="F523" t="s">
        <v>59</v>
      </c>
      <c r="G523">
        <v>8.9454434999999999E-2</v>
      </c>
      <c r="H523">
        <v>0.12992192499999999</v>
      </c>
      <c r="I523">
        <v>0.27475295</v>
      </c>
      <c r="J523">
        <v>0.75929774999999999</v>
      </c>
      <c r="K523">
        <v>1.3929335</v>
      </c>
      <c r="L523">
        <v>3.271477</v>
      </c>
      <c r="M523">
        <v>6</v>
      </c>
      <c r="N523" t="str">
        <f t="shared" si="8"/>
        <v>060732007_45220</v>
      </c>
      <c r="O523">
        <f>VLOOKUP(N523,'HEM3 monitor concs'!D:L,9,FALSE)</f>
        <v>1.5811547870974999E-2</v>
      </c>
      <c r="P523">
        <f>VLOOKUP(N523,'HEM3 monitor concs'!D:L,6,FALSE)</f>
        <v>1.4945389426096E-2</v>
      </c>
      <c r="Q523" s="3">
        <v>0.58206236910714304</v>
      </c>
      <c r="R523">
        <v>0.45328154324402598</v>
      </c>
      <c r="S523" s="5">
        <v>8.5194699999999998E-2</v>
      </c>
      <c r="T523">
        <v>56</v>
      </c>
      <c r="U523">
        <v>5</v>
      </c>
      <c r="V523">
        <v>1</v>
      </c>
      <c r="W523">
        <v>10</v>
      </c>
      <c r="X523">
        <v>15</v>
      </c>
      <c r="Y523">
        <v>16</v>
      </c>
      <c r="Z523">
        <v>15</v>
      </c>
      <c r="AA523">
        <v>1</v>
      </c>
      <c r="AB523">
        <v>8.9285714285714306</v>
      </c>
      <c r="AC523" t="s">
        <v>60</v>
      </c>
      <c r="AD523" t="s">
        <v>60</v>
      </c>
      <c r="AE523" t="s">
        <v>267</v>
      </c>
      <c r="AF523" t="s">
        <v>84</v>
      </c>
      <c r="AI523">
        <v>1</v>
      </c>
      <c r="AJ523" t="s">
        <v>60</v>
      </c>
      <c r="AK523">
        <v>1</v>
      </c>
      <c r="AL523" t="s">
        <v>60</v>
      </c>
      <c r="AM523" t="s">
        <v>60</v>
      </c>
      <c r="AN523" t="s">
        <v>60</v>
      </c>
      <c r="AO523" t="s">
        <v>60</v>
      </c>
      <c r="AP523" t="s">
        <v>60</v>
      </c>
      <c r="AQ523" t="s">
        <v>60</v>
      </c>
      <c r="AR523" t="s">
        <v>60</v>
      </c>
      <c r="AS523" t="s">
        <v>60</v>
      </c>
      <c r="AT523" s="2">
        <v>8.9454434999999998E-5</v>
      </c>
      <c r="AU523">
        <v>1.2992192500000001E-4</v>
      </c>
      <c r="AV523">
        <v>2.7475295000000001E-4</v>
      </c>
      <c r="AW523">
        <v>7.5929774999999996E-4</v>
      </c>
      <c r="AX523">
        <v>1.3929335E-3</v>
      </c>
      <c r="AY523">
        <v>3.2714770000000001E-3</v>
      </c>
      <c r="AZ523">
        <v>5.8206236910714301E-4</v>
      </c>
      <c r="BA523" s="2">
        <v>8.5194700000000006E-5</v>
      </c>
      <c r="BB523" t="s">
        <v>567</v>
      </c>
      <c r="BC523" s="1" t="s">
        <v>584</v>
      </c>
      <c r="BD523" t="s">
        <v>582</v>
      </c>
      <c r="BE523" t="s">
        <v>96</v>
      </c>
      <c r="BF523">
        <v>32.552162170000003</v>
      </c>
      <c r="BG523">
        <v>-116.93777470000001</v>
      </c>
      <c r="BH523" t="s">
        <v>163</v>
      </c>
      <c r="BI523" t="s">
        <v>60</v>
      </c>
      <c r="BJ523">
        <v>1000</v>
      </c>
    </row>
    <row r="524" spans="1:62" x14ac:dyDescent="0.3">
      <c r="A524" s="1" t="s">
        <v>583</v>
      </c>
      <c r="B524" s="1" t="s">
        <v>270</v>
      </c>
      <c r="C524" t="s">
        <v>383</v>
      </c>
      <c r="D524">
        <v>2011</v>
      </c>
      <c r="E524" t="s">
        <v>271</v>
      </c>
      <c r="F524" t="s">
        <v>59</v>
      </c>
      <c r="G524">
        <v>7.8159900000000004E-2</v>
      </c>
      <c r="H524">
        <v>0.118742925</v>
      </c>
      <c r="I524">
        <v>0.15932594999999999</v>
      </c>
      <c r="J524">
        <v>0.28107502499999998</v>
      </c>
      <c r="K524">
        <v>0.30662729999999999</v>
      </c>
      <c r="L524">
        <v>0.52908239999999995</v>
      </c>
      <c r="M524">
        <v>6</v>
      </c>
      <c r="N524" t="str">
        <f t="shared" si="8"/>
        <v>060732007_45807</v>
      </c>
      <c r="O524" t="e">
        <f>VLOOKUP(N524,'HEM3 monitor concs'!D:L,9,FALSE)</f>
        <v>#N/A</v>
      </c>
      <c r="P524" t="e">
        <f>VLOOKUP(N524,'HEM3 monitor concs'!D:L,6,FALSE)</f>
        <v>#N/A</v>
      </c>
      <c r="Q524" s="3">
        <v>0.19078316249999999</v>
      </c>
      <c r="R524">
        <v>1.19083720023264E-2</v>
      </c>
      <c r="S524" s="5">
        <v>0.12024600000000001</v>
      </c>
      <c r="T524">
        <v>56</v>
      </c>
      <c r="U524">
        <v>14</v>
      </c>
      <c r="V524">
        <v>1</v>
      </c>
      <c r="W524">
        <v>10</v>
      </c>
      <c r="X524">
        <v>15</v>
      </c>
      <c r="Y524">
        <v>16</v>
      </c>
      <c r="Z524">
        <v>15</v>
      </c>
      <c r="AA524">
        <v>1</v>
      </c>
      <c r="AB524">
        <v>25</v>
      </c>
      <c r="AC524" t="s">
        <v>60</v>
      </c>
      <c r="AD524" t="s">
        <v>60</v>
      </c>
      <c r="AE524" t="s">
        <v>272</v>
      </c>
      <c r="AF524" t="s">
        <v>93</v>
      </c>
      <c r="AI524">
        <v>1</v>
      </c>
      <c r="AJ524" s="2">
        <v>1.1E-5</v>
      </c>
      <c r="AK524">
        <v>0.8</v>
      </c>
      <c r="AL524">
        <v>0.85975889999999999</v>
      </c>
      <c r="AM524">
        <v>1.3061721749999999</v>
      </c>
      <c r="AN524">
        <v>1.75258545</v>
      </c>
      <c r="AO524">
        <v>3.0918252750000002</v>
      </c>
      <c r="AP524">
        <v>3.3729003</v>
      </c>
      <c r="AQ524">
        <v>5.8199063999999998</v>
      </c>
      <c r="AR524">
        <v>2.0986147874999999</v>
      </c>
      <c r="AS524">
        <v>1.3227059999999999</v>
      </c>
      <c r="AT524" s="2">
        <v>9.7699875000000001E-5</v>
      </c>
      <c r="AU524">
        <v>1.4842865624999999E-4</v>
      </c>
      <c r="AV524">
        <v>1.991574375E-4</v>
      </c>
      <c r="AW524">
        <v>3.5134378125000002E-4</v>
      </c>
      <c r="AX524">
        <v>3.83284125E-4</v>
      </c>
      <c r="AY524">
        <v>6.6135300000000005E-4</v>
      </c>
      <c r="AZ524">
        <v>2.3847895312499999E-4</v>
      </c>
      <c r="BA524">
        <v>1.503075E-4</v>
      </c>
      <c r="BB524" t="s">
        <v>567</v>
      </c>
      <c r="BC524" s="1" t="s">
        <v>584</v>
      </c>
      <c r="BD524" t="s">
        <v>582</v>
      </c>
      <c r="BE524" t="s">
        <v>96</v>
      </c>
      <c r="BF524">
        <v>32.552162170000003</v>
      </c>
      <c r="BG524">
        <v>-116.93777470000001</v>
      </c>
      <c r="BH524" t="s">
        <v>163</v>
      </c>
      <c r="BI524">
        <v>9.0909090909090898E-2</v>
      </c>
      <c r="BJ524">
        <v>800</v>
      </c>
    </row>
    <row r="525" spans="1:62" x14ac:dyDescent="0.3">
      <c r="A525" s="1" t="s">
        <v>585</v>
      </c>
      <c r="B525" s="1" t="s">
        <v>403</v>
      </c>
      <c r="C525" t="s">
        <v>383</v>
      </c>
      <c r="D525">
        <v>2011</v>
      </c>
      <c r="E525" t="s">
        <v>404</v>
      </c>
      <c r="F525" t="s">
        <v>59</v>
      </c>
      <c r="G525">
        <v>3.0799999999999998E-3</v>
      </c>
      <c r="H525">
        <v>3.7000000000000002E-3</v>
      </c>
      <c r="I525">
        <v>4.1000000000000003E-3</v>
      </c>
      <c r="J525">
        <v>5.0000000000000001E-3</v>
      </c>
      <c r="K525">
        <v>5.4400000000000004E-3</v>
      </c>
      <c r="L525">
        <v>8.3000000000000001E-3</v>
      </c>
      <c r="M525">
        <v>7</v>
      </c>
      <c r="N525" t="str">
        <f t="shared" si="8"/>
        <v>060750005_14112</v>
      </c>
      <c r="O525" t="e">
        <f>VLOOKUP(N525,'HEM3 monitor concs'!D:L,9,FALSE)</f>
        <v>#N/A</v>
      </c>
      <c r="P525" t="e">
        <f>VLOOKUP(N525,'HEM3 monitor concs'!D:L,6,FALSE)</f>
        <v>#N/A</v>
      </c>
      <c r="Q525" s="3">
        <v>4.3310344827586196E-3</v>
      </c>
      <c r="R525" s="2">
        <v>1.7629310344827601E-6</v>
      </c>
      <c r="S525" s="5">
        <v>3.0000000000000001E-3</v>
      </c>
      <c r="T525">
        <v>29</v>
      </c>
      <c r="U525">
        <v>2</v>
      </c>
      <c r="V525">
        <v>0</v>
      </c>
      <c r="W525">
        <v>8</v>
      </c>
      <c r="X525">
        <v>7</v>
      </c>
      <c r="Y525">
        <v>8</v>
      </c>
      <c r="Z525">
        <v>6</v>
      </c>
      <c r="AA525">
        <v>1</v>
      </c>
      <c r="AB525">
        <v>6.8965517241379297</v>
      </c>
      <c r="AC525" t="s">
        <v>60</v>
      </c>
      <c r="AD525" t="s">
        <v>60</v>
      </c>
      <c r="AE525" t="s">
        <v>73</v>
      </c>
      <c r="AF525" t="s">
        <v>62</v>
      </c>
      <c r="AI525">
        <v>1.2500000000000001E-2</v>
      </c>
      <c r="AJ525">
        <v>1.4999999999999999E-4</v>
      </c>
      <c r="AK525">
        <v>8.0000000000000002E-3</v>
      </c>
      <c r="AL525">
        <v>0.46200000000000002</v>
      </c>
      <c r="AM525">
        <v>0.55500000000000005</v>
      </c>
      <c r="AN525">
        <v>0.61499999999999999</v>
      </c>
      <c r="AO525">
        <v>0.75</v>
      </c>
      <c r="AP525">
        <v>0.81599999999999995</v>
      </c>
      <c r="AQ525">
        <v>1.2450000000000001</v>
      </c>
      <c r="AR525">
        <v>0.649655172413793</v>
      </c>
      <c r="AS525">
        <v>0.45</v>
      </c>
      <c r="AT525">
        <v>3.8499999999999998E-4</v>
      </c>
      <c r="AU525">
        <v>4.6250000000000002E-4</v>
      </c>
      <c r="AV525">
        <v>5.1250000000000004E-4</v>
      </c>
      <c r="AW525">
        <v>6.2500000000000001E-4</v>
      </c>
      <c r="AX525">
        <v>6.8000000000000005E-4</v>
      </c>
      <c r="AY525">
        <v>1.0375E-3</v>
      </c>
      <c r="AZ525">
        <v>5.41379310344828E-4</v>
      </c>
      <c r="BA525">
        <v>3.7500000000000001E-4</v>
      </c>
      <c r="BB525" t="s">
        <v>586</v>
      </c>
      <c r="BC525" s="1" t="s">
        <v>587</v>
      </c>
      <c r="BD525" t="s">
        <v>586</v>
      </c>
      <c r="BE525" t="s">
        <v>106</v>
      </c>
      <c r="BF525">
        <v>37.765945430000002</v>
      </c>
      <c r="BG525">
        <v>-122.3990402</v>
      </c>
      <c r="BH525" t="s">
        <v>100</v>
      </c>
      <c r="BI525">
        <v>6.6666666666666697E-3</v>
      </c>
      <c r="BJ525">
        <v>8</v>
      </c>
    </row>
    <row r="526" spans="1:62" x14ac:dyDescent="0.3">
      <c r="A526" s="1" t="s">
        <v>585</v>
      </c>
      <c r="B526" s="1" t="s">
        <v>407</v>
      </c>
      <c r="C526" t="s">
        <v>383</v>
      </c>
      <c r="D526">
        <v>2011</v>
      </c>
      <c r="E526" t="s">
        <v>408</v>
      </c>
      <c r="F526" t="s">
        <v>59</v>
      </c>
      <c r="G526">
        <v>3.32E-3</v>
      </c>
      <c r="H526">
        <v>4.4999999999999997E-3</v>
      </c>
      <c r="I526">
        <v>6.7999999999999996E-3</v>
      </c>
      <c r="J526">
        <v>1.2E-2</v>
      </c>
      <c r="K526">
        <v>1.34E-2</v>
      </c>
      <c r="L526">
        <v>0.03</v>
      </c>
      <c r="M526">
        <v>7</v>
      </c>
      <c r="N526" t="str">
        <f t="shared" si="8"/>
        <v>060750005_14132</v>
      </c>
      <c r="O526" t="e">
        <f>VLOOKUP(N526,'HEM3 monitor concs'!D:L,9,FALSE)</f>
        <v>#N/A</v>
      </c>
      <c r="P526" t="e">
        <f>VLOOKUP(N526,'HEM3 monitor concs'!D:L,6,FALSE)</f>
        <v>#N/A</v>
      </c>
      <c r="Q526" s="3">
        <v>8.6741379310344806E-3</v>
      </c>
      <c r="R526" s="2">
        <v>3.6302253694581299E-5</v>
      </c>
      <c r="S526" s="5">
        <v>1.5E-3</v>
      </c>
      <c r="T526">
        <v>29</v>
      </c>
      <c r="U526">
        <v>1</v>
      </c>
      <c r="V526">
        <v>0</v>
      </c>
      <c r="W526">
        <v>8</v>
      </c>
      <c r="X526">
        <v>7</v>
      </c>
      <c r="Y526">
        <v>8</v>
      </c>
      <c r="Z526">
        <v>6</v>
      </c>
      <c r="AA526">
        <v>1</v>
      </c>
      <c r="AB526">
        <v>3.4482758620689702</v>
      </c>
      <c r="AC526" t="s">
        <v>60</v>
      </c>
      <c r="AD526" t="s">
        <v>60</v>
      </c>
      <c r="AE526" t="s">
        <v>83</v>
      </c>
      <c r="AF526" t="s">
        <v>84</v>
      </c>
      <c r="AI526">
        <v>1</v>
      </c>
      <c r="AJ526" t="s">
        <v>60</v>
      </c>
      <c r="AK526" s="2">
        <v>2.9999999999999997E-4</v>
      </c>
      <c r="AL526" t="s">
        <v>60</v>
      </c>
      <c r="AM526" t="s">
        <v>60</v>
      </c>
      <c r="AN526" t="s">
        <v>60</v>
      </c>
      <c r="AO526" t="s">
        <v>60</v>
      </c>
      <c r="AP526" t="s">
        <v>60</v>
      </c>
      <c r="AQ526" t="s">
        <v>60</v>
      </c>
      <c r="AR526" t="s">
        <v>60</v>
      </c>
      <c r="AS526" t="s">
        <v>60</v>
      </c>
      <c r="AT526">
        <v>1.10666666666667E-2</v>
      </c>
      <c r="AU526">
        <v>1.4999999999999999E-2</v>
      </c>
      <c r="AV526">
        <v>2.26666666666667E-2</v>
      </c>
      <c r="AW526">
        <v>0.04</v>
      </c>
      <c r="AX526">
        <v>4.4666666666666702E-2</v>
      </c>
      <c r="AY526">
        <v>0.1</v>
      </c>
      <c r="AZ526">
        <v>2.8913793103448299E-2</v>
      </c>
      <c r="BA526">
        <v>5.0000000000000001E-3</v>
      </c>
      <c r="BB526" t="s">
        <v>586</v>
      </c>
      <c r="BC526" s="1" t="s">
        <v>587</v>
      </c>
      <c r="BD526" t="s">
        <v>586</v>
      </c>
      <c r="BE526" t="s">
        <v>106</v>
      </c>
      <c r="BF526">
        <v>37.765945430000002</v>
      </c>
      <c r="BG526">
        <v>-122.3990402</v>
      </c>
      <c r="BH526" t="s">
        <v>100</v>
      </c>
      <c r="BI526" t="s">
        <v>60</v>
      </c>
      <c r="BJ526">
        <v>0.3</v>
      </c>
    </row>
    <row r="527" spans="1:62" x14ac:dyDescent="0.3">
      <c r="A527" s="1" t="s">
        <v>585</v>
      </c>
      <c r="B527" s="1" t="s">
        <v>173</v>
      </c>
      <c r="C527" t="s">
        <v>383</v>
      </c>
      <c r="D527">
        <v>2011</v>
      </c>
      <c r="E527" t="s">
        <v>174</v>
      </c>
      <c r="F527" t="s">
        <v>59</v>
      </c>
      <c r="G527">
        <v>0.73693629999999999</v>
      </c>
      <c r="H527">
        <v>0.85975889999999999</v>
      </c>
      <c r="I527">
        <v>1.2896384999999999</v>
      </c>
      <c r="J527">
        <v>2.0572802499999998</v>
      </c>
      <c r="K527">
        <v>3.0951325000000001</v>
      </c>
      <c r="L527">
        <v>3.8075040000000002</v>
      </c>
      <c r="M527">
        <v>7</v>
      </c>
      <c r="N527" t="str">
        <f t="shared" si="8"/>
        <v>060750005_43502</v>
      </c>
      <c r="O527" t="e">
        <f>VLOOKUP(N527,'HEM3 monitor concs'!D:L,9,FALSE)</f>
        <v>#N/A</v>
      </c>
      <c r="P527" t="e">
        <f>VLOOKUP(N527,'HEM3 monitor concs'!D:L,6,FALSE)</f>
        <v>#N/A</v>
      </c>
      <c r="Q527" s="3">
        <v>1.60897744666667</v>
      </c>
      <c r="R527">
        <v>0.86595504783798505</v>
      </c>
      <c r="S527" s="5">
        <v>0.12282270000000001</v>
      </c>
      <c r="T527">
        <v>30</v>
      </c>
      <c r="U527">
        <v>0</v>
      </c>
      <c r="V527">
        <v>0</v>
      </c>
      <c r="W527">
        <v>7</v>
      </c>
      <c r="X527">
        <v>7</v>
      </c>
      <c r="Y527">
        <v>8</v>
      </c>
      <c r="Z527">
        <v>8</v>
      </c>
      <c r="AA527">
        <v>1</v>
      </c>
      <c r="AB527">
        <v>0</v>
      </c>
      <c r="AC527" t="s">
        <v>60</v>
      </c>
      <c r="AD527" t="s">
        <v>60</v>
      </c>
      <c r="AE527" t="s">
        <v>174</v>
      </c>
      <c r="AF527" t="s">
        <v>62</v>
      </c>
      <c r="AI527">
        <v>1</v>
      </c>
      <c r="AJ527" s="2">
        <v>1.2999999999999999E-5</v>
      </c>
      <c r="AK527">
        <v>9.7999999999999997E-3</v>
      </c>
      <c r="AL527">
        <v>9.5801718999999999</v>
      </c>
      <c r="AM527">
        <v>11.1768657</v>
      </c>
      <c r="AN527">
        <v>16.765300499999999</v>
      </c>
      <c r="AO527">
        <v>26.744643249999999</v>
      </c>
      <c r="AP527">
        <v>40.236722499999999</v>
      </c>
      <c r="AQ527">
        <v>49.497551999999999</v>
      </c>
      <c r="AR527">
        <v>20.916706806666699</v>
      </c>
      <c r="AS527">
        <v>1.5966951</v>
      </c>
      <c r="AT527">
        <v>7.5197581632653096E-2</v>
      </c>
      <c r="AU527">
        <v>8.7730500000000003E-2</v>
      </c>
      <c r="AV527">
        <v>0.13159576530612199</v>
      </c>
      <c r="AW527">
        <v>0.20992655612244901</v>
      </c>
      <c r="AX527">
        <v>0.31582984693877603</v>
      </c>
      <c r="AY527">
        <v>0.38852081632653102</v>
      </c>
      <c r="AZ527">
        <v>0.16418137210884401</v>
      </c>
      <c r="BA527">
        <v>1.2532928571428599E-2</v>
      </c>
      <c r="BB527" t="s">
        <v>586</v>
      </c>
      <c r="BC527" s="1" t="s">
        <v>587</v>
      </c>
      <c r="BD527" t="s">
        <v>586</v>
      </c>
      <c r="BE527" t="s">
        <v>106</v>
      </c>
      <c r="BF527">
        <v>37.765945430000002</v>
      </c>
      <c r="BG527">
        <v>-122.3990402</v>
      </c>
      <c r="BH527" t="s">
        <v>100</v>
      </c>
      <c r="BI527">
        <v>7.69230769230769E-2</v>
      </c>
      <c r="BJ527">
        <v>9.8000000000000007</v>
      </c>
    </row>
    <row r="528" spans="1:62" x14ac:dyDescent="0.3">
      <c r="A528" s="1" t="s">
        <v>585</v>
      </c>
      <c r="B528" s="1" t="s">
        <v>175</v>
      </c>
      <c r="C528" t="s">
        <v>383</v>
      </c>
      <c r="D528">
        <v>2011</v>
      </c>
      <c r="E528" t="s">
        <v>176</v>
      </c>
      <c r="F528" t="s">
        <v>59</v>
      </c>
      <c r="G528">
        <v>0.54049349999999996</v>
      </c>
      <c r="H528">
        <v>0.72065809999999997</v>
      </c>
      <c r="I528">
        <v>1.0809869999999999</v>
      </c>
      <c r="J528">
        <v>1.441316</v>
      </c>
      <c r="K528">
        <v>2.0358592999999998</v>
      </c>
      <c r="L528">
        <v>3.0627970000000002</v>
      </c>
      <c r="M528">
        <v>7</v>
      </c>
      <c r="N528" t="str">
        <f t="shared" si="8"/>
        <v>060750005_43503</v>
      </c>
      <c r="O528" t="e">
        <f>VLOOKUP(N528,'HEM3 monitor concs'!D:L,9,FALSE)</f>
        <v>#N/A</v>
      </c>
      <c r="P528" t="e">
        <f>VLOOKUP(N528,'HEM3 monitor concs'!D:L,6,FALSE)</f>
        <v>#N/A</v>
      </c>
      <c r="Q528" s="3">
        <v>1.21310765</v>
      </c>
      <c r="R528">
        <v>0.46323452869666798</v>
      </c>
      <c r="S528" s="5">
        <v>0.18016450000000001</v>
      </c>
      <c r="T528">
        <v>30</v>
      </c>
      <c r="U528">
        <v>0</v>
      </c>
      <c r="V528">
        <v>0</v>
      </c>
      <c r="W528">
        <v>7</v>
      </c>
      <c r="X528">
        <v>7</v>
      </c>
      <c r="Y528">
        <v>8</v>
      </c>
      <c r="Z528">
        <v>8</v>
      </c>
      <c r="AA528">
        <v>1</v>
      </c>
      <c r="AB528">
        <v>0</v>
      </c>
      <c r="AC528" t="s">
        <v>60</v>
      </c>
      <c r="AD528" t="s">
        <v>60</v>
      </c>
      <c r="AE528" t="s">
        <v>176</v>
      </c>
      <c r="AF528" t="s">
        <v>62</v>
      </c>
      <c r="AI528">
        <v>1</v>
      </c>
      <c r="AJ528" s="2">
        <v>2.2000000000000001E-6</v>
      </c>
      <c r="AK528">
        <v>8.9999999999999993E-3</v>
      </c>
      <c r="AL528">
        <v>1.1890856999999999</v>
      </c>
      <c r="AM528">
        <v>1.58544782</v>
      </c>
      <c r="AN528">
        <v>2.3781713999999998</v>
      </c>
      <c r="AO528">
        <v>3.1708951999999999</v>
      </c>
      <c r="AP528">
        <v>4.4788904599999997</v>
      </c>
      <c r="AQ528">
        <v>6.7381533999999998</v>
      </c>
      <c r="AR528">
        <v>2.66883683</v>
      </c>
      <c r="AS528">
        <v>0.39636189999999999</v>
      </c>
      <c r="AT528">
        <v>6.00548333333333E-2</v>
      </c>
      <c r="AU528">
        <v>8.0073122222222196E-2</v>
      </c>
      <c r="AV528">
        <v>0.120109666666667</v>
      </c>
      <c r="AW528">
        <v>0.160146222222222</v>
      </c>
      <c r="AX528">
        <v>0.226206588888889</v>
      </c>
      <c r="AY528">
        <v>0.34031077777777802</v>
      </c>
      <c r="AZ528">
        <v>0.13478973888888901</v>
      </c>
      <c r="BA528">
        <v>2.0018277777777801E-2</v>
      </c>
      <c r="BB528" t="s">
        <v>586</v>
      </c>
      <c r="BC528" s="1" t="s">
        <v>587</v>
      </c>
      <c r="BD528" t="s">
        <v>586</v>
      </c>
      <c r="BE528" t="s">
        <v>106</v>
      </c>
      <c r="BF528">
        <v>37.765945430000002</v>
      </c>
      <c r="BG528">
        <v>-122.3990402</v>
      </c>
      <c r="BH528" t="s">
        <v>100</v>
      </c>
      <c r="BI528">
        <v>0.45454545454545398</v>
      </c>
      <c r="BJ528">
        <v>9</v>
      </c>
    </row>
    <row r="529" spans="1:62" x14ac:dyDescent="0.3">
      <c r="A529" s="1" t="s">
        <v>585</v>
      </c>
      <c r="B529" s="1" t="s">
        <v>204</v>
      </c>
      <c r="C529" t="s">
        <v>383</v>
      </c>
      <c r="D529">
        <v>2011</v>
      </c>
      <c r="E529" t="s">
        <v>205</v>
      </c>
      <c r="F529" t="s">
        <v>59</v>
      </c>
      <c r="G529">
        <v>0</v>
      </c>
      <c r="H529">
        <v>0.19105005</v>
      </c>
      <c r="I529">
        <v>0.43420465000000003</v>
      </c>
      <c r="J529">
        <v>0.59051830000000005</v>
      </c>
      <c r="K529">
        <v>0.833673</v>
      </c>
      <c r="L529">
        <v>1.0768275</v>
      </c>
      <c r="M529">
        <v>7</v>
      </c>
      <c r="N529" t="str">
        <f t="shared" si="8"/>
        <v>060750005_43802</v>
      </c>
      <c r="O529" t="e">
        <f>VLOOKUP(N529,'HEM3 monitor concs'!D:L,9,FALSE)</f>
        <v>#N/A</v>
      </c>
      <c r="P529" t="e">
        <f>VLOOKUP(N529,'HEM3 monitor concs'!D:L,6,FALSE)</f>
        <v>#N/A</v>
      </c>
      <c r="Q529" s="3">
        <v>0.42075830322580599</v>
      </c>
      <c r="R529">
        <v>8.5201323015123495E-2</v>
      </c>
      <c r="S529" s="5">
        <v>0.3473637</v>
      </c>
      <c r="T529">
        <v>31</v>
      </c>
      <c r="U529">
        <v>11</v>
      </c>
      <c r="V529">
        <v>5</v>
      </c>
      <c r="W529">
        <v>8</v>
      </c>
      <c r="X529">
        <v>7</v>
      </c>
      <c r="Y529">
        <v>8</v>
      </c>
      <c r="Z529">
        <v>8</v>
      </c>
      <c r="AA529">
        <v>1</v>
      </c>
      <c r="AB529">
        <v>35.4838709677419</v>
      </c>
      <c r="AC529" t="s">
        <v>60</v>
      </c>
      <c r="AD529" t="s">
        <v>60</v>
      </c>
      <c r="AE529" t="s">
        <v>206</v>
      </c>
      <c r="AF529" t="s">
        <v>93</v>
      </c>
      <c r="AI529">
        <v>1</v>
      </c>
      <c r="AJ529" s="2">
        <v>1.6000000000000001E-8</v>
      </c>
      <c r="AK529">
        <v>0.6</v>
      </c>
      <c r="AL529">
        <v>0</v>
      </c>
      <c r="AM529">
        <v>3.0568008E-3</v>
      </c>
      <c r="AN529">
        <v>6.9472743999999999E-3</v>
      </c>
      <c r="AO529">
        <v>9.4482928000000008E-3</v>
      </c>
      <c r="AP529">
        <v>1.3338768000000001E-2</v>
      </c>
      <c r="AQ529">
        <v>1.722924E-2</v>
      </c>
      <c r="AR529">
        <v>6.7321328516129E-3</v>
      </c>
      <c r="AS529">
        <v>5.5578192000000004E-3</v>
      </c>
      <c r="AT529">
        <v>0</v>
      </c>
      <c r="AU529">
        <v>3.1841675000000001E-4</v>
      </c>
      <c r="AV529">
        <v>7.2367441666666699E-4</v>
      </c>
      <c r="AW529">
        <v>9.8419716666666704E-4</v>
      </c>
      <c r="AX529">
        <v>1.3894549999999999E-3</v>
      </c>
      <c r="AY529">
        <v>1.7947124999999999E-3</v>
      </c>
      <c r="AZ529">
        <v>7.0126383870967705E-4</v>
      </c>
      <c r="BA529">
        <v>5.7893949999999995E-4</v>
      </c>
      <c r="BB529" t="s">
        <v>586</v>
      </c>
      <c r="BC529" s="1" t="s">
        <v>587</v>
      </c>
      <c r="BD529" t="s">
        <v>586</v>
      </c>
      <c r="BE529" t="s">
        <v>106</v>
      </c>
      <c r="BF529">
        <v>37.765945430000002</v>
      </c>
      <c r="BG529">
        <v>-122.3990402</v>
      </c>
      <c r="BH529" t="s">
        <v>100</v>
      </c>
      <c r="BI529">
        <v>62.5</v>
      </c>
      <c r="BJ529">
        <v>600</v>
      </c>
    </row>
    <row r="530" spans="1:62" x14ac:dyDescent="0.3">
      <c r="A530" s="1" t="s">
        <v>585</v>
      </c>
      <c r="B530" s="1" t="s">
        <v>207</v>
      </c>
      <c r="C530" t="s">
        <v>383</v>
      </c>
      <c r="D530">
        <v>2011</v>
      </c>
      <c r="E530" t="s">
        <v>208</v>
      </c>
      <c r="F530" t="s">
        <v>59</v>
      </c>
      <c r="G530">
        <v>2.4413210000000001E-2</v>
      </c>
      <c r="H530">
        <v>4.8826420000000002E-2</v>
      </c>
      <c r="I530">
        <v>9.7652840000000005E-2</v>
      </c>
      <c r="J530">
        <v>0.12694869</v>
      </c>
      <c r="K530">
        <v>0.14159662000000001</v>
      </c>
      <c r="L530">
        <v>0.22704284999999999</v>
      </c>
      <c r="M530">
        <v>7</v>
      </c>
      <c r="N530" t="str">
        <f t="shared" si="8"/>
        <v>060750005_43803</v>
      </c>
      <c r="O530" t="e">
        <f>VLOOKUP(N530,'HEM3 monitor concs'!D:L,9,FALSE)</f>
        <v>#N/A</v>
      </c>
      <c r="P530" t="e">
        <f>VLOOKUP(N530,'HEM3 monitor concs'!D:L,6,FALSE)</f>
        <v>#N/A</v>
      </c>
      <c r="Q530" s="3">
        <v>8.9777612580645205E-2</v>
      </c>
      <c r="R530">
        <v>2.5666787724042302E-3</v>
      </c>
      <c r="S530" s="5">
        <v>7.323963E-2</v>
      </c>
      <c r="T530">
        <v>31</v>
      </c>
      <c r="U530">
        <v>11</v>
      </c>
      <c r="V530">
        <v>1</v>
      </c>
      <c r="W530">
        <v>8</v>
      </c>
      <c r="X530">
        <v>7</v>
      </c>
      <c r="Y530">
        <v>8</v>
      </c>
      <c r="Z530">
        <v>8</v>
      </c>
      <c r="AA530">
        <v>1</v>
      </c>
      <c r="AB530">
        <v>35.4838709677419</v>
      </c>
      <c r="AC530" t="s">
        <v>60</v>
      </c>
      <c r="AD530" t="s">
        <v>60</v>
      </c>
      <c r="AE530" t="s">
        <v>208</v>
      </c>
      <c r="AF530" t="s">
        <v>93</v>
      </c>
      <c r="AI530">
        <v>1</v>
      </c>
      <c r="AJ530" t="s">
        <v>60</v>
      </c>
      <c r="AK530">
        <v>9.8000000000000004E-2</v>
      </c>
      <c r="AL530" t="s">
        <v>60</v>
      </c>
      <c r="AM530" t="s">
        <v>60</v>
      </c>
      <c r="AN530" t="s">
        <v>60</v>
      </c>
      <c r="AO530" t="s">
        <v>60</v>
      </c>
      <c r="AP530" t="s">
        <v>60</v>
      </c>
      <c r="AQ530" t="s">
        <v>60</v>
      </c>
      <c r="AR530" t="s">
        <v>60</v>
      </c>
      <c r="AS530" t="s">
        <v>60</v>
      </c>
      <c r="AT530">
        <v>2.4911438775510199E-4</v>
      </c>
      <c r="AU530">
        <v>4.9822877551020399E-4</v>
      </c>
      <c r="AV530">
        <v>9.9645755102040798E-4</v>
      </c>
      <c r="AW530">
        <v>1.2953947959183699E-3</v>
      </c>
      <c r="AX530">
        <v>1.44486346938776E-3</v>
      </c>
      <c r="AY530">
        <v>2.3167637755101998E-3</v>
      </c>
      <c r="AZ530">
        <v>9.1609808755760403E-4</v>
      </c>
      <c r="BA530">
        <v>7.4734316326530604E-4</v>
      </c>
      <c r="BB530" t="s">
        <v>586</v>
      </c>
      <c r="BC530" s="1" t="s">
        <v>587</v>
      </c>
      <c r="BD530" t="s">
        <v>586</v>
      </c>
      <c r="BE530" t="s">
        <v>106</v>
      </c>
      <c r="BF530">
        <v>37.765945430000002</v>
      </c>
      <c r="BG530">
        <v>-122.3990402</v>
      </c>
      <c r="BH530" t="s">
        <v>100</v>
      </c>
      <c r="BI530" t="s">
        <v>60</v>
      </c>
      <c r="BJ530">
        <v>98</v>
      </c>
    </row>
    <row r="531" spans="1:62" x14ac:dyDescent="0.3">
      <c r="A531" s="1" t="s">
        <v>585</v>
      </c>
      <c r="B531" s="1" t="s">
        <v>209</v>
      </c>
      <c r="C531" t="s">
        <v>383</v>
      </c>
      <c r="D531">
        <v>2011</v>
      </c>
      <c r="E531" t="s">
        <v>210</v>
      </c>
      <c r="F531" t="s">
        <v>59</v>
      </c>
      <c r="G531">
        <v>0.51588655000000005</v>
      </c>
      <c r="H531">
        <v>0.54577022500000005</v>
      </c>
      <c r="I531">
        <v>0.58509085000000005</v>
      </c>
      <c r="J531">
        <v>0.60553752500000002</v>
      </c>
      <c r="K531">
        <v>0.62912990000000002</v>
      </c>
      <c r="L531">
        <v>0.69518855000000002</v>
      </c>
      <c r="M531">
        <v>7</v>
      </c>
      <c r="N531" t="str">
        <f t="shared" si="8"/>
        <v>060750005_43804</v>
      </c>
      <c r="O531">
        <f>VLOOKUP(N531,'HEM3 monitor concs'!D:L,9,FALSE)</f>
        <v>0.54700771566836404</v>
      </c>
      <c r="P531">
        <f>VLOOKUP(N531,'HEM3 monitor concs'!D:L,6,FALSE)</f>
        <v>7.7156683640000005E-6</v>
      </c>
      <c r="Q531" s="3">
        <v>0.57504504999999995</v>
      </c>
      <c r="R531">
        <v>2.6389722812433301E-3</v>
      </c>
      <c r="S531" s="5">
        <v>9.4369494999999998E-2</v>
      </c>
      <c r="T531">
        <v>31</v>
      </c>
      <c r="U531">
        <v>0</v>
      </c>
      <c r="V531">
        <v>0</v>
      </c>
      <c r="W531">
        <v>8</v>
      </c>
      <c r="X531">
        <v>7</v>
      </c>
      <c r="Y531">
        <v>8</v>
      </c>
      <c r="Z531">
        <v>8</v>
      </c>
      <c r="AA531">
        <v>1</v>
      </c>
      <c r="AB531">
        <v>0</v>
      </c>
      <c r="AC531" t="s">
        <v>60</v>
      </c>
      <c r="AD531" t="s">
        <v>60</v>
      </c>
      <c r="AE531" t="s">
        <v>211</v>
      </c>
      <c r="AF531" t="s">
        <v>93</v>
      </c>
      <c r="AI531">
        <v>1</v>
      </c>
      <c r="AJ531" s="2">
        <v>6.0000000000000002E-6</v>
      </c>
      <c r="AK531">
        <v>0.1</v>
      </c>
      <c r="AL531">
        <v>3.0953192999999999</v>
      </c>
      <c r="AM531">
        <v>3.2746213499999999</v>
      </c>
      <c r="AN531">
        <v>3.5105450999999999</v>
      </c>
      <c r="AO531">
        <v>3.6332251499999999</v>
      </c>
      <c r="AP531">
        <v>3.7747793999999999</v>
      </c>
      <c r="AQ531">
        <v>4.1711312999999999</v>
      </c>
      <c r="AR531">
        <v>3.4502703000000001</v>
      </c>
      <c r="AS531">
        <v>0.56621697000000004</v>
      </c>
      <c r="AT531">
        <v>5.1588655000000001E-3</v>
      </c>
      <c r="AU531">
        <v>5.4577022499999999E-3</v>
      </c>
      <c r="AV531">
        <v>5.8509084999999999E-3</v>
      </c>
      <c r="AW531">
        <v>6.0553752499999999E-3</v>
      </c>
      <c r="AX531">
        <v>6.2912990000000002E-3</v>
      </c>
      <c r="AY531">
        <v>6.9518855000000003E-3</v>
      </c>
      <c r="AZ531">
        <v>5.7504504999999996E-3</v>
      </c>
      <c r="BA531">
        <v>9.4369495000000002E-4</v>
      </c>
      <c r="BB531" t="s">
        <v>586</v>
      </c>
      <c r="BC531" s="1" t="s">
        <v>587</v>
      </c>
      <c r="BD531" t="s">
        <v>586</v>
      </c>
      <c r="BE531" t="s">
        <v>106</v>
      </c>
      <c r="BF531">
        <v>37.765945430000002</v>
      </c>
      <c r="BG531">
        <v>-122.3990402</v>
      </c>
      <c r="BH531" t="s">
        <v>100</v>
      </c>
      <c r="BI531">
        <v>0.16666666666666699</v>
      </c>
      <c r="BJ531">
        <v>100</v>
      </c>
    </row>
    <row r="532" spans="1:62" x14ac:dyDescent="0.3">
      <c r="A532" s="1" t="s">
        <v>585</v>
      </c>
      <c r="B532" s="1" t="s">
        <v>227</v>
      </c>
      <c r="C532" t="s">
        <v>383</v>
      </c>
      <c r="D532">
        <v>2011</v>
      </c>
      <c r="E532" t="s">
        <v>228</v>
      </c>
      <c r="F532" t="s">
        <v>59</v>
      </c>
      <c r="G532">
        <v>5.086835E-2</v>
      </c>
      <c r="H532">
        <v>7.4606917499999995E-2</v>
      </c>
      <c r="I532">
        <v>0.1153016</v>
      </c>
      <c r="J532">
        <v>0.18143044999999999</v>
      </c>
      <c r="K532">
        <v>0.25773299999999999</v>
      </c>
      <c r="L532">
        <v>0.28147155000000001</v>
      </c>
      <c r="M532">
        <v>7</v>
      </c>
      <c r="N532" t="str">
        <f t="shared" si="8"/>
        <v>060750005_43817</v>
      </c>
      <c r="O532" t="e">
        <f>VLOOKUP(N532,'HEM3 monitor concs'!D:L,9,FALSE)</f>
        <v>#N/A</v>
      </c>
      <c r="P532" t="e">
        <f>VLOOKUP(N532,'HEM3 monitor concs'!D:L,6,FALSE)</f>
        <v>#N/A</v>
      </c>
      <c r="Q532" s="3">
        <v>0.13116377467741899</v>
      </c>
      <c r="R532">
        <v>5.4859862118342801E-3</v>
      </c>
      <c r="S532" s="5">
        <v>5.086835E-2</v>
      </c>
      <c r="T532">
        <v>31</v>
      </c>
      <c r="U532">
        <v>3</v>
      </c>
      <c r="V532">
        <v>0</v>
      </c>
      <c r="W532">
        <v>8</v>
      </c>
      <c r="X532">
        <v>7</v>
      </c>
      <c r="Y532">
        <v>8</v>
      </c>
      <c r="Z532">
        <v>8</v>
      </c>
      <c r="AA532">
        <v>1</v>
      </c>
      <c r="AB532">
        <v>9.67741935483871</v>
      </c>
      <c r="AC532" t="s">
        <v>60</v>
      </c>
      <c r="AD532" t="s">
        <v>60</v>
      </c>
      <c r="AE532" t="s">
        <v>228</v>
      </c>
      <c r="AF532" t="s">
        <v>84</v>
      </c>
      <c r="AI532">
        <v>1</v>
      </c>
      <c r="AJ532" s="2">
        <v>2.6E-7</v>
      </c>
      <c r="AK532">
        <v>0.04</v>
      </c>
      <c r="AL532">
        <v>1.3225771000000001E-2</v>
      </c>
      <c r="AM532">
        <v>1.9397798550000001E-2</v>
      </c>
      <c r="AN532">
        <v>2.9978416000000001E-2</v>
      </c>
      <c r="AO532">
        <v>4.7171917000000001E-2</v>
      </c>
      <c r="AP532">
        <v>6.701058E-2</v>
      </c>
      <c r="AQ532">
        <v>7.3182602999999999E-2</v>
      </c>
      <c r="AR532">
        <v>3.4102581416128999E-2</v>
      </c>
      <c r="AS532">
        <v>1.3225771000000001E-2</v>
      </c>
      <c r="AT532">
        <v>1.2717087499999999E-3</v>
      </c>
      <c r="AU532">
        <v>1.8651729375E-3</v>
      </c>
      <c r="AV532">
        <v>2.8825399999999998E-3</v>
      </c>
      <c r="AW532">
        <v>4.53576125E-3</v>
      </c>
      <c r="AX532">
        <v>6.4433249999999997E-3</v>
      </c>
      <c r="AY532">
        <v>7.03678875E-3</v>
      </c>
      <c r="AZ532">
        <v>3.27909436693548E-3</v>
      </c>
      <c r="BA532">
        <v>1.2717087499999999E-3</v>
      </c>
      <c r="BB532" t="s">
        <v>586</v>
      </c>
      <c r="BC532" s="1" t="s">
        <v>587</v>
      </c>
      <c r="BD532" t="s">
        <v>586</v>
      </c>
      <c r="BE532" t="s">
        <v>106</v>
      </c>
      <c r="BF532">
        <v>37.765945430000002</v>
      </c>
      <c r="BG532">
        <v>-122.3990402</v>
      </c>
      <c r="BH532" t="s">
        <v>100</v>
      </c>
      <c r="BI532">
        <v>3.8461538461538498</v>
      </c>
      <c r="BJ532">
        <v>40</v>
      </c>
    </row>
    <row r="533" spans="1:62" x14ac:dyDescent="0.3">
      <c r="A533" s="1" t="s">
        <v>585</v>
      </c>
      <c r="B533" s="1" t="s">
        <v>254</v>
      </c>
      <c r="C533" t="s">
        <v>383</v>
      </c>
      <c r="D533">
        <v>2011</v>
      </c>
      <c r="E533" t="s">
        <v>255</v>
      </c>
      <c r="F533" t="s">
        <v>59</v>
      </c>
      <c r="G533">
        <v>0.21711765</v>
      </c>
      <c r="H533">
        <v>0.2388294</v>
      </c>
      <c r="I533">
        <v>0.80333529999999997</v>
      </c>
      <c r="J533">
        <v>1.769509</v>
      </c>
      <c r="K533">
        <v>2.7573940000000001</v>
      </c>
      <c r="L533">
        <v>4.7983000000000002</v>
      </c>
      <c r="M533">
        <v>7</v>
      </c>
      <c r="N533" t="str">
        <f t="shared" si="8"/>
        <v>060750005_45109</v>
      </c>
      <c r="O533" t="e">
        <f>VLOOKUP(N533,'HEM3 monitor concs'!D:L,9,FALSE)</f>
        <v>#N/A</v>
      </c>
      <c r="P533" t="e">
        <f>VLOOKUP(N533,'HEM3 monitor concs'!D:L,6,FALSE)</f>
        <v>#N/A</v>
      </c>
      <c r="Q533" s="3">
        <v>1.1542254000000001</v>
      </c>
      <c r="R533">
        <v>1.4192333625323901</v>
      </c>
      <c r="S533" s="5">
        <v>0.5210823</v>
      </c>
      <c r="T533">
        <v>31</v>
      </c>
      <c r="U533">
        <v>15</v>
      </c>
      <c r="V533">
        <v>0</v>
      </c>
      <c r="W533">
        <v>8</v>
      </c>
      <c r="X533">
        <v>7</v>
      </c>
      <c r="Y533">
        <v>8</v>
      </c>
      <c r="Z533">
        <v>8</v>
      </c>
      <c r="AA533">
        <v>1</v>
      </c>
      <c r="AB533">
        <v>48.387096774193601</v>
      </c>
      <c r="AC533" t="s">
        <v>60</v>
      </c>
      <c r="AD533" t="s">
        <v>60</v>
      </c>
      <c r="AE533" t="s">
        <v>256</v>
      </c>
      <c r="AF533" t="s">
        <v>84</v>
      </c>
      <c r="AI533">
        <v>1</v>
      </c>
      <c r="AJ533" t="s">
        <v>60</v>
      </c>
      <c r="AK533">
        <v>0.1</v>
      </c>
      <c r="AL533" t="s">
        <v>60</v>
      </c>
      <c r="AM533" t="s">
        <v>60</v>
      </c>
      <c r="AN533" t="s">
        <v>60</v>
      </c>
      <c r="AO533" t="s">
        <v>60</v>
      </c>
      <c r="AP533" t="s">
        <v>60</v>
      </c>
      <c r="AQ533" t="s">
        <v>60</v>
      </c>
      <c r="AR533" t="s">
        <v>60</v>
      </c>
      <c r="AS533" t="s">
        <v>60</v>
      </c>
      <c r="AT533">
        <v>2.1711765000000001E-3</v>
      </c>
      <c r="AU533">
        <v>2.388294E-3</v>
      </c>
      <c r="AV533">
        <v>8.033353E-3</v>
      </c>
      <c r="AW533">
        <v>1.769509E-2</v>
      </c>
      <c r="AX533">
        <v>2.7573940000000002E-2</v>
      </c>
      <c r="AY533">
        <v>4.7982999999999998E-2</v>
      </c>
      <c r="AZ533">
        <v>1.1542254E-2</v>
      </c>
      <c r="BA533">
        <v>5.2108229999999998E-3</v>
      </c>
      <c r="BB533" t="s">
        <v>586</v>
      </c>
      <c r="BC533" s="1" t="s">
        <v>587</v>
      </c>
      <c r="BD533" t="s">
        <v>586</v>
      </c>
      <c r="BE533" t="s">
        <v>106</v>
      </c>
      <c r="BF533">
        <v>37.765945430000002</v>
      </c>
      <c r="BG533">
        <v>-122.3990402</v>
      </c>
      <c r="BH533" t="s">
        <v>100</v>
      </c>
      <c r="BI533" t="s">
        <v>60</v>
      </c>
      <c r="BJ533">
        <v>100</v>
      </c>
    </row>
    <row r="534" spans="1:62" x14ac:dyDescent="0.3">
      <c r="A534" s="1" t="s">
        <v>585</v>
      </c>
      <c r="B534" s="1" t="s">
        <v>257</v>
      </c>
      <c r="C534" t="s">
        <v>383</v>
      </c>
      <c r="D534">
        <v>2011</v>
      </c>
      <c r="E534" t="s">
        <v>258</v>
      </c>
      <c r="F534" t="s">
        <v>59</v>
      </c>
      <c r="G534">
        <v>0.25079669999999998</v>
      </c>
      <c r="H534">
        <v>0.3194863</v>
      </c>
      <c r="I534">
        <v>0.60702389999999995</v>
      </c>
      <c r="J534">
        <v>1.0303431999999999</v>
      </c>
      <c r="K534">
        <v>1.1661245</v>
      </c>
      <c r="L534">
        <v>2.1884809999999999</v>
      </c>
      <c r="M534">
        <v>7</v>
      </c>
      <c r="N534" t="str">
        <f t="shared" si="8"/>
        <v>060750005_45201</v>
      </c>
      <c r="O534" t="e">
        <f>VLOOKUP(N534,'HEM3 monitor concs'!D:L,9,FALSE)</f>
        <v>#N/A</v>
      </c>
      <c r="P534" t="e">
        <f>VLOOKUP(N534,'HEM3 monitor concs'!D:L,6,FALSE)</f>
        <v>#N/A</v>
      </c>
      <c r="Q534" s="3">
        <v>0.72085376887096797</v>
      </c>
      <c r="R534">
        <v>0.24147983535491099</v>
      </c>
      <c r="S534" s="5">
        <v>0.11182017499999999</v>
      </c>
      <c r="T534">
        <v>31</v>
      </c>
      <c r="U534">
        <v>0</v>
      </c>
      <c r="V534">
        <v>0</v>
      </c>
      <c r="W534">
        <v>8</v>
      </c>
      <c r="X534">
        <v>7</v>
      </c>
      <c r="Y534">
        <v>8</v>
      </c>
      <c r="Z534">
        <v>8</v>
      </c>
      <c r="AA534">
        <v>1</v>
      </c>
      <c r="AB534">
        <v>0</v>
      </c>
      <c r="AC534" t="s">
        <v>60</v>
      </c>
      <c r="AD534" t="s">
        <v>60</v>
      </c>
      <c r="AE534" t="s">
        <v>258</v>
      </c>
      <c r="AF534" t="s">
        <v>88</v>
      </c>
      <c r="AI534">
        <v>1</v>
      </c>
      <c r="AJ534" s="2">
        <v>7.7999999999999999E-6</v>
      </c>
      <c r="AK534">
        <v>0.03</v>
      </c>
      <c r="AL534">
        <v>1.9562142600000001</v>
      </c>
      <c r="AM534">
        <v>2.4919931399999999</v>
      </c>
      <c r="AN534">
        <v>4.7347864199999998</v>
      </c>
      <c r="AO534">
        <v>8.0366769599999994</v>
      </c>
      <c r="AP534">
        <v>9.0957711000000003</v>
      </c>
      <c r="AQ534">
        <v>17.070151800000001</v>
      </c>
      <c r="AR534">
        <v>5.6226593971935497</v>
      </c>
      <c r="AS534">
        <v>0.872197365</v>
      </c>
      <c r="AT534">
        <v>8.35989E-3</v>
      </c>
      <c r="AU534">
        <v>1.0649543333333299E-2</v>
      </c>
      <c r="AV534">
        <v>2.0234129999999999E-2</v>
      </c>
      <c r="AW534">
        <v>3.4344773333333301E-2</v>
      </c>
      <c r="AX534">
        <v>3.8870816666666697E-2</v>
      </c>
      <c r="AY534">
        <v>7.2949366666666696E-2</v>
      </c>
      <c r="AZ534">
        <v>2.4028458962365599E-2</v>
      </c>
      <c r="BA534">
        <v>3.7273391666666701E-3</v>
      </c>
      <c r="BB534" t="s">
        <v>586</v>
      </c>
      <c r="BC534" s="1" t="s">
        <v>587</v>
      </c>
      <c r="BD534" t="s">
        <v>586</v>
      </c>
      <c r="BE534" t="s">
        <v>106</v>
      </c>
      <c r="BF534">
        <v>37.765945430000002</v>
      </c>
      <c r="BG534">
        <v>-122.3990402</v>
      </c>
      <c r="BH534" t="s">
        <v>100</v>
      </c>
      <c r="BI534">
        <v>0.128205128205128</v>
      </c>
      <c r="BJ534">
        <v>30</v>
      </c>
    </row>
    <row r="535" spans="1:62" x14ac:dyDescent="0.3">
      <c r="A535" s="1" t="s">
        <v>585</v>
      </c>
      <c r="B535" s="1" t="s">
        <v>259</v>
      </c>
      <c r="C535" t="s">
        <v>383</v>
      </c>
      <c r="D535">
        <v>2011</v>
      </c>
      <c r="E535" t="s">
        <v>260</v>
      </c>
      <c r="F535" t="s">
        <v>59</v>
      </c>
      <c r="G535">
        <v>0.37685669999999999</v>
      </c>
      <c r="H535">
        <v>0.62181352499999998</v>
      </c>
      <c r="I535">
        <v>1.3378410000000001</v>
      </c>
      <c r="J535">
        <v>2.7133682499999998</v>
      </c>
      <c r="K535">
        <v>3.7497240000000001</v>
      </c>
      <c r="L535">
        <v>5.9166499999999997</v>
      </c>
      <c r="M535">
        <v>7</v>
      </c>
      <c r="N535" t="str">
        <f t="shared" si="8"/>
        <v>060750005_45202</v>
      </c>
      <c r="O535" t="e">
        <f>VLOOKUP(N535,'HEM3 monitor concs'!D:L,9,FALSE)</f>
        <v>#N/A</v>
      </c>
      <c r="P535" t="e">
        <f>VLOOKUP(N535,'HEM3 monitor concs'!D:L,6,FALSE)</f>
        <v>#N/A</v>
      </c>
      <c r="Q535" s="3">
        <v>1.84720561612903</v>
      </c>
      <c r="R535">
        <v>2.55414010443836</v>
      </c>
      <c r="S535" s="5">
        <v>0.45222804999999999</v>
      </c>
      <c r="T535">
        <v>31</v>
      </c>
      <c r="U535">
        <v>7</v>
      </c>
      <c r="V535">
        <v>0</v>
      </c>
      <c r="W535">
        <v>8</v>
      </c>
      <c r="X535">
        <v>7</v>
      </c>
      <c r="Y535">
        <v>8</v>
      </c>
      <c r="Z535">
        <v>8</v>
      </c>
      <c r="AA535">
        <v>1</v>
      </c>
      <c r="AB535">
        <v>22.580645161290299</v>
      </c>
      <c r="AC535" t="s">
        <v>60</v>
      </c>
      <c r="AD535" t="s">
        <v>60</v>
      </c>
      <c r="AE535" t="s">
        <v>260</v>
      </c>
      <c r="AF535" t="s">
        <v>62</v>
      </c>
      <c r="AG535" t="s">
        <v>84</v>
      </c>
      <c r="AI535">
        <v>1</v>
      </c>
      <c r="AJ535" t="s">
        <v>60</v>
      </c>
      <c r="AK535">
        <v>5</v>
      </c>
      <c r="AL535" t="s">
        <v>60</v>
      </c>
      <c r="AM535" t="s">
        <v>60</v>
      </c>
      <c r="AN535" t="s">
        <v>60</v>
      </c>
      <c r="AO535" t="s">
        <v>60</v>
      </c>
      <c r="AP535" t="s">
        <v>60</v>
      </c>
      <c r="AQ535" t="s">
        <v>60</v>
      </c>
      <c r="AR535" t="s">
        <v>60</v>
      </c>
      <c r="AS535" t="s">
        <v>60</v>
      </c>
      <c r="AT535" s="2">
        <v>7.5371340000000004E-5</v>
      </c>
      <c r="AU535">
        <v>1.2436270499999999E-4</v>
      </c>
      <c r="AV535">
        <v>2.675682E-4</v>
      </c>
      <c r="AW535">
        <v>5.4267365000000003E-4</v>
      </c>
      <c r="AX535">
        <v>7.4994479999999995E-4</v>
      </c>
      <c r="AY535">
        <v>1.18333E-3</v>
      </c>
      <c r="AZ535">
        <v>3.69441123225806E-4</v>
      </c>
      <c r="BA535" s="2">
        <v>9.0445609999999994E-5</v>
      </c>
      <c r="BB535" t="s">
        <v>586</v>
      </c>
      <c r="BC535" s="1" t="s">
        <v>587</v>
      </c>
      <c r="BD535" t="s">
        <v>586</v>
      </c>
      <c r="BE535" t="s">
        <v>106</v>
      </c>
      <c r="BF535">
        <v>37.765945430000002</v>
      </c>
      <c r="BG535">
        <v>-122.3990402</v>
      </c>
      <c r="BH535" t="s">
        <v>100</v>
      </c>
      <c r="BI535" t="s">
        <v>60</v>
      </c>
      <c r="BJ535">
        <v>5000</v>
      </c>
    </row>
    <row r="536" spans="1:62" x14ac:dyDescent="0.3">
      <c r="A536" s="1" t="s">
        <v>588</v>
      </c>
      <c r="B536" s="1" t="s">
        <v>403</v>
      </c>
      <c r="C536" t="s">
        <v>383</v>
      </c>
      <c r="D536">
        <v>2011</v>
      </c>
      <c r="E536" t="s">
        <v>404</v>
      </c>
      <c r="F536" t="s">
        <v>59</v>
      </c>
      <c r="G536">
        <v>7.8753934999999998E-4</v>
      </c>
      <c r="H536">
        <v>1.9885662500000001E-3</v>
      </c>
      <c r="I536">
        <v>3.5268805000000002E-3</v>
      </c>
      <c r="J536">
        <v>4.2924143750000003E-3</v>
      </c>
      <c r="K536">
        <v>4.9293028000000003E-3</v>
      </c>
      <c r="L536">
        <v>5.9909504999999998E-3</v>
      </c>
      <c r="M536">
        <v>7</v>
      </c>
      <c r="N536" t="str">
        <f t="shared" si="8"/>
        <v>060771002_14112</v>
      </c>
      <c r="O536" t="e">
        <f>VLOOKUP(N536,'HEM3 monitor concs'!D:L,9,FALSE)</f>
        <v>#N/A</v>
      </c>
      <c r="P536" t="e">
        <f>VLOOKUP(N536,'HEM3 monitor concs'!D:L,6,FALSE)</f>
        <v>#N/A</v>
      </c>
      <c r="Q536" s="3">
        <v>3.18736794642857E-3</v>
      </c>
      <c r="R536" s="2">
        <v>2.4633190574427799E-6</v>
      </c>
      <c r="S536" s="5">
        <v>3.0000000000000001E-3</v>
      </c>
      <c r="T536">
        <v>28</v>
      </c>
      <c r="U536">
        <v>12</v>
      </c>
      <c r="V536">
        <v>0</v>
      </c>
      <c r="W536">
        <v>8</v>
      </c>
      <c r="X536">
        <v>4</v>
      </c>
      <c r="Y536">
        <v>8</v>
      </c>
      <c r="Z536">
        <v>8</v>
      </c>
      <c r="AA536">
        <v>1</v>
      </c>
      <c r="AB536">
        <v>42.857142857142897</v>
      </c>
      <c r="AC536" t="s">
        <v>60</v>
      </c>
      <c r="AD536" t="s">
        <v>60</v>
      </c>
      <c r="AE536" t="s">
        <v>73</v>
      </c>
      <c r="AF536" t="s">
        <v>62</v>
      </c>
      <c r="AI536">
        <v>1.2500000000000001E-2</v>
      </c>
      <c r="AJ536">
        <v>1.4999999999999999E-4</v>
      </c>
      <c r="AK536">
        <v>8.0000000000000002E-3</v>
      </c>
      <c r="AL536">
        <v>0.1181309025</v>
      </c>
      <c r="AM536">
        <v>0.29828493750000001</v>
      </c>
      <c r="AN536">
        <v>0.52903207500000005</v>
      </c>
      <c r="AO536">
        <v>0.64386215624999998</v>
      </c>
      <c r="AP536">
        <v>0.73939542000000003</v>
      </c>
      <c r="AQ536">
        <v>0.898642575</v>
      </c>
      <c r="AR536">
        <v>0.47810519196428602</v>
      </c>
      <c r="AS536">
        <v>0.45</v>
      </c>
      <c r="AT536" s="2">
        <v>9.8442418749999998E-5</v>
      </c>
      <c r="AU536">
        <v>2.4857078125000001E-4</v>
      </c>
      <c r="AV536">
        <v>4.4086006250000003E-4</v>
      </c>
      <c r="AW536">
        <v>5.3655179687500003E-4</v>
      </c>
      <c r="AX536">
        <v>6.1616285000000003E-4</v>
      </c>
      <c r="AY536">
        <v>7.4886881249999998E-4</v>
      </c>
      <c r="AZ536">
        <v>3.9842099330357098E-4</v>
      </c>
      <c r="BA536">
        <v>3.7500000000000001E-4</v>
      </c>
      <c r="BB536" t="s">
        <v>589</v>
      </c>
      <c r="BC536" s="1" t="s">
        <v>590</v>
      </c>
      <c r="BD536" t="s">
        <v>591</v>
      </c>
      <c r="BE536" t="s">
        <v>106</v>
      </c>
      <c r="BF536">
        <v>37.950740809999999</v>
      </c>
      <c r="BG536">
        <v>-121.2685242</v>
      </c>
      <c r="BH536" t="s">
        <v>109</v>
      </c>
      <c r="BI536">
        <v>6.6666666666666697E-3</v>
      </c>
      <c r="BJ536">
        <v>8</v>
      </c>
    </row>
    <row r="537" spans="1:62" x14ac:dyDescent="0.3">
      <c r="A537" s="1" t="s">
        <v>588</v>
      </c>
      <c r="B537" s="1" t="s">
        <v>407</v>
      </c>
      <c r="C537" t="s">
        <v>383</v>
      </c>
      <c r="D537">
        <v>2011</v>
      </c>
      <c r="E537" t="s">
        <v>408</v>
      </c>
      <c r="F537" t="s">
        <v>59</v>
      </c>
      <c r="G537">
        <v>7.1894840000000003E-3</v>
      </c>
      <c r="H537">
        <v>8.8628305000000001E-3</v>
      </c>
      <c r="I537">
        <v>1.3735835E-2</v>
      </c>
      <c r="J537">
        <v>2.3061462500000001E-2</v>
      </c>
      <c r="K537">
        <v>4.1661135000000002E-2</v>
      </c>
      <c r="L537">
        <v>4.8919339999999999E-2</v>
      </c>
      <c r="M537">
        <v>7</v>
      </c>
      <c r="N537" t="str">
        <f t="shared" si="8"/>
        <v>060771002_14132</v>
      </c>
      <c r="O537" t="e">
        <f>VLOOKUP(N537,'HEM3 monitor concs'!D:L,9,FALSE)</f>
        <v>#N/A</v>
      </c>
      <c r="P537" t="e">
        <f>VLOOKUP(N537,'HEM3 monitor concs'!D:L,6,FALSE)</f>
        <v>#N/A</v>
      </c>
      <c r="Q537" s="3">
        <v>1.7936485419354799E-2</v>
      </c>
      <c r="R537">
        <v>1.76300858522022E-4</v>
      </c>
      <c r="S537" s="5">
        <v>1.5E-3</v>
      </c>
      <c r="T537">
        <v>31</v>
      </c>
      <c r="U537">
        <v>0</v>
      </c>
      <c r="V537">
        <v>0</v>
      </c>
      <c r="W537">
        <v>8</v>
      </c>
      <c r="X537">
        <v>7</v>
      </c>
      <c r="Y537">
        <v>8</v>
      </c>
      <c r="Z537">
        <v>8</v>
      </c>
      <c r="AA537">
        <v>1</v>
      </c>
      <c r="AB537">
        <v>0</v>
      </c>
      <c r="AC537" t="s">
        <v>60</v>
      </c>
      <c r="AD537" t="s">
        <v>60</v>
      </c>
      <c r="AE537" t="s">
        <v>83</v>
      </c>
      <c r="AF537" t="s">
        <v>84</v>
      </c>
      <c r="AI537">
        <v>1</v>
      </c>
      <c r="AJ537" t="s">
        <v>60</v>
      </c>
      <c r="AK537" s="2">
        <v>2.9999999999999997E-4</v>
      </c>
      <c r="AL537" t="s">
        <v>60</v>
      </c>
      <c r="AM537" t="s">
        <v>60</v>
      </c>
      <c r="AN537" t="s">
        <v>60</v>
      </c>
      <c r="AO537" t="s">
        <v>60</v>
      </c>
      <c r="AP537" t="s">
        <v>60</v>
      </c>
      <c r="AQ537" t="s">
        <v>60</v>
      </c>
      <c r="AR537" t="s">
        <v>60</v>
      </c>
      <c r="AS537" t="s">
        <v>60</v>
      </c>
      <c r="AT537">
        <v>2.3964946666666698E-2</v>
      </c>
      <c r="AU537">
        <v>2.9542768333333299E-2</v>
      </c>
      <c r="AV537">
        <v>4.5786116666666703E-2</v>
      </c>
      <c r="AW537">
        <v>7.6871541666666696E-2</v>
      </c>
      <c r="AX537">
        <v>0.13887045000000001</v>
      </c>
      <c r="AY537">
        <v>0.16306446666666699</v>
      </c>
      <c r="AZ537">
        <v>5.9788284731182799E-2</v>
      </c>
      <c r="BA537">
        <v>5.0000000000000001E-3</v>
      </c>
      <c r="BB537" t="s">
        <v>589</v>
      </c>
      <c r="BC537" s="1" t="s">
        <v>590</v>
      </c>
      <c r="BD537" t="s">
        <v>591</v>
      </c>
      <c r="BE537" t="s">
        <v>106</v>
      </c>
      <c r="BF537">
        <v>37.950740809999999</v>
      </c>
      <c r="BG537">
        <v>-121.2685242</v>
      </c>
      <c r="BH537" t="s">
        <v>109</v>
      </c>
      <c r="BI537" t="s">
        <v>60</v>
      </c>
      <c r="BJ537">
        <v>0.3</v>
      </c>
    </row>
    <row r="538" spans="1:62" x14ac:dyDescent="0.3">
      <c r="A538" s="1" t="s">
        <v>588</v>
      </c>
      <c r="B538" s="1" t="s">
        <v>168</v>
      </c>
      <c r="C538" t="s">
        <v>383</v>
      </c>
      <c r="D538">
        <v>2011</v>
      </c>
      <c r="E538" t="s">
        <v>169</v>
      </c>
      <c r="F538" t="s">
        <v>59</v>
      </c>
      <c r="G538">
        <v>0</v>
      </c>
      <c r="H538">
        <v>0</v>
      </c>
      <c r="I538">
        <v>4.5351759999999998E-2</v>
      </c>
      <c r="J538">
        <v>0.19136230000000001</v>
      </c>
      <c r="K538">
        <v>0.27211055000000001</v>
      </c>
      <c r="L538">
        <v>0.44245620000000002</v>
      </c>
      <c r="M538">
        <v>7</v>
      </c>
      <c r="N538" t="str">
        <f t="shared" si="8"/>
        <v>060771002_43218</v>
      </c>
      <c r="O538" t="e">
        <f>VLOOKUP(N538,'HEM3 monitor concs'!D:L,9,FALSE)</f>
        <v>#N/A</v>
      </c>
      <c r="P538" t="e">
        <f>VLOOKUP(N538,'HEM3 monitor concs'!D:L,6,FALSE)</f>
        <v>#N/A</v>
      </c>
      <c r="Q538" s="3">
        <v>0.11061404733333299</v>
      </c>
      <c r="R538">
        <v>1.78118041654011E-2</v>
      </c>
      <c r="S538" s="5">
        <v>8.8491239999999999E-2</v>
      </c>
      <c r="T538">
        <v>30</v>
      </c>
      <c r="U538">
        <v>15</v>
      </c>
      <c r="V538">
        <v>15</v>
      </c>
      <c r="W538">
        <v>8</v>
      </c>
      <c r="X538">
        <v>7</v>
      </c>
      <c r="Y538">
        <v>7</v>
      </c>
      <c r="Z538">
        <v>8</v>
      </c>
      <c r="AA538">
        <v>1</v>
      </c>
      <c r="AB538">
        <v>50</v>
      </c>
      <c r="AC538" t="s">
        <v>60</v>
      </c>
      <c r="AD538" t="s">
        <v>60</v>
      </c>
      <c r="AE538" t="s">
        <v>169</v>
      </c>
      <c r="AF538" t="s">
        <v>170</v>
      </c>
      <c r="AI538">
        <v>1</v>
      </c>
      <c r="AJ538" s="2">
        <v>3.0000000000000001E-5</v>
      </c>
      <c r="AK538">
        <v>2E-3</v>
      </c>
      <c r="AL538">
        <v>0</v>
      </c>
      <c r="AM538">
        <v>0</v>
      </c>
      <c r="AN538">
        <v>1.3605528</v>
      </c>
      <c r="AO538">
        <v>5.740869</v>
      </c>
      <c r="AP538">
        <v>8.1633165000000005</v>
      </c>
      <c r="AQ538">
        <v>13.273686</v>
      </c>
      <c r="AR538">
        <v>3.31842142</v>
      </c>
      <c r="AS538">
        <v>2.6547372</v>
      </c>
      <c r="AT538">
        <v>0</v>
      </c>
      <c r="AU538">
        <v>0</v>
      </c>
      <c r="AV538">
        <v>2.2675879999999999E-2</v>
      </c>
      <c r="AW538">
        <v>9.5681150000000006E-2</v>
      </c>
      <c r="AX538">
        <v>0.136055275</v>
      </c>
      <c r="AY538">
        <v>0.22122810000000001</v>
      </c>
      <c r="AZ538">
        <v>5.5307023666666698E-2</v>
      </c>
      <c r="BA538">
        <v>4.4245619999999999E-2</v>
      </c>
      <c r="BB538" t="s">
        <v>589</v>
      </c>
      <c r="BC538" s="1" t="s">
        <v>590</v>
      </c>
      <c r="BD538" t="s">
        <v>591</v>
      </c>
      <c r="BE538" t="s">
        <v>106</v>
      </c>
      <c r="BF538">
        <v>37.950740809999999</v>
      </c>
      <c r="BG538">
        <v>-121.2685242</v>
      </c>
      <c r="BH538" t="s">
        <v>109</v>
      </c>
      <c r="BI538">
        <v>3.3333333333333298E-2</v>
      </c>
      <c r="BJ538">
        <v>2</v>
      </c>
    </row>
    <row r="539" spans="1:62" x14ac:dyDescent="0.3">
      <c r="A539" s="1" t="s">
        <v>588</v>
      </c>
      <c r="B539" s="1" t="s">
        <v>173</v>
      </c>
      <c r="C539" t="s">
        <v>383</v>
      </c>
      <c r="D539">
        <v>2011</v>
      </c>
      <c r="E539" t="s">
        <v>174</v>
      </c>
      <c r="F539" t="s">
        <v>59</v>
      </c>
      <c r="G539">
        <v>1.0515905299999999</v>
      </c>
      <c r="H539">
        <v>1.519736875</v>
      </c>
      <c r="I539">
        <v>2.3430102499999998</v>
      </c>
      <c r="J539">
        <v>3.7186686249999998</v>
      </c>
      <c r="K539">
        <v>4.9627290999999998</v>
      </c>
      <c r="L539">
        <v>5.6921739999999996</v>
      </c>
      <c r="M539">
        <v>7</v>
      </c>
      <c r="N539" t="str">
        <f t="shared" si="8"/>
        <v>060771002_43502</v>
      </c>
      <c r="O539" t="e">
        <f>VLOOKUP(N539,'HEM3 monitor concs'!D:L,9,FALSE)</f>
        <v>#N/A</v>
      </c>
      <c r="P539" t="e">
        <f>VLOOKUP(N539,'HEM3 monitor concs'!D:L,6,FALSE)</f>
        <v>#N/A</v>
      </c>
      <c r="Q539" s="3">
        <v>2.6652044937500001</v>
      </c>
      <c r="R539">
        <v>2.1724286536297099</v>
      </c>
      <c r="S539" s="5">
        <v>0.12282270000000001</v>
      </c>
      <c r="T539">
        <v>32</v>
      </c>
      <c r="U539">
        <v>0</v>
      </c>
      <c r="V539">
        <v>0</v>
      </c>
      <c r="W539">
        <v>9</v>
      </c>
      <c r="X539">
        <v>7</v>
      </c>
      <c r="Y539">
        <v>8</v>
      </c>
      <c r="Z539">
        <v>8</v>
      </c>
      <c r="AA539">
        <v>1</v>
      </c>
      <c r="AB539">
        <v>0</v>
      </c>
      <c r="AC539" t="s">
        <v>60</v>
      </c>
      <c r="AD539" t="s">
        <v>60</v>
      </c>
      <c r="AE539" t="s">
        <v>174</v>
      </c>
      <c r="AF539" t="s">
        <v>62</v>
      </c>
      <c r="AI539">
        <v>1</v>
      </c>
      <c r="AJ539" s="2">
        <v>1.2999999999999999E-5</v>
      </c>
      <c r="AK539">
        <v>9.7999999999999997E-3</v>
      </c>
      <c r="AL539">
        <v>13.670676889999999</v>
      </c>
      <c r="AM539">
        <v>19.756579375000001</v>
      </c>
      <c r="AN539">
        <v>30.459133250000001</v>
      </c>
      <c r="AO539">
        <v>48.342692124999999</v>
      </c>
      <c r="AP539">
        <v>64.515478299999998</v>
      </c>
      <c r="AQ539">
        <v>73.998261999999997</v>
      </c>
      <c r="AR539">
        <v>34.647658418749998</v>
      </c>
      <c r="AS539">
        <v>1.5966951</v>
      </c>
      <c r="AT539">
        <v>0.10730515612244899</v>
      </c>
      <c r="AU539">
        <v>0.155075191326531</v>
      </c>
      <c r="AV539">
        <v>0.23908267857142901</v>
      </c>
      <c r="AW539">
        <v>0.37945598214285697</v>
      </c>
      <c r="AX539">
        <v>0.50640092857142904</v>
      </c>
      <c r="AY539">
        <v>0.58083408163265304</v>
      </c>
      <c r="AZ539">
        <v>0.27195964221938801</v>
      </c>
      <c r="BA539">
        <v>1.2532928571428599E-2</v>
      </c>
      <c r="BB539" t="s">
        <v>589</v>
      </c>
      <c r="BC539" s="1" t="s">
        <v>590</v>
      </c>
      <c r="BD539" t="s">
        <v>591</v>
      </c>
      <c r="BE539" t="s">
        <v>106</v>
      </c>
      <c r="BF539">
        <v>37.950740809999999</v>
      </c>
      <c r="BG539">
        <v>-121.2685242</v>
      </c>
      <c r="BH539" t="s">
        <v>109</v>
      </c>
      <c r="BI539">
        <v>7.69230769230769E-2</v>
      </c>
      <c r="BJ539">
        <v>9.8000000000000007</v>
      </c>
    </row>
    <row r="540" spans="1:62" x14ac:dyDescent="0.3">
      <c r="A540" s="1" t="s">
        <v>588</v>
      </c>
      <c r="B540" s="1" t="s">
        <v>175</v>
      </c>
      <c r="C540" t="s">
        <v>383</v>
      </c>
      <c r="D540">
        <v>2011</v>
      </c>
      <c r="E540" t="s">
        <v>176</v>
      </c>
      <c r="F540" t="s">
        <v>59</v>
      </c>
      <c r="G540">
        <v>0.55161671999999995</v>
      </c>
      <c r="H540">
        <v>0.83655907500000004</v>
      </c>
      <c r="I540">
        <v>1.150004</v>
      </c>
      <c r="J540">
        <v>2.4472822500000002</v>
      </c>
      <c r="K540">
        <v>4.0150362499999996</v>
      </c>
      <c r="L540">
        <v>5.5664400000000001</v>
      </c>
      <c r="M540">
        <v>7</v>
      </c>
      <c r="N540" t="str">
        <f t="shared" si="8"/>
        <v>060771002_43503</v>
      </c>
      <c r="O540" t="e">
        <f>VLOOKUP(N540,'HEM3 monitor concs'!D:L,9,FALSE)</f>
        <v>#N/A</v>
      </c>
      <c r="P540" t="e">
        <f>VLOOKUP(N540,'HEM3 monitor concs'!D:L,6,FALSE)</f>
        <v>#N/A</v>
      </c>
      <c r="Q540" s="3">
        <v>1.7664501187499999</v>
      </c>
      <c r="R540">
        <v>2.0673426367886201</v>
      </c>
      <c r="S540" s="5">
        <v>0.18016450000000001</v>
      </c>
      <c r="T540">
        <v>32</v>
      </c>
      <c r="U540">
        <v>0</v>
      </c>
      <c r="V540">
        <v>0</v>
      </c>
      <c r="W540">
        <v>9</v>
      </c>
      <c r="X540">
        <v>7</v>
      </c>
      <c r="Y540">
        <v>8</v>
      </c>
      <c r="Z540">
        <v>8</v>
      </c>
      <c r="AA540">
        <v>1</v>
      </c>
      <c r="AB540">
        <v>0</v>
      </c>
      <c r="AC540" t="s">
        <v>60</v>
      </c>
      <c r="AD540" t="s">
        <v>60</v>
      </c>
      <c r="AE540" t="s">
        <v>176</v>
      </c>
      <c r="AF540" t="s">
        <v>62</v>
      </c>
      <c r="AI540">
        <v>1</v>
      </c>
      <c r="AJ540" s="2">
        <v>2.2000000000000001E-6</v>
      </c>
      <c r="AK540">
        <v>8.9999999999999993E-3</v>
      </c>
      <c r="AL540">
        <v>1.2135567840000001</v>
      </c>
      <c r="AM540">
        <v>1.840429965</v>
      </c>
      <c r="AN540">
        <v>2.5300088000000001</v>
      </c>
      <c r="AO540">
        <v>5.38402095</v>
      </c>
      <c r="AP540">
        <v>8.8330797499999996</v>
      </c>
      <c r="AQ540">
        <v>12.246168000000001</v>
      </c>
      <c r="AR540">
        <v>3.8861902612499999</v>
      </c>
      <c r="AS540">
        <v>0.39636189999999999</v>
      </c>
      <c r="AT540">
        <v>6.1290746666666701E-2</v>
      </c>
      <c r="AU540">
        <v>9.2951008333333293E-2</v>
      </c>
      <c r="AV540">
        <v>0.12777822222222199</v>
      </c>
      <c r="AW540">
        <v>0.27192024999999997</v>
      </c>
      <c r="AX540">
        <v>0.44611513888888898</v>
      </c>
      <c r="AY540">
        <v>0.61849333333333301</v>
      </c>
      <c r="AZ540">
        <v>0.196272235416667</v>
      </c>
      <c r="BA540">
        <v>2.0018277777777801E-2</v>
      </c>
      <c r="BB540" t="s">
        <v>589</v>
      </c>
      <c r="BC540" s="1" t="s">
        <v>590</v>
      </c>
      <c r="BD540" t="s">
        <v>591</v>
      </c>
      <c r="BE540" t="s">
        <v>106</v>
      </c>
      <c r="BF540">
        <v>37.950740809999999</v>
      </c>
      <c r="BG540">
        <v>-121.2685242</v>
      </c>
      <c r="BH540" t="s">
        <v>109</v>
      </c>
      <c r="BI540">
        <v>0.45454545454545398</v>
      </c>
      <c r="BJ540">
        <v>9</v>
      </c>
    </row>
    <row r="541" spans="1:62" x14ac:dyDescent="0.3">
      <c r="A541" s="1" t="s">
        <v>588</v>
      </c>
      <c r="B541" s="1" t="s">
        <v>199</v>
      </c>
      <c r="C541" t="s">
        <v>383</v>
      </c>
      <c r="D541">
        <v>2011</v>
      </c>
      <c r="E541" t="s">
        <v>200</v>
      </c>
      <c r="F541" t="s">
        <v>59</v>
      </c>
      <c r="G541">
        <v>0</v>
      </c>
      <c r="H541">
        <v>0</v>
      </c>
      <c r="I541">
        <v>0.61281490000000005</v>
      </c>
      <c r="J541">
        <v>1.4187086250000001</v>
      </c>
      <c r="K541">
        <v>4.3484670999999997</v>
      </c>
      <c r="L541">
        <v>7.2194630000000002</v>
      </c>
      <c r="M541">
        <v>7</v>
      </c>
      <c r="N541" t="str">
        <f t="shared" si="8"/>
        <v>060771002_43702</v>
      </c>
      <c r="O541">
        <f>VLOOKUP(N541,'HEM3 monitor concs'!D:L,9,FALSE)</f>
        <v>0.17000023474476703</v>
      </c>
      <c r="P541">
        <f>VLOOKUP(N541,'HEM3 monitor concs'!D:L,6,FALSE)</f>
        <v>2.34744767E-7</v>
      </c>
      <c r="Q541" s="3">
        <v>1.37393659</v>
      </c>
      <c r="R541">
        <v>4.5865330136043099</v>
      </c>
      <c r="S541" s="5">
        <v>0.50368349999999995</v>
      </c>
      <c r="T541">
        <v>30</v>
      </c>
      <c r="U541">
        <v>14</v>
      </c>
      <c r="V541">
        <v>14</v>
      </c>
      <c r="W541">
        <v>8</v>
      </c>
      <c r="X541">
        <v>7</v>
      </c>
      <c r="Y541">
        <v>7</v>
      </c>
      <c r="Z541">
        <v>8</v>
      </c>
      <c r="AA541">
        <v>1</v>
      </c>
      <c r="AB541">
        <v>46.6666666666667</v>
      </c>
      <c r="AC541" t="s">
        <v>60</v>
      </c>
      <c r="AD541" t="s">
        <v>60</v>
      </c>
      <c r="AE541" t="s">
        <v>200</v>
      </c>
      <c r="AF541" t="s">
        <v>201</v>
      </c>
      <c r="AI541">
        <v>1</v>
      </c>
      <c r="AJ541" t="s">
        <v>60</v>
      </c>
      <c r="AK541">
        <v>0.06</v>
      </c>
      <c r="AL541" t="s">
        <v>60</v>
      </c>
      <c r="AM541" t="s">
        <v>60</v>
      </c>
      <c r="AN541" t="s">
        <v>60</v>
      </c>
      <c r="AO541" t="s">
        <v>60</v>
      </c>
      <c r="AP541" t="s">
        <v>60</v>
      </c>
      <c r="AQ541" t="s">
        <v>60</v>
      </c>
      <c r="AR541" t="s">
        <v>60</v>
      </c>
      <c r="AS541" t="s">
        <v>60</v>
      </c>
      <c r="AT541">
        <v>0</v>
      </c>
      <c r="AU541">
        <v>0</v>
      </c>
      <c r="AV541">
        <v>1.02135816666667E-2</v>
      </c>
      <c r="AW541">
        <v>2.364514375E-2</v>
      </c>
      <c r="AX541">
        <v>7.2474451666666703E-2</v>
      </c>
      <c r="AY541">
        <v>0.12032438333333299</v>
      </c>
      <c r="AZ541">
        <v>2.2898943166666699E-2</v>
      </c>
      <c r="BA541">
        <v>8.3947250000000005E-3</v>
      </c>
      <c r="BB541" t="s">
        <v>589</v>
      </c>
      <c r="BC541" s="1" t="s">
        <v>590</v>
      </c>
      <c r="BD541" t="s">
        <v>591</v>
      </c>
      <c r="BE541" t="s">
        <v>106</v>
      </c>
      <c r="BF541">
        <v>37.950740809999999</v>
      </c>
      <c r="BG541">
        <v>-121.2685242</v>
      </c>
      <c r="BH541" t="s">
        <v>109</v>
      </c>
      <c r="BI541" t="s">
        <v>60</v>
      </c>
      <c r="BJ541">
        <v>60</v>
      </c>
    </row>
    <row r="542" spans="1:62" x14ac:dyDescent="0.3">
      <c r="A542" s="1" t="s">
        <v>588</v>
      </c>
      <c r="B542" s="1" t="s">
        <v>204</v>
      </c>
      <c r="C542" t="s">
        <v>383</v>
      </c>
      <c r="D542">
        <v>2011</v>
      </c>
      <c r="E542" t="s">
        <v>205</v>
      </c>
      <c r="F542" t="s">
        <v>59</v>
      </c>
      <c r="G542">
        <v>0</v>
      </c>
      <c r="H542">
        <v>0</v>
      </c>
      <c r="I542">
        <v>0.39946825000000002</v>
      </c>
      <c r="J542">
        <v>0.5210456</v>
      </c>
      <c r="K542">
        <v>0.55925554</v>
      </c>
      <c r="L542">
        <v>0.86840930000000005</v>
      </c>
      <c r="M542">
        <v>7</v>
      </c>
      <c r="N542" t="str">
        <f t="shared" si="8"/>
        <v>060771002_43802</v>
      </c>
      <c r="O542" t="e">
        <f>VLOOKUP(N542,'HEM3 monitor concs'!D:L,9,FALSE)</f>
        <v>#N/A</v>
      </c>
      <c r="P542" t="e">
        <f>VLOOKUP(N542,'HEM3 monitor concs'!D:L,6,FALSE)</f>
        <v>#N/A</v>
      </c>
      <c r="Q542" s="3">
        <v>0.30452217999999998</v>
      </c>
      <c r="R542">
        <v>7.2953079252031303E-2</v>
      </c>
      <c r="S542" s="5">
        <v>0.3473637</v>
      </c>
      <c r="T542">
        <v>30</v>
      </c>
      <c r="U542">
        <v>12</v>
      </c>
      <c r="V542">
        <v>12</v>
      </c>
      <c r="W542">
        <v>8</v>
      </c>
      <c r="X542">
        <v>7</v>
      </c>
      <c r="Y542">
        <v>7</v>
      </c>
      <c r="Z542">
        <v>8</v>
      </c>
      <c r="AA542">
        <v>1</v>
      </c>
      <c r="AB542">
        <v>40</v>
      </c>
      <c r="AC542" t="s">
        <v>60</v>
      </c>
      <c r="AD542" t="s">
        <v>60</v>
      </c>
      <c r="AE542" t="s">
        <v>206</v>
      </c>
      <c r="AF542" t="s">
        <v>93</v>
      </c>
      <c r="AI542">
        <v>1</v>
      </c>
      <c r="AJ542" s="2">
        <v>1.6000000000000001E-8</v>
      </c>
      <c r="AK542">
        <v>0.6</v>
      </c>
      <c r="AL542">
        <v>0</v>
      </c>
      <c r="AM542">
        <v>0</v>
      </c>
      <c r="AN542">
        <v>6.3914920000000004E-3</v>
      </c>
      <c r="AO542">
        <v>8.3367296000000004E-3</v>
      </c>
      <c r="AP542">
        <v>8.9480886400000008E-3</v>
      </c>
      <c r="AQ542">
        <v>1.38945488E-2</v>
      </c>
      <c r="AR542">
        <v>4.8723548799999997E-3</v>
      </c>
      <c r="AS542">
        <v>5.5578192000000004E-3</v>
      </c>
      <c r="AT542">
        <v>0</v>
      </c>
      <c r="AU542">
        <v>0</v>
      </c>
      <c r="AV542">
        <v>6.6578041666666703E-4</v>
      </c>
      <c r="AW542">
        <v>8.6840933333333305E-4</v>
      </c>
      <c r="AX542">
        <v>9.3209256666666697E-4</v>
      </c>
      <c r="AY542">
        <v>1.4473488333333301E-3</v>
      </c>
      <c r="AZ542">
        <v>5.0753696666666701E-4</v>
      </c>
      <c r="BA542">
        <v>5.7893949999999995E-4</v>
      </c>
      <c r="BB542" t="s">
        <v>589</v>
      </c>
      <c r="BC542" s="1" t="s">
        <v>590</v>
      </c>
      <c r="BD542" t="s">
        <v>591</v>
      </c>
      <c r="BE542" t="s">
        <v>106</v>
      </c>
      <c r="BF542">
        <v>37.950740809999999</v>
      </c>
      <c r="BG542">
        <v>-121.2685242</v>
      </c>
      <c r="BH542" t="s">
        <v>109</v>
      </c>
      <c r="BI542">
        <v>62.5</v>
      </c>
      <c r="BJ542">
        <v>600</v>
      </c>
    </row>
    <row r="543" spans="1:62" x14ac:dyDescent="0.3">
      <c r="A543" s="1" t="s">
        <v>588</v>
      </c>
      <c r="B543" s="1" t="s">
        <v>207</v>
      </c>
      <c r="C543" t="s">
        <v>383</v>
      </c>
      <c r="D543">
        <v>2011</v>
      </c>
      <c r="E543" t="s">
        <v>208</v>
      </c>
      <c r="F543" t="s">
        <v>59</v>
      </c>
      <c r="G543">
        <v>0</v>
      </c>
      <c r="H543">
        <v>0</v>
      </c>
      <c r="I543">
        <v>0.12939000000000001</v>
      </c>
      <c r="J543">
        <v>0.17211312500000001</v>
      </c>
      <c r="K543">
        <v>0.29393501999999999</v>
      </c>
      <c r="L543">
        <v>0.53709059999999997</v>
      </c>
      <c r="M543">
        <v>7</v>
      </c>
      <c r="N543" t="str">
        <f t="shared" si="8"/>
        <v>060771002_43803</v>
      </c>
      <c r="O543" t="e">
        <f>VLOOKUP(N543,'HEM3 monitor concs'!D:L,9,FALSE)</f>
        <v>#N/A</v>
      </c>
      <c r="P543" t="e">
        <f>VLOOKUP(N543,'HEM3 monitor concs'!D:L,6,FALSE)</f>
        <v>#N/A</v>
      </c>
      <c r="Q543" s="3">
        <v>0.13769049999999999</v>
      </c>
      <c r="R543">
        <v>1.77509122068648E-2</v>
      </c>
      <c r="S543" s="5">
        <v>9.7652840000000005E-2</v>
      </c>
      <c r="T543">
        <v>30</v>
      </c>
      <c r="U543">
        <v>9</v>
      </c>
      <c r="V543">
        <v>9</v>
      </c>
      <c r="W543">
        <v>8</v>
      </c>
      <c r="X543">
        <v>7</v>
      </c>
      <c r="Y543">
        <v>7</v>
      </c>
      <c r="Z543">
        <v>8</v>
      </c>
      <c r="AA543">
        <v>1</v>
      </c>
      <c r="AB543">
        <v>30</v>
      </c>
      <c r="AC543" t="s">
        <v>60</v>
      </c>
      <c r="AD543" t="s">
        <v>60</v>
      </c>
      <c r="AE543" t="s">
        <v>208</v>
      </c>
      <c r="AF543" t="s">
        <v>93</v>
      </c>
      <c r="AI543">
        <v>1</v>
      </c>
      <c r="AJ543" t="s">
        <v>60</v>
      </c>
      <c r="AK543">
        <v>9.8000000000000004E-2</v>
      </c>
      <c r="AL543" t="s">
        <v>60</v>
      </c>
      <c r="AM543" t="s">
        <v>60</v>
      </c>
      <c r="AN543" t="s">
        <v>60</v>
      </c>
      <c r="AO543" t="s">
        <v>60</v>
      </c>
      <c r="AP543" t="s">
        <v>60</v>
      </c>
      <c r="AQ543" t="s">
        <v>60</v>
      </c>
      <c r="AR543" t="s">
        <v>60</v>
      </c>
      <c r="AS543" t="s">
        <v>60</v>
      </c>
      <c r="AT543">
        <v>0</v>
      </c>
      <c r="AU543">
        <v>0</v>
      </c>
      <c r="AV543">
        <v>1.32030612244898E-3</v>
      </c>
      <c r="AW543">
        <v>1.7562563775510201E-3</v>
      </c>
      <c r="AX543">
        <v>2.99933693877551E-3</v>
      </c>
      <c r="AY543">
        <v>5.4805163265306102E-3</v>
      </c>
      <c r="AZ543">
        <v>1.40500510204082E-3</v>
      </c>
      <c r="BA543">
        <v>9.9645755102040798E-4</v>
      </c>
      <c r="BB543" t="s">
        <v>589</v>
      </c>
      <c r="BC543" s="1" t="s">
        <v>590</v>
      </c>
      <c r="BD543" t="s">
        <v>591</v>
      </c>
      <c r="BE543" t="s">
        <v>106</v>
      </c>
      <c r="BF543">
        <v>37.950740809999999</v>
      </c>
      <c r="BG543">
        <v>-121.2685242</v>
      </c>
      <c r="BH543" t="s">
        <v>109</v>
      </c>
      <c r="BI543" t="s">
        <v>60</v>
      </c>
      <c r="BJ543">
        <v>98</v>
      </c>
    </row>
    <row r="544" spans="1:62" x14ac:dyDescent="0.3">
      <c r="A544" s="1" t="s">
        <v>588</v>
      </c>
      <c r="B544" s="1" t="s">
        <v>209</v>
      </c>
      <c r="C544" t="s">
        <v>383</v>
      </c>
      <c r="D544">
        <v>2011</v>
      </c>
      <c r="E544" t="s">
        <v>210</v>
      </c>
      <c r="F544" t="s">
        <v>59</v>
      </c>
      <c r="G544">
        <v>0.47625134000000002</v>
      </c>
      <c r="H544">
        <v>0.50015827499999999</v>
      </c>
      <c r="I544">
        <v>0.53790614999999997</v>
      </c>
      <c r="J544">
        <v>0.57879950000000002</v>
      </c>
      <c r="K544">
        <v>0.62912990000000002</v>
      </c>
      <c r="L544">
        <v>0.62912990000000002</v>
      </c>
      <c r="M544">
        <v>7</v>
      </c>
      <c r="N544" t="str">
        <f t="shared" si="8"/>
        <v>060771002_43804</v>
      </c>
      <c r="O544">
        <f>VLOOKUP(N544,'HEM3 monitor concs'!D:L,9,FALSE)</f>
        <v>0.54700073687291506</v>
      </c>
      <c r="P544">
        <f>VLOOKUP(N544,'HEM3 monitor concs'!D:L,6,FALSE)</f>
        <v>7.3687291499999999E-7</v>
      </c>
      <c r="Q544" s="3">
        <v>0.53206415714285704</v>
      </c>
      <c r="R544">
        <v>5.0763479177929104E-3</v>
      </c>
      <c r="S544" s="5">
        <v>0.12582599999999999</v>
      </c>
      <c r="T544">
        <v>28</v>
      </c>
      <c r="U544">
        <v>0</v>
      </c>
      <c r="V544">
        <v>0</v>
      </c>
      <c r="W544">
        <v>6</v>
      </c>
      <c r="X544">
        <v>7</v>
      </c>
      <c r="Y544">
        <v>7</v>
      </c>
      <c r="Z544">
        <v>8</v>
      </c>
      <c r="AA544">
        <v>1</v>
      </c>
      <c r="AB544">
        <v>0</v>
      </c>
      <c r="AC544" t="s">
        <v>60</v>
      </c>
      <c r="AD544" t="s">
        <v>60</v>
      </c>
      <c r="AE544" t="s">
        <v>211</v>
      </c>
      <c r="AF544" t="s">
        <v>93</v>
      </c>
      <c r="AI544">
        <v>1</v>
      </c>
      <c r="AJ544" s="2">
        <v>6.0000000000000002E-6</v>
      </c>
      <c r="AK544">
        <v>0.1</v>
      </c>
      <c r="AL544">
        <v>2.8575080399999999</v>
      </c>
      <c r="AM544">
        <v>3.0009496499999999</v>
      </c>
      <c r="AN544">
        <v>3.2274368999999998</v>
      </c>
      <c r="AO544">
        <v>3.4727969999999999</v>
      </c>
      <c r="AP544">
        <v>3.7747793999999999</v>
      </c>
      <c r="AQ544">
        <v>3.7747793999999999</v>
      </c>
      <c r="AR544">
        <v>3.19238494285714</v>
      </c>
      <c r="AS544">
        <v>0.75495599999999996</v>
      </c>
      <c r="AT544">
        <v>4.7625133999999996E-3</v>
      </c>
      <c r="AU544">
        <v>5.0015827499999997E-3</v>
      </c>
      <c r="AV544">
        <v>5.3790614999999998E-3</v>
      </c>
      <c r="AW544">
        <v>5.7879949999999998E-3</v>
      </c>
      <c r="AX544">
        <v>6.2912990000000002E-3</v>
      </c>
      <c r="AY544">
        <v>6.2912990000000002E-3</v>
      </c>
      <c r="AZ544">
        <v>5.3206415714285703E-3</v>
      </c>
      <c r="BA544">
        <v>1.25826E-3</v>
      </c>
      <c r="BB544" t="s">
        <v>589</v>
      </c>
      <c r="BC544" s="1" t="s">
        <v>590</v>
      </c>
      <c r="BD544" t="s">
        <v>591</v>
      </c>
      <c r="BE544" t="s">
        <v>106</v>
      </c>
      <c r="BF544">
        <v>37.950740809999999</v>
      </c>
      <c r="BG544">
        <v>-121.2685242</v>
      </c>
      <c r="BH544" t="s">
        <v>109</v>
      </c>
      <c r="BI544">
        <v>0.16666666666666699</v>
      </c>
      <c r="BJ544">
        <v>100</v>
      </c>
    </row>
    <row r="545" spans="1:62" x14ac:dyDescent="0.3">
      <c r="A545" s="1" t="s">
        <v>588</v>
      </c>
      <c r="B545" s="1" t="s">
        <v>227</v>
      </c>
      <c r="C545" t="s">
        <v>383</v>
      </c>
      <c r="D545">
        <v>2011</v>
      </c>
      <c r="E545" t="s">
        <v>228</v>
      </c>
      <c r="F545" t="s">
        <v>59</v>
      </c>
      <c r="G545">
        <v>0</v>
      </c>
      <c r="H545">
        <v>0</v>
      </c>
      <c r="I545">
        <v>3.3912234999999999E-2</v>
      </c>
      <c r="J545">
        <v>9.66498675E-2</v>
      </c>
      <c r="K545">
        <v>0.14310964000000001</v>
      </c>
      <c r="L545">
        <v>0.14921380000000001</v>
      </c>
      <c r="M545">
        <v>7</v>
      </c>
      <c r="N545" t="str">
        <f t="shared" si="8"/>
        <v>060771002_43817</v>
      </c>
      <c r="O545" t="e">
        <f>VLOOKUP(N545,'HEM3 monitor concs'!D:L,9,FALSE)</f>
        <v>#N/A</v>
      </c>
      <c r="P545" t="e">
        <f>VLOOKUP(N545,'HEM3 monitor concs'!D:L,6,FALSE)</f>
        <v>#N/A</v>
      </c>
      <c r="Q545" s="3">
        <v>5.3129163E-2</v>
      </c>
      <c r="R545">
        <v>3.4805214086664599E-3</v>
      </c>
      <c r="S545" s="5">
        <v>6.7824469999999998E-2</v>
      </c>
      <c r="T545">
        <v>30</v>
      </c>
      <c r="U545">
        <v>15</v>
      </c>
      <c r="V545">
        <v>15</v>
      </c>
      <c r="W545">
        <v>8</v>
      </c>
      <c r="X545">
        <v>7</v>
      </c>
      <c r="Y545">
        <v>7</v>
      </c>
      <c r="Z545">
        <v>8</v>
      </c>
      <c r="AA545">
        <v>1</v>
      </c>
      <c r="AB545">
        <v>50</v>
      </c>
      <c r="AC545" t="s">
        <v>60</v>
      </c>
      <c r="AD545" t="s">
        <v>60</v>
      </c>
      <c r="AE545" t="s">
        <v>228</v>
      </c>
      <c r="AF545" t="s">
        <v>84</v>
      </c>
      <c r="AI545">
        <v>1</v>
      </c>
      <c r="AJ545" s="2">
        <v>2.6E-7</v>
      </c>
      <c r="AK545">
        <v>0.04</v>
      </c>
      <c r="AL545">
        <v>0</v>
      </c>
      <c r="AM545">
        <v>0</v>
      </c>
      <c r="AN545">
        <v>8.8171810999999999E-3</v>
      </c>
      <c r="AO545">
        <v>2.512896555E-2</v>
      </c>
      <c r="AP545">
        <v>3.7208506400000001E-2</v>
      </c>
      <c r="AQ545">
        <v>3.8795587999999999E-2</v>
      </c>
      <c r="AR545">
        <v>1.381358238E-2</v>
      </c>
      <c r="AS545">
        <v>1.76343622E-2</v>
      </c>
      <c r="AT545">
        <v>0</v>
      </c>
      <c r="AU545">
        <v>0</v>
      </c>
      <c r="AV545">
        <v>8.4780587499999995E-4</v>
      </c>
      <c r="AW545">
        <v>2.4162466875E-3</v>
      </c>
      <c r="AX545">
        <v>3.5777410000000002E-3</v>
      </c>
      <c r="AY545">
        <v>3.7303449999999999E-3</v>
      </c>
      <c r="AZ545">
        <v>1.3282290749999999E-3</v>
      </c>
      <c r="BA545">
        <v>1.6956117499999999E-3</v>
      </c>
      <c r="BB545" t="s">
        <v>589</v>
      </c>
      <c r="BC545" s="1" t="s">
        <v>590</v>
      </c>
      <c r="BD545" t="s">
        <v>591</v>
      </c>
      <c r="BE545" t="s">
        <v>106</v>
      </c>
      <c r="BF545">
        <v>37.950740809999999</v>
      </c>
      <c r="BG545">
        <v>-121.2685242</v>
      </c>
      <c r="BH545" t="s">
        <v>109</v>
      </c>
      <c r="BI545">
        <v>3.8461538461538498</v>
      </c>
      <c r="BJ545">
        <v>40</v>
      </c>
    </row>
    <row r="546" spans="1:62" x14ac:dyDescent="0.3">
      <c r="A546" s="1" t="s">
        <v>588</v>
      </c>
      <c r="B546" s="1" t="s">
        <v>254</v>
      </c>
      <c r="C546" t="s">
        <v>383</v>
      </c>
      <c r="D546">
        <v>2011</v>
      </c>
      <c r="E546" t="s">
        <v>255</v>
      </c>
      <c r="F546" t="s">
        <v>59</v>
      </c>
      <c r="G546">
        <v>0</v>
      </c>
      <c r="H546">
        <v>0</v>
      </c>
      <c r="I546">
        <v>1.0204530999999999</v>
      </c>
      <c r="J546">
        <v>2.1603202499999998</v>
      </c>
      <c r="K546">
        <v>2.7747632000000002</v>
      </c>
      <c r="L546">
        <v>4.3423530000000001</v>
      </c>
      <c r="M546">
        <v>7</v>
      </c>
      <c r="N546" t="str">
        <f t="shared" si="8"/>
        <v>060771002_45109</v>
      </c>
      <c r="O546" t="e">
        <f>VLOOKUP(N546,'HEM3 monitor concs'!D:L,9,FALSE)</f>
        <v>#N/A</v>
      </c>
      <c r="P546" t="e">
        <f>VLOOKUP(N546,'HEM3 monitor concs'!D:L,6,FALSE)</f>
        <v>#N/A</v>
      </c>
      <c r="Q546" s="3">
        <v>1.25638745666667</v>
      </c>
      <c r="R546">
        <v>1.5888392602108701</v>
      </c>
      <c r="S546" s="5">
        <v>0.86847050000000003</v>
      </c>
      <c r="T546">
        <v>30</v>
      </c>
      <c r="U546">
        <v>11</v>
      </c>
      <c r="V546">
        <v>11</v>
      </c>
      <c r="W546">
        <v>8</v>
      </c>
      <c r="X546">
        <v>7</v>
      </c>
      <c r="Y546">
        <v>7</v>
      </c>
      <c r="Z546">
        <v>8</v>
      </c>
      <c r="AA546">
        <v>1</v>
      </c>
      <c r="AB546">
        <v>36.6666666666667</v>
      </c>
      <c r="AC546" t="s">
        <v>60</v>
      </c>
      <c r="AD546" t="s">
        <v>60</v>
      </c>
      <c r="AE546" t="s">
        <v>256</v>
      </c>
      <c r="AF546" t="s">
        <v>84</v>
      </c>
      <c r="AI546">
        <v>1</v>
      </c>
      <c r="AJ546" t="s">
        <v>60</v>
      </c>
      <c r="AK546">
        <v>0.1</v>
      </c>
      <c r="AL546" t="s">
        <v>60</v>
      </c>
      <c r="AM546" t="s">
        <v>60</v>
      </c>
      <c r="AN546" t="s">
        <v>60</v>
      </c>
      <c r="AO546" t="s">
        <v>60</v>
      </c>
      <c r="AP546" t="s">
        <v>60</v>
      </c>
      <c r="AQ546" t="s">
        <v>60</v>
      </c>
      <c r="AR546" t="s">
        <v>60</v>
      </c>
      <c r="AS546" t="s">
        <v>60</v>
      </c>
      <c r="AT546">
        <v>0</v>
      </c>
      <c r="AU546">
        <v>0</v>
      </c>
      <c r="AV546">
        <v>1.0204530999999999E-2</v>
      </c>
      <c r="AW546">
        <v>2.1603202500000002E-2</v>
      </c>
      <c r="AX546">
        <v>2.7747632000000001E-2</v>
      </c>
      <c r="AY546">
        <v>4.3423530000000002E-2</v>
      </c>
      <c r="AZ546">
        <v>1.2563874566666701E-2</v>
      </c>
      <c r="BA546">
        <v>8.6847049999999992E-3</v>
      </c>
      <c r="BB546" t="s">
        <v>589</v>
      </c>
      <c r="BC546" s="1" t="s">
        <v>590</v>
      </c>
      <c r="BD546" t="s">
        <v>591</v>
      </c>
      <c r="BE546" t="s">
        <v>106</v>
      </c>
      <c r="BF546">
        <v>37.950740809999999</v>
      </c>
      <c r="BG546">
        <v>-121.2685242</v>
      </c>
      <c r="BH546" t="s">
        <v>109</v>
      </c>
      <c r="BI546" t="s">
        <v>60</v>
      </c>
      <c r="BJ546">
        <v>100</v>
      </c>
    </row>
    <row r="547" spans="1:62" x14ac:dyDescent="0.3">
      <c r="A547" s="1" t="s">
        <v>588</v>
      </c>
      <c r="B547" s="1" t="s">
        <v>257</v>
      </c>
      <c r="C547" t="s">
        <v>383</v>
      </c>
      <c r="D547">
        <v>2011</v>
      </c>
      <c r="E547" t="s">
        <v>258</v>
      </c>
      <c r="F547" t="s">
        <v>59</v>
      </c>
      <c r="G547">
        <v>0.34824003999999997</v>
      </c>
      <c r="H547">
        <v>0.45526794999999998</v>
      </c>
      <c r="I547">
        <v>0.60702389999999995</v>
      </c>
      <c r="J547">
        <v>1.174112</v>
      </c>
      <c r="K547">
        <v>1.6197956</v>
      </c>
      <c r="L547">
        <v>2.8114789999999998</v>
      </c>
      <c r="M547">
        <v>7</v>
      </c>
      <c r="N547" t="str">
        <f t="shared" si="8"/>
        <v>060771002_45201</v>
      </c>
      <c r="O547" t="e">
        <f>VLOOKUP(N547,'HEM3 monitor concs'!D:L,9,FALSE)</f>
        <v>#N/A</v>
      </c>
      <c r="P547" t="e">
        <f>VLOOKUP(N547,'HEM3 monitor concs'!D:L,6,FALSE)</f>
        <v>#N/A</v>
      </c>
      <c r="Q547" s="3">
        <v>0.88412500333333299</v>
      </c>
      <c r="R547">
        <v>0.40003702437969801</v>
      </c>
      <c r="S547" s="5">
        <v>0.1597431</v>
      </c>
      <c r="T547">
        <v>30</v>
      </c>
      <c r="U547">
        <v>0</v>
      </c>
      <c r="V547">
        <v>0</v>
      </c>
      <c r="W547">
        <v>8</v>
      </c>
      <c r="X547">
        <v>7</v>
      </c>
      <c r="Y547">
        <v>7</v>
      </c>
      <c r="Z547">
        <v>8</v>
      </c>
      <c r="AA547">
        <v>1</v>
      </c>
      <c r="AB547">
        <v>0</v>
      </c>
      <c r="AC547" t="s">
        <v>60</v>
      </c>
      <c r="AD547" t="s">
        <v>60</v>
      </c>
      <c r="AE547" t="s">
        <v>258</v>
      </c>
      <c r="AF547" t="s">
        <v>88</v>
      </c>
      <c r="AI547">
        <v>1</v>
      </c>
      <c r="AJ547" s="2">
        <v>7.7999999999999999E-6</v>
      </c>
      <c r="AK547">
        <v>0.03</v>
      </c>
      <c r="AL547">
        <v>2.7162723120000001</v>
      </c>
      <c r="AM547">
        <v>3.5510900099999998</v>
      </c>
      <c r="AN547">
        <v>4.7347864199999998</v>
      </c>
      <c r="AO547">
        <v>9.1580735999999998</v>
      </c>
      <c r="AP547">
        <v>12.63440568</v>
      </c>
      <c r="AQ547">
        <v>21.929536200000001</v>
      </c>
      <c r="AR547">
        <v>6.8961750259999999</v>
      </c>
      <c r="AS547">
        <v>1.2459961799999999</v>
      </c>
      <c r="AT547">
        <v>1.16080013333333E-2</v>
      </c>
      <c r="AU547">
        <v>1.51755983333333E-2</v>
      </c>
      <c r="AV547">
        <v>2.0234129999999999E-2</v>
      </c>
      <c r="AW547">
        <v>3.9137066666666699E-2</v>
      </c>
      <c r="AX547">
        <v>5.39931866666667E-2</v>
      </c>
      <c r="AY547">
        <v>9.3715966666666706E-2</v>
      </c>
      <c r="AZ547">
        <v>2.94708334444444E-2</v>
      </c>
      <c r="BA547">
        <v>5.3247700000000004E-3</v>
      </c>
      <c r="BB547" t="s">
        <v>589</v>
      </c>
      <c r="BC547" s="1" t="s">
        <v>590</v>
      </c>
      <c r="BD547" t="s">
        <v>591</v>
      </c>
      <c r="BE547" t="s">
        <v>106</v>
      </c>
      <c r="BF547">
        <v>37.950740809999999</v>
      </c>
      <c r="BG547">
        <v>-121.2685242</v>
      </c>
      <c r="BH547" t="s">
        <v>109</v>
      </c>
      <c r="BI547">
        <v>0.128205128205128</v>
      </c>
      <c r="BJ547">
        <v>30</v>
      </c>
    </row>
    <row r="548" spans="1:62" x14ac:dyDescent="0.3">
      <c r="A548" s="1" t="s">
        <v>588</v>
      </c>
      <c r="B548" s="1" t="s">
        <v>259</v>
      </c>
      <c r="C548" t="s">
        <v>383</v>
      </c>
      <c r="D548">
        <v>2011</v>
      </c>
      <c r="E548" t="s">
        <v>260</v>
      </c>
      <c r="F548" t="s">
        <v>59</v>
      </c>
      <c r="G548">
        <v>0.37685669999999999</v>
      </c>
      <c r="H548">
        <v>1.1023054999999999</v>
      </c>
      <c r="I548">
        <v>1.563955</v>
      </c>
      <c r="J548">
        <v>2.9960105000000001</v>
      </c>
      <c r="K548">
        <v>3.768567</v>
      </c>
      <c r="L548">
        <v>5.2759929999999997</v>
      </c>
      <c r="M548">
        <v>7</v>
      </c>
      <c r="N548" t="str">
        <f t="shared" si="8"/>
        <v>060771002_45202</v>
      </c>
      <c r="O548" t="e">
        <f>VLOOKUP(N548,'HEM3 monitor concs'!D:L,9,FALSE)</f>
        <v>#N/A</v>
      </c>
      <c r="P548" t="e">
        <f>VLOOKUP(N548,'HEM3 monitor concs'!D:L,6,FALSE)</f>
        <v>#N/A</v>
      </c>
      <c r="Q548" s="3">
        <v>2.0149270499999998</v>
      </c>
      <c r="R548">
        <v>1.66827962157754</v>
      </c>
      <c r="S548" s="5">
        <v>0.75371339999999998</v>
      </c>
      <c r="T548">
        <v>30</v>
      </c>
      <c r="U548">
        <v>4</v>
      </c>
      <c r="V548">
        <v>0</v>
      </c>
      <c r="W548">
        <v>8</v>
      </c>
      <c r="X548">
        <v>7</v>
      </c>
      <c r="Y548">
        <v>7</v>
      </c>
      <c r="Z548">
        <v>8</v>
      </c>
      <c r="AA548">
        <v>1</v>
      </c>
      <c r="AB548">
        <v>13.3333333333333</v>
      </c>
      <c r="AC548" t="s">
        <v>60</v>
      </c>
      <c r="AD548" t="s">
        <v>60</v>
      </c>
      <c r="AE548" t="s">
        <v>260</v>
      </c>
      <c r="AF548" t="s">
        <v>62</v>
      </c>
      <c r="AG548" t="s">
        <v>84</v>
      </c>
      <c r="AI548">
        <v>1</v>
      </c>
      <c r="AJ548" t="s">
        <v>60</v>
      </c>
      <c r="AK548">
        <v>5</v>
      </c>
      <c r="AL548" t="s">
        <v>60</v>
      </c>
      <c r="AM548" t="s">
        <v>60</v>
      </c>
      <c r="AN548" t="s">
        <v>60</v>
      </c>
      <c r="AO548" t="s">
        <v>60</v>
      </c>
      <c r="AP548" t="s">
        <v>60</v>
      </c>
      <c r="AQ548" t="s">
        <v>60</v>
      </c>
      <c r="AR548" t="s">
        <v>60</v>
      </c>
      <c r="AS548" t="s">
        <v>60</v>
      </c>
      <c r="AT548" s="2">
        <v>7.5371340000000004E-5</v>
      </c>
      <c r="AU548">
        <v>2.2046110000000001E-4</v>
      </c>
      <c r="AV548">
        <v>3.1279099999999998E-4</v>
      </c>
      <c r="AW548">
        <v>5.9920209999999999E-4</v>
      </c>
      <c r="AX548">
        <v>7.5371339999999996E-4</v>
      </c>
      <c r="AY548">
        <v>1.0551986E-3</v>
      </c>
      <c r="AZ548">
        <v>4.0298541000000001E-4</v>
      </c>
      <c r="BA548">
        <v>1.5074268000000001E-4</v>
      </c>
      <c r="BB548" t="s">
        <v>589</v>
      </c>
      <c r="BC548" s="1" t="s">
        <v>590</v>
      </c>
      <c r="BD548" t="s">
        <v>591</v>
      </c>
      <c r="BE548" t="s">
        <v>106</v>
      </c>
      <c r="BF548">
        <v>37.950740809999999</v>
      </c>
      <c r="BG548">
        <v>-121.2685242</v>
      </c>
      <c r="BH548" t="s">
        <v>109</v>
      </c>
      <c r="BI548" t="s">
        <v>60</v>
      </c>
      <c r="BJ548">
        <v>5000</v>
      </c>
    </row>
    <row r="549" spans="1:62" x14ac:dyDescent="0.3">
      <c r="A549" s="1" t="s">
        <v>592</v>
      </c>
      <c r="B549" s="1" t="s">
        <v>204</v>
      </c>
      <c r="C549" t="s">
        <v>383</v>
      </c>
      <c r="D549">
        <v>2011</v>
      </c>
      <c r="E549" t="s">
        <v>205</v>
      </c>
      <c r="F549" t="s">
        <v>59</v>
      </c>
      <c r="G549">
        <v>0.17368185</v>
      </c>
      <c r="H549">
        <v>0.4168364</v>
      </c>
      <c r="I549">
        <v>0.5210456</v>
      </c>
      <c r="J549">
        <v>0.76420017500000004</v>
      </c>
      <c r="K549">
        <v>0.95525015000000002</v>
      </c>
      <c r="L549">
        <v>1.111564</v>
      </c>
      <c r="M549">
        <v>7</v>
      </c>
      <c r="N549" t="str">
        <f t="shared" si="8"/>
        <v>060811001_43802</v>
      </c>
      <c r="O549" t="e">
        <f>VLOOKUP(N549,'HEM3 monitor concs'!D:L,9,FALSE)</f>
        <v>#N/A</v>
      </c>
      <c r="P549" t="e">
        <f>VLOOKUP(N549,'HEM3 monitor concs'!D:L,6,FALSE)</f>
        <v>#N/A</v>
      </c>
      <c r="Q549" s="3">
        <v>0.57797461388888904</v>
      </c>
      <c r="R549">
        <v>9.0885919658964101E-2</v>
      </c>
      <c r="S549" s="5">
        <v>0.3473637</v>
      </c>
      <c r="T549">
        <v>36</v>
      </c>
      <c r="U549">
        <v>4</v>
      </c>
      <c r="V549">
        <v>4</v>
      </c>
      <c r="W549">
        <v>10</v>
      </c>
      <c r="X549">
        <v>9</v>
      </c>
      <c r="Y549">
        <v>8</v>
      </c>
      <c r="Z549">
        <v>9</v>
      </c>
      <c r="AA549">
        <v>1</v>
      </c>
      <c r="AB549">
        <v>11.1111111111111</v>
      </c>
      <c r="AC549" t="s">
        <v>60</v>
      </c>
      <c r="AD549" t="s">
        <v>60</v>
      </c>
      <c r="AE549" t="s">
        <v>206</v>
      </c>
      <c r="AF549" t="s">
        <v>93</v>
      </c>
      <c r="AI549">
        <v>1</v>
      </c>
      <c r="AJ549" s="2">
        <v>1.6000000000000001E-8</v>
      </c>
      <c r="AK549">
        <v>0.6</v>
      </c>
      <c r="AL549">
        <v>2.7789096000000002E-3</v>
      </c>
      <c r="AM549">
        <v>6.6693823999999999E-3</v>
      </c>
      <c r="AN549">
        <v>8.3367296000000004E-3</v>
      </c>
      <c r="AO549">
        <v>1.22272028E-2</v>
      </c>
      <c r="AP549">
        <v>1.52840024E-2</v>
      </c>
      <c r="AQ549">
        <v>1.7785024E-2</v>
      </c>
      <c r="AR549">
        <v>9.2475938222222193E-3</v>
      </c>
      <c r="AS549">
        <v>5.5578192000000004E-3</v>
      </c>
      <c r="AT549">
        <v>2.8946974999999997E-4</v>
      </c>
      <c r="AU549">
        <v>6.9472733333333296E-4</v>
      </c>
      <c r="AV549">
        <v>8.6840933333333305E-4</v>
      </c>
      <c r="AW549">
        <v>1.2736669583333299E-3</v>
      </c>
      <c r="AX549">
        <v>1.59208358333333E-3</v>
      </c>
      <c r="AY549">
        <v>1.8526066666666699E-3</v>
      </c>
      <c r="AZ549">
        <v>9.6329102314814802E-4</v>
      </c>
      <c r="BA549">
        <v>5.7893949999999995E-4</v>
      </c>
      <c r="BB549" t="s">
        <v>593</v>
      </c>
      <c r="BC549" s="1" t="s">
        <v>594</v>
      </c>
      <c r="BD549" t="s">
        <v>595</v>
      </c>
      <c r="BE549" t="s">
        <v>63</v>
      </c>
      <c r="BF549">
        <v>37.482933039999999</v>
      </c>
      <c r="BG549">
        <v>-122.2033691</v>
      </c>
      <c r="BH549" t="s">
        <v>100</v>
      </c>
      <c r="BI549">
        <v>62.5</v>
      </c>
      <c r="BJ549">
        <v>600</v>
      </c>
    </row>
    <row r="550" spans="1:62" x14ac:dyDescent="0.3">
      <c r="A550" s="1" t="s">
        <v>592</v>
      </c>
      <c r="B550" s="1" t="s">
        <v>207</v>
      </c>
      <c r="C550" t="s">
        <v>383</v>
      </c>
      <c r="D550">
        <v>2011</v>
      </c>
      <c r="E550" t="s">
        <v>208</v>
      </c>
      <c r="F550" t="s">
        <v>59</v>
      </c>
      <c r="G550">
        <v>4.8826420000000002E-2</v>
      </c>
      <c r="H550">
        <v>9.7652840000000005E-2</v>
      </c>
      <c r="I550">
        <v>9.7652840000000005E-2</v>
      </c>
      <c r="J550">
        <v>0.14647930000000001</v>
      </c>
      <c r="K550">
        <v>0.1953057</v>
      </c>
      <c r="L550">
        <v>0.24413209999999999</v>
      </c>
      <c r="M550">
        <v>7</v>
      </c>
      <c r="N550" t="str">
        <f t="shared" si="8"/>
        <v>060811001_43803</v>
      </c>
      <c r="O550" t="e">
        <f>VLOOKUP(N550,'HEM3 monitor concs'!D:L,9,FALSE)</f>
        <v>#N/A</v>
      </c>
      <c r="P550" t="e">
        <f>VLOOKUP(N550,'HEM3 monitor concs'!D:L,6,FALSE)</f>
        <v>#N/A</v>
      </c>
      <c r="Q550" s="3">
        <v>0.117997191666667</v>
      </c>
      <c r="R550">
        <v>2.77568052267468E-3</v>
      </c>
      <c r="S550" s="5">
        <v>4.8826420000000002E-2</v>
      </c>
      <c r="T550">
        <v>36</v>
      </c>
      <c r="U550">
        <v>1</v>
      </c>
      <c r="V550">
        <v>1</v>
      </c>
      <c r="W550">
        <v>10</v>
      </c>
      <c r="X550">
        <v>9</v>
      </c>
      <c r="Y550">
        <v>8</v>
      </c>
      <c r="Z550">
        <v>9</v>
      </c>
      <c r="AA550">
        <v>1</v>
      </c>
      <c r="AB550">
        <v>2.7777777777777799</v>
      </c>
      <c r="AC550" t="s">
        <v>60</v>
      </c>
      <c r="AD550" t="s">
        <v>60</v>
      </c>
      <c r="AE550" t="s">
        <v>208</v>
      </c>
      <c r="AF550" t="s">
        <v>93</v>
      </c>
      <c r="AI550">
        <v>1</v>
      </c>
      <c r="AJ550" t="s">
        <v>60</v>
      </c>
      <c r="AK550">
        <v>9.8000000000000004E-2</v>
      </c>
      <c r="AL550" t="s">
        <v>60</v>
      </c>
      <c r="AM550" t="s">
        <v>60</v>
      </c>
      <c r="AN550" t="s">
        <v>60</v>
      </c>
      <c r="AO550" t="s">
        <v>60</v>
      </c>
      <c r="AP550" t="s">
        <v>60</v>
      </c>
      <c r="AQ550" t="s">
        <v>60</v>
      </c>
      <c r="AR550" t="s">
        <v>60</v>
      </c>
      <c r="AS550" t="s">
        <v>60</v>
      </c>
      <c r="AT550">
        <v>4.9822877551020399E-4</v>
      </c>
      <c r="AU550">
        <v>9.9645755102040798E-4</v>
      </c>
      <c r="AV550">
        <v>9.9645755102040798E-4</v>
      </c>
      <c r="AW550">
        <v>1.49468673469388E-3</v>
      </c>
      <c r="AX550">
        <v>1.9929153061224499E-3</v>
      </c>
      <c r="AY550">
        <v>2.49114387755102E-3</v>
      </c>
      <c r="AZ550">
        <v>1.20405297619048E-3</v>
      </c>
      <c r="BA550">
        <v>4.9822877551020399E-4</v>
      </c>
      <c r="BB550" t="s">
        <v>593</v>
      </c>
      <c r="BC550" s="1" t="s">
        <v>594</v>
      </c>
      <c r="BD550" t="s">
        <v>595</v>
      </c>
      <c r="BE550" t="s">
        <v>63</v>
      </c>
      <c r="BF550">
        <v>37.482933039999999</v>
      </c>
      <c r="BG550">
        <v>-122.2033691</v>
      </c>
      <c r="BH550" t="s">
        <v>100</v>
      </c>
      <c r="BI550" t="s">
        <v>60</v>
      </c>
      <c r="BJ550">
        <v>98</v>
      </c>
    </row>
    <row r="551" spans="1:62" x14ac:dyDescent="0.3">
      <c r="A551" s="1" t="s">
        <v>592</v>
      </c>
      <c r="B551" s="1" t="s">
        <v>209</v>
      </c>
      <c r="C551" t="s">
        <v>383</v>
      </c>
      <c r="D551">
        <v>2011</v>
      </c>
      <c r="E551" t="s">
        <v>210</v>
      </c>
      <c r="F551" t="s">
        <v>59</v>
      </c>
      <c r="G551">
        <v>0.50330390000000003</v>
      </c>
      <c r="H551">
        <v>0.56621699999999997</v>
      </c>
      <c r="I551">
        <v>0.56621699999999997</v>
      </c>
      <c r="J551">
        <v>0.64485815000000002</v>
      </c>
      <c r="K551">
        <v>0.72349940000000001</v>
      </c>
      <c r="L551">
        <v>0.75495590000000001</v>
      </c>
      <c r="M551">
        <v>7</v>
      </c>
      <c r="N551" t="str">
        <f t="shared" si="8"/>
        <v>060811001_43804</v>
      </c>
      <c r="O551">
        <f>VLOOKUP(N551,'HEM3 monitor concs'!D:L,9,FALSE)</f>
        <v>0.54700567474203809</v>
      </c>
      <c r="P551">
        <f>VLOOKUP(N551,'HEM3 monitor concs'!D:L,6,FALSE)</f>
        <v>5.6747420380000003E-6</v>
      </c>
      <c r="Q551" s="3">
        <v>0.60291618888888898</v>
      </c>
      <c r="R551">
        <v>6.8700325826781599E-3</v>
      </c>
      <c r="S551" s="5">
        <v>6.2912990000000002E-2</v>
      </c>
      <c r="T551">
        <v>36</v>
      </c>
      <c r="U551">
        <v>0</v>
      </c>
      <c r="V551">
        <v>0</v>
      </c>
      <c r="W551">
        <v>10</v>
      </c>
      <c r="X551">
        <v>9</v>
      </c>
      <c r="Y551">
        <v>8</v>
      </c>
      <c r="Z551">
        <v>9</v>
      </c>
      <c r="AA551">
        <v>1</v>
      </c>
      <c r="AB551">
        <v>0</v>
      </c>
      <c r="AC551" t="s">
        <v>60</v>
      </c>
      <c r="AD551" t="s">
        <v>60</v>
      </c>
      <c r="AE551" t="s">
        <v>211</v>
      </c>
      <c r="AF551" t="s">
        <v>93</v>
      </c>
      <c r="AI551">
        <v>1</v>
      </c>
      <c r="AJ551" s="2">
        <v>6.0000000000000002E-6</v>
      </c>
      <c r="AK551">
        <v>0.1</v>
      </c>
      <c r="AL551">
        <v>3.0198233999999999</v>
      </c>
      <c r="AM551">
        <v>3.3973019999999998</v>
      </c>
      <c r="AN551">
        <v>3.3973019999999998</v>
      </c>
      <c r="AO551">
        <v>3.8691488999999999</v>
      </c>
      <c r="AP551">
        <v>4.3409963999999999</v>
      </c>
      <c r="AQ551">
        <v>4.5297353999999999</v>
      </c>
      <c r="AR551">
        <v>3.6174971333333299</v>
      </c>
      <c r="AS551">
        <v>0.37747794000000001</v>
      </c>
      <c r="AT551">
        <v>5.0330389999999996E-3</v>
      </c>
      <c r="AU551">
        <v>5.6621700000000002E-3</v>
      </c>
      <c r="AV551">
        <v>5.6621700000000002E-3</v>
      </c>
      <c r="AW551">
        <v>6.4485814999999998E-3</v>
      </c>
      <c r="AX551">
        <v>7.2349939999999998E-3</v>
      </c>
      <c r="AY551">
        <v>7.549559E-3</v>
      </c>
      <c r="AZ551">
        <v>6.0291618888888903E-3</v>
      </c>
      <c r="BA551">
        <v>6.2912989999999995E-4</v>
      </c>
      <c r="BB551" t="s">
        <v>593</v>
      </c>
      <c r="BC551" s="1" t="s">
        <v>594</v>
      </c>
      <c r="BD551" t="s">
        <v>595</v>
      </c>
      <c r="BE551" t="s">
        <v>63</v>
      </c>
      <c r="BF551">
        <v>37.482933039999999</v>
      </c>
      <c r="BG551">
        <v>-122.2033691</v>
      </c>
      <c r="BH551" t="s">
        <v>100</v>
      </c>
      <c r="BI551">
        <v>0.16666666666666699</v>
      </c>
      <c r="BJ551">
        <v>100</v>
      </c>
    </row>
    <row r="552" spans="1:62" x14ac:dyDescent="0.3">
      <c r="A552" s="1" t="s">
        <v>592</v>
      </c>
      <c r="B552" s="1" t="s">
        <v>227</v>
      </c>
      <c r="C552" t="s">
        <v>383</v>
      </c>
      <c r="D552">
        <v>2011</v>
      </c>
      <c r="E552" t="s">
        <v>228</v>
      </c>
      <c r="F552" t="s">
        <v>59</v>
      </c>
      <c r="G552">
        <v>5.4259580000000002E-2</v>
      </c>
      <c r="H552">
        <v>7.4606919999999993E-2</v>
      </c>
      <c r="I552">
        <v>0.14921380000000001</v>
      </c>
      <c r="J552">
        <v>0.26112422499999999</v>
      </c>
      <c r="K552">
        <v>0.60702904999999996</v>
      </c>
      <c r="L552">
        <v>3.0656659999999998</v>
      </c>
      <c r="M552">
        <v>7</v>
      </c>
      <c r="N552" t="str">
        <f t="shared" si="8"/>
        <v>060811001_43817</v>
      </c>
      <c r="O552" t="e">
        <f>VLOOKUP(N552,'HEM3 monitor concs'!D:L,9,FALSE)</f>
        <v>#N/A</v>
      </c>
      <c r="P552" t="e">
        <f>VLOOKUP(N552,'HEM3 monitor concs'!D:L,6,FALSE)</f>
        <v>#N/A</v>
      </c>
      <c r="Q552" s="3">
        <v>0.31218095277777802</v>
      </c>
      <c r="R552">
        <v>0.29905361853854301</v>
      </c>
      <c r="S552" s="5">
        <v>3.3912230000000002E-2</v>
      </c>
      <c r="T552">
        <v>36</v>
      </c>
      <c r="U552">
        <v>0</v>
      </c>
      <c r="V552">
        <v>0</v>
      </c>
      <c r="W552">
        <v>10</v>
      </c>
      <c r="X552">
        <v>9</v>
      </c>
      <c r="Y552">
        <v>8</v>
      </c>
      <c r="Z552">
        <v>9</v>
      </c>
      <c r="AA552">
        <v>1</v>
      </c>
      <c r="AB552">
        <v>0</v>
      </c>
      <c r="AC552" t="s">
        <v>60</v>
      </c>
      <c r="AD552" t="s">
        <v>60</v>
      </c>
      <c r="AE552" t="s">
        <v>228</v>
      </c>
      <c r="AF552" t="s">
        <v>84</v>
      </c>
      <c r="AI552">
        <v>1</v>
      </c>
      <c r="AJ552" s="2">
        <v>2.6E-7</v>
      </c>
      <c r="AK552">
        <v>0.04</v>
      </c>
      <c r="AL552">
        <v>1.4107490800000001E-2</v>
      </c>
      <c r="AM552">
        <v>1.9397799199999999E-2</v>
      </c>
      <c r="AN552">
        <v>3.8795587999999999E-2</v>
      </c>
      <c r="AO552">
        <v>6.7892298500000003E-2</v>
      </c>
      <c r="AP552">
        <v>0.15782755300000001</v>
      </c>
      <c r="AQ552">
        <v>0.79707315999999995</v>
      </c>
      <c r="AR552">
        <v>8.1167047722222205E-2</v>
      </c>
      <c r="AS552">
        <v>8.8171797999999999E-3</v>
      </c>
      <c r="AT552">
        <v>1.3564895E-3</v>
      </c>
      <c r="AU552">
        <v>1.8651729999999999E-3</v>
      </c>
      <c r="AV552">
        <v>3.7303449999999999E-3</v>
      </c>
      <c r="AW552">
        <v>6.5281056249999999E-3</v>
      </c>
      <c r="AX552">
        <v>1.517572625E-2</v>
      </c>
      <c r="AY552">
        <v>7.6641650000000006E-2</v>
      </c>
      <c r="AZ552">
        <v>7.8045238194444496E-3</v>
      </c>
      <c r="BA552">
        <v>8.4780575000000002E-4</v>
      </c>
      <c r="BB552" t="s">
        <v>593</v>
      </c>
      <c r="BC552" s="1" t="s">
        <v>594</v>
      </c>
      <c r="BD552" t="s">
        <v>595</v>
      </c>
      <c r="BE552" t="s">
        <v>63</v>
      </c>
      <c r="BF552">
        <v>37.482933039999999</v>
      </c>
      <c r="BG552">
        <v>-122.2033691</v>
      </c>
      <c r="BH552" t="s">
        <v>100</v>
      </c>
      <c r="BI552">
        <v>3.8461538461538498</v>
      </c>
      <c r="BJ552">
        <v>40</v>
      </c>
    </row>
    <row r="553" spans="1:62" x14ac:dyDescent="0.3">
      <c r="A553" s="1" t="s">
        <v>592</v>
      </c>
      <c r="B553" s="1" t="s">
        <v>234</v>
      </c>
      <c r="C553" t="s">
        <v>383</v>
      </c>
      <c r="D553">
        <v>2011</v>
      </c>
      <c r="E553" t="s">
        <v>235</v>
      </c>
      <c r="F553" t="s">
        <v>59</v>
      </c>
      <c r="G553">
        <v>0.107477</v>
      </c>
      <c r="H553">
        <v>0.107477</v>
      </c>
      <c r="I553">
        <v>0.16121550000000001</v>
      </c>
      <c r="J553">
        <v>0.2686926</v>
      </c>
      <c r="K553">
        <v>0.48364659999999998</v>
      </c>
      <c r="L553">
        <v>2.4719720000000001</v>
      </c>
      <c r="M553">
        <v>7</v>
      </c>
      <c r="N553" t="str">
        <f t="shared" si="8"/>
        <v>060811001_43824</v>
      </c>
      <c r="O553" t="e">
        <f>VLOOKUP(N553,'HEM3 monitor concs'!D:L,9,FALSE)</f>
        <v>#N/A</v>
      </c>
      <c r="P553" t="e">
        <f>VLOOKUP(N553,'HEM3 monitor concs'!D:L,6,FALSE)</f>
        <v>#N/A</v>
      </c>
      <c r="Q553" s="3">
        <v>0.28212718916666701</v>
      </c>
      <c r="R553">
        <v>0.17844719411999799</v>
      </c>
      <c r="S553" s="5">
        <v>5.3738510000000003E-2</v>
      </c>
      <c r="T553">
        <v>36</v>
      </c>
      <c r="U553">
        <v>2</v>
      </c>
      <c r="V553">
        <v>2</v>
      </c>
      <c r="W553">
        <v>10</v>
      </c>
      <c r="X553">
        <v>9</v>
      </c>
      <c r="Y553">
        <v>8</v>
      </c>
      <c r="Z553">
        <v>9</v>
      </c>
      <c r="AA553">
        <v>1</v>
      </c>
      <c r="AB553">
        <v>5.5555555555555598</v>
      </c>
      <c r="AC553" t="s">
        <v>60</v>
      </c>
      <c r="AD553" t="s">
        <v>60</v>
      </c>
      <c r="AE553" t="s">
        <v>235</v>
      </c>
      <c r="AF553" t="s">
        <v>195</v>
      </c>
      <c r="AI553">
        <v>1</v>
      </c>
      <c r="AJ553" s="2">
        <v>4.7999999999999998E-6</v>
      </c>
      <c r="AK553">
        <v>2E-3</v>
      </c>
      <c r="AL553">
        <v>0.51588959999999995</v>
      </c>
      <c r="AM553">
        <v>0.51588959999999995</v>
      </c>
      <c r="AN553">
        <v>0.77383440000000003</v>
      </c>
      <c r="AO553">
        <v>1.2897244800000001</v>
      </c>
      <c r="AP553">
        <v>2.3215036800000002</v>
      </c>
      <c r="AQ553">
        <v>11.8654656</v>
      </c>
      <c r="AR553">
        <v>1.354210508</v>
      </c>
      <c r="AS553">
        <v>0.257944848</v>
      </c>
      <c r="AT553">
        <v>5.3738500000000002E-2</v>
      </c>
      <c r="AU553">
        <v>5.3738500000000002E-2</v>
      </c>
      <c r="AV553">
        <v>8.0607750000000006E-2</v>
      </c>
      <c r="AW553">
        <v>0.1343463</v>
      </c>
      <c r="AX553">
        <v>0.24182329999999999</v>
      </c>
      <c r="AY553">
        <v>1.235986</v>
      </c>
      <c r="AZ553">
        <v>0.14106359458333301</v>
      </c>
      <c r="BA553">
        <v>2.6869255000000002E-2</v>
      </c>
      <c r="BB553" t="s">
        <v>593</v>
      </c>
      <c r="BC553" s="1" t="s">
        <v>594</v>
      </c>
      <c r="BD553" t="s">
        <v>595</v>
      </c>
      <c r="BE553" t="s">
        <v>63</v>
      </c>
      <c r="BF553">
        <v>37.482933039999999</v>
      </c>
      <c r="BG553">
        <v>-122.2033691</v>
      </c>
      <c r="BH553" t="s">
        <v>100</v>
      </c>
      <c r="BI553">
        <v>0.20833333333333301</v>
      </c>
      <c r="BJ553">
        <v>2</v>
      </c>
    </row>
    <row r="554" spans="1:62" x14ac:dyDescent="0.3">
      <c r="A554" s="1" t="s">
        <v>592</v>
      </c>
      <c r="B554" s="1" t="s">
        <v>254</v>
      </c>
      <c r="C554" t="s">
        <v>383</v>
      </c>
      <c r="D554">
        <v>2011</v>
      </c>
      <c r="E554" t="s">
        <v>255</v>
      </c>
      <c r="F554" t="s">
        <v>59</v>
      </c>
      <c r="G554">
        <v>0.71648825000000005</v>
      </c>
      <c r="H554">
        <v>1.1398675</v>
      </c>
      <c r="I554">
        <v>2.323159</v>
      </c>
      <c r="J554">
        <v>3.6150085000000001</v>
      </c>
      <c r="K554">
        <v>5.8187530000000001</v>
      </c>
      <c r="L554">
        <v>20.53933</v>
      </c>
      <c r="M554">
        <v>7</v>
      </c>
      <c r="N554" t="str">
        <f t="shared" si="8"/>
        <v>060811001_45109</v>
      </c>
      <c r="O554" t="e">
        <f>VLOOKUP(N554,'HEM3 monitor concs'!D:L,9,FALSE)</f>
        <v>#N/A</v>
      </c>
      <c r="P554" t="e">
        <f>VLOOKUP(N554,'HEM3 monitor concs'!D:L,6,FALSE)</f>
        <v>#N/A</v>
      </c>
      <c r="Q554" s="3">
        <v>3.2241969861111102</v>
      </c>
      <c r="R554">
        <v>13.027940517264801</v>
      </c>
      <c r="S554" s="5">
        <v>0.17369409999999999</v>
      </c>
      <c r="T554">
        <v>36</v>
      </c>
      <c r="U554">
        <v>0</v>
      </c>
      <c r="V554">
        <v>0</v>
      </c>
      <c r="W554">
        <v>10</v>
      </c>
      <c r="X554">
        <v>9</v>
      </c>
      <c r="Y554">
        <v>8</v>
      </c>
      <c r="Z554">
        <v>9</v>
      </c>
      <c r="AA554">
        <v>1</v>
      </c>
      <c r="AB554">
        <v>0</v>
      </c>
      <c r="AC554" t="s">
        <v>60</v>
      </c>
      <c r="AD554" t="s">
        <v>60</v>
      </c>
      <c r="AE554" t="s">
        <v>256</v>
      </c>
      <c r="AF554" t="s">
        <v>84</v>
      </c>
      <c r="AI554">
        <v>1</v>
      </c>
      <c r="AJ554" t="s">
        <v>60</v>
      </c>
      <c r="AK554">
        <v>0.1</v>
      </c>
      <c r="AL554" t="s">
        <v>60</v>
      </c>
      <c r="AM554" t="s">
        <v>60</v>
      </c>
      <c r="AN554" t="s">
        <v>60</v>
      </c>
      <c r="AO554" t="s">
        <v>60</v>
      </c>
      <c r="AP554" t="s">
        <v>60</v>
      </c>
      <c r="AQ554" t="s">
        <v>60</v>
      </c>
      <c r="AR554" t="s">
        <v>60</v>
      </c>
      <c r="AS554" t="s">
        <v>60</v>
      </c>
      <c r="AT554">
        <v>7.1648824999999998E-3</v>
      </c>
      <c r="AU554">
        <v>1.1398675E-2</v>
      </c>
      <c r="AV554">
        <v>2.323159E-2</v>
      </c>
      <c r="AW554">
        <v>3.6150084999999998E-2</v>
      </c>
      <c r="AX554">
        <v>5.8187530000000001E-2</v>
      </c>
      <c r="AY554">
        <v>0.2053933</v>
      </c>
      <c r="AZ554">
        <v>3.2241969861111101E-2</v>
      </c>
      <c r="BA554">
        <v>1.7369410000000001E-3</v>
      </c>
      <c r="BB554" t="s">
        <v>593</v>
      </c>
      <c r="BC554" s="1" t="s">
        <v>594</v>
      </c>
      <c r="BD554" t="s">
        <v>595</v>
      </c>
      <c r="BE554" t="s">
        <v>63</v>
      </c>
      <c r="BF554">
        <v>37.482933039999999</v>
      </c>
      <c r="BG554">
        <v>-122.2033691</v>
      </c>
      <c r="BH554" t="s">
        <v>100</v>
      </c>
      <c r="BI554" t="s">
        <v>60</v>
      </c>
      <c r="BJ554">
        <v>100</v>
      </c>
    </row>
    <row r="555" spans="1:62" x14ac:dyDescent="0.3">
      <c r="A555" s="1" t="s">
        <v>592</v>
      </c>
      <c r="B555" s="1" t="s">
        <v>257</v>
      </c>
      <c r="C555" t="s">
        <v>383</v>
      </c>
      <c r="D555">
        <v>2011</v>
      </c>
      <c r="E555" t="s">
        <v>258</v>
      </c>
      <c r="F555" t="s">
        <v>59</v>
      </c>
      <c r="G555">
        <v>0.35143489999999999</v>
      </c>
      <c r="H555">
        <v>0.40734494999999998</v>
      </c>
      <c r="I555">
        <v>0.68689544999999996</v>
      </c>
      <c r="J555">
        <v>1.1341762500000001</v>
      </c>
      <c r="K555">
        <v>1.5175595</v>
      </c>
      <c r="L555">
        <v>2.5878389999999998</v>
      </c>
      <c r="M555">
        <v>7</v>
      </c>
      <c r="N555" t="str">
        <f t="shared" si="8"/>
        <v>060811001_45201</v>
      </c>
      <c r="O555" t="e">
        <f>VLOOKUP(N555,'HEM3 monitor concs'!D:L,9,FALSE)</f>
        <v>#N/A</v>
      </c>
      <c r="P555" t="e">
        <f>VLOOKUP(N555,'HEM3 monitor concs'!D:L,6,FALSE)</f>
        <v>#N/A</v>
      </c>
      <c r="Q555" s="3">
        <v>0.850188416666667</v>
      </c>
      <c r="R555">
        <v>0.28704118077530599</v>
      </c>
      <c r="S555" s="5">
        <v>6.3897250000000003E-2</v>
      </c>
      <c r="T555">
        <v>36</v>
      </c>
      <c r="U555">
        <v>0</v>
      </c>
      <c r="V555">
        <v>0</v>
      </c>
      <c r="W555">
        <v>10</v>
      </c>
      <c r="X555">
        <v>9</v>
      </c>
      <c r="Y555">
        <v>8</v>
      </c>
      <c r="Z555">
        <v>9</v>
      </c>
      <c r="AA555">
        <v>1</v>
      </c>
      <c r="AB555">
        <v>0</v>
      </c>
      <c r="AC555" t="s">
        <v>60</v>
      </c>
      <c r="AD555" t="s">
        <v>60</v>
      </c>
      <c r="AE555" t="s">
        <v>258</v>
      </c>
      <c r="AF555" t="s">
        <v>88</v>
      </c>
      <c r="AI555">
        <v>1</v>
      </c>
      <c r="AJ555" s="2">
        <v>7.7999999999999999E-6</v>
      </c>
      <c r="AK555">
        <v>0.03</v>
      </c>
      <c r="AL555">
        <v>2.7411922199999998</v>
      </c>
      <c r="AM555">
        <v>3.17729061</v>
      </c>
      <c r="AN555">
        <v>5.3577845100000001</v>
      </c>
      <c r="AO555">
        <v>8.8465747500000003</v>
      </c>
      <c r="AP555">
        <v>11.836964099999999</v>
      </c>
      <c r="AQ555">
        <v>20.1851442</v>
      </c>
      <c r="AR555">
        <v>6.6314696499999997</v>
      </c>
      <c r="AS555">
        <v>0.49839855</v>
      </c>
      <c r="AT555">
        <v>1.1714496666666701E-2</v>
      </c>
      <c r="AU555">
        <v>1.3578165E-2</v>
      </c>
      <c r="AV555">
        <v>2.2896514999999999E-2</v>
      </c>
      <c r="AW555">
        <v>3.7805875000000003E-2</v>
      </c>
      <c r="AX555">
        <v>5.0585316666666699E-2</v>
      </c>
      <c r="AY555">
        <v>8.6261299999999999E-2</v>
      </c>
      <c r="AZ555">
        <v>2.83396138888889E-2</v>
      </c>
      <c r="BA555">
        <v>2.1299083333333299E-3</v>
      </c>
      <c r="BB555" t="s">
        <v>593</v>
      </c>
      <c r="BC555" s="1" t="s">
        <v>594</v>
      </c>
      <c r="BD555" t="s">
        <v>595</v>
      </c>
      <c r="BE555" t="s">
        <v>63</v>
      </c>
      <c r="BF555">
        <v>37.482933039999999</v>
      </c>
      <c r="BG555">
        <v>-122.2033691</v>
      </c>
      <c r="BH555" t="s">
        <v>100</v>
      </c>
      <c r="BI555">
        <v>0.128205128205128</v>
      </c>
      <c r="BJ555">
        <v>30</v>
      </c>
    </row>
    <row r="556" spans="1:62" x14ac:dyDescent="0.3">
      <c r="A556" s="1" t="s">
        <v>592</v>
      </c>
      <c r="B556" s="1" t="s">
        <v>259</v>
      </c>
      <c r="C556" t="s">
        <v>383</v>
      </c>
      <c r="D556">
        <v>2011</v>
      </c>
      <c r="E556" t="s">
        <v>260</v>
      </c>
      <c r="F556" t="s">
        <v>59</v>
      </c>
      <c r="G556">
        <v>1.469741</v>
      </c>
      <c r="H556">
        <v>1.7994907499999999</v>
      </c>
      <c r="I556">
        <v>2.7510539999999999</v>
      </c>
      <c r="J556">
        <v>5.2100435000000003</v>
      </c>
      <c r="K556">
        <v>8.4792760000000005</v>
      </c>
      <c r="L556">
        <v>25.777000000000001</v>
      </c>
      <c r="M556">
        <v>7</v>
      </c>
      <c r="N556" t="str">
        <f t="shared" si="8"/>
        <v>060811001_45202</v>
      </c>
      <c r="O556" t="e">
        <f>VLOOKUP(N556,'HEM3 monitor concs'!D:L,9,FALSE)</f>
        <v>#N/A</v>
      </c>
      <c r="P556" t="e">
        <f>VLOOKUP(N556,'HEM3 monitor concs'!D:L,6,FALSE)</f>
        <v>#N/A</v>
      </c>
      <c r="Q556" s="3">
        <v>4.3443203055555601</v>
      </c>
      <c r="R556">
        <v>22.5856898120343</v>
      </c>
      <c r="S556" s="5">
        <v>0.15074270000000001</v>
      </c>
      <c r="T556">
        <v>36</v>
      </c>
      <c r="U556">
        <v>0</v>
      </c>
      <c r="V556">
        <v>0</v>
      </c>
      <c r="W556">
        <v>10</v>
      </c>
      <c r="X556">
        <v>9</v>
      </c>
      <c r="Y556">
        <v>8</v>
      </c>
      <c r="Z556">
        <v>9</v>
      </c>
      <c r="AA556">
        <v>1</v>
      </c>
      <c r="AB556">
        <v>0</v>
      </c>
      <c r="AC556" t="s">
        <v>60</v>
      </c>
      <c r="AD556" t="s">
        <v>60</v>
      </c>
      <c r="AE556" t="s">
        <v>260</v>
      </c>
      <c r="AF556" t="s">
        <v>62</v>
      </c>
      <c r="AG556" t="s">
        <v>84</v>
      </c>
      <c r="AI556">
        <v>1</v>
      </c>
      <c r="AJ556" t="s">
        <v>60</v>
      </c>
      <c r="AK556">
        <v>5</v>
      </c>
      <c r="AL556" t="s">
        <v>60</v>
      </c>
      <c r="AM556" t="s">
        <v>60</v>
      </c>
      <c r="AN556" t="s">
        <v>60</v>
      </c>
      <c r="AO556" t="s">
        <v>60</v>
      </c>
      <c r="AP556" t="s">
        <v>60</v>
      </c>
      <c r="AQ556" t="s">
        <v>60</v>
      </c>
      <c r="AR556" t="s">
        <v>60</v>
      </c>
      <c r="AS556" t="s">
        <v>60</v>
      </c>
      <c r="AT556">
        <v>2.939482E-4</v>
      </c>
      <c r="AU556">
        <v>3.5989814999999999E-4</v>
      </c>
      <c r="AV556">
        <v>5.5021080000000003E-4</v>
      </c>
      <c r="AW556">
        <v>1.0420087000000001E-3</v>
      </c>
      <c r="AX556">
        <v>1.6958552000000001E-3</v>
      </c>
      <c r="AY556">
        <v>5.1554000000000001E-3</v>
      </c>
      <c r="AZ556">
        <v>8.6886406111111097E-4</v>
      </c>
      <c r="BA556" s="2">
        <v>3.0148540000000001E-5</v>
      </c>
      <c r="BB556" t="s">
        <v>593</v>
      </c>
      <c r="BC556" s="1" t="s">
        <v>594</v>
      </c>
      <c r="BD556" t="s">
        <v>595</v>
      </c>
      <c r="BE556" t="s">
        <v>63</v>
      </c>
      <c r="BF556">
        <v>37.482933039999999</v>
      </c>
      <c r="BG556">
        <v>-122.2033691</v>
      </c>
      <c r="BH556" t="s">
        <v>100</v>
      </c>
      <c r="BI556" t="s">
        <v>60</v>
      </c>
      <c r="BJ556">
        <v>5000</v>
      </c>
    </row>
    <row r="557" spans="1:62" x14ac:dyDescent="0.3">
      <c r="A557" s="1" t="s">
        <v>592</v>
      </c>
      <c r="B557" s="1" t="s">
        <v>261</v>
      </c>
      <c r="C557" t="s">
        <v>383</v>
      </c>
      <c r="D557">
        <v>2011</v>
      </c>
      <c r="E557" t="s">
        <v>262</v>
      </c>
      <c r="F557" t="s">
        <v>59</v>
      </c>
      <c r="G557">
        <v>0.21395810000000001</v>
      </c>
      <c r="H557">
        <v>0.3328238</v>
      </c>
      <c r="I557">
        <v>0.68942064999999997</v>
      </c>
      <c r="J557">
        <v>1.0460179999999999</v>
      </c>
      <c r="K557">
        <v>1.7592110000000001</v>
      </c>
      <c r="L557">
        <v>4.2316159999999998</v>
      </c>
      <c r="M557">
        <v>7</v>
      </c>
      <c r="N557" t="str">
        <f t="shared" si="8"/>
        <v>060811001_45203</v>
      </c>
      <c r="O557">
        <f>VLOOKUP(N557,'HEM3 monitor concs'!D:L,9,FALSE)</f>
        <v>0.352076245900868</v>
      </c>
      <c r="P557">
        <f>VLOOKUP(N557,'HEM3 monitor concs'!D:L,6,FALSE)</f>
        <v>0.33607624590086799</v>
      </c>
      <c r="Q557" s="3">
        <v>0.87828490555555505</v>
      </c>
      <c r="R557">
        <v>0.62232161299038302</v>
      </c>
      <c r="S557" s="5">
        <v>0.19018499999999999</v>
      </c>
      <c r="T557">
        <v>36</v>
      </c>
      <c r="U557">
        <v>2</v>
      </c>
      <c r="V557">
        <v>2</v>
      </c>
      <c r="W557">
        <v>10</v>
      </c>
      <c r="X557">
        <v>9</v>
      </c>
      <c r="Y557">
        <v>8</v>
      </c>
      <c r="Z557">
        <v>9</v>
      </c>
      <c r="AA557">
        <v>1</v>
      </c>
      <c r="AB557">
        <v>5.5555555555555598</v>
      </c>
      <c r="AC557" t="s">
        <v>60</v>
      </c>
      <c r="AD557" t="s">
        <v>60</v>
      </c>
      <c r="AE557" t="s">
        <v>263</v>
      </c>
      <c r="AF557" t="s">
        <v>68</v>
      </c>
      <c r="AI557">
        <v>1</v>
      </c>
      <c r="AJ557" s="2">
        <v>2.5000000000000002E-6</v>
      </c>
      <c r="AK557">
        <v>1</v>
      </c>
      <c r="AL557">
        <v>0.53489525000000004</v>
      </c>
      <c r="AM557">
        <v>0.83205949999999995</v>
      </c>
      <c r="AN557">
        <v>1.723551625</v>
      </c>
      <c r="AO557">
        <v>2.6150449999999998</v>
      </c>
      <c r="AP557">
        <v>4.3980275000000004</v>
      </c>
      <c r="AQ557">
        <v>10.579040000000001</v>
      </c>
      <c r="AR557">
        <v>2.1957122638888902</v>
      </c>
      <c r="AS557">
        <v>0.47546250000000001</v>
      </c>
      <c r="AT557">
        <v>2.1395809999999999E-4</v>
      </c>
      <c r="AU557">
        <v>3.328238E-4</v>
      </c>
      <c r="AV557">
        <v>6.8942064999999995E-4</v>
      </c>
      <c r="AW557">
        <v>1.0460179999999999E-3</v>
      </c>
      <c r="AX557">
        <v>1.7592110000000001E-3</v>
      </c>
      <c r="AY557">
        <v>4.2316159999999997E-3</v>
      </c>
      <c r="AZ557">
        <v>8.7828490555555503E-4</v>
      </c>
      <c r="BA557">
        <v>1.90185E-4</v>
      </c>
      <c r="BB557" t="s">
        <v>593</v>
      </c>
      <c r="BC557" s="1" t="s">
        <v>594</v>
      </c>
      <c r="BD557" t="s">
        <v>595</v>
      </c>
      <c r="BE557" t="s">
        <v>63</v>
      </c>
      <c r="BF557">
        <v>37.482933039999999</v>
      </c>
      <c r="BG557">
        <v>-122.2033691</v>
      </c>
      <c r="BH557" t="s">
        <v>100</v>
      </c>
      <c r="BI557">
        <v>0.4</v>
      </c>
      <c r="BJ557">
        <v>1000</v>
      </c>
    </row>
    <row r="558" spans="1:62" x14ac:dyDescent="0.3">
      <c r="A558" s="1" t="s">
        <v>592</v>
      </c>
      <c r="B558" s="1" t="s">
        <v>264</v>
      </c>
      <c r="C558" t="s">
        <v>383</v>
      </c>
      <c r="D558">
        <v>2011</v>
      </c>
      <c r="E558" t="s">
        <v>265</v>
      </c>
      <c r="F558" t="s">
        <v>59</v>
      </c>
      <c r="G558">
        <v>0.21711759999999999</v>
      </c>
      <c r="H558">
        <v>0.37995590000000001</v>
      </c>
      <c r="I558">
        <v>0.67306469999999996</v>
      </c>
      <c r="J558">
        <v>1.0747325000000001</v>
      </c>
      <c r="K558">
        <v>1.7803644999999999</v>
      </c>
      <c r="L558">
        <v>4.9502829999999998</v>
      </c>
      <c r="M558">
        <v>7</v>
      </c>
      <c r="N558" t="str">
        <f t="shared" si="8"/>
        <v>060811001_45204</v>
      </c>
      <c r="O558" t="e">
        <f>VLOOKUP(N558,'HEM3 monitor concs'!D:L,9,FALSE)</f>
        <v>#N/A</v>
      </c>
      <c r="P558" t="e">
        <f>VLOOKUP(N558,'HEM3 monitor concs'!D:L,6,FALSE)</f>
        <v>#N/A</v>
      </c>
      <c r="Q558" s="3">
        <v>0.89741959444444397</v>
      </c>
      <c r="R558">
        <v>0.77449808386551899</v>
      </c>
      <c r="S558" s="5">
        <v>0.17369409999999999</v>
      </c>
      <c r="T558">
        <v>36</v>
      </c>
      <c r="U558">
        <v>1</v>
      </c>
      <c r="V558">
        <v>1</v>
      </c>
      <c r="W558">
        <v>10</v>
      </c>
      <c r="X558">
        <v>9</v>
      </c>
      <c r="Y558">
        <v>8</v>
      </c>
      <c r="Z558">
        <v>9</v>
      </c>
      <c r="AA558">
        <v>1</v>
      </c>
      <c r="AB558">
        <v>2.7777777777777799</v>
      </c>
      <c r="AC558" t="s">
        <v>60</v>
      </c>
      <c r="AD558" t="s">
        <v>60</v>
      </c>
      <c r="AE558" t="s">
        <v>265</v>
      </c>
      <c r="AF558" t="s">
        <v>84</v>
      </c>
      <c r="AI558">
        <v>1</v>
      </c>
      <c r="AJ558" t="s">
        <v>60</v>
      </c>
      <c r="AK558">
        <v>0.1</v>
      </c>
      <c r="AL558" t="s">
        <v>60</v>
      </c>
      <c r="AM558" t="s">
        <v>60</v>
      </c>
      <c r="AN558" t="s">
        <v>60</v>
      </c>
      <c r="AO558" t="s">
        <v>60</v>
      </c>
      <c r="AP558" t="s">
        <v>60</v>
      </c>
      <c r="AQ558" t="s">
        <v>60</v>
      </c>
      <c r="AR558" t="s">
        <v>60</v>
      </c>
      <c r="AS558" t="s">
        <v>60</v>
      </c>
      <c r="AT558">
        <v>2.1711759999999999E-3</v>
      </c>
      <c r="AU558">
        <v>3.7995590000000001E-3</v>
      </c>
      <c r="AV558">
        <v>6.7306470000000002E-3</v>
      </c>
      <c r="AW558">
        <v>1.0747325E-2</v>
      </c>
      <c r="AX558">
        <v>1.7803645E-2</v>
      </c>
      <c r="AY558">
        <v>4.9502829999999998E-2</v>
      </c>
      <c r="AZ558">
        <v>8.9741959444444401E-3</v>
      </c>
      <c r="BA558">
        <v>1.7369410000000001E-3</v>
      </c>
      <c r="BB558" t="s">
        <v>593</v>
      </c>
      <c r="BC558" s="1" t="s">
        <v>594</v>
      </c>
      <c r="BD558" t="s">
        <v>595</v>
      </c>
      <c r="BE558" t="s">
        <v>63</v>
      </c>
      <c r="BF558">
        <v>37.482933039999999</v>
      </c>
      <c r="BG558">
        <v>-122.2033691</v>
      </c>
      <c r="BH558" t="s">
        <v>100</v>
      </c>
      <c r="BI558" t="s">
        <v>60</v>
      </c>
      <c r="BJ558">
        <v>100</v>
      </c>
    </row>
    <row r="559" spans="1:62" x14ac:dyDescent="0.3">
      <c r="A559" s="1" t="s">
        <v>597</v>
      </c>
      <c r="B559" s="1" t="s">
        <v>81</v>
      </c>
      <c r="C559" t="s">
        <v>383</v>
      </c>
      <c r="D559">
        <v>2011</v>
      </c>
      <c r="E559" t="s">
        <v>82</v>
      </c>
      <c r="F559" t="s">
        <v>59</v>
      </c>
      <c r="G559" s="2">
        <v>5.3000000000000001E-5</v>
      </c>
      <c r="H559">
        <v>2.7750000000000002E-4</v>
      </c>
      <c r="I559">
        <v>6.7500000000000004E-4</v>
      </c>
      <c r="J559">
        <v>1.1150000000000001E-3</v>
      </c>
      <c r="K559">
        <v>1.6609999999999999E-3</v>
      </c>
      <c r="L559">
        <v>7.28E-3</v>
      </c>
      <c r="M559">
        <v>3</v>
      </c>
      <c r="N559" t="str">
        <f t="shared" si="8"/>
        <v>060839000_88132</v>
      </c>
      <c r="O559" t="e">
        <f>VLOOKUP(N559,'HEM3 monitor concs'!D:L,9,FALSE)</f>
        <v>#N/A</v>
      </c>
      <c r="P559" t="e">
        <f>VLOOKUP(N559,'HEM3 monitor concs'!D:L,6,FALSE)</f>
        <v>#N/A</v>
      </c>
      <c r="Q559" s="3">
        <v>8.6298076923076899E-4</v>
      </c>
      <c r="R559" s="2">
        <v>1.02578034914115E-6</v>
      </c>
      <c r="S559" s="5">
        <v>3.31730769230769E-4</v>
      </c>
      <c r="T559">
        <v>104</v>
      </c>
      <c r="U559">
        <v>31</v>
      </c>
      <c r="V559">
        <v>7</v>
      </c>
      <c r="W559">
        <v>29</v>
      </c>
      <c r="X559">
        <v>25</v>
      </c>
      <c r="Y559">
        <v>23</v>
      </c>
      <c r="Z559">
        <v>27</v>
      </c>
      <c r="AA559">
        <v>1</v>
      </c>
      <c r="AB559">
        <v>29.807692307692299</v>
      </c>
      <c r="AC559" t="s">
        <v>60</v>
      </c>
      <c r="AD559" t="s">
        <v>60</v>
      </c>
      <c r="AE559" t="s">
        <v>83</v>
      </c>
      <c r="AF559" t="s">
        <v>84</v>
      </c>
      <c r="AI559">
        <v>1</v>
      </c>
      <c r="AJ559" t="s">
        <v>60</v>
      </c>
      <c r="AK559" s="2">
        <v>2.9999999999999997E-4</v>
      </c>
      <c r="AL559" t="s">
        <v>60</v>
      </c>
      <c r="AM559" t="s">
        <v>60</v>
      </c>
      <c r="AN559" t="s">
        <v>60</v>
      </c>
      <c r="AO559" t="s">
        <v>60</v>
      </c>
      <c r="AP559" t="s">
        <v>60</v>
      </c>
      <c r="AQ559" t="s">
        <v>60</v>
      </c>
      <c r="AR559" t="s">
        <v>60</v>
      </c>
      <c r="AS559" t="s">
        <v>60</v>
      </c>
      <c r="AT559">
        <v>1.7666666666666701E-4</v>
      </c>
      <c r="AU559">
        <v>9.2500000000000004E-4</v>
      </c>
      <c r="AV559">
        <v>2.2499999999999998E-3</v>
      </c>
      <c r="AW559">
        <v>3.7166666666666702E-3</v>
      </c>
      <c r="AX559">
        <v>5.5366666666666698E-3</v>
      </c>
      <c r="AY559">
        <v>2.42666666666667E-2</v>
      </c>
      <c r="AZ559">
        <v>2.87660256410256E-3</v>
      </c>
      <c r="BA559">
        <v>1.10576923076923E-3</v>
      </c>
      <c r="BB559" t="s">
        <v>596</v>
      </c>
      <c r="BC559" s="1" t="s">
        <v>598</v>
      </c>
      <c r="BD559" t="s">
        <v>599</v>
      </c>
      <c r="BE559" t="s">
        <v>96</v>
      </c>
      <c r="BF559">
        <v>34.733890529999996</v>
      </c>
      <c r="BG559">
        <v>-120.0083466</v>
      </c>
      <c r="BH559" t="s">
        <v>64</v>
      </c>
      <c r="BI559" t="s">
        <v>60</v>
      </c>
      <c r="BJ559">
        <v>0.3</v>
      </c>
    </row>
    <row r="560" spans="1:62" x14ac:dyDescent="0.3">
      <c r="A560" s="1" t="s">
        <v>602</v>
      </c>
      <c r="B560" s="1" t="s">
        <v>403</v>
      </c>
      <c r="C560" t="s">
        <v>383</v>
      </c>
      <c r="D560">
        <v>2011</v>
      </c>
      <c r="E560" t="s">
        <v>404</v>
      </c>
      <c r="F560" t="s">
        <v>59</v>
      </c>
      <c r="G560">
        <v>0</v>
      </c>
      <c r="H560">
        <v>0</v>
      </c>
      <c r="I560">
        <v>4.1116764999999996E-3</v>
      </c>
      <c r="J560">
        <v>5.2090104999999998E-3</v>
      </c>
      <c r="K560">
        <v>5.8711090000000002E-3</v>
      </c>
      <c r="L560">
        <v>6.1754059999999996E-3</v>
      </c>
      <c r="M560">
        <v>7</v>
      </c>
      <c r="N560" t="str">
        <f t="shared" si="8"/>
        <v>060850005_14112</v>
      </c>
      <c r="O560" t="e">
        <f>VLOOKUP(N560,'HEM3 monitor concs'!D:L,9,FALSE)</f>
        <v>#N/A</v>
      </c>
      <c r="P560" t="e">
        <f>VLOOKUP(N560,'HEM3 monitor concs'!D:L,6,FALSE)</f>
        <v>#N/A</v>
      </c>
      <c r="Q560" s="3">
        <v>3.36674030769231E-3</v>
      </c>
      <c r="R560" s="2">
        <v>5.7201654487923001E-6</v>
      </c>
      <c r="S560" s="5">
        <v>3.0000000000000001E-3</v>
      </c>
      <c r="T560">
        <v>26</v>
      </c>
      <c r="U560">
        <v>8</v>
      </c>
      <c r="V560">
        <v>8</v>
      </c>
      <c r="W560">
        <v>4</v>
      </c>
      <c r="X560">
        <v>6</v>
      </c>
      <c r="Y560">
        <v>9</v>
      </c>
      <c r="Z560">
        <v>7</v>
      </c>
      <c r="AA560">
        <v>1</v>
      </c>
      <c r="AB560">
        <v>30.769230769230798</v>
      </c>
      <c r="AC560" t="s">
        <v>603</v>
      </c>
      <c r="AD560" t="s">
        <v>323</v>
      </c>
      <c r="AE560" t="s">
        <v>73</v>
      </c>
      <c r="AF560" t="s">
        <v>62</v>
      </c>
      <c r="AI560">
        <v>1.2500000000000001E-2</v>
      </c>
      <c r="AJ560">
        <v>1.4999999999999999E-4</v>
      </c>
      <c r="AK560">
        <v>8.0000000000000002E-3</v>
      </c>
      <c r="AL560">
        <v>0</v>
      </c>
      <c r="AM560">
        <v>0</v>
      </c>
      <c r="AN560">
        <v>0.61675147500000005</v>
      </c>
      <c r="AO560">
        <v>0.78135157499999996</v>
      </c>
      <c r="AP560">
        <v>0.88066635000000004</v>
      </c>
      <c r="AQ560">
        <v>0.92631090000000005</v>
      </c>
      <c r="AR560">
        <v>0.50501104615384595</v>
      </c>
      <c r="AS560">
        <v>0.45</v>
      </c>
      <c r="AT560">
        <v>0</v>
      </c>
      <c r="AU560">
        <v>0</v>
      </c>
      <c r="AV560">
        <v>5.1395956249999995E-4</v>
      </c>
      <c r="AW560">
        <v>6.5112631249999997E-4</v>
      </c>
      <c r="AX560">
        <v>7.3388862500000003E-4</v>
      </c>
      <c r="AY560">
        <v>7.7192574999999995E-4</v>
      </c>
      <c r="AZ560">
        <v>4.2084253846153799E-4</v>
      </c>
      <c r="BA560">
        <v>3.7500000000000001E-4</v>
      </c>
      <c r="BB560" t="s">
        <v>600</v>
      </c>
      <c r="BC560" s="1" t="s">
        <v>604</v>
      </c>
      <c r="BD560" t="s">
        <v>601</v>
      </c>
      <c r="BE560" t="s">
        <v>106</v>
      </c>
      <c r="BF560">
        <v>37.348497000000002</v>
      </c>
      <c r="BG560">
        <v>-121.894898</v>
      </c>
      <c r="BH560" t="s">
        <v>107</v>
      </c>
      <c r="BI560">
        <v>6.6666666666666697E-3</v>
      </c>
      <c r="BJ560">
        <v>8</v>
      </c>
    </row>
    <row r="561" spans="1:62" x14ac:dyDescent="0.3">
      <c r="A561" s="1" t="s">
        <v>602</v>
      </c>
      <c r="B561" s="1" t="s">
        <v>407</v>
      </c>
      <c r="C561" t="s">
        <v>383</v>
      </c>
      <c r="D561">
        <v>2011</v>
      </c>
      <c r="E561" t="s">
        <v>408</v>
      </c>
      <c r="F561" t="s">
        <v>59</v>
      </c>
      <c r="G561">
        <v>3.8154615999999998E-3</v>
      </c>
      <c r="H561">
        <v>4.9728359999999996E-3</v>
      </c>
      <c r="I561">
        <v>8.7662380000000008E-3</v>
      </c>
      <c r="J561">
        <v>1.4069605000000001E-2</v>
      </c>
      <c r="K561">
        <v>1.7244573999999999E-2</v>
      </c>
      <c r="L561">
        <v>2.096717E-2</v>
      </c>
      <c r="M561">
        <v>7</v>
      </c>
      <c r="N561" t="str">
        <f t="shared" si="8"/>
        <v>060850005_14132</v>
      </c>
      <c r="O561" t="e">
        <f>VLOOKUP(N561,'HEM3 monitor concs'!D:L,9,FALSE)</f>
        <v>#N/A</v>
      </c>
      <c r="P561" t="e">
        <f>VLOOKUP(N561,'HEM3 monitor concs'!D:L,6,FALSE)</f>
        <v>#N/A</v>
      </c>
      <c r="Q561" s="3">
        <v>9.9451879296296297E-3</v>
      </c>
      <c r="R561" s="2">
        <v>3.2083032712748401E-5</v>
      </c>
      <c r="S561" s="5">
        <v>1.5E-3</v>
      </c>
      <c r="T561">
        <v>27</v>
      </c>
      <c r="U561">
        <v>1</v>
      </c>
      <c r="V561">
        <v>0</v>
      </c>
      <c r="W561">
        <v>4</v>
      </c>
      <c r="X561">
        <v>7</v>
      </c>
      <c r="Y561">
        <v>9</v>
      </c>
      <c r="Z561">
        <v>7</v>
      </c>
      <c r="AA561">
        <v>1</v>
      </c>
      <c r="AB561">
        <v>3.7037037037037002</v>
      </c>
      <c r="AC561" t="s">
        <v>603</v>
      </c>
      <c r="AD561" t="s">
        <v>323</v>
      </c>
      <c r="AE561" t="s">
        <v>83</v>
      </c>
      <c r="AF561" t="s">
        <v>84</v>
      </c>
      <c r="AI561">
        <v>1</v>
      </c>
      <c r="AJ561" t="s">
        <v>60</v>
      </c>
      <c r="AK561" s="2">
        <v>2.9999999999999997E-4</v>
      </c>
      <c r="AL561" t="s">
        <v>60</v>
      </c>
      <c r="AM561" t="s">
        <v>60</v>
      </c>
      <c r="AN561" t="s">
        <v>60</v>
      </c>
      <c r="AO561" t="s">
        <v>60</v>
      </c>
      <c r="AP561" t="s">
        <v>60</v>
      </c>
      <c r="AQ561" t="s">
        <v>60</v>
      </c>
      <c r="AR561" t="s">
        <v>60</v>
      </c>
      <c r="AS561" t="s">
        <v>60</v>
      </c>
      <c r="AT561">
        <v>1.27182053333333E-2</v>
      </c>
      <c r="AU561">
        <v>1.657612E-2</v>
      </c>
      <c r="AV561">
        <v>2.92207933333333E-2</v>
      </c>
      <c r="AW561">
        <v>4.6898683333333302E-2</v>
      </c>
      <c r="AX561">
        <v>5.7481913333333301E-2</v>
      </c>
      <c r="AY561">
        <v>6.9890566666666695E-2</v>
      </c>
      <c r="AZ561">
        <v>3.3150626432098797E-2</v>
      </c>
      <c r="BA561">
        <v>5.0000000000000001E-3</v>
      </c>
      <c r="BB561" t="s">
        <v>600</v>
      </c>
      <c r="BC561" s="1" t="s">
        <v>604</v>
      </c>
      <c r="BD561" t="s">
        <v>601</v>
      </c>
      <c r="BE561" t="s">
        <v>106</v>
      </c>
      <c r="BF561">
        <v>37.348497000000002</v>
      </c>
      <c r="BG561">
        <v>-121.894898</v>
      </c>
      <c r="BH561" t="s">
        <v>107</v>
      </c>
      <c r="BI561" t="s">
        <v>60</v>
      </c>
      <c r="BJ561">
        <v>0.3</v>
      </c>
    </row>
    <row r="562" spans="1:62" x14ac:dyDescent="0.3">
      <c r="A562" s="1" t="s">
        <v>602</v>
      </c>
      <c r="B562" s="1" t="s">
        <v>113</v>
      </c>
      <c r="C562" t="s">
        <v>383</v>
      </c>
      <c r="D562">
        <v>2011</v>
      </c>
      <c r="E562" t="s">
        <v>114</v>
      </c>
      <c r="F562" t="s">
        <v>59</v>
      </c>
      <c r="G562">
        <v>2.6623649999999999E-2</v>
      </c>
      <c r="H562">
        <v>3.2787700000000003E-2</v>
      </c>
      <c r="I562">
        <v>5.126435E-2</v>
      </c>
      <c r="J562">
        <v>0.10454040000000001</v>
      </c>
      <c r="K562">
        <v>0.19148219999999999</v>
      </c>
      <c r="L562">
        <v>0.34342719999999999</v>
      </c>
      <c r="M562">
        <v>6</v>
      </c>
      <c r="N562" t="str">
        <f t="shared" si="8"/>
        <v>060850005_17141</v>
      </c>
      <c r="O562" t="e">
        <f>VLOOKUP(N562,'HEM3 monitor concs'!D:L,9,FALSE)</f>
        <v>#N/A</v>
      </c>
      <c r="P562" t="e">
        <f>VLOOKUP(N562,'HEM3 monitor concs'!D:L,6,FALSE)</f>
        <v>#N/A</v>
      </c>
      <c r="Q562" s="3">
        <v>8.3323731967213099E-2</v>
      </c>
      <c r="R562">
        <v>5.8055695393885599E-3</v>
      </c>
      <c r="S562" s="5">
        <v>1.3975409836065601E-4</v>
      </c>
      <c r="T562">
        <v>61</v>
      </c>
      <c r="U562">
        <v>0</v>
      </c>
      <c r="V562">
        <v>0</v>
      </c>
      <c r="W562">
        <v>15</v>
      </c>
      <c r="X562">
        <v>15</v>
      </c>
      <c r="Y562">
        <v>16</v>
      </c>
      <c r="Z562">
        <v>15</v>
      </c>
      <c r="AA562">
        <v>1</v>
      </c>
      <c r="AB562">
        <v>0</v>
      </c>
      <c r="AC562" t="s">
        <v>603</v>
      </c>
      <c r="AD562" t="s">
        <v>323</v>
      </c>
      <c r="AE562" t="s">
        <v>115</v>
      </c>
      <c r="AF562" t="s">
        <v>62</v>
      </c>
      <c r="AI562">
        <v>1</v>
      </c>
      <c r="AJ562" s="2">
        <v>3.4E-5</v>
      </c>
      <c r="AK562">
        <v>3.0000000000000001E-3</v>
      </c>
      <c r="AL562">
        <v>0.90520409999999996</v>
      </c>
      <c r="AM562">
        <v>1.1147818</v>
      </c>
      <c r="AN562">
        <v>1.7429878999999999</v>
      </c>
      <c r="AO562">
        <v>3.5543735999999999</v>
      </c>
      <c r="AP562">
        <v>6.5103948000000003</v>
      </c>
      <c r="AQ562">
        <v>11.676524799999999</v>
      </c>
      <c r="AR562">
        <v>2.8330068868852498</v>
      </c>
      <c r="AS562">
        <v>4.7516393442623003E-3</v>
      </c>
      <c r="AT562">
        <v>8.8745500000000001E-3</v>
      </c>
      <c r="AU562">
        <v>1.09292333333333E-2</v>
      </c>
      <c r="AV562">
        <v>1.7088116666666701E-2</v>
      </c>
      <c r="AW562">
        <v>3.4846799999999997E-2</v>
      </c>
      <c r="AX562">
        <v>6.3827400000000006E-2</v>
      </c>
      <c r="AY562">
        <v>0.114475733333333</v>
      </c>
      <c r="AZ562">
        <v>2.77745773224044E-2</v>
      </c>
      <c r="BA562" s="2">
        <v>4.6584699453551901E-5</v>
      </c>
      <c r="BB562" t="s">
        <v>600</v>
      </c>
      <c r="BC562" s="1" t="s">
        <v>604</v>
      </c>
      <c r="BD562" t="s">
        <v>601</v>
      </c>
      <c r="BE562" t="s">
        <v>106</v>
      </c>
      <c r="BF562">
        <v>37.348497000000002</v>
      </c>
      <c r="BG562">
        <v>-121.894898</v>
      </c>
      <c r="BH562" t="s">
        <v>107</v>
      </c>
      <c r="BI562">
        <v>2.9411764705882401E-2</v>
      </c>
      <c r="BJ562">
        <v>3</v>
      </c>
    </row>
    <row r="563" spans="1:62" x14ac:dyDescent="0.3">
      <c r="A563" s="1" t="s">
        <v>602</v>
      </c>
      <c r="B563" s="1" t="s">
        <v>116</v>
      </c>
      <c r="C563" t="s">
        <v>383</v>
      </c>
      <c r="D563">
        <v>2011</v>
      </c>
      <c r="E563" t="s">
        <v>117</v>
      </c>
      <c r="F563" t="s">
        <v>59</v>
      </c>
      <c r="G563">
        <v>5.8398269999999995E-4</v>
      </c>
      <c r="H563">
        <v>7.5052150000000004E-4</v>
      </c>
      <c r="I563">
        <v>1.3807330000000001E-3</v>
      </c>
      <c r="J563">
        <v>2.2729859999999998E-3</v>
      </c>
      <c r="K563">
        <v>2.8118380000000001E-3</v>
      </c>
      <c r="L563">
        <v>5.2472830000000002E-3</v>
      </c>
      <c r="M563">
        <v>6</v>
      </c>
      <c r="N563" t="str">
        <f t="shared" si="8"/>
        <v>060850005_17147</v>
      </c>
      <c r="O563" t="e">
        <f>VLOOKUP(N563,'HEM3 monitor concs'!D:L,9,FALSE)</f>
        <v>#N/A</v>
      </c>
      <c r="P563" t="e">
        <f>VLOOKUP(N563,'HEM3 monitor concs'!D:L,6,FALSE)</f>
        <v>#N/A</v>
      </c>
      <c r="Q563" s="3">
        <v>1.5883004999999999E-3</v>
      </c>
      <c r="R563" s="2">
        <v>1.0961841837334999E-6</v>
      </c>
      <c r="S563" s="6">
        <v>4.8881967213114798E-5</v>
      </c>
      <c r="T563">
        <v>61</v>
      </c>
      <c r="U563">
        <v>0</v>
      </c>
      <c r="V563">
        <v>0</v>
      </c>
      <c r="W563">
        <v>15</v>
      </c>
      <c r="X563">
        <v>15</v>
      </c>
      <c r="Y563">
        <v>16</v>
      </c>
      <c r="Z563">
        <v>15</v>
      </c>
      <c r="AA563">
        <v>1</v>
      </c>
      <c r="AB563">
        <v>0</v>
      </c>
      <c r="AC563" t="s">
        <v>603</v>
      </c>
      <c r="AD563" t="s">
        <v>323</v>
      </c>
      <c r="AE563" t="s">
        <v>118</v>
      </c>
      <c r="AI563">
        <v>1</v>
      </c>
      <c r="AJ563" s="2">
        <v>8.7999999999999998E-5</v>
      </c>
      <c r="AK563" t="s">
        <v>60</v>
      </c>
      <c r="AL563">
        <v>5.1390477599999998E-2</v>
      </c>
      <c r="AM563">
        <v>6.6045891999999995E-2</v>
      </c>
      <c r="AN563">
        <v>0.121504504</v>
      </c>
      <c r="AO563">
        <v>0.20002276799999999</v>
      </c>
      <c r="AP563">
        <v>0.24744174399999999</v>
      </c>
      <c r="AQ563">
        <v>0.46176090400000003</v>
      </c>
      <c r="AR563">
        <v>0.13977044399999999</v>
      </c>
      <c r="AS563">
        <v>4.3016131147540996E-3</v>
      </c>
      <c r="AT563" t="s">
        <v>60</v>
      </c>
      <c r="AU563" t="s">
        <v>60</v>
      </c>
      <c r="AV563" t="s">
        <v>60</v>
      </c>
      <c r="AW563" t="s">
        <v>60</v>
      </c>
      <c r="AX563" t="s">
        <v>60</v>
      </c>
      <c r="AY563" t="s">
        <v>60</v>
      </c>
      <c r="AZ563" t="s">
        <v>60</v>
      </c>
      <c r="BA563" t="s">
        <v>60</v>
      </c>
      <c r="BB563" t="s">
        <v>600</v>
      </c>
      <c r="BC563" s="1" t="s">
        <v>604</v>
      </c>
      <c r="BD563" t="s">
        <v>601</v>
      </c>
      <c r="BE563" t="s">
        <v>106</v>
      </c>
      <c r="BF563">
        <v>37.348497000000002</v>
      </c>
      <c r="BG563">
        <v>-121.894898</v>
      </c>
      <c r="BH563" t="s">
        <v>107</v>
      </c>
      <c r="BI563">
        <v>1.13636363636364E-2</v>
      </c>
      <c r="BJ563" t="s">
        <v>60</v>
      </c>
    </row>
    <row r="564" spans="1:62" x14ac:dyDescent="0.3">
      <c r="A564" s="1" t="s">
        <v>602</v>
      </c>
      <c r="B564" s="1" t="s">
        <v>122</v>
      </c>
      <c r="C564" t="s">
        <v>383</v>
      </c>
      <c r="D564">
        <v>2011</v>
      </c>
      <c r="E564" t="s">
        <v>123</v>
      </c>
      <c r="F564" t="s">
        <v>59</v>
      </c>
      <c r="G564">
        <v>1.390365E-3</v>
      </c>
      <c r="H564">
        <v>1.6670610000000001E-3</v>
      </c>
      <c r="I564">
        <v>2.3123699999999998E-3</v>
      </c>
      <c r="J564">
        <v>3.4628969999999999E-3</v>
      </c>
      <c r="K564">
        <v>4.5888789999999997E-3</v>
      </c>
      <c r="L564">
        <v>6.3526930000000004E-3</v>
      </c>
      <c r="M564">
        <v>6</v>
      </c>
      <c r="N564" t="str">
        <f t="shared" si="8"/>
        <v>060850005_17149</v>
      </c>
      <c r="O564" t="e">
        <f>VLOOKUP(N564,'HEM3 monitor concs'!D:L,9,FALSE)</f>
        <v>#N/A</v>
      </c>
      <c r="P564" t="e">
        <f>VLOOKUP(N564,'HEM3 monitor concs'!D:L,6,FALSE)</f>
        <v>#N/A</v>
      </c>
      <c r="Q564" s="3">
        <v>2.71805459016393E-3</v>
      </c>
      <c r="R564" s="2">
        <v>1.7811981083627801E-6</v>
      </c>
      <c r="S564" s="6">
        <v>5.0150819672131099E-5</v>
      </c>
      <c r="T564">
        <v>61</v>
      </c>
      <c r="U564">
        <v>0</v>
      </c>
      <c r="V564">
        <v>0</v>
      </c>
      <c r="W564">
        <v>15</v>
      </c>
      <c r="X564">
        <v>15</v>
      </c>
      <c r="Y564">
        <v>16</v>
      </c>
      <c r="Z564">
        <v>15</v>
      </c>
      <c r="AA564">
        <v>1</v>
      </c>
      <c r="AB564">
        <v>0</v>
      </c>
      <c r="AC564" t="s">
        <v>603</v>
      </c>
      <c r="AD564" t="s">
        <v>323</v>
      </c>
      <c r="AE564" t="s">
        <v>124</v>
      </c>
      <c r="AI564">
        <v>1</v>
      </c>
      <c r="AJ564" s="2">
        <v>8.7999999999999998E-5</v>
      </c>
      <c r="AK564" t="s">
        <v>60</v>
      </c>
      <c r="AL564">
        <v>0.12235211999999999</v>
      </c>
      <c r="AM564">
        <v>0.146701368</v>
      </c>
      <c r="AN564">
        <v>0.20348856000000001</v>
      </c>
      <c r="AO564">
        <v>0.30473493600000001</v>
      </c>
      <c r="AP564">
        <v>0.40382135200000002</v>
      </c>
      <c r="AQ564">
        <v>0.55903698400000001</v>
      </c>
      <c r="AR564">
        <v>0.23918880393442599</v>
      </c>
      <c r="AS564">
        <v>4.4132721311475401E-3</v>
      </c>
      <c r="AT564" t="s">
        <v>60</v>
      </c>
      <c r="AU564" t="s">
        <v>60</v>
      </c>
      <c r="AV564" t="s">
        <v>60</v>
      </c>
      <c r="AW564" t="s">
        <v>60</v>
      </c>
      <c r="AX564" t="s">
        <v>60</v>
      </c>
      <c r="AY564" t="s">
        <v>60</v>
      </c>
      <c r="AZ564" t="s">
        <v>60</v>
      </c>
      <c r="BA564" t="s">
        <v>60</v>
      </c>
      <c r="BB564" t="s">
        <v>600</v>
      </c>
      <c r="BC564" s="1" t="s">
        <v>604</v>
      </c>
      <c r="BD564" t="s">
        <v>601</v>
      </c>
      <c r="BE564" t="s">
        <v>106</v>
      </c>
      <c r="BF564">
        <v>37.348497000000002</v>
      </c>
      <c r="BG564">
        <v>-121.894898</v>
      </c>
      <c r="BH564" t="s">
        <v>107</v>
      </c>
      <c r="BI564">
        <v>1.13636363636364E-2</v>
      </c>
      <c r="BJ564" t="s">
        <v>60</v>
      </c>
    </row>
    <row r="565" spans="1:62" x14ac:dyDescent="0.3">
      <c r="A565" s="1" t="s">
        <v>602</v>
      </c>
      <c r="B565" s="1" t="s">
        <v>125</v>
      </c>
      <c r="C565" t="s">
        <v>383</v>
      </c>
      <c r="D565">
        <v>2011</v>
      </c>
      <c r="E565" t="s">
        <v>126</v>
      </c>
      <c r="F565" t="s">
        <v>59</v>
      </c>
      <c r="G565">
        <v>4.5000880000000001E-4</v>
      </c>
      <c r="H565">
        <v>5.0132159999999998E-4</v>
      </c>
      <c r="I565">
        <v>7.2782960000000003E-4</v>
      </c>
      <c r="J565">
        <v>9.3886239999999997E-4</v>
      </c>
      <c r="K565">
        <v>1.3209319999999999E-3</v>
      </c>
      <c r="L565">
        <v>2.4848969999999998E-3</v>
      </c>
      <c r="M565">
        <v>6</v>
      </c>
      <c r="N565" t="str">
        <f t="shared" si="8"/>
        <v>060850005_17201</v>
      </c>
      <c r="O565" t="e">
        <f>VLOOKUP(N565,'HEM3 monitor concs'!D:L,9,FALSE)</f>
        <v>#N/A</v>
      </c>
      <c r="P565" t="e">
        <f>VLOOKUP(N565,'HEM3 monitor concs'!D:L,6,FALSE)</f>
        <v>#N/A</v>
      </c>
      <c r="Q565" s="3">
        <v>8.0821893934426197E-4</v>
      </c>
      <c r="R565" s="2">
        <v>1.68447646481496E-7</v>
      </c>
      <c r="S565" s="6">
        <v>3.6331147540983603E-5</v>
      </c>
      <c r="T565">
        <v>61</v>
      </c>
      <c r="U565">
        <v>0</v>
      </c>
      <c r="V565">
        <v>0</v>
      </c>
      <c r="W565">
        <v>15</v>
      </c>
      <c r="X565">
        <v>15</v>
      </c>
      <c r="Y565">
        <v>16</v>
      </c>
      <c r="Z565">
        <v>15</v>
      </c>
      <c r="AA565">
        <v>1</v>
      </c>
      <c r="AB565">
        <v>0</v>
      </c>
      <c r="AC565" t="s">
        <v>603</v>
      </c>
      <c r="AD565" t="s">
        <v>323</v>
      </c>
      <c r="AE565" t="s">
        <v>127</v>
      </c>
      <c r="AI565">
        <v>1</v>
      </c>
      <c r="AJ565" s="2">
        <v>8.7999999999999998E-5</v>
      </c>
      <c r="AK565" t="s">
        <v>60</v>
      </c>
      <c r="AL565">
        <v>3.9600774399999997E-2</v>
      </c>
      <c r="AM565">
        <v>4.4116300800000001E-2</v>
      </c>
      <c r="AN565">
        <v>6.4049004800000003E-2</v>
      </c>
      <c r="AO565">
        <v>8.2619891200000004E-2</v>
      </c>
      <c r="AP565">
        <v>0.116242016</v>
      </c>
      <c r="AQ565">
        <v>0.21867093600000001</v>
      </c>
      <c r="AR565">
        <v>7.1123266662295098E-2</v>
      </c>
      <c r="AS565">
        <v>3.1971409836065601E-3</v>
      </c>
      <c r="AT565" t="s">
        <v>60</v>
      </c>
      <c r="AU565" t="s">
        <v>60</v>
      </c>
      <c r="AV565" t="s">
        <v>60</v>
      </c>
      <c r="AW565" t="s">
        <v>60</v>
      </c>
      <c r="AX565" t="s">
        <v>60</v>
      </c>
      <c r="AY565" t="s">
        <v>60</v>
      </c>
      <c r="AZ565" t="s">
        <v>60</v>
      </c>
      <c r="BA565" t="s">
        <v>60</v>
      </c>
      <c r="BB565" t="s">
        <v>600</v>
      </c>
      <c r="BC565" s="1" t="s">
        <v>604</v>
      </c>
      <c r="BD565" t="s">
        <v>601</v>
      </c>
      <c r="BE565" t="s">
        <v>106</v>
      </c>
      <c r="BF565">
        <v>37.348497000000002</v>
      </c>
      <c r="BG565">
        <v>-121.894898</v>
      </c>
      <c r="BH565" t="s">
        <v>107</v>
      </c>
      <c r="BI565">
        <v>1.13636363636364E-2</v>
      </c>
      <c r="BJ565" t="s">
        <v>60</v>
      </c>
    </row>
    <row r="566" spans="1:62" x14ac:dyDescent="0.3">
      <c r="A566" s="1" t="s">
        <v>602</v>
      </c>
      <c r="B566" s="1" t="s">
        <v>128</v>
      </c>
      <c r="C566" t="s">
        <v>383</v>
      </c>
      <c r="D566">
        <v>2011</v>
      </c>
      <c r="E566" t="s">
        <v>129</v>
      </c>
      <c r="F566" t="s">
        <v>59</v>
      </c>
      <c r="G566" s="2">
        <v>5.3592450000000002E-5</v>
      </c>
      <c r="H566" s="2">
        <v>6.3304810000000005E-5</v>
      </c>
      <c r="I566" s="2">
        <v>8.5287899999999994E-5</v>
      </c>
      <c r="J566">
        <v>1.4565929999999999E-4</v>
      </c>
      <c r="K566">
        <v>3.3752050000000002E-4</v>
      </c>
      <c r="L566">
        <v>1.112802E-3</v>
      </c>
      <c r="M566">
        <v>6</v>
      </c>
      <c r="N566" t="str">
        <f t="shared" si="8"/>
        <v>060850005_17208</v>
      </c>
      <c r="O566" t="e">
        <f>VLOOKUP(N566,'HEM3 monitor concs'!D:L,9,FALSE)</f>
        <v>#N/A</v>
      </c>
      <c r="P566" t="e">
        <f>VLOOKUP(N566,'HEM3 monitor concs'!D:L,6,FALSE)</f>
        <v>#N/A</v>
      </c>
      <c r="Q566" s="3">
        <v>1.63649065737705E-4</v>
      </c>
      <c r="R566" s="2">
        <v>4.1807386516297203E-8</v>
      </c>
      <c r="S566" s="6">
        <v>3.7177049180327901E-5</v>
      </c>
      <c r="T566">
        <v>61</v>
      </c>
      <c r="U566">
        <v>1</v>
      </c>
      <c r="V566">
        <v>0</v>
      </c>
      <c r="W566">
        <v>15</v>
      </c>
      <c r="X566">
        <v>15</v>
      </c>
      <c r="Y566">
        <v>16</v>
      </c>
      <c r="Z566">
        <v>15</v>
      </c>
      <c r="AA566">
        <v>1</v>
      </c>
      <c r="AB566">
        <v>1.63934426229508</v>
      </c>
      <c r="AC566" t="s">
        <v>603</v>
      </c>
      <c r="AD566" t="s">
        <v>323</v>
      </c>
      <c r="AE566" t="s">
        <v>130</v>
      </c>
      <c r="AI566">
        <v>1</v>
      </c>
      <c r="AJ566" s="2">
        <v>1.7600000000000001E-5</v>
      </c>
      <c r="AK566" t="s">
        <v>60</v>
      </c>
      <c r="AL566">
        <v>9.4322712E-4</v>
      </c>
      <c r="AM566">
        <v>1.1141646559999999E-3</v>
      </c>
      <c r="AN566">
        <v>1.5010670400000001E-3</v>
      </c>
      <c r="AO566">
        <v>2.5636036800000001E-3</v>
      </c>
      <c r="AP566">
        <v>5.9403607999999998E-3</v>
      </c>
      <c r="AQ566">
        <v>1.9585315200000002E-2</v>
      </c>
      <c r="AR566">
        <v>2.8802235569836102E-3</v>
      </c>
      <c r="AS566">
        <v>6.5431606557377097E-4</v>
      </c>
      <c r="AT566" t="s">
        <v>60</v>
      </c>
      <c r="AU566" t="s">
        <v>60</v>
      </c>
      <c r="AV566" t="s">
        <v>60</v>
      </c>
      <c r="AW566" t="s">
        <v>60</v>
      </c>
      <c r="AX566" t="s">
        <v>60</v>
      </c>
      <c r="AY566" t="s">
        <v>60</v>
      </c>
      <c r="AZ566" t="s">
        <v>60</v>
      </c>
      <c r="BA566" t="s">
        <v>60</v>
      </c>
      <c r="BB566" t="s">
        <v>600</v>
      </c>
      <c r="BC566" s="1" t="s">
        <v>604</v>
      </c>
      <c r="BD566" t="s">
        <v>601</v>
      </c>
      <c r="BE566" t="s">
        <v>106</v>
      </c>
      <c r="BF566">
        <v>37.348497000000002</v>
      </c>
      <c r="BG566">
        <v>-121.894898</v>
      </c>
      <c r="BH566" t="s">
        <v>107</v>
      </c>
      <c r="BI566">
        <v>5.6818181818181802E-2</v>
      </c>
      <c r="BJ566" t="s">
        <v>60</v>
      </c>
    </row>
    <row r="567" spans="1:62" x14ac:dyDescent="0.3">
      <c r="A567" s="1" t="s">
        <v>602</v>
      </c>
      <c r="B567" s="1" t="s">
        <v>134</v>
      </c>
      <c r="C567" t="s">
        <v>383</v>
      </c>
      <c r="D567">
        <v>2011</v>
      </c>
      <c r="E567" t="s">
        <v>135</v>
      </c>
      <c r="F567" t="s">
        <v>59</v>
      </c>
      <c r="G567" s="2">
        <v>2.428206E-5</v>
      </c>
      <c r="H567" s="2">
        <v>3.5729899999999998E-5</v>
      </c>
      <c r="I567" s="2">
        <v>5.5675499999999999E-5</v>
      </c>
      <c r="J567">
        <v>1.5675300000000001E-4</v>
      </c>
      <c r="K567">
        <v>4.6216729999999998E-4</v>
      </c>
      <c r="L567">
        <v>1.605495E-3</v>
      </c>
      <c r="M567">
        <v>6</v>
      </c>
      <c r="N567" t="str">
        <f t="shared" si="8"/>
        <v>060850005_17220</v>
      </c>
      <c r="O567" t="e">
        <f>VLOOKUP(N567,'HEM3 monitor concs'!D:L,9,FALSE)</f>
        <v>#N/A</v>
      </c>
      <c r="P567" t="e">
        <f>VLOOKUP(N567,'HEM3 monitor concs'!D:L,6,FALSE)</f>
        <v>#N/A</v>
      </c>
      <c r="Q567" s="3">
        <v>1.8951658639344301E-4</v>
      </c>
      <c r="R567" s="2">
        <v>1.0853856605032201E-7</v>
      </c>
      <c r="S567" s="6">
        <v>4.1632786885245897E-5</v>
      </c>
      <c r="T567">
        <v>61</v>
      </c>
      <c r="U567">
        <v>21</v>
      </c>
      <c r="V567">
        <v>5</v>
      </c>
      <c r="W567">
        <v>15</v>
      </c>
      <c r="X567">
        <v>15</v>
      </c>
      <c r="Y567">
        <v>16</v>
      </c>
      <c r="Z567">
        <v>15</v>
      </c>
      <c r="AA567">
        <v>1</v>
      </c>
      <c r="AB567">
        <v>34.426229508196698</v>
      </c>
      <c r="AC567" t="s">
        <v>603</v>
      </c>
      <c r="AD567" t="s">
        <v>323</v>
      </c>
      <c r="AE567" t="s">
        <v>136</v>
      </c>
      <c r="AI567">
        <v>1</v>
      </c>
      <c r="AJ567">
        <v>1.76E-4</v>
      </c>
      <c r="AK567" t="s">
        <v>60</v>
      </c>
      <c r="AL567">
        <v>4.2736425599999997E-3</v>
      </c>
      <c r="AM567">
        <v>6.2884624E-3</v>
      </c>
      <c r="AN567">
        <v>9.7988880000000004E-3</v>
      </c>
      <c r="AO567">
        <v>2.7588528000000001E-2</v>
      </c>
      <c r="AP567">
        <v>8.1341444799999996E-2</v>
      </c>
      <c r="AQ567">
        <v>0.28256712</v>
      </c>
      <c r="AR567">
        <v>3.33549192052459E-2</v>
      </c>
      <c r="AS567">
        <v>7.3273704918032801E-3</v>
      </c>
      <c r="AT567" t="s">
        <v>60</v>
      </c>
      <c r="AU567" t="s">
        <v>60</v>
      </c>
      <c r="AV567" t="s">
        <v>60</v>
      </c>
      <c r="AW567" t="s">
        <v>60</v>
      </c>
      <c r="AX567" t="s">
        <v>60</v>
      </c>
      <c r="AY567" t="s">
        <v>60</v>
      </c>
      <c r="AZ567" t="s">
        <v>60</v>
      </c>
      <c r="BA567" t="s">
        <v>60</v>
      </c>
      <c r="BB567" t="s">
        <v>600</v>
      </c>
      <c r="BC567" s="1" t="s">
        <v>604</v>
      </c>
      <c r="BD567" t="s">
        <v>601</v>
      </c>
      <c r="BE567" t="s">
        <v>106</v>
      </c>
      <c r="BF567">
        <v>37.348497000000002</v>
      </c>
      <c r="BG567">
        <v>-121.894898</v>
      </c>
      <c r="BH567" t="s">
        <v>107</v>
      </c>
      <c r="BI567">
        <v>5.6818181818181802E-3</v>
      </c>
      <c r="BJ567" t="s">
        <v>60</v>
      </c>
    </row>
    <row r="568" spans="1:62" x14ac:dyDescent="0.3">
      <c r="A568" s="1" t="s">
        <v>602</v>
      </c>
      <c r="B568" s="1" t="s">
        <v>173</v>
      </c>
      <c r="C568" t="s">
        <v>383</v>
      </c>
      <c r="D568">
        <v>2011</v>
      </c>
      <c r="E568" t="s">
        <v>174</v>
      </c>
      <c r="F568" t="s">
        <v>59</v>
      </c>
      <c r="G568">
        <v>1.1885878000000001</v>
      </c>
      <c r="H568">
        <v>1.5116587500000001</v>
      </c>
      <c r="I568">
        <v>2.02057975</v>
      </c>
      <c r="J568">
        <v>3.0713897499999998</v>
      </c>
      <c r="K568">
        <v>4.0947034000000002</v>
      </c>
      <c r="L568">
        <v>4.8856440000000001</v>
      </c>
      <c r="M568">
        <v>7</v>
      </c>
      <c r="N568" t="str">
        <f t="shared" si="8"/>
        <v>060850005_43502</v>
      </c>
      <c r="O568" t="e">
        <f>VLOOKUP(N568,'HEM3 monitor concs'!D:L,9,FALSE)</f>
        <v>#N/A</v>
      </c>
      <c r="P568" t="e">
        <f>VLOOKUP(N568,'HEM3 monitor concs'!D:L,6,FALSE)</f>
        <v>#N/A</v>
      </c>
      <c r="Q568" s="3">
        <v>2.3269948427419398</v>
      </c>
      <c r="R568">
        <v>1.1482445294633501</v>
      </c>
      <c r="S568" s="5">
        <v>6.2041525E-2</v>
      </c>
      <c r="T568">
        <v>62</v>
      </c>
      <c r="U568">
        <v>0</v>
      </c>
      <c r="V568">
        <v>0</v>
      </c>
      <c r="W568">
        <v>15</v>
      </c>
      <c r="X568">
        <v>16</v>
      </c>
      <c r="Y568">
        <v>16</v>
      </c>
      <c r="Z568">
        <v>15</v>
      </c>
      <c r="AA568">
        <v>1</v>
      </c>
      <c r="AB568">
        <v>0</v>
      </c>
      <c r="AC568" t="s">
        <v>603</v>
      </c>
      <c r="AD568" t="s">
        <v>323</v>
      </c>
      <c r="AE568" t="s">
        <v>174</v>
      </c>
      <c r="AF568" t="s">
        <v>62</v>
      </c>
      <c r="AI568">
        <v>1</v>
      </c>
      <c r="AJ568" s="2">
        <v>1.2999999999999999E-5</v>
      </c>
      <c r="AK568">
        <v>9.7999999999999997E-3</v>
      </c>
      <c r="AL568">
        <v>15.4516414</v>
      </c>
      <c r="AM568">
        <v>19.651563750000001</v>
      </c>
      <c r="AN568">
        <v>26.267536750000001</v>
      </c>
      <c r="AO568">
        <v>39.928066749999999</v>
      </c>
      <c r="AP568">
        <v>53.231144200000003</v>
      </c>
      <c r="AQ568">
        <v>63.513371999999997</v>
      </c>
      <c r="AR568">
        <v>30.250932955645201</v>
      </c>
      <c r="AS568">
        <v>0.80653982499999999</v>
      </c>
      <c r="AT568">
        <v>0.121284469387755</v>
      </c>
      <c r="AU568">
        <v>0.154250892857143</v>
      </c>
      <c r="AV568">
        <v>0.20618160714285699</v>
      </c>
      <c r="AW568">
        <v>0.31340711734693899</v>
      </c>
      <c r="AX568">
        <v>0.41782687755101999</v>
      </c>
      <c r="AY568">
        <v>0.49853510204081602</v>
      </c>
      <c r="AZ568">
        <v>0.237448453341014</v>
      </c>
      <c r="BA568">
        <v>6.3307678571428603E-3</v>
      </c>
      <c r="BB568" t="s">
        <v>600</v>
      </c>
      <c r="BC568" s="1" t="s">
        <v>604</v>
      </c>
      <c r="BD568" t="s">
        <v>601</v>
      </c>
      <c r="BE568" t="s">
        <v>106</v>
      </c>
      <c r="BF568">
        <v>37.348497000000002</v>
      </c>
      <c r="BG568">
        <v>-121.894898</v>
      </c>
      <c r="BH568" t="s">
        <v>107</v>
      </c>
      <c r="BI568">
        <v>7.69230769230769E-2</v>
      </c>
      <c r="BJ568">
        <v>9.8000000000000007</v>
      </c>
    </row>
    <row r="569" spans="1:62" x14ac:dyDescent="0.3">
      <c r="A569" s="1" t="s">
        <v>602</v>
      </c>
      <c r="B569" s="1" t="s">
        <v>175</v>
      </c>
      <c r="C569" t="s">
        <v>383</v>
      </c>
      <c r="D569">
        <v>2011</v>
      </c>
      <c r="E569" t="s">
        <v>176</v>
      </c>
      <c r="F569" t="s">
        <v>59</v>
      </c>
      <c r="G569">
        <v>0.84164057000000003</v>
      </c>
      <c r="H569">
        <v>1.04461545</v>
      </c>
      <c r="I569">
        <v>1.3707252000000001</v>
      </c>
      <c r="J569">
        <v>2.0676347499999999</v>
      </c>
      <c r="K569">
        <v>3.1419489999999999</v>
      </c>
      <c r="L569">
        <v>3.93262</v>
      </c>
      <c r="M569">
        <v>7</v>
      </c>
      <c r="N569" t="str">
        <f t="shared" si="8"/>
        <v>060850005_43503</v>
      </c>
      <c r="O569" t="e">
        <f>VLOOKUP(N569,'HEM3 monitor concs'!D:L,9,FALSE)</f>
        <v>#N/A</v>
      </c>
      <c r="P569" t="e">
        <f>VLOOKUP(N569,'HEM3 monitor concs'!D:L,6,FALSE)</f>
        <v>#N/A</v>
      </c>
      <c r="Q569" s="3">
        <v>1.68215101370968</v>
      </c>
      <c r="R569">
        <v>0.85815456938844603</v>
      </c>
      <c r="S569" s="5">
        <v>6.2624423387096798E-2</v>
      </c>
      <c r="T569">
        <v>62</v>
      </c>
      <c r="U569">
        <v>0</v>
      </c>
      <c r="V569">
        <v>0</v>
      </c>
      <c r="W569">
        <v>15</v>
      </c>
      <c r="X569">
        <v>16</v>
      </c>
      <c r="Y569">
        <v>16</v>
      </c>
      <c r="Z569">
        <v>15</v>
      </c>
      <c r="AA569">
        <v>1</v>
      </c>
      <c r="AB569">
        <v>0</v>
      </c>
      <c r="AC569" t="s">
        <v>603</v>
      </c>
      <c r="AD569" t="s">
        <v>323</v>
      </c>
      <c r="AE569" t="s">
        <v>176</v>
      </c>
      <c r="AF569" t="s">
        <v>62</v>
      </c>
      <c r="AI569">
        <v>1</v>
      </c>
      <c r="AJ569" s="2">
        <v>2.2000000000000001E-6</v>
      </c>
      <c r="AK569">
        <v>8.9999999999999993E-3</v>
      </c>
      <c r="AL569">
        <v>1.851609254</v>
      </c>
      <c r="AM569">
        <v>2.2981539899999999</v>
      </c>
      <c r="AN569">
        <v>3.0155954399999998</v>
      </c>
      <c r="AO569">
        <v>4.5487964500000002</v>
      </c>
      <c r="AP569">
        <v>6.9122877999999996</v>
      </c>
      <c r="AQ569">
        <v>8.651764</v>
      </c>
      <c r="AR569">
        <v>3.7007322301612899</v>
      </c>
      <c r="AS569">
        <v>0.13777373145161301</v>
      </c>
      <c r="AT569">
        <v>9.3515618888888902E-2</v>
      </c>
      <c r="AU569">
        <v>0.116068383333333</v>
      </c>
      <c r="AV569">
        <v>0.15230279999999999</v>
      </c>
      <c r="AW569">
        <v>0.22973719444444399</v>
      </c>
      <c r="AX569">
        <v>0.34910544444444402</v>
      </c>
      <c r="AY569">
        <v>0.436957777777778</v>
      </c>
      <c r="AZ569">
        <v>0.18690566818996401</v>
      </c>
      <c r="BA569">
        <v>6.9582692652329697E-3</v>
      </c>
      <c r="BB569" t="s">
        <v>600</v>
      </c>
      <c r="BC569" s="1" t="s">
        <v>604</v>
      </c>
      <c r="BD569" t="s">
        <v>601</v>
      </c>
      <c r="BE569" t="s">
        <v>106</v>
      </c>
      <c r="BF569">
        <v>37.348497000000002</v>
      </c>
      <c r="BG569">
        <v>-121.894898</v>
      </c>
      <c r="BH569" t="s">
        <v>107</v>
      </c>
      <c r="BI569">
        <v>0.45454545454545398</v>
      </c>
      <c r="BJ569">
        <v>9</v>
      </c>
    </row>
    <row r="570" spans="1:62" x14ac:dyDescent="0.3">
      <c r="A570" s="1" t="s">
        <v>602</v>
      </c>
      <c r="B570" s="1" t="s">
        <v>204</v>
      </c>
      <c r="C570" t="s">
        <v>383</v>
      </c>
      <c r="D570">
        <v>2011</v>
      </c>
      <c r="E570" t="s">
        <v>205</v>
      </c>
      <c r="F570" t="s">
        <v>59</v>
      </c>
      <c r="G570">
        <v>0.29525915000000003</v>
      </c>
      <c r="H570">
        <v>0.4863092</v>
      </c>
      <c r="I570">
        <v>0.69472739999999999</v>
      </c>
      <c r="J570">
        <v>0.98130237499999995</v>
      </c>
      <c r="K570">
        <v>1.2470359</v>
      </c>
      <c r="L570">
        <v>2.3968099999999999</v>
      </c>
      <c r="M570">
        <v>6</v>
      </c>
      <c r="N570" t="str">
        <f t="shared" si="8"/>
        <v>060850005_43802</v>
      </c>
      <c r="O570" t="e">
        <f>VLOOKUP(N570,'HEM3 monitor concs'!D:L,9,FALSE)</f>
        <v>#N/A</v>
      </c>
      <c r="P570" t="e">
        <f>VLOOKUP(N570,'HEM3 monitor concs'!D:L,6,FALSE)</f>
        <v>#N/A</v>
      </c>
      <c r="Q570" s="3">
        <v>0.77633034047619098</v>
      </c>
      <c r="R570">
        <v>0.22508867033520299</v>
      </c>
      <c r="S570" s="5">
        <v>0.3473637</v>
      </c>
      <c r="T570">
        <v>63</v>
      </c>
      <c r="U570">
        <v>8</v>
      </c>
      <c r="V570">
        <v>3</v>
      </c>
      <c r="W570">
        <v>15</v>
      </c>
      <c r="X570">
        <v>15</v>
      </c>
      <c r="Y570">
        <v>17</v>
      </c>
      <c r="Z570">
        <v>16</v>
      </c>
      <c r="AA570">
        <v>1</v>
      </c>
      <c r="AB570">
        <v>12.698412698412699</v>
      </c>
      <c r="AC570" t="s">
        <v>603</v>
      </c>
      <c r="AD570" t="s">
        <v>323</v>
      </c>
      <c r="AE570" t="s">
        <v>206</v>
      </c>
      <c r="AF570" t="s">
        <v>93</v>
      </c>
      <c r="AI570">
        <v>1</v>
      </c>
      <c r="AJ570" s="2">
        <v>1.6000000000000001E-8</v>
      </c>
      <c r="AK570">
        <v>0.6</v>
      </c>
      <c r="AL570">
        <v>4.7241464000000004E-3</v>
      </c>
      <c r="AM570">
        <v>7.7809471999999999E-3</v>
      </c>
      <c r="AN570">
        <v>1.1115638400000001E-2</v>
      </c>
      <c r="AO570">
        <v>1.5700838000000002E-2</v>
      </c>
      <c r="AP570">
        <v>1.9952574399999999E-2</v>
      </c>
      <c r="AQ570">
        <v>3.8348960000000001E-2</v>
      </c>
      <c r="AR570">
        <v>1.24212854476191E-2</v>
      </c>
      <c r="AS570">
        <v>5.5578192000000004E-3</v>
      </c>
      <c r="AT570">
        <v>4.9209858333333298E-4</v>
      </c>
      <c r="AU570">
        <v>8.1051533333333298E-4</v>
      </c>
      <c r="AV570">
        <v>1.1578789999999999E-3</v>
      </c>
      <c r="AW570">
        <v>1.63550395833333E-3</v>
      </c>
      <c r="AX570">
        <v>2.07839316666667E-3</v>
      </c>
      <c r="AY570">
        <v>3.9946833333333303E-3</v>
      </c>
      <c r="AZ570">
        <v>1.29388390079365E-3</v>
      </c>
      <c r="BA570">
        <v>5.7893949999999995E-4</v>
      </c>
      <c r="BB570" t="s">
        <v>600</v>
      </c>
      <c r="BC570" s="1" t="s">
        <v>604</v>
      </c>
      <c r="BD570" t="s">
        <v>601</v>
      </c>
      <c r="BE570" t="s">
        <v>106</v>
      </c>
      <c r="BF570">
        <v>37.348497000000002</v>
      </c>
      <c r="BG570">
        <v>-121.894898</v>
      </c>
      <c r="BH570" t="s">
        <v>107</v>
      </c>
      <c r="BI570">
        <v>62.5</v>
      </c>
      <c r="BJ570">
        <v>600</v>
      </c>
    </row>
    <row r="571" spans="1:62" x14ac:dyDescent="0.3">
      <c r="A571" s="1" t="s">
        <v>602</v>
      </c>
      <c r="B571" s="1" t="s">
        <v>207</v>
      </c>
      <c r="C571" t="s">
        <v>383</v>
      </c>
      <c r="D571">
        <v>2011</v>
      </c>
      <c r="E571" t="s">
        <v>208</v>
      </c>
      <c r="F571" t="s">
        <v>59</v>
      </c>
      <c r="G571">
        <v>7.323963E-2</v>
      </c>
      <c r="H571">
        <v>9.7652840000000005E-2</v>
      </c>
      <c r="I571">
        <v>9.7652840000000005E-2</v>
      </c>
      <c r="J571">
        <v>0.124507385</v>
      </c>
      <c r="K571">
        <v>0.17577514999999999</v>
      </c>
      <c r="L571">
        <v>0.2392495</v>
      </c>
      <c r="M571">
        <v>6</v>
      </c>
      <c r="N571" t="str">
        <f t="shared" si="8"/>
        <v>060850005_43803</v>
      </c>
      <c r="O571" t="e">
        <f>VLOOKUP(N571,'HEM3 monitor concs'!D:L,9,FALSE)</f>
        <v>#N/A</v>
      </c>
      <c r="P571" t="e">
        <f>VLOOKUP(N571,'HEM3 monitor concs'!D:L,6,FALSE)</f>
        <v>#N/A</v>
      </c>
      <c r="Q571" s="3">
        <v>0.111254492698413</v>
      </c>
      <c r="R571">
        <v>1.7548915877300499E-3</v>
      </c>
      <c r="S571" s="5">
        <v>6.2389314444444399E-2</v>
      </c>
      <c r="T571">
        <v>63</v>
      </c>
      <c r="U571">
        <v>1</v>
      </c>
      <c r="V571">
        <v>0</v>
      </c>
      <c r="W571">
        <v>15</v>
      </c>
      <c r="X571">
        <v>15</v>
      </c>
      <c r="Y571">
        <v>17</v>
      </c>
      <c r="Z571">
        <v>16</v>
      </c>
      <c r="AA571">
        <v>1</v>
      </c>
      <c r="AB571">
        <v>1.5873015873015901</v>
      </c>
      <c r="AC571" t="s">
        <v>603</v>
      </c>
      <c r="AD571" t="s">
        <v>323</v>
      </c>
      <c r="AE571" t="s">
        <v>208</v>
      </c>
      <c r="AF571" t="s">
        <v>93</v>
      </c>
      <c r="AI571">
        <v>1</v>
      </c>
      <c r="AJ571" t="s">
        <v>60</v>
      </c>
      <c r="AK571">
        <v>9.8000000000000004E-2</v>
      </c>
      <c r="AL571" t="s">
        <v>60</v>
      </c>
      <c r="AM571" t="s">
        <v>60</v>
      </c>
      <c r="AN571" t="s">
        <v>60</v>
      </c>
      <c r="AO571" t="s">
        <v>60</v>
      </c>
      <c r="AP571" t="s">
        <v>60</v>
      </c>
      <c r="AQ571" t="s">
        <v>60</v>
      </c>
      <c r="AR571" t="s">
        <v>60</v>
      </c>
      <c r="AS571" t="s">
        <v>60</v>
      </c>
      <c r="AT571">
        <v>7.4734316326530604E-4</v>
      </c>
      <c r="AU571">
        <v>9.9645755102040798E-4</v>
      </c>
      <c r="AV571">
        <v>9.9645755102040798E-4</v>
      </c>
      <c r="AW571">
        <v>1.2704835204081599E-3</v>
      </c>
      <c r="AX571">
        <v>1.79362397959184E-3</v>
      </c>
      <c r="AY571">
        <v>2.4413214285714298E-3</v>
      </c>
      <c r="AZ571">
        <v>1.1352499254940101E-3</v>
      </c>
      <c r="BA571">
        <v>6.3662565759637203E-4</v>
      </c>
      <c r="BB571" t="s">
        <v>600</v>
      </c>
      <c r="BC571" s="1" t="s">
        <v>604</v>
      </c>
      <c r="BD571" t="s">
        <v>601</v>
      </c>
      <c r="BE571" t="s">
        <v>106</v>
      </c>
      <c r="BF571">
        <v>37.348497000000002</v>
      </c>
      <c r="BG571">
        <v>-121.894898</v>
      </c>
      <c r="BH571" t="s">
        <v>107</v>
      </c>
      <c r="BI571" t="s">
        <v>60</v>
      </c>
      <c r="BJ571">
        <v>98</v>
      </c>
    </row>
    <row r="572" spans="1:62" x14ac:dyDescent="0.3">
      <c r="A572" s="1" t="s">
        <v>602</v>
      </c>
      <c r="B572" s="1" t="s">
        <v>209</v>
      </c>
      <c r="C572" t="s">
        <v>383</v>
      </c>
      <c r="D572">
        <v>2011</v>
      </c>
      <c r="E572" t="s">
        <v>210</v>
      </c>
      <c r="F572" t="s">
        <v>59</v>
      </c>
      <c r="G572">
        <v>0.50330390000000003</v>
      </c>
      <c r="H572">
        <v>0.55678000000000005</v>
      </c>
      <c r="I572">
        <v>0.59767345000000005</v>
      </c>
      <c r="J572">
        <v>0.62912990000000002</v>
      </c>
      <c r="K572">
        <v>0.69204290000000002</v>
      </c>
      <c r="L572">
        <v>0.81786890000000001</v>
      </c>
      <c r="M572">
        <v>6</v>
      </c>
      <c r="N572" t="str">
        <f t="shared" si="8"/>
        <v>060850005_43804</v>
      </c>
      <c r="O572">
        <f>VLOOKUP(N572,'HEM3 monitor concs'!D:L,9,FALSE)</f>
        <v>0.54754429218802902</v>
      </c>
      <c r="P572">
        <f>VLOOKUP(N572,'HEM3 monitor concs'!D:L,6,FALSE)</f>
        <v>5.4429218802899996E-4</v>
      </c>
      <c r="Q572" s="3">
        <v>0.59872198253968301</v>
      </c>
      <c r="R572">
        <v>6.06091343284163E-3</v>
      </c>
      <c r="S572" s="5">
        <v>8.0388826111111103E-2</v>
      </c>
      <c r="T572">
        <v>63</v>
      </c>
      <c r="U572">
        <v>0</v>
      </c>
      <c r="V572">
        <v>0</v>
      </c>
      <c r="W572">
        <v>15</v>
      </c>
      <c r="X572">
        <v>15</v>
      </c>
      <c r="Y572">
        <v>17</v>
      </c>
      <c r="Z572">
        <v>16</v>
      </c>
      <c r="AA572">
        <v>1</v>
      </c>
      <c r="AB572">
        <v>0</v>
      </c>
      <c r="AC572" t="s">
        <v>603</v>
      </c>
      <c r="AD572" t="s">
        <v>323</v>
      </c>
      <c r="AE572" t="s">
        <v>211</v>
      </c>
      <c r="AF572" t="s">
        <v>93</v>
      </c>
      <c r="AI572">
        <v>1</v>
      </c>
      <c r="AJ572" s="2">
        <v>6.0000000000000002E-6</v>
      </c>
      <c r="AK572">
        <v>0.1</v>
      </c>
      <c r="AL572">
        <v>3.0198233999999999</v>
      </c>
      <c r="AM572">
        <v>3.3406799999999999</v>
      </c>
      <c r="AN572">
        <v>3.5860406999999999</v>
      </c>
      <c r="AO572">
        <v>3.7747793999999999</v>
      </c>
      <c r="AP572">
        <v>4.1522573999999999</v>
      </c>
      <c r="AQ572">
        <v>4.9072133999999998</v>
      </c>
      <c r="AR572">
        <v>3.5923318952380998</v>
      </c>
      <c r="AS572">
        <v>0.48233295666666698</v>
      </c>
      <c r="AT572">
        <v>5.0330389999999996E-3</v>
      </c>
      <c r="AU572">
        <v>5.5678000000000004E-3</v>
      </c>
      <c r="AV572">
        <v>5.9767344999999998E-3</v>
      </c>
      <c r="AW572">
        <v>6.2912990000000002E-3</v>
      </c>
      <c r="AX572">
        <v>6.9204289999999996E-3</v>
      </c>
      <c r="AY572">
        <v>8.1786889999999994E-3</v>
      </c>
      <c r="AZ572">
        <v>5.9872198253968301E-3</v>
      </c>
      <c r="BA572">
        <v>8.0388826111111103E-4</v>
      </c>
      <c r="BB572" t="s">
        <v>600</v>
      </c>
      <c r="BC572" s="1" t="s">
        <v>604</v>
      </c>
      <c r="BD572" t="s">
        <v>601</v>
      </c>
      <c r="BE572" t="s">
        <v>106</v>
      </c>
      <c r="BF572">
        <v>37.348497000000002</v>
      </c>
      <c r="BG572">
        <v>-121.894898</v>
      </c>
      <c r="BH572" t="s">
        <v>107</v>
      </c>
      <c r="BI572">
        <v>0.16666666666666699</v>
      </c>
      <c r="BJ572">
        <v>100</v>
      </c>
    </row>
    <row r="573" spans="1:62" x14ac:dyDescent="0.3">
      <c r="A573" s="1" t="s">
        <v>602</v>
      </c>
      <c r="B573" s="1" t="s">
        <v>227</v>
      </c>
      <c r="C573" t="s">
        <v>383</v>
      </c>
      <c r="D573">
        <v>2011</v>
      </c>
      <c r="E573" t="s">
        <v>228</v>
      </c>
      <c r="F573" t="s">
        <v>59</v>
      </c>
      <c r="G573">
        <v>8.8171816E-2</v>
      </c>
      <c r="H573">
        <v>0.14073577500000001</v>
      </c>
      <c r="I573">
        <v>0.22382079999999999</v>
      </c>
      <c r="J573">
        <v>0.37133899999999997</v>
      </c>
      <c r="K573">
        <v>0.5520912</v>
      </c>
      <c r="L573">
        <v>0.84102339999999998</v>
      </c>
      <c r="M573">
        <v>6</v>
      </c>
      <c r="N573" t="str">
        <f t="shared" si="8"/>
        <v>060850005_43817</v>
      </c>
      <c r="O573" t="e">
        <f>VLOOKUP(N573,'HEM3 monitor concs'!D:L,9,FALSE)</f>
        <v>#N/A</v>
      </c>
      <c r="P573" t="e">
        <f>VLOOKUP(N573,'HEM3 monitor concs'!D:L,6,FALSE)</f>
        <v>#N/A</v>
      </c>
      <c r="Q573" s="3">
        <v>0.27619631428571401</v>
      </c>
      <c r="R573">
        <v>3.2960426948773699E-2</v>
      </c>
      <c r="S573" s="5">
        <v>4.33322966666667E-2</v>
      </c>
      <c r="T573">
        <v>63</v>
      </c>
      <c r="U573">
        <v>0</v>
      </c>
      <c r="V573">
        <v>0</v>
      </c>
      <c r="W573">
        <v>15</v>
      </c>
      <c r="X573">
        <v>15</v>
      </c>
      <c r="Y573">
        <v>17</v>
      </c>
      <c r="Z573">
        <v>16</v>
      </c>
      <c r="AA573">
        <v>1</v>
      </c>
      <c r="AB573">
        <v>0</v>
      </c>
      <c r="AC573" t="s">
        <v>603</v>
      </c>
      <c r="AD573" t="s">
        <v>323</v>
      </c>
      <c r="AE573" t="s">
        <v>228</v>
      </c>
      <c r="AF573" t="s">
        <v>84</v>
      </c>
      <c r="AI573">
        <v>1</v>
      </c>
      <c r="AJ573" s="2">
        <v>2.6E-7</v>
      </c>
      <c r="AK573">
        <v>0.04</v>
      </c>
      <c r="AL573">
        <v>2.2924672159999999E-2</v>
      </c>
      <c r="AM573">
        <v>3.6591301499999999E-2</v>
      </c>
      <c r="AN573">
        <v>5.8193408000000002E-2</v>
      </c>
      <c r="AO573">
        <v>9.6548140000000005E-2</v>
      </c>
      <c r="AP573">
        <v>0.14354371199999999</v>
      </c>
      <c r="AQ573">
        <v>0.21866608400000001</v>
      </c>
      <c r="AR573">
        <v>7.1811041714285706E-2</v>
      </c>
      <c r="AS573">
        <v>1.12663971333333E-2</v>
      </c>
      <c r="AT573">
        <v>2.2042953999999999E-3</v>
      </c>
      <c r="AU573">
        <v>3.518394375E-3</v>
      </c>
      <c r="AV573">
        <v>5.5955199999999997E-3</v>
      </c>
      <c r="AW573">
        <v>9.2834749999999994E-3</v>
      </c>
      <c r="AX573">
        <v>1.380228E-2</v>
      </c>
      <c r="AY573">
        <v>2.1025584999999999E-2</v>
      </c>
      <c r="AZ573">
        <v>6.9049078571428602E-3</v>
      </c>
      <c r="BA573">
        <v>1.0833074166666701E-3</v>
      </c>
      <c r="BB573" t="s">
        <v>600</v>
      </c>
      <c r="BC573" s="1" t="s">
        <v>604</v>
      </c>
      <c r="BD573" t="s">
        <v>601</v>
      </c>
      <c r="BE573" t="s">
        <v>106</v>
      </c>
      <c r="BF573">
        <v>37.348497000000002</v>
      </c>
      <c r="BG573">
        <v>-121.894898</v>
      </c>
      <c r="BH573" t="s">
        <v>107</v>
      </c>
      <c r="BI573">
        <v>3.8461538461538498</v>
      </c>
      <c r="BJ573">
        <v>40</v>
      </c>
    </row>
    <row r="574" spans="1:62" x14ac:dyDescent="0.3">
      <c r="A574" s="1" t="s">
        <v>602</v>
      </c>
      <c r="B574" s="1" t="s">
        <v>254</v>
      </c>
      <c r="C574" t="s">
        <v>383</v>
      </c>
      <c r="D574">
        <v>2011</v>
      </c>
      <c r="E574" t="s">
        <v>255</v>
      </c>
      <c r="F574" t="s">
        <v>59</v>
      </c>
      <c r="G574">
        <v>0.30396469999999998</v>
      </c>
      <c r="H574">
        <v>0.43423529999999999</v>
      </c>
      <c r="I574">
        <v>0.93360569999999998</v>
      </c>
      <c r="J574">
        <v>2.1711765000000001</v>
      </c>
      <c r="K574">
        <v>4.7201377999999998</v>
      </c>
      <c r="L574">
        <v>8.9886700000000008</v>
      </c>
      <c r="M574">
        <v>6</v>
      </c>
      <c r="N574" t="str">
        <f t="shared" si="8"/>
        <v>060850005_45109</v>
      </c>
      <c r="O574" t="e">
        <f>VLOOKUP(N574,'HEM3 monitor concs'!D:L,9,FALSE)</f>
        <v>#N/A</v>
      </c>
      <c r="P574" t="e">
        <f>VLOOKUP(N574,'HEM3 monitor concs'!D:L,6,FALSE)</f>
        <v>#N/A</v>
      </c>
      <c r="Q574" s="3">
        <v>1.76141000714286</v>
      </c>
      <c r="R574">
        <v>4.5310048054283296</v>
      </c>
      <c r="S574" s="5">
        <v>0.36668754444444401</v>
      </c>
      <c r="T574">
        <v>63</v>
      </c>
      <c r="U574">
        <v>16</v>
      </c>
      <c r="V574">
        <v>1</v>
      </c>
      <c r="W574">
        <v>15</v>
      </c>
      <c r="X574">
        <v>15</v>
      </c>
      <c r="Y574">
        <v>17</v>
      </c>
      <c r="Z574">
        <v>16</v>
      </c>
      <c r="AA574">
        <v>1</v>
      </c>
      <c r="AB574">
        <v>25.396825396825399</v>
      </c>
      <c r="AC574" t="s">
        <v>603</v>
      </c>
      <c r="AD574" t="s">
        <v>323</v>
      </c>
      <c r="AE574" t="s">
        <v>256</v>
      </c>
      <c r="AF574" t="s">
        <v>84</v>
      </c>
      <c r="AI574">
        <v>1</v>
      </c>
      <c r="AJ574" t="s">
        <v>60</v>
      </c>
      <c r="AK574">
        <v>0.1</v>
      </c>
      <c r="AL574" t="s">
        <v>60</v>
      </c>
      <c r="AM574" t="s">
        <v>60</v>
      </c>
      <c r="AN574" t="s">
        <v>60</v>
      </c>
      <c r="AO574" t="s">
        <v>60</v>
      </c>
      <c r="AP574" t="s">
        <v>60</v>
      </c>
      <c r="AQ574" t="s">
        <v>60</v>
      </c>
      <c r="AR574" t="s">
        <v>60</v>
      </c>
      <c r="AS574" t="s">
        <v>60</v>
      </c>
      <c r="AT574">
        <v>3.0396469999999999E-3</v>
      </c>
      <c r="AU574">
        <v>4.3423530000000002E-3</v>
      </c>
      <c r="AV574">
        <v>9.336057E-3</v>
      </c>
      <c r="AW574">
        <v>2.1711765000000001E-2</v>
      </c>
      <c r="AX574">
        <v>4.7201378000000002E-2</v>
      </c>
      <c r="AY574">
        <v>8.98867E-2</v>
      </c>
      <c r="AZ574">
        <v>1.76141000714286E-2</v>
      </c>
      <c r="BA574">
        <v>3.66687544444444E-3</v>
      </c>
      <c r="BB574" t="s">
        <v>600</v>
      </c>
      <c r="BC574" s="1" t="s">
        <v>604</v>
      </c>
      <c r="BD574" t="s">
        <v>601</v>
      </c>
      <c r="BE574" t="s">
        <v>106</v>
      </c>
      <c r="BF574">
        <v>37.348497000000002</v>
      </c>
      <c r="BG574">
        <v>-121.894898</v>
      </c>
      <c r="BH574" t="s">
        <v>107</v>
      </c>
      <c r="BI574" t="s">
        <v>60</v>
      </c>
      <c r="BJ574">
        <v>100</v>
      </c>
    </row>
    <row r="575" spans="1:62" x14ac:dyDescent="0.3">
      <c r="A575" s="1" t="s">
        <v>602</v>
      </c>
      <c r="B575" s="1" t="s">
        <v>257</v>
      </c>
      <c r="C575" t="s">
        <v>383</v>
      </c>
      <c r="D575">
        <v>2011</v>
      </c>
      <c r="E575" t="s">
        <v>258</v>
      </c>
      <c r="F575" t="s">
        <v>59</v>
      </c>
      <c r="G575">
        <v>0.32044475</v>
      </c>
      <c r="H575">
        <v>0.41533209999999998</v>
      </c>
      <c r="I575">
        <v>0.59104959999999995</v>
      </c>
      <c r="J575">
        <v>1.10222785</v>
      </c>
      <c r="K575">
        <v>2.1277786000000001</v>
      </c>
      <c r="L575">
        <v>4.153321</v>
      </c>
      <c r="M575">
        <v>6</v>
      </c>
      <c r="N575" t="str">
        <f t="shared" si="8"/>
        <v>060850005_45201</v>
      </c>
      <c r="O575" t="e">
        <f>VLOOKUP(N575,'HEM3 monitor concs'!D:L,9,FALSE)</f>
        <v>#N/A</v>
      </c>
      <c r="P575" t="e">
        <f>VLOOKUP(N575,'HEM3 monitor concs'!D:L,6,FALSE)</f>
        <v>#N/A</v>
      </c>
      <c r="Q575" s="3">
        <v>0.96241434126984104</v>
      </c>
      <c r="R575">
        <v>0.78993605419729895</v>
      </c>
      <c r="S575" s="5">
        <v>9.0521097222222194E-2</v>
      </c>
      <c r="T575">
        <v>63</v>
      </c>
      <c r="U575">
        <v>0</v>
      </c>
      <c r="V575">
        <v>0</v>
      </c>
      <c r="W575">
        <v>15</v>
      </c>
      <c r="X575">
        <v>15</v>
      </c>
      <c r="Y575">
        <v>17</v>
      </c>
      <c r="Z575">
        <v>16</v>
      </c>
      <c r="AA575">
        <v>1</v>
      </c>
      <c r="AB575">
        <v>0</v>
      </c>
      <c r="AC575" t="s">
        <v>603</v>
      </c>
      <c r="AD575" t="s">
        <v>323</v>
      </c>
      <c r="AE575" t="s">
        <v>258</v>
      </c>
      <c r="AF575" t="s">
        <v>88</v>
      </c>
      <c r="AI575">
        <v>1</v>
      </c>
      <c r="AJ575" s="2">
        <v>7.7999999999999999E-6</v>
      </c>
      <c r="AK575">
        <v>0.03</v>
      </c>
      <c r="AL575">
        <v>2.4994690500000001</v>
      </c>
      <c r="AM575">
        <v>3.2395903800000001</v>
      </c>
      <c r="AN575">
        <v>4.6101868799999997</v>
      </c>
      <c r="AO575">
        <v>8.5973772299999993</v>
      </c>
      <c r="AP575">
        <v>16.596673079999999</v>
      </c>
      <c r="AQ575">
        <v>32.395903799999999</v>
      </c>
      <c r="AR575">
        <v>7.50683186190476</v>
      </c>
      <c r="AS575">
        <v>0.70606455833333304</v>
      </c>
      <c r="AT575">
        <v>1.0681491666666701E-2</v>
      </c>
      <c r="AU575">
        <v>1.38444033333333E-2</v>
      </c>
      <c r="AV575">
        <v>1.9701653333333301E-2</v>
      </c>
      <c r="AW575">
        <v>3.6740928333333298E-2</v>
      </c>
      <c r="AX575">
        <v>7.0925953333333305E-2</v>
      </c>
      <c r="AY575">
        <v>0.13844403333333299</v>
      </c>
      <c r="AZ575">
        <v>3.2080478042327998E-2</v>
      </c>
      <c r="BA575">
        <v>3.0173699074074098E-3</v>
      </c>
      <c r="BB575" t="s">
        <v>600</v>
      </c>
      <c r="BC575" s="1" t="s">
        <v>604</v>
      </c>
      <c r="BD575" t="s">
        <v>601</v>
      </c>
      <c r="BE575" t="s">
        <v>106</v>
      </c>
      <c r="BF575">
        <v>37.348497000000002</v>
      </c>
      <c r="BG575">
        <v>-121.894898</v>
      </c>
      <c r="BH575" t="s">
        <v>107</v>
      </c>
      <c r="BI575">
        <v>0.128205128205128</v>
      </c>
      <c r="BJ575">
        <v>30</v>
      </c>
    </row>
    <row r="576" spans="1:62" x14ac:dyDescent="0.3">
      <c r="A576" s="1" t="s">
        <v>602</v>
      </c>
      <c r="B576" s="1" t="s">
        <v>259</v>
      </c>
      <c r="C576" t="s">
        <v>383</v>
      </c>
      <c r="D576">
        <v>2011</v>
      </c>
      <c r="E576" t="s">
        <v>260</v>
      </c>
      <c r="F576" t="s">
        <v>59</v>
      </c>
      <c r="G576">
        <v>0.85169607999999997</v>
      </c>
      <c r="H576">
        <v>1.1305700000000001</v>
      </c>
      <c r="I576">
        <v>1.5074270000000001</v>
      </c>
      <c r="J576">
        <v>3.3163390000000001</v>
      </c>
      <c r="K576">
        <v>6.4027953000000002</v>
      </c>
      <c r="L576">
        <v>16.129470000000001</v>
      </c>
      <c r="M576">
        <v>6</v>
      </c>
      <c r="N576" t="str">
        <f t="shared" si="8"/>
        <v>060850005_45202</v>
      </c>
      <c r="O576" t="e">
        <f>VLOOKUP(N576,'HEM3 monitor concs'!D:L,9,FALSE)</f>
        <v>#N/A</v>
      </c>
      <c r="P576" t="e">
        <f>VLOOKUP(N576,'HEM3 monitor concs'!D:L,6,FALSE)</f>
        <v>#N/A</v>
      </c>
      <c r="Q576" s="3">
        <v>2.9897298047618999</v>
      </c>
      <c r="R576">
        <v>11.6436935932004</v>
      </c>
      <c r="S576" s="5">
        <v>0.31823456111111098</v>
      </c>
      <c r="T576">
        <v>63</v>
      </c>
      <c r="U576">
        <v>1</v>
      </c>
      <c r="V576">
        <v>0</v>
      </c>
      <c r="W576">
        <v>15</v>
      </c>
      <c r="X576">
        <v>15</v>
      </c>
      <c r="Y576">
        <v>17</v>
      </c>
      <c r="Z576">
        <v>16</v>
      </c>
      <c r="AA576">
        <v>1</v>
      </c>
      <c r="AB576">
        <v>1.5873015873015901</v>
      </c>
      <c r="AC576" t="s">
        <v>603</v>
      </c>
      <c r="AD576" t="s">
        <v>323</v>
      </c>
      <c r="AE576" t="s">
        <v>260</v>
      </c>
      <c r="AF576" t="s">
        <v>62</v>
      </c>
      <c r="AG576" t="s">
        <v>84</v>
      </c>
      <c r="AI576">
        <v>1</v>
      </c>
      <c r="AJ576" t="s">
        <v>60</v>
      </c>
      <c r="AK576">
        <v>5</v>
      </c>
      <c r="AL576" t="s">
        <v>60</v>
      </c>
      <c r="AM576" t="s">
        <v>60</v>
      </c>
      <c r="AN576" t="s">
        <v>60</v>
      </c>
      <c r="AO576" t="s">
        <v>60</v>
      </c>
      <c r="AP576" t="s">
        <v>60</v>
      </c>
      <c r="AQ576" t="s">
        <v>60</v>
      </c>
      <c r="AR576" t="s">
        <v>60</v>
      </c>
      <c r="AS576" t="s">
        <v>60</v>
      </c>
      <c r="AT576">
        <v>1.7033921599999999E-4</v>
      </c>
      <c r="AU576">
        <v>2.26114E-4</v>
      </c>
      <c r="AV576">
        <v>3.0148540000000002E-4</v>
      </c>
      <c r="AW576">
        <v>6.6326779999999999E-4</v>
      </c>
      <c r="AX576">
        <v>1.2805590600000001E-3</v>
      </c>
      <c r="AY576">
        <v>3.225894E-3</v>
      </c>
      <c r="AZ576">
        <v>5.9794596095238105E-4</v>
      </c>
      <c r="BA576" s="2">
        <v>6.3646912222222206E-5</v>
      </c>
      <c r="BB576" t="s">
        <v>600</v>
      </c>
      <c r="BC576" s="1" t="s">
        <v>604</v>
      </c>
      <c r="BD576" t="s">
        <v>601</v>
      </c>
      <c r="BE576" t="s">
        <v>106</v>
      </c>
      <c r="BF576">
        <v>37.348497000000002</v>
      </c>
      <c r="BG576">
        <v>-121.894898</v>
      </c>
      <c r="BH576" t="s">
        <v>107</v>
      </c>
      <c r="BI576" t="s">
        <v>60</v>
      </c>
      <c r="BJ576">
        <v>5000</v>
      </c>
    </row>
    <row r="577" spans="1:62" x14ac:dyDescent="0.3">
      <c r="A577" s="1" t="s">
        <v>602</v>
      </c>
      <c r="B577" s="1" t="s">
        <v>264</v>
      </c>
      <c r="C577" t="s">
        <v>383</v>
      </c>
      <c r="D577">
        <v>2011</v>
      </c>
      <c r="E577" t="s">
        <v>265</v>
      </c>
      <c r="F577" t="s">
        <v>59</v>
      </c>
      <c r="G577">
        <v>1.7369409999999998E-2</v>
      </c>
      <c r="H577">
        <v>0.13027059999999999</v>
      </c>
      <c r="I577">
        <v>0.30396469999999998</v>
      </c>
      <c r="J577">
        <v>0.78162350000000003</v>
      </c>
      <c r="K577">
        <v>1.5502197</v>
      </c>
      <c r="L577">
        <v>2.9527999999999999</v>
      </c>
      <c r="M577">
        <v>6</v>
      </c>
      <c r="N577" t="str">
        <f t="shared" si="8"/>
        <v>060850005_45204</v>
      </c>
      <c r="O577" t="e">
        <f>VLOOKUP(N577,'HEM3 monitor concs'!D:L,9,FALSE)</f>
        <v>#N/A</v>
      </c>
      <c r="P577" t="e">
        <f>VLOOKUP(N577,'HEM3 monitor concs'!D:L,6,FALSE)</f>
        <v>#N/A</v>
      </c>
      <c r="Q577" s="3">
        <v>0.59621191825396802</v>
      </c>
      <c r="R577">
        <v>0.52910659403078097</v>
      </c>
      <c r="S577" s="5">
        <v>0.24606665555555601</v>
      </c>
      <c r="T577">
        <v>63</v>
      </c>
      <c r="U577">
        <v>21</v>
      </c>
      <c r="V577">
        <v>7</v>
      </c>
      <c r="W577">
        <v>15</v>
      </c>
      <c r="X577">
        <v>15</v>
      </c>
      <c r="Y577">
        <v>17</v>
      </c>
      <c r="Z577">
        <v>16</v>
      </c>
      <c r="AA577">
        <v>1</v>
      </c>
      <c r="AB577">
        <v>33.3333333333333</v>
      </c>
      <c r="AC577" t="s">
        <v>603</v>
      </c>
      <c r="AD577" t="s">
        <v>323</v>
      </c>
      <c r="AE577" t="s">
        <v>265</v>
      </c>
      <c r="AF577" t="s">
        <v>84</v>
      </c>
      <c r="AI577">
        <v>1</v>
      </c>
      <c r="AJ577" t="s">
        <v>60</v>
      </c>
      <c r="AK577">
        <v>0.1</v>
      </c>
      <c r="AL577" t="s">
        <v>60</v>
      </c>
      <c r="AM577" t="s">
        <v>60</v>
      </c>
      <c r="AN577" t="s">
        <v>60</v>
      </c>
      <c r="AO577" t="s">
        <v>60</v>
      </c>
      <c r="AP577" t="s">
        <v>60</v>
      </c>
      <c r="AQ577" t="s">
        <v>60</v>
      </c>
      <c r="AR577" t="s">
        <v>60</v>
      </c>
      <c r="AS577" t="s">
        <v>60</v>
      </c>
      <c r="AT577">
        <v>1.7369409999999999E-4</v>
      </c>
      <c r="AU577">
        <v>1.302706E-3</v>
      </c>
      <c r="AV577">
        <v>3.0396469999999999E-3</v>
      </c>
      <c r="AW577">
        <v>7.8162349999999995E-3</v>
      </c>
      <c r="AX577">
        <v>1.5502197000000001E-2</v>
      </c>
      <c r="AY577">
        <v>2.9527999999999999E-2</v>
      </c>
      <c r="AZ577">
        <v>5.9621191825396797E-3</v>
      </c>
      <c r="BA577">
        <v>2.4606665555555601E-3</v>
      </c>
      <c r="BB577" t="s">
        <v>600</v>
      </c>
      <c r="BC577" s="1" t="s">
        <v>604</v>
      </c>
      <c r="BD577" t="s">
        <v>601</v>
      </c>
      <c r="BE577" t="s">
        <v>106</v>
      </c>
      <c r="BF577">
        <v>37.348497000000002</v>
      </c>
      <c r="BG577">
        <v>-121.894898</v>
      </c>
      <c r="BH577" t="s">
        <v>107</v>
      </c>
      <c r="BI577" t="s">
        <v>60</v>
      </c>
      <c r="BJ577">
        <v>100</v>
      </c>
    </row>
    <row r="578" spans="1:62" x14ac:dyDescent="0.3">
      <c r="A578" s="1" t="s">
        <v>602</v>
      </c>
      <c r="B578" s="1" t="s">
        <v>329</v>
      </c>
      <c r="C578" t="s">
        <v>383</v>
      </c>
      <c r="D578">
        <v>2011</v>
      </c>
      <c r="E578" t="s">
        <v>330</v>
      </c>
      <c r="F578" t="s">
        <v>59</v>
      </c>
      <c r="G578">
        <v>8.5999999999999998E-4</v>
      </c>
      <c r="H578">
        <v>1.14E-3</v>
      </c>
      <c r="I578">
        <v>1.8799999999999999E-3</v>
      </c>
      <c r="J578">
        <v>3.8500000000000001E-3</v>
      </c>
      <c r="K578">
        <v>6.9499999999999996E-3</v>
      </c>
      <c r="L578">
        <v>8.8699999999999994E-3</v>
      </c>
      <c r="M578">
        <v>6</v>
      </c>
      <c r="N578" t="str">
        <f t="shared" si="8"/>
        <v>060850005_85102</v>
      </c>
      <c r="O578">
        <f>VLOOKUP(N578,'HEM3 monitor concs'!D:L,9,FALSE)</f>
        <v>1.73500591179E-4</v>
      </c>
      <c r="P578">
        <f>VLOOKUP(N578,'HEM3 monitor concs'!D:L,6,FALSE)</f>
        <v>1.0782655498299999E-4</v>
      </c>
      <c r="Q578" s="3">
        <v>2.7734426065573799E-3</v>
      </c>
      <c r="R578" s="2">
        <v>5.4007627519344401E-6</v>
      </c>
      <c r="S578" s="6">
        <v>2.0000000000000002E-5</v>
      </c>
      <c r="T578">
        <v>61</v>
      </c>
      <c r="U578">
        <v>0</v>
      </c>
      <c r="V578">
        <v>0</v>
      </c>
      <c r="W578">
        <v>15</v>
      </c>
      <c r="X578">
        <v>15</v>
      </c>
      <c r="Y578">
        <v>16</v>
      </c>
      <c r="Z578">
        <v>15</v>
      </c>
      <c r="AA578">
        <v>1</v>
      </c>
      <c r="AB578">
        <v>0</v>
      </c>
      <c r="AC578" t="s">
        <v>603</v>
      </c>
      <c r="AD578" t="s">
        <v>323</v>
      </c>
      <c r="AE578" t="s">
        <v>61</v>
      </c>
      <c r="AF578" t="s">
        <v>62</v>
      </c>
      <c r="AI578">
        <v>1</v>
      </c>
      <c r="AJ578" t="s">
        <v>60</v>
      </c>
      <c r="AK578" s="2">
        <v>2.0000000000000001E-4</v>
      </c>
      <c r="AL578" t="s">
        <v>60</v>
      </c>
      <c r="AM578" t="s">
        <v>60</v>
      </c>
      <c r="AN578" t="s">
        <v>60</v>
      </c>
      <c r="AO578" t="s">
        <v>60</v>
      </c>
      <c r="AP578" t="s">
        <v>60</v>
      </c>
      <c r="AQ578" t="s">
        <v>60</v>
      </c>
      <c r="AR578" t="s">
        <v>60</v>
      </c>
      <c r="AS578" t="s">
        <v>60</v>
      </c>
      <c r="AT578">
        <v>4.3E-3</v>
      </c>
      <c r="AU578">
        <v>5.7000000000000002E-3</v>
      </c>
      <c r="AV578">
        <v>9.4000000000000004E-3</v>
      </c>
      <c r="AW578">
        <v>1.925E-2</v>
      </c>
      <c r="AX578">
        <v>3.4750000000000003E-2</v>
      </c>
      <c r="AY578">
        <v>4.4350000000000001E-2</v>
      </c>
      <c r="AZ578">
        <v>1.38672130327869E-2</v>
      </c>
      <c r="BA578" s="2">
        <v>1E-4</v>
      </c>
      <c r="BB578" t="s">
        <v>600</v>
      </c>
      <c r="BC578" s="1" t="s">
        <v>604</v>
      </c>
      <c r="BD578" t="s">
        <v>601</v>
      </c>
      <c r="BE578" t="s">
        <v>106</v>
      </c>
      <c r="BF578">
        <v>37.348497000000002</v>
      </c>
      <c r="BG578">
        <v>-121.894898</v>
      </c>
      <c r="BH578" t="s">
        <v>107</v>
      </c>
      <c r="BI578" t="s">
        <v>60</v>
      </c>
      <c r="BJ578">
        <v>0.2</v>
      </c>
    </row>
    <row r="579" spans="1:62" x14ac:dyDescent="0.3">
      <c r="A579" s="1" t="s">
        <v>602</v>
      </c>
      <c r="B579" s="1" t="s">
        <v>331</v>
      </c>
      <c r="C579" t="s">
        <v>383</v>
      </c>
      <c r="D579">
        <v>2011</v>
      </c>
      <c r="E579" t="s">
        <v>332</v>
      </c>
      <c r="F579" t="s">
        <v>59</v>
      </c>
      <c r="G579">
        <v>1.1E-4</v>
      </c>
      <c r="H579">
        <v>2.2000000000000001E-4</v>
      </c>
      <c r="I579">
        <v>3.4000000000000002E-4</v>
      </c>
      <c r="J579">
        <v>4.8000000000000001E-4</v>
      </c>
      <c r="K579">
        <v>6.7000000000000002E-4</v>
      </c>
      <c r="L579">
        <v>1.4E-3</v>
      </c>
      <c r="M579">
        <v>6</v>
      </c>
      <c r="N579" t="str">
        <f t="shared" ref="N579:N642" si="9">CONCATENATE(A579,"_",B579)</f>
        <v>060850005_85103</v>
      </c>
      <c r="O579" t="e">
        <f>VLOOKUP(N579,'HEM3 monitor concs'!D:L,9,FALSE)</f>
        <v>#N/A</v>
      </c>
      <c r="P579" t="e">
        <f>VLOOKUP(N579,'HEM3 monitor concs'!D:L,6,FALSE)</f>
        <v>#N/A</v>
      </c>
      <c r="Q579" s="3">
        <v>3.9147540983606598E-4</v>
      </c>
      <c r="R579" s="2">
        <v>7.8812786885245896E-8</v>
      </c>
      <c r="S579" s="5">
        <v>1.6000000000000001E-4</v>
      </c>
      <c r="T579">
        <v>61</v>
      </c>
      <c r="U579">
        <v>9</v>
      </c>
      <c r="V579">
        <v>1</v>
      </c>
      <c r="W579">
        <v>15</v>
      </c>
      <c r="X579">
        <v>15</v>
      </c>
      <c r="Y579">
        <v>16</v>
      </c>
      <c r="Z579">
        <v>15</v>
      </c>
      <c r="AA579">
        <v>1</v>
      </c>
      <c r="AB579">
        <v>14.7540983606557</v>
      </c>
      <c r="AC579" t="s">
        <v>603</v>
      </c>
      <c r="AD579" t="s">
        <v>323</v>
      </c>
      <c r="AE579" t="s">
        <v>67</v>
      </c>
      <c r="AF579" t="s">
        <v>68</v>
      </c>
      <c r="AI579">
        <v>1</v>
      </c>
      <c r="AJ579">
        <v>4.3E-3</v>
      </c>
      <c r="AK579" s="2">
        <v>1.5E-5</v>
      </c>
      <c r="AL579">
        <v>0.47299999999999998</v>
      </c>
      <c r="AM579">
        <v>0.94599999999999995</v>
      </c>
      <c r="AN579">
        <v>1.462</v>
      </c>
      <c r="AO579">
        <v>2.0640000000000001</v>
      </c>
      <c r="AP579">
        <v>2.8809999999999998</v>
      </c>
      <c r="AQ579">
        <v>6.02</v>
      </c>
      <c r="AR579">
        <v>1.6833442622950801</v>
      </c>
      <c r="AS579">
        <v>0.68799999999999994</v>
      </c>
      <c r="AT579">
        <v>7.3333333333333297E-3</v>
      </c>
      <c r="AU579">
        <v>1.4666666666666699E-2</v>
      </c>
      <c r="AV579">
        <v>2.26666666666667E-2</v>
      </c>
      <c r="AW579">
        <v>3.2000000000000001E-2</v>
      </c>
      <c r="AX579">
        <v>4.4666666666666702E-2</v>
      </c>
      <c r="AY579">
        <v>9.3333333333333296E-2</v>
      </c>
      <c r="AZ579">
        <v>2.6098360655737701E-2</v>
      </c>
      <c r="BA579">
        <v>1.0666666666666699E-2</v>
      </c>
      <c r="BB579" t="s">
        <v>600</v>
      </c>
      <c r="BC579" s="1" t="s">
        <v>604</v>
      </c>
      <c r="BD579" t="s">
        <v>601</v>
      </c>
      <c r="BE579" t="s">
        <v>106</v>
      </c>
      <c r="BF579">
        <v>37.348497000000002</v>
      </c>
      <c r="BG579">
        <v>-121.894898</v>
      </c>
      <c r="BH579" t="s">
        <v>107</v>
      </c>
      <c r="BI579">
        <v>2.3255813953488401E-4</v>
      </c>
      <c r="BJ579">
        <v>1.4999999999999999E-2</v>
      </c>
    </row>
    <row r="580" spans="1:62" x14ac:dyDescent="0.3">
      <c r="A580" s="1" t="s">
        <v>602</v>
      </c>
      <c r="B580" s="1" t="s">
        <v>336</v>
      </c>
      <c r="C580" t="s">
        <v>383</v>
      </c>
      <c r="D580">
        <v>2011</v>
      </c>
      <c r="E580" t="s">
        <v>337</v>
      </c>
      <c r="F580" t="s">
        <v>59</v>
      </c>
      <c r="G580" s="2">
        <v>2.0000000000000002E-5</v>
      </c>
      <c r="H580" s="2">
        <v>3.0000000000000001E-5</v>
      </c>
      <c r="I580" s="2">
        <v>4.0000000000000003E-5</v>
      </c>
      <c r="J580" s="2">
        <v>8.0000000000000007E-5</v>
      </c>
      <c r="K580">
        <v>1.8000000000000001E-4</v>
      </c>
      <c r="L580">
        <v>3.4000000000000002E-4</v>
      </c>
      <c r="M580">
        <v>6</v>
      </c>
      <c r="N580" t="str">
        <f t="shared" si="9"/>
        <v>060850005_85110</v>
      </c>
      <c r="O580" t="e">
        <f>VLOOKUP(N580,'HEM3 monitor concs'!D:L,9,FALSE)</f>
        <v>#N/A</v>
      </c>
      <c r="P580" t="e">
        <f>VLOOKUP(N580,'HEM3 monitor concs'!D:L,6,FALSE)</f>
        <v>#N/A</v>
      </c>
      <c r="Q580" s="4">
        <v>7.0098360655737702E-5</v>
      </c>
      <c r="R580" s="2">
        <v>4.9065901639344304E-9</v>
      </c>
      <c r="S580" s="6">
        <v>1.0000000000000001E-5</v>
      </c>
      <c r="T580">
        <v>61</v>
      </c>
      <c r="U580">
        <v>1</v>
      </c>
      <c r="V580">
        <v>0</v>
      </c>
      <c r="W580">
        <v>15</v>
      </c>
      <c r="X580">
        <v>15</v>
      </c>
      <c r="Y580">
        <v>16</v>
      </c>
      <c r="Z580">
        <v>15</v>
      </c>
      <c r="AA580">
        <v>1</v>
      </c>
      <c r="AB580">
        <v>1.63934426229508</v>
      </c>
      <c r="AC580" t="s">
        <v>603</v>
      </c>
      <c r="AD580" t="s">
        <v>323</v>
      </c>
      <c r="AE580" t="s">
        <v>69</v>
      </c>
      <c r="AF580" t="s">
        <v>70</v>
      </c>
      <c r="AI580">
        <v>1</v>
      </c>
      <c r="AJ580">
        <v>1.8E-3</v>
      </c>
      <c r="AK580" s="2">
        <v>1.0000000000000001E-5</v>
      </c>
      <c r="AL580">
        <v>3.5999999999999997E-2</v>
      </c>
      <c r="AM580">
        <v>5.3999999999999999E-2</v>
      </c>
      <c r="AN580">
        <v>7.1999999999999995E-2</v>
      </c>
      <c r="AO580">
        <v>0.14399999999999999</v>
      </c>
      <c r="AP580">
        <v>0.32400000000000001</v>
      </c>
      <c r="AQ580">
        <v>0.61199999999999999</v>
      </c>
      <c r="AR580">
        <v>0.12617704918032799</v>
      </c>
      <c r="AS580">
        <v>1.7999999999999999E-2</v>
      </c>
      <c r="AT580">
        <v>2E-3</v>
      </c>
      <c r="AU580">
        <v>3.0000000000000001E-3</v>
      </c>
      <c r="AV580">
        <v>4.0000000000000001E-3</v>
      </c>
      <c r="AW580">
        <v>8.0000000000000002E-3</v>
      </c>
      <c r="AX580">
        <v>1.7999999999999999E-2</v>
      </c>
      <c r="AY580">
        <v>3.4000000000000002E-2</v>
      </c>
      <c r="AZ580">
        <v>7.0098360655737697E-3</v>
      </c>
      <c r="BA580">
        <v>1E-3</v>
      </c>
      <c r="BB580" t="s">
        <v>600</v>
      </c>
      <c r="BC580" s="1" t="s">
        <v>604</v>
      </c>
      <c r="BD580" t="s">
        <v>601</v>
      </c>
      <c r="BE580" t="s">
        <v>106</v>
      </c>
      <c r="BF580">
        <v>37.348497000000002</v>
      </c>
      <c r="BG580">
        <v>-121.894898</v>
      </c>
      <c r="BH580" t="s">
        <v>107</v>
      </c>
      <c r="BI580">
        <v>5.5555555555555599E-4</v>
      </c>
      <c r="BJ580">
        <v>0.01</v>
      </c>
    </row>
    <row r="581" spans="1:62" x14ac:dyDescent="0.3">
      <c r="A581" s="1" t="s">
        <v>602</v>
      </c>
      <c r="B581" s="1" t="s">
        <v>340</v>
      </c>
      <c r="C581" t="s">
        <v>383</v>
      </c>
      <c r="D581">
        <v>2011</v>
      </c>
      <c r="E581" t="s">
        <v>341</v>
      </c>
      <c r="F581" t="s">
        <v>59</v>
      </c>
      <c r="G581" s="2">
        <v>6.0000000000000002E-5</v>
      </c>
      <c r="H581" s="2">
        <v>8.0000000000000007E-5</v>
      </c>
      <c r="I581">
        <v>1.7000000000000001E-4</v>
      </c>
      <c r="J581">
        <v>2.5000000000000001E-4</v>
      </c>
      <c r="K581">
        <v>3.2000000000000003E-4</v>
      </c>
      <c r="L581">
        <v>5.2999999999999998E-4</v>
      </c>
      <c r="M581">
        <v>6</v>
      </c>
      <c r="N581" t="str">
        <f t="shared" si="9"/>
        <v>060850005_85113</v>
      </c>
      <c r="O581">
        <f>VLOOKUP(N581,'HEM3 monitor concs'!D:L,9,FALSE)</f>
        <v>5.197116049E-5</v>
      </c>
      <c r="P581">
        <f>VLOOKUP(N581,'HEM3 monitor concs'!D:L,6,FALSE)</f>
        <v>1.097116049E-5</v>
      </c>
      <c r="Q581" s="3">
        <v>1.8000000000000001E-4</v>
      </c>
      <c r="R581" s="2">
        <v>1.3399999999999999E-8</v>
      </c>
      <c r="S581" s="6">
        <v>2.0000000000000002E-5</v>
      </c>
      <c r="T581">
        <v>61</v>
      </c>
      <c r="U581">
        <v>0</v>
      </c>
      <c r="V581">
        <v>0</v>
      </c>
      <c r="W581">
        <v>15</v>
      </c>
      <c r="X581">
        <v>15</v>
      </c>
      <c r="Y581">
        <v>16</v>
      </c>
      <c r="Z581">
        <v>15</v>
      </c>
      <c r="AA581">
        <v>1</v>
      </c>
      <c r="AB581">
        <v>0</v>
      </c>
      <c r="AC581" t="s">
        <v>603</v>
      </c>
      <c r="AD581" t="s">
        <v>323</v>
      </c>
      <c r="AE581" t="s">
        <v>74</v>
      </c>
      <c r="AF581" t="s">
        <v>62</v>
      </c>
      <c r="AI581">
        <v>1</v>
      </c>
      <c r="AJ581" t="s">
        <v>60</v>
      </c>
      <c r="AK581" s="2">
        <v>1E-4</v>
      </c>
      <c r="AL581" t="s">
        <v>60</v>
      </c>
      <c r="AM581" t="s">
        <v>60</v>
      </c>
      <c r="AN581" t="s">
        <v>60</v>
      </c>
      <c r="AO581" t="s">
        <v>60</v>
      </c>
      <c r="AP581" t="s">
        <v>60</v>
      </c>
      <c r="AQ581" t="s">
        <v>60</v>
      </c>
      <c r="AR581" t="s">
        <v>60</v>
      </c>
      <c r="AS581" t="s">
        <v>60</v>
      </c>
      <c r="AT581" s="2">
        <v>5.9999999999999995E-4</v>
      </c>
      <c r="AU581" s="2">
        <v>8.0000000000000004E-4</v>
      </c>
      <c r="AV581">
        <v>1.6999999999999999E-3</v>
      </c>
      <c r="AW581">
        <v>2.5000000000000001E-3</v>
      </c>
      <c r="AX581">
        <v>3.2000000000000002E-3</v>
      </c>
      <c r="AY581">
        <v>5.3E-3</v>
      </c>
      <c r="AZ581">
        <v>1.8E-3</v>
      </c>
      <c r="BA581" s="2">
        <v>2.0000000000000001E-4</v>
      </c>
      <c r="BB581" t="s">
        <v>600</v>
      </c>
      <c r="BC581" s="1" t="s">
        <v>604</v>
      </c>
      <c r="BD581" t="s">
        <v>601</v>
      </c>
      <c r="BE581" t="s">
        <v>106</v>
      </c>
      <c r="BF581">
        <v>37.348497000000002</v>
      </c>
      <c r="BG581">
        <v>-121.894898</v>
      </c>
      <c r="BH581" t="s">
        <v>107</v>
      </c>
      <c r="BI581" t="s">
        <v>60</v>
      </c>
      <c r="BJ581">
        <v>0.1</v>
      </c>
    </row>
    <row r="582" spans="1:62" x14ac:dyDescent="0.3">
      <c r="A582" s="1" t="s">
        <v>602</v>
      </c>
      <c r="B582" s="1" t="s">
        <v>102</v>
      </c>
      <c r="C582" t="s">
        <v>383</v>
      </c>
      <c r="D582">
        <v>2011</v>
      </c>
      <c r="E582" t="s">
        <v>103</v>
      </c>
      <c r="F582" t="s">
        <v>59</v>
      </c>
      <c r="G582">
        <v>9.7000009999999998E-4</v>
      </c>
      <c r="H582">
        <v>1.3600000000000001E-3</v>
      </c>
      <c r="I582">
        <v>2.2599999999999999E-3</v>
      </c>
      <c r="J582">
        <v>4.0699999999999998E-3</v>
      </c>
      <c r="K582">
        <v>6.2500000000000003E-3</v>
      </c>
      <c r="L582">
        <v>9.9900000000000006E-3</v>
      </c>
      <c r="M582">
        <v>6</v>
      </c>
      <c r="N582" t="str">
        <f t="shared" si="9"/>
        <v>060850005_85128</v>
      </c>
      <c r="O582" t="e">
        <f>VLOOKUP(N582,'HEM3 monitor concs'!D:L,9,FALSE)</f>
        <v>#N/A</v>
      </c>
      <c r="P582" t="e">
        <f>VLOOKUP(N582,'HEM3 monitor concs'!D:L,6,FALSE)</f>
        <v>#N/A</v>
      </c>
      <c r="Q582" s="3">
        <v>3.0444262295082E-3</v>
      </c>
      <c r="R582" s="2">
        <v>5.1344817492672104E-6</v>
      </c>
      <c r="S582" s="6">
        <v>2.0000000000000002E-5</v>
      </c>
      <c r="T582">
        <v>61</v>
      </c>
      <c r="U582">
        <v>0</v>
      </c>
      <c r="V582">
        <v>0</v>
      </c>
      <c r="W582">
        <v>15</v>
      </c>
      <c r="X582">
        <v>15</v>
      </c>
      <c r="Y582">
        <v>16</v>
      </c>
      <c r="Z582">
        <v>15</v>
      </c>
      <c r="AA582">
        <v>1</v>
      </c>
      <c r="AB582">
        <v>0</v>
      </c>
      <c r="AC582" t="s">
        <v>603</v>
      </c>
      <c r="AD582" t="s">
        <v>323</v>
      </c>
      <c r="AE582" t="s">
        <v>80</v>
      </c>
      <c r="AF582" t="s">
        <v>68</v>
      </c>
      <c r="AI582">
        <v>1</v>
      </c>
      <c r="AJ582" t="s">
        <v>60</v>
      </c>
      <c r="AK582">
        <v>1.4999999999999999E-4</v>
      </c>
      <c r="AL582" t="s">
        <v>60</v>
      </c>
      <c r="AM582" t="s">
        <v>60</v>
      </c>
      <c r="AN582" t="s">
        <v>60</v>
      </c>
      <c r="AO582" t="s">
        <v>60</v>
      </c>
      <c r="AP582" t="s">
        <v>60</v>
      </c>
      <c r="AQ582" t="s">
        <v>60</v>
      </c>
      <c r="AR582" t="s">
        <v>60</v>
      </c>
      <c r="AS582" t="s">
        <v>60</v>
      </c>
      <c r="AT582">
        <v>6.4666673333333303E-3</v>
      </c>
      <c r="AU582">
        <v>9.0666666666666708E-3</v>
      </c>
      <c r="AV582">
        <v>1.50666666666667E-2</v>
      </c>
      <c r="AW582">
        <v>2.7133333333333301E-2</v>
      </c>
      <c r="AX582">
        <v>4.1666666666666699E-2</v>
      </c>
      <c r="AY582">
        <v>6.6600000000000006E-2</v>
      </c>
      <c r="AZ582">
        <v>2.0296174863388E-2</v>
      </c>
      <c r="BA582">
        <v>1.3333333333333299E-4</v>
      </c>
      <c r="BB582" t="s">
        <v>600</v>
      </c>
      <c r="BC582" s="1" t="s">
        <v>604</v>
      </c>
      <c r="BD582" t="s">
        <v>601</v>
      </c>
      <c r="BE582" t="s">
        <v>106</v>
      </c>
      <c r="BF582">
        <v>37.348497000000002</v>
      </c>
      <c r="BG582">
        <v>-121.894898</v>
      </c>
      <c r="BH582" t="s">
        <v>107</v>
      </c>
      <c r="BI582" t="s">
        <v>60</v>
      </c>
      <c r="BJ582">
        <v>0.15</v>
      </c>
    </row>
    <row r="583" spans="1:62" x14ac:dyDescent="0.3">
      <c r="A583" s="1" t="s">
        <v>602</v>
      </c>
      <c r="B583" s="1" t="s">
        <v>342</v>
      </c>
      <c r="C583" t="s">
        <v>383</v>
      </c>
      <c r="D583">
        <v>2011</v>
      </c>
      <c r="E583" t="s">
        <v>343</v>
      </c>
      <c r="F583" t="s">
        <v>59</v>
      </c>
      <c r="G583">
        <v>2.5300000000000001E-3</v>
      </c>
      <c r="H583">
        <v>3.2799999999999999E-3</v>
      </c>
      <c r="I583">
        <v>5.5399999999999998E-3</v>
      </c>
      <c r="J583">
        <v>8.43E-3</v>
      </c>
      <c r="K583">
        <v>1.2800000000000001E-2</v>
      </c>
      <c r="L583">
        <v>2.5399999999999999E-2</v>
      </c>
      <c r="M583">
        <v>6</v>
      </c>
      <c r="N583" t="str">
        <f t="shared" si="9"/>
        <v>060850005_85132</v>
      </c>
      <c r="O583" t="e">
        <f>VLOOKUP(N583,'HEM3 monitor concs'!D:L,9,FALSE)</f>
        <v>#N/A</v>
      </c>
      <c r="P583" t="e">
        <f>VLOOKUP(N583,'HEM3 monitor concs'!D:L,6,FALSE)</f>
        <v>#N/A</v>
      </c>
      <c r="Q583" s="3">
        <v>6.7093442622950797E-3</v>
      </c>
      <c r="R583" s="2">
        <v>2.1513829525174901E-5</v>
      </c>
      <c r="S583" s="6">
        <v>2.0000000000000001E-4</v>
      </c>
      <c r="T583">
        <v>61</v>
      </c>
      <c r="U583">
        <v>0</v>
      </c>
      <c r="V583">
        <v>0</v>
      </c>
      <c r="W583">
        <v>15</v>
      </c>
      <c r="X583">
        <v>15</v>
      </c>
      <c r="Y583">
        <v>16</v>
      </c>
      <c r="Z583">
        <v>15</v>
      </c>
      <c r="AA583">
        <v>1</v>
      </c>
      <c r="AB583">
        <v>0</v>
      </c>
      <c r="AC583" t="s">
        <v>603</v>
      </c>
      <c r="AD583" t="s">
        <v>323</v>
      </c>
      <c r="AE583" t="s">
        <v>83</v>
      </c>
      <c r="AF583" t="s">
        <v>84</v>
      </c>
      <c r="AI583">
        <v>1</v>
      </c>
      <c r="AJ583" t="s">
        <v>60</v>
      </c>
      <c r="AK583" s="2">
        <v>2.9999999999999997E-4</v>
      </c>
      <c r="AL583" t="s">
        <v>60</v>
      </c>
      <c r="AM583" t="s">
        <v>60</v>
      </c>
      <c r="AN583" t="s">
        <v>60</v>
      </c>
      <c r="AO583" t="s">
        <v>60</v>
      </c>
      <c r="AP583" t="s">
        <v>60</v>
      </c>
      <c r="AQ583" t="s">
        <v>60</v>
      </c>
      <c r="AR583" t="s">
        <v>60</v>
      </c>
      <c r="AS583" t="s">
        <v>60</v>
      </c>
      <c r="AT583">
        <v>8.4333333333333291E-3</v>
      </c>
      <c r="AU583">
        <v>1.09333333333333E-2</v>
      </c>
      <c r="AV583">
        <v>1.8466666666666701E-2</v>
      </c>
      <c r="AW583">
        <v>2.81E-2</v>
      </c>
      <c r="AX583">
        <v>4.26666666666667E-2</v>
      </c>
      <c r="AY583">
        <v>8.4666666666666696E-2</v>
      </c>
      <c r="AZ583">
        <v>2.2364480874316899E-2</v>
      </c>
      <c r="BA583">
        <v>6.6666666666666697E-4</v>
      </c>
      <c r="BB583" t="s">
        <v>600</v>
      </c>
      <c r="BC583" s="1" t="s">
        <v>604</v>
      </c>
      <c r="BD583" t="s">
        <v>601</v>
      </c>
      <c r="BE583" t="s">
        <v>106</v>
      </c>
      <c r="BF583">
        <v>37.348497000000002</v>
      </c>
      <c r="BG583">
        <v>-121.894898</v>
      </c>
      <c r="BH583" t="s">
        <v>107</v>
      </c>
      <c r="BI583" t="s">
        <v>60</v>
      </c>
      <c r="BJ583">
        <v>0.3</v>
      </c>
    </row>
    <row r="584" spans="1:62" x14ac:dyDescent="0.3">
      <c r="A584" s="1" t="s">
        <v>602</v>
      </c>
      <c r="B584" s="1" t="s">
        <v>344</v>
      </c>
      <c r="C584" t="s">
        <v>383</v>
      </c>
      <c r="D584">
        <v>2011</v>
      </c>
      <c r="E584" t="s">
        <v>345</v>
      </c>
      <c r="F584" t="s">
        <v>59</v>
      </c>
      <c r="G584">
        <v>5.6999999999999998E-4</v>
      </c>
      <c r="H584">
        <v>7.6999999999999996E-4</v>
      </c>
      <c r="I584">
        <v>1.1299999999999999E-3</v>
      </c>
      <c r="J584">
        <v>1.6199999999999999E-3</v>
      </c>
      <c r="K584">
        <v>2.1199999999999999E-3</v>
      </c>
      <c r="L584">
        <v>2.98E-3</v>
      </c>
      <c r="M584">
        <v>6</v>
      </c>
      <c r="N584" t="str">
        <f t="shared" si="9"/>
        <v>060850005_85136</v>
      </c>
      <c r="O584" t="e">
        <f>VLOOKUP(N584,'HEM3 monitor concs'!D:L,9,FALSE)</f>
        <v>#N/A</v>
      </c>
      <c r="P584" t="e">
        <f>VLOOKUP(N584,'HEM3 monitor concs'!D:L,6,FALSE)</f>
        <v>#N/A</v>
      </c>
      <c r="Q584" s="3">
        <v>1.28360655737705E-3</v>
      </c>
      <c r="R584" s="2">
        <v>4.5311010928961701E-7</v>
      </c>
      <c r="S584" s="5">
        <v>1.1299999999999999E-3</v>
      </c>
      <c r="T584">
        <v>61</v>
      </c>
      <c r="U584">
        <v>30</v>
      </c>
      <c r="V584">
        <v>0</v>
      </c>
      <c r="W584">
        <v>15</v>
      </c>
      <c r="X584">
        <v>15</v>
      </c>
      <c r="Y584">
        <v>16</v>
      </c>
      <c r="Z584">
        <v>15</v>
      </c>
      <c r="AA584">
        <v>1</v>
      </c>
      <c r="AB584">
        <v>49.180327868852501</v>
      </c>
      <c r="AC584" t="s">
        <v>603</v>
      </c>
      <c r="AD584" t="s">
        <v>323</v>
      </c>
      <c r="AE584" t="s">
        <v>87</v>
      </c>
      <c r="AF584" t="s">
        <v>62</v>
      </c>
      <c r="AG584" t="s">
        <v>88</v>
      </c>
      <c r="AI584">
        <v>1</v>
      </c>
      <c r="AJ584">
        <v>4.8000000000000001E-4</v>
      </c>
      <c r="AK584" s="2">
        <v>9.0000000000000006E-5</v>
      </c>
      <c r="AL584">
        <v>0.27360000000000001</v>
      </c>
      <c r="AM584">
        <v>0.36959999999999998</v>
      </c>
      <c r="AN584">
        <v>0.54239999999999999</v>
      </c>
      <c r="AO584">
        <v>0.77759999999999996</v>
      </c>
      <c r="AP584">
        <v>1.0176000000000001</v>
      </c>
      <c r="AQ584">
        <v>1.4303999999999999</v>
      </c>
      <c r="AR584">
        <v>0.61613114754098397</v>
      </c>
      <c r="AS584">
        <v>0.54239999999999999</v>
      </c>
      <c r="AT584">
        <v>6.3333333333333297E-3</v>
      </c>
      <c r="AU584">
        <v>8.5555555555555506E-3</v>
      </c>
      <c r="AV584">
        <v>1.2555555555555599E-2</v>
      </c>
      <c r="AW584">
        <v>1.7999999999999999E-2</v>
      </c>
      <c r="AX584">
        <v>2.35555555555556E-2</v>
      </c>
      <c r="AY584">
        <v>3.3111111111111098E-2</v>
      </c>
      <c r="AZ584">
        <v>1.42622950819672E-2</v>
      </c>
      <c r="BA584">
        <v>1.2555555555555599E-2</v>
      </c>
      <c r="BB584" t="s">
        <v>600</v>
      </c>
      <c r="BC584" s="1" t="s">
        <v>604</v>
      </c>
      <c r="BD584" t="s">
        <v>601</v>
      </c>
      <c r="BE584" t="s">
        <v>106</v>
      </c>
      <c r="BF584">
        <v>37.348497000000002</v>
      </c>
      <c r="BG584">
        <v>-121.894898</v>
      </c>
      <c r="BH584" t="s">
        <v>107</v>
      </c>
      <c r="BI584">
        <v>2.0833333333333298E-3</v>
      </c>
      <c r="BJ584">
        <v>0.09</v>
      </c>
    </row>
    <row r="585" spans="1:62" x14ac:dyDescent="0.3">
      <c r="A585" s="1" t="s">
        <v>602</v>
      </c>
      <c r="B585" s="1" t="s">
        <v>348</v>
      </c>
      <c r="C585" t="s">
        <v>383</v>
      </c>
      <c r="D585">
        <v>2011</v>
      </c>
      <c r="E585" t="s">
        <v>349</v>
      </c>
      <c r="F585" t="s">
        <v>59</v>
      </c>
      <c r="G585">
        <v>0</v>
      </c>
      <c r="H585" s="2">
        <v>9.0000000000000006E-5</v>
      </c>
      <c r="I585">
        <v>3.3E-4</v>
      </c>
      <c r="J585">
        <v>5.4000000000000001E-4</v>
      </c>
      <c r="K585">
        <v>9.1E-4</v>
      </c>
      <c r="L585">
        <v>2.15E-3</v>
      </c>
      <c r="M585">
        <v>6</v>
      </c>
      <c r="N585" t="str">
        <f t="shared" si="9"/>
        <v>060850005_85154</v>
      </c>
      <c r="O585">
        <f>VLOOKUP(N585,'HEM3 monitor concs'!D:L,9,FALSE)</f>
        <v>7.1032838011599996E-4</v>
      </c>
      <c r="P585">
        <f>VLOOKUP(N585,'HEM3 monitor concs'!D:L,6,FALSE)</f>
        <v>5.1032838011599998E-4</v>
      </c>
      <c r="Q585" s="3">
        <v>4.3147540983606597E-4</v>
      </c>
      <c r="R585" s="2">
        <v>2.4324278688524599E-7</v>
      </c>
      <c r="S585" s="6">
        <v>6.0000000000000002E-5</v>
      </c>
      <c r="T585">
        <v>61</v>
      </c>
      <c r="U585">
        <v>11</v>
      </c>
      <c r="V585">
        <v>9</v>
      </c>
      <c r="W585">
        <v>15</v>
      </c>
      <c r="X585">
        <v>15</v>
      </c>
      <c r="Y585">
        <v>16</v>
      </c>
      <c r="Z585">
        <v>15</v>
      </c>
      <c r="AA585">
        <v>1</v>
      </c>
      <c r="AB585">
        <v>18.032786885245901</v>
      </c>
      <c r="AC585" t="s">
        <v>603</v>
      </c>
      <c r="AD585" t="s">
        <v>323</v>
      </c>
      <c r="AE585" t="s">
        <v>92</v>
      </c>
      <c r="AF585" t="s">
        <v>84</v>
      </c>
      <c r="AG585" t="s">
        <v>93</v>
      </c>
      <c r="AH585" t="s">
        <v>94</v>
      </c>
      <c r="AI585">
        <v>1</v>
      </c>
      <c r="AJ585" t="s">
        <v>60</v>
      </c>
      <c r="AK585">
        <v>0.02</v>
      </c>
      <c r="AL585" t="s">
        <v>60</v>
      </c>
      <c r="AM585" t="s">
        <v>60</v>
      </c>
      <c r="AN585" t="s">
        <v>60</v>
      </c>
      <c r="AO585" t="s">
        <v>60</v>
      </c>
      <c r="AP585" t="s">
        <v>60</v>
      </c>
      <c r="AQ585" t="s">
        <v>60</v>
      </c>
      <c r="AR585" t="s">
        <v>60</v>
      </c>
      <c r="AS585" t="s">
        <v>60</v>
      </c>
      <c r="AT585">
        <v>0</v>
      </c>
      <c r="AU585" s="2">
        <v>4.5000000000000001E-6</v>
      </c>
      <c r="AV585" s="2">
        <v>1.6500000000000001E-5</v>
      </c>
      <c r="AW585" s="2">
        <v>2.6999999999999999E-5</v>
      </c>
      <c r="AX585" s="2">
        <v>4.5500000000000001E-5</v>
      </c>
      <c r="AY585">
        <v>1.075E-4</v>
      </c>
      <c r="AZ585" s="2">
        <v>2.1573770491803299E-5</v>
      </c>
      <c r="BA585" s="2">
        <v>3.0000000000000001E-6</v>
      </c>
      <c r="BB585" t="s">
        <v>600</v>
      </c>
      <c r="BC585" s="1" t="s">
        <v>604</v>
      </c>
      <c r="BD585" t="s">
        <v>601</v>
      </c>
      <c r="BE585" t="s">
        <v>106</v>
      </c>
      <c r="BF585">
        <v>37.348497000000002</v>
      </c>
      <c r="BG585">
        <v>-121.894898</v>
      </c>
      <c r="BH585" t="s">
        <v>107</v>
      </c>
      <c r="BI585" t="s">
        <v>60</v>
      </c>
      <c r="BJ585">
        <v>20</v>
      </c>
    </row>
    <row r="586" spans="1:62" x14ac:dyDescent="0.3">
      <c r="A586" s="1" t="s">
        <v>602</v>
      </c>
      <c r="B586" s="1" t="s">
        <v>75</v>
      </c>
      <c r="C586" t="s">
        <v>383</v>
      </c>
      <c r="D586">
        <v>2011</v>
      </c>
      <c r="E586" t="s">
        <v>76</v>
      </c>
      <c r="F586" t="s">
        <v>59</v>
      </c>
      <c r="G586">
        <v>7.0359999999999997E-3</v>
      </c>
      <c r="H586">
        <v>1.3650000000000001E-2</v>
      </c>
      <c r="I586">
        <v>4.5850000000000002E-2</v>
      </c>
      <c r="J586">
        <v>0.19275</v>
      </c>
      <c r="K586">
        <v>0.44350000000000001</v>
      </c>
      <c r="L586">
        <v>0.92100000000000004</v>
      </c>
      <c r="M586">
        <v>3</v>
      </c>
      <c r="N586" t="str">
        <f t="shared" si="9"/>
        <v>060850005_88115</v>
      </c>
      <c r="O586" t="e">
        <f>VLOOKUP(N586,'HEM3 monitor concs'!D:L,9,FALSE)</f>
        <v>#N/A</v>
      </c>
      <c r="P586" t="e">
        <f>VLOOKUP(N586,'HEM3 monitor concs'!D:L,6,FALSE)</f>
        <v>#N/A</v>
      </c>
      <c r="Q586" s="3">
        <v>0.14478306122449</v>
      </c>
      <c r="R586">
        <v>4.38895795018725E-2</v>
      </c>
      <c r="S586" s="5">
        <v>7.3183673469387799E-3</v>
      </c>
      <c r="T586">
        <v>98</v>
      </c>
      <c r="U586">
        <v>11</v>
      </c>
      <c r="V586">
        <v>1</v>
      </c>
      <c r="W586">
        <v>25</v>
      </c>
      <c r="X586">
        <v>25</v>
      </c>
      <c r="Y586">
        <v>24</v>
      </c>
      <c r="Z586">
        <v>24</v>
      </c>
      <c r="AA586">
        <v>1</v>
      </c>
      <c r="AB586">
        <v>11.2244897959184</v>
      </c>
      <c r="AC586" t="s">
        <v>603</v>
      </c>
      <c r="AD586" t="s">
        <v>323</v>
      </c>
      <c r="AE586" t="s">
        <v>77</v>
      </c>
      <c r="AF586" t="s">
        <v>62</v>
      </c>
      <c r="AI586">
        <v>1</v>
      </c>
      <c r="AJ586" t="s">
        <v>60</v>
      </c>
      <c r="AK586">
        <v>1.4999999999999999E-4</v>
      </c>
      <c r="AL586" t="s">
        <v>60</v>
      </c>
      <c r="AM586" t="s">
        <v>60</v>
      </c>
      <c r="AN586" t="s">
        <v>60</v>
      </c>
      <c r="AO586" t="s">
        <v>60</v>
      </c>
      <c r="AP586" t="s">
        <v>60</v>
      </c>
      <c r="AQ586" t="s">
        <v>60</v>
      </c>
      <c r="AR586" t="s">
        <v>60</v>
      </c>
      <c r="AS586" t="s">
        <v>60</v>
      </c>
      <c r="AT586">
        <v>4.6906666666666701E-2</v>
      </c>
      <c r="AU586">
        <v>9.0999999999999998E-2</v>
      </c>
      <c r="AV586">
        <v>0.30566666666666698</v>
      </c>
      <c r="AW586">
        <v>1.2849999999999999</v>
      </c>
      <c r="AX586">
        <v>2.9566666666666701</v>
      </c>
      <c r="AY586">
        <v>6.14</v>
      </c>
      <c r="AZ586">
        <v>0.96522040816326504</v>
      </c>
      <c r="BA586">
        <v>4.8789115646258499E-2</v>
      </c>
      <c r="BB586" t="s">
        <v>600</v>
      </c>
      <c r="BC586" s="1" t="s">
        <v>604</v>
      </c>
      <c r="BD586" t="s">
        <v>601</v>
      </c>
      <c r="BE586" t="s">
        <v>106</v>
      </c>
      <c r="BF586">
        <v>37.348497000000002</v>
      </c>
      <c r="BG586">
        <v>-121.894898</v>
      </c>
      <c r="BH586" t="s">
        <v>107</v>
      </c>
      <c r="BI586" t="s">
        <v>60</v>
      </c>
      <c r="BJ586">
        <v>0.15</v>
      </c>
    </row>
    <row r="587" spans="1:62" x14ac:dyDescent="0.3">
      <c r="A587" s="1" t="s">
        <v>605</v>
      </c>
      <c r="B587" s="1" t="s">
        <v>164</v>
      </c>
      <c r="C587" t="s">
        <v>383</v>
      </c>
      <c r="D587">
        <v>2011</v>
      </c>
      <c r="E587" t="s">
        <v>165</v>
      </c>
      <c r="F587" t="s">
        <v>59</v>
      </c>
      <c r="G587">
        <v>7.3634329999999998E-2</v>
      </c>
      <c r="H587">
        <v>0.1725969</v>
      </c>
      <c r="I587">
        <v>0.6838535</v>
      </c>
      <c r="J587">
        <v>1.4914419999999999</v>
      </c>
      <c r="K587">
        <v>2.0581339999999999</v>
      </c>
      <c r="L587">
        <v>2.8671449999999998</v>
      </c>
      <c r="M587">
        <v>6</v>
      </c>
      <c r="N587" t="str">
        <f t="shared" si="9"/>
        <v>060852009_13115</v>
      </c>
      <c r="O587" t="e">
        <f>VLOOKUP(N587,'HEM3 monitor concs'!D:L,9,FALSE)</f>
        <v>#N/A</v>
      </c>
      <c r="P587" t="e">
        <f>VLOOKUP(N587,'HEM3 monitor concs'!D:L,6,FALSE)</f>
        <v>#N/A</v>
      </c>
      <c r="Q587" s="3">
        <v>0.88597419688524603</v>
      </c>
      <c r="R587">
        <v>0.65515560827677399</v>
      </c>
      <c r="S587" s="6">
        <v>6.08196721311475E-5</v>
      </c>
      <c r="T587">
        <v>61</v>
      </c>
      <c r="U587">
        <v>0</v>
      </c>
      <c r="V587">
        <v>0</v>
      </c>
      <c r="W587">
        <v>15</v>
      </c>
      <c r="X587">
        <v>15</v>
      </c>
      <c r="Y587">
        <v>16</v>
      </c>
      <c r="Z587">
        <v>15</v>
      </c>
      <c r="AA587">
        <v>1</v>
      </c>
      <c r="AB587">
        <v>0</v>
      </c>
      <c r="AC587" t="s">
        <v>60</v>
      </c>
      <c r="AD587" t="s">
        <v>60</v>
      </c>
      <c r="AE587" t="s">
        <v>77</v>
      </c>
      <c r="AF587" t="s">
        <v>62</v>
      </c>
      <c r="AI587">
        <v>1</v>
      </c>
      <c r="AJ587" t="s">
        <v>60</v>
      </c>
      <c r="AK587">
        <v>1.4999999999999999E-4</v>
      </c>
      <c r="AL587" t="s">
        <v>60</v>
      </c>
      <c r="AM587" t="s">
        <v>60</v>
      </c>
      <c r="AN587" t="s">
        <v>60</v>
      </c>
      <c r="AO587" t="s">
        <v>60</v>
      </c>
      <c r="AP587" t="s">
        <v>60</v>
      </c>
      <c r="AQ587" t="s">
        <v>60</v>
      </c>
      <c r="AR587" t="s">
        <v>60</v>
      </c>
      <c r="AS587" t="s">
        <v>60</v>
      </c>
      <c r="AT587">
        <v>0.49089553333333302</v>
      </c>
      <c r="AU587">
        <v>1.1506460000000001</v>
      </c>
      <c r="AV587">
        <v>4.5590233333333297</v>
      </c>
      <c r="AW587">
        <v>9.9429466666666695</v>
      </c>
      <c r="AX587">
        <v>13.720893333333301</v>
      </c>
      <c r="AY587">
        <v>19.1143</v>
      </c>
      <c r="AZ587">
        <v>5.9064946459016401</v>
      </c>
      <c r="BA587">
        <v>4.05464480874317E-4</v>
      </c>
      <c r="BB587" t="s">
        <v>600</v>
      </c>
      <c r="BC587" s="1" t="s">
        <v>606</v>
      </c>
      <c r="BD587" t="s">
        <v>607</v>
      </c>
      <c r="BE587" t="s">
        <v>63</v>
      </c>
      <c r="BF587">
        <v>37.31843567</v>
      </c>
      <c r="BG587">
        <v>-122.0697021</v>
      </c>
      <c r="BH587" t="s">
        <v>109</v>
      </c>
      <c r="BI587" t="s">
        <v>60</v>
      </c>
      <c r="BJ587">
        <v>0.15</v>
      </c>
    </row>
    <row r="588" spans="1:62" x14ac:dyDescent="0.3">
      <c r="A588" s="1" t="s">
        <v>605</v>
      </c>
      <c r="B588" s="1" t="s">
        <v>403</v>
      </c>
      <c r="C588" t="s">
        <v>383</v>
      </c>
      <c r="D588">
        <v>2011</v>
      </c>
      <c r="E588" t="s">
        <v>404</v>
      </c>
      <c r="F588" t="s">
        <v>59</v>
      </c>
      <c r="G588">
        <v>6.2398729999999999E-4</v>
      </c>
      <c r="H588">
        <v>1.0999079999999999E-3</v>
      </c>
      <c r="I588">
        <v>1.7483450000000001E-3</v>
      </c>
      <c r="J588">
        <v>2.53396E-3</v>
      </c>
      <c r="K588">
        <v>3.131141E-3</v>
      </c>
      <c r="L588">
        <v>1.146778E-2</v>
      </c>
      <c r="M588">
        <v>6</v>
      </c>
      <c r="N588" t="str">
        <f t="shared" si="9"/>
        <v>060852009_14112</v>
      </c>
      <c r="O588" t="e">
        <f>VLOOKUP(N588,'HEM3 monitor concs'!D:L,9,FALSE)</f>
        <v>#N/A</v>
      </c>
      <c r="P588" t="e">
        <f>VLOOKUP(N588,'HEM3 monitor concs'!D:L,6,FALSE)</f>
        <v>#N/A</v>
      </c>
      <c r="Q588" s="3">
        <v>1.9556285311475401E-3</v>
      </c>
      <c r="R588" s="2">
        <v>2.4589474366306601E-6</v>
      </c>
      <c r="S588" s="6">
        <v>3.0819672131147503E-5</v>
      </c>
      <c r="T588">
        <v>61</v>
      </c>
      <c r="U588">
        <v>3</v>
      </c>
      <c r="V588">
        <v>3</v>
      </c>
      <c r="W588">
        <v>15</v>
      </c>
      <c r="X588">
        <v>15</v>
      </c>
      <c r="Y588">
        <v>16</v>
      </c>
      <c r="Z588">
        <v>15</v>
      </c>
      <c r="AA588">
        <v>1</v>
      </c>
      <c r="AB588">
        <v>4.9180327868852496</v>
      </c>
      <c r="AC588" t="s">
        <v>60</v>
      </c>
      <c r="AD588" t="s">
        <v>60</v>
      </c>
      <c r="AE588" t="s">
        <v>73</v>
      </c>
      <c r="AF588" t="s">
        <v>62</v>
      </c>
      <c r="AI588">
        <v>1.2500000000000001E-2</v>
      </c>
      <c r="AJ588">
        <v>1.4999999999999999E-4</v>
      </c>
      <c r="AK588">
        <v>8.0000000000000002E-3</v>
      </c>
      <c r="AL588">
        <v>9.3598095000000006E-2</v>
      </c>
      <c r="AM588">
        <v>0.1649862</v>
      </c>
      <c r="AN588">
        <v>0.26225175000000001</v>
      </c>
      <c r="AO588">
        <v>0.38009399999999999</v>
      </c>
      <c r="AP588">
        <v>0.46967114999999998</v>
      </c>
      <c r="AQ588">
        <v>1.720167</v>
      </c>
      <c r="AR588">
        <v>0.293344279672131</v>
      </c>
      <c r="AS588">
        <v>4.6229508196721303E-3</v>
      </c>
      <c r="AT588" s="2">
        <v>7.7998412499999999E-5</v>
      </c>
      <c r="AU588">
        <v>1.3748849999999999E-4</v>
      </c>
      <c r="AV588">
        <v>2.1854312500000001E-4</v>
      </c>
      <c r="AW588">
        <v>3.16745E-4</v>
      </c>
      <c r="AX588">
        <v>3.9139262500000001E-4</v>
      </c>
      <c r="AY588">
        <v>1.4334725E-3</v>
      </c>
      <c r="AZ588">
        <v>2.44453566393443E-4</v>
      </c>
      <c r="BA588" s="2">
        <v>3.8524590163934404E-6</v>
      </c>
      <c r="BB588" t="s">
        <v>600</v>
      </c>
      <c r="BC588" s="1" t="s">
        <v>606</v>
      </c>
      <c r="BD588" t="s">
        <v>607</v>
      </c>
      <c r="BE588" t="s">
        <v>63</v>
      </c>
      <c r="BF588">
        <v>37.31843567</v>
      </c>
      <c r="BG588">
        <v>-122.0697021</v>
      </c>
      <c r="BH588" t="s">
        <v>109</v>
      </c>
      <c r="BI588">
        <v>6.6666666666666697E-3</v>
      </c>
      <c r="BJ588">
        <v>8</v>
      </c>
    </row>
    <row r="589" spans="1:62" x14ac:dyDescent="0.3">
      <c r="A589" s="1" t="s">
        <v>605</v>
      </c>
      <c r="B589" s="1" t="s">
        <v>405</v>
      </c>
      <c r="C589" t="s">
        <v>383</v>
      </c>
      <c r="D589">
        <v>2011</v>
      </c>
      <c r="E589" t="s">
        <v>406</v>
      </c>
      <c r="F589" t="s">
        <v>59</v>
      </c>
      <c r="G589">
        <v>0</v>
      </c>
      <c r="H589">
        <v>0</v>
      </c>
      <c r="I589">
        <v>7.249868E-4</v>
      </c>
      <c r="J589">
        <v>9.5123389999999999E-4</v>
      </c>
      <c r="K589">
        <v>1.697781E-3</v>
      </c>
      <c r="L589">
        <v>5.5873900000000002E-3</v>
      </c>
      <c r="M589">
        <v>6</v>
      </c>
      <c r="N589" t="str">
        <f t="shared" si="9"/>
        <v>060852009_14113</v>
      </c>
      <c r="O589">
        <f>VLOOKUP(N589,'HEM3 monitor concs'!D:L,9,FALSE)</f>
        <v>4.3155168383000003E-5</v>
      </c>
      <c r="P589">
        <f>VLOOKUP(N589,'HEM3 monitor concs'!D:L,6,FALSE)</f>
        <v>2.1551683829999999E-6</v>
      </c>
      <c r="Q589" s="3">
        <v>7.4032598032786902E-4</v>
      </c>
      <c r="R589" s="2">
        <v>1.0464738271947101E-6</v>
      </c>
      <c r="S589" s="6">
        <v>3.0819672131147503E-5</v>
      </c>
      <c r="T589">
        <v>61</v>
      </c>
      <c r="U589">
        <v>27</v>
      </c>
      <c r="V589">
        <v>27</v>
      </c>
      <c r="W589">
        <v>15</v>
      </c>
      <c r="X589">
        <v>15</v>
      </c>
      <c r="Y589">
        <v>16</v>
      </c>
      <c r="Z589">
        <v>15</v>
      </c>
      <c r="AA589">
        <v>1</v>
      </c>
      <c r="AB589">
        <v>44.262295081967203</v>
      </c>
      <c r="AC589" t="s">
        <v>60</v>
      </c>
      <c r="AD589" t="s">
        <v>60</v>
      </c>
      <c r="AE589" t="s">
        <v>74</v>
      </c>
      <c r="AF589" t="s">
        <v>62</v>
      </c>
      <c r="AI589">
        <v>1</v>
      </c>
      <c r="AJ589" t="s">
        <v>60</v>
      </c>
      <c r="AK589" s="2">
        <v>1E-4</v>
      </c>
      <c r="AL589" t="s">
        <v>60</v>
      </c>
      <c r="AM589" t="s">
        <v>60</v>
      </c>
      <c r="AN589" t="s">
        <v>60</v>
      </c>
      <c r="AO589" t="s">
        <v>60</v>
      </c>
      <c r="AP589" t="s">
        <v>60</v>
      </c>
      <c r="AQ589" t="s">
        <v>60</v>
      </c>
      <c r="AR589" t="s">
        <v>60</v>
      </c>
      <c r="AS589" t="s">
        <v>60</v>
      </c>
      <c r="AT589">
        <v>0</v>
      </c>
      <c r="AU589">
        <v>0</v>
      </c>
      <c r="AV589">
        <v>7.2498679999999996E-3</v>
      </c>
      <c r="AW589">
        <v>9.5123389999999999E-3</v>
      </c>
      <c r="AX589">
        <v>1.6977809999999999E-2</v>
      </c>
      <c r="AY589">
        <v>5.5873899999999997E-2</v>
      </c>
      <c r="AZ589">
        <v>7.4032598032786898E-3</v>
      </c>
      <c r="BA589">
        <v>3.0819672131147501E-4</v>
      </c>
      <c r="BB589" t="s">
        <v>600</v>
      </c>
      <c r="BC589" s="1" t="s">
        <v>606</v>
      </c>
      <c r="BD589" t="s">
        <v>607</v>
      </c>
      <c r="BE589" t="s">
        <v>63</v>
      </c>
      <c r="BF589">
        <v>37.31843567</v>
      </c>
      <c r="BG589">
        <v>-122.0697021</v>
      </c>
      <c r="BH589" t="s">
        <v>109</v>
      </c>
      <c r="BI589" t="s">
        <v>60</v>
      </c>
      <c r="BJ589">
        <v>0.1</v>
      </c>
    </row>
    <row r="590" spans="1:62" x14ac:dyDescent="0.3">
      <c r="A590" s="1" t="s">
        <v>605</v>
      </c>
      <c r="B590" s="1" t="s">
        <v>97</v>
      </c>
      <c r="C590" t="s">
        <v>383</v>
      </c>
      <c r="D590">
        <v>2011</v>
      </c>
      <c r="E590" t="s">
        <v>98</v>
      </c>
      <c r="F590" t="s">
        <v>59</v>
      </c>
      <c r="G590">
        <v>6.6778970000000003E-4</v>
      </c>
      <c r="H590">
        <v>1.119695E-3</v>
      </c>
      <c r="I590">
        <v>2.1332410000000001E-3</v>
      </c>
      <c r="J590">
        <v>3.048458E-3</v>
      </c>
      <c r="K590">
        <v>3.9504299999999996E-3</v>
      </c>
      <c r="L590">
        <v>8.6160969999999996E-3</v>
      </c>
      <c r="M590">
        <v>6</v>
      </c>
      <c r="N590" t="str">
        <f t="shared" si="9"/>
        <v>060852009_14128</v>
      </c>
      <c r="O590" t="e">
        <f>VLOOKUP(N590,'HEM3 monitor concs'!D:L,9,FALSE)</f>
        <v>#N/A</v>
      </c>
      <c r="P590" t="e">
        <f>VLOOKUP(N590,'HEM3 monitor concs'!D:L,6,FALSE)</f>
        <v>#N/A</v>
      </c>
      <c r="Q590" s="3">
        <v>2.2120400049180301E-3</v>
      </c>
      <c r="R590" s="2">
        <v>2.2531143657236999E-6</v>
      </c>
      <c r="S590" s="6">
        <v>4.0000000000000003E-5</v>
      </c>
      <c r="T590">
        <v>61</v>
      </c>
      <c r="U590">
        <v>6</v>
      </c>
      <c r="V590">
        <v>6</v>
      </c>
      <c r="W590">
        <v>15</v>
      </c>
      <c r="X590">
        <v>15</v>
      </c>
      <c r="Y590">
        <v>16</v>
      </c>
      <c r="Z590">
        <v>15</v>
      </c>
      <c r="AA590">
        <v>1</v>
      </c>
      <c r="AB590">
        <v>9.8360655737704903</v>
      </c>
      <c r="AC590" t="s">
        <v>60</v>
      </c>
      <c r="AD590" t="s">
        <v>60</v>
      </c>
      <c r="AE590" t="s">
        <v>80</v>
      </c>
      <c r="AF590" t="s">
        <v>68</v>
      </c>
      <c r="AI590">
        <v>1</v>
      </c>
      <c r="AJ590" t="s">
        <v>60</v>
      </c>
      <c r="AK590">
        <v>1.4999999999999999E-4</v>
      </c>
      <c r="AL590" t="s">
        <v>60</v>
      </c>
      <c r="AM590" t="s">
        <v>60</v>
      </c>
      <c r="AN590" t="s">
        <v>60</v>
      </c>
      <c r="AO590" t="s">
        <v>60</v>
      </c>
      <c r="AP590" t="s">
        <v>60</v>
      </c>
      <c r="AQ590" t="s">
        <v>60</v>
      </c>
      <c r="AR590" t="s">
        <v>60</v>
      </c>
      <c r="AS590" t="s">
        <v>60</v>
      </c>
      <c r="AT590">
        <v>4.4519313333333298E-3</v>
      </c>
      <c r="AU590">
        <v>7.4646333333333297E-3</v>
      </c>
      <c r="AV590">
        <v>1.42216066666667E-2</v>
      </c>
      <c r="AW590">
        <v>2.0323053333333299E-2</v>
      </c>
      <c r="AX590">
        <v>2.6336200000000001E-2</v>
      </c>
      <c r="AY590">
        <v>5.7440646666666699E-2</v>
      </c>
      <c r="AZ590">
        <v>1.47469333661202E-2</v>
      </c>
      <c r="BA590">
        <v>2.66666666666667E-4</v>
      </c>
      <c r="BB590" t="s">
        <v>600</v>
      </c>
      <c r="BC590" s="1" t="s">
        <v>606</v>
      </c>
      <c r="BD590" t="s">
        <v>607</v>
      </c>
      <c r="BE590" t="s">
        <v>63</v>
      </c>
      <c r="BF590">
        <v>37.31843567</v>
      </c>
      <c r="BG590">
        <v>-122.0697021</v>
      </c>
      <c r="BH590" t="s">
        <v>109</v>
      </c>
      <c r="BI590" t="s">
        <v>60</v>
      </c>
      <c r="BJ590">
        <v>0.15</v>
      </c>
    </row>
    <row r="591" spans="1:62" x14ac:dyDescent="0.3">
      <c r="A591" s="1" t="s">
        <v>605</v>
      </c>
      <c r="B591" s="1" t="s">
        <v>407</v>
      </c>
      <c r="C591" t="s">
        <v>383</v>
      </c>
      <c r="D591">
        <v>2011</v>
      </c>
      <c r="E591" t="s">
        <v>408</v>
      </c>
      <c r="F591" t="s">
        <v>59</v>
      </c>
      <c r="G591">
        <v>2.3512979999999999E-3</v>
      </c>
      <c r="H591">
        <v>3.9551409999999997E-3</v>
      </c>
      <c r="I591">
        <v>6.803066E-3</v>
      </c>
      <c r="J591">
        <v>9.968635E-3</v>
      </c>
      <c r="K591">
        <v>1.2722300000000001E-2</v>
      </c>
      <c r="L591">
        <v>4.5728699999999997E-2</v>
      </c>
      <c r="M591">
        <v>6</v>
      </c>
      <c r="N591" t="str">
        <f t="shared" si="9"/>
        <v>060852009_14132</v>
      </c>
      <c r="O591" t="e">
        <f>VLOOKUP(N591,'HEM3 monitor concs'!D:L,9,FALSE)</f>
        <v>#N/A</v>
      </c>
      <c r="P591" t="e">
        <f>VLOOKUP(N591,'HEM3 monitor concs'!D:L,6,FALSE)</f>
        <v>#N/A</v>
      </c>
      <c r="Q591" s="3">
        <v>7.7497724426229498E-3</v>
      </c>
      <c r="R591" s="2">
        <v>4.0029794489989001E-5</v>
      </c>
      <c r="S591" s="6">
        <v>2.1639344262295101E-5</v>
      </c>
      <c r="T591">
        <v>61</v>
      </c>
      <c r="U591">
        <v>0</v>
      </c>
      <c r="V591">
        <v>0</v>
      </c>
      <c r="W591">
        <v>15</v>
      </c>
      <c r="X591">
        <v>15</v>
      </c>
      <c r="Y591">
        <v>16</v>
      </c>
      <c r="Z591">
        <v>15</v>
      </c>
      <c r="AA591">
        <v>1</v>
      </c>
      <c r="AB591">
        <v>0</v>
      </c>
      <c r="AC591" t="s">
        <v>60</v>
      </c>
      <c r="AD591" t="s">
        <v>60</v>
      </c>
      <c r="AE591" t="s">
        <v>83</v>
      </c>
      <c r="AF591" t="s">
        <v>84</v>
      </c>
      <c r="AI591">
        <v>1</v>
      </c>
      <c r="AJ591" t="s">
        <v>60</v>
      </c>
      <c r="AK591" s="2">
        <v>2.9999999999999997E-4</v>
      </c>
      <c r="AL591" t="s">
        <v>60</v>
      </c>
      <c r="AM591" t="s">
        <v>60</v>
      </c>
      <c r="AN591" t="s">
        <v>60</v>
      </c>
      <c r="AO591" t="s">
        <v>60</v>
      </c>
      <c r="AP591" t="s">
        <v>60</v>
      </c>
      <c r="AQ591" t="s">
        <v>60</v>
      </c>
      <c r="AR591" t="s">
        <v>60</v>
      </c>
      <c r="AS591" t="s">
        <v>60</v>
      </c>
      <c r="AT591">
        <v>7.8376599999999998E-3</v>
      </c>
      <c r="AU591">
        <v>1.3183803333333299E-2</v>
      </c>
      <c r="AV591">
        <v>2.2676886666666701E-2</v>
      </c>
      <c r="AW591">
        <v>3.3228783333333303E-2</v>
      </c>
      <c r="AX591">
        <v>4.2407666666666698E-2</v>
      </c>
      <c r="AY591">
        <v>0.15242900000000001</v>
      </c>
      <c r="AZ591">
        <v>2.5832574808743201E-2</v>
      </c>
      <c r="BA591" s="2">
        <v>7.2131147540983599E-5</v>
      </c>
      <c r="BB591" t="s">
        <v>600</v>
      </c>
      <c r="BC591" s="1" t="s">
        <v>606</v>
      </c>
      <c r="BD591" t="s">
        <v>607</v>
      </c>
      <c r="BE591" t="s">
        <v>63</v>
      </c>
      <c r="BF591">
        <v>37.31843567</v>
      </c>
      <c r="BG591">
        <v>-122.0697021</v>
      </c>
      <c r="BH591" t="s">
        <v>109</v>
      </c>
      <c r="BI591" t="s">
        <v>60</v>
      </c>
      <c r="BJ591">
        <v>0.3</v>
      </c>
    </row>
    <row r="592" spans="1:62" x14ac:dyDescent="0.3">
      <c r="A592" s="1" t="s">
        <v>605</v>
      </c>
      <c r="B592" s="1" t="s">
        <v>409</v>
      </c>
      <c r="C592" t="s">
        <v>383</v>
      </c>
      <c r="D592">
        <v>2011</v>
      </c>
      <c r="E592" t="s">
        <v>410</v>
      </c>
      <c r="F592" t="s">
        <v>59</v>
      </c>
      <c r="G592">
        <v>0</v>
      </c>
      <c r="H592">
        <v>7.867754E-4</v>
      </c>
      <c r="I592">
        <v>1.0451900000000001E-3</v>
      </c>
      <c r="J592">
        <v>1.781896E-3</v>
      </c>
      <c r="K592">
        <v>2.0913379999999999E-3</v>
      </c>
      <c r="L592">
        <v>6.837737E-3</v>
      </c>
      <c r="M592">
        <v>6</v>
      </c>
      <c r="N592" t="str">
        <f t="shared" si="9"/>
        <v>060852009_14136</v>
      </c>
      <c r="O592" t="e">
        <f>VLOOKUP(N592,'HEM3 monitor concs'!D:L,9,FALSE)</f>
        <v>#N/A</v>
      </c>
      <c r="P592" t="e">
        <f>VLOOKUP(N592,'HEM3 monitor concs'!D:L,6,FALSE)</f>
        <v>#N/A</v>
      </c>
      <c r="Q592" s="3">
        <v>1.2135824754098399E-3</v>
      </c>
      <c r="R592" s="2">
        <v>1.2182267898961301E-6</v>
      </c>
      <c r="S592" s="6">
        <v>3.1639344262295103E-5</v>
      </c>
      <c r="T592">
        <v>61</v>
      </c>
      <c r="U592">
        <v>15</v>
      </c>
      <c r="V592">
        <v>15</v>
      </c>
      <c r="W592">
        <v>15</v>
      </c>
      <c r="X592">
        <v>15</v>
      </c>
      <c r="Y592">
        <v>16</v>
      </c>
      <c r="Z592">
        <v>15</v>
      </c>
      <c r="AA592">
        <v>1</v>
      </c>
      <c r="AB592">
        <v>24.590163934426201</v>
      </c>
      <c r="AC592" t="s">
        <v>60</v>
      </c>
      <c r="AD592" t="s">
        <v>60</v>
      </c>
      <c r="AE592" t="s">
        <v>87</v>
      </c>
      <c r="AF592" t="s">
        <v>62</v>
      </c>
      <c r="AG592" t="s">
        <v>88</v>
      </c>
      <c r="AI592">
        <v>1</v>
      </c>
      <c r="AJ592">
        <v>4.8000000000000001E-4</v>
      </c>
      <c r="AK592" s="2">
        <v>9.0000000000000006E-5</v>
      </c>
      <c r="AL592">
        <v>0</v>
      </c>
      <c r="AM592">
        <v>0.377652192</v>
      </c>
      <c r="AN592">
        <v>0.5016912</v>
      </c>
      <c r="AO592">
        <v>0.85531007999999997</v>
      </c>
      <c r="AP592">
        <v>1.00384224</v>
      </c>
      <c r="AQ592">
        <v>3.2821137600000001</v>
      </c>
      <c r="AR592">
        <v>0.58251958819672101</v>
      </c>
      <c r="AS592">
        <v>1.51868852459016E-2</v>
      </c>
      <c r="AT592">
        <v>0</v>
      </c>
      <c r="AU592">
        <v>8.7419488888888907E-3</v>
      </c>
      <c r="AV592">
        <v>1.16132222222222E-2</v>
      </c>
      <c r="AW592">
        <v>1.9798844444444401E-2</v>
      </c>
      <c r="AX592">
        <v>2.3237088888888899E-2</v>
      </c>
      <c r="AY592">
        <v>7.5974855555555498E-2</v>
      </c>
      <c r="AZ592">
        <v>1.3484249726776001E-2</v>
      </c>
      <c r="BA592">
        <v>3.5154826958105602E-4</v>
      </c>
      <c r="BB592" t="s">
        <v>600</v>
      </c>
      <c r="BC592" s="1" t="s">
        <v>606</v>
      </c>
      <c r="BD592" t="s">
        <v>607</v>
      </c>
      <c r="BE592" t="s">
        <v>63</v>
      </c>
      <c r="BF592">
        <v>37.31843567</v>
      </c>
      <c r="BG592">
        <v>-122.0697021</v>
      </c>
      <c r="BH592" t="s">
        <v>109</v>
      </c>
      <c r="BI592">
        <v>2.0833333333333298E-3</v>
      </c>
      <c r="BJ592">
        <v>0.09</v>
      </c>
    </row>
    <row r="593" spans="1:62" x14ac:dyDescent="0.3">
      <c r="A593" s="1" t="s">
        <v>605</v>
      </c>
      <c r="B593" s="1" t="s">
        <v>166</v>
      </c>
      <c r="C593" t="s">
        <v>383</v>
      </c>
      <c r="D593">
        <v>2011</v>
      </c>
      <c r="E593" t="s">
        <v>167</v>
      </c>
      <c r="F593" t="s">
        <v>59</v>
      </c>
      <c r="G593">
        <v>0</v>
      </c>
      <c r="H593">
        <v>2.9169459999999999E-4</v>
      </c>
      <c r="I593">
        <v>4.4878209999999998E-4</v>
      </c>
      <c r="J593">
        <v>9.4833999999999999E-4</v>
      </c>
      <c r="K593">
        <v>1.1921729999999999E-3</v>
      </c>
      <c r="L593">
        <v>2.5201949999999998E-3</v>
      </c>
      <c r="M593">
        <v>6</v>
      </c>
      <c r="N593" t="str">
        <f t="shared" si="9"/>
        <v>060852009_14154</v>
      </c>
      <c r="O593">
        <f>VLOOKUP(N593,'HEM3 monitor concs'!D:L,9,FALSE)</f>
        <v>6.2036458354999997E-4</v>
      </c>
      <c r="P593">
        <f>VLOOKUP(N593,'HEM3 monitor concs'!D:L,6,FALSE)</f>
        <v>4.2036458354999999E-4</v>
      </c>
      <c r="Q593" s="3">
        <v>5.7995581311475397E-4</v>
      </c>
      <c r="R593" s="2">
        <v>2.5753288906011298E-7</v>
      </c>
      <c r="S593" s="6">
        <v>2.0000000000000002E-5</v>
      </c>
      <c r="T593">
        <v>61</v>
      </c>
      <c r="U593">
        <v>14</v>
      </c>
      <c r="V593">
        <v>14</v>
      </c>
      <c r="W593">
        <v>15</v>
      </c>
      <c r="X593">
        <v>15</v>
      </c>
      <c r="Y593">
        <v>16</v>
      </c>
      <c r="Z593">
        <v>15</v>
      </c>
      <c r="AA593">
        <v>1</v>
      </c>
      <c r="AB593">
        <v>22.9508196721311</v>
      </c>
      <c r="AC593" t="s">
        <v>60</v>
      </c>
      <c r="AD593" t="s">
        <v>60</v>
      </c>
      <c r="AE593" t="s">
        <v>92</v>
      </c>
      <c r="AF593" t="s">
        <v>84</v>
      </c>
      <c r="AG593" t="s">
        <v>93</v>
      </c>
      <c r="AH593" t="s">
        <v>94</v>
      </c>
      <c r="AI593">
        <v>1</v>
      </c>
      <c r="AJ593" t="s">
        <v>60</v>
      </c>
      <c r="AK593">
        <v>0.02</v>
      </c>
      <c r="AL593" t="s">
        <v>60</v>
      </c>
      <c r="AM593" t="s">
        <v>60</v>
      </c>
      <c r="AN593" t="s">
        <v>60</v>
      </c>
      <c r="AO593" t="s">
        <v>60</v>
      </c>
      <c r="AP593" t="s">
        <v>60</v>
      </c>
      <c r="AQ593" t="s">
        <v>60</v>
      </c>
      <c r="AR593" t="s">
        <v>60</v>
      </c>
      <c r="AS593" t="s">
        <v>60</v>
      </c>
      <c r="AT593">
        <v>0</v>
      </c>
      <c r="AU593" s="2">
        <v>1.458473E-5</v>
      </c>
      <c r="AV593" s="2">
        <v>2.2439105E-5</v>
      </c>
      <c r="AW593" s="2">
        <v>4.7416999999999997E-5</v>
      </c>
      <c r="AX593" s="2">
        <v>5.9608650000000001E-5</v>
      </c>
      <c r="AY593">
        <v>1.2600974999999999E-4</v>
      </c>
      <c r="AZ593" s="2">
        <v>2.89977906557377E-5</v>
      </c>
      <c r="BA593" s="2">
        <v>9.9999999999999995E-7</v>
      </c>
      <c r="BB593" t="s">
        <v>600</v>
      </c>
      <c r="BC593" s="1" t="s">
        <v>606</v>
      </c>
      <c r="BD593" t="s">
        <v>607</v>
      </c>
      <c r="BE593" t="s">
        <v>63</v>
      </c>
      <c r="BF593">
        <v>37.31843567</v>
      </c>
      <c r="BG593">
        <v>-122.0697021</v>
      </c>
      <c r="BH593" t="s">
        <v>109</v>
      </c>
      <c r="BI593" t="s">
        <v>60</v>
      </c>
      <c r="BJ593">
        <v>20</v>
      </c>
    </row>
    <row r="594" spans="1:62" x14ac:dyDescent="0.3">
      <c r="A594" s="1" t="s">
        <v>605</v>
      </c>
      <c r="B594" s="1" t="s">
        <v>173</v>
      </c>
      <c r="C594" t="s">
        <v>383</v>
      </c>
      <c r="D594">
        <v>2011</v>
      </c>
      <c r="E594" t="s">
        <v>174</v>
      </c>
      <c r="F594" t="s">
        <v>59</v>
      </c>
      <c r="G594">
        <v>0.7573318</v>
      </c>
      <c r="H594">
        <v>0.97593030000000003</v>
      </c>
      <c r="I594">
        <v>1.5609459999999999</v>
      </c>
      <c r="J594">
        <v>2.126881</v>
      </c>
      <c r="K594">
        <v>3.1697470000000001</v>
      </c>
      <c r="L594">
        <v>4.1832209999999996</v>
      </c>
      <c r="M594">
        <v>6</v>
      </c>
      <c r="N594" t="str">
        <f t="shared" si="9"/>
        <v>060852009_43502</v>
      </c>
      <c r="O594" t="e">
        <f>VLOOKUP(N594,'HEM3 monitor concs'!D:L,9,FALSE)</f>
        <v>#N/A</v>
      </c>
      <c r="P594" t="e">
        <f>VLOOKUP(N594,'HEM3 monitor concs'!D:L,6,FALSE)</f>
        <v>#N/A</v>
      </c>
      <c r="Q594" s="3">
        <v>1.7590714327868899</v>
      </c>
      <c r="R594">
        <v>0.82618364026216595</v>
      </c>
      <c r="S594" s="5">
        <v>0.04</v>
      </c>
      <c r="T594">
        <v>61</v>
      </c>
      <c r="U594">
        <v>0</v>
      </c>
      <c r="V594">
        <v>0</v>
      </c>
      <c r="W594">
        <v>15</v>
      </c>
      <c r="X594">
        <v>15</v>
      </c>
      <c r="Y594">
        <v>16</v>
      </c>
      <c r="Z594">
        <v>15</v>
      </c>
      <c r="AA594">
        <v>1</v>
      </c>
      <c r="AB594">
        <v>0</v>
      </c>
      <c r="AC594" t="s">
        <v>60</v>
      </c>
      <c r="AD594" t="s">
        <v>60</v>
      </c>
      <c r="AE594" t="s">
        <v>174</v>
      </c>
      <c r="AF594" t="s">
        <v>62</v>
      </c>
      <c r="AI594">
        <v>1</v>
      </c>
      <c r="AJ594" s="2">
        <v>1.2999999999999999E-5</v>
      </c>
      <c r="AK594">
        <v>9.7999999999999997E-3</v>
      </c>
      <c r="AL594">
        <v>9.8453134000000002</v>
      </c>
      <c r="AM594">
        <v>12.687093900000001</v>
      </c>
      <c r="AN594">
        <v>20.292297999999999</v>
      </c>
      <c r="AO594">
        <v>27.649453000000001</v>
      </c>
      <c r="AP594">
        <v>41.206710999999999</v>
      </c>
      <c r="AQ594">
        <v>54.381872999999999</v>
      </c>
      <c r="AR594">
        <v>22.867928626229499</v>
      </c>
      <c r="AS594">
        <v>0.52</v>
      </c>
      <c r="AT594">
        <v>7.7278755102040797E-2</v>
      </c>
      <c r="AU594">
        <v>9.9584724489795898E-2</v>
      </c>
      <c r="AV594">
        <v>0.15928020408163299</v>
      </c>
      <c r="AW594">
        <v>0.21702867346938801</v>
      </c>
      <c r="AX594">
        <v>0.323443571428571</v>
      </c>
      <c r="AY594">
        <v>0.426859285714286</v>
      </c>
      <c r="AZ594">
        <v>0.17949708497825401</v>
      </c>
      <c r="BA594">
        <v>4.0816326530612197E-3</v>
      </c>
      <c r="BB594" t="s">
        <v>600</v>
      </c>
      <c r="BC594" s="1" t="s">
        <v>606</v>
      </c>
      <c r="BD594" t="s">
        <v>607</v>
      </c>
      <c r="BE594" t="s">
        <v>63</v>
      </c>
      <c r="BF594">
        <v>37.31843567</v>
      </c>
      <c r="BG594">
        <v>-122.0697021</v>
      </c>
      <c r="BH594" t="s">
        <v>109</v>
      </c>
      <c r="BI594">
        <v>7.69230769230769E-2</v>
      </c>
      <c r="BJ594">
        <v>9.8000000000000007</v>
      </c>
    </row>
    <row r="595" spans="1:62" x14ac:dyDescent="0.3">
      <c r="A595" s="1" t="s">
        <v>605</v>
      </c>
      <c r="B595" s="1" t="s">
        <v>175</v>
      </c>
      <c r="C595" t="s">
        <v>383</v>
      </c>
      <c r="D595">
        <v>2011</v>
      </c>
      <c r="E595" t="s">
        <v>176</v>
      </c>
      <c r="F595" t="s">
        <v>59</v>
      </c>
      <c r="G595">
        <v>0.44727349999999999</v>
      </c>
      <c r="H595">
        <v>0.72407730000000003</v>
      </c>
      <c r="I595">
        <v>1.151551</v>
      </c>
      <c r="J595">
        <v>1.6819329999999999</v>
      </c>
      <c r="K595">
        <v>2.0119199999999999</v>
      </c>
      <c r="L595">
        <v>4.8054180000000004</v>
      </c>
      <c r="M595">
        <v>6</v>
      </c>
      <c r="N595" t="str">
        <f t="shared" si="9"/>
        <v>060852009_43503</v>
      </c>
      <c r="O595" t="e">
        <f>VLOOKUP(N595,'HEM3 monitor concs'!D:L,9,FALSE)</f>
        <v>#N/A</v>
      </c>
      <c r="P595" t="e">
        <f>VLOOKUP(N595,'HEM3 monitor concs'!D:L,6,FALSE)</f>
        <v>#N/A</v>
      </c>
      <c r="Q595" s="3">
        <v>1.2474320524590199</v>
      </c>
      <c r="R595">
        <v>0.580813518619824</v>
      </c>
      <c r="S595" s="5">
        <v>0.02</v>
      </c>
      <c r="T595">
        <v>61</v>
      </c>
      <c r="U595">
        <v>0</v>
      </c>
      <c r="V595">
        <v>0</v>
      </c>
      <c r="W595">
        <v>15</v>
      </c>
      <c r="X595">
        <v>15</v>
      </c>
      <c r="Y595">
        <v>16</v>
      </c>
      <c r="Z595">
        <v>15</v>
      </c>
      <c r="AA595">
        <v>1</v>
      </c>
      <c r="AB595">
        <v>0</v>
      </c>
      <c r="AC595" t="s">
        <v>60</v>
      </c>
      <c r="AD595" t="s">
        <v>60</v>
      </c>
      <c r="AE595" t="s">
        <v>176</v>
      </c>
      <c r="AF595" t="s">
        <v>62</v>
      </c>
      <c r="AI595">
        <v>1</v>
      </c>
      <c r="AJ595" s="2">
        <v>2.2000000000000001E-6</v>
      </c>
      <c r="AK595">
        <v>8.9999999999999993E-3</v>
      </c>
      <c r="AL595">
        <v>0.98400169999999998</v>
      </c>
      <c r="AM595">
        <v>1.5929700600000001</v>
      </c>
      <c r="AN595">
        <v>2.5334121999999999</v>
      </c>
      <c r="AO595">
        <v>3.7002525999999998</v>
      </c>
      <c r="AP595">
        <v>4.4262240000000004</v>
      </c>
      <c r="AQ595">
        <v>10.571919599999999</v>
      </c>
      <c r="AR595">
        <v>2.74435051540984</v>
      </c>
      <c r="AS595">
        <v>4.3999999999999997E-2</v>
      </c>
      <c r="AT595">
        <v>4.9697055555555598E-2</v>
      </c>
      <c r="AU595">
        <v>8.0453033333333299E-2</v>
      </c>
      <c r="AV595">
        <v>0.12795011111111099</v>
      </c>
      <c r="AW595">
        <v>0.18688144444444399</v>
      </c>
      <c r="AX595">
        <v>0.223546666666667</v>
      </c>
      <c r="AY595">
        <v>0.53393533333333298</v>
      </c>
      <c r="AZ595">
        <v>0.13860356138433499</v>
      </c>
      <c r="BA595">
        <v>2.2222222222222201E-3</v>
      </c>
      <c r="BB595" t="s">
        <v>600</v>
      </c>
      <c r="BC595" s="1" t="s">
        <v>606</v>
      </c>
      <c r="BD595" t="s">
        <v>607</v>
      </c>
      <c r="BE595" t="s">
        <v>63</v>
      </c>
      <c r="BF595">
        <v>37.31843567</v>
      </c>
      <c r="BG595">
        <v>-122.0697021</v>
      </c>
      <c r="BH595" t="s">
        <v>109</v>
      </c>
      <c r="BI595">
        <v>0.45454545454545398</v>
      </c>
      <c r="BJ595">
        <v>9</v>
      </c>
    </row>
    <row r="596" spans="1:62" x14ac:dyDescent="0.3">
      <c r="A596" s="1" t="s">
        <v>605</v>
      </c>
      <c r="B596" s="1" t="s">
        <v>207</v>
      </c>
      <c r="C596" t="s">
        <v>383</v>
      </c>
      <c r="D596">
        <v>2011</v>
      </c>
      <c r="E596" t="s">
        <v>208</v>
      </c>
      <c r="F596" t="s">
        <v>59</v>
      </c>
      <c r="G596">
        <v>4.8826420000000002E-2</v>
      </c>
      <c r="H596">
        <v>4.8826420000000002E-2</v>
      </c>
      <c r="I596">
        <v>9.7652840000000005E-2</v>
      </c>
      <c r="J596">
        <v>9.7652840000000005E-2</v>
      </c>
      <c r="K596">
        <v>0.14647930000000001</v>
      </c>
      <c r="L596">
        <v>0.3906114</v>
      </c>
      <c r="M596">
        <v>6</v>
      </c>
      <c r="N596" t="str">
        <f t="shared" si="9"/>
        <v>060852009_43803</v>
      </c>
      <c r="O596" t="e">
        <f>VLOOKUP(N596,'HEM3 monitor concs'!D:L,9,FALSE)</f>
        <v>#N/A</v>
      </c>
      <c r="P596" t="e">
        <f>VLOOKUP(N596,'HEM3 monitor concs'!D:L,6,FALSE)</f>
        <v>#N/A</v>
      </c>
      <c r="Q596" s="3">
        <v>9.1352662258064501E-2</v>
      </c>
      <c r="R596">
        <v>3.3988989714623099E-3</v>
      </c>
      <c r="S596" s="5">
        <v>4.8826420000000002E-2</v>
      </c>
      <c r="T596">
        <v>62</v>
      </c>
      <c r="U596">
        <v>4</v>
      </c>
      <c r="V596">
        <v>4</v>
      </c>
      <c r="W596">
        <v>15</v>
      </c>
      <c r="X596">
        <v>15</v>
      </c>
      <c r="Y596">
        <v>17</v>
      </c>
      <c r="Z596">
        <v>15</v>
      </c>
      <c r="AA596">
        <v>1</v>
      </c>
      <c r="AB596">
        <v>6.4516129032258096</v>
      </c>
      <c r="AC596" t="s">
        <v>60</v>
      </c>
      <c r="AD596" t="s">
        <v>60</v>
      </c>
      <c r="AE596" t="s">
        <v>208</v>
      </c>
      <c r="AF596" t="s">
        <v>93</v>
      </c>
      <c r="AI596">
        <v>1</v>
      </c>
      <c r="AJ596" t="s">
        <v>60</v>
      </c>
      <c r="AK596">
        <v>9.8000000000000004E-2</v>
      </c>
      <c r="AL596" t="s">
        <v>60</v>
      </c>
      <c r="AM596" t="s">
        <v>60</v>
      </c>
      <c r="AN596" t="s">
        <v>60</v>
      </c>
      <c r="AO596" t="s">
        <v>60</v>
      </c>
      <c r="AP596" t="s">
        <v>60</v>
      </c>
      <c r="AQ596" t="s">
        <v>60</v>
      </c>
      <c r="AR596" t="s">
        <v>60</v>
      </c>
      <c r="AS596" t="s">
        <v>60</v>
      </c>
      <c r="AT596">
        <v>4.9822877551020399E-4</v>
      </c>
      <c r="AU596">
        <v>4.9822877551020399E-4</v>
      </c>
      <c r="AV596">
        <v>9.9645755102040798E-4</v>
      </c>
      <c r="AW596">
        <v>9.9645755102040798E-4</v>
      </c>
      <c r="AX596">
        <v>1.49468673469388E-3</v>
      </c>
      <c r="AY596">
        <v>3.9858306122448998E-3</v>
      </c>
      <c r="AZ596">
        <v>9.3217002304147505E-4</v>
      </c>
      <c r="BA596">
        <v>4.9822877551020399E-4</v>
      </c>
      <c r="BB596" t="s">
        <v>600</v>
      </c>
      <c r="BC596" s="1" t="s">
        <v>606</v>
      </c>
      <c r="BD596" t="s">
        <v>607</v>
      </c>
      <c r="BE596" t="s">
        <v>63</v>
      </c>
      <c r="BF596">
        <v>37.31843567</v>
      </c>
      <c r="BG596">
        <v>-122.0697021</v>
      </c>
      <c r="BH596" t="s">
        <v>109</v>
      </c>
      <c r="BI596" t="s">
        <v>60</v>
      </c>
      <c r="BJ596">
        <v>98</v>
      </c>
    </row>
    <row r="597" spans="1:62" x14ac:dyDescent="0.3">
      <c r="A597" s="1" t="s">
        <v>605</v>
      </c>
      <c r="B597" s="1" t="s">
        <v>209</v>
      </c>
      <c r="C597" t="s">
        <v>383</v>
      </c>
      <c r="D597">
        <v>2011</v>
      </c>
      <c r="E597" t="s">
        <v>210</v>
      </c>
      <c r="F597" t="s">
        <v>59</v>
      </c>
      <c r="G597">
        <v>0.50330390000000003</v>
      </c>
      <c r="H597">
        <v>0.56621699999999997</v>
      </c>
      <c r="I597">
        <v>0.56621699999999997</v>
      </c>
      <c r="J597">
        <v>0.62912990000000002</v>
      </c>
      <c r="K597">
        <v>0.69204290000000002</v>
      </c>
      <c r="L597">
        <v>0.81786890000000001</v>
      </c>
      <c r="M597">
        <v>6</v>
      </c>
      <c r="N597" t="str">
        <f t="shared" si="9"/>
        <v>060852009_43804</v>
      </c>
      <c r="O597">
        <f>VLOOKUP(N597,'HEM3 monitor concs'!D:L,9,FALSE)</f>
        <v>0.54700881911082699</v>
      </c>
      <c r="P597">
        <f>VLOOKUP(N597,'HEM3 monitor concs'!D:L,6,FALSE)</f>
        <v>8.8191108270000004E-6</v>
      </c>
      <c r="Q597" s="3">
        <v>0.59970289677419397</v>
      </c>
      <c r="R597">
        <v>6.4519657921324504E-3</v>
      </c>
      <c r="S597" s="5">
        <v>6.2912990000000002E-2</v>
      </c>
      <c r="T597">
        <v>62</v>
      </c>
      <c r="U597">
        <v>0</v>
      </c>
      <c r="V597">
        <v>0</v>
      </c>
      <c r="W597">
        <v>15</v>
      </c>
      <c r="X597">
        <v>15</v>
      </c>
      <c r="Y597">
        <v>17</v>
      </c>
      <c r="Z597">
        <v>15</v>
      </c>
      <c r="AA597">
        <v>1</v>
      </c>
      <c r="AB597">
        <v>0</v>
      </c>
      <c r="AC597" t="s">
        <v>60</v>
      </c>
      <c r="AD597" t="s">
        <v>60</v>
      </c>
      <c r="AE597" t="s">
        <v>211</v>
      </c>
      <c r="AF597" t="s">
        <v>93</v>
      </c>
      <c r="AI597">
        <v>1</v>
      </c>
      <c r="AJ597" s="2">
        <v>6.0000000000000002E-6</v>
      </c>
      <c r="AK597">
        <v>0.1</v>
      </c>
      <c r="AL597">
        <v>3.0198233999999999</v>
      </c>
      <c r="AM597">
        <v>3.3973019999999998</v>
      </c>
      <c r="AN597">
        <v>3.3973019999999998</v>
      </c>
      <c r="AO597">
        <v>3.7747793999999999</v>
      </c>
      <c r="AP597">
        <v>4.1522573999999999</v>
      </c>
      <c r="AQ597">
        <v>4.9072133999999998</v>
      </c>
      <c r="AR597">
        <v>3.5982173806451598</v>
      </c>
      <c r="AS597">
        <v>0.37747794000000001</v>
      </c>
      <c r="AT597">
        <v>5.0330389999999996E-3</v>
      </c>
      <c r="AU597">
        <v>5.6621700000000002E-3</v>
      </c>
      <c r="AV597">
        <v>5.6621700000000002E-3</v>
      </c>
      <c r="AW597">
        <v>6.2912990000000002E-3</v>
      </c>
      <c r="AX597">
        <v>6.9204289999999996E-3</v>
      </c>
      <c r="AY597">
        <v>8.1786889999999994E-3</v>
      </c>
      <c r="AZ597">
        <v>5.9970289677419297E-3</v>
      </c>
      <c r="BA597">
        <v>6.2912989999999995E-4</v>
      </c>
      <c r="BB597" t="s">
        <v>600</v>
      </c>
      <c r="BC597" s="1" t="s">
        <v>606</v>
      </c>
      <c r="BD597" t="s">
        <v>607</v>
      </c>
      <c r="BE597" t="s">
        <v>63</v>
      </c>
      <c r="BF597">
        <v>37.31843567</v>
      </c>
      <c r="BG597">
        <v>-122.0697021</v>
      </c>
      <c r="BH597" t="s">
        <v>109</v>
      </c>
      <c r="BI597">
        <v>0.16666666666666699</v>
      </c>
      <c r="BJ597">
        <v>100</v>
      </c>
    </row>
    <row r="598" spans="1:62" x14ac:dyDescent="0.3">
      <c r="A598" s="1" t="s">
        <v>605</v>
      </c>
      <c r="B598" s="1" t="s">
        <v>227</v>
      </c>
      <c r="C598" t="s">
        <v>383</v>
      </c>
      <c r="D598">
        <v>2011</v>
      </c>
      <c r="E598" t="s">
        <v>228</v>
      </c>
      <c r="F598" t="s">
        <v>59</v>
      </c>
      <c r="G598">
        <v>0</v>
      </c>
      <c r="H598">
        <v>3.3912230000000002E-2</v>
      </c>
      <c r="I598">
        <v>4.0694679999999997E-2</v>
      </c>
      <c r="J598">
        <v>6.1042020000000002E-2</v>
      </c>
      <c r="K598">
        <v>8.1389370000000003E-2</v>
      </c>
      <c r="L598">
        <v>0.14243140000000001</v>
      </c>
      <c r="M598">
        <v>6</v>
      </c>
      <c r="N598" t="str">
        <f t="shared" si="9"/>
        <v>060852009_43817</v>
      </c>
      <c r="O598" t="e">
        <f>VLOOKUP(N598,'HEM3 monitor concs'!D:L,9,FALSE)</f>
        <v>#N/A</v>
      </c>
      <c r="P598" t="e">
        <f>VLOOKUP(N598,'HEM3 monitor concs'!D:L,6,FALSE)</f>
        <v>#N/A</v>
      </c>
      <c r="Q598" s="3">
        <v>4.5070454838709702E-2</v>
      </c>
      <c r="R598">
        <v>1.11172549151542E-3</v>
      </c>
      <c r="S598" s="5">
        <v>3.3912230000000002E-2</v>
      </c>
      <c r="T598">
        <v>62</v>
      </c>
      <c r="U598">
        <v>14</v>
      </c>
      <c r="V598">
        <v>14</v>
      </c>
      <c r="W598">
        <v>15</v>
      </c>
      <c r="X598">
        <v>15</v>
      </c>
      <c r="Y598">
        <v>17</v>
      </c>
      <c r="Z598">
        <v>15</v>
      </c>
      <c r="AA598">
        <v>1</v>
      </c>
      <c r="AB598">
        <v>22.580645161290299</v>
      </c>
      <c r="AC598" t="s">
        <v>60</v>
      </c>
      <c r="AD598" t="s">
        <v>60</v>
      </c>
      <c r="AE598" t="s">
        <v>228</v>
      </c>
      <c r="AF598" t="s">
        <v>84</v>
      </c>
      <c r="AI598">
        <v>1</v>
      </c>
      <c r="AJ598" s="2">
        <v>2.6E-7</v>
      </c>
      <c r="AK598">
        <v>0.04</v>
      </c>
      <c r="AL598">
        <v>0</v>
      </c>
      <c r="AM598">
        <v>8.8171797999999999E-3</v>
      </c>
      <c r="AN598">
        <v>1.05806168E-2</v>
      </c>
      <c r="AO598">
        <v>1.58709252E-2</v>
      </c>
      <c r="AP598">
        <v>2.1161236199999999E-2</v>
      </c>
      <c r="AQ598">
        <v>3.7032163999999999E-2</v>
      </c>
      <c r="AR598">
        <v>1.17183182580645E-2</v>
      </c>
      <c r="AS598">
        <v>8.8171797999999999E-3</v>
      </c>
      <c r="AT598">
        <v>0</v>
      </c>
      <c r="AU598">
        <v>8.4780575000000002E-4</v>
      </c>
      <c r="AV598">
        <v>1.0173669999999999E-3</v>
      </c>
      <c r="AW598">
        <v>1.5260505000000001E-3</v>
      </c>
      <c r="AX598">
        <v>2.0347342500000002E-3</v>
      </c>
      <c r="AY598">
        <v>3.5607849999999999E-3</v>
      </c>
      <c r="AZ598">
        <v>1.12676137096774E-3</v>
      </c>
      <c r="BA598">
        <v>8.4780575000000002E-4</v>
      </c>
      <c r="BB598" t="s">
        <v>600</v>
      </c>
      <c r="BC598" s="1" t="s">
        <v>606</v>
      </c>
      <c r="BD598" t="s">
        <v>607</v>
      </c>
      <c r="BE598" t="s">
        <v>63</v>
      </c>
      <c r="BF598">
        <v>37.31843567</v>
      </c>
      <c r="BG598">
        <v>-122.0697021</v>
      </c>
      <c r="BH598" t="s">
        <v>109</v>
      </c>
      <c r="BI598">
        <v>3.8461538461538498</v>
      </c>
      <c r="BJ598">
        <v>40</v>
      </c>
    </row>
    <row r="599" spans="1:62" x14ac:dyDescent="0.3">
      <c r="A599" s="1" t="s">
        <v>605</v>
      </c>
      <c r="B599" s="1" t="s">
        <v>254</v>
      </c>
      <c r="C599" t="s">
        <v>383</v>
      </c>
      <c r="D599">
        <v>2011</v>
      </c>
      <c r="E599" t="s">
        <v>255</v>
      </c>
      <c r="F599" t="s">
        <v>59</v>
      </c>
      <c r="G599">
        <v>0.21711759999999999</v>
      </c>
      <c r="H599">
        <v>0.26054119999999997</v>
      </c>
      <c r="I599">
        <v>0.43423529999999999</v>
      </c>
      <c r="J599">
        <v>0.55364999999999998</v>
      </c>
      <c r="K599">
        <v>0.69043414000000003</v>
      </c>
      <c r="L599">
        <v>1.6935180000000001</v>
      </c>
      <c r="M599">
        <v>6</v>
      </c>
      <c r="N599" t="str">
        <f t="shared" si="9"/>
        <v>060852009_45109</v>
      </c>
      <c r="O599" t="e">
        <f>VLOOKUP(N599,'HEM3 monitor concs'!D:L,9,FALSE)</f>
        <v>#N/A</v>
      </c>
      <c r="P599" t="e">
        <f>VLOOKUP(N599,'HEM3 monitor concs'!D:L,6,FALSE)</f>
        <v>#N/A</v>
      </c>
      <c r="Q599" s="3">
        <v>0.45034401451612899</v>
      </c>
      <c r="R599">
        <v>8.5639391425964898E-2</v>
      </c>
      <c r="S599" s="5">
        <v>0.17369409999999999</v>
      </c>
      <c r="T599">
        <v>62</v>
      </c>
      <c r="U599">
        <v>4</v>
      </c>
      <c r="V599">
        <v>4</v>
      </c>
      <c r="W599">
        <v>15</v>
      </c>
      <c r="X599">
        <v>15</v>
      </c>
      <c r="Y599">
        <v>17</v>
      </c>
      <c r="Z599">
        <v>15</v>
      </c>
      <c r="AA599">
        <v>1</v>
      </c>
      <c r="AB599">
        <v>6.4516129032258096</v>
      </c>
      <c r="AC599" t="s">
        <v>60</v>
      </c>
      <c r="AD599" t="s">
        <v>60</v>
      </c>
      <c r="AE599" t="s">
        <v>256</v>
      </c>
      <c r="AF599" t="s">
        <v>84</v>
      </c>
      <c r="AI599">
        <v>1</v>
      </c>
      <c r="AJ599" t="s">
        <v>60</v>
      </c>
      <c r="AK599">
        <v>0.1</v>
      </c>
      <c r="AL599" t="s">
        <v>60</v>
      </c>
      <c r="AM599" t="s">
        <v>60</v>
      </c>
      <c r="AN599" t="s">
        <v>60</v>
      </c>
      <c r="AO599" t="s">
        <v>60</v>
      </c>
      <c r="AP599" t="s">
        <v>60</v>
      </c>
      <c r="AQ599" t="s">
        <v>60</v>
      </c>
      <c r="AR599" t="s">
        <v>60</v>
      </c>
      <c r="AS599" t="s">
        <v>60</v>
      </c>
      <c r="AT599">
        <v>2.1711759999999999E-3</v>
      </c>
      <c r="AU599">
        <v>2.6054120000000001E-3</v>
      </c>
      <c r="AV599">
        <v>4.3423530000000002E-3</v>
      </c>
      <c r="AW599">
        <v>5.5364999999999998E-3</v>
      </c>
      <c r="AX599">
        <v>6.9043413999999997E-3</v>
      </c>
      <c r="AY599">
        <v>1.6935180000000001E-2</v>
      </c>
      <c r="AZ599">
        <v>4.5034401451612902E-3</v>
      </c>
      <c r="BA599">
        <v>1.7369410000000001E-3</v>
      </c>
      <c r="BB599" t="s">
        <v>600</v>
      </c>
      <c r="BC599" s="1" t="s">
        <v>606</v>
      </c>
      <c r="BD599" t="s">
        <v>607</v>
      </c>
      <c r="BE599" t="s">
        <v>63</v>
      </c>
      <c r="BF599">
        <v>37.31843567</v>
      </c>
      <c r="BG599">
        <v>-122.0697021</v>
      </c>
      <c r="BH599" t="s">
        <v>109</v>
      </c>
      <c r="BI599" t="s">
        <v>60</v>
      </c>
      <c r="BJ599">
        <v>100</v>
      </c>
    </row>
    <row r="600" spans="1:62" x14ac:dyDescent="0.3">
      <c r="A600" s="1" t="s">
        <v>605</v>
      </c>
      <c r="B600" s="1" t="s">
        <v>257</v>
      </c>
      <c r="C600" t="s">
        <v>383</v>
      </c>
      <c r="D600">
        <v>2011</v>
      </c>
      <c r="E600" t="s">
        <v>258</v>
      </c>
      <c r="F600" t="s">
        <v>59</v>
      </c>
      <c r="G600">
        <v>0.22364039999999999</v>
      </c>
      <c r="H600">
        <v>0.27156332500000002</v>
      </c>
      <c r="I600">
        <v>0.38338349999999999</v>
      </c>
      <c r="J600">
        <v>0.559100975</v>
      </c>
      <c r="K600">
        <v>0.70286979999999999</v>
      </c>
      <c r="L600">
        <v>1.1501509999999999</v>
      </c>
      <c r="M600">
        <v>6</v>
      </c>
      <c r="N600" t="str">
        <f t="shared" si="9"/>
        <v>060852009_45201</v>
      </c>
      <c r="O600" t="e">
        <f>VLOOKUP(N600,'HEM3 monitor concs'!D:L,9,FALSE)</f>
        <v>#N/A</v>
      </c>
      <c r="P600" t="e">
        <f>VLOOKUP(N600,'HEM3 monitor concs'!D:L,6,FALSE)</f>
        <v>#N/A</v>
      </c>
      <c r="Q600" s="3">
        <v>0.44006656774193498</v>
      </c>
      <c r="R600">
        <v>4.3687247366041598E-2</v>
      </c>
      <c r="S600" s="5">
        <v>6.3897250000000003E-2</v>
      </c>
      <c r="T600">
        <v>62</v>
      </c>
      <c r="U600">
        <v>0</v>
      </c>
      <c r="V600">
        <v>0</v>
      </c>
      <c r="W600">
        <v>15</v>
      </c>
      <c r="X600">
        <v>15</v>
      </c>
      <c r="Y600">
        <v>17</v>
      </c>
      <c r="Z600">
        <v>15</v>
      </c>
      <c r="AA600">
        <v>1</v>
      </c>
      <c r="AB600">
        <v>0</v>
      </c>
      <c r="AC600" t="s">
        <v>60</v>
      </c>
      <c r="AD600" t="s">
        <v>60</v>
      </c>
      <c r="AE600" t="s">
        <v>258</v>
      </c>
      <c r="AF600" t="s">
        <v>88</v>
      </c>
      <c r="AI600">
        <v>1</v>
      </c>
      <c r="AJ600" s="2">
        <v>7.7999999999999999E-6</v>
      </c>
      <c r="AK600">
        <v>0.03</v>
      </c>
      <c r="AL600">
        <v>1.7443951200000001</v>
      </c>
      <c r="AM600">
        <v>2.1181939349999999</v>
      </c>
      <c r="AN600">
        <v>2.9903913000000002</v>
      </c>
      <c r="AO600">
        <v>4.360987605</v>
      </c>
      <c r="AP600">
        <v>5.4823844399999997</v>
      </c>
      <c r="AQ600">
        <v>8.9711777999999995</v>
      </c>
      <c r="AR600">
        <v>3.4325192283871</v>
      </c>
      <c r="AS600">
        <v>0.49839855</v>
      </c>
      <c r="AT600">
        <v>7.45468E-3</v>
      </c>
      <c r="AU600">
        <v>9.0521108333333298E-3</v>
      </c>
      <c r="AV600">
        <v>1.2779449999999999E-2</v>
      </c>
      <c r="AW600">
        <v>1.8636699166666701E-2</v>
      </c>
      <c r="AX600">
        <v>2.3428993333333301E-2</v>
      </c>
      <c r="AY600">
        <v>3.83383666666667E-2</v>
      </c>
      <c r="AZ600">
        <v>1.46688855913978E-2</v>
      </c>
      <c r="BA600">
        <v>2.1299083333333299E-3</v>
      </c>
      <c r="BB600" t="s">
        <v>600</v>
      </c>
      <c r="BC600" s="1" t="s">
        <v>606</v>
      </c>
      <c r="BD600" t="s">
        <v>607</v>
      </c>
      <c r="BE600" t="s">
        <v>63</v>
      </c>
      <c r="BF600">
        <v>37.31843567</v>
      </c>
      <c r="BG600">
        <v>-122.0697021</v>
      </c>
      <c r="BH600" t="s">
        <v>109</v>
      </c>
      <c r="BI600">
        <v>0.128205128205128</v>
      </c>
      <c r="BJ600">
        <v>30</v>
      </c>
    </row>
    <row r="601" spans="1:62" x14ac:dyDescent="0.3">
      <c r="A601" s="1" t="s">
        <v>605</v>
      </c>
      <c r="B601" s="1" t="s">
        <v>259</v>
      </c>
      <c r="C601" t="s">
        <v>383</v>
      </c>
      <c r="D601">
        <v>2011</v>
      </c>
      <c r="E601" t="s">
        <v>260</v>
      </c>
      <c r="F601" t="s">
        <v>59</v>
      </c>
      <c r="G601">
        <v>0.38439382999999999</v>
      </c>
      <c r="H601">
        <v>0.57470650000000001</v>
      </c>
      <c r="I601">
        <v>0.81024185000000004</v>
      </c>
      <c r="J601">
        <v>1.1588345</v>
      </c>
      <c r="K601">
        <v>1.4245178999999999</v>
      </c>
      <c r="L601">
        <v>3.3917099999999998</v>
      </c>
      <c r="M601">
        <v>6</v>
      </c>
      <c r="N601" t="str">
        <f t="shared" si="9"/>
        <v>060852009_45202</v>
      </c>
      <c r="O601" t="e">
        <f>VLOOKUP(N601,'HEM3 monitor concs'!D:L,9,FALSE)</f>
        <v>#N/A</v>
      </c>
      <c r="P601" t="e">
        <f>VLOOKUP(N601,'HEM3 monitor concs'!D:L,6,FALSE)</f>
        <v>#N/A</v>
      </c>
      <c r="Q601" s="3">
        <v>0.92573018870967705</v>
      </c>
      <c r="R601">
        <v>0.27871592142510998</v>
      </c>
      <c r="S601" s="5">
        <v>0.15074270000000001</v>
      </c>
      <c r="T601">
        <v>62</v>
      </c>
      <c r="U601">
        <v>0</v>
      </c>
      <c r="V601">
        <v>0</v>
      </c>
      <c r="W601">
        <v>15</v>
      </c>
      <c r="X601">
        <v>15</v>
      </c>
      <c r="Y601">
        <v>17</v>
      </c>
      <c r="Z601">
        <v>15</v>
      </c>
      <c r="AA601">
        <v>1</v>
      </c>
      <c r="AB601">
        <v>0</v>
      </c>
      <c r="AC601" t="s">
        <v>60</v>
      </c>
      <c r="AD601" t="s">
        <v>60</v>
      </c>
      <c r="AE601" t="s">
        <v>260</v>
      </c>
      <c r="AF601" t="s">
        <v>62</v>
      </c>
      <c r="AG601" t="s">
        <v>84</v>
      </c>
      <c r="AI601">
        <v>1</v>
      </c>
      <c r="AJ601" t="s">
        <v>60</v>
      </c>
      <c r="AK601">
        <v>5</v>
      </c>
      <c r="AL601" t="s">
        <v>60</v>
      </c>
      <c r="AM601" t="s">
        <v>60</v>
      </c>
      <c r="AN601" t="s">
        <v>60</v>
      </c>
      <c r="AO601" t="s">
        <v>60</v>
      </c>
      <c r="AP601" t="s">
        <v>60</v>
      </c>
      <c r="AQ601" t="s">
        <v>60</v>
      </c>
      <c r="AR601" t="s">
        <v>60</v>
      </c>
      <c r="AS601" t="s">
        <v>60</v>
      </c>
      <c r="AT601" s="2">
        <v>7.6878765999999993E-5</v>
      </c>
      <c r="AU601">
        <v>1.149413E-4</v>
      </c>
      <c r="AV601">
        <v>1.6204836999999999E-4</v>
      </c>
      <c r="AW601">
        <v>2.3176690000000001E-4</v>
      </c>
      <c r="AX601">
        <v>2.8490357999999999E-4</v>
      </c>
      <c r="AY601">
        <v>6.7834199999999996E-4</v>
      </c>
      <c r="AZ601">
        <v>1.85146037741935E-4</v>
      </c>
      <c r="BA601" s="2">
        <v>3.0148540000000001E-5</v>
      </c>
      <c r="BB601" t="s">
        <v>600</v>
      </c>
      <c r="BC601" s="1" t="s">
        <v>606</v>
      </c>
      <c r="BD601" t="s">
        <v>607</v>
      </c>
      <c r="BE601" t="s">
        <v>63</v>
      </c>
      <c r="BF601">
        <v>37.31843567</v>
      </c>
      <c r="BG601">
        <v>-122.0697021</v>
      </c>
      <c r="BH601" t="s">
        <v>109</v>
      </c>
      <c r="BI601" t="s">
        <v>60</v>
      </c>
      <c r="BJ601">
        <v>5000</v>
      </c>
    </row>
    <row r="602" spans="1:62" x14ac:dyDescent="0.3">
      <c r="A602" s="1" t="s">
        <v>605</v>
      </c>
      <c r="B602" s="1" t="s">
        <v>264</v>
      </c>
      <c r="C602" t="s">
        <v>383</v>
      </c>
      <c r="D602">
        <v>2011</v>
      </c>
      <c r="E602" t="s">
        <v>265</v>
      </c>
      <c r="F602" t="s">
        <v>59</v>
      </c>
      <c r="G602">
        <v>0</v>
      </c>
      <c r="H602">
        <v>0</v>
      </c>
      <c r="I602">
        <v>0.17369409999999999</v>
      </c>
      <c r="J602">
        <v>0.21711759999999999</v>
      </c>
      <c r="K602">
        <v>0.34738819999999998</v>
      </c>
      <c r="L602">
        <v>0.69477650000000002</v>
      </c>
      <c r="M602">
        <v>6</v>
      </c>
      <c r="N602" t="str">
        <f t="shared" si="9"/>
        <v>060852009_45204</v>
      </c>
      <c r="O602" t="e">
        <f>VLOOKUP(N602,'HEM3 monitor concs'!D:L,9,FALSE)</f>
        <v>#N/A</v>
      </c>
      <c r="P602" t="e">
        <f>VLOOKUP(N602,'HEM3 monitor concs'!D:L,6,FALSE)</f>
        <v>#N/A</v>
      </c>
      <c r="Q602" s="3">
        <v>0.14637930645161301</v>
      </c>
      <c r="R602">
        <v>3.1235095395715701E-2</v>
      </c>
      <c r="S602" s="5">
        <v>0.17369409999999999</v>
      </c>
      <c r="T602">
        <v>62</v>
      </c>
      <c r="U602">
        <v>30</v>
      </c>
      <c r="V602">
        <v>30</v>
      </c>
      <c r="W602">
        <v>15</v>
      </c>
      <c r="X602">
        <v>15</v>
      </c>
      <c r="Y602">
        <v>17</v>
      </c>
      <c r="Z602">
        <v>15</v>
      </c>
      <c r="AA602">
        <v>1</v>
      </c>
      <c r="AB602">
        <v>48.387096774193601</v>
      </c>
      <c r="AC602" t="s">
        <v>60</v>
      </c>
      <c r="AD602" t="s">
        <v>60</v>
      </c>
      <c r="AE602" t="s">
        <v>265</v>
      </c>
      <c r="AF602" t="s">
        <v>84</v>
      </c>
      <c r="AI602">
        <v>1</v>
      </c>
      <c r="AJ602" t="s">
        <v>60</v>
      </c>
      <c r="AK602">
        <v>0.1</v>
      </c>
      <c r="AL602" t="s">
        <v>60</v>
      </c>
      <c r="AM602" t="s">
        <v>60</v>
      </c>
      <c r="AN602" t="s">
        <v>60</v>
      </c>
      <c r="AO602" t="s">
        <v>60</v>
      </c>
      <c r="AP602" t="s">
        <v>60</v>
      </c>
      <c r="AQ602" t="s">
        <v>60</v>
      </c>
      <c r="AR602" t="s">
        <v>60</v>
      </c>
      <c r="AS602" t="s">
        <v>60</v>
      </c>
      <c r="AT602">
        <v>0</v>
      </c>
      <c r="AU602">
        <v>0</v>
      </c>
      <c r="AV602">
        <v>1.7369410000000001E-3</v>
      </c>
      <c r="AW602">
        <v>2.1711759999999999E-3</v>
      </c>
      <c r="AX602">
        <v>3.4738820000000002E-3</v>
      </c>
      <c r="AY602">
        <v>6.9477649999999998E-3</v>
      </c>
      <c r="AZ602">
        <v>1.46379306451613E-3</v>
      </c>
      <c r="BA602">
        <v>1.7369410000000001E-3</v>
      </c>
      <c r="BB602" t="s">
        <v>600</v>
      </c>
      <c r="BC602" s="1" t="s">
        <v>606</v>
      </c>
      <c r="BD602" t="s">
        <v>607</v>
      </c>
      <c r="BE602" t="s">
        <v>63</v>
      </c>
      <c r="BF602">
        <v>37.31843567</v>
      </c>
      <c r="BG602">
        <v>-122.0697021</v>
      </c>
      <c r="BH602" t="s">
        <v>109</v>
      </c>
      <c r="BI602" t="s">
        <v>60</v>
      </c>
      <c r="BJ602">
        <v>100</v>
      </c>
    </row>
    <row r="603" spans="1:62" x14ac:dyDescent="0.3">
      <c r="A603" s="1" t="s">
        <v>608</v>
      </c>
      <c r="B603" s="1" t="s">
        <v>81</v>
      </c>
      <c r="C603" t="s">
        <v>383</v>
      </c>
      <c r="D603">
        <v>2011</v>
      </c>
      <c r="E603" t="s">
        <v>82</v>
      </c>
      <c r="F603" t="s">
        <v>59</v>
      </c>
      <c r="G603">
        <v>0</v>
      </c>
      <c r="H603" s="2">
        <v>2.0000000000000002E-5</v>
      </c>
      <c r="I603">
        <v>3.6999999999999999E-4</v>
      </c>
      <c r="J603">
        <v>7.1500000000000003E-4</v>
      </c>
      <c r="K603">
        <v>1.07E-3</v>
      </c>
      <c r="L603">
        <v>3.0599999999999998E-3</v>
      </c>
      <c r="M603">
        <v>3</v>
      </c>
      <c r="N603" t="str">
        <f t="shared" si="9"/>
        <v>060893003_88132</v>
      </c>
      <c r="O603" t="e">
        <f>VLOOKUP(N603,'HEM3 monitor concs'!D:L,9,FALSE)</f>
        <v>#N/A</v>
      </c>
      <c r="P603" t="e">
        <f>VLOOKUP(N603,'HEM3 monitor concs'!D:L,6,FALSE)</f>
        <v>#N/A</v>
      </c>
      <c r="Q603" s="3">
        <v>4.7702702702702698E-4</v>
      </c>
      <c r="R603" s="2">
        <v>2.7141017199017199E-7</v>
      </c>
      <c r="S603" s="5">
        <v>3.21711711711712E-4</v>
      </c>
      <c r="T603">
        <v>111</v>
      </c>
      <c r="U603">
        <v>50</v>
      </c>
      <c r="V603">
        <v>24</v>
      </c>
      <c r="W603">
        <v>28</v>
      </c>
      <c r="X603">
        <v>28</v>
      </c>
      <c r="Y603">
        <v>29</v>
      </c>
      <c r="Z603">
        <v>26</v>
      </c>
      <c r="AA603">
        <v>1</v>
      </c>
      <c r="AB603">
        <v>45.045045045045001</v>
      </c>
      <c r="AC603" t="s">
        <v>60</v>
      </c>
      <c r="AD603" t="s">
        <v>60</v>
      </c>
      <c r="AE603" t="s">
        <v>83</v>
      </c>
      <c r="AF603" t="s">
        <v>84</v>
      </c>
      <c r="AI603">
        <v>1</v>
      </c>
      <c r="AJ603" t="s">
        <v>60</v>
      </c>
      <c r="AK603" s="2">
        <v>2.9999999999999997E-4</v>
      </c>
      <c r="AL603" t="s">
        <v>60</v>
      </c>
      <c r="AM603" t="s">
        <v>60</v>
      </c>
      <c r="AN603" t="s">
        <v>60</v>
      </c>
      <c r="AO603" t="s">
        <v>60</v>
      </c>
      <c r="AP603" t="s">
        <v>60</v>
      </c>
      <c r="AQ603" t="s">
        <v>60</v>
      </c>
      <c r="AR603" t="s">
        <v>60</v>
      </c>
      <c r="AS603" t="s">
        <v>60</v>
      </c>
      <c r="AT603">
        <v>0</v>
      </c>
      <c r="AU603" s="2">
        <v>6.6666666666666697E-5</v>
      </c>
      <c r="AV603">
        <v>1.23333333333333E-3</v>
      </c>
      <c r="AW603">
        <v>2.3833333333333302E-3</v>
      </c>
      <c r="AX603">
        <v>3.5666666666666698E-3</v>
      </c>
      <c r="AY603">
        <v>1.0200000000000001E-2</v>
      </c>
      <c r="AZ603">
        <v>1.5900900900900901E-3</v>
      </c>
      <c r="BA603">
        <v>1.07237237237237E-3</v>
      </c>
      <c r="BB603" t="s">
        <v>609</v>
      </c>
      <c r="BC603" s="1" t="s">
        <v>610</v>
      </c>
      <c r="BD603" t="s">
        <v>611</v>
      </c>
      <c r="BE603" t="s">
        <v>96</v>
      </c>
      <c r="BF603">
        <v>40.536804199999999</v>
      </c>
      <c r="BG603">
        <v>-121.5735703</v>
      </c>
      <c r="BH603" t="s">
        <v>64</v>
      </c>
      <c r="BI603" t="s">
        <v>60</v>
      </c>
      <c r="BJ603">
        <v>0.3</v>
      </c>
    </row>
    <row r="604" spans="1:62" x14ac:dyDescent="0.3">
      <c r="A604" s="1" t="s">
        <v>612</v>
      </c>
      <c r="B604" s="1" t="s">
        <v>81</v>
      </c>
      <c r="C604" t="s">
        <v>383</v>
      </c>
      <c r="D604">
        <v>2011</v>
      </c>
      <c r="E604" t="s">
        <v>82</v>
      </c>
      <c r="F604" t="s">
        <v>59</v>
      </c>
      <c r="G604">
        <v>0</v>
      </c>
      <c r="H604">
        <v>1.15E-4</v>
      </c>
      <c r="I604">
        <v>4.0999999999999999E-4</v>
      </c>
      <c r="J604">
        <v>8.1499999999999997E-4</v>
      </c>
      <c r="K604">
        <v>1.052E-3</v>
      </c>
      <c r="L604">
        <v>1.72E-3</v>
      </c>
      <c r="M604">
        <v>3</v>
      </c>
      <c r="N604" t="str">
        <f t="shared" si="9"/>
        <v>060930005_88132</v>
      </c>
      <c r="O604" t="e">
        <f>VLOOKUP(N604,'HEM3 monitor concs'!D:L,9,FALSE)</f>
        <v>#N/A</v>
      </c>
      <c r="P604" t="e">
        <f>VLOOKUP(N604,'HEM3 monitor concs'!D:L,6,FALSE)</f>
        <v>#N/A</v>
      </c>
      <c r="Q604" s="3">
        <v>4.9411214953271E-4</v>
      </c>
      <c r="R604" s="2">
        <v>1.8361877975665701E-7</v>
      </c>
      <c r="S604" s="5">
        <v>3.19906542056075E-4</v>
      </c>
      <c r="T604">
        <v>107</v>
      </c>
      <c r="U604">
        <v>43</v>
      </c>
      <c r="V604">
        <v>18</v>
      </c>
      <c r="W604">
        <v>27</v>
      </c>
      <c r="X604">
        <v>29</v>
      </c>
      <c r="Y604">
        <v>25</v>
      </c>
      <c r="Z604">
        <v>26</v>
      </c>
      <c r="AA604">
        <v>1</v>
      </c>
      <c r="AB604">
        <v>40.186915887850503</v>
      </c>
      <c r="AC604" t="s">
        <v>60</v>
      </c>
      <c r="AD604" t="s">
        <v>60</v>
      </c>
      <c r="AE604" t="s">
        <v>83</v>
      </c>
      <c r="AF604" t="s">
        <v>84</v>
      </c>
      <c r="AI604">
        <v>1</v>
      </c>
      <c r="AJ604" t="s">
        <v>60</v>
      </c>
      <c r="AK604" s="2">
        <v>2.9999999999999997E-4</v>
      </c>
      <c r="AL604" t="s">
        <v>60</v>
      </c>
      <c r="AM604" t="s">
        <v>60</v>
      </c>
      <c r="AN604" t="s">
        <v>60</v>
      </c>
      <c r="AO604" t="s">
        <v>60</v>
      </c>
      <c r="AP604" t="s">
        <v>60</v>
      </c>
      <c r="AQ604" t="s">
        <v>60</v>
      </c>
      <c r="AR604" t="s">
        <v>60</v>
      </c>
      <c r="AS604" t="s">
        <v>60</v>
      </c>
      <c r="AT604">
        <v>0</v>
      </c>
      <c r="AU604">
        <v>3.8333333333333302E-4</v>
      </c>
      <c r="AV604">
        <v>1.3666666666666701E-3</v>
      </c>
      <c r="AW604">
        <v>2.7166666666666702E-3</v>
      </c>
      <c r="AX604">
        <v>3.5066666666666701E-3</v>
      </c>
      <c r="AY604">
        <v>5.7333333333333299E-3</v>
      </c>
      <c r="AZ604">
        <v>1.6470404984423701E-3</v>
      </c>
      <c r="BA604">
        <v>1.06635514018692E-3</v>
      </c>
      <c r="BB604" t="s">
        <v>613</v>
      </c>
      <c r="BC604" s="1" t="s">
        <v>614</v>
      </c>
      <c r="BD604" t="s">
        <v>615</v>
      </c>
      <c r="BE604" t="s">
        <v>96</v>
      </c>
      <c r="BF604">
        <v>41.711944580000001</v>
      </c>
      <c r="BG604">
        <v>-121.5088882</v>
      </c>
      <c r="BH604" t="s">
        <v>415</v>
      </c>
      <c r="BI604" t="s">
        <v>60</v>
      </c>
      <c r="BJ604">
        <v>0.3</v>
      </c>
    </row>
    <row r="605" spans="1:62" x14ac:dyDescent="0.3">
      <c r="A605" s="1" t="s">
        <v>616</v>
      </c>
      <c r="B605" s="1" t="s">
        <v>207</v>
      </c>
      <c r="C605" t="s">
        <v>383</v>
      </c>
      <c r="D605">
        <v>2011</v>
      </c>
      <c r="E605" t="s">
        <v>208</v>
      </c>
      <c r="F605" t="s">
        <v>59</v>
      </c>
      <c r="G605">
        <v>4.8826420000000002E-2</v>
      </c>
      <c r="H605">
        <v>9.7652840000000005E-2</v>
      </c>
      <c r="I605">
        <v>9.7652840000000005E-2</v>
      </c>
      <c r="J605">
        <v>0.10985945499999999</v>
      </c>
      <c r="K605">
        <v>0.14647930000000001</v>
      </c>
      <c r="L605">
        <v>0.29295850000000001</v>
      </c>
      <c r="M605">
        <v>7</v>
      </c>
      <c r="N605" t="str">
        <f t="shared" si="9"/>
        <v>060950004_43803</v>
      </c>
      <c r="O605" t="e">
        <f>VLOOKUP(N605,'HEM3 monitor concs'!D:L,9,FALSE)</f>
        <v>#N/A</v>
      </c>
      <c r="P605" t="e">
        <f>VLOOKUP(N605,'HEM3 monitor concs'!D:L,6,FALSE)</f>
        <v>#N/A</v>
      </c>
      <c r="Q605" s="3">
        <v>0.10528197625000001</v>
      </c>
      <c r="R605">
        <v>2.3239386607617398E-3</v>
      </c>
      <c r="S605" s="5">
        <v>4.8826420000000002E-2</v>
      </c>
      <c r="T605">
        <v>32</v>
      </c>
      <c r="U605">
        <v>1</v>
      </c>
      <c r="V605">
        <v>1</v>
      </c>
      <c r="W605">
        <v>8</v>
      </c>
      <c r="X605">
        <v>7</v>
      </c>
      <c r="Y605">
        <v>8</v>
      </c>
      <c r="Z605">
        <v>9</v>
      </c>
      <c r="AA605">
        <v>1</v>
      </c>
      <c r="AB605">
        <v>3.125</v>
      </c>
      <c r="AC605" t="s">
        <v>60</v>
      </c>
      <c r="AD605" t="s">
        <v>60</v>
      </c>
      <c r="AE605" t="s">
        <v>208</v>
      </c>
      <c r="AF605" t="s">
        <v>93</v>
      </c>
      <c r="AI605">
        <v>1</v>
      </c>
      <c r="AJ605" t="s">
        <v>60</v>
      </c>
      <c r="AK605">
        <v>9.8000000000000004E-2</v>
      </c>
      <c r="AL605" t="s">
        <v>60</v>
      </c>
      <c r="AM605" t="s">
        <v>60</v>
      </c>
      <c r="AN605" t="s">
        <v>60</v>
      </c>
      <c r="AO605" t="s">
        <v>60</v>
      </c>
      <c r="AP605" t="s">
        <v>60</v>
      </c>
      <c r="AQ605" t="s">
        <v>60</v>
      </c>
      <c r="AR605" t="s">
        <v>60</v>
      </c>
      <c r="AS605" t="s">
        <v>60</v>
      </c>
      <c r="AT605">
        <v>4.9822877551020399E-4</v>
      </c>
      <c r="AU605">
        <v>9.9645755102040798E-4</v>
      </c>
      <c r="AV605">
        <v>9.9645755102040798E-4</v>
      </c>
      <c r="AW605">
        <v>1.12101484693878E-3</v>
      </c>
      <c r="AX605">
        <v>1.49468673469388E-3</v>
      </c>
      <c r="AY605">
        <v>2.9893724489795902E-3</v>
      </c>
      <c r="AZ605">
        <v>1.0743058801020401E-3</v>
      </c>
      <c r="BA605">
        <v>4.9822877551020399E-4</v>
      </c>
      <c r="BB605" t="s">
        <v>617</v>
      </c>
      <c r="BC605" s="1" t="s">
        <v>618</v>
      </c>
      <c r="BD605" t="s">
        <v>619</v>
      </c>
      <c r="BE605" t="s">
        <v>106</v>
      </c>
      <c r="BF605">
        <v>38.102508540000002</v>
      </c>
      <c r="BG605">
        <v>-122.2379761</v>
      </c>
      <c r="BH605" t="s">
        <v>107</v>
      </c>
      <c r="BI605" t="s">
        <v>60</v>
      </c>
      <c r="BJ605">
        <v>98</v>
      </c>
    </row>
    <row r="606" spans="1:62" x14ac:dyDescent="0.3">
      <c r="A606" s="1" t="s">
        <v>616</v>
      </c>
      <c r="B606" s="1" t="s">
        <v>209</v>
      </c>
      <c r="C606" t="s">
        <v>383</v>
      </c>
      <c r="D606">
        <v>2011</v>
      </c>
      <c r="E606" t="s">
        <v>210</v>
      </c>
      <c r="F606" t="s">
        <v>59</v>
      </c>
      <c r="G606">
        <v>0.50330390000000003</v>
      </c>
      <c r="H606">
        <v>0.50330390000000003</v>
      </c>
      <c r="I606">
        <v>0.56621699999999997</v>
      </c>
      <c r="J606">
        <v>0.62912990000000002</v>
      </c>
      <c r="K606">
        <v>0.69204290000000002</v>
      </c>
      <c r="L606">
        <v>0.75495590000000001</v>
      </c>
      <c r="M606">
        <v>7</v>
      </c>
      <c r="N606" t="str">
        <f t="shared" si="9"/>
        <v>060950004_43804</v>
      </c>
      <c r="O606">
        <f>VLOOKUP(N606,'HEM3 monitor concs'!D:L,9,FALSE)</f>
        <v>0.54722875173532604</v>
      </c>
      <c r="P606">
        <f>VLOOKUP(N606,'HEM3 monitor concs'!D:L,6,FALSE)</f>
        <v>2.2875173532600001E-4</v>
      </c>
      <c r="Q606" s="3">
        <v>0.57604709374999996</v>
      </c>
      <c r="R606">
        <v>6.9225865840748003E-3</v>
      </c>
      <c r="S606" s="5">
        <v>6.2912990000000002E-2</v>
      </c>
      <c r="T606">
        <v>32</v>
      </c>
      <c r="U606">
        <v>0</v>
      </c>
      <c r="V606">
        <v>0</v>
      </c>
      <c r="W606">
        <v>8</v>
      </c>
      <c r="X606">
        <v>7</v>
      </c>
      <c r="Y606">
        <v>8</v>
      </c>
      <c r="Z606">
        <v>9</v>
      </c>
      <c r="AA606">
        <v>1</v>
      </c>
      <c r="AB606">
        <v>0</v>
      </c>
      <c r="AC606" t="s">
        <v>60</v>
      </c>
      <c r="AD606" t="s">
        <v>60</v>
      </c>
      <c r="AE606" t="s">
        <v>211</v>
      </c>
      <c r="AF606" t="s">
        <v>93</v>
      </c>
      <c r="AI606">
        <v>1</v>
      </c>
      <c r="AJ606" s="2">
        <v>6.0000000000000002E-6</v>
      </c>
      <c r="AK606">
        <v>0.1</v>
      </c>
      <c r="AL606">
        <v>3.0198233999999999</v>
      </c>
      <c r="AM606">
        <v>3.0198233999999999</v>
      </c>
      <c r="AN606">
        <v>3.3973019999999998</v>
      </c>
      <c r="AO606">
        <v>3.7747793999999999</v>
      </c>
      <c r="AP606">
        <v>4.1522573999999999</v>
      </c>
      <c r="AQ606">
        <v>4.5297353999999999</v>
      </c>
      <c r="AR606">
        <v>3.4562825625000002</v>
      </c>
      <c r="AS606">
        <v>0.37747794000000001</v>
      </c>
      <c r="AT606">
        <v>5.0330389999999996E-3</v>
      </c>
      <c r="AU606">
        <v>5.0330389999999996E-3</v>
      </c>
      <c r="AV606">
        <v>5.6621700000000002E-3</v>
      </c>
      <c r="AW606">
        <v>6.2912990000000002E-3</v>
      </c>
      <c r="AX606">
        <v>6.9204289999999996E-3</v>
      </c>
      <c r="AY606">
        <v>7.549559E-3</v>
      </c>
      <c r="AZ606">
        <v>5.7604709374999997E-3</v>
      </c>
      <c r="BA606">
        <v>6.2912989999999995E-4</v>
      </c>
      <c r="BB606" t="s">
        <v>617</v>
      </c>
      <c r="BC606" s="1" t="s">
        <v>618</v>
      </c>
      <c r="BD606" t="s">
        <v>619</v>
      </c>
      <c r="BE606" t="s">
        <v>106</v>
      </c>
      <c r="BF606">
        <v>38.102508540000002</v>
      </c>
      <c r="BG606">
        <v>-122.2379761</v>
      </c>
      <c r="BH606" t="s">
        <v>107</v>
      </c>
      <c r="BI606">
        <v>0.16666666666666699</v>
      </c>
      <c r="BJ606">
        <v>100</v>
      </c>
    </row>
    <row r="607" spans="1:62" x14ac:dyDescent="0.3">
      <c r="A607" s="1" t="s">
        <v>616</v>
      </c>
      <c r="B607" s="1" t="s">
        <v>227</v>
      </c>
      <c r="C607" t="s">
        <v>383</v>
      </c>
      <c r="D607">
        <v>2011</v>
      </c>
      <c r="E607" t="s">
        <v>228</v>
      </c>
      <c r="F607" t="s">
        <v>59</v>
      </c>
      <c r="G607">
        <v>3.3912229999999901E-3</v>
      </c>
      <c r="H607">
        <v>4.0694679999999997E-2</v>
      </c>
      <c r="I607">
        <v>7.4606919999999993E-2</v>
      </c>
      <c r="J607">
        <v>8.9867429999999998E-2</v>
      </c>
      <c r="K607">
        <v>0.13429241</v>
      </c>
      <c r="L607">
        <v>0.62398509999999996</v>
      </c>
      <c r="M607">
        <v>7</v>
      </c>
      <c r="N607" t="str">
        <f t="shared" si="9"/>
        <v>060950004_43817</v>
      </c>
      <c r="O607" t="e">
        <f>VLOOKUP(N607,'HEM3 monitor concs'!D:L,9,FALSE)</f>
        <v>#N/A</v>
      </c>
      <c r="P607" t="e">
        <f>VLOOKUP(N607,'HEM3 monitor concs'!D:L,6,FALSE)</f>
        <v>#N/A</v>
      </c>
      <c r="Q607" s="3">
        <v>9.0715224999999997E-2</v>
      </c>
      <c r="R607">
        <v>1.23989103895507E-2</v>
      </c>
      <c r="S607" s="5">
        <v>3.3912230000000002E-2</v>
      </c>
      <c r="T607">
        <v>32</v>
      </c>
      <c r="U607">
        <v>4</v>
      </c>
      <c r="V607">
        <v>4</v>
      </c>
      <c r="W607">
        <v>8</v>
      </c>
      <c r="X607">
        <v>7</v>
      </c>
      <c r="Y607">
        <v>8</v>
      </c>
      <c r="Z607">
        <v>9</v>
      </c>
      <c r="AA607">
        <v>1</v>
      </c>
      <c r="AB607">
        <v>12.5</v>
      </c>
      <c r="AC607" t="s">
        <v>60</v>
      </c>
      <c r="AD607" t="s">
        <v>60</v>
      </c>
      <c r="AE607" t="s">
        <v>228</v>
      </c>
      <c r="AF607" t="s">
        <v>84</v>
      </c>
      <c r="AI607">
        <v>1</v>
      </c>
      <c r="AJ607" s="2">
        <v>2.6E-7</v>
      </c>
      <c r="AK607">
        <v>0.04</v>
      </c>
      <c r="AL607">
        <v>8.8171797999999702E-4</v>
      </c>
      <c r="AM607">
        <v>1.05806168E-2</v>
      </c>
      <c r="AN607">
        <v>1.9397799199999999E-2</v>
      </c>
      <c r="AO607">
        <v>2.3365531799999999E-2</v>
      </c>
      <c r="AP607">
        <v>3.4916026599999997E-2</v>
      </c>
      <c r="AQ607">
        <v>0.16223612600000001</v>
      </c>
      <c r="AR607">
        <v>2.35859585E-2</v>
      </c>
      <c r="AS607">
        <v>8.8171797999999999E-3</v>
      </c>
      <c r="AT607" s="2">
        <v>8.4780574999999706E-5</v>
      </c>
      <c r="AU607">
        <v>1.0173669999999999E-3</v>
      </c>
      <c r="AV607">
        <v>1.8651729999999999E-3</v>
      </c>
      <c r="AW607">
        <v>2.24668575E-3</v>
      </c>
      <c r="AX607">
        <v>3.3573102499999999E-3</v>
      </c>
      <c r="AY607">
        <v>1.5599627499999999E-2</v>
      </c>
      <c r="AZ607">
        <v>2.267880625E-3</v>
      </c>
      <c r="BA607">
        <v>8.4780575000000002E-4</v>
      </c>
      <c r="BB607" t="s">
        <v>617</v>
      </c>
      <c r="BC607" s="1" t="s">
        <v>618</v>
      </c>
      <c r="BD607" t="s">
        <v>619</v>
      </c>
      <c r="BE607" t="s">
        <v>106</v>
      </c>
      <c r="BF607">
        <v>38.102508540000002</v>
      </c>
      <c r="BG607">
        <v>-122.2379761</v>
      </c>
      <c r="BH607" t="s">
        <v>107</v>
      </c>
      <c r="BI607">
        <v>3.8461538461538498</v>
      </c>
      <c r="BJ607">
        <v>40</v>
      </c>
    </row>
    <row r="608" spans="1:62" x14ac:dyDescent="0.3">
      <c r="A608" s="1" t="s">
        <v>616</v>
      </c>
      <c r="B608" s="1" t="s">
        <v>254</v>
      </c>
      <c r="C608" t="s">
        <v>383</v>
      </c>
      <c r="D608">
        <v>2011</v>
      </c>
      <c r="E608" t="s">
        <v>255</v>
      </c>
      <c r="F608" t="s">
        <v>59</v>
      </c>
      <c r="G608">
        <v>0.22145996000000001</v>
      </c>
      <c r="H608">
        <v>0.33653232500000002</v>
      </c>
      <c r="I608">
        <v>0.73819999999999997</v>
      </c>
      <c r="J608">
        <v>1.5523914999999999</v>
      </c>
      <c r="K608">
        <v>2.3318439</v>
      </c>
      <c r="L608">
        <v>3.2567650000000001</v>
      </c>
      <c r="M608">
        <v>7</v>
      </c>
      <c r="N608" t="str">
        <f t="shared" si="9"/>
        <v>060950004_45109</v>
      </c>
      <c r="O608" t="e">
        <f>VLOOKUP(N608,'HEM3 monitor concs'!D:L,9,FALSE)</f>
        <v>#N/A</v>
      </c>
      <c r="P608" t="e">
        <f>VLOOKUP(N608,'HEM3 monitor concs'!D:L,6,FALSE)</f>
        <v>#N/A</v>
      </c>
      <c r="Q608" s="3">
        <v>1.0611625062500001</v>
      </c>
      <c r="R608">
        <v>0.76177599959612197</v>
      </c>
      <c r="S608" s="5">
        <v>0.17369409999999999</v>
      </c>
      <c r="T608">
        <v>32</v>
      </c>
      <c r="U608">
        <v>0</v>
      </c>
      <c r="V608">
        <v>0</v>
      </c>
      <c r="W608">
        <v>8</v>
      </c>
      <c r="X608">
        <v>7</v>
      </c>
      <c r="Y608">
        <v>8</v>
      </c>
      <c r="Z608">
        <v>9</v>
      </c>
      <c r="AA608">
        <v>1</v>
      </c>
      <c r="AB608">
        <v>0</v>
      </c>
      <c r="AC608" t="s">
        <v>60</v>
      </c>
      <c r="AD608" t="s">
        <v>60</v>
      </c>
      <c r="AE608" t="s">
        <v>256</v>
      </c>
      <c r="AF608" t="s">
        <v>84</v>
      </c>
      <c r="AI608">
        <v>1</v>
      </c>
      <c r="AJ608" t="s">
        <v>60</v>
      </c>
      <c r="AK608">
        <v>0.1</v>
      </c>
      <c r="AL608" t="s">
        <v>60</v>
      </c>
      <c r="AM608" t="s">
        <v>60</v>
      </c>
      <c r="AN608" t="s">
        <v>60</v>
      </c>
      <c r="AO608" t="s">
        <v>60</v>
      </c>
      <c r="AP608" t="s">
        <v>60</v>
      </c>
      <c r="AQ608" t="s">
        <v>60</v>
      </c>
      <c r="AR608" t="s">
        <v>60</v>
      </c>
      <c r="AS608" t="s">
        <v>60</v>
      </c>
      <c r="AT608">
        <v>2.2145996E-3</v>
      </c>
      <c r="AU608">
        <v>3.3653232499999998E-3</v>
      </c>
      <c r="AV608">
        <v>7.3819999999999997E-3</v>
      </c>
      <c r="AW608">
        <v>1.5523914999999999E-2</v>
      </c>
      <c r="AX608">
        <v>2.3318439E-2</v>
      </c>
      <c r="AY608">
        <v>3.2567649999999997E-2</v>
      </c>
      <c r="AZ608">
        <v>1.0611625062499999E-2</v>
      </c>
      <c r="BA608">
        <v>1.7369410000000001E-3</v>
      </c>
      <c r="BB608" t="s">
        <v>617</v>
      </c>
      <c r="BC608" s="1" t="s">
        <v>618</v>
      </c>
      <c r="BD608" t="s">
        <v>619</v>
      </c>
      <c r="BE608" t="s">
        <v>106</v>
      </c>
      <c r="BF608">
        <v>38.102508540000002</v>
      </c>
      <c r="BG608">
        <v>-122.2379761</v>
      </c>
      <c r="BH608" t="s">
        <v>107</v>
      </c>
      <c r="BI608" t="s">
        <v>60</v>
      </c>
      <c r="BJ608">
        <v>100</v>
      </c>
    </row>
    <row r="609" spans="1:62" x14ac:dyDescent="0.3">
      <c r="A609" s="1" t="s">
        <v>616</v>
      </c>
      <c r="B609" s="1" t="s">
        <v>257</v>
      </c>
      <c r="C609" t="s">
        <v>383</v>
      </c>
      <c r="D609">
        <v>2011</v>
      </c>
      <c r="E609" t="s">
        <v>258</v>
      </c>
      <c r="F609" t="s">
        <v>59</v>
      </c>
      <c r="G609">
        <v>0.19169169999999999</v>
      </c>
      <c r="H609">
        <v>0.27955045000000001</v>
      </c>
      <c r="I609">
        <v>0.60702385000000003</v>
      </c>
      <c r="J609">
        <v>1.1581377500000001</v>
      </c>
      <c r="K609">
        <v>1.4983902</v>
      </c>
      <c r="L609">
        <v>2.3003010000000002</v>
      </c>
      <c r="M609">
        <v>7</v>
      </c>
      <c r="N609" t="str">
        <f t="shared" si="9"/>
        <v>060950004_45201</v>
      </c>
      <c r="O609" t="e">
        <f>VLOOKUP(N609,'HEM3 monitor concs'!D:L,9,FALSE)</f>
        <v>#N/A</v>
      </c>
      <c r="P609" t="e">
        <f>VLOOKUP(N609,'HEM3 monitor concs'!D:L,6,FALSE)</f>
        <v>#N/A</v>
      </c>
      <c r="Q609" s="3">
        <v>0.76876381250000003</v>
      </c>
      <c r="R609">
        <v>0.32734900632041303</v>
      </c>
      <c r="S609" s="5">
        <v>6.3897250000000003E-2</v>
      </c>
      <c r="T609">
        <v>32</v>
      </c>
      <c r="U609">
        <v>0</v>
      </c>
      <c r="V609">
        <v>0</v>
      </c>
      <c r="W609">
        <v>8</v>
      </c>
      <c r="X609">
        <v>7</v>
      </c>
      <c r="Y609">
        <v>8</v>
      </c>
      <c r="Z609">
        <v>9</v>
      </c>
      <c r="AA609">
        <v>1</v>
      </c>
      <c r="AB609">
        <v>0</v>
      </c>
      <c r="AC609" t="s">
        <v>60</v>
      </c>
      <c r="AD609" t="s">
        <v>60</v>
      </c>
      <c r="AE609" t="s">
        <v>258</v>
      </c>
      <c r="AF609" t="s">
        <v>88</v>
      </c>
      <c r="AI609">
        <v>1</v>
      </c>
      <c r="AJ609" s="2">
        <v>7.7999999999999999E-6</v>
      </c>
      <c r="AK609">
        <v>0.03</v>
      </c>
      <c r="AL609">
        <v>1.49519526</v>
      </c>
      <c r="AM609">
        <v>2.1804935099999998</v>
      </c>
      <c r="AN609">
        <v>4.7347860300000004</v>
      </c>
      <c r="AO609">
        <v>9.0334744499999999</v>
      </c>
      <c r="AP609">
        <v>11.68744356</v>
      </c>
      <c r="AQ609">
        <v>17.9423478</v>
      </c>
      <c r="AR609">
        <v>5.9963577375000003</v>
      </c>
      <c r="AS609">
        <v>0.49839855</v>
      </c>
      <c r="AT609">
        <v>6.3897233333333296E-3</v>
      </c>
      <c r="AU609">
        <v>9.3183483333333303E-3</v>
      </c>
      <c r="AV609">
        <v>2.0234128333333299E-2</v>
      </c>
      <c r="AW609">
        <v>3.8604591666666702E-2</v>
      </c>
      <c r="AX609">
        <v>4.9946339999999999E-2</v>
      </c>
      <c r="AY609">
        <v>7.66767E-2</v>
      </c>
      <c r="AZ609">
        <v>2.56254604166667E-2</v>
      </c>
      <c r="BA609">
        <v>2.1299083333333299E-3</v>
      </c>
      <c r="BB609" t="s">
        <v>617</v>
      </c>
      <c r="BC609" s="1" t="s">
        <v>618</v>
      </c>
      <c r="BD609" t="s">
        <v>619</v>
      </c>
      <c r="BE609" t="s">
        <v>106</v>
      </c>
      <c r="BF609">
        <v>38.102508540000002</v>
      </c>
      <c r="BG609">
        <v>-122.2379761</v>
      </c>
      <c r="BH609" t="s">
        <v>107</v>
      </c>
      <c r="BI609">
        <v>0.128205128205128</v>
      </c>
      <c r="BJ609">
        <v>30</v>
      </c>
    </row>
    <row r="610" spans="1:62" x14ac:dyDescent="0.3">
      <c r="A610" s="1" t="s">
        <v>616</v>
      </c>
      <c r="B610" s="1" t="s">
        <v>259</v>
      </c>
      <c r="C610" t="s">
        <v>383</v>
      </c>
      <c r="D610">
        <v>2011</v>
      </c>
      <c r="E610" t="s">
        <v>260</v>
      </c>
      <c r="F610" t="s">
        <v>59</v>
      </c>
      <c r="G610">
        <v>0.56528509999999998</v>
      </c>
      <c r="H610">
        <v>0.70660627499999995</v>
      </c>
      <c r="I610">
        <v>1.5639555000000001</v>
      </c>
      <c r="J610">
        <v>2.7322107500000001</v>
      </c>
      <c r="K610">
        <v>3.9607641999999998</v>
      </c>
      <c r="L610">
        <v>5.0498799999999999</v>
      </c>
      <c r="M610">
        <v>7</v>
      </c>
      <c r="N610" t="str">
        <f t="shared" si="9"/>
        <v>060950004_45202</v>
      </c>
      <c r="O610" t="e">
        <f>VLOOKUP(N610,'HEM3 monitor concs'!D:L,9,FALSE)</f>
        <v>#N/A</v>
      </c>
      <c r="P610" t="e">
        <f>VLOOKUP(N610,'HEM3 monitor concs'!D:L,6,FALSE)</f>
        <v>#N/A</v>
      </c>
      <c r="Q610" s="3">
        <v>1.8689736749999999</v>
      </c>
      <c r="R610">
        <v>1.7251296630737001</v>
      </c>
      <c r="S610" s="5">
        <v>0.15074270000000001</v>
      </c>
      <c r="T610">
        <v>32</v>
      </c>
      <c r="U610">
        <v>0</v>
      </c>
      <c r="V610">
        <v>0</v>
      </c>
      <c r="W610">
        <v>8</v>
      </c>
      <c r="X610">
        <v>7</v>
      </c>
      <c r="Y610">
        <v>8</v>
      </c>
      <c r="Z610">
        <v>9</v>
      </c>
      <c r="AA610">
        <v>1</v>
      </c>
      <c r="AB610">
        <v>0</v>
      </c>
      <c r="AC610" t="s">
        <v>60</v>
      </c>
      <c r="AD610" t="s">
        <v>60</v>
      </c>
      <c r="AE610" t="s">
        <v>260</v>
      </c>
      <c r="AF610" t="s">
        <v>62</v>
      </c>
      <c r="AG610" t="s">
        <v>84</v>
      </c>
      <c r="AI610">
        <v>1</v>
      </c>
      <c r="AJ610" t="s">
        <v>60</v>
      </c>
      <c r="AK610">
        <v>5</v>
      </c>
      <c r="AL610" t="s">
        <v>60</v>
      </c>
      <c r="AM610" t="s">
        <v>60</v>
      </c>
      <c r="AN610" t="s">
        <v>60</v>
      </c>
      <c r="AO610" t="s">
        <v>60</v>
      </c>
      <c r="AP610" t="s">
        <v>60</v>
      </c>
      <c r="AQ610" t="s">
        <v>60</v>
      </c>
      <c r="AR610" t="s">
        <v>60</v>
      </c>
      <c r="AS610" t="s">
        <v>60</v>
      </c>
      <c r="AT610">
        <v>1.1305702E-4</v>
      </c>
      <c r="AU610">
        <v>1.4132125500000001E-4</v>
      </c>
      <c r="AV610">
        <v>3.1279110000000001E-4</v>
      </c>
      <c r="AW610">
        <v>5.4644215000000001E-4</v>
      </c>
      <c r="AX610">
        <v>7.9215283999999996E-4</v>
      </c>
      <c r="AY610">
        <v>1.0099760000000001E-3</v>
      </c>
      <c r="AZ610">
        <v>3.7379473499999998E-4</v>
      </c>
      <c r="BA610" s="2">
        <v>3.0148540000000001E-5</v>
      </c>
      <c r="BB610" t="s">
        <v>617</v>
      </c>
      <c r="BC610" s="1" t="s">
        <v>618</v>
      </c>
      <c r="BD610" t="s">
        <v>619</v>
      </c>
      <c r="BE610" t="s">
        <v>106</v>
      </c>
      <c r="BF610">
        <v>38.102508540000002</v>
      </c>
      <c r="BG610">
        <v>-122.2379761</v>
      </c>
      <c r="BH610" t="s">
        <v>107</v>
      </c>
      <c r="BI610" t="s">
        <v>60</v>
      </c>
      <c r="BJ610">
        <v>5000</v>
      </c>
    </row>
    <row r="611" spans="1:62" x14ac:dyDescent="0.3">
      <c r="A611" s="1" t="s">
        <v>616</v>
      </c>
      <c r="B611" s="1" t="s">
        <v>261</v>
      </c>
      <c r="C611" t="s">
        <v>383</v>
      </c>
      <c r="D611">
        <v>2011</v>
      </c>
      <c r="E611" t="s">
        <v>262</v>
      </c>
      <c r="F611" t="s">
        <v>59</v>
      </c>
      <c r="G611">
        <v>0</v>
      </c>
      <c r="H611">
        <v>0</v>
      </c>
      <c r="I611">
        <v>0.21395810000000001</v>
      </c>
      <c r="J611">
        <v>0.48734907500000002</v>
      </c>
      <c r="K611">
        <v>0.76073999999999997</v>
      </c>
      <c r="L611">
        <v>0.90337869999999998</v>
      </c>
      <c r="M611">
        <v>7</v>
      </c>
      <c r="N611" t="str">
        <f t="shared" si="9"/>
        <v>060950004_45203</v>
      </c>
      <c r="O611">
        <f>VLOOKUP(N611,'HEM3 monitor concs'!D:L,9,FALSE)</f>
        <v>0.36316127171888402</v>
      </c>
      <c r="P611">
        <f>VLOOKUP(N611,'HEM3 monitor concs'!D:L,6,FALSE)</f>
        <v>0.347161271718884</v>
      </c>
      <c r="Q611" s="3">
        <v>0.30013570312499999</v>
      </c>
      <c r="R611">
        <v>9.4573390914821004E-2</v>
      </c>
      <c r="S611" s="5">
        <v>0.19018499999999999</v>
      </c>
      <c r="T611">
        <v>32</v>
      </c>
      <c r="U611">
        <v>13</v>
      </c>
      <c r="V611">
        <v>13</v>
      </c>
      <c r="W611">
        <v>8</v>
      </c>
      <c r="X611">
        <v>7</v>
      </c>
      <c r="Y611">
        <v>8</v>
      </c>
      <c r="Z611">
        <v>9</v>
      </c>
      <c r="AA611">
        <v>1</v>
      </c>
      <c r="AB611">
        <v>40.625</v>
      </c>
      <c r="AC611" t="s">
        <v>60</v>
      </c>
      <c r="AD611" t="s">
        <v>60</v>
      </c>
      <c r="AE611" t="s">
        <v>263</v>
      </c>
      <c r="AF611" t="s">
        <v>68</v>
      </c>
      <c r="AI611">
        <v>1</v>
      </c>
      <c r="AJ611" s="2">
        <v>2.5000000000000002E-6</v>
      </c>
      <c r="AK611">
        <v>1</v>
      </c>
      <c r="AL611">
        <v>0</v>
      </c>
      <c r="AM611">
        <v>0</v>
      </c>
      <c r="AN611">
        <v>0.53489525000000004</v>
      </c>
      <c r="AO611">
        <v>1.2183726875000001</v>
      </c>
      <c r="AP611">
        <v>1.90185</v>
      </c>
      <c r="AQ611">
        <v>2.2584467500000001</v>
      </c>
      <c r="AR611">
        <v>0.75033925781249999</v>
      </c>
      <c r="AS611">
        <v>0.47546250000000001</v>
      </c>
      <c r="AT611">
        <v>0</v>
      </c>
      <c r="AU611">
        <v>0</v>
      </c>
      <c r="AV611">
        <v>2.1395809999999999E-4</v>
      </c>
      <c r="AW611">
        <v>4.8734907500000001E-4</v>
      </c>
      <c r="AX611">
        <v>7.6073999999999998E-4</v>
      </c>
      <c r="AY611">
        <v>9.0337869999999995E-4</v>
      </c>
      <c r="AZ611">
        <v>3.0013570312499999E-4</v>
      </c>
      <c r="BA611">
        <v>1.90185E-4</v>
      </c>
      <c r="BB611" t="s">
        <v>617</v>
      </c>
      <c r="BC611" s="1" t="s">
        <v>618</v>
      </c>
      <c r="BD611" t="s">
        <v>619</v>
      </c>
      <c r="BE611" t="s">
        <v>106</v>
      </c>
      <c r="BF611">
        <v>38.102508540000002</v>
      </c>
      <c r="BG611">
        <v>-122.2379761</v>
      </c>
      <c r="BH611" t="s">
        <v>107</v>
      </c>
      <c r="BI611">
        <v>0.4</v>
      </c>
      <c r="BJ611">
        <v>1000</v>
      </c>
    </row>
    <row r="612" spans="1:62" x14ac:dyDescent="0.3">
      <c r="A612" s="1" t="s">
        <v>616</v>
      </c>
      <c r="B612" s="1" t="s">
        <v>264</v>
      </c>
      <c r="C612" t="s">
        <v>383</v>
      </c>
      <c r="D612">
        <v>2011</v>
      </c>
      <c r="E612" t="s">
        <v>265</v>
      </c>
      <c r="F612" t="s">
        <v>59</v>
      </c>
      <c r="G612">
        <v>0</v>
      </c>
      <c r="H612">
        <v>0</v>
      </c>
      <c r="I612">
        <v>0.26054119999999997</v>
      </c>
      <c r="J612">
        <v>0.55364994999999995</v>
      </c>
      <c r="K612">
        <v>0.77728114999999998</v>
      </c>
      <c r="L612">
        <v>1.1724349999999999</v>
      </c>
      <c r="M612">
        <v>7</v>
      </c>
      <c r="N612" t="str">
        <f t="shared" si="9"/>
        <v>060950004_45204</v>
      </c>
      <c r="O612" t="e">
        <f>VLOOKUP(N612,'HEM3 monitor concs'!D:L,9,FALSE)</f>
        <v>#N/A</v>
      </c>
      <c r="P612" t="e">
        <f>VLOOKUP(N612,'HEM3 monitor concs'!D:L,6,FALSE)</f>
        <v>#N/A</v>
      </c>
      <c r="Q612" s="3">
        <v>0.33110440000000002</v>
      </c>
      <c r="R612">
        <v>0.119553289612786</v>
      </c>
      <c r="S612" s="5">
        <v>0.17369409999999999</v>
      </c>
      <c r="T612">
        <v>32</v>
      </c>
      <c r="U612">
        <v>13</v>
      </c>
      <c r="V612">
        <v>13</v>
      </c>
      <c r="W612">
        <v>8</v>
      </c>
      <c r="X612">
        <v>7</v>
      </c>
      <c r="Y612">
        <v>8</v>
      </c>
      <c r="Z612">
        <v>9</v>
      </c>
      <c r="AA612">
        <v>1</v>
      </c>
      <c r="AB612">
        <v>40.625</v>
      </c>
      <c r="AC612" t="s">
        <v>60</v>
      </c>
      <c r="AD612" t="s">
        <v>60</v>
      </c>
      <c r="AE612" t="s">
        <v>265</v>
      </c>
      <c r="AF612" t="s">
        <v>84</v>
      </c>
      <c r="AI612">
        <v>1</v>
      </c>
      <c r="AJ612" t="s">
        <v>60</v>
      </c>
      <c r="AK612">
        <v>0.1</v>
      </c>
      <c r="AL612" t="s">
        <v>60</v>
      </c>
      <c r="AM612" t="s">
        <v>60</v>
      </c>
      <c r="AN612" t="s">
        <v>60</v>
      </c>
      <c r="AO612" t="s">
        <v>60</v>
      </c>
      <c r="AP612" t="s">
        <v>60</v>
      </c>
      <c r="AQ612" t="s">
        <v>60</v>
      </c>
      <c r="AR612" t="s">
        <v>60</v>
      </c>
      <c r="AS612" t="s">
        <v>60</v>
      </c>
      <c r="AT612">
        <v>0</v>
      </c>
      <c r="AU612">
        <v>0</v>
      </c>
      <c r="AV612">
        <v>2.6054120000000001E-3</v>
      </c>
      <c r="AW612">
        <v>5.5364995E-3</v>
      </c>
      <c r="AX612">
        <v>7.7728114999999999E-3</v>
      </c>
      <c r="AY612">
        <v>1.172435E-2</v>
      </c>
      <c r="AZ612">
        <v>3.311044E-3</v>
      </c>
      <c r="BA612">
        <v>1.7369410000000001E-3</v>
      </c>
      <c r="BB612" t="s">
        <v>617</v>
      </c>
      <c r="BC612" s="1" t="s">
        <v>618</v>
      </c>
      <c r="BD612" t="s">
        <v>619</v>
      </c>
      <c r="BE612" t="s">
        <v>106</v>
      </c>
      <c r="BF612">
        <v>38.102508540000002</v>
      </c>
      <c r="BG612">
        <v>-122.2379761</v>
      </c>
      <c r="BH612" t="s">
        <v>107</v>
      </c>
      <c r="BI612" t="s">
        <v>60</v>
      </c>
      <c r="BJ612">
        <v>100</v>
      </c>
    </row>
    <row r="613" spans="1:62" x14ac:dyDescent="0.3">
      <c r="A613" s="1" t="s">
        <v>616</v>
      </c>
      <c r="B613" s="1" t="s">
        <v>75</v>
      </c>
      <c r="C613" t="s">
        <v>383</v>
      </c>
      <c r="D613">
        <v>2011</v>
      </c>
      <c r="E613" t="s">
        <v>76</v>
      </c>
      <c r="F613" t="s">
        <v>59</v>
      </c>
      <c r="G613">
        <v>4.0000000000000001E-3</v>
      </c>
      <c r="H613">
        <v>1.0200000000000001E-2</v>
      </c>
      <c r="I613">
        <v>7.3200000000000001E-2</v>
      </c>
      <c r="J613">
        <v>0.42980000000000002</v>
      </c>
      <c r="K613">
        <v>0.98770000000000002</v>
      </c>
      <c r="L613">
        <v>1.7132000000000001</v>
      </c>
      <c r="M613">
        <v>6</v>
      </c>
      <c r="N613" t="str">
        <f t="shared" si="9"/>
        <v>060950004_88115</v>
      </c>
      <c r="O613" t="e">
        <f>VLOOKUP(N613,'HEM3 monitor concs'!D:L,9,FALSE)</f>
        <v>#N/A</v>
      </c>
      <c r="P613" t="e">
        <f>VLOOKUP(N613,'HEM3 monitor concs'!D:L,6,FALSE)</f>
        <v>#N/A</v>
      </c>
      <c r="Q613" s="3">
        <v>0.322065573770492</v>
      </c>
      <c r="R613">
        <v>0.21220568462841499</v>
      </c>
      <c r="S613" s="5">
        <v>3.64E-3</v>
      </c>
      <c r="T613">
        <v>61</v>
      </c>
      <c r="U613">
        <v>6</v>
      </c>
      <c r="V613">
        <v>3</v>
      </c>
      <c r="W613">
        <v>15</v>
      </c>
      <c r="X613">
        <v>15</v>
      </c>
      <c r="Y613">
        <v>16</v>
      </c>
      <c r="Z613">
        <v>15</v>
      </c>
      <c r="AA613">
        <v>1</v>
      </c>
      <c r="AB613">
        <v>9.8360655737704903</v>
      </c>
      <c r="AC613" t="s">
        <v>60</v>
      </c>
      <c r="AD613" t="s">
        <v>60</v>
      </c>
      <c r="AE613" t="s">
        <v>77</v>
      </c>
      <c r="AF613" t="s">
        <v>62</v>
      </c>
      <c r="AI613">
        <v>1</v>
      </c>
      <c r="AJ613" t="s">
        <v>60</v>
      </c>
      <c r="AK613">
        <v>1.4999999999999999E-4</v>
      </c>
      <c r="AL613" t="s">
        <v>60</v>
      </c>
      <c r="AM613" t="s">
        <v>60</v>
      </c>
      <c r="AN613" t="s">
        <v>60</v>
      </c>
      <c r="AO613" t="s">
        <v>60</v>
      </c>
      <c r="AP613" t="s">
        <v>60</v>
      </c>
      <c r="AQ613" t="s">
        <v>60</v>
      </c>
      <c r="AR613" t="s">
        <v>60</v>
      </c>
      <c r="AS613" t="s">
        <v>60</v>
      </c>
      <c r="AT613">
        <v>2.66666666666667E-2</v>
      </c>
      <c r="AU613">
        <v>6.8000000000000005E-2</v>
      </c>
      <c r="AV613">
        <v>0.48799999999999999</v>
      </c>
      <c r="AW613">
        <v>2.86533333333333</v>
      </c>
      <c r="AX613">
        <v>6.5846666666666698</v>
      </c>
      <c r="AY613">
        <v>11.421333333333299</v>
      </c>
      <c r="AZ613">
        <v>2.1471038251366101</v>
      </c>
      <c r="BA613">
        <v>2.42666666666667E-2</v>
      </c>
      <c r="BB613" t="s">
        <v>617</v>
      </c>
      <c r="BC613" s="1" t="s">
        <v>618</v>
      </c>
      <c r="BD613" t="s">
        <v>619</v>
      </c>
      <c r="BE613" t="s">
        <v>106</v>
      </c>
      <c r="BF613">
        <v>38.102508540000002</v>
      </c>
      <c r="BG613">
        <v>-122.2379761</v>
      </c>
      <c r="BH613" t="s">
        <v>107</v>
      </c>
      <c r="BI613" t="s">
        <v>60</v>
      </c>
      <c r="BJ613">
        <v>0.15</v>
      </c>
    </row>
    <row r="614" spans="1:62" x14ac:dyDescent="0.3">
      <c r="A614" s="1" t="s">
        <v>620</v>
      </c>
      <c r="B614" s="1" t="s">
        <v>207</v>
      </c>
      <c r="C614" t="s">
        <v>383</v>
      </c>
      <c r="D614">
        <v>2011</v>
      </c>
      <c r="E614" t="s">
        <v>208</v>
      </c>
      <c r="F614" t="s">
        <v>59</v>
      </c>
      <c r="G614">
        <v>0</v>
      </c>
      <c r="H614">
        <v>4.8826420000000002E-2</v>
      </c>
      <c r="I614">
        <v>7.323963E-2</v>
      </c>
      <c r="J614">
        <v>9.7652840000000005E-2</v>
      </c>
      <c r="K614">
        <v>9.7652840000000005E-2</v>
      </c>
      <c r="L614">
        <v>0.14647930000000001</v>
      </c>
      <c r="M614">
        <v>7</v>
      </c>
      <c r="N614" t="str">
        <f t="shared" si="9"/>
        <v>060970003_43803</v>
      </c>
      <c r="O614" t="e">
        <f>VLOOKUP(N614,'HEM3 monitor concs'!D:L,9,FALSE)</f>
        <v>#N/A</v>
      </c>
      <c r="P614" t="e">
        <f>VLOOKUP(N614,'HEM3 monitor concs'!D:L,6,FALSE)</f>
        <v>#N/A</v>
      </c>
      <c r="Q614" s="3">
        <v>6.83569906666667E-2</v>
      </c>
      <c r="R614">
        <v>1.74280073958325E-3</v>
      </c>
      <c r="S614" s="5">
        <v>4.8826420000000002E-2</v>
      </c>
      <c r="T614">
        <v>30</v>
      </c>
      <c r="U614">
        <v>5</v>
      </c>
      <c r="V614">
        <v>5</v>
      </c>
      <c r="W614">
        <v>8</v>
      </c>
      <c r="X614">
        <v>7</v>
      </c>
      <c r="Y614">
        <v>7</v>
      </c>
      <c r="Z614">
        <v>8</v>
      </c>
      <c r="AA614">
        <v>1</v>
      </c>
      <c r="AB614">
        <v>16.6666666666667</v>
      </c>
      <c r="AC614" t="s">
        <v>60</v>
      </c>
      <c r="AD614" t="s">
        <v>60</v>
      </c>
      <c r="AE614" t="s">
        <v>208</v>
      </c>
      <c r="AF614" t="s">
        <v>93</v>
      </c>
      <c r="AI614">
        <v>1</v>
      </c>
      <c r="AJ614" t="s">
        <v>60</v>
      </c>
      <c r="AK614">
        <v>9.8000000000000004E-2</v>
      </c>
      <c r="AL614" t="s">
        <v>60</v>
      </c>
      <c r="AM614" t="s">
        <v>60</v>
      </c>
      <c r="AN614" t="s">
        <v>60</v>
      </c>
      <c r="AO614" t="s">
        <v>60</v>
      </c>
      <c r="AP614" t="s">
        <v>60</v>
      </c>
      <c r="AQ614" t="s">
        <v>60</v>
      </c>
      <c r="AR614" t="s">
        <v>60</v>
      </c>
      <c r="AS614" t="s">
        <v>60</v>
      </c>
      <c r="AT614">
        <v>0</v>
      </c>
      <c r="AU614">
        <v>4.9822877551020399E-4</v>
      </c>
      <c r="AV614">
        <v>7.4734316326530604E-4</v>
      </c>
      <c r="AW614">
        <v>9.9645755102040798E-4</v>
      </c>
      <c r="AX614">
        <v>9.9645755102040798E-4</v>
      </c>
      <c r="AY614">
        <v>1.49468673469388E-3</v>
      </c>
      <c r="AZ614">
        <v>6.9752031292517002E-4</v>
      </c>
      <c r="BA614">
        <v>4.9822877551020399E-4</v>
      </c>
      <c r="BB614" t="s">
        <v>621</v>
      </c>
      <c r="BC614" s="1" t="s">
        <v>622</v>
      </c>
      <c r="BD614" t="s">
        <v>623</v>
      </c>
      <c r="BE614" t="s">
        <v>106</v>
      </c>
      <c r="BF614">
        <v>38.443504330000003</v>
      </c>
      <c r="BG614">
        <v>-122.7101669</v>
      </c>
      <c r="BH614" t="s">
        <v>107</v>
      </c>
      <c r="BI614" t="s">
        <v>60</v>
      </c>
      <c r="BJ614">
        <v>98</v>
      </c>
    </row>
    <row r="615" spans="1:62" x14ac:dyDescent="0.3">
      <c r="A615" s="1" t="s">
        <v>620</v>
      </c>
      <c r="B615" s="1" t="s">
        <v>209</v>
      </c>
      <c r="C615" t="s">
        <v>383</v>
      </c>
      <c r="D615">
        <v>2011</v>
      </c>
      <c r="E615" t="s">
        <v>210</v>
      </c>
      <c r="F615" t="s">
        <v>59</v>
      </c>
      <c r="G615">
        <v>0.50330390000000003</v>
      </c>
      <c r="H615">
        <v>0.56621699999999997</v>
      </c>
      <c r="I615">
        <v>0.56621699999999997</v>
      </c>
      <c r="J615">
        <v>0.62912990000000002</v>
      </c>
      <c r="K615">
        <v>0.69204290000000002</v>
      </c>
      <c r="L615">
        <v>0.69204290000000002</v>
      </c>
      <c r="M615">
        <v>7</v>
      </c>
      <c r="N615" t="str">
        <f t="shared" si="9"/>
        <v>060970003_43804</v>
      </c>
      <c r="O615">
        <f>VLOOKUP(N615,'HEM3 monitor concs'!D:L,9,FALSE)</f>
        <v>0.54700472775647702</v>
      </c>
      <c r="P615">
        <f>VLOOKUP(N615,'HEM3 monitor concs'!D:L,6,FALSE)</f>
        <v>4.7277564770000003E-6</v>
      </c>
      <c r="Q615" s="3">
        <v>0.58299374333333298</v>
      </c>
      <c r="R615">
        <v>4.6222669362756402E-3</v>
      </c>
      <c r="S615" s="5">
        <v>6.2912990000000002E-2</v>
      </c>
      <c r="T615">
        <v>30</v>
      </c>
      <c r="U615">
        <v>0</v>
      </c>
      <c r="V615">
        <v>0</v>
      </c>
      <c r="W615">
        <v>8</v>
      </c>
      <c r="X615">
        <v>7</v>
      </c>
      <c r="Y615">
        <v>7</v>
      </c>
      <c r="Z615">
        <v>8</v>
      </c>
      <c r="AA615">
        <v>1</v>
      </c>
      <c r="AB615">
        <v>0</v>
      </c>
      <c r="AC615" t="s">
        <v>60</v>
      </c>
      <c r="AD615" t="s">
        <v>60</v>
      </c>
      <c r="AE615" t="s">
        <v>211</v>
      </c>
      <c r="AF615" t="s">
        <v>93</v>
      </c>
      <c r="AI615">
        <v>1</v>
      </c>
      <c r="AJ615" s="2">
        <v>6.0000000000000002E-6</v>
      </c>
      <c r="AK615">
        <v>0.1</v>
      </c>
      <c r="AL615">
        <v>3.0198233999999999</v>
      </c>
      <c r="AM615">
        <v>3.3973019999999998</v>
      </c>
      <c r="AN615">
        <v>3.3973019999999998</v>
      </c>
      <c r="AO615">
        <v>3.7747793999999999</v>
      </c>
      <c r="AP615">
        <v>4.1522573999999999</v>
      </c>
      <c r="AQ615">
        <v>4.1522573999999999</v>
      </c>
      <c r="AR615">
        <v>3.4979624600000001</v>
      </c>
      <c r="AS615">
        <v>0.37747794000000001</v>
      </c>
      <c r="AT615">
        <v>5.0330389999999996E-3</v>
      </c>
      <c r="AU615">
        <v>5.6621700000000002E-3</v>
      </c>
      <c r="AV615">
        <v>5.6621700000000002E-3</v>
      </c>
      <c r="AW615">
        <v>6.2912990000000002E-3</v>
      </c>
      <c r="AX615">
        <v>6.9204289999999996E-3</v>
      </c>
      <c r="AY615">
        <v>6.9204289999999996E-3</v>
      </c>
      <c r="AZ615">
        <v>5.8299374333333296E-3</v>
      </c>
      <c r="BA615">
        <v>6.2912989999999995E-4</v>
      </c>
      <c r="BB615" t="s">
        <v>621</v>
      </c>
      <c r="BC615" s="1" t="s">
        <v>622</v>
      </c>
      <c r="BD615" t="s">
        <v>623</v>
      </c>
      <c r="BE615" t="s">
        <v>106</v>
      </c>
      <c r="BF615">
        <v>38.443504330000003</v>
      </c>
      <c r="BG615">
        <v>-122.7101669</v>
      </c>
      <c r="BH615" t="s">
        <v>107</v>
      </c>
      <c r="BI615">
        <v>0.16666666666666699</v>
      </c>
      <c r="BJ615">
        <v>100</v>
      </c>
    </row>
    <row r="616" spans="1:62" x14ac:dyDescent="0.3">
      <c r="A616" s="1" t="s">
        <v>620</v>
      </c>
      <c r="B616" s="1" t="s">
        <v>221</v>
      </c>
      <c r="C616" t="s">
        <v>383</v>
      </c>
      <c r="D616">
        <v>2011</v>
      </c>
      <c r="E616" t="s">
        <v>222</v>
      </c>
      <c r="F616" t="s">
        <v>59</v>
      </c>
      <c r="G616">
        <v>0.27280979999999999</v>
      </c>
      <c r="H616">
        <v>0.39557417499999997</v>
      </c>
      <c r="I616">
        <v>0.92755319999999997</v>
      </c>
      <c r="J616">
        <v>1.5140944999999999</v>
      </c>
      <c r="K616">
        <v>2.8481342999999999</v>
      </c>
      <c r="L616">
        <v>5.4016330000000004</v>
      </c>
      <c r="M616">
        <v>7</v>
      </c>
      <c r="N616" t="str">
        <f t="shared" si="9"/>
        <v>060970003_43814</v>
      </c>
      <c r="O616">
        <f>VLOOKUP(N616,'HEM3 monitor concs'!D:L,9,FALSE)</f>
        <v>1.411844423718176</v>
      </c>
      <c r="P616">
        <f>VLOOKUP(N616,'HEM3 monitor concs'!D:L,6,FALSE)</f>
        <v>1.3518444237181759</v>
      </c>
      <c r="Q616" s="3">
        <v>1.31130567666667</v>
      </c>
      <c r="R616">
        <v>1.9445980731044601</v>
      </c>
      <c r="S616" s="5">
        <v>0.16368579999999999</v>
      </c>
      <c r="T616">
        <v>30</v>
      </c>
      <c r="U616">
        <v>1</v>
      </c>
      <c r="V616">
        <v>1</v>
      </c>
      <c r="W616">
        <v>8</v>
      </c>
      <c r="X616">
        <v>7</v>
      </c>
      <c r="Y616">
        <v>7</v>
      </c>
      <c r="Z616">
        <v>8</v>
      </c>
      <c r="AA616">
        <v>1</v>
      </c>
      <c r="AB616">
        <v>3.3333333333333299</v>
      </c>
      <c r="AC616" t="s">
        <v>60</v>
      </c>
      <c r="AD616" t="s">
        <v>60</v>
      </c>
      <c r="AE616" t="s">
        <v>223</v>
      </c>
      <c r="AF616" t="s">
        <v>84</v>
      </c>
      <c r="AI616">
        <v>1</v>
      </c>
      <c r="AJ616" t="s">
        <v>60</v>
      </c>
      <c r="AK616">
        <v>5</v>
      </c>
      <c r="AL616" t="s">
        <v>60</v>
      </c>
      <c r="AM616" t="s">
        <v>60</v>
      </c>
      <c r="AN616" t="s">
        <v>60</v>
      </c>
      <c r="AO616" t="s">
        <v>60</v>
      </c>
      <c r="AP616" t="s">
        <v>60</v>
      </c>
      <c r="AQ616" t="s">
        <v>60</v>
      </c>
      <c r="AR616" t="s">
        <v>60</v>
      </c>
      <c r="AS616" t="s">
        <v>60</v>
      </c>
      <c r="AT616" s="2">
        <v>5.4561960000000001E-5</v>
      </c>
      <c r="AU616" s="2">
        <v>7.9114834999999999E-5</v>
      </c>
      <c r="AV616">
        <v>1.8551063999999999E-4</v>
      </c>
      <c r="AW616">
        <v>3.0281889999999998E-4</v>
      </c>
      <c r="AX616">
        <v>5.6962685999999998E-4</v>
      </c>
      <c r="AY616">
        <v>1.0803265999999999E-3</v>
      </c>
      <c r="AZ616">
        <v>2.6226113533333299E-4</v>
      </c>
      <c r="BA616" s="2">
        <v>3.2737159999999999E-5</v>
      </c>
      <c r="BB616" t="s">
        <v>621</v>
      </c>
      <c r="BC616" s="1" t="s">
        <v>622</v>
      </c>
      <c r="BD616" t="s">
        <v>623</v>
      </c>
      <c r="BE616" t="s">
        <v>106</v>
      </c>
      <c r="BF616">
        <v>38.443504330000003</v>
      </c>
      <c r="BG616">
        <v>-122.7101669</v>
      </c>
      <c r="BH616" t="s">
        <v>107</v>
      </c>
      <c r="BI616" t="s">
        <v>60</v>
      </c>
      <c r="BJ616">
        <v>5000</v>
      </c>
    </row>
    <row r="617" spans="1:62" x14ac:dyDescent="0.3">
      <c r="A617" s="1" t="s">
        <v>620</v>
      </c>
      <c r="B617" s="1" t="s">
        <v>227</v>
      </c>
      <c r="C617" t="s">
        <v>383</v>
      </c>
      <c r="D617">
        <v>2011</v>
      </c>
      <c r="E617" t="s">
        <v>228</v>
      </c>
      <c r="F617" t="s">
        <v>59</v>
      </c>
      <c r="G617">
        <v>0</v>
      </c>
      <c r="H617">
        <v>0</v>
      </c>
      <c r="I617">
        <v>4.0694679999999997E-2</v>
      </c>
      <c r="J617">
        <v>7.9693757500000004E-2</v>
      </c>
      <c r="K617">
        <v>0.10919744000000001</v>
      </c>
      <c r="L617">
        <v>0.29164519999999999</v>
      </c>
      <c r="M617">
        <v>7</v>
      </c>
      <c r="N617" t="str">
        <f t="shared" si="9"/>
        <v>060970003_43817</v>
      </c>
      <c r="O617" t="e">
        <f>VLOOKUP(N617,'HEM3 monitor concs'!D:L,9,FALSE)</f>
        <v>#N/A</v>
      </c>
      <c r="P617" t="e">
        <f>VLOOKUP(N617,'HEM3 monitor concs'!D:L,6,FALSE)</f>
        <v>#N/A</v>
      </c>
      <c r="Q617" s="3">
        <v>5.3581333666666703E-2</v>
      </c>
      <c r="R617">
        <v>4.4616780408330099E-3</v>
      </c>
      <c r="S617" s="5">
        <v>3.3912230000000002E-2</v>
      </c>
      <c r="T617">
        <v>30</v>
      </c>
      <c r="U617">
        <v>12</v>
      </c>
      <c r="V617">
        <v>12</v>
      </c>
      <c r="W617">
        <v>8</v>
      </c>
      <c r="X617">
        <v>7</v>
      </c>
      <c r="Y617">
        <v>7</v>
      </c>
      <c r="Z617">
        <v>8</v>
      </c>
      <c r="AA617">
        <v>1</v>
      </c>
      <c r="AB617">
        <v>40</v>
      </c>
      <c r="AC617" t="s">
        <v>60</v>
      </c>
      <c r="AD617" t="s">
        <v>60</v>
      </c>
      <c r="AE617" t="s">
        <v>228</v>
      </c>
      <c r="AF617" t="s">
        <v>84</v>
      </c>
      <c r="AI617">
        <v>1</v>
      </c>
      <c r="AJ617" s="2">
        <v>2.6E-7</v>
      </c>
      <c r="AK617">
        <v>0.04</v>
      </c>
      <c r="AL617">
        <v>0</v>
      </c>
      <c r="AM617">
        <v>0</v>
      </c>
      <c r="AN617">
        <v>1.05806168E-2</v>
      </c>
      <c r="AO617">
        <v>2.0720376950000001E-2</v>
      </c>
      <c r="AP617">
        <v>2.8391334399999999E-2</v>
      </c>
      <c r="AQ617">
        <v>7.5827751999999998E-2</v>
      </c>
      <c r="AR617">
        <v>1.39311467533333E-2</v>
      </c>
      <c r="AS617">
        <v>8.8171797999999999E-3</v>
      </c>
      <c r="AT617">
        <v>0</v>
      </c>
      <c r="AU617">
        <v>0</v>
      </c>
      <c r="AV617">
        <v>1.0173669999999999E-3</v>
      </c>
      <c r="AW617">
        <v>1.9923439375000001E-3</v>
      </c>
      <c r="AX617">
        <v>2.7299360000000001E-3</v>
      </c>
      <c r="AY617">
        <v>7.2911299999999998E-3</v>
      </c>
      <c r="AZ617">
        <v>1.33953334166667E-3</v>
      </c>
      <c r="BA617">
        <v>8.4780575000000002E-4</v>
      </c>
      <c r="BB617" t="s">
        <v>621</v>
      </c>
      <c r="BC617" s="1" t="s">
        <v>622</v>
      </c>
      <c r="BD617" t="s">
        <v>623</v>
      </c>
      <c r="BE617" t="s">
        <v>106</v>
      </c>
      <c r="BF617">
        <v>38.443504330000003</v>
      </c>
      <c r="BG617">
        <v>-122.7101669</v>
      </c>
      <c r="BH617" t="s">
        <v>107</v>
      </c>
      <c r="BI617">
        <v>3.8461538461538498</v>
      </c>
      <c r="BJ617">
        <v>40</v>
      </c>
    </row>
    <row r="618" spans="1:62" x14ac:dyDescent="0.3">
      <c r="A618" s="1" t="s">
        <v>620</v>
      </c>
      <c r="B618" s="1" t="s">
        <v>254</v>
      </c>
      <c r="C618" t="s">
        <v>383</v>
      </c>
      <c r="D618">
        <v>2011</v>
      </c>
      <c r="E618" t="s">
        <v>255</v>
      </c>
      <c r="F618" t="s">
        <v>59</v>
      </c>
      <c r="G618">
        <v>0.38212709</v>
      </c>
      <c r="H618">
        <v>0.401667675</v>
      </c>
      <c r="I618">
        <v>0.62964114999999998</v>
      </c>
      <c r="J618">
        <v>1.1724349999999999</v>
      </c>
      <c r="K618">
        <v>1.6935175</v>
      </c>
      <c r="L618">
        <v>2.8225289999999998</v>
      </c>
      <c r="M618">
        <v>7</v>
      </c>
      <c r="N618" t="str">
        <f t="shared" si="9"/>
        <v>060970003_45109</v>
      </c>
      <c r="O618" t="e">
        <f>VLOOKUP(N618,'HEM3 monitor concs'!D:L,9,FALSE)</f>
        <v>#N/A</v>
      </c>
      <c r="P618" t="e">
        <f>VLOOKUP(N618,'HEM3 monitor concs'!D:L,6,FALSE)</f>
        <v>#N/A</v>
      </c>
      <c r="Q618" s="3">
        <v>0.90610424333333295</v>
      </c>
      <c r="R618">
        <v>0.48801125527571299</v>
      </c>
      <c r="S618" s="5">
        <v>0.17369409999999999</v>
      </c>
      <c r="T618">
        <v>30</v>
      </c>
      <c r="U618">
        <v>1</v>
      </c>
      <c r="V618">
        <v>1</v>
      </c>
      <c r="W618">
        <v>8</v>
      </c>
      <c r="X618">
        <v>7</v>
      </c>
      <c r="Y618">
        <v>7</v>
      </c>
      <c r="Z618">
        <v>8</v>
      </c>
      <c r="AA618">
        <v>1</v>
      </c>
      <c r="AB618">
        <v>3.3333333333333299</v>
      </c>
      <c r="AC618" t="s">
        <v>60</v>
      </c>
      <c r="AD618" t="s">
        <v>60</v>
      </c>
      <c r="AE618" t="s">
        <v>256</v>
      </c>
      <c r="AF618" t="s">
        <v>84</v>
      </c>
      <c r="AI618">
        <v>1</v>
      </c>
      <c r="AJ618" t="s">
        <v>60</v>
      </c>
      <c r="AK618">
        <v>0.1</v>
      </c>
      <c r="AL618" t="s">
        <v>60</v>
      </c>
      <c r="AM618" t="s">
        <v>60</v>
      </c>
      <c r="AN618" t="s">
        <v>60</v>
      </c>
      <c r="AO618" t="s">
        <v>60</v>
      </c>
      <c r="AP618" t="s">
        <v>60</v>
      </c>
      <c r="AQ618" t="s">
        <v>60</v>
      </c>
      <c r="AR618" t="s">
        <v>60</v>
      </c>
      <c r="AS618" t="s">
        <v>60</v>
      </c>
      <c r="AT618">
        <v>3.8212709000000002E-3</v>
      </c>
      <c r="AU618">
        <v>4.0166767499999999E-3</v>
      </c>
      <c r="AV618">
        <v>6.2964114999999998E-3</v>
      </c>
      <c r="AW618">
        <v>1.172435E-2</v>
      </c>
      <c r="AX618">
        <v>1.6935175E-2</v>
      </c>
      <c r="AY618">
        <v>2.822529E-2</v>
      </c>
      <c r="AZ618">
        <v>9.0610424333333293E-3</v>
      </c>
      <c r="BA618">
        <v>1.7369410000000001E-3</v>
      </c>
      <c r="BB618" t="s">
        <v>621</v>
      </c>
      <c r="BC618" s="1" t="s">
        <v>622</v>
      </c>
      <c r="BD618" t="s">
        <v>623</v>
      </c>
      <c r="BE618" t="s">
        <v>106</v>
      </c>
      <c r="BF618">
        <v>38.443504330000003</v>
      </c>
      <c r="BG618">
        <v>-122.7101669</v>
      </c>
      <c r="BH618" t="s">
        <v>107</v>
      </c>
      <c r="BI618" t="s">
        <v>60</v>
      </c>
      <c r="BJ618">
        <v>100</v>
      </c>
    </row>
    <row r="619" spans="1:62" x14ac:dyDescent="0.3">
      <c r="A619" s="1" t="s">
        <v>620</v>
      </c>
      <c r="B619" s="1" t="s">
        <v>257</v>
      </c>
      <c r="C619" t="s">
        <v>383</v>
      </c>
      <c r="D619">
        <v>2011</v>
      </c>
      <c r="E619" t="s">
        <v>258</v>
      </c>
      <c r="F619" t="s">
        <v>59</v>
      </c>
      <c r="G619">
        <v>0.22364039999999999</v>
      </c>
      <c r="H619">
        <v>0.3194863</v>
      </c>
      <c r="I619">
        <v>0.51117805000000005</v>
      </c>
      <c r="J619">
        <v>1.014369125</v>
      </c>
      <c r="K619">
        <v>1.6645235</v>
      </c>
      <c r="L619">
        <v>2.0447120000000001</v>
      </c>
      <c r="M619">
        <v>7</v>
      </c>
      <c r="N619" t="str">
        <f t="shared" si="9"/>
        <v>060970003_45201</v>
      </c>
      <c r="O619" t="e">
        <f>VLOOKUP(N619,'HEM3 monitor concs'!D:L,9,FALSE)</f>
        <v>#N/A</v>
      </c>
      <c r="P619" t="e">
        <f>VLOOKUP(N619,'HEM3 monitor concs'!D:L,6,FALSE)</f>
        <v>#N/A</v>
      </c>
      <c r="Q619" s="3">
        <v>0.74227312333333295</v>
      </c>
      <c r="R619">
        <v>0.35933971898057199</v>
      </c>
      <c r="S619" s="5">
        <v>6.3897250000000003E-2</v>
      </c>
      <c r="T619">
        <v>30</v>
      </c>
      <c r="U619">
        <v>0</v>
      </c>
      <c r="V619">
        <v>0</v>
      </c>
      <c r="W619">
        <v>8</v>
      </c>
      <c r="X619">
        <v>7</v>
      </c>
      <c r="Y619">
        <v>7</v>
      </c>
      <c r="Z619">
        <v>8</v>
      </c>
      <c r="AA619">
        <v>1</v>
      </c>
      <c r="AB619">
        <v>0</v>
      </c>
      <c r="AC619" t="s">
        <v>60</v>
      </c>
      <c r="AD619" t="s">
        <v>60</v>
      </c>
      <c r="AE619" t="s">
        <v>258</v>
      </c>
      <c r="AF619" t="s">
        <v>88</v>
      </c>
      <c r="AI619">
        <v>1</v>
      </c>
      <c r="AJ619" s="2">
        <v>7.7999999999999999E-6</v>
      </c>
      <c r="AK619">
        <v>0.03</v>
      </c>
      <c r="AL619">
        <v>1.7443951200000001</v>
      </c>
      <c r="AM619">
        <v>2.4919931399999999</v>
      </c>
      <c r="AN619">
        <v>3.9871887899999998</v>
      </c>
      <c r="AO619">
        <v>7.9120791749999997</v>
      </c>
      <c r="AP619">
        <v>12.9832833</v>
      </c>
      <c r="AQ619">
        <v>15.9487536</v>
      </c>
      <c r="AR619">
        <v>5.7897303620000002</v>
      </c>
      <c r="AS619">
        <v>0.49839855</v>
      </c>
      <c r="AT619">
        <v>7.45468E-3</v>
      </c>
      <c r="AU619">
        <v>1.0649543333333299E-2</v>
      </c>
      <c r="AV619">
        <v>1.7039268333333302E-2</v>
      </c>
      <c r="AW619">
        <v>3.3812304166666703E-2</v>
      </c>
      <c r="AX619">
        <v>5.5484116666666701E-2</v>
      </c>
      <c r="AY619">
        <v>6.8157066666666696E-2</v>
      </c>
      <c r="AZ619">
        <v>2.47424374444444E-2</v>
      </c>
      <c r="BA619">
        <v>2.1299083333333299E-3</v>
      </c>
      <c r="BB619" t="s">
        <v>621</v>
      </c>
      <c r="BC619" s="1" t="s">
        <v>622</v>
      </c>
      <c r="BD619" t="s">
        <v>623</v>
      </c>
      <c r="BE619" t="s">
        <v>106</v>
      </c>
      <c r="BF619">
        <v>38.443504330000003</v>
      </c>
      <c r="BG619">
        <v>-122.7101669</v>
      </c>
      <c r="BH619" t="s">
        <v>107</v>
      </c>
      <c r="BI619">
        <v>0.128205128205128</v>
      </c>
      <c r="BJ619">
        <v>30</v>
      </c>
    </row>
    <row r="620" spans="1:62" x14ac:dyDescent="0.3">
      <c r="A620" s="1" t="s">
        <v>620</v>
      </c>
      <c r="B620" s="1" t="s">
        <v>259</v>
      </c>
      <c r="C620" t="s">
        <v>383</v>
      </c>
      <c r="D620">
        <v>2011</v>
      </c>
      <c r="E620" t="s">
        <v>260</v>
      </c>
      <c r="F620" t="s">
        <v>59</v>
      </c>
      <c r="G620">
        <v>0.75371339999999998</v>
      </c>
      <c r="H620">
        <v>0.90445609999999999</v>
      </c>
      <c r="I620">
        <v>1.2247844999999999</v>
      </c>
      <c r="J620">
        <v>2.1857685</v>
      </c>
      <c r="K620">
        <v>3.0789187</v>
      </c>
      <c r="L620">
        <v>4.9745080000000002</v>
      </c>
      <c r="M620">
        <v>7</v>
      </c>
      <c r="N620" t="str">
        <f t="shared" si="9"/>
        <v>060970003_45202</v>
      </c>
      <c r="O620" t="e">
        <f>VLOOKUP(N620,'HEM3 monitor concs'!D:L,9,FALSE)</f>
        <v>#N/A</v>
      </c>
      <c r="P620" t="e">
        <f>VLOOKUP(N620,'HEM3 monitor concs'!D:L,6,FALSE)</f>
        <v>#N/A</v>
      </c>
      <c r="Q620" s="3">
        <v>1.7222350200000001</v>
      </c>
      <c r="R620">
        <v>1.3576370121969099</v>
      </c>
      <c r="S620" s="5">
        <v>0.15074270000000001</v>
      </c>
      <c r="T620">
        <v>30</v>
      </c>
      <c r="U620">
        <v>0</v>
      </c>
      <c r="V620">
        <v>0</v>
      </c>
      <c r="W620">
        <v>8</v>
      </c>
      <c r="X620">
        <v>7</v>
      </c>
      <c r="Y620">
        <v>7</v>
      </c>
      <c r="Z620">
        <v>8</v>
      </c>
      <c r="AA620">
        <v>1</v>
      </c>
      <c r="AB620">
        <v>0</v>
      </c>
      <c r="AC620" t="s">
        <v>60</v>
      </c>
      <c r="AD620" t="s">
        <v>60</v>
      </c>
      <c r="AE620" t="s">
        <v>260</v>
      </c>
      <c r="AF620" t="s">
        <v>62</v>
      </c>
      <c r="AG620" t="s">
        <v>84</v>
      </c>
      <c r="AI620">
        <v>1</v>
      </c>
      <c r="AJ620" t="s">
        <v>60</v>
      </c>
      <c r="AK620">
        <v>5</v>
      </c>
      <c r="AL620" t="s">
        <v>60</v>
      </c>
      <c r="AM620" t="s">
        <v>60</v>
      </c>
      <c r="AN620" t="s">
        <v>60</v>
      </c>
      <c r="AO620" t="s">
        <v>60</v>
      </c>
      <c r="AP620" t="s">
        <v>60</v>
      </c>
      <c r="AQ620" t="s">
        <v>60</v>
      </c>
      <c r="AR620" t="s">
        <v>60</v>
      </c>
      <c r="AS620" t="s">
        <v>60</v>
      </c>
      <c r="AT620">
        <v>1.5074268000000001E-4</v>
      </c>
      <c r="AU620">
        <v>1.8089121999999999E-4</v>
      </c>
      <c r="AV620">
        <v>2.4495689999999999E-4</v>
      </c>
      <c r="AW620">
        <v>4.3715369999999999E-4</v>
      </c>
      <c r="AX620">
        <v>6.1578374000000003E-4</v>
      </c>
      <c r="AY620">
        <v>9.9490160000000006E-4</v>
      </c>
      <c r="AZ620">
        <v>3.4444700399999999E-4</v>
      </c>
      <c r="BA620" s="2">
        <v>3.0148540000000001E-5</v>
      </c>
      <c r="BB620" t="s">
        <v>621</v>
      </c>
      <c r="BC620" s="1" t="s">
        <v>622</v>
      </c>
      <c r="BD620" t="s">
        <v>623</v>
      </c>
      <c r="BE620" t="s">
        <v>106</v>
      </c>
      <c r="BF620">
        <v>38.443504330000003</v>
      </c>
      <c r="BG620">
        <v>-122.7101669</v>
      </c>
      <c r="BH620" t="s">
        <v>107</v>
      </c>
      <c r="BI620" t="s">
        <v>60</v>
      </c>
      <c r="BJ620">
        <v>5000</v>
      </c>
    </row>
    <row r="621" spans="1:62" x14ac:dyDescent="0.3">
      <c r="A621" s="1" t="s">
        <v>620</v>
      </c>
      <c r="B621" s="1" t="s">
        <v>264</v>
      </c>
      <c r="C621" t="s">
        <v>383</v>
      </c>
      <c r="D621">
        <v>2011</v>
      </c>
      <c r="E621" t="s">
        <v>265</v>
      </c>
      <c r="F621" t="s">
        <v>59</v>
      </c>
      <c r="G621">
        <v>0</v>
      </c>
      <c r="H621">
        <v>0</v>
      </c>
      <c r="I621">
        <v>0.21711759999999999</v>
      </c>
      <c r="J621">
        <v>0.42337942499999998</v>
      </c>
      <c r="K621">
        <v>0.62964116999999997</v>
      </c>
      <c r="L621">
        <v>1.042165</v>
      </c>
      <c r="M621">
        <v>7</v>
      </c>
      <c r="N621" t="str">
        <f t="shared" si="9"/>
        <v>060970003_45204</v>
      </c>
      <c r="O621" t="e">
        <f>VLOOKUP(N621,'HEM3 monitor concs'!D:L,9,FALSE)</f>
        <v>#N/A</v>
      </c>
      <c r="P621" t="e">
        <f>VLOOKUP(N621,'HEM3 monitor concs'!D:L,6,FALSE)</f>
        <v>#N/A</v>
      </c>
      <c r="Q621" s="3">
        <v>0.29093764666666699</v>
      </c>
      <c r="R621">
        <v>8.8317753331135701E-2</v>
      </c>
      <c r="S621" s="5">
        <v>0.17369409999999999</v>
      </c>
      <c r="T621">
        <v>30</v>
      </c>
      <c r="U621">
        <v>10</v>
      </c>
      <c r="V621">
        <v>10</v>
      </c>
      <c r="W621">
        <v>8</v>
      </c>
      <c r="X621">
        <v>7</v>
      </c>
      <c r="Y621">
        <v>7</v>
      </c>
      <c r="Z621">
        <v>8</v>
      </c>
      <c r="AA621">
        <v>1</v>
      </c>
      <c r="AB621">
        <v>33.3333333333333</v>
      </c>
      <c r="AC621" t="s">
        <v>60</v>
      </c>
      <c r="AD621" t="s">
        <v>60</v>
      </c>
      <c r="AE621" t="s">
        <v>265</v>
      </c>
      <c r="AF621" t="s">
        <v>84</v>
      </c>
      <c r="AI621">
        <v>1</v>
      </c>
      <c r="AJ621" t="s">
        <v>60</v>
      </c>
      <c r="AK621">
        <v>0.1</v>
      </c>
      <c r="AL621" t="s">
        <v>60</v>
      </c>
      <c r="AM621" t="s">
        <v>60</v>
      </c>
      <c r="AN621" t="s">
        <v>60</v>
      </c>
      <c r="AO621" t="s">
        <v>60</v>
      </c>
      <c r="AP621" t="s">
        <v>60</v>
      </c>
      <c r="AQ621" t="s">
        <v>60</v>
      </c>
      <c r="AR621" t="s">
        <v>60</v>
      </c>
      <c r="AS621" t="s">
        <v>60</v>
      </c>
      <c r="AT621">
        <v>0</v>
      </c>
      <c r="AU621">
        <v>0</v>
      </c>
      <c r="AV621">
        <v>2.1711759999999999E-3</v>
      </c>
      <c r="AW621">
        <v>4.2337942499999998E-3</v>
      </c>
      <c r="AX621">
        <v>6.2964116999999998E-3</v>
      </c>
      <c r="AY621">
        <v>1.0421649999999999E-2</v>
      </c>
      <c r="AZ621">
        <v>2.9093764666666701E-3</v>
      </c>
      <c r="BA621">
        <v>1.7369410000000001E-3</v>
      </c>
      <c r="BB621" t="s">
        <v>621</v>
      </c>
      <c r="BC621" s="1" t="s">
        <v>622</v>
      </c>
      <c r="BD621" t="s">
        <v>623</v>
      </c>
      <c r="BE621" t="s">
        <v>106</v>
      </c>
      <c r="BF621">
        <v>38.443504330000003</v>
      </c>
      <c r="BG621">
        <v>-122.7101669</v>
      </c>
      <c r="BH621" t="s">
        <v>107</v>
      </c>
      <c r="BI621" t="s">
        <v>60</v>
      </c>
      <c r="BJ621">
        <v>100</v>
      </c>
    </row>
    <row r="622" spans="1:62" x14ac:dyDescent="0.3">
      <c r="A622" s="1" t="s">
        <v>626</v>
      </c>
      <c r="B622" s="1" t="s">
        <v>75</v>
      </c>
      <c r="C622" t="s">
        <v>383</v>
      </c>
      <c r="D622">
        <v>2011</v>
      </c>
      <c r="E622" t="s">
        <v>76</v>
      </c>
      <c r="F622" t="s">
        <v>59</v>
      </c>
      <c r="G622">
        <v>9.1000000000000004E-3</v>
      </c>
      <c r="H622">
        <v>1.4250000000000001E-2</v>
      </c>
      <c r="I622">
        <v>3.1E-2</v>
      </c>
      <c r="J622">
        <v>9.5500000000000002E-2</v>
      </c>
      <c r="K622">
        <v>0.32300000000000001</v>
      </c>
      <c r="L622">
        <v>0.65</v>
      </c>
      <c r="M622">
        <v>6</v>
      </c>
      <c r="N622" t="str">
        <f t="shared" si="9"/>
        <v>060990005_88115</v>
      </c>
      <c r="O622" t="e">
        <f>VLOOKUP(N622,'HEM3 monitor concs'!D:L,9,FALSE)</f>
        <v>#N/A</v>
      </c>
      <c r="P622" t="e">
        <f>VLOOKUP(N622,'HEM3 monitor concs'!D:L,6,FALSE)</f>
        <v>#N/A</v>
      </c>
      <c r="Q622" s="3">
        <v>9.7572580645161305E-2</v>
      </c>
      <c r="R622">
        <v>2.26847036620836E-2</v>
      </c>
      <c r="S622" s="5">
        <v>7.0000000000000001E-3</v>
      </c>
      <c r="T622">
        <v>62</v>
      </c>
      <c r="U622">
        <v>1</v>
      </c>
      <c r="V622">
        <v>0</v>
      </c>
      <c r="W622">
        <v>16</v>
      </c>
      <c r="X622">
        <v>16</v>
      </c>
      <c r="Y622">
        <v>15</v>
      </c>
      <c r="Z622">
        <v>15</v>
      </c>
      <c r="AA622">
        <v>1</v>
      </c>
      <c r="AB622">
        <v>1.61290322580645</v>
      </c>
      <c r="AC622" t="s">
        <v>60</v>
      </c>
      <c r="AD622" t="s">
        <v>60</v>
      </c>
      <c r="AE622" t="s">
        <v>77</v>
      </c>
      <c r="AF622" t="s">
        <v>62</v>
      </c>
      <c r="AI622">
        <v>1</v>
      </c>
      <c r="AJ622" t="s">
        <v>60</v>
      </c>
      <c r="AK622">
        <v>1.4999999999999999E-4</v>
      </c>
      <c r="AL622" t="s">
        <v>60</v>
      </c>
      <c r="AM622" t="s">
        <v>60</v>
      </c>
      <c r="AN622" t="s">
        <v>60</v>
      </c>
      <c r="AO622" t="s">
        <v>60</v>
      </c>
      <c r="AP622" t="s">
        <v>60</v>
      </c>
      <c r="AQ622" t="s">
        <v>60</v>
      </c>
      <c r="AR622" t="s">
        <v>60</v>
      </c>
      <c r="AS622" t="s">
        <v>60</v>
      </c>
      <c r="AT622">
        <v>6.0666666666666702E-2</v>
      </c>
      <c r="AU622">
        <v>9.5000000000000001E-2</v>
      </c>
      <c r="AV622">
        <v>0.206666666666667</v>
      </c>
      <c r="AW622">
        <v>0.63666666666666705</v>
      </c>
      <c r="AX622">
        <v>2.1533333333333302</v>
      </c>
      <c r="AY622">
        <v>4.3333333333333304</v>
      </c>
      <c r="AZ622">
        <v>0.65048387096774196</v>
      </c>
      <c r="BA622">
        <v>4.6666666666666697E-2</v>
      </c>
      <c r="BB622" t="s">
        <v>624</v>
      </c>
      <c r="BC622" s="1" t="s">
        <v>627</v>
      </c>
      <c r="BD622" t="s">
        <v>625</v>
      </c>
      <c r="BE622" t="s">
        <v>106</v>
      </c>
      <c r="BF622">
        <v>37.641582489999998</v>
      </c>
      <c r="BG622">
        <v>-120.99462130000001</v>
      </c>
      <c r="BH622" t="s">
        <v>107</v>
      </c>
      <c r="BI622" t="s">
        <v>60</v>
      </c>
      <c r="BJ622">
        <v>0.15</v>
      </c>
    </row>
    <row r="623" spans="1:62" x14ac:dyDescent="0.3">
      <c r="A623" s="1" t="s">
        <v>628</v>
      </c>
      <c r="B623" s="1" t="s">
        <v>78</v>
      </c>
      <c r="C623" t="s">
        <v>383</v>
      </c>
      <c r="D623">
        <v>2011</v>
      </c>
      <c r="E623" t="s">
        <v>79</v>
      </c>
      <c r="F623" t="s">
        <v>59</v>
      </c>
      <c r="G623" s="2">
        <v>6.9999999999999994E-5</v>
      </c>
      <c r="H623">
        <v>3.6999999999999999E-4</v>
      </c>
      <c r="I623">
        <v>6.8999999999999997E-4</v>
      </c>
      <c r="J623">
        <v>1.17E-3</v>
      </c>
      <c r="K623">
        <v>1.56E-3</v>
      </c>
      <c r="L623">
        <v>5.0899999999999999E-3</v>
      </c>
      <c r="M623">
        <v>3</v>
      </c>
      <c r="N623" t="str">
        <f t="shared" si="9"/>
        <v>061071001_88128</v>
      </c>
      <c r="O623" t="e">
        <f>VLOOKUP(N623,'HEM3 monitor concs'!D:L,9,FALSE)</f>
        <v>#N/A</v>
      </c>
      <c r="P623" t="e">
        <f>VLOOKUP(N623,'HEM3 monitor concs'!D:L,6,FALSE)</f>
        <v>#N/A</v>
      </c>
      <c r="Q623" s="3">
        <v>8.3446280991735498E-4</v>
      </c>
      <c r="R623" s="2">
        <v>5.2135491735537197E-7</v>
      </c>
      <c r="S623" s="5">
        <v>6.6652892561983501E-4</v>
      </c>
      <c r="T623">
        <v>121</v>
      </c>
      <c r="U623">
        <v>58</v>
      </c>
      <c r="V623">
        <v>7</v>
      </c>
      <c r="W623">
        <v>30</v>
      </c>
      <c r="X623">
        <v>30</v>
      </c>
      <c r="Y623">
        <v>31</v>
      </c>
      <c r="Z623">
        <v>30</v>
      </c>
      <c r="AA623">
        <v>1</v>
      </c>
      <c r="AB623">
        <v>47.933884297520699</v>
      </c>
      <c r="AC623" t="s">
        <v>60</v>
      </c>
      <c r="AD623" t="s">
        <v>60</v>
      </c>
      <c r="AE623" t="s">
        <v>80</v>
      </c>
      <c r="AF623" t="s">
        <v>68</v>
      </c>
      <c r="AI623">
        <v>1</v>
      </c>
      <c r="AJ623" t="s">
        <v>60</v>
      </c>
      <c r="AK623">
        <v>1.4999999999999999E-4</v>
      </c>
      <c r="AL623" t="s">
        <v>60</v>
      </c>
      <c r="AM623" t="s">
        <v>60</v>
      </c>
      <c r="AN623" t="s">
        <v>60</v>
      </c>
      <c r="AO623" t="s">
        <v>60</v>
      </c>
      <c r="AP623" t="s">
        <v>60</v>
      </c>
      <c r="AQ623" t="s">
        <v>60</v>
      </c>
      <c r="AR623" t="s">
        <v>60</v>
      </c>
      <c r="AS623" t="s">
        <v>60</v>
      </c>
      <c r="AT623">
        <v>4.6666666666666699E-4</v>
      </c>
      <c r="AU623">
        <v>2.46666666666667E-3</v>
      </c>
      <c r="AV623">
        <v>4.5999999999999999E-3</v>
      </c>
      <c r="AW623">
        <v>7.7999999999999996E-3</v>
      </c>
      <c r="AX623">
        <v>1.04E-2</v>
      </c>
      <c r="AY623">
        <v>3.3933333333333301E-2</v>
      </c>
      <c r="AZ623">
        <v>5.5630853994490404E-3</v>
      </c>
      <c r="BA623">
        <v>4.4435261707988999E-3</v>
      </c>
      <c r="BB623" t="s">
        <v>629</v>
      </c>
      <c r="BC623" s="1" t="s">
        <v>630</v>
      </c>
      <c r="BD623" t="s">
        <v>631</v>
      </c>
      <c r="BE623" t="s">
        <v>294</v>
      </c>
      <c r="BF623">
        <v>36.498889920000003</v>
      </c>
      <c r="BG623">
        <v>-118.82389070000001</v>
      </c>
      <c r="BH623" t="s">
        <v>294</v>
      </c>
      <c r="BI623" t="s">
        <v>60</v>
      </c>
      <c r="BJ623">
        <v>0.15</v>
      </c>
    </row>
    <row r="624" spans="1:62" x14ac:dyDescent="0.3">
      <c r="A624" s="1" t="s">
        <v>628</v>
      </c>
      <c r="B624" s="1" t="s">
        <v>81</v>
      </c>
      <c r="C624" t="s">
        <v>383</v>
      </c>
      <c r="D624">
        <v>2011</v>
      </c>
      <c r="E624" t="s">
        <v>82</v>
      </c>
      <c r="F624" t="s">
        <v>59</v>
      </c>
      <c r="G624">
        <v>1.2E-4</v>
      </c>
      <c r="H624">
        <v>2.9E-4</v>
      </c>
      <c r="I624">
        <v>8.4000000000000003E-4</v>
      </c>
      <c r="J624">
        <v>1.74E-3</v>
      </c>
      <c r="K624">
        <v>2.5400000000000002E-3</v>
      </c>
      <c r="L624">
        <v>4.0800000000000003E-3</v>
      </c>
      <c r="M624">
        <v>3</v>
      </c>
      <c r="N624" t="str">
        <f t="shared" si="9"/>
        <v>061071001_88132</v>
      </c>
      <c r="O624" t="e">
        <f>VLOOKUP(N624,'HEM3 monitor concs'!D:L,9,FALSE)</f>
        <v>#N/A</v>
      </c>
      <c r="P624" t="e">
        <f>VLOOKUP(N624,'HEM3 monitor concs'!D:L,6,FALSE)</f>
        <v>#N/A</v>
      </c>
      <c r="Q624" s="3">
        <v>1.10570247933884E-3</v>
      </c>
      <c r="R624" s="2">
        <v>9.3983304407713505E-7</v>
      </c>
      <c r="S624" s="5">
        <v>3.3297520661156998E-4</v>
      </c>
      <c r="T624">
        <v>121</v>
      </c>
      <c r="U624">
        <v>31</v>
      </c>
      <c r="V624">
        <v>5</v>
      </c>
      <c r="W624">
        <v>30</v>
      </c>
      <c r="X624">
        <v>30</v>
      </c>
      <c r="Y624">
        <v>31</v>
      </c>
      <c r="Z624">
        <v>30</v>
      </c>
      <c r="AA624">
        <v>1</v>
      </c>
      <c r="AB624">
        <v>25.619834710743799</v>
      </c>
      <c r="AC624" t="s">
        <v>60</v>
      </c>
      <c r="AD624" t="s">
        <v>60</v>
      </c>
      <c r="AE624" t="s">
        <v>83</v>
      </c>
      <c r="AF624" t="s">
        <v>84</v>
      </c>
      <c r="AI624">
        <v>1</v>
      </c>
      <c r="AJ624" t="s">
        <v>60</v>
      </c>
      <c r="AK624" s="2">
        <v>2.9999999999999997E-4</v>
      </c>
      <c r="AL624" t="s">
        <v>60</v>
      </c>
      <c r="AM624" t="s">
        <v>60</v>
      </c>
      <c r="AN624" t="s">
        <v>60</v>
      </c>
      <c r="AO624" t="s">
        <v>60</v>
      </c>
      <c r="AP624" t="s">
        <v>60</v>
      </c>
      <c r="AQ624" t="s">
        <v>60</v>
      </c>
      <c r="AR624" t="s">
        <v>60</v>
      </c>
      <c r="AS624" t="s">
        <v>60</v>
      </c>
      <c r="AT624" s="2">
        <v>4.0000000000000002E-4</v>
      </c>
      <c r="AU624">
        <v>9.66666666666667E-4</v>
      </c>
      <c r="AV624">
        <v>2.8E-3</v>
      </c>
      <c r="AW624">
        <v>5.7999999999999996E-3</v>
      </c>
      <c r="AX624">
        <v>8.4666666666666692E-3</v>
      </c>
      <c r="AY624">
        <v>1.3599999999999999E-2</v>
      </c>
      <c r="AZ624">
        <v>3.6856749311294798E-3</v>
      </c>
      <c r="BA624">
        <v>1.1099173553719001E-3</v>
      </c>
      <c r="BB624" t="s">
        <v>629</v>
      </c>
      <c r="BC624" s="1" t="s">
        <v>630</v>
      </c>
      <c r="BD624" t="s">
        <v>631</v>
      </c>
      <c r="BE624" t="s">
        <v>294</v>
      </c>
      <c r="BF624">
        <v>36.498889920000003</v>
      </c>
      <c r="BG624">
        <v>-118.82389070000001</v>
      </c>
      <c r="BH624" t="s">
        <v>294</v>
      </c>
      <c r="BI624" t="s">
        <v>60</v>
      </c>
      <c r="BJ624">
        <v>0.3</v>
      </c>
    </row>
    <row r="625" spans="1:62" x14ac:dyDescent="0.3">
      <c r="A625" s="1" t="s">
        <v>632</v>
      </c>
      <c r="B625" s="1" t="s">
        <v>75</v>
      </c>
      <c r="C625" t="s">
        <v>383</v>
      </c>
      <c r="D625">
        <v>2011</v>
      </c>
      <c r="E625" t="s">
        <v>76</v>
      </c>
      <c r="F625" t="s">
        <v>59</v>
      </c>
      <c r="G625">
        <v>3.5000000000000001E-3</v>
      </c>
      <c r="H625">
        <v>0.01</v>
      </c>
      <c r="I625">
        <v>1.4500000000000001E-2</v>
      </c>
      <c r="J625">
        <v>2.5749999999999999E-2</v>
      </c>
      <c r="K625">
        <v>0.11559999999999999</v>
      </c>
      <c r="L625">
        <v>0.42</v>
      </c>
      <c r="M625">
        <v>6</v>
      </c>
      <c r="N625" t="str">
        <f t="shared" si="9"/>
        <v>061072002_88115</v>
      </c>
      <c r="O625" t="e">
        <f>VLOOKUP(N625,'HEM3 monitor concs'!D:L,9,FALSE)</f>
        <v>#N/A</v>
      </c>
      <c r="P625" t="e">
        <f>VLOOKUP(N625,'HEM3 monitor concs'!D:L,6,FALSE)</f>
        <v>#N/A</v>
      </c>
      <c r="Q625" s="3">
        <v>4.52258064516129E-2</v>
      </c>
      <c r="R625">
        <v>7.9335875198307797E-3</v>
      </c>
      <c r="S625" s="5">
        <v>7.0000000000000001E-3</v>
      </c>
      <c r="T625">
        <v>62</v>
      </c>
      <c r="U625">
        <v>8</v>
      </c>
      <c r="V625">
        <v>0</v>
      </c>
      <c r="W625">
        <v>16</v>
      </c>
      <c r="X625">
        <v>16</v>
      </c>
      <c r="Y625">
        <v>15</v>
      </c>
      <c r="Z625">
        <v>15</v>
      </c>
      <c r="AA625">
        <v>1</v>
      </c>
      <c r="AB625">
        <v>12.9032258064516</v>
      </c>
      <c r="AC625" t="s">
        <v>60</v>
      </c>
      <c r="AD625" t="s">
        <v>60</v>
      </c>
      <c r="AE625" t="s">
        <v>77</v>
      </c>
      <c r="AF625" t="s">
        <v>62</v>
      </c>
      <c r="AI625">
        <v>1</v>
      </c>
      <c r="AJ625" t="s">
        <v>60</v>
      </c>
      <c r="AK625">
        <v>1.4999999999999999E-4</v>
      </c>
      <c r="AL625" t="s">
        <v>60</v>
      </c>
      <c r="AM625" t="s">
        <v>60</v>
      </c>
      <c r="AN625" t="s">
        <v>60</v>
      </c>
      <c r="AO625" t="s">
        <v>60</v>
      </c>
      <c r="AP625" t="s">
        <v>60</v>
      </c>
      <c r="AQ625" t="s">
        <v>60</v>
      </c>
      <c r="AR625" t="s">
        <v>60</v>
      </c>
      <c r="AS625" t="s">
        <v>60</v>
      </c>
      <c r="AT625">
        <v>2.33333333333333E-2</v>
      </c>
      <c r="AU625">
        <v>6.6666666666666693E-2</v>
      </c>
      <c r="AV625">
        <v>9.6666666666666706E-2</v>
      </c>
      <c r="AW625">
        <v>0.17166666666666699</v>
      </c>
      <c r="AX625">
        <v>0.77066666666666594</v>
      </c>
      <c r="AY625">
        <v>2.8</v>
      </c>
      <c r="AZ625">
        <v>0.30150537634408597</v>
      </c>
      <c r="BA625">
        <v>4.6666666666666697E-2</v>
      </c>
      <c r="BB625" t="s">
        <v>629</v>
      </c>
      <c r="BC625" s="1" t="s">
        <v>633</v>
      </c>
      <c r="BD625" t="s">
        <v>634</v>
      </c>
      <c r="BE625" t="s">
        <v>106</v>
      </c>
      <c r="BF625">
        <v>36.332180020000003</v>
      </c>
      <c r="BG625">
        <v>-119.2912292</v>
      </c>
      <c r="BH625" t="s">
        <v>107</v>
      </c>
      <c r="BI625" t="s">
        <v>60</v>
      </c>
      <c r="BJ625">
        <v>0.15</v>
      </c>
    </row>
    <row r="626" spans="1:62" x14ac:dyDescent="0.3">
      <c r="A626" s="1" t="s">
        <v>635</v>
      </c>
      <c r="B626" s="1" t="s">
        <v>403</v>
      </c>
      <c r="C626" t="s">
        <v>383</v>
      </c>
      <c r="D626">
        <v>2011</v>
      </c>
      <c r="E626" t="s">
        <v>404</v>
      </c>
      <c r="F626" t="s">
        <v>59</v>
      </c>
      <c r="G626">
        <v>0</v>
      </c>
      <c r="H626">
        <v>0</v>
      </c>
      <c r="I626">
        <v>3.9010749999999999E-3</v>
      </c>
      <c r="J626">
        <v>4.7539519999999997E-3</v>
      </c>
      <c r="K626">
        <v>5.0165182000000003E-3</v>
      </c>
      <c r="L626">
        <v>9.7942399999999992E-3</v>
      </c>
      <c r="M626">
        <v>7</v>
      </c>
      <c r="N626" t="str">
        <f t="shared" si="9"/>
        <v>061112002_14112</v>
      </c>
      <c r="O626" t="e">
        <f>VLOOKUP(N626,'HEM3 monitor concs'!D:L,9,FALSE)</f>
        <v>#N/A</v>
      </c>
      <c r="P626" t="e">
        <f>VLOOKUP(N626,'HEM3 monitor concs'!D:L,6,FALSE)</f>
        <v>#N/A</v>
      </c>
      <c r="Q626" s="3">
        <v>2.8478739999999998E-3</v>
      </c>
      <c r="R626" s="2">
        <v>6.9939650034368501E-6</v>
      </c>
      <c r="S626" s="5">
        <v>3.0000000000000001E-3</v>
      </c>
      <c r="T626">
        <v>27</v>
      </c>
      <c r="U626">
        <v>11</v>
      </c>
      <c r="V626">
        <v>11</v>
      </c>
      <c r="W626">
        <v>8</v>
      </c>
      <c r="X626">
        <v>4</v>
      </c>
      <c r="Y626">
        <v>7</v>
      </c>
      <c r="Z626">
        <v>8</v>
      </c>
      <c r="AA626">
        <v>1</v>
      </c>
      <c r="AB626">
        <v>40.740740740740698</v>
      </c>
      <c r="AC626" t="s">
        <v>60</v>
      </c>
      <c r="AD626" t="s">
        <v>60</v>
      </c>
      <c r="AE626" t="s">
        <v>73</v>
      </c>
      <c r="AF626" t="s">
        <v>62</v>
      </c>
      <c r="AI626">
        <v>1.2500000000000001E-2</v>
      </c>
      <c r="AJ626">
        <v>1.4999999999999999E-4</v>
      </c>
      <c r="AK626">
        <v>8.0000000000000002E-3</v>
      </c>
      <c r="AL626">
        <v>0</v>
      </c>
      <c r="AM626">
        <v>0</v>
      </c>
      <c r="AN626">
        <v>0.58516124999999997</v>
      </c>
      <c r="AO626">
        <v>0.71309279999999997</v>
      </c>
      <c r="AP626">
        <v>0.75247772999999996</v>
      </c>
      <c r="AQ626">
        <v>1.469136</v>
      </c>
      <c r="AR626">
        <v>0.42718109999999998</v>
      </c>
      <c r="AS626">
        <v>0.45</v>
      </c>
      <c r="AT626">
        <v>0</v>
      </c>
      <c r="AU626">
        <v>0</v>
      </c>
      <c r="AV626">
        <v>4.8763437499999999E-4</v>
      </c>
      <c r="AW626">
        <v>5.9424399999999996E-4</v>
      </c>
      <c r="AX626">
        <v>6.2706477500000003E-4</v>
      </c>
      <c r="AY626">
        <v>1.2242799999999999E-3</v>
      </c>
      <c r="AZ626">
        <v>3.5598424999999998E-4</v>
      </c>
      <c r="BA626">
        <v>3.7500000000000001E-4</v>
      </c>
      <c r="BB626" t="s">
        <v>636</v>
      </c>
      <c r="BC626" s="1" t="s">
        <v>637</v>
      </c>
      <c r="BD626" t="s">
        <v>638</v>
      </c>
      <c r="BE626" t="s">
        <v>63</v>
      </c>
      <c r="BF626">
        <v>34.275737759999998</v>
      </c>
      <c r="BG626">
        <v>-118.6847305</v>
      </c>
      <c r="BH626" t="s">
        <v>109</v>
      </c>
      <c r="BI626">
        <v>6.6666666666666697E-3</v>
      </c>
      <c r="BJ626">
        <v>8</v>
      </c>
    </row>
    <row r="627" spans="1:62" x14ac:dyDescent="0.3">
      <c r="A627" s="1" t="s">
        <v>635</v>
      </c>
      <c r="B627" s="1" t="s">
        <v>407</v>
      </c>
      <c r="C627" t="s">
        <v>383</v>
      </c>
      <c r="D627">
        <v>2011</v>
      </c>
      <c r="E627" t="s">
        <v>408</v>
      </c>
      <c r="F627" t="s">
        <v>59</v>
      </c>
      <c r="G627">
        <v>2.5073792000000002E-3</v>
      </c>
      <c r="H627">
        <v>4.5314094999999999E-3</v>
      </c>
      <c r="I627">
        <v>8.1844929999999993E-3</v>
      </c>
      <c r="J627">
        <v>1.4803255E-2</v>
      </c>
      <c r="K627">
        <v>1.8405287999999999E-2</v>
      </c>
      <c r="L627">
        <v>2.9382720000000001E-2</v>
      </c>
      <c r="M627">
        <v>7</v>
      </c>
      <c r="N627" t="str">
        <f t="shared" si="9"/>
        <v>061112002_14132</v>
      </c>
      <c r="O627" t="e">
        <f>VLOOKUP(N627,'HEM3 monitor concs'!D:L,9,FALSE)</f>
        <v>#N/A</v>
      </c>
      <c r="P627" t="e">
        <f>VLOOKUP(N627,'HEM3 monitor concs'!D:L,6,FALSE)</f>
        <v>#N/A</v>
      </c>
      <c r="Q627" s="3">
        <v>9.9607073233333298E-3</v>
      </c>
      <c r="R627" s="2">
        <v>4.8815912377665002E-5</v>
      </c>
      <c r="S627" s="5">
        <v>1.5E-3</v>
      </c>
      <c r="T627">
        <v>30</v>
      </c>
      <c r="U627">
        <v>1</v>
      </c>
      <c r="V627">
        <v>0</v>
      </c>
      <c r="W627">
        <v>8</v>
      </c>
      <c r="X627">
        <v>7</v>
      </c>
      <c r="Y627">
        <v>7</v>
      </c>
      <c r="Z627">
        <v>8</v>
      </c>
      <c r="AA627">
        <v>1</v>
      </c>
      <c r="AB627">
        <v>3.3333333333333299</v>
      </c>
      <c r="AC627" t="s">
        <v>60</v>
      </c>
      <c r="AD627" t="s">
        <v>60</v>
      </c>
      <c r="AE627" t="s">
        <v>83</v>
      </c>
      <c r="AF627" t="s">
        <v>84</v>
      </c>
      <c r="AI627">
        <v>1</v>
      </c>
      <c r="AJ627" t="s">
        <v>60</v>
      </c>
      <c r="AK627" s="2">
        <v>2.9999999999999997E-4</v>
      </c>
      <c r="AL627" t="s">
        <v>60</v>
      </c>
      <c r="AM627" t="s">
        <v>60</v>
      </c>
      <c r="AN627" t="s">
        <v>60</v>
      </c>
      <c r="AO627" t="s">
        <v>60</v>
      </c>
      <c r="AP627" t="s">
        <v>60</v>
      </c>
      <c r="AQ627" t="s">
        <v>60</v>
      </c>
      <c r="AR627" t="s">
        <v>60</v>
      </c>
      <c r="AS627" t="s">
        <v>60</v>
      </c>
      <c r="AT627">
        <v>8.3579306666666693E-3</v>
      </c>
      <c r="AU627">
        <v>1.51046983333333E-2</v>
      </c>
      <c r="AV627">
        <v>2.72816433333333E-2</v>
      </c>
      <c r="AW627">
        <v>4.9344183333333298E-2</v>
      </c>
      <c r="AX627">
        <v>6.1350960000000003E-2</v>
      </c>
      <c r="AY627">
        <v>9.7942399999999999E-2</v>
      </c>
      <c r="AZ627">
        <v>3.3202357744444397E-2</v>
      </c>
      <c r="BA627">
        <v>5.0000000000000001E-3</v>
      </c>
      <c r="BB627" t="s">
        <v>636</v>
      </c>
      <c r="BC627" s="1" t="s">
        <v>637</v>
      </c>
      <c r="BD627" t="s">
        <v>638</v>
      </c>
      <c r="BE627" t="s">
        <v>63</v>
      </c>
      <c r="BF627">
        <v>34.275737759999998</v>
      </c>
      <c r="BG627">
        <v>-118.6847305</v>
      </c>
      <c r="BH627" t="s">
        <v>109</v>
      </c>
      <c r="BI627" t="s">
        <v>60</v>
      </c>
      <c r="BJ627">
        <v>0.3</v>
      </c>
    </row>
    <row r="628" spans="1:62" x14ac:dyDescent="0.3">
      <c r="A628" s="1" t="s">
        <v>635</v>
      </c>
      <c r="B628" s="1" t="s">
        <v>173</v>
      </c>
      <c r="C628" t="s">
        <v>383</v>
      </c>
      <c r="D628">
        <v>2011</v>
      </c>
      <c r="E628" t="s">
        <v>174</v>
      </c>
      <c r="F628" t="s">
        <v>59</v>
      </c>
      <c r="G628">
        <v>0.99853650000000005</v>
      </c>
      <c r="H628">
        <v>1.3626475</v>
      </c>
      <c r="I628">
        <v>2.3172920000000001</v>
      </c>
      <c r="J628">
        <v>3.4001975</v>
      </c>
      <c r="K628">
        <v>4.3760680000000001</v>
      </c>
      <c r="L628">
        <v>6.1953909999999999</v>
      </c>
      <c r="M628">
        <v>7</v>
      </c>
      <c r="N628" t="str">
        <f t="shared" si="9"/>
        <v>061112002_43502</v>
      </c>
      <c r="O628" t="e">
        <f>VLOOKUP(N628,'HEM3 monitor concs'!D:L,9,FALSE)</f>
        <v>#N/A</v>
      </c>
      <c r="P628" t="e">
        <f>VLOOKUP(N628,'HEM3 monitor concs'!D:L,6,FALSE)</f>
        <v>#N/A</v>
      </c>
      <c r="Q628" s="3">
        <v>2.4915559548387098</v>
      </c>
      <c r="R628">
        <v>1.89089938419604</v>
      </c>
      <c r="S628" s="5">
        <v>0.12282270000000001</v>
      </c>
      <c r="T628">
        <v>31</v>
      </c>
      <c r="U628">
        <v>0</v>
      </c>
      <c r="V628">
        <v>0</v>
      </c>
      <c r="W628">
        <v>8</v>
      </c>
      <c r="X628">
        <v>7</v>
      </c>
      <c r="Y628">
        <v>8</v>
      </c>
      <c r="Z628">
        <v>8</v>
      </c>
      <c r="AA628">
        <v>1</v>
      </c>
      <c r="AB628">
        <v>0</v>
      </c>
      <c r="AC628" t="s">
        <v>60</v>
      </c>
      <c r="AD628" t="s">
        <v>60</v>
      </c>
      <c r="AE628" t="s">
        <v>174</v>
      </c>
      <c r="AF628" t="s">
        <v>62</v>
      </c>
      <c r="AI628">
        <v>1</v>
      </c>
      <c r="AJ628" s="2">
        <v>1.2999999999999999E-5</v>
      </c>
      <c r="AK628">
        <v>9.7999999999999997E-3</v>
      </c>
      <c r="AL628">
        <v>12.9809745</v>
      </c>
      <c r="AM628">
        <v>17.7144175</v>
      </c>
      <c r="AN628">
        <v>30.124796</v>
      </c>
      <c r="AO628">
        <v>44.202567500000001</v>
      </c>
      <c r="AP628">
        <v>56.888883999999997</v>
      </c>
      <c r="AQ628">
        <v>80.540082999999996</v>
      </c>
      <c r="AR628">
        <v>32.390227412903201</v>
      </c>
      <c r="AS628">
        <v>1.5966951</v>
      </c>
      <c r="AT628">
        <v>0.101891479591837</v>
      </c>
      <c r="AU628">
        <v>0.13904566326530601</v>
      </c>
      <c r="AV628">
        <v>0.23645836734693901</v>
      </c>
      <c r="AW628">
        <v>0.34695892857142901</v>
      </c>
      <c r="AX628">
        <v>0.44653755102040799</v>
      </c>
      <c r="AY628">
        <v>0.63218275510204103</v>
      </c>
      <c r="AZ628">
        <v>0.25424040355497002</v>
      </c>
      <c r="BA628">
        <v>1.2532928571428599E-2</v>
      </c>
      <c r="BB628" t="s">
        <v>636</v>
      </c>
      <c r="BC628" s="1" t="s">
        <v>637</v>
      </c>
      <c r="BD628" t="s">
        <v>638</v>
      </c>
      <c r="BE628" t="s">
        <v>63</v>
      </c>
      <c r="BF628">
        <v>34.275737759999998</v>
      </c>
      <c r="BG628">
        <v>-118.6847305</v>
      </c>
      <c r="BH628" t="s">
        <v>109</v>
      </c>
      <c r="BI628">
        <v>7.69230769230769E-2</v>
      </c>
      <c r="BJ628">
        <v>9.8000000000000007</v>
      </c>
    </row>
    <row r="629" spans="1:62" x14ac:dyDescent="0.3">
      <c r="A629" s="1" t="s">
        <v>635</v>
      </c>
      <c r="B629" s="1" t="s">
        <v>175</v>
      </c>
      <c r="C629" t="s">
        <v>383</v>
      </c>
      <c r="D629">
        <v>2011</v>
      </c>
      <c r="E629" t="s">
        <v>176</v>
      </c>
      <c r="F629" t="s">
        <v>59</v>
      </c>
      <c r="G629">
        <v>0.36973689999999998</v>
      </c>
      <c r="H629">
        <v>0.90112015000000001</v>
      </c>
      <c r="I629">
        <v>1.4135949999999999</v>
      </c>
      <c r="J629">
        <v>1.9377789999999999</v>
      </c>
      <c r="K629">
        <v>2.4005540000000001</v>
      </c>
      <c r="L629">
        <v>2.5106250000000001</v>
      </c>
      <c r="M629">
        <v>7</v>
      </c>
      <c r="N629" t="str">
        <f t="shared" si="9"/>
        <v>061112002_43503</v>
      </c>
      <c r="O629" t="e">
        <f>VLOOKUP(N629,'HEM3 monitor concs'!D:L,9,FALSE)</f>
        <v>#N/A</v>
      </c>
      <c r="P629" t="e">
        <f>VLOOKUP(N629,'HEM3 monitor concs'!D:L,6,FALSE)</f>
        <v>#N/A</v>
      </c>
      <c r="Q629" s="3">
        <v>1.41251921096774</v>
      </c>
      <c r="R629">
        <v>0.48897905903003902</v>
      </c>
      <c r="S629" s="5">
        <v>0.18016450000000001</v>
      </c>
      <c r="T629">
        <v>31</v>
      </c>
      <c r="U629">
        <v>1</v>
      </c>
      <c r="V629">
        <v>0</v>
      </c>
      <c r="W629">
        <v>8</v>
      </c>
      <c r="X629">
        <v>7</v>
      </c>
      <c r="Y629">
        <v>8</v>
      </c>
      <c r="Z629">
        <v>8</v>
      </c>
      <c r="AA629">
        <v>1</v>
      </c>
      <c r="AB629">
        <v>3.2258064516128999</v>
      </c>
      <c r="AC629" t="s">
        <v>60</v>
      </c>
      <c r="AD629" t="s">
        <v>60</v>
      </c>
      <c r="AE629" t="s">
        <v>176</v>
      </c>
      <c r="AF629" t="s">
        <v>62</v>
      </c>
      <c r="AI629">
        <v>1</v>
      </c>
      <c r="AJ629" s="2">
        <v>2.2000000000000001E-6</v>
      </c>
      <c r="AK629">
        <v>8.9999999999999993E-3</v>
      </c>
      <c r="AL629">
        <v>0.81342117999999997</v>
      </c>
      <c r="AM629">
        <v>1.98246433</v>
      </c>
      <c r="AN629">
        <v>3.109909</v>
      </c>
      <c r="AO629">
        <v>4.2631138000000002</v>
      </c>
      <c r="AP629">
        <v>5.2812188000000004</v>
      </c>
      <c r="AQ629">
        <v>5.5233749999999997</v>
      </c>
      <c r="AR629">
        <v>3.1075422641290298</v>
      </c>
      <c r="AS629">
        <v>0.39636189999999999</v>
      </c>
      <c r="AT629">
        <v>4.1081877777777803E-2</v>
      </c>
      <c r="AU629">
        <v>0.10012446111111099</v>
      </c>
      <c r="AV629">
        <v>0.15706611111111099</v>
      </c>
      <c r="AW629">
        <v>0.21530877777777799</v>
      </c>
      <c r="AX629">
        <v>0.26672822222222198</v>
      </c>
      <c r="AY629">
        <v>0.27895833333333298</v>
      </c>
      <c r="AZ629">
        <v>0.15694657899641601</v>
      </c>
      <c r="BA629">
        <v>2.0018277777777801E-2</v>
      </c>
      <c r="BB629" t="s">
        <v>636</v>
      </c>
      <c r="BC629" s="1" t="s">
        <v>637</v>
      </c>
      <c r="BD629" t="s">
        <v>638</v>
      </c>
      <c r="BE629" t="s">
        <v>63</v>
      </c>
      <c r="BF629">
        <v>34.275737759999998</v>
      </c>
      <c r="BG629">
        <v>-118.6847305</v>
      </c>
      <c r="BH629" t="s">
        <v>109</v>
      </c>
      <c r="BI629">
        <v>0.45454545454545398</v>
      </c>
      <c r="BJ629">
        <v>9</v>
      </c>
    </row>
    <row r="630" spans="1:62" x14ac:dyDescent="0.3">
      <c r="A630" s="1" t="s">
        <v>635</v>
      </c>
      <c r="B630" s="1" t="s">
        <v>204</v>
      </c>
      <c r="C630" t="s">
        <v>383</v>
      </c>
      <c r="D630">
        <v>2011</v>
      </c>
      <c r="E630" t="s">
        <v>205</v>
      </c>
      <c r="F630" t="s">
        <v>59</v>
      </c>
      <c r="G630">
        <v>0</v>
      </c>
      <c r="H630">
        <v>0</v>
      </c>
      <c r="I630">
        <v>0.3821001</v>
      </c>
      <c r="J630">
        <v>0.468941</v>
      </c>
      <c r="K630">
        <v>0.55578190000000005</v>
      </c>
      <c r="L630">
        <v>0.86840930000000005</v>
      </c>
      <c r="M630">
        <v>7</v>
      </c>
      <c r="N630" t="str">
        <f t="shared" si="9"/>
        <v>061112002_43802</v>
      </c>
      <c r="O630" t="e">
        <f>VLOOKUP(N630,'HEM3 monitor concs'!D:L,9,FALSE)</f>
        <v>#N/A</v>
      </c>
      <c r="P630" t="e">
        <f>VLOOKUP(N630,'HEM3 monitor concs'!D:L,6,FALSE)</f>
        <v>#N/A</v>
      </c>
      <c r="Q630" s="3">
        <v>0.28349360645161298</v>
      </c>
      <c r="R630">
        <v>6.99914806379653E-2</v>
      </c>
      <c r="S630" s="5">
        <v>0.3473637</v>
      </c>
      <c r="T630">
        <v>31</v>
      </c>
      <c r="U630">
        <v>13</v>
      </c>
      <c r="V630">
        <v>13</v>
      </c>
      <c r="W630">
        <v>8</v>
      </c>
      <c r="X630">
        <v>7</v>
      </c>
      <c r="Y630">
        <v>8</v>
      </c>
      <c r="Z630">
        <v>8</v>
      </c>
      <c r="AA630">
        <v>1</v>
      </c>
      <c r="AB630">
        <v>41.935483870967701</v>
      </c>
      <c r="AC630" t="s">
        <v>60</v>
      </c>
      <c r="AD630" t="s">
        <v>60</v>
      </c>
      <c r="AE630" t="s">
        <v>206</v>
      </c>
      <c r="AF630" t="s">
        <v>93</v>
      </c>
      <c r="AI630">
        <v>1</v>
      </c>
      <c r="AJ630" s="2">
        <v>1.6000000000000001E-8</v>
      </c>
      <c r="AK630">
        <v>0.6</v>
      </c>
      <c r="AL630">
        <v>0</v>
      </c>
      <c r="AM630">
        <v>0</v>
      </c>
      <c r="AN630">
        <v>6.1136016E-3</v>
      </c>
      <c r="AO630">
        <v>7.5030560000000001E-3</v>
      </c>
      <c r="AP630">
        <v>8.8925103999999994E-3</v>
      </c>
      <c r="AQ630">
        <v>1.38945488E-2</v>
      </c>
      <c r="AR630">
        <v>4.5358977032258097E-3</v>
      </c>
      <c r="AS630">
        <v>5.5578192000000004E-3</v>
      </c>
      <c r="AT630">
        <v>0</v>
      </c>
      <c r="AU630">
        <v>0</v>
      </c>
      <c r="AV630">
        <v>6.3683350000000001E-4</v>
      </c>
      <c r="AW630">
        <v>7.81568333333333E-4</v>
      </c>
      <c r="AX630">
        <v>9.2630316666666697E-4</v>
      </c>
      <c r="AY630">
        <v>1.4473488333333301E-3</v>
      </c>
      <c r="AZ630">
        <v>4.7248934408602203E-4</v>
      </c>
      <c r="BA630">
        <v>5.7893949999999995E-4</v>
      </c>
      <c r="BB630" t="s">
        <v>636</v>
      </c>
      <c r="BC630" s="1" t="s">
        <v>637</v>
      </c>
      <c r="BD630" t="s">
        <v>638</v>
      </c>
      <c r="BE630" t="s">
        <v>63</v>
      </c>
      <c r="BF630">
        <v>34.275737759999998</v>
      </c>
      <c r="BG630">
        <v>-118.6847305</v>
      </c>
      <c r="BH630" t="s">
        <v>109</v>
      </c>
      <c r="BI630">
        <v>62.5</v>
      </c>
      <c r="BJ630">
        <v>600</v>
      </c>
    </row>
    <row r="631" spans="1:62" x14ac:dyDescent="0.3">
      <c r="A631" s="1" t="s">
        <v>635</v>
      </c>
      <c r="B631" s="1" t="s">
        <v>207</v>
      </c>
      <c r="C631" t="s">
        <v>383</v>
      </c>
      <c r="D631">
        <v>2011</v>
      </c>
      <c r="E631" t="s">
        <v>208</v>
      </c>
      <c r="F631" t="s">
        <v>59</v>
      </c>
      <c r="G631">
        <v>4.8826420000000002E-2</v>
      </c>
      <c r="H631">
        <v>0.10009417</v>
      </c>
      <c r="I631">
        <v>0.15136189999999999</v>
      </c>
      <c r="J631">
        <v>0.20995359999999999</v>
      </c>
      <c r="K631">
        <v>0.25878000000000001</v>
      </c>
      <c r="L631">
        <v>0.3906114</v>
      </c>
      <c r="M631">
        <v>7</v>
      </c>
      <c r="N631" t="str">
        <f t="shared" si="9"/>
        <v>061112002_43803</v>
      </c>
      <c r="O631" t="e">
        <f>VLOOKUP(N631,'HEM3 monitor concs'!D:L,9,FALSE)</f>
        <v>#N/A</v>
      </c>
      <c r="P631" t="e">
        <f>VLOOKUP(N631,'HEM3 monitor concs'!D:L,6,FALSE)</f>
        <v>#N/A</v>
      </c>
      <c r="Q631" s="3">
        <v>0.15892211870967701</v>
      </c>
      <c r="R631">
        <v>7.3663638549384498E-3</v>
      </c>
      <c r="S631" s="5">
        <v>9.7652840000000005E-2</v>
      </c>
      <c r="T631">
        <v>31</v>
      </c>
      <c r="U631">
        <v>7</v>
      </c>
      <c r="V631">
        <v>0</v>
      </c>
      <c r="W631">
        <v>8</v>
      </c>
      <c r="X631">
        <v>7</v>
      </c>
      <c r="Y631">
        <v>8</v>
      </c>
      <c r="Z631">
        <v>8</v>
      </c>
      <c r="AA631">
        <v>1</v>
      </c>
      <c r="AB631">
        <v>22.580645161290299</v>
      </c>
      <c r="AC631" t="s">
        <v>60</v>
      </c>
      <c r="AD631" t="s">
        <v>60</v>
      </c>
      <c r="AE631" t="s">
        <v>208</v>
      </c>
      <c r="AF631" t="s">
        <v>93</v>
      </c>
      <c r="AI631">
        <v>1</v>
      </c>
      <c r="AJ631" t="s">
        <v>60</v>
      </c>
      <c r="AK631">
        <v>9.8000000000000004E-2</v>
      </c>
      <c r="AL631" t="s">
        <v>60</v>
      </c>
      <c r="AM631" t="s">
        <v>60</v>
      </c>
      <c r="AN631" t="s">
        <v>60</v>
      </c>
      <c r="AO631" t="s">
        <v>60</v>
      </c>
      <c r="AP631" t="s">
        <v>60</v>
      </c>
      <c r="AQ631" t="s">
        <v>60</v>
      </c>
      <c r="AR631" t="s">
        <v>60</v>
      </c>
      <c r="AS631" t="s">
        <v>60</v>
      </c>
      <c r="AT631">
        <v>4.9822877551020399E-4</v>
      </c>
      <c r="AU631">
        <v>1.0213690816326499E-3</v>
      </c>
      <c r="AV631">
        <v>1.54450918367347E-3</v>
      </c>
      <c r="AW631">
        <v>2.1423836734693899E-3</v>
      </c>
      <c r="AX631">
        <v>2.6406122448979601E-3</v>
      </c>
      <c r="AY631">
        <v>3.9858306122448998E-3</v>
      </c>
      <c r="AZ631">
        <v>1.62165427254773E-3</v>
      </c>
      <c r="BA631">
        <v>9.9645755102040798E-4</v>
      </c>
      <c r="BB631" t="s">
        <v>636</v>
      </c>
      <c r="BC631" s="1" t="s">
        <v>637</v>
      </c>
      <c r="BD631" t="s">
        <v>638</v>
      </c>
      <c r="BE631" t="s">
        <v>63</v>
      </c>
      <c r="BF631">
        <v>34.275737759999998</v>
      </c>
      <c r="BG631">
        <v>-118.6847305</v>
      </c>
      <c r="BH631" t="s">
        <v>109</v>
      </c>
      <c r="BI631" t="s">
        <v>60</v>
      </c>
      <c r="BJ631">
        <v>98</v>
      </c>
    </row>
    <row r="632" spans="1:62" x14ac:dyDescent="0.3">
      <c r="A632" s="1" t="s">
        <v>635</v>
      </c>
      <c r="B632" s="1" t="s">
        <v>209</v>
      </c>
      <c r="C632" t="s">
        <v>383</v>
      </c>
      <c r="D632">
        <v>2011</v>
      </c>
      <c r="E632" t="s">
        <v>210</v>
      </c>
      <c r="F632" t="s">
        <v>59</v>
      </c>
      <c r="G632">
        <v>0.48568835999999999</v>
      </c>
      <c r="H632">
        <v>0.52846910000000002</v>
      </c>
      <c r="I632">
        <v>0.55992569999999997</v>
      </c>
      <c r="J632">
        <v>0.59138210000000002</v>
      </c>
      <c r="K632">
        <v>0.62912990000000002</v>
      </c>
      <c r="L632">
        <v>0.62912990000000002</v>
      </c>
      <c r="M632">
        <v>7</v>
      </c>
      <c r="N632" t="str">
        <f t="shared" si="9"/>
        <v>061112002_43804</v>
      </c>
      <c r="O632">
        <f>VLOOKUP(N632,'HEM3 monitor concs'!D:L,9,FALSE)</f>
        <v>0.54703096264503004</v>
      </c>
      <c r="P632">
        <f>VLOOKUP(N632,'HEM3 monitor concs'!D:L,6,FALSE)</f>
        <v>3.096264503E-5</v>
      </c>
      <c r="Q632" s="3">
        <v>0.55233268965517202</v>
      </c>
      <c r="R632">
        <v>4.9627636996723897E-3</v>
      </c>
      <c r="S632" s="5">
        <v>0.12582599999999999</v>
      </c>
      <c r="T632">
        <v>29</v>
      </c>
      <c r="U632">
        <v>0</v>
      </c>
      <c r="V632">
        <v>0</v>
      </c>
      <c r="W632">
        <v>6</v>
      </c>
      <c r="X632">
        <v>7</v>
      </c>
      <c r="Y632">
        <v>8</v>
      </c>
      <c r="Z632">
        <v>8</v>
      </c>
      <c r="AA632">
        <v>1</v>
      </c>
      <c r="AB632">
        <v>0</v>
      </c>
      <c r="AC632" t="s">
        <v>60</v>
      </c>
      <c r="AD632" t="s">
        <v>60</v>
      </c>
      <c r="AE632" t="s">
        <v>211</v>
      </c>
      <c r="AF632" t="s">
        <v>93</v>
      </c>
      <c r="AI632">
        <v>1</v>
      </c>
      <c r="AJ632" s="2">
        <v>6.0000000000000002E-6</v>
      </c>
      <c r="AK632">
        <v>0.1</v>
      </c>
      <c r="AL632">
        <v>2.91413016</v>
      </c>
      <c r="AM632">
        <v>3.1708145999999999</v>
      </c>
      <c r="AN632">
        <v>3.3595541999999998</v>
      </c>
      <c r="AO632">
        <v>3.5482925999999999</v>
      </c>
      <c r="AP632">
        <v>3.7747793999999999</v>
      </c>
      <c r="AQ632">
        <v>3.7747793999999999</v>
      </c>
      <c r="AR632">
        <v>3.3139961379310301</v>
      </c>
      <c r="AS632">
        <v>0.75495599999999996</v>
      </c>
      <c r="AT632">
        <v>4.8568836000000004E-3</v>
      </c>
      <c r="AU632">
        <v>5.2846910000000002E-3</v>
      </c>
      <c r="AV632">
        <v>5.5992569999999998E-3</v>
      </c>
      <c r="AW632">
        <v>5.9138209999999997E-3</v>
      </c>
      <c r="AX632">
        <v>6.2912990000000002E-3</v>
      </c>
      <c r="AY632">
        <v>6.2912990000000002E-3</v>
      </c>
      <c r="AZ632">
        <v>5.5233268965517203E-3</v>
      </c>
      <c r="BA632">
        <v>1.25826E-3</v>
      </c>
      <c r="BB632" t="s">
        <v>636</v>
      </c>
      <c r="BC632" s="1" t="s">
        <v>637</v>
      </c>
      <c r="BD632" t="s">
        <v>638</v>
      </c>
      <c r="BE632" t="s">
        <v>63</v>
      </c>
      <c r="BF632">
        <v>34.275737759999998</v>
      </c>
      <c r="BG632">
        <v>-118.6847305</v>
      </c>
      <c r="BH632" t="s">
        <v>109</v>
      </c>
      <c r="BI632">
        <v>0.16666666666666699</v>
      </c>
      <c r="BJ632">
        <v>100</v>
      </c>
    </row>
    <row r="633" spans="1:62" x14ac:dyDescent="0.3">
      <c r="A633" s="1" t="s">
        <v>635</v>
      </c>
      <c r="B633" s="1" t="s">
        <v>227</v>
      </c>
      <c r="C633" t="s">
        <v>383</v>
      </c>
      <c r="D633">
        <v>2011</v>
      </c>
      <c r="E633" t="s">
        <v>228</v>
      </c>
      <c r="F633" t="s">
        <v>59</v>
      </c>
      <c r="G633">
        <v>0</v>
      </c>
      <c r="H633">
        <v>0</v>
      </c>
      <c r="I633">
        <v>9.4954259999999999E-2</v>
      </c>
      <c r="J633">
        <v>0.13564894999999999</v>
      </c>
      <c r="K633">
        <v>0.23060320000000001</v>
      </c>
      <c r="L633">
        <v>3.7981699999999998</v>
      </c>
      <c r="M633">
        <v>7</v>
      </c>
      <c r="N633" t="str">
        <f t="shared" si="9"/>
        <v>061112002_43817</v>
      </c>
      <c r="O633" t="e">
        <f>VLOOKUP(N633,'HEM3 monitor concs'!D:L,9,FALSE)</f>
        <v>#N/A</v>
      </c>
      <c r="P633" t="e">
        <f>VLOOKUP(N633,'HEM3 monitor concs'!D:L,6,FALSE)</f>
        <v>#N/A</v>
      </c>
      <c r="Q633" s="3">
        <v>0.20894311741935501</v>
      </c>
      <c r="R633">
        <v>0.45086583178026801</v>
      </c>
      <c r="S633" s="5">
        <v>6.7824469999999998E-2</v>
      </c>
      <c r="T633">
        <v>31</v>
      </c>
      <c r="U633">
        <v>11</v>
      </c>
      <c r="V633">
        <v>11</v>
      </c>
      <c r="W633">
        <v>8</v>
      </c>
      <c r="X633">
        <v>7</v>
      </c>
      <c r="Y633">
        <v>8</v>
      </c>
      <c r="Z633">
        <v>8</v>
      </c>
      <c r="AA633">
        <v>1</v>
      </c>
      <c r="AB633">
        <v>35.4838709677419</v>
      </c>
      <c r="AC633" t="s">
        <v>60</v>
      </c>
      <c r="AD633" t="s">
        <v>60</v>
      </c>
      <c r="AE633" t="s">
        <v>228</v>
      </c>
      <c r="AF633" t="s">
        <v>84</v>
      </c>
      <c r="AI633">
        <v>1</v>
      </c>
      <c r="AJ633" s="2">
        <v>2.6E-7</v>
      </c>
      <c r="AK633">
        <v>0.04</v>
      </c>
      <c r="AL633">
        <v>0</v>
      </c>
      <c r="AM633">
        <v>0</v>
      </c>
      <c r="AN633">
        <v>2.4688107599999998E-2</v>
      </c>
      <c r="AO633">
        <v>3.5268727E-2</v>
      </c>
      <c r="AP633">
        <v>5.9956832000000002E-2</v>
      </c>
      <c r="AQ633">
        <v>0.98752419999999996</v>
      </c>
      <c r="AR633">
        <v>5.4325210529032303E-2</v>
      </c>
      <c r="AS633">
        <v>1.76343622E-2</v>
      </c>
      <c r="AT633">
        <v>0</v>
      </c>
      <c r="AU633">
        <v>0</v>
      </c>
      <c r="AV633">
        <v>2.3738564999999999E-3</v>
      </c>
      <c r="AW633">
        <v>3.3912237500000001E-3</v>
      </c>
      <c r="AX633">
        <v>5.7650799999999997E-3</v>
      </c>
      <c r="AY633">
        <v>9.4954250000000004E-2</v>
      </c>
      <c r="AZ633">
        <v>5.2235779354838701E-3</v>
      </c>
      <c r="BA633">
        <v>1.6956117499999999E-3</v>
      </c>
      <c r="BB633" t="s">
        <v>636</v>
      </c>
      <c r="BC633" s="1" t="s">
        <v>637</v>
      </c>
      <c r="BD633" t="s">
        <v>638</v>
      </c>
      <c r="BE633" t="s">
        <v>63</v>
      </c>
      <c r="BF633">
        <v>34.275737759999998</v>
      </c>
      <c r="BG633">
        <v>-118.6847305</v>
      </c>
      <c r="BH633" t="s">
        <v>109</v>
      </c>
      <c r="BI633">
        <v>3.8461538461538498</v>
      </c>
      <c r="BJ633">
        <v>40</v>
      </c>
    </row>
    <row r="634" spans="1:62" x14ac:dyDescent="0.3">
      <c r="A634" s="1" t="s">
        <v>635</v>
      </c>
      <c r="B634" s="1" t="s">
        <v>257</v>
      </c>
      <c r="C634" t="s">
        <v>383</v>
      </c>
      <c r="D634">
        <v>2011</v>
      </c>
      <c r="E634" t="s">
        <v>258</v>
      </c>
      <c r="F634" t="s">
        <v>59</v>
      </c>
      <c r="G634">
        <v>0.3194863</v>
      </c>
      <c r="H634">
        <v>0.43130645000000001</v>
      </c>
      <c r="I634">
        <v>0.51117800000000002</v>
      </c>
      <c r="J634">
        <v>0.76676699999999998</v>
      </c>
      <c r="K634">
        <v>0.95845880000000006</v>
      </c>
      <c r="L634">
        <v>1.054305</v>
      </c>
      <c r="M634">
        <v>7</v>
      </c>
      <c r="N634" t="str">
        <f t="shared" si="9"/>
        <v>061112002_45201</v>
      </c>
      <c r="O634" t="e">
        <f>VLOOKUP(N634,'HEM3 monitor concs'!D:L,9,FALSE)</f>
        <v>#N/A</v>
      </c>
      <c r="P634" t="e">
        <f>VLOOKUP(N634,'HEM3 monitor concs'!D:L,6,FALSE)</f>
        <v>#N/A</v>
      </c>
      <c r="Q634" s="3">
        <v>0.60135559354838697</v>
      </c>
      <c r="R634">
        <v>5.5206866081878601E-2</v>
      </c>
      <c r="S634" s="5">
        <v>0.1597431</v>
      </c>
      <c r="T634">
        <v>31</v>
      </c>
      <c r="U634">
        <v>0</v>
      </c>
      <c r="V634">
        <v>0</v>
      </c>
      <c r="W634">
        <v>8</v>
      </c>
      <c r="X634">
        <v>7</v>
      </c>
      <c r="Y634">
        <v>8</v>
      </c>
      <c r="Z634">
        <v>8</v>
      </c>
      <c r="AA634">
        <v>1</v>
      </c>
      <c r="AB634">
        <v>0</v>
      </c>
      <c r="AC634" t="s">
        <v>60</v>
      </c>
      <c r="AD634" t="s">
        <v>60</v>
      </c>
      <c r="AE634" t="s">
        <v>258</v>
      </c>
      <c r="AF634" t="s">
        <v>88</v>
      </c>
      <c r="AI634">
        <v>1</v>
      </c>
      <c r="AJ634" s="2">
        <v>7.7999999999999999E-6</v>
      </c>
      <c r="AK634">
        <v>0.03</v>
      </c>
      <c r="AL634">
        <v>2.4919931399999999</v>
      </c>
      <c r="AM634">
        <v>3.3641903100000001</v>
      </c>
      <c r="AN634">
        <v>3.9871884</v>
      </c>
      <c r="AO634">
        <v>5.9807826000000004</v>
      </c>
      <c r="AP634">
        <v>7.4759786400000001</v>
      </c>
      <c r="AQ634">
        <v>8.2235790000000009</v>
      </c>
      <c r="AR634">
        <v>4.6905736296774201</v>
      </c>
      <c r="AS634">
        <v>1.2459961799999999</v>
      </c>
      <c r="AT634">
        <v>1.0649543333333299E-2</v>
      </c>
      <c r="AU634">
        <v>1.43768816666667E-2</v>
      </c>
      <c r="AV634">
        <v>1.7039266666666698E-2</v>
      </c>
      <c r="AW634">
        <v>2.5558899999999999E-2</v>
      </c>
      <c r="AX634">
        <v>3.1948626666666702E-2</v>
      </c>
      <c r="AY634">
        <v>3.5143500000000001E-2</v>
      </c>
      <c r="AZ634">
        <v>2.0045186451612899E-2</v>
      </c>
      <c r="BA634">
        <v>5.3247700000000004E-3</v>
      </c>
      <c r="BB634" t="s">
        <v>636</v>
      </c>
      <c r="BC634" s="1" t="s">
        <v>637</v>
      </c>
      <c r="BD634" t="s">
        <v>638</v>
      </c>
      <c r="BE634" t="s">
        <v>63</v>
      </c>
      <c r="BF634">
        <v>34.275737759999998</v>
      </c>
      <c r="BG634">
        <v>-118.6847305</v>
      </c>
      <c r="BH634" t="s">
        <v>109</v>
      </c>
      <c r="BI634">
        <v>0.128205128205128</v>
      </c>
      <c r="BJ634">
        <v>30</v>
      </c>
    </row>
    <row r="635" spans="1:62" x14ac:dyDescent="0.3">
      <c r="A635" s="1" t="s">
        <v>635</v>
      </c>
      <c r="B635" s="1" t="s">
        <v>259</v>
      </c>
      <c r="C635" t="s">
        <v>383</v>
      </c>
      <c r="D635">
        <v>2011</v>
      </c>
      <c r="E635" t="s">
        <v>260</v>
      </c>
      <c r="F635" t="s">
        <v>59</v>
      </c>
      <c r="G635">
        <v>0.37685669999999999</v>
      </c>
      <c r="H635">
        <v>0.62181355000000005</v>
      </c>
      <c r="I635">
        <v>1.5074270000000001</v>
      </c>
      <c r="J635">
        <v>2.0538690000000002</v>
      </c>
      <c r="K635">
        <v>2.6756820000000001</v>
      </c>
      <c r="L635">
        <v>4.5222810000000004</v>
      </c>
      <c r="M635">
        <v>7</v>
      </c>
      <c r="N635" t="str">
        <f t="shared" si="9"/>
        <v>061112002_45202</v>
      </c>
      <c r="O635" t="e">
        <f>VLOOKUP(N635,'HEM3 monitor concs'!D:L,9,FALSE)</f>
        <v>#N/A</v>
      </c>
      <c r="P635" t="e">
        <f>VLOOKUP(N635,'HEM3 monitor concs'!D:L,6,FALSE)</f>
        <v>#N/A</v>
      </c>
      <c r="Q635" s="3">
        <v>1.5171520870967701</v>
      </c>
      <c r="R635">
        <v>0.98874690422200495</v>
      </c>
      <c r="S635" s="5">
        <v>0.75371339999999998</v>
      </c>
      <c r="T635">
        <v>31</v>
      </c>
      <c r="U635">
        <v>8</v>
      </c>
      <c r="V635">
        <v>0</v>
      </c>
      <c r="W635">
        <v>8</v>
      </c>
      <c r="X635">
        <v>7</v>
      </c>
      <c r="Y635">
        <v>8</v>
      </c>
      <c r="Z635">
        <v>8</v>
      </c>
      <c r="AA635">
        <v>1</v>
      </c>
      <c r="AB635">
        <v>25.806451612903199</v>
      </c>
      <c r="AC635" t="s">
        <v>60</v>
      </c>
      <c r="AD635" t="s">
        <v>60</v>
      </c>
      <c r="AE635" t="s">
        <v>260</v>
      </c>
      <c r="AF635" t="s">
        <v>62</v>
      </c>
      <c r="AG635" t="s">
        <v>84</v>
      </c>
      <c r="AI635">
        <v>1</v>
      </c>
      <c r="AJ635" t="s">
        <v>60</v>
      </c>
      <c r="AK635">
        <v>5</v>
      </c>
      <c r="AL635" t="s">
        <v>60</v>
      </c>
      <c r="AM635" t="s">
        <v>60</v>
      </c>
      <c r="AN635" t="s">
        <v>60</v>
      </c>
      <c r="AO635" t="s">
        <v>60</v>
      </c>
      <c r="AP635" t="s">
        <v>60</v>
      </c>
      <c r="AQ635" t="s">
        <v>60</v>
      </c>
      <c r="AR635" t="s">
        <v>60</v>
      </c>
      <c r="AS635" t="s">
        <v>60</v>
      </c>
      <c r="AT635" s="2">
        <v>7.5371340000000004E-5</v>
      </c>
      <c r="AU635">
        <v>1.2436271E-4</v>
      </c>
      <c r="AV635">
        <v>3.0148540000000002E-4</v>
      </c>
      <c r="AW635">
        <v>4.1077380000000002E-4</v>
      </c>
      <c r="AX635">
        <v>5.3513639999999999E-4</v>
      </c>
      <c r="AY635">
        <v>9.0445619999999995E-4</v>
      </c>
      <c r="AZ635">
        <v>3.0343041741935498E-4</v>
      </c>
      <c r="BA635">
        <v>1.5074268000000001E-4</v>
      </c>
      <c r="BB635" t="s">
        <v>636</v>
      </c>
      <c r="BC635" s="1" t="s">
        <v>637</v>
      </c>
      <c r="BD635" t="s">
        <v>638</v>
      </c>
      <c r="BE635" t="s">
        <v>63</v>
      </c>
      <c r="BF635">
        <v>34.275737759999998</v>
      </c>
      <c r="BG635">
        <v>-118.6847305</v>
      </c>
      <c r="BH635" t="s">
        <v>109</v>
      </c>
      <c r="BI635" t="s">
        <v>60</v>
      </c>
      <c r="BJ635">
        <v>5000</v>
      </c>
    </row>
    <row r="636" spans="1:62" x14ac:dyDescent="0.3">
      <c r="A636" s="1" t="s">
        <v>642</v>
      </c>
      <c r="B636" s="1" t="s">
        <v>75</v>
      </c>
      <c r="C636" t="s">
        <v>639</v>
      </c>
      <c r="D636">
        <v>2011</v>
      </c>
      <c r="E636" t="s">
        <v>76</v>
      </c>
      <c r="F636" t="s">
        <v>59</v>
      </c>
      <c r="G636">
        <v>2.1719999999999999E-3</v>
      </c>
      <c r="H636">
        <v>7.1799999999999998E-3</v>
      </c>
      <c r="I636">
        <v>1.34E-2</v>
      </c>
      <c r="J636">
        <v>3.4700000000000002E-2</v>
      </c>
      <c r="K636">
        <v>0.1462</v>
      </c>
      <c r="L636">
        <v>0.35299999999999998</v>
      </c>
      <c r="M636">
        <v>6</v>
      </c>
      <c r="N636" t="str">
        <f t="shared" si="9"/>
        <v>080010006_88115</v>
      </c>
      <c r="O636" t="e">
        <f>VLOOKUP(N636,'HEM3 monitor concs'!D:L,9,FALSE)</f>
        <v>#N/A</v>
      </c>
      <c r="P636" t="e">
        <f>VLOOKUP(N636,'HEM3 monitor concs'!D:L,6,FALSE)</f>
        <v>#N/A</v>
      </c>
      <c r="Q636" s="3">
        <v>4.4926949152542403E-2</v>
      </c>
      <c r="R636">
        <v>5.3275807974284004E-3</v>
      </c>
      <c r="S636" s="5">
        <v>6.6288135593220304E-3</v>
      </c>
      <c r="T636">
        <v>59</v>
      </c>
      <c r="U636">
        <v>12</v>
      </c>
      <c r="V636">
        <v>3</v>
      </c>
      <c r="W636">
        <v>15</v>
      </c>
      <c r="X636">
        <v>15</v>
      </c>
      <c r="Y636">
        <v>16</v>
      </c>
      <c r="Z636">
        <v>13</v>
      </c>
      <c r="AA636">
        <v>1</v>
      </c>
      <c r="AB636">
        <v>20.338983050847499</v>
      </c>
      <c r="AC636" t="s">
        <v>60</v>
      </c>
      <c r="AD636" t="s">
        <v>60</v>
      </c>
      <c r="AE636" t="s">
        <v>77</v>
      </c>
      <c r="AF636" t="s">
        <v>62</v>
      </c>
      <c r="AI636">
        <v>1</v>
      </c>
      <c r="AJ636" t="s">
        <v>60</v>
      </c>
      <c r="AK636">
        <v>1.4999999999999999E-4</v>
      </c>
      <c r="AL636" t="s">
        <v>60</v>
      </c>
      <c r="AM636" t="s">
        <v>60</v>
      </c>
      <c r="AN636" t="s">
        <v>60</v>
      </c>
      <c r="AO636" t="s">
        <v>60</v>
      </c>
      <c r="AP636" t="s">
        <v>60</v>
      </c>
      <c r="AQ636" t="s">
        <v>60</v>
      </c>
      <c r="AR636" t="s">
        <v>60</v>
      </c>
      <c r="AS636" t="s">
        <v>60</v>
      </c>
      <c r="AT636">
        <v>1.448E-2</v>
      </c>
      <c r="AU636">
        <v>4.7866666666666703E-2</v>
      </c>
      <c r="AV636">
        <v>8.9333333333333306E-2</v>
      </c>
      <c r="AW636">
        <v>0.231333333333333</v>
      </c>
      <c r="AX636">
        <v>0.97466666666666801</v>
      </c>
      <c r="AY636">
        <v>2.3533333333333299</v>
      </c>
      <c r="AZ636">
        <v>0.299512994350283</v>
      </c>
      <c r="BA636">
        <v>4.4192090395480201E-2</v>
      </c>
      <c r="BB636" t="s">
        <v>640</v>
      </c>
      <c r="BC636" s="1" t="s">
        <v>641</v>
      </c>
      <c r="BD636" t="s">
        <v>110</v>
      </c>
      <c r="BE636" t="s">
        <v>63</v>
      </c>
      <c r="BF636">
        <v>39.826007840000003</v>
      </c>
      <c r="BG636">
        <v>-104.937439</v>
      </c>
      <c r="BH636" t="s">
        <v>109</v>
      </c>
      <c r="BI636" t="s">
        <v>60</v>
      </c>
      <c r="BJ636">
        <v>0.15</v>
      </c>
    </row>
    <row r="637" spans="1:62" x14ac:dyDescent="0.3">
      <c r="A637" s="1" t="s">
        <v>642</v>
      </c>
      <c r="B637" s="1" t="s">
        <v>81</v>
      </c>
      <c r="C637" t="s">
        <v>639</v>
      </c>
      <c r="D637">
        <v>2011</v>
      </c>
      <c r="E637" t="s">
        <v>82</v>
      </c>
      <c r="F637" t="s">
        <v>59</v>
      </c>
      <c r="G637">
        <v>4.08E-4</v>
      </c>
      <c r="H637">
        <v>1.74E-3</v>
      </c>
      <c r="I637">
        <v>2.6700000000000001E-3</v>
      </c>
      <c r="J637">
        <v>4.0499999999999998E-3</v>
      </c>
      <c r="K637">
        <v>5.2719999999999998E-3</v>
      </c>
      <c r="L637">
        <v>2.24E-2</v>
      </c>
      <c r="M637">
        <v>6</v>
      </c>
      <c r="N637" t="str">
        <f t="shared" si="9"/>
        <v>080010006_88132</v>
      </c>
      <c r="O637" t="e">
        <f>VLOOKUP(N637,'HEM3 monitor concs'!D:L,9,FALSE)</f>
        <v>#N/A</v>
      </c>
      <c r="P637" t="e">
        <f>VLOOKUP(N637,'HEM3 monitor concs'!D:L,6,FALSE)</f>
        <v>#N/A</v>
      </c>
      <c r="Q637" s="3">
        <v>3.4481355932203402E-3</v>
      </c>
      <c r="R637" s="2">
        <v>1.3306491291642299E-5</v>
      </c>
      <c r="S637" s="5">
        <v>1.8474576271186401E-3</v>
      </c>
      <c r="T637">
        <v>59</v>
      </c>
      <c r="U637">
        <v>17</v>
      </c>
      <c r="V637">
        <v>2</v>
      </c>
      <c r="W637">
        <v>15</v>
      </c>
      <c r="X637">
        <v>15</v>
      </c>
      <c r="Y637">
        <v>16</v>
      </c>
      <c r="Z637">
        <v>13</v>
      </c>
      <c r="AA637">
        <v>1</v>
      </c>
      <c r="AB637">
        <v>28.8135593220339</v>
      </c>
      <c r="AC637" t="s">
        <v>60</v>
      </c>
      <c r="AD637" t="s">
        <v>60</v>
      </c>
      <c r="AE637" t="s">
        <v>83</v>
      </c>
      <c r="AF637" t="s">
        <v>84</v>
      </c>
      <c r="AI637">
        <v>1</v>
      </c>
      <c r="AJ637" t="s">
        <v>60</v>
      </c>
      <c r="AK637" s="2">
        <v>2.9999999999999997E-4</v>
      </c>
      <c r="AL637" t="s">
        <v>60</v>
      </c>
      <c r="AM637" t="s">
        <v>60</v>
      </c>
      <c r="AN637" t="s">
        <v>60</v>
      </c>
      <c r="AO637" t="s">
        <v>60</v>
      </c>
      <c r="AP637" t="s">
        <v>60</v>
      </c>
      <c r="AQ637" t="s">
        <v>60</v>
      </c>
      <c r="AR637" t="s">
        <v>60</v>
      </c>
      <c r="AS637" t="s">
        <v>60</v>
      </c>
      <c r="AT637">
        <v>1.3600000000000001E-3</v>
      </c>
      <c r="AU637">
        <v>5.7999999999999996E-3</v>
      </c>
      <c r="AV637">
        <v>8.8999999999999999E-3</v>
      </c>
      <c r="AW637">
        <v>1.35E-2</v>
      </c>
      <c r="AX637">
        <v>1.7573333333333298E-2</v>
      </c>
      <c r="AY637">
        <v>7.4666666666666701E-2</v>
      </c>
      <c r="AZ637">
        <v>1.14937853107345E-2</v>
      </c>
      <c r="BA637">
        <v>6.15819209039548E-3</v>
      </c>
      <c r="BB637" t="s">
        <v>640</v>
      </c>
      <c r="BC637" s="1" t="s">
        <v>641</v>
      </c>
      <c r="BD637" t="s">
        <v>110</v>
      </c>
      <c r="BE637" t="s">
        <v>63</v>
      </c>
      <c r="BF637">
        <v>39.826007840000003</v>
      </c>
      <c r="BG637">
        <v>-104.937439</v>
      </c>
      <c r="BH637" t="s">
        <v>109</v>
      </c>
      <c r="BI637" t="s">
        <v>60</v>
      </c>
      <c r="BJ637">
        <v>0.3</v>
      </c>
    </row>
    <row r="638" spans="1:62" x14ac:dyDescent="0.3">
      <c r="A638" s="1" t="s">
        <v>643</v>
      </c>
      <c r="B638" s="1" t="s">
        <v>81</v>
      </c>
      <c r="C638" t="s">
        <v>639</v>
      </c>
      <c r="D638">
        <v>2011</v>
      </c>
      <c r="E638" t="s">
        <v>82</v>
      </c>
      <c r="F638" t="s">
        <v>59</v>
      </c>
      <c r="G638">
        <v>1.2E-4</v>
      </c>
      <c r="H638">
        <v>3.8000000000000002E-4</v>
      </c>
      <c r="I638">
        <v>7.6000000000000004E-4</v>
      </c>
      <c r="J638">
        <v>1.99E-3</v>
      </c>
      <c r="K638">
        <v>3.7399999999999998E-3</v>
      </c>
      <c r="L638">
        <v>3.0120000000000001E-2</v>
      </c>
      <c r="M638">
        <v>3</v>
      </c>
      <c r="N638" t="str">
        <f t="shared" si="9"/>
        <v>080039000_88132</v>
      </c>
      <c r="O638" t="e">
        <f>VLOOKUP(N638,'HEM3 monitor concs'!D:L,9,FALSE)</f>
        <v>#N/A</v>
      </c>
      <c r="P638" t="e">
        <f>VLOOKUP(N638,'HEM3 monitor concs'!D:L,6,FALSE)</f>
        <v>#N/A</v>
      </c>
      <c r="Q638" s="3">
        <v>1.6833884297520699E-3</v>
      </c>
      <c r="R638" s="2">
        <v>9.8581809228650103E-6</v>
      </c>
      <c r="S638" s="5">
        <v>3.2272727272727298E-4</v>
      </c>
      <c r="T638">
        <v>121</v>
      </c>
      <c r="U638">
        <v>23</v>
      </c>
      <c r="V638">
        <v>6</v>
      </c>
      <c r="W638">
        <v>30</v>
      </c>
      <c r="X638">
        <v>30</v>
      </c>
      <c r="Y638">
        <v>31</v>
      </c>
      <c r="Z638">
        <v>30</v>
      </c>
      <c r="AA638">
        <v>1</v>
      </c>
      <c r="AB638">
        <v>19.008264462809901</v>
      </c>
      <c r="AC638" t="s">
        <v>60</v>
      </c>
      <c r="AD638" t="s">
        <v>60</v>
      </c>
      <c r="AE638" t="s">
        <v>83</v>
      </c>
      <c r="AF638" t="s">
        <v>84</v>
      </c>
      <c r="AI638">
        <v>1</v>
      </c>
      <c r="AJ638" t="s">
        <v>60</v>
      </c>
      <c r="AK638" s="2">
        <v>2.9999999999999997E-4</v>
      </c>
      <c r="AL638" t="s">
        <v>60</v>
      </c>
      <c r="AM638" t="s">
        <v>60</v>
      </c>
      <c r="AN638" t="s">
        <v>60</v>
      </c>
      <c r="AO638" t="s">
        <v>60</v>
      </c>
      <c r="AP638" t="s">
        <v>60</v>
      </c>
      <c r="AQ638" t="s">
        <v>60</v>
      </c>
      <c r="AR638" t="s">
        <v>60</v>
      </c>
      <c r="AS638" t="s">
        <v>60</v>
      </c>
      <c r="AT638" s="2">
        <v>4.0000000000000002E-4</v>
      </c>
      <c r="AU638">
        <v>1.2666666666666701E-3</v>
      </c>
      <c r="AV638">
        <v>2.5333333333333301E-3</v>
      </c>
      <c r="AW638">
        <v>6.6333333333333296E-3</v>
      </c>
      <c r="AX638">
        <v>1.2466666666666701E-2</v>
      </c>
      <c r="AY638">
        <v>0.1004</v>
      </c>
      <c r="AZ638">
        <v>5.6112947658402204E-3</v>
      </c>
      <c r="BA638">
        <v>1.07575757575758E-3</v>
      </c>
      <c r="BB638" t="s">
        <v>644</v>
      </c>
      <c r="BC638" s="1" t="s">
        <v>645</v>
      </c>
      <c r="BD638" t="s">
        <v>110</v>
      </c>
      <c r="BE638" t="s">
        <v>96</v>
      </c>
      <c r="BF638">
        <v>37.724918369999997</v>
      </c>
      <c r="BG638">
        <v>-105.5190735</v>
      </c>
      <c r="BH638" t="s">
        <v>64</v>
      </c>
      <c r="BI638" t="s">
        <v>60</v>
      </c>
      <c r="BJ638">
        <v>0.3</v>
      </c>
    </row>
    <row r="639" spans="1:62" x14ac:dyDescent="0.3">
      <c r="A639" s="1" t="s">
        <v>646</v>
      </c>
      <c r="B639" s="1" t="s">
        <v>157</v>
      </c>
      <c r="C639" t="s">
        <v>639</v>
      </c>
      <c r="D639">
        <v>2011</v>
      </c>
      <c r="E639" t="s">
        <v>158</v>
      </c>
      <c r="F639" t="s">
        <v>59</v>
      </c>
      <c r="G639">
        <v>3.4520000000000002E-3</v>
      </c>
      <c r="H639">
        <v>9.2750000000000003E-3</v>
      </c>
      <c r="I639">
        <v>1.359E-2</v>
      </c>
      <c r="J639">
        <v>1.8755000000000001E-2</v>
      </c>
      <c r="K639">
        <v>3.0176000000000001E-2</v>
      </c>
      <c r="L639">
        <v>6.0920000000000002E-2</v>
      </c>
      <c r="M639">
        <v>6</v>
      </c>
      <c r="N639" t="str">
        <f t="shared" si="9"/>
        <v>080050007_14129</v>
      </c>
      <c r="O639" t="e">
        <f>VLOOKUP(N639,'HEM3 monitor concs'!D:L,9,FALSE)</f>
        <v>#N/A</v>
      </c>
      <c r="P639" t="e">
        <f>VLOOKUP(N639,'HEM3 monitor concs'!D:L,6,FALSE)</f>
        <v>#N/A</v>
      </c>
      <c r="Q639" s="3">
        <v>1.5867796610169502E-2</v>
      </c>
      <c r="R639">
        <v>1.5254054850964301E-4</v>
      </c>
      <c r="S639" s="5">
        <v>5.3016949152542403E-4</v>
      </c>
      <c r="T639">
        <v>59</v>
      </c>
      <c r="U639">
        <v>0</v>
      </c>
      <c r="V639">
        <v>0</v>
      </c>
      <c r="W639">
        <v>14</v>
      </c>
      <c r="X639">
        <v>15</v>
      </c>
      <c r="Y639">
        <v>16</v>
      </c>
      <c r="Z639">
        <v>14</v>
      </c>
      <c r="AA639">
        <v>1</v>
      </c>
      <c r="AB639">
        <v>0</v>
      </c>
      <c r="AC639" t="s">
        <v>60</v>
      </c>
      <c r="AD639" t="s">
        <v>60</v>
      </c>
      <c r="AE639" t="s">
        <v>80</v>
      </c>
      <c r="AF639" t="s">
        <v>68</v>
      </c>
      <c r="AI639">
        <v>1</v>
      </c>
      <c r="AJ639" t="s">
        <v>60</v>
      </c>
      <c r="AK639">
        <v>1.4999999999999999E-4</v>
      </c>
      <c r="AL639" t="s">
        <v>60</v>
      </c>
      <c r="AM639" t="s">
        <v>60</v>
      </c>
      <c r="AN639" t="s">
        <v>60</v>
      </c>
      <c r="AO639" t="s">
        <v>60</v>
      </c>
      <c r="AP639" t="s">
        <v>60</v>
      </c>
      <c r="AQ639" t="s">
        <v>60</v>
      </c>
      <c r="AR639" t="s">
        <v>60</v>
      </c>
      <c r="AS639" t="s">
        <v>60</v>
      </c>
      <c r="AT639">
        <v>2.3013333333333299E-2</v>
      </c>
      <c r="AU639">
        <v>6.1833333333333303E-2</v>
      </c>
      <c r="AV639">
        <v>9.06E-2</v>
      </c>
      <c r="AW639">
        <v>0.125033333333333</v>
      </c>
      <c r="AX639">
        <v>0.20117333333333301</v>
      </c>
      <c r="AY639">
        <v>0.40613333333333301</v>
      </c>
      <c r="AZ639">
        <v>0.105785310734463</v>
      </c>
      <c r="BA639">
        <v>3.5344632768361602E-3</v>
      </c>
      <c r="BB639" t="s">
        <v>647</v>
      </c>
      <c r="BC639" s="1" t="s">
        <v>648</v>
      </c>
      <c r="BD639" t="s">
        <v>110</v>
      </c>
      <c r="BE639" t="s">
        <v>63</v>
      </c>
      <c r="BF639">
        <v>39.572757719999998</v>
      </c>
      <c r="BG639">
        <v>-104.8489914</v>
      </c>
      <c r="BH639" t="s">
        <v>107</v>
      </c>
      <c r="BI639" t="s">
        <v>60</v>
      </c>
      <c r="BJ639">
        <v>0.15</v>
      </c>
    </row>
    <row r="640" spans="1:62" x14ac:dyDescent="0.3">
      <c r="A640" s="1" t="s">
        <v>650</v>
      </c>
      <c r="B640" s="1" t="s">
        <v>157</v>
      </c>
      <c r="C640" t="s">
        <v>639</v>
      </c>
      <c r="D640">
        <v>2011</v>
      </c>
      <c r="E640" t="s">
        <v>158</v>
      </c>
      <c r="F640" t="s">
        <v>59</v>
      </c>
      <c r="G640">
        <v>2.6350000000000002E-3</v>
      </c>
      <c r="H640">
        <v>3.9462500000000001E-3</v>
      </c>
      <c r="I640">
        <v>6.1225000000000003E-3</v>
      </c>
      <c r="J640">
        <v>1.1756249999999999E-2</v>
      </c>
      <c r="K640">
        <v>1.4695E-2</v>
      </c>
      <c r="L640">
        <v>1.8935E-2</v>
      </c>
      <c r="M640">
        <v>6</v>
      </c>
      <c r="N640" t="str">
        <f t="shared" si="9"/>
        <v>080310025_14129</v>
      </c>
      <c r="O640" t="e">
        <f>VLOOKUP(N640,'HEM3 monitor concs'!D:L,9,FALSE)</f>
        <v>#N/A</v>
      </c>
      <c r="P640" t="e">
        <f>VLOOKUP(N640,'HEM3 monitor concs'!D:L,6,FALSE)</f>
        <v>#N/A</v>
      </c>
      <c r="Q640" s="3">
        <v>7.7696428571428604E-3</v>
      </c>
      <c r="R640" s="2">
        <v>2.2405468961039001E-5</v>
      </c>
      <c r="S640" s="5">
        <v>4.9803571428571399E-4</v>
      </c>
      <c r="T640">
        <v>56</v>
      </c>
      <c r="U640">
        <v>0</v>
      </c>
      <c r="V640">
        <v>0</v>
      </c>
      <c r="W640">
        <v>15</v>
      </c>
      <c r="X640">
        <v>15</v>
      </c>
      <c r="Y640">
        <v>13</v>
      </c>
      <c r="Z640">
        <v>13</v>
      </c>
      <c r="AA640">
        <v>1</v>
      </c>
      <c r="AB640">
        <v>0</v>
      </c>
      <c r="AC640" t="s">
        <v>60</v>
      </c>
      <c r="AD640" t="s">
        <v>60</v>
      </c>
      <c r="AE640" t="s">
        <v>80</v>
      </c>
      <c r="AF640" t="s">
        <v>68</v>
      </c>
      <c r="AI640">
        <v>1</v>
      </c>
      <c r="AJ640" t="s">
        <v>60</v>
      </c>
      <c r="AK640">
        <v>1.4999999999999999E-4</v>
      </c>
      <c r="AL640" t="s">
        <v>60</v>
      </c>
      <c r="AM640" t="s">
        <v>60</v>
      </c>
      <c r="AN640" t="s">
        <v>60</v>
      </c>
      <c r="AO640" t="s">
        <v>60</v>
      </c>
      <c r="AP640" t="s">
        <v>60</v>
      </c>
      <c r="AQ640" t="s">
        <v>60</v>
      </c>
      <c r="AR640" t="s">
        <v>60</v>
      </c>
      <c r="AS640" t="s">
        <v>60</v>
      </c>
      <c r="AT640">
        <v>1.7566666666666699E-2</v>
      </c>
      <c r="AU640">
        <v>2.6308333333333302E-2</v>
      </c>
      <c r="AV640">
        <v>4.0816666666666702E-2</v>
      </c>
      <c r="AW640">
        <v>7.8375E-2</v>
      </c>
      <c r="AX640">
        <v>9.7966666666666702E-2</v>
      </c>
      <c r="AY640">
        <v>0.126233333333333</v>
      </c>
      <c r="AZ640">
        <v>5.1797619047619099E-2</v>
      </c>
      <c r="BA640">
        <v>3.3202380952381001E-3</v>
      </c>
      <c r="BB640" t="s">
        <v>649</v>
      </c>
      <c r="BC640" s="1" t="s">
        <v>651</v>
      </c>
      <c r="BD640" t="s">
        <v>652</v>
      </c>
      <c r="BE640" t="s">
        <v>106</v>
      </c>
      <c r="BF640">
        <v>39.704006200000002</v>
      </c>
      <c r="BG640">
        <v>-104.9981155</v>
      </c>
      <c r="BH640" t="s">
        <v>107</v>
      </c>
      <c r="BI640" t="s">
        <v>60</v>
      </c>
      <c r="BJ640">
        <v>0.15</v>
      </c>
    </row>
    <row r="641" spans="1:62" x14ac:dyDescent="0.3">
      <c r="A641" s="1" t="s">
        <v>654</v>
      </c>
      <c r="B641" s="1" t="s">
        <v>171</v>
      </c>
      <c r="C641" t="s">
        <v>639</v>
      </c>
      <c r="D641">
        <v>2011</v>
      </c>
      <c r="E641" t="s">
        <v>172</v>
      </c>
      <c r="F641" t="s">
        <v>59</v>
      </c>
      <c r="G641">
        <v>0.83066894000000002</v>
      </c>
      <c r="H641">
        <v>1.5332710000000001</v>
      </c>
      <c r="I641">
        <v>2.6083240000000001</v>
      </c>
      <c r="J641">
        <v>4.0006050000000002</v>
      </c>
      <c r="K641">
        <v>6.7675430000000096</v>
      </c>
      <c r="L641">
        <v>14.45152</v>
      </c>
      <c r="M641">
        <v>6</v>
      </c>
      <c r="N641" t="str">
        <f t="shared" si="9"/>
        <v>080450005_43231</v>
      </c>
      <c r="O641">
        <f>VLOOKUP(N641,'HEM3 monitor concs'!D:L,9,FALSE)</f>
        <v>0.171735859834901</v>
      </c>
      <c r="P641">
        <f>VLOOKUP(N641,'HEM3 monitor concs'!D:L,6,FALSE)</f>
        <v>5.7965180534756001E-2</v>
      </c>
      <c r="Q641" s="3">
        <v>3.3431312933962301</v>
      </c>
      <c r="R641">
        <v>8.5078174989328001</v>
      </c>
      <c r="S641" s="5">
        <v>0.1057429</v>
      </c>
      <c r="T641">
        <v>53</v>
      </c>
      <c r="U641">
        <v>0</v>
      </c>
      <c r="V641">
        <v>0</v>
      </c>
      <c r="W641">
        <v>15</v>
      </c>
      <c r="X641">
        <v>11</v>
      </c>
      <c r="Y641">
        <v>12</v>
      </c>
      <c r="Z641">
        <v>15</v>
      </c>
      <c r="AA641">
        <v>1</v>
      </c>
      <c r="AB641">
        <v>0</v>
      </c>
      <c r="AC641" t="s">
        <v>60</v>
      </c>
      <c r="AD641" t="s">
        <v>60</v>
      </c>
      <c r="AE641" t="s">
        <v>172</v>
      </c>
      <c r="AF641" t="s">
        <v>84</v>
      </c>
      <c r="AG641" t="s">
        <v>62</v>
      </c>
      <c r="AI641">
        <v>1</v>
      </c>
      <c r="AJ641" t="s">
        <v>60</v>
      </c>
      <c r="AK641">
        <v>0.7</v>
      </c>
      <c r="AL641" t="s">
        <v>60</v>
      </c>
      <c r="AM641" t="s">
        <v>60</v>
      </c>
      <c r="AN641" t="s">
        <v>60</v>
      </c>
      <c r="AO641" t="s">
        <v>60</v>
      </c>
      <c r="AP641" t="s">
        <v>60</v>
      </c>
      <c r="AQ641" t="s">
        <v>60</v>
      </c>
      <c r="AR641" t="s">
        <v>60</v>
      </c>
      <c r="AS641" t="s">
        <v>60</v>
      </c>
      <c r="AT641">
        <v>1.1866699142857101E-3</v>
      </c>
      <c r="AU641">
        <v>2.19038714285714E-3</v>
      </c>
      <c r="AV641">
        <v>3.72617714285714E-3</v>
      </c>
      <c r="AW641">
        <v>5.7151499999999996E-3</v>
      </c>
      <c r="AX641">
        <v>9.6679185714285808E-3</v>
      </c>
      <c r="AY641">
        <v>2.0645028571428602E-2</v>
      </c>
      <c r="AZ641">
        <v>4.7759018477089004E-3</v>
      </c>
      <c r="BA641">
        <v>1.5106128571428599E-4</v>
      </c>
      <c r="BB641" t="s">
        <v>655</v>
      </c>
      <c r="BC641" s="1" t="s">
        <v>656</v>
      </c>
      <c r="BD641" t="s">
        <v>657</v>
      </c>
      <c r="BE641" t="s">
        <v>106</v>
      </c>
      <c r="BF641">
        <v>39.453654</v>
      </c>
      <c r="BG641">
        <v>-108.053259</v>
      </c>
      <c r="BH641" t="s">
        <v>109</v>
      </c>
      <c r="BI641" t="s">
        <v>60</v>
      </c>
      <c r="BJ641">
        <v>700</v>
      </c>
    </row>
    <row r="642" spans="1:62" x14ac:dyDescent="0.3">
      <c r="A642" s="1" t="s">
        <v>654</v>
      </c>
      <c r="B642" s="1" t="s">
        <v>254</v>
      </c>
      <c r="C642" t="s">
        <v>639</v>
      </c>
      <c r="D642">
        <v>2011</v>
      </c>
      <c r="E642" t="s">
        <v>255</v>
      </c>
      <c r="F642" t="s">
        <v>59</v>
      </c>
      <c r="G642">
        <v>0</v>
      </c>
      <c r="H642">
        <v>0</v>
      </c>
      <c r="I642">
        <v>0.79247939999999994</v>
      </c>
      <c r="J642">
        <v>1.644666</v>
      </c>
      <c r="K642">
        <v>2.61084</v>
      </c>
      <c r="L642">
        <v>4.7005970000000001</v>
      </c>
      <c r="M642">
        <v>6</v>
      </c>
      <c r="N642" t="str">
        <f t="shared" si="9"/>
        <v>080450005_45109</v>
      </c>
      <c r="O642" t="e">
        <f>VLOOKUP(N642,'HEM3 monitor concs'!D:L,9,FALSE)</f>
        <v>#N/A</v>
      </c>
      <c r="P642" t="e">
        <f>VLOOKUP(N642,'HEM3 monitor concs'!D:L,6,FALSE)</f>
        <v>#N/A</v>
      </c>
      <c r="Q642" s="3">
        <v>1.08042655471698</v>
      </c>
      <c r="R642">
        <v>1.5454379889977901</v>
      </c>
      <c r="S642" s="5">
        <v>0.13027059999999999</v>
      </c>
      <c r="T642">
        <v>53</v>
      </c>
      <c r="U642">
        <v>23</v>
      </c>
      <c r="V642">
        <v>23</v>
      </c>
      <c r="W642">
        <v>15</v>
      </c>
      <c r="X642">
        <v>11</v>
      </c>
      <c r="Y642">
        <v>12</v>
      </c>
      <c r="Z642">
        <v>15</v>
      </c>
      <c r="AA642">
        <v>1</v>
      </c>
      <c r="AB642">
        <v>43.396226415094297</v>
      </c>
      <c r="AC642" t="s">
        <v>60</v>
      </c>
      <c r="AD642" t="s">
        <v>60</v>
      </c>
      <c r="AE642" t="s">
        <v>256</v>
      </c>
      <c r="AF642" t="s">
        <v>84</v>
      </c>
      <c r="AI642">
        <v>1</v>
      </c>
      <c r="AJ642" t="s">
        <v>60</v>
      </c>
      <c r="AK642">
        <v>0.1</v>
      </c>
      <c r="AL642" t="s">
        <v>60</v>
      </c>
      <c r="AM642" t="s">
        <v>60</v>
      </c>
      <c r="AN642" t="s">
        <v>60</v>
      </c>
      <c r="AO642" t="s">
        <v>60</v>
      </c>
      <c r="AP642" t="s">
        <v>60</v>
      </c>
      <c r="AQ642" t="s">
        <v>60</v>
      </c>
      <c r="AR642" t="s">
        <v>60</v>
      </c>
      <c r="AS642" t="s">
        <v>60</v>
      </c>
      <c r="AT642">
        <v>0</v>
      </c>
      <c r="AU642">
        <v>0</v>
      </c>
      <c r="AV642">
        <v>7.9247940000000006E-3</v>
      </c>
      <c r="AW642">
        <v>1.6446659999999998E-2</v>
      </c>
      <c r="AX642">
        <v>2.61084E-2</v>
      </c>
      <c r="AY642">
        <v>4.7005970000000001E-2</v>
      </c>
      <c r="AZ642">
        <v>1.0804265547169799E-2</v>
      </c>
      <c r="BA642">
        <v>1.302706E-3</v>
      </c>
      <c r="BB642" t="s">
        <v>655</v>
      </c>
      <c r="BC642" s="1" t="s">
        <v>656</v>
      </c>
      <c r="BD642" t="s">
        <v>657</v>
      </c>
      <c r="BE642" t="s">
        <v>106</v>
      </c>
      <c r="BF642">
        <v>39.453654</v>
      </c>
      <c r="BG642">
        <v>-108.053259</v>
      </c>
      <c r="BH642" t="s">
        <v>109</v>
      </c>
      <c r="BI642" t="s">
        <v>60</v>
      </c>
      <c r="BJ642">
        <v>100</v>
      </c>
    </row>
    <row r="643" spans="1:62" x14ac:dyDescent="0.3">
      <c r="A643" s="1" t="s">
        <v>654</v>
      </c>
      <c r="B643" s="1" t="s">
        <v>259</v>
      </c>
      <c r="C643" t="s">
        <v>639</v>
      </c>
      <c r="D643">
        <v>2011</v>
      </c>
      <c r="E643" t="s">
        <v>260</v>
      </c>
      <c r="F643" t="s">
        <v>59</v>
      </c>
      <c r="G643">
        <v>1.0336638</v>
      </c>
      <c r="H643">
        <v>1.604333</v>
      </c>
      <c r="I643">
        <v>2.6541480000000002</v>
      </c>
      <c r="J643">
        <v>4.2315620000000003</v>
      </c>
      <c r="K643">
        <v>6.4280983999999997</v>
      </c>
      <c r="L643">
        <v>93.137439999999998</v>
      </c>
      <c r="M643">
        <v>6</v>
      </c>
      <c r="N643" t="str">
        <f t="shared" ref="N643:N706" si="10">CONCATENATE(A643,"_",B643)</f>
        <v>080450005_45202</v>
      </c>
      <c r="O643" t="e">
        <f>VLOOKUP(N643,'HEM3 monitor concs'!D:L,9,FALSE)</f>
        <v>#N/A</v>
      </c>
      <c r="P643" t="e">
        <f>VLOOKUP(N643,'HEM3 monitor concs'!D:L,6,FALSE)</f>
        <v>#N/A</v>
      </c>
      <c r="Q643" s="3">
        <v>5.7965635509434001</v>
      </c>
      <c r="R643">
        <v>191.568840071468</v>
      </c>
      <c r="S643" s="5">
        <v>0.15074270000000001</v>
      </c>
      <c r="T643">
        <v>53</v>
      </c>
      <c r="U643">
        <v>0</v>
      </c>
      <c r="V643">
        <v>0</v>
      </c>
      <c r="W643">
        <v>15</v>
      </c>
      <c r="X643">
        <v>11</v>
      </c>
      <c r="Y643">
        <v>12</v>
      </c>
      <c r="Z643">
        <v>15</v>
      </c>
      <c r="AA643">
        <v>1</v>
      </c>
      <c r="AB643">
        <v>0</v>
      </c>
      <c r="AC643" t="s">
        <v>60</v>
      </c>
      <c r="AD643" t="s">
        <v>60</v>
      </c>
      <c r="AE643" t="s">
        <v>260</v>
      </c>
      <c r="AF643" t="s">
        <v>62</v>
      </c>
      <c r="AG643" t="s">
        <v>84</v>
      </c>
      <c r="AI643">
        <v>1</v>
      </c>
      <c r="AJ643" t="s">
        <v>60</v>
      </c>
      <c r="AK643">
        <v>5</v>
      </c>
      <c r="AL643" t="s">
        <v>60</v>
      </c>
      <c r="AM643" t="s">
        <v>60</v>
      </c>
      <c r="AN643" t="s">
        <v>60</v>
      </c>
      <c r="AO643" t="s">
        <v>60</v>
      </c>
      <c r="AP643" t="s">
        <v>60</v>
      </c>
      <c r="AQ643" t="s">
        <v>60</v>
      </c>
      <c r="AR643" t="s">
        <v>60</v>
      </c>
      <c r="AS643" t="s">
        <v>60</v>
      </c>
      <c r="AT643">
        <v>2.0673276E-4</v>
      </c>
      <c r="AU643">
        <v>3.2086659999999999E-4</v>
      </c>
      <c r="AV643">
        <v>5.3082960000000001E-4</v>
      </c>
      <c r="AW643">
        <v>8.4631240000000003E-4</v>
      </c>
      <c r="AX643">
        <v>1.2856196800000001E-3</v>
      </c>
      <c r="AY643">
        <v>1.8627488000000001E-2</v>
      </c>
      <c r="AZ643">
        <v>1.15931271018868E-3</v>
      </c>
      <c r="BA643" s="2">
        <v>3.0148540000000001E-5</v>
      </c>
      <c r="BB643" t="s">
        <v>655</v>
      </c>
      <c r="BC643" s="1" t="s">
        <v>656</v>
      </c>
      <c r="BD643" t="s">
        <v>657</v>
      </c>
      <c r="BE643" t="s">
        <v>106</v>
      </c>
      <c r="BF643">
        <v>39.453654</v>
      </c>
      <c r="BG643">
        <v>-108.053259</v>
      </c>
      <c r="BH643" t="s">
        <v>109</v>
      </c>
      <c r="BI643" t="s">
        <v>60</v>
      </c>
      <c r="BJ643">
        <v>5000</v>
      </c>
    </row>
    <row r="644" spans="1:62" x14ac:dyDescent="0.3">
      <c r="A644" s="1" t="s">
        <v>654</v>
      </c>
      <c r="B644" s="1" t="s">
        <v>261</v>
      </c>
      <c r="C644" t="s">
        <v>639</v>
      </c>
      <c r="D644">
        <v>2011</v>
      </c>
      <c r="E644" t="s">
        <v>262</v>
      </c>
      <c r="F644" t="s">
        <v>59</v>
      </c>
      <c r="G644">
        <v>0.14061799999999999</v>
      </c>
      <c r="H644">
        <v>0.1913736</v>
      </c>
      <c r="I644">
        <v>0.25734410000000002</v>
      </c>
      <c r="J644">
        <v>0.35421960000000002</v>
      </c>
      <c r="K644">
        <v>0.49293577999999999</v>
      </c>
      <c r="L644">
        <v>1.723552</v>
      </c>
      <c r="M644">
        <v>6</v>
      </c>
      <c r="N644" t="str">
        <f t="shared" si="10"/>
        <v>080450005_45203</v>
      </c>
      <c r="O644">
        <f>VLOOKUP(N644,'HEM3 monitor concs'!D:L,9,FALSE)</f>
        <v>2.7660522835609998E-2</v>
      </c>
      <c r="P644">
        <f>VLOOKUP(N644,'HEM3 monitor concs'!D:L,6,FALSE)</f>
        <v>1.1660522835609999E-2</v>
      </c>
      <c r="Q644" s="3">
        <v>0.34570274377358501</v>
      </c>
      <c r="R644">
        <v>8.7829982461287995E-2</v>
      </c>
      <c r="S644" s="5">
        <v>0.10697909999999999</v>
      </c>
      <c r="T644">
        <v>53</v>
      </c>
      <c r="U644">
        <v>2</v>
      </c>
      <c r="V644">
        <v>0</v>
      </c>
      <c r="W644">
        <v>15</v>
      </c>
      <c r="X644">
        <v>11</v>
      </c>
      <c r="Y644">
        <v>12</v>
      </c>
      <c r="Z644">
        <v>15</v>
      </c>
      <c r="AA644">
        <v>1</v>
      </c>
      <c r="AB644">
        <v>3.7735849056603801</v>
      </c>
      <c r="AC644" t="s">
        <v>60</v>
      </c>
      <c r="AD644" t="s">
        <v>60</v>
      </c>
      <c r="AE644" t="s">
        <v>263</v>
      </c>
      <c r="AF644" t="s">
        <v>68</v>
      </c>
      <c r="AI644">
        <v>1</v>
      </c>
      <c r="AJ644" s="2">
        <v>2.5000000000000002E-6</v>
      </c>
      <c r="AK644">
        <v>1</v>
      </c>
      <c r="AL644">
        <v>0.351545</v>
      </c>
      <c r="AM644">
        <v>0.47843400000000003</v>
      </c>
      <c r="AN644">
        <v>0.64336024999999997</v>
      </c>
      <c r="AO644">
        <v>0.88554900000000003</v>
      </c>
      <c r="AP644">
        <v>1.23233945</v>
      </c>
      <c r="AQ644">
        <v>4.3088800000000003</v>
      </c>
      <c r="AR644">
        <v>0.86425685943396202</v>
      </c>
      <c r="AS644">
        <v>0.26744774999999998</v>
      </c>
      <c r="AT644">
        <v>1.4061799999999999E-4</v>
      </c>
      <c r="AU644">
        <v>1.9137359999999999E-4</v>
      </c>
      <c r="AV644">
        <v>2.5734409999999999E-4</v>
      </c>
      <c r="AW644">
        <v>3.5421960000000001E-4</v>
      </c>
      <c r="AX644">
        <v>4.9293578000000004E-4</v>
      </c>
      <c r="AY644">
        <v>1.7235519999999999E-3</v>
      </c>
      <c r="AZ644">
        <v>3.4570274377358502E-4</v>
      </c>
      <c r="BA644">
        <v>1.069791E-4</v>
      </c>
      <c r="BB644" t="s">
        <v>655</v>
      </c>
      <c r="BC644" s="1" t="s">
        <v>656</v>
      </c>
      <c r="BD644" t="s">
        <v>657</v>
      </c>
      <c r="BE644" t="s">
        <v>106</v>
      </c>
      <c r="BF644">
        <v>39.453654</v>
      </c>
      <c r="BG644">
        <v>-108.053259</v>
      </c>
      <c r="BH644" t="s">
        <v>109</v>
      </c>
      <c r="BI644">
        <v>0.4</v>
      </c>
      <c r="BJ644">
        <v>1000</v>
      </c>
    </row>
    <row r="645" spans="1:62" x14ac:dyDescent="0.3">
      <c r="A645" s="1" t="s">
        <v>654</v>
      </c>
      <c r="B645" s="1" t="s">
        <v>264</v>
      </c>
      <c r="C645" t="s">
        <v>639</v>
      </c>
      <c r="D645">
        <v>2011</v>
      </c>
      <c r="E645" t="s">
        <v>265</v>
      </c>
      <c r="F645" t="s">
        <v>59</v>
      </c>
      <c r="G645">
        <v>0.15545622000000001</v>
      </c>
      <c r="H645">
        <v>0.21521784999999999</v>
      </c>
      <c r="I645">
        <v>0.33110440000000002</v>
      </c>
      <c r="J645">
        <v>0.4841724</v>
      </c>
      <c r="K645">
        <v>0.57427611999999995</v>
      </c>
      <c r="L645">
        <v>1.888924</v>
      </c>
      <c r="M645">
        <v>6</v>
      </c>
      <c r="N645" t="str">
        <f t="shared" si="10"/>
        <v>080450005_45204</v>
      </c>
      <c r="O645" t="e">
        <f>VLOOKUP(N645,'HEM3 monitor concs'!D:L,9,FALSE)</f>
        <v>#N/A</v>
      </c>
      <c r="P645" t="e">
        <f>VLOOKUP(N645,'HEM3 monitor concs'!D:L,6,FALSE)</f>
        <v>#N/A</v>
      </c>
      <c r="Q645" s="3">
        <v>0.401201667358491</v>
      </c>
      <c r="R645">
        <v>0.109641217070072</v>
      </c>
      <c r="S645" s="5">
        <v>9.2274999999999996E-2</v>
      </c>
      <c r="T645">
        <v>53</v>
      </c>
      <c r="U645">
        <v>0</v>
      </c>
      <c r="V645">
        <v>0</v>
      </c>
      <c r="W645">
        <v>15</v>
      </c>
      <c r="X645">
        <v>11</v>
      </c>
      <c r="Y645">
        <v>12</v>
      </c>
      <c r="Z645">
        <v>15</v>
      </c>
      <c r="AA645">
        <v>1</v>
      </c>
      <c r="AB645">
        <v>0</v>
      </c>
      <c r="AC645" t="s">
        <v>60</v>
      </c>
      <c r="AD645" t="s">
        <v>60</v>
      </c>
      <c r="AE645" t="s">
        <v>265</v>
      </c>
      <c r="AF645" t="s">
        <v>84</v>
      </c>
      <c r="AI645">
        <v>1</v>
      </c>
      <c r="AJ645" t="s">
        <v>60</v>
      </c>
      <c r="AK645">
        <v>0.1</v>
      </c>
      <c r="AL645" t="s">
        <v>60</v>
      </c>
      <c r="AM645" t="s">
        <v>60</v>
      </c>
      <c r="AN645" t="s">
        <v>60</v>
      </c>
      <c r="AO645" t="s">
        <v>60</v>
      </c>
      <c r="AP645" t="s">
        <v>60</v>
      </c>
      <c r="AQ645" t="s">
        <v>60</v>
      </c>
      <c r="AR645" t="s">
        <v>60</v>
      </c>
      <c r="AS645" t="s">
        <v>60</v>
      </c>
      <c r="AT645">
        <v>1.5545622000000001E-3</v>
      </c>
      <c r="AU645">
        <v>2.1521785E-3</v>
      </c>
      <c r="AV645">
        <v>3.311044E-3</v>
      </c>
      <c r="AW645">
        <v>4.8417240000000004E-3</v>
      </c>
      <c r="AX645">
        <v>5.7427611999999999E-3</v>
      </c>
      <c r="AY645">
        <v>1.8889240000000002E-2</v>
      </c>
      <c r="AZ645">
        <v>4.0120166735849103E-3</v>
      </c>
      <c r="BA645">
        <v>9.2274999999999996E-4</v>
      </c>
      <c r="BB645" t="s">
        <v>655</v>
      </c>
      <c r="BC645" s="1" t="s">
        <v>656</v>
      </c>
      <c r="BD645" t="s">
        <v>657</v>
      </c>
      <c r="BE645" t="s">
        <v>106</v>
      </c>
      <c r="BF645">
        <v>39.453654</v>
      </c>
      <c r="BG645">
        <v>-108.053259</v>
      </c>
      <c r="BH645" t="s">
        <v>109</v>
      </c>
      <c r="BI645" t="s">
        <v>60</v>
      </c>
      <c r="BJ645">
        <v>100</v>
      </c>
    </row>
    <row r="646" spans="1:62" x14ac:dyDescent="0.3">
      <c r="A646" s="1" t="s">
        <v>658</v>
      </c>
      <c r="B646" s="1" t="s">
        <v>168</v>
      </c>
      <c r="C646" t="s">
        <v>639</v>
      </c>
      <c r="D646">
        <v>2011</v>
      </c>
      <c r="E646" t="s">
        <v>169</v>
      </c>
      <c r="F646" t="s">
        <v>59</v>
      </c>
      <c r="G646">
        <v>0</v>
      </c>
      <c r="H646">
        <v>8.2407469999999997E-2</v>
      </c>
      <c r="I646">
        <v>0.14711669999999999</v>
      </c>
      <c r="J646">
        <v>0.25662459999999998</v>
      </c>
      <c r="K646">
        <v>0.46092874</v>
      </c>
      <c r="L646">
        <v>0.53260669999999999</v>
      </c>
      <c r="M646">
        <v>6</v>
      </c>
      <c r="N646" t="str">
        <f t="shared" si="10"/>
        <v>080450007_43218</v>
      </c>
      <c r="O646" t="e">
        <f>VLOOKUP(N646,'HEM3 monitor concs'!D:L,9,FALSE)</f>
        <v>#N/A</v>
      </c>
      <c r="P646" t="e">
        <f>VLOOKUP(N646,'HEM3 monitor concs'!D:L,6,FALSE)</f>
        <v>#N/A</v>
      </c>
      <c r="Q646" s="3">
        <v>0.183645407075472</v>
      </c>
      <c r="R646">
        <v>2.4353957249877101E-2</v>
      </c>
      <c r="S646" s="5">
        <v>0.1050833</v>
      </c>
      <c r="T646">
        <v>53</v>
      </c>
      <c r="U646">
        <v>16</v>
      </c>
      <c r="V646">
        <v>11</v>
      </c>
      <c r="W646">
        <v>15</v>
      </c>
      <c r="X646">
        <v>13</v>
      </c>
      <c r="Y646">
        <v>11</v>
      </c>
      <c r="Z646">
        <v>14</v>
      </c>
      <c r="AA646">
        <v>1</v>
      </c>
      <c r="AB646">
        <v>30.188679245283002</v>
      </c>
      <c r="AC646" t="s">
        <v>60</v>
      </c>
      <c r="AD646" t="s">
        <v>60</v>
      </c>
      <c r="AE646" t="s">
        <v>169</v>
      </c>
      <c r="AF646" t="s">
        <v>170</v>
      </c>
      <c r="AI646">
        <v>1</v>
      </c>
      <c r="AJ646" s="2">
        <v>3.0000000000000001E-5</v>
      </c>
      <c r="AK646">
        <v>2E-3</v>
      </c>
      <c r="AL646">
        <v>0</v>
      </c>
      <c r="AM646">
        <v>2.4722241</v>
      </c>
      <c r="AN646">
        <v>4.4135010000000001</v>
      </c>
      <c r="AO646">
        <v>7.6987379999999996</v>
      </c>
      <c r="AP646">
        <v>13.8278622</v>
      </c>
      <c r="AQ646">
        <v>15.978201</v>
      </c>
      <c r="AR646">
        <v>5.5093622122641497</v>
      </c>
      <c r="AS646">
        <v>3.1524990000000002</v>
      </c>
      <c r="AT646">
        <v>0</v>
      </c>
      <c r="AU646">
        <v>4.1203734999999998E-2</v>
      </c>
      <c r="AV646">
        <v>7.3558349999999995E-2</v>
      </c>
      <c r="AW646">
        <v>0.12831229999999999</v>
      </c>
      <c r="AX646">
        <v>0.23046437</v>
      </c>
      <c r="AY646">
        <v>0.26630334999999999</v>
      </c>
      <c r="AZ646">
        <v>9.1822703537735806E-2</v>
      </c>
      <c r="BA646">
        <v>5.2541650000000002E-2</v>
      </c>
      <c r="BB646" t="s">
        <v>655</v>
      </c>
      <c r="BC646" s="1" t="s">
        <v>659</v>
      </c>
      <c r="BD646" t="s">
        <v>660</v>
      </c>
      <c r="BE646" t="s">
        <v>106</v>
      </c>
      <c r="BF646">
        <v>39.531813</v>
      </c>
      <c r="BG646">
        <v>-107.782298</v>
      </c>
      <c r="BH646" t="s">
        <v>107</v>
      </c>
      <c r="BI646">
        <v>3.3333333333333298E-2</v>
      </c>
      <c r="BJ646">
        <v>2</v>
      </c>
    </row>
    <row r="647" spans="1:62" x14ac:dyDescent="0.3">
      <c r="A647" s="1" t="s">
        <v>658</v>
      </c>
      <c r="B647" s="1" t="s">
        <v>171</v>
      </c>
      <c r="C647" t="s">
        <v>639</v>
      </c>
      <c r="D647">
        <v>2011</v>
      </c>
      <c r="E647" t="s">
        <v>172</v>
      </c>
      <c r="F647" t="s">
        <v>59</v>
      </c>
      <c r="G647">
        <v>0.96930959999999999</v>
      </c>
      <c r="H647">
        <v>1.398156</v>
      </c>
      <c r="I647">
        <v>2.4379599999999999</v>
      </c>
      <c r="J647">
        <v>5.1461519999999998</v>
      </c>
      <c r="K647">
        <v>7.8249719999999998</v>
      </c>
      <c r="L647">
        <v>39.888559999999998</v>
      </c>
      <c r="M647">
        <v>6</v>
      </c>
      <c r="N647" t="str">
        <f t="shared" si="10"/>
        <v>080450007_43231</v>
      </c>
      <c r="O647">
        <f>VLOOKUP(N647,'HEM3 monitor concs'!D:L,9,FALSE)</f>
        <v>0.145096215720041</v>
      </c>
      <c r="P647">
        <f>VLOOKUP(N647,'HEM3 monitor concs'!D:L,6,FALSE)</f>
        <v>3.1325536419896001E-2</v>
      </c>
      <c r="Q647" s="3">
        <v>4.3979164735849103</v>
      </c>
      <c r="R647">
        <v>40.293625798318502</v>
      </c>
      <c r="S647" s="5">
        <v>0.1057429</v>
      </c>
      <c r="T647">
        <v>53</v>
      </c>
      <c r="U647">
        <v>0</v>
      </c>
      <c r="V647">
        <v>0</v>
      </c>
      <c r="W647">
        <v>15</v>
      </c>
      <c r="X647">
        <v>13</v>
      </c>
      <c r="Y647">
        <v>11</v>
      </c>
      <c r="Z647">
        <v>14</v>
      </c>
      <c r="AA647">
        <v>1</v>
      </c>
      <c r="AB647">
        <v>0</v>
      </c>
      <c r="AC647" t="s">
        <v>60</v>
      </c>
      <c r="AD647" t="s">
        <v>60</v>
      </c>
      <c r="AE647" t="s">
        <v>172</v>
      </c>
      <c r="AF647" t="s">
        <v>84</v>
      </c>
      <c r="AG647" t="s">
        <v>62</v>
      </c>
      <c r="AI647">
        <v>1</v>
      </c>
      <c r="AJ647" t="s">
        <v>60</v>
      </c>
      <c r="AK647">
        <v>0.7</v>
      </c>
      <c r="AL647" t="s">
        <v>60</v>
      </c>
      <c r="AM647" t="s">
        <v>60</v>
      </c>
      <c r="AN647" t="s">
        <v>60</v>
      </c>
      <c r="AO647" t="s">
        <v>60</v>
      </c>
      <c r="AP647" t="s">
        <v>60</v>
      </c>
      <c r="AQ647" t="s">
        <v>60</v>
      </c>
      <c r="AR647" t="s">
        <v>60</v>
      </c>
      <c r="AS647" t="s">
        <v>60</v>
      </c>
      <c r="AT647">
        <v>1.384728E-3</v>
      </c>
      <c r="AU647">
        <v>1.9973657142857101E-3</v>
      </c>
      <c r="AV647">
        <v>3.4827999999999999E-3</v>
      </c>
      <c r="AW647">
        <v>7.35164571428571E-3</v>
      </c>
      <c r="AX647">
        <v>1.1178531428571401E-2</v>
      </c>
      <c r="AY647">
        <v>5.6983657142857101E-2</v>
      </c>
      <c r="AZ647">
        <v>6.2827378194070102E-3</v>
      </c>
      <c r="BA647">
        <v>1.5106128571428599E-4</v>
      </c>
      <c r="BB647" t="s">
        <v>655</v>
      </c>
      <c r="BC647" s="1" t="s">
        <v>659</v>
      </c>
      <c r="BD647" t="s">
        <v>660</v>
      </c>
      <c r="BE647" t="s">
        <v>106</v>
      </c>
      <c r="BF647">
        <v>39.531813</v>
      </c>
      <c r="BG647">
        <v>-107.782298</v>
      </c>
      <c r="BH647" t="s">
        <v>107</v>
      </c>
      <c r="BI647" t="s">
        <v>60</v>
      </c>
      <c r="BJ647">
        <v>700</v>
      </c>
    </row>
    <row r="648" spans="1:62" x14ac:dyDescent="0.3">
      <c r="A648" s="1" t="s">
        <v>658</v>
      </c>
      <c r="B648" s="1" t="s">
        <v>254</v>
      </c>
      <c r="C648" t="s">
        <v>639</v>
      </c>
      <c r="D648">
        <v>2011</v>
      </c>
      <c r="E648" t="s">
        <v>255</v>
      </c>
      <c r="F648" t="s">
        <v>59</v>
      </c>
      <c r="G648">
        <v>0</v>
      </c>
      <c r="H648">
        <v>0</v>
      </c>
      <c r="I648">
        <v>0.72191620000000001</v>
      </c>
      <c r="J648">
        <v>1.454688</v>
      </c>
      <c r="K648">
        <v>2.2037442</v>
      </c>
      <c r="L648">
        <v>3.4575979999999999</v>
      </c>
      <c r="M648">
        <v>6</v>
      </c>
      <c r="N648" t="str">
        <f t="shared" si="10"/>
        <v>080450007_45109</v>
      </c>
      <c r="O648" t="e">
        <f>VLOOKUP(N648,'HEM3 monitor concs'!D:L,9,FALSE)</f>
        <v>#N/A</v>
      </c>
      <c r="P648" t="e">
        <f>VLOOKUP(N648,'HEM3 monitor concs'!D:L,6,FALSE)</f>
        <v>#N/A</v>
      </c>
      <c r="Q648" s="3">
        <v>0.87492260943396205</v>
      </c>
      <c r="R648">
        <v>0.97297100435501405</v>
      </c>
      <c r="S648" s="5">
        <v>0.13027059999999999</v>
      </c>
      <c r="T648">
        <v>53</v>
      </c>
      <c r="U648">
        <v>24</v>
      </c>
      <c r="V648">
        <v>24</v>
      </c>
      <c r="W648">
        <v>15</v>
      </c>
      <c r="X648">
        <v>13</v>
      </c>
      <c r="Y648">
        <v>11</v>
      </c>
      <c r="Z648">
        <v>14</v>
      </c>
      <c r="AA648">
        <v>1</v>
      </c>
      <c r="AB648">
        <v>45.283018867924497</v>
      </c>
      <c r="AC648" t="s">
        <v>60</v>
      </c>
      <c r="AD648" t="s">
        <v>60</v>
      </c>
      <c r="AE648" t="s">
        <v>256</v>
      </c>
      <c r="AF648" t="s">
        <v>84</v>
      </c>
      <c r="AI648">
        <v>1</v>
      </c>
      <c r="AJ648" t="s">
        <v>60</v>
      </c>
      <c r="AK648">
        <v>0.1</v>
      </c>
      <c r="AL648" t="s">
        <v>60</v>
      </c>
      <c r="AM648" t="s">
        <v>60</v>
      </c>
      <c r="AN648" t="s">
        <v>60</v>
      </c>
      <c r="AO648" t="s">
        <v>60</v>
      </c>
      <c r="AP648" t="s">
        <v>60</v>
      </c>
      <c r="AQ648" t="s">
        <v>60</v>
      </c>
      <c r="AR648" t="s">
        <v>60</v>
      </c>
      <c r="AS648" t="s">
        <v>60</v>
      </c>
      <c r="AT648">
        <v>0</v>
      </c>
      <c r="AU648">
        <v>0</v>
      </c>
      <c r="AV648">
        <v>7.2191620000000003E-3</v>
      </c>
      <c r="AW648">
        <v>1.454688E-2</v>
      </c>
      <c r="AX648">
        <v>2.2037442000000001E-2</v>
      </c>
      <c r="AY648">
        <v>3.4575979999999999E-2</v>
      </c>
      <c r="AZ648">
        <v>8.74922609433962E-3</v>
      </c>
      <c r="BA648">
        <v>1.302706E-3</v>
      </c>
      <c r="BB648" t="s">
        <v>655</v>
      </c>
      <c r="BC648" s="1" t="s">
        <v>659</v>
      </c>
      <c r="BD648" t="s">
        <v>660</v>
      </c>
      <c r="BE648" t="s">
        <v>106</v>
      </c>
      <c r="BF648">
        <v>39.531813</v>
      </c>
      <c r="BG648">
        <v>-107.782298</v>
      </c>
      <c r="BH648" t="s">
        <v>107</v>
      </c>
      <c r="BI648" t="s">
        <v>60</v>
      </c>
      <c r="BJ648">
        <v>100</v>
      </c>
    </row>
    <row r="649" spans="1:62" x14ac:dyDescent="0.3">
      <c r="A649" s="1" t="s">
        <v>658</v>
      </c>
      <c r="B649" s="1" t="s">
        <v>257</v>
      </c>
      <c r="C649" t="s">
        <v>639</v>
      </c>
      <c r="D649">
        <v>2011</v>
      </c>
      <c r="E649" t="s">
        <v>258</v>
      </c>
      <c r="F649" t="s">
        <v>59</v>
      </c>
      <c r="G649">
        <v>0.6549469</v>
      </c>
      <c r="H649">
        <v>0.76410465000000005</v>
      </c>
      <c r="I649">
        <v>1.0915779999999999</v>
      </c>
      <c r="J649">
        <v>1.8397079999999999</v>
      </c>
      <c r="K649">
        <v>2.2151049999999999</v>
      </c>
      <c r="L649">
        <v>2.7848549999999999</v>
      </c>
      <c r="M649">
        <v>6</v>
      </c>
      <c r="N649" t="str">
        <f t="shared" si="10"/>
        <v>080450007_45201</v>
      </c>
      <c r="O649" t="e">
        <f>VLOOKUP(N649,'HEM3 monitor concs'!D:L,9,FALSE)</f>
        <v>#N/A</v>
      </c>
      <c r="P649" t="e">
        <f>VLOOKUP(N649,'HEM3 monitor concs'!D:L,6,FALSE)</f>
        <v>#N/A</v>
      </c>
      <c r="Q649" s="3">
        <v>1.3180792009803901</v>
      </c>
      <c r="R649">
        <v>0.38286235682789399</v>
      </c>
      <c r="S649" s="5">
        <v>0.117145</v>
      </c>
      <c r="T649">
        <v>51</v>
      </c>
      <c r="U649">
        <v>0</v>
      </c>
      <c r="V649">
        <v>0</v>
      </c>
      <c r="W649">
        <v>15</v>
      </c>
      <c r="X649">
        <v>12</v>
      </c>
      <c r="Y649">
        <v>10</v>
      </c>
      <c r="Z649">
        <v>14</v>
      </c>
      <c r="AA649">
        <v>1</v>
      </c>
      <c r="AB649">
        <v>0</v>
      </c>
      <c r="AC649" t="s">
        <v>60</v>
      </c>
      <c r="AD649" t="s">
        <v>60</v>
      </c>
      <c r="AE649" t="s">
        <v>258</v>
      </c>
      <c r="AF649" t="s">
        <v>88</v>
      </c>
      <c r="AI649">
        <v>1</v>
      </c>
      <c r="AJ649" s="2">
        <v>7.7999999999999999E-6</v>
      </c>
      <c r="AK649">
        <v>0.03</v>
      </c>
      <c r="AL649">
        <v>5.1085858200000001</v>
      </c>
      <c r="AM649">
        <v>5.9600162699999997</v>
      </c>
      <c r="AN649">
        <v>8.5143084000000009</v>
      </c>
      <c r="AO649">
        <v>14.349722399999999</v>
      </c>
      <c r="AP649">
        <v>17.277819000000001</v>
      </c>
      <c r="AQ649">
        <v>21.721869000000002</v>
      </c>
      <c r="AR649">
        <v>10.2810177676471</v>
      </c>
      <c r="AS649">
        <v>0.91373099999999996</v>
      </c>
      <c r="AT649">
        <v>2.18315633333333E-2</v>
      </c>
      <c r="AU649">
        <v>2.5470155000000001E-2</v>
      </c>
      <c r="AV649">
        <v>3.6385933333333301E-2</v>
      </c>
      <c r="AW649">
        <v>6.1323599999999999E-2</v>
      </c>
      <c r="AX649">
        <v>7.3836833333333296E-2</v>
      </c>
      <c r="AY649">
        <v>9.2828499999999994E-2</v>
      </c>
      <c r="AZ649">
        <v>4.3935973366013098E-2</v>
      </c>
      <c r="BA649">
        <v>3.90483333333333E-3</v>
      </c>
      <c r="BB649" t="s">
        <v>655</v>
      </c>
      <c r="BC649" s="1" t="s">
        <v>659</v>
      </c>
      <c r="BD649" t="s">
        <v>660</v>
      </c>
      <c r="BE649" t="s">
        <v>106</v>
      </c>
      <c r="BF649">
        <v>39.531813</v>
      </c>
      <c r="BG649">
        <v>-107.782298</v>
      </c>
      <c r="BH649" t="s">
        <v>107</v>
      </c>
      <c r="BI649">
        <v>0.128205128205128</v>
      </c>
      <c r="BJ649">
        <v>30</v>
      </c>
    </row>
    <row r="650" spans="1:62" x14ac:dyDescent="0.3">
      <c r="A650" s="1" t="s">
        <v>658</v>
      </c>
      <c r="B650" s="1" t="s">
        <v>259</v>
      </c>
      <c r="C650" t="s">
        <v>639</v>
      </c>
      <c r="D650">
        <v>2011</v>
      </c>
      <c r="E650" t="s">
        <v>260</v>
      </c>
      <c r="F650" t="s">
        <v>59</v>
      </c>
      <c r="G650">
        <v>1.1607182</v>
      </c>
      <c r="H650">
        <v>1.528961</v>
      </c>
      <c r="I650">
        <v>2.1803849999999998</v>
      </c>
      <c r="J650">
        <v>3.6285919999999998</v>
      </c>
      <c r="K650">
        <v>4.3629236000000002</v>
      </c>
      <c r="L650">
        <v>93.675799999999995</v>
      </c>
      <c r="M650">
        <v>6</v>
      </c>
      <c r="N650" t="str">
        <f t="shared" si="10"/>
        <v>080450007_45202</v>
      </c>
      <c r="O650" t="e">
        <f>VLOOKUP(N650,'HEM3 monitor concs'!D:L,9,FALSE)</f>
        <v>#N/A</v>
      </c>
      <c r="P650" t="e">
        <f>VLOOKUP(N650,'HEM3 monitor concs'!D:L,6,FALSE)</f>
        <v>#N/A</v>
      </c>
      <c r="Q650" s="3">
        <v>5.9052729433962297</v>
      </c>
      <c r="R650">
        <v>255.58520115999201</v>
      </c>
      <c r="S650" s="5">
        <v>0.15074270000000001</v>
      </c>
      <c r="T650">
        <v>53</v>
      </c>
      <c r="U650">
        <v>0</v>
      </c>
      <c r="V650">
        <v>0</v>
      </c>
      <c r="W650">
        <v>15</v>
      </c>
      <c r="X650">
        <v>13</v>
      </c>
      <c r="Y650">
        <v>11</v>
      </c>
      <c r="Z650">
        <v>14</v>
      </c>
      <c r="AA650">
        <v>1</v>
      </c>
      <c r="AB650">
        <v>0</v>
      </c>
      <c r="AC650" t="s">
        <v>60</v>
      </c>
      <c r="AD650" t="s">
        <v>60</v>
      </c>
      <c r="AE650" t="s">
        <v>260</v>
      </c>
      <c r="AF650" t="s">
        <v>62</v>
      </c>
      <c r="AG650" t="s">
        <v>84</v>
      </c>
      <c r="AI650">
        <v>1</v>
      </c>
      <c r="AJ650" t="s">
        <v>60</v>
      </c>
      <c r="AK650">
        <v>5</v>
      </c>
      <c r="AL650" t="s">
        <v>60</v>
      </c>
      <c r="AM650" t="s">
        <v>60</v>
      </c>
      <c r="AN650" t="s">
        <v>60</v>
      </c>
      <c r="AO650" t="s">
        <v>60</v>
      </c>
      <c r="AP650" t="s">
        <v>60</v>
      </c>
      <c r="AQ650" t="s">
        <v>60</v>
      </c>
      <c r="AR650" t="s">
        <v>60</v>
      </c>
      <c r="AS650" t="s">
        <v>60</v>
      </c>
      <c r="AT650">
        <v>2.3214363999999999E-4</v>
      </c>
      <c r="AU650">
        <v>3.057922E-4</v>
      </c>
      <c r="AV650">
        <v>4.3607699999999999E-4</v>
      </c>
      <c r="AW650">
        <v>7.2571840000000001E-4</v>
      </c>
      <c r="AX650">
        <v>8.7258471999999998E-4</v>
      </c>
      <c r="AY650">
        <v>1.8735160000000001E-2</v>
      </c>
      <c r="AZ650">
        <v>1.1810545886792501E-3</v>
      </c>
      <c r="BA650" s="2">
        <v>3.0148540000000001E-5</v>
      </c>
      <c r="BB650" t="s">
        <v>655</v>
      </c>
      <c r="BC650" s="1" t="s">
        <v>659</v>
      </c>
      <c r="BD650" t="s">
        <v>660</v>
      </c>
      <c r="BE650" t="s">
        <v>106</v>
      </c>
      <c r="BF650">
        <v>39.531813</v>
      </c>
      <c r="BG650">
        <v>-107.782298</v>
      </c>
      <c r="BH650" t="s">
        <v>107</v>
      </c>
      <c r="BI650" t="s">
        <v>60</v>
      </c>
      <c r="BJ650">
        <v>5000</v>
      </c>
    </row>
    <row r="651" spans="1:62" x14ac:dyDescent="0.3">
      <c r="A651" s="1" t="s">
        <v>658</v>
      </c>
      <c r="B651" s="1" t="s">
        <v>261</v>
      </c>
      <c r="C651" t="s">
        <v>639</v>
      </c>
      <c r="D651">
        <v>2011</v>
      </c>
      <c r="E651" t="s">
        <v>262</v>
      </c>
      <c r="F651" t="s">
        <v>59</v>
      </c>
      <c r="G651">
        <v>0.19161136000000001</v>
      </c>
      <c r="H651">
        <v>0.26150440000000003</v>
      </c>
      <c r="I651">
        <v>0.34768189999999999</v>
      </c>
      <c r="J651">
        <v>0.49210369999999998</v>
      </c>
      <c r="K651">
        <v>0.57317010000000002</v>
      </c>
      <c r="L651">
        <v>0.93309520000000001</v>
      </c>
      <c r="M651">
        <v>6</v>
      </c>
      <c r="N651" t="str">
        <f t="shared" si="10"/>
        <v>080450007_45203</v>
      </c>
      <c r="O651">
        <f>VLOOKUP(N651,'HEM3 monitor concs'!D:L,9,FALSE)</f>
        <v>2.4673635788735999E-2</v>
      </c>
      <c r="P651">
        <f>VLOOKUP(N651,'HEM3 monitor concs'!D:L,6,FALSE)</f>
        <v>8.6736357887360008E-3</v>
      </c>
      <c r="Q651" s="3">
        <v>0.38195674339622598</v>
      </c>
      <c r="R651">
        <v>2.84027148714345E-2</v>
      </c>
      <c r="S651" s="5">
        <v>0.10697909999999999</v>
      </c>
      <c r="T651">
        <v>53</v>
      </c>
      <c r="U651">
        <v>0</v>
      </c>
      <c r="V651">
        <v>0</v>
      </c>
      <c r="W651">
        <v>15</v>
      </c>
      <c r="X651">
        <v>13</v>
      </c>
      <c r="Y651">
        <v>11</v>
      </c>
      <c r="Z651">
        <v>14</v>
      </c>
      <c r="AA651">
        <v>1</v>
      </c>
      <c r="AB651">
        <v>0</v>
      </c>
      <c r="AC651" t="s">
        <v>60</v>
      </c>
      <c r="AD651" t="s">
        <v>60</v>
      </c>
      <c r="AE651" t="s">
        <v>263</v>
      </c>
      <c r="AF651" t="s">
        <v>68</v>
      </c>
      <c r="AI651">
        <v>1</v>
      </c>
      <c r="AJ651" s="2">
        <v>2.5000000000000002E-6</v>
      </c>
      <c r="AK651">
        <v>1</v>
      </c>
      <c r="AL651">
        <v>0.47902840000000002</v>
      </c>
      <c r="AM651">
        <v>0.65376100000000004</v>
      </c>
      <c r="AN651">
        <v>0.86920474999999997</v>
      </c>
      <c r="AO651">
        <v>1.23025925</v>
      </c>
      <c r="AP651">
        <v>1.43292525</v>
      </c>
      <c r="AQ651">
        <v>2.332738</v>
      </c>
      <c r="AR651">
        <v>0.95489185849056601</v>
      </c>
      <c r="AS651">
        <v>0.26744774999999998</v>
      </c>
      <c r="AT651">
        <v>1.9161136E-4</v>
      </c>
      <c r="AU651">
        <v>2.615044E-4</v>
      </c>
      <c r="AV651">
        <v>3.476819E-4</v>
      </c>
      <c r="AW651">
        <v>4.9210370000000005E-4</v>
      </c>
      <c r="AX651">
        <v>5.7317010000000005E-4</v>
      </c>
      <c r="AY651">
        <v>9.3309519999999996E-4</v>
      </c>
      <c r="AZ651">
        <v>3.8195674339622601E-4</v>
      </c>
      <c r="BA651">
        <v>1.069791E-4</v>
      </c>
      <c r="BB651" t="s">
        <v>655</v>
      </c>
      <c r="BC651" s="1" t="s">
        <v>659</v>
      </c>
      <c r="BD651" t="s">
        <v>660</v>
      </c>
      <c r="BE651" t="s">
        <v>106</v>
      </c>
      <c r="BF651">
        <v>39.531813</v>
      </c>
      <c r="BG651">
        <v>-107.782298</v>
      </c>
      <c r="BH651" t="s">
        <v>107</v>
      </c>
      <c r="BI651">
        <v>0.4</v>
      </c>
      <c r="BJ651">
        <v>1000</v>
      </c>
    </row>
    <row r="652" spans="1:62" x14ac:dyDescent="0.3">
      <c r="A652" s="1" t="s">
        <v>658</v>
      </c>
      <c r="B652" s="1" t="s">
        <v>264</v>
      </c>
      <c r="C652" t="s">
        <v>639</v>
      </c>
      <c r="D652">
        <v>2011</v>
      </c>
      <c r="E652" t="s">
        <v>265</v>
      </c>
      <c r="F652" t="s">
        <v>59</v>
      </c>
      <c r="G652">
        <v>0.2084329</v>
      </c>
      <c r="H652">
        <v>0.2838813</v>
      </c>
      <c r="I652">
        <v>0.3517306</v>
      </c>
      <c r="J652">
        <v>0.54279409999999995</v>
      </c>
      <c r="K652">
        <v>0.65352418000000001</v>
      </c>
      <c r="L652">
        <v>1.1561520000000001</v>
      </c>
      <c r="M652">
        <v>6</v>
      </c>
      <c r="N652" t="str">
        <f t="shared" si="10"/>
        <v>080450007_45204</v>
      </c>
      <c r="O652" t="e">
        <f>VLOOKUP(N652,'HEM3 monitor concs'!D:L,9,FALSE)</f>
        <v>#N/A</v>
      </c>
      <c r="P652" t="e">
        <f>VLOOKUP(N652,'HEM3 monitor concs'!D:L,6,FALSE)</f>
        <v>#N/A</v>
      </c>
      <c r="Q652" s="3">
        <v>0.43117313773584898</v>
      </c>
      <c r="R652">
        <v>5.5091648563799299E-2</v>
      </c>
      <c r="S652" s="5">
        <v>9.2274999999999996E-2</v>
      </c>
      <c r="T652">
        <v>53</v>
      </c>
      <c r="U652">
        <v>0</v>
      </c>
      <c r="V652">
        <v>0</v>
      </c>
      <c r="W652">
        <v>15</v>
      </c>
      <c r="X652">
        <v>13</v>
      </c>
      <c r="Y652">
        <v>11</v>
      </c>
      <c r="Z652">
        <v>14</v>
      </c>
      <c r="AA652">
        <v>1</v>
      </c>
      <c r="AB652">
        <v>0</v>
      </c>
      <c r="AC652" t="s">
        <v>60</v>
      </c>
      <c r="AD652" t="s">
        <v>60</v>
      </c>
      <c r="AE652" t="s">
        <v>265</v>
      </c>
      <c r="AF652" t="s">
        <v>84</v>
      </c>
      <c r="AI652">
        <v>1</v>
      </c>
      <c r="AJ652" t="s">
        <v>60</v>
      </c>
      <c r="AK652">
        <v>0.1</v>
      </c>
      <c r="AL652" t="s">
        <v>60</v>
      </c>
      <c r="AM652" t="s">
        <v>60</v>
      </c>
      <c r="AN652" t="s">
        <v>60</v>
      </c>
      <c r="AO652" t="s">
        <v>60</v>
      </c>
      <c r="AP652" t="s">
        <v>60</v>
      </c>
      <c r="AQ652" t="s">
        <v>60</v>
      </c>
      <c r="AR652" t="s">
        <v>60</v>
      </c>
      <c r="AS652" t="s">
        <v>60</v>
      </c>
      <c r="AT652">
        <v>2.0843290000000002E-3</v>
      </c>
      <c r="AU652">
        <v>2.8388129999999999E-3</v>
      </c>
      <c r="AV652">
        <v>3.517306E-3</v>
      </c>
      <c r="AW652">
        <v>5.4279410000000004E-3</v>
      </c>
      <c r="AX652">
        <v>6.5352418000000001E-3</v>
      </c>
      <c r="AY652">
        <v>1.156152E-2</v>
      </c>
      <c r="AZ652">
        <v>4.31173137735849E-3</v>
      </c>
      <c r="BA652">
        <v>9.2274999999999996E-4</v>
      </c>
      <c r="BB652" t="s">
        <v>655</v>
      </c>
      <c r="BC652" s="1" t="s">
        <v>659</v>
      </c>
      <c r="BD652" t="s">
        <v>660</v>
      </c>
      <c r="BE652" t="s">
        <v>106</v>
      </c>
      <c r="BF652">
        <v>39.531813</v>
      </c>
      <c r="BG652">
        <v>-107.782298</v>
      </c>
      <c r="BH652" t="s">
        <v>107</v>
      </c>
      <c r="BI652" t="s">
        <v>60</v>
      </c>
      <c r="BJ652">
        <v>100</v>
      </c>
    </row>
    <row r="653" spans="1:62" x14ac:dyDescent="0.3">
      <c r="A653" s="1" t="s">
        <v>661</v>
      </c>
      <c r="B653" s="1" t="s">
        <v>171</v>
      </c>
      <c r="C653" t="s">
        <v>639</v>
      </c>
      <c r="D653">
        <v>2011</v>
      </c>
      <c r="E653" t="s">
        <v>172</v>
      </c>
      <c r="F653" t="s">
        <v>59</v>
      </c>
      <c r="G653">
        <v>1.2747888000000001</v>
      </c>
      <c r="H653">
        <v>1.56998825</v>
      </c>
      <c r="I653">
        <v>2.3527784999999999</v>
      </c>
      <c r="J653">
        <v>4.30461575</v>
      </c>
      <c r="K653">
        <v>5.9891576999999998</v>
      </c>
      <c r="L653">
        <v>20.267379999999999</v>
      </c>
      <c r="M653">
        <v>6</v>
      </c>
      <c r="N653" t="str">
        <f t="shared" si="10"/>
        <v>080450009_43231</v>
      </c>
      <c r="O653">
        <f>VLOOKUP(N653,'HEM3 monitor concs'!D:L,9,FALSE)</f>
        <v>0.18247372614910601</v>
      </c>
      <c r="P653">
        <f>VLOOKUP(N653,'HEM3 monitor concs'!D:L,6,FALSE)</f>
        <v>6.8703046848961002E-2</v>
      </c>
      <c r="Q653" s="3">
        <v>3.46212129814815</v>
      </c>
      <c r="R653">
        <v>9.9756105526459304</v>
      </c>
      <c r="S653" s="5">
        <v>0.1057429</v>
      </c>
      <c r="T653">
        <v>54</v>
      </c>
      <c r="U653">
        <v>0</v>
      </c>
      <c r="V653">
        <v>0</v>
      </c>
      <c r="W653">
        <v>15</v>
      </c>
      <c r="X653">
        <v>13</v>
      </c>
      <c r="Y653">
        <v>11</v>
      </c>
      <c r="Z653">
        <v>15</v>
      </c>
      <c r="AA653">
        <v>1</v>
      </c>
      <c r="AB653">
        <v>0</v>
      </c>
      <c r="AC653" t="s">
        <v>60</v>
      </c>
      <c r="AD653" t="s">
        <v>60</v>
      </c>
      <c r="AE653" t="s">
        <v>172</v>
      </c>
      <c r="AF653" t="s">
        <v>84</v>
      </c>
      <c r="AG653" t="s">
        <v>62</v>
      </c>
      <c r="AI653">
        <v>1</v>
      </c>
      <c r="AJ653" t="s">
        <v>60</v>
      </c>
      <c r="AK653">
        <v>0.7</v>
      </c>
      <c r="AL653" t="s">
        <v>60</v>
      </c>
      <c r="AM653" t="s">
        <v>60</v>
      </c>
      <c r="AN653" t="s">
        <v>60</v>
      </c>
      <c r="AO653" t="s">
        <v>60</v>
      </c>
      <c r="AP653" t="s">
        <v>60</v>
      </c>
      <c r="AQ653" t="s">
        <v>60</v>
      </c>
      <c r="AR653" t="s">
        <v>60</v>
      </c>
      <c r="AS653" t="s">
        <v>60</v>
      </c>
      <c r="AT653">
        <v>1.8211268571428599E-3</v>
      </c>
      <c r="AU653">
        <v>2.2428403571428598E-3</v>
      </c>
      <c r="AV653">
        <v>3.36111214285714E-3</v>
      </c>
      <c r="AW653">
        <v>6.1494510714285699E-3</v>
      </c>
      <c r="AX653">
        <v>8.5559395714285696E-3</v>
      </c>
      <c r="AY653">
        <v>2.8953400000000001E-2</v>
      </c>
      <c r="AZ653">
        <v>4.9458875687830696E-3</v>
      </c>
      <c r="BA653">
        <v>1.5106128571428599E-4</v>
      </c>
      <c r="BB653" t="s">
        <v>655</v>
      </c>
      <c r="BC653" s="1" t="s">
        <v>662</v>
      </c>
      <c r="BD653" t="s">
        <v>663</v>
      </c>
      <c r="BE653" t="s">
        <v>96</v>
      </c>
      <c r="BF653">
        <v>39.487755</v>
      </c>
      <c r="BG653">
        <v>-107.659685</v>
      </c>
      <c r="BH653" t="s">
        <v>415</v>
      </c>
      <c r="BI653" t="s">
        <v>60</v>
      </c>
      <c r="BJ653">
        <v>700</v>
      </c>
    </row>
    <row r="654" spans="1:62" x14ac:dyDescent="0.3">
      <c r="A654" s="1" t="s">
        <v>661</v>
      </c>
      <c r="B654" s="1" t="s">
        <v>254</v>
      </c>
      <c r="C654" t="s">
        <v>639</v>
      </c>
      <c r="D654">
        <v>2011</v>
      </c>
      <c r="E654" t="s">
        <v>255</v>
      </c>
      <c r="F654" t="s">
        <v>59</v>
      </c>
      <c r="G654">
        <v>0</v>
      </c>
      <c r="H654">
        <v>0</v>
      </c>
      <c r="I654">
        <v>0.33653234999999998</v>
      </c>
      <c r="J654">
        <v>0.66356579999999998</v>
      </c>
      <c r="K654">
        <v>1.2750231999999999</v>
      </c>
      <c r="L654">
        <v>1.584959</v>
      </c>
      <c r="M654">
        <v>6</v>
      </c>
      <c r="N654" t="str">
        <f t="shared" si="10"/>
        <v>080450009_45109</v>
      </c>
      <c r="O654" t="e">
        <f>VLOOKUP(N654,'HEM3 monitor concs'!D:L,9,FALSE)</f>
        <v>#N/A</v>
      </c>
      <c r="P654" t="e">
        <f>VLOOKUP(N654,'HEM3 monitor concs'!D:L,6,FALSE)</f>
        <v>#N/A</v>
      </c>
      <c r="Q654" s="3">
        <v>0.42417350185185199</v>
      </c>
      <c r="R654">
        <v>0.242971500496722</v>
      </c>
      <c r="S654" s="5">
        <v>0.13027059999999999</v>
      </c>
      <c r="T654">
        <v>54</v>
      </c>
      <c r="U654">
        <v>24</v>
      </c>
      <c r="V654">
        <v>24</v>
      </c>
      <c r="W654">
        <v>15</v>
      </c>
      <c r="X654">
        <v>13</v>
      </c>
      <c r="Y654">
        <v>11</v>
      </c>
      <c r="Z654">
        <v>15</v>
      </c>
      <c r="AA654">
        <v>1</v>
      </c>
      <c r="AB654">
        <v>44.4444444444444</v>
      </c>
      <c r="AC654" t="s">
        <v>60</v>
      </c>
      <c r="AD654" t="s">
        <v>60</v>
      </c>
      <c r="AE654" t="s">
        <v>256</v>
      </c>
      <c r="AF654" t="s">
        <v>84</v>
      </c>
      <c r="AI654">
        <v>1</v>
      </c>
      <c r="AJ654" t="s">
        <v>60</v>
      </c>
      <c r="AK654">
        <v>0.1</v>
      </c>
      <c r="AL654" t="s">
        <v>60</v>
      </c>
      <c r="AM654" t="s">
        <v>60</v>
      </c>
      <c r="AN654" t="s">
        <v>60</v>
      </c>
      <c r="AO654" t="s">
        <v>60</v>
      </c>
      <c r="AP654" t="s">
        <v>60</v>
      </c>
      <c r="AQ654" t="s">
        <v>60</v>
      </c>
      <c r="AR654" t="s">
        <v>60</v>
      </c>
      <c r="AS654" t="s">
        <v>60</v>
      </c>
      <c r="AT654">
        <v>0</v>
      </c>
      <c r="AU654">
        <v>0</v>
      </c>
      <c r="AV654">
        <v>3.3653235000000001E-3</v>
      </c>
      <c r="AW654">
        <v>6.635658E-3</v>
      </c>
      <c r="AX654">
        <v>1.2750232E-2</v>
      </c>
      <c r="AY654">
        <v>1.584959E-2</v>
      </c>
      <c r="AZ654">
        <v>4.24173501851852E-3</v>
      </c>
      <c r="BA654">
        <v>1.302706E-3</v>
      </c>
      <c r="BB654" t="s">
        <v>655</v>
      </c>
      <c r="BC654" s="1" t="s">
        <v>662</v>
      </c>
      <c r="BD654" t="s">
        <v>663</v>
      </c>
      <c r="BE654" t="s">
        <v>96</v>
      </c>
      <c r="BF654">
        <v>39.487755</v>
      </c>
      <c r="BG654">
        <v>-107.659685</v>
      </c>
      <c r="BH654" t="s">
        <v>415</v>
      </c>
      <c r="BI654" t="s">
        <v>60</v>
      </c>
      <c r="BJ654">
        <v>100</v>
      </c>
    </row>
    <row r="655" spans="1:62" x14ac:dyDescent="0.3">
      <c r="A655" s="1" t="s">
        <v>661</v>
      </c>
      <c r="B655" s="1" t="s">
        <v>257</v>
      </c>
      <c r="C655" t="s">
        <v>639</v>
      </c>
      <c r="D655">
        <v>2011</v>
      </c>
      <c r="E655" t="s">
        <v>258</v>
      </c>
      <c r="F655" t="s">
        <v>59</v>
      </c>
      <c r="G655">
        <v>0.44610929999999999</v>
      </c>
      <c r="H655">
        <v>0.54312660000000001</v>
      </c>
      <c r="I655">
        <v>0.78274140000000003</v>
      </c>
      <c r="J655">
        <v>1.0915779999999999</v>
      </c>
      <c r="K655">
        <v>1.463247</v>
      </c>
      <c r="L655">
        <v>2.635761</v>
      </c>
      <c r="M655">
        <v>6</v>
      </c>
      <c r="N655" t="str">
        <f t="shared" si="10"/>
        <v>080450009_45201</v>
      </c>
      <c r="O655" t="e">
        <f>VLOOKUP(N655,'HEM3 monitor concs'!D:L,9,FALSE)</f>
        <v>#N/A</v>
      </c>
      <c r="P655" t="e">
        <f>VLOOKUP(N655,'HEM3 monitor concs'!D:L,6,FALSE)</f>
        <v>#N/A</v>
      </c>
      <c r="Q655" s="3">
        <v>0.87507085094339598</v>
      </c>
      <c r="R655">
        <v>0.20540955417311399</v>
      </c>
      <c r="S655" s="5">
        <v>0.117145</v>
      </c>
      <c r="T655">
        <v>53</v>
      </c>
      <c r="U655">
        <v>0</v>
      </c>
      <c r="V655">
        <v>0</v>
      </c>
      <c r="W655">
        <v>15</v>
      </c>
      <c r="X655">
        <v>12</v>
      </c>
      <c r="Y655">
        <v>11</v>
      </c>
      <c r="Z655">
        <v>15</v>
      </c>
      <c r="AA655">
        <v>1</v>
      </c>
      <c r="AB655">
        <v>0</v>
      </c>
      <c r="AC655" t="s">
        <v>60</v>
      </c>
      <c r="AD655" t="s">
        <v>60</v>
      </c>
      <c r="AE655" t="s">
        <v>258</v>
      </c>
      <c r="AF655" t="s">
        <v>88</v>
      </c>
      <c r="AI655">
        <v>1</v>
      </c>
      <c r="AJ655" s="2">
        <v>7.7999999999999999E-6</v>
      </c>
      <c r="AK655">
        <v>0.03</v>
      </c>
      <c r="AL655">
        <v>3.47965254</v>
      </c>
      <c r="AM655">
        <v>4.2363874800000003</v>
      </c>
      <c r="AN655">
        <v>6.1053829200000003</v>
      </c>
      <c r="AO655">
        <v>8.5143084000000009</v>
      </c>
      <c r="AP655">
        <v>11.4133266</v>
      </c>
      <c r="AQ655">
        <v>20.5589358</v>
      </c>
      <c r="AR655">
        <v>6.8255526373584896</v>
      </c>
      <c r="AS655">
        <v>0.91373099999999996</v>
      </c>
      <c r="AT655">
        <v>1.4870309999999999E-2</v>
      </c>
      <c r="AU655">
        <v>1.8104220000000001E-2</v>
      </c>
      <c r="AV655">
        <v>2.6091380000000001E-2</v>
      </c>
      <c r="AW655">
        <v>3.6385933333333301E-2</v>
      </c>
      <c r="AX655">
        <v>4.8774900000000003E-2</v>
      </c>
      <c r="AY655">
        <v>8.7858699999999998E-2</v>
      </c>
      <c r="AZ655">
        <v>2.91690283647799E-2</v>
      </c>
      <c r="BA655">
        <v>3.90483333333333E-3</v>
      </c>
      <c r="BB655" t="s">
        <v>655</v>
      </c>
      <c r="BC655" s="1" t="s">
        <v>662</v>
      </c>
      <c r="BD655" t="s">
        <v>663</v>
      </c>
      <c r="BE655" t="s">
        <v>96</v>
      </c>
      <c r="BF655">
        <v>39.487755</v>
      </c>
      <c r="BG655">
        <v>-107.659685</v>
      </c>
      <c r="BH655" t="s">
        <v>415</v>
      </c>
      <c r="BI655">
        <v>0.128205128205128</v>
      </c>
      <c r="BJ655">
        <v>30</v>
      </c>
    </row>
    <row r="656" spans="1:62" x14ac:dyDescent="0.3">
      <c r="A656" s="1" t="s">
        <v>661</v>
      </c>
      <c r="B656" s="1" t="s">
        <v>259</v>
      </c>
      <c r="C656" t="s">
        <v>639</v>
      </c>
      <c r="D656">
        <v>2011</v>
      </c>
      <c r="E656" t="s">
        <v>260</v>
      </c>
      <c r="F656" t="s">
        <v>59</v>
      </c>
      <c r="G656">
        <v>0.55758640999999998</v>
      </c>
      <c r="H656">
        <v>0.72814092500000005</v>
      </c>
      <c r="I656">
        <v>1.195174</v>
      </c>
      <c r="J656">
        <v>1.9838815000000001</v>
      </c>
      <c r="K656">
        <v>2.5680092000000001</v>
      </c>
      <c r="L656">
        <v>8.0216639999999995</v>
      </c>
      <c r="M656">
        <v>6</v>
      </c>
      <c r="N656" t="str">
        <f t="shared" si="10"/>
        <v>080450009_45202</v>
      </c>
      <c r="O656" t="e">
        <f>VLOOKUP(N656,'HEM3 monitor concs'!D:L,9,FALSE)</f>
        <v>#N/A</v>
      </c>
      <c r="P656" t="e">
        <f>VLOOKUP(N656,'HEM3 monitor concs'!D:L,6,FALSE)</f>
        <v>#N/A</v>
      </c>
      <c r="Q656" s="3">
        <v>1.53281972222222</v>
      </c>
      <c r="R656">
        <v>1.5701753075957099</v>
      </c>
      <c r="S656" s="5">
        <v>0.15074270000000001</v>
      </c>
      <c r="T656">
        <v>54</v>
      </c>
      <c r="U656">
        <v>0</v>
      </c>
      <c r="V656">
        <v>0</v>
      </c>
      <c r="W656">
        <v>15</v>
      </c>
      <c r="X656">
        <v>13</v>
      </c>
      <c r="Y656">
        <v>11</v>
      </c>
      <c r="Z656">
        <v>15</v>
      </c>
      <c r="AA656">
        <v>1</v>
      </c>
      <c r="AB656">
        <v>0</v>
      </c>
      <c r="AC656" t="s">
        <v>60</v>
      </c>
      <c r="AD656" t="s">
        <v>60</v>
      </c>
      <c r="AE656" t="s">
        <v>260</v>
      </c>
      <c r="AF656" t="s">
        <v>62</v>
      </c>
      <c r="AG656" t="s">
        <v>84</v>
      </c>
      <c r="AI656">
        <v>1</v>
      </c>
      <c r="AJ656" t="s">
        <v>60</v>
      </c>
      <c r="AK656">
        <v>5</v>
      </c>
      <c r="AL656" t="s">
        <v>60</v>
      </c>
      <c r="AM656" t="s">
        <v>60</v>
      </c>
      <c r="AN656" t="s">
        <v>60</v>
      </c>
      <c r="AO656" t="s">
        <v>60</v>
      </c>
      <c r="AP656" t="s">
        <v>60</v>
      </c>
      <c r="AQ656" t="s">
        <v>60</v>
      </c>
      <c r="AR656" t="s">
        <v>60</v>
      </c>
      <c r="AS656" t="s">
        <v>60</v>
      </c>
      <c r="AT656">
        <v>1.1151728199999999E-4</v>
      </c>
      <c r="AU656">
        <v>1.4562818499999999E-4</v>
      </c>
      <c r="AV656">
        <v>2.390348E-4</v>
      </c>
      <c r="AW656">
        <v>3.9677629999999999E-4</v>
      </c>
      <c r="AX656">
        <v>5.1360184000000004E-4</v>
      </c>
      <c r="AY656">
        <v>1.6043328E-3</v>
      </c>
      <c r="AZ656">
        <v>3.0656394444444402E-4</v>
      </c>
      <c r="BA656" s="2">
        <v>3.0148540000000001E-5</v>
      </c>
      <c r="BB656" t="s">
        <v>655</v>
      </c>
      <c r="BC656" s="1" t="s">
        <v>662</v>
      </c>
      <c r="BD656" t="s">
        <v>663</v>
      </c>
      <c r="BE656" t="s">
        <v>96</v>
      </c>
      <c r="BF656">
        <v>39.487755</v>
      </c>
      <c r="BG656">
        <v>-107.659685</v>
      </c>
      <c r="BH656" t="s">
        <v>415</v>
      </c>
      <c r="BI656" t="s">
        <v>60</v>
      </c>
      <c r="BJ656">
        <v>5000</v>
      </c>
    </row>
    <row r="657" spans="1:62" x14ac:dyDescent="0.3">
      <c r="A657" s="1" t="s">
        <v>661</v>
      </c>
      <c r="B657" s="1" t="s">
        <v>261</v>
      </c>
      <c r="C657" t="s">
        <v>639</v>
      </c>
      <c r="D657">
        <v>2011</v>
      </c>
      <c r="E657" t="s">
        <v>262</v>
      </c>
      <c r="F657" t="s">
        <v>59</v>
      </c>
      <c r="G657">
        <v>9.5270803000000001E-2</v>
      </c>
      <c r="H657">
        <v>0.11203085</v>
      </c>
      <c r="I657">
        <v>0.15482245</v>
      </c>
      <c r="J657">
        <v>0.197614125</v>
      </c>
      <c r="K657">
        <v>0.28153324000000002</v>
      </c>
      <c r="L657">
        <v>0.39463389999999998</v>
      </c>
      <c r="M657">
        <v>6</v>
      </c>
      <c r="N657" t="str">
        <f t="shared" si="10"/>
        <v>080450009_45203</v>
      </c>
      <c r="O657">
        <f>VLOOKUP(N657,'HEM3 monitor concs'!D:L,9,FALSE)</f>
        <v>2.6717407571334999E-2</v>
      </c>
      <c r="P657">
        <f>VLOOKUP(N657,'HEM3 monitor concs'!D:L,6,FALSE)</f>
        <v>1.0717407571335E-2</v>
      </c>
      <c r="Q657" s="3">
        <v>0.171144481111111</v>
      </c>
      <c r="R657">
        <v>6.7484148391117899E-3</v>
      </c>
      <c r="S657" s="5">
        <v>0.10697909999999999</v>
      </c>
      <c r="T657">
        <v>54</v>
      </c>
      <c r="U657">
        <v>12</v>
      </c>
      <c r="V657">
        <v>1</v>
      </c>
      <c r="W657">
        <v>15</v>
      </c>
      <c r="X657">
        <v>13</v>
      </c>
      <c r="Y657">
        <v>11</v>
      </c>
      <c r="Z657">
        <v>15</v>
      </c>
      <c r="AA657">
        <v>1</v>
      </c>
      <c r="AB657">
        <v>22.2222222222222</v>
      </c>
      <c r="AC657" t="s">
        <v>60</v>
      </c>
      <c r="AD657" t="s">
        <v>60</v>
      </c>
      <c r="AE657" t="s">
        <v>263</v>
      </c>
      <c r="AF657" t="s">
        <v>68</v>
      </c>
      <c r="AI657">
        <v>1</v>
      </c>
      <c r="AJ657" s="2">
        <v>2.5000000000000002E-6</v>
      </c>
      <c r="AK657">
        <v>1</v>
      </c>
      <c r="AL657">
        <v>0.23817700750000001</v>
      </c>
      <c r="AM657">
        <v>0.28007712499999998</v>
      </c>
      <c r="AN657">
        <v>0.38705612499999997</v>
      </c>
      <c r="AO657">
        <v>0.49403531249999999</v>
      </c>
      <c r="AP657">
        <v>0.70383309999999999</v>
      </c>
      <c r="AQ657">
        <v>0.98658475000000001</v>
      </c>
      <c r="AR657">
        <v>0.427861202777778</v>
      </c>
      <c r="AS657">
        <v>0.26744774999999998</v>
      </c>
      <c r="AT657" s="2">
        <v>9.5270803000000004E-5</v>
      </c>
      <c r="AU657">
        <v>1.1203085E-4</v>
      </c>
      <c r="AV657">
        <v>1.5482245000000001E-4</v>
      </c>
      <c r="AW657">
        <v>1.97614125E-4</v>
      </c>
      <c r="AX657">
        <v>2.8153324000000001E-4</v>
      </c>
      <c r="AY657">
        <v>3.9463390000000001E-4</v>
      </c>
      <c r="AZ657">
        <v>1.7114448111111099E-4</v>
      </c>
      <c r="BA657">
        <v>1.069791E-4</v>
      </c>
      <c r="BB657" t="s">
        <v>655</v>
      </c>
      <c r="BC657" s="1" t="s">
        <v>662</v>
      </c>
      <c r="BD657" t="s">
        <v>663</v>
      </c>
      <c r="BE657" t="s">
        <v>96</v>
      </c>
      <c r="BF657">
        <v>39.487755</v>
      </c>
      <c r="BG657">
        <v>-107.659685</v>
      </c>
      <c r="BH657" t="s">
        <v>415</v>
      </c>
      <c r="BI657">
        <v>0.4</v>
      </c>
      <c r="BJ657">
        <v>1000</v>
      </c>
    </row>
    <row r="658" spans="1:62" x14ac:dyDescent="0.3">
      <c r="A658" s="1" t="s">
        <v>661</v>
      </c>
      <c r="B658" s="1" t="s">
        <v>264</v>
      </c>
      <c r="C658" t="s">
        <v>639</v>
      </c>
      <c r="D658">
        <v>2011</v>
      </c>
      <c r="E658" t="s">
        <v>265</v>
      </c>
      <c r="F658" t="s">
        <v>59</v>
      </c>
      <c r="G658">
        <v>9.0646610000000002E-2</v>
      </c>
      <c r="H658">
        <v>0.117922</v>
      </c>
      <c r="I658">
        <v>0.15903870000000001</v>
      </c>
      <c r="J658">
        <v>0.22593807499999999</v>
      </c>
      <c r="K658">
        <v>0.30070796</v>
      </c>
      <c r="L658">
        <v>0.56993380000000005</v>
      </c>
      <c r="M658">
        <v>6</v>
      </c>
      <c r="N658" t="str">
        <f t="shared" si="10"/>
        <v>080450009_45204</v>
      </c>
      <c r="O658" t="e">
        <f>VLOOKUP(N658,'HEM3 monitor concs'!D:L,9,FALSE)</f>
        <v>#N/A</v>
      </c>
      <c r="P658" t="e">
        <f>VLOOKUP(N658,'HEM3 monitor concs'!D:L,6,FALSE)</f>
        <v>#N/A</v>
      </c>
      <c r="Q658" s="3">
        <v>0.18482139888888899</v>
      </c>
      <c r="R658">
        <v>1.0122360282599E-2</v>
      </c>
      <c r="S658" s="5">
        <v>9.2274999999999996E-2</v>
      </c>
      <c r="T658">
        <v>54</v>
      </c>
      <c r="U658">
        <v>7</v>
      </c>
      <c r="V658">
        <v>0</v>
      </c>
      <c r="W658">
        <v>15</v>
      </c>
      <c r="X658">
        <v>13</v>
      </c>
      <c r="Y658">
        <v>11</v>
      </c>
      <c r="Z658">
        <v>15</v>
      </c>
      <c r="AA658">
        <v>1</v>
      </c>
      <c r="AB658">
        <v>12.962962962962999</v>
      </c>
      <c r="AC658" t="s">
        <v>60</v>
      </c>
      <c r="AD658" t="s">
        <v>60</v>
      </c>
      <c r="AE658" t="s">
        <v>265</v>
      </c>
      <c r="AF658" t="s">
        <v>84</v>
      </c>
      <c r="AI658">
        <v>1</v>
      </c>
      <c r="AJ658" t="s">
        <v>60</v>
      </c>
      <c r="AK658">
        <v>0.1</v>
      </c>
      <c r="AL658" t="s">
        <v>60</v>
      </c>
      <c r="AM658" t="s">
        <v>60</v>
      </c>
      <c r="AN658" t="s">
        <v>60</v>
      </c>
      <c r="AO658" t="s">
        <v>60</v>
      </c>
      <c r="AP658" t="s">
        <v>60</v>
      </c>
      <c r="AQ658" t="s">
        <v>60</v>
      </c>
      <c r="AR658" t="s">
        <v>60</v>
      </c>
      <c r="AS658" t="s">
        <v>60</v>
      </c>
      <c r="AT658">
        <v>9.0646610000000001E-4</v>
      </c>
      <c r="AU658">
        <v>1.1792199999999999E-3</v>
      </c>
      <c r="AV658">
        <v>1.590387E-3</v>
      </c>
      <c r="AW658">
        <v>2.2593807500000001E-3</v>
      </c>
      <c r="AX658">
        <v>3.0070795999999999E-3</v>
      </c>
      <c r="AY658">
        <v>5.699338E-3</v>
      </c>
      <c r="AZ658">
        <v>1.8482139888888901E-3</v>
      </c>
      <c r="BA658">
        <v>9.2274999999999996E-4</v>
      </c>
      <c r="BB658" t="s">
        <v>655</v>
      </c>
      <c r="BC658" s="1" t="s">
        <v>662</v>
      </c>
      <c r="BD658" t="s">
        <v>663</v>
      </c>
      <c r="BE658" t="s">
        <v>96</v>
      </c>
      <c r="BF658">
        <v>39.487755</v>
      </c>
      <c r="BG658">
        <v>-107.659685</v>
      </c>
      <c r="BH658" t="s">
        <v>415</v>
      </c>
      <c r="BI658" t="s">
        <v>60</v>
      </c>
      <c r="BJ658">
        <v>100</v>
      </c>
    </row>
    <row r="659" spans="1:62" x14ac:dyDescent="0.3">
      <c r="A659" s="1" t="s">
        <v>665</v>
      </c>
      <c r="B659" s="1" t="s">
        <v>75</v>
      </c>
      <c r="C659" t="s">
        <v>639</v>
      </c>
      <c r="D659">
        <v>2011</v>
      </c>
      <c r="E659" t="s">
        <v>76</v>
      </c>
      <c r="F659" t="s">
        <v>59</v>
      </c>
      <c r="G659">
        <v>0</v>
      </c>
      <c r="H659">
        <v>0</v>
      </c>
      <c r="I659" s="2">
        <v>2.0000000000000001E-4</v>
      </c>
      <c r="J659" s="2">
        <v>4.0000000000000002E-4</v>
      </c>
      <c r="K659">
        <v>1E-3</v>
      </c>
      <c r="L659">
        <v>2.1100000000000001E-2</v>
      </c>
      <c r="M659">
        <v>3</v>
      </c>
      <c r="N659" t="str">
        <f t="shared" si="10"/>
        <v>080671004_88115</v>
      </c>
      <c r="O659" t="e">
        <f>VLOOKUP(N659,'HEM3 monitor concs'!D:L,9,FALSE)</f>
        <v>#N/A</v>
      </c>
      <c r="P659" t="e">
        <f>VLOOKUP(N659,'HEM3 monitor concs'!D:L,6,FALSE)</f>
        <v>#N/A</v>
      </c>
      <c r="Q659" s="3">
        <v>8.9482758620689699E-4</v>
      </c>
      <c r="R659" s="2">
        <v>8.93371214392804E-6</v>
      </c>
      <c r="S659" s="5">
        <v>2.6206896551724099E-4</v>
      </c>
      <c r="T659">
        <v>116</v>
      </c>
      <c r="U659">
        <v>55</v>
      </c>
      <c r="V659">
        <v>30</v>
      </c>
      <c r="W659">
        <v>29</v>
      </c>
      <c r="X659">
        <v>29</v>
      </c>
      <c r="Y659">
        <v>31</v>
      </c>
      <c r="Z659">
        <v>27</v>
      </c>
      <c r="AA659">
        <v>1</v>
      </c>
      <c r="AB659">
        <v>47.413793103448299</v>
      </c>
      <c r="AC659" t="s">
        <v>60</v>
      </c>
      <c r="AD659" t="s">
        <v>60</v>
      </c>
      <c r="AE659" t="s">
        <v>77</v>
      </c>
      <c r="AF659" t="s">
        <v>62</v>
      </c>
      <c r="AI659">
        <v>1</v>
      </c>
      <c r="AJ659" t="s">
        <v>60</v>
      </c>
      <c r="AK659">
        <v>1.4999999999999999E-4</v>
      </c>
      <c r="AL659" t="s">
        <v>60</v>
      </c>
      <c r="AM659" t="s">
        <v>60</v>
      </c>
      <c r="AN659" t="s">
        <v>60</v>
      </c>
      <c r="AO659" t="s">
        <v>60</v>
      </c>
      <c r="AP659" t="s">
        <v>60</v>
      </c>
      <c r="AQ659" t="s">
        <v>60</v>
      </c>
      <c r="AR659" t="s">
        <v>60</v>
      </c>
      <c r="AS659" t="s">
        <v>60</v>
      </c>
      <c r="AT659">
        <v>0</v>
      </c>
      <c r="AU659">
        <v>0</v>
      </c>
      <c r="AV659">
        <v>1.33333333333333E-3</v>
      </c>
      <c r="AW659">
        <v>2.66666666666667E-3</v>
      </c>
      <c r="AX659">
        <v>6.6666666666666697E-3</v>
      </c>
      <c r="AY659">
        <v>0.140666666666667</v>
      </c>
      <c r="AZ659">
        <v>5.9655172413793098E-3</v>
      </c>
      <c r="BA659">
        <v>1.7471264367816099E-3</v>
      </c>
      <c r="BB659" t="s">
        <v>666</v>
      </c>
      <c r="BC659" s="1" t="s">
        <v>667</v>
      </c>
      <c r="BD659" t="s">
        <v>110</v>
      </c>
      <c r="BE659" t="s">
        <v>96</v>
      </c>
      <c r="BF659">
        <v>37.30389023</v>
      </c>
      <c r="BG659">
        <v>-107.48416899999999</v>
      </c>
      <c r="BH659" t="s">
        <v>64</v>
      </c>
      <c r="BI659" t="s">
        <v>60</v>
      </c>
      <c r="BJ659">
        <v>0.15</v>
      </c>
    </row>
    <row r="660" spans="1:62" x14ac:dyDescent="0.3">
      <c r="A660" s="1" t="s">
        <v>665</v>
      </c>
      <c r="B660" s="1" t="s">
        <v>81</v>
      </c>
      <c r="C660" t="s">
        <v>639</v>
      </c>
      <c r="D660">
        <v>2011</v>
      </c>
      <c r="E660" t="s">
        <v>82</v>
      </c>
      <c r="F660" t="s">
        <v>59</v>
      </c>
      <c r="G660" s="2">
        <v>1E-4</v>
      </c>
      <c r="H660">
        <v>3.7500000000000001E-4</v>
      </c>
      <c r="I660">
        <v>8.4999999999999995E-4</v>
      </c>
      <c r="J660">
        <v>1.8500000000000001E-3</v>
      </c>
      <c r="K660">
        <v>3.5500000000000002E-3</v>
      </c>
      <c r="L660">
        <v>8.6999999999999994E-3</v>
      </c>
      <c r="M660">
        <v>3</v>
      </c>
      <c r="N660" t="str">
        <f t="shared" si="10"/>
        <v>080671004_88132</v>
      </c>
      <c r="O660" t="e">
        <f>VLOOKUP(N660,'HEM3 monitor concs'!D:L,9,FALSE)</f>
        <v>#N/A</v>
      </c>
      <c r="P660" t="e">
        <f>VLOOKUP(N660,'HEM3 monitor concs'!D:L,6,FALSE)</f>
        <v>#N/A</v>
      </c>
      <c r="Q660" s="3">
        <v>1.4474137931034499E-3</v>
      </c>
      <c r="R660" s="2">
        <v>2.7572976011994E-6</v>
      </c>
      <c r="S660" s="5">
        <v>2.5775862068965502E-4</v>
      </c>
      <c r="T660">
        <v>116</v>
      </c>
      <c r="U660">
        <v>22</v>
      </c>
      <c r="V660">
        <v>8</v>
      </c>
      <c r="W660">
        <v>29</v>
      </c>
      <c r="X660">
        <v>29</v>
      </c>
      <c r="Y660">
        <v>31</v>
      </c>
      <c r="Z660">
        <v>27</v>
      </c>
      <c r="AA660">
        <v>1</v>
      </c>
      <c r="AB660">
        <v>18.965517241379299</v>
      </c>
      <c r="AC660" t="s">
        <v>60</v>
      </c>
      <c r="AD660" t="s">
        <v>60</v>
      </c>
      <c r="AE660" t="s">
        <v>83</v>
      </c>
      <c r="AF660" t="s">
        <v>84</v>
      </c>
      <c r="AI660">
        <v>1</v>
      </c>
      <c r="AJ660" t="s">
        <v>60</v>
      </c>
      <c r="AK660" s="2">
        <v>2.9999999999999997E-4</v>
      </c>
      <c r="AL660" t="s">
        <v>60</v>
      </c>
      <c r="AM660" t="s">
        <v>60</v>
      </c>
      <c r="AN660" t="s">
        <v>60</v>
      </c>
      <c r="AO660" t="s">
        <v>60</v>
      </c>
      <c r="AP660" t="s">
        <v>60</v>
      </c>
      <c r="AQ660" t="s">
        <v>60</v>
      </c>
      <c r="AR660" t="s">
        <v>60</v>
      </c>
      <c r="AS660" t="s">
        <v>60</v>
      </c>
      <c r="AT660">
        <v>3.33333333333333E-4</v>
      </c>
      <c r="AU660">
        <v>1.25E-3</v>
      </c>
      <c r="AV660">
        <v>2.8333333333333301E-3</v>
      </c>
      <c r="AW660">
        <v>6.1666666666666701E-3</v>
      </c>
      <c r="AX660">
        <v>1.18333333333333E-2</v>
      </c>
      <c r="AY660">
        <v>2.9000000000000001E-2</v>
      </c>
      <c r="AZ660">
        <v>4.8247126436781603E-3</v>
      </c>
      <c r="BA660">
        <v>8.5919540229885101E-4</v>
      </c>
      <c r="BB660" t="s">
        <v>666</v>
      </c>
      <c r="BC660" s="1" t="s">
        <v>667</v>
      </c>
      <c r="BD660" t="s">
        <v>110</v>
      </c>
      <c r="BE660" t="s">
        <v>96</v>
      </c>
      <c r="BF660">
        <v>37.30389023</v>
      </c>
      <c r="BG660">
        <v>-107.48416899999999</v>
      </c>
      <c r="BH660" t="s">
        <v>64</v>
      </c>
      <c r="BI660" t="s">
        <v>60</v>
      </c>
      <c r="BJ660">
        <v>0.3</v>
      </c>
    </row>
    <row r="661" spans="1:62" x14ac:dyDescent="0.3">
      <c r="A661" s="1" t="s">
        <v>668</v>
      </c>
      <c r="B661" s="1" t="s">
        <v>81</v>
      </c>
      <c r="C661" t="s">
        <v>639</v>
      </c>
      <c r="D661">
        <v>2011</v>
      </c>
      <c r="E661" t="s">
        <v>82</v>
      </c>
      <c r="F661" t="s">
        <v>59</v>
      </c>
      <c r="G661" s="2">
        <v>3.0000000000000001E-5</v>
      </c>
      <c r="H661">
        <v>2.4499999999999999E-4</v>
      </c>
      <c r="I661">
        <v>8.0999999999999996E-4</v>
      </c>
      <c r="J661">
        <v>1.8475E-3</v>
      </c>
      <c r="K661">
        <v>3.5249999999999999E-3</v>
      </c>
      <c r="L661">
        <v>8.6899999999999998E-3</v>
      </c>
      <c r="M661">
        <v>3</v>
      </c>
      <c r="N661" t="str">
        <f t="shared" si="10"/>
        <v>080679000_88132</v>
      </c>
      <c r="O661" t="e">
        <f>VLOOKUP(N661,'HEM3 monitor concs'!D:L,9,FALSE)</f>
        <v>#N/A</v>
      </c>
      <c r="P661" t="e">
        <f>VLOOKUP(N661,'HEM3 monitor concs'!D:L,6,FALSE)</f>
        <v>#N/A</v>
      </c>
      <c r="Q661" s="3">
        <v>1.38353448275862E-3</v>
      </c>
      <c r="R661" s="2">
        <v>2.7980230509745098E-6</v>
      </c>
      <c r="S661" s="5">
        <v>3.26120689655172E-4</v>
      </c>
      <c r="T661">
        <v>116</v>
      </c>
      <c r="U661">
        <v>36</v>
      </c>
      <c r="V661">
        <v>10</v>
      </c>
      <c r="W661">
        <v>29</v>
      </c>
      <c r="X661">
        <v>29</v>
      </c>
      <c r="Y661">
        <v>31</v>
      </c>
      <c r="Z661">
        <v>27</v>
      </c>
      <c r="AA661">
        <v>1</v>
      </c>
      <c r="AB661">
        <v>31.034482758620701</v>
      </c>
      <c r="AC661" t="s">
        <v>60</v>
      </c>
      <c r="AD661" t="s">
        <v>60</v>
      </c>
      <c r="AE661" t="s">
        <v>83</v>
      </c>
      <c r="AF661" t="s">
        <v>84</v>
      </c>
      <c r="AI661">
        <v>1</v>
      </c>
      <c r="AJ661" t="s">
        <v>60</v>
      </c>
      <c r="AK661" s="2">
        <v>2.9999999999999997E-4</v>
      </c>
      <c r="AL661" t="s">
        <v>60</v>
      </c>
      <c r="AM661" t="s">
        <v>60</v>
      </c>
      <c r="AN661" t="s">
        <v>60</v>
      </c>
      <c r="AO661" t="s">
        <v>60</v>
      </c>
      <c r="AP661" t="s">
        <v>60</v>
      </c>
      <c r="AQ661" t="s">
        <v>60</v>
      </c>
      <c r="AR661" t="s">
        <v>60</v>
      </c>
      <c r="AS661" t="s">
        <v>60</v>
      </c>
      <c r="AT661" s="2">
        <v>1E-4</v>
      </c>
      <c r="AU661">
        <v>8.1666666666666704E-4</v>
      </c>
      <c r="AV661">
        <v>2.7000000000000001E-3</v>
      </c>
      <c r="AW661">
        <v>6.1583333333333299E-3</v>
      </c>
      <c r="AX661">
        <v>1.175E-2</v>
      </c>
      <c r="AY661">
        <v>2.89666666666667E-2</v>
      </c>
      <c r="AZ661">
        <v>4.6117816091954004E-3</v>
      </c>
      <c r="BA661">
        <v>1.08706896551724E-3</v>
      </c>
      <c r="BB661" t="s">
        <v>666</v>
      </c>
      <c r="BC661" s="1" t="s">
        <v>667</v>
      </c>
      <c r="BD661" t="s">
        <v>669</v>
      </c>
      <c r="BE661" t="s">
        <v>96</v>
      </c>
      <c r="BF661">
        <v>37.30379868</v>
      </c>
      <c r="BG661">
        <v>-107.4841995</v>
      </c>
      <c r="BH661" t="s">
        <v>109</v>
      </c>
      <c r="BI661" t="s">
        <v>60</v>
      </c>
      <c r="BJ661">
        <v>0.3</v>
      </c>
    </row>
    <row r="662" spans="1:62" x14ac:dyDescent="0.3">
      <c r="A662" s="1" t="s">
        <v>670</v>
      </c>
      <c r="B662" s="1" t="s">
        <v>81</v>
      </c>
      <c r="C662" t="s">
        <v>639</v>
      </c>
      <c r="D662">
        <v>2011</v>
      </c>
      <c r="E662" t="s">
        <v>82</v>
      </c>
      <c r="F662" t="s">
        <v>59</v>
      </c>
      <c r="G662">
        <v>0</v>
      </c>
      <c r="H662" s="2">
        <v>2.0000000000000001E-4</v>
      </c>
      <c r="I662" s="2">
        <v>4.0000000000000002E-4</v>
      </c>
      <c r="J662">
        <v>8.25E-4</v>
      </c>
      <c r="K662">
        <v>1.4E-3</v>
      </c>
      <c r="L662">
        <v>6.3E-3</v>
      </c>
      <c r="M662">
        <v>3</v>
      </c>
      <c r="N662" t="str">
        <f t="shared" si="10"/>
        <v>080690007_88132</v>
      </c>
      <c r="O662" t="e">
        <f>VLOOKUP(N662,'HEM3 monitor concs'!D:L,9,FALSE)</f>
        <v>#N/A</v>
      </c>
      <c r="P662" t="e">
        <f>VLOOKUP(N662,'HEM3 monitor concs'!D:L,6,FALSE)</f>
        <v>#N/A</v>
      </c>
      <c r="Q662" s="3">
        <v>7.1293103448275897E-4</v>
      </c>
      <c r="R662" s="2">
        <v>9.8200524737631192E-7</v>
      </c>
      <c r="S662" s="5">
        <v>2.5000000000000001E-4</v>
      </c>
      <c r="T662">
        <v>116</v>
      </c>
      <c r="U662">
        <v>29</v>
      </c>
      <c r="V662">
        <v>15</v>
      </c>
      <c r="W662">
        <v>27</v>
      </c>
      <c r="X662">
        <v>30</v>
      </c>
      <c r="Y662">
        <v>30</v>
      </c>
      <c r="Z662">
        <v>29</v>
      </c>
      <c r="AA662">
        <v>1</v>
      </c>
      <c r="AB662">
        <v>25</v>
      </c>
      <c r="AC662" t="s">
        <v>60</v>
      </c>
      <c r="AD662" t="s">
        <v>60</v>
      </c>
      <c r="AE662" t="s">
        <v>83</v>
      </c>
      <c r="AF662" t="s">
        <v>84</v>
      </c>
      <c r="AI662">
        <v>1</v>
      </c>
      <c r="AJ662" t="s">
        <v>60</v>
      </c>
      <c r="AK662" s="2">
        <v>2.9999999999999997E-4</v>
      </c>
      <c r="AL662" t="s">
        <v>60</v>
      </c>
      <c r="AM662" t="s">
        <v>60</v>
      </c>
      <c r="AN662" t="s">
        <v>60</v>
      </c>
      <c r="AO662" t="s">
        <v>60</v>
      </c>
      <c r="AP662" t="s">
        <v>60</v>
      </c>
      <c r="AQ662" t="s">
        <v>60</v>
      </c>
      <c r="AR662" t="s">
        <v>60</v>
      </c>
      <c r="AS662" t="s">
        <v>60</v>
      </c>
      <c r="AT662">
        <v>0</v>
      </c>
      <c r="AU662">
        <v>6.6666666666666697E-4</v>
      </c>
      <c r="AV662">
        <v>1.33333333333333E-3</v>
      </c>
      <c r="AW662">
        <v>2.7499999999999998E-3</v>
      </c>
      <c r="AX662">
        <v>4.6666666666666697E-3</v>
      </c>
      <c r="AY662">
        <v>2.1000000000000001E-2</v>
      </c>
      <c r="AZ662">
        <v>2.3764367816092001E-3</v>
      </c>
      <c r="BA662">
        <v>8.3333333333333295E-4</v>
      </c>
      <c r="BB662" t="s">
        <v>671</v>
      </c>
      <c r="BC662" s="1" t="s">
        <v>672</v>
      </c>
      <c r="BD662" t="s">
        <v>110</v>
      </c>
      <c r="BE662" t="s">
        <v>96</v>
      </c>
      <c r="BF662">
        <v>40.277202610000003</v>
      </c>
      <c r="BG662">
        <v>-105.54559329999999</v>
      </c>
      <c r="BH662" t="s">
        <v>64</v>
      </c>
      <c r="BI662" t="s">
        <v>60</v>
      </c>
      <c r="BJ662">
        <v>0.3</v>
      </c>
    </row>
    <row r="663" spans="1:62" x14ac:dyDescent="0.3">
      <c r="A663" s="1" t="s">
        <v>674</v>
      </c>
      <c r="B663" s="1" t="s">
        <v>81</v>
      </c>
      <c r="C663" t="s">
        <v>639</v>
      </c>
      <c r="D663">
        <v>2011</v>
      </c>
      <c r="E663" t="s">
        <v>82</v>
      </c>
      <c r="F663" t="s">
        <v>59</v>
      </c>
      <c r="G663">
        <v>0</v>
      </c>
      <c r="H663">
        <v>1.25E-4</v>
      </c>
      <c r="I663">
        <v>3.8000000000000002E-4</v>
      </c>
      <c r="J663">
        <v>8.4500000000000005E-4</v>
      </c>
      <c r="K663">
        <v>1.415E-3</v>
      </c>
      <c r="L663">
        <v>6.3699999999999998E-3</v>
      </c>
      <c r="M663">
        <v>3</v>
      </c>
      <c r="N663" t="str">
        <f t="shared" si="10"/>
        <v>080699001_88132</v>
      </c>
      <c r="O663" t="e">
        <f>VLOOKUP(N663,'HEM3 monitor concs'!D:L,9,FALSE)</f>
        <v>#N/A</v>
      </c>
      <c r="P663" t="e">
        <f>VLOOKUP(N663,'HEM3 monitor concs'!D:L,6,FALSE)</f>
        <v>#N/A</v>
      </c>
      <c r="Q663" s="3">
        <v>6.7784482758620696E-4</v>
      </c>
      <c r="R663" s="2">
        <v>1.01690053223388E-6</v>
      </c>
      <c r="S663" s="5">
        <v>3.33189655172414E-4</v>
      </c>
      <c r="T663">
        <v>116</v>
      </c>
      <c r="U663">
        <v>46</v>
      </c>
      <c r="V663">
        <v>18</v>
      </c>
      <c r="W663">
        <v>27</v>
      </c>
      <c r="X663">
        <v>30</v>
      </c>
      <c r="Y663">
        <v>30</v>
      </c>
      <c r="Z663">
        <v>29</v>
      </c>
      <c r="AA663">
        <v>1</v>
      </c>
      <c r="AB663">
        <v>39.655172413793103</v>
      </c>
      <c r="AC663" t="s">
        <v>60</v>
      </c>
      <c r="AD663" t="s">
        <v>60</v>
      </c>
      <c r="AE663" t="s">
        <v>83</v>
      </c>
      <c r="AF663" t="s">
        <v>84</v>
      </c>
      <c r="AI663">
        <v>1</v>
      </c>
      <c r="AJ663" t="s">
        <v>60</v>
      </c>
      <c r="AK663" s="2">
        <v>2.9999999999999997E-4</v>
      </c>
      <c r="AL663" t="s">
        <v>60</v>
      </c>
      <c r="AM663" t="s">
        <v>60</v>
      </c>
      <c r="AN663" t="s">
        <v>60</v>
      </c>
      <c r="AO663" t="s">
        <v>60</v>
      </c>
      <c r="AP663" t="s">
        <v>60</v>
      </c>
      <c r="AQ663" t="s">
        <v>60</v>
      </c>
      <c r="AR663" t="s">
        <v>60</v>
      </c>
      <c r="AS663" t="s">
        <v>60</v>
      </c>
      <c r="AT663">
        <v>0</v>
      </c>
      <c r="AU663">
        <v>4.1666666666666702E-4</v>
      </c>
      <c r="AV663">
        <v>1.2666666666666701E-3</v>
      </c>
      <c r="AW663">
        <v>2.81666666666667E-3</v>
      </c>
      <c r="AX663">
        <v>4.7166666666666702E-3</v>
      </c>
      <c r="AY663">
        <v>2.1233333333333299E-2</v>
      </c>
      <c r="AZ663">
        <v>2.2594827586206899E-3</v>
      </c>
      <c r="BA663">
        <v>1.1106321839080501E-3</v>
      </c>
      <c r="BB663" t="s">
        <v>671</v>
      </c>
      <c r="BC663" s="1" t="s">
        <v>672</v>
      </c>
      <c r="BD663" t="s">
        <v>673</v>
      </c>
      <c r="BE663" t="s">
        <v>96</v>
      </c>
      <c r="BF663">
        <v>40.278282169999997</v>
      </c>
      <c r="BG663">
        <v>-105.5462952</v>
      </c>
      <c r="BH663" t="s">
        <v>109</v>
      </c>
      <c r="BI663" t="s">
        <v>60</v>
      </c>
      <c r="BJ663">
        <v>0.3</v>
      </c>
    </row>
    <row r="664" spans="1:62" x14ac:dyDescent="0.3">
      <c r="A664" s="1" t="s">
        <v>677</v>
      </c>
      <c r="B664" s="1" t="s">
        <v>320</v>
      </c>
      <c r="C664" t="s">
        <v>639</v>
      </c>
      <c r="D664">
        <v>2011</v>
      </c>
      <c r="E664" t="s">
        <v>321</v>
      </c>
      <c r="F664" t="s">
        <v>59</v>
      </c>
      <c r="G664">
        <v>0</v>
      </c>
      <c r="H664">
        <v>0</v>
      </c>
      <c r="I664" s="2">
        <v>1.0151039999999999E-5</v>
      </c>
      <c r="J664" s="2">
        <v>1.6340080000000002E-5</v>
      </c>
      <c r="K664" s="2">
        <v>3.0341802E-5</v>
      </c>
      <c r="L664">
        <v>1.4154E-4</v>
      </c>
      <c r="M664">
        <v>6</v>
      </c>
      <c r="N664" t="str">
        <f t="shared" si="10"/>
        <v>080770017_14115</v>
      </c>
      <c r="O664" t="e">
        <f>VLOOKUP(N664,'HEM3 monitor concs'!D:L,9,FALSE)</f>
        <v>#N/A</v>
      </c>
      <c r="P664" t="e">
        <f>VLOOKUP(N664,'HEM3 monitor concs'!D:L,6,FALSE)</f>
        <v>#N/A</v>
      </c>
      <c r="Q664" s="4">
        <v>1.3760505669491499E-5</v>
      </c>
      <c r="R664" s="2">
        <v>4.2268436709630101E-10</v>
      </c>
      <c r="S664" s="6">
        <v>3.8E-6</v>
      </c>
      <c r="T664">
        <v>59</v>
      </c>
      <c r="U664">
        <v>17</v>
      </c>
      <c r="V664">
        <v>17</v>
      </c>
      <c r="W664">
        <v>14</v>
      </c>
      <c r="X664">
        <v>15</v>
      </c>
      <c r="Y664">
        <v>16</v>
      </c>
      <c r="Z664">
        <v>14</v>
      </c>
      <c r="AA664">
        <v>1</v>
      </c>
      <c r="AB664">
        <v>28.8135593220339</v>
      </c>
      <c r="AC664" t="s">
        <v>678</v>
      </c>
      <c r="AD664" t="s">
        <v>323</v>
      </c>
      <c r="AE664" t="s">
        <v>324</v>
      </c>
      <c r="AF664" t="s">
        <v>62</v>
      </c>
      <c r="AI664">
        <v>1</v>
      </c>
      <c r="AJ664">
        <v>1.2E-2</v>
      </c>
      <c r="AK664" s="2">
        <v>1E-4</v>
      </c>
      <c r="AL664">
        <v>0</v>
      </c>
      <c r="AM664">
        <v>0</v>
      </c>
      <c r="AN664">
        <v>0.12181248</v>
      </c>
      <c r="AO664">
        <v>0.19608096</v>
      </c>
      <c r="AP664">
        <v>0.36410162400000001</v>
      </c>
      <c r="AQ664">
        <v>1.69848</v>
      </c>
      <c r="AR664">
        <v>0.16512606803389801</v>
      </c>
      <c r="AS664">
        <v>4.5600000000000002E-2</v>
      </c>
      <c r="AT664">
        <v>0</v>
      </c>
      <c r="AU664">
        <v>0</v>
      </c>
      <c r="AV664">
        <v>1.015104E-4</v>
      </c>
      <c r="AW664">
        <v>1.6340079999999999E-4</v>
      </c>
      <c r="AX664">
        <v>3.0341801999999999E-4</v>
      </c>
      <c r="AY664">
        <v>1.4154E-3</v>
      </c>
      <c r="AZ664">
        <v>1.3760505669491499E-4</v>
      </c>
      <c r="BA664" s="2">
        <v>3.8000000000000002E-5</v>
      </c>
      <c r="BB664" t="s">
        <v>675</v>
      </c>
      <c r="BC664" s="1" t="s">
        <v>679</v>
      </c>
      <c r="BD664" t="s">
        <v>676</v>
      </c>
      <c r="BE664" t="s">
        <v>106</v>
      </c>
      <c r="BF664">
        <v>39.063780000000001</v>
      </c>
      <c r="BG664">
        <v>-108.561295</v>
      </c>
      <c r="BH664" t="s">
        <v>107</v>
      </c>
      <c r="BI664" s="2">
        <v>8.3333333333333303E-5</v>
      </c>
      <c r="BJ664">
        <v>0.1</v>
      </c>
    </row>
    <row r="665" spans="1:62" x14ac:dyDescent="0.3">
      <c r="A665" s="1" t="s">
        <v>677</v>
      </c>
      <c r="B665" s="1" t="s">
        <v>331</v>
      </c>
      <c r="C665" t="s">
        <v>639</v>
      </c>
      <c r="D665">
        <v>2011</v>
      </c>
      <c r="E665" t="s">
        <v>332</v>
      </c>
      <c r="F665" t="s">
        <v>59</v>
      </c>
      <c r="G665">
        <v>2.7652128000000002E-4</v>
      </c>
      <c r="H665">
        <v>3.28582925E-4</v>
      </c>
      <c r="I665">
        <v>4.5269210000000002E-4</v>
      </c>
      <c r="J665">
        <v>7.24399875E-4</v>
      </c>
      <c r="K665">
        <v>1.1882326E-3</v>
      </c>
      <c r="L665">
        <v>1.8654170000000001E-3</v>
      </c>
      <c r="M665">
        <v>6</v>
      </c>
      <c r="N665" t="str">
        <f t="shared" si="10"/>
        <v>080770017_85103</v>
      </c>
      <c r="O665" t="e">
        <f>VLOOKUP(N665,'HEM3 monitor concs'!D:L,9,FALSE)</f>
        <v>#N/A</v>
      </c>
      <c r="P665" t="e">
        <f>VLOOKUP(N665,'HEM3 monitor concs'!D:L,6,FALSE)</f>
        <v>#N/A</v>
      </c>
      <c r="Q665" s="3">
        <v>5.9977151416666695E-4</v>
      </c>
      <c r="R665" s="2">
        <v>1.6371169329650399E-7</v>
      </c>
      <c r="S665" s="5">
        <v>1.5083333333333301E-4</v>
      </c>
      <c r="T665">
        <v>60</v>
      </c>
      <c r="U665">
        <v>0</v>
      </c>
      <c r="V665">
        <v>0</v>
      </c>
      <c r="W665">
        <v>14</v>
      </c>
      <c r="X665">
        <v>15</v>
      </c>
      <c r="Y665">
        <v>16</v>
      </c>
      <c r="Z665">
        <v>15</v>
      </c>
      <c r="AA665">
        <v>1</v>
      </c>
      <c r="AB665">
        <v>0</v>
      </c>
      <c r="AC665" t="s">
        <v>678</v>
      </c>
      <c r="AD665" t="s">
        <v>323</v>
      </c>
      <c r="AE665" t="s">
        <v>67</v>
      </c>
      <c r="AF665" t="s">
        <v>68</v>
      </c>
      <c r="AI665">
        <v>1</v>
      </c>
      <c r="AJ665">
        <v>4.3E-3</v>
      </c>
      <c r="AK665" s="2">
        <v>1.5E-5</v>
      </c>
      <c r="AL665">
        <v>1.189041504</v>
      </c>
      <c r="AM665">
        <v>1.4129065775</v>
      </c>
      <c r="AN665">
        <v>1.9465760299999999</v>
      </c>
      <c r="AO665">
        <v>3.1149194625000001</v>
      </c>
      <c r="AP665">
        <v>5.1094001799999997</v>
      </c>
      <c r="AQ665">
        <v>8.0212930999999994</v>
      </c>
      <c r="AR665">
        <v>2.5790175109166702</v>
      </c>
      <c r="AS665">
        <v>0.64858333333333296</v>
      </c>
      <c r="AT665">
        <v>1.8434751999999999E-2</v>
      </c>
      <c r="AU665">
        <v>2.1905528333333299E-2</v>
      </c>
      <c r="AV665">
        <v>3.01794733333333E-2</v>
      </c>
      <c r="AW665">
        <v>4.8293324999999998E-2</v>
      </c>
      <c r="AX665">
        <v>7.9215506666666699E-2</v>
      </c>
      <c r="AY665">
        <v>0.124361133333333</v>
      </c>
      <c r="AZ665">
        <v>3.9984767611111097E-2</v>
      </c>
      <c r="BA665">
        <v>1.0055555555555601E-2</v>
      </c>
      <c r="BB665" t="s">
        <v>675</v>
      </c>
      <c r="BC665" s="1" t="s">
        <v>679</v>
      </c>
      <c r="BD665" t="s">
        <v>676</v>
      </c>
      <c r="BE665" t="s">
        <v>106</v>
      </c>
      <c r="BF665">
        <v>39.063780000000001</v>
      </c>
      <c r="BG665">
        <v>-108.561295</v>
      </c>
      <c r="BH665" t="s">
        <v>107</v>
      </c>
      <c r="BI665">
        <v>2.3255813953488401E-4</v>
      </c>
      <c r="BJ665">
        <v>1.4999999999999999E-2</v>
      </c>
    </row>
    <row r="666" spans="1:62" x14ac:dyDescent="0.3">
      <c r="A666" s="1" t="s">
        <v>677</v>
      </c>
      <c r="B666" s="1" t="s">
        <v>102</v>
      </c>
      <c r="C666" t="s">
        <v>639</v>
      </c>
      <c r="D666">
        <v>2011</v>
      </c>
      <c r="E666" t="s">
        <v>103</v>
      </c>
      <c r="F666" t="s">
        <v>59</v>
      </c>
      <c r="G666">
        <v>9.4104392000000003E-4</v>
      </c>
      <c r="H666">
        <v>1.1970525000000001E-3</v>
      </c>
      <c r="I666">
        <v>1.894267E-3</v>
      </c>
      <c r="J666">
        <v>2.9536347500000002E-3</v>
      </c>
      <c r="K666">
        <v>4.87480225E-3</v>
      </c>
      <c r="L666">
        <v>8.8404539999999993E-3</v>
      </c>
      <c r="M666">
        <v>6</v>
      </c>
      <c r="N666" t="str">
        <f t="shared" si="10"/>
        <v>080770017_85128</v>
      </c>
      <c r="O666" t="e">
        <f>VLOOKUP(N666,'HEM3 monitor concs'!D:L,9,FALSE)</f>
        <v>#N/A</v>
      </c>
      <c r="P666" t="e">
        <f>VLOOKUP(N666,'HEM3 monitor concs'!D:L,6,FALSE)</f>
        <v>#N/A</v>
      </c>
      <c r="Q666" s="3">
        <v>2.4798291641666701E-3</v>
      </c>
      <c r="R666" s="2">
        <v>3.6757877307824401E-6</v>
      </c>
      <c r="S666" s="5">
        <v>3.2499999999999999E-4</v>
      </c>
      <c r="T666">
        <v>60</v>
      </c>
      <c r="U666">
        <v>1</v>
      </c>
      <c r="V666">
        <v>1</v>
      </c>
      <c r="W666">
        <v>14</v>
      </c>
      <c r="X666">
        <v>15</v>
      </c>
      <c r="Y666">
        <v>16</v>
      </c>
      <c r="Z666">
        <v>15</v>
      </c>
      <c r="AA666">
        <v>1</v>
      </c>
      <c r="AB666">
        <v>1.6666666666666701</v>
      </c>
      <c r="AC666" t="s">
        <v>678</v>
      </c>
      <c r="AD666" t="s">
        <v>323</v>
      </c>
      <c r="AE666" t="s">
        <v>80</v>
      </c>
      <c r="AF666" t="s">
        <v>68</v>
      </c>
      <c r="AI666">
        <v>1</v>
      </c>
      <c r="AJ666" t="s">
        <v>60</v>
      </c>
      <c r="AK666">
        <v>1.4999999999999999E-4</v>
      </c>
      <c r="AL666" t="s">
        <v>60</v>
      </c>
      <c r="AM666" t="s">
        <v>60</v>
      </c>
      <c r="AN666" t="s">
        <v>60</v>
      </c>
      <c r="AO666" t="s">
        <v>60</v>
      </c>
      <c r="AP666" t="s">
        <v>60</v>
      </c>
      <c r="AQ666" t="s">
        <v>60</v>
      </c>
      <c r="AR666" t="s">
        <v>60</v>
      </c>
      <c r="AS666" t="s">
        <v>60</v>
      </c>
      <c r="AT666">
        <v>6.2736261333333296E-3</v>
      </c>
      <c r="AU666">
        <v>7.9803500000000006E-3</v>
      </c>
      <c r="AV666">
        <v>1.2628446666666701E-2</v>
      </c>
      <c r="AW666">
        <v>1.96908983333333E-2</v>
      </c>
      <c r="AX666">
        <v>3.2498681666666702E-2</v>
      </c>
      <c r="AY666">
        <v>5.893636E-2</v>
      </c>
      <c r="AZ666">
        <v>1.6532194427777799E-2</v>
      </c>
      <c r="BA666">
        <v>2.16666666666667E-3</v>
      </c>
      <c r="BB666" t="s">
        <v>675</v>
      </c>
      <c r="BC666" s="1" t="s">
        <v>679</v>
      </c>
      <c r="BD666" t="s">
        <v>676</v>
      </c>
      <c r="BE666" t="s">
        <v>106</v>
      </c>
      <c r="BF666">
        <v>39.063780000000001</v>
      </c>
      <c r="BG666">
        <v>-108.561295</v>
      </c>
      <c r="BH666" t="s">
        <v>107</v>
      </c>
      <c r="BI666" t="s">
        <v>60</v>
      </c>
      <c r="BJ666">
        <v>0.15</v>
      </c>
    </row>
    <row r="667" spans="1:62" x14ac:dyDescent="0.3">
      <c r="A667" s="1" t="s">
        <v>677</v>
      </c>
      <c r="B667" s="1" t="s">
        <v>342</v>
      </c>
      <c r="C667" t="s">
        <v>639</v>
      </c>
      <c r="D667">
        <v>2011</v>
      </c>
      <c r="E667" t="s">
        <v>343</v>
      </c>
      <c r="F667" t="s">
        <v>59</v>
      </c>
      <c r="G667">
        <v>3.4641767499999998E-3</v>
      </c>
      <c r="H667">
        <v>4.5895777499999997E-3</v>
      </c>
      <c r="I667">
        <v>6.5553254999999996E-3</v>
      </c>
      <c r="J667">
        <v>9.8690167499999992E-3</v>
      </c>
      <c r="K667">
        <v>1.4922804E-2</v>
      </c>
      <c r="L667">
        <v>2.1411739999999999E-2</v>
      </c>
      <c r="M667">
        <v>6</v>
      </c>
      <c r="N667" t="str">
        <f t="shared" si="10"/>
        <v>080770017_85132</v>
      </c>
      <c r="O667" t="e">
        <f>VLOOKUP(N667,'HEM3 monitor concs'!D:L,9,FALSE)</f>
        <v>#N/A</v>
      </c>
      <c r="P667" t="e">
        <f>VLOOKUP(N667,'HEM3 monitor concs'!D:L,6,FALSE)</f>
        <v>#N/A</v>
      </c>
      <c r="Q667" s="3">
        <v>7.73330761666667E-3</v>
      </c>
      <c r="R667" s="2">
        <v>1.9193308376471799E-5</v>
      </c>
      <c r="S667" s="5">
        <v>4.2475E-4</v>
      </c>
      <c r="T667">
        <v>60</v>
      </c>
      <c r="U667">
        <v>0</v>
      </c>
      <c r="V667">
        <v>0</v>
      </c>
      <c r="W667">
        <v>14</v>
      </c>
      <c r="X667">
        <v>15</v>
      </c>
      <c r="Y667">
        <v>16</v>
      </c>
      <c r="Z667">
        <v>15</v>
      </c>
      <c r="AA667">
        <v>1</v>
      </c>
      <c r="AB667">
        <v>0</v>
      </c>
      <c r="AC667" t="s">
        <v>678</v>
      </c>
      <c r="AD667" t="s">
        <v>323</v>
      </c>
      <c r="AE667" t="s">
        <v>83</v>
      </c>
      <c r="AF667" t="s">
        <v>84</v>
      </c>
      <c r="AI667">
        <v>1</v>
      </c>
      <c r="AJ667" t="s">
        <v>60</v>
      </c>
      <c r="AK667" s="2">
        <v>2.9999999999999997E-4</v>
      </c>
      <c r="AL667" t="s">
        <v>60</v>
      </c>
      <c r="AM667" t="s">
        <v>60</v>
      </c>
      <c r="AN667" t="s">
        <v>60</v>
      </c>
      <c r="AO667" t="s">
        <v>60</v>
      </c>
      <c r="AP667" t="s">
        <v>60</v>
      </c>
      <c r="AQ667" t="s">
        <v>60</v>
      </c>
      <c r="AR667" t="s">
        <v>60</v>
      </c>
      <c r="AS667" t="s">
        <v>60</v>
      </c>
      <c r="AT667">
        <v>1.1547255833333299E-2</v>
      </c>
      <c r="AU667">
        <v>1.5298592499999999E-2</v>
      </c>
      <c r="AV667">
        <v>2.1851084999999999E-2</v>
      </c>
      <c r="AW667">
        <v>3.2896722500000003E-2</v>
      </c>
      <c r="AX667">
        <v>4.9742679999999997E-2</v>
      </c>
      <c r="AY667">
        <v>7.1372466666666703E-2</v>
      </c>
      <c r="AZ667">
        <v>2.57776920555556E-2</v>
      </c>
      <c r="BA667">
        <v>1.4158333333333299E-3</v>
      </c>
      <c r="BB667" t="s">
        <v>675</v>
      </c>
      <c r="BC667" s="1" t="s">
        <v>679</v>
      </c>
      <c r="BD667" t="s">
        <v>676</v>
      </c>
      <c r="BE667" t="s">
        <v>106</v>
      </c>
      <c r="BF667">
        <v>39.063780000000001</v>
      </c>
      <c r="BG667">
        <v>-108.561295</v>
      </c>
      <c r="BH667" t="s">
        <v>107</v>
      </c>
      <c r="BI667" t="s">
        <v>60</v>
      </c>
      <c r="BJ667">
        <v>0.3</v>
      </c>
    </row>
    <row r="668" spans="1:62" x14ac:dyDescent="0.3">
      <c r="A668" s="1" t="s">
        <v>677</v>
      </c>
      <c r="B668" s="1" t="s">
        <v>344</v>
      </c>
      <c r="C668" t="s">
        <v>639</v>
      </c>
      <c r="D668">
        <v>2011</v>
      </c>
      <c r="E668" t="s">
        <v>345</v>
      </c>
      <c r="F668" t="s">
        <v>59</v>
      </c>
      <c r="G668">
        <v>5.6732360999999995E-4</v>
      </c>
      <c r="H668">
        <v>7.9224380000000004E-4</v>
      </c>
      <c r="I668">
        <v>1.08509775E-3</v>
      </c>
      <c r="J668">
        <v>1.9662619999999999E-3</v>
      </c>
      <c r="K668">
        <v>4.4803335999999997E-3</v>
      </c>
      <c r="L668">
        <v>1.421179E-2</v>
      </c>
      <c r="M668">
        <v>6</v>
      </c>
      <c r="N668" t="str">
        <f t="shared" si="10"/>
        <v>080770017_85136</v>
      </c>
      <c r="O668" t="e">
        <f>VLOOKUP(N668,'HEM3 monitor concs'!D:L,9,FALSE)</f>
        <v>#N/A</v>
      </c>
      <c r="P668" t="e">
        <f>VLOOKUP(N668,'HEM3 monitor concs'!D:L,6,FALSE)</f>
        <v>#N/A</v>
      </c>
      <c r="Q668" s="3">
        <v>1.939606909E-3</v>
      </c>
      <c r="R668" s="2">
        <v>5.9548426978859197E-6</v>
      </c>
      <c r="S668" s="5">
        <v>3.4958333333333299E-4</v>
      </c>
      <c r="T668">
        <v>60</v>
      </c>
      <c r="U668">
        <v>4</v>
      </c>
      <c r="V668">
        <v>0</v>
      </c>
      <c r="W668">
        <v>14</v>
      </c>
      <c r="X668">
        <v>15</v>
      </c>
      <c r="Y668">
        <v>16</v>
      </c>
      <c r="Z668">
        <v>15</v>
      </c>
      <c r="AA668">
        <v>1</v>
      </c>
      <c r="AB668">
        <v>6.6666666666666696</v>
      </c>
      <c r="AC668" t="s">
        <v>678</v>
      </c>
      <c r="AD668" t="s">
        <v>323</v>
      </c>
      <c r="AE668" t="s">
        <v>87</v>
      </c>
      <c r="AF668" t="s">
        <v>62</v>
      </c>
      <c r="AG668" t="s">
        <v>88</v>
      </c>
      <c r="AI668">
        <v>1</v>
      </c>
      <c r="AJ668">
        <v>4.8000000000000001E-4</v>
      </c>
      <c r="AK668" s="2">
        <v>9.0000000000000006E-5</v>
      </c>
      <c r="AL668">
        <v>0.27231533279999998</v>
      </c>
      <c r="AM668">
        <v>0.38027702400000002</v>
      </c>
      <c r="AN668">
        <v>0.52084691999999999</v>
      </c>
      <c r="AO668">
        <v>0.94380576000000005</v>
      </c>
      <c r="AP668">
        <v>2.150560128</v>
      </c>
      <c r="AQ668">
        <v>6.8216592</v>
      </c>
      <c r="AR668">
        <v>0.93101131632</v>
      </c>
      <c r="AS668">
        <v>0.1678</v>
      </c>
      <c r="AT668">
        <v>6.3035956666666598E-3</v>
      </c>
      <c r="AU668">
        <v>8.8027088888888907E-3</v>
      </c>
      <c r="AV668">
        <v>1.2056641666666699E-2</v>
      </c>
      <c r="AW668">
        <v>2.18473555555556E-2</v>
      </c>
      <c r="AX668">
        <v>4.9781484444444503E-2</v>
      </c>
      <c r="AY668">
        <v>0.15790877777777801</v>
      </c>
      <c r="AZ668">
        <v>2.1551187877777801E-2</v>
      </c>
      <c r="BA668">
        <v>3.88425925925926E-3</v>
      </c>
      <c r="BB668" t="s">
        <v>675</v>
      </c>
      <c r="BC668" s="1" t="s">
        <v>679</v>
      </c>
      <c r="BD668" t="s">
        <v>676</v>
      </c>
      <c r="BE668" t="s">
        <v>106</v>
      </c>
      <c r="BF668">
        <v>39.063780000000001</v>
      </c>
      <c r="BG668">
        <v>-108.561295</v>
      </c>
      <c r="BH668" t="s">
        <v>107</v>
      </c>
      <c r="BI668">
        <v>2.0833333333333298E-3</v>
      </c>
      <c r="BJ668">
        <v>0.09</v>
      </c>
    </row>
    <row r="669" spans="1:62" x14ac:dyDescent="0.3">
      <c r="A669" s="1" t="s">
        <v>680</v>
      </c>
      <c r="B669" s="1" t="s">
        <v>113</v>
      </c>
      <c r="C669" t="s">
        <v>639</v>
      </c>
      <c r="D669">
        <v>2011</v>
      </c>
      <c r="E669" t="s">
        <v>114</v>
      </c>
      <c r="F669" t="s">
        <v>59</v>
      </c>
      <c r="G669">
        <v>4.5146770000000003E-2</v>
      </c>
      <c r="H669">
        <v>7.2589550000000003E-2</v>
      </c>
      <c r="I669">
        <v>0.1083537</v>
      </c>
      <c r="J669">
        <v>0.1469905</v>
      </c>
      <c r="K669">
        <v>0.2487162</v>
      </c>
      <c r="L669">
        <v>0.59350000000000003</v>
      </c>
      <c r="M669">
        <v>6</v>
      </c>
      <c r="N669" t="str">
        <f t="shared" si="10"/>
        <v>080770018_17141</v>
      </c>
      <c r="O669" t="e">
        <f>VLOOKUP(N669,'HEM3 monitor concs'!D:L,9,FALSE)</f>
        <v>#N/A</v>
      </c>
      <c r="P669" t="e">
        <f>VLOOKUP(N669,'HEM3 monitor concs'!D:L,6,FALSE)</f>
        <v>#N/A</v>
      </c>
      <c r="Q669" s="3">
        <v>0.13840916377049201</v>
      </c>
      <c r="R669">
        <v>1.16057457489938E-2</v>
      </c>
      <c r="S669" s="5">
        <v>1.6714754098360701E-4</v>
      </c>
      <c r="T669">
        <v>61</v>
      </c>
      <c r="U669">
        <v>0</v>
      </c>
      <c r="V669">
        <v>0</v>
      </c>
      <c r="W669">
        <v>15</v>
      </c>
      <c r="X669">
        <v>15</v>
      </c>
      <c r="Y669">
        <v>16</v>
      </c>
      <c r="Z669">
        <v>15</v>
      </c>
      <c r="AA669">
        <v>1</v>
      </c>
      <c r="AB669">
        <v>0</v>
      </c>
      <c r="AC669" t="s">
        <v>681</v>
      </c>
      <c r="AD669" t="s">
        <v>323</v>
      </c>
      <c r="AE669" t="s">
        <v>115</v>
      </c>
      <c r="AF669" t="s">
        <v>62</v>
      </c>
      <c r="AI669">
        <v>1</v>
      </c>
      <c r="AJ669" s="2">
        <v>3.4E-5</v>
      </c>
      <c r="AK669">
        <v>3.0000000000000001E-3</v>
      </c>
      <c r="AL669">
        <v>1.5349901800000001</v>
      </c>
      <c r="AM669">
        <v>2.4680447000000001</v>
      </c>
      <c r="AN669">
        <v>3.6840258000000001</v>
      </c>
      <c r="AO669">
        <v>4.9976770000000004</v>
      </c>
      <c r="AP669">
        <v>8.4563507999999992</v>
      </c>
      <c r="AQ669">
        <v>20.178999999999998</v>
      </c>
      <c r="AR669">
        <v>4.7059115681967203</v>
      </c>
      <c r="AS669">
        <v>5.6830163934426204E-3</v>
      </c>
      <c r="AT669">
        <v>1.5048923333333301E-2</v>
      </c>
      <c r="AU669">
        <v>2.4196516666666699E-2</v>
      </c>
      <c r="AV669">
        <v>3.6117900000000001E-2</v>
      </c>
      <c r="AW669">
        <v>4.8996833333333302E-2</v>
      </c>
      <c r="AX669">
        <v>8.2905400000000004E-2</v>
      </c>
      <c r="AY669">
        <v>0.197833333333333</v>
      </c>
      <c r="AZ669">
        <v>4.61363879234973E-2</v>
      </c>
      <c r="BA669" s="2">
        <v>5.57158469945355E-5</v>
      </c>
      <c r="BB669" t="s">
        <v>675</v>
      </c>
      <c r="BC669" s="1" t="s">
        <v>679</v>
      </c>
      <c r="BD669" t="s">
        <v>676</v>
      </c>
      <c r="BE669" t="s">
        <v>106</v>
      </c>
      <c r="BF669">
        <v>39.064250000000001</v>
      </c>
      <c r="BG669">
        <v>-108.561605</v>
      </c>
      <c r="BH669" t="s">
        <v>107</v>
      </c>
      <c r="BI669">
        <v>2.9411764705882401E-2</v>
      </c>
      <c r="BJ669">
        <v>3</v>
      </c>
    </row>
    <row r="670" spans="1:62" x14ac:dyDescent="0.3">
      <c r="A670" s="1" t="s">
        <v>680</v>
      </c>
      <c r="B670" s="1" t="s">
        <v>116</v>
      </c>
      <c r="C670" t="s">
        <v>639</v>
      </c>
      <c r="D670">
        <v>2011</v>
      </c>
      <c r="E670" t="s">
        <v>117</v>
      </c>
      <c r="F670" t="s">
        <v>59</v>
      </c>
      <c r="G670">
        <v>2.6871339999999999E-3</v>
      </c>
      <c r="H670">
        <v>4.0482959999999998E-3</v>
      </c>
      <c r="I670">
        <v>6.7788529999999996E-3</v>
      </c>
      <c r="J670">
        <v>1.2639890000000001E-2</v>
      </c>
      <c r="K670">
        <v>1.7345960000000001E-2</v>
      </c>
      <c r="L670">
        <v>3.9810150000000002E-2</v>
      </c>
      <c r="M670">
        <v>6</v>
      </c>
      <c r="N670" t="str">
        <f t="shared" si="10"/>
        <v>080770018_17147</v>
      </c>
      <c r="O670" t="e">
        <f>VLOOKUP(N670,'HEM3 monitor concs'!D:L,9,FALSE)</f>
        <v>#N/A</v>
      </c>
      <c r="P670" t="e">
        <f>VLOOKUP(N670,'HEM3 monitor concs'!D:L,6,FALSE)</f>
        <v>#N/A</v>
      </c>
      <c r="Q670" s="3">
        <v>9.2215872950819709E-3</v>
      </c>
      <c r="R670" s="2">
        <v>5.7348238010742897E-5</v>
      </c>
      <c r="S670" s="6">
        <v>5.8408196721311503E-5</v>
      </c>
      <c r="T670">
        <v>61</v>
      </c>
      <c r="U670">
        <v>0</v>
      </c>
      <c r="V670">
        <v>0</v>
      </c>
      <c r="W670">
        <v>15</v>
      </c>
      <c r="X670">
        <v>15</v>
      </c>
      <c r="Y670">
        <v>16</v>
      </c>
      <c r="Z670">
        <v>15</v>
      </c>
      <c r="AA670">
        <v>1</v>
      </c>
      <c r="AB670">
        <v>0</v>
      </c>
      <c r="AC670" t="s">
        <v>681</v>
      </c>
      <c r="AD670" t="s">
        <v>323</v>
      </c>
      <c r="AE670" t="s">
        <v>118</v>
      </c>
      <c r="AI670">
        <v>1</v>
      </c>
      <c r="AJ670" s="2">
        <v>8.7999999999999998E-5</v>
      </c>
      <c r="AK670" t="s">
        <v>60</v>
      </c>
      <c r="AL670">
        <v>0.23646779200000001</v>
      </c>
      <c r="AM670">
        <v>0.35625004799999999</v>
      </c>
      <c r="AN670">
        <v>0.59653906400000001</v>
      </c>
      <c r="AO670">
        <v>1.11231032</v>
      </c>
      <c r="AP670">
        <v>1.5264444800000001</v>
      </c>
      <c r="AQ670">
        <v>3.5032931999999999</v>
      </c>
      <c r="AR670">
        <v>0.811499681967213</v>
      </c>
      <c r="AS670">
        <v>5.1399213114754101E-3</v>
      </c>
      <c r="AT670" t="s">
        <v>60</v>
      </c>
      <c r="AU670" t="s">
        <v>60</v>
      </c>
      <c r="AV670" t="s">
        <v>60</v>
      </c>
      <c r="AW670" t="s">
        <v>60</v>
      </c>
      <c r="AX670" t="s">
        <v>60</v>
      </c>
      <c r="AY670" t="s">
        <v>60</v>
      </c>
      <c r="AZ670" t="s">
        <v>60</v>
      </c>
      <c r="BA670" t="s">
        <v>60</v>
      </c>
      <c r="BB670" t="s">
        <v>675</v>
      </c>
      <c r="BC670" s="1" t="s">
        <v>679</v>
      </c>
      <c r="BD670" t="s">
        <v>676</v>
      </c>
      <c r="BE670" t="s">
        <v>106</v>
      </c>
      <c r="BF670">
        <v>39.064250000000001</v>
      </c>
      <c r="BG670">
        <v>-108.561605</v>
      </c>
      <c r="BH670" t="s">
        <v>107</v>
      </c>
      <c r="BI670">
        <v>1.13636363636364E-2</v>
      </c>
      <c r="BJ670" t="s">
        <v>60</v>
      </c>
    </row>
    <row r="671" spans="1:62" x14ac:dyDescent="0.3">
      <c r="A671" s="1" t="s">
        <v>680</v>
      </c>
      <c r="B671" s="1" t="s">
        <v>119</v>
      </c>
      <c r="C671" t="s">
        <v>639</v>
      </c>
      <c r="D671">
        <v>2011</v>
      </c>
      <c r="E671" t="s">
        <v>120</v>
      </c>
      <c r="F671" t="s">
        <v>59</v>
      </c>
      <c r="G671">
        <v>0</v>
      </c>
      <c r="H671">
        <v>0</v>
      </c>
      <c r="I671">
        <v>6.0673200000000002E-4</v>
      </c>
      <c r="J671">
        <v>2.846576E-3</v>
      </c>
      <c r="K671">
        <v>6.2812120000000004E-3</v>
      </c>
      <c r="L671">
        <v>1.252374E-2</v>
      </c>
      <c r="M671">
        <v>6</v>
      </c>
      <c r="N671" t="str">
        <f t="shared" si="10"/>
        <v>080770018_17148</v>
      </c>
      <c r="O671" t="e">
        <f>VLOOKUP(N671,'HEM3 monitor concs'!D:L,9,FALSE)</f>
        <v>#N/A</v>
      </c>
      <c r="P671" t="e">
        <f>VLOOKUP(N671,'HEM3 monitor concs'!D:L,6,FALSE)</f>
        <v>#N/A</v>
      </c>
      <c r="Q671" s="3">
        <v>1.93599503278689E-3</v>
      </c>
      <c r="R671" s="2">
        <v>8.0997410739239808E-6</v>
      </c>
      <c r="S671" s="6">
        <v>5.1565573770491797E-5</v>
      </c>
      <c r="T671">
        <v>61</v>
      </c>
      <c r="U671">
        <v>20</v>
      </c>
      <c r="V671">
        <v>20</v>
      </c>
      <c r="W671">
        <v>15</v>
      </c>
      <c r="X671">
        <v>15</v>
      </c>
      <c r="Y671">
        <v>16</v>
      </c>
      <c r="Z671">
        <v>15</v>
      </c>
      <c r="AA671">
        <v>1</v>
      </c>
      <c r="AB671">
        <v>32.786885245901601</v>
      </c>
      <c r="AC671" t="s">
        <v>681</v>
      </c>
      <c r="AD671" t="s">
        <v>323</v>
      </c>
      <c r="AE671" t="s">
        <v>121</v>
      </c>
      <c r="AI671">
        <v>1</v>
      </c>
      <c r="AJ671" s="2">
        <v>8.7999999999999998E-5</v>
      </c>
      <c r="AK671" t="s">
        <v>60</v>
      </c>
      <c r="AL671">
        <v>0</v>
      </c>
      <c r="AM671">
        <v>0</v>
      </c>
      <c r="AN671">
        <v>5.3392415999999998E-2</v>
      </c>
      <c r="AO671">
        <v>0.25049868800000002</v>
      </c>
      <c r="AP671">
        <v>0.55274665599999995</v>
      </c>
      <c r="AQ671">
        <v>1.10208912</v>
      </c>
      <c r="AR671">
        <v>0.17036756288524599</v>
      </c>
      <c r="AS671">
        <v>4.5377704918032804E-3</v>
      </c>
      <c r="AT671" t="s">
        <v>60</v>
      </c>
      <c r="AU671" t="s">
        <v>60</v>
      </c>
      <c r="AV671" t="s">
        <v>60</v>
      </c>
      <c r="AW671" t="s">
        <v>60</v>
      </c>
      <c r="AX671" t="s">
        <v>60</v>
      </c>
      <c r="AY671" t="s">
        <v>60</v>
      </c>
      <c r="AZ671" t="s">
        <v>60</v>
      </c>
      <c r="BA671" t="s">
        <v>60</v>
      </c>
      <c r="BB671" t="s">
        <v>675</v>
      </c>
      <c r="BC671" s="1" t="s">
        <v>679</v>
      </c>
      <c r="BD671" t="s">
        <v>676</v>
      </c>
      <c r="BE671" t="s">
        <v>106</v>
      </c>
      <c r="BF671">
        <v>39.064250000000001</v>
      </c>
      <c r="BG671">
        <v>-108.561605</v>
      </c>
      <c r="BH671" t="s">
        <v>107</v>
      </c>
      <c r="BI671">
        <v>1.13636363636364E-2</v>
      </c>
      <c r="BJ671" t="s">
        <v>60</v>
      </c>
    </row>
    <row r="672" spans="1:62" x14ac:dyDescent="0.3">
      <c r="A672" s="1" t="s">
        <v>680</v>
      </c>
      <c r="B672" s="1" t="s">
        <v>122</v>
      </c>
      <c r="C672" t="s">
        <v>639</v>
      </c>
      <c r="D672">
        <v>2011</v>
      </c>
      <c r="E672" t="s">
        <v>123</v>
      </c>
      <c r="F672" t="s">
        <v>59</v>
      </c>
      <c r="G672">
        <v>2.862795E-3</v>
      </c>
      <c r="H672">
        <v>4.4804479999999997E-3</v>
      </c>
      <c r="I672">
        <v>5.9433029999999996E-3</v>
      </c>
      <c r="J672">
        <v>8.6328069999999993E-3</v>
      </c>
      <c r="K672">
        <v>1.138257E-2</v>
      </c>
      <c r="L672">
        <v>1.6800610000000001E-2</v>
      </c>
      <c r="M672">
        <v>6</v>
      </c>
      <c r="N672" t="str">
        <f t="shared" si="10"/>
        <v>080770018_17149</v>
      </c>
      <c r="O672" t="e">
        <f>VLOOKUP(N672,'HEM3 monitor concs'!D:L,9,FALSE)</f>
        <v>#N/A</v>
      </c>
      <c r="P672" t="e">
        <f>VLOOKUP(N672,'HEM3 monitor concs'!D:L,6,FALSE)</f>
        <v>#N/A</v>
      </c>
      <c r="Q672" s="3">
        <v>6.7094576393442601E-3</v>
      </c>
      <c r="R672" s="2">
        <v>1.0901704356967099E-5</v>
      </c>
      <c r="S672" s="6">
        <v>5.9949180655737702E-5</v>
      </c>
      <c r="T672">
        <v>61</v>
      </c>
      <c r="U672">
        <v>0</v>
      </c>
      <c r="V672">
        <v>0</v>
      </c>
      <c r="W672">
        <v>15</v>
      </c>
      <c r="X672">
        <v>15</v>
      </c>
      <c r="Y672">
        <v>16</v>
      </c>
      <c r="Z672">
        <v>15</v>
      </c>
      <c r="AA672">
        <v>1</v>
      </c>
      <c r="AB672">
        <v>0</v>
      </c>
      <c r="AC672" t="s">
        <v>681</v>
      </c>
      <c r="AD672" t="s">
        <v>323</v>
      </c>
      <c r="AE672" t="s">
        <v>124</v>
      </c>
      <c r="AI672">
        <v>1</v>
      </c>
      <c r="AJ672" s="2">
        <v>8.7999999999999998E-5</v>
      </c>
      <c r="AK672" t="s">
        <v>60</v>
      </c>
      <c r="AL672">
        <v>0.25192596</v>
      </c>
      <c r="AM672">
        <v>0.39427942399999999</v>
      </c>
      <c r="AN672">
        <v>0.52301066399999996</v>
      </c>
      <c r="AO672">
        <v>0.75968701599999999</v>
      </c>
      <c r="AP672">
        <v>1.0016661600000001</v>
      </c>
      <c r="AQ672">
        <v>1.4784536800000001</v>
      </c>
      <c r="AR672">
        <v>0.590432272262295</v>
      </c>
      <c r="AS672">
        <v>5.2755278977049203E-3</v>
      </c>
      <c r="AT672" t="s">
        <v>60</v>
      </c>
      <c r="AU672" t="s">
        <v>60</v>
      </c>
      <c r="AV672" t="s">
        <v>60</v>
      </c>
      <c r="AW672" t="s">
        <v>60</v>
      </c>
      <c r="AX672" t="s">
        <v>60</v>
      </c>
      <c r="AY672" t="s">
        <v>60</v>
      </c>
      <c r="AZ672" t="s">
        <v>60</v>
      </c>
      <c r="BA672" t="s">
        <v>60</v>
      </c>
      <c r="BB672" t="s">
        <v>675</v>
      </c>
      <c r="BC672" s="1" t="s">
        <v>679</v>
      </c>
      <c r="BD672" t="s">
        <v>676</v>
      </c>
      <c r="BE672" t="s">
        <v>106</v>
      </c>
      <c r="BF672">
        <v>39.064250000000001</v>
      </c>
      <c r="BG672">
        <v>-108.561605</v>
      </c>
      <c r="BH672" t="s">
        <v>107</v>
      </c>
      <c r="BI672">
        <v>1.13636363636364E-2</v>
      </c>
      <c r="BJ672" t="s">
        <v>60</v>
      </c>
    </row>
    <row r="673" spans="1:62" x14ac:dyDescent="0.3">
      <c r="A673" s="1" t="s">
        <v>680</v>
      </c>
      <c r="B673" s="1" t="s">
        <v>125</v>
      </c>
      <c r="C673" t="s">
        <v>639</v>
      </c>
      <c r="D673">
        <v>2011</v>
      </c>
      <c r="E673" t="s">
        <v>126</v>
      </c>
      <c r="F673" t="s">
        <v>59</v>
      </c>
      <c r="G673">
        <v>1.2994409999999999E-3</v>
      </c>
      <c r="H673">
        <v>1.6248250000000001E-3</v>
      </c>
      <c r="I673">
        <v>2.6276820000000001E-3</v>
      </c>
      <c r="J673">
        <v>3.6888310000000001E-3</v>
      </c>
      <c r="K673">
        <v>4.9700969999999997E-3</v>
      </c>
      <c r="L673">
        <v>8.9777989999999998E-3</v>
      </c>
      <c r="M673">
        <v>6</v>
      </c>
      <c r="N673" t="str">
        <f t="shared" si="10"/>
        <v>080770018_17201</v>
      </c>
      <c r="O673" t="e">
        <f>VLOOKUP(N673,'HEM3 monitor concs'!D:L,9,FALSE)</f>
        <v>#N/A</v>
      </c>
      <c r="P673" t="e">
        <f>VLOOKUP(N673,'HEM3 monitor concs'!D:L,6,FALSE)</f>
        <v>#N/A</v>
      </c>
      <c r="Q673" s="3">
        <v>2.9183061032786901E-3</v>
      </c>
      <c r="R673" s="2">
        <v>2.9634551687782501E-6</v>
      </c>
      <c r="S673" s="6">
        <v>4.3426229508196702E-5</v>
      </c>
      <c r="T673">
        <v>61</v>
      </c>
      <c r="U673">
        <v>0</v>
      </c>
      <c r="V673">
        <v>0</v>
      </c>
      <c r="W673">
        <v>15</v>
      </c>
      <c r="X673">
        <v>15</v>
      </c>
      <c r="Y673">
        <v>16</v>
      </c>
      <c r="Z673">
        <v>15</v>
      </c>
      <c r="AA673">
        <v>1</v>
      </c>
      <c r="AB673">
        <v>0</v>
      </c>
      <c r="AC673" t="s">
        <v>681</v>
      </c>
      <c r="AD673" t="s">
        <v>323</v>
      </c>
      <c r="AE673" t="s">
        <v>127</v>
      </c>
      <c r="AI673">
        <v>1</v>
      </c>
      <c r="AJ673" s="2">
        <v>8.7999999999999998E-5</v>
      </c>
      <c r="AK673" t="s">
        <v>60</v>
      </c>
      <c r="AL673">
        <v>0.114350808</v>
      </c>
      <c r="AM673">
        <v>0.14298459999999999</v>
      </c>
      <c r="AN673">
        <v>0.23123601599999999</v>
      </c>
      <c r="AO673">
        <v>0.32461712799999998</v>
      </c>
      <c r="AP673">
        <v>0.43736853599999997</v>
      </c>
      <c r="AQ673">
        <v>0.79004631199999997</v>
      </c>
      <c r="AR673">
        <v>0.25681093708852498</v>
      </c>
      <c r="AS673">
        <v>3.8215081967213102E-3</v>
      </c>
      <c r="AT673" t="s">
        <v>60</v>
      </c>
      <c r="AU673" t="s">
        <v>60</v>
      </c>
      <c r="AV673" t="s">
        <v>60</v>
      </c>
      <c r="AW673" t="s">
        <v>60</v>
      </c>
      <c r="AX673" t="s">
        <v>60</v>
      </c>
      <c r="AY673" t="s">
        <v>60</v>
      </c>
      <c r="AZ673" t="s">
        <v>60</v>
      </c>
      <c r="BA673" t="s">
        <v>60</v>
      </c>
      <c r="BB673" t="s">
        <v>675</v>
      </c>
      <c r="BC673" s="1" t="s">
        <v>679</v>
      </c>
      <c r="BD673" t="s">
        <v>676</v>
      </c>
      <c r="BE673" t="s">
        <v>106</v>
      </c>
      <c r="BF673">
        <v>39.064250000000001</v>
      </c>
      <c r="BG673">
        <v>-108.561605</v>
      </c>
      <c r="BH673" t="s">
        <v>107</v>
      </c>
      <c r="BI673">
        <v>1.13636363636364E-2</v>
      </c>
      <c r="BJ673" t="s">
        <v>60</v>
      </c>
    </row>
    <row r="674" spans="1:62" x14ac:dyDescent="0.3">
      <c r="A674" s="1" t="s">
        <v>680</v>
      </c>
      <c r="B674" s="1" t="s">
        <v>128</v>
      </c>
      <c r="C674" t="s">
        <v>639</v>
      </c>
      <c r="D674">
        <v>2011</v>
      </c>
      <c r="E674" t="s">
        <v>129</v>
      </c>
      <c r="F674" t="s">
        <v>59</v>
      </c>
      <c r="G674" s="2">
        <v>9.6460209999999996E-5</v>
      </c>
      <c r="H674">
        <v>1.2882470000000001E-4</v>
      </c>
      <c r="I674">
        <v>1.8831459999999999E-4</v>
      </c>
      <c r="J674">
        <v>4.8027319999999999E-4</v>
      </c>
      <c r="K674">
        <v>9.4857489999999997E-4</v>
      </c>
      <c r="L674">
        <v>2.276213E-3</v>
      </c>
      <c r="M674">
        <v>6</v>
      </c>
      <c r="N674" t="str">
        <f t="shared" si="10"/>
        <v>080770018_17208</v>
      </c>
      <c r="O674" t="e">
        <f>VLOOKUP(N674,'HEM3 monitor concs'!D:L,9,FALSE)</f>
        <v>#N/A</v>
      </c>
      <c r="P674" t="e">
        <f>VLOOKUP(N674,'HEM3 monitor concs'!D:L,6,FALSE)</f>
        <v>#N/A</v>
      </c>
      <c r="Q674" s="3">
        <v>4.2184479377049198E-4</v>
      </c>
      <c r="R674" s="2">
        <v>2.3247069991047001E-7</v>
      </c>
      <c r="S674" s="6">
        <v>4.4439344262295103E-5</v>
      </c>
      <c r="T674">
        <v>61</v>
      </c>
      <c r="U674">
        <v>0</v>
      </c>
      <c r="V674">
        <v>0</v>
      </c>
      <c r="W674">
        <v>15</v>
      </c>
      <c r="X674">
        <v>15</v>
      </c>
      <c r="Y674">
        <v>16</v>
      </c>
      <c r="Z674">
        <v>15</v>
      </c>
      <c r="AA674">
        <v>1</v>
      </c>
      <c r="AB674">
        <v>0</v>
      </c>
      <c r="AC674" t="s">
        <v>681</v>
      </c>
      <c r="AD674" t="s">
        <v>323</v>
      </c>
      <c r="AE674" t="s">
        <v>130</v>
      </c>
      <c r="AI674">
        <v>1</v>
      </c>
      <c r="AJ674" s="2">
        <v>1.7600000000000001E-5</v>
      </c>
      <c r="AK674" t="s">
        <v>60</v>
      </c>
      <c r="AL674">
        <v>1.697699696E-3</v>
      </c>
      <c r="AM674">
        <v>2.26731472E-3</v>
      </c>
      <c r="AN674">
        <v>3.3143369599999998E-3</v>
      </c>
      <c r="AO674">
        <v>8.4528083199999996E-3</v>
      </c>
      <c r="AP674">
        <v>1.6694918239999999E-2</v>
      </c>
      <c r="AQ674">
        <v>4.00613488E-2</v>
      </c>
      <c r="AR674">
        <v>7.4244683703606597E-3</v>
      </c>
      <c r="AS674">
        <v>7.8213245901639298E-4</v>
      </c>
      <c r="AT674" t="s">
        <v>60</v>
      </c>
      <c r="AU674" t="s">
        <v>60</v>
      </c>
      <c r="AV674" t="s">
        <v>60</v>
      </c>
      <c r="AW674" t="s">
        <v>60</v>
      </c>
      <c r="AX674" t="s">
        <v>60</v>
      </c>
      <c r="AY674" t="s">
        <v>60</v>
      </c>
      <c r="AZ674" t="s">
        <v>60</v>
      </c>
      <c r="BA674" t="s">
        <v>60</v>
      </c>
      <c r="BB674" t="s">
        <v>675</v>
      </c>
      <c r="BC674" s="1" t="s">
        <v>679</v>
      </c>
      <c r="BD674" t="s">
        <v>676</v>
      </c>
      <c r="BE674" t="s">
        <v>106</v>
      </c>
      <c r="BF674">
        <v>39.064250000000001</v>
      </c>
      <c r="BG674">
        <v>-108.561605</v>
      </c>
      <c r="BH674" t="s">
        <v>107</v>
      </c>
      <c r="BI674">
        <v>5.6818181818181802E-2</v>
      </c>
      <c r="BJ674" t="s">
        <v>60</v>
      </c>
    </row>
    <row r="675" spans="1:62" x14ac:dyDescent="0.3">
      <c r="A675" s="1" t="s">
        <v>680</v>
      </c>
      <c r="B675" s="1" t="s">
        <v>134</v>
      </c>
      <c r="C675" t="s">
        <v>639</v>
      </c>
      <c r="D675">
        <v>2011</v>
      </c>
      <c r="E675" t="s">
        <v>135</v>
      </c>
      <c r="F675" t="s">
        <v>59</v>
      </c>
      <c r="G675" s="2">
        <v>6.5124730000000006E-5</v>
      </c>
      <c r="H675" s="2">
        <v>9.0828689999999999E-5</v>
      </c>
      <c r="I675">
        <v>1.7248550000000001E-4</v>
      </c>
      <c r="J675">
        <v>5.1313279999999997E-4</v>
      </c>
      <c r="K675">
        <v>1.1073809999999999E-3</v>
      </c>
      <c r="L675">
        <v>2.413335E-3</v>
      </c>
      <c r="M675">
        <v>6</v>
      </c>
      <c r="N675" t="str">
        <f t="shared" si="10"/>
        <v>080770018_17220</v>
      </c>
      <c r="O675" t="e">
        <f>VLOOKUP(N675,'HEM3 monitor concs'!D:L,9,FALSE)</f>
        <v>#N/A</v>
      </c>
      <c r="P675" t="e">
        <f>VLOOKUP(N675,'HEM3 monitor concs'!D:L,6,FALSE)</f>
        <v>#N/A</v>
      </c>
      <c r="Q675" s="3">
        <v>4.2383796934426202E-4</v>
      </c>
      <c r="R675" s="2">
        <v>2.7360005718864801E-7</v>
      </c>
      <c r="S675" s="6">
        <v>4.97655737704918E-5</v>
      </c>
      <c r="T675">
        <v>61</v>
      </c>
      <c r="U675">
        <v>2</v>
      </c>
      <c r="V675">
        <v>0</v>
      </c>
      <c r="W675">
        <v>15</v>
      </c>
      <c r="X675">
        <v>15</v>
      </c>
      <c r="Y675">
        <v>16</v>
      </c>
      <c r="Z675">
        <v>15</v>
      </c>
      <c r="AA675">
        <v>1</v>
      </c>
      <c r="AB675">
        <v>3.27868852459016</v>
      </c>
      <c r="AC675" t="s">
        <v>681</v>
      </c>
      <c r="AD675" t="s">
        <v>323</v>
      </c>
      <c r="AE675" t="s">
        <v>136</v>
      </c>
      <c r="AI675">
        <v>1</v>
      </c>
      <c r="AJ675">
        <v>1.76E-4</v>
      </c>
      <c r="AK675" t="s">
        <v>60</v>
      </c>
      <c r="AL675">
        <v>1.1461952480000001E-2</v>
      </c>
      <c r="AM675">
        <v>1.5985849440000002E-2</v>
      </c>
      <c r="AN675">
        <v>3.0357447999999999E-2</v>
      </c>
      <c r="AO675">
        <v>9.0311372799999998E-2</v>
      </c>
      <c r="AP675">
        <v>0.19489905599999999</v>
      </c>
      <c r="AQ675">
        <v>0.42474696000000001</v>
      </c>
      <c r="AR675">
        <v>7.4595482604590202E-2</v>
      </c>
      <c r="AS675">
        <v>8.75874098360656E-3</v>
      </c>
      <c r="AT675" t="s">
        <v>60</v>
      </c>
      <c r="AU675" t="s">
        <v>60</v>
      </c>
      <c r="AV675" t="s">
        <v>60</v>
      </c>
      <c r="AW675" t="s">
        <v>60</v>
      </c>
      <c r="AX675" t="s">
        <v>60</v>
      </c>
      <c r="AY675" t="s">
        <v>60</v>
      </c>
      <c r="AZ675" t="s">
        <v>60</v>
      </c>
      <c r="BA675" t="s">
        <v>60</v>
      </c>
      <c r="BB675" t="s">
        <v>675</v>
      </c>
      <c r="BC675" s="1" t="s">
        <v>679</v>
      </c>
      <c r="BD675" t="s">
        <v>676</v>
      </c>
      <c r="BE675" t="s">
        <v>106</v>
      </c>
      <c r="BF675">
        <v>39.064250000000001</v>
      </c>
      <c r="BG675">
        <v>-108.561605</v>
      </c>
      <c r="BH675" t="s">
        <v>107</v>
      </c>
      <c r="BI675">
        <v>5.6818181818181802E-3</v>
      </c>
      <c r="BJ675" t="s">
        <v>60</v>
      </c>
    </row>
    <row r="676" spans="1:62" x14ac:dyDescent="0.3">
      <c r="A676" s="1" t="s">
        <v>680</v>
      </c>
      <c r="B676" s="1" t="s">
        <v>140</v>
      </c>
      <c r="C676" t="s">
        <v>639</v>
      </c>
      <c r="D676">
        <v>2011</v>
      </c>
      <c r="E676" t="s">
        <v>141</v>
      </c>
      <c r="F676" t="s">
        <v>59</v>
      </c>
      <c r="G676" s="2">
        <v>3.6235010000000002E-5</v>
      </c>
      <c r="H676" s="2">
        <v>5.2080680000000003E-5</v>
      </c>
      <c r="I676">
        <v>1.012601E-4</v>
      </c>
      <c r="J676">
        <v>2.4526579999999999E-4</v>
      </c>
      <c r="K676">
        <v>5.2464459999999999E-4</v>
      </c>
      <c r="L676">
        <v>1.1152530000000001E-3</v>
      </c>
      <c r="M676">
        <v>6</v>
      </c>
      <c r="N676" t="str">
        <f t="shared" si="10"/>
        <v>080770018_17224</v>
      </c>
      <c r="O676" t="e">
        <f>VLOOKUP(N676,'HEM3 monitor concs'!D:L,9,FALSE)</f>
        <v>#N/A</v>
      </c>
      <c r="P676" t="e">
        <f>VLOOKUP(N676,'HEM3 monitor concs'!D:L,6,FALSE)</f>
        <v>#N/A</v>
      </c>
      <c r="Q676" s="3">
        <v>2.01757641967213E-4</v>
      </c>
      <c r="R676" s="2">
        <v>5.2599800432579101E-8</v>
      </c>
      <c r="S676" s="6">
        <v>4.8404918032786901E-5</v>
      </c>
      <c r="T676">
        <v>61</v>
      </c>
      <c r="U676">
        <v>14</v>
      </c>
      <c r="V676">
        <v>1</v>
      </c>
      <c r="W676">
        <v>15</v>
      </c>
      <c r="X676">
        <v>15</v>
      </c>
      <c r="Y676">
        <v>16</v>
      </c>
      <c r="Z676">
        <v>15</v>
      </c>
      <c r="AA676">
        <v>1</v>
      </c>
      <c r="AB676">
        <v>22.9508196721311</v>
      </c>
      <c r="AC676" t="s">
        <v>681</v>
      </c>
      <c r="AD676" t="s">
        <v>323</v>
      </c>
      <c r="AE676" t="s">
        <v>142</v>
      </c>
      <c r="AI676">
        <v>1</v>
      </c>
      <c r="AJ676" s="2">
        <v>8.7999999999999998E-5</v>
      </c>
      <c r="AK676" t="s">
        <v>60</v>
      </c>
      <c r="AL676">
        <v>3.1886808800000001E-3</v>
      </c>
      <c r="AM676">
        <v>4.5830998400000003E-3</v>
      </c>
      <c r="AN676">
        <v>8.9108888000000008E-3</v>
      </c>
      <c r="AO676">
        <v>2.1583390399999999E-2</v>
      </c>
      <c r="AP676">
        <v>4.6168724799999998E-2</v>
      </c>
      <c r="AQ676">
        <v>9.8142264000000007E-2</v>
      </c>
      <c r="AR676">
        <v>1.7754672493114802E-2</v>
      </c>
      <c r="AS676">
        <v>4.2596327868852498E-3</v>
      </c>
      <c r="AT676" t="s">
        <v>60</v>
      </c>
      <c r="AU676" t="s">
        <v>60</v>
      </c>
      <c r="AV676" t="s">
        <v>60</v>
      </c>
      <c r="AW676" t="s">
        <v>60</v>
      </c>
      <c r="AX676" t="s">
        <v>60</v>
      </c>
      <c r="AY676" t="s">
        <v>60</v>
      </c>
      <c r="AZ676" t="s">
        <v>60</v>
      </c>
      <c r="BA676" t="s">
        <v>60</v>
      </c>
      <c r="BB676" t="s">
        <v>675</v>
      </c>
      <c r="BC676" s="1" t="s">
        <v>679</v>
      </c>
      <c r="BD676" t="s">
        <v>676</v>
      </c>
      <c r="BE676" t="s">
        <v>106</v>
      </c>
      <c r="BF676">
        <v>39.064250000000001</v>
      </c>
      <c r="BG676">
        <v>-108.561605</v>
      </c>
      <c r="BH676" t="s">
        <v>107</v>
      </c>
      <c r="BI676">
        <v>1.13636363636364E-2</v>
      </c>
      <c r="BJ676" t="s">
        <v>60</v>
      </c>
    </row>
    <row r="677" spans="1:62" x14ac:dyDescent="0.3">
      <c r="A677" s="1" t="s">
        <v>680</v>
      </c>
      <c r="B677" s="1" t="s">
        <v>143</v>
      </c>
      <c r="C677" t="s">
        <v>639</v>
      </c>
      <c r="D677">
        <v>2011</v>
      </c>
      <c r="E677" t="s">
        <v>144</v>
      </c>
      <c r="F677" t="s">
        <v>59</v>
      </c>
      <c r="G677" s="2">
        <v>4.6124839999999999E-5</v>
      </c>
      <c r="H677" s="2">
        <v>5.872929E-5</v>
      </c>
      <c r="I677">
        <v>1.2872050000000001E-4</v>
      </c>
      <c r="J677">
        <v>2.887306E-4</v>
      </c>
      <c r="K677">
        <v>5.1828460000000003E-4</v>
      </c>
      <c r="L677">
        <v>1.298081E-3</v>
      </c>
      <c r="M677">
        <v>6</v>
      </c>
      <c r="N677" t="str">
        <f t="shared" si="10"/>
        <v>080770018_17237</v>
      </c>
      <c r="O677" t="e">
        <f>VLOOKUP(N677,'HEM3 monitor concs'!D:L,9,FALSE)</f>
        <v>#N/A</v>
      </c>
      <c r="P677" t="e">
        <f>VLOOKUP(N677,'HEM3 monitor concs'!D:L,6,FALSE)</f>
        <v>#N/A</v>
      </c>
      <c r="Q677" s="3">
        <v>2.1585110065573801E-4</v>
      </c>
      <c r="R677" s="2">
        <v>6.0231246229238705E-8</v>
      </c>
      <c r="S677" s="6">
        <v>8.2372130819672102E-5</v>
      </c>
      <c r="T677">
        <v>61</v>
      </c>
      <c r="U677">
        <v>27</v>
      </c>
      <c r="V677">
        <v>1</v>
      </c>
      <c r="W677">
        <v>15</v>
      </c>
      <c r="X677">
        <v>15</v>
      </c>
      <c r="Y677">
        <v>16</v>
      </c>
      <c r="Z677">
        <v>15</v>
      </c>
      <c r="AA677">
        <v>1</v>
      </c>
      <c r="AB677">
        <v>44.262295081967203</v>
      </c>
      <c r="AC677" t="s">
        <v>681</v>
      </c>
      <c r="AD677" t="s">
        <v>323</v>
      </c>
      <c r="AE677" t="s">
        <v>145</v>
      </c>
      <c r="AI677">
        <v>1</v>
      </c>
      <c r="AJ677" s="2">
        <v>8.7999999999999998E-5</v>
      </c>
      <c r="AK677" t="s">
        <v>60</v>
      </c>
      <c r="AL677">
        <v>4.05898592E-3</v>
      </c>
      <c r="AM677">
        <v>5.16817752E-3</v>
      </c>
      <c r="AN677">
        <v>1.1327403999999999E-2</v>
      </c>
      <c r="AO677">
        <v>2.5408292799999999E-2</v>
      </c>
      <c r="AP677">
        <v>4.5609044799999998E-2</v>
      </c>
      <c r="AQ677">
        <v>0.114231128</v>
      </c>
      <c r="AR677">
        <v>1.8994896857704901E-2</v>
      </c>
      <c r="AS677">
        <v>7.2487475121311498E-3</v>
      </c>
      <c r="AT677" t="s">
        <v>60</v>
      </c>
      <c r="AU677" t="s">
        <v>60</v>
      </c>
      <c r="AV677" t="s">
        <v>60</v>
      </c>
      <c r="AW677" t="s">
        <v>60</v>
      </c>
      <c r="AX677" t="s">
        <v>60</v>
      </c>
      <c r="AY677" t="s">
        <v>60</v>
      </c>
      <c r="AZ677" t="s">
        <v>60</v>
      </c>
      <c r="BA677" t="s">
        <v>60</v>
      </c>
      <c r="BB677" t="s">
        <v>675</v>
      </c>
      <c r="BC677" s="1" t="s">
        <v>679</v>
      </c>
      <c r="BD677" t="s">
        <v>676</v>
      </c>
      <c r="BE677" t="s">
        <v>106</v>
      </c>
      <c r="BF677">
        <v>39.064250000000001</v>
      </c>
      <c r="BG677">
        <v>-108.561605</v>
      </c>
      <c r="BH677" t="s">
        <v>107</v>
      </c>
      <c r="BI677">
        <v>1.13636363636364E-2</v>
      </c>
      <c r="BJ677" t="s">
        <v>60</v>
      </c>
    </row>
    <row r="678" spans="1:62" x14ac:dyDescent="0.3">
      <c r="A678" s="1" t="s">
        <v>680</v>
      </c>
      <c r="B678" s="1" t="s">
        <v>149</v>
      </c>
      <c r="C678" t="s">
        <v>639</v>
      </c>
      <c r="D678">
        <v>2011</v>
      </c>
      <c r="E678" t="s">
        <v>150</v>
      </c>
      <c r="F678" t="s">
        <v>59</v>
      </c>
      <c r="G678" s="2">
        <v>3.1189370000000001E-5</v>
      </c>
      <c r="H678" s="2">
        <v>4.3631609999999998E-5</v>
      </c>
      <c r="I678" s="2">
        <v>9.6953150000000002E-5</v>
      </c>
      <c r="J678">
        <v>2.749235E-4</v>
      </c>
      <c r="K678">
        <v>5.2319300000000003E-4</v>
      </c>
      <c r="L678">
        <v>1.22495E-3</v>
      </c>
      <c r="M678">
        <v>6</v>
      </c>
      <c r="N678" t="str">
        <f t="shared" si="10"/>
        <v>080770018_17243</v>
      </c>
      <c r="O678" t="e">
        <f>VLOOKUP(N678,'HEM3 monitor concs'!D:L,9,FALSE)</f>
        <v>#N/A</v>
      </c>
      <c r="P678" t="e">
        <f>VLOOKUP(N678,'HEM3 monitor concs'!D:L,6,FALSE)</f>
        <v>#N/A</v>
      </c>
      <c r="Q678" s="3">
        <v>2.0129167409836099E-4</v>
      </c>
      <c r="R678" s="2">
        <v>6.3498606618089198E-8</v>
      </c>
      <c r="S678" s="6">
        <v>7.9770491311475394E-5</v>
      </c>
      <c r="T678">
        <v>61</v>
      </c>
      <c r="U678">
        <v>30</v>
      </c>
      <c r="V678">
        <v>3</v>
      </c>
      <c r="W678">
        <v>15</v>
      </c>
      <c r="X678">
        <v>15</v>
      </c>
      <c r="Y678">
        <v>16</v>
      </c>
      <c r="Z678">
        <v>15</v>
      </c>
      <c r="AA678">
        <v>1</v>
      </c>
      <c r="AB678">
        <v>49.180327868852501</v>
      </c>
      <c r="AC678" t="s">
        <v>681</v>
      </c>
      <c r="AD678" t="s">
        <v>323</v>
      </c>
      <c r="AE678" t="s">
        <v>151</v>
      </c>
      <c r="AI678">
        <v>1</v>
      </c>
      <c r="AJ678">
        <v>1.76E-4</v>
      </c>
      <c r="AK678" t="s">
        <v>60</v>
      </c>
      <c r="AL678">
        <v>5.4893291199999998E-3</v>
      </c>
      <c r="AM678">
        <v>7.6791633600000004E-3</v>
      </c>
      <c r="AN678">
        <v>1.7063754399999999E-2</v>
      </c>
      <c r="AO678">
        <v>4.8386536000000001E-2</v>
      </c>
      <c r="AP678">
        <v>9.2081968E-2</v>
      </c>
      <c r="AQ678">
        <v>0.21559120000000001</v>
      </c>
      <c r="AR678">
        <v>3.5427334641311502E-2</v>
      </c>
      <c r="AS678">
        <v>1.4039606470819701E-2</v>
      </c>
      <c r="AT678" t="s">
        <v>60</v>
      </c>
      <c r="AU678" t="s">
        <v>60</v>
      </c>
      <c r="AV678" t="s">
        <v>60</v>
      </c>
      <c r="AW678" t="s">
        <v>60</v>
      </c>
      <c r="AX678" t="s">
        <v>60</v>
      </c>
      <c r="AY678" t="s">
        <v>60</v>
      </c>
      <c r="AZ678" t="s">
        <v>60</v>
      </c>
      <c r="BA678" t="s">
        <v>60</v>
      </c>
      <c r="BB678" t="s">
        <v>675</v>
      </c>
      <c r="BC678" s="1" t="s">
        <v>679</v>
      </c>
      <c r="BD678" t="s">
        <v>676</v>
      </c>
      <c r="BE678" t="s">
        <v>106</v>
      </c>
      <c r="BF678">
        <v>39.064250000000001</v>
      </c>
      <c r="BG678">
        <v>-108.561605</v>
      </c>
      <c r="BH678" t="s">
        <v>107</v>
      </c>
      <c r="BI678">
        <v>5.6818181818181802E-3</v>
      </c>
      <c r="BJ678" t="s">
        <v>60</v>
      </c>
    </row>
    <row r="679" spans="1:62" x14ac:dyDescent="0.3">
      <c r="A679" s="1" t="s">
        <v>680</v>
      </c>
      <c r="B679" s="1" t="s">
        <v>160</v>
      </c>
      <c r="C679" t="s">
        <v>639</v>
      </c>
      <c r="D679">
        <v>2011</v>
      </c>
      <c r="E679" t="s">
        <v>161</v>
      </c>
      <c r="F679" t="s">
        <v>59</v>
      </c>
      <c r="G679">
        <v>0.63177313000000002</v>
      </c>
      <c r="H679">
        <v>0.73483725</v>
      </c>
      <c r="I679">
        <v>1.285965</v>
      </c>
      <c r="J679">
        <v>2.0153534999999998</v>
      </c>
      <c r="K679">
        <v>2.9461992000000001</v>
      </c>
      <c r="L679">
        <v>4.3903410000000003</v>
      </c>
      <c r="M679">
        <v>6</v>
      </c>
      <c r="N679" t="str">
        <f t="shared" si="10"/>
        <v>080770018_42153</v>
      </c>
      <c r="O679">
        <f>VLOOKUP(N679,'HEM3 monitor concs'!D:L,9,FALSE)</f>
        <v>5.4614904250920001E-3</v>
      </c>
      <c r="P679">
        <f>VLOOKUP(N679,'HEM3 monitor concs'!D:L,6,FALSE)</f>
        <v>3.7575039E-8</v>
      </c>
      <c r="Q679" s="3">
        <v>1.50018879333333</v>
      </c>
      <c r="R679">
        <v>0.81978611801337198</v>
      </c>
      <c r="S679" s="5">
        <v>0.1027527</v>
      </c>
      <c r="T679">
        <v>60</v>
      </c>
      <c r="U679">
        <v>0</v>
      </c>
      <c r="V679">
        <v>0</v>
      </c>
      <c r="W679">
        <v>15</v>
      </c>
      <c r="X679">
        <v>15</v>
      </c>
      <c r="Y679">
        <v>16</v>
      </c>
      <c r="Z679">
        <v>14</v>
      </c>
      <c r="AA679">
        <v>1</v>
      </c>
      <c r="AB679">
        <v>0</v>
      </c>
      <c r="AC679" t="s">
        <v>681</v>
      </c>
      <c r="AD679" t="s">
        <v>323</v>
      </c>
      <c r="AE679" t="s">
        <v>162</v>
      </c>
      <c r="AF679" t="s">
        <v>84</v>
      </c>
      <c r="AI679">
        <v>1</v>
      </c>
      <c r="AJ679" t="s">
        <v>60</v>
      </c>
      <c r="AK679">
        <v>0.7</v>
      </c>
      <c r="AL679" t="s">
        <v>60</v>
      </c>
      <c r="AM679" t="s">
        <v>60</v>
      </c>
      <c r="AN679" t="s">
        <v>60</v>
      </c>
      <c r="AO679" t="s">
        <v>60</v>
      </c>
      <c r="AP679" t="s">
        <v>60</v>
      </c>
      <c r="AQ679" t="s">
        <v>60</v>
      </c>
      <c r="AR679" t="s">
        <v>60</v>
      </c>
      <c r="AS679" t="s">
        <v>60</v>
      </c>
      <c r="AT679">
        <v>9.0253304285714303E-4</v>
      </c>
      <c r="AU679">
        <v>1.0497675E-3</v>
      </c>
      <c r="AV679">
        <v>1.83709285714286E-3</v>
      </c>
      <c r="AW679">
        <v>2.87907642857143E-3</v>
      </c>
      <c r="AX679">
        <v>4.2088560000000004E-3</v>
      </c>
      <c r="AY679">
        <v>6.2719157142857203E-3</v>
      </c>
      <c r="AZ679">
        <v>2.14312684761905E-3</v>
      </c>
      <c r="BA679">
        <v>1.46789571428571E-4</v>
      </c>
      <c r="BB679" t="s">
        <v>675</v>
      </c>
      <c r="BC679" s="1" t="s">
        <v>679</v>
      </c>
      <c r="BD679" t="s">
        <v>676</v>
      </c>
      <c r="BE679" t="s">
        <v>106</v>
      </c>
      <c r="BF679">
        <v>39.064250000000001</v>
      </c>
      <c r="BG679">
        <v>-108.561605</v>
      </c>
      <c r="BH679" t="s">
        <v>107</v>
      </c>
      <c r="BI679" t="s">
        <v>60</v>
      </c>
      <c r="BJ679">
        <v>700</v>
      </c>
    </row>
    <row r="680" spans="1:62" x14ac:dyDescent="0.3">
      <c r="A680" s="1" t="s">
        <v>680</v>
      </c>
      <c r="B680" s="1" t="s">
        <v>168</v>
      </c>
      <c r="C680" t="s">
        <v>639</v>
      </c>
      <c r="D680">
        <v>2011</v>
      </c>
      <c r="E680" t="s">
        <v>169</v>
      </c>
      <c r="F680" t="s">
        <v>59</v>
      </c>
      <c r="G680">
        <v>0</v>
      </c>
      <c r="H680">
        <v>7.7429830000000005E-2</v>
      </c>
      <c r="I680">
        <v>0.1150386</v>
      </c>
      <c r="J680">
        <v>0.15928419999999999</v>
      </c>
      <c r="K680">
        <v>0.27653509999999998</v>
      </c>
      <c r="L680">
        <v>0.50661239999999996</v>
      </c>
      <c r="M680">
        <v>6</v>
      </c>
      <c r="N680" t="str">
        <f t="shared" si="10"/>
        <v>080770018_43218</v>
      </c>
      <c r="O680" t="e">
        <f>VLOOKUP(N680,'HEM3 monitor concs'!D:L,9,FALSE)</f>
        <v>#N/A</v>
      </c>
      <c r="P680" t="e">
        <f>VLOOKUP(N680,'HEM3 monitor concs'!D:L,6,FALSE)</f>
        <v>#N/A</v>
      </c>
      <c r="Q680" s="3">
        <v>0.13376925200000001</v>
      </c>
      <c r="R680">
        <v>9.5565171579511804E-3</v>
      </c>
      <c r="S680" s="5">
        <v>1.548597E-2</v>
      </c>
      <c r="T680">
        <v>60</v>
      </c>
      <c r="U680">
        <v>7</v>
      </c>
      <c r="V680">
        <v>7</v>
      </c>
      <c r="W680">
        <v>15</v>
      </c>
      <c r="X680">
        <v>15</v>
      </c>
      <c r="Y680">
        <v>16</v>
      </c>
      <c r="Z680">
        <v>14</v>
      </c>
      <c r="AA680">
        <v>1</v>
      </c>
      <c r="AB680">
        <v>11.6666666666667</v>
      </c>
      <c r="AC680" t="s">
        <v>681</v>
      </c>
      <c r="AD680" t="s">
        <v>323</v>
      </c>
      <c r="AE680" t="s">
        <v>169</v>
      </c>
      <c r="AF680" t="s">
        <v>170</v>
      </c>
      <c r="AI680">
        <v>1</v>
      </c>
      <c r="AJ680" s="2">
        <v>3.0000000000000001E-5</v>
      </c>
      <c r="AK680">
        <v>2E-3</v>
      </c>
      <c r="AL680">
        <v>0</v>
      </c>
      <c r="AM680">
        <v>2.3228949000000001</v>
      </c>
      <c r="AN680">
        <v>3.4511579999999999</v>
      </c>
      <c r="AO680">
        <v>4.7785260000000003</v>
      </c>
      <c r="AP680">
        <v>8.2960530000000006</v>
      </c>
      <c r="AQ680">
        <v>15.198372000000001</v>
      </c>
      <c r="AR680">
        <v>4.0130775600000002</v>
      </c>
      <c r="AS680">
        <v>0.46457910000000002</v>
      </c>
      <c r="AT680">
        <v>0</v>
      </c>
      <c r="AU680">
        <v>3.8714915000000003E-2</v>
      </c>
      <c r="AV680">
        <v>5.7519300000000002E-2</v>
      </c>
      <c r="AW680">
        <v>7.9642099999999993E-2</v>
      </c>
      <c r="AX680">
        <v>0.13826754999999999</v>
      </c>
      <c r="AY680">
        <v>0.25330619999999998</v>
      </c>
      <c r="AZ680">
        <v>6.6884626000000003E-2</v>
      </c>
      <c r="BA680">
        <v>7.742985E-3</v>
      </c>
      <c r="BB680" t="s">
        <v>675</v>
      </c>
      <c r="BC680" s="1" t="s">
        <v>679</v>
      </c>
      <c r="BD680" t="s">
        <v>676</v>
      </c>
      <c r="BE680" t="s">
        <v>106</v>
      </c>
      <c r="BF680">
        <v>39.064250000000001</v>
      </c>
      <c r="BG680">
        <v>-108.561605</v>
      </c>
      <c r="BH680" t="s">
        <v>107</v>
      </c>
      <c r="BI680">
        <v>3.3333333333333298E-2</v>
      </c>
      <c r="BJ680">
        <v>2</v>
      </c>
    </row>
    <row r="681" spans="1:62" x14ac:dyDescent="0.3">
      <c r="A681" s="1" t="s">
        <v>680</v>
      </c>
      <c r="B681" s="1" t="s">
        <v>173</v>
      </c>
      <c r="C681" t="s">
        <v>639</v>
      </c>
      <c r="D681">
        <v>2011</v>
      </c>
      <c r="E681" t="s">
        <v>174</v>
      </c>
      <c r="F681" t="s">
        <v>59</v>
      </c>
      <c r="G681">
        <v>2.0020098000000002</v>
      </c>
      <c r="H681">
        <v>2.2384442500000001</v>
      </c>
      <c r="I681">
        <v>2.6406885</v>
      </c>
      <c r="J681">
        <v>3.0767090000000001</v>
      </c>
      <c r="K681">
        <v>3.6466059999999998</v>
      </c>
      <c r="L681">
        <v>4.2742300000000002</v>
      </c>
      <c r="M681">
        <v>6</v>
      </c>
      <c r="N681" t="str">
        <f t="shared" si="10"/>
        <v>080770018_43502</v>
      </c>
      <c r="O681" t="e">
        <f>VLOOKUP(N681,'HEM3 monitor concs'!D:L,9,FALSE)</f>
        <v>#N/A</v>
      </c>
      <c r="P681" t="e">
        <f>VLOOKUP(N681,'HEM3 monitor concs'!D:L,6,FALSE)</f>
        <v>#N/A</v>
      </c>
      <c r="Q681" s="3">
        <v>2.7301440166666699</v>
      </c>
      <c r="R681">
        <v>0.43867407956981302</v>
      </c>
      <c r="S681" s="5">
        <v>1.2773561500000001E-2</v>
      </c>
      <c r="T681">
        <v>60</v>
      </c>
      <c r="U681">
        <v>0</v>
      </c>
      <c r="V681">
        <v>0</v>
      </c>
      <c r="W681">
        <v>15</v>
      </c>
      <c r="X681">
        <v>15</v>
      </c>
      <c r="Y681">
        <v>16</v>
      </c>
      <c r="Z681">
        <v>14</v>
      </c>
      <c r="AA681">
        <v>1</v>
      </c>
      <c r="AB681">
        <v>0</v>
      </c>
      <c r="AC681" t="s">
        <v>681</v>
      </c>
      <c r="AD681" t="s">
        <v>323</v>
      </c>
      <c r="AE681" t="s">
        <v>174</v>
      </c>
      <c r="AF681" t="s">
        <v>62</v>
      </c>
      <c r="AI681">
        <v>1</v>
      </c>
      <c r="AJ681" s="2">
        <v>1.2999999999999999E-5</v>
      </c>
      <c r="AK681">
        <v>9.7999999999999997E-3</v>
      </c>
      <c r="AL681">
        <v>26.0261274</v>
      </c>
      <c r="AM681">
        <v>29.09977525</v>
      </c>
      <c r="AN681">
        <v>34.328950499999998</v>
      </c>
      <c r="AO681">
        <v>39.997216999999999</v>
      </c>
      <c r="AP681">
        <v>47.405878000000001</v>
      </c>
      <c r="AQ681">
        <v>55.564990000000002</v>
      </c>
      <c r="AR681">
        <v>35.4918722166667</v>
      </c>
      <c r="AS681">
        <v>0.1660562995</v>
      </c>
      <c r="AT681">
        <v>0.20428671428571399</v>
      </c>
      <c r="AU681">
        <v>0.228412678571429</v>
      </c>
      <c r="AV681">
        <v>0.269458010204082</v>
      </c>
      <c r="AW681">
        <v>0.31394989795918399</v>
      </c>
      <c r="AX681">
        <v>0.37210265306122497</v>
      </c>
      <c r="AY681">
        <v>0.43614591836734701</v>
      </c>
      <c r="AZ681">
        <v>0.27858612414966</v>
      </c>
      <c r="BA681">
        <v>1.30342464285714E-3</v>
      </c>
      <c r="BB681" t="s">
        <v>675</v>
      </c>
      <c r="BC681" s="1" t="s">
        <v>679</v>
      </c>
      <c r="BD681" t="s">
        <v>676</v>
      </c>
      <c r="BE681" t="s">
        <v>106</v>
      </c>
      <c r="BF681">
        <v>39.064250000000001</v>
      </c>
      <c r="BG681">
        <v>-108.561605</v>
      </c>
      <c r="BH681" t="s">
        <v>107</v>
      </c>
      <c r="BI681">
        <v>7.69230769230769E-2</v>
      </c>
      <c r="BJ681">
        <v>9.8000000000000007</v>
      </c>
    </row>
    <row r="682" spans="1:62" x14ac:dyDescent="0.3">
      <c r="A682" s="1" t="s">
        <v>680</v>
      </c>
      <c r="B682" s="1" t="s">
        <v>175</v>
      </c>
      <c r="C682" t="s">
        <v>639</v>
      </c>
      <c r="D682">
        <v>2011</v>
      </c>
      <c r="E682" t="s">
        <v>176</v>
      </c>
      <c r="F682" t="s">
        <v>59</v>
      </c>
      <c r="G682">
        <v>1.1647632999999999</v>
      </c>
      <c r="H682">
        <v>1.43681225</v>
      </c>
      <c r="I682">
        <v>2.3061055000000001</v>
      </c>
      <c r="J682">
        <v>2.9637060000000002</v>
      </c>
      <c r="K682">
        <v>4.035685</v>
      </c>
      <c r="L682">
        <v>5.2788199999999996</v>
      </c>
      <c r="M682">
        <v>6</v>
      </c>
      <c r="N682" t="str">
        <f t="shared" si="10"/>
        <v>080770018_43503</v>
      </c>
      <c r="O682" t="e">
        <f>VLOOKUP(N682,'HEM3 monitor concs'!D:L,9,FALSE)</f>
        <v>#N/A</v>
      </c>
      <c r="P682" t="e">
        <f>VLOOKUP(N682,'HEM3 monitor concs'!D:L,6,FALSE)</f>
        <v>#N/A</v>
      </c>
      <c r="Q682" s="3">
        <v>2.4270259766666702</v>
      </c>
      <c r="R682">
        <v>1.2732286447633101</v>
      </c>
      <c r="S682" s="5">
        <v>1.2851730333333301E-2</v>
      </c>
      <c r="T682">
        <v>60</v>
      </c>
      <c r="U682">
        <v>0</v>
      </c>
      <c r="V682">
        <v>0</v>
      </c>
      <c r="W682">
        <v>15</v>
      </c>
      <c r="X682">
        <v>15</v>
      </c>
      <c r="Y682">
        <v>16</v>
      </c>
      <c r="Z682">
        <v>14</v>
      </c>
      <c r="AA682">
        <v>1</v>
      </c>
      <c r="AB682">
        <v>0</v>
      </c>
      <c r="AC682" t="s">
        <v>681</v>
      </c>
      <c r="AD682" t="s">
        <v>323</v>
      </c>
      <c r="AE682" t="s">
        <v>176</v>
      </c>
      <c r="AF682" t="s">
        <v>62</v>
      </c>
      <c r="AI682">
        <v>1</v>
      </c>
      <c r="AJ682" s="2">
        <v>2.2000000000000001E-6</v>
      </c>
      <c r="AK682">
        <v>8.9999999999999993E-3</v>
      </c>
      <c r="AL682">
        <v>2.5624792599999999</v>
      </c>
      <c r="AM682">
        <v>3.1609869499999999</v>
      </c>
      <c r="AN682">
        <v>5.0734320999999998</v>
      </c>
      <c r="AO682">
        <v>6.5201532000000002</v>
      </c>
      <c r="AP682">
        <v>8.8785070000000008</v>
      </c>
      <c r="AQ682">
        <v>11.613403999999999</v>
      </c>
      <c r="AR682">
        <v>5.3394571486666704</v>
      </c>
      <c r="AS682">
        <v>2.8273806733333299E-2</v>
      </c>
      <c r="AT682">
        <v>0.12941814444444399</v>
      </c>
      <c r="AU682">
        <v>0.15964580555555599</v>
      </c>
      <c r="AV682">
        <v>0.25623394444444397</v>
      </c>
      <c r="AW682">
        <v>0.32930066666666702</v>
      </c>
      <c r="AX682">
        <v>0.44840944444444403</v>
      </c>
      <c r="AY682">
        <v>0.58653555555555503</v>
      </c>
      <c r="AZ682">
        <v>0.26966955296296302</v>
      </c>
      <c r="BA682">
        <v>1.4279700370370401E-3</v>
      </c>
      <c r="BB682" t="s">
        <v>675</v>
      </c>
      <c r="BC682" s="1" t="s">
        <v>679</v>
      </c>
      <c r="BD682" t="s">
        <v>676</v>
      </c>
      <c r="BE682" t="s">
        <v>106</v>
      </c>
      <c r="BF682">
        <v>39.064250000000001</v>
      </c>
      <c r="BG682">
        <v>-108.561605</v>
      </c>
      <c r="BH682" t="s">
        <v>107</v>
      </c>
      <c r="BI682">
        <v>0.45454545454545398</v>
      </c>
      <c r="BJ682">
        <v>9</v>
      </c>
    </row>
    <row r="683" spans="1:62" x14ac:dyDescent="0.3">
      <c r="A683" s="1" t="s">
        <v>680</v>
      </c>
      <c r="B683" s="1" t="s">
        <v>326</v>
      </c>
      <c r="C683" t="s">
        <v>639</v>
      </c>
      <c r="D683">
        <v>2011</v>
      </c>
      <c r="E683" t="s">
        <v>327</v>
      </c>
      <c r="F683" t="s">
        <v>59</v>
      </c>
      <c r="G683">
        <v>0.1781604</v>
      </c>
      <c r="H683">
        <v>0.23992264999999999</v>
      </c>
      <c r="I683">
        <v>0.32900289999999999</v>
      </c>
      <c r="J683">
        <v>0.43827462499999997</v>
      </c>
      <c r="K683">
        <v>0.51809044999999998</v>
      </c>
      <c r="L683">
        <v>1.08084</v>
      </c>
      <c r="M683">
        <v>6</v>
      </c>
      <c r="N683" t="str">
        <f t="shared" si="10"/>
        <v>080770018_43504</v>
      </c>
      <c r="O683">
        <f>VLOOKUP(N683,'HEM3 monitor concs'!D:L,9,FALSE)</f>
        <v>2.3098334144388E-2</v>
      </c>
      <c r="P683">
        <f>VLOOKUP(N683,'HEM3 monitor concs'!D:L,6,FALSE)</f>
        <v>2.3000479830456E-2</v>
      </c>
      <c r="Q683" s="3">
        <v>0.35137191499999998</v>
      </c>
      <c r="R683">
        <v>2.57200583370664E-2</v>
      </c>
      <c r="S683" s="5">
        <v>6.8096874000000002E-3</v>
      </c>
      <c r="T683">
        <v>60</v>
      </c>
      <c r="U683">
        <v>0</v>
      </c>
      <c r="V683">
        <v>0</v>
      </c>
      <c r="W683">
        <v>15</v>
      </c>
      <c r="X683">
        <v>15</v>
      </c>
      <c r="Y683">
        <v>16</v>
      </c>
      <c r="Z683">
        <v>14</v>
      </c>
      <c r="AA683">
        <v>1</v>
      </c>
      <c r="AB683">
        <v>0</v>
      </c>
      <c r="AC683" t="s">
        <v>681</v>
      </c>
      <c r="AD683" t="s">
        <v>323</v>
      </c>
      <c r="AE683" t="s">
        <v>328</v>
      </c>
      <c r="AI683">
        <v>1</v>
      </c>
      <c r="AJ683" t="s">
        <v>60</v>
      </c>
      <c r="AK683">
        <v>8.0000000000000002E-3</v>
      </c>
      <c r="AL683" t="s">
        <v>60</v>
      </c>
      <c r="AM683" t="s">
        <v>60</v>
      </c>
      <c r="AN683" t="s">
        <v>60</v>
      </c>
      <c r="AO683" t="s">
        <v>60</v>
      </c>
      <c r="AP683" t="s">
        <v>60</v>
      </c>
      <c r="AQ683" t="s">
        <v>60</v>
      </c>
      <c r="AR683" t="s">
        <v>60</v>
      </c>
      <c r="AS683" t="s">
        <v>60</v>
      </c>
      <c r="AT683">
        <v>2.227005E-2</v>
      </c>
      <c r="AU683">
        <v>2.9990331249999998E-2</v>
      </c>
      <c r="AV683">
        <v>4.1125362499999998E-2</v>
      </c>
      <c r="AW683">
        <v>5.4784328124999997E-2</v>
      </c>
      <c r="AX683">
        <v>6.4761306249999998E-2</v>
      </c>
      <c r="AY683">
        <v>0.135105</v>
      </c>
      <c r="AZ683">
        <v>4.3921489374999997E-2</v>
      </c>
      <c r="BA683">
        <v>8.5121092500000002E-4</v>
      </c>
      <c r="BB683" t="s">
        <v>675</v>
      </c>
      <c r="BC683" s="1" t="s">
        <v>679</v>
      </c>
      <c r="BD683" t="s">
        <v>676</v>
      </c>
      <c r="BE683" t="s">
        <v>106</v>
      </c>
      <c r="BF683">
        <v>39.064250000000001</v>
      </c>
      <c r="BG683">
        <v>-108.561605</v>
      </c>
      <c r="BH683" t="s">
        <v>107</v>
      </c>
      <c r="BI683" t="s">
        <v>60</v>
      </c>
      <c r="BJ683">
        <v>8</v>
      </c>
    </row>
    <row r="684" spans="1:62" x14ac:dyDescent="0.3">
      <c r="A684" s="1" t="s">
        <v>680</v>
      </c>
      <c r="B684" s="1" t="s">
        <v>196</v>
      </c>
      <c r="C684" t="s">
        <v>639</v>
      </c>
      <c r="D684">
        <v>2011</v>
      </c>
      <c r="E684" t="s">
        <v>197</v>
      </c>
      <c r="F684" t="s">
        <v>59</v>
      </c>
      <c r="G684">
        <v>6.5135054999999997E-2</v>
      </c>
      <c r="H684">
        <v>9.8317059999999998E-2</v>
      </c>
      <c r="I684">
        <v>0.1597652</v>
      </c>
      <c r="J684">
        <v>0.19048927500000001</v>
      </c>
      <c r="K684">
        <v>0.22162304999999999</v>
      </c>
      <c r="L684">
        <v>0.60628859999999996</v>
      </c>
      <c r="M684">
        <v>6</v>
      </c>
      <c r="N684" t="str">
        <f t="shared" si="10"/>
        <v>080770018_43560</v>
      </c>
      <c r="O684">
        <f>VLOOKUP(N684,'HEM3 monitor concs'!D:L,9,FALSE)</f>
        <v>0.104179552477977</v>
      </c>
      <c r="P684">
        <f>VLOOKUP(N684,'HEM3 monitor concs'!D:L,6,FALSE)</f>
        <v>9.9586146201343997E-2</v>
      </c>
      <c r="Q684" s="3">
        <v>0.15341557250000001</v>
      </c>
      <c r="R684">
        <v>8.4360210488919497E-3</v>
      </c>
      <c r="S684" s="5">
        <v>9.0123969999999998E-2</v>
      </c>
      <c r="T684">
        <v>60</v>
      </c>
      <c r="U684">
        <v>10</v>
      </c>
      <c r="V684">
        <v>4</v>
      </c>
      <c r="W684">
        <v>15</v>
      </c>
      <c r="X684">
        <v>15</v>
      </c>
      <c r="Y684">
        <v>16</v>
      </c>
      <c r="Z684">
        <v>14</v>
      </c>
      <c r="AA684">
        <v>1</v>
      </c>
      <c r="AB684">
        <v>16.6666666666667</v>
      </c>
      <c r="AC684" t="s">
        <v>681</v>
      </c>
      <c r="AD684" t="s">
        <v>323</v>
      </c>
      <c r="AE684" t="s">
        <v>198</v>
      </c>
      <c r="AF684" t="s">
        <v>68</v>
      </c>
      <c r="AI684">
        <v>1</v>
      </c>
      <c r="AJ684" t="s">
        <v>60</v>
      </c>
      <c r="AK684">
        <v>3</v>
      </c>
      <c r="AL684" t="s">
        <v>60</v>
      </c>
      <c r="AM684" t="s">
        <v>60</v>
      </c>
      <c r="AN684" t="s">
        <v>60</v>
      </c>
      <c r="AO684" t="s">
        <v>60</v>
      </c>
      <c r="AP684" t="s">
        <v>60</v>
      </c>
      <c r="AQ684" t="s">
        <v>60</v>
      </c>
      <c r="AR684" t="s">
        <v>60</v>
      </c>
      <c r="AS684" t="s">
        <v>60</v>
      </c>
      <c r="AT684" s="2">
        <v>2.1711685E-5</v>
      </c>
      <c r="AU684" s="2">
        <v>3.2772353333333299E-5</v>
      </c>
      <c r="AV684" s="2">
        <v>5.3255066666666698E-5</v>
      </c>
      <c r="AW684" s="2">
        <v>6.3496424999999999E-5</v>
      </c>
      <c r="AX684" s="2">
        <v>7.3874350000000002E-5</v>
      </c>
      <c r="AY684">
        <v>2.0209620000000001E-4</v>
      </c>
      <c r="AZ684" s="2">
        <v>5.1138524166666699E-5</v>
      </c>
      <c r="BA684" s="2">
        <v>3.0041323333333299E-5</v>
      </c>
      <c r="BB684" t="s">
        <v>675</v>
      </c>
      <c r="BC684" s="1" t="s">
        <v>679</v>
      </c>
      <c r="BD684" t="s">
        <v>676</v>
      </c>
      <c r="BE684" t="s">
        <v>106</v>
      </c>
      <c r="BF684">
        <v>39.064250000000001</v>
      </c>
      <c r="BG684">
        <v>-108.561605</v>
      </c>
      <c r="BH684" t="s">
        <v>107</v>
      </c>
      <c r="BI684" t="s">
        <v>60</v>
      </c>
      <c r="BJ684">
        <v>3000</v>
      </c>
    </row>
    <row r="685" spans="1:62" x14ac:dyDescent="0.3">
      <c r="A685" s="1" t="s">
        <v>680</v>
      </c>
      <c r="B685" s="1" t="s">
        <v>199</v>
      </c>
      <c r="C685" t="s">
        <v>639</v>
      </c>
      <c r="D685">
        <v>2011</v>
      </c>
      <c r="E685" t="s">
        <v>200</v>
      </c>
      <c r="F685" t="s">
        <v>59</v>
      </c>
      <c r="G685">
        <v>0.19912292000000001</v>
      </c>
      <c r="H685">
        <v>0.28835877500000001</v>
      </c>
      <c r="I685">
        <v>0.39958890000000002</v>
      </c>
      <c r="J685">
        <v>0.508720375</v>
      </c>
      <c r="K685">
        <v>1.1430258</v>
      </c>
      <c r="L685">
        <v>2.652733</v>
      </c>
      <c r="M685">
        <v>6</v>
      </c>
      <c r="N685" t="str">
        <f t="shared" si="10"/>
        <v>080770018_43702</v>
      </c>
      <c r="O685">
        <f>VLOOKUP(N685,'HEM3 monitor concs'!D:L,9,FALSE)</f>
        <v>0.17</v>
      </c>
      <c r="P685">
        <f>VLOOKUP(N685,'HEM3 monitor concs'!D:L,6,FALSE)</f>
        <v>0</v>
      </c>
      <c r="Q685" s="3">
        <v>0.53824178166666703</v>
      </c>
      <c r="R685">
        <v>0.20916602563581699</v>
      </c>
      <c r="S685" s="5">
        <v>4.0294679999999999E-2</v>
      </c>
      <c r="T685">
        <v>60</v>
      </c>
      <c r="U685">
        <v>0</v>
      </c>
      <c r="V685">
        <v>0</v>
      </c>
      <c r="W685">
        <v>15</v>
      </c>
      <c r="X685">
        <v>15</v>
      </c>
      <c r="Y685">
        <v>16</v>
      </c>
      <c r="Z685">
        <v>14</v>
      </c>
      <c r="AA685">
        <v>1</v>
      </c>
      <c r="AB685">
        <v>0</v>
      </c>
      <c r="AC685" t="s">
        <v>681</v>
      </c>
      <c r="AD685" t="s">
        <v>323</v>
      </c>
      <c r="AE685" t="s">
        <v>200</v>
      </c>
      <c r="AF685" t="s">
        <v>201</v>
      </c>
      <c r="AI685">
        <v>1</v>
      </c>
      <c r="AJ685" t="s">
        <v>60</v>
      </c>
      <c r="AK685">
        <v>0.06</v>
      </c>
      <c r="AL685" t="s">
        <v>60</v>
      </c>
      <c r="AM685" t="s">
        <v>60</v>
      </c>
      <c r="AN685" t="s">
        <v>60</v>
      </c>
      <c r="AO685" t="s">
        <v>60</v>
      </c>
      <c r="AP685" t="s">
        <v>60</v>
      </c>
      <c r="AQ685" t="s">
        <v>60</v>
      </c>
      <c r="AR685" t="s">
        <v>60</v>
      </c>
      <c r="AS685" t="s">
        <v>60</v>
      </c>
      <c r="AT685">
        <v>3.31871533333333E-3</v>
      </c>
      <c r="AU685">
        <v>4.8059795833333297E-3</v>
      </c>
      <c r="AV685">
        <v>6.6598150000000004E-3</v>
      </c>
      <c r="AW685">
        <v>8.4786729166666693E-3</v>
      </c>
      <c r="AX685">
        <v>1.905043E-2</v>
      </c>
      <c r="AY685">
        <v>4.42122166666667E-2</v>
      </c>
      <c r="AZ685">
        <v>8.97069636111111E-3</v>
      </c>
      <c r="BA685">
        <v>6.7157800000000004E-4</v>
      </c>
      <c r="BB685" t="s">
        <v>675</v>
      </c>
      <c r="BC685" s="1" t="s">
        <v>679</v>
      </c>
      <c r="BD685" t="s">
        <v>676</v>
      </c>
      <c r="BE685" t="s">
        <v>106</v>
      </c>
      <c r="BF685">
        <v>39.064250000000001</v>
      </c>
      <c r="BG685">
        <v>-108.561605</v>
      </c>
      <c r="BH685" t="s">
        <v>107</v>
      </c>
      <c r="BI685" t="s">
        <v>60</v>
      </c>
      <c r="BJ685">
        <v>60</v>
      </c>
    </row>
    <row r="686" spans="1:62" x14ac:dyDescent="0.3">
      <c r="A686" s="1" t="s">
        <v>680</v>
      </c>
      <c r="B686" s="1" t="s">
        <v>177</v>
      </c>
      <c r="C686" t="s">
        <v>639</v>
      </c>
      <c r="D686">
        <v>2011</v>
      </c>
      <c r="E686" t="s">
        <v>178</v>
      </c>
      <c r="F686" t="s">
        <v>59</v>
      </c>
      <c r="G686">
        <v>1.0750599999999999</v>
      </c>
      <c r="H686">
        <v>1.1621017499999999</v>
      </c>
      <c r="I686">
        <v>1.2596750000000001</v>
      </c>
      <c r="J686">
        <v>1.3598297500000001</v>
      </c>
      <c r="K686">
        <v>1.4581255</v>
      </c>
      <c r="L686">
        <v>1.707789</v>
      </c>
      <c r="M686">
        <v>6</v>
      </c>
      <c r="N686" t="str">
        <f t="shared" si="10"/>
        <v>080770018_43801</v>
      </c>
      <c r="O686">
        <f>VLOOKUP(N686,'HEM3 monitor concs'!D:L,9,FALSE)</f>
        <v>1.0900001531907781</v>
      </c>
      <c r="P686">
        <f>VLOOKUP(N686,'HEM3 monitor concs'!D:L,6,FALSE)</f>
        <v>1.53190778E-7</v>
      </c>
      <c r="Q686" s="3">
        <v>1.26762543166667</v>
      </c>
      <c r="R686">
        <v>2.78187365556859E-2</v>
      </c>
      <c r="S686" s="5">
        <v>2.4780489999999999E-2</v>
      </c>
      <c r="T686">
        <v>60</v>
      </c>
      <c r="U686">
        <v>0</v>
      </c>
      <c r="V686">
        <v>0</v>
      </c>
      <c r="W686">
        <v>15</v>
      </c>
      <c r="X686">
        <v>15</v>
      </c>
      <c r="Y686">
        <v>16</v>
      </c>
      <c r="Z686">
        <v>14</v>
      </c>
      <c r="AA686">
        <v>1</v>
      </c>
      <c r="AB686">
        <v>0</v>
      </c>
      <c r="AC686" t="s">
        <v>681</v>
      </c>
      <c r="AD686" t="s">
        <v>323</v>
      </c>
      <c r="AE686" t="s">
        <v>179</v>
      </c>
      <c r="AF686" t="s">
        <v>84</v>
      </c>
      <c r="AI686">
        <v>1</v>
      </c>
      <c r="AJ686" t="s">
        <v>60</v>
      </c>
      <c r="AK686">
        <v>0.09</v>
      </c>
      <c r="AL686" t="s">
        <v>60</v>
      </c>
      <c r="AM686" t="s">
        <v>60</v>
      </c>
      <c r="AN686" t="s">
        <v>60</v>
      </c>
      <c r="AO686" t="s">
        <v>60</v>
      </c>
      <c r="AP686" t="s">
        <v>60</v>
      </c>
      <c r="AQ686" t="s">
        <v>60</v>
      </c>
      <c r="AR686" t="s">
        <v>60</v>
      </c>
      <c r="AS686" t="s">
        <v>60</v>
      </c>
      <c r="AT686">
        <v>1.1945111111111101E-2</v>
      </c>
      <c r="AU686">
        <v>1.2912241666666701E-2</v>
      </c>
      <c r="AV686">
        <v>1.39963888888889E-2</v>
      </c>
      <c r="AW686">
        <v>1.51092194444444E-2</v>
      </c>
      <c r="AX686">
        <v>1.6201394444444399E-2</v>
      </c>
      <c r="AY686">
        <v>1.8975433333333298E-2</v>
      </c>
      <c r="AZ686">
        <v>1.4084727018518499E-2</v>
      </c>
      <c r="BA686">
        <v>2.7533877777777803E-4</v>
      </c>
      <c r="BB686" t="s">
        <v>675</v>
      </c>
      <c r="BC686" s="1" t="s">
        <v>679</v>
      </c>
      <c r="BD686" t="s">
        <v>676</v>
      </c>
      <c r="BE686" t="s">
        <v>106</v>
      </c>
      <c r="BF686">
        <v>39.064250000000001</v>
      </c>
      <c r="BG686">
        <v>-108.561605</v>
      </c>
      <c r="BH686" t="s">
        <v>107</v>
      </c>
      <c r="BI686" t="s">
        <v>60</v>
      </c>
      <c r="BJ686">
        <v>90</v>
      </c>
    </row>
    <row r="687" spans="1:62" x14ac:dyDescent="0.3">
      <c r="A687" s="1" t="s">
        <v>680</v>
      </c>
      <c r="B687" s="1" t="s">
        <v>204</v>
      </c>
      <c r="C687" t="s">
        <v>639</v>
      </c>
      <c r="D687">
        <v>2011</v>
      </c>
      <c r="E687" t="s">
        <v>205</v>
      </c>
      <c r="F687" t="s">
        <v>59</v>
      </c>
      <c r="G687">
        <v>0.30533263999999999</v>
      </c>
      <c r="H687">
        <v>0.39252100000000001</v>
      </c>
      <c r="I687">
        <v>0.48978284999999999</v>
      </c>
      <c r="J687">
        <v>0.7581213</v>
      </c>
      <c r="K687">
        <v>1.1358794999999999</v>
      </c>
      <c r="L687">
        <v>23.585989999999999</v>
      </c>
      <c r="M687">
        <v>6</v>
      </c>
      <c r="N687" t="str">
        <f t="shared" si="10"/>
        <v>080770018_43802</v>
      </c>
      <c r="O687" t="e">
        <f>VLOOKUP(N687,'HEM3 monitor concs'!D:L,9,FALSE)</f>
        <v>#N/A</v>
      </c>
      <c r="P687" t="e">
        <f>VLOOKUP(N687,'HEM3 monitor concs'!D:L,6,FALSE)</f>
        <v>#N/A</v>
      </c>
      <c r="Q687" s="3">
        <v>1.3131505166666699</v>
      </c>
      <c r="R687">
        <v>12.3075696628307</v>
      </c>
      <c r="S687" s="5">
        <v>3.4736370000000003E-2</v>
      </c>
      <c r="T687">
        <v>60</v>
      </c>
      <c r="U687">
        <v>0</v>
      </c>
      <c r="V687">
        <v>0</v>
      </c>
      <c r="W687">
        <v>15</v>
      </c>
      <c r="X687">
        <v>15</v>
      </c>
      <c r="Y687">
        <v>16</v>
      </c>
      <c r="Z687">
        <v>14</v>
      </c>
      <c r="AA687">
        <v>1</v>
      </c>
      <c r="AB687">
        <v>0</v>
      </c>
      <c r="AC687" t="s">
        <v>681</v>
      </c>
      <c r="AD687" t="s">
        <v>323</v>
      </c>
      <c r="AE687" t="s">
        <v>206</v>
      </c>
      <c r="AF687" t="s">
        <v>93</v>
      </c>
      <c r="AI687">
        <v>1</v>
      </c>
      <c r="AJ687" s="2">
        <v>1.6000000000000001E-8</v>
      </c>
      <c r="AK687">
        <v>0.6</v>
      </c>
      <c r="AL687">
        <v>4.88532224E-3</v>
      </c>
      <c r="AM687">
        <v>6.2803360000000001E-3</v>
      </c>
      <c r="AN687">
        <v>7.8365255999999998E-3</v>
      </c>
      <c r="AO687">
        <v>1.2129940800000001E-2</v>
      </c>
      <c r="AP687">
        <v>1.8174071999999999E-2</v>
      </c>
      <c r="AQ687">
        <v>0.37737584000000002</v>
      </c>
      <c r="AR687">
        <v>2.10104082666667E-2</v>
      </c>
      <c r="AS687">
        <v>5.5578191999999999E-4</v>
      </c>
      <c r="AT687">
        <v>5.0888773333333305E-4</v>
      </c>
      <c r="AU687">
        <v>6.5420166666666695E-4</v>
      </c>
      <c r="AV687">
        <v>8.1630475000000005E-4</v>
      </c>
      <c r="AW687">
        <v>1.2635355E-3</v>
      </c>
      <c r="AX687">
        <v>1.8931325E-3</v>
      </c>
      <c r="AY687">
        <v>3.9309983333333298E-2</v>
      </c>
      <c r="AZ687">
        <v>2.1885841944444401E-3</v>
      </c>
      <c r="BA687" s="2">
        <v>5.7893950000000002E-5</v>
      </c>
      <c r="BB687" t="s">
        <v>675</v>
      </c>
      <c r="BC687" s="1" t="s">
        <v>679</v>
      </c>
      <c r="BD687" t="s">
        <v>676</v>
      </c>
      <c r="BE687" t="s">
        <v>106</v>
      </c>
      <c r="BF687">
        <v>39.064250000000001</v>
      </c>
      <c r="BG687">
        <v>-108.561605</v>
      </c>
      <c r="BH687" t="s">
        <v>107</v>
      </c>
      <c r="BI687">
        <v>62.5</v>
      </c>
      <c r="BJ687">
        <v>600</v>
      </c>
    </row>
    <row r="688" spans="1:62" x14ac:dyDescent="0.3">
      <c r="A688" s="1" t="s">
        <v>680</v>
      </c>
      <c r="B688" s="1" t="s">
        <v>207</v>
      </c>
      <c r="C688" t="s">
        <v>639</v>
      </c>
      <c r="D688">
        <v>2011</v>
      </c>
      <c r="E688" t="s">
        <v>208</v>
      </c>
      <c r="F688" t="s">
        <v>59</v>
      </c>
      <c r="G688">
        <v>0</v>
      </c>
      <c r="H688">
        <v>0</v>
      </c>
      <c r="I688">
        <v>9.7652840000000005E-2</v>
      </c>
      <c r="J688">
        <v>0.11718339999999999</v>
      </c>
      <c r="K688">
        <v>0.14257312999999999</v>
      </c>
      <c r="L688">
        <v>0.20995359999999999</v>
      </c>
      <c r="M688">
        <v>6</v>
      </c>
      <c r="N688" t="str">
        <f t="shared" si="10"/>
        <v>080770018_43803</v>
      </c>
      <c r="O688" t="e">
        <f>VLOOKUP(N688,'HEM3 monitor concs'!D:L,9,FALSE)</f>
        <v>#N/A</v>
      </c>
      <c r="P688" t="e">
        <f>VLOOKUP(N688,'HEM3 monitor concs'!D:L,6,FALSE)</f>
        <v>#N/A</v>
      </c>
      <c r="Q688" s="3">
        <v>8.0563591166666698E-2</v>
      </c>
      <c r="R688">
        <v>3.5174382191392401E-3</v>
      </c>
      <c r="S688" s="5">
        <v>4.3943780000000002E-2</v>
      </c>
      <c r="T688">
        <v>60</v>
      </c>
      <c r="U688">
        <v>18</v>
      </c>
      <c r="V688">
        <v>18</v>
      </c>
      <c r="W688">
        <v>15</v>
      </c>
      <c r="X688">
        <v>15</v>
      </c>
      <c r="Y688">
        <v>16</v>
      </c>
      <c r="Z688">
        <v>14</v>
      </c>
      <c r="AA688">
        <v>1</v>
      </c>
      <c r="AB688">
        <v>30</v>
      </c>
      <c r="AC688" t="s">
        <v>681</v>
      </c>
      <c r="AD688" t="s">
        <v>323</v>
      </c>
      <c r="AE688" t="s">
        <v>208</v>
      </c>
      <c r="AF688" t="s">
        <v>93</v>
      </c>
      <c r="AI688">
        <v>1</v>
      </c>
      <c r="AJ688" t="s">
        <v>60</v>
      </c>
      <c r="AK688">
        <v>9.8000000000000004E-2</v>
      </c>
      <c r="AL688" t="s">
        <v>60</v>
      </c>
      <c r="AM688" t="s">
        <v>60</v>
      </c>
      <c r="AN688" t="s">
        <v>60</v>
      </c>
      <c r="AO688" t="s">
        <v>60</v>
      </c>
      <c r="AP688" t="s">
        <v>60</v>
      </c>
      <c r="AQ688" t="s">
        <v>60</v>
      </c>
      <c r="AR688" t="s">
        <v>60</v>
      </c>
      <c r="AS688" t="s">
        <v>60</v>
      </c>
      <c r="AT688">
        <v>0</v>
      </c>
      <c r="AU688">
        <v>0</v>
      </c>
      <c r="AV688">
        <v>9.9645755102040798E-4</v>
      </c>
      <c r="AW688">
        <v>1.1957489795918401E-3</v>
      </c>
      <c r="AX688">
        <v>1.4548278571428601E-3</v>
      </c>
      <c r="AY688">
        <v>2.1423836734693899E-3</v>
      </c>
      <c r="AZ688">
        <v>8.2207746088435395E-4</v>
      </c>
      <c r="BA688">
        <v>4.4840591836734699E-4</v>
      </c>
      <c r="BB688" t="s">
        <v>675</v>
      </c>
      <c r="BC688" s="1" t="s">
        <v>679</v>
      </c>
      <c r="BD688" t="s">
        <v>676</v>
      </c>
      <c r="BE688" t="s">
        <v>106</v>
      </c>
      <c r="BF688">
        <v>39.064250000000001</v>
      </c>
      <c r="BG688">
        <v>-108.561605</v>
      </c>
      <c r="BH688" t="s">
        <v>107</v>
      </c>
      <c r="BI688" t="s">
        <v>60</v>
      </c>
      <c r="BJ688">
        <v>98</v>
      </c>
    </row>
    <row r="689" spans="1:62" x14ac:dyDescent="0.3">
      <c r="A689" s="1" t="s">
        <v>680</v>
      </c>
      <c r="B689" s="1" t="s">
        <v>209</v>
      </c>
      <c r="C689" t="s">
        <v>639</v>
      </c>
      <c r="D689">
        <v>2011</v>
      </c>
      <c r="E689" t="s">
        <v>210</v>
      </c>
      <c r="F689" t="s">
        <v>59</v>
      </c>
      <c r="G689">
        <v>0.32463108000000002</v>
      </c>
      <c r="H689">
        <v>0.44982787499999999</v>
      </c>
      <c r="I689">
        <v>0.56936260000000005</v>
      </c>
      <c r="J689">
        <v>0.64328532500000002</v>
      </c>
      <c r="K689">
        <v>0.71154602</v>
      </c>
      <c r="L689">
        <v>0.90594710000000001</v>
      </c>
      <c r="M689">
        <v>6</v>
      </c>
      <c r="N689" t="str">
        <f t="shared" si="10"/>
        <v>080770018_43804</v>
      </c>
      <c r="O689">
        <f>VLOOKUP(N689,'HEM3 monitor concs'!D:L,9,FALSE)</f>
        <v>0.54700100051672607</v>
      </c>
      <c r="P689">
        <f>VLOOKUP(N689,'HEM3 monitor concs'!D:L,6,FALSE)</f>
        <v>1.0005167260000001E-6</v>
      </c>
      <c r="Q689" s="3">
        <v>0.53591384500000006</v>
      </c>
      <c r="R689">
        <v>2.4500281669639801E-2</v>
      </c>
      <c r="S689" s="5">
        <v>0.15099119999999999</v>
      </c>
      <c r="T689">
        <v>60</v>
      </c>
      <c r="U689">
        <v>2</v>
      </c>
      <c r="V689">
        <v>0</v>
      </c>
      <c r="W689">
        <v>15</v>
      </c>
      <c r="X689">
        <v>15</v>
      </c>
      <c r="Y689">
        <v>16</v>
      </c>
      <c r="Z689">
        <v>14</v>
      </c>
      <c r="AA689">
        <v>1</v>
      </c>
      <c r="AB689">
        <v>3.3333333333333299</v>
      </c>
      <c r="AC689" t="s">
        <v>681</v>
      </c>
      <c r="AD689" t="s">
        <v>323</v>
      </c>
      <c r="AE689" t="s">
        <v>211</v>
      </c>
      <c r="AF689" t="s">
        <v>93</v>
      </c>
      <c r="AI689">
        <v>1</v>
      </c>
      <c r="AJ689" s="2">
        <v>6.0000000000000002E-6</v>
      </c>
      <c r="AK689">
        <v>0.1</v>
      </c>
      <c r="AL689">
        <v>1.94778648</v>
      </c>
      <c r="AM689">
        <v>2.6989672499999999</v>
      </c>
      <c r="AN689">
        <v>3.4161755999999999</v>
      </c>
      <c r="AO689">
        <v>3.8597119499999999</v>
      </c>
      <c r="AP689">
        <v>4.2692761199999998</v>
      </c>
      <c r="AQ689">
        <v>5.4356825999999998</v>
      </c>
      <c r="AR689">
        <v>3.2154830699999999</v>
      </c>
      <c r="AS689">
        <v>0.90594719999999995</v>
      </c>
      <c r="AT689">
        <v>3.2463107999999999E-3</v>
      </c>
      <c r="AU689">
        <v>4.4982787500000001E-3</v>
      </c>
      <c r="AV689">
        <v>5.6936260000000002E-3</v>
      </c>
      <c r="AW689">
        <v>6.4328532500000004E-3</v>
      </c>
      <c r="AX689">
        <v>7.1154601999999997E-3</v>
      </c>
      <c r="AY689">
        <v>9.0594709999999995E-3</v>
      </c>
      <c r="AZ689">
        <v>5.3591384500000002E-3</v>
      </c>
      <c r="BA689">
        <v>1.509912E-3</v>
      </c>
      <c r="BB689" t="s">
        <v>675</v>
      </c>
      <c r="BC689" s="1" t="s">
        <v>679</v>
      </c>
      <c r="BD689" t="s">
        <v>676</v>
      </c>
      <c r="BE689" t="s">
        <v>106</v>
      </c>
      <c r="BF689">
        <v>39.064250000000001</v>
      </c>
      <c r="BG689">
        <v>-108.561605</v>
      </c>
      <c r="BH689" t="s">
        <v>107</v>
      </c>
      <c r="BI689">
        <v>0.16666666666666699</v>
      </c>
      <c r="BJ689">
        <v>100</v>
      </c>
    </row>
    <row r="690" spans="1:62" x14ac:dyDescent="0.3">
      <c r="A690" s="1" t="s">
        <v>680</v>
      </c>
      <c r="B690" s="1" t="s">
        <v>227</v>
      </c>
      <c r="C690" t="s">
        <v>639</v>
      </c>
      <c r="D690">
        <v>2011</v>
      </c>
      <c r="E690" t="s">
        <v>228</v>
      </c>
      <c r="F690" t="s">
        <v>59</v>
      </c>
      <c r="G690">
        <v>0</v>
      </c>
      <c r="H690">
        <v>0.1339533</v>
      </c>
      <c r="I690">
        <v>0.196691</v>
      </c>
      <c r="J690">
        <v>0.34590480000000001</v>
      </c>
      <c r="K690">
        <v>0.48426678000000001</v>
      </c>
      <c r="L690">
        <v>1.1123209999999999</v>
      </c>
      <c r="M690">
        <v>6</v>
      </c>
      <c r="N690" t="str">
        <f t="shared" si="10"/>
        <v>080770018_43817</v>
      </c>
      <c r="O690" t="e">
        <f>VLOOKUP(N690,'HEM3 monitor concs'!D:L,9,FALSE)</f>
        <v>#N/A</v>
      </c>
      <c r="P690" t="e">
        <f>VLOOKUP(N690,'HEM3 monitor concs'!D:L,6,FALSE)</f>
        <v>#N/A</v>
      </c>
      <c r="Q690" s="3">
        <v>0.255924331666667</v>
      </c>
      <c r="R690">
        <v>4.2576983051090998E-2</v>
      </c>
      <c r="S690" s="5">
        <v>0.122084</v>
      </c>
      <c r="T690">
        <v>60</v>
      </c>
      <c r="U690">
        <v>10</v>
      </c>
      <c r="V690">
        <v>7</v>
      </c>
      <c r="W690">
        <v>15</v>
      </c>
      <c r="X690">
        <v>15</v>
      </c>
      <c r="Y690">
        <v>16</v>
      </c>
      <c r="Z690">
        <v>14</v>
      </c>
      <c r="AA690">
        <v>1</v>
      </c>
      <c r="AB690">
        <v>16.6666666666667</v>
      </c>
      <c r="AC690" t="s">
        <v>681</v>
      </c>
      <c r="AD690" t="s">
        <v>323</v>
      </c>
      <c r="AE690" t="s">
        <v>228</v>
      </c>
      <c r="AF690" t="s">
        <v>84</v>
      </c>
      <c r="AI690">
        <v>1</v>
      </c>
      <c r="AJ690" s="2">
        <v>2.6E-7</v>
      </c>
      <c r="AK690">
        <v>0.04</v>
      </c>
      <c r="AL690">
        <v>0</v>
      </c>
      <c r="AM690">
        <v>3.4827858000000003E-2</v>
      </c>
      <c r="AN690">
        <v>5.1139660000000003E-2</v>
      </c>
      <c r="AO690">
        <v>8.9935247999999995E-2</v>
      </c>
      <c r="AP690">
        <v>0.12590936280000001</v>
      </c>
      <c r="AQ690">
        <v>0.28920346000000002</v>
      </c>
      <c r="AR690">
        <v>6.6540326233333294E-2</v>
      </c>
      <c r="AS690">
        <v>3.174184E-2</v>
      </c>
      <c r="AT690">
        <v>0</v>
      </c>
      <c r="AU690">
        <v>3.3488325000000001E-3</v>
      </c>
      <c r="AV690">
        <v>4.9172749999999996E-3</v>
      </c>
      <c r="AW690">
        <v>8.64762E-3</v>
      </c>
      <c r="AX690">
        <v>1.21066695E-2</v>
      </c>
      <c r="AY690">
        <v>2.7808025E-2</v>
      </c>
      <c r="AZ690">
        <v>6.3981082916666704E-3</v>
      </c>
      <c r="BA690">
        <v>3.0520999999999999E-3</v>
      </c>
      <c r="BB690" t="s">
        <v>675</v>
      </c>
      <c r="BC690" s="1" t="s">
        <v>679</v>
      </c>
      <c r="BD690" t="s">
        <v>676</v>
      </c>
      <c r="BE690" t="s">
        <v>106</v>
      </c>
      <c r="BF690">
        <v>39.064250000000001</v>
      </c>
      <c r="BG690">
        <v>-108.561605</v>
      </c>
      <c r="BH690" t="s">
        <v>107</v>
      </c>
      <c r="BI690">
        <v>3.8461538461538498</v>
      </c>
      <c r="BJ690">
        <v>40</v>
      </c>
    </row>
    <row r="691" spans="1:62" x14ac:dyDescent="0.3">
      <c r="A691" s="1" t="s">
        <v>680</v>
      </c>
      <c r="B691" s="1" t="s">
        <v>229</v>
      </c>
      <c r="C691" t="s">
        <v>639</v>
      </c>
      <c r="D691">
        <v>2011</v>
      </c>
      <c r="E691" t="s">
        <v>230</v>
      </c>
      <c r="F691" t="s">
        <v>59</v>
      </c>
      <c r="G691">
        <v>0</v>
      </c>
      <c r="H691">
        <v>0</v>
      </c>
      <c r="I691">
        <v>3.8830459999999997E-2</v>
      </c>
      <c r="J691">
        <v>6.2128740000000002E-2</v>
      </c>
      <c r="K691">
        <v>6.9894830000000005E-2</v>
      </c>
      <c r="L691">
        <v>0.22133359999999999</v>
      </c>
      <c r="M691">
        <v>6</v>
      </c>
      <c r="N691" t="str">
        <f t="shared" si="10"/>
        <v>080770018_43819</v>
      </c>
      <c r="O691">
        <f>VLOOKUP(N691,'HEM3 monitor concs'!D:L,9,FALSE)</f>
        <v>2.9400046246159998E-2</v>
      </c>
      <c r="P691">
        <f>VLOOKUP(N691,'HEM3 monitor concs'!D:L,6,FALSE)</f>
        <v>4.6246160000000001E-8</v>
      </c>
      <c r="Q691" s="3">
        <v>3.6177046499999997E-2</v>
      </c>
      <c r="R691">
        <v>1.5044780241236001E-3</v>
      </c>
      <c r="S691" s="5">
        <v>3.4947409999999998E-2</v>
      </c>
      <c r="T691">
        <v>60</v>
      </c>
      <c r="U691">
        <v>27</v>
      </c>
      <c r="V691">
        <v>25</v>
      </c>
      <c r="W691">
        <v>15</v>
      </c>
      <c r="X691">
        <v>15</v>
      </c>
      <c r="Y691">
        <v>16</v>
      </c>
      <c r="Z691">
        <v>14</v>
      </c>
      <c r="AA691">
        <v>1</v>
      </c>
      <c r="AB691">
        <v>45</v>
      </c>
      <c r="AC691" t="s">
        <v>681</v>
      </c>
      <c r="AD691" t="s">
        <v>323</v>
      </c>
      <c r="AE691" t="s">
        <v>231</v>
      </c>
      <c r="AF691" t="s">
        <v>62</v>
      </c>
      <c r="AI691">
        <v>1</v>
      </c>
      <c r="AJ691" t="s">
        <v>60</v>
      </c>
      <c r="AK691">
        <v>5.0000000000000001E-3</v>
      </c>
      <c r="AL691" t="s">
        <v>60</v>
      </c>
      <c r="AM691" t="s">
        <v>60</v>
      </c>
      <c r="AN691" t="s">
        <v>60</v>
      </c>
      <c r="AO691" t="s">
        <v>60</v>
      </c>
      <c r="AP691" t="s">
        <v>60</v>
      </c>
      <c r="AQ691" t="s">
        <v>60</v>
      </c>
      <c r="AR691" t="s">
        <v>60</v>
      </c>
      <c r="AS691" t="s">
        <v>60</v>
      </c>
      <c r="AT691">
        <v>0</v>
      </c>
      <c r="AU691">
        <v>0</v>
      </c>
      <c r="AV691">
        <v>7.7660919999999996E-3</v>
      </c>
      <c r="AW691">
        <v>1.2425748E-2</v>
      </c>
      <c r="AX691">
        <v>1.3978966000000001E-2</v>
      </c>
      <c r="AY691">
        <v>4.4266720000000002E-2</v>
      </c>
      <c r="AZ691">
        <v>7.2354092999999996E-3</v>
      </c>
      <c r="BA691">
        <v>6.989482E-3</v>
      </c>
      <c r="BB691" t="s">
        <v>675</v>
      </c>
      <c r="BC691" s="1" t="s">
        <v>679</v>
      </c>
      <c r="BD691" t="s">
        <v>676</v>
      </c>
      <c r="BE691" t="s">
        <v>106</v>
      </c>
      <c r="BF691">
        <v>39.064250000000001</v>
      </c>
      <c r="BG691">
        <v>-108.561605</v>
      </c>
      <c r="BH691" t="s">
        <v>107</v>
      </c>
      <c r="BI691" t="s">
        <v>60</v>
      </c>
      <c r="BJ691">
        <v>5</v>
      </c>
    </row>
    <row r="692" spans="1:62" x14ac:dyDescent="0.3">
      <c r="A692" s="1" t="s">
        <v>680</v>
      </c>
      <c r="B692" s="1" t="s">
        <v>254</v>
      </c>
      <c r="C692" t="s">
        <v>639</v>
      </c>
      <c r="D692">
        <v>2011</v>
      </c>
      <c r="E692" t="s">
        <v>255</v>
      </c>
      <c r="F692" t="s">
        <v>59</v>
      </c>
      <c r="G692">
        <v>0.61140337</v>
      </c>
      <c r="H692">
        <v>0.87606967499999999</v>
      </c>
      <c r="I692">
        <v>1.5263370000000001</v>
      </c>
      <c r="J692">
        <v>2.3340144999999999</v>
      </c>
      <c r="K692">
        <v>3.4982000000000002</v>
      </c>
      <c r="L692">
        <v>8.9886700000000008</v>
      </c>
      <c r="M692">
        <v>6</v>
      </c>
      <c r="N692" t="str">
        <f t="shared" si="10"/>
        <v>080770018_45109</v>
      </c>
      <c r="O692" t="e">
        <f>VLOOKUP(N692,'HEM3 monitor concs'!D:L,9,FALSE)</f>
        <v>#N/A</v>
      </c>
      <c r="P692" t="e">
        <f>VLOOKUP(N692,'HEM3 monitor concs'!D:L,6,FALSE)</f>
        <v>#N/A</v>
      </c>
      <c r="Q692" s="3">
        <v>1.9678820100000001</v>
      </c>
      <c r="R692">
        <v>2.6077137088078701</v>
      </c>
      <c r="S692" s="5">
        <v>0.14763999999999999</v>
      </c>
      <c r="T692">
        <v>60</v>
      </c>
      <c r="U692">
        <v>0</v>
      </c>
      <c r="V692">
        <v>0</v>
      </c>
      <c r="W692">
        <v>15</v>
      </c>
      <c r="X692">
        <v>15</v>
      </c>
      <c r="Y692">
        <v>16</v>
      </c>
      <c r="Z692">
        <v>14</v>
      </c>
      <c r="AA692">
        <v>1</v>
      </c>
      <c r="AB692">
        <v>0</v>
      </c>
      <c r="AC692" t="s">
        <v>681</v>
      </c>
      <c r="AD692" t="s">
        <v>323</v>
      </c>
      <c r="AE692" t="s">
        <v>256</v>
      </c>
      <c r="AF692" t="s">
        <v>84</v>
      </c>
      <c r="AI692">
        <v>1</v>
      </c>
      <c r="AJ692" t="s">
        <v>60</v>
      </c>
      <c r="AK692">
        <v>0.1</v>
      </c>
      <c r="AL692" t="s">
        <v>60</v>
      </c>
      <c r="AM692" t="s">
        <v>60</v>
      </c>
      <c r="AN692" t="s">
        <v>60</v>
      </c>
      <c r="AO692" t="s">
        <v>60</v>
      </c>
      <c r="AP692" t="s">
        <v>60</v>
      </c>
      <c r="AQ692" t="s">
        <v>60</v>
      </c>
      <c r="AR692" t="s">
        <v>60</v>
      </c>
      <c r="AS692" t="s">
        <v>60</v>
      </c>
      <c r="AT692">
        <v>6.1140337000000003E-3</v>
      </c>
      <c r="AU692">
        <v>8.7606967499999997E-3</v>
      </c>
      <c r="AV692">
        <v>1.526337E-2</v>
      </c>
      <c r="AW692">
        <v>2.3340145E-2</v>
      </c>
      <c r="AX692">
        <v>3.4981999999999999E-2</v>
      </c>
      <c r="AY692">
        <v>8.98867E-2</v>
      </c>
      <c r="AZ692">
        <v>1.9678820100000001E-2</v>
      </c>
      <c r="BA692">
        <v>1.4764000000000001E-3</v>
      </c>
      <c r="BB692" t="s">
        <v>675</v>
      </c>
      <c r="BC692" s="1" t="s">
        <v>679</v>
      </c>
      <c r="BD692" t="s">
        <v>676</v>
      </c>
      <c r="BE692" t="s">
        <v>106</v>
      </c>
      <c r="BF692">
        <v>39.064250000000001</v>
      </c>
      <c r="BG692">
        <v>-108.561605</v>
      </c>
      <c r="BH692" t="s">
        <v>107</v>
      </c>
      <c r="BI692" t="s">
        <v>60</v>
      </c>
      <c r="BJ692">
        <v>100</v>
      </c>
    </row>
    <row r="693" spans="1:62" x14ac:dyDescent="0.3">
      <c r="A693" s="1" t="s">
        <v>680</v>
      </c>
      <c r="B693" s="1" t="s">
        <v>257</v>
      </c>
      <c r="C693" t="s">
        <v>639</v>
      </c>
      <c r="D693">
        <v>2011</v>
      </c>
      <c r="E693" t="s">
        <v>258</v>
      </c>
      <c r="F693" t="s">
        <v>59</v>
      </c>
      <c r="G693">
        <v>0.60446798000000002</v>
      </c>
      <c r="H693">
        <v>0.80191049999999997</v>
      </c>
      <c r="I693">
        <v>1.01756355</v>
      </c>
      <c r="J693">
        <v>1.50637775</v>
      </c>
      <c r="K693">
        <v>1.9852873</v>
      </c>
      <c r="L693">
        <v>10.543049999999999</v>
      </c>
      <c r="M693">
        <v>6</v>
      </c>
      <c r="N693" t="str">
        <f t="shared" si="10"/>
        <v>080770018_45201</v>
      </c>
      <c r="O693" t="e">
        <f>VLOOKUP(N693,'HEM3 monitor concs'!D:L,9,FALSE)</f>
        <v>#N/A</v>
      </c>
      <c r="P693" t="e">
        <f>VLOOKUP(N693,'HEM3 monitor concs'!D:L,6,FALSE)</f>
        <v>#N/A</v>
      </c>
      <c r="Q693" s="3">
        <v>1.3332161950000001</v>
      </c>
      <c r="R693">
        <v>1.8083799664231699</v>
      </c>
      <c r="S693" s="5">
        <v>9.2651020000000001E-2</v>
      </c>
      <c r="T693">
        <v>60</v>
      </c>
      <c r="U693">
        <v>0</v>
      </c>
      <c r="V693">
        <v>0</v>
      </c>
      <c r="W693">
        <v>15</v>
      </c>
      <c r="X693">
        <v>15</v>
      </c>
      <c r="Y693">
        <v>16</v>
      </c>
      <c r="Z693">
        <v>14</v>
      </c>
      <c r="AA693">
        <v>1</v>
      </c>
      <c r="AB693">
        <v>0</v>
      </c>
      <c r="AC693" t="s">
        <v>681</v>
      </c>
      <c r="AD693" t="s">
        <v>323</v>
      </c>
      <c r="AE693" t="s">
        <v>258</v>
      </c>
      <c r="AF693" t="s">
        <v>88</v>
      </c>
      <c r="AI693">
        <v>1</v>
      </c>
      <c r="AJ693" s="2">
        <v>7.7999999999999999E-6</v>
      </c>
      <c r="AK693">
        <v>0.03</v>
      </c>
      <c r="AL693">
        <v>4.714850244</v>
      </c>
      <c r="AM693">
        <v>6.2549019000000001</v>
      </c>
      <c r="AN693">
        <v>7.9369956899999998</v>
      </c>
      <c r="AO693">
        <v>11.74974645</v>
      </c>
      <c r="AP693">
        <v>15.485240940000001</v>
      </c>
      <c r="AQ693">
        <v>82.235789999999994</v>
      </c>
      <c r="AR693">
        <v>10.399086321</v>
      </c>
      <c r="AS693">
        <v>0.72267795599999995</v>
      </c>
      <c r="AT693">
        <v>2.0148932666666699E-2</v>
      </c>
      <c r="AU693">
        <v>2.673035E-2</v>
      </c>
      <c r="AV693">
        <v>3.3918785E-2</v>
      </c>
      <c r="AW693">
        <v>5.0212591666666702E-2</v>
      </c>
      <c r="AX693">
        <v>6.6176243333333301E-2</v>
      </c>
      <c r="AY693">
        <v>0.351435</v>
      </c>
      <c r="AZ693">
        <v>4.4440539833333299E-2</v>
      </c>
      <c r="BA693">
        <v>3.08836733333333E-3</v>
      </c>
      <c r="BB693" t="s">
        <v>675</v>
      </c>
      <c r="BC693" s="1" t="s">
        <v>679</v>
      </c>
      <c r="BD693" t="s">
        <v>676</v>
      </c>
      <c r="BE693" t="s">
        <v>106</v>
      </c>
      <c r="BF693">
        <v>39.064250000000001</v>
      </c>
      <c r="BG693">
        <v>-108.561605</v>
      </c>
      <c r="BH693" t="s">
        <v>107</v>
      </c>
      <c r="BI693">
        <v>0.128205128205128</v>
      </c>
      <c r="BJ693">
        <v>30</v>
      </c>
    </row>
    <row r="694" spans="1:62" x14ac:dyDescent="0.3">
      <c r="A694" s="1" t="s">
        <v>680</v>
      </c>
      <c r="B694" s="1" t="s">
        <v>259</v>
      </c>
      <c r="C694" t="s">
        <v>639</v>
      </c>
      <c r="D694">
        <v>2011</v>
      </c>
      <c r="E694" t="s">
        <v>260</v>
      </c>
      <c r="F694" t="s">
        <v>59</v>
      </c>
      <c r="G694">
        <v>1.2764134</v>
      </c>
      <c r="H694">
        <v>1.7994905000000001</v>
      </c>
      <c r="I694">
        <v>2.3779655000000002</v>
      </c>
      <c r="J694">
        <v>4.0041025000000001</v>
      </c>
      <c r="K694">
        <v>6.0184015999999998</v>
      </c>
      <c r="L694">
        <v>39.569949999999999</v>
      </c>
      <c r="M694">
        <v>6</v>
      </c>
      <c r="N694" t="str">
        <f t="shared" si="10"/>
        <v>080770018_45202</v>
      </c>
      <c r="O694" t="e">
        <f>VLOOKUP(N694,'HEM3 monitor concs'!D:L,9,FALSE)</f>
        <v>#N/A</v>
      </c>
      <c r="P694" t="e">
        <f>VLOOKUP(N694,'HEM3 monitor concs'!D:L,6,FALSE)</f>
        <v>#N/A</v>
      </c>
      <c r="Q694" s="3">
        <v>4.0052955733333304</v>
      </c>
      <c r="R694">
        <v>31.208352415558299</v>
      </c>
      <c r="S694" s="5">
        <v>6.0297070000000001E-2</v>
      </c>
      <c r="T694">
        <v>60</v>
      </c>
      <c r="U694">
        <v>0</v>
      </c>
      <c r="V694">
        <v>0</v>
      </c>
      <c r="W694">
        <v>15</v>
      </c>
      <c r="X694">
        <v>15</v>
      </c>
      <c r="Y694">
        <v>16</v>
      </c>
      <c r="Z694">
        <v>14</v>
      </c>
      <c r="AA694">
        <v>1</v>
      </c>
      <c r="AB694">
        <v>0</v>
      </c>
      <c r="AC694" t="s">
        <v>681</v>
      </c>
      <c r="AD694" t="s">
        <v>323</v>
      </c>
      <c r="AE694" t="s">
        <v>260</v>
      </c>
      <c r="AF694" t="s">
        <v>62</v>
      </c>
      <c r="AG694" t="s">
        <v>84</v>
      </c>
      <c r="AI694">
        <v>1</v>
      </c>
      <c r="AJ694" t="s">
        <v>60</v>
      </c>
      <c r="AK694">
        <v>5</v>
      </c>
      <c r="AL694" t="s">
        <v>60</v>
      </c>
      <c r="AM694" t="s">
        <v>60</v>
      </c>
      <c r="AN694" t="s">
        <v>60</v>
      </c>
      <c r="AO694" t="s">
        <v>60</v>
      </c>
      <c r="AP694" t="s">
        <v>60</v>
      </c>
      <c r="AQ694" t="s">
        <v>60</v>
      </c>
      <c r="AR694" t="s">
        <v>60</v>
      </c>
      <c r="AS694" t="s">
        <v>60</v>
      </c>
      <c r="AT694">
        <v>2.5528268000000001E-4</v>
      </c>
      <c r="AU694">
        <v>3.5989810000000002E-4</v>
      </c>
      <c r="AV694">
        <v>4.7559309999999999E-4</v>
      </c>
      <c r="AW694">
        <v>8.008205E-4</v>
      </c>
      <c r="AX694">
        <v>1.20368032E-3</v>
      </c>
      <c r="AY694">
        <v>7.9139899999999992E-3</v>
      </c>
      <c r="AZ694">
        <v>8.0105911466666702E-4</v>
      </c>
      <c r="BA694" s="2">
        <v>1.2059414E-5</v>
      </c>
      <c r="BB694" t="s">
        <v>675</v>
      </c>
      <c r="BC694" s="1" t="s">
        <v>679</v>
      </c>
      <c r="BD694" t="s">
        <v>676</v>
      </c>
      <c r="BE694" t="s">
        <v>106</v>
      </c>
      <c r="BF694">
        <v>39.064250000000001</v>
      </c>
      <c r="BG694">
        <v>-108.561605</v>
      </c>
      <c r="BH694" t="s">
        <v>107</v>
      </c>
      <c r="BI694" t="s">
        <v>60</v>
      </c>
      <c r="BJ694">
        <v>5000</v>
      </c>
    </row>
    <row r="695" spans="1:62" x14ac:dyDescent="0.3">
      <c r="A695" s="1" t="s">
        <v>680</v>
      </c>
      <c r="B695" s="1" t="s">
        <v>261</v>
      </c>
      <c r="C695" t="s">
        <v>639</v>
      </c>
      <c r="D695">
        <v>2011</v>
      </c>
      <c r="E695" t="s">
        <v>262</v>
      </c>
      <c r="F695" t="s">
        <v>59</v>
      </c>
      <c r="G695">
        <v>0.28004743999999998</v>
      </c>
      <c r="H695">
        <v>0.33638974999999999</v>
      </c>
      <c r="I695">
        <v>0.55866839999999995</v>
      </c>
      <c r="J695">
        <v>0.85820980000000002</v>
      </c>
      <c r="K695">
        <v>1.1620301</v>
      </c>
      <c r="L695">
        <v>2.6863630000000001</v>
      </c>
      <c r="M695">
        <v>6</v>
      </c>
      <c r="N695" t="str">
        <f t="shared" si="10"/>
        <v>080770018_45203</v>
      </c>
      <c r="O695">
        <f>VLOOKUP(N695,'HEM3 monitor concs'!D:L,9,FALSE)</f>
        <v>0.44475694528259202</v>
      </c>
      <c r="P695">
        <f>VLOOKUP(N695,'HEM3 monitor concs'!D:L,6,FALSE)</f>
        <v>0.42875694528259201</v>
      </c>
      <c r="Q695" s="3">
        <v>0.67824725333333302</v>
      </c>
      <c r="R695">
        <v>0.229473812474529</v>
      </c>
      <c r="S695" s="5">
        <v>8.0828629999999999E-2</v>
      </c>
      <c r="T695">
        <v>60</v>
      </c>
      <c r="U695">
        <v>0</v>
      </c>
      <c r="V695">
        <v>0</v>
      </c>
      <c r="W695">
        <v>15</v>
      </c>
      <c r="X695">
        <v>15</v>
      </c>
      <c r="Y695">
        <v>16</v>
      </c>
      <c r="Z695">
        <v>14</v>
      </c>
      <c r="AA695">
        <v>1</v>
      </c>
      <c r="AB695">
        <v>0</v>
      </c>
      <c r="AC695" t="s">
        <v>681</v>
      </c>
      <c r="AD695" t="s">
        <v>323</v>
      </c>
      <c r="AE695" t="s">
        <v>263</v>
      </c>
      <c r="AF695" t="s">
        <v>68</v>
      </c>
      <c r="AI695">
        <v>1</v>
      </c>
      <c r="AJ695" s="2">
        <v>2.5000000000000002E-6</v>
      </c>
      <c r="AK695">
        <v>1</v>
      </c>
      <c r="AL695">
        <v>0.70011860000000004</v>
      </c>
      <c r="AM695">
        <v>0.84097437500000005</v>
      </c>
      <c r="AN695">
        <v>1.396671</v>
      </c>
      <c r="AO695">
        <v>2.1455245000000001</v>
      </c>
      <c r="AP695">
        <v>2.9050752499999999</v>
      </c>
      <c r="AQ695">
        <v>6.7159075000000001</v>
      </c>
      <c r="AR695">
        <v>1.69561813333333</v>
      </c>
      <c r="AS695">
        <v>0.202071575</v>
      </c>
      <c r="AT695">
        <v>2.8004743999999999E-4</v>
      </c>
      <c r="AU695">
        <v>3.3638975000000002E-4</v>
      </c>
      <c r="AV695">
        <v>5.5866840000000004E-4</v>
      </c>
      <c r="AW695">
        <v>8.5820980000000002E-4</v>
      </c>
      <c r="AX695">
        <v>1.1620300999999999E-3</v>
      </c>
      <c r="AY695">
        <v>2.6863630000000002E-3</v>
      </c>
      <c r="AZ695">
        <v>6.7824725333333303E-4</v>
      </c>
      <c r="BA695" s="2">
        <v>8.0828629999999996E-5</v>
      </c>
      <c r="BB695" t="s">
        <v>675</v>
      </c>
      <c r="BC695" s="1" t="s">
        <v>679</v>
      </c>
      <c r="BD695" t="s">
        <v>676</v>
      </c>
      <c r="BE695" t="s">
        <v>106</v>
      </c>
      <c r="BF695">
        <v>39.064250000000001</v>
      </c>
      <c r="BG695">
        <v>-108.561605</v>
      </c>
      <c r="BH695" t="s">
        <v>107</v>
      </c>
      <c r="BI695">
        <v>0.4</v>
      </c>
      <c r="BJ695">
        <v>1000</v>
      </c>
    </row>
    <row r="696" spans="1:62" x14ac:dyDescent="0.3">
      <c r="A696" s="1" t="s">
        <v>680</v>
      </c>
      <c r="B696" s="1" t="s">
        <v>264</v>
      </c>
      <c r="C696" t="s">
        <v>639</v>
      </c>
      <c r="D696">
        <v>2011</v>
      </c>
      <c r="E696" t="s">
        <v>265</v>
      </c>
      <c r="F696" t="s">
        <v>59</v>
      </c>
      <c r="G696">
        <v>0.26488355000000002</v>
      </c>
      <c r="H696">
        <v>0.34847387499999999</v>
      </c>
      <c r="I696">
        <v>0.57753295000000004</v>
      </c>
      <c r="J696">
        <v>0.82070467499999999</v>
      </c>
      <c r="K696">
        <v>1.2501629999999999</v>
      </c>
      <c r="L696">
        <v>2.8572679999999999</v>
      </c>
      <c r="M696">
        <v>6</v>
      </c>
      <c r="N696" t="str">
        <f t="shared" si="10"/>
        <v>080770018_45204</v>
      </c>
      <c r="O696" t="e">
        <f>VLOOKUP(N696,'HEM3 monitor concs'!D:L,9,FALSE)</f>
        <v>#N/A</v>
      </c>
      <c r="P696" t="e">
        <f>VLOOKUP(N696,'HEM3 monitor concs'!D:L,6,FALSE)</f>
        <v>#N/A</v>
      </c>
      <c r="Q696" s="3">
        <v>0.71258010666666705</v>
      </c>
      <c r="R696">
        <v>0.299831071037024</v>
      </c>
      <c r="S696" s="5">
        <v>7.8162350000000005E-2</v>
      </c>
      <c r="T696">
        <v>60</v>
      </c>
      <c r="U696">
        <v>0</v>
      </c>
      <c r="V696">
        <v>0</v>
      </c>
      <c r="W696">
        <v>15</v>
      </c>
      <c r="X696">
        <v>15</v>
      </c>
      <c r="Y696">
        <v>16</v>
      </c>
      <c r="Z696">
        <v>14</v>
      </c>
      <c r="AA696">
        <v>1</v>
      </c>
      <c r="AB696">
        <v>0</v>
      </c>
      <c r="AC696" t="s">
        <v>681</v>
      </c>
      <c r="AD696" t="s">
        <v>323</v>
      </c>
      <c r="AE696" t="s">
        <v>265</v>
      </c>
      <c r="AF696" t="s">
        <v>84</v>
      </c>
      <c r="AI696">
        <v>1</v>
      </c>
      <c r="AJ696" t="s">
        <v>60</v>
      </c>
      <c r="AK696">
        <v>0.1</v>
      </c>
      <c r="AL696" t="s">
        <v>60</v>
      </c>
      <c r="AM696" t="s">
        <v>60</v>
      </c>
      <c r="AN696" t="s">
        <v>60</v>
      </c>
      <c r="AO696" t="s">
        <v>60</v>
      </c>
      <c r="AP696" t="s">
        <v>60</v>
      </c>
      <c r="AQ696" t="s">
        <v>60</v>
      </c>
      <c r="AR696" t="s">
        <v>60</v>
      </c>
      <c r="AS696" t="s">
        <v>60</v>
      </c>
      <c r="AT696">
        <v>2.6488355000000002E-3</v>
      </c>
      <c r="AU696">
        <v>3.4847387499999999E-3</v>
      </c>
      <c r="AV696">
        <v>5.7753294999999998E-3</v>
      </c>
      <c r="AW696">
        <v>8.2070467500000004E-3</v>
      </c>
      <c r="AX696">
        <v>1.250163E-2</v>
      </c>
      <c r="AY696">
        <v>2.857268E-2</v>
      </c>
      <c r="AZ696">
        <v>7.1258010666666698E-3</v>
      </c>
      <c r="BA696">
        <v>7.8162350000000002E-4</v>
      </c>
      <c r="BB696" t="s">
        <v>675</v>
      </c>
      <c r="BC696" s="1" t="s">
        <v>679</v>
      </c>
      <c r="BD696" t="s">
        <v>676</v>
      </c>
      <c r="BE696" t="s">
        <v>106</v>
      </c>
      <c r="BF696">
        <v>39.064250000000001</v>
      </c>
      <c r="BG696">
        <v>-108.561605</v>
      </c>
      <c r="BH696" t="s">
        <v>107</v>
      </c>
      <c r="BI696" t="s">
        <v>60</v>
      </c>
      <c r="BJ696">
        <v>100</v>
      </c>
    </row>
    <row r="697" spans="1:62" x14ac:dyDescent="0.3">
      <c r="A697" s="1" t="s">
        <v>680</v>
      </c>
      <c r="B697" s="1" t="s">
        <v>266</v>
      </c>
      <c r="C697" t="s">
        <v>639</v>
      </c>
      <c r="D697">
        <v>2011</v>
      </c>
      <c r="E697" t="s">
        <v>267</v>
      </c>
      <c r="F697" t="s">
        <v>59</v>
      </c>
      <c r="G697">
        <v>0.19339196</v>
      </c>
      <c r="H697">
        <v>0.31415547500000002</v>
      </c>
      <c r="I697">
        <v>0.6559992</v>
      </c>
      <c r="J697">
        <v>1.6495825</v>
      </c>
      <c r="K697">
        <v>4.2895532000000003</v>
      </c>
      <c r="L697">
        <v>8.6898590000000002</v>
      </c>
      <c r="M697">
        <v>6</v>
      </c>
      <c r="N697" t="str">
        <f t="shared" si="10"/>
        <v>080770018_45220</v>
      </c>
      <c r="O697">
        <f>VLOOKUP(N697,'HEM3 monitor concs'!D:L,9,FALSE)</f>
        <v>0.75822768374039307</v>
      </c>
      <c r="P697">
        <f>VLOOKUP(N697,'HEM3 monitor concs'!D:L,6,FALSE)</f>
        <v>0.75736152529551404</v>
      </c>
      <c r="Q697" s="3">
        <v>1.44980082183333</v>
      </c>
      <c r="R697">
        <v>3.4409865679692899</v>
      </c>
      <c r="S697" s="5">
        <v>9.3714169999999999E-2</v>
      </c>
      <c r="T697">
        <v>60</v>
      </c>
      <c r="U697">
        <v>0</v>
      </c>
      <c r="V697">
        <v>0</v>
      </c>
      <c r="W697">
        <v>15</v>
      </c>
      <c r="X697">
        <v>15</v>
      </c>
      <c r="Y697">
        <v>16</v>
      </c>
      <c r="Z697">
        <v>14</v>
      </c>
      <c r="AA697">
        <v>1</v>
      </c>
      <c r="AB697">
        <v>0</v>
      </c>
      <c r="AC697" t="s">
        <v>681</v>
      </c>
      <c r="AD697" t="s">
        <v>323</v>
      </c>
      <c r="AE697" t="s">
        <v>267</v>
      </c>
      <c r="AF697" t="s">
        <v>84</v>
      </c>
      <c r="AI697">
        <v>1</v>
      </c>
      <c r="AJ697" t="s">
        <v>60</v>
      </c>
      <c r="AK697">
        <v>1</v>
      </c>
      <c r="AL697" t="s">
        <v>60</v>
      </c>
      <c r="AM697" t="s">
        <v>60</v>
      </c>
      <c r="AN697" t="s">
        <v>60</v>
      </c>
      <c r="AO697" t="s">
        <v>60</v>
      </c>
      <c r="AP697" t="s">
        <v>60</v>
      </c>
      <c r="AQ697" t="s">
        <v>60</v>
      </c>
      <c r="AR697" t="s">
        <v>60</v>
      </c>
      <c r="AS697" t="s">
        <v>60</v>
      </c>
      <c r="AT697">
        <v>1.9339195999999999E-4</v>
      </c>
      <c r="AU697">
        <v>3.1415547499999999E-4</v>
      </c>
      <c r="AV697">
        <v>6.5599919999999995E-4</v>
      </c>
      <c r="AW697">
        <v>1.6495825000000001E-3</v>
      </c>
      <c r="AX697">
        <v>4.2895531999999998E-3</v>
      </c>
      <c r="AY697">
        <v>8.6898589999999994E-3</v>
      </c>
      <c r="AZ697">
        <v>1.4498008218333299E-3</v>
      </c>
      <c r="BA697" s="2">
        <v>9.3714170000000003E-5</v>
      </c>
      <c r="BB697" t="s">
        <v>675</v>
      </c>
      <c r="BC697" s="1" t="s">
        <v>679</v>
      </c>
      <c r="BD697" t="s">
        <v>676</v>
      </c>
      <c r="BE697" t="s">
        <v>106</v>
      </c>
      <c r="BF697">
        <v>39.064250000000001</v>
      </c>
      <c r="BG697">
        <v>-108.561605</v>
      </c>
      <c r="BH697" t="s">
        <v>107</v>
      </c>
      <c r="BI697" t="s">
        <v>60</v>
      </c>
      <c r="BJ697">
        <v>1000</v>
      </c>
    </row>
    <row r="698" spans="1:62" x14ac:dyDescent="0.3">
      <c r="A698" s="1" t="s">
        <v>685</v>
      </c>
      <c r="B698" s="1" t="s">
        <v>81</v>
      </c>
      <c r="C698" t="s">
        <v>639</v>
      </c>
      <c r="D698">
        <v>2011</v>
      </c>
      <c r="E698" t="s">
        <v>82</v>
      </c>
      <c r="F698" t="s">
        <v>59</v>
      </c>
      <c r="G698" s="2">
        <v>2.0000000000000001E-4</v>
      </c>
      <c r="H698">
        <v>3.5E-4</v>
      </c>
      <c r="I698" s="2">
        <v>6.9999999999999999E-4</v>
      </c>
      <c r="J698">
        <v>1.3500000000000001E-3</v>
      </c>
      <c r="K698">
        <v>2.3E-3</v>
      </c>
      <c r="L698">
        <v>1.01E-2</v>
      </c>
      <c r="M698">
        <v>3</v>
      </c>
      <c r="N698" t="str">
        <f t="shared" si="10"/>
        <v>080830101_88132</v>
      </c>
      <c r="O698" t="e">
        <f>VLOOKUP(N698,'HEM3 monitor concs'!D:L,9,FALSE)</f>
        <v>#N/A</v>
      </c>
      <c r="P698" t="e">
        <f>VLOOKUP(N698,'HEM3 monitor concs'!D:L,6,FALSE)</f>
        <v>#N/A</v>
      </c>
      <c r="Q698" s="3">
        <v>1.10743801652893E-3</v>
      </c>
      <c r="R698" s="2">
        <v>1.78752754820937E-6</v>
      </c>
      <c r="S698" s="5">
        <v>2.6115702479338803E-4</v>
      </c>
      <c r="T698">
        <v>121</v>
      </c>
      <c r="U698">
        <v>19</v>
      </c>
      <c r="V698">
        <v>0</v>
      </c>
      <c r="W698">
        <v>30</v>
      </c>
      <c r="X698">
        <v>30</v>
      </c>
      <c r="Y698">
        <v>31</v>
      </c>
      <c r="Z698">
        <v>30</v>
      </c>
      <c r="AA698">
        <v>1</v>
      </c>
      <c r="AB698">
        <v>15.702479338843</v>
      </c>
      <c r="AC698" t="s">
        <v>60</v>
      </c>
      <c r="AD698" t="s">
        <v>60</v>
      </c>
      <c r="AE698" t="s">
        <v>83</v>
      </c>
      <c r="AF698" t="s">
        <v>84</v>
      </c>
      <c r="AI698">
        <v>1</v>
      </c>
      <c r="AJ698" t="s">
        <v>60</v>
      </c>
      <c r="AK698" s="2">
        <v>2.9999999999999997E-4</v>
      </c>
      <c r="AL698" t="s">
        <v>60</v>
      </c>
      <c r="AM698" t="s">
        <v>60</v>
      </c>
      <c r="AN698" t="s">
        <v>60</v>
      </c>
      <c r="AO698" t="s">
        <v>60</v>
      </c>
      <c r="AP698" t="s">
        <v>60</v>
      </c>
      <c r="AQ698" t="s">
        <v>60</v>
      </c>
      <c r="AR698" t="s">
        <v>60</v>
      </c>
      <c r="AS698" t="s">
        <v>60</v>
      </c>
      <c r="AT698">
        <v>6.6666666666666697E-4</v>
      </c>
      <c r="AU698">
        <v>1.16666666666667E-3</v>
      </c>
      <c r="AV698">
        <v>2.3333333333333301E-3</v>
      </c>
      <c r="AW698">
        <v>4.4999999999999997E-3</v>
      </c>
      <c r="AX698">
        <v>7.6666666666666697E-3</v>
      </c>
      <c r="AY698">
        <v>3.3666666666666699E-2</v>
      </c>
      <c r="AZ698">
        <v>3.6914600550964202E-3</v>
      </c>
      <c r="BA698">
        <v>8.7052341597796095E-4</v>
      </c>
      <c r="BB698" t="s">
        <v>682</v>
      </c>
      <c r="BC698" s="1" t="s">
        <v>683</v>
      </c>
      <c r="BD698" t="s">
        <v>110</v>
      </c>
      <c r="BE698" t="s">
        <v>96</v>
      </c>
      <c r="BF698">
        <v>37.198333740000002</v>
      </c>
      <c r="BG698">
        <v>-108.4902802</v>
      </c>
      <c r="BH698" t="s">
        <v>64</v>
      </c>
      <c r="BI698" t="s">
        <v>60</v>
      </c>
      <c r="BJ698">
        <v>0.3</v>
      </c>
    </row>
    <row r="699" spans="1:62" x14ac:dyDescent="0.3">
      <c r="A699" s="1" t="s">
        <v>685</v>
      </c>
      <c r="B699" s="1" t="s">
        <v>85</v>
      </c>
      <c r="C699" t="s">
        <v>639</v>
      </c>
      <c r="D699">
        <v>2011</v>
      </c>
      <c r="E699" t="s">
        <v>86</v>
      </c>
      <c r="F699" t="s">
        <v>59</v>
      </c>
      <c r="G699">
        <v>0</v>
      </c>
      <c r="H699" s="2">
        <v>5.0000000000000002E-5</v>
      </c>
      <c r="I699" s="2">
        <v>1E-4</v>
      </c>
      <c r="J699">
        <v>1.4999999999999999E-4</v>
      </c>
      <c r="K699" s="2">
        <v>2.0000000000000001E-4</v>
      </c>
      <c r="L699">
        <v>5.5000000000000003E-4</v>
      </c>
      <c r="M699">
        <v>3</v>
      </c>
      <c r="N699" t="str">
        <f t="shared" si="10"/>
        <v>080830101_88136</v>
      </c>
      <c r="O699" t="e">
        <f>VLOOKUP(N699,'HEM3 monitor concs'!D:L,9,FALSE)</f>
        <v>#N/A</v>
      </c>
      <c r="P699" t="e">
        <f>VLOOKUP(N699,'HEM3 monitor concs'!D:L,6,FALSE)</f>
        <v>#N/A</v>
      </c>
      <c r="Q699" s="4">
        <v>9.8760330578512396E-5</v>
      </c>
      <c r="R699" s="2">
        <v>9.2276170798898103E-9</v>
      </c>
      <c r="S699" s="6">
        <v>1E-4</v>
      </c>
      <c r="T699">
        <v>121</v>
      </c>
      <c r="U699">
        <v>59</v>
      </c>
      <c r="V699">
        <v>21</v>
      </c>
      <c r="W699">
        <v>30</v>
      </c>
      <c r="X699">
        <v>30</v>
      </c>
      <c r="Y699">
        <v>31</v>
      </c>
      <c r="Z699">
        <v>30</v>
      </c>
      <c r="AA699">
        <v>1</v>
      </c>
      <c r="AB699">
        <v>48.760330578512402</v>
      </c>
      <c r="AC699" t="s">
        <v>60</v>
      </c>
      <c r="AD699" t="s">
        <v>60</v>
      </c>
      <c r="AE699" t="s">
        <v>87</v>
      </c>
      <c r="AF699" t="s">
        <v>62</v>
      </c>
      <c r="AG699" t="s">
        <v>88</v>
      </c>
      <c r="AI699">
        <v>1</v>
      </c>
      <c r="AJ699">
        <v>4.8000000000000001E-4</v>
      </c>
      <c r="AK699" s="2">
        <v>9.0000000000000006E-5</v>
      </c>
      <c r="AL699">
        <v>0</v>
      </c>
      <c r="AM699">
        <v>2.4E-2</v>
      </c>
      <c r="AN699">
        <v>4.8000000000000001E-2</v>
      </c>
      <c r="AO699">
        <v>7.1999999999999995E-2</v>
      </c>
      <c r="AP699">
        <v>9.6000000000000002E-2</v>
      </c>
      <c r="AQ699">
        <v>0.26400000000000001</v>
      </c>
      <c r="AR699">
        <v>4.7404958677686002E-2</v>
      </c>
      <c r="AS699">
        <v>4.8000000000000001E-2</v>
      </c>
      <c r="AT699">
        <v>0</v>
      </c>
      <c r="AU699">
        <v>5.5555555555555599E-4</v>
      </c>
      <c r="AV699">
        <v>1.11111111111111E-3</v>
      </c>
      <c r="AW699">
        <v>1.66666666666667E-3</v>
      </c>
      <c r="AX699">
        <v>2.2222222222222201E-3</v>
      </c>
      <c r="AY699">
        <v>6.1111111111111097E-3</v>
      </c>
      <c r="AZ699">
        <v>1.0973370064279199E-3</v>
      </c>
      <c r="BA699">
        <v>1.11111111111111E-3</v>
      </c>
      <c r="BB699" t="s">
        <v>682</v>
      </c>
      <c r="BC699" s="1" t="s">
        <v>683</v>
      </c>
      <c r="BD699" t="s">
        <v>110</v>
      </c>
      <c r="BE699" t="s">
        <v>96</v>
      </c>
      <c r="BF699">
        <v>37.198333740000002</v>
      </c>
      <c r="BG699">
        <v>-108.4902802</v>
      </c>
      <c r="BH699" t="s">
        <v>64</v>
      </c>
      <c r="BI699">
        <v>2.0833333333333298E-3</v>
      </c>
      <c r="BJ699">
        <v>0.09</v>
      </c>
    </row>
    <row r="700" spans="1:62" x14ac:dyDescent="0.3">
      <c r="A700" s="1" t="s">
        <v>686</v>
      </c>
      <c r="B700" s="1" t="s">
        <v>81</v>
      </c>
      <c r="C700" t="s">
        <v>639</v>
      </c>
      <c r="D700">
        <v>2011</v>
      </c>
      <c r="E700" t="s">
        <v>82</v>
      </c>
      <c r="F700" t="s">
        <v>59</v>
      </c>
      <c r="G700">
        <v>1.15E-4</v>
      </c>
      <c r="H700">
        <v>2.9500000000000001E-4</v>
      </c>
      <c r="I700">
        <v>6.2500000000000001E-4</v>
      </c>
      <c r="J700">
        <v>1.2999999999999999E-3</v>
      </c>
      <c r="K700">
        <v>2.1299999999999999E-3</v>
      </c>
      <c r="L700">
        <v>9.9600000000000001E-3</v>
      </c>
      <c r="M700">
        <v>3</v>
      </c>
      <c r="N700" t="str">
        <f t="shared" si="10"/>
        <v>080839000_88132</v>
      </c>
      <c r="O700" t="e">
        <f>VLOOKUP(N700,'HEM3 monitor concs'!D:L,9,FALSE)</f>
        <v>#N/A</v>
      </c>
      <c r="P700" t="e">
        <f>VLOOKUP(N700,'HEM3 monitor concs'!D:L,6,FALSE)</f>
        <v>#N/A</v>
      </c>
      <c r="Q700" s="3">
        <v>1.0374793388429799E-3</v>
      </c>
      <c r="R700" s="2">
        <v>1.7648996349862301E-6</v>
      </c>
      <c r="S700" s="5">
        <v>3.2499999999999999E-4</v>
      </c>
      <c r="T700">
        <v>121</v>
      </c>
      <c r="U700">
        <v>35</v>
      </c>
      <c r="V700">
        <v>2</v>
      </c>
      <c r="W700">
        <v>30</v>
      </c>
      <c r="X700">
        <v>30</v>
      </c>
      <c r="Y700">
        <v>31</v>
      </c>
      <c r="Z700">
        <v>30</v>
      </c>
      <c r="AA700">
        <v>1</v>
      </c>
      <c r="AB700">
        <v>28.925619834710702</v>
      </c>
      <c r="AC700" t="s">
        <v>60</v>
      </c>
      <c r="AD700" t="s">
        <v>60</v>
      </c>
      <c r="AE700" t="s">
        <v>83</v>
      </c>
      <c r="AF700" t="s">
        <v>84</v>
      </c>
      <c r="AI700">
        <v>1</v>
      </c>
      <c r="AJ700" t="s">
        <v>60</v>
      </c>
      <c r="AK700" s="2">
        <v>2.9999999999999997E-4</v>
      </c>
      <c r="AL700" t="s">
        <v>60</v>
      </c>
      <c r="AM700" t="s">
        <v>60</v>
      </c>
      <c r="AN700" t="s">
        <v>60</v>
      </c>
      <c r="AO700" t="s">
        <v>60</v>
      </c>
      <c r="AP700" t="s">
        <v>60</v>
      </c>
      <c r="AQ700" t="s">
        <v>60</v>
      </c>
      <c r="AR700" t="s">
        <v>60</v>
      </c>
      <c r="AS700" t="s">
        <v>60</v>
      </c>
      <c r="AT700">
        <v>3.8333333333333302E-4</v>
      </c>
      <c r="AU700">
        <v>9.8333333333333302E-4</v>
      </c>
      <c r="AV700">
        <v>2.0833333333333298E-3</v>
      </c>
      <c r="AW700">
        <v>4.3333333333333297E-3</v>
      </c>
      <c r="AX700">
        <v>7.1000000000000004E-3</v>
      </c>
      <c r="AY700">
        <v>3.32E-2</v>
      </c>
      <c r="AZ700">
        <v>3.4582644628099201E-3</v>
      </c>
      <c r="BA700">
        <v>1.08333333333333E-3</v>
      </c>
      <c r="BB700" t="s">
        <v>682</v>
      </c>
      <c r="BC700" s="1" t="s">
        <v>683</v>
      </c>
      <c r="BD700" t="s">
        <v>684</v>
      </c>
      <c r="BE700" t="s">
        <v>96</v>
      </c>
      <c r="BF700">
        <v>37.198413850000001</v>
      </c>
      <c r="BG700">
        <v>-108.4913559</v>
      </c>
      <c r="BH700" t="s">
        <v>64</v>
      </c>
      <c r="BI700" t="s">
        <v>60</v>
      </c>
      <c r="BJ700">
        <v>0.3</v>
      </c>
    </row>
    <row r="701" spans="1:62" x14ac:dyDescent="0.3">
      <c r="A701" s="1" t="s">
        <v>687</v>
      </c>
      <c r="B701" s="1" t="s">
        <v>81</v>
      </c>
      <c r="C701" t="s">
        <v>639</v>
      </c>
      <c r="D701">
        <v>2011</v>
      </c>
      <c r="E701" t="s">
        <v>82</v>
      </c>
      <c r="F701" t="s">
        <v>59</v>
      </c>
      <c r="G701">
        <v>0</v>
      </c>
      <c r="H701" s="2">
        <v>2.0000000000000001E-4</v>
      </c>
      <c r="I701" s="2">
        <v>4.0000000000000002E-4</v>
      </c>
      <c r="J701">
        <v>1.1000000000000001E-3</v>
      </c>
      <c r="K701">
        <v>1.6999999999999999E-3</v>
      </c>
      <c r="L701">
        <v>8.3000000000000001E-3</v>
      </c>
      <c r="M701">
        <v>3</v>
      </c>
      <c r="N701" t="str">
        <f t="shared" si="10"/>
        <v>080970002_88132</v>
      </c>
      <c r="O701" t="e">
        <f>VLOOKUP(N701,'HEM3 monitor concs'!D:L,9,FALSE)</f>
        <v>#N/A</v>
      </c>
      <c r="P701" t="e">
        <f>VLOOKUP(N701,'HEM3 monitor concs'!D:L,6,FALSE)</f>
        <v>#N/A</v>
      </c>
      <c r="Q701" s="3">
        <v>7.8050847457627104E-4</v>
      </c>
      <c r="R701" s="2">
        <v>1.2704715341155999E-6</v>
      </c>
      <c r="S701" s="5">
        <v>2.4067796610169499E-4</v>
      </c>
      <c r="T701">
        <v>118</v>
      </c>
      <c r="U701">
        <v>30</v>
      </c>
      <c r="V701">
        <v>15</v>
      </c>
      <c r="W701">
        <v>30</v>
      </c>
      <c r="X701">
        <v>30</v>
      </c>
      <c r="Y701">
        <v>28</v>
      </c>
      <c r="Z701">
        <v>30</v>
      </c>
      <c r="AA701">
        <v>1</v>
      </c>
      <c r="AB701">
        <v>25.4237288135593</v>
      </c>
      <c r="AC701" t="s">
        <v>60</v>
      </c>
      <c r="AD701" t="s">
        <v>60</v>
      </c>
      <c r="AE701" t="s">
        <v>83</v>
      </c>
      <c r="AF701" t="s">
        <v>84</v>
      </c>
      <c r="AI701">
        <v>1</v>
      </c>
      <c r="AJ701" t="s">
        <v>60</v>
      </c>
      <c r="AK701" s="2">
        <v>2.9999999999999997E-4</v>
      </c>
      <c r="AL701" t="s">
        <v>60</v>
      </c>
      <c r="AM701" t="s">
        <v>60</v>
      </c>
      <c r="AN701" t="s">
        <v>60</v>
      </c>
      <c r="AO701" t="s">
        <v>60</v>
      </c>
      <c r="AP701" t="s">
        <v>60</v>
      </c>
      <c r="AQ701" t="s">
        <v>60</v>
      </c>
      <c r="AR701" t="s">
        <v>60</v>
      </c>
      <c r="AS701" t="s">
        <v>60</v>
      </c>
      <c r="AT701">
        <v>0</v>
      </c>
      <c r="AU701">
        <v>6.6666666666666697E-4</v>
      </c>
      <c r="AV701">
        <v>1.33333333333333E-3</v>
      </c>
      <c r="AW701">
        <v>3.6666666666666701E-3</v>
      </c>
      <c r="AX701">
        <v>5.6666666666666697E-3</v>
      </c>
      <c r="AY701">
        <v>2.76666666666667E-2</v>
      </c>
      <c r="AZ701">
        <v>2.6016949152542399E-3</v>
      </c>
      <c r="BA701">
        <v>8.0225988700564996E-4</v>
      </c>
      <c r="BB701" t="s">
        <v>688</v>
      </c>
      <c r="BC701" s="1" t="s">
        <v>689</v>
      </c>
      <c r="BD701" t="s">
        <v>110</v>
      </c>
      <c r="BE701" t="s">
        <v>96</v>
      </c>
      <c r="BF701">
        <v>39.153999329999998</v>
      </c>
      <c r="BG701">
        <v>-106.82099909999999</v>
      </c>
      <c r="BH701" t="s">
        <v>64</v>
      </c>
      <c r="BI701" t="s">
        <v>60</v>
      </c>
      <c r="BJ701">
        <v>0.3</v>
      </c>
    </row>
    <row r="702" spans="1:62" x14ac:dyDescent="0.3">
      <c r="A702" s="1" t="s">
        <v>690</v>
      </c>
      <c r="B702" s="1" t="s">
        <v>81</v>
      </c>
      <c r="C702" t="s">
        <v>639</v>
      </c>
      <c r="D702">
        <v>2011</v>
      </c>
      <c r="E702" t="s">
        <v>82</v>
      </c>
      <c r="F702" t="s">
        <v>59</v>
      </c>
      <c r="G702" s="2">
        <v>1.7E-5</v>
      </c>
      <c r="H702">
        <v>1.7000000000000001E-4</v>
      </c>
      <c r="I702">
        <v>4.2999999999999999E-4</v>
      </c>
      <c r="J702">
        <v>9.5750000000000002E-4</v>
      </c>
      <c r="K702">
        <v>1.663E-3</v>
      </c>
      <c r="L702">
        <v>8.1099999999999992E-3</v>
      </c>
      <c r="M702">
        <v>3</v>
      </c>
      <c r="N702" t="str">
        <f t="shared" si="10"/>
        <v>080979000_88132</v>
      </c>
      <c r="O702" t="e">
        <f>VLOOKUP(N702,'HEM3 monitor concs'!D:L,9,FALSE)</f>
        <v>#N/A</v>
      </c>
      <c r="P702" t="e">
        <f>VLOOKUP(N702,'HEM3 monitor concs'!D:L,6,FALSE)</f>
        <v>#N/A</v>
      </c>
      <c r="Q702" s="3">
        <v>7.5728813559321998E-4</v>
      </c>
      <c r="R702" s="2">
        <v>1.2388062581486301E-6</v>
      </c>
      <c r="S702" s="5">
        <v>3.31779661016949E-4</v>
      </c>
      <c r="T702">
        <v>118</v>
      </c>
      <c r="U702">
        <v>51</v>
      </c>
      <c r="V702">
        <v>11</v>
      </c>
      <c r="W702">
        <v>30</v>
      </c>
      <c r="X702">
        <v>30</v>
      </c>
      <c r="Y702">
        <v>28</v>
      </c>
      <c r="Z702">
        <v>30</v>
      </c>
      <c r="AA702">
        <v>1</v>
      </c>
      <c r="AB702">
        <v>43.220338983050802</v>
      </c>
      <c r="AC702" t="s">
        <v>60</v>
      </c>
      <c r="AD702" t="s">
        <v>60</v>
      </c>
      <c r="AE702" t="s">
        <v>83</v>
      </c>
      <c r="AF702" t="s">
        <v>84</v>
      </c>
      <c r="AI702">
        <v>1</v>
      </c>
      <c r="AJ702" t="s">
        <v>60</v>
      </c>
      <c r="AK702" s="2">
        <v>2.9999999999999997E-4</v>
      </c>
      <c r="AL702" t="s">
        <v>60</v>
      </c>
      <c r="AM702" t="s">
        <v>60</v>
      </c>
      <c r="AN702" t="s">
        <v>60</v>
      </c>
      <c r="AO702" t="s">
        <v>60</v>
      </c>
      <c r="AP702" t="s">
        <v>60</v>
      </c>
      <c r="AQ702" t="s">
        <v>60</v>
      </c>
      <c r="AR702" t="s">
        <v>60</v>
      </c>
      <c r="AS702" t="s">
        <v>60</v>
      </c>
      <c r="AT702" s="2">
        <v>5.6666666666666698E-5</v>
      </c>
      <c r="AU702">
        <v>5.6666666666666703E-4</v>
      </c>
      <c r="AV702">
        <v>1.4333333333333301E-3</v>
      </c>
      <c r="AW702">
        <v>3.1916666666666699E-3</v>
      </c>
      <c r="AX702">
        <v>5.5433333333333298E-3</v>
      </c>
      <c r="AY702">
        <v>2.7033333333333302E-2</v>
      </c>
      <c r="AZ702">
        <v>2.52429378531073E-3</v>
      </c>
      <c r="BA702">
        <v>1.1059322033898299E-3</v>
      </c>
      <c r="BB702" t="s">
        <v>688</v>
      </c>
      <c r="BC702" s="1" t="s">
        <v>689</v>
      </c>
      <c r="BD702" t="s">
        <v>691</v>
      </c>
      <c r="BE702" t="s">
        <v>96</v>
      </c>
      <c r="BF702">
        <v>39.153591159999998</v>
      </c>
      <c r="BG702">
        <v>-106.8215256</v>
      </c>
      <c r="BH702" t="s">
        <v>64</v>
      </c>
      <c r="BI702" t="s">
        <v>60</v>
      </c>
      <c r="BJ702">
        <v>0.3</v>
      </c>
    </row>
    <row r="703" spans="1:62" x14ac:dyDescent="0.3">
      <c r="A703" s="1" t="s">
        <v>692</v>
      </c>
      <c r="B703" s="1" t="s">
        <v>81</v>
      </c>
      <c r="C703" t="s">
        <v>639</v>
      </c>
      <c r="D703">
        <v>2011</v>
      </c>
      <c r="E703" t="s">
        <v>82</v>
      </c>
      <c r="F703" t="s">
        <v>59</v>
      </c>
      <c r="G703" s="2">
        <v>6.0000000000000002E-5</v>
      </c>
      <c r="H703">
        <v>1.8000000000000001E-4</v>
      </c>
      <c r="I703">
        <v>4.8999999999999998E-4</v>
      </c>
      <c r="J703">
        <v>1.08E-3</v>
      </c>
      <c r="K703">
        <v>1.8799999999999999E-3</v>
      </c>
      <c r="L703">
        <v>6.5100000000000002E-3</v>
      </c>
      <c r="M703">
        <v>3</v>
      </c>
      <c r="N703" t="str">
        <f t="shared" si="10"/>
        <v>081119000_88132</v>
      </c>
      <c r="O703" t="e">
        <f>VLOOKUP(N703,'HEM3 monitor concs'!D:L,9,FALSE)</f>
        <v>#N/A</v>
      </c>
      <c r="P703" t="e">
        <f>VLOOKUP(N703,'HEM3 monitor concs'!D:L,6,FALSE)</f>
        <v>#N/A</v>
      </c>
      <c r="Q703" s="3">
        <v>8.38181818181818E-4</v>
      </c>
      <c r="R703" s="2">
        <v>1.1717633333333299E-6</v>
      </c>
      <c r="S703" s="5">
        <v>3.2685950413223101E-4</v>
      </c>
      <c r="T703">
        <v>121</v>
      </c>
      <c r="U703">
        <v>47</v>
      </c>
      <c r="V703">
        <v>9</v>
      </c>
      <c r="W703">
        <v>30</v>
      </c>
      <c r="X703">
        <v>30</v>
      </c>
      <c r="Y703">
        <v>31</v>
      </c>
      <c r="Z703">
        <v>30</v>
      </c>
      <c r="AA703">
        <v>1</v>
      </c>
      <c r="AB703">
        <v>38.842975206611598</v>
      </c>
      <c r="AC703" t="s">
        <v>60</v>
      </c>
      <c r="AD703" t="s">
        <v>60</v>
      </c>
      <c r="AE703" t="s">
        <v>83</v>
      </c>
      <c r="AF703" t="s">
        <v>84</v>
      </c>
      <c r="AI703">
        <v>1</v>
      </c>
      <c r="AJ703" t="s">
        <v>60</v>
      </c>
      <c r="AK703" s="2">
        <v>2.9999999999999997E-4</v>
      </c>
      <c r="AL703" t="s">
        <v>60</v>
      </c>
      <c r="AM703" t="s">
        <v>60</v>
      </c>
      <c r="AN703" t="s">
        <v>60</v>
      </c>
      <c r="AO703" t="s">
        <v>60</v>
      </c>
      <c r="AP703" t="s">
        <v>60</v>
      </c>
      <c r="AQ703" t="s">
        <v>60</v>
      </c>
      <c r="AR703" t="s">
        <v>60</v>
      </c>
      <c r="AS703" t="s">
        <v>60</v>
      </c>
      <c r="AT703" s="2">
        <v>2.0000000000000001E-4</v>
      </c>
      <c r="AU703" s="2">
        <v>5.9999999999999995E-4</v>
      </c>
      <c r="AV703">
        <v>1.63333333333333E-3</v>
      </c>
      <c r="AW703">
        <v>3.5999999999999999E-3</v>
      </c>
      <c r="AX703">
        <v>6.2666666666666704E-3</v>
      </c>
      <c r="AY703">
        <v>2.1700000000000001E-2</v>
      </c>
      <c r="AZ703">
        <v>2.7939393939393898E-3</v>
      </c>
      <c r="BA703">
        <v>1.0895316804407701E-3</v>
      </c>
      <c r="BB703" t="s">
        <v>693</v>
      </c>
      <c r="BC703" s="1" t="s">
        <v>694</v>
      </c>
      <c r="BD703" t="s">
        <v>110</v>
      </c>
      <c r="BE703" t="s">
        <v>96</v>
      </c>
      <c r="BF703">
        <v>37.659408569999997</v>
      </c>
      <c r="BG703">
        <v>-107.8005447</v>
      </c>
      <c r="BH703" t="s">
        <v>64</v>
      </c>
      <c r="BI703" t="s">
        <v>60</v>
      </c>
      <c r="BJ703">
        <v>0.3</v>
      </c>
    </row>
    <row r="704" spans="1:62" x14ac:dyDescent="0.3">
      <c r="A704" s="1" t="s">
        <v>695</v>
      </c>
      <c r="B704" s="1" t="s">
        <v>78</v>
      </c>
      <c r="C704" t="s">
        <v>696</v>
      </c>
      <c r="D704">
        <v>2011</v>
      </c>
      <c r="E704" t="s">
        <v>79</v>
      </c>
      <c r="F704" t="s">
        <v>59</v>
      </c>
      <c r="G704">
        <v>2.72E-4</v>
      </c>
      <c r="H704">
        <v>6.3500000000000004E-4</v>
      </c>
      <c r="I704">
        <v>1.06E-3</v>
      </c>
      <c r="J704">
        <v>1.895E-3</v>
      </c>
      <c r="K704">
        <v>2.5379999999999999E-3</v>
      </c>
      <c r="L704">
        <v>4.5100000000000001E-3</v>
      </c>
      <c r="M704">
        <v>3</v>
      </c>
      <c r="N704" t="str">
        <f t="shared" si="10"/>
        <v>090050005_88128</v>
      </c>
      <c r="O704" t="e">
        <f>VLOOKUP(N704,'HEM3 monitor concs'!D:L,9,FALSE)</f>
        <v>#N/A</v>
      </c>
      <c r="P704" t="e">
        <f>VLOOKUP(N704,'HEM3 monitor concs'!D:L,6,FALSE)</f>
        <v>#N/A</v>
      </c>
      <c r="Q704" s="3">
        <v>1.304E-3</v>
      </c>
      <c r="R704" s="2">
        <v>9.3807508771929796E-7</v>
      </c>
      <c r="S704" s="5">
        <v>6.5834782608695697E-4</v>
      </c>
      <c r="T704">
        <v>115</v>
      </c>
      <c r="U704">
        <v>30</v>
      </c>
      <c r="V704">
        <v>7</v>
      </c>
      <c r="W704">
        <v>30</v>
      </c>
      <c r="X704">
        <v>30</v>
      </c>
      <c r="Y704">
        <v>29</v>
      </c>
      <c r="Z704">
        <v>26</v>
      </c>
      <c r="AA704">
        <v>1</v>
      </c>
      <c r="AB704">
        <v>26.086956521739101</v>
      </c>
      <c r="AC704" t="s">
        <v>60</v>
      </c>
      <c r="AD704" t="s">
        <v>60</v>
      </c>
      <c r="AE704" t="s">
        <v>80</v>
      </c>
      <c r="AF704" t="s">
        <v>68</v>
      </c>
      <c r="AI704">
        <v>1</v>
      </c>
      <c r="AJ704" t="s">
        <v>60</v>
      </c>
      <c r="AK704">
        <v>1.4999999999999999E-4</v>
      </c>
      <c r="AL704" t="s">
        <v>60</v>
      </c>
      <c r="AM704" t="s">
        <v>60</v>
      </c>
      <c r="AN704" t="s">
        <v>60</v>
      </c>
      <c r="AO704" t="s">
        <v>60</v>
      </c>
      <c r="AP704" t="s">
        <v>60</v>
      </c>
      <c r="AQ704" t="s">
        <v>60</v>
      </c>
      <c r="AR704" t="s">
        <v>60</v>
      </c>
      <c r="AS704" t="s">
        <v>60</v>
      </c>
      <c r="AT704">
        <v>1.81333333333333E-3</v>
      </c>
      <c r="AU704">
        <v>4.2333333333333303E-3</v>
      </c>
      <c r="AV704">
        <v>7.0666666666666699E-3</v>
      </c>
      <c r="AW704">
        <v>1.26333333333333E-2</v>
      </c>
      <c r="AX704">
        <v>1.6920000000000001E-2</v>
      </c>
      <c r="AY704">
        <v>3.00666666666667E-2</v>
      </c>
      <c r="AZ704">
        <v>8.6933333333333307E-3</v>
      </c>
      <c r="BA704">
        <v>4.3889855072463801E-3</v>
      </c>
      <c r="BB704" t="s">
        <v>697</v>
      </c>
      <c r="BC704" s="1" t="s">
        <v>698</v>
      </c>
      <c r="BD704" t="s">
        <v>699</v>
      </c>
      <c r="BE704" t="s">
        <v>96</v>
      </c>
      <c r="BF704">
        <v>41.821342469999998</v>
      </c>
      <c r="BG704">
        <v>-73.297256469999994</v>
      </c>
      <c r="BH704" t="s">
        <v>64</v>
      </c>
      <c r="BI704" t="s">
        <v>60</v>
      </c>
      <c r="BJ704">
        <v>0.15</v>
      </c>
    </row>
    <row r="705" spans="1:62" x14ac:dyDescent="0.3">
      <c r="A705" s="1" t="s">
        <v>695</v>
      </c>
      <c r="B705" s="1" t="s">
        <v>81</v>
      </c>
      <c r="C705" t="s">
        <v>696</v>
      </c>
      <c r="D705">
        <v>2011</v>
      </c>
      <c r="E705" t="s">
        <v>82</v>
      </c>
      <c r="F705" t="s">
        <v>59</v>
      </c>
      <c r="G705" s="2">
        <v>9.3999999999999994E-5</v>
      </c>
      <c r="H705">
        <v>2.4499999999999999E-4</v>
      </c>
      <c r="I705">
        <v>4.6000000000000001E-4</v>
      </c>
      <c r="J705">
        <v>9.1500000000000001E-4</v>
      </c>
      <c r="K705">
        <v>1.1479999999999999E-3</v>
      </c>
      <c r="L705">
        <v>2.66E-3</v>
      </c>
      <c r="M705">
        <v>3</v>
      </c>
      <c r="N705" t="str">
        <f t="shared" si="10"/>
        <v>090050005_88132</v>
      </c>
      <c r="O705" t="e">
        <f>VLOOKUP(N705,'HEM3 monitor concs'!D:L,9,FALSE)</f>
        <v>#N/A</v>
      </c>
      <c r="P705" t="e">
        <f>VLOOKUP(N705,'HEM3 monitor concs'!D:L,6,FALSE)</f>
        <v>#N/A</v>
      </c>
      <c r="Q705" s="3">
        <v>6.1434782608695698E-4</v>
      </c>
      <c r="R705" s="2">
        <v>2.6382303585049598E-7</v>
      </c>
      <c r="S705" s="5">
        <v>3.2947826086956501E-4</v>
      </c>
      <c r="T705">
        <v>115</v>
      </c>
      <c r="U705">
        <v>33</v>
      </c>
      <c r="V705">
        <v>5</v>
      </c>
      <c r="W705">
        <v>30</v>
      </c>
      <c r="X705">
        <v>30</v>
      </c>
      <c r="Y705">
        <v>29</v>
      </c>
      <c r="Z705">
        <v>26</v>
      </c>
      <c r="AA705">
        <v>1</v>
      </c>
      <c r="AB705">
        <v>28.695652173913</v>
      </c>
      <c r="AC705" t="s">
        <v>60</v>
      </c>
      <c r="AD705" t="s">
        <v>60</v>
      </c>
      <c r="AE705" t="s">
        <v>83</v>
      </c>
      <c r="AF705" t="s">
        <v>84</v>
      </c>
      <c r="AI705">
        <v>1</v>
      </c>
      <c r="AJ705" t="s">
        <v>60</v>
      </c>
      <c r="AK705" s="2">
        <v>2.9999999999999997E-4</v>
      </c>
      <c r="AL705" t="s">
        <v>60</v>
      </c>
      <c r="AM705" t="s">
        <v>60</v>
      </c>
      <c r="AN705" t="s">
        <v>60</v>
      </c>
      <c r="AO705" t="s">
        <v>60</v>
      </c>
      <c r="AP705" t="s">
        <v>60</v>
      </c>
      <c r="AQ705" t="s">
        <v>60</v>
      </c>
      <c r="AR705" t="s">
        <v>60</v>
      </c>
      <c r="AS705" t="s">
        <v>60</v>
      </c>
      <c r="AT705">
        <v>3.13333333333333E-4</v>
      </c>
      <c r="AU705">
        <v>8.1666666666666704E-4</v>
      </c>
      <c r="AV705">
        <v>1.5333333333333299E-3</v>
      </c>
      <c r="AW705">
        <v>3.0500000000000002E-3</v>
      </c>
      <c r="AX705">
        <v>3.8266666666666701E-3</v>
      </c>
      <c r="AY705">
        <v>8.8666666666666703E-3</v>
      </c>
      <c r="AZ705">
        <v>2.0478260869565201E-3</v>
      </c>
      <c r="BA705">
        <v>1.09826086956522E-3</v>
      </c>
      <c r="BB705" t="s">
        <v>697</v>
      </c>
      <c r="BC705" s="1" t="s">
        <v>698</v>
      </c>
      <c r="BD705" t="s">
        <v>699</v>
      </c>
      <c r="BE705" t="s">
        <v>96</v>
      </c>
      <c r="BF705">
        <v>41.821342469999998</v>
      </c>
      <c r="BG705">
        <v>-73.297256469999994</v>
      </c>
      <c r="BH705" t="s">
        <v>64</v>
      </c>
      <c r="BI705" t="s">
        <v>60</v>
      </c>
      <c r="BJ705">
        <v>0.3</v>
      </c>
    </row>
    <row r="706" spans="1:62" x14ac:dyDescent="0.3">
      <c r="A706" s="1" t="s">
        <v>695</v>
      </c>
      <c r="B706" s="1" t="s">
        <v>85</v>
      </c>
      <c r="C706" t="s">
        <v>696</v>
      </c>
      <c r="D706">
        <v>2011</v>
      </c>
      <c r="E706" t="s">
        <v>86</v>
      </c>
      <c r="F706" t="s">
        <v>59</v>
      </c>
      <c r="G706">
        <v>0</v>
      </c>
      <c r="H706" s="2">
        <v>6.0000000000000002E-5</v>
      </c>
      <c r="I706">
        <v>1.4999999999999999E-4</v>
      </c>
      <c r="J706">
        <v>3.7500000000000001E-4</v>
      </c>
      <c r="K706">
        <v>5.8200000000000005E-4</v>
      </c>
      <c r="L706">
        <v>1.4400000000000001E-3</v>
      </c>
      <c r="M706">
        <v>3</v>
      </c>
      <c r="N706" t="str">
        <f t="shared" si="10"/>
        <v>090050005_88136</v>
      </c>
      <c r="O706" t="e">
        <f>VLOOKUP(N706,'HEM3 monitor concs'!D:L,9,FALSE)</f>
        <v>#N/A</v>
      </c>
      <c r="P706" t="e">
        <f>VLOOKUP(N706,'HEM3 monitor concs'!D:L,6,FALSE)</f>
        <v>#N/A</v>
      </c>
      <c r="Q706" s="3">
        <v>2.6460869565217399E-4</v>
      </c>
      <c r="R706" s="2">
        <v>1.01393485888635E-7</v>
      </c>
      <c r="S706" s="5">
        <v>1.15478260869565E-4</v>
      </c>
      <c r="T706">
        <v>115</v>
      </c>
      <c r="U706">
        <v>45</v>
      </c>
      <c r="V706">
        <v>16</v>
      </c>
      <c r="W706">
        <v>30</v>
      </c>
      <c r="X706">
        <v>30</v>
      </c>
      <c r="Y706">
        <v>29</v>
      </c>
      <c r="Z706">
        <v>26</v>
      </c>
      <c r="AA706">
        <v>1</v>
      </c>
      <c r="AB706">
        <v>39.130434782608702</v>
      </c>
      <c r="AC706" t="s">
        <v>60</v>
      </c>
      <c r="AD706" t="s">
        <v>60</v>
      </c>
      <c r="AE706" t="s">
        <v>87</v>
      </c>
      <c r="AF706" t="s">
        <v>62</v>
      </c>
      <c r="AG706" t="s">
        <v>88</v>
      </c>
      <c r="AI706">
        <v>1</v>
      </c>
      <c r="AJ706">
        <v>4.8000000000000001E-4</v>
      </c>
      <c r="AK706" s="2">
        <v>9.0000000000000006E-5</v>
      </c>
      <c r="AL706">
        <v>0</v>
      </c>
      <c r="AM706">
        <v>2.8799999999999999E-2</v>
      </c>
      <c r="AN706">
        <v>7.1999999999999995E-2</v>
      </c>
      <c r="AO706">
        <v>0.18</v>
      </c>
      <c r="AP706">
        <v>0.27936</v>
      </c>
      <c r="AQ706">
        <v>0.69120000000000004</v>
      </c>
      <c r="AR706">
        <v>0.12701217391304301</v>
      </c>
      <c r="AS706">
        <v>5.5429565217391299E-2</v>
      </c>
      <c r="AT706">
        <v>0</v>
      </c>
      <c r="AU706">
        <v>6.6666666666666697E-4</v>
      </c>
      <c r="AV706">
        <v>1.66666666666667E-3</v>
      </c>
      <c r="AW706">
        <v>4.1666666666666701E-3</v>
      </c>
      <c r="AX706">
        <v>6.46666666666667E-3</v>
      </c>
      <c r="AY706">
        <v>1.6E-2</v>
      </c>
      <c r="AZ706">
        <v>2.9400966183574899E-3</v>
      </c>
      <c r="BA706">
        <v>1.2830917874396099E-3</v>
      </c>
      <c r="BB706" t="s">
        <v>697</v>
      </c>
      <c r="BC706" s="1" t="s">
        <v>698</v>
      </c>
      <c r="BD706" t="s">
        <v>699</v>
      </c>
      <c r="BE706" t="s">
        <v>96</v>
      </c>
      <c r="BF706">
        <v>41.821342469999998</v>
      </c>
      <c r="BG706">
        <v>-73.297256469999994</v>
      </c>
      <c r="BH706" t="s">
        <v>64</v>
      </c>
      <c r="BI706">
        <v>2.0833333333333298E-3</v>
      </c>
      <c r="BJ706">
        <v>0.09</v>
      </c>
    </row>
    <row r="707" spans="1:62" x14ac:dyDescent="0.3">
      <c r="A707" s="1" t="s">
        <v>700</v>
      </c>
      <c r="B707" s="1" t="s">
        <v>75</v>
      </c>
      <c r="C707" t="s">
        <v>696</v>
      </c>
      <c r="D707">
        <v>2011</v>
      </c>
      <c r="E707" t="s">
        <v>76</v>
      </c>
      <c r="F707" t="s">
        <v>59</v>
      </c>
      <c r="G707">
        <v>9.6000000000000002E-4</v>
      </c>
      <c r="H707">
        <v>4.215E-3</v>
      </c>
      <c r="I707">
        <v>8.1799999999999998E-3</v>
      </c>
      <c r="J707">
        <v>1.7000000000000001E-2</v>
      </c>
      <c r="K707">
        <v>5.1380000000000002E-2</v>
      </c>
      <c r="L707">
        <v>1.47</v>
      </c>
      <c r="M707">
        <v>3</v>
      </c>
      <c r="N707" t="str">
        <f t="shared" ref="N707:N770" si="11">CONCATENATE(A707,"_",B707)</f>
        <v>090090027_88115</v>
      </c>
      <c r="O707" t="e">
        <f>VLOOKUP(N707,'HEM3 monitor concs'!D:L,9,FALSE)</f>
        <v>#N/A</v>
      </c>
      <c r="P707" t="e">
        <f>VLOOKUP(N707,'HEM3 monitor concs'!D:L,6,FALSE)</f>
        <v>#N/A</v>
      </c>
      <c r="Q707" s="3">
        <v>3.5608105263157899E-2</v>
      </c>
      <c r="R707">
        <v>2.3671996924031401E-2</v>
      </c>
      <c r="S707" s="5">
        <v>7.1452631578947396E-3</v>
      </c>
      <c r="T707">
        <v>95</v>
      </c>
      <c r="U707">
        <v>41</v>
      </c>
      <c r="V707">
        <v>7</v>
      </c>
      <c r="W707">
        <v>22</v>
      </c>
      <c r="X707">
        <v>24</v>
      </c>
      <c r="Y707">
        <v>24</v>
      </c>
      <c r="Z707">
        <v>25</v>
      </c>
      <c r="AA707">
        <v>1</v>
      </c>
      <c r="AB707">
        <v>43.157894736842103</v>
      </c>
      <c r="AC707" t="s">
        <v>60</v>
      </c>
      <c r="AD707" t="s">
        <v>60</v>
      </c>
      <c r="AE707" t="s">
        <v>77</v>
      </c>
      <c r="AF707" t="s">
        <v>62</v>
      </c>
      <c r="AI707">
        <v>1</v>
      </c>
      <c r="AJ707" t="s">
        <v>60</v>
      </c>
      <c r="AK707">
        <v>1.4999999999999999E-4</v>
      </c>
      <c r="AL707" t="s">
        <v>60</v>
      </c>
      <c r="AM707" t="s">
        <v>60</v>
      </c>
      <c r="AN707" t="s">
        <v>60</v>
      </c>
      <c r="AO707" t="s">
        <v>60</v>
      </c>
      <c r="AP707" t="s">
        <v>60</v>
      </c>
      <c r="AQ707" t="s">
        <v>60</v>
      </c>
      <c r="AR707" t="s">
        <v>60</v>
      </c>
      <c r="AS707" t="s">
        <v>60</v>
      </c>
      <c r="AT707">
        <v>6.4000000000000003E-3</v>
      </c>
      <c r="AU707">
        <v>2.81E-2</v>
      </c>
      <c r="AV707">
        <v>5.4533333333333302E-2</v>
      </c>
      <c r="AW707">
        <v>0.11333333333333299</v>
      </c>
      <c r="AX707">
        <v>0.34253333333333402</v>
      </c>
      <c r="AY707">
        <v>9.8000000000000007</v>
      </c>
      <c r="AZ707">
        <v>0.23738736842105301</v>
      </c>
      <c r="BA707">
        <v>4.7635087719298197E-2</v>
      </c>
      <c r="BB707" t="s">
        <v>701</v>
      </c>
      <c r="BC707" s="1" t="s">
        <v>702</v>
      </c>
      <c r="BD707" t="s">
        <v>703</v>
      </c>
      <c r="BE707" t="s">
        <v>106</v>
      </c>
      <c r="BF707">
        <v>41.301399230000001</v>
      </c>
      <c r="BG707">
        <v>-72.902870179999994</v>
      </c>
      <c r="BH707" t="s">
        <v>107</v>
      </c>
      <c r="BI707" t="s">
        <v>60</v>
      </c>
      <c r="BJ707">
        <v>0.15</v>
      </c>
    </row>
    <row r="708" spans="1:62" x14ac:dyDescent="0.3">
      <c r="A708" s="1" t="s">
        <v>707</v>
      </c>
      <c r="B708" s="1" t="s">
        <v>168</v>
      </c>
      <c r="C708" t="s">
        <v>704</v>
      </c>
      <c r="D708">
        <v>2011</v>
      </c>
      <c r="E708" t="s">
        <v>169</v>
      </c>
      <c r="F708" t="s">
        <v>59</v>
      </c>
      <c r="G708">
        <v>0</v>
      </c>
      <c r="H708">
        <v>0</v>
      </c>
      <c r="I708">
        <v>2.212281E-2</v>
      </c>
      <c r="J708">
        <v>2.212281E-2</v>
      </c>
      <c r="K708">
        <v>4.4245619999999999E-2</v>
      </c>
      <c r="L708">
        <v>0.110614</v>
      </c>
      <c r="M708">
        <v>6</v>
      </c>
      <c r="N708" t="str">
        <f t="shared" si="11"/>
        <v>100031008_43218</v>
      </c>
      <c r="O708" t="e">
        <f>VLOOKUP(N708,'HEM3 monitor concs'!D:L,9,FALSE)</f>
        <v>#N/A</v>
      </c>
      <c r="P708" t="e">
        <f>VLOOKUP(N708,'HEM3 monitor concs'!D:L,6,FALSE)</f>
        <v>#N/A</v>
      </c>
      <c r="Q708" s="3">
        <v>2.1069341666666699E-2</v>
      </c>
      <c r="R708">
        <v>7.3895952490255097E-4</v>
      </c>
      <c r="S708" s="5">
        <v>2.212281E-2</v>
      </c>
      <c r="T708">
        <v>42</v>
      </c>
      <c r="U708">
        <v>19</v>
      </c>
      <c r="V708">
        <v>19</v>
      </c>
      <c r="W708">
        <v>14</v>
      </c>
      <c r="X708">
        <v>0</v>
      </c>
      <c r="Y708">
        <v>14</v>
      </c>
      <c r="Z708">
        <v>14</v>
      </c>
      <c r="AA708">
        <v>1</v>
      </c>
      <c r="AB708">
        <v>45.238095238095198</v>
      </c>
      <c r="AC708" t="s">
        <v>60</v>
      </c>
      <c r="AD708" t="s">
        <v>60</v>
      </c>
      <c r="AE708" t="s">
        <v>169</v>
      </c>
      <c r="AF708" t="s">
        <v>170</v>
      </c>
      <c r="AI708">
        <v>1</v>
      </c>
      <c r="AJ708" s="2">
        <v>3.0000000000000001E-5</v>
      </c>
      <c r="AK708">
        <v>2E-3</v>
      </c>
      <c r="AL708">
        <v>0</v>
      </c>
      <c r="AM708">
        <v>0</v>
      </c>
      <c r="AN708">
        <v>0.6636843</v>
      </c>
      <c r="AO708">
        <v>0.6636843</v>
      </c>
      <c r="AP708">
        <v>1.3273686</v>
      </c>
      <c r="AQ708">
        <v>3.3184200000000001</v>
      </c>
      <c r="AR708">
        <v>0.63208025000000001</v>
      </c>
      <c r="AS708">
        <v>0.6636843</v>
      </c>
      <c r="AT708">
        <v>0</v>
      </c>
      <c r="AU708">
        <v>0</v>
      </c>
      <c r="AV708">
        <v>1.1061405E-2</v>
      </c>
      <c r="AW708">
        <v>1.1061405E-2</v>
      </c>
      <c r="AX708">
        <v>2.212281E-2</v>
      </c>
      <c r="AY708">
        <v>5.5307000000000002E-2</v>
      </c>
      <c r="AZ708">
        <v>1.0534670833333299E-2</v>
      </c>
      <c r="BA708">
        <v>1.1061405E-2</v>
      </c>
      <c r="BB708" t="s">
        <v>706</v>
      </c>
      <c r="BC708" s="1" t="s">
        <v>708</v>
      </c>
      <c r="BD708" t="s">
        <v>709</v>
      </c>
      <c r="BE708" t="s">
        <v>96</v>
      </c>
      <c r="BF708">
        <v>39.577796939999999</v>
      </c>
      <c r="BG708">
        <v>-75.610740660000005</v>
      </c>
      <c r="BH708" t="s">
        <v>415</v>
      </c>
      <c r="BI708">
        <v>3.3333333333333298E-2</v>
      </c>
      <c r="BJ708">
        <v>2</v>
      </c>
    </row>
    <row r="709" spans="1:62" x14ac:dyDescent="0.3">
      <c r="A709" s="1" t="s">
        <v>707</v>
      </c>
      <c r="B709" s="1" t="s">
        <v>171</v>
      </c>
      <c r="C709" t="s">
        <v>704</v>
      </c>
      <c r="D709">
        <v>2011</v>
      </c>
      <c r="E709" t="s">
        <v>172</v>
      </c>
      <c r="F709" t="s">
        <v>59</v>
      </c>
      <c r="G709">
        <v>3.8772381000000002E-2</v>
      </c>
      <c r="H709">
        <v>0.1057429</v>
      </c>
      <c r="I709">
        <v>0.31722860000000003</v>
      </c>
      <c r="J709">
        <v>0.45821909999999999</v>
      </c>
      <c r="K709">
        <v>0.84241812999999999</v>
      </c>
      <c r="L709">
        <v>1.1631720000000001</v>
      </c>
      <c r="M709">
        <v>6</v>
      </c>
      <c r="N709" t="str">
        <f t="shared" si="11"/>
        <v>100031008_43231</v>
      </c>
      <c r="O709">
        <f>VLOOKUP(N709,'HEM3 monitor concs'!D:L,9,FALSE)</f>
        <v>0.28089504587234504</v>
      </c>
      <c r="P709">
        <f>VLOOKUP(N709,'HEM3 monitor concs'!D:L,6,FALSE)</f>
        <v>0.16712436657220001</v>
      </c>
      <c r="Q709" s="3">
        <v>0.36590389071428597</v>
      </c>
      <c r="R709">
        <v>9.5813055732153901E-2</v>
      </c>
      <c r="S709" s="5">
        <v>8.2244473333333304E-2</v>
      </c>
      <c r="T709">
        <v>42</v>
      </c>
      <c r="U709">
        <v>8</v>
      </c>
      <c r="V709">
        <v>4</v>
      </c>
      <c r="W709">
        <v>14</v>
      </c>
      <c r="X709">
        <v>0</v>
      </c>
      <c r="Y709">
        <v>14</v>
      </c>
      <c r="Z709">
        <v>14</v>
      </c>
      <c r="AA709">
        <v>1</v>
      </c>
      <c r="AB709">
        <v>19.047619047619001</v>
      </c>
      <c r="AC709" t="s">
        <v>60</v>
      </c>
      <c r="AD709" t="s">
        <v>60</v>
      </c>
      <c r="AE709" t="s">
        <v>172</v>
      </c>
      <c r="AF709" t="s">
        <v>84</v>
      </c>
      <c r="AG709" t="s">
        <v>62</v>
      </c>
      <c r="AI709">
        <v>1</v>
      </c>
      <c r="AJ709" t="s">
        <v>60</v>
      </c>
      <c r="AK709">
        <v>0.7</v>
      </c>
      <c r="AL709" t="s">
        <v>60</v>
      </c>
      <c r="AM709" t="s">
        <v>60</v>
      </c>
      <c r="AN709" t="s">
        <v>60</v>
      </c>
      <c r="AO709" t="s">
        <v>60</v>
      </c>
      <c r="AP709" t="s">
        <v>60</v>
      </c>
      <c r="AQ709" t="s">
        <v>60</v>
      </c>
      <c r="AR709" t="s">
        <v>60</v>
      </c>
      <c r="AS709" t="s">
        <v>60</v>
      </c>
      <c r="AT709" s="2">
        <v>5.5389115714285702E-5</v>
      </c>
      <c r="AU709">
        <v>1.5106128571428599E-4</v>
      </c>
      <c r="AV709">
        <v>4.5318371428571398E-4</v>
      </c>
      <c r="AW709">
        <v>6.5459871428571396E-4</v>
      </c>
      <c r="AX709">
        <v>1.2034544714285701E-3</v>
      </c>
      <c r="AY709">
        <v>1.66167428571429E-3</v>
      </c>
      <c r="AZ709">
        <v>5.22719843877551E-4</v>
      </c>
      <c r="BA709">
        <v>1.1749210476190499E-4</v>
      </c>
      <c r="BB709" t="s">
        <v>706</v>
      </c>
      <c r="BC709" s="1" t="s">
        <v>708</v>
      </c>
      <c r="BD709" t="s">
        <v>709</v>
      </c>
      <c r="BE709" t="s">
        <v>96</v>
      </c>
      <c r="BF709">
        <v>39.577796939999999</v>
      </c>
      <c r="BG709">
        <v>-75.610740660000005</v>
      </c>
      <c r="BH709" t="s">
        <v>415</v>
      </c>
      <c r="BI709" t="s">
        <v>60</v>
      </c>
      <c r="BJ709">
        <v>700</v>
      </c>
    </row>
    <row r="710" spans="1:62" x14ac:dyDescent="0.3">
      <c r="A710" s="1" t="s">
        <v>707</v>
      </c>
      <c r="B710" s="1" t="s">
        <v>177</v>
      </c>
      <c r="C710" t="s">
        <v>704</v>
      </c>
      <c r="D710">
        <v>2011</v>
      </c>
      <c r="E710" t="s">
        <v>178</v>
      </c>
      <c r="F710" t="s">
        <v>59</v>
      </c>
      <c r="G710">
        <v>0.97056929999999997</v>
      </c>
      <c r="H710">
        <v>1.0376835</v>
      </c>
      <c r="I710">
        <v>1.1151219999999999</v>
      </c>
      <c r="J710">
        <v>1.19256125</v>
      </c>
      <c r="K710">
        <v>1.2803249999999999</v>
      </c>
      <c r="L710">
        <v>1.362927</v>
      </c>
      <c r="M710">
        <v>6</v>
      </c>
      <c r="N710" t="str">
        <f t="shared" si="11"/>
        <v>100031008_43801</v>
      </c>
      <c r="O710">
        <f>VLOOKUP(N710,'HEM3 monitor concs'!D:L,9,FALSE)</f>
        <v>1.090496837993254</v>
      </c>
      <c r="P710">
        <f>VLOOKUP(N710,'HEM3 monitor concs'!D:L,6,FALSE)</f>
        <v>4.9683799325399996E-4</v>
      </c>
      <c r="Q710" s="3">
        <v>1.11413881428571</v>
      </c>
      <c r="R710">
        <v>1.67029418436461E-2</v>
      </c>
      <c r="S710" s="5">
        <v>2.753388E-2</v>
      </c>
      <c r="T710">
        <v>42</v>
      </c>
      <c r="U710">
        <v>0</v>
      </c>
      <c r="V710">
        <v>0</v>
      </c>
      <c r="W710">
        <v>14</v>
      </c>
      <c r="X710">
        <v>0</v>
      </c>
      <c r="Y710">
        <v>14</v>
      </c>
      <c r="Z710">
        <v>14</v>
      </c>
      <c r="AA710">
        <v>1</v>
      </c>
      <c r="AB710">
        <v>0</v>
      </c>
      <c r="AC710" t="s">
        <v>60</v>
      </c>
      <c r="AD710" t="s">
        <v>60</v>
      </c>
      <c r="AE710" t="s">
        <v>179</v>
      </c>
      <c r="AF710" t="s">
        <v>84</v>
      </c>
      <c r="AI710">
        <v>1</v>
      </c>
      <c r="AJ710" t="s">
        <v>60</v>
      </c>
      <c r="AK710">
        <v>0.09</v>
      </c>
      <c r="AL710" t="s">
        <v>60</v>
      </c>
      <c r="AM710" t="s">
        <v>60</v>
      </c>
      <c r="AN710" t="s">
        <v>60</v>
      </c>
      <c r="AO710" t="s">
        <v>60</v>
      </c>
      <c r="AP710" t="s">
        <v>60</v>
      </c>
      <c r="AQ710" t="s">
        <v>60</v>
      </c>
      <c r="AR710" t="s">
        <v>60</v>
      </c>
      <c r="AS710" t="s">
        <v>60</v>
      </c>
      <c r="AT710">
        <v>1.07841033333333E-2</v>
      </c>
      <c r="AU710">
        <v>1.1529816666666699E-2</v>
      </c>
      <c r="AV710">
        <v>1.23902444444444E-2</v>
      </c>
      <c r="AW710">
        <v>1.3250680555555601E-2</v>
      </c>
      <c r="AX710">
        <v>1.42258333333333E-2</v>
      </c>
      <c r="AY710">
        <v>1.51436333333333E-2</v>
      </c>
      <c r="AZ710">
        <v>1.23793201587302E-2</v>
      </c>
      <c r="BA710">
        <v>3.0593200000000002E-4</v>
      </c>
      <c r="BB710" t="s">
        <v>706</v>
      </c>
      <c r="BC710" s="1" t="s">
        <v>708</v>
      </c>
      <c r="BD710" t="s">
        <v>709</v>
      </c>
      <c r="BE710" t="s">
        <v>96</v>
      </c>
      <c r="BF710">
        <v>39.577796939999999</v>
      </c>
      <c r="BG710">
        <v>-75.610740660000005</v>
      </c>
      <c r="BH710" t="s">
        <v>415</v>
      </c>
      <c r="BI710" t="s">
        <v>60</v>
      </c>
      <c r="BJ710">
        <v>90</v>
      </c>
    </row>
    <row r="711" spans="1:62" x14ac:dyDescent="0.3">
      <c r="A711" s="1" t="s">
        <v>707</v>
      </c>
      <c r="B711" s="1" t="s">
        <v>204</v>
      </c>
      <c r="C711" t="s">
        <v>704</v>
      </c>
      <c r="D711">
        <v>2011</v>
      </c>
      <c r="E711" t="s">
        <v>205</v>
      </c>
      <c r="F711" t="s">
        <v>59</v>
      </c>
      <c r="G711">
        <v>0.2431546</v>
      </c>
      <c r="H711">
        <v>0.277891</v>
      </c>
      <c r="I711">
        <v>0.3126273</v>
      </c>
      <c r="J711">
        <v>0.3821001</v>
      </c>
      <c r="K711">
        <v>0.44809916</v>
      </c>
      <c r="L711">
        <v>0.5210456</v>
      </c>
      <c r="M711">
        <v>6</v>
      </c>
      <c r="N711" t="str">
        <f t="shared" si="11"/>
        <v>100031008_43802</v>
      </c>
      <c r="O711" t="e">
        <f>VLOOKUP(N711,'HEM3 monitor concs'!D:L,9,FALSE)</f>
        <v>#N/A</v>
      </c>
      <c r="P711" t="e">
        <f>VLOOKUP(N711,'HEM3 monitor concs'!D:L,6,FALSE)</f>
        <v>#N/A</v>
      </c>
      <c r="Q711" s="3">
        <v>0.32172496190476202</v>
      </c>
      <c r="R711">
        <v>7.7140698923063196E-3</v>
      </c>
      <c r="S711" s="5">
        <v>6.9472740000000005E-2</v>
      </c>
      <c r="T711">
        <v>42</v>
      </c>
      <c r="U711">
        <v>0</v>
      </c>
      <c r="V711">
        <v>0</v>
      </c>
      <c r="W711">
        <v>14</v>
      </c>
      <c r="X711">
        <v>0</v>
      </c>
      <c r="Y711">
        <v>14</v>
      </c>
      <c r="Z711">
        <v>14</v>
      </c>
      <c r="AA711">
        <v>1</v>
      </c>
      <c r="AB711">
        <v>0</v>
      </c>
      <c r="AC711" t="s">
        <v>60</v>
      </c>
      <c r="AD711" t="s">
        <v>60</v>
      </c>
      <c r="AE711" t="s">
        <v>206</v>
      </c>
      <c r="AF711" t="s">
        <v>93</v>
      </c>
      <c r="AI711">
        <v>1</v>
      </c>
      <c r="AJ711" s="2">
        <v>1.6000000000000001E-8</v>
      </c>
      <c r="AK711">
        <v>0.6</v>
      </c>
      <c r="AL711">
        <v>3.8904736E-3</v>
      </c>
      <c r="AM711">
        <v>4.446256E-3</v>
      </c>
      <c r="AN711">
        <v>5.0020367999999999E-3</v>
      </c>
      <c r="AO711">
        <v>6.1136016E-3</v>
      </c>
      <c r="AP711">
        <v>7.1695865599999999E-3</v>
      </c>
      <c r="AQ711">
        <v>8.3367296000000004E-3</v>
      </c>
      <c r="AR711">
        <v>5.1475993904761897E-3</v>
      </c>
      <c r="AS711">
        <v>1.11156384E-3</v>
      </c>
      <c r="AT711">
        <v>4.0525766666666698E-4</v>
      </c>
      <c r="AU711">
        <v>4.6315166666666699E-4</v>
      </c>
      <c r="AV711">
        <v>5.2104549999999999E-4</v>
      </c>
      <c r="AW711">
        <v>6.3683350000000001E-4</v>
      </c>
      <c r="AX711">
        <v>7.4683193333333303E-4</v>
      </c>
      <c r="AY711">
        <v>8.6840933333333305E-4</v>
      </c>
      <c r="AZ711">
        <v>5.3620826984127003E-4</v>
      </c>
      <c r="BA711">
        <v>1.157879E-4</v>
      </c>
      <c r="BB711" t="s">
        <v>706</v>
      </c>
      <c r="BC711" s="1" t="s">
        <v>708</v>
      </c>
      <c r="BD711" t="s">
        <v>709</v>
      </c>
      <c r="BE711" t="s">
        <v>96</v>
      </c>
      <c r="BF711">
        <v>39.577796939999999</v>
      </c>
      <c r="BG711">
        <v>-75.610740660000005</v>
      </c>
      <c r="BH711" t="s">
        <v>415</v>
      </c>
      <c r="BI711">
        <v>62.5</v>
      </c>
      <c r="BJ711">
        <v>600</v>
      </c>
    </row>
    <row r="712" spans="1:62" x14ac:dyDescent="0.3">
      <c r="A712" s="1" t="s">
        <v>707</v>
      </c>
      <c r="B712" s="1" t="s">
        <v>209</v>
      </c>
      <c r="C712" t="s">
        <v>704</v>
      </c>
      <c r="D712">
        <v>2011</v>
      </c>
      <c r="E712" t="s">
        <v>210</v>
      </c>
      <c r="F712" t="s">
        <v>59</v>
      </c>
      <c r="G712">
        <v>0.37747799999999998</v>
      </c>
      <c r="H712">
        <v>0.37747799999999998</v>
      </c>
      <c r="I712">
        <v>0.44039099999999998</v>
      </c>
      <c r="J712">
        <v>0.56621699999999997</v>
      </c>
      <c r="K712">
        <v>0.62912990000000002</v>
      </c>
      <c r="L712">
        <v>0.69204290000000002</v>
      </c>
      <c r="M712">
        <v>6</v>
      </c>
      <c r="N712" t="str">
        <f t="shared" si="11"/>
        <v>100031008_43804</v>
      </c>
      <c r="O712">
        <f>VLOOKUP(N712,'HEM3 monitor concs'!D:L,9,FALSE)</f>
        <v>0.54705037848806304</v>
      </c>
      <c r="P712">
        <f>VLOOKUP(N712,'HEM3 monitor concs'!D:L,6,FALSE)</f>
        <v>5.0378488062999999E-5</v>
      </c>
      <c r="Q712" s="3">
        <v>0.47783918809523801</v>
      </c>
      <c r="R712">
        <v>1.0051405853298201E-2</v>
      </c>
      <c r="S712" s="5">
        <v>8.3883993333333295E-2</v>
      </c>
      <c r="T712">
        <v>42</v>
      </c>
      <c r="U712">
        <v>0</v>
      </c>
      <c r="V712">
        <v>0</v>
      </c>
      <c r="W712">
        <v>14</v>
      </c>
      <c r="X712">
        <v>0</v>
      </c>
      <c r="Y712">
        <v>14</v>
      </c>
      <c r="Z712">
        <v>14</v>
      </c>
      <c r="AA712">
        <v>1</v>
      </c>
      <c r="AB712">
        <v>0</v>
      </c>
      <c r="AC712" t="s">
        <v>60</v>
      </c>
      <c r="AD712" t="s">
        <v>60</v>
      </c>
      <c r="AE712" t="s">
        <v>211</v>
      </c>
      <c r="AF712" t="s">
        <v>93</v>
      </c>
      <c r="AI712">
        <v>1</v>
      </c>
      <c r="AJ712" s="2">
        <v>6.0000000000000002E-6</v>
      </c>
      <c r="AK712">
        <v>0.1</v>
      </c>
      <c r="AL712">
        <v>2.2648679999999999</v>
      </c>
      <c r="AM712">
        <v>2.2648679999999999</v>
      </c>
      <c r="AN712">
        <v>2.6423459999999999</v>
      </c>
      <c r="AO712">
        <v>3.3973019999999998</v>
      </c>
      <c r="AP712">
        <v>3.7747793999999999</v>
      </c>
      <c r="AQ712">
        <v>4.1522573999999999</v>
      </c>
      <c r="AR712">
        <v>2.8670351285714299</v>
      </c>
      <c r="AS712">
        <v>0.50330395999999999</v>
      </c>
      <c r="AT712">
        <v>3.7747800000000001E-3</v>
      </c>
      <c r="AU712">
        <v>3.7747800000000001E-3</v>
      </c>
      <c r="AV712">
        <v>4.4039099999999996E-3</v>
      </c>
      <c r="AW712">
        <v>5.6621700000000002E-3</v>
      </c>
      <c r="AX712">
        <v>6.2912990000000002E-3</v>
      </c>
      <c r="AY712">
        <v>6.9204289999999996E-3</v>
      </c>
      <c r="AZ712">
        <v>4.7783918809523804E-3</v>
      </c>
      <c r="BA712">
        <v>8.3883993333333301E-4</v>
      </c>
      <c r="BB712" t="s">
        <v>706</v>
      </c>
      <c r="BC712" s="1" t="s">
        <v>708</v>
      </c>
      <c r="BD712" t="s">
        <v>709</v>
      </c>
      <c r="BE712" t="s">
        <v>96</v>
      </c>
      <c r="BF712">
        <v>39.577796939999999</v>
      </c>
      <c r="BG712">
        <v>-75.610740660000005</v>
      </c>
      <c r="BH712" t="s">
        <v>415</v>
      </c>
      <c r="BI712">
        <v>0.16666666666666699</v>
      </c>
      <c r="BJ712">
        <v>100</v>
      </c>
    </row>
    <row r="713" spans="1:62" x14ac:dyDescent="0.3">
      <c r="A713" s="1" t="s">
        <v>707</v>
      </c>
      <c r="B713" s="1" t="s">
        <v>251</v>
      </c>
      <c r="C713" t="s">
        <v>704</v>
      </c>
      <c r="D713">
        <v>2011</v>
      </c>
      <c r="E713" t="s">
        <v>252</v>
      </c>
      <c r="F713" t="s">
        <v>59</v>
      </c>
      <c r="G713">
        <v>0</v>
      </c>
      <c r="H713">
        <v>0</v>
      </c>
      <c r="I713">
        <v>6.3906249999999998E-2</v>
      </c>
      <c r="J713">
        <v>0.15337500000000001</v>
      </c>
      <c r="K713">
        <v>0.27863125</v>
      </c>
      <c r="L713">
        <v>1.2270000000000001</v>
      </c>
      <c r="M713">
        <v>6</v>
      </c>
      <c r="N713" t="str">
        <f t="shared" si="11"/>
        <v>100031008_43860</v>
      </c>
      <c r="O713" t="e">
        <f>VLOOKUP(N713,'HEM3 monitor concs'!D:L,9,FALSE)</f>
        <v>#N/A</v>
      </c>
      <c r="P713" t="e">
        <f>VLOOKUP(N713,'HEM3 monitor concs'!D:L,6,FALSE)</f>
        <v>#N/A</v>
      </c>
      <c r="Q713" s="3">
        <v>0.141202380952381</v>
      </c>
      <c r="R713">
        <v>5.3781035786875701E-2</v>
      </c>
      <c r="S713" s="5">
        <v>5.1124999999999997E-2</v>
      </c>
      <c r="T713">
        <v>42</v>
      </c>
      <c r="U713">
        <v>19</v>
      </c>
      <c r="V713">
        <v>12</v>
      </c>
      <c r="W713">
        <v>14</v>
      </c>
      <c r="X713">
        <v>0</v>
      </c>
      <c r="Y713">
        <v>14</v>
      </c>
      <c r="Z713">
        <v>14</v>
      </c>
      <c r="AA713">
        <v>1</v>
      </c>
      <c r="AB713">
        <v>45.238095238095198</v>
      </c>
      <c r="AC713" t="s">
        <v>60</v>
      </c>
      <c r="AD713" t="s">
        <v>60</v>
      </c>
      <c r="AE713" t="s">
        <v>253</v>
      </c>
      <c r="AF713" t="s">
        <v>93</v>
      </c>
      <c r="AI713">
        <v>1</v>
      </c>
      <c r="AJ713" s="2">
        <v>8.8000000000000004E-6</v>
      </c>
      <c r="AK713">
        <v>0.1</v>
      </c>
      <c r="AL713">
        <v>0</v>
      </c>
      <c r="AM713">
        <v>0</v>
      </c>
      <c r="AN713">
        <v>0.56237499999999996</v>
      </c>
      <c r="AO713">
        <v>1.3496999999999999</v>
      </c>
      <c r="AP713">
        <v>2.4519549999999999</v>
      </c>
      <c r="AQ713">
        <v>10.797599999999999</v>
      </c>
      <c r="AR713">
        <v>1.2425809523809499</v>
      </c>
      <c r="AS713">
        <v>0.44990000000000002</v>
      </c>
      <c r="AT713">
        <v>0</v>
      </c>
      <c r="AU713">
        <v>0</v>
      </c>
      <c r="AV713">
        <v>6.3906249999999998E-4</v>
      </c>
      <c r="AW713">
        <v>1.53375E-3</v>
      </c>
      <c r="AX713">
        <v>2.7863125000000002E-3</v>
      </c>
      <c r="AY713">
        <v>1.227E-2</v>
      </c>
      <c r="AZ713">
        <v>1.4120238095238101E-3</v>
      </c>
      <c r="BA713">
        <v>5.1124999999999999E-4</v>
      </c>
      <c r="BB713" t="s">
        <v>706</v>
      </c>
      <c r="BC713" s="1" t="s">
        <v>708</v>
      </c>
      <c r="BD713" t="s">
        <v>709</v>
      </c>
      <c r="BE713" t="s">
        <v>96</v>
      </c>
      <c r="BF713">
        <v>39.577796939999999</v>
      </c>
      <c r="BG713">
        <v>-75.610740660000005</v>
      </c>
      <c r="BH713" t="s">
        <v>415</v>
      </c>
      <c r="BI713">
        <v>0.11363636363636399</v>
      </c>
      <c r="BJ713">
        <v>100</v>
      </c>
    </row>
    <row r="714" spans="1:62" x14ac:dyDescent="0.3">
      <c r="A714" s="1" t="s">
        <v>707</v>
      </c>
      <c r="B714" s="1" t="s">
        <v>254</v>
      </c>
      <c r="C714" t="s">
        <v>704</v>
      </c>
      <c r="D714">
        <v>2011</v>
      </c>
      <c r="E714" t="s">
        <v>255</v>
      </c>
      <c r="F714" t="s">
        <v>59</v>
      </c>
      <c r="G714">
        <v>0.13027059999999999</v>
      </c>
      <c r="H714">
        <v>0.17369409999999999</v>
      </c>
      <c r="I714">
        <v>0.21711759999999999</v>
      </c>
      <c r="J714">
        <v>0.26054119999999997</v>
      </c>
      <c r="K714">
        <v>0.43423529999999999</v>
      </c>
      <c r="L714">
        <v>0.69477650000000002</v>
      </c>
      <c r="M714">
        <v>6</v>
      </c>
      <c r="N714" t="str">
        <f t="shared" si="11"/>
        <v>100031008_45109</v>
      </c>
      <c r="O714" t="e">
        <f>VLOOKUP(N714,'HEM3 monitor concs'!D:L,9,FALSE)</f>
        <v>#N/A</v>
      </c>
      <c r="P714" t="e">
        <f>VLOOKUP(N714,'HEM3 monitor concs'!D:L,6,FALSE)</f>
        <v>#N/A</v>
      </c>
      <c r="Q714" s="3">
        <v>0.23829984585365899</v>
      </c>
      <c r="R714">
        <v>1.61334030364692E-2</v>
      </c>
      <c r="S714" s="5">
        <v>0.216058556097561</v>
      </c>
      <c r="T714">
        <v>41</v>
      </c>
      <c r="U714">
        <v>17</v>
      </c>
      <c r="V714">
        <v>0</v>
      </c>
      <c r="W714">
        <v>14</v>
      </c>
      <c r="X714">
        <v>0</v>
      </c>
      <c r="Y714">
        <v>13</v>
      </c>
      <c r="Z714">
        <v>14</v>
      </c>
      <c r="AA714">
        <v>1</v>
      </c>
      <c r="AB714">
        <v>41.463414634146297</v>
      </c>
      <c r="AC714" t="s">
        <v>60</v>
      </c>
      <c r="AD714" t="s">
        <v>60</v>
      </c>
      <c r="AE714" t="s">
        <v>256</v>
      </c>
      <c r="AF714" t="s">
        <v>84</v>
      </c>
      <c r="AI714">
        <v>1</v>
      </c>
      <c r="AJ714" t="s">
        <v>60</v>
      </c>
      <c r="AK714">
        <v>0.1</v>
      </c>
      <c r="AL714" t="s">
        <v>60</v>
      </c>
      <c r="AM714" t="s">
        <v>60</v>
      </c>
      <c r="AN714" t="s">
        <v>60</v>
      </c>
      <c r="AO714" t="s">
        <v>60</v>
      </c>
      <c r="AP714" t="s">
        <v>60</v>
      </c>
      <c r="AQ714" t="s">
        <v>60</v>
      </c>
      <c r="AR714" t="s">
        <v>60</v>
      </c>
      <c r="AS714" t="s">
        <v>60</v>
      </c>
      <c r="AT714">
        <v>1.302706E-3</v>
      </c>
      <c r="AU714">
        <v>1.7369410000000001E-3</v>
      </c>
      <c r="AV714">
        <v>2.1711759999999999E-3</v>
      </c>
      <c r="AW714">
        <v>2.6054120000000001E-3</v>
      </c>
      <c r="AX714">
        <v>4.3423530000000002E-3</v>
      </c>
      <c r="AY714">
        <v>6.9477649999999998E-3</v>
      </c>
      <c r="AZ714">
        <v>2.3829984585365901E-3</v>
      </c>
      <c r="BA714">
        <v>2.1605855609756102E-3</v>
      </c>
      <c r="BB714" t="s">
        <v>706</v>
      </c>
      <c r="BC714" s="1" t="s">
        <v>708</v>
      </c>
      <c r="BD714" t="s">
        <v>709</v>
      </c>
      <c r="BE714" t="s">
        <v>96</v>
      </c>
      <c r="BF714">
        <v>39.577796939999999</v>
      </c>
      <c r="BG714">
        <v>-75.610740660000005</v>
      </c>
      <c r="BH714" t="s">
        <v>415</v>
      </c>
      <c r="BI714" t="s">
        <v>60</v>
      </c>
      <c r="BJ714">
        <v>100</v>
      </c>
    </row>
    <row r="715" spans="1:62" x14ac:dyDescent="0.3">
      <c r="A715" s="1" t="s">
        <v>707</v>
      </c>
      <c r="B715" s="1" t="s">
        <v>257</v>
      </c>
      <c r="C715" t="s">
        <v>704</v>
      </c>
      <c r="D715">
        <v>2011</v>
      </c>
      <c r="E715" t="s">
        <v>258</v>
      </c>
      <c r="F715" t="s">
        <v>59</v>
      </c>
      <c r="G715">
        <v>0.25558900000000001</v>
      </c>
      <c r="H715">
        <v>0.35942204999999999</v>
      </c>
      <c r="I715">
        <v>0.44728079999999998</v>
      </c>
      <c r="J715">
        <v>0.63897250000000005</v>
      </c>
      <c r="K715">
        <v>0.79552082999999996</v>
      </c>
      <c r="L715">
        <v>1.7252259999999999</v>
      </c>
      <c r="M715">
        <v>6</v>
      </c>
      <c r="N715" t="str">
        <f t="shared" si="11"/>
        <v>100031008_45201</v>
      </c>
      <c r="O715" t="e">
        <f>VLOOKUP(N715,'HEM3 monitor concs'!D:L,9,FALSE)</f>
        <v>#N/A</v>
      </c>
      <c r="P715" t="e">
        <f>VLOOKUP(N715,'HEM3 monitor concs'!D:L,6,FALSE)</f>
        <v>#N/A</v>
      </c>
      <c r="Q715" s="3">
        <v>0.53247712142857095</v>
      </c>
      <c r="R715">
        <v>7.5167775934931999E-2</v>
      </c>
      <c r="S715" s="5">
        <v>3.1948629999999999E-2</v>
      </c>
      <c r="T715">
        <v>42</v>
      </c>
      <c r="U715">
        <v>0</v>
      </c>
      <c r="V715">
        <v>0</v>
      </c>
      <c r="W715">
        <v>14</v>
      </c>
      <c r="X715">
        <v>0</v>
      </c>
      <c r="Y715">
        <v>14</v>
      </c>
      <c r="Z715">
        <v>14</v>
      </c>
      <c r="AA715">
        <v>1</v>
      </c>
      <c r="AB715">
        <v>0</v>
      </c>
      <c r="AC715" t="s">
        <v>60</v>
      </c>
      <c r="AD715" t="s">
        <v>60</v>
      </c>
      <c r="AE715" t="s">
        <v>258</v>
      </c>
      <c r="AF715" t="s">
        <v>88</v>
      </c>
      <c r="AI715">
        <v>1</v>
      </c>
      <c r="AJ715" s="2">
        <v>7.7999999999999999E-6</v>
      </c>
      <c r="AK715">
        <v>0.03</v>
      </c>
      <c r="AL715">
        <v>1.9935942</v>
      </c>
      <c r="AM715">
        <v>2.8034919899999999</v>
      </c>
      <c r="AN715">
        <v>3.4887902400000002</v>
      </c>
      <c r="AO715">
        <v>4.9839855000000002</v>
      </c>
      <c r="AP715">
        <v>6.205062474</v>
      </c>
      <c r="AQ715">
        <v>13.4567628</v>
      </c>
      <c r="AR715">
        <v>4.1533215471428599</v>
      </c>
      <c r="AS715">
        <v>0.24919931400000001</v>
      </c>
      <c r="AT715">
        <v>8.5196333333333301E-3</v>
      </c>
      <c r="AU715">
        <v>1.1980734999999999E-2</v>
      </c>
      <c r="AV715">
        <v>1.490936E-2</v>
      </c>
      <c r="AW715">
        <v>2.1299083333333298E-2</v>
      </c>
      <c r="AX715">
        <v>2.6517361E-2</v>
      </c>
      <c r="AY715">
        <v>5.7507533333333298E-2</v>
      </c>
      <c r="AZ715">
        <v>1.7749237380952399E-2</v>
      </c>
      <c r="BA715">
        <v>1.06495433333333E-3</v>
      </c>
      <c r="BB715" t="s">
        <v>706</v>
      </c>
      <c r="BC715" s="1" t="s">
        <v>708</v>
      </c>
      <c r="BD715" t="s">
        <v>709</v>
      </c>
      <c r="BE715" t="s">
        <v>96</v>
      </c>
      <c r="BF715">
        <v>39.577796939999999</v>
      </c>
      <c r="BG715">
        <v>-75.610740660000005</v>
      </c>
      <c r="BH715" t="s">
        <v>415</v>
      </c>
      <c r="BI715">
        <v>0.128205128205128</v>
      </c>
      <c r="BJ715">
        <v>30</v>
      </c>
    </row>
    <row r="716" spans="1:62" x14ac:dyDescent="0.3">
      <c r="A716" s="1" t="s">
        <v>707</v>
      </c>
      <c r="B716" s="1" t="s">
        <v>259</v>
      </c>
      <c r="C716" t="s">
        <v>704</v>
      </c>
      <c r="D716">
        <v>2011</v>
      </c>
      <c r="E716" t="s">
        <v>260</v>
      </c>
      <c r="F716" t="s">
        <v>59</v>
      </c>
      <c r="G716">
        <v>0.26379970000000003</v>
      </c>
      <c r="H716">
        <v>0.42396372500000001</v>
      </c>
      <c r="I716">
        <v>0.52759940000000005</v>
      </c>
      <c r="J716">
        <v>0.678342</v>
      </c>
      <c r="K716">
        <v>0.97229018</v>
      </c>
      <c r="L716">
        <v>1.4320550000000001</v>
      </c>
      <c r="M716">
        <v>6</v>
      </c>
      <c r="N716" t="str">
        <f t="shared" si="11"/>
        <v>100031008_45202</v>
      </c>
      <c r="O716" t="e">
        <f>VLOOKUP(N716,'HEM3 monitor concs'!D:L,9,FALSE)</f>
        <v>#N/A</v>
      </c>
      <c r="P716" t="e">
        <f>VLOOKUP(N716,'HEM3 monitor concs'!D:L,6,FALSE)</f>
        <v>#N/A</v>
      </c>
      <c r="Q716" s="3">
        <v>0.57246324999999998</v>
      </c>
      <c r="R716">
        <v>7.3105318993638202E-2</v>
      </c>
      <c r="S716" s="5">
        <v>3.7685669999999998E-2</v>
      </c>
      <c r="T716">
        <v>42</v>
      </c>
      <c r="U716">
        <v>0</v>
      </c>
      <c r="V716">
        <v>0</v>
      </c>
      <c r="W716">
        <v>14</v>
      </c>
      <c r="X716">
        <v>0</v>
      </c>
      <c r="Y716">
        <v>14</v>
      </c>
      <c r="Z716">
        <v>14</v>
      </c>
      <c r="AA716">
        <v>1</v>
      </c>
      <c r="AB716">
        <v>0</v>
      </c>
      <c r="AC716" t="s">
        <v>60</v>
      </c>
      <c r="AD716" t="s">
        <v>60</v>
      </c>
      <c r="AE716" t="s">
        <v>260</v>
      </c>
      <c r="AF716" t="s">
        <v>62</v>
      </c>
      <c r="AG716" t="s">
        <v>84</v>
      </c>
      <c r="AI716">
        <v>1</v>
      </c>
      <c r="AJ716" t="s">
        <v>60</v>
      </c>
      <c r="AK716">
        <v>5</v>
      </c>
      <c r="AL716" t="s">
        <v>60</v>
      </c>
      <c r="AM716" t="s">
        <v>60</v>
      </c>
      <c r="AN716" t="s">
        <v>60</v>
      </c>
      <c r="AO716" t="s">
        <v>60</v>
      </c>
      <c r="AP716" t="s">
        <v>60</v>
      </c>
      <c r="AQ716" t="s">
        <v>60</v>
      </c>
      <c r="AR716" t="s">
        <v>60</v>
      </c>
      <c r="AS716" t="s">
        <v>60</v>
      </c>
      <c r="AT716" s="2">
        <v>5.2759939999999999E-5</v>
      </c>
      <c r="AU716" s="2">
        <v>8.4792745000000002E-5</v>
      </c>
      <c r="AV716">
        <v>1.0551988E-4</v>
      </c>
      <c r="AW716">
        <v>1.356684E-4</v>
      </c>
      <c r="AX716">
        <v>1.9445803599999999E-4</v>
      </c>
      <c r="AY716">
        <v>2.8641099999999998E-4</v>
      </c>
      <c r="AZ716">
        <v>1.1449265000000001E-4</v>
      </c>
      <c r="BA716" s="2">
        <v>7.5371339999999999E-6</v>
      </c>
      <c r="BB716" t="s">
        <v>706</v>
      </c>
      <c r="BC716" s="1" t="s">
        <v>708</v>
      </c>
      <c r="BD716" t="s">
        <v>709</v>
      </c>
      <c r="BE716" t="s">
        <v>96</v>
      </c>
      <c r="BF716">
        <v>39.577796939999999</v>
      </c>
      <c r="BG716">
        <v>-75.610740660000005</v>
      </c>
      <c r="BH716" t="s">
        <v>415</v>
      </c>
      <c r="BI716" t="s">
        <v>60</v>
      </c>
      <c r="BJ716">
        <v>5000</v>
      </c>
    </row>
    <row r="717" spans="1:62" x14ac:dyDescent="0.3">
      <c r="A717" s="1" t="s">
        <v>710</v>
      </c>
      <c r="B717" s="1" t="s">
        <v>168</v>
      </c>
      <c r="C717" t="s">
        <v>704</v>
      </c>
      <c r="D717">
        <v>2011</v>
      </c>
      <c r="E717" t="s">
        <v>169</v>
      </c>
      <c r="F717" t="s">
        <v>59</v>
      </c>
      <c r="G717">
        <v>0</v>
      </c>
      <c r="H717">
        <v>2.212281E-2</v>
      </c>
      <c r="I717">
        <v>4.4245619999999999E-2</v>
      </c>
      <c r="J717">
        <v>6.6368430000000006E-2</v>
      </c>
      <c r="K717">
        <v>0.110614</v>
      </c>
      <c r="L717">
        <v>0.46457900000000002</v>
      </c>
      <c r="M717">
        <v>6</v>
      </c>
      <c r="N717" t="str">
        <f t="shared" si="11"/>
        <v>100032004_43218</v>
      </c>
      <c r="O717" t="e">
        <f>VLOOKUP(N717,'HEM3 monitor concs'!D:L,9,FALSE)</f>
        <v>#N/A</v>
      </c>
      <c r="P717" t="e">
        <f>VLOOKUP(N717,'HEM3 monitor concs'!D:L,6,FALSE)</f>
        <v>#N/A</v>
      </c>
      <c r="Q717" s="3">
        <v>6.03349338181818E-2</v>
      </c>
      <c r="R717">
        <v>5.6274909937450903E-3</v>
      </c>
      <c r="S717" s="5">
        <v>2.212281E-2</v>
      </c>
      <c r="T717">
        <v>55</v>
      </c>
      <c r="U717">
        <v>12</v>
      </c>
      <c r="V717">
        <v>12</v>
      </c>
      <c r="W717">
        <v>15</v>
      </c>
      <c r="X717">
        <v>15</v>
      </c>
      <c r="Y717">
        <v>15</v>
      </c>
      <c r="Z717">
        <v>10</v>
      </c>
      <c r="AA717">
        <v>1</v>
      </c>
      <c r="AB717">
        <v>21.818181818181799</v>
      </c>
      <c r="AC717" t="s">
        <v>60</v>
      </c>
      <c r="AD717" t="s">
        <v>60</v>
      </c>
      <c r="AE717" t="s">
        <v>169</v>
      </c>
      <c r="AF717" t="s">
        <v>170</v>
      </c>
      <c r="AI717">
        <v>1</v>
      </c>
      <c r="AJ717" s="2">
        <v>3.0000000000000001E-5</v>
      </c>
      <c r="AK717">
        <v>2E-3</v>
      </c>
      <c r="AL717">
        <v>0</v>
      </c>
      <c r="AM717">
        <v>0.6636843</v>
      </c>
      <c r="AN717">
        <v>1.3273686</v>
      </c>
      <c r="AO717">
        <v>1.9910528999999999</v>
      </c>
      <c r="AP717">
        <v>3.3184200000000001</v>
      </c>
      <c r="AQ717">
        <v>13.93737</v>
      </c>
      <c r="AR717">
        <v>1.8100480145454501</v>
      </c>
      <c r="AS717">
        <v>0.6636843</v>
      </c>
      <c r="AT717">
        <v>0</v>
      </c>
      <c r="AU717">
        <v>1.1061405E-2</v>
      </c>
      <c r="AV717">
        <v>2.212281E-2</v>
      </c>
      <c r="AW717">
        <v>3.3184215000000003E-2</v>
      </c>
      <c r="AX717">
        <v>5.5307000000000002E-2</v>
      </c>
      <c r="AY717">
        <v>0.23228950000000001</v>
      </c>
      <c r="AZ717">
        <v>3.01674669090909E-2</v>
      </c>
      <c r="BA717">
        <v>1.1061405E-2</v>
      </c>
      <c r="BB717" t="s">
        <v>706</v>
      </c>
      <c r="BC717" s="1" t="s">
        <v>711</v>
      </c>
      <c r="BD717" t="s">
        <v>712</v>
      </c>
      <c r="BE717" t="s">
        <v>106</v>
      </c>
      <c r="BF717">
        <v>39.739444730000002</v>
      </c>
      <c r="BG717">
        <v>-75.558059689999993</v>
      </c>
      <c r="BH717" t="s">
        <v>107</v>
      </c>
      <c r="BI717">
        <v>3.3333333333333298E-2</v>
      </c>
      <c r="BJ717">
        <v>2</v>
      </c>
    </row>
    <row r="718" spans="1:62" x14ac:dyDescent="0.3">
      <c r="A718" s="1" t="s">
        <v>710</v>
      </c>
      <c r="B718" s="1" t="s">
        <v>171</v>
      </c>
      <c r="C718" t="s">
        <v>704</v>
      </c>
      <c r="D718">
        <v>2011</v>
      </c>
      <c r="E718" t="s">
        <v>172</v>
      </c>
      <c r="F718" t="s">
        <v>59</v>
      </c>
      <c r="G718">
        <v>0.1057429</v>
      </c>
      <c r="H718">
        <v>0.1938619</v>
      </c>
      <c r="I718">
        <v>0.28198089999999998</v>
      </c>
      <c r="J718">
        <v>0.45821905000000002</v>
      </c>
      <c r="K718">
        <v>0.60625907999999995</v>
      </c>
      <c r="L718">
        <v>1.9033720000000001</v>
      </c>
      <c r="M718">
        <v>6</v>
      </c>
      <c r="N718" t="str">
        <f t="shared" si="11"/>
        <v>100032004_43231</v>
      </c>
      <c r="O718">
        <f>VLOOKUP(N718,'HEM3 monitor concs'!D:L,9,FALSE)</f>
        <v>1.45251095513468</v>
      </c>
      <c r="P718">
        <f>VLOOKUP(N718,'HEM3 monitor concs'!D:L,6,FALSE)</f>
        <v>1.338740275834535</v>
      </c>
      <c r="Q718" s="3">
        <v>0.36657525200000002</v>
      </c>
      <c r="R718">
        <v>8.8835855135460606E-2</v>
      </c>
      <c r="S718" s="5">
        <v>6.7290929090909099E-2</v>
      </c>
      <c r="T718">
        <v>55</v>
      </c>
      <c r="U718">
        <v>2</v>
      </c>
      <c r="V718">
        <v>2</v>
      </c>
      <c r="W718">
        <v>15</v>
      </c>
      <c r="X718">
        <v>15</v>
      </c>
      <c r="Y718">
        <v>15</v>
      </c>
      <c r="Z718">
        <v>10</v>
      </c>
      <c r="AA718">
        <v>1</v>
      </c>
      <c r="AB718">
        <v>3.6363636363636398</v>
      </c>
      <c r="AC718" t="s">
        <v>60</v>
      </c>
      <c r="AD718" t="s">
        <v>60</v>
      </c>
      <c r="AE718" t="s">
        <v>172</v>
      </c>
      <c r="AF718" t="s">
        <v>84</v>
      </c>
      <c r="AG718" t="s">
        <v>62</v>
      </c>
      <c r="AI718">
        <v>1</v>
      </c>
      <c r="AJ718" t="s">
        <v>60</v>
      </c>
      <c r="AK718">
        <v>0.7</v>
      </c>
      <c r="AL718" t="s">
        <v>60</v>
      </c>
      <c r="AM718" t="s">
        <v>60</v>
      </c>
      <c r="AN718" t="s">
        <v>60</v>
      </c>
      <c r="AO718" t="s">
        <v>60</v>
      </c>
      <c r="AP718" t="s">
        <v>60</v>
      </c>
      <c r="AQ718" t="s">
        <v>60</v>
      </c>
      <c r="AR718" t="s">
        <v>60</v>
      </c>
      <c r="AS718" t="s">
        <v>60</v>
      </c>
      <c r="AT718">
        <v>1.5106128571428599E-4</v>
      </c>
      <c r="AU718">
        <v>2.7694557142857098E-4</v>
      </c>
      <c r="AV718">
        <v>4.0282985714285702E-4</v>
      </c>
      <c r="AW718">
        <v>6.54598642857143E-4</v>
      </c>
      <c r="AX718">
        <v>8.6608439999999996E-4</v>
      </c>
      <c r="AY718">
        <v>2.7191028571428599E-3</v>
      </c>
      <c r="AZ718">
        <v>5.2367893142857204E-4</v>
      </c>
      <c r="BA718" s="2">
        <v>9.6129898701298696E-5</v>
      </c>
      <c r="BB718" t="s">
        <v>706</v>
      </c>
      <c r="BC718" s="1" t="s">
        <v>711</v>
      </c>
      <c r="BD718" t="s">
        <v>712</v>
      </c>
      <c r="BE718" t="s">
        <v>106</v>
      </c>
      <c r="BF718">
        <v>39.739444730000002</v>
      </c>
      <c r="BG718">
        <v>-75.558059689999993</v>
      </c>
      <c r="BH718" t="s">
        <v>107</v>
      </c>
      <c r="BI718" t="s">
        <v>60</v>
      </c>
      <c r="BJ718">
        <v>700</v>
      </c>
    </row>
    <row r="719" spans="1:62" x14ac:dyDescent="0.3">
      <c r="A719" s="1" t="s">
        <v>710</v>
      </c>
      <c r="B719" s="1" t="s">
        <v>177</v>
      </c>
      <c r="C719" t="s">
        <v>704</v>
      </c>
      <c r="D719">
        <v>2011</v>
      </c>
      <c r="E719" t="s">
        <v>178</v>
      </c>
      <c r="F719" t="s">
        <v>59</v>
      </c>
      <c r="G719">
        <v>0.97056929999999997</v>
      </c>
      <c r="H719">
        <v>1.0428459999999999</v>
      </c>
      <c r="I719">
        <v>1.1151219999999999</v>
      </c>
      <c r="J719">
        <v>1.197724</v>
      </c>
      <c r="K719">
        <v>1.272065</v>
      </c>
      <c r="L719">
        <v>1.631383</v>
      </c>
      <c r="M719">
        <v>6</v>
      </c>
      <c r="N719" t="str">
        <f t="shared" si="11"/>
        <v>100032004_43801</v>
      </c>
      <c r="O719">
        <f>VLOOKUP(N719,'HEM3 monitor concs'!D:L,9,FALSE)</f>
        <v>1.092387752051601</v>
      </c>
      <c r="P719">
        <f>VLOOKUP(N719,'HEM3 monitor concs'!D:L,6,FALSE)</f>
        <v>2.3877520516009999E-3</v>
      </c>
      <c r="Q719" s="3">
        <v>1.13089159090909</v>
      </c>
      <c r="R719">
        <v>1.61567411841105E-2</v>
      </c>
      <c r="S719" s="5">
        <v>3.1914270000000002E-2</v>
      </c>
      <c r="T719">
        <v>55</v>
      </c>
      <c r="U719">
        <v>0</v>
      </c>
      <c r="V719">
        <v>0</v>
      </c>
      <c r="W719">
        <v>15</v>
      </c>
      <c r="X719">
        <v>15</v>
      </c>
      <c r="Y719">
        <v>15</v>
      </c>
      <c r="Z719">
        <v>10</v>
      </c>
      <c r="AA719">
        <v>1</v>
      </c>
      <c r="AB719">
        <v>0</v>
      </c>
      <c r="AC719" t="s">
        <v>60</v>
      </c>
      <c r="AD719" t="s">
        <v>60</v>
      </c>
      <c r="AE719" t="s">
        <v>179</v>
      </c>
      <c r="AF719" t="s">
        <v>84</v>
      </c>
      <c r="AI719">
        <v>1</v>
      </c>
      <c r="AJ719" t="s">
        <v>60</v>
      </c>
      <c r="AK719">
        <v>0.09</v>
      </c>
      <c r="AL719" t="s">
        <v>60</v>
      </c>
      <c r="AM719" t="s">
        <v>60</v>
      </c>
      <c r="AN719" t="s">
        <v>60</v>
      </c>
      <c r="AO719" t="s">
        <v>60</v>
      </c>
      <c r="AP719" t="s">
        <v>60</v>
      </c>
      <c r="AQ719" t="s">
        <v>60</v>
      </c>
      <c r="AR719" t="s">
        <v>60</v>
      </c>
      <c r="AS719" t="s">
        <v>60</v>
      </c>
      <c r="AT719">
        <v>1.07841033333333E-2</v>
      </c>
      <c r="AU719">
        <v>1.1587177777777799E-2</v>
      </c>
      <c r="AV719">
        <v>1.23902444444444E-2</v>
      </c>
      <c r="AW719">
        <v>1.3308044444444399E-2</v>
      </c>
      <c r="AX719">
        <v>1.4134055555555599E-2</v>
      </c>
      <c r="AY719">
        <v>1.8126477777777799E-2</v>
      </c>
      <c r="AZ719">
        <v>1.2565462121212101E-2</v>
      </c>
      <c r="BA719">
        <v>3.5460299999999999E-4</v>
      </c>
      <c r="BB719" t="s">
        <v>706</v>
      </c>
      <c r="BC719" s="1" t="s">
        <v>711</v>
      </c>
      <c r="BD719" t="s">
        <v>712</v>
      </c>
      <c r="BE719" t="s">
        <v>106</v>
      </c>
      <c r="BF719">
        <v>39.739444730000002</v>
      </c>
      <c r="BG719">
        <v>-75.558059689999993</v>
      </c>
      <c r="BH719" t="s">
        <v>107</v>
      </c>
      <c r="BI719" t="s">
        <v>60</v>
      </c>
      <c r="BJ719">
        <v>90</v>
      </c>
    </row>
    <row r="720" spans="1:62" x14ac:dyDescent="0.3">
      <c r="A720" s="1" t="s">
        <v>710</v>
      </c>
      <c r="B720" s="1" t="s">
        <v>204</v>
      </c>
      <c r="C720" t="s">
        <v>704</v>
      </c>
      <c r="D720">
        <v>2011</v>
      </c>
      <c r="E720" t="s">
        <v>205</v>
      </c>
      <c r="F720" t="s">
        <v>59</v>
      </c>
      <c r="G720">
        <v>0.277891</v>
      </c>
      <c r="H720">
        <v>0.3126273</v>
      </c>
      <c r="I720">
        <v>0.3473637</v>
      </c>
      <c r="J720">
        <v>0.4168364</v>
      </c>
      <c r="K720">
        <v>0.4515728</v>
      </c>
      <c r="L720">
        <v>1.1810369999999999</v>
      </c>
      <c r="M720">
        <v>6</v>
      </c>
      <c r="N720" t="str">
        <f t="shared" si="11"/>
        <v>100032004_43802</v>
      </c>
      <c r="O720" t="e">
        <f>VLOOKUP(N720,'HEM3 monitor concs'!D:L,9,FALSE)</f>
        <v>#N/A</v>
      </c>
      <c r="P720" t="e">
        <f>VLOOKUP(N720,'HEM3 monitor concs'!D:L,6,FALSE)</f>
        <v>#N/A</v>
      </c>
      <c r="Q720" s="3">
        <v>0.38462635636363601</v>
      </c>
      <c r="R720">
        <v>1.8360879524807701E-2</v>
      </c>
      <c r="S720" s="5">
        <v>6.9472740000000005E-2</v>
      </c>
      <c r="T720">
        <v>55</v>
      </c>
      <c r="U720">
        <v>0</v>
      </c>
      <c r="V720">
        <v>0</v>
      </c>
      <c r="W720">
        <v>15</v>
      </c>
      <c r="X720">
        <v>15</v>
      </c>
      <c r="Y720">
        <v>15</v>
      </c>
      <c r="Z720">
        <v>10</v>
      </c>
      <c r="AA720">
        <v>1</v>
      </c>
      <c r="AB720">
        <v>0</v>
      </c>
      <c r="AC720" t="s">
        <v>60</v>
      </c>
      <c r="AD720" t="s">
        <v>60</v>
      </c>
      <c r="AE720" t="s">
        <v>206</v>
      </c>
      <c r="AF720" t="s">
        <v>93</v>
      </c>
      <c r="AI720">
        <v>1</v>
      </c>
      <c r="AJ720" s="2">
        <v>1.6000000000000001E-8</v>
      </c>
      <c r="AK720">
        <v>0.6</v>
      </c>
      <c r="AL720">
        <v>4.446256E-3</v>
      </c>
      <c r="AM720">
        <v>5.0020367999999999E-3</v>
      </c>
      <c r="AN720">
        <v>5.5578192000000004E-3</v>
      </c>
      <c r="AO720">
        <v>6.6693823999999999E-3</v>
      </c>
      <c r="AP720">
        <v>7.2251648000000003E-3</v>
      </c>
      <c r="AQ720">
        <v>1.8896592E-2</v>
      </c>
      <c r="AR720">
        <v>6.1540217018181799E-3</v>
      </c>
      <c r="AS720">
        <v>1.11156384E-3</v>
      </c>
      <c r="AT720">
        <v>4.6315166666666699E-4</v>
      </c>
      <c r="AU720">
        <v>5.2104549999999999E-4</v>
      </c>
      <c r="AV720">
        <v>5.7893949999999995E-4</v>
      </c>
      <c r="AW720">
        <v>6.9472733333333296E-4</v>
      </c>
      <c r="AX720">
        <v>7.5262133333333303E-4</v>
      </c>
      <c r="AY720">
        <v>1.968395E-3</v>
      </c>
      <c r="AZ720">
        <v>6.4104392727272702E-4</v>
      </c>
      <c r="BA720">
        <v>1.157879E-4</v>
      </c>
      <c r="BB720" t="s">
        <v>706</v>
      </c>
      <c r="BC720" s="1" t="s">
        <v>711</v>
      </c>
      <c r="BD720" t="s">
        <v>712</v>
      </c>
      <c r="BE720" t="s">
        <v>106</v>
      </c>
      <c r="BF720">
        <v>39.739444730000002</v>
      </c>
      <c r="BG720">
        <v>-75.558059689999993</v>
      </c>
      <c r="BH720" t="s">
        <v>107</v>
      </c>
      <c r="BI720">
        <v>62.5</v>
      </c>
      <c r="BJ720">
        <v>600</v>
      </c>
    </row>
    <row r="721" spans="1:62" x14ac:dyDescent="0.3">
      <c r="A721" s="1" t="s">
        <v>710</v>
      </c>
      <c r="B721" s="1" t="s">
        <v>207</v>
      </c>
      <c r="C721" t="s">
        <v>704</v>
      </c>
      <c r="D721">
        <v>2011</v>
      </c>
      <c r="E721" t="s">
        <v>208</v>
      </c>
      <c r="F721" t="s">
        <v>59</v>
      </c>
      <c r="G721">
        <v>0</v>
      </c>
      <c r="H721">
        <v>0</v>
      </c>
      <c r="I721">
        <v>9.7652840000000005E-2</v>
      </c>
      <c r="J721">
        <v>9.7652840000000005E-2</v>
      </c>
      <c r="K721">
        <v>9.7652840000000005E-2</v>
      </c>
      <c r="L721">
        <v>0.1953057</v>
      </c>
      <c r="M721">
        <v>6</v>
      </c>
      <c r="N721" t="str">
        <f t="shared" si="11"/>
        <v>100032004_43803</v>
      </c>
      <c r="O721" t="e">
        <f>VLOOKUP(N721,'HEM3 monitor concs'!D:L,9,FALSE)</f>
        <v>#N/A</v>
      </c>
      <c r="P721" t="e">
        <f>VLOOKUP(N721,'HEM3 monitor concs'!D:L,6,FALSE)</f>
        <v>#N/A</v>
      </c>
      <c r="Q721" s="3">
        <v>7.2795755272727303E-2</v>
      </c>
      <c r="R721">
        <v>2.4610788084603302E-3</v>
      </c>
      <c r="S721" s="5">
        <v>9.7652840000000005E-2</v>
      </c>
      <c r="T721">
        <v>55</v>
      </c>
      <c r="U721">
        <v>16</v>
      </c>
      <c r="V721">
        <v>16</v>
      </c>
      <c r="W721">
        <v>15</v>
      </c>
      <c r="X721">
        <v>15</v>
      </c>
      <c r="Y721">
        <v>15</v>
      </c>
      <c r="Z721">
        <v>10</v>
      </c>
      <c r="AA721">
        <v>1</v>
      </c>
      <c r="AB721">
        <v>29.090909090909101</v>
      </c>
      <c r="AC721" t="s">
        <v>60</v>
      </c>
      <c r="AD721" t="s">
        <v>60</v>
      </c>
      <c r="AE721" t="s">
        <v>208</v>
      </c>
      <c r="AF721" t="s">
        <v>93</v>
      </c>
      <c r="AI721">
        <v>1</v>
      </c>
      <c r="AJ721" t="s">
        <v>60</v>
      </c>
      <c r="AK721">
        <v>9.8000000000000004E-2</v>
      </c>
      <c r="AL721" t="s">
        <v>60</v>
      </c>
      <c r="AM721" t="s">
        <v>60</v>
      </c>
      <c r="AN721" t="s">
        <v>60</v>
      </c>
      <c r="AO721" t="s">
        <v>60</v>
      </c>
      <c r="AP721" t="s">
        <v>60</v>
      </c>
      <c r="AQ721" t="s">
        <v>60</v>
      </c>
      <c r="AR721" t="s">
        <v>60</v>
      </c>
      <c r="AS721" t="s">
        <v>60</v>
      </c>
      <c r="AT721">
        <v>0</v>
      </c>
      <c r="AU721">
        <v>0</v>
      </c>
      <c r="AV721">
        <v>9.9645755102040798E-4</v>
      </c>
      <c r="AW721">
        <v>9.9645755102040798E-4</v>
      </c>
      <c r="AX721">
        <v>9.9645755102040798E-4</v>
      </c>
      <c r="AY721">
        <v>1.9929153061224499E-3</v>
      </c>
      <c r="AZ721">
        <v>7.4281382931354399E-4</v>
      </c>
      <c r="BA721">
        <v>9.9645755102040798E-4</v>
      </c>
      <c r="BB721" t="s">
        <v>706</v>
      </c>
      <c r="BC721" s="1" t="s">
        <v>711</v>
      </c>
      <c r="BD721" t="s">
        <v>712</v>
      </c>
      <c r="BE721" t="s">
        <v>106</v>
      </c>
      <c r="BF721">
        <v>39.739444730000002</v>
      </c>
      <c r="BG721">
        <v>-75.558059689999993</v>
      </c>
      <c r="BH721" t="s">
        <v>107</v>
      </c>
      <c r="BI721" t="s">
        <v>60</v>
      </c>
      <c r="BJ721">
        <v>98</v>
      </c>
    </row>
    <row r="722" spans="1:62" x14ac:dyDescent="0.3">
      <c r="A722" s="1" t="s">
        <v>710</v>
      </c>
      <c r="B722" s="1" t="s">
        <v>209</v>
      </c>
      <c r="C722" t="s">
        <v>704</v>
      </c>
      <c r="D722">
        <v>2011</v>
      </c>
      <c r="E722" t="s">
        <v>210</v>
      </c>
      <c r="F722" t="s">
        <v>59</v>
      </c>
      <c r="G722">
        <v>0.37747799999999998</v>
      </c>
      <c r="H722">
        <v>0.37747799999999998</v>
      </c>
      <c r="I722">
        <v>0.44039099999999998</v>
      </c>
      <c r="J722">
        <v>0.53476045000000005</v>
      </c>
      <c r="K722">
        <v>0.62912990000000002</v>
      </c>
      <c r="L722">
        <v>0.69204290000000002</v>
      </c>
      <c r="M722">
        <v>6</v>
      </c>
      <c r="N722" t="str">
        <f t="shared" si="11"/>
        <v>100032004_43804</v>
      </c>
      <c r="O722">
        <f>VLOOKUP(N722,'HEM3 monitor concs'!D:L,9,FALSE)</f>
        <v>0.5472565328190151</v>
      </c>
      <c r="P722">
        <f>VLOOKUP(N722,'HEM3 monitor concs'!D:L,6,FALSE)</f>
        <v>2.5653281901499999E-4</v>
      </c>
      <c r="Q722" s="3">
        <v>0.47013166363636399</v>
      </c>
      <c r="R722">
        <v>8.1879515561838392E-3</v>
      </c>
      <c r="S722" s="5">
        <v>9.7229177272727299E-2</v>
      </c>
      <c r="T722">
        <v>55</v>
      </c>
      <c r="U722">
        <v>0</v>
      </c>
      <c r="V722">
        <v>0</v>
      </c>
      <c r="W722">
        <v>15</v>
      </c>
      <c r="X722">
        <v>15</v>
      </c>
      <c r="Y722">
        <v>15</v>
      </c>
      <c r="Z722">
        <v>10</v>
      </c>
      <c r="AA722">
        <v>1</v>
      </c>
      <c r="AB722">
        <v>0</v>
      </c>
      <c r="AC722" t="s">
        <v>60</v>
      </c>
      <c r="AD722" t="s">
        <v>60</v>
      </c>
      <c r="AE722" t="s">
        <v>211</v>
      </c>
      <c r="AF722" t="s">
        <v>93</v>
      </c>
      <c r="AI722">
        <v>1</v>
      </c>
      <c r="AJ722" s="2">
        <v>6.0000000000000002E-6</v>
      </c>
      <c r="AK722">
        <v>0.1</v>
      </c>
      <c r="AL722">
        <v>2.2648679999999999</v>
      </c>
      <c r="AM722">
        <v>2.2648679999999999</v>
      </c>
      <c r="AN722">
        <v>2.6423459999999999</v>
      </c>
      <c r="AO722">
        <v>3.2085626999999999</v>
      </c>
      <c r="AP722">
        <v>3.7747793999999999</v>
      </c>
      <c r="AQ722">
        <v>4.1522573999999999</v>
      </c>
      <c r="AR722">
        <v>2.8207899818181801</v>
      </c>
      <c r="AS722">
        <v>0.58337506363636404</v>
      </c>
      <c r="AT722">
        <v>3.7747800000000001E-3</v>
      </c>
      <c r="AU722">
        <v>3.7747800000000001E-3</v>
      </c>
      <c r="AV722">
        <v>4.4039099999999996E-3</v>
      </c>
      <c r="AW722">
        <v>5.3476045000000003E-3</v>
      </c>
      <c r="AX722">
        <v>6.2912990000000002E-3</v>
      </c>
      <c r="AY722">
        <v>6.9204289999999996E-3</v>
      </c>
      <c r="AZ722">
        <v>4.7013166363636403E-3</v>
      </c>
      <c r="BA722">
        <v>9.7229177272727303E-4</v>
      </c>
      <c r="BB722" t="s">
        <v>706</v>
      </c>
      <c r="BC722" s="1" t="s">
        <v>711</v>
      </c>
      <c r="BD722" t="s">
        <v>712</v>
      </c>
      <c r="BE722" t="s">
        <v>106</v>
      </c>
      <c r="BF722">
        <v>39.739444730000002</v>
      </c>
      <c r="BG722">
        <v>-75.558059689999993</v>
      </c>
      <c r="BH722" t="s">
        <v>107</v>
      </c>
      <c r="BI722">
        <v>0.16666666666666699</v>
      </c>
      <c r="BJ722">
        <v>100</v>
      </c>
    </row>
    <row r="723" spans="1:62" x14ac:dyDescent="0.3">
      <c r="A723" s="1" t="s">
        <v>710</v>
      </c>
      <c r="B723" s="1" t="s">
        <v>227</v>
      </c>
      <c r="C723" t="s">
        <v>704</v>
      </c>
      <c r="D723">
        <v>2011</v>
      </c>
      <c r="E723" t="s">
        <v>228</v>
      </c>
      <c r="F723" t="s">
        <v>59</v>
      </c>
      <c r="G723">
        <v>6.7824469999999998E-2</v>
      </c>
      <c r="H723">
        <v>6.7824469999999998E-2</v>
      </c>
      <c r="I723">
        <v>0.13564889999999999</v>
      </c>
      <c r="J723">
        <v>0.13564889999999999</v>
      </c>
      <c r="K723">
        <v>0.28486280000000003</v>
      </c>
      <c r="L723">
        <v>1.2886649999999999</v>
      </c>
      <c r="M723">
        <v>6</v>
      </c>
      <c r="N723" t="str">
        <f t="shared" si="11"/>
        <v>100032004_43817</v>
      </c>
      <c r="O723" t="e">
        <f>VLOOKUP(N723,'HEM3 monitor concs'!D:L,9,FALSE)</f>
        <v>#N/A</v>
      </c>
      <c r="P723" t="e">
        <f>VLOOKUP(N723,'HEM3 monitor concs'!D:L,6,FALSE)</f>
        <v>#N/A</v>
      </c>
      <c r="Q723" s="3">
        <v>0.16154554490909101</v>
      </c>
      <c r="R723">
        <v>3.6203409396818799E-2</v>
      </c>
      <c r="S723" s="5">
        <v>9.8653756363636394E-2</v>
      </c>
      <c r="T723">
        <v>55</v>
      </c>
      <c r="U723">
        <v>10</v>
      </c>
      <c r="V723">
        <v>2</v>
      </c>
      <c r="W723">
        <v>15</v>
      </c>
      <c r="X723">
        <v>15</v>
      </c>
      <c r="Y723">
        <v>15</v>
      </c>
      <c r="Z723">
        <v>10</v>
      </c>
      <c r="AA723">
        <v>1</v>
      </c>
      <c r="AB723">
        <v>18.181818181818201</v>
      </c>
      <c r="AC723" t="s">
        <v>60</v>
      </c>
      <c r="AD723" t="s">
        <v>60</v>
      </c>
      <c r="AE723" t="s">
        <v>228</v>
      </c>
      <c r="AF723" t="s">
        <v>84</v>
      </c>
      <c r="AI723">
        <v>1</v>
      </c>
      <c r="AJ723" s="2">
        <v>2.6E-7</v>
      </c>
      <c r="AK723">
        <v>0.04</v>
      </c>
      <c r="AL723">
        <v>1.76343622E-2</v>
      </c>
      <c r="AM723">
        <v>1.76343622E-2</v>
      </c>
      <c r="AN723">
        <v>3.5268714E-2</v>
      </c>
      <c r="AO723">
        <v>3.5268714E-2</v>
      </c>
      <c r="AP723">
        <v>7.4064328000000096E-2</v>
      </c>
      <c r="AQ723">
        <v>0.33505289999999999</v>
      </c>
      <c r="AR723">
        <v>4.2001841676363602E-2</v>
      </c>
      <c r="AS723">
        <v>2.5649976654545499E-2</v>
      </c>
      <c r="AT723">
        <v>1.6956117499999999E-3</v>
      </c>
      <c r="AU723">
        <v>1.6956117499999999E-3</v>
      </c>
      <c r="AV723">
        <v>3.3912224999999999E-3</v>
      </c>
      <c r="AW723">
        <v>3.3912224999999999E-3</v>
      </c>
      <c r="AX723">
        <v>7.1215700000000102E-3</v>
      </c>
      <c r="AY723">
        <v>3.2216624999999999E-2</v>
      </c>
      <c r="AZ723">
        <v>4.0386386227272697E-3</v>
      </c>
      <c r="BA723">
        <v>2.4663439090909099E-3</v>
      </c>
      <c r="BB723" t="s">
        <v>706</v>
      </c>
      <c r="BC723" s="1" t="s">
        <v>711</v>
      </c>
      <c r="BD723" t="s">
        <v>712</v>
      </c>
      <c r="BE723" t="s">
        <v>106</v>
      </c>
      <c r="BF723">
        <v>39.739444730000002</v>
      </c>
      <c r="BG723">
        <v>-75.558059689999993</v>
      </c>
      <c r="BH723" t="s">
        <v>107</v>
      </c>
      <c r="BI723">
        <v>3.8461538461538498</v>
      </c>
      <c r="BJ723">
        <v>40</v>
      </c>
    </row>
    <row r="724" spans="1:62" x14ac:dyDescent="0.3">
      <c r="A724" s="1" t="s">
        <v>710</v>
      </c>
      <c r="B724" s="1" t="s">
        <v>254</v>
      </c>
      <c r="C724" t="s">
        <v>704</v>
      </c>
      <c r="D724">
        <v>2011</v>
      </c>
      <c r="E724" t="s">
        <v>255</v>
      </c>
      <c r="F724" t="s">
        <v>59</v>
      </c>
      <c r="G724">
        <v>0.21711759999999999</v>
      </c>
      <c r="H724">
        <v>0.30396469999999998</v>
      </c>
      <c r="I724">
        <v>0.47765879999999999</v>
      </c>
      <c r="J724">
        <v>0.65135290000000001</v>
      </c>
      <c r="K724">
        <v>0.73819999999999997</v>
      </c>
      <c r="L724">
        <v>2.301447</v>
      </c>
      <c r="M724">
        <v>6</v>
      </c>
      <c r="N724" t="str">
        <f t="shared" si="11"/>
        <v>100032004_45109</v>
      </c>
      <c r="O724" t="e">
        <f>VLOOKUP(N724,'HEM3 monitor concs'!D:L,9,FALSE)</f>
        <v>#N/A</v>
      </c>
      <c r="P724" t="e">
        <f>VLOOKUP(N724,'HEM3 monitor concs'!D:L,6,FALSE)</f>
        <v>#N/A</v>
      </c>
      <c r="Q724" s="3">
        <v>0.52581944000000003</v>
      </c>
      <c r="R724">
        <v>0.12533478506064599</v>
      </c>
      <c r="S724" s="5">
        <v>0.189484509090909</v>
      </c>
      <c r="T724">
        <v>55</v>
      </c>
      <c r="U724">
        <v>0</v>
      </c>
      <c r="V724">
        <v>0</v>
      </c>
      <c r="W724">
        <v>15</v>
      </c>
      <c r="X724">
        <v>15</v>
      </c>
      <c r="Y724">
        <v>15</v>
      </c>
      <c r="Z724">
        <v>10</v>
      </c>
      <c r="AA724">
        <v>1</v>
      </c>
      <c r="AB724">
        <v>0</v>
      </c>
      <c r="AC724" t="s">
        <v>60</v>
      </c>
      <c r="AD724" t="s">
        <v>60</v>
      </c>
      <c r="AE724" t="s">
        <v>256</v>
      </c>
      <c r="AF724" t="s">
        <v>84</v>
      </c>
      <c r="AI724">
        <v>1</v>
      </c>
      <c r="AJ724" t="s">
        <v>60</v>
      </c>
      <c r="AK724">
        <v>0.1</v>
      </c>
      <c r="AL724" t="s">
        <v>60</v>
      </c>
      <c r="AM724" t="s">
        <v>60</v>
      </c>
      <c r="AN724" t="s">
        <v>60</v>
      </c>
      <c r="AO724" t="s">
        <v>60</v>
      </c>
      <c r="AP724" t="s">
        <v>60</v>
      </c>
      <c r="AQ724" t="s">
        <v>60</v>
      </c>
      <c r="AR724" t="s">
        <v>60</v>
      </c>
      <c r="AS724" t="s">
        <v>60</v>
      </c>
      <c r="AT724">
        <v>2.1711759999999999E-3</v>
      </c>
      <c r="AU724">
        <v>3.0396469999999999E-3</v>
      </c>
      <c r="AV724">
        <v>4.776588E-3</v>
      </c>
      <c r="AW724">
        <v>6.5135289999999997E-3</v>
      </c>
      <c r="AX724">
        <v>7.3819999999999997E-3</v>
      </c>
      <c r="AY724">
        <v>2.3014469999999999E-2</v>
      </c>
      <c r="AZ724">
        <v>5.2581944E-3</v>
      </c>
      <c r="BA724">
        <v>1.89484509090909E-3</v>
      </c>
      <c r="BB724" t="s">
        <v>706</v>
      </c>
      <c r="BC724" s="1" t="s">
        <v>711</v>
      </c>
      <c r="BD724" t="s">
        <v>712</v>
      </c>
      <c r="BE724" t="s">
        <v>106</v>
      </c>
      <c r="BF724">
        <v>39.739444730000002</v>
      </c>
      <c r="BG724">
        <v>-75.558059689999993</v>
      </c>
      <c r="BH724" t="s">
        <v>107</v>
      </c>
      <c r="BI724" t="s">
        <v>60</v>
      </c>
      <c r="BJ724">
        <v>100</v>
      </c>
    </row>
    <row r="725" spans="1:62" x14ac:dyDescent="0.3">
      <c r="A725" s="1" t="s">
        <v>710</v>
      </c>
      <c r="B725" s="1" t="s">
        <v>257</v>
      </c>
      <c r="C725" t="s">
        <v>704</v>
      </c>
      <c r="D725">
        <v>2011</v>
      </c>
      <c r="E725" t="s">
        <v>258</v>
      </c>
      <c r="F725" t="s">
        <v>59</v>
      </c>
      <c r="G725">
        <v>0.46006024000000001</v>
      </c>
      <c r="H725">
        <v>0.51117800000000002</v>
      </c>
      <c r="I725">
        <v>0.70286979999999999</v>
      </c>
      <c r="J725">
        <v>0.79871570000000003</v>
      </c>
      <c r="K725">
        <v>1.0734737999999999</v>
      </c>
      <c r="L725">
        <v>2.396147</v>
      </c>
      <c r="M725">
        <v>6</v>
      </c>
      <c r="N725" t="str">
        <f t="shared" si="11"/>
        <v>100032004_45201</v>
      </c>
      <c r="O725" t="e">
        <f>VLOOKUP(N725,'HEM3 monitor concs'!D:L,9,FALSE)</f>
        <v>#N/A</v>
      </c>
      <c r="P725" t="e">
        <f>VLOOKUP(N725,'HEM3 monitor concs'!D:L,6,FALSE)</f>
        <v>#N/A</v>
      </c>
      <c r="Q725" s="3">
        <v>0.74759786545454499</v>
      </c>
      <c r="R725">
        <v>0.127007165197036</v>
      </c>
      <c r="S725" s="5">
        <v>3.1948629999999999E-2</v>
      </c>
      <c r="T725">
        <v>55</v>
      </c>
      <c r="U725">
        <v>0</v>
      </c>
      <c r="V725">
        <v>0</v>
      </c>
      <c r="W725">
        <v>15</v>
      </c>
      <c r="X725">
        <v>15</v>
      </c>
      <c r="Y725">
        <v>15</v>
      </c>
      <c r="Z725">
        <v>10</v>
      </c>
      <c r="AA725">
        <v>1</v>
      </c>
      <c r="AB725">
        <v>0</v>
      </c>
      <c r="AC725" t="s">
        <v>60</v>
      </c>
      <c r="AD725" t="s">
        <v>60</v>
      </c>
      <c r="AE725" t="s">
        <v>258</v>
      </c>
      <c r="AF725" t="s">
        <v>88</v>
      </c>
      <c r="AI725">
        <v>1</v>
      </c>
      <c r="AJ725" s="2">
        <v>7.7999999999999999E-6</v>
      </c>
      <c r="AK725">
        <v>0.03</v>
      </c>
      <c r="AL725">
        <v>3.5884698720000001</v>
      </c>
      <c r="AM725">
        <v>3.9871884</v>
      </c>
      <c r="AN725">
        <v>5.4823844399999997</v>
      </c>
      <c r="AO725">
        <v>6.2299824600000004</v>
      </c>
      <c r="AP725">
        <v>8.3730956400000007</v>
      </c>
      <c r="AQ725">
        <v>18.689946599999999</v>
      </c>
      <c r="AR725">
        <v>5.8312633505454503</v>
      </c>
      <c r="AS725">
        <v>0.24919931400000001</v>
      </c>
      <c r="AT725">
        <v>1.5335341333333301E-2</v>
      </c>
      <c r="AU725">
        <v>1.7039266666666698E-2</v>
      </c>
      <c r="AV725">
        <v>2.3428993333333301E-2</v>
      </c>
      <c r="AW725">
        <v>2.6623856666666699E-2</v>
      </c>
      <c r="AX725">
        <v>3.5782460000000002E-2</v>
      </c>
      <c r="AY725">
        <v>7.9871566666666699E-2</v>
      </c>
      <c r="AZ725">
        <v>2.4919928848484801E-2</v>
      </c>
      <c r="BA725">
        <v>1.06495433333333E-3</v>
      </c>
      <c r="BB725" t="s">
        <v>706</v>
      </c>
      <c r="BC725" s="1" t="s">
        <v>711</v>
      </c>
      <c r="BD725" t="s">
        <v>712</v>
      </c>
      <c r="BE725" t="s">
        <v>106</v>
      </c>
      <c r="BF725">
        <v>39.739444730000002</v>
      </c>
      <c r="BG725">
        <v>-75.558059689999993</v>
      </c>
      <c r="BH725" t="s">
        <v>107</v>
      </c>
      <c r="BI725">
        <v>0.128205128205128</v>
      </c>
      <c r="BJ725">
        <v>30</v>
      </c>
    </row>
    <row r="726" spans="1:62" x14ac:dyDescent="0.3">
      <c r="A726" s="1" t="s">
        <v>710</v>
      </c>
      <c r="B726" s="1" t="s">
        <v>259</v>
      </c>
      <c r="C726" t="s">
        <v>704</v>
      </c>
      <c r="D726">
        <v>2011</v>
      </c>
      <c r="E726" t="s">
        <v>260</v>
      </c>
      <c r="F726" t="s">
        <v>59</v>
      </c>
      <c r="G726">
        <v>0.56528509999999998</v>
      </c>
      <c r="H726">
        <v>0.79139899999999996</v>
      </c>
      <c r="I726">
        <v>1.092884</v>
      </c>
      <c r="J726">
        <v>1.4885839999999999</v>
      </c>
      <c r="K726">
        <v>2.0199516000000002</v>
      </c>
      <c r="L726">
        <v>5.8035930000000002</v>
      </c>
      <c r="M726">
        <v>6</v>
      </c>
      <c r="N726" t="str">
        <f t="shared" si="11"/>
        <v>100032004_45202</v>
      </c>
      <c r="O726" t="e">
        <f>VLOOKUP(N726,'HEM3 monitor concs'!D:L,9,FALSE)</f>
        <v>#N/A</v>
      </c>
      <c r="P726" t="e">
        <f>VLOOKUP(N726,'HEM3 monitor concs'!D:L,6,FALSE)</f>
        <v>#N/A</v>
      </c>
      <c r="Q726" s="3">
        <v>1.2621272890909101</v>
      </c>
      <c r="R726">
        <v>0.69037298222259302</v>
      </c>
      <c r="S726" s="5">
        <v>3.7685669999999998E-2</v>
      </c>
      <c r="T726">
        <v>55</v>
      </c>
      <c r="U726">
        <v>0</v>
      </c>
      <c r="V726">
        <v>0</v>
      </c>
      <c r="W726">
        <v>15</v>
      </c>
      <c r="X726">
        <v>15</v>
      </c>
      <c r="Y726">
        <v>15</v>
      </c>
      <c r="Z726">
        <v>10</v>
      </c>
      <c r="AA726">
        <v>1</v>
      </c>
      <c r="AB726">
        <v>0</v>
      </c>
      <c r="AC726" t="s">
        <v>60</v>
      </c>
      <c r="AD726" t="s">
        <v>60</v>
      </c>
      <c r="AE726" t="s">
        <v>260</v>
      </c>
      <c r="AF726" t="s">
        <v>62</v>
      </c>
      <c r="AG726" t="s">
        <v>84</v>
      </c>
      <c r="AI726">
        <v>1</v>
      </c>
      <c r="AJ726" t="s">
        <v>60</v>
      </c>
      <c r="AK726">
        <v>5</v>
      </c>
      <c r="AL726" t="s">
        <v>60</v>
      </c>
      <c r="AM726" t="s">
        <v>60</v>
      </c>
      <c r="AN726" t="s">
        <v>60</v>
      </c>
      <c r="AO726" t="s">
        <v>60</v>
      </c>
      <c r="AP726" t="s">
        <v>60</v>
      </c>
      <c r="AQ726" t="s">
        <v>60</v>
      </c>
      <c r="AR726" t="s">
        <v>60</v>
      </c>
      <c r="AS726" t="s">
        <v>60</v>
      </c>
      <c r="AT726">
        <v>1.1305702E-4</v>
      </c>
      <c r="AU726">
        <v>1.582798E-4</v>
      </c>
      <c r="AV726">
        <v>2.185768E-4</v>
      </c>
      <c r="AW726">
        <v>2.9771680000000001E-4</v>
      </c>
      <c r="AX726">
        <v>4.0399031999999998E-4</v>
      </c>
      <c r="AY726">
        <v>1.1607186E-3</v>
      </c>
      <c r="AZ726">
        <v>2.5242545781818199E-4</v>
      </c>
      <c r="BA726" s="2">
        <v>7.5371339999999999E-6</v>
      </c>
      <c r="BB726" t="s">
        <v>706</v>
      </c>
      <c r="BC726" s="1" t="s">
        <v>711</v>
      </c>
      <c r="BD726" t="s">
        <v>712</v>
      </c>
      <c r="BE726" t="s">
        <v>106</v>
      </c>
      <c r="BF726">
        <v>39.739444730000002</v>
      </c>
      <c r="BG726">
        <v>-75.558059689999993</v>
      </c>
      <c r="BH726" t="s">
        <v>107</v>
      </c>
      <c r="BI726" t="s">
        <v>60</v>
      </c>
      <c r="BJ726">
        <v>5000</v>
      </c>
    </row>
    <row r="727" spans="1:62" x14ac:dyDescent="0.3">
      <c r="A727" s="1" t="s">
        <v>710</v>
      </c>
      <c r="B727" s="1" t="s">
        <v>261</v>
      </c>
      <c r="C727" t="s">
        <v>704</v>
      </c>
      <c r="D727">
        <v>2011</v>
      </c>
      <c r="E727" t="s">
        <v>262</v>
      </c>
      <c r="F727" t="s">
        <v>59</v>
      </c>
      <c r="G727">
        <v>0.14263870000000001</v>
      </c>
      <c r="H727">
        <v>0.14263870000000001</v>
      </c>
      <c r="I727">
        <v>0.19018499999999999</v>
      </c>
      <c r="J727">
        <v>0.28527750000000002</v>
      </c>
      <c r="K727">
        <v>0.3328238</v>
      </c>
      <c r="L727">
        <v>1.0460179999999999</v>
      </c>
      <c r="M727">
        <v>6</v>
      </c>
      <c r="N727" t="str">
        <f t="shared" si="11"/>
        <v>100032004_45203</v>
      </c>
      <c r="O727">
        <f>VLOOKUP(N727,'HEM3 monitor concs'!D:L,9,FALSE)</f>
        <v>0.44561315710146404</v>
      </c>
      <c r="P727">
        <f>VLOOKUP(N727,'HEM3 monitor concs'!D:L,6,FALSE)</f>
        <v>0.42961315710146403</v>
      </c>
      <c r="Q727" s="3">
        <v>0.23946019909090899</v>
      </c>
      <c r="R727">
        <v>2.5785081560378498E-2</v>
      </c>
      <c r="S727" s="5">
        <v>9.0770090909090898E-2</v>
      </c>
      <c r="T727">
        <v>55</v>
      </c>
      <c r="U727">
        <v>0</v>
      </c>
      <c r="V727">
        <v>0</v>
      </c>
      <c r="W727">
        <v>15</v>
      </c>
      <c r="X727">
        <v>15</v>
      </c>
      <c r="Y727">
        <v>15</v>
      </c>
      <c r="Z727">
        <v>10</v>
      </c>
      <c r="AA727">
        <v>1</v>
      </c>
      <c r="AB727">
        <v>0</v>
      </c>
      <c r="AC727" t="s">
        <v>60</v>
      </c>
      <c r="AD727" t="s">
        <v>60</v>
      </c>
      <c r="AE727" t="s">
        <v>263</v>
      </c>
      <c r="AF727" t="s">
        <v>68</v>
      </c>
      <c r="AI727">
        <v>1</v>
      </c>
      <c r="AJ727" s="2">
        <v>2.5000000000000002E-6</v>
      </c>
      <c r="AK727">
        <v>1</v>
      </c>
      <c r="AL727">
        <v>0.35659675000000002</v>
      </c>
      <c r="AM727">
        <v>0.35659675000000002</v>
      </c>
      <c r="AN727">
        <v>0.47546250000000001</v>
      </c>
      <c r="AO727">
        <v>0.71319374999999996</v>
      </c>
      <c r="AP727">
        <v>0.83205949999999995</v>
      </c>
      <c r="AQ727">
        <v>2.6150449999999998</v>
      </c>
      <c r="AR727">
        <v>0.59865049772727297</v>
      </c>
      <c r="AS727">
        <v>0.22692522727272699</v>
      </c>
      <c r="AT727">
        <v>1.4263869999999999E-4</v>
      </c>
      <c r="AU727">
        <v>1.4263869999999999E-4</v>
      </c>
      <c r="AV727">
        <v>1.90185E-4</v>
      </c>
      <c r="AW727">
        <v>2.8527750000000002E-4</v>
      </c>
      <c r="AX727">
        <v>3.328238E-4</v>
      </c>
      <c r="AY727">
        <v>1.0460179999999999E-3</v>
      </c>
      <c r="AZ727">
        <v>2.39460199090909E-4</v>
      </c>
      <c r="BA727" s="2">
        <v>9.0770090909090897E-5</v>
      </c>
      <c r="BB727" t="s">
        <v>706</v>
      </c>
      <c r="BC727" s="1" t="s">
        <v>711</v>
      </c>
      <c r="BD727" t="s">
        <v>712</v>
      </c>
      <c r="BE727" t="s">
        <v>106</v>
      </c>
      <c r="BF727">
        <v>39.739444730000002</v>
      </c>
      <c r="BG727">
        <v>-75.558059689999993</v>
      </c>
      <c r="BH727" t="s">
        <v>107</v>
      </c>
      <c r="BI727">
        <v>0.4</v>
      </c>
      <c r="BJ727">
        <v>1000</v>
      </c>
    </row>
    <row r="728" spans="1:62" x14ac:dyDescent="0.3">
      <c r="A728" s="1" t="s">
        <v>710</v>
      </c>
      <c r="B728" s="1" t="s">
        <v>264</v>
      </c>
      <c r="C728" t="s">
        <v>704</v>
      </c>
      <c r="D728">
        <v>2011</v>
      </c>
      <c r="E728" t="s">
        <v>265</v>
      </c>
      <c r="F728" t="s">
        <v>59</v>
      </c>
      <c r="G728">
        <v>8.6847060000000004E-2</v>
      </c>
      <c r="H728">
        <v>0.13027059999999999</v>
      </c>
      <c r="I728">
        <v>0.17369409999999999</v>
      </c>
      <c r="J728">
        <v>0.26054119999999997</v>
      </c>
      <c r="K728">
        <v>0.34738819999999998</v>
      </c>
      <c r="L728">
        <v>0.91189410000000004</v>
      </c>
      <c r="M728">
        <v>6</v>
      </c>
      <c r="N728" t="str">
        <f t="shared" si="11"/>
        <v>100032004_45204</v>
      </c>
      <c r="O728" t="e">
        <f>VLOOKUP(N728,'HEM3 monitor concs'!D:L,9,FALSE)</f>
        <v>#N/A</v>
      </c>
      <c r="P728" t="e">
        <f>VLOOKUP(N728,'HEM3 monitor concs'!D:L,6,FALSE)</f>
        <v>#N/A</v>
      </c>
      <c r="Q728" s="3">
        <v>0.22422330909090901</v>
      </c>
      <c r="R728">
        <v>2.4286819348478102E-2</v>
      </c>
      <c r="S728" s="5">
        <v>0.12632298727272701</v>
      </c>
      <c r="T728">
        <v>55</v>
      </c>
      <c r="U728">
        <v>6</v>
      </c>
      <c r="V728">
        <v>0</v>
      </c>
      <c r="W728">
        <v>15</v>
      </c>
      <c r="X728">
        <v>15</v>
      </c>
      <c r="Y728">
        <v>15</v>
      </c>
      <c r="Z728">
        <v>10</v>
      </c>
      <c r="AA728">
        <v>1</v>
      </c>
      <c r="AB728">
        <v>10.909090909090899</v>
      </c>
      <c r="AC728" t="s">
        <v>60</v>
      </c>
      <c r="AD728" t="s">
        <v>60</v>
      </c>
      <c r="AE728" t="s">
        <v>265</v>
      </c>
      <c r="AF728" t="s">
        <v>84</v>
      </c>
      <c r="AI728">
        <v>1</v>
      </c>
      <c r="AJ728" t="s">
        <v>60</v>
      </c>
      <c r="AK728">
        <v>0.1</v>
      </c>
      <c r="AL728" t="s">
        <v>60</v>
      </c>
      <c r="AM728" t="s">
        <v>60</v>
      </c>
      <c r="AN728" t="s">
        <v>60</v>
      </c>
      <c r="AO728" t="s">
        <v>60</v>
      </c>
      <c r="AP728" t="s">
        <v>60</v>
      </c>
      <c r="AQ728" t="s">
        <v>60</v>
      </c>
      <c r="AR728" t="s">
        <v>60</v>
      </c>
      <c r="AS728" t="s">
        <v>60</v>
      </c>
      <c r="AT728">
        <v>8.6847059999999997E-4</v>
      </c>
      <c r="AU728">
        <v>1.302706E-3</v>
      </c>
      <c r="AV728">
        <v>1.7369410000000001E-3</v>
      </c>
      <c r="AW728">
        <v>2.6054120000000001E-3</v>
      </c>
      <c r="AX728">
        <v>3.4738820000000002E-3</v>
      </c>
      <c r="AY728">
        <v>9.1189410000000002E-3</v>
      </c>
      <c r="AZ728">
        <v>2.2422330909090899E-3</v>
      </c>
      <c r="BA728">
        <v>1.2632298727272701E-3</v>
      </c>
      <c r="BB728" t="s">
        <v>706</v>
      </c>
      <c r="BC728" s="1" t="s">
        <v>711</v>
      </c>
      <c r="BD728" t="s">
        <v>712</v>
      </c>
      <c r="BE728" t="s">
        <v>106</v>
      </c>
      <c r="BF728">
        <v>39.739444730000002</v>
      </c>
      <c r="BG728">
        <v>-75.558059689999993</v>
      </c>
      <c r="BH728" t="s">
        <v>107</v>
      </c>
      <c r="BI728" t="s">
        <v>60</v>
      </c>
      <c r="BJ728">
        <v>100</v>
      </c>
    </row>
    <row r="729" spans="1:62" x14ac:dyDescent="0.3">
      <c r="A729" s="1" t="s">
        <v>710</v>
      </c>
      <c r="B729" s="1" t="s">
        <v>75</v>
      </c>
      <c r="C729" t="s">
        <v>704</v>
      </c>
      <c r="D729">
        <v>2011</v>
      </c>
      <c r="E729" t="s">
        <v>76</v>
      </c>
      <c r="F729" t="s">
        <v>59</v>
      </c>
      <c r="G729">
        <v>2.32E-4</v>
      </c>
      <c r="H729">
        <v>3.7399999999999998E-3</v>
      </c>
      <c r="I729">
        <v>7.3800000000000003E-3</v>
      </c>
      <c r="J729">
        <v>1.52E-2</v>
      </c>
      <c r="K729">
        <v>2.7119999999999998E-2</v>
      </c>
      <c r="L729">
        <v>1.07</v>
      </c>
      <c r="M729">
        <v>3</v>
      </c>
      <c r="N729" t="str">
        <f t="shared" si="11"/>
        <v>100032004_88115</v>
      </c>
      <c r="O729" t="e">
        <f>VLOOKUP(N729,'HEM3 monitor concs'!D:L,9,FALSE)</f>
        <v>#N/A</v>
      </c>
      <c r="P729" t="e">
        <f>VLOOKUP(N729,'HEM3 monitor concs'!D:L,6,FALSE)</f>
        <v>#N/A</v>
      </c>
      <c r="Q729" s="3">
        <v>3.1430666666666697E-2</v>
      </c>
      <c r="R729">
        <v>1.30998480832051E-2</v>
      </c>
      <c r="S729" s="5">
        <v>6.9314285714285702E-3</v>
      </c>
      <c r="T729">
        <v>105</v>
      </c>
      <c r="U729">
        <v>49</v>
      </c>
      <c r="V729">
        <v>11</v>
      </c>
      <c r="W729">
        <v>20</v>
      </c>
      <c r="X729">
        <v>30</v>
      </c>
      <c r="Y729">
        <v>26</v>
      </c>
      <c r="Z729">
        <v>29</v>
      </c>
      <c r="AA729">
        <v>1</v>
      </c>
      <c r="AB729">
        <v>46.6666666666667</v>
      </c>
      <c r="AC729" t="s">
        <v>60</v>
      </c>
      <c r="AD729" t="s">
        <v>60</v>
      </c>
      <c r="AE729" t="s">
        <v>77</v>
      </c>
      <c r="AF729" t="s">
        <v>62</v>
      </c>
      <c r="AI729">
        <v>1</v>
      </c>
      <c r="AJ729" t="s">
        <v>60</v>
      </c>
      <c r="AK729">
        <v>1.4999999999999999E-4</v>
      </c>
      <c r="AL729" t="s">
        <v>60</v>
      </c>
      <c r="AM729" t="s">
        <v>60</v>
      </c>
      <c r="AN729" t="s">
        <v>60</v>
      </c>
      <c r="AO729" t="s">
        <v>60</v>
      </c>
      <c r="AP729" t="s">
        <v>60</v>
      </c>
      <c r="AQ729" t="s">
        <v>60</v>
      </c>
      <c r="AR729" t="s">
        <v>60</v>
      </c>
      <c r="AS729" t="s">
        <v>60</v>
      </c>
      <c r="AT729">
        <v>1.5466666666666699E-3</v>
      </c>
      <c r="AU729">
        <v>2.49333333333333E-2</v>
      </c>
      <c r="AV729">
        <v>4.9200000000000001E-2</v>
      </c>
      <c r="AW729">
        <v>0.101333333333333</v>
      </c>
      <c r="AX729">
        <v>0.18079999999999999</v>
      </c>
      <c r="AY729">
        <v>7.1333333333333302</v>
      </c>
      <c r="AZ729">
        <v>0.20953777777777799</v>
      </c>
      <c r="BA729">
        <v>4.6209523809523798E-2</v>
      </c>
      <c r="BB729" t="s">
        <v>706</v>
      </c>
      <c r="BC729" s="1" t="s">
        <v>711</v>
      </c>
      <c r="BD729" t="s">
        <v>712</v>
      </c>
      <c r="BE729" t="s">
        <v>106</v>
      </c>
      <c r="BF729">
        <v>39.739444730000002</v>
      </c>
      <c r="BG729">
        <v>-75.558059689999993</v>
      </c>
      <c r="BH729" t="s">
        <v>107</v>
      </c>
      <c r="BI729" t="s">
        <v>60</v>
      </c>
      <c r="BJ729">
        <v>0.15</v>
      </c>
    </row>
    <row r="730" spans="1:62" x14ac:dyDescent="0.3">
      <c r="A730" s="1" t="s">
        <v>716</v>
      </c>
      <c r="B730" s="1" t="s">
        <v>65</v>
      </c>
      <c r="C730" t="s">
        <v>713</v>
      </c>
      <c r="D730">
        <v>2011</v>
      </c>
      <c r="E730" t="s">
        <v>66</v>
      </c>
      <c r="F730" t="s">
        <v>59</v>
      </c>
      <c r="G730">
        <v>0</v>
      </c>
      <c r="H730">
        <v>0</v>
      </c>
      <c r="I730">
        <v>2.5999999999999998E-4</v>
      </c>
      <c r="J730">
        <v>5.8E-4</v>
      </c>
      <c r="K730">
        <v>8.0400000000000003E-4</v>
      </c>
      <c r="L730">
        <v>1.5399999999999999E-3</v>
      </c>
      <c r="M730">
        <v>3</v>
      </c>
      <c r="N730" t="str">
        <f t="shared" si="11"/>
        <v>110010042_88103</v>
      </c>
      <c r="O730" t="e">
        <f>VLOOKUP(N730,'HEM3 monitor concs'!D:L,9,FALSE)</f>
        <v>#N/A</v>
      </c>
      <c r="P730" t="e">
        <f>VLOOKUP(N730,'HEM3 monitor concs'!D:L,6,FALSE)</f>
        <v>#N/A</v>
      </c>
      <c r="Q730" s="3">
        <v>3.4343434343434302E-4</v>
      </c>
      <c r="R730" s="2">
        <v>1.4071665635951299E-7</v>
      </c>
      <c r="S730" s="5">
        <v>2.2191919191919199E-4</v>
      </c>
      <c r="T730">
        <v>99</v>
      </c>
      <c r="U730">
        <v>44</v>
      </c>
      <c r="V730">
        <v>38</v>
      </c>
      <c r="W730">
        <v>25</v>
      </c>
      <c r="X730">
        <v>26</v>
      </c>
      <c r="Y730">
        <v>21</v>
      </c>
      <c r="Z730">
        <v>27</v>
      </c>
      <c r="AA730">
        <v>1</v>
      </c>
      <c r="AB730">
        <v>44.4444444444444</v>
      </c>
      <c r="AC730" t="s">
        <v>60</v>
      </c>
      <c r="AD730" t="s">
        <v>60</v>
      </c>
      <c r="AE730" t="s">
        <v>67</v>
      </c>
      <c r="AF730" t="s">
        <v>68</v>
      </c>
      <c r="AI730">
        <v>1</v>
      </c>
      <c r="AJ730">
        <v>4.3E-3</v>
      </c>
      <c r="AK730" s="2">
        <v>1.5E-5</v>
      </c>
      <c r="AL730">
        <v>0</v>
      </c>
      <c r="AM730">
        <v>0</v>
      </c>
      <c r="AN730">
        <v>1.1180000000000001</v>
      </c>
      <c r="AO730">
        <v>2.4940000000000002</v>
      </c>
      <c r="AP730">
        <v>3.4571999999999998</v>
      </c>
      <c r="AQ730">
        <v>6.6219999999999999</v>
      </c>
      <c r="AR730">
        <v>1.4767676767676801</v>
      </c>
      <c r="AS730">
        <v>0.95425252525252502</v>
      </c>
      <c r="AT730">
        <v>0</v>
      </c>
      <c r="AU730">
        <v>0</v>
      </c>
      <c r="AV730">
        <v>1.7333333333333301E-2</v>
      </c>
      <c r="AW730">
        <v>3.8666666666666703E-2</v>
      </c>
      <c r="AX730">
        <v>5.3600000000000002E-2</v>
      </c>
      <c r="AY730">
        <v>0.102666666666667</v>
      </c>
      <c r="AZ730">
        <v>2.28956228956229E-2</v>
      </c>
      <c r="BA730">
        <v>1.47946127946128E-2</v>
      </c>
      <c r="BB730" t="s">
        <v>714</v>
      </c>
      <c r="BC730" s="1" t="s">
        <v>717</v>
      </c>
      <c r="BD730" t="s">
        <v>715</v>
      </c>
      <c r="BE730" t="s">
        <v>106</v>
      </c>
      <c r="BF730">
        <v>38.880832669999997</v>
      </c>
      <c r="BG730">
        <v>-77.03250122</v>
      </c>
      <c r="BH730" t="s">
        <v>109</v>
      </c>
      <c r="BI730">
        <v>2.3255813953488401E-4</v>
      </c>
      <c r="BJ730">
        <v>1.4999999999999999E-2</v>
      </c>
    </row>
    <row r="731" spans="1:62" x14ac:dyDescent="0.3">
      <c r="A731" s="1" t="s">
        <v>716</v>
      </c>
      <c r="B731" s="1" t="s">
        <v>71</v>
      </c>
      <c r="C731" t="s">
        <v>713</v>
      </c>
      <c r="D731">
        <v>2011</v>
      </c>
      <c r="E731" t="s">
        <v>72</v>
      </c>
      <c r="F731" t="s">
        <v>59</v>
      </c>
      <c r="G731">
        <v>1.46E-4</v>
      </c>
      <c r="H731">
        <v>2.2000000000000001E-4</v>
      </c>
      <c r="I731">
        <v>3.5E-4</v>
      </c>
      <c r="J731">
        <v>4.95E-4</v>
      </c>
      <c r="K731">
        <v>6.8000000000000005E-4</v>
      </c>
      <c r="L731">
        <v>2.0899999999999998E-3</v>
      </c>
      <c r="M731">
        <v>3</v>
      </c>
      <c r="N731" t="str">
        <f t="shared" si="11"/>
        <v>110010042_88112</v>
      </c>
      <c r="O731" t="e">
        <f>VLOOKUP(N731,'HEM3 monitor concs'!D:L,9,FALSE)</f>
        <v>#N/A</v>
      </c>
      <c r="P731" t="e">
        <f>VLOOKUP(N731,'HEM3 monitor concs'!D:L,6,FALSE)</f>
        <v>#N/A</v>
      </c>
      <c r="Q731" s="3">
        <v>3.9434343434343401E-4</v>
      </c>
      <c r="R731" s="2">
        <v>8.0288084930942107E-8</v>
      </c>
      <c r="S731" s="5">
        <v>1.48282828282828E-4</v>
      </c>
      <c r="T731">
        <v>99</v>
      </c>
      <c r="U731">
        <v>12</v>
      </c>
      <c r="V731">
        <v>2</v>
      </c>
      <c r="W731">
        <v>25</v>
      </c>
      <c r="X731">
        <v>26</v>
      </c>
      <c r="Y731">
        <v>21</v>
      </c>
      <c r="Z731">
        <v>27</v>
      </c>
      <c r="AA731">
        <v>1</v>
      </c>
      <c r="AB731">
        <v>12.1212121212121</v>
      </c>
      <c r="AC731" t="s">
        <v>60</v>
      </c>
      <c r="AD731" t="s">
        <v>60</v>
      </c>
      <c r="AE731" t="s">
        <v>73</v>
      </c>
      <c r="AF731" t="s">
        <v>62</v>
      </c>
      <c r="AI731">
        <v>1.2500000000000001E-2</v>
      </c>
      <c r="AJ731">
        <v>1.4999999999999999E-4</v>
      </c>
      <c r="AK731">
        <v>8.0000000000000002E-3</v>
      </c>
      <c r="AL731">
        <v>2.1899999999999999E-2</v>
      </c>
      <c r="AM731">
        <v>3.3000000000000002E-2</v>
      </c>
      <c r="AN731">
        <v>5.2499999999999998E-2</v>
      </c>
      <c r="AO731">
        <v>7.4249999999999997E-2</v>
      </c>
      <c r="AP731">
        <v>0.10199999999999999</v>
      </c>
      <c r="AQ731">
        <v>0.3135</v>
      </c>
      <c r="AR731">
        <v>5.9151515151515198E-2</v>
      </c>
      <c r="AS731">
        <v>2.2242424242424199E-2</v>
      </c>
      <c r="AT731" s="2">
        <v>1.825E-5</v>
      </c>
      <c r="AU731" s="2">
        <v>2.7500000000000001E-5</v>
      </c>
      <c r="AV731" s="2">
        <v>4.375E-5</v>
      </c>
      <c r="AW731" s="2">
        <v>6.1875E-5</v>
      </c>
      <c r="AX731" s="2">
        <v>8.5000000000000006E-5</v>
      </c>
      <c r="AY731">
        <v>2.6124999999999998E-4</v>
      </c>
      <c r="AZ731" s="2">
        <v>4.9292929292929299E-5</v>
      </c>
      <c r="BA731" s="2">
        <v>1.85353535353535E-5</v>
      </c>
      <c r="BB731" t="s">
        <v>714</v>
      </c>
      <c r="BC731" s="1" t="s">
        <v>717</v>
      </c>
      <c r="BD731" t="s">
        <v>715</v>
      </c>
      <c r="BE731" t="s">
        <v>106</v>
      </c>
      <c r="BF731">
        <v>38.880832669999997</v>
      </c>
      <c r="BG731">
        <v>-77.03250122</v>
      </c>
      <c r="BH731" t="s">
        <v>109</v>
      </c>
      <c r="BI731">
        <v>6.6666666666666697E-3</v>
      </c>
      <c r="BJ731">
        <v>8</v>
      </c>
    </row>
    <row r="732" spans="1:62" x14ac:dyDescent="0.3">
      <c r="A732" s="1" t="s">
        <v>716</v>
      </c>
      <c r="B732" s="1" t="s">
        <v>78</v>
      </c>
      <c r="C732" t="s">
        <v>713</v>
      </c>
      <c r="D732">
        <v>2011</v>
      </c>
      <c r="E732" t="s">
        <v>79</v>
      </c>
      <c r="F732" t="s">
        <v>59</v>
      </c>
      <c r="G732">
        <v>4.4200000000000001E-4</v>
      </c>
      <c r="H732">
        <v>1.0399999999999999E-3</v>
      </c>
      <c r="I732">
        <v>1.5900000000000001E-3</v>
      </c>
      <c r="J732">
        <v>2.0950000000000001E-3</v>
      </c>
      <c r="K732">
        <v>2.9580000000000001E-3</v>
      </c>
      <c r="L732">
        <v>2.2790000000000001E-2</v>
      </c>
      <c r="M732">
        <v>3</v>
      </c>
      <c r="N732" t="str">
        <f t="shared" si="11"/>
        <v>110010042_88128</v>
      </c>
      <c r="O732" t="e">
        <f>VLOOKUP(N732,'HEM3 monitor concs'!D:L,9,FALSE)</f>
        <v>#N/A</v>
      </c>
      <c r="P732" t="e">
        <f>VLOOKUP(N732,'HEM3 monitor concs'!D:L,6,FALSE)</f>
        <v>#N/A</v>
      </c>
      <c r="Q732" s="3">
        <v>2.0249494949494901E-3</v>
      </c>
      <c r="R732" s="2">
        <v>7.1466191300762703E-6</v>
      </c>
      <c r="S732" s="5">
        <v>6.4474747474747504E-4</v>
      </c>
      <c r="T732">
        <v>99</v>
      </c>
      <c r="U732">
        <v>12</v>
      </c>
      <c r="V732">
        <v>3</v>
      </c>
      <c r="W732">
        <v>25</v>
      </c>
      <c r="X732">
        <v>26</v>
      </c>
      <c r="Y732">
        <v>21</v>
      </c>
      <c r="Z732">
        <v>27</v>
      </c>
      <c r="AA732">
        <v>1</v>
      </c>
      <c r="AB732">
        <v>12.1212121212121</v>
      </c>
      <c r="AC732" t="s">
        <v>60</v>
      </c>
      <c r="AD732" t="s">
        <v>60</v>
      </c>
      <c r="AE732" t="s">
        <v>80</v>
      </c>
      <c r="AF732" t="s">
        <v>68</v>
      </c>
      <c r="AI732">
        <v>1</v>
      </c>
      <c r="AJ732" t="s">
        <v>60</v>
      </c>
      <c r="AK732">
        <v>1.4999999999999999E-4</v>
      </c>
      <c r="AL732" t="s">
        <v>60</v>
      </c>
      <c r="AM732" t="s">
        <v>60</v>
      </c>
      <c r="AN732" t="s">
        <v>60</v>
      </c>
      <c r="AO732" t="s">
        <v>60</v>
      </c>
      <c r="AP732" t="s">
        <v>60</v>
      </c>
      <c r="AQ732" t="s">
        <v>60</v>
      </c>
      <c r="AR732" t="s">
        <v>60</v>
      </c>
      <c r="AS732" t="s">
        <v>60</v>
      </c>
      <c r="AT732">
        <v>2.9466666666666699E-3</v>
      </c>
      <c r="AU732">
        <v>6.9333333333333304E-3</v>
      </c>
      <c r="AV732">
        <v>1.06E-2</v>
      </c>
      <c r="AW732">
        <v>1.39666666666667E-2</v>
      </c>
      <c r="AX732">
        <v>1.9720000000000001E-2</v>
      </c>
      <c r="AY732">
        <v>0.151933333333333</v>
      </c>
      <c r="AZ732">
        <v>1.34996632996633E-2</v>
      </c>
      <c r="BA732">
        <v>4.2983164983165E-3</v>
      </c>
      <c r="BB732" t="s">
        <v>714</v>
      </c>
      <c r="BC732" s="1" t="s">
        <v>717</v>
      </c>
      <c r="BD732" t="s">
        <v>715</v>
      </c>
      <c r="BE732" t="s">
        <v>106</v>
      </c>
      <c r="BF732">
        <v>38.880832669999997</v>
      </c>
      <c r="BG732">
        <v>-77.03250122</v>
      </c>
      <c r="BH732" t="s">
        <v>109</v>
      </c>
      <c r="BI732" t="s">
        <v>60</v>
      </c>
      <c r="BJ732">
        <v>0.15</v>
      </c>
    </row>
    <row r="733" spans="1:62" x14ac:dyDescent="0.3">
      <c r="A733" s="1" t="s">
        <v>716</v>
      </c>
      <c r="B733" s="1" t="s">
        <v>81</v>
      </c>
      <c r="C733" t="s">
        <v>713</v>
      </c>
      <c r="D733">
        <v>2011</v>
      </c>
      <c r="E733" t="s">
        <v>82</v>
      </c>
      <c r="F733" t="s">
        <v>59</v>
      </c>
      <c r="G733">
        <v>7.3800000000000005E-4</v>
      </c>
      <c r="H733">
        <v>1.145E-3</v>
      </c>
      <c r="I733">
        <v>1.5900000000000001E-3</v>
      </c>
      <c r="J733">
        <v>2.3700000000000001E-3</v>
      </c>
      <c r="K733">
        <v>3.0660000000000001E-3</v>
      </c>
      <c r="L733">
        <v>5.6499999999999996E-3</v>
      </c>
      <c r="M733">
        <v>3</v>
      </c>
      <c r="N733" t="str">
        <f t="shared" si="11"/>
        <v>110010042_88132</v>
      </c>
      <c r="O733" t="e">
        <f>VLOOKUP(N733,'HEM3 monitor concs'!D:L,9,FALSE)</f>
        <v>#N/A</v>
      </c>
      <c r="P733" t="e">
        <f>VLOOKUP(N733,'HEM3 monitor concs'!D:L,6,FALSE)</f>
        <v>#N/A</v>
      </c>
      <c r="Q733" s="3">
        <v>1.8354545454545501E-3</v>
      </c>
      <c r="R733" s="2">
        <v>1.16905769944341E-6</v>
      </c>
      <c r="S733" s="5">
        <v>3.2151515151515202E-4</v>
      </c>
      <c r="T733">
        <v>99</v>
      </c>
      <c r="U733">
        <v>2</v>
      </c>
      <c r="V733">
        <v>0</v>
      </c>
      <c r="W733">
        <v>25</v>
      </c>
      <c r="X733">
        <v>26</v>
      </c>
      <c r="Y733">
        <v>21</v>
      </c>
      <c r="Z733">
        <v>27</v>
      </c>
      <c r="AA733">
        <v>1</v>
      </c>
      <c r="AB733">
        <v>2.0202020202020199</v>
      </c>
      <c r="AC733" t="s">
        <v>60</v>
      </c>
      <c r="AD733" t="s">
        <v>60</v>
      </c>
      <c r="AE733" t="s">
        <v>83</v>
      </c>
      <c r="AF733" t="s">
        <v>84</v>
      </c>
      <c r="AI733">
        <v>1</v>
      </c>
      <c r="AJ733" t="s">
        <v>60</v>
      </c>
      <c r="AK733" s="2">
        <v>2.9999999999999997E-4</v>
      </c>
      <c r="AL733" t="s">
        <v>60</v>
      </c>
      <c r="AM733" t="s">
        <v>60</v>
      </c>
      <c r="AN733" t="s">
        <v>60</v>
      </c>
      <c r="AO733" t="s">
        <v>60</v>
      </c>
      <c r="AP733" t="s">
        <v>60</v>
      </c>
      <c r="AQ733" t="s">
        <v>60</v>
      </c>
      <c r="AR733" t="s">
        <v>60</v>
      </c>
      <c r="AS733" t="s">
        <v>60</v>
      </c>
      <c r="AT733">
        <v>2.4599999999999999E-3</v>
      </c>
      <c r="AU733">
        <v>3.81666666666667E-3</v>
      </c>
      <c r="AV733">
        <v>5.3E-3</v>
      </c>
      <c r="AW733">
        <v>7.9000000000000008E-3</v>
      </c>
      <c r="AX733">
        <v>1.022E-2</v>
      </c>
      <c r="AY733">
        <v>1.8833333333333299E-2</v>
      </c>
      <c r="AZ733">
        <v>6.1181818181818204E-3</v>
      </c>
      <c r="BA733">
        <v>1.07171717171717E-3</v>
      </c>
      <c r="BB733" t="s">
        <v>714</v>
      </c>
      <c r="BC733" s="1" t="s">
        <v>717</v>
      </c>
      <c r="BD733" t="s">
        <v>715</v>
      </c>
      <c r="BE733" t="s">
        <v>106</v>
      </c>
      <c r="BF733">
        <v>38.880832669999997</v>
      </c>
      <c r="BG733">
        <v>-77.03250122</v>
      </c>
      <c r="BH733" t="s">
        <v>109</v>
      </c>
      <c r="BI733" t="s">
        <v>60</v>
      </c>
      <c r="BJ733">
        <v>0.3</v>
      </c>
    </row>
    <row r="734" spans="1:62" x14ac:dyDescent="0.3">
      <c r="A734" s="1" t="s">
        <v>716</v>
      </c>
      <c r="B734" s="1" t="s">
        <v>85</v>
      </c>
      <c r="C734" t="s">
        <v>713</v>
      </c>
      <c r="D734">
        <v>2011</v>
      </c>
      <c r="E734" t="s">
        <v>86</v>
      </c>
      <c r="F734" t="s">
        <v>59</v>
      </c>
      <c r="G734" s="2">
        <v>6.9999999999999994E-5</v>
      </c>
      <c r="H734">
        <v>1.3999999999999999E-4</v>
      </c>
      <c r="I734">
        <v>3.1E-4</v>
      </c>
      <c r="J734">
        <v>5.2499999999999997E-4</v>
      </c>
      <c r="K734">
        <v>8.6200000000000003E-4</v>
      </c>
      <c r="L734">
        <v>1.209E-2</v>
      </c>
      <c r="M734">
        <v>3</v>
      </c>
      <c r="N734" t="str">
        <f t="shared" si="11"/>
        <v>110010042_88136</v>
      </c>
      <c r="O734" t="e">
        <f>VLOOKUP(N734,'HEM3 monitor concs'!D:L,9,FALSE)</f>
        <v>#N/A</v>
      </c>
      <c r="P734" t="e">
        <f>VLOOKUP(N734,'HEM3 monitor concs'!D:L,6,FALSE)</f>
        <v>#N/A</v>
      </c>
      <c r="Q734" s="3">
        <v>5.0181818181818205E-4</v>
      </c>
      <c r="R734" s="2">
        <v>1.5030333951762499E-6</v>
      </c>
      <c r="S734" s="5">
        <v>1.13535353535354E-4</v>
      </c>
      <c r="T734">
        <v>99</v>
      </c>
      <c r="U734">
        <v>18</v>
      </c>
      <c r="V734">
        <v>3</v>
      </c>
      <c r="W734">
        <v>25</v>
      </c>
      <c r="X734">
        <v>26</v>
      </c>
      <c r="Y734">
        <v>21</v>
      </c>
      <c r="Z734">
        <v>27</v>
      </c>
      <c r="AA734">
        <v>1</v>
      </c>
      <c r="AB734">
        <v>18.181818181818201</v>
      </c>
      <c r="AC734" t="s">
        <v>60</v>
      </c>
      <c r="AD734" t="s">
        <v>60</v>
      </c>
      <c r="AE734" t="s">
        <v>87</v>
      </c>
      <c r="AF734" t="s">
        <v>62</v>
      </c>
      <c r="AG734" t="s">
        <v>88</v>
      </c>
      <c r="AI734">
        <v>1</v>
      </c>
      <c r="AJ734">
        <v>4.8000000000000001E-4</v>
      </c>
      <c r="AK734" s="2">
        <v>9.0000000000000006E-5</v>
      </c>
      <c r="AL734">
        <v>3.3599999999999998E-2</v>
      </c>
      <c r="AM734">
        <v>6.7199999999999996E-2</v>
      </c>
      <c r="AN734">
        <v>0.14879999999999999</v>
      </c>
      <c r="AO734">
        <v>0.252</v>
      </c>
      <c r="AP734">
        <v>0.41376000000000002</v>
      </c>
      <c r="AQ734">
        <v>5.8032000000000004</v>
      </c>
      <c r="AR734">
        <v>0.24087272727272699</v>
      </c>
      <c r="AS734">
        <v>5.4496969696969703E-2</v>
      </c>
      <c r="AT734">
        <v>7.7777777777777795E-4</v>
      </c>
      <c r="AU734">
        <v>1.55555555555556E-3</v>
      </c>
      <c r="AV734">
        <v>3.4444444444444401E-3</v>
      </c>
      <c r="AW734">
        <v>5.8333333333333301E-3</v>
      </c>
      <c r="AX734">
        <v>9.5777777777777805E-3</v>
      </c>
      <c r="AY734">
        <v>0.134333333333333</v>
      </c>
      <c r="AZ734">
        <v>5.5757575757575803E-3</v>
      </c>
      <c r="BA734">
        <v>1.2615039281705901E-3</v>
      </c>
      <c r="BB734" t="s">
        <v>714</v>
      </c>
      <c r="BC734" s="1" t="s">
        <v>717</v>
      </c>
      <c r="BD734" t="s">
        <v>715</v>
      </c>
      <c r="BE734" t="s">
        <v>106</v>
      </c>
      <c r="BF734">
        <v>38.880832669999997</v>
      </c>
      <c r="BG734">
        <v>-77.03250122</v>
      </c>
      <c r="BH734" t="s">
        <v>109</v>
      </c>
      <c r="BI734">
        <v>2.0833333333333298E-3</v>
      </c>
      <c r="BJ734">
        <v>0.09</v>
      </c>
    </row>
    <row r="735" spans="1:62" x14ac:dyDescent="0.3">
      <c r="A735" s="1" t="s">
        <v>716</v>
      </c>
      <c r="B735" s="1" t="s">
        <v>90</v>
      </c>
      <c r="C735" t="s">
        <v>713</v>
      </c>
      <c r="D735">
        <v>2011</v>
      </c>
      <c r="E735" t="s">
        <v>91</v>
      </c>
      <c r="F735" t="s">
        <v>59</v>
      </c>
      <c r="G735">
        <v>2.4600000000000002E-4</v>
      </c>
      <c r="H735">
        <v>3.6999999999999999E-4</v>
      </c>
      <c r="I735">
        <v>5.8E-4</v>
      </c>
      <c r="J735">
        <v>8.8500000000000004E-4</v>
      </c>
      <c r="K735">
        <v>1.168E-3</v>
      </c>
      <c r="L735">
        <v>2.1800000000000001E-3</v>
      </c>
      <c r="M735">
        <v>3</v>
      </c>
      <c r="N735" t="str">
        <f t="shared" si="11"/>
        <v>110010042_88154</v>
      </c>
      <c r="O735">
        <f>VLOOKUP(N735,'HEM3 monitor concs'!D:L,9,FALSE)</f>
        <v>2.9006880605999999E-4</v>
      </c>
      <c r="P735">
        <f>VLOOKUP(N735,'HEM3 monitor concs'!D:L,6,FALSE)</f>
        <v>9.0068806060000003E-5</v>
      </c>
      <c r="Q735" s="3">
        <v>6.4515151515151504E-4</v>
      </c>
      <c r="R735" s="2">
        <v>1.44155844155844E-7</v>
      </c>
      <c r="S735" s="5">
        <v>2.14242424242424E-4</v>
      </c>
      <c r="T735">
        <v>99</v>
      </c>
      <c r="U735">
        <v>7</v>
      </c>
      <c r="V735">
        <v>1</v>
      </c>
      <c r="W735">
        <v>25</v>
      </c>
      <c r="X735">
        <v>26</v>
      </c>
      <c r="Y735">
        <v>21</v>
      </c>
      <c r="Z735">
        <v>27</v>
      </c>
      <c r="AA735">
        <v>1</v>
      </c>
      <c r="AB735">
        <v>7.0707070707070701</v>
      </c>
      <c r="AC735" t="s">
        <v>60</v>
      </c>
      <c r="AD735" t="s">
        <v>60</v>
      </c>
      <c r="AE735" t="s">
        <v>92</v>
      </c>
      <c r="AF735" t="s">
        <v>84</v>
      </c>
      <c r="AG735" t="s">
        <v>93</v>
      </c>
      <c r="AH735" t="s">
        <v>94</v>
      </c>
      <c r="AI735">
        <v>1</v>
      </c>
      <c r="AJ735" t="s">
        <v>60</v>
      </c>
      <c r="AK735">
        <v>0.02</v>
      </c>
      <c r="AL735" t="s">
        <v>60</v>
      </c>
      <c r="AM735" t="s">
        <v>60</v>
      </c>
      <c r="AN735" t="s">
        <v>60</v>
      </c>
      <c r="AO735" t="s">
        <v>60</v>
      </c>
      <c r="AP735" t="s">
        <v>60</v>
      </c>
      <c r="AQ735" t="s">
        <v>60</v>
      </c>
      <c r="AR735" t="s">
        <v>60</v>
      </c>
      <c r="AS735" t="s">
        <v>60</v>
      </c>
      <c r="AT735" s="2">
        <v>1.2300000000000001E-5</v>
      </c>
      <c r="AU735" s="2">
        <v>1.8499999999999999E-5</v>
      </c>
      <c r="AV735" s="2">
        <v>2.9E-5</v>
      </c>
      <c r="AW735" s="2">
        <v>4.4249999999999998E-5</v>
      </c>
      <c r="AX735" s="2">
        <v>5.8400000000000003E-5</v>
      </c>
      <c r="AY735">
        <v>1.0900000000000001E-4</v>
      </c>
      <c r="AZ735" s="2">
        <v>3.2257575757575798E-5</v>
      </c>
      <c r="BA735" s="2">
        <v>1.07121212121212E-5</v>
      </c>
      <c r="BB735" t="s">
        <v>714</v>
      </c>
      <c r="BC735" s="1" t="s">
        <v>717</v>
      </c>
      <c r="BD735" t="s">
        <v>715</v>
      </c>
      <c r="BE735" t="s">
        <v>106</v>
      </c>
      <c r="BF735">
        <v>38.880832669999997</v>
      </c>
      <c r="BG735">
        <v>-77.03250122</v>
      </c>
      <c r="BH735" t="s">
        <v>109</v>
      </c>
      <c r="BI735" t="s">
        <v>60</v>
      </c>
      <c r="BJ735">
        <v>20</v>
      </c>
    </row>
    <row r="736" spans="1:62" x14ac:dyDescent="0.3">
      <c r="A736" s="1" t="s">
        <v>718</v>
      </c>
      <c r="B736" s="1" t="s">
        <v>320</v>
      </c>
      <c r="C736" t="s">
        <v>713</v>
      </c>
      <c r="D736">
        <v>2011</v>
      </c>
      <c r="E736" t="s">
        <v>321</v>
      </c>
      <c r="F736" t="s">
        <v>59</v>
      </c>
      <c r="G736">
        <v>0</v>
      </c>
      <c r="H736" s="2">
        <v>9.2568710000000001E-6</v>
      </c>
      <c r="I736" s="2">
        <v>1.4696840000000001E-5</v>
      </c>
      <c r="J736" s="2">
        <v>2.0882920000000001E-5</v>
      </c>
      <c r="K736" s="2">
        <v>2.5770280000000002E-5</v>
      </c>
      <c r="L736" s="2">
        <v>8.4007779999999998E-5</v>
      </c>
      <c r="M736">
        <v>6</v>
      </c>
      <c r="N736" t="str">
        <f t="shared" si="11"/>
        <v>110010043_14115</v>
      </c>
      <c r="O736" t="e">
        <f>VLOOKUP(N736,'HEM3 monitor concs'!D:L,9,FALSE)</f>
        <v>#N/A</v>
      </c>
      <c r="P736" t="e">
        <f>VLOOKUP(N736,'HEM3 monitor concs'!D:L,6,FALSE)</f>
        <v>#N/A</v>
      </c>
      <c r="Q736" s="4">
        <v>1.6911308106557399E-5</v>
      </c>
      <c r="R736" s="2">
        <v>2.5268019126063599E-10</v>
      </c>
      <c r="S736" s="6">
        <v>4.1999999999999996E-6</v>
      </c>
      <c r="T736">
        <v>61</v>
      </c>
      <c r="U736">
        <v>12</v>
      </c>
      <c r="V736">
        <v>12</v>
      </c>
      <c r="W736">
        <v>15</v>
      </c>
      <c r="X736">
        <v>15</v>
      </c>
      <c r="Y736">
        <v>14</v>
      </c>
      <c r="Z736">
        <v>17</v>
      </c>
      <c r="AA736">
        <v>1</v>
      </c>
      <c r="AB736">
        <v>19.672131147540998</v>
      </c>
      <c r="AC736" t="s">
        <v>719</v>
      </c>
      <c r="AD736" t="s">
        <v>323</v>
      </c>
      <c r="AE736" t="s">
        <v>324</v>
      </c>
      <c r="AF736" t="s">
        <v>62</v>
      </c>
      <c r="AI736">
        <v>1</v>
      </c>
      <c r="AJ736">
        <v>1.2E-2</v>
      </c>
      <c r="AK736" s="2">
        <v>1E-4</v>
      </c>
      <c r="AL736">
        <v>0</v>
      </c>
      <c r="AM736">
        <v>0.111082452</v>
      </c>
      <c r="AN736">
        <v>0.17636208</v>
      </c>
      <c r="AO736">
        <v>0.25059503999999999</v>
      </c>
      <c r="AP736">
        <v>0.30924336000000002</v>
      </c>
      <c r="AQ736">
        <v>1.0080933599999999</v>
      </c>
      <c r="AR736">
        <v>0.20293569727868799</v>
      </c>
      <c r="AS736">
        <v>5.04E-2</v>
      </c>
      <c r="AT736">
        <v>0</v>
      </c>
      <c r="AU736" s="2">
        <v>9.2568709999999994E-5</v>
      </c>
      <c r="AV736">
        <v>1.4696840000000001E-4</v>
      </c>
      <c r="AW736">
        <v>2.0882919999999999E-4</v>
      </c>
      <c r="AX736">
        <v>2.5770280000000001E-4</v>
      </c>
      <c r="AY736">
        <v>8.400778E-4</v>
      </c>
      <c r="AZ736">
        <v>1.6911308106557399E-4</v>
      </c>
      <c r="BA736" s="2">
        <v>4.1999999999999998E-5</v>
      </c>
      <c r="BB736" t="s">
        <v>714</v>
      </c>
      <c r="BC736" s="1" t="s">
        <v>720</v>
      </c>
      <c r="BD736" t="s">
        <v>715</v>
      </c>
      <c r="BE736" t="s">
        <v>106</v>
      </c>
      <c r="BF736">
        <v>38.921847</v>
      </c>
      <c r="BG736">
        <v>-77.013177999999996</v>
      </c>
      <c r="BH736" t="s">
        <v>107</v>
      </c>
      <c r="BI736" s="2">
        <v>8.3333333333333303E-5</v>
      </c>
      <c r="BJ736">
        <v>0.1</v>
      </c>
    </row>
    <row r="737" spans="1:62" x14ac:dyDescent="0.3">
      <c r="A737" s="1" t="s">
        <v>718</v>
      </c>
      <c r="B737" s="1" t="s">
        <v>113</v>
      </c>
      <c r="C737" t="s">
        <v>713</v>
      </c>
      <c r="D737">
        <v>2011</v>
      </c>
      <c r="E737" t="s">
        <v>114</v>
      </c>
      <c r="F737" t="s">
        <v>59</v>
      </c>
      <c r="G737">
        <v>4.3355680000000001E-2</v>
      </c>
      <c r="H737">
        <v>5.9046649999999999E-2</v>
      </c>
      <c r="I737">
        <v>7.2852810000000004E-2</v>
      </c>
      <c r="J737">
        <v>0.1164419</v>
      </c>
      <c r="K737">
        <v>0.17298040000000001</v>
      </c>
      <c r="L737">
        <v>0.41458479999999998</v>
      </c>
      <c r="M737">
        <v>6</v>
      </c>
      <c r="N737" t="str">
        <f t="shared" si="11"/>
        <v>110010043_17141</v>
      </c>
      <c r="O737" t="e">
        <f>VLOOKUP(N737,'HEM3 monitor concs'!D:L,9,FALSE)</f>
        <v>#N/A</v>
      </c>
      <c r="P737" t="e">
        <f>VLOOKUP(N737,'HEM3 monitor concs'!D:L,6,FALSE)</f>
        <v>#N/A</v>
      </c>
      <c r="Q737" s="3">
        <v>0.105368035901639</v>
      </c>
      <c r="R737">
        <v>6.8755664725539001E-3</v>
      </c>
      <c r="S737" s="5">
        <v>1.6767213114754099E-4</v>
      </c>
      <c r="T737">
        <v>61</v>
      </c>
      <c r="U737">
        <v>0</v>
      </c>
      <c r="V737">
        <v>0</v>
      </c>
      <c r="W737">
        <v>13</v>
      </c>
      <c r="X737">
        <v>14</v>
      </c>
      <c r="Y737">
        <v>15</v>
      </c>
      <c r="Z737">
        <v>19</v>
      </c>
      <c r="AA737">
        <v>1</v>
      </c>
      <c r="AB737">
        <v>0</v>
      </c>
      <c r="AC737" t="s">
        <v>719</v>
      </c>
      <c r="AD737" t="s">
        <v>323</v>
      </c>
      <c r="AE737" t="s">
        <v>115</v>
      </c>
      <c r="AF737" t="s">
        <v>62</v>
      </c>
      <c r="AI737">
        <v>1</v>
      </c>
      <c r="AJ737" s="2">
        <v>3.4E-5</v>
      </c>
      <c r="AK737">
        <v>3.0000000000000001E-3</v>
      </c>
      <c r="AL737">
        <v>1.47409312</v>
      </c>
      <c r="AM737">
        <v>2.0075861000000002</v>
      </c>
      <c r="AN737">
        <v>2.4769955399999999</v>
      </c>
      <c r="AO737">
        <v>3.9590245999999998</v>
      </c>
      <c r="AP737">
        <v>5.8813335999999996</v>
      </c>
      <c r="AQ737">
        <v>14.095883199999999</v>
      </c>
      <c r="AR737">
        <v>3.58251322065574</v>
      </c>
      <c r="AS737">
        <v>5.7008524590163902E-3</v>
      </c>
      <c r="AT737">
        <v>1.4451893333333301E-2</v>
      </c>
      <c r="AU737">
        <v>1.96822166666667E-2</v>
      </c>
      <c r="AV737">
        <v>2.428427E-2</v>
      </c>
      <c r="AW737">
        <v>3.8813966666666699E-2</v>
      </c>
      <c r="AX737">
        <v>5.7660133333333301E-2</v>
      </c>
      <c r="AY737">
        <v>0.13819493333333299</v>
      </c>
      <c r="AZ737">
        <v>3.51226786338798E-2</v>
      </c>
      <c r="BA737" s="2">
        <v>5.58907103825137E-5</v>
      </c>
      <c r="BB737" t="s">
        <v>714</v>
      </c>
      <c r="BC737" s="1" t="s">
        <v>720</v>
      </c>
      <c r="BD737" t="s">
        <v>715</v>
      </c>
      <c r="BE737" t="s">
        <v>106</v>
      </c>
      <c r="BF737">
        <v>38.921847</v>
      </c>
      <c r="BG737">
        <v>-77.013177999999996</v>
      </c>
      <c r="BH737" t="s">
        <v>107</v>
      </c>
      <c r="BI737">
        <v>2.9411764705882401E-2</v>
      </c>
      <c r="BJ737">
        <v>3</v>
      </c>
    </row>
    <row r="738" spans="1:62" x14ac:dyDescent="0.3">
      <c r="A738" s="1" t="s">
        <v>718</v>
      </c>
      <c r="B738" s="1" t="s">
        <v>116</v>
      </c>
      <c r="C738" t="s">
        <v>713</v>
      </c>
      <c r="D738">
        <v>2011</v>
      </c>
      <c r="E738" t="s">
        <v>117</v>
      </c>
      <c r="F738" t="s">
        <v>59</v>
      </c>
      <c r="G738">
        <v>9.1534600000000004E-4</v>
      </c>
      <c r="H738">
        <v>1.3983120000000001E-3</v>
      </c>
      <c r="I738">
        <v>2.384855E-3</v>
      </c>
      <c r="J738">
        <v>3.6796540000000001E-3</v>
      </c>
      <c r="K738">
        <v>5.3682729999999998E-3</v>
      </c>
      <c r="L738">
        <v>1.01653E-2</v>
      </c>
      <c r="M738">
        <v>6</v>
      </c>
      <c r="N738" t="str">
        <f t="shared" si="11"/>
        <v>110010043_17147</v>
      </c>
      <c r="O738" t="e">
        <f>VLOOKUP(N738,'HEM3 monitor concs'!D:L,9,FALSE)</f>
        <v>#N/A</v>
      </c>
      <c r="P738" t="e">
        <f>VLOOKUP(N738,'HEM3 monitor concs'!D:L,6,FALSE)</f>
        <v>#N/A</v>
      </c>
      <c r="Q738" s="3">
        <v>2.9388201901639301E-3</v>
      </c>
      <c r="R738" s="2">
        <v>4.1193854140522701E-6</v>
      </c>
      <c r="S738" s="6">
        <v>5.9247541475409802E-5</v>
      </c>
      <c r="T738">
        <v>61</v>
      </c>
      <c r="U738">
        <v>0</v>
      </c>
      <c r="V738">
        <v>0</v>
      </c>
      <c r="W738">
        <v>13</v>
      </c>
      <c r="X738">
        <v>14</v>
      </c>
      <c r="Y738">
        <v>15</v>
      </c>
      <c r="Z738">
        <v>19</v>
      </c>
      <c r="AA738">
        <v>1</v>
      </c>
      <c r="AB738">
        <v>0</v>
      </c>
      <c r="AC738" t="s">
        <v>719</v>
      </c>
      <c r="AD738" t="s">
        <v>323</v>
      </c>
      <c r="AE738" t="s">
        <v>118</v>
      </c>
      <c r="AI738">
        <v>1</v>
      </c>
      <c r="AJ738" s="2">
        <v>8.7999999999999998E-5</v>
      </c>
      <c r="AK738" t="s">
        <v>60</v>
      </c>
      <c r="AL738">
        <v>8.0550447999999997E-2</v>
      </c>
      <c r="AM738">
        <v>0.123051456</v>
      </c>
      <c r="AN738">
        <v>0.20986724000000001</v>
      </c>
      <c r="AO738">
        <v>0.323809552</v>
      </c>
      <c r="AP738">
        <v>0.47240802399999998</v>
      </c>
      <c r="AQ738">
        <v>0.89454639999999996</v>
      </c>
      <c r="AR738">
        <v>0.258616176734426</v>
      </c>
      <c r="AS738">
        <v>5.2137836498360596E-3</v>
      </c>
      <c r="AT738" t="s">
        <v>60</v>
      </c>
      <c r="AU738" t="s">
        <v>60</v>
      </c>
      <c r="AV738" t="s">
        <v>60</v>
      </c>
      <c r="AW738" t="s">
        <v>60</v>
      </c>
      <c r="AX738" t="s">
        <v>60</v>
      </c>
      <c r="AY738" t="s">
        <v>60</v>
      </c>
      <c r="AZ738" t="s">
        <v>60</v>
      </c>
      <c r="BA738" t="s">
        <v>60</v>
      </c>
      <c r="BB738" t="s">
        <v>714</v>
      </c>
      <c r="BC738" s="1" t="s">
        <v>720</v>
      </c>
      <c r="BD738" t="s">
        <v>715</v>
      </c>
      <c r="BE738" t="s">
        <v>106</v>
      </c>
      <c r="BF738">
        <v>38.921847</v>
      </c>
      <c r="BG738">
        <v>-77.013177999999996</v>
      </c>
      <c r="BH738" t="s">
        <v>107</v>
      </c>
      <c r="BI738">
        <v>1.13636363636364E-2</v>
      </c>
      <c r="BJ738" t="s">
        <v>60</v>
      </c>
    </row>
    <row r="739" spans="1:62" x14ac:dyDescent="0.3">
      <c r="A739" s="1" t="s">
        <v>718</v>
      </c>
      <c r="B739" s="1" t="s">
        <v>122</v>
      </c>
      <c r="C739" t="s">
        <v>713</v>
      </c>
      <c r="D739">
        <v>2011</v>
      </c>
      <c r="E739" t="s">
        <v>123</v>
      </c>
      <c r="F739" t="s">
        <v>59</v>
      </c>
      <c r="G739">
        <v>1.8762290000000001E-3</v>
      </c>
      <c r="H739">
        <v>2.349037E-3</v>
      </c>
      <c r="I739">
        <v>3.5430230000000002E-3</v>
      </c>
      <c r="J739">
        <v>5.327465E-3</v>
      </c>
      <c r="K739">
        <v>6.951863E-3</v>
      </c>
      <c r="L739">
        <v>1.0490319999999999E-2</v>
      </c>
      <c r="M739">
        <v>6</v>
      </c>
      <c r="N739" t="str">
        <f t="shared" si="11"/>
        <v>110010043_17149</v>
      </c>
      <c r="O739" t="e">
        <f>VLOOKUP(N739,'HEM3 monitor concs'!D:L,9,FALSE)</f>
        <v>#N/A</v>
      </c>
      <c r="P739" t="e">
        <f>VLOOKUP(N739,'HEM3 monitor concs'!D:L,6,FALSE)</f>
        <v>#N/A</v>
      </c>
      <c r="Q739" s="3">
        <v>4.0216031147540998E-3</v>
      </c>
      <c r="R739" s="2">
        <v>4.5643905700504698E-6</v>
      </c>
      <c r="S739" s="6">
        <v>6.0550819672131101E-5</v>
      </c>
      <c r="T739">
        <v>61</v>
      </c>
      <c r="U739">
        <v>0</v>
      </c>
      <c r="V739">
        <v>0</v>
      </c>
      <c r="W739">
        <v>13</v>
      </c>
      <c r="X739">
        <v>14</v>
      </c>
      <c r="Y739">
        <v>15</v>
      </c>
      <c r="Z739">
        <v>19</v>
      </c>
      <c r="AA739">
        <v>1</v>
      </c>
      <c r="AB739">
        <v>0</v>
      </c>
      <c r="AC739" t="s">
        <v>719</v>
      </c>
      <c r="AD739" t="s">
        <v>323</v>
      </c>
      <c r="AE739" t="s">
        <v>124</v>
      </c>
      <c r="AI739">
        <v>1</v>
      </c>
      <c r="AJ739" s="2">
        <v>8.7999999999999998E-5</v>
      </c>
      <c r="AK739" t="s">
        <v>60</v>
      </c>
      <c r="AL739">
        <v>0.16510815200000001</v>
      </c>
      <c r="AM739">
        <v>0.20671525599999999</v>
      </c>
      <c r="AN739">
        <v>0.31178602399999999</v>
      </c>
      <c r="AO739">
        <v>0.46881692000000003</v>
      </c>
      <c r="AP739">
        <v>0.611763944</v>
      </c>
      <c r="AQ739">
        <v>0.92314816</v>
      </c>
      <c r="AR739">
        <v>0.35390107409836102</v>
      </c>
      <c r="AS739">
        <v>5.3284721311475398E-3</v>
      </c>
      <c r="AT739" t="s">
        <v>60</v>
      </c>
      <c r="AU739" t="s">
        <v>60</v>
      </c>
      <c r="AV739" t="s">
        <v>60</v>
      </c>
      <c r="AW739" t="s">
        <v>60</v>
      </c>
      <c r="AX739" t="s">
        <v>60</v>
      </c>
      <c r="AY739" t="s">
        <v>60</v>
      </c>
      <c r="AZ739" t="s">
        <v>60</v>
      </c>
      <c r="BA739" t="s">
        <v>60</v>
      </c>
      <c r="BB739" t="s">
        <v>714</v>
      </c>
      <c r="BC739" s="1" t="s">
        <v>720</v>
      </c>
      <c r="BD739" t="s">
        <v>715</v>
      </c>
      <c r="BE739" t="s">
        <v>106</v>
      </c>
      <c r="BF739">
        <v>38.921847</v>
      </c>
      <c r="BG739">
        <v>-77.013177999999996</v>
      </c>
      <c r="BH739" t="s">
        <v>107</v>
      </c>
      <c r="BI739">
        <v>1.13636363636364E-2</v>
      </c>
      <c r="BJ739" t="s">
        <v>60</v>
      </c>
    </row>
    <row r="740" spans="1:62" x14ac:dyDescent="0.3">
      <c r="A740" s="1" t="s">
        <v>718</v>
      </c>
      <c r="B740" s="1" t="s">
        <v>125</v>
      </c>
      <c r="C740" t="s">
        <v>713</v>
      </c>
      <c r="D740">
        <v>2011</v>
      </c>
      <c r="E740" t="s">
        <v>126</v>
      </c>
      <c r="F740" t="s">
        <v>59</v>
      </c>
      <c r="G740">
        <v>6.9274919999999995E-4</v>
      </c>
      <c r="H740">
        <v>9.8870360000000005E-4</v>
      </c>
      <c r="I740">
        <v>1.3157609999999999E-3</v>
      </c>
      <c r="J740">
        <v>1.85597E-3</v>
      </c>
      <c r="K740">
        <v>2.6042029999999998E-3</v>
      </c>
      <c r="L740">
        <v>3.5166049999999999E-3</v>
      </c>
      <c r="M740">
        <v>6</v>
      </c>
      <c r="N740" t="str">
        <f t="shared" si="11"/>
        <v>110010043_17201</v>
      </c>
      <c r="O740" t="e">
        <f>VLOOKUP(N740,'HEM3 monitor concs'!D:L,9,FALSE)</f>
        <v>#N/A</v>
      </c>
      <c r="P740" t="e">
        <f>VLOOKUP(N740,'HEM3 monitor concs'!D:L,6,FALSE)</f>
        <v>#N/A</v>
      </c>
      <c r="Q740" s="3">
        <v>1.52430119836066E-3</v>
      </c>
      <c r="R740" s="2">
        <v>5.4439082762960796E-7</v>
      </c>
      <c r="S740" s="6">
        <v>4.39163934426229E-5</v>
      </c>
      <c r="T740">
        <v>61</v>
      </c>
      <c r="U740">
        <v>0</v>
      </c>
      <c r="V740">
        <v>0</v>
      </c>
      <c r="W740">
        <v>13</v>
      </c>
      <c r="X740">
        <v>14</v>
      </c>
      <c r="Y740">
        <v>15</v>
      </c>
      <c r="Z740">
        <v>19</v>
      </c>
      <c r="AA740">
        <v>1</v>
      </c>
      <c r="AB740">
        <v>0</v>
      </c>
      <c r="AC740" t="s">
        <v>719</v>
      </c>
      <c r="AD740" t="s">
        <v>323</v>
      </c>
      <c r="AE740" t="s">
        <v>127</v>
      </c>
      <c r="AI740">
        <v>1</v>
      </c>
      <c r="AJ740" s="2">
        <v>8.7999999999999998E-5</v>
      </c>
      <c r="AK740" t="s">
        <v>60</v>
      </c>
      <c r="AL740">
        <v>6.0961929599999999E-2</v>
      </c>
      <c r="AM740">
        <v>8.7005916799999999E-2</v>
      </c>
      <c r="AN740">
        <v>0.115786968</v>
      </c>
      <c r="AO740">
        <v>0.16332536</v>
      </c>
      <c r="AP740">
        <v>0.229169864</v>
      </c>
      <c r="AQ740">
        <v>0.30946124000000003</v>
      </c>
      <c r="AR740">
        <v>0.13413850545573799</v>
      </c>
      <c r="AS740">
        <v>3.86464262295082E-3</v>
      </c>
      <c r="AT740" t="s">
        <v>60</v>
      </c>
      <c r="AU740" t="s">
        <v>60</v>
      </c>
      <c r="AV740" t="s">
        <v>60</v>
      </c>
      <c r="AW740" t="s">
        <v>60</v>
      </c>
      <c r="AX740" t="s">
        <v>60</v>
      </c>
      <c r="AY740" t="s">
        <v>60</v>
      </c>
      <c r="AZ740" t="s">
        <v>60</v>
      </c>
      <c r="BA740" t="s">
        <v>60</v>
      </c>
      <c r="BB740" t="s">
        <v>714</v>
      </c>
      <c r="BC740" s="1" t="s">
        <v>720</v>
      </c>
      <c r="BD740" t="s">
        <v>715</v>
      </c>
      <c r="BE740" t="s">
        <v>106</v>
      </c>
      <c r="BF740">
        <v>38.921847</v>
      </c>
      <c r="BG740">
        <v>-77.013177999999996</v>
      </c>
      <c r="BH740" t="s">
        <v>107</v>
      </c>
      <c r="BI740">
        <v>1.13636363636364E-2</v>
      </c>
      <c r="BJ740" t="s">
        <v>60</v>
      </c>
    </row>
    <row r="741" spans="1:62" x14ac:dyDescent="0.3">
      <c r="A741" s="1" t="s">
        <v>718</v>
      </c>
      <c r="B741" s="1" t="s">
        <v>128</v>
      </c>
      <c r="C741" t="s">
        <v>713</v>
      </c>
      <c r="D741">
        <v>2011</v>
      </c>
      <c r="E741" t="s">
        <v>129</v>
      </c>
      <c r="F741" t="s">
        <v>59</v>
      </c>
      <c r="G741" s="2">
        <v>7.0289309999999999E-5</v>
      </c>
      <c r="H741" s="2">
        <v>7.9765999999999995E-5</v>
      </c>
      <c r="I741">
        <v>1.2353709999999999E-4</v>
      </c>
      <c r="J741">
        <v>2.0403089999999999E-4</v>
      </c>
      <c r="K741">
        <v>3.4368579999999999E-4</v>
      </c>
      <c r="L741">
        <v>6.7305559999999997E-4</v>
      </c>
      <c r="M741">
        <v>6</v>
      </c>
      <c r="N741" t="str">
        <f t="shared" si="11"/>
        <v>110010043_17208</v>
      </c>
      <c r="O741" t="e">
        <f>VLOOKUP(N741,'HEM3 monitor concs'!D:L,9,FALSE)</f>
        <v>#N/A</v>
      </c>
      <c r="P741" t="e">
        <f>VLOOKUP(N741,'HEM3 monitor concs'!D:L,6,FALSE)</f>
        <v>#N/A</v>
      </c>
      <c r="Q741" s="3">
        <v>1.66927841311475E-4</v>
      </c>
      <c r="R741" s="2">
        <v>1.5885382673801302E-8</v>
      </c>
      <c r="S741" s="6">
        <v>4.4868852459016399E-5</v>
      </c>
      <c r="T741">
        <v>61</v>
      </c>
      <c r="U741">
        <v>2</v>
      </c>
      <c r="V741">
        <v>0</v>
      </c>
      <c r="W741">
        <v>13</v>
      </c>
      <c r="X741">
        <v>14</v>
      </c>
      <c r="Y741">
        <v>15</v>
      </c>
      <c r="Z741">
        <v>19</v>
      </c>
      <c r="AA741">
        <v>1</v>
      </c>
      <c r="AB741">
        <v>3.27868852459016</v>
      </c>
      <c r="AC741" t="s">
        <v>719</v>
      </c>
      <c r="AD741" t="s">
        <v>323</v>
      </c>
      <c r="AE741" t="s">
        <v>130</v>
      </c>
      <c r="AI741">
        <v>1</v>
      </c>
      <c r="AJ741" s="2">
        <v>1.7600000000000001E-5</v>
      </c>
      <c r="AK741" t="s">
        <v>60</v>
      </c>
      <c r="AL741">
        <v>1.2370918560000001E-3</v>
      </c>
      <c r="AM741">
        <v>1.4038816E-3</v>
      </c>
      <c r="AN741">
        <v>2.1742529599999998E-3</v>
      </c>
      <c r="AO741">
        <v>3.5909438400000002E-3</v>
      </c>
      <c r="AP741">
        <v>6.0488700800000001E-3</v>
      </c>
      <c r="AQ741">
        <v>1.1845778560000001E-2</v>
      </c>
      <c r="AR741">
        <v>2.93793000708197E-3</v>
      </c>
      <c r="AS741">
        <v>7.8969180327868903E-4</v>
      </c>
      <c r="AT741" t="s">
        <v>60</v>
      </c>
      <c r="AU741" t="s">
        <v>60</v>
      </c>
      <c r="AV741" t="s">
        <v>60</v>
      </c>
      <c r="AW741" t="s">
        <v>60</v>
      </c>
      <c r="AX741" t="s">
        <v>60</v>
      </c>
      <c r="AY741" t="s">
        <v>60</v>
      </c>
      <c r="AZ741" t="s">
        <v>60</v>
      </c>
      <c r="BA741" t="s">
        <v>60</v>
      </c>
      <c r="BB741" t="s">
        <v>714</v>
      </c>
      <c r="BC741" s="1" t="s">
        <v>720</v>
      </c>
      <c r="BD741" t="s">
        <v>715</v>
      </c>
      <c r="BE741" t="s">
        <v>106</v>
      </c>
      <c r="BF741">
        <v>38.921847</v>
      </c>
      <c r="BG741">
        <v>-77.013177999999996</v>
      </c>
      <c r="BH741" t="s">
        <v>107</v>
      </c>
      <c r="BI741">
        <v>5.6818181818181802E-2</v>
      </c>
      <c r="BJ741" t="s">
        <v>60</v>
      </c>
    </row>
    <row r="742" spans="1:62" x14ac:dyDescent="0.3">
      <c r="A742" s="1" t="s">
        <v>718</v>
      </c>
      <c r="B742" s="1" t="s">
        <v>134</v>
      </c>
      <c r="C742" t="s">
        <v>713</v>
      </c>
      <c r="D742">
        <v>2011</v>
      </c>
      <c r="E742" t="s">
        <v>135</v>
      </c>
      <c r="F742" t="s">
        <v>59</v>
      </c>
      <c r="G742" s="2">
        <v>4.2983070000000003E-5</v>
      </c>
      <c r="H742" s="2">
        <v>5.9902099999999997E-5</v>
      </c>
      <c r="I742">
        <v>1.136541E-4</v>
      </c>
      <c r="J742">
        <v>2.2634409999999999E-4</v>
      </c>
      <c r="K742">
        <v>3.6838829999999998E-4</v>
      </c>
      <c r="L742">
        <v>8.437195E-4</v>
      </c>
      <c r="M742">
        <v>6</v>
      </c>
      <c r="N742" t="str">
        <f t="shared" si="11"/>
        <v>110010043_17220</v>
      </c>
      <c r="O742" t="e">
        <f>VLOOKUP(N742,'HEM3 monitor concs'!D:L,9,FALSE)</f>
        <v>#N/A</v>
      </c>
      <c r="P742" t="e">
        <f>VLOOKUP(N742,'HEM3 monitor concs'!D:L,6,FALSE)</f>
        <v>#N/A</v>
      </c>
      <c r="Q742" s="3">
        <v>1.6564817278688499E-4</v>
      </c>
      <c r="R742" s="2">
        <v>2.4588418563771001E-8</v>
      </c>
      <c r="S742" s="6">
        <v>5.0406557377049197E-5</v>
      </c>
      <c r="T742">
        <v>61</v>
      </c>
      <c r="U742">
        <v>11</v>
      </c>
      <c r="V742">
        <v>2</v>
      </c>
      <c r="W742">
        <v>13</v>
      </c>
      <c r="X742">
        <v>14</v>
      </c>
      <c r="Y742">
        <v>15</v>
      </c>
      <c r="Z742">
        <v>19</v>
      </c>
      <c r="AA742">
        <v>1</v>
      </c>
      <c r="AB742">
        <v>18.032786885245901</v>
      </c>
      <c r="AC742" t="s">
        <v>719</v>
      </c>
      <c r="AD742" t="s">
        <v>323</v>
      </c>
      <c r="AE742" t="s">
        <v>136</v>
      </c>
      <c r="AI742">
        <v>1</v>
      </c>
      <c r="AJ742">
        <v>1.76E-4</v>
      </c>
      <c r="AK742" t="s">
        <v>60</v>
      </c>
      <c r="AL742">
        <v>7.56502032E-3</v>
      </c>
      <c r="AM742">
        <v>1.05427696E-2</v>
      </c>
      <c r="AN742">
        <v>2.00031216E-2</v>
      </c>
      <c r="AO742">
        <v>3.9836561600000001E-2</v>
      </c>
      <c r="AP742">
        <v>6.4836340800000003E-2</v>
      </c>
      <c r="AQ742">
        <v>0.14849463199999999</v>
      </c>
      <c r="AR742">
        <v>2.91540784104918E-2</v>
      </c>
      <c r="AS742">
        <v>8.8715540983606497E-3</v>
      </c>
      <c r="AT742" t="s">
        <v>60</v>
      </c>
      <c r="AU742" t="s">
        <v>60</v>
      </c>
      <c r="AV742" t="s">
        <v>60</v>
      </c>
      <c r="AW742" t="s">
        <v>60</v>
      </c>
      <c r="AX742" t="s">
        <v>60</v>
      </c>
      <c r="AY742" t="s">
        <v>60</v>
      </c>
      <c r="AZ742" t="s">
        <v>60</v>
      </c>
      <c r="BA742" t="s">
        <v>60</v>
      </c>
      <c r="BB742" t="s">
        <v>714</v>
      </c>
      <c r="BC742" s="1" t="s">
        <v>720</v>
      </c>
      <c r="BD742" t="s">
        <v>715</v>
      </c>
      <c r="BE742" t="s">
        <v>106</v>
      </c>
      <c r="BF742">
        <v>38.921847</v>
      </c>
      <c r="BG742">
        <v>-77.013177999999996</v>
      </c>
      <c r="BH742" t="s">
        <v>107</v>
      </c>
      <c r="BI742">
        <v>5.6818181818181802E-3</v>
      </c>
      <c r="BJ742" t="s">
        <v>60</v>
      </c>
    </row>
    <row r="743" spans="1:62" x14ac:dyDescent="0.3">
      <c r="A743" s="1" t="s">
        <v>718</v>
      </c>
      <c r="B743" s="1" t="s">
        <v>140</v>
      </c>
      <c r="C743" t="s">
        <v>713</v>
      </c>
      <c r="D743">
        <v>2011</v>
      </c>
      <c r="E743" t="s">
        <v>141</v>
      </c>
      <c r="F743" t="s">
        <v>59</v>
      </c>
      <c r="G743" s="2">
        <v>2.6533970000000002E-5</v>
      </c>
      <c r="H743" s="2">
        <v>3.5486040000000002E-5</v>
      </c>
      <c r="I743" s="2">
        <v>6.354749E-5</v>
      </c>
      <c r="J743">
        <v>1.080526E-4</v>
      </c>
      <c r="K743">
        <v>1.7938709999999999E-4</v>
      </c>
      <c r="L743">
        <v>4.7145889999999999E-4</v>
      </c>
      <c r="M743">
        <v>6</v>
      </c>
      <c r="N743" t="str">
        <f t="shared" si="11"/>
        <v>110010043_17224</v>
      </c>
      <c r="O743" t="e">
        <f>VLOOKUP(N743,'HEM3 monitor concs'!D:L,9,FALSE)</f>
        <v>#N/A</v>
      </c>
      <c r="P743" t="e">
        <f>VLOOKUP(N743,'HEM3 monitor concs'!D:L,6,FALSE)</f>
        <v>#N/A</v>
      </c>
      <c r="Q743" s="4">
        <v>8.7219156557377095E-5</v>
      </c>
      <c r="R743" s="2">
        <v>7.0307684659634204E-9</v>
      </c>
      <c r="S743" s="6">
        <v>4.9173770491803299E-5</v>
      </c>
      <c r="T743">
        <v>61</v>
      </c>
      <c r="U743">
        <v>23</v>
      </c>
      <c r="V743">
        <v>6</v>
      </c>
      <c r="W743">
        <v>13</v>
      </c>
      <c r="X743">
        <v>14</v>
      </c>
      <c r="Y743">
        <v>15</v>
      </c>
      <c r="Z743">
        <v>19</v>
      </c>
      <c r="AA743">
        <v>1</v>
      </c>
      <c r="AB743">
        <v>37.7049180327869</v>
      </c>
      <c r="AC743" t="s">
        <v>719</v>
      </c>
      <c r="AD743" t="s">
        <v>323</v>
      </c>
      <c r="AE743" t="s">
        <v>142</v>
      </c>
      <c r="AI743">
        <v>1</v>
      </c>
      <c r="AJ743" s="2">
        <v>8.7999999999999998E-5</v>
      </c>
      <c r="AK743" t="s">
        <v>60</v>
      </c>
      <c r="AL743">
        <v>2.3349893599999999E-3</v>
      </c>
      <c r="AM743">
        <v>3.12277152E-3</v>
      </c>
      <c r="AN743">
        <v>5.5921791199999996E-3</v>
      </c>
      <c r="AO743">
        <v>9.5086288000000001E-3</v>
      </c>
      <c r="AP743">
        <v>1.5786064799999999E-2</v>
      </c>
      <c r="AQ743">
        <v>4.1488383199999999E-2</v>
      </c>
      <c r="AR743">
        <v>7.6752857770491798E-3</v>
      </c>
      <c r="AS743">
        <v>4.3272918032786897E-3</v>
      </c>
      <c r="AT743" t="s">
        <v>60</v>
      </c>
      <c r="AU743" t="s">
        <v>60</v>
      </c>
      <c r="AV743" t="s">
        <v>60</v>
      </c>
      <c r="AW743" t="s">
        <v>60</v>
      </c>
      <c r="AX743" t="s">
        <v>60</v>
      </c>
      <c r="AY743" t="s">
        <v>60</v>
      </c>
      <c r="AZ743" t="s">
        <v>60</v>
      </c>
      <c r="BA743" t="s">
        <v>60</v>
      </c>
      <c r="BB743" t="s">
        <v>714</v>
      </c>
      <c r="BC743" s="1" t="s">
        <v>720</v>
      </c>
      <c r="BD743" t="s">
        <v>715</v>
      </c>
      <c r="BE743" t="s">
        <v>106</v>
      </c>
      <c r="BF743">
        <v>38.921847</v>
      </c>
      <c r="BG743">
        <v>-77.013177999999996</v>
      </c>
      <c r="BH743" t="s">
        <v>107</v>
      </c>
      <c r="BI743">
        <v>1.13636363636364E-2</v>
      </c>
      <c r="BJ743" t="s">
        <v>60</v>
      </c>
    </row>
    <row r="744" spans="1:62" x14ac:dyDescent="0.3">
      <c r="A744" s="1" t="s">
        <v>718</v>
      </c>
      <c r="B744" s="1" t="s">
        <v>160</v>
      </c>
      <c r="C744" t="s">
        <v>713</v>
      </c>
      <c r="D744">
        <v>2011</v>
      </c>
      <c r="E744" t="s">
        <v>161</v>
      </c>
      <c r="F744" t="s">
        <v>59</v>
      </c>
      <c r="G744">
        <v>0</v>
      </c>
      <c r="H744">
        <v>3.1137169999999999E-2</v>
      </c>
      <c r="I744">
        <v>6.2274339999999997E-2</v>
      </c>
      <c r="J744">
        <v>9.3411499999999995E-2</v>
      </c>
      <c r="K744">
        <v>0.1245487</v>
      </c>
      <c r="L744">
        <v>0.24909729999999999</v>
      </c>
      <c r="M744">
        <v>6</v>
      </c>
      <c r="N744" t="str">
        <f t="shared" si="11"/>
        <v>110010043_42153</v>
      </c>
      <c r="O744">
        <f>VLOOKUP(N744,'HEM3 monitor concs'!D:L,9,FALSE)</f>
        <v>7.2027589832519999E-3</v>
      </c>
      <c r="P744">
        <f>VLOOKUP(N744,'HEM3 monitor concs'!D:L,6,FALSE)</f>
        <v>1.741306133199E-3</v>
      </c>
      <c r="Q744" s="3">
        <v>7.2653392280701806E-2</v>
      </c>
      <c r="R744">
        <v>2.88548525811979E-3</v>
      </c>
      <c r="S744" s="5">
        <v>4.6978888070175397E-2</v>
      </c>
      <c r="T744">
        <v>57</v>
      </c>
      <c r="U744">
        <v>19</v>
      </c>
      <c r="V744">
        <v>7</v>
      </c>
      <c r="W744">
        <v>15</v>
      </c>
      <c r="X744">
        <v>14</v>
      </c>
      <c r="Y744">
        <v>14</v>
      </c>
      <c r="Z744">
        <v>14</v>
      </c>
      <c r="AA744">
        <v>1</v>
      </c>
      <c r="AB744">
        <v>33.3333333333333</v>
      </c>
      <c r="AC744" t="s">
        <v>719</v>
      </c>
      <c r="AD744" t="s">
        <v>323</v>
      </c>
      <c r="AE744" t="s">
        <v>162</v>
      </c>
      <c r="AF744" t="s">
        <v>84</v>
      </c>
      <c r="AI744">
        <v>1</v>
      </c>
      <c r="AJ744" t="s">
        <v>60</v>
      </c>
      <c r="AK744">
        <v>0.7</v>
      </c>
      <c r="AL744" t="s">
        <v>60</v>
      </c>
      <c r="AM744" t="s">
        <v>60</v>
      </c>
      <c r="AN744" t="s">
        <v>60</v>
      </c>
      <c r="AO744" t="s">
        <v>60</v>
      </c>
      <c r="AP744" t="s">
        <v>60</v>
      </c>
      <c r="AQ744" t="s">
        <v>60</v>
      </c>
      <c r="AR744" t="s">
        <v>60</v>
      </c>
      <c r="AS744" t="s">
        <v>60</v>
      </c>
      <c r="AT744">
        <v>0</v>
      </c>
      <c r="AU744" s="2">
        <v>4.4481671428571402E-5</v>
      </c>
      <c r="AV744" s="2">
        <v>8.8963342857142899E-5</v>
      </c>
      <c r="AW744">
        <v>1.3344499999999999E-4</v>
      </c>
      <c r="AX744">
        <v>1.7792671428571401E-4</v>
      </c>
      <c r="AY744">
        <v>3.5585328571428599E-4</v>
      </c>
      <c r="AZ744">
        <v>1.0379056040100299E-4</v>
      </c>
      <c r="BA744" s="2">
        <v>6.7112697243107804E-5</v>
      </c>
      <c r="BB744" t="s">
        <v>714</v>
      </c>
      <c r="BC744" s="1" t="s">
        <v>720</v>
      </c>
      <c r="BD744" t="s">
        <v>715</v>
      </c>
      <c r="BE744" t="s">
        <v>106</v>
      </c>
      <c r="BF744">
        <v>38.921847</v>
      </c>
      <c r="BG744">
        <v>-77.013177999999996</v>
      </c>
      <c r="BH744" t="s">
        <v>107</v>
      </c>
      <c r="BI744" t="s">
        <v>60</v>
      </c>
      <c r="BJ744">
        <v>700</v>
      </c>
    </row>
    <row r="745" spans="1:62" x14ac:dyDescent="0.3">
      <c r="A745" s="1" t="s">
        <v>718</v>
      </c>
      <c r="B745" s="1" t="s">
        <v>168</v>
      </c>
      <c r="C745" t="s">
        <v>713</v>
      </c>
      <c r="D745">
        <v>2011</v>
      </c>
      <c r="E745" t="s">
        <v>169</v>
      </c>
      <c r="F745" t="s">
        <v>59</v>
      </c>
      <c r="G745">
        <v>0</v>
      </c>
      <c r="H745">
        <v>0</v>
      </c>
      <c r="I745">
        <v>2.212281E-2</v>
      </c>
      <c r="J745">
        <v>4.4245619999999999E-2</v>
      </c>
      <c r="K745">
        <v>9.7340343999999995E-2</v>
      </c>
      <c r="L745">
        <v>0.19910530000000001</v>
      </c>
      <c r="M745">
        <v>6</v>
      </c>
      <c r="N745" t="str">
        <f t="shared" si="11"/>
        <v>110010043_43218</v>
      </c>
      <c r="O745" t="e">
        <f>VLOOKUP(N745,'HEM3 monitor concs'!D:L,9,FALSE)</f>
        <v>#N/A</v>
      </c>
      <c r="P745" t="e">
        <f>VLOOKUP(N745,'HEM3 monitor concs'!D:L,6,FALSE)</f>
        <v>#N/A</v>
      </c>
      <c r="Q745" s="3">
        <v>3.8423829122807E-2</v>
      </c>
      <c r="R745">
        <v>2.3339389326533901E-3</v>
      </c>
      <c r="S745" s="5">
        <v>2.212281E-2</v>
      </c>
      <c r="T745">
        <v>57</v>
      </c>
      <c r="U745">
        <v>20</v>
      </c>
      <c r="V745">
        <v>20</v>
      </c>
      <c r="W745">
        <v>15</v>
      </c>
      <c r="X745">
        <v>14</v>
      </c>
      <c r="Y745">
        <v>14</v>
      </c>
      <c r="Z745">
        <v>14</v>
      </c>
      <c r="AA745">
        <v>1</v>
      </c>
      <c r="AB745">
        <v>35.087719298245602</v>
      </c>
      <c r="AC745" t="s">
        <v>719</v>
      </c>
      <c r="AD745" t="s">
        <v>323</v>
      </c>
      <c r="AE745" t="s">
        <v>169</v>
      </c>
      <c r="AF745" t="s">
        <v>170</v>
      </c>
      <c r="AI745">
        <v>1</v>
      </c>
      <c r="AJ745" s="2">
        <v>3.0000000000000001E-5</v>
      </c>
      <c r="AK745">
        <v>2E-3</v>
      </c>
      <c r="AL745">
        <v>0</v>
      </c>
      <c r="AM745">
        <v>0</v>
      </c>
      <c r="AN745">
        <v>0.6636843</v>
      </c>
      <c r="AO745">
        <v>1.3273686</v>
      </c>
      <c r="AP745">
        <v>2.9202103199999998</v>
      </c>
      <c r="AQ745">
        <v>5.9731589999999999</v>
      </c>
      <c r="AR745">
        <v>1.1527148736842101</v>
      </c>
      <c r="AS745">
        <v>0.6636843</v>
      </c>
      <c r="AT745">
        <v>0</v>
      </c>
      <c r="AU745">
        <v>0</v>
      </c>
      <c r="AV745">
        <v>1.1061405E-2</v>
      </c>
      <c r="AW745">
        <v>2.212281E-2</v>
      </c>
      <c r="AX745">
        <v>4.8670171999999998E-2</v>
      </c>
      <c r="AY745">
        <v>9.9552650000000006E-2</v>
      </c>
      <c r="AZ745">
        <v>1.92119145614035E-2</v>
      </c>
      <c r="BA745">
        <v>1.1061405E-2</v>
      </c>
      <c r="BB745" t="s">
        <v>714</v>
      </c>
      <c r="BC745" s="1" t="s">
        <v>720</v>
      </c>
      <c r="BD745" t="s">
        <v>715</v>
      </c>
      <c r="BE745" t="s">
        <v>106</v>
      </c>
      <c r="BF745">
        <v>38.921847</v>
      </c>
      <c r="BG745">
        <v>-77.013177999999996</v>
      </c>
      <c r="BH745" t="s">
        <v>107</v>
      </c>
      <c r="BI745">
        <v>3.3333333333333298E-2</v>
      </c>
      <c r="BJ745">
        <v>2</v>
      </c>
    </row>
    <row r="746" spans="1:62" x14ac:dyDescent="0.3">
      <c r="A746" s="1" t="s">
        <v>718</v>
      </c>
      <c r="B746" s="1" t="s">
        <v>171</v>
      </c>
      <c r="C746" t="s">
        <v>713</v>
      </c>
      <c r="D746">
        <v>2011</v>
      </c>
      <c r="E746" t="s">
        <v>172</v>
      </c>
      <c r="F746" t="s">
        <v>59</v>
      </c>
      <c r="G746">
        <v>0.11925443600000001</v>
      </c>
      <c r="H746">
        <v>0.1879873</v>
      </c>
      <c r="I746">
        <v>0.22617219999999999</v>
      </c>
      <c r="J746">
        <v>0.35247620000000002</v>
      </c>
      <c r="K746">
        <v>0.63445717000000001</v>
      </c>
      <c r="L746">
        <v>1.1308612499999999</v>
      </c>
      <c r="M746">
        <v>6</v>
      </c>
      <c r="N746" t="str">
        <f t="shared" si="11"/>
        <v>110010043_43231</v>
      </c>
      <c r="O746">
        <f>VLOOKUP(N746,'HEM3 monitor concs'!D:L,9,FALSE)</f>
        <v>1.9316954996585389</v>
      </c>
      <c r="P746">
        <f>VLOOKUP(N746,'HEM3 monitor concs'!D:L,6,FALSE)</f>
        <v>1.817924820358394</v>
      </c>
      <c r="Q746" s="3">
        <v>0.303984955350877</v>
      </c>
      <c r="R746">
        <v>5.4269455894218402E-2</v>
      </c>
      <c r="S746" s="5">
        <v>6.5342088947368399E-2</v>
      </c>
      <c r="T746">
        <v>57</v>
      </c>
      <c r="U746">
        <v>3</v>
      </c>
      <c r="V746">
        <v>1</v>
      </c>
      <c r="W746">
        <v>15</v>
      </c>
      <c r="X746">
        <v>14</v>
      </c>
      <c r="Y746">
        <v>14</v>
      </c>
      <c r="Z746">
        <v>14</v>
      </c>
      <c r="AA746">
        <v>1</v>
      </c>
      <c r="AB746">
        <v>5.2631578947368398</v>
      </c>
      <c r="AC746" t="s">
        <v>719</v>
      </c>
      <c r="AD746" t="s">
        <v>323</v>
      </c>
      <c r="AE746" t="s">
        <v>172</v>
      </c>
      <c r="AF746" t="s">
        <v>84</v>
      </c>
      <c r="AG746" t="s">
        <v>62</v>
      </c>
      <c r="AI746">
        <v>1</v>
      </c>
      <c r="AJ746" t="s">
        <v>60</v>
      </c>
      <c r="AK746">
        <v>0.7</v>
      </c>
      <c r="AL746" t="s">
        <v>60</v>
      </c>
      <c r="AM746" t="s">
        <v>60</v>
      </c>
      <c r="AN746" t="s">
        <v>60</v>
      </c>
      <c r="AO746" t="s">
        <v>60</v>
      </c>
      <c r="AP746" t="s">
        <v>60</v>
      </c>
      <c r="AQ746" t="s">
        <v>60</v>
      </c>
      <c r="AR746" t="s">
        <v>60</v>
      </c>
      <c r="AS746" t="s">
        <v>60</v>
      </c>
      <c r="AT746">
        <v>1.7036347999999999E-4</v>
      </c>
      <c r="AU746">
        <v>2.6855328571428599E-4</v>
      </c>
      <c r="AV746">
        <v>3.2310314285714298E-4</v>
      </c>
      <c r="AW746">
        <v>5.0353742857142897E-4</v>
      </c>
      <c r="AX746">
        <v>9.0636738571428597E-4</v>
      </c>
      <c r="AY746">
        <v>1.6155160714285701E-3</v>
      </c>
      <c r="AZ746">
        <v>4.3426422192982501E-4</v>
      </c>
      <c r="BA746" s="2">
        <v>9.3345841353383496E-5</v>
      </c>
      <c r="BB746" t="s">
        <v>714</v>
      </c>
      <c r="BC746" s="1" t="s">
        <v>720</v>
      </c>
      <c r="BD746" t="s">
        <v>715</v>
      </c>
      <c r="BE746" t="s">
        <v>106</v>
      </c>
      <c r="BF746">
        <v>38.921847</v>
      </c>
      <c r="BG746">
        <v>-77.013177999999996</v>
      </c>
      <c r="BH746" t="s">
        <v>107</v>
      </c>
      <c r="BI746" t="s">
        <v>60</v>
      </c>
      <c r="BJ746">
        <v>700</v>
      </c>
    </row>
    <row r="747" spans="1:62" x14ac:dyDescent="0.3">
      <c r="A747" s="1" t="s">
        <v>718</v>
      </c>
      <c r="B747" s="1" t="s">
        <v>173</v>
      </c>
      <c r="C747" t="s">
        <v>713</v>
      </c>
      <c r="D747">
        <v>2011</v>
      </c>
      <c r="E747" t="s">
        <v>174</v>
      </c>
      <c r="F747" t="s">
        <v>59</v>
      </c>
      <c r="G747">
        <v>1.4223144000000001</v>
      </c>
      <c r="H747">
        <v>1.8779539999999999</v>
      </c>
      <c r="I747">
        <v>2.768894</v>
      </c>
      <c r="J747">
        <v>4.7695515000000004</v>
      </c>
      <c r="K747">
        <v>7.5759938</v>
      </c>
      <c r="L747">
        <v>12.79035</v>
      </c>
      <c r="M747">
        <v>6</v>
      </c>
      <c r="N747" t="str">
        <f t="shared" si="11"/>
        <v>110010043_43502</v>
      </c>
      <c r="O747" t="e">
        <f>VLOOKUP(N747,'HEM3 monitor concs'!D:L,9,FALSE)</f>
        <v>#N/A</v>
      </c>
      <c r="P747" t="e">
        <f>VLOOKUP(N747,'HEM3 monitor concs'!D:L,6,FALSE)</f>
        <v>#N/A</v>
      </c>
      <c r="Q747" s="3">
        <v>3.7659488433898298</v>
      </c>
      <c r="R747">
        <v>7.9707570644799297</v>
      </c>
      <c r="S747" s="5">
        <v>2.3336309999999999E-2</v>
      </c>
      <c r="T747">
        <v>59</v>
      </c>
      <c r="U747">
        <v>0</v>
      </c>
      <c r="V747">
        <v>0</v>
      </c>
      <c r="W747">
        <v>15</v>
      </c>
      <c r="X747">
        <v>15</v>
      </c>
      <c r="Y747">
        <v>14</v>
      </c>
      <c r="Z747">
        <v>15</v>
      </c>
      <c r="AA747">
        <v>1</v>
      </c>
      <c r="AB747">
        <v>0</v>
      </c>
      <c r="AC747" t="s">
        <v>719</v>
      </c>
      <c r="AD747" t="s">
        <v>323</v>
      </c>
      <c r="AE747" t="s">
        <v>174</v>
      </c>
      <c r="AF747" t="s">
        <v>62</v>
      </c>
      <c r="AI747">
        <v>1</v>
      </c>
      <c r="AJ747" s="2">
        <v>1.2999999999999999E-5</v>
      </c>
      <c r="AK747">
        <v>9.7999999999999997E-3</v>
      </c>
      <c r="AL747">
        <v>18.490087200000001</v>
      </c>
      <c r="AM747">
        <v>24.413402000000001</v>
      </c>
      <c r="AN747">
        <v>35.995621999999997</v>
      </c>
      <c r="AO747">
        <v>62.004169500000003</v>
      </c>
      <c r="AP747">
        <v>98.487919399999996</v>
      </c>
      <c r="AQ747">
        <v>166.27455</v>
      </c>
      <c r="AR747">
        <v>48.957334964067798</v>
      </c>
      <c r="AS747">
        <v>0.30337203000000001</v>
      </c>
      <c r="AT747">
        <v>0.14513412244898</v>
      </c>
      <c r="AU747">
        <v>0.19162795918367301</v>
      </c>
      <c r="AV747">
        <v>0.282540204081633</v>
      </c>
      <c r="AW747">
        <v>0.48668892857142898</v>
      </c>
      <c r="AX747">
        <v>0.77306059183673503</v>
      </c>
      <c r="AY747">
        <v>1.30513775510204</v>
      </c>
      <c r="AZ747">
        <v>0.38428049422345201</v>
      </c>
      <c r="BA747">
        <v>2.3812561224489802E-3</v>
      </c>
      <c r="BB747" t="s">
        <v>714</v>
      </c>
      <c r="BC747" s="1" t="s">
        <v>720</v>
      </c>
      <c r="BD747" t="s">
        <v>715</v>
      </c>
      <c r="BE747" t="s">
        <v>106</v>
      </c>
      <c r="BF747">
        <v>38.921847</v>
      </c>
      <c r="BG747">
        <v>-77.013177999999996</v>
      </c>
      <c r="BH747" t="s">
        <v>107</v>
      </c>
      <c r="BI747">
        <v>7.69230769230769E-2</v>
      </c>
      <c r="BJ747">
        <v>9.8000000000000007</v>
      </c>
    </row>
    <row r="748" spans="1:62" x14ac:dyDescent="0.3">
      <c r="A748" s="1" t="s">
        <v>718</v>
      </c>
      <c r="B748" s="1" t="s">
        <v>175</v>
      </c>
      <c r="C748" t="s">
        <v>713</v>
      </c>
      <c r="D748">
        <v>2011</v>
      </c>
      <c r="E748" t="s">
        <v>176</v>
      </c>
      <c r="F748" t="s">
        <v>59</v>
      </c>
      <c r="G748">
        <v>0.45158263999999998</v>
      </c>
      <c r="H748">
        <v>0.65373924999999999</v>
      </c>
      <c r="I748">
        <v>0.91301330000000003</v>
      </c>
      <c r="J748">
        <v>1.1464875000000001</v>
      </c>
      <c r="K748">
        <v>1.515693</v>
      </c>
      <c r="L748">
        <v>1.9449540000000001</v>
      </c>
      <c r="M748">
        <v>6</v>
      </c>
      <c r="N748" t="str">
        <f t="shared" si="11"/>
        <v>110010043_43503</v>
      </c>
      <c r="O748" t="e">
        <f>VLOOKUP(N748,'HEM3 monitor concs'!D:L,9,FALSE)</f>
        <v>#N/A</v>
      </c>
      <c r="P748" t="e">
        <f>VLOOKUP(N748,'HEM3 monitor concs'!D:L,6,FALSE)</f>
        <v>#N/A</v>
      </c>
      <c r="Q748" s="3">
        <v>0.91793067237288095</v>
      </c>
      <c r="R748">
        <v>0.16182844803722099</v>
      </c>
      <c r="S748" s="5">
        <v>1.0809869999999999E-2</v>
      </c>
      <c r="T748">
        <v>59</v>
      </c>
      <c r="U748">
        <v>0</v>
      </c>
      <c r="V748">
        <v>0</v>
      </c>
      <c r="W748">
        <v>15</v>
      </c>
      <c r="X748">
        <v>15</v>
      </c>
      <c r="Y748">
        <v>14</v>
      </c>
      <c r="Z748">
        <v>15</v>
      </c>
      <c r="AA748">
        <v>1</v>
      </c>
      <c r="AB748">
        <v>0</v>
      </c>
      <c r="AC748" t="s">
        <v>719</v>
      </c>
      <c r="AD748" t="s">
        <v>323</v>
      </c>
      <c r="AE748" t="s">
        <v>176</v>
      </c>
      <c r="AF748" t="s">
        <v>62</v>
      </c>
      <c r="AI748">
        <v>1</v>
      </c>
      <c r="AJ748" s="2">
        <v>2.2000000000000001E-6</v>
      </c>
      <c r="AK748">
        <v>8.9999999999999993E-3</v>
      </c>
      <c r="AL748">
        <v>0.99348180799999997</v>
      </c>
      <c r="AM748">
        <v>1.4382263500000001</v>
      </c>
      <c r="AN748">
        <v>2.0086292600000002</v>
      </c>
      <c r="AO748">
        <v>2.5222725000000001</v>
      </c>
      <c r="AP748">
        <v>3.3345245999999999</v>
      </c>
      <c r="AQ748">
        <v>4.2788988000000003</v>
      </c>
      <c r="AR748">
        <v>2.0194474792203398</v>
      </c>
      <c r="AS748">
        <v>2.3781713999999999E-2</v>
      </c>
      <c r="AT748">
        <v>5.0175848888888902E-2</v>
      </c>
      <c r="AU748">
        <v>7.2637694444444401E-2</v>
      </c>
      <c r="AV748">
        <v>0.101445922222222</v>
      </c>
      <c r="AW748">
        <v>0.12738749999999999</v>
      </c>
      <c r="AX748">
        <v>0.168410333333333</v>
      </c>
      <c r="AY748">
        <v>0.21610599999999999</v>
      </c>
      <c r="AZ748">
        <v>0.10199229693032</v>
      </c>
      <c r="BA748">
        <v>1.20109666666667E-3</v>
      </c>
      <c r="BB748" t="s">
        <v>714</v>
      </c>
      <c r="BC748" s="1" t="s">
        <v>720</v>
      </c>
      <c r="BD748" t="s">
        <v>715</v>
      </c>
      <c r="BE748" t="s">
        <v>106</v>
      </c>
      <c r="BF748">
        <v>38.921847</v>
      </c>
      <c r="BG748">
        <v>-77.013177999999996</v>
      </c>
      <c r="BH748" t="s">
        <v>107</v>
      </c>
      <c r="BI748">
        <v>0.45454545454545398</v>
      </c>
      <c r="BJ748">
        <v>9</v>
      </c>
    </row>
    <row r="749" spans="1:62" x14ac:dyDescent="0.3">
      <c r="A749" s="1" t="s">
        <v>718</v>
      </c>
      <c r="B749" s="1" t="s">
        <v>326</v>
      </c>
      <c r="C749" t="s">
        <v>713</v>
      </c>
      <c r="D749">
        <v>2011</v>
      </c>
      <c r="E749" t="s">
        <v>327</v>
      </c>
      <c r="F749" t="s">
        <v>59</v>
      </c>
      <c r="G749">
        <v>0.22956726</v>
      </c>
      <c r="H749">
        <v>0.33410255</v>
      </c>
      <c r="I749">
        <v>0.46528950000000002</v>
      </c>
      <c r="J749">
        <v>0.58114730000000003</v>
      </c>
      <c r="K749">
        <v>0.7691519</v>
      </c>
      <c r="L749">
        <v>0.98691490000000004</v>
      </c>
      <c r="M749">
        <v>6</v>
      </c>
      <c r="N749" t="str">
        <f t="shared" si="11"/>
        <v>110010043_43504</v>
      </c>
      <c r="O749">
        <f>VLOOKUP(N749,'HEM3 monitor concs'!D:L,9,FALSE)</f>
        <v>5.8340044196375999E-2</v>
      </c>
      <c r="P749">
        <f>VLOOKUP(N749,'HEM3 monitor concs'!D:L,6,FALSE)</f>
        <v>5.8242189882444E-2</v>
      </c>
      <c r="Q749" s="3">
        <v>0.46672202830508502</v>
      </c>
      <c r="R749">
        <v>4.1410404455421101E-2</v>
      </c>
      <c r="S749" s="5">
        <v>1.0293709999999999E-2</v>
      </c>
      <c r="T749">
        <v>59</v>
      </c>
      <c r="U749">
        <v>0</v>
      </c>
      <c r="V749">
        <v>0</v>
      </c>
      <c r="W749">
        <v>15</v>
      </c>
      <c r="X749">
        <v>15</v>
      </c>
      <c r="Y749">
        <v>14</v>
      </c>
      <c r="Z749">
        <v>15</v>
      </c>
      <c r="AA749">
        <v>1</v>
      </c>
      <c r="AB749">
        <v>0</v>
      </c>
      <c r="AC749" t="s">
        <v>719</v>
      </c>
      <c r="AD749" t="s">
        <v>323</v>
      </c>
      <c r="AE749" t="s">
        <v>328</v>
      </c>
      <c r="AI749">
        <v>1</v>
      </c>
      <c r="AJ749" t="s">
        <v>60</v>
      </c>
      <c r="AK749">
        <v>8.0000000000000002E-3</v>
      </c>
      <c r="AL749" t="s">
        <v>60</v>
      </c>
      <c r="AM749" t="s">
        <v>60</v>
      </c>
      <c r="AN749" t="s">
        <v>60</v>
      </c>
      <c r="AO749" t="s">
        <v>60</v>
      </c>
      <c r="AP749" t="s">
        <v>60</v>
      </c>
      <c r="AQ749" t="s">
        <v>60</v>
      </c>
      <c r="AR749" t="s">
        <v>60</v>
      </c>
      <c r="AS749" t="s">
        <v>60</v>
      </c>
      <c r="AT749">
        <v>2.8695907499999999E-2</v>
      </c>
      <c r="AU749">
        <v>4.176281875E-2</v>
      </c>
      <c r="AV749">
        <v>5.8161187500000003E-2</v>
      </c>
      <c r="AW749">
        <v>7.2643412500000004E-2</v>
      </c>
      <c r="AX749">
        <v>9.61439875E-2</v>
      </c>
      <c r="AY749">
        <v>0.1233643625</v>
      </c>
      <c r="AZ749">
        <v>5.83402535381356E-2</v>
      </c>
      <c r="BA749">
        <v>1.2867137499999999E-3</v>
      </c>
      <c r="BB749" t="s">
        <v>714</v>
      </c>
      <c r="BC749" s="1" t="s">
        <v>720</v>
      </c>
      <c r="BD749" t="s">
        <v>715</v>
      </c>
      <c r="BE749" t="s">
        <v>106</v>
      </c>
      <c r="BF749">
        <v>38.921847</v>
      </c>
      <c r="BG749">
        <v>-77.013177999999996</v>
      </c>
      <c r="BH749" t="s">
        <v>107</v>
      </c>
      <c r="BI749" t="s">
        <v>60</v>
      </c>
      <c r="BJ749">
        <v>8</v>
      </c>
    </row>
    <row r="750" spans="1:62" x14ac:dyDescent="0.3">
      <c r="A750" s="1" t="s">
        <v>718</v>
      </c>
      <c r="B750" s="1" t="s">
        <v>199</v>
      </c>
      <c r="C750" t="s">
        <v>713</v>
      </c>
      <c r="D750">
        <v>2011</v>
      </c>
      <c r="E750" t="s">
        <v>200</v>
      </c>
      <c r="F750" t="s">
        <v>59</v>
      </c>
      <c r="G750">
        <v>0.29549434000000002</v>
      </c>
      <c r="H750">
        <v>0.73873580000000005</v>
      </c>
      <c r="I750">
        <v>1.981155</v>
      </c>
      <c r="J750">
        <v>3.1564160000000001</v>
      </c>
      <c r="K750">
        <v>3.9891732000000002</v>
      </c>
      <c r="L750">
        <v>5.893097</v>
      </c>
      <c r="M750">
        <v>6</v>
      </c>
      <c r="N750" t="str">
        <f t="shared" si="11"/>
        <v>110010043_43702</v>
      </c>
      <c r="O750">
        <f>VLOOKUP(N750,'HEM3 monitor concs'!D:L,9,FALSE)</f>
        <v>0.17014012149845101</v>
      </c>
      <c r="P750">
        <f>VLOOKUP(N750,'HEM3 monitor concs'!D:L,6,FALSE)</f>
        <v>1.4012149845100001E-4</v>
      </c>
      <c r="Q750" s="3">
        <v>2.0712878684210501</v>
      </c>
      <c r="R750">
        <v>2.0241061256500501</v>
      </c>
      <c r="S750" s="5">
        <v>5.8910350877192999E-2</v>
      </c>
      <c r="T750">
        <v>57</v>
      </c>
      <c r="U750">
        <v>0</v>
      </c>
      <c r="V750">
        <v>0</v>
      </c>
      <c r="W750">
        <v>15</v>
      </c>
      <c r="X750">
        <v>14</v>
      </c>
      <c r="Y750">
        <v>14</v>
      </c>
      <c r="Z750">
        <v>14</v>
      </c>
      <c r="AA750">
        <v>1</v>
      </c>
      <c r="AB750">
        <v>0</v>
      </c>
      <c r="AC750" t="s">
        <v>719</v>
      </c>
      <c r="AD750" t="s">
        <v>323</v>
      </c>
      <c r="AE750" t="s">
        <v>200</v>
      </c>
      <c r="AF750" t="s">
        <v>201</v>
      </c>
      <c r="AI750">
        <v>1</v>
      </c>
      <c r="AJ750" t="s">
        <v>60</v>
      </c>
      <c r="AK750">
        <v>0.06</v>
      </c>
      <c r="AL750" t="s">
        <v>60</v>
      </c>
      <c r="AM750" t="s">
        <v>60</v>
      </c>
      <c r="AN750" t="s">
        <v>60</v>
      </c>
      <c r="AO750" t="s">
        <v>60</v>
      </c>
      <c r="AP750" t="s">
        <v>60</v>
      </c>
      <c r="AQ750" t="s">
        <v>60</v>
      </c>
      <c r="AR750" t="s">
        <v>60</v>
      </c>
      <c r="AS750" t="s">
        <v>60</v>
      </c>
      <c r="AT750">
        <v>4.92490566666667E-3</v>
      </c>
      <c r="AU750">
        <v>1.2312263333333301E-2</v>
      </c>
      <c r="AV750">
        <v>3.301925E-2</v>
      </c>
      <c r="AW750">
        <v>5.26069333333333E-2</v>
      </c>
      <c r="AX750">
        <v>6.6486219999999999E-2</v>
      </c>
      <c r="AY750">
        <v>9.8218283333333295E-2</v>
      </c>
      <c r="AZ750">
        <v>3.4521464473684198E-2</v>
      </c>
      <c r="BA750">
        <v>9.8183918128654998E-4</v>
      </c>
      <c r="BB750" t="s">
        <v>714</v>
      </c>
      <c r="BC750" s="1" t="s">
        <v>720</v>
      </c>
      <c r="BD750" t="s">
        <v>715</v>
      </c>
      <c r="BE750" t="s">
        <v>106</v>
      </c>
      <c r="BF750">
        <v>38.921847</v>
      </c>
      <c r="BG750">
        <v>-77.013177999999996</v>
      </c>
      <c r="BH750" t="s">
        <v>107</v>
      </c>
      <c r="BI750" t="s">
        <v>60</v>
      </c>
      <c r="BJ750">
        <v>60</v>
      </c>
    </row>
    <row r="751" spans="1:62" x14ac:dyDescent="0.3">
      <c r="A751" s="1" t="s">
        <v>718</v>
      </c>
      <c r="B751" s="1" t="s">
        <v>177</v>
      </c>
      <c r="C751" t="s">
        <v>713</v>
      </c>
      <c r="D751">
        <v>2011</v>
      </c>
      <c r="E751" t="s">
        <v>178</v>
      </c>
      <c r="F751" t="s">
        <v>59</v>
      </c>
      <c r="G751">
        <v>0.97056929999999997</v>
      </c>
      <c r="H751">
        <v>1.032521</v>
      </c>
      <c r="I751">
        <v>1.1151219999999999</v>
      </c>
      <c r="J751">
        <v>1.177073</v>
      </c>
      <c r="K751">
        <v>1.239025</v>
      </c>
      <c r="L751">
        <v>1.2596750000000001</v>
      </c>
      <c r="M751">
        <v>6</v>
      </c>
      <c r="N751" t="str">
        <f t="shared" si="11"/>
        <v>110010043_43801</v>
      </c>
      <c r="O751">
        <f>VLOOKUP(N751,'HEM3 monitor concs'!D:L,9,FALSE)</f>
        <v>1.0900079851825601</v>
      </c>
      <c r="P751">
        <f>VLOOKUP(N751,'HEM3 monitor concs'!D:L,6,FALSE)</f>
        <v>7.9851825600000005E-6</v>
      </c>
      <c r="Q751" s="3">
        <v>1.1111370473684199</v>
      </c>
      <c r="R751">
        <v>8.9619046423693293E-3</v>
      </c>
      <c r="S751" s="5">
        <v>3.1156758947368399E-2</v>
      </c>
      <c r="T751">
        <v>57</v>
      </c>
      <c r="U751">
        <v>0</v>
      </c>
      <c r="V751">
        <v>0</v>
      </c>
      <c r="W751">
        <v>15</v>
      </c>
      <c r="X751">
        <v>14</v>
      </c>
      <c r="Y751">
        <v>14</v>
      </c>
      <c r="Z751">
        <v>14</v>
      </c>
      <c r="AA751">
        <v>1</v>
      </c>
      <c r="AB751">
        <v>0</v>
      </c>
      <c r="AC751" t="s">
        <v>719</v>
      </c>
      <c r="AD751" t="s">
        <v>323</v>
      </c>
      <c r="AE751" t="s">
        <v>179</v>
      </c>
      <c r="AF751" t="s">
        <v>84</v>
      </c>
      <c r="AI751">
        <v>1</v>
      </c>
      <c r="AJ751" t="s">
        <v>60</v>
      </c>
      <c r="AK751">
        <v>0.09</v>
      </c>
      <c r="AL751" t="s">
        <v>60</v>
      </c>
      <c r="AM751" t="s">
        <v>60</v>
      </c>
      <c r="AN751" t="s">
        <v>60</v>
      </c>
      <c r="AO751" t="s">
        <v>60</v>
      </c>
      <c r="AP751" t="s">
        <v>60</v>
      </c>
      <c r="AQ751" t="s">
        <v>60</v>
      </c>
      <c r="AR751" t="s">
        <v>60</v>
      </c>
      <c r="AS751" t="s">
        <v>60</v>
      </c>
      <c r="AT751">
        <v>1.07841033333333E-2</v>
      </c>
      <c r="AU751">
        <v>1.1472455555555599E-2</v>
      </c>
      <c r="AV751">
        <v>1.23902444444444E-2</v>
      </c>
      <c r="AW751">
        <v>1.30785888888889E-2</v>
      </c>
      <c r="AX751">
        <v>1.3766944444444399E-2</v>
      </c>
      <c r="AY751">
        <v>1.39963888888889E-2</v>
      </c>
      <c r="AZ751">
        <v>1.2345967192982501E-2</v>
      </c>
      <c r="BA751">
        <v>3.4618621052631601E-4</v>
      </c>
      <c r="BB751" t="s">
        <v>714</v>
      </c>
      <c r="BC751" s="1" t="s">
        <v>720</v>
      </c>
      <c r="BD751" t="s">
        <v>715</v>
      </c>
      <c r="BE751" t="s">
        <v>106</v>
      </c>
      <c r="BF751">
        <v>38.921847</v>
      </c>
      <c r="BG751">
        <v>-77.013177999999996</v>
      </c>
      <c r="BH751" t="s">
        <v>107</v>
      </c>
      <c r="BI751" t="s">
        <v>60</v>
      </c>
      <c r="BJ751">
        <v>90</v>
      </c>
    </row>
    <row r="752" spans="1:62" x14ac:dyDescent="0.3">
      <c r="A752" s="1" t="s">
        <v>718</v>
      </c>
      <c r="B752" s="1" t="s">
        <v>204</v>
      </c>
      <c r="C752" t="s">
        <v>713</v>
      </c>
      <c r="D752">
        <v>2011</v>
      </c>
      <c r="E752" t="s">
        <v>205</v>
      </c>
      <c r="F752" t="s">
        <v>59</v>
      </c>
      <c r="G752">
        <v>0.3473637</v>
      </c>
      <c r="H752">
        <v>0.4168364</v>
      </c>
      <c r="I752">
        <v>0.55578190000000005</v>
      </c>
      <c r="J752">
        <v>0.7294638</v>
      </c>
      <c r="K752">
        <v>1.5075584</v>
      </c>
      <c r="L752">
        <v>22.57864</v>
      </c>
      <c r="M752">
        <v>6</v>
      </c>
      <c r="N752" t="str">
        <f t="shared" si="11"/>
        <v>110010043_43802</v>
      </c>
      <c r="O752" t="e">
        <f>VLOOKUP(N752,'HEM3 monitor concs'!D:L,9,FALSE)</f>
        <v>#N/A</v>
      </c>
      <c r="P752" t="e">
        <f>VLOOKUP(N752,'HEM3 monitor concs'!D:L,6,FALSE)</f>
        <v>#N/A</v>
      </c>
      <c r="Q752" s="3">
        <v>1.14203433859649</v>
      </c>
      <c r="R752">
        <v>8.8878885224946504</v>
      </c>
      <c r="S752" s="5">
        <v>6.9472740000000005E-2</v>
      </c>
      <c r="T752">
        <v>57</v>
      </c>
      <c r="U752">
        <v>0</v>
      </c>
      <c r="V752">
        <v>0</v>
      </c>
      <c r="W752">
        <v>15</v>
      </c>
      <c r="X752">
        <v>14</v>
      </c>
      <c r="Y752">
        <v>14</v>
      </c>
      <c r="Z752">
        <v>14</v>
      </c>
      <c r="AA752">
        <v>1</v>
      </c>
      <c r="AB752">
        <v>0</v>
      </c>
      <c r="AC752" t="s">
        <v>719</v>
      </c>
      <c r="AD752" t="s">
        <v>323</v>
      </c>
      <c r="AE752" t="s">
        <v>206</v>
      </c>
      <c r="AF752" t="s">
        <v>93</v>
      </c>
      <c r="AI752">
        <v>1</v>
      </c>
      <c r="AJ752" s="2">
        <v>1.6000000000000001E-8</v>
      </c>
      <c r="AK752">
        <v>0.6</v>
      </c>
      <c r="AL752">
        <v>5.5578192000000004E-3</v>
      </c>
      <c r="AM752">
        <v>6.6693823999999999E-3</v>
      </c>
      <c r="AN752">
        <v>8.8925103999999994E-3</v>
      </c>
      <c r="AO752">
        <v>1.16714208E-2</v>
      </c>
      <c r="AP752">
        <v>2.4120934399999999E-2</v>
      </c>
      <c r="AQ752">
        <v>0.36125824000000001</v>
      </c>
      <c r="AR752">
        <v>1.8272549417543901E-2</v>
      </c>
      <c r="AS752">
        <v>1.11156384E-3</v>
      </c>
      <c r="AT752">
        <v>5.7893949999999995E-4</v>
      </c>
      <c r="AU752">
        <v>6.9472733333333296E-4</v>
      </c>
      <c r="AV752">
        <v>9.2630316666666697E-4</v>
      </c>
      <c r="AW752">
        <v>1.2157730000000001E-3</v>
      </c>
      <c r="AX752">
        <v>2.5125973333333302E-3</v>
      </c>
      <c r="AY752">
        <v>3.7631066666666699E-2</v>
      </c>
      <c r="AZ752">
        <v>1.9033905643274899E-3</v>
      </c>
      <c r="BA752">
        <v>1.157879E-4</v>
      </c>
      <c r="BB752" t="s">
        <v>714</v>
      </c>
      <c r="BC752" s="1" t="s">
        <v>720</v>
      </c>
      <c r="BD752" t="s">
        <v>715</v>
      </c>
      <c r="BE752" t="s">
        <v>106</v>
      </c>
      <c r="BF752">
        <v>38.921847</v>
      </c>
      <c r="BG752">
        <v>-77.013177999999996</v>
      </c>
      <c r="BH752" t="s">
        <v>107</v>
      </c>
      <c r="BI752">
        <v>62.5</v>
      </c>
      <c r="BJ752">
        <v>600</v>
      </c>
    </row>
    <row r="753" spans="1:62" x14ac:dyDescent="0.3">
      <c r="A753" s="1" t="s">
        <v>718</v>
      </c>
      <c r="B753" s="1" t="s">
        <v>207</v>
      </c>
      <c r="C753" t="s">
        <v>713</v>
      </c>
      <c r="D753">
        <v>2011</v>
      </c>
      <c r="E753" t="s">
        <v>208</v>
      </c>
      <c r="F753" t="s">
        <v>59</v>
      </c>
      <c r="G753">
        <v>9.7652840000000005E-2</v>
      </c>
      <c r="H753">
        <v>9.7652840000000005E-2</v>
      </c>
      <c r="I753">
        <v>0.14647930000000001</v>
      </c>
      <c r="J753">
        <v>0.24413209999999999</v>
      </c>
      <c r="K753">
        <v>0.3417849</v>
      </c>
      <c r="L753">
        <v>0.58591709999999997</v>
      </c>
      <c r="M753">
        <v>6</v>
      </c>
      <c r="N753" t="str">
        <f t="shared" si="11"/>
        <v>110010043_43803</v>
      </c>
      <c r="O753" t="e">
        <f>VLOOKUP(N753,'HEM3 monitor concs'!D:L,9,FALSE)</f>
        <v>#N/A</v>
      </c>
      <c r="P753" t="e">
        <f>VLOOKUP(N753,'HEM3 monitor concs'!D:L,6,FALSE)</f>
        <v>#N/A</v>
      </c>
      <c r="Q753" s="3">
        <v>0.20215851684210501</v>
      </c>
      <c r="R753">
        <v>1.45968885606194E-2</v>
      </c>
      <c r="S753" s="5">
        <v>9.7652840000000005E-2</v>
      </c>
      <c r="T753">
        <v>57</v>
      </c>
      <c r="U753">
        <v>3</v>
      </c>
      <c r="V753">
        <v>0</v>
      </c>
      <c r="W753">
        <v>15</v>
      </c>
      <c r="X753">
        <v>14</v>
      </c>
      <c r="Y753">
        <v>14</v>
      </c>
      <c r="Z753">
        <v>14</v>
      </c>
      <c r="AA753">
        <v>1</v>
      </c>
      <c r="AB753">
        <v>5.2631578947368398</v>
      </c>
      <c r="AC753" t="s">
        <v>719</v>
      </c>
      <c r="AD753" t="s">
        <v>323</v>
      </c>
      <c r="AE753" t="s">
        <v>208</v>
      </c>
      <c r="AF753" t="s">
        <v>93</v>
      </c>
      <c r="AI753">
        <v>1</v>
      </c>
      <c r="AJ753" t="s">
        <v>60</v>
      </c>
      <c r="AK753">
        <v>9.8000000000000004E-2</v>
      </c>
      <c r="AL753" t="s">
        <v>60</v>
      </c>
      <c r="AM753" t="s">
        <v>60</v>
      </c>
      <c r="AN753" t="s">
        <v>60</v>
      </c>
      <c r="AO753" t="s">
        <v>60</v>
      </c>
      <c r="AP753" t="s">
        <v>60</v>
      </c>
      <c r="AQ753" t="s">
        <v>60</v>
      </c>
      <c r="AR753" t="s">
        <v>60</v>
      </c>
      <c r="AS753" t="s">
        <v>60</v>
      </c>
      <c r="AT753">
        <v>9.9645755102040798E-4</v>
      </c>
      <c r="AU753">
        <v>9.9645755102040798E-4</v>
      </c>
      <c r="AV753">
        <v>1.49468673469388E-3</v>
      </c>
      <c r="AW753">
        <v>2.49114387755102E-3</v>
      </c>
      <c r="AX753">
        <v>3.4876010204081599E-3</v>
      </c>
      <c r="AY753">
        <v>5.9787459183673498E-3</v>
      </c>
      <c r="AZ753">
        <v>2.0628420085929099E-3</v>
      </c>
      <c r="BA753">
        <v>9.9645755102040798E-4</v>
      </c>
      <c r="BB753" t="s">
        <v>714</v>
      </c>
      <c r="BC753" s="1" t="s">
        <v>720</v>
      </c>
      <c r="BD753" t="s">
        <v>715</v>
      </c>
      <c r="BE753" t="s">
        <v>106</v>
      </c>
      <c r="BF753">
        <v>38.921847</v>
      </c>
      <c r="BG753">
        <v>-77.013177999999996</v>
      </c>
      <c r="BH753" t="s">
        <v>107</v>
      </c>
      <c r="BI753" t="s">
        <v>60</v>
      </c>
      <c r="BJ753">
        <v>98</v>
      </c>
    </row>
    <row r="754" spans="1:62" x14ac:dyDescent="0.3">
      <c r="A754" s="1" t="s">
        <v>718</v>
      </c>
      <c r="B754" s="1" t="s">
        <v>209</v>
      </c>
      <c r="C754" t="s">
        <v>713</v>
      </c>
      <c r="D754">
        <v>2011</v>
      </c>
      <c r="E754" t="s">
        <v>210</v>
      </c>
      <c r="F754" t="s">
        <v>59</v>
      </c>
      <c r="G754">
        <v>0.37747799999999998</v>
      </c>
      <c r="H754">
        <v>0.44039099999999998</v>
      </c>
      <c r="I754">
        <v>0.44039099999999998</v>
      </c>
      <c r="J754">
        <v>0.50330390000000003</v>
      </c>
      <c r="K754">
        <v>0.62912990000000002</v>
      </c>
      <c r="L754">
        <v>0.69204290000000002</v>
      </c>
      <c r="M754">
        <v>6</v>
      </c>
      <c r="N754" t="str">
        <f t="shared" si="11"/>
        <v>110010043_43804</v>
      </c>
      <c r="O754">
        <f>VLOOKUP(N754,'HEM3 monitor concs'!D:L,9,FALSE)</f>
        <v>0.54700002238234202</v>
      </c>
      <c r="P754">
        <f>VLOOKUP(N754,'HEM3 monitor concs'!D:L,6,FALSE)</f>
        <v>2.2382342000000001E-8</v>
      </c>
      <c r="Q754" s="3">
        <v>0.48233297368421102</v>
      </c>
      <c r="R754">
        <v>6.6909770767412599E-3</v>
      </c>
      <c r="S754" s="5">
        <v>9.4921363508771894E-2</v>
      </c>
      <c r="T754">
        <v>57</v>
      </c>
      <c r="U754">
        <v>0</v>
      </c>
      <c r="V754">
        <v>0</v>
      </c>
      <c r="W754">
        <v>15</v>
      </c>
      <c r="X754">
        <v>14</v>
      </c>
      <c r="Y754">
        <v>14</v>
      </c>
      <c r="Z754">
        <v>14</v>
      </c>
      <c r="AA754">
        <v>1</v>
      </c>
      <c r="AB754">
        <v>0</v>
      </c>
      <c r="AC754" t="s">
        <v>719</v>
      </c>
      <c r="AD754" t="s">
        <v>323</v>
      </c>
      <c r="AE754" t="s">
        <v>211</v>
      </c>
      <c r="AF754" t="s">
        <v>93</v>
      </c>
      <c r="AI754">
        <v>1</v>
      </c>
      <c r="AJ754" s="2">
        <v>6.0000000000000002E-6</v>
      </c>
      <c r="AK754">
        <v>0.1</v>
      </c>
      <c r="AL754">
        <v>2.2648679999999999</v>
      </c>
      <c r="AM754">
        <v>2.6423459999999999</v>
      </c>
      <c r="AN754">
        <v>2.6423459999999999</v>
      </c>
      <c r="AO754">
        <v>3.0198233999999999</v>
      </c>
      <c r="AP754">
        <v>3.7747793999999999</v>
      </c>
      <c r="AQ754">
        <v>4.1522573999999999</v>
      </c>
      <c r="AR754">
        <v>2.8939978421052599</v>
      </c>
      <c r="AS754">
        <v>0.56952818105263103</v>
      </c>
      <c r="AT754">
        <v>3.7747800000000001E-3</v>
      </c>
      <c r="AU754">
        <v>4.4039099999999996E-3</v>
      </c>
      <c r="AV754">
        <v>4.4039099999999996E-3</v>
      </c>
      <c r="AW754">
        <v>5.0330389999999996E-3</v>
      </c>
      <c r="AX754">
        <v>6.2912990000000002E-3</v>
      </c>
      <c r="AY754">
        <v>6.9204289999999996E-3</v>
      </c>
      <c r="AZ754">
        <v>4.8233297368421102E-3</v>
      </c>
      <c r="BA754">
        <v>9.4921363508771903E-4</v>
      </c>
      <c r="BB754" t="s">
        <v>714</v>
      </c>
      <c r="BC754" s="1" t="s">
        <v>720</v>
      </c>
      <c r="BD754" t="s">
        <v>715</v>
      </c>
      <c r="BE754" t="s">
        <v>106</v>
      </c>
      <c r="BF754">
        <v>38.921847</v>
      </c>
      <c r="BG754">
        <v>-77.013177999999996</v>
      </c>
      <c r="BH754" t="s">
        <v>107</v>
      </c>
      <c r="BI754">
        <v>0.16666666666666699</v>
      </c>
      <c r="BJ754">
        <v>100</v>
      </c>
    </row>
    <row r="755" spans="1:62" x14ac:dyDescent="0.3">
      <c r="A755" s="1" t="s">
        <v>718</v>
      </c>
      <c r="B755" s="1" t="s">
        <v>227</v>
      </c>
      <c r="C755" t="s">
        <v>713</v>
      </c>
      <c r="D755">
        <v>2011</v>
      </c>
      <c r="E755" t="s">
        <v>228</v>
      </c>
      <c r="F755" t="s">
        <v>59</v>
      </c>
      <c r="G755">
        <v>6.7824469999999998E-2</v>
      </c>
      <c r="H755">
        <v>6.7824469999999998E-2</v>
      </c>
      <c r="I755">
        <v>0.13564889999999999</v>
      </c>
      <c r="J755">
        <v>0.2034734</v>
      </c>
      <c r="K755">
        <v>0.33912239999999999</v>
      </c>
      <c r="L755">
        <v>0.67824470000000003</v>
      </c>
      <c r="M755">
        <v>6</v>
      </c>
      <c r="N755" t="str">
        <f t="shared" si="11"/>
        <v>110010043_43817</v>
      </c>
      <c r="O755" t="e">
        <f>VLOOKUP(N755,'HEM3 monitor concs'!D:L,9,FALSE)</f>
        <v>#N/A</v>
      </c>
      <c r="P755" t="e">
        <f>VLOOKUP(N755,'HEM3 monitor concs'!D:L,6,FALSE)</f>
        <v>#N/A</v>
      </c>
      <c r="Q755" s="3">
        <v>0.18205515122807001</v>
      </c>
      <c r="R755">
        <v>1.54693326308357E-2</v>
      </c>
      <c r="S755" s="5">
        <v>0.101141733859649</v>
      </c>
      <c r="T755">
        <v>57</v>
      </c>
      <c r="U755">
        <v>8</v>
      </c>
      <c r="V755">
        <v>2</v>
      </c>
      <c r="W755">
        <v>15</v>
      </c>
      <c r="X755">
        <v>14</v>
      </c>
      <c r="Y755">
        <v>14</v>
      </c>
      <c r="Z755">
        <v>14</v>
      </c>
      <c r="AA755">
        <v>1</v>
      </c>
      <c r="AB755">
        <v>14.0350877192982</v>
      </c>
      <c r="AC755" t="s">
        <v>719</v>
      </c>
      <c r="AD755" t="s">
        <v>323</v>
      </c>
      <c r="AE755" t="s">
        <v>228</v>
      </c>
      <c r="AF755" t="s">
        <v>84</v>
      </c>
      <c r="AI755">
        <v>1</v>
      </c>
      <c r="AJ755" s="2">
        <v>2.6E-7</v>
      </c>
      <c r="AK755">
        <v>0.04</v>
      </c>
      <c r="AL755">
        <v>1.76343622E-2</v>
      </c>
      <c r="AM755">
        <v>1.76343622E-2</v>
      </c>
      <c r="AN755">
        <v>3.5268714E-2</v>
      </c>
      <c r="AO755">
        <v>5.2903084000000003E-2</v>
      </c>
      <c r="AP755">
        <v>8.8171823999999996E-2</v>
      </c>
      <c r="AQ755">
        <v>0.17634362200000001</v>
      </c>
      <c r="AR755">
        <v>4.7334339319298202E-2</v>
      </c>
      <c r="AS755">
        <v>2.6296850803508801E-2</v>
      </c>
      <c r="AT755">
        <v>1.6956117499999999E-3</v>
      </c>
      <c r="AU755">
        <v>1.6956117499999999E-3</v>
      </c>
      <c r="AV755">
        <v>3.3912224999999999E-3</v>
      </c>
      <c r="AW755">
        <v>5.0868349999999996E-3</v>
      </c>
      <c r="AX755">
        <v>8.4780600000000008E-3</v>
      </c>
      <c r="AY755">
        <v>1.6956117499999999E-2</v>
      </c>
      <c r="AZ755">
        <v>4.5513787807017498E-3</v>
      </c>
      <c r="BA755">
        <v>2.5285433464912301E-3</v>
      </c>
      <c r="BB755" t="s">
        <v>714</v>
      </c>
      <c r="BC755" s="1" t="s">
        <v>720</v>
      </c>
      <c r="BD755" t="s">
        <v>715</v>
      </c>
      <c r="BE755" t="s">
        <v>106</v>
      </c>
      <c r="BF755">
        <v>38.921847</v>
      </c>
      <c r="BG755">
        <v>-77.013177999999996</v>
      </c>
      <c r="BH755" t="s">
        <v>107</v>
      </c>
      <c r="BI755">
        <v>3.8461538461538498</v>
      </c>
      <c r="BJ755">
        <v>40</v>
      </c>
    </row>
    <row r="756" spans="1:62" x14ac:dyDescent="0.3">
      <c r="A756" s="1" t="s">
        <v>718</v>
      </c>
      <c r="B756" s="1" t="s">
        <v>254</v>
      </c>
      <c r="C756" t="s">
        <v>713</v>
      </c>
      <c r="D756">
        <v>2011</v>
      </c>
      <c r="E756" t="s">
        <v>255</v>
      </c>
      <c r="F756" t="s">
        <v>59</v>
      </c>
      <c r="G756">
        <v>0.17260851999999999</v>
      </c>
      <c r="H756">
        <v>0.26325514999999999</v>
      </c>
      <c r="I756">
        <v>0.35010219999999997</v>
      </c>
      <c r="J756">
        <v>0.52108235000000003</v>
      </c>
      <c r="K756">
        <v>0.77510999999999997</v>
      </c>
      <c r="L756">
        <v>1.4248345</v>
      </c>
      <c r="M756">
        <v>6</v>
      </c>
      <c r="N756" t="str">
        <f t="shared" si="11"/>
        <v>110010043_45109</v>
      </c>
      <c r="O756" t="e">
        <f>VLOOKUP(N756,'HEM3 monitor concs'!D:L,9,FALSE)</f>
        <v>#N/A</v>
      </c>
      <c r="P756" t="e">
        <f>VLOOKUP(N756,'HEM3 monitor concs'!D:L,6,FALSE)</f>
        <v>#N/A</v>
      </c>
      <c r="Q756" s="3">
        <v>0.44313901377192999</v>
      </c>
      <c r="R756">
        <v>9.7746132727290297E-2</v>
      </c>
      <c r="S756" s="5">
        <v>0.13350831666666699</v>
      </c>
      <c r="T756">
        <v>57</v>
      </c>
      <c r="U756">
        <v>3</v>
      </c>
      <c r="V756">
        <v>0</v>
      </c>
      <c r="W756">
        <v>15</v>
      </c>
      <c r="X756">
        <v>14</v>
      </c>
      <c r="Y756">
        <v>14</v>
      </c>
      <c r="Z756">
        <v>14</v>
      </c>
      <c r="AA756">
        <v>1</v>
      </c>
      <c r="AB756">
        <v>5.2631578947368398</v>
      </c>
      <c r="AC756" t="s">
        <v>719</v>
      </c>
      <c r="AD756" t="s">
        <v>323</v>
      </c>
      <c r="AE756" t="s">
        <v>256</v>
      </c>
      <c r="AF756" t="s">
        <v>84</v>
      </c>
      <c r="AI756">
        <v>1</v>
      </c>
      <c r="AJ756" t="s">
        <v>60</v>
      </c>
      <c r="AK756">
        <v>0.1</v>
      </c>
      <c r="AL756" t="s">
        <v>60</v>
      </c>
      <c r="AM756" t="s">
        <v>60</v>
      </c>
      <c r="AN756" t="s">
        <v>60</v>
      </c>
      <c r="AO756" t="s">
        <v>60</v>
      </c>
      <c r="AP756" t="s">
        <v>60</v>
      </c>
      <c r="AQ756" t="s">
        <v>60</v>
      </c>
      <c r="AR756" t="s">
        <v>60</v>
      </c>
      <c r="AS756" t="s">
        <v>60</v>
      </c>
      <c r="AT756">
        <v>1.7260852000000001E-3</v>
      </c>
      <c r="AU756">
        <v>2.6325515000000001E-3</v>
      </c>
      <c r="AV756">
        <v>3.5010219999999999E-3</v>
      </c>
      <c r="AW756">
        <v>5.2108234999999996E-3</v>
      </c>
      <c r="AX756">
        <v>7.7511000000000004E-3</v>
      </c>
      <c r="AY756">
        <v>1.4248345000000001E-2</v>
      </c>
      <c r="AZ756">
        <v>4.4313901377192998E-3</v>
      </c>
      <c r="BA756">
        <v>1.33508316666667E-3</v>
      </c>
      <c r="BB756" t="s">
        <v>714</v>
      </c>
      <c r="BC756" s="1" t="s">
        <v>720</v>
      </c>
      <c r="BD756" t="s">
        <v>715</v>
      </c>
      <c r="BE756" t="s">
        <v>106</v>
      </c>
      <c r="BF756">
        <v>38.921847</v>
      </c>
      <c r="BG756">
        <v>-77.013177999999996</v>
      </c>
      <c r="BH756" t="s">
        <v>107</v>
      </c>
      <c r="BI756" t="s">
        <v>60</v>
      </c>
      <c r="BJ756">
        <v>100</v>
      </c>
    </row>
    <row r="757" spans="1:62" x14ac:dyDescent="0.3">
      <c r="A757" s="1" t="s">
        <v>718</v>
      </c>
      <c r="B757" s="1" t="s">
        <v>257</v>
      </c>
      <c r="C757" t="s">
        <v>713</v>
      </c>
      <c r="D757">
        <v>2011</v>
      </c>
      <c r="E757" t="s">
        <v>258</v>
      </c>
      <c r="F757" t="s">
        <v>59</v>
      </c>
      <c r="G757">
        <v>0.35036993999999999</v>
      </c>
      <c r="H757">
        <v>0.43396885000000002</v>
      </c>
      <c r="I757">
        <v>0.51117800000000002</v>
      </c>
      <c r="J757">
        <v>0.66559639999999998</v>
      </c>
      <c r="K757">
        <v>0.8381189</v>
      </c>
      <c r="L757">
        <v>1.5761320000000001</v>
      </c>
      <c r="M757">
        <v>6</v>
      </c>
      <c r="N757" t="str">
        <f t="shared" si="11"/>
        <v>110010043_45201</v>
      </c>
      <c r="O757" t="e">
        <f>VLOOKUP(N757,'HEM3 monitor concs'!D:L,9,FALSE)</f>
        <v>#N/A</v>
      </c>
      <c r="P757" t="e">
        <f>VLOOKUP(N757,'HEM3 monitor concs'!D:L,6,FALSE)</f>
        <v>#N/A</v>
      </c>
      <c r="Q757" s="3">
        <v>0.57021757280701801</v>
      </c>
      <c r="R757">
        <v>5.2696692945631902E-2</v>
      </c>
      <c r="S757" s="5">
        <v>4.1290331754385998E-2</v>
      </c>
      <c r="T757">
        <v>57</v>
      </c>
      <c r="U757">
        <v>0</v>
      </c>
      <c r="V757">
        <v>0</v>
      </c>
      <c r="W757">
        <v>15</v>
      </c>
      <c r="X757">
        <v>14</v>
      </c>
      <c r="Y757">
        <v>14</v>
      </c>
      <c r="Z757">
        <v>14</v>
      </c>
      <c r="AA757">
        <v>1</v>
      </c>
      <c r="AB757">
        <v>0</v>
      </c>
      <c r="AC757" t="s">
        <v>719</v>
      </c>
      <c r="AD757" t="s">
        <v>323</v>
      </c>
      <c r="AE757" t="s">
        <v>258</v>
      </c>
      <c r="AF757" t="s">
        <v>88</v>
      </c>
      <c r="AI757">
        <v>1</v>
      </c>
      <c r="AJ757" s="2">
        <v>7.7999999999999999E-6</v>
      </c>
      <c r="AK757">
        <v>0.03</v>
      </c>
      <c r="AL757">
        <v>2.7328855320000001</v>
      </c>
      <c r="AM757">
        <v>3.3849570299999998</v>
      </c>
      <c r="AN757">
        <v>3.9871884</v>
      </c>
      <c r="AO757">
        <v>5.19165192</v>
      </c>
      <c r="AP757">
        <v>6.5373274200000004</v>
      </c>
      <c r="AQ757">
        <v>12.2938296</v>
      </c>
      <c r="AR757">
        <v>4.4476970678947403</v>
      </c>
      <c r="AS757">
        <v>0.32206458768420998</v>
      </c>
      <c r="AT757">
        <v>1.1678997999999999E-2</v>
      </c>
      <c r="AU757">
        <v>1.44656283333333E-2</v>
      </c>
      <c r="AV757">
        <v>1.7039266666666698E-2</v>
      </c>
      <c r="AW757">
        <v>2.2186546666666699E-2</v>
      </c>
      <c r="AX757">
        <v>2.7937296666666701E-2</v>
      </c>
      <c r="AY757">
        <v>5.2537733333333302E-2</v>
      </c>
      <c r="AZ757">
        <v>1.90072524269006E-2</v>
      </c>
      <c r="BA757">
        <v>1.37634439181287E-3</v>
      </c>
      <c r="BB757" t="s">
        <v>714</v>
      </c>
      <c r="BC757" s="1" t="s">
        <v>720</v>
      </c>
      <c r="BD757" t="s">
        <v>715</v>
      </c>
      <c r="BE757" t="s">
        <v>106</v>
      </c>
      <c r="BF757">
        <v>38.921847</v>
      </c>
      <c r="BG757">
        <v>-77.013177999999996</v>
      </c>
      <c r="BH757" t="s">
        <v>107</v>
      </c>
      <c r="BI757">
        <v>0.128205128205128</v>
      </c>
      <c r="BJ757">
        <v>30</v>
      </c>
    </row>
    <row r="758" spans="1:62" x14ac:dyDescent="0.3">
      <c r="A758" s="1" t="s">
        <v>718</v>
      </c>
      <c r="B758" s="1" t="s">
        <v>259</v>
      </c>
      <c r="C758" t="s">
        <v>713</v>
      </c>
      <c r="D758">
        <v>2011</v>
      </c>
      <c r="E758" t="s">
        <v>260</v>
      </c>
      <c r="F758" t="s">
        <v>59</v>
      </c>
      <c r="G758">
        <v>0.46030352000000002</v>
      </c>
      <c r="H758">
        <v>0.62719720000000001</v>
      </c>
      <c r="I758">
        <v>0.83716020000000002</v>
      </c>
      <c r="J758">
        <v>1.1171107</v>
      </c>
      <c r="K758">
        <v>1.5106568</v>
      </c>
      <c r="L758">
        <v>3.7389570000000001</v>
      </c>
      <c r="M758">
        <v>6</v>
      </c>
      <c r="N758" t="str">
        <f t="shared" si="11"/>
        <v>110010043_45202</v>
      </c>
      <c r="O758" t="e">
        <f>VLOOKUP(N758,'HEM3 monitor concs'!D:L,9,FALSE)</f>
        <v>#N/A</v>
      </c>
      <c r="P758" t="e">
        <f>VLOOKUP(N758,'HEM3 monitor concs'!D:L,6,FALSE)</f>
        <v>#N/A</v>
      </c>
      <c r="Q758" s="3">
        <v>0.99904800877193001</v>
      </c>
      <c r="R758">
        <v>0.455126840764563</v>
      </c>
      <c r="S758" s="5">
        <v>4.4769441929824599E-2</v>
      </c>
      <c r="T758">
        <v>57</v>
      </c>
      <c r="U758">
        <v>0</v>
      </c>
      <c r="V758">
        <v>0</v>
      </c>
      <c r="W758">
        <v>15</v>
      </c>
      <c r="X758">
        <v>14</v>
      </c>
      <c r="Y758">
        <v>14</v>
      </c>
      <c r="Z758">
        <v>14</v>
      </c>
      <c r="AA758">
        <v>1</v>
      </c>
      <c r="AB758">
        <v>0</v>
      </c>
      <c r="AC758" t="s">
        <v>719</v>
      </c>
      <c r="AD758" t="s">
        <v>323</v>
      </c>
      <c r="AE758" t="s">
        <v>260</v>
      </c>
      <c r="AF758" t="s">
        <v>62</v>
      </c>
      <c r="AG758" t="s">
        <v>84</v>
      </c>
      <c r="AI758">
        <v>1</v>
      </c>
      <c r="AJ758" t="s">
        <v>60</v>
      </c>
      <c r="AK758">
        <v>5</v>
      </c>
      <c r="AL758" t="s">
        <v>60</v>
      </c>
      <c r="AM758" t="s">
        <v>60</v>
      </c>
      <c r="AN758" t="s">
        <v>60</v>
      </c>
      <c r="AO758" t="s">
        <v>60</v>
      </c>
      <c r="AP758" t="s">
        <v>60</v>
      </c>
      <c r="AQ758" t="s">
        <v>60</v>
      </c>
      <c r="AR758" t="s">
        <v>60</v>
      </c>
      <c r="AS758" t="s">
        <v>60</v>
      </c>
      <c r="AT758" s="2">
        <v>9.2060704000000002E-5</v>
      </c>
      <c r="AU758">
        <v>1.2543944000000001E-4</v>
      </c>
      <c r="AV758">
        <v>1.6743203999999999E-4</v>
      </c>
      <c r="AW758">
        <v>2.2342214000000001E-4</v>
      </c>
      <c r="AX758">
        <v>3.0213136E-4</v>
      </c>
      <c r="AY758">
        <v>7.4779139999999996E-4</v>
      </c>
      <c r="AZ758">
        <v>1.99809601754386E-4</v>
      </c>
      <c r="BA758" s="2">
        <v>8.9538883859649108E-6</v>
      </c>
      <c r="BB758" t="s">
        <v>714</v>
      </c>
      <c r="BC758" s="1" t="s">
        <v>720</v>
      </c>
      <c r="BD758" t="s">
        <v>715</v>
      </c>
      <c r="BE758" t="s">
        <v>106</v>
      </c>
      <c r="BF758">
        <v>38.921847</v>
      </c>
      <c r="BG758">
        <v>-77.013177999999996</v>
      </c>
      <c r="BH758" t="s">
        <v>107</v>
      </c>
      <c r="BI758" t="s">
        <v>60</v>
      </c>
      <c r="BJ758">
        <v>5000</v>
      </c>
    </row>
    <row r="759" spans="1:62" x14ac:dyDescent="0.3">
      <c r="A759" s="1" t="s">
        <v>718</v>
      </c>
      <c r="B759" s="1" t="s">
        <v>261</v>
      </c>
      <c r="C759" t="s">
        <v>713</v>
      </c>
      <c r="D759">
        <v>2011</v>
      </c>
      <c r="E759" t="s">
        <v>262</v>
      </c>
      <c r="F759" t="s">
        <v>59</v>
      </c>
      <c r="G759">
        <v>7.6074014999999995E-2</v>
      </c>
      <c r="H759">
        <v>0.109950705</v>
      </c>
      <c r="I759">
        <v>0.145610405</v>
      </c>
      <c r="J759">
        <v>0.19018499999999999</v>
      </c>
      <c r="K759">
        <v>0.29062645999999998</v>
      </c>
      <c r="L759">
        <v>0.58244154999999997</v>
      </c>
      <c r="M759">
        <v>6</v>
      </c>
      <c r="N759" t="str">
        <f t="shared" si="11"/>
        <v>110010043_45203</v>
      </c>
      <c r="O759">
        <f>VLOOKUP(N759,'HEM3 monitor concs'!D:L,9,FALSE)</f>
        <v>0.55441363605065197</v>
      </c>
      <c r="P759">
        <f>VLOOKUP(N759,'HEM3 monitor concs'!D:L,6,FALSE)</f>
        <v>0.53841363605065196</v>
      </c>
      <c r="Q759" s="3">
        <v>0.17438837780701799</v>
      </c>
      <c r="R759">
        <v>1.1551798325092099E-2</v>
      </c>
      <c r="S759" s="5">
        <v>7.9452271052631598E-2</v>
      </c>
      <c r="T759">
        <v>57</v>
      </c>
      <c r="U759">
        <v>1</v>
      </c>
      <c r="V759">
        <v>0</v>
      </c>
      <c r="W759">
        <v>15</v>
      </c>
      <c r="X759">
        <v>14</v>
      </c>
      <c r="Y759">
        <v>14</v>
      </c>
      <c r="Z759">
        <v>14</v>
      </c>
      <c r="AA759">
        <v>1</v>
      </c>
      <c r="AB759">
        <v>1.7543859649122799</v>
      </c>
      <c r="AC759" t="s">
        <v>719</v>
      </c>
      <c r="AD759" t="s">
        <v>323</v>
      </c>
      <c r="AE759" t="s">
        <v>263</v>
      </c>
      <c r="AF759" t="s">
        <v>68</v>
      </c>
      <c r="AI759">
        <v>1</v>
      </c>
      <c r="AJ759" s="2">
        <v>2.5000000000000002E-6</v>
      </c>
      <c r="AK759">
        <v>1</v>
      </c>
      <c r="AL759">
        <v>0.19018503749999999</v>
      </c>
      <c r="AM759">
        <v>0.27487676249999998</v>
      </c>
      <c r="AN759">
        <v>0.3640260125</v>
      </c>
      <c r="AO759">
        <v>0.47546250000000001</v>
      </c>
      <c r="AP759">
        <v>0.72656615000000002</v>
      </c>
      <c r="AQ759">
        <v>1.4561038749999999</v>
      </c>
      <c r="AR759">
        <v>0.43597094451754398</v>
      </c>
      <c r="AS759">
        <v>0.19863067763157899</v>
      </c>
      <c r="AT759" s="2">
        <v>7.6074014999999998E-5</v>
      </c>
      <c r="AU759">
        <v>1.09950705E-4</v>
      </c>
      <c r="AV759">
        <v>1.4561040499999999E-4</v>
      </c>
      <c r="AW759">
        <v>1.90185E-4</v>
      </c>
      <c r="AX759">
        <v>2.9062646E-4</v>
      </c>
      <c r="AY759">
        <v>5.8244155000000003E-4</v>
      </c>
      <c r="AZ759">
        <v>1.74388377807018E-4</v>
      </c>
      <c r="BA759" s="2">
        <v>7.9452271052631604E-5</v>
      </c>
      <c r="BB759" t="s">
        <v>714</v>
      </c>
      <c r="BC759" s="1" t="s">
        <v>720</v>
      </c>
      <c r="BD759" t="s">
        <v>715</v>
      </c>
      <c r="BE759" t="s">
        <v>106</v>
      </c>
      <c r="BF759">
        <v>38.921847</v>
      </c>
      <c r="BG759">
        <v>-77.013177999999996</v>
      </c>
      <c r="BH759" t="s">
        <v>107</v>
      </c>
      <c r="BI759">
        <v>0.4</v>
      </c>
      <c r="BJ759">
        <v>1000</v>
      </c>
    </row>
    <row r="760" spans="1:62" x14ac:dyDescent="0.3">
      <c r="A760" s="1" t="s">
        <v>718</v>
      </c>
      <c r="B760" s="1" t="s">
        <v>264</v>
      </c>
      <c r="C760" t="s">
        <v>713</v>
      </c>
      <c r="D760">
        <v>2011</v>
      </c>
      <c r="E760" t="s">
        <v>265</v>
      </c>
      <c r="F760" t="s">
        <v>59</v>
      </c>
      <c r="G760">
        <v>6.1878529000000002E-2</v>
      </c>
      <c r="H760">
        <v>9.2274999999999996E-2</v>
      </c>
      <c r="I760">
        <v>0.13298457999999999</v>
      </c>
      <c r="J760">
        <v>0.1926919</v>
      </c>
      <c r="K760">
        <v>0.30993542000000002</v>
      </c>
      <c r="L760">
        <v>0.55907795000000005</v>
      </c>
      <c r="M760">
        <v>6</v>
      </c>
      <c r="N760" t="str">
        <f t="shared" si="11"/>
        <v>110010043_45204</v>
      </c>
      <c r="O760" t="e">
        <f>VLOOKUP(N760,'HEM3 monitor concs'!D:L,9,FALSE)</f>
        <v>#N/A</v>
      </c>
      <c r="P760" t="e">
        <f>VLOOKUP(N760,'HEM3 monitor concs'!D:L,6,FALSE)</f>
        <v>#N/A</v>
      </c>
      <c r="Q760" s="3">
        <v>0.171789576754386</v>
      </c>
      <c r="R760">
        <v>1.56819570460527E-2</v>
      </c>
      <c r="S760" s="5">
        <v>9.6941119473684195E-2</v>
      </c>
      <c r="T760">
        <v>57</v>
      </c>
      <c r="U760">
        <v>12</v>
      </c>
      <c r="V760">
        <v>0</v>
      </c>
      <c r="W760">
        <v>15</v>
      </c>
      <c r="X760">
        <v>14</v>
      </c>
      <c r="Y760">
        <v>14</v>
      </c>
      <c r="Z760">
        <v>14</v>
      </c>
      <c r="AA760">
        <v>1</v>
      </c>
      <c r="AB760">
        <v>21.052631578947398</v>
      </c>
      <c r="AC760" t="s">
        <v>719</v>
      </c>
      <c r="AD760" t="s">
        <v>323</v>
      </c>
      <c r="AE760" t="s">
        <v>265</v>
      </c>
      <c r="AF760" t="s">
        <v>84</v>
      </c>
      <c r="AI760">
        <v>1</v>
      </c>
      <c r="AJ760" t="s">
        <v>60</v>
      </c>
      <c r="AK760">
        <v>0.1</v>
      </c>
      <c r="AL760" t="s">
        <v>60</v>
      </c>
      <c r="AM760" t="s">
        <v>60</v>
      </c>
      <c r="AN760" t="s">
        <v>60</v>
      </c>
      <c r="AO760" t="s">
        <v>60</v>
      </c>
      <c r="AP760" t="s">
        <v>60</v>
      </c>
      <c r="AQ760" t="s">
        <v>60</v>
      </c>
      <c r="AR760" t="s">
        <v>60</v>
      </c>
      <c r="AS760" t="s">
        <v>60</v>
      </c>
      <c r="AT760">
        <v>6.1878528999999999E-4</v>
      </c>
      <c r="AU760">
        <v>9.2274999999999996E-4</v>
      </c>
      <c r="AV760">
        <v>1.3298457999999999E-3</v>
      </c>
      <c r="AW760">
        <v>1.926919E-3</v>
      </c>
      <c r="AX760">
        <v>3.0993542E-3</v>
      </c>
      <c r="AY760">
        <v>5.5907795000000003E-3</v>
      </c>
      <c r="AZ760">
        <v>1.7178957675438599E-3</v>
      </c>
      <c r="BA760">
        <v>9.6941119473684199E-4</v>
      </c>
      <c r="BB760" t="s">
        <v>714</v>
      </c>
      <c r="BC760" s="1" t="s">
        <v>720</v>
      </c>
      <c r="BD760" t="s">
        <v>715</v>
      </c>
      <c r="BE760" t="s">
        <v>106</v>
      </c>
      <c r="BF760">
        <v>38.921847</v>
      </c>
      <c r="BG760">
        <v>-77.013177999999996</v>
      </c>
      <c r="BH760" t="s">
        <v>107</v>
      </c>
      <c r="BI760" t="s">
        <v>60</v>
      </c>
      <c r="BJ760">
        <v>100</v>
      </c>
    </row>
    <row r="761" spans="1:62" x14ac:dyDescent="0.3">
      <c r="A761" s="1" t="s">
        <v>718</v>
      </c>
      <c r="B761" s="1" t="s">
        <v>331</v>
      </c>
      <c r="C761" t="s">
        <v>713</v>
      </c>
      <c r="D761">
        <v>2011</v>
      </c>
      <c r="E761" t="s">
        <v>332</v>
      </c>
      <c r="F761" t="s">
        <v>59</v>
      </c>
      <c r="G761">
        <v>2.900871E-4</v>
      </c>
      <c r="H761">
        <v>3.9764165000000001E-4</v>
      </c>
      <c r="I761">
        <v>6.3812364999999999E-4</v>
      </c>
      <c r="J761">
        <v>8.4921650000000003E-4</v>
      </c>
      <c r="K761">
        <v>1.1114737E-3</v>
      </c>
      <c r="L761">
        <v>1.6682769999999999E-3</v>
      </c>
      <c r="M761">
        <v>6</v>
      </c>
      <c r="N761" t="str">
        <f t="shared" si="11"/>
        <v>110010043_85103</v>
      </c>
      <c r="O761" t="e">
        <f>VLOOKUP(N761,'HEM3 monitor concs'!D:L,9,FALSE)</f>
        <v>#N/A</v>
      </c>
      <c r="P761" t="e">
        <f>VLOOKUP(N761,'HEM3 monitor concs'!D:L,6,FALSE)</f>
        <v>#N/A</v>
      </c>
      <c r="Q761" s="3">
        <v>6.7217733300000001E-4</v>
      </c>
      <c r="R761" s="2">
        <v>1.2593752315577999E-7</v>
      </c>
      <c r="S761" s="5">
        <v>3.9396500000000003E-4</v>
      </c>
      <c r="T761">
        <v>60</v>
      </c>
      <c r="U761">
        <v>13</v>
      </c>
      <c r="V761">
        <v>0</v>
      </c>
      <c r="W761">
        <v>15</v>
      </c>
      <c r="X761">
        <v>15</v>
      </c>
      <c r="Y761">
        <v>16</v>
      </c>
      <c r="Z761">
        <v>14</v>
      </c>
      <c r="AA761">
        <v>1</v>
      </c>
      <c r="AB761">
        <v>21.6666666666667</v>
      </c>
      <c r="AC761" t="s">
        <v>719</v>
      </c>
      <c r="AD761" t="s">
        <v>323</v>
      </c>
      <c r="AE761" t="s">
        <v>67</v>
      </c>
      <c r="AF761" t="s">
        <v>68</v>
      </c>
      <c r="AI761">
        <v>1</v>
      </c>
      <c r="AJ761">
        <v>4.3E-3</v>
      </c>
      <c r="AK761" s="2">
        <v>1.5E-5</v>
      </c>
      <c r="AL761">
        <v>1.2473745300000001</v>
      </c>
      <c r="AM761">
        <v>1.7098590950000001</v>
      </c>
      <c r="AN761">
        <v>2.7439316950000001</v>
      </c>
      <c r="AO761">
        <v>3.6516309499999999</v>
      </c>
      <c r="AP761">
        <v>4.7793369099999996</v>
      </c>
      <c r="AQ761">
        <v>7.1735911000000003</v>
      </c>
      <c r="AR761">
        <v>2.8903625319000001</v>
      </c>
      <c r="AS761">
        <v>1.6940495</v>
      </c>
      <c r="AT761">
        <v>1.9339140000000001E-2</v>
      </c>
      <c r="AU761">
        <v>2.6509443333333299E-2</v>
      </c>
      <c r="AV761">
        <v>4.2541576666666699E-2</v>
      </c>
      <c r="AW761">
        <v>5.6614433333333297E-2</v>
      </c>
      <c r="AX761">
        <v>7.4098246666666701E-2</v>
      </c>
      <c r="AY761">
        <v>0.111218466666667</v>
      </c>
      <c r="AZ761">
        <v>4.4811822199999997E-2</v>
      </c>
      <c r="BA761">
        <v>2.6264333333333299E-2</v>
      </c>
      <c r="BB761" t="s">
        <v>714</v>
      </c>
      <c r="BC761" s="1" t="s">
        <v>720</v>
      </c>
      <c r="BD761" t="s">
        <v>715</v>
      </c>
      <c r="BE761" t="s">
        <v>106</v>
      </c>
      <c r="BF761">
        <v>38.921847</v>
      </c>
      <c r="BG761">
        <v>-77.013177999999996</v>
      </c>
      <c r="BH761" t="s">
        <v>107</v>
      </c>
      <c r="BI761">
        <v>2.3255813953488401E-4</v>
      </c>
      <c r="BJ761">
        <v>1.4999999999999999E-2</v>
      </c>
    </row>
    <row r="762" spans="1:62" x14ac:dyDescent="0.3">
      <c r="A762" s="1" t="s">
        <v>718</v>
      </c>
      <c r="B762" s="1" t="s">
        <v>338</v>
      </c>
      <c r="C762" t="s">
        <v>713</v>
      </c>
      <c r="D762">
        <v>2011</v>
      </c>
      <c r="E762" t="s">
        <v>339</v>
      </c>
      <c r="F762" t="s">
        <v>59</v>
      </c>
      <c r="G762">
        <v>1.7504401000000001E-3</v>
      </c>
      <c r="H762">
        <v>1.8999527499999999E-3</v>
      </c>
      <c r="I762">
        <v>2.0807999999999998E-3</v>
      </c>
      <c r="J762">
        <v>2.2951342500000002E-3</v>
      </c>
      <c r="K762">
        <v>2.5314513999999998E-3</v>
      </c>
      <c r="L762">
        <v>3.2964219999999998E-3</v>
      </c>
      <c r="M762">
        <v>6</v>
      </c>
      <c r="N762" t="str">
        <f t="shared" si="11"/>
        <v>110010043_85112</v>
      </c>
      <c r="O762" t="e">
        <f>VLOOKUP(N762,'HEM3 monitor concs'!D:L,9,FALSE)</f>
        <v>#N/A</v>
      </c>
      <c r="P762" t="e">
        <f>VLOOKUP(N762,'HEM3 monitor concs'!D:L,6,FALSE)</f>
        <v>#N/A</v>
      </c>
      <c r="Q762" s="3">
        <v>2.1165549500000002E-3</v>
      </c>
      <c r="R762" s="2">
        <v>1.3489589508760799E-7</v>
      </c>
      <c r="S762" s="5">
        <v>7.5461500000000004E-4</v>
      </c>
      <c r="T762">
        <v>60</v>
      </c>
      <c r="U762">
        <v>0</v>
      </c>
      <c r="V762">
        <v>0</v>
      </c>
      <c r="W762">
        <v>15</v>
      </c>
      <c r="X762">
        <v>15</v>
      </c>
      <c r="Y762">
        <v>16</v>
      </c>
      <c r="Z762">
        <v>14</v>
      </c>
      <c r="AA762">
        <v>1</v>
      </c>
      <c r="AB762">
        <v>0</v>
      </c>
      <c r="AC762" t="s">
        <v>719</v>
      </c>
      <c r="AD762" t="s">
        <v>323</v>
      </c>
      <c r="AE762" t="s">
        <v>73</v>
      </c>
      <c r="AF762" t="s">
        <v>62</v>
      </c>
      <c r="AI762">
        <v>1.2500000000000001E-2</v>
      </c>
      <c r="AJ762">
        <v>1.4999999999999999E-4</v>
      </c>
      <c r="AK762">
        <v>8.0000000000000002E-3</v>
      </c>
      <c r="AL762">
        <v>0.26256601499999999</v>
      </c>
      <c r="AM762">
        <v>0.28499291249999997</v>
      </c>
      <c r="AN762">
        <v>0.31212000000000001</v>
      </c>
      <c r="AO762">
        <v>0.34427013750000002</v>
      </c>
      <c r="AP762">
        <v>0.37971770999999999</v>
      </c>
      <c r="AQ762">
        <v>0.49446329999999999</v>
      </c>
      <c r="AR762">
        <v>0.31748324249999998</v>
      </c>
      <c r="AS762">
        <v>0.11319224999999999</v>
      </c>
      <c r="AT762">
        <v>2.1880501250000001E-4</v>
      </c>
      <c r="AU762">
        <v>2.3749409374999999E-4</v>
      </c>
      <c r="AV762">
        <v>2.6009999999999998E-4</v>
      </c>
      <c r="AW762">
        <v>2.8689178125000002E-4</v>
      </c>
      <c r="AX762">
        <v>3.1643142499999998E-4</v>
      </c>
      <c r="AY762">
        <v>4.1205274999999998E-4</v>
      </c>
      <c r="AZ762">
        <v>2.6456936875000002E-4</v>
      </c>
      <c r="BA762" s="2">
        <v>9.4326875000000005E-5</v>
      </c>
      <c r="BB762" t="s">
        <v>714</v>
      </c>
      <c r="BC762" s="1" t="s">
        <v>720</v>
      </c>
      <c r="BD762" t="s">
        <v>715</v>
      </c>
      <c r="BE762" t="s">
        <v>106</v>
      </c>
      <c r="BF762">
        <v>38.921847</v>
      </c>
      <c r="BG762">
        <v>-77.013177999999996</v>
      </c>
      <c r="BH762" t="s">
        <v>107</v>
      </c>
      <c r="BI762">
        <v>6.6666666666666697E-3</v>
      </c>
      <c r="BJ762">
        <v>8</v>
      </c>
    </row>
    <row r="763" spans="1:62" x14ac:dyDescent="0.3">
      <c r="A763" s="1" t="s">
        <v>718</v>
      </c>
      <c r="B763" s="1" t="s">
        <v>102</v>
      </c>
      <c r="C763" t="s">
        <v>713</v>
      </c>
      <c r="D763">
        <v>2011</v>
      </c>
      <c r="E763" t="s">
        <v>103</v>
      </c>
      <c r="F763" t="s">
        <v>59</v>
      </c>
      <c r="G763">
        <v>1.4490964999999999E-3</v>
      </c>
      <c r="H763">
        <v>2.1068850000000002E-3</v>
      </c>
      <c r="I763">
        <v>2.8666389999999998E-3</v>
      </c>
      <c r="J763">
        <v>3.8745235000000001E-3</v>
      </c>
      <c r="K763">
        <v>4.9587774999999999E-3</v>
      </c>
      <c r="L763">
        <v>1.201518E-2</v>
      </c>
      <c r="M763">
        <v>6</v>
      </c>
      <c r="N763" t="str">
        <f t="shared" si="11"/>
        <v>110010043_85128</v>
      </c>
      <c r="O763" t="e">
        <f>VLOOKUP(N763,'HEM3 monitor concs'!D:L,9,FALSE)</f>
        <v>#N/A</v>
      </c>
      <c r="P763" t="e">
        <f>VLOOKUP(N763,'HEM3 monitor concs'!D:L,6,FALSE)</f>
        <v>#N/A</v>
      </c>
      <c r="Q763" s="3">
        <v>3.1973001050000002E-3</v>
      </c>
      <c r="R763" s="2">
        <v>3.1588524819090102E-6</v>
      </c>
      <c r="S763" s="6">
        <v>2.65E-7</v>
      </c>
      <c r="T763">
        <v>60</v>
      </c>
      <c r="U763">
        <v>0</v>
      </c>
      <c r="V763">
        <v>0</v>
      </c>
      <c r="W763">
        <v>15</v>
      </c>
      <c r="X763">
        <v>15</v>
      </c>
      <c r="Y763">
        <v>16</v>
      </c>
      <c r="Z763">
        <v>14</v>
      </c>
      <c r="AA763">
        <v>1</v>
      </c>
      <c r="AB763">
        <v>0</v>
      </c>
      <c r="AC763" t="s">
        <v>719</v>
      </c>
      <c r="AD763" t="s">
        <v>323</v>
      </c>
      <c r="AE763" t="s">
        <v>80</v>
      </c>
      <c r="AF763" t="s">
        <v>68</v>
      </c>
      <c r="AI763">
        <v>1</v>
      </c>
      <c r="AJ763" t="s">
        <v>60</v>
      </c>
      <c r="AK763">
        <v>1.4999999999999999E-4</v>
      </c>
      <c r="AL763" t="s">
        <v>60</v>
      </c>
      <c r="AM763" t="s">
        <v>60</v>
      </c>
      <c r="AN763" t="s">
        <v>60</v>
      </c>
      <c r="AO763" t="s">
        <v>60</v>
      </c>
      <c r="AP763" t="s">
        <v>60</v>
      </c>
      <c r="AQ763" t="s">
        <v>60</v>
      </c>
      <c r="AR763" t="s">
        <v>60</v>
      </c>
      <c r="AS763" t="s">
        <v>60</v>
      </c>
      <c r="AT763">
        <v>9.6606433333333297E-3</v>
      </c>
      <c r="AU763">
        <v>1.40459E-2</v>
      </c>
      <c r="AV763">
        <v>1.9110926666666701E-2</v>
      </c>
      <c r="AW763">
        <v>2.5830156666666701E-2</v>
      </c>
      <c r="AX763">
        <v>3.3058516666666697E-2</v>
      </c>
      <c r="AY763">
        <v>8.0101199999999997E-2</v>
      </c>
      <c r="AZ763">
        <v>2.13153340333333E-2</v>
      </c>
      <c r="BA763" s="2">
        <v>1.7666666666666699E-6</v>
      </c>
      <c r="BB763" t="s">
        <v>714</v>
      </c>
      <c r="BC763" s="1" t="s">
        <v>720</v>
      </c>
      <c r="BD763" t="s">
        <v>715</v>
      </c>
      <c r="BE763" t="s">
        <v>106</v>
      </c>
      <c r="BF763">
        <v>38.921847</v>
      </c>
      <c r="BG763">
        <v>-77.013177999999996</v>
      </c>
      <c r="BH763" t="s">
        <v>107</v>
      </c>
      <c r="BI763" t="s">
        <v>60</v>
      </c>
      <c r="BJ763">
        <v>0.15</v>
      </c>
    </row>
    <row r="764" spans="1:62" x14ac:dyDescent="0.3">
      <c r="A764" s="1" t="s">
        <v>718</v>
      </c>
      <c r="B764" s="1" t="s">
        <v>342</v>
      </c>
      <c r="C764" t="s">
        <v>713</v>
      </c>
      <c r="D764">
        <v>2011</v>
      </c>
      <c r="E764" t="s">
        <v>343</v>
      </c>
      <c r="F764" t="s">
        <v>59</v>
      </c>
      <c r="G764">
        <v>1.8018450000000001E-3</v>
      </c>
      <c r="H764">
        <v>2.4034960000000002E-3</v>
      </c>
      <c r="I764">
        <v>4.2477175000000004E-3</v>
      </c>
      <c r="J764">
        <v>6.14697475E-3</v>
      </c>
      <c r="K764">
        <v>8.5733401000000001E-3</v>
      </c>
      <c r="L764">
        <v>1.3488699999999999E-2</v>
      </c>
      <c r="M764">
        <v>6</v>
      </c>
      <c r="N764" t="str">
        <f t="shared" si="11"/>
        <v>110010043_85132</v>
      </c>
      <c r="O764" t="e">
        <f>VLOOKUP(N764,'HEM3 monitor concs'!D:L,9,FALSE)</f>
        <v>#N/A</v>
      </c>
      <c r="P764" t="e">
        <f>VLOOKUP(N764,'HEM3 monitor concs'!D:L,6,FALSE)</f>
        <v>#N/A</v>
      </c>
      <c r="Q764" s="3">
        <v>4.776992725E-3</v>
      </c>
      <c r="R764" s="2">
        <v>8.0009992078785692E-6</v>
      </c>
      <c r="S764" s="5">
        <v>2.1676E-4</v>
      </c>
      <c r="T764">
        <v>60</v>
      </c>
      <c r="U764">
        <v>1</v>
      </c>
      <c r="V764">
        <v>0</v>
      </c>
      <c r="W764">
        <v>15</v>
      </c>
      <c r="X764">
        <v>15</v>
      </c>
      <c r="Y764">
        <v>16</v>
      </c>
      <c r="Z764">
        <v>14</v>
      </c>
      <c r="AA764">
        <v>1</v>
      </c>
      <c r="AB764">
        <v>1.6666666666666701</v>
      </c>
      <c r="AC764" t="s">
        <v>719</v>
      </c>
      <c r="AD764" t="s">
        <v>323</v>
      </c>
      <c r="AE764" t="s">
        <v>83</v>
      </c>
      <c r="AF764" t="s">
        <v>84</v>
      </c>
      <c r="AI764">
        <v>1</v>
      </c>
      <c r="AJ764" t="s">
        <v>60</v>
      </c>
      <c r="AK764" s="2">
        <v>2.9999999999999997E-4</v>
      </c>
      <c r="AL764" t="s">
        <v>60</v>
      </c>
      <c r="AM764" t="s">
        <v>60</v>
      </c>
      <c r="AN764" t="s">
        <v>60</v>
      </c>
      <c r="AO764" t="s">
        <v>60</v>
      </c>
      <c r="AP764" t="s">
        <v>60</v>
      </c>
      <c r="AQ764" t="s">
        <v>60</v>
      </c>
      <c r="AR764" t="s">
        <v>60</v>
      </c>
      <c r="AS764" t="s">
        <v>60</v>
      </c>
      <c r="AT764">
        <v>6.00615E-3</v>
      </c>
      <c r="AU764">
        <v>8.0116533333333302E-3</v>
      </c>
      <c r="AV764">
        <v>1.4159058333333301E-2</v>
      </c>
      <c r="AW764">
        <v>2.0489915833333299E-2</v>
      </c>
      <c r="AX764">
        <v>2.8577800333333299E-2</v>
      </c>
      <c r="AY764">
        <v>4.4962333333333299E-2</v>
      </c>
      <c r="AZ764">
        <v>1.5923309083333299E-2</v>
      </c>
      <c r="BA764">
        <v>7.2253333333333297E-4</v>
      </c>
      <c r="BB764" t="s">
        <v>714</v>
      </c>
      <c r="BC764" s="1" t="s">
        <v>720</v>
      </c>
      <c r="BD764" t="s">
        <v>715</v>
      </c>
      <c r="BE764" t="s">
        <v>106</v>
      </c>
      <c r="BF764">
        <v>38.921847</v>
      </c>
      <c r="BG764">
        <v>-77.013177999999996</v>
      </c>
      <c r="BH764" t="s">
        <v>107</v>
      </c>
      <c r="BI764" t="s">
        <v>60</v>
      </c>
      <c r="BJ764">
        <v>0.3</v>
      </c>
    </row>
    <row r="765" spans="1:62" x14ac:dyDescent="0.3">
      <c r="A765" s="1" t="s">
        <v>718</v>
      </c>
      <c r="B765" s="1" t="s">
        <v>344</v>
      </c>
      <c r="C765" t="s">
        <v>713</v>
      </c>
      <c r="D765">
        <v>2011</v>
      </c>
      <c r="E765" t="s">
        <v>345</v>
      </c>
      <c r="F765" t="s">
        <v>59</v>
      </c>
      <c r="G765">
        <v>4.9565970999999995E-4</v>
      </c>
      <c r="H765">
        <v>5.6993110000000001E-4</v>
      </c>
      <c r="I765">
        <v>8.4707045000000005E-4</v>
      </c>
      <c r="J765">
        <v>1.09895325E-3</v>
      </c>
      <c r="K765">
        <v>1.5235044000000001E-3</v>
      </c>
      <c r="L765">
        <v>3.0655979999999999E-2</v>
      </c>
      <c r="M765">
        <v>6</v>
      </c>
      <c r="N765" t="str">
        <f t="shared" si="11"/>
        <v>110010043_85136</v>
      </c>
      <c r="O765" t="e">
        <f>VLOOKUP(N765,'HEM3 monitor concs'!D:L,9,FALSE)</f>
        <v>#N/A</v>
      </c>
      <c r="P765" t="e">
        <f>VLOOKUP(N765,'HEM3 monitor concs'!D:L,6,FALSE)</f>
        <v>#N/A</v>
      </c>
      <c r="Q765" s="3">
        <v>1.4072741233333299E-3</v>
      </c>
      <c r="R765" s="2">
        <v>1.4927509435119501E-5</v>
      </c>
      <c r="S765" s="5">
        <v>3.1435499999999999E-4</v>
      </c>
      <c r="T765">
        <v>60</v>
      </c>
      <c r="U765">
        <v>4</v>
      </c>
      <c r="V765">
        <v>0</v>
      </c>
      <c r="W765">
        <v>15</v>
      </c>
      <c r="X765">
        <v>15</v>
      </c>
      <c r="Y765">
        <v>16</v>
      </c>
      <c r="Z765">
        <v>14</v>
      </c>
      <c r="AA765">
        <v>1</v>
      </c>
      <c r="AB765">
        <v>6.6666666666666696</v>
      </c>
      <c r="AC765" t="s">
        <v>719</v>
      </c>
      <c r="AD765" t="s">
        <v>323</v>
      </c>
      <c r="AE765" t="s">
        <v>87</v>
      </c>
      <c r="AF765" t="s">
        <v>62</v>
      </c>
      <c r="AG765" t="s">
        <v>88</v>
      </c>
      <c r="AI765">
        <v>1</v>
      </c>
      <c r="AJ765">
        <v>4.8000000000000001E-4</v>
      </c>
      <c r="AK765" s="2">
        <v>9.0000000000000006E-5</v>
      </c>
      <c r="AL765">
        <v>0.23791666080000001</v>
      </c>
      <c r="AM765">
        <v>0.27356692799999999</v>
      </c>
      <c r="AN765">
        <v>0.406593816</v>
      </c>
      <c r="AO765">
        <v>0.52749756000000003</v>
      </c>
      <c r="AP765">
        <v>0.73128211200000004</v>
      </c>
      <c r="AQ765">
        <v>14.714870400000001</v>
      </c>
      <c r="AR765">
        <v>0.67549157920000003</v>
      </c>
      <c r="AS765">
        <v>0.15089040000000001</v>
      </c>
      <c r="AT765">
        <v>5.5073301111111103E-3</v>
      </c>
      <c r="AU765">
        <v>6.3325677777777804E-3</v>
      </c>
      <c r="AV765">
        <v>9.4118938888888906E-3</v>
      </c>
      <c r="AW765">
        <v>1.2210591666666701E-2</v>
      </c>
      <c r="AX765">
        <v>1.6927826666666701E-2</v>
      </c>
      <c r="AY765">
        <v>0.34062199999999998</v>
      </c>
      <c r="AZ765">
        <v>1.56363791481481E-2</v>
      </c>
      <c r="BA765">
        <v>3.49283333333333E-3</v>
      </c>
      <c r="BB765" t="s">
        <v>714</v>
      </c>
      <c r="BC765" s="1" t="s">
        <v>720</v>
      </c>
      <c r="BD765" t="s">
        <v>715</v>
      </c>
      <c r="BE765" t="s">
        <v>106</v>
      </c>
      <c r="BF765">
        <v>38.921847</v>
      </c>
      <c r="BG765">
        <v>-77.013177999999996</v>
      </c>
      <c r="BH765" t="s">
        <v>107</v>
      </c>
      <c r="BI765">
        <v>2.0833333333333298E-3</v>
      </c>
      <c r="BJ765">
        <v>0.09</v>
      </c>
    </row>
    <row r="766" spans="1:62" x14ac:dyDescent="0.3">
      <c r="A766" s="1" t="s">
        <v>724</v>
      </c>
      <c r="B766" s="1" t="s">
        <v>202</v>
      </c>
      <c r="C766" t="s">
        <v>721</v>
      </c>
      <c r="D766">
        <v>2011</v>
      </c>
      <c r="E766" t="s">
        <v>203</v>
      </c>
      <c r="F766" t="s">
        <v>59</v>
      </c>
      <c r="G766">
        <v>3.0772786E-2</v>
      </c>
      <c r="H766">
        <v>6.7057759999999994E-2</v>
      </c>
      <c r="I766">
        <v>0.13216240000000001</v>
      </c>
      <c r="J766">
        <v>0.25672925000000002</v>
      </c>
      <c r="K766">
        <v>0.42066271999999999</v>
      </c>
      <c r="L766">
        <v>1.8502730000000001</v>
      </c>
      <c r="M766">
        <v>6</v>
      </c>
      <c r="N766" t="str">
        <f t="shared" si="11"/>
        <v>120110010_43704</v>
      </c>
      <c r="O766" t="e">
        <f>VLOOKUP(N766,'HEM3 monitor concs'!D:L,9,FALSE)</f>
        <v>#N/A</v>
      </c>
      <c r="P766" t="e">
        <f>VLOOKUP(N766,'HEM3 monitor concs'!D:L,6,FALSE)</f>
        <v>#N/A</v>
      </c>
      <c r="Q766" s="3">
        <v>0.21091690220338999</v>
      </c>
      <c r="R766">
        <v>7.4556387105443503E-2</v>
      </c>
      <c r="S766" s="5">
        <v>9.8341081186440693E-2</v>
      </c>
      <c r="T766">
        <v>59</v>
      </c>
      <c r="U766">
        <v>25</v>
      </c>
      <c r="V766">
        <v>4</v>
      </c>
      <c r="W766">
        <v>15</v>
      </c>
      <c r="X766">
        <v>15</v>
      </c>
      <c r="Y766">
        <v>16</v>
      </c>
      <c r="Z766">
        <v>13</v>
      </c>
      <c r="AA766">
        <v>1</v>
      </c>
      <c r="AB766">
        <v>42.372881355932201</v>
      </c>
      <c r="AC766" t="s">
        <v>60</v>
      </c>
      <c r="AD766" t="s">
        <v>60</v>
      </c>
      <c r="AE766" t="s">
        <v>203</v>
      </c>
      <c r="AF766" t="s">
        <v>62</v>
      </c>
      <c r="AI766">
        <v>1</v>
      </c>
      <c r="AJ766" s="2">
        <v>6.7999999999999999E-5</v>
      </c>
      <c r="AK766">
        <v>2E-3</v>
      </c>
      <c r="AL766">
        <v>2.0925494480000002</v>
      </c>
      <c r="AM766">
        <v>4.5599276800000004</v>
      </c>
      <c r="AN766">
        <v>8.9870432000000005</v>
      </c>
      <c r="AO766">
        <v>17.457588999999999</v>
      </c>
      <c r="AP766">
        <v>28.60506496</v>
      </c>
      <c r="AQ766">
        <v>125.81856399999999</v>
      </c>
      <c r="AR766">
        <v>14.342349349830499</v>
      </c>
      <c r="AS766">
        <v>6.6871935206779698</v>
      </c>
      <c r="AT766">
        <v>1.5386393E-2</v>
      </c>
      <c r="AU766">
        <v>3.3528879999999997E-2</v>
      </c>
      <c r="AV766">
        <v>6.6081200000000007E-2</v>
      </c>
      <c r="AW766">
        <v>0.12836462500000001</v>
      </c>
      <c r="AX766">
        <v>0.21033135999999999</v>
      </c>
      <c r="AY766">
        <v>0.92513650000000003</v>
      </c>
      <c r="AZ766">
        <v>0.10545845110169499</v>
      </c>
      <c r="BA766">
        <v>4.9170540593220298E-2</v>
      </c>
      <c r="BB766" t="s">
        <v>722</v>
      </c>
      <c r="BC766" s="1" t="s">
        <v>725</v>
      </c>
      <c r="BD766" t="s">
        <v>723</v>
      </c>
      <c r="BE766" t="s">
        <v>63</v>
      </c>
      <c r="BF766">
        <v>26.128610609999999</v>
      </c>
      <c r="BG766">
        <v>-80.167221069999997</v>
      </c>
      <c r="BH766" t="s">
        <v>109</v>
      </c>
      <c r="BI766">
        <v>1.4705882352941201E-2</v>
      </c>
      <c r="BJ766">
        <v>2</v>
      </c>
    </row>
    <row r="767" spans="1:62" x14ac:dyDescent="0.3">
      <c r="A767" s="1" t="s">
        <v>724</v>
      </c>
      <c r="B767" s="1" t="s">
        <v>177</v>
      </c>
      <c r="C767" t="s">
        <v>721</v>
      </c>
      <c r="D767">
        <v>2011</v>
      </c>
      <c r="E767" t="s">
        <v>178</v>
      </c>
      <c r="F767" t="s">
        <v>59</v>
      </c>
      <c r="G767">
        <v>1.1015752000000001</v>
      </c>
      <c r="H767">
        <v>1.5256525000000001</v>
      </c>
      <c r="I767">
        <v>1.9328780000000001</v>
      </c>
      <c r="J767">
        <v>2.3309150000000001</v>
      </c>
      <c r="K767">
        <v>2.8902315999999999</v>
      </c>
      <c r="L767">
        <v>4.4251769999999997</v>
      </c>
      <c r="M767">
        <v>6</v>
      </c>
      <c r="N767" t="str">
        <f t="shared" si="11"/>
        <v>120110010_43801</v>
      </c>
      <c r="O767">
        <f>VLOOKUP(N767,'HEM3 monitor concs'!D:L,9,FALSE)</f>
        <v>1.0900034505539411</v>
      </c>
      <c r="P767">
        <f>VLOOKUP(N767,'HEM3 monitor concs'!D:L,6,FALSE)</f>
        <v>3.4505539410000002E-6</v>
      </c>
      <c r="Q767" s="3">
        <v>1.98750404237288</v>
      </c>
      <c r="R767">
        <v>0.58458892160554998</v>
      </c>
      <c r="S767" s="5">
        <v>0.10612910474576299</v>
      </c>
      <c r="T767">
        <v>59</v>
      </c>
      <c r="U767">
        <v>0</v>
      </c>
      <c r="V767">
        <v>0</v>
      </c>
      <c r="W767">
        <v>15</v>
      </c>
      <c r="X767">
        <v>15</v>
      </c>
      <c r="Y767">
        <v>16</v>
      </c>
      <c r="Z767">
        <v>13</v>
      </c>
      <c r="AA767">
        <v>1</v>
      </c>
      <c r="AB767">
        <v>0</v>
      </c>
      <c r="AC767" t="s">
        <v>60</v>
      </c>
      <c r="AD767" t="s">
        <v>60</v>
      </c>
      <c r="AE767" t="s">
        <v>179</v>
      </c>
      <c r="AF767" t="s">
        <v>84</v>
      </c>
      <c r="AI767">
        <v>1</v>
      </c>
      <c r="AJ767" t="s">
        <v>60</v>
      </c>
      <c r="AK767">
        <v>0.09</v>
      </c>
      <c r="AL767" t="s">
        <v>60</v>
      </c>
      <c r="AM767" t="s">
        <v>60</v>
      </c>
      <c r="AN767" t="s">
        <v>60</v>
      </c>
      <c r="AO767" t="s">
        <v>60</v>
      </c>
      <c r="AP767" t="s">
        <v>60</v>
      </c>
      <c r="AQ767" t="s">
        <v>60</v>
      </c>
      <c r="AR767" t="s">
        <v>60</v>
      </c>
      <c r="AS767" t="s">
        <v>60</v>
      </c>
      <c r="AT767">
        <v>1.22397244444444E-2</v>
      </c>
      <c r="AU767">
        <v>1.6951694444444401E-2</v>
      </c>
      <c r="AV767">
        <v>2.1476422222222201E-2</v>
      </c>
      <c r="AW767">
        <v>2.5899055555555599E-2</v>
      </c>
      <c r="AX767">
        <v>3.2113684444444401E-2</v>
      </c>
      <c r="AY767">
        <v>4.9168633333333302E-2</v>
      </c>
      <c r="AZ767">
        <v>2.2083378248587599E-2</v>
      </c>
      <c r="BA767">
        <v>1.17921227495292E-3</v>
      </c>
      <c r="BB767" t="s">
        <v>722</v>
      </c>
      <c r="BC767" s="1" t="s">
        <v>725</v>
      </c>
      <c r="BD767" t="s">
        <v>723</v>
      </c>
      <c r="BE767" t="s">
        <v>63</v>
      </c>
      <c r="BF767">
        <v>26.128610609999999</v>
      </c>
      <c r="BG767">
        <v>-80.167221069999997</v>
      </c>
      <c r="BH767" t="s">
        <v>109</v>
      </c>
      <c r="BI767" t="s">
        <v>60</v>
      </c>
      <c r="BJ767">
        <v>90</v>
      </c>
    </row>
    <row r="768" spans="1:62" x14ac:dyDescent="0.3">
      <c r="A768" s="1" t="s">
        <v>724</v>
      </c>
      <c r="B768" s="1" t="s">
        <v>204</v>
      </c>
      <c r="C768" t="s">
        <v>721</v>
      </c>
      <c r="D768">
        <v>2011</v>
      </c>
      <c r="E768" t="s">
        <v>205</v>
      </c>
      <c r="F768" t="s">
        <v>59</v>
      </c>
      <c r="G768">
        <v>0.44344450000000002</v>
      </c>
      <c r="H768">
        <v>0.56151340000000005</v>
      </c>
      <c r="I768">
        <v>0.67944340000000003</v>
      </c>
      <c r="J768">
        <v>0.78504200000000002</v>
      </c>
      <c r="K768">
        <v>0.88445744000000004</v>
      </c>
      <c r="L768">
        <v>4.4934969999999996</v>
      </c>
      <c r="M768">
        <v>6</v>
      </c>
      <c r="N768" t="str">
        <f t="shared" si="11"/>
        <v>120110010_43802</v>
      </c>
      <c r="O768" t="e">
        <f>VLOOKUP(N768,'HEM3 monitor concs'!D:L,9,FALSE)</f>
        <v>#N/A</v>
      </c>
      <c r="P768" t="e">
        <f>VLOOKUP(N768,'HEM3 monitor concs'!D:L,6,FALSE)</f>
        <v>#N/A</v>
      </c>
      <c r="Q768" s="3">
        <v>0.72296983898305101</v>
      </c>
      <c r="R768">
        <v>0.27935932235129202</v>
      </c>
      <c r="S768" s="5">
        <v>0.153623077966102</v>
      </c>
      <c r="T768">
        <v>59</v>
      </c>
      <c r="U768">
        <v>1</v>
      </c>
      <c r="V768">
        <v>0</v>
      </c>
      <c r="W768">
        <v>15</v>
      </c>
      <c r="X768">
        <v>15</v>
      </c>
      <c r="Y768">
        <v>16</v>
      </c>
      <c r="Z768">
        <v>13</v>
      </c>
      <c r="AA768">
        <v>1</v>
      </c>
      <c r="AB768">
        <v>1.6949152542372901</v>
      </c>
      <c r="AC768" t="s">
        <v>60</v>
      </c>
      <c r="AD768" t="s">
        <v>60</v>
      </c>
      <c r="AE768" t="s">
        <v>206</v>
      </c>
      <c r="AF768" t="s">
        <v>93</v>
      </c>
      <c r="AI768">
        <v>1</v>
      </c>
      <c r="AJ768" s="2">
        <v>1.6000000000000001E-8</v>
      </c>
      <c r="AK768">
        <v>0.6</v>
      </c>
      <c r="AL768">
        <v>7.0951119999999998E-3</v>
      </c>
      <c r="AM768">
        <v>8.9842143999999992E-3</v>
      </c>
      <c r="AN768">
        <v>1.08710944E-2</v>
      </c>
      <c r="AO768">
        <v>1.2560672E-2</v>
      </c>
      <c r="AP768">
        <v>1.4151319040000001E-2</v>
      </c>
      <c r="AQ768">
        <v>7.1895951999999999E-2</v>
      </c>
      <c r="AR768">
        <v>1.15675174237288E-2</v>
      </c>
      <c r="AS768">
        <v>2.4579692474576299E-3</v>
      </c>
      <c r="AT768">
        <v>7.3907416666666695E-4</v>
      </c>
      <c r="AU768">
        <v>9.3585566666666705E-4</v>
      </c>
      <c r="AV768">
        <v>1.13240566666667E-3</v>
      </c>
      <c r="AW768">
        <v>1.30840333333333E-3</v>
      </c>
      <c r="AX768">
        <v>1.47409573333333E-3</v>
      </c>
      <c r="AY768">
        <v>7.48916166666667E-3</v>
      </c>
      <c r="AZ768">
        <v>1.2049497316384201E-3</v>
      </c>
      <c r="BA768">
        <v>2.5603846327683599E-4</v>
      </c>
      <c r="BB768" t="s">
        <v>722</v>
      </c>
      <c r="BC768" s="1" t="s">
        <v>725</v>
      </c>
      <c r="BD768" t="s">
        <v>723</v>
      </c>
      <c r="BE768" t="s">
        <v>63</v>
      </c>
      <c r="BF768">
        <v>26.128610609999999</v>
      </c>
      <c r="BG768">
        <v>-80.167221069999997</v>
      </c>
      <c r="BH768" t="s">
        <v>109</v>
      </c>
      <c r="BI768">
        <v>62.5</v>
      </c>
      <c r="BJ768">
        <v>600</v>
      </c>
    </row>
    <row r="769" spans="1:62" x14ac:dyDescent="0.3">
      <c r="A769" s="1" t="s">
        <v>724</v>
      </c>
      <c r="B769" s="1" t="s">
        <v>209</v>
      </c>
      <c r="C769" t="s">
        <v>721</v>
      </c>
      <c r="D769">
        <v>2011</v>
      </c>
      <c r="E769" t="s">
        <v>210</v>
      </c>
      <c r="F769" t="s">
        <v>59</v>
      </c>
      <c r="G769">
        <v>0.33167732</v>
      </c>
      <c r="H769">
        <v>0.40232859999999998</v>
      </c>
      <c r="I769">
        <v>0.4687018</v>
      </c>
      <c r="J769">
        <v>0.57659760000000004</v>
      </c>
      <c r="K769">
        <v>0.62422270000000002</v>
      </c>
      <c r="L769">
        <v>0.74803560000000002</v>
      </c>
      <c r="M769">
        <v>6</v>
      </c>
      <c r="N769" t="str">
        <f t="shared" si="11"/>
        <v>120110010_43804</v>
      </c>
      <c r="O769">
        <f>VLOOKUP(N769,'HEM3 monitor concs'!D:L,9,FALSE)</f>
        <v>0.54700003475582704</v>
      </c>
      <c r="P769">
        <f>VLOOKUP(N769,'HEM3 monitor concs'!D:L,6,FALSE)</f>
        <v>3.4755826999999998E-8</v>
      </c>
      <c r="Q769" s="3">
        <v>0.483513019322034</v>
      </c>
      <c r="R769">
        <v>1.62791150777893E-2</v>
      </c>
      <c r="S769" s="5">
        <v>0.34643733220339001</v>
      </c>
      <c r="T769">
        <v>59</v>
      </c>
      <c r="U769">
        <v>4</v>
      </c>
      <c r="V769">
        <v>0</v>
      </c>
      <c r="W769">
        <v>15</v>
      </c>
      <c r="X769">
        <v>15</v>
      </c>
      <c r="Y769">
        <v>16</v>
      </c>
      <c r="Z769">
        <v>13</v>
      </c>
      <c r="AA769">
        <v>1</v>
      </c>
      <c r="AB769">
        <v>6.7796610169491496</v>
      </c>
      <c r="AC769" t="s">
        <v>60</v>
      </c>
      <c r="AD769" t="s">
        <v>60</v>
      </c>
      <c r="AE769" t="s">
        <v>211</v>
      </c>
      <c r="AF769" t="s">
        <v>93</v>
      </c>
      <c r="AI769">
        <v>1</v>
      </c>
      <c r="AJ769" s="2">
        <v>6.0000000000000002E-6</v>
      </c>
      <c r="AK769">
        <v>0.1</v>
      </c>
      <c r="AL769">
        <v>1.9900639200000001</v>
      </c>
      <c r="AM769">
        <v>2.4139716</v>
      </c>
      <c r="AN769">
        <v>2.8122107999999999</v>
      </c>
      <c r="AO769">
        <v>3.4595856</v>
      </c>
      <c r="AP769">
        <v>3.7453362000000001</v>
      </c>
      <c r="AQ769">
        <v>4.4882135999999999</v>
      </c>
      <c r="AR769">
        <v>2.9010781159321999</v>
      </c>
      <c r="AS769">
        <v>2.0786239932203401</v>
      </c>
      <c r="AT769">
        <v>3.3167731999999999E-3</v>
      </c>
      <c r="AU769">
        <v>4.023286E-3</v>
      </c>
      <c r="AV769">
        <v>4.6870180000000003E-3</v>
      </c>
      <c r="AW769">
        <v>5.7659759999999999E-3</v>
      </c>
      <c r="AX769">
        <v>6.2422270000000004E-3</v>
      </c>
      <c r="AY769">
        <v>7.4803559999999996E-3</v>
      </c>
      <c r="AZ769">
        <v>4.8351301932203399E-3</v>
      </c>
      <c r="BA769">
        <v>3.4643733220339002E-3</v>
      </c>
      <c r="BB769" t="s">
        <v>722</v>
      </c>
      <c r="BC769" s="1" t="s">
        <v>725</v>
      </c>
      <c r="BD769" t="s">
        <v>723</v>
      </c>
      <c r="BE769" t="s">
        <v>63</v>
      </c>
      <c r="BF769">
        <v>26.128610609999999</v>
      </c>
      <c r="BG769">
        <v>-80.167221069999997</v>
      </c>
      <c r="BH769" t="s">
        <v>109</v>
      </c>
      <c r="BI769">
        <v>0.16666666666666699</v>
      </c>
      <c r="BJ769">
        <v>100</v>
      </c>
    </row>
    <row r="770" spans="1:62" x14ac:dyDescent="0.3">
      <c r="A770" s="1" t="s">
        <v>724</v>
      </c>
      <c r="B770" s="1" t="s">
        <v>254</v>
      </c>
      <c r="C770" t="s">
        <v>721</v>
      </c>
      <c r="D770">
        <v>2011</v>
      </c>
      <c r="E770" t="s">
        <v>255</v>
      </c>
      <c r="F770" t="s">
        <v>59</v>
      </c>
      <c r="G770">
        <v>0.30118561999999999</v>
      </c>
      <c r="H770">
        <v>0.40948384999999998</v>
      </c>
      <c r="I770">
        <v>0.63658890000000001</v>
      </c>
      <c r="J770">
        <v>1.1452960000000001</v>
      </c>
      <c r="K770">
        <v>1.602241</v>
      </c>
      <c r="L770">
        <v>3.2567650000000001</v>
      </c>
      <c r="M770">
        <v>6</v>
      </c>
      <c r="N770" t="str">
        <f t="shared" si="11"/>
        <v>120110010_45109</v>
      </c>
      <c r="O770" t="e">
        <f>VLOOKUP(N770,'HEM3 monitor concs'!D:L,9,FALSE)</f>
        <v>#N/A</v>
      </c>
      <c r="P770" t="e">
        <f>VLOOKUP(N770,'HEM3 monitor concs'!D:L,6,FALSE)</f>
        <v>#N/A</v>
      </c>
      <c r="Q770" s="3">
        <v>0.86324502610169496</v>
      </c>
      <c r="R770">
        <v>0.44225729369907602</v>
      </c>
      <c r="S770" s="5">
        <v>0.14872926440678</v>
      </c>
      <c r="T770">
        <v>59</v>
      </c>
      <c r="U770">
        <v>3</v>
      </c>
      <c r="V770">
        <v>0</v>
      </c>
      <c r="W770">
        <v>15</v>
      </c>
      <c r="X770">
        <v>15</v>
      </c>
      <c r="Y770">
        <v>16</v>
      </c>
      <c r="Z770">
        <v>13</v>
      </c>
      <c r="AA770">
        <v>1</v>
      </c>
      <c r="AB770">
        <v>5.0847457627118597</v>
      </c>
      <c r="AC770" t="s">
        <v>60</v>
      </c>
      <c r="AD770" t="s">
        <v>60</v>
      </c>
      <c r="AE770" t="s">
        <v>256</v>
      </c>
      <c r="AF770" t="s">
        <v>84</v>
      </c>
      <c r="AI770">
        <v>1</v>
      </c>
      <c r="AJ770" t="s">
        <v>60</v>
      </c>
      <c r="AK770">
        <v>0.1</v>
      </c>
      <c r="AL770" t="s">
        <v>60</v>
      </c>
      <c r="AM770" t="s">
        <v>60</v>
      </c>
      <c r="AN770" t="s">
        <v>60</v>
      </c>
      <c r="AO770" t="s">
        <v>60</v>
      </c>
      <c r="AP770" t="s">
        <v>60</v>
      </c>
      <c r="AQ770" t="s">
        <v>60</v>
      </c>
      <c r="AR770" t="s">
        <v>60</v>
      </c>
      <c r="AS770" t="s">
        <v>60</v>
      </c>
      <c r="AT770">
        <v>3.0118561999999999E-3</v>
      </c>
      <c r="AU770">
        <v>4.0948384999999997E-3</v>
      </c>
      <c r="AV770">
        <v>6.3658889999999996E-3</v>
      </c>
      <c r="AW770">
        <v>1.145296E-2</v>
      </c>
      <c r="AX770">
        <v>1.6022410000000001E-2</v>
      </c>
      <c r="AY770">
        <v>3.2567649999999997E-2</v>
      </c>
      <c r="AZ770">
        <v>8.6324502610169492E-3</v>
      </c>
      <c r="BA770">
        <v>1.4872926440678E-3</v>
      </c>
      <c r="BB770" t="s">
        <v>722</v>
      </c>
      <c r="BC770" s="1" t="s">
        <v>725</v>
      </c>
      <c r="BD770" t="s">
        <v>723</v>
      </c>
      <c r="BE770" t="s">
        <v>63</v>
      </c>
      <c r="BF770">
        <v>26.128610609999999</v>
      </c>
      <c r="BG770">
        <v>-80.167221069999997</v>
      </c>
      <c r="BH770" t="s">
        <v>109</v>
      </c>
      <c r="BI770" t="s">
        <v>60</v>
      </c>
      <c r="BJ770">
        <v>100</v>
      </c>
    </row>
    <row r="771" spans="1:62" x14ac:dyDescent="0.3">
      <c r="A771" s="1" t="s">
        <v>724</v>
      </c>
      <c r="B771" s="1" t="s">
        <v>257</v>
      </c>
      <c r="C771" t="s">
        <v>721</v>
      </c>
      <c r="D771">
        <v>2011</v>
      </c>
      <c r="E771" t="s">
        <v>258</v>
      </c>
      <c r="F771" t="s">
        <v>59</v>
      </c>
      <c r="G771">
        <v>0.41852697999999999</v>
      </c>
      <c r="H771">
        <v>0.61692795</v>
      </c>
      <c r="I771">
        <v>0.84408269999999996</v>
      </c>
      <c r="J771">
        <v>1.1720355</v>
      </c>
      <c r="K771">
        <v>1.7585797999999999</v>
      </c>
      <c r="L771">
        <v>3.1175470000000001</v>
      </c>
      <c r="M771">
        <v>6</v>
      </c>
      <c r="N771" t="str">
        <f t="shared" ref="N771:N834" si="12">CONCATENATE(A771,"_",B771)</f>
        <v>120110010_45201</v>
      </c>
      <c r="O771" t="e">
        <f>VLOOKUP(N771,'HEM3 monitor concs'!D:L,9,FALSE)</f>
        <v>#N/A</v>
      </c>
      <c r="P771" t="e">
        <f>VLOOKUP(N771,'HEM3 monitor concs'!D:L,6,FALSE)</f>
        <v>#N/A</v>
      </c>
      <c r="Q771" s="3">
        <v>1.0035171491525401</v>
      </c>
      <c r="R771">
        <v>0.34452620846130899</v>
      </c>
      <c r="S771" s="5">
        <v>0.14129414576271199</v>
      </c>
      <c r="T771">
        <v>59</v>
      </c>
      <c r="U771">
        <v>0</v>
      </c>
      <c r="V771">
        <v>0</v>
      </c>
      <c r="W771">
        <v>15</v>
      </c>
      <c r="X771">
        <v>15</v>
      </c>
      <c r="Y771">
        <v>16</v>
      </c>
      <c r="Z771">
        <v>13</v>
      </c>
      <c r="AA771">
        <v>1</v>
      </c>
      <c r="AB771">
        <v>0</v>
      </c>
      <c r="AC771" t="s">
        <v>60</v>
      </c>
      <c r="AD771" t="s">
        <v>60</v>
      </c>
      <c r="AE771" t="s">
        <v>258</v>
      </c>
      <c r="AF771" t="s">
        <v>88</v>
      </c>
      <c r="AI771">
        <v>1</v>
      </c>
      <c r="AJ771" s="2">
        <v>7.7999999999999999E-6</v>
      </c>
      <c r="AK771">
        <v>0.03</v>
      </c>
      <c r="AL771">
        <v>3.2645104439999999</v>
      </c>
      <c r="AM771">
        <v>4.8120380100000002</v>
      </c>
      <c r="AN771">
        <v>6.5838450599999998</v>
      </c>
      <c r="AO771">
        <v>9.1418768999999998</v>
      </c>
      <c r="AP771">
        <v>13.716922439999999</v>
      </c>
      <c r="AQ771">
        <v>24.316866600000001</v>
      </c>
      <c r="AR771">
        <v>7.8274337633898297</v>
      </c>
      <c r="AS771">
        <v>1.10209433694915</v>
      </c>
      <c r="AT771">
        <v>1.3950899333333299E-2</v>
      </c>
      <c r="AU771">
        <v>2.0564265000000002E-2</v>
      </c>
      <c r="AV771">
        <v>2.8136089999999999E-2</v>
      </c>
      <c r="AW771">
        <v>3.9067850000000001E-2</v>
      </c>
      <c r="AX771">
        <v>5.86193266666667E-2</v>
      </c>
      <c r="AY771">
        <v>0.103918233333333</v>
      </c>
      <c r="AZ771">
        <v>3.3450571638418101E-2</v>
      </c>
      <c r="BA771">
        <v>4.70980485875706E-3</v>
      </c>
      <c r="BB771" t="s">
        <v>722</v>
      </c>
      <c r="BC771" s="1" t="s">
        <v>725</v>
      </c>
      <c r="BD771" t="s">
        <v>723</v>
      </c>
      <c r="BE771" t="s">
        <v>63</v>
      </c>
      <c r="BF771">
        <v>26.128610609999999</v>
      </c>
      <c r="BG771">
        <v>-80.167221069999997</v>
      </c>
      <c r="BH771" t="s">
        <v>109</v>
      </c>
      <c r="BI771">
        <v>0.128205128205128</v>
      </c>
      <c r="BJ771">
        <v>30</v>
      </c>
    </row>
    <row r="772" spans="1:62" x14ac:dyDescent="0.3">
      <c r="A772" s="1" t="s">
        <v>724</v>
      </c>
      <c r="B772" s="1" t="s">
        <v>259</v>
      </c>
      <c r="C772" t="s">
        <v>721</v>
      </c>
      <c r="D772">
        <v>2011</v>
      </c>
      <c r="E772" t="s">
        <v>260</v>
      </c>
      <c r="F772" t="s">
        <v>59</v>
      </c>
      <c r="G772">
        <v>1.0735896</v>
      </c>
      <c r="H772">
        <v>1.5436049999999999</v>
      </c>
      <c r="I772">
        <v>2.4360019999999998</v>
      </c>
      <c r="J772">
        <v>4.2202299999999999</v>
      </c>
      <c r="K772">
        <v>6.6491087999999996</v>
      </c>
      <c r="L772">
        <v>13.624499999999999</v>
      </c>
      <c r="M772">
        <v>6</v>
      </c>
      <c r="N772" t="str">
        <f t="shared" si="12"/>
        <v>120110010_45202</v>
      </c>
      <c r="O772" t="e">
        <f>VLOOKUP(N772,'HEM3 monitor concs'!D:L,9,FALSE)</f>
        <v>#N/A</v>
      </c>
      <c r="P772" t="e">
        <f>VLOOKUP(N772,'HEM3 monitor concs'!D:L,6,FALSE)</f>
        <v>#N/A</v>
      </c>
      <c r="Q772" s="3">
        <v>3.2306008423728798</v>
      </c>
      <c r="R772">
        <v>6.5821028435076903</v>
      </c>
      <c r="S772" s="5">
        <v>8.3234229152542402E-2</v>
      </c>
      <c r="T772">
        <v>59</v>
      </c>
      <c r="U772">
        <v>0</v>
      </c>
      <c r="V772">
        <v>0</v>
      </c>
      <c r="W772">
        <v>15</v>
      </c>
      <c r="X772">
        <v>15</v>
      </c>
      <c r="Y772">
        <v>16</v>
      </c>
      <c r="Z772">
        <v>13</v>
      </c>
      <c r="AA772">
        <v>1</v>
      </c>
      <c r="AB772">
        <v>0</v>
      </c>
      <c r="AC772" t="s">
        <v>60</v>
      </c>
      <c r="AD772" t="s">
        <v>60</v>
      </c>
      <c r="AE772" t="s">
        <v>260</v>
      </c>
      <c r="AF772" t="s">
        <v>62</v>
      </c>
      <c r="AG772" t="s">
        <v>84</v>
      </c>
      <c r="AI772">
        <v>1</v>
      </c>
      <c r="AJ772" t="s">
        <v>60</v>
      </c>
      <c r="AK772">
        <v>5</v>
      </c>
      <c r="AL772" t="s">
        <v>60</v>
      </c>
      <c r="AM772" t="s">
        <v>60</v>
      </c>
      <c r="AN772" t="s">
        <v>60</v>
      </c>
      <c r="AO772" t="s">
        <v>60</v>
      </c>
      <c r="AP772" t="s">
        <v>60</v>
      </c>
      <c r="AQ772" t="s">
        <v>60</v>
      </c>
      <c r="AR772" t="s">
        <v>60</v>
      </c>
      <c r="AS772" t="s">
        <v>60</v>
      </c>
      <c r="AT772">
        <v>2.1471791999999999E-4</v>
      </c>
      <c r="AU772">
        <v>3.0872099999999997E-4</v>
      </c>
      <c r="AV772">
        <v>4.872004E-4</v>
      </c>
      <c r="AW772">
        <v>8.4404599999999999E-4</v>
      </c>
      <c r="AX772">
        <v>1.3298217599999999E-3</v>
      </c>
      <c r="AY772">
        <v>2.7249000000000002E-3</v>
      </c>
      <c r="AZ772">
        <v>6.4612016847457601E-4</v>
      </c>
      <c r="BA772" s="2">
        <v>1.6646845830508501E-5</v>
      </c>
      <c r="BB772" t="s">
        <v>722</v>
      </c>
      <c r="BC772" s="1" t="s">
        <v>725</v>
      </c>
      <c r="BD772" t="s">
        <v>723</v>
      </c>
      <c r="BE772" t="s">
        <v>63</v>
      </c>
      <c r="BF772">
        <v>26.128610609999999</v>
      </c>
      <c r="BG772">
        <v>-80.167221069999997</v>
      </c>
      <c r="BH772" t="s">
        <v>109</v>
      </c>
      <c r="BI772" t="s">
        <v>60</v>
      </c>
      <c r="BJ772">
        <v>5000</v>
      </c>
    </row>
    <row r="773" spans="1:62" x14ac:dyDescent="0.3">
      <c r="A773" s="1" t="s">
        <v>724</v>
      </c>
      <c r="B773" s="1" t="s">
        <v>261</v>
      </c>
      <c r="C773" t="s">
        <v>721</v>
      </c>
      <c r="D773">
        <v>2011</v>
      </c>
      <c r="E773" t="s">
        <v>262</v>
      </c>
      <c r="F773" t="s">
        <v>59</v>
      </c>
      <c r="G773">
        <v>0.32849707</v>
      </c>
      <c r="H773">
        <v>0.436474625</v>
      </c>
      <c r="I773">
        <v>0.62642184999999995</v>
      </c>
      <c r="J773">
        <v>0.99347874999999997</v>
      </c>
      <c r="K773">
        <v>1.2130951000000001</v>
      </c>
      <c r="L773">
        <v>2.3254869999999999</v>
      </c>
      <c r="M773">
        <v>6</v>
      </c>
      <c r="N773" t="str">
        <f t="shared" si="12"/>
        <v>120110010_45203</v>
      </c>
      <c r="O773">
        <f>VLOOKUP(N773,'HEM3 monitor concs'!D:L,9,FALSE)</f>
        <v>0.50599827263673303</v>
      </c>
      <c r="P773">
        <f>VLOOKUP(N773,'HEM3 monitor concs'!D:L,6,FALSE)</f>
        <v>0.48999827263673301</v>
      </c>
      <c r="Q773" s="3">
        <v>0.74709094241379304</v>
      </c>
      <c r="R773">
        <v>0.19166193413890301</v>
      </c>
      <c r="S773" s="5">
        <v>0.105142791724138</v>
      </c>
      <c r="T773">
        <v>58</v>
      </c>
      <c r="U773">
        <v>2</v>
      </c>
      <c r="V773">
        <v>0</v>
      </c>
      <c r="W773">
        <v>14</v>
      </c>
      <c r="X773">
        <v>15</v>
      </c>
      <c r="Y773">
        <v>16</v>
      </c>
      <c r="Z773">
        <v>13</v>
      </c>
      <c r="AA773">
        <v>1</v>
      </c>
      <c r="AB773">
        <v>3.4482758620689702</v>
      </c>
      <c r="AC773" t="s">
        <v>60</v>
      </c>
      <c r="AD773" t="s">
        <v>60</v>
      </c>
      <c r="AE773" t="s">
        <v>263</v>
      </c>
      <c r="AF773" t="s">
        <v>68</v>
      </c>
      <c r="AI773">
        <v>1</v>
      </c>
      <c r="AJ773" s="2">
        <v>2.5000000000000002E-6</v>
      </c>
      <c r="AK773">
        <v>1</v>
      </c>
      <c r="AL773">
        <v>0.82124267500000003</v>
      </c>
      <c r="AM773">
        <v>1.0911865624999999</v>
      </c>
      <c r="AN773">
        <v>1.566054625</v>
      </c>
      <c r="AO773">
        <v>2.4836968750000001</v>
      </c>
      <c r="AP773">
        <v>3.0327377499999999</v>
      </c>
      <c r="AQ773">
        <v>5.8137175000000001</v>
      </c>
      <c r="AR773">
        <v>1.86772735603448</v>
      </c>
      <c r="AS773">
        <v>0.26285697931034502</v>
      </c>
      <c r="AT773">
        <v>3.2849707000000001E-4</v>
      </c>
      <c r="AU773">
        <v>4.3647462500000001E-4</v>
      </c>
      <c r="AV773">
        <v>6.2642185000000002E-4</v>
      </c>
      <c r="AW773">
        <v>9.9347874999999993E-4</v>
      </c>
      <c r="AX773">
        <v>1.2130951E-3</v>
      </c>
      <c r="AY773">
        <v>2.3254870000000002E-3</v>
      </c>
      <c r="AZ773">
        <v>7.47090942413793E-4</v>
      </c>
      <c r="BA773">
        <v>1.05142791724138E-4</v>
      </c>
      <c r="BB773" t="s">
        <v>722</v>
      </c>
      <c r="BC773" s="1" t="s">
        <v>725</v>
      </c>
      <c r="BD773" t="s">
        <v>723</v>
      </c>
      <c r="BE773" t="s">
        <v>63</v>
      </c>
      <c r="BF773">
        <v>26.128610609999999</v>
      </c>
      <c r="BG773">
        <v>-80.167221069999997</v>
      </c>
      <c r="BH773" t="s">
        <v>109</v>
      </c>
      <c r="BI773">
        <v>0.4</v>
      </c>
      <c r="BJ773">
        <v>1000</v>
      </c>
    </row>
    <row r="774" spans="1:62" x14ac:dyDescent="0.3">
      <c r="A774" s="1" t="s">
        <v>724</v>
      </c>
      <c r="B774" s="1" t="s">
        <v>264</v>
      </c>
      <c r="C774" t="s">
        <v>721</v>
      </c>
      <c r="D774">
        <v>2011</v>
      </c>
      <c r="E774" t="s">
        <v>265</v>
      </c>
      <c r="F774" t="s">
        <v>59</v>
      </c>
      <c r="G774">
        <v>0.22788665999999999</v>
      </c>
      <c r="H774">
        <v>0.32155119999999998</v>
      </c>
      <c r="I774">
        <v>0.48808049999999997</v>
      </c>
      <c r="J774">
        <v>0.85153540000000005</v>
      </c>
      <c r="K774">
        <v>1.1401284</v>
      </c>
      <c r="L774">
        <v>2.4074010000000001</v>
      </c>
      <c r="M774">
        <v>6</v>
      </c>
      <c r="N774" t="str">
        <f t="shared" si="12"/>
        <v>120110010_45204</v>
      </c>
      <c r="O774" t="e">
        <f>VLOOKUP(N774,'HEM3 monitor concs'!D:L,9,FALSE)</f>
        <v>#N/A</v>
      </c>
      <c r="P774" t="e">
        <f>VLOOKUP(N774,'HEM3 monitor concs'!D:L,6,FALSE)</f>
        <v>#N/A</v>
      </c>
      <c r="Q774" s="3">
        <v>0.63144437932203401</v>
      </c>
      <c r="R774">
        <v>0.227021774392628</v>
      </c>
      <c r="S774" s="5">
        <v>0.15477175932203399</v>
      </c>
      <c r="T774">
        <v>59</v>
      </c>
      <c r="U774">
        <v>4</v>
      </c>
      <c r="V774">
        <v>1</v>
      </c>
      <c r="W774">
        <v>15</v>
      </c>
      <c r="X774">
        <v>15</v>
      </c>
      <c r="Y774">
        <v>16</v>
      </c>
      <c r="Z774">
        <v>13</v>
      </c>
      <c r="AA774">
        <v>1</v>
      </c>
      <c r="AB774">
        <v>6.7796610169491496</v>
      </c>
      <c r="AC774" t="s">
        <v>60</v>
      </c>
      <c r="AD774" t="s">
        <v>60</v>
      </c>
      <c r="AE774" t="s">
        <v>265</v>
      </c>
      <c r="AF774" t="s">
        <v>84</v>
      </c>
      <c r="AI774">
        <v>1</v>
      </c>
      <c r="AJ774" t="s">
        <v>60</v>
      </c>
      <c r="AK774">
        <v>0.1</v>
      </c>
      <c r="AL774" t="s">
        <v>60</v>
      </c>
      <c r="AM774" t="s">
        <v>60</v>
      </c>
      <c r="AN774" t="s">
        <v>60</v>
      </c>
      <c r="AO774" t="s">
        <v>60</v>
      </c>
      <c r="AP774" t="s">
        <v>60</v>
      </c>
      <c r="AQ774" t="s">
        <v>60</v>
      </c>
      <c r="AR774" t="s">
        <v>60</v>
      </c>
      <c r="AS774" t="s">
        <v>60</v>
      </c>
      <c r="AT774">
        <v>2.2788665999999998E-3</v>
      </c>
      <c r="AU774">
        <v>3.2155119999999998E-3</v>
      </c>
      <c r="AV774">
        <v>4.8808050000000002E-3</v>
      </c>
      <c r="AW774">
        <v>8.5153539999999993E-3</v>
      </c>
      <c r="AX774">
        <v>1.1401283999999999E-2</v>
      </c>
      <c r="AY774">
        <v>2.407401E-2</v>
      </c>
      <c r="AZ774">
        <v>6.3144437932203404E-3</v>
      </c>
      <c r="BA774">
        <v>1.5477175932203399E-3</v>
      </c>
      <c r="BB774" t="s">
        <v>722</v>
      </c>
      <c r="BC774" s="1" t="s">
        <v>725</v>
      </c>
      <c r="BD774" t="s">
        <v>723</v>
      </c>
      <c r="BE774" t="s">
        <v>63</v>
      </c>
      <c r="BF774">
        <v>26.128610609999999</v>
      </c>
      <c r="BG774">
        <v>-80.167221069999997</v>
      </c>
      <c r="BH774" t="s">
        <v>109</v>
      </c>
      <c r="BI774" t="s">
        <v>60</v>
      </c>
      <c r="BJ774">
        <v>100</v>
      </c>
    </row>
    <row r="775" spans="1:62" x14ac:dyDescent="0.3">
      <c r="A775" s="1" t="s">
        <v>724</v>
      </c>
      <c r="B775" s="1" t="s">
        <v>270</v>
      </c>
      <c r="C775" t="s">
        <v>721</v>
      </c>
      <c r="D775">
        <v>2011</v>
      </c>
      <c r="E775" t="s">
        <v>271</v>
      </c>
      <c r="F775" t="s">
        <v>59</v>
      </c>
      <c r="G775">
        <v>8.0204081999999996E-2</v>
      </c>
      <c r="H775">
        <v>0.18382607500000001</v>
      </c>
      <c r="I775">
        <v>0.28227750000000001</v>
      </c>
      <c r="J775">
        <v>0.65894807499999997</v>
      </c>
      <c r="K775">
        <v>0.88615288999999997</v>
      </c>
      <c r="L775">
        <v>1.2896380000000001</v>
      </c>
      <c r="M775">
        <v>6</v>
      </c>
      <c r="N775" t="str">
        <f t="shared" si="12"/>
        <v>120110010_45807</v>
      </c>
      <c r="O775" t="e">
        <f>VLOOKUP(N775,'HEM3 monitor concs'!D:L,9,FALSE)</f>
        <v>#N/A</v>
      </c>
      <c r="P775" t="e">
        <f>VLOOKUP(N775,'HEM3 monitor concs'!D:L,6,FALSE)</f>
        <v>#N/A</v>
      </c>
      <c r="Q775" s="3">
        <v>0.41981403672413797</v>
      </c>
      <c r="R775">
        <v>0.100820671588762</v>
      </c>
      <c r="S775" s="5">
        <v>0.29030080000000003</v>
      </c>
      <c r="T775">
        <v>58</v>
      </c>
      <c r="U775">
        <v>29</v>
      </c>
      <c r="V775">
        <v>2</v>
      </c>
      <c r="W775">
        <v>14</v>
      </c>
      <c r="X775">
        <v>15</v>
      </c>
      <c r="Y775">
        <v>16</v>
      </c>
      <c r="Z775">
        <v>13</v>
      </c>
      <c r="AA775">
        <v>1</v>
      </c>
      <c r="AB775">
        <v>50</v>
      </c>
      <c r="AC775" t="s">
        <v>60</v>
      </c>
      <c r="AD775" t="s">
        <v>60</v>
      </c>
      <c r="AE775" t="s">
        <v>272</v>
      </c>
      <c r="AF775" t="s">
        <v>93</v>
      </c>
      <c r="AI775">
        <v>1</v>
      </c>
      <c r="AJ775" s="2">
        <v>1.1E-5</v>
      </c>
      <c r="AK775">
        <v>0.8</v>
      </c>
      <c r="AL775">
        <v>0.88224490200000005</v>
      </c>
      <c r="AM775">
        <v>2.0220868250000001</v>
      </c>
      <c r="AN775">
        <v>3.1050525000000002</v>
      </c>
      <c r="AO775">
        <v>7.2484288250000004</v>
      </c>
      <c r="AP775">
        <v>9.7476817899999997</v>
      </c>
      <c r="AQ775">
        <v>14.186018000000001</v>
      </c>
      <c r="AR775">
        <v>4.6179544039655198</v>
      </c>
      <c r="AS775">
        <v>3.1933088000000001</v>
      </c>
      <c r="AT775">
        <v>1.0025510250000001E-4</v>
      </c>
      <c r="AU775">
        <v>2.2978259375E-4</v>
      </c>
      <c r="AV775">
        <v>3.52846875E-4</v>
      </c>
      <c r="AW775">
        <v>8.2368509374999995E-4</v>
      </c>
      <c r="AX775">
        <v>1.1076911125E-3</v>
      </c>
      <c r="AY775">
        <v>1.6120475000000001E-3</v>
      </c>
      <c r="AZ775">
        <v>5.2476754590517196E-4</v>
      </c>
      <c r="BA775">
        <v>3.6287599999999999E-4</v>
      </c>
      <c r="BB775" t="s">
        <v>722</v>
      </c>
      <c r="BC775" s="1" t="s">
        <v>725</v>
      </c>
      <c r="BD775" t="s">
        <v>723</v>
      </c>
      <c r="BE775" t="s">
        <v>63</v>
      </c>
      <c r="BF775">
        <v>26.128610609999999</v>
      </c>
      <c r="BG775">
        <v>-80.167221069999997</v>
      </c>
      <c r="BH775" t="s">
        <v>109</v>
      </c>
      <c r="BI775">
        <v>9.0909090909090898E-2</v>
      </c>
      <c r="BJ775">
        <v>800</v>
      </c>
    </row>
    <row r="776" spans="1:62" x14ac:dyDescent="0.3">
      <c r="A776" s="1" t="s">
        <v>724</v>
      </c>
      <c r="B776" s="1" t="s">
        <v>276</v>
      </c>
      <c r="C776" t="s">
        <v>721</v>
      </c>
      <c r="D776">
        <v>2011</v>
      </c>
      <c r="E776" t="s">
        <v>277</v>
      </c>
      <c r="F776" t="s">
        <v>59</v>
      </c>
      <c r="G776">
        <v>0</v>
      </c>
      <c r="H776">
        <v>0</v>
      </c>
      <c r="I776">
        <v>0.67237020000000003</v>
      </c>
      <c r="J776">
        <v>1.1907479999999999</v>
      </c>
      <c r="K776">
        <v>2.7408358000000002</v>
      </c>
      <c r="L776">
        <v>4.6219890000000001</v>
      </c>
      <c r="M776">
        <v>6</v>
      </c>
      <c r="N776" t="str">
        <f t="shared" si="12"/>
        <v>120110010_45810</v>
      </c>
      <c r="O776">
        <f>VLOOKUP(N776,'HEM3 monitor concs'!D:L,9,FALSE)</f>
        <v>0</v>
      </c>
      <c r="P776">
        <f>VLOOKUP(N776,'HEM3 monitor concs'!D:L,6,FALSE)</f>
        <v>0</v>
      </c>
      <c r="Q776" s="3">
        <v>0.96227907000000001</v>
      </c>
      <c r="R776">
        <v>1.2613648217233899</v>
      </c>
      <c r="S776" s="5">
        <v>0.38838581694915297</v>
      </c>
      <c r="T776">
        <v>59</v>
      </c>
      <c r="U776">
        <v>26</v>
      </c>
      <c r="V776">
        <v>17</v>
      </c>
      <c r="W776">
        <v>15</v>
      </c>
      <c r="X776">
        <v>15</v>
      </c>
      <c r="Y776">
        <v>16</v>
      </c>
      <c r="Z776">
        <v>13</v>
      </c>
      <c r="AA776">
        <v>1</v>
      </c>
      <c r="AB776">
        <v>44.067796610169502</v>
      </c>
      <c r="AC776" t="s">
        <v>60</v>
      </c>
      <c r="AD776" t="s">
        <v>60</v>
      </c>
      <c r="AE776" t="s">
        <v>277</v>
      </c>
      <c r="AF776" t="s">
        <v>93</v>
      </c>
      <c r="AI776">
        <v>1</v>
      </c>
      <c r="AJ776" t="s">
        <v>60</v>
      </c>
      <c r="AK776">
        <v>0.2</v>
      </c>
      <c r="AL776" t="s">
        <v>60</v>
      </c>
      <c r="AM776" t="s">
        <v>60</v>
      </c>
      <c r="AN776" t="s">
        <v>60</v>
      </c>
      <c r="AO776" t="s">
        <v>60</v>
      </c>
      <c r="AP776" t="s">
        <v>60</v>
      </c>
      <c r="AQ776" t="s">
        <v>60</v>
      </c>
      <c r="AR776" t="s">
        <v>60</v>
      </c>
      <c r="AS776" t="s">
        <v>60</v>
      </c>
      <c r="AT776">
        <v>0</v>
      </c>
      <c r="AU776">
        <v>0</v>
      </c>
      <c r="AV776">
        <v>3.3618509999999999E-3</v>
      </c>
      <c r="AW776">
        <v>5.9537399999999999E-3</v>
      </c>
      <c r="AX776">
        <v>1.3704179E-2</v>
      </c>
      <c r="AY776">
        <v>2.3109945E-2</v>
      </c>
      <c r="AZ776">
        <v>4.8113953499999999E-3</v>
      </c>
      <c r="BA776">
        <v>1.9419290847457599E-3</v>
      </c>
      <c r="BB776" t="s">
        <v>722</v>
      </c>
      <c r="BC776" s="1" t="s">
        <v>725</v>
      </c>
      <c r="BD776" t="s">
        <v>723</v>
      </c>
      <c r="BE776" t="s">
        <v>63</v>
      </c>
      <c r="BF776">
        <v>26.128610609999999</v>
      </c>
      <c r="BG776">
        <v>-80.167221069999997</v>
      </c>
      <c r="BH776" t="s">
        <v>109</v>
      </c>
      <c r="BI776" t="s">
        <v>60</v>
      </c>
      <c r="BJ776">
        <v>200</v>
      </c>
    </row>
    <row r="777" spans="1:62" x14ac:dyDescent="0.3">
      <c r="A777" s="1" t="s">
        <v>726</v>
      </c>
      <c r="B777" s="1" t="s">
        <v>177</v>
      </c>
      <c r="C777" t="s">
        <v>721</v>
      </c>
      <c r="D777">
        <v>2011</v>
      </c>
      <c r="E777" t="s">
        <v>178</v>
      </c>
      <c r="F777" t="s">
        <v>59</v>
      </c>
      <c r="G777">
        <v>0.97965550000000001</v>
      </c>
      <c r="H777">
        <v>1.2530669999999999</v>
      </c>
      <c r="I777">
        <v>1.847386</v>
      </c>
      <c r="J777">
        <v>2.4396390000000001</v>
      </c>
      <c r="K777">
        <v>3.057293</v>
      </c>
      <c r="L777">
        <v>4.1226479999999999</v>
      </c>
      <c r="M777">
        <v>6</v>
      </c>
      <c r="N777" t="str">
        <f t="shared" si="12"/>
        <v>120111002_43801</v>
      </c>
      <c r="O777">
        <f>VLOOKUP(N777,'HEM3 monitor concs'!D:L,9,FALSE)</f>
        <v>1.09000487127513</v>
      </c>
      <c r="P777">
        <f>VLOOKUP(N777,'HEM3 monitor concs'!D:L,6,FALSE)</f>
        <v>4.8712751299999996E-6</v>
      </c>
      <c r="Q777" s="3">
        <v>1.9341209065573799</v>
      </c>
      <c r="R777">
        <v>0.67708086035451398</v>
      </c>
      <c r="S777" s="5">
        <v>0.102713789672131</v>
      </c>
      <c r="T777">
        <v>61</v>
      </c>
      <c r="U777">
        <v>0</v>
      </c>
      <c r="V777">
        <v>0</v>
      </c>
      <c r="W777">
        <v>15</v>
      </c>
      <c r="X777">
        <v>15</v>
      </c>
      <c r="Y777">
        <v>16</v>
      </c>
      <c r="Z777">
        <v>15</v>
      </c>
      <c r="AA777">
        <v>1</v>
      </c>
      <c r="AB777">
        <v>0</v>
      </c>
      <c r="AC777" t="s">
        <v>60</v>
      </c>
      <c r="AD777" t="s">
        <v>60</v>
      </c>
      <c r="AE777" t="s">
        <v>179</v>
      </c>
      <c r="AF777" t="s">
        <v>84</v>
      </c>
      <c r="AI777">
        <v>1</v>
      </c>
      <c r="AJ777" t="s">
        <v>60</v>
      </c>
      <c r="AK777">
        <v>0.09</v>
      </c>
      <c r="AL777" t="s">
        <v>60</v>
      </c>
      <c r="AM777" t="s">
        <v>60</v>
      </c>
      <c r="AN777" t="s">
        <v>60</v>
      </c>
      <c r="AO777" t="s">
        <v>60</v>
      </c>
      <c r="AP777" t="s">
        <v>60</v>
      </c>
      <c r="AQ777" t="s">
        <v>60</v>
      </c>
      <c r="AR777" t="s">
        <v>60</v>
      </c>
      <c r="AS777" t="s">
        <v>60</v>
      </c>
      <c r="AT777">
        <v>1.0885061111111099E-2</v>
      </c>
      <c r="AU777">
        <v>1.3922966666666699E-2</v>
      </c>
      <c r="AV777">
        <v>2.05265111111111E-2</v>
      </c>
      <c r="AW777">
        <v>2.7107099999999999E-2</v>
      </c>
      <c r="AX777">
        <v>3.3969922222222199E-2</v>
      </c>
      <c r="AY777">
        <v>4.5807199999999999E-2</v>
      </c>
      <c r="AZ777">
        <v>2.1490232295081999E-2</v>
      </c>
      <c r="BA777">
        <v>1.14126432969035E-3</v>
      </c>
      <c r="BB777" t="s">
        <v>722</v>
      </c>
      <c r="BC777" s="1" t="s">
        <v>727</v>
      </c>
      <c r="BD777" t="s">
        <v>728</v>
      </c>
      <c r="BE777" t="s">
        <v>63</v>
      </c>
      <c r="BF777">
        <v>26.083143230000001</v>
      </c>
      <c r="BG777">
        <v>-80.237586980000003</v>
      </c>
      <c r="BH777" t="s">
        <v>107</v>
      </c>
      <c r="BI777" t="s">
        <v>60</v>
      </c>
      <c r="BJ777">
        <v>90</v>
      </c>
    </row>
    <row r="778" spans="1:62" x14ac:dyDescent="0.3">
      <c r="A778" s="1" t="s">
        <v>726</v>
      </c>
      <c r="B778" s="1" t="s">
        <v>204</v>
      </c>
      <c r="C778" t="s">
        <v>721</v>
      </c>
      <c r="D778">
        <v>2011</v>
      </c>
      <c r="E778" t="s">
        <v>205</v>
      </c>
      <c r="F778" t="s">
        <v>59</v>
      </c>
      <c r="G778">
        <v>0.5498767</v>
      </c>
      <c r="H778">
        <v>0.67458030000000002</v>
      </c>
      <c r="I778">
        <v>0.82290459999999999</v>
      </c>
      <c r="J778">
        <v>1.3713919999999999</v>
      </c>
      <c r="K778">
        <v>2.3957670000000002</v>
      </c>
      <c r="L778">
        <v>10.64392</v>
      </c>
      <c r="M778">
        <v>6</v>
      </c>
      <c r="N778" t="str">
        <f t="shared" si="12"/>
        <v>120111002_43802</v>
      </c>
      <c r="O778" t="e">
        <f>VLOOKUP(N778,'HEM3 monitor concs'!D:L,9,FALSE)</f>
        <v>#N/A</v>
      </c>
      <c r="P778" t="e">
        <f>VLOOKUP(N778,'HEM3 monitor concs'!D:L,6,FALSE)</f>
        <v>#N/A</v>
      </c>
      <c r="Q778" s="3">
        <v>1.3109278163934399</v>
      </c>
      <c r="R778">
        <v>2.01905093726032</v>
      </c>
      <c r="S778" s="5">
        <v>0.14868875081967201</v>
      </c>
      <c r="T778">
        <v>61</v>
      </c>
      <c r="U778">
        <v>0</v>
      </c>
      <c r="V778">
        <v>0</v>
      </c>
      <c r="W778">
        <v>15</v>
      </c>
      <c r="X778">
        <v>15</v>
      </c>
      <c r="Y778">
        <v>16</v>
      </c>
      <c r="Z778">
        <v>15</v>
      </c>
      <c r="AA778">
        <v>1</v>
      </c>
      <c r="AB778">
        <v>0</v>
      </c>
      <c r="AC778" t="s">
        <v>60</v>
      </c>
      <c r="AD778" t="s">
        <v>60</v>
      </c>
      <c r="AE778" t="s">
        <v>206</v>
      </c>
      <c r="AF778" t="s">
        <v>93</v>
      </c>
      <c r="AI778">
        <v>1</v>
      </c>
      <c r="AJ778" s="2">
        <v>1.6000000000000001E-8</v>
      </c>
      <c r="AK778">
        <v>0.6</v>
      </c>
      <c r="AL778">
        <v>8.7980272000000009E-3</v>
      </c>
      <c r="AM778">
        <v>1.07932848E-2</v>
      </c>
      <c r="AN778">
        <v>1.3166473600000001E-2</v>
      </c>
      <c r="AO778">
        <v>2.1942271999999999E-2</v>
      </c>
      <c r="AP778">
        <v>3.8332272000000001E-2</v>
      </c>
      <c r="AQ778">
        <v>0.17030271999999999</v>
      </c>
      <c r="AR778">
        <v>2.0974845062295099E-2</v>
      </c>
      <c r="AS778">
        <v>2.3790200131147501E-3</v>
      </c>
      <c r="AT778">
        <v>9.1646116666666705E-4</v>
      </c>
      <c r="AU778">
        <v>1.1243004999999999E-3</v>
      </c>
      <c r="AV778">
        <v>1.3715076666666699E-3</v>
      </c>
      <c r="AW778">
        <v>2.28565333333333E-3</v>
      </c>
      <c r="AX778">
        <v>3.9929450000000003E-3</v>
      </c>
      <c r="AY778">
        <v>1.7739866666666701E-2</v>
      </c>
      <c r="AZ778">
        <v>2.18487969398907E-3</v>
      </c>
      <c r="BA778">
        <v>2.4781458469945401E-4</v>
      </c>
      <c r="BB778" t="s">
        <v>722</v>
      </c>
      <c r="BC778" s="1" t="s">
        <v>727</v>
      </c>
      <c r="BD778" t="s">
        <v>728</v>
      </c>
      <c r="BE778" t="s">
        <v>63</v>
      </c>
      <c r="BF778">
        <v>26.083143230000001</v>
      </c>
      <c r="BG778">
        <v>-80.237586980000003</v>
      </c>
      <c r="BH778" t="s">
        <v>107</v>
      </c>
      <c r="BI778">
        <v>62.5</v>
      </c>
      <c r="BJ778">
        <v>600</v>
      </c>
    </row>
    <row r="779" spans="1:62" x14ac:dyDescent="0.3">
      <c r="A779" s="1" t="s">
        <v>726</v>
      </c>
      <c r="B779" s="1" t="s">
        <v>209</v>
      </c>
      <c r="C779" t="s">
        <v>721</v>
      </c>
      <c r="D779">
        <v>2011</v>
      </c>
      <c r="E779" t="s">
        <v>210</v>
      </c>
      <c r="F779" t="s">
        <v>59</v>
      </c>
      <c r="G779">
        <v>0.33973019999999998</v>
      </c>
      <c r="H779">
        <v>0.42969580000000002</v>
      </c>
      <c r="I779">
        <v>0.49890010000000001</v>
      </c>
      <c r="J779">
        <v>0.59452780000000005</v>
      </c>
      <c r="K779">
        <v>0.69707600000000003</v>
      </c>
      <c r="L779">
        <v>0.87197420000000003</v>
      </c>
      <c r="M779">
        <v>6</v>
      </c>
      <c r="N779" t="str">
        <f t="shared" si="12"/>
        <v>120111002_43804</v>
      </c>
      <c r="O779">
        <f>VLOOKUP(N779,'HEM3 monitor concs'!D:L,9,FALSE)</f>
        <v>0.54700004906609101</v>
      </c>
      <c r="P779">
        <f>VLOOKUP(N779,'HEM3 monitor concs'!D:L,6,FALSE)</f>
        <v>4.9066091000000003E-8</v>
      </c>
      <c r="Q779" s="3">
        <v>0.50864640819672102</v>
      </c>
      <c r="R779">
        <v>1.6792210356632399E-2</v>
      </c>
      <c r="S779" s="5">
        <v>0.33534688196721302</v>
      </c>
      <c r="T779">
        <v>61</v>
      </c>
      <c r="U779">
        <v>3</v>
      </c>
      <c r="V779">
        <v>0</v>
      </c>
      <c r="W779">
        <v>15</v>
      </c>
      <c r="X779">
        <v>15</v>
      </c>
      <c r="Y779">
        <v>16</v>
      </c>
      <c r="Z779">
        <v>15</v>
      </c>
      <c r="AA779">
        <v>1</v>
      </c>
      <c r="AB779">
        <v>4.9180327868852496</v>
      </c>
      <c r="AC779" t="s">
        <v>60</v>
      </c>
      <c r="AD779" t="s">
        <v>60</v>
      </c>
      <c r="AE779" t="s">
        <v>211</v>
      </c>
      <c r="AF779" t="s">
        <v>93</v>
      </c>
      <c r="AI779">
        <v>1</v>
      </c>
      <c r="AJ779" s="2">
        <v>6.0000000000000002E-6</v>
      </c>
      <c r="AK779">
        <v>0.1</v>
      </c>
      <c r="AL779">
        <v>2.0383811999999999</v>
      </c>
      <c r="AM779">
        <v>2.5781748000000002</v>
      </c>
      <c r="AN779">
        <v>2.9934006000000002</v>
      </c>
      <c r="AO779">
        <v>3.5671667999999999</v>
      </c>
      <c r="AP779">
        <v>4.1824560000000002</v>
      </c>
      <c r="AQ779">
        <v>5.2318452000000004</v>
      </c>
      <c r="AR779">
        <v>3.0518784491803301</v>
      </c>
      <c r="AS779">
        <v>2.01208129180328</v>
      </c>
      <c r="AT779">
        <v>3.397302E-3</v>
      </c>
      <c r="AU779">
        <v>4.296958E-3</v>
      </c>
      <c r="AV779">
        <v>4.9890009999999999E-3</v>
      </c>
      <c r="AW779">
        <v>5.945278E-3</v>
      </c>
      <c r="AX779">
        <v>6.9707600000000003E-3</v>
      </c>
      <c r="AY779">
        <v>8.7197420000000008E-3</v>
      </c>
      <c r="AZ779">
        <v>5.0864640819672097E-3</v>
      </c>
      <c r="BA779">
        <v>3.3534688196721302E-3</v>
      </c>
      <c r="BB779" t="s">
        <v>722</v>
      </c>
      <c r="BC779" s="1" t="s">
        <v>727</v>
      </c>
      <c r="BD779" t="s">
        <v>728</v>
      </c>
      <c r="BE779" t="s">
        <v>63</v>
      </c>
      <c r="BF779">
        <v>26.083143230000001</v>
      </c>
      <c r="BG779">
        <v>-80.237586980000003</v>
      </c>
      <c r="BH779" t="s">
        <v>107</v>
      </c>
      <c r="BI779">
        <v>0.16666666666666699</v>
      </c>
      <c r="BJ779">
        <v>100</v>
      </c>
    </row>
    <row r="780" spans="1:62" x14ac:dyDescent="0.3">
      <c r="A780" s="1" t="s">
        <v>726</v>
      </c>
      <c r="B780" s="1" t="s">
        <v>254</v>
      </c>
      <c r="C780" t="s">
        <v>721</v>
      </c>
      <c r="D780">
        <v>2011</v>
      </c>
      <c r="E780" t="s">
        <v>255</v>
      </c>
      <c r="F780" t="s">
        <v>59</v>
      </c>
      <c r="G780">
        <v>0.18541850000000001</v>
      </c>
      <c r="H780">
        <v>0.2570673</v>
      </c>
      <c r="I780">
        <v>0.37952160000000001</v>
      </c>
      <c r="J780">
        <v>0.72126480000000004</v>
      </c>
      <c r="K780">
        <v>1.2314909999999999</v>
      </c>
      <c r="L780">
        <v>4.284599</v>
      </c>
      <c r="M780">
        <v>6</v>
      </c>
      <c r="N780" t="str">
        <f t="shared" si="12"/>
        <v>120111002_45109</v>
      </c>
      <c r="O780" t="e">
        <f>VLOOKUP(N780,'HEM3 monitor concs'!D:L,9,FALSE)</f>
        <v>#N/A</v>
      </c>
      <c r="P780" t="e">
        <f>VLOOKUP(N780,'HEM3 monitor concs'!D:L,6,FALSE)</f>
        <v>#N/A</v>
      </c>
      <c r="Q780" s="3">
        <v>0.613118877868852</v>
      </c>
      <c r="R780">
        <v>0.46837024387213799</v>
      </c>
      <c r="S780" s="5">
        <v>0.14392408852458999</v>
      </c>
      <c r="T780">
        <v>61</v>
      </c>
      <c r="U780">
        <v>2</v>
      </c>
      <c r="V780">
        <v>0</v>
      </c>
      <c r="W780">
        <v>15</v>
      </c>
      <c r="X780">
        <v>15</v>
      </c>
      <c r="Y780">
        <v>16</v>
      </c>
      <c r="Z780">
        <v>15</v>
      </c>
      <c r="AA780">
        <v>1</v>
      </c>
      <c r="AB780">
        <v>3.27868852459016</v>
      </c>
      <c r="AC780" t="s">
        <v>60</v>
      </c>
      <c r="AD780" t="s">
        <v>60</v>
      </c>
      <c r="AE780" t="s">
        <v>256</v>
      </c>
      <c r="AF780" t="s">
        <v>84</v>
      </c>
      <c r="AI780">
        <v>1</v>
      </c>
      <c r="AJ780" t="s">
        <v>60</v>
      </c>
      <c r="AK780">
        <v>0.1</v>
      </c>
      <c r="AL780" t="s">
        <v>60</v>
      </c>
      <c r="AM780" t="s">
        <v>60</v>
      </c>
      <c r="AN780" t="s">
        <v>60</v>
      </c>
      <c r="AO780" t="s">
        <v>60</v>
      </c>
      <c r="AP780" t="s">
        <v>60</v>
      </c>
      <c r="AQ780" t="s">
        <v>60</v>
      </c>
      <c r="AR780" t="s">
        <v>60</v>
      </c>
      <c r="AS780" t="s">
        <v>60</v>
      </c>
      <c r="AT780">
        <v>1.8541849999999999E-3</v>
      </c>
      <c r="AU780">
        <v>2.5706729999999999E-3</v>
      </c>
      <c r="AV780">
        <v>3.7952160000000001E-3</v>
      </c>
      <c r="AW780">
        <v>7.2126480000000003E-3</v>
      </c>
      <c r="AX780">
        <v>1.231491E-2</v>
      </c>
      <c r="AY780">
        <v>4.284599E-2</v>
      </c>
      <c r="AZ780">
        <v>6.13118877868852E-3</v>
      </c>
      <c r="BA780">
        <v>1.4392408852459001E-3</v>
      </c>
      <c r="BB780" t="s">
        <v>722</v>
      </c>
      <c r="BC780" s="1" t="s">
        <v>727</v>
      </c>
      <c r="BD780" t="s">
        <v>728</v>
      </c>
      <c r="BE780" t="s">
        <v>63</v>
      </c>
      <c r="BF780">
        <v>26.083143230000001</v>
      </c>
      <c r="BG780">
        <v>-80.237586980000003</v>
      </c>
      <c r="BH780" t="s">
        <v>107</v>
      </c>
      <c r="BI780" t="s">
        <v>60</v>
      </c>
      <c r="BJ780">
        <v>100</v>
      </c>
    </row>
    <row r="781" spans="1:62" x14ac:dyDescent="0.3">
      <c r="A781" s="1" t="s">
        <v>726</v>
      </c>
      <c r="B781" s="1" t="s">
        <v>257</v>
      </c>
      <c r="C781" t="s">
        <v>721</v>
      </c>
      <c r="D781">
        <v>2011</v>
      </c>
      <c r="E781" t="s">
        <v>258</v>
      </c>
      <c r="F781" t="s">
        <v>59</v>
      </c>
      <c r="G781">
        <v>0.37954969999999999</v>
      </c>
      <c r="H781">
        <v>0.47283969999999997</v>
      </c>
      <c r="I781">
        <v>0.67092110000000005</v>
      </c>
      <c r="J781">
        <v>0.80382739999999997</v>
      </c>
      <c r="K781">
        <v>1.127148</v>
      </c>
      <c r="L781">
        <v>3.1073230000000001</v>
      </c>
      <c r="M781">
        <v>6</v>
      </c>
      <c r="N781" t="str">
        <f t="shared" si="12"/>
        <v>120111002_45201</v>
      </c>
      <c r="O781" t="e">
        <f>VLOOKUP(N781,'HEM3 monitor concs'!D:L,9,FALSE)</f>
        <v>#N/A</v>
      </c>
      <c r="P781" t="e">
        <f>VLOOKUP(N781,'HEM3 monitor concs'!D:L,6,FALSE)</f>
        <v>#N/A</v>
      </c>
      <c r="Q781" s="3">
        <v>0.71600534754098399</v>
      </c>
      <c r="R781">
        <v>0.178605493651039</v>
      </c>
      <c r="S781" s="5">
        <v>0.13675582950819701</v>
      </c>
      <c r="T781">
        <v>61</v>
      </c>
      <c r="U781">
        <v>0</v>
      </c>
      <c r="V781">
        <v>0</v>
      </c>
      <c r="W781">
        <v>15</v>
      </c>
      <c r="X781">
        <v>15</v>
      </c>
      <c r="Y781">
        <v>16</v>
      </c>
      <c r="Z781">
        <v>15</v>
      </c>
      <c r="AA781">
        <v>1</v>
      </c>
      <c r="AB781">
        <v>0</v>
      </c>
      <c r="AC781" t="s">
        <v>60</v>
      </c>
      <c r="AD781" t="s">
        <v>60</v>
      </c>
      <c r="AE781" t="s">
        <v>258</v>
      </c>
      <c r="AF781" t="s">
        <v>88</v>
      </c>
      <c r="AI781">
        <v>1</v>
      </c>
      <c r="AJ781" s="2">
        <v>7.7999999999999999E-6</v>
      </c>
      <c r="AK781">
        <v>0.03</v>
      </c>
      <c r="AL781">
        <v>2.9604876600000001</v>
      </c>
      <c r="AM781">
        <v>3.6881496600000001</v>
      </c>
      <c r="AN781">
        <v>5.2331845799999996</v>
      </c>
      <c r="AO781">
        <v>6.2698537200000004</v>
      </c>
      <c r="AP781">
        <v>8.7917544000000003</v>
      </c>
      <c r="AQ781">
        <v>24.237119400000001</v>
      </c>
      <c r="AR781">
        <v>5.5848417108196697</v>
      </c>
      <c r="AS781">
        <v>1.06669547016393</v>
      </c>
      <c r="AT781">
        <v>1.26516566666667E-2</v>
      </c>
      <c r="AU781">
        <v>1.5761323333333299E-2</v>
      </c>
      <c r="AV781">
        <v>2.2364036666666701E-2</v>
      </c>
      <c r="AW781">
        <v>2.6794246666666698E-2</v>
      </c>
      <c r="AX781">
        <v>3.7571599999999997E-2</v>
      </c>
      <c r="AY781">
        <v>0.103577433333333</v>
      </c>
      <c r="AZ781">
        <v>2.3866844918032801E-2</v>
      </c>
      <c r="BA781">
        <v>4.5585276502732204E-3</v>
      </c>
      <c r="BB781" t="s">
        <v>722</v>
      </c>
      <c r="BC781" s="1" t="s">
        <v>727</v>
      </c>
      <c r="BD781" t="s">
        <v>728</v>
      </c>
      <c r="BE781" t="s">
        <v>63</v>
      </c>
      <c r="BF781">
        <v>26.083143230000001</v>
      </c>
      <c r="BG781">
        <v>-80.237586980000003</v>
      </c>
      <c r="BH781" t="s">
        <v>107</v>
      </c>
      <c r="BI781">
        <v>0.128205128205128</v>
      </c>
      <c r="BJ781">
        <v>30</v>
      </c>
    </row>
    <row r="782" spans="1:62" x14ac:dyDescent="0.3">
      <c r="A782" s="1" t="s">
        <v>726</v>
      </c>
      <c r="B782" s="1" t="s">
        <v>259</v>
      </c>
      <c r="C782" t="s">
        <v>721</v>
      </c>
      <c r="D782">
        <v>2011</v>
      </c>
      <c r="E782" t="s">
        <v>260</v>
      </c>
      <c r="F782" t="s">
        <v>59</v>
      </c>
      <c r="G782">
        <v>0.77406359999999996</v>
      </c>
      <c r="H782">
        <v>1.1260479999999999</v>
      </c>
      <c r="I782">
        <v>1.5598099999999999</v>
      </c>
      <c r="J782">
        <v>2.9391050000000001</v>
      </c>
      <c r="K782">
        <v>5.0385739999999997</v>
      </c>
      <c r="L782">
        <v>17.105530000000002</v>
      </c>
      <c r="M782">
        <v>6</v>
      </c>
      <c r="N782" t="str">
        <f t="shared" si="12"/>
        <v>120111002_45202</v>
      </c>
      <c r="O782" t="e">
        <f>VLOOKUP(N782,'HEM3 monitor concs'!D:L,9,FALSE)</f>
        <v>#N/A</v>
      </c>
      <c r="P782" t="e">
        <f>VLOOKUP(N782,'HEM3 monitor concs'!D:L,6,FALSE)</f>
        <v>#N/A</v>
      </c>
      <c r="Q782" s="3">
        <v>2.5267685836065601</v>
      </c>
      <c r="R782">
        <v>7.0265305063476902</v>
      </c>
      <c r="S782" s="5">
        <v>8.0567017540983596E-2</v>
      </c>
      <c r="T782">
        <v>61</v>
      </c>
      <c r="U782">
        <v>0</v>
      </c>
      <c r="V782">
        <v>0</v>
      </c>
      <c r="W782">
        <v>15</v>
      </c>
      <c r="X782">
        <v>15</v>
      </c>
      <c r="Y782">
        <v>16</v>
      </c>
      <c r="Z782">
        <v>15</v>
      </c>
      <c r="AA782">
        <v>1</v>
      </c>
      <c r="AB782">
        <v>0</v>
      </c>
      <c r="AC782" t="s">
        <v>60</v>
      </c>
      <c r="AD782" t="s">
        <v>60</v>
      </c>
      <c r="AE782" t="s">
        <v>260</v>
      </c>
      <c r="AF782" t="s">
        <v>62</v>
      </c>
      <c r="AG782" t="s">
        <v>84</v>
      </c>
      <c r="AI782">
        <v>1</v>
      </c>
      <c r="AJ782" t="s">
        <v>60</v>
      </c>
      <c r="AK782">
        <v>5</v>
      </c>
      <c r="AL782" t="s">
        <v>60</v>
      </c>
      <c r="AM782" t="s">
        <v>60</v>
      </c>
      <c r="AN782" t="s">
        <v>60</v>
      </c>
      <c r="AO782" t="s">
        <v>60</v>
      </c>
      <c r="AP782" t="s">
        <v>60</v>
      </c>
      <c r="AQ782" t="s">
        <v>60</v>
      </c>
      <c r="AR782" t="s">
        <v>60</v>
      </c>
      <c r="AS782" t="s">
        <v>60</v>
      </c>
      <c r="AT782">
        <v>1.5481271999999999E-4</v>
      </c>
      <c r="AU782">
        <v>2.2520959999999999E-4</v>
      </c>
      <c r="AV782">
        <v>3.1196199999999999E-4</v>
      </c>
      <c r="AW782">
        <v>5.8782099999999998E-4</v>
      </c>
      <c r="AX782">
        <v>1.0077148000000001E-3</v>
      </c>
      <c r="AY782">
        <v>3.4211060000000001E-3</v>
      </c>
      <c r="AZ782">
        <v>5.0535371672131104E-4</v>
      </c>
      <c r="BA782" s="2">
        <v>1.6113403508196701E-5</v>
      </c>
      <c r="BB782" t="s">
        <v>722</v>
      </c>
      <c r="BC782" s="1" t="s">
        <v>727</v>
      </c>
      <c r="BD782" t="s">
        <v>728</v>
      </c>
      <c r="BE782" t="s">
        <v>63</v>
      </c>
      <c r="BF782">
        <v>26.083143230000001</v>
      </c>
      <c r="BG782">
        <v>-80.237586980000003</v>
      </c>
      <c r="BH782" t="s">
        <v>107</v>
      </c>
      <c r="BI782" t="s">
        <v>60</v>
      </c>
      <c r="BJ782">
        <v>5000</v>
      </c>
    </row>
    <row r="783" spans="1:62" x14ac:dyDescent="0.3">
      <c r="A783" s="1" t="s">
        <v>726</v>
      </c>
      <c r="B783" s="1" t="s">
        <v>261</v>
      </c>
      <c r="C783" t="s">
        <v>721</v>
      </c>
      <c r="D783">
        <v>2011</v>
      </c>
      <c r="E783" t="s">
        <v>262</v>
      </c>
      <c r="F783" t="s">
        <v>59</v>
      </c>
      <c r="G783">
        <v>0.19955165999999999</v>
      </c>
      <c r="H783">
        <v>0.27148907500000002</v>
      </c>
      <c r="I783">
        <v>0.36040060000000002</v>
      </c>
      <c r="J783">
        <v>0.55819297499999998</v>
      </c>
      <c r="K783">
        <v>0.91488497999999996</v>
      </c>
      <c r="L783">
        <v>2.144336</v>
      </c>
      <c r="M783">
        <v>6</v>
      </c>
      <c r="N783" t="str">
        <f t="shared" si="12"/>
        <v>120111002_45203</v>
      </c>
      <c r="O783">
        <f>VLOOKUP(N783,'HEM3 monitor concs'!D:L,9,FALSE)</f>
        <v>0.48452714967562399</v>
      </c>
      <c r="P783">
        <f>VLOOKUP(N783,'HEM3 monitor concs'!D:L,6,FALSE)</f>
        <v>0.46852714967562398</v>
      </c>
      <c r="Q783" s="3">
        <v>0.49476628583333299</v>
      </c>
      <c r="R783">
        <v>0.151226135111627</v>
      </c>
      <c r="S783" s="5">
        <v>0.10160633016666699</v>
      </c>
      <c r="T783">
        <v>60</v>
      </c>
      <c r="U783">
        <v>2</v>
      </c>
      <c r="V783">
        <v>0</v>
      </c>
      <c r="W783">
        <v>14</v>
      </c>
      <c r="X783">
        <v>15</v>
      </c>
      <c r="Y783">
        <v>16</v>
      </c>
      <c r="Z783">
        <v>15</v>
      </c>
      <c r="AA783">
        <v>1</v>
      </c>
      <c r="AB783">
        <v>3.3333333333333299</v>
      </c>
      <c r="AC783" t="s">
        <v>60</v>
      </c>
      <c r="AD783" t="s">
        <v>60</v>
      </c>
      <c r="AE783" t="s">
        <v>263</v>
      </c>
      <c r="AF783" t="s">
        <v>68</v>
      </c>
      <c r="AI783">
        <v>1</v>
      </c>
      <c r="AJ783" s="2">
        <v>2.5000000000000002E-6</v>
      </c>
      <c r="AK783">
        <v>1</v>
      </c>
      <c r="AL783">
        <v>0.49887914999999999</v>
      </c>
      <c r="AM783">
        <v>0.67872268749999998</v>
      </c>
      <c r="AN783">
        <v>0.90100150000000001</v>
      </c>
      <c r="AO783">
        <v>1.3954824374999999</v>
      </c>
      <c r="AP783">
        <v>2.2872124500000002</v>
      </c>
      <c r="AQ783">
        <v>5.3608399999999996</v>
      </c>
      <c r="AR783">
        <v>1.2369157145833301</v>
      </c>
      <c r="AS783">
        <v>0.25401582541666701</v>
      </c>
      <c r="AT783">
        <v>1.9955166000000001E-4</v>
      </c>
      <c r="AU783">
        <v>2.71489075E-4</v>
      </c>
      <c r="AV783">
        <v>3.6040060000000002E-4</v>
      </c>
      <c r="AW783">
        <v>5.5819297500000001E-4</v>
      </c>
      <c r="AX783">
        <v>9.1488498000000002E-4</v>
      </c>
      <c r="AY783">
        <v>2.1443360000000002E-3</v>
      </c>
      <c r="AZ783">
        <v>4.9476628583333302E-4</v>
      </c>
      <c r="BA783">
        <v>1.01606330166667E-4</v>
      </c>
      <c r="BB783" t="s">
        <v>722</v>
      </c>
      <c r="BC783" s="1" t="s">
        <v>727</v>
      </c>
      <c r="BD783" t="s">
        <v>728</v>
      </c>
      <c r="BE783" t="s">
        <v>63</v>
      </c>
      <c r="BF783">
        <v>26.083143230000001</v>
      </c>
      <c r="BG783">
        <v>-80.237586980000003</v>
      </c>
      <c r="BH783" t="s">
        <v>107</v>
      </c>
      <c r="BI783">
        <v>0.4</v>
      </c>
      <c r="BJ783">
        <v>1000</v>
      </c>
    </row>
    <row r="784" spans="1:62" x14ac:dyDescent="0.3">
      <c r="A784" s="1" t="s">
        <v>726</v>
      </c>
      <c r="B784" s="1" t="s">
        <v>264</v>
      </c>
      <c r="C784" t="s">
        <v>721</v>
      </c>
      <c r="D784">
        <v>2011</v>
      </c>
      <c r="E784" t="s">
        <v>265</v>
      </c>
      <c r="F784" t="s">
        <v>59</v>
      </c>
      <c r="G784">
        <v>0.17065449999999999</v>
      </c>
      <c r="H784">
        <v>0.2275393</v>
      </c>
      <c r="I784">
        <v>0.30613590000000002</v>
      </c>
      <c r="J784">
        <v>0.52542469999999997</v>
      </c>
      <c r="K784">
        <v>0.94446180000000002</v>
      </c>
      <c r="L784">
        <v>2.693127</v>
      </c>
      <c r="M784">
        <v>6</v>
      </c>
      <c r="N784" t="str">
        <f t="shared" si="12"/>
        <v>120111002_45204</v>
      </c>
      <c r="O784" t="e">
        <f>VLOOKUP(N784,'HEM3 monitor concs'!D:L,9,FALSE)</f>
        <v>#N/A</v>
      </c>
      <c r="P784" t="e">
        <f>VLOOKUP(N784,'HEM3 monitor concs'!D:L,6,FALSE)</f>
        <v>#N/A</v>
      </c>
      <c r="Q784" s="3">
        <v>0.44563929065573799</v>
      </c>
      <c r="R784">
        <v>0.17843076473796199</v>
      </c>
      <c r="S784" s="5">
        <v>0.14978270163934401</v>
      </c>
      <c r="T784">
        <v>61</v>
      </c>
      <c r="U784">
        <v>6</v>
      </c>
      <c r="V784">
        <v>1</v>
      </c>
      <c r="W784">
        <v>15</v>
      </c>
      <c r="X784">
        <v>15</v>
      </c>
      <c r="Y784">
        <v>16</v>
      </c>
      <c r="Z784">
        <v>15</v>
      </c>
      <c r="AA784">
        <v>1</v>
      </c>
      <c r="AB784">
        <v>9.8360655737704903</v>
      </c>
      <c r="AC784" t="s">
        <v>60</v>
      </c>
      <c r="AD784" t="s">
        <v>60</v>
      </c>
      <c r="AE784" t="s">
        <v>265</v>
      </c>
      <c r="AF784" t="s">
        <v>84</v>
      </c>
      <c r="AI784">
        <v>1</v>
      </c>
      <c r="AJ784" t="s">
        <v>60</v>
      </c>
      <c r="AK784">
        <v>0.1</v>
      </c>
      <c r="AL784" t="s">
        <v>60</v>
      </c>
      <c r="AM784" t="s">
        <v>60</v>
      </c>
      <c r="AN784" t="s">
        <v>60</v>
      </c>
      <c r="AO784" t="s">
        <v>60</v>
      </c>
      <c r="AP784" t="s">
        <v>60</v>
      </c>
      <c r="AQ784" t="s">
        <v>60</v>
      </c>
      <c r="AR784" t="s">
        <v>60</v>
      </c>
      <c r="AS784" t="s">
        <v>60</v>
      </c>
      <c r="AT784">
        <v>1.7065450000000001E-3</v>
      </c>
      <c r="AU784">
        <v>2.2753930000000001E-3</v>
      </c>
      <c r="AV784">
        <v>3.061359E-3</v>
      </c>
      <c r="AW784">
        <v>5.2542470000000001E-3</v>
      </c>
      <c r="AX784">
        <v>9.4446180000000001E-3</v>
      </c>
      <c r="AY784">
        <v>2.693127E-2</v>
      </c>
      <c r="AZ784">
        <v>4.4563929065573804E-3</v>
      </c>
      <c r="BA784">
        <v>1.49782701639344E-3</v>
      </c>
      <c r="BB784" t="s">
        <v>722</v>
      </c>
      <c r="BC784" s="1" t="s">
        <v>727</v>
      </c>
      <c r="BD784" t="s">
        <v>728</v>
      </c>
      <c r="BE784" t="s">
        <v>63</v>
      </c>
      <c r="BF784">
        <v>26.083143230000001</v>
      </c>
      <c r="BG784">
        <v>-80.237586980000003</v>
      </c>
      <c r="BH784" t="s">
        <v>107</v>
      </c>
      <c r="BI784" t="s">
        <v>60</v>
      </c>
      <c r="BJ784">
        <v>100</v>
      </c>
    </row>
    <row r="785" spans="1:62" x14ac:dyDescent="0.3">
      <c r="A785" s="1" t="s">
        <v>726</v>
      </c>
      <c r="B785" s="1" t="s">
        <v>276</v>
      </c>
      <c r="C785" t="s">
        <v>721</v>
      </c>
      <c r="D785">
        <v>2011</v>
      </c>
      <c r="E785" t="s">
        <v>277</v>
      </c>
      <c r="F785" t="s">
        <v>59</v>
      </c>
      <c r="G785">
        <v>9.9445480000000003E-2</v>
      </c>
      <c r="H785">
        <v>0.10835110000000001</v>
      </c>
      <c r="I785">
        <v>0.78962679999999996</v>
      </c>
      <c r="J785">
        <v>1.099837</v>
      </c>
      <c r="K785">
        <v>2.1291730000000002</v>
      </c>
      <c r="L785">
        <v>3.3061910000000001</v>
      </c>
      <c r="M785">
        <v>6</v>
      </c>
      <c r="N785" t="str">
        <f t="shared" si="12"/>
        <v>120111002_45810</v>
      </c>
      <c r="O785">
        <f>VLOOKUP(N785,'HEM3 monitor concs'!D:L,9,FALSE)</f>
        <v>0</v>
      </c>
      <c r="P785">
        <f>VLOOKUP(N785,'HEM3 monitor concs'!D:L,6,FALSE)</f>
        <v>0</v>
      </c>
      <c r="Q785" s="3">
        <v>0.83813295032786905</v>
      </c>
      <c r="R785">
        <v>0.68193547652398501</v>
      </c>
      <c r="S785" s="5">
        <v>0.37590733934426201</v>
      </c>
      <c r="T785">
        <v>61</v>
      </c>
      <c r="U785">
        <v>26</v>
      </c>
      <c r="V785">
        <v>4</v>
      </c>
      <c r="W785">
        <v>15</v>
      </c>
      <c r="X785">
        <v>15</v>
      </c>
      <c r="Y785">
        <v>16</v>
      </c>
      <c r="Z785">
        <v>15</v>
      </c>
      <c r="AA785">
        <v>1</v>
      </c>
      <c r="AB785">
        <v>42.622950819672099</v>
      </c>
      <c r="AC785" t="s">
        <v>60</v>
      </c>
      <c r="AD785" t="s">
        <v>60</v>
      </c>
      <c r="AE785" t="s">
        <v>277</v>
      </c>
      <c r="AF785" t="s">
        <v>93</v>
      </c>
      <c r="AI785">
        <v>1</v>
      </c>
      <c r="AJ785" t="s">
        <v>60</v>
      </c>
      <c r="AK785">
        <v>0.2</v>
      </c>
      <c r="AL785" t="s">
        <v>60</v>
      </c>
      <c r="AM785" t="s">
        <v>60</v>
      </c>
      <c r="AN785" t="s">
        <v>60</v>
      </c>
      <c r="AO785" t="s">
        <v>60</v>
      </c>
      <c r="AP785" t="s">
        <v>60</v>
      </c>
      <c r="AQ785" t="s">
        <v>60</v>
      </c>
      <c r="AR785" t="s">
        <v>60</v>
      </c>
      <c r="AS785" t="s">
        <v>60</v>
      </c>
      <c r="AT785">
        <v>4.9722739999999996E-4</v>
      </c>
      <c r="AU785">
        <v>5.4175549999999995E-4</v>
      </c>
      <c r="AV785">
        <v>3.9481339999999998E-3</v>
      </c>
      <c r="AW785">
        <v>5.4991850000000002E-3</v>
      </c>
      <c r="AX785">
        <v>1.0645864999999999E-2</v>
      </c>
      <c r="AY785">
        <v>1.6530955E-2</v>
      </c>
      <c r="AZ785">
        <v>4.1906647516393404E-3</v>
      </c>
      <c r="BA785">
        <v>1.87953669672131E-3</v>
      </c>
      <c r="BB785" t="s">
        <v>722</v>
      </c>
      <c r="BC785" s="1" t="s">
        <v>727</v>
      </c>
      <c r="BD785" t="s">
        <v>728</v>
      </c>
      <c r="BE785" t="s">
        <v>63</v>
      </c>
      <c r="BF785">
        <v>26.083143230000001</v>
      </c>
      <c r="BG785">
        <v>-80.237586980000003</v>
      </c>
      <c r="BH785" t="s">
        <v>107</v>
      </c>
      <c r="BI785" t="s">
        <v>60</v>
      </c>
      <c r="BJ785">
        <v>200</v>
      </c>
    </row>
    <row r="786" spans="1:62" x14ac:dyDescent="0.3">
      <c r="A786" s="1" t="s">
        <v>726</v>
      </c>
      <c r="B786" s="1" t="s">
        <v>75</v>
      </c>
      <c r="C786" t="s">
        <v>721</v>
      </c>
      <c r="D786">
        <v>2011</v>
      </c>
      <c r="E786" t="s">
        <v>76</v>
      </c>
      <c r="F786" t="s">
        <v>59</v>
      </c>
      <c r="G786">
        <v>1.5100000000000001E-2</v>
      </c>
      <c r="H786">
        <v>3.8899999999999997E-2</v>
      </c>
      <c r="I786">
        <v>0.114</v>
      </c>
      <c r="J786">
        <v>0.35549999999999998</v>
      </c>
      <c r="K786">
        <v>0.64400000000000002</v>
      </c>
      <c r="L786">
        <v>1.45</v>
      </c>
      <c r="M786">
        <v>3</v>
      </c>
      <c r="N786" t="str">
        <f t="shared" si="12"/>
        <v>120111002_88115</v>
      </c>
      <c r="O786" t="e">
        <f>VLOOKUP(N786,'HEM3 monitor concs'!D:L,9,FALSE)</f>
        <v>#N/A</v>
      </c>
      <c r="P786" t="e">
        <f>VLOOKUP(N786,'HEM3 monitor concs'!D:L,6,FALSE)</f>
        <v>#N/A</v>
      </c>
      <c r="Q786" s="3">
        <v>0.24271905172413799</v>
      </c>
      <c r="R786">
        <v>8.5987002393005996E-2</v>
      </c>
      <c r="S786" s="5">
        <v>7.0931034482758599E-3</v>
      </c>
      <c r="T786">
        <v>116</v>
      </c>
      <c r="U786">
        <v>2</v>
      </c>
      <c r="V786">
        <v>0</v>
      </c>
      <c r="W786">
        <v>29</v>
      </c>
      <c r="X786">
        <v>29</v>
      </c>
      <c r="Y786">
        <v>29</v>
      </c>
      <c r="Z786">
        <v>29</v>
      </c>
      <c r="AA786">
        <v>1</v>
      </c>
      <c r="AB786">
        <v>1.72413793103448</v>
      </c>
      <c r="AC786" t="s">
        <v>60</v>
      </c>
      <c r="AD786" t="s">
        <v>60</v>
      </c>
      <c r="AE786" t="s">
        <v>77</v>
      </c>
      <c r="AF786" t="s">
        <v>62</v>
      </c>
      <c r="AI786">
        <v>1</v>
      </c>
      <c r="AJ786" t="s">
        <v>60</v>
      </c>
      <c r="AK786">
        <v>1.4999999999999999E-4</v>
      </c>
      <c r="AL786" t="s">
        <v>60</v>
      </c>
      <c r="AM786" t="s">
        <v>60</v>
      </c>
      <c r="AN786" t="s">
        <v>60</v>
      </c>
      <c r="AO786" t="s">
        <v>60</v>
      </c>
      <c r="AP786" t="s">
        <v>60</v>
      </c>
      <c r="AQ786" t="s">
        <v>60</v>
      </c>
      <c r="AR786" t="s">
        <v>60</v>
      </c>
      <c r="AS786" t="s">
        <v>60</v>
      </c>
      <c r="AT786">
        <v>0.100666666666667</v>
      </c>
      <c r="AU786">
        <v>0.25933333333333303</v>
      </c>
      <c r="AV786">
        <v>0.76</v>
      </c>
      <c r="AW786">
        <v>2.37</v>
      </c>
      <c r="AX786">
        <v>4.2933333333333303</v>
      </c>
      <c r="AY786">
        <v>9.6666666666666696</v>
      </c>
      <c r="AZ786">
        <v>1.6181270114942501</v>
      </c>
      <c r="BA786">
        <v>4.72873563218391E-2</v>
      </c>
      <c r="BB786" t="s">
        <v>722</v>
      </c>
      <c r="BC786" s="1" t="s">
        <v>727</v>
      </c>
      <c r="BD786" t="s">
        <v>728</v>
      </c>
      <c r="BE786" t="s">
        <v>63</v>
      </c>
      <c r="BF786">
        <v>26.083143230000001</v>
      </c>
      <c r="BG786">
        <v>-80.237586980000003</v>
      </c>
      <c r="BH786" t="s">
        <v>107</v>
      </c>
      <c r="BI786" t="s">
        <v>60</v>
      </c>
      <c r="BJ786">
        <v>0.15</v>
      </c>
    </row>
    <row r="787" spans="1:62" x14ac:dyDescent="0.3">
      <c r="A787" s="1" t="s">
        <v>731</v>
      </c>
      <c r="B787" s="1" t="s">
        <v>177</v>
      </c>
      <c r="C787" t="s">
        <v>721</v>
      </c>
      <c r="D787">
        <v>2011</v>
      </c>
      <c r="E787" t="s">
        <v>178</v>
      </c>
      <c r="F787" t="s">
        <v>59</v>
      </c>
      <c r="G787">
        <v>0.95665085999999999</v>
      </c>
      <c r="H787">
        <v>1.39240575</v>
      </c>
      <c r="I787">
        <v>1.7008715000000001</v>
      </c>
      <c r="J787">
        <v>2.3393299999999999</v>
      </c>
      <c r="K787">
        <v>2.8208253999999999</v>
      </c>
      <c r="L787">
        <v>3.685066</v>
      </c>
      <c r="M787">
        <v>6</v>
      </c>
      <c r="N787" t="str">
        <f t="shared" si="12"/>
        <v>120115005_43801</v>
      </c>
      <c r="O787">
        <f>VLOOKUP(N787,'HEM3 monitor concs'!D:L,9,FALSE)</f>
        <v>1.0900010959336421</v>
      </c>
      <c r="P787">
        <f>VLOOKUP(N787,'HEM3 monitor concs'!D:L,6,FALSE)</f>
        <v>1.095933642E-6</v>
      </c>
      <c r="Q787" s="3">
        <v>1.81034578</v>
      </c>
      <c r="R787">
        <v>0.52561968636237499</v>
      </c>
      <c r="S787" s="5">
        <v>0.103850915</v>
      </c>
      <c r="T787">
        <v>60</v>
      </c>
      <c r="U787">
        <v>0</v>
      </c>
      <c r="V787">
        <v>0</v>
      </c>
      <c r="W787">
        <v>14</v>
      </c>
      <c r="X787">
        <v>15</v>
      </c>
      <c r="Y787">
        <v>16</v>
      </c>
      <c r="Z787">
        <v>15</v>
      </c>
      <c r="AA787">
        <v>1</v>
      </c>
      <c r="AB787">
        <v>0</v>
      </c>
      <c r="AC787" t="s">
        <v>60</v>
      </c>
      <c r="AD787" t="s">
        <v>60</v>
      </c>
      <c r="AE787" t="s">
        <v>179</v>
      </c>
      <c r="AF787" t="s">
        <v>84</v>
      </c>
      <c r="AI787">
        <v>1</v>
      </c>
      <c r="AJ787" t="s">
        <v>60</v>
      </c>
      <c r="AK787">
        <v>0.09</v>
      </c>
      <c r="AL787" t="s">
        <v>60</v>
      </c>
      <c r="AM787" t="s">
        <v>60</v>
      </c>
      <c r="AN787" t="s">
        <v>60</v>
      </c>
      <c r="AO787" t="s">
        <v>60</v>
      </c>
      <c r="AP787" t="s">
        <v>60</v>
      </c>
      <c r="AQ787" t="s">
        <v>60</v>
      </c>
      <c r="AR787" t="s">
        <v>60</v>
      </c>
      <c r="AS787" t="s">
        <v>60</v>
      </c>
      <c r="AT787">
        <v>1.0629454E-2</v>
      </c>
      <c r="AU787">
        <v>1.5471175E-2</v>
      </c>
      <c r="AV787">
        <v>1.8898572222222201E-2</v>
      </c>
      <c r="AW787">
        <v>2.5992555555555599E-2</v>
      </c>
      <c r="AX787">
        <v>3.1342504444444398E-2</v>
      </c>
      <c r="AY787">
        <v>4.09451777777778E-2</v>
      </c>
      <c r="AZ787">
        <v>2.0114953111111101E-2</v>
      </c>
      <c r="BA787">
        <v>1.15389905555556E-3</v>
      </c>
      <c r="BB787" t="s">
        <v>722</v>
      </c>
      <c r="BC787" s="1" t="s">
        <v>732</v>
      </c>
      <c r="BD787" t="s">
        <v>733</v>
      </c>
      <c r="BE787" t="s">
        <v>63</v>
      </c>
      <c r="BF787">
        <v>26.295555109999999</v>
      </c>
      <c r="BG787">
        <v>-80.177497860000003</v>
      </c>
      <c r="BH787" t="s">
        <v>109</v>
      </c>
      <c r="BI787" t="s">
        <v>60</v>
      </c>
      <c r="BJ787">
        <v>90</v>
      </c>
    </row>
    <row r="788" spans="1:62" x14ac:dyDescent="0.3">
      <c r="A788" s="1" t="s">
        <v>731</v>
      </c>
      <c r="B788" s="1" t="s">
        <v>204</v>
      </c>
      <c r="C788" t="s">
        <v>721</v>
      </c>
      <c r="D788">
        <v>2011</v>
      </c>
      <c r="E788" t="s">
        <v>205</v>
      </c>
      <c r="F788" t="s">
        <v>59</v>
      </c>
      <c r="G788">
        <v>0.26062696000000002</v>
      </c>
      <c r="H788">
        <v>0.32626132499999999</v>
      </c>
      <c r="I788">
        <v>0.39721040000000002</v>
      </c>
      <c r="J788">
        <v>0.51896134999999999</v>
      </c>
      <c r="K788">
        <v>0.67357294000000001</v>
      </c>
      <c r="L788">
        <v>20.87274</v>
      </c>
      <c r="M788">
        <v>6</v>
      </c>
      <c r="N788" t="str">
        <f t="shared" si="12"/>
        <v>120115005_43802</v>
      </c>
      <c r="O788" t="e">
        <f>VLOOKUP(N788,'HEM3 monitor concs'!D:L,9,FALSE)</f>
        <v>#N/A</v>
      </c>
      <c r="P788" t="e">
        <f>VLOOKUP(N788,'HEM3 monitor concs'!D:L,6,FALSE)</f>
        <v>#N/A</v>
      </c>
      <c r="Q788" s="3">
        <v>1.0248212883333301</v>
      </c>
      <c r="R788">
        <v>8.8983067704491194</v>
      </c>
      <c r="S788" s="5">
        <v>0.150321646666667</v>
      </c>
      <c r="T788">
        <v>60</v>
      </c>
      <c r="U788">
        <v>2</v>
      </c>
      <c r="V788">
        <v>0</v>
      </c>
      <c r="W788">
        <v>14</v>
      </c>
      <c r="X788">
        <v>15</v>
      </c>
      <c r="Y788">
        <v>16</v>
      </c>
      <c r="Z788">
        <v>15</v>
      </c>
      <c r="AA788">
        <v>1</v>
      </c>
      <c r="AB788">
        <v>3.3333333333333299</v>
      </c>
      <c r="AC788" t="s">
        <v>60</v>
      </c>
      <c r="AD788" t="s">
        <v>60</v>
      </c>
      <c r="AE788" t="s">
        <v>206</v>
      </c>
      <c r="AF788" t="s">
        <v>93</v>
      </c>
      <c r="AI788">
        <v>1</v>
      </c>
      <c r="AJ788" s="2">
        <v>1.6000000000000001E-8</v>
      </c>
      <c r="AK788">
        <v>0.6</v>
      </c>
      <c r="AL788">
        <v>4.1700313599999997E-3</v>
      </c>
      <c r="AM788">
        <v>5.2201812E-3</v>
      </c>
      <c r="AN788">
        <v>6.3553663999999996E-3</v>
      </c>
      <c r="AO788">
        <v>8.3033815999999996E-3</v>
      </c>
      <c r="AP788">
        <v>1.0777167040000001E-2</v>
      </c>
      <c r="AQ788">
        <v>0.33396384000000001</v>
      </c>
      <c r="AR788">
        <v>1.6397140613333298E-2</v>
      </c>
      <c r="AS788">
        <v>2.4051463466666701E-3</v>
      </c>
      <c r="AT788">
        <v>4.3437826666666701E-4</v>
      </c>
      <c r="AU788">
        <v>5.43768875E-4</v>
      </c>
      <c r="AV788">
        <v>6.6201733333333304E-4</v>
      </c>
      <c r="AW788">
        <v>8.6493558333333395E-4</v>
      </c>
      <c r="AX788">
        <v>1.12262156666667E-3</v>
      </c>
      <c r="AY788">
        <v>3.4787899999999997E-2</v>
      </c>
      <c r="AZ788">
        <v>1.7080354805555601E-3</v>
      </c>
      <c r="BA788">
        <v>2.5053607777777802E-4</v>
      </c>
      <c r="BB788" t="s">
        <v>722</v>
      </c>
      <c r="BC788" s="1" t="s">
        <v>732</v>
      </c>
      <c r="BD788" t="s">
        <v>733</v>
      </c>
      <c r="BE788" t="s">
        <v>63</v>
      </c>
      <c r="BF788">
        <v>26.295555109999999</v>
      </c>
      <c r="BG788">
        <v>-80.177497860000003</v>
      </c>
      <c r="BH788" t="s">
        <v>109</v>
      </c>
      <c r="BI788">
        <v>62.5</v>
      </c>
      <c r="BJ788">
        <v>600</v>
      </c>
    </row>
    <row r="789" spans="1:62" x14ac:dyDescent="0.3">
      <c r="A789" s="1" t="s">
        <v>731</v>
      </c>
      <c r="B789" s="1" t="s">
        <v>209</v>
      </c>
      <c r="C789" t="s">
        <v>721</v>
      </c>
      <c r="D789">
        <v>2011</v>
      </c>
      <c r="E789" t="s">
        <v>210</v>
      </c>
      <c r="F789" t="s">
        <v>59</v>
      </c>
      <c r="G789">
        <v>0.36023983999999998</v>
      </c>
      <c r="H789">
        <v>0.41176550000000001</v>
      </c>
      <c r="I789">
        <v>0.47971154999999999</v>
      </c>
      <c r="J789">
        <v>0.61387354999999999</v>
      </c>
      <c r="K789">
        <v>0.66027186999999998</v>
      </c>
      <c r="L789">
        <v>0.7939621</v>
      </c>
      <c r="M789">
        <v>6</v>
      </c>
      <c r="N789" t="str">
        <f t="shared" si="12"/>
        <v>120115005_43804</v>
      </c>
      <c r="O789">
        <f>VLOOKUP(N789,'HEM3 monitor concs'!D:L,9,FALSE)</f>
        <v>0.54700001103882701</v>
      </c>
      <c r="P789">
        <f>VLOOKUP(N789,'HEM3 monitor concs'!D:L,6,FALSE)</f>
        <v>1.1038827E-8</v>
      </c>
      <c r="Q789" s="3">
        <v>0.50210860999999996</v>
      </c>
      <c r="R789">
        <v>1.5726073588084599E-2</v>
      </c>
      <c r="S789" s="5">
        <v>0.33902764666666702</v>
      </c>
      <c r="T789">
        <v>60</v>
      </c>
      <c r="U789">
        <v>3</v>
      </c>
      <c r="V789">
        <v>0</v>
      </c>
      <c r="W789">
        <v>14</v>
      </c>
      <c r="X789">
        <v>15</v>
      </c>
      <c r="Y789">
        <v>16</v>
      </c>
      <c r="Z789">
        <v>15</v>
      </c>
      <c r="AA789">
        <v>1</v>
      </c>
      <c r="AB789">
        <v>5</v>
      </c>
      <c r="AC789" t="s">
        <v>60</v>
      </c>
      <c r="AD789" t="s">
        <v>60</v>
      </c>
      <c r="AE789" t="s">
        <v>211</v>
      </c>
      <c r="AF789" t="s">
        <v>93</v>
      </c>
      <c r="AI789">
        <v>1</v>
      </c>
      <c r="AJ789" s="2">
        <v>6.0000000000000002E-6</v>
      </c>
      <c r="AK789">
        <v>0.1</v>
      </c>
      <c r="AL789">
        <v>2.1614390399999999</v>
      </c>
      <c r="AM789">
        <v>2.470593</v>
      </c>
      <c r="AN789">
        <v>2.8782692999999999</v>
      </c>
      <c r="AO789">
        <v>3.6832413000000002</v>
      </c>
      <c r="AP789">
        <v>3.9616312200000001</v>
      </c>
      <c r="AQ789">
        <v>4.7637726000000002</v>
      </c>
      <c r="AR789">
        <v>3.01265166</v>
      </c>
      <c r="AS789">
        <v>2.0341658800000002</v>
      </c>
      <c r="AT789">
        <v>3.6023983999999998E-3</v>
      </c>
      <c r="AU789">
        <v>4.1176549999999996E-3</v>
      </c>
      <c r="AV789">
        <v>4.7971155E-3</v>
      </c>
      <c r="AW789">
        <v>6.1387354999999999E-3</v>
      </c>
      <c r="AX789">
        <v>6.6027187000000003E-3</v>
      </c>
      <c r="AY789">
        <v>7.9396209999999991E-3</v>
      </c>
      <c r="AZ789">
        <v>5.0210860999999997E-3</v>
      </c>
      <c r="BA789">
        <v>3.3902764666666699E-3</v>
      </c>
      <c r="BB789" t="s">
        <v>722</v>
      </c>
      <c r="BC789" s="1" t="s">
        <v>732</v>
      </c>
      <c r="BD789" t="s">
        <v>733</v>
      </c>
      <c r="BE789" t="s">
        <v>63</v>
      </c>
      <c r="BF789">
        <v>26.295555109999999</v>
      </c>
      <c r="BG789">
        <v>-80.177497860000003</v>
      </c>
      <c r="BH789" t="s">
        <v>109</v>
      </c>
      <c r="BI789">
        <v>0.16666666666666699</v>
      </c>
      <c r="BJ789">
        <v>100</v>
      </c>
    </row>
    <row r="790" spans="1:62" x14ac:dyDescent="0.3">
      <c r="A790" s="1" t="s">
        <v>731</v>
      </c>
      <c r="B790" s="1" t="s">
        <v>254</v>
      </c>
      <c r="C790" t="s">
        <v>721</v>
      </c>
      <c r="D790">
        <v>2011</v>
      </c>
      <c r="E790" t="s">
        <v>255</v>
      </c>
      <c r="F790" t="s">
        <v>59</v>
      </c>
      <c r="G790">
        <v>9.0538060000000004E-2</v>
      </c>
      <c r="H790">
        <v>0.1890009</v>
      </c>
      <c r="I790">
        <v>0.29072055000000002</v>
      </c>
      <c r="J790">
        <v>0.49969625000000001</v>
      </c>
      <c r="K790">
        <v>1.1371319</v>
      </c>
      <c r="L790">
        <v>10.56972</v>
      </c>
      <c r="M790">
        <v>6</v>
      </c>
      <c r="N790" t="str">
        <f t="shared" si="12"/>
        <v>120115005_45109</v>
      </c>
      <c r="O790" t="e">
        <f>VLOOKUP(N790,'HEM3 monitor concs'!D:L,9,FALSE)</f>
        <v>#N/A</v>
      </c>
      <c r="P790" t="e">
        <f>VLOOKUP(N790,'HEM3 monitor concs'!D:L,6,FALSE)</f>
        <v>#N/A</v>
      </c>
      <c r="Q790" s="3">
        <v>0.80063580416666702</v>
      </c>
      <c r="R790">
        <v>3.3834256107052498</v>
      </c>
      <c r="S790" s="5">
        <v>0.14549777</v>
      </c>
      <c r="T790">
        <v>60</v>
      </c>
      <c r="U790">
        <v>12</v>
      </c>
      <c r="V790">
        <v>3</v>
      </c>
      <c r="W790">
        <v>14</v>
      </c>
      <c r="X790">
        <v>15</v>
      </c>
      <c r="Y790">
        <v>16</v>
      </c>
      <c r="Z790">
        <v>15</v>
      </c>
      <c r="AA790">
        <v>1</v>
      </c>
      <c r="AB790">
        <v>20</v>
      </c>
      <c r="AC790" t="s">
        <v>60</v>
      </c>
      <c r="AD790" t="s">
        <v>60</v>
      </c>
      <c r="AE790" t="s">
        <v>256</v>
      </c>
      <c r="AF790" t="s">
        <v>84</v>
      </c>
      <c r="AI790">
        <v>1</v>
      </c>
      <c r="AJ790" t="s">
        <v>60</v>
      </c>
      <c r="AK790">
        <v>0.1</v>
      </c>
      <c r="AL790" t="s">
        <v>60</v>
      </c>
      <c r="AM790" t="s">
        <v>60</v>
      </c>
      <c r="AN790" t="s">
        <v>60</v>
      </c>
      <c r="AO790" t="s">
        <v>60</v>
      </c>
      <c r="AP790" t="s">
        <v>60</v>
      </c>
      <c r="AQ790" t="s">
        <v>60</v>
      </c>
      <c r="AR790" t="s">
        <v>60</v>
      </c>
      <c r="AS790" t="s">
        <v>60</v>
      </c>
      <c r="AT790">
        <v>9.053806E-4</v>
      </c>
      <c r="AU790">
        <v>1.890009E-3</v>
      </c>
      <c r="AV790">
        <v>2.9072055000000001E-3</v>
      </c>
      <c r="AW790">
        <v>4.9969625000000004E-3</v>
      </c>
      <c r="AX790">
        <v>1.1371319E-2</v>
      </c>
      <c r="AY790">
        <v>0.10569720000000001</v>
      </c>
      <c r="AZ790">
        <v>8.00635804166667E-3</v>
      </c>
      <c r="BA790">
        <v>1.4549776999999999E-3</v>
      </c>
      <c r="BB790" t="s">
        <v>722</v>
      </c>
      <c r="BC790" s="1" t="s">
        <v>732</v>
      </c>
      <c r="BD790" t="s">
        <v>733</v>
      </c>
      <c r="BE790" t="s">
        <v>63</v>
      </c>
      <c r="BF790">
        <v>26.295555109999999</v>
      </c>
      <c r="BG790">
        <v>-80.177497860000003</v>
      </c>
      <c r="BH790" t="s">
        <v>109</v>
      </c>
      <c r="BI790" t="s">
        <v>60</v>
      </c>
      <c r="BJ790">
        <v>100</v>
      </c>
    </row>
    <row r="791" spans="1:62" x14ac:dyDescent="0.3">
      <c r="A791" s="1" t="s">
        <v>731</v>
      </c>
      <c r="B791" s="1" t="s">
        <v>257</v>
      </c>
      <c r="C791" t="s">
        <v>721</v>
      </c>
      <c r="D791">
        <v>2011</v>
      </c>
      <c r="E791" t="s">
        <v>258</v>
      </c>
      <c r="F791" t="s">
        <v>59</v>
      </c>
      <c r="G791">
        <v>0.32312842000000003</v>
      </c>
      <c r="H791">
        <v>0.41860684999999997</v>
      </c>
      <c r="I791">
        <v>0.54887739999999996</v>
      </c>
      <c r="J791">
        <v>0.77355615</v>
      </c>
      <c r="K791">
        <v>0.95063142</v>
      </c>
      <c r="L791">
        <v>1.770273</v>
      </c>
      <c r="M791">
        <v>6</v>
      </c>
      <c r="N791" t="str">
        <f t="shared" si="12"/>
        <v>120115005_45201</v>
      </c>
      <c r="O791" t="e">
        <f>VLOOKUP(N791,'HEM3 monitor concs'!D:L,9,FALSE)</f>
        <v>#N/A</v>
      </c>
      <c r="P791" t="e">
        <f>VLOOKUP(N791,'HEM3 monitor concs'!D:L,6,FALSE)</f>
        <v>#N/A</v>
      </c>
      <c r="Q791" s="3">
        <v>0.63628351500000002</v>
      </c>
      <c r="R791">
        <v>0.111863876802604</v>
      </c>
      <c r="S791" s="5">
        <v>0.138257671666667</v>
      </c>
      <c r="T791">
        <v>60</v>
      </c>
      <c r="U791">
        <v>1</v>
      </c>
      <c r="V791">
        <v>0</v>
      </c>
      <c r="W791">
        <v>14</v>
      </c>
      <c r="X791">
        <v>15</v>
      </c>
      <c r="Y791">
        <v>16</v>
      </c>
      <c r="Z791">
        <v>15</v>
      </c>
      <c r="AA791">
        <v>1</v>
      </c>
      <c r="AB791">
        <v>1.6666666666666701</v>
      </c>
      <c r="AC791" t="s">
        <v>60</v>
      </c>
      <c r="AD791" t="s">
        <v>60</v>
      </c>
      <c r="AE791" t="s">
        <v>258</v>
      </c>
      <c r="AF791" t="s">
        <v>88</v>
      </c>
      <c r="AI791">
        <v>1</v>
      </c>
      <c r="AJ791" s="2">
        <v>7.7999999999999999E-6</v>
      </c>
      <c r="AK791">
        <v>0.03</v>
      </c>
      <c r="AL791">
        <v>2.5204016760000001</v>
      </c>
      <c r="AM791">
        <v>3.2651334300000001</v>
      </c>
      <c r="AN791">
        <v>4.28124372</v>
      </c>
      <c r="AO791">
        <v>6.0337379699999998</v>
      </c>
      <c r="AP791">
        <v>7.4149250760000003</v>
      </c>
      <c r="AQ791">
        <v>13.8081294</v>
      </c>
      <c r="AR791">
        <v>4.9630114169999997</v>
      </c>
      <c r="AS791">
        <v>1.0784098390000001</v>
      </c>
      <c r="AT791">
        <v>1.07709473333333E-2</v>
      </c>
      <c r="AU791">
        <v>1.3953561666666701E-2</v>
      </c>
      <c r="AV791">
        <v>1.8295913333333299E-2</v>
      </c>
      <c r="AW791">
        <v>2.5785204999999999E-2</v>
      </c>
      <c r="AX791">
        <v>3.1687713999999999E-2</v>
      </c>
      <c r="AY791">
        <v>5.9009100000000002E-2</v>
      </c>
      <c r="AZ791">
        <v>2.1209450500000001E-2</v>
      </c>
      <c r="BA791">
        <v>4.6085890555555599E-3</v>
      </c>
      <c r="BB791" t="s">
        <v>722</v>
      </c>
      <c r="BC791" s="1" t="s">
        <v>732</v>
      </c>
      <c r="BD791" t="s">
        <v>733</v>
      </c>
      <c r="BE791" t="s">
        <v>63</v>
      </c>
      <c r="BF791">
        <v>26.295555109999999</v>
      </c>
      <c r="BG791">
        <v>-80.177497860000003</v>
      </c>
      <c r="BH791" t="s">
        <v>109</v>
      </c>
      <c r="BI791">
        <v>0.128205128205128</v>
      </c>
      <c r="BJ791">
        <v>30</v>
      </c>
    </row>
    <row r="792" spans="1:62" x14ac:dyDescent="0.3">
      <c r="A792" s="1" t="s">
        <v>731</v>
      </c>
      <c r="B792" s="1" t="s">
        <v>259</v>
      </c>
      <c r="C792" t="s">
        <v>721</v>
      </c>
      <c r="D792">
        <v>2011</v>
      </c>
      <c r="E792" t="s">
        <v>260</v>
      </c>
      <c r="F792" t="s">
        <v>59</v>
      </c>
      <c r="G792">
        <v>0.44401257</v>
      </c>
      <c r="H792">
        <v>0.75776460000000001</v>
      </c>
      <c r="I792">
        <v>1.1829529999999999</v>
      </c>
      <c r="J792">
        <v>2.4944145</v>
      </c>
      <c r="K792">
        <v>4.5332463000000001</v>
      </c>
      <c r="L792">
        <v>9.0667939999999998</v>
      </c>
      <c r="M792">
        <v>6</v>
      </c>
      <c r="N792" t="str">
        <f t="shared" si="12"/>
        <v>120115005_45202</v>
      </c>
      <c r="O792" t="e">
        <f>VLOOKUP(N792,'HEM3 monitor concs'!D:L,9,FALSE)</f>
        <v>#N/A</v>
      </c>
      <c r="P792" t="e">
        <f>VLOOKUP(N792,'HEM3 monitor concs'!D:L,6,FALSE)</f>
        <v>#N/A</v>
      </c>
      <c r="Q792" s="3">
        <v>1.9264662433333299</v>
      </c>
      <c r="R792">
        <v>3.0888775833223301</v>
      </c>
      <c r="S792" s="5">
        <v>8.1438730666666695E-2</v>
      </c>
      <c r="T792">
        <v>60</v>
      </c>
      <c r="U792">
        <v>0</v>
      </c>
      <c r="V792">
        <v>0</v>
      </c>
      <c r="W792">
        <v>14</v>
      </c>
      <c r="X792">
        <v>15</v>
      </c>
      <c r="Y792">
        <v>16</v>
      </c>
      <c r="Z792">
        <v>15</v>
      </c>
      <c r="AA792">
        <v>1</v>
      </c>
      <c r="AB792">
        <v>0</v>
      </c>
      <c r="AC792" t="s">
        <v>60</v>
      </c>
      <c r="AD792" t="s">
        <v>60</v>
      </c>
      <c r="AE792" t="s">
        <v>260</v>
      </c>
      <c r="AF792" t="s">
        <v>62</v>
      </c>
      <c r="AG792" t="s">
        <v>84</v>
      </c>
      <c r="AI792">
        <v>1</v>
      </c>
      <c r="AJ792" t="s">
        <v>60</v>
      </c>
      <c r="AK792">
        <v>5</v>
      </c>
      <c r="AL792" t="s">
        <v>60</v>
      </c>
      <c r="AM792" t="s">
        <v>60</v>
      </c>
      <c r="AN792" t="s">
        <v>60</v>
      </c>
      <c r="AO792" t="s">
        <v>60</v>
      </c>
      <c r="AP792" t="s">
        <v>60</v>
      </c>
      <c r="AQ792" t="s">
        <v>60</v>
      </c>
      <c r="AR792" t="s">
        <v>60</v>
      </c>
      <c r="AS792" t="s">
        <v>60</v>
      </c>
      <c r="AT792" s="2">
        <v>8.8802514000000001E-5</v>
      </c>
      <c r="AU792">
        <v>1.5155292000000001E-4</v>
      </c>
      <c r="AV792">
        <v>2.365906E-4</v>
      </c>
      <c r="AW792">
        <v>4.9888289999999995E-4</v>
      </c>
      <c r="AX792">
        <v>9.0664925999999998E-4</v>
      </c>
      <c r="AY792">
        <v>1.8133588E-3</v>
      </c>
      <c r="AZ792">
        <v>3.85293248666667E-4</v>
      </c>
      <c r="BA792" s="2">
        <v>1.6287746133333298E-5</v>
      </c>
      <c r="BB792" t="s">
        <v>722</v>
      </c>
      <c r="BC792" s="1" t="s">
        <v>732</v>
      </c>
      <c r="BD792" t="s">
        <v>733</v>
      </c>
      <c r="BE792" t="s">
        <v>63</v>
      </c>
      <c r="BF792">
        <v>26.295555109999999</v>
      </c>
      <c r="BG792">
        <v>-80.177497860000003</v>
      </c>
      <c r="BH792" t="s">
        <v>109</v>
      </c>
      <c r="BI792" t="s">
        <v>60</v>
      </c>
      <c r="BJ792">
        <v>5000</v>
      </c>
    </row>
    <row r="793" spans="1:62" x14ac:dyDescent="0.3">
      <c r="A793" s="1" t="s">
        <v>731</v>
      </c>
      <c r="B793" s="1" t="s">
        <v>261</v>
      </c>
      <c r="C793" t="s">
        <v>721</v>
      </c>
      <c r="D793">
        <v>2011</v>
      </c>
      <c r="E793" t="s">
        <v>262</v>
      </c>
      <c r="F793" t="s">
        <v>59</v>
      </c>
      <c r="G793">
        <v>7.1699745999999995E-2</v>
      </c>
      <c r="H793">
        <v>0.14406515</v>
      </c>
      <c r="I793">
        <v>0.2591271</v>
      </c>
      <c r="J793">
        <v>0.44503290000000001</v>
      </c>
      <c r="K793">
        <v>0.93513959999999996</v>
      </c>
      <c r="L793">
        <v>8.3543520000000004</v>
      </c>
      <c r="M793">
        <v>6</v>
      </c>
      <c r="N793" t="str">
        <f t="shared" si="12"/>
        <v>120115005_45203</v>
      </c>
      <c r="O793">
        <f>VLOOKUP(N793,'HEM3 monitor concs'!D:L,9,FALSE)</f>
        <v>0.265884293920925</v>
      </c>
      <c r="P793">
        <f>VLOOKUP(N793,'HEM3 monitor concs'!D:L,6,FALSE)</f>
        <v>0.24988429392092501</v>
      </c>
      <c r="Q793" s="3">
        <v>0.644896396271186</v>
      </c>
      <c r="R793">
        <v>2.0885453711502402</v>
      </c>
      <c r="S793" s="5">
        <v>0.102788545932203</v>
      </c>
      <c r="T793">
        <v>59</v>
      </c>
      <c r="U793">
        <v>9</v>
      </c>
      <c r="V793">
        <v>0</v>
      </c>
      <c r="W793">
        <v>13</v>
      </c>
      <c r="X793">
        <v>15</v>
      </c>
      <c r="Y793">
        <v>16</v>
      </c>
      <c r="Z793">
        <v>15</v>
      </c>
      <c r="AA793">
        <v>1</v>
      </c>
      <c r="AB793">
        <v>15.254237288135601</v>
      </c>
      <c r="AC793" t="s">
        <v>60</v>
      </c>
      <c r="AD793" t="s">
        <v>60</v>
      </c>
      <c r="AE793" t="s">
        <v>263</v>
      </c>
      <c r="AF793" t="s">
        <v>68</v>
      </c>
      <c r="AI793">
        <v>1</v>
      </c>
      <c r="AJ793" s="2">
        <v>2.5000000000000002E-6</v>
      </c>
      <c r="AK793">
        <v>1</v>
      </c>
      <c r="AL793">
        <v>0.17924936499999999</v>
      </c>
      <c r="AM793">
        <v>0.36016287499999999</v>
      </c>
      <c r="AN793">
        <v>0.64781774999999997</v>
      </c>
      <c r="AO793">
        <v>1.11258225</v>
      </c>
      <c r="AP793">
        <v>2.3378489999999998</v>
      </c>
      <c r="AQ793">
        <v>20.88588</v>
      </c>
      <c r="AR793">
        <v>1.61224099067797</v>
      </c>
      <c r="AS793">
        <v>0.25697136483050798</v>
      </c>
      <c r="AT793" s="2">
        <v>7.1699746000000007E-5</v>
      </c>
      <c r="AU793">
        <v>1.4406514999999999E-4</v>
      </c>
      <c r="AV793">
        <v>2.5912709999999998E-4</v>
      </c>
      <c r="AW793">
        <v>4.4503290000000003E-4</v>
      </c>
      <c r="AX793">
        <v>9.3513959999999997E-4</v>
      </c>
      <c r="AY793">
        <v>8.3543520000000007E-3</v>
      </c>
      <c r="AZ793">
        <v>6.4489639627118595E-4</v>
      </c>
      <c r="BA793">
        <v>1.02788545932203E-4</v>
      </c>
      <c r="BB793" t="s">
        <v>722</v>
      </c>
      <c r="BC793" s="1" t="s">
        <v>732</v>
      </c>
      <c r="BD793" t="s">
        <v>733</v>
      </c>
      <c r="BE793" t="s">
        <v>63</v>
      </c>
      <c r="BF793">
        <v>26.295555109999999</v>
      </c>
      <c r="BG793">
        <v>-80.177497860000003</v>
      </c>
      <c r="BH793" t="s">
        <v>109</v>
      </c>
      <c r="BI793">
        <v>0.4</v>
      </c>
      <c r="BJ793">
        <v>1000</v>
      </c>
    </row>
    <row r="794" spans="1:62" x14ac:dyDescent="0.3">
      <c r="A794" s="1" t="s">
        <v>731</v>
      </c>
      <c r="B794" s="1" t="s">
        <v>264</v>
      </c>
      <c r="C794" t="s">
        <v>721</v>
      </c>
      <c r="D794">
        <v>2011</v>
      </c>
      <c r="E794" t="s">
        <v>265</v>
      </c>
      <c r="F794" t="s">
        <v>59</v>
      </c>
      <c r="G794">
        <v>6.5526106000000001E-2</v>
      </c>
      <c r="H794">
        <v>0.14199495000000001</v>
      </c>
      <c r="I794">
        <v>0.2390465</v>
      </c>
      <c r="J794">
        <v>0.40991812500000002</v>
      </c>
      <c r="K794">
        <v>0.80324846999999999</v>
      </c>
      <c r="L794">
        <v>4.4404899999999996</v>
      </c>
      <c r="M794">
        <v>6</v>
      </c>
      <c r="N794" t="str">
        <f t="shared" si="12"/>
        <v>120115005_45204</v>
      </c>
      <c r="O794" t="e">
        <f>VLOOKUP(N794,'HEM3 monitor concs'!D:L,9,FALSE)</f>
        <v>#N/A</v>
      </c>
      <c r="P794" t="e">
        <f>VLOOKUP(N794,'HEM3 monitor concs'!D:L,6,FALSE)</f>
        <v>#N/A</v>
      </c>
      <c r="Q794" s="3">
        <v>0.466781242833333</v>
      </c>
      <c r="R794">
        <v>0.58392795386779806</v>
      </c>
      <c r="S794" s="5">
        <v>0.151446795</v>
      </c>
      <c r="T794">
        <v>60</v>
      </c>
      <c r="U794">
        <v>16</v>
      </c>
      <c r="V794">
        <v>0</v>
      </c>
      <c r="W794">
        <v>14</v>
      </c>
      <c r="X794">
        <v>15</v>
      </c>
      <c r="Y794">
        <v>16</v>
      </c>
      <c r="Z794">
        <v>15</v>
      </c>
      <c r="AA794">
        <v>1</v>
      </c>
      <c r="AB794">
        <v>26.6666666666667</v>
      </c>
      <c r="AC794" t="s">
        <v>60</v>
      </c>
      <c r="AD794" t="s">
        <v>60</v>
      </c>
      <c r="AE794" t="s">
        <v>265</v>
      </c>
      <c r="AF794" t="s">
        <v>84</v>
      </c>
      <c r="AI794">
        <v>1</v>
      </c>
      <c r="AJ794" t="s">
        <v>60</v>
      </c>
      <c r="AK794">
        <v>0.1</v>
      </c>
      <c r="AL794" t="s">
        <v>60</v>
      </c>
      <c r="AM794" t="s">
        <v>60</v>
      </c>
      <c r="AN794" t="s">
        <v>60</v>
      </c>
      <c r="AO794" t="s">
        <v>60</v>
      </c>
      <c r="AP794" t="s">
        <v>60</v>
      </c>
      <c r="AQ794" t="s">
        <v>60</v>
      </c>
      <c r="AR794" t="s">
        <v>60</v>
      </c>
      <c r="AS794" t="s">
        <v>60</v>
      </c>
      <c r="AT794">
        <v>6.5526105999999995E-4</v>
      </c>
      <c r="AU794">
        <v>1.4199494999999999E-3</v>
      </c>
      <c r="AV794">
        <v>2.390465E-3</v>
      </c>
      <c r="AW794">
        <v>4.0991812500000002E-3</v>
      </c>
      <c r="AX794">
        <v>8.0324847000000001E-3</v>
      </c>
      <c r="AY794">
        <v>4.4404899999999997E-2</v>
      </c>
      <c r="AZ794">
        <v>4.6678124283333301E-3</v>
      </c>
      <c r="BA794">
        <v>1.5144679499999999E-3</v>
      </c>
      <c r="BB794" t="s">
        <v>722</v>
      </c>
      <c r="BC794" s="1" t="s">
        <v>732</v>
      </c>
      <c r="BD794" t="s">
        <v>733</v>
      </c>
      <c r="BE794" t="s">
        <v>63</v>
      </c>
      <c r="BF794">
        <v>26.295555109999999</v>
      </c>
      <c r="BG794">
        <v>-80.177497860000003</v>
      </c>
      <c r="BH794" t="s">
        <v>109</v>
      </c>
      <c r="BI794" t="s">
        <v>60</v>
      </c>
      <c r="BJ794">
        <v>100</v>
      </c>
    </row>
    <row r="795" spans="1:62" x14ac:dyDescent="0.3">
      <c r="A795" s="1" t="s">
        <v>731</v>
      </c>
      <c r="B795" s="1" t="s">
        <v>276</v>
      </c>
      <c r="C795" t="s">
        <v>721</v>
      </c>
      <c r="D795">
        <v>2011</v>
      </c>
      <c r="E795" t="s">
        <v>277</v>
      </c>
      <c r="F795" t="s">
        <v>59</v>
      </c>
      <c r="G795">
        <v>0</v>
      </c>
      <c r="H795">
        <v>0.11020636</v>
      </c>
      <c r="I795">
        <v>0.53544714999999998</v>
      </c>
      <c r="J795">
        <v>1.19427325</v>
      </c>
      <c r="K795">
        <v>2.5153767</v>
      </c>
      <c r="L795">
        <v>4.3993500000000001</v>
      </c>
      <c r="M795">
        <v>6</v>
      </c>
      <c r="N795" t="str">
        <f t="shared" si="12"/>
        <v>120115005_45810</v>
      </c>
      <c r="O795">
        <f>VLOOKUP(N795,'HEM3 monitor concs'!D:L,9,FALSE)</f>
        <v>0</v>
      </c>
      <c r="P795">
        <f>VLOOKUP(N795,'HEM3 monitor concs'!D:L,6,FALSE)</f>
        <v>0</v>
      </c>
      <c r="Q795" s="3">
        <v>0.86873792733333299</v>
      </c>
      <c r="R795">
        <v>0.946991503240046</v>
      </c>
      <c r="S795" s="5">
        <v>0.38009450166666697</v>
      </c>
      <c r="T795">
        <v>60</v>
      </c>
      <c r="U795">
        <v>24</v>
      </c>
      <c r="V795">
        <v>12</v>
      </c>
      <c r="W795">
        <v>14</v>
      </c>
      <c r="X795">
        <v>15</v>
      </c>
      <c r="Y795">
        <v>16</v>
      </c>
      <c r="Z795">
        <v>15</v>
      </c>
      <c r="AA795">
        <v>1</v>
      </c>
      <c r="AB795">
        <v>40</v>
      </c>
      <c r="AC795" t="s">
        <v>60</v>
      </c>
      <c r="AD795" t="s">
        <v>60</v>
      </c>
      <c r="AE795" t="s">
        <v>277</v>
      </c>
      <c r="AF795" t="s">
        <v>93</v>
      </c>
      <c r="AI795">
        <v>1</v>
      </c>
      <c r="AJ795" t="s">
        <v>60</v>
      </c>
      <c r="AK795">
        <v>0.2</v>
      </c>
      <c r="AL795" t="s">
        <v>60</v>
      </c>
      <c r="AM795" t="s">
        <v>60</v>
      </c>
      <c r="AN795" t="s">
        <v>60</v>
      </c>
      <c r="AO795" t="s">
        <v>60</v>
      </c>
      <c r="AP795" t="s">
        <v>60</v>
      </c>
      <c r="AQ795" t="s">
        <v>60</v>
      </c>
      <c r="AR795" t="s">
        <v>60</v>
      </c>
      <c r="AS795" t="s">
        <v>60</v>
      </c>
      <c r="AT795">
        <v>0</v>
      </c>
      <c r="AU795">
        <v>5.5103179999999995E-4</v>
      </c>
      <c r="AV795">
        <v>2.6772357500000001E-3</v>
      </c>
      <c r="AW795">
        <v>5.9713662500000004E-3</v>
      </c>
      <c r="AX795">
        <v>1.25768835E-2</v>
      </c>
      <c r="AY795">
        <v>2.1996749999999999E-2</v>
      </c>
      <c r="AZ795">
        <v>4.3436896366666703E-3</v>
      </c>
      <c r="BA795">
        <v>1.9004725083333299E-3</v>
      </c>
      <c r="BB795" t="s">
        <v>722</v>
      </c>
      <c r="BC795" s="1" t="s">
        <v>732</v>
      </c>
      <c r="BD795" t="s">
        <v>733</v>
      </c>
      <c r="BE795" t="s">
        <v>63</v>
      </c>
      <c r="BF795">
        <v>26.295555109999999</v>
      </c>
      <c r="BG795">
        <v>-80.177497860000003</v>
      </c>
      <c r="BH795" t="s">
        <v>109</v>
      </c>
      <c r="BI795" t="s">
        <v>60</v>
      </c>
      <c r="BJ795">
        <v>200</v>
      </c>
    </row>
    <row r="796" spans="1:62" x14ac:dyDescent="0.3">
      <c r="A796" s="1" t="s">
        <v>734</v>
      </c>
      <c r="B796" s="1" t="s">
        <v>202</v>
      </c>
      <c r="C796" t="s">
        <v>721</v>
      </c>
      <c r="D796">
        <v>2011</v>
      </c>
      <c r="E796" t="s">
        <v>203</v>
      </c>
      <c r="F796" t="s">
        <v>59</v>
      </c>
      <c r="G796">
        <v>8.1988424000000004E-2</v>
      </c>
      <c r="H796">
        <v>0.1668306</v>
      </c>
      <c r="I796">
        <v>0.63129780000000002</v>
      </c>
      <c r="J796">
        <v>1.1797500000000001</v>
      </c>
      <c r="K796">
        <v>1.9471927</v>
      </c>
      <c r="L796">
        <v>4.2725989999999996</v>
      </c>
      <c r="M796">
        <v>6</v>
      </c>
      <c r="N796" t="str">
        <f t="shared" si="12"/>
        <v>120118002_43704</v>
      </c>
      <c r="O796" t="e">
        <f>VLOOKUP(N796,'HEM3 monitor concs'!D:L,9,FALSE)</f>
        <v>#N/A</v>
      </c>
      <c r="P796" t="e">
        <f>VLOOKUP(N796,'HEM3 monitor concs'!D:L,6,FALSE)</f>
        <v>#N/A</v>
      </c>
      <c r="Q796" s="3">
        <v>0.87243559379310298</v>
      </c>
      <c r="R796">
        <v>0.82471624182329994</v>
      </c>
      <c r="S796" s="5">
        <v>8.4332934137930998E-2</v>
      </c>
      <c r="T796">
        <v>58</v>
      </c>
      <c r="U796">
        <v>8</v>
      </c>
      <c r="V796">
        <v>1</v>
      </c>
      <c r="W796">
        <v>13</v>
      </c>
      <c r="X796">
        <v>15</v>
      </c>
      <c r="Y796">
        <v>16</v>
      </c>
      <c r="Z796">
        <v>14</v>
      </c>
      <c r="AA796">
        <v>1</v>
      </c>
      <c r="AB796">
        <v>13.7931034482759</v>
      </c>
      <c r="AC796" t="s">
        <v>60</v>
      </c>
      <c r="AD796" t="s">
        <v>60</v>
      </c>
      <c r="AE796" t="s">
        <v>203</v>
      </c>
      <c r="AF796" t="s">
        <v>62</v>
      </c>
      <c r="AI796">
        <v>1</v>
      </c>
      <c r="AJ796" s="2">
        <v>6.7999999999999999E-5</v>
      </c>
      <c r="AK796">
        <v>2E-3</v>
      </c>
      <c r="AL796">
        <v>5.5752128320000001</v>
      </c>
      <c r="AM796">
        <v>11.344480799999999</v>
      </c>
      <c r="AN796">
        <v>42.928250400000003</v>
      </c>
      <c r="AO796">
        <v>80.222999999999999</v>
      </c>
      <c r="AP796">
        <v>132.40910360000001</v>
      </c>
      <c r="AQ796">
        <v>290.53673199999997</v>
      </c>
      <c r="AR796">
        <v>59.325620377931003</v>
      </c>
      <c r="AS796">
        <v>5.73463952137931</v>
      </c>
      <c r="AT796">
        <v>4.0994212000000002E-2</v>
      </c>
      <c r="AU796">
        <v>8.3415299999999998E-2</v>
      </c>
      <c r="AV796">
        <v>0.31564890000000001</v>
      </c>
      <c r="AW796">
        <v>0.58987500000000004</v>
      </c>
      <c r="AX796">
        <v>0.97359635</v>
      </c>
      <c r="AY796">
        <v>2.1362994999999998</v>
      </c>
      <c r="AZ796">
        <v>0.43621779689655199</v>
      </c>
      <c r="BA796">
        <v>4.2166467068965499E-2</v>
      </c>
      <c r="BB796" t="s">
        <v>722</v>
      </c>
      <c r="BC796" s="1" t="s">
        <v>735</v>
      </c>
      <c r="BD796" t="s">
        <v>736</v>
      </c>
      <c r="BE796" t="s">
        <v>63</v>
      </c>
      <c r="BF796">
        <v>26.086999890000001</v>
      </c>
      <c r="BG796">
        <v>-80.111000059999995</v>
      </c>
      <c r="BH796" t="s">
        <v>109</v>
      </c>
      <c r="BI796">
        <v>1.4705882352941201E-2</v>
      </c>
      <c r="BJ796">
        <v>2</v>
      </c>
    </row>
    <row r="797" spans="1:62" x14ac:dyDescent="0.3">
      <c r="A797" s="1" t="s">
        <v>734</v>
      </c>
      <c r="B797" s="1" t="s">
        <v>177</v>
      </c>
      <c r="C797" t="s">
        <v>721</v>
      </c>
      <c r="D797">
        <v>2011</v>
      </c>
      <c r="E797" t="s">
        <v>178</v>
      </c>
      <c r="F797" t="s">
        <v>59</v>
      </c>
      <c r="G797">
        <v>0.65949148000000002</v>
      </c>
      <c r="H797">
        <v>0.97831322499999995</v>
      </c>
      <c r="I797">
        <v>1.2931284999999999</v>
      </c>
      <c r="J797">
        <v>1.77815525</v>
      </c>
      <c r="K797">
        <v>2.1629656000000002</v>
      </c>
      <c r="L797">
        <v>2.9269889999999998</v>
      </c>
      <c r="M797">
        <v>6</v>
      </c>
      <c r="N797" t="str">
        <f t="shared" si="12"/>
        <v>120118002_43801</v>
      </c>
      <c r="O797">
        <f>VLOOKUP(N797,'HEM3 monitor concs'!D:L,9,FALSE)</f>
        <v>1.0900041697535821</v>
      </c>
      <c r="P797">
        <f>VLOOKUP(N797,'HEM3 monitor concs'!D:L,6,FALSE)</f>
        <v>4.1697535819999998E-6</v>
      </c>
      <c r="Q797" s="3">
        <v>1.4017712310344801</v>
      </c>
      <c r="R797">
        <v>0.378489252535334</v>
      </c>
      <c r="S797" s="5">
        <v>9.0993542241379302E-2</v>
      </c>
      <c r="T797">
        <v>58</v>
      </c>
      <c r="U797">
        <v>0</v>
      </c>
      <c r="V797">
        <v>0</v>
      </c>
      <c r="W797">
        <v>13</v>
      </c>
      <c r="X797">
        <v>15</v>
      </c>
      <c r="Y797">
        <v>16</v>
      </c>
      <c r="Z797">
        <v>14</v>
      </c>
      <c r="AA797">
        <v>1</v>
      </c>
      <c r="AB797">
        <v>0</v>
      </c>
      <c r="AC797" t="s">
        <v>60</v>
      </c>
      <c r="AD797" t="s">
        <v>60</v>
      </c>
      <c r="AE797" t="s">
        <v>179</v>
      </c>
      <c r="AF797" t="s">
        <v>84</v>
      </c>
      <c r="AI797">
        <v>1</v>
      </c>
      <c r="AJ797" t="s">
        <v>60</v>
      </c>
      <c r="AK797">
        <v>0.09</v>
      </c>
      <c r="AL797" t="s">
        <v>60</v>
      </c>
      <c r="AM797" t="s">
        <v>60</v>
      </c>
      <c r="AN797" t="s">
        <v>60</v>
      </c>
      <c r="AO797" t="s">
        <v>60</v>
      </c>
      <c r="AP797" t="s">
        <v>60</v>
      </c>
      <c r="AQ797" t="s">
        <v>60</v>
      </c>
      <c r="AR797" t="s">
        <v>60</v>
      </c>
      <c r="AS797" t="s">
        <v>60</v>
      </c>
      <c r="AT797">
        <v>7.3276831111111097E-3</v>
      </c>
      <c r="AU797">
        <v>1.08701469444444E-2</v>
      </c>
      <c r="AV797">
        <v>1.4368094444444399E-2</v>
      </c>
      <c r="AW797">
        <v>1.97572805555556E-2</v>
      </c>
      <c r="AX797">
        <v>2.40329511111111E-2</v>
      </c>
      <c r="AY797">
        <v>3.2522099999999998E-2</v>
      </c>
      <c r="AZ797">
        <v>1.5575235900383099E-2</v>
      </c>
      <c r="BA797">
        <v>1.0110393582375499E-3</v>
      </c>
      <c r="BB797" t="s">
        <v>722</v>
      </c>
      <c r="BC797" s="1" t="s">
        <v>735</v>
      </c>
      <c r="BD797" t="s">
        <v>736</v>
      </c>
      <c r="BE797" t="s">
        <v>63</v>
      </c>
      <c r="BF797">
        <v>26.086999890000001</v>
      </c>
      <c r="BG797">
        <v>-80.111000059999995</v>
      </c>
      <c r="BH797" t="s">
        <v>109</v>
      </c>
      <c r="BI797" t="s">
        <v>60</v>
      </c>
      <c r="BJ797">
        <v>90</v>
      </c>
    </row>
    <row r="798" spans="1:62" x14ac:dyDescent="0.3">
      <c r="A798" s="1" t="s">
        <v>734</v>
      </c>
      <c r="B798" s="1" t="s">
        <v>204</v>
      </c>
      <c r="C798" t="s">
        <v>721</v>
      </c>
      <c r="D798">
        <v>2011</v>
      </c>
      <c r="E798" t="s">
        <v>205</v>
      </c>
      <c r="F798" t="s">
        <v>59</v>
      </c>
      <c r="G798">
        <v>0.16753351999999999</v>
      </c>
      <c r="H798">
        <v>0.22934687500000001</v>
      </c>
      <c r="I798">
        <v>0.3301692</v>
      </c>
      <c r="J798">
        <v>0.48326977500000001</v>
      </c>
      <c r="K798">
        <v>2.0971388000000002</v>
      </c>
      <c r="L798">
        <v>4.3767829999999996</v>
      </c>
      <c r="M798">
        <v>6</v>
      </c>
      <c r="N798" t="str">
        <f t="shared" si="12"/>
        <v>120118002_43802</v>
      </c>
      <c r="O798" t="e">
        <f>VLOOKUP(N798,'HEM3 monitor concs'!D:L,9,FALSE)</f>
        <v>#N/A</v>
      </c>
      <c r="P798" t="e">
        <f>VLOOKUP(N798,'HEM3 monitor concs'!D:L,6,FALSE)</f>
        <v>#N/A</v>
      </c>
      <c r="Q798" s="3">
        <v>0.68302486551724095</v>
      </c>
      <c r="R798">
        <v>0.77387934200644504</v>
      </c>
      <c r="S798" s="5">
        <v>0.13169276724137899</v>
      </c>
      <c r="T798">
        <v>58</v>
      </c>
      <c r="U798">
        <v>4</v>
      </c>
      <c r="V798">
        <v>0</v>
      </c>
      <c r="W798">
        <v>13</v>
      </c>
      <c r="X798">
        <v>15</v>
      </c>
      <c r="Y798">
        <v>16</v>
      </c>
      <c r="Z798">
        <v>14</v>
      </c>
      <c r="AA798">
        <v>1</v>
      </c>
      <c r="AB798">
        <v>6.8965517241379297</v>
      </c>
      <c r="AC798" t="s">
        <v>60</v>
      </c>
      <c r="AD798" t="s">
        <v>60</v>
      </c>
      <c r="AE798" t="s">
        <v>206</v>
      </c>
      <c r="AF798" t="s">
        <v>93</v>
      </c>
      <c r="AI798">
        <v>1</v>
      </c>
      <c r="AJ798" s="2">
        <v>1.6000000000000001E-8</v>
      </c>
      <c r="AK798">
        <v>0.6</v>
      </c>
      <c r="AL798">
        <v>2.6805363199999999E-3</v>
      </c>
      <c r="AM798">
        <v>3.6695500000000002E-3</v>
      </c>
      <c r="AN798">
        <v>5.2827072000000003E-3</v>
      </c>
      <c r="AO798">
        <v>7.7323163999999996E-3</v>
      </c>
      <c r="AP798">
        <v>3.3554220799999999E-2</v>
      </c>
      <c r="AQ798">
        <v>7.0028528000000007E-2</v>
      </c>
      <c r="AR798">
        <v>1.09283978482759E-2</v>
      </c>
      <c r="AS798">
        <v>2.1070842758620701E-3</v>
      </c>
      <c r="AT798">
        <v>2.7922253333333299E-4</v>
      </c>
      <c r="AU798">
        <v>3.8224479166666702E-4</v>
      </c>
      <c r="AV798">
        <v>5.5028200000000003E-4</v>
      </c>
      <c r="AW798">
        <v>8.0544962499999996E-4</v>
      </c>
      <c r="AX798">
        <v>3.4952313333333298E-3</v>
      </c>
      <c r="AY798">
        <v>7.2946383333333297E-3</v>
      </c>
      <c r="AZ798">
        <v>1.1383747758620701E-3</v>
      </c>
      <c r="BA798">
        <v>2.1948794540229899E-4</v>
      </c>
      <c r="BB798" t="s">
        <v>722</v>
      </c>
      <c r="BC798" s="1" t="s">
        <v>735</v>
      </c>
      <c r="BD798" t="s">
        <v>736</v>
      </c>
      <c r="BE798" t="s">
        <v>63</v>
      </c>
      <c r="BF798">
        <v>26.086999890000001</v>
      </c>
      <c r="BG798">
        <v>-80.111000059999995</v>
      </c>
      <c r="BH798" t="s">
        <v>109</v>
      </c>
      <c r="BI798">
        <v>62.5</v>
      </c>
      <c r="BJ798">
        <v>600</v>
      </c>
    </row>
    <row r="799" spans="1:62" x14ac:dyDescent="0.3">
      <c r="A799" s="1" t="s">
        <v>734</v>
      </c>
      <c r="B799" s="1" t="s">
        <v>209</v>
      </c>
      <c r="C799" t="s">
        <v>721</v>
      </c>
      <c r="D799">
        <v>2011</v>
      </c>
      <c r="E799" t="s">
        <v>210</v>
      </c>
      <c r="F799" t="s">
        <v>59</v>
      </c>
      <c r="G799">
        <v>0.35420011000000001</v>
      </c>
      <c r="H799">
        <v>0.42073060000000001</v>
      </c>
      <c r="I799">
        <v>0.48096984999999998</v>
      </c>
      <c r="J799">
        <v>0.53177209999999997</v>
      </c>
      <c r="K799">
        <v>0.62699088999999997</v>
      </c>
      <c r="L799">
        <v>0.69644680000000003</v>
      </c>
      <c r="M799">
        <v>6</v>
      </c>
      <c r="N799" t="str">
        <f t="shared" si="12"/>
        <v>120118002_43804</v>
      </c>
      <c r="O799">
        <f>VLOOKUP(N799,'HEM3 monitor concs'!D:L,9,FALSE)</f>
        <v>0.54700004199999108</v>
      </c>
      <c r="P799">
        <f>VLOOKUP(N799,'HEM3 monitor concs'!D:L,6,FALSE)</f>
        <v>4.1999990999999999E-8</v>
      </c>
      <c r="Q799" s="3">
        <v>0.46981905758620701</v>
      </c>
      <c r="R799">
        <v>1.5660277165486201E-2</v>
      </c>
      <c r="S799" s="5">
        <v>0.29706864999999999</v>
      </c>
      <c r="T799">
        <v>58</v>
      </c>
      <c r="U799">
        <v>3</v>
      </c>
      <c r="V799">
        <v>1</v>
      </c>
      <c r="W799">
        <v>13</v>
      </c>
      <c r="X799">
        <v>15</v>
      </c>
      <c r="Y799">
        <v>16</v>
      </c>
      <c r="Z799">
        <v>14</v>
      </c>
      <c r="AA799">
        <v>1</v>
      </c>
      <c r="AB799">
        <v>5.1724137931034502</v>
      </c>
      <c r="AC799" t="s">
        <v>60</v>
      </c>
      <c r="AD799" t="s">
        <v>60</v>
      </c>
      <c r="AE799" t="s">
        <v>211</v>
      </c>
      <c r="AF799" t="s">
        <v>93</v>
      </c>
      <c r="AI799">
        <v>1</v>
      </c>
      <c r="AJ799" s="2">
        <v>6.0000000000000002E-6</v>
      </c>
      <c r="AK799">
        <v>0.1</v>
      </c>
      <c r="AL799">
        <v>2.12520066</v>
      </c>
      <c r="AM799">
        <v>2.5243836000000002</v>
      </c>
      <c r="AN799">
        <v>2.8858191</v>
      </c>
      <c r="AO799">
        <v>3.1906325999999998</v>
      </c>
      <c r="AP799">
        <v>3.76194534</v>
      </c>
      <c r="AQ799">
        <v>4.1786808000000004</v>
      </c>
      <c r="AR799">
        <v>2.8189143455172401</v>
      </c>
      <c r="AS799">
        <v>1.7824119</v>
      </c>
      <c r="AT799">
        <v>3.5420011E-3</v>
      </c>
      <c r="AU799">
        <v>4.2073060000000001E-3</v>
      </c>
      <c r="AV799">
        <v>4.8096985E-3</v>
      </c>
      <c r="AW799">
        <v>5.3177210000000001E-3</v>
      </c>
      <c r="AX799">
        <v>6.2699089000000001E-3</v>
      </c>
      <c r="AY799">
        <v>6.9644679999999997E-3</v>
      </c>
      <c r="AZ799">
        <v>4.6981905758620704E-3</v>
      </c>
      <c r="BA799">
        <v>2.9706864999999999E-3</v>
      </c>
      <c r="BB799" t="s">
        <v>722</v>
      </c>
      <c r="BC799" s="1" t="s">
        <v>735</v>
      </c>
      <c r="BD799" t="s">
        <v>736</v>
      </c>
      <c r="BE799" t="s">
        <v>63</v>
      </c>
      <c r="BF799">
        <v>26.086999890000001</v>
      </c>
      <c r="BG799">
        <v>-80.111000059999995</v>
      </c>
      <c r="BH799" t="s">
        <v>109</v>
      </c>
      <c r="BI799">
        <v>0.16666666666666699</v>
      </c>
      <c r="BJ799">
        <v>100</v>
      </c>
    </row>
    <row r="800" spans="1:62" x14ac:dyDescent="0.3">
      <c r="A800" s="1" t="s">
        <v>734</v>
      </c>
      <c r="B800" s="1" t="s">
        <v>254</v>
      </c>
      <c r="C800" t="s">
        <v>721</v>
      </c>
      <c r="D800">
        <v>2011</v>
      </c>
      <c r="E800" t="s">
        <v>255</v>
      </c>
      <c r="F800" t="s">
        <v>59</v>
      </c>
      <c r="G800">
        <v>0.10812458</v>
      </c>
      <c r="H800">
        <v>0.43293257499999999</v>
      </c>
      <c r="I800">
        <v>4.9950080000000003</v>
      </c>
      <c r="J800">
        <v>28.829419999999999</v>
      </c>
      <c r="K800">
        <v>44.638956</v>
      </c>
      <c r="L800">
        <v>117.0872</v>
      </c>
      <c r="M800">
        <v>6</v>
      </c>
      <c r="N800" t="str">
        <f t="shared" si="12"/>
        <v>120118002_45109</v>
      </c>
      <c r="O800" t="e">
        <f>VLOOKUP(N800,'HEM3 monitor concs'!D:L,9,FALSE)</f>
        <v>#N/A</v>
      </c>
      <c r="P800" t="e">
        <f>VLOOKUP(N800,'HEM3 monitor concs'!D:L,6,FALSE)</f>
        <v>#N/A</v>
      </c>
      <c r="Q800" s="3">
        <v>16.671775031724099</v>
      </c>
      <c r="R800">
        <v>580.16390800839201</v>
      </c>
      <c r="S800" s="5">
        <v>0.127470520689655</v>
      </c>
      <c r="T800">
        <v>58</v>
      </c>
      <c r="U800">
        <v>8</v>
      </c>
      <c r="V800">
        <v>1</v>
      </c>
      <c r="W800">
        <v>13</v>
      </c>
      <c r="X800">
        <v>15</v>
      </c>
      <c r="Y800">
        <v>16</v>
      </c>
      <c r="Z800">
        <v>14</v>
      </c>
      <c r="AA800">
        <v>1</v>
      </c>
      <c r="AB800">
        <v>13.7931034482759</v>
      </c>
      <c r="AC800" t="s">
        <v>60</v>
      </c>
      <c r="AD800" t="s">
        <v>60</v>
      </c>
      <c r="AE800" t="s">
        <v>256</v>
      </c>
      <c r="AF800" t="s">
        <v>84</v>
      </c>
      <c r="AI800">
        <v>1</v>
      </c>
      <c r="AJ800" t="s">
        <v>60</v>
      </c>
      <c r="AK800">
        <v>0.1</v>
      </c>
      <c r="AL800" t="s">
        <v>60</v>
      </c>
      <c r="AM800" t="s">
        <v>60</v>
      </c>
      <c r="AN800" t="s">
        <v>60</v>
      </c>
      <c r="AO800" t="s">
        <v>60</v>
      </c>
      <c r="AP800" t="s">
        <v>60</v>
      </c>
      <c r="AQ800" t="s">
        <v>60</v>
      </c>
      <c r="AR800" t="s">
        <v>60</v>
      </c>
      <c r="AS800" t="s">
        <v>60</v>
      </c>
      <c r="AT800">
        <v>1.0812458E-3</v>
      </c>
      <c r="AU800">
        <v>4.3293257499999998E-3</v>
      </c>
      <c r="AV800">
        <v>4.9950080000000001E-2</v>
      </c>
      <c r="AW800">
        <v>0.2882942</v>
      </c>
      <c r="AX800">
        <v>0.44638956000000002</v>
      </c>
      <c r="AY800">
        <v>1.1708719999999999</v>
      </c>
      <c r="AZ800">
        <v>0.16671775031724101</v>
      </c>
      <c r="BA800">
        <v>1.2747052068965499E-3</v>
      </c>
      <c r="BB800" t="s">
        <v>722</v>
      </c>
      <c r="BC800" s="1" t="s">
        <v>735</v>
      </c>
      <c r="BD800" t="s">
        <v>736</v>
      </c>
      <c r="BE800" t="s">
        <v>63</v>
      </c>
      <c r="BF800">
        <v>26.086999890000001</v>
      </c>
      <c r="BG800">
        <v>-80.111000059999995</v>
      </c>
      <c r="BH800" t="s">
        <v>109</v>
      </c>
      <c r="BI800" t="s">
        <v>60</v>
      </c>
      <c r="BJ800">
        <v>100</v>
      </c>
    </row>
    <row r="801" spans="1:62" x14ac:dyDescent="0.3">
      <c r="A801" s="1" t="s">
        <v>734</v>
      </c>
      <c r="B801" s="1" t="s">
        <v>257</v>
      </c>
      <c r="C801" t="s">
        <v>721</v>
      </c>
      <c r="D801">
        <v>2011</v>
      </c>
      <c r="E801" t="s">
        <v>258</v>
      </c>
      <c r="F801" t="s">
        <v>59</v>
      </c>
      <c r="G801">
        <v>0.37887873</v>
      </c>
      <c r="H801">
        <v>0.48825487499999998</v>
      </c>
      <c r="I801">
        <v>0.71469075000000004</v>
      </c>
      <c r="J801">
        <v>1.16684375</v>
      </c>
      <c r="K801">
        <v>1.9161505000000001</v>
      </c>
      <c r="L801">
        <v>2.7747380000000001</v>
      </c>
      <c r="M801">
        <v>6</v>
      </c>
      <c r="N801" t="str">
        <f t="shared" si="12"/>
        <v>120118002_45201</v>
      </c>
      <c r="O801" t="e">
        <f>VLOOKUP(N801,'HEM3 monitor concs'!D:L,9,FALSE)</f>
        <v>#N/A</v>
      </c>
      <c r="P801" t="e">
        <f>VLOOKUP(N801,'HEM3 monitor concs'!D:L,6,FALSE)</f>
        <v>#N/A</v>
      </c>
      <c r="Q801" s="3">
        <v>0.926691879482759</v>
      </c>
      <c r="R801">
        <v>0.350466870101449</v>
      </c>
      <c r="S801" s="5">
        <v>0.121123839655172</v>
      </c>
      <c r="T801">
        <v>58</v>
      </c>
      <c r="U801">
        <v>1</v>
      </c>
      <c r="V801">
        <v>0</v>
      </c>
      <c r="W801">
        <v>13</v>
      </c>
      <c r="X801">
        <v>15</v>
      </c>
      <c r="Y801">
        <v>16</v>
      </c>
      <c r="Z801">
        <v>14</v>
      </c>
      <c r="AA801">
        <v>1</v>
      </c>
      <c r="AB801">
        <v>1.72413793103448</v>
      </c>
      <c r="AC801" t="s">
        <v>60</v>
      </c>
      <c r="AD801" t="s">
        <v>60</v>
      </c>
      <c r="AE801" t="s">
        <v>258</v>
      </c>
      <c r="AF801" t="s">
        <v>88</v>
      </c>
      <c r="AI801">
        <v>1</v>
      </c>
      <c r="AJ801" s="2">
        <v>7.7999999999999999E-6</v>
      </c>
      <c r="AK801">
        <v>0.03</v>
      </c>
      <c r="AL801">
        <v>2.9552540939999998</v>
      </c>
      <c r="AM801">
        <v>3.8083880250000002</v>
      </c>
      <c r="AN801">
        <v>5.5745878500000003</v>
      </c>
      <c r="AO801">
        <v>9.1013812499999993</v>
      </c>
      <c r="AP801">
        <v>14.9459739</v>
      </c>
      <c r="AQ801">
        <v>21.642956399999999</v>
      </c>
      <c r="AR801">
        <v>7.2281966599655201</v>
      </c>
      <c r="AS801">
        <v>0.94476594931034497</v>
      </c>
      <c r="AT801">
        <v>1.2629291000000001E-2</v>
      </c>
      <c r="AU801">
        <v>1.6275162499999999E-2</v>
      </c>
      <c r="AV801">
        <v>2.3823025000000001E-2</v>
      </c>
      <c r="AW801">
        <v>3.8894791666666699E-2</v>
      </c>
      <c r="AX801">
        <v>6.3871683333333304E-2</v>
      </c>
      <c r="AY801">
        <v>9.2491266666666697E-2</v>
      </c>
      <c r="AZ801">
        <v>3.0889729316092001E-2</v>
      </c>
      <c r="BA801">
        <v>4.0374613218390797E-3</v>
      </c>
      <c r="BB801" t="s">
        <v>722</v>
      </c>
      <c r="BC801" s="1" t="s">
        <v>735</v>
      </c>
      <c r="BD801" t="s">
        <v>736</v>
      </c>
      <c r="BE801" t="s">
        <v>63</v>
      </c>
      <c r="BF801">
        <v>26.086999890000001</v>
      </c>
      <c r="BG801">
        <v>-80.111000059999995</v>
      </c>
      <c r="BH801" t="s">
        <v>109</v>
      </c>
      <c r="BI801">
        <v>0.128205128205128</v>
      </c>
      <c r="BJ801">
        <v>30</v>
      </c>
    </row>
    <row r="802" spans="1:62" x14ac:dyDescent="0.3">
      <c r="A802" s="1" t="s">
        <v>734</v>
      </c>
      <c r="B802" s="1" t="s">
        <v>259</v>
      </c>
      <c r="C802" t="s">
        <v>721</v>
      </c>
      <c r="D802">
        <v>2011</v>
      </c>
      <c r="E802" t="s">
        <v>260</v>
      </c>
      <c r="F802" t="s">
        <v>59</v>
      </c>
      <c r="G802">
        <v>0.3946443</v>
      </c>
      <c r="H802">
        <v>1.5974014999999999</v>
      </c>
      <c r="I802">
        <v>4.1395819999999999</v>
      </c>
      <c r="J802">
        <v>7.9256737499999996</v>
      </c>
      <c r="K802">
        <v>12.813883000000001</v>
      </c>
      <c r="L802">
        <v>18.69473</v>
      </c>
      <c r="M802">
        <v>6</v>
      </c>
      <c r="N802" t="str">
        <f t="shared" si="12"/>
        <v>120118002_45202</v>
      </c>
      <c r="O802" t="e">
        <f>VLOOKUP(N802,'HEM3 monitor concs'!D:L,9,FALSE)</f>
        <v>#N/A</v>
      </c>
      <c r="P802" t="e">
        <f>VLOOKUP(N802,'HEM3 monitor concs'!D:L,6,FALSE)</f>
        <v>#N/A</v>
      </c>
      <c r="Q802" s="3">
        <v>5.5880570448275897</v>
      </c>
      <c r="R802">
        <v>24.9735431337938</v>
      </c>
      <c r="S802" s="5">
        <v>7.13428694827586E-2</v>
      </c>
      <c r="T802">
        <v>58</v>
      </c>
      <c r="U802">
        <v>0</v>
      </c>
      <c r="V802">
        <v>0</v>
      </c>
      <c r="W802">
        <v>13</v>
      </c>
      <c r="X802">
        <v>15</v>
      </c>
      <c r="Y802">
        <v>16</v>
      </c>
      <c r="Z802">
        <v>14</v>
      </c>
      <c r="AA802">
        <v>1</v>
      </c>
      <c r="AB802">
        <v>0</v>
      </c>
      <c r="AC802" t="s">
        <v>60</v>
      </c>
      <c r="AD802" t="s">
        <v>60</v>
      </c>
      <c r="AE802" t="s">
        <v>260</v>
      </c>
      <c r="AF802" t="s">
        <v>62</v>
      </c>
      <c r="AG802" t="s">
        <v>84</v>
      </c>
      <c r="AI802">
        <v>1</v>
      </c>
      <c r="AJ802" t="s">
        <v>60</v>
      </c>
      <c r="AK802">
        <v>5</v>
      </c>
      <c r="AL802" t="s">
        <v>60</v>
      </c>
      <c r="AM802" t="s">
        <v>60</v>
      </c>
      <c r="AN802" t="s">
        <v>60</v>
      </c>
      <c r="AO802" t="s">
        <v>60</v>
      </c>
      <c r="AP802" t="s">
        <v>60</v>
      </c>
      <c r="AQ802" t="s">
        <v>60</v>
      </c>
      <c r="AR802" t="s">
        <v>60</v>
      </c>
      <c r="AS802" t="s">
        <v>60</v>
      </c>
      <c r="AT802" s="2">
        <v>7.8928860000000006E-5</v>
      </c>
      <c r="AU802">
        <v>3.1948030000000002E-4</v>
      </c>
      <c r="AV802">
        <v>8.2791639999999997E-4</v>
      </c>
      <c r="AW802">
        <v>1.58513475E-3</v>
      </c>
      <c r="AX802">
        <v>2.5627765999999999E-3</v>
      </c>
      <c r="AY802">
        <v>3.7389459999999999E-3</v>
      </c>
      <c r="AZ802">
        <v>1.11761140896552E-3</v>
      </c>
      <c r="BA802" s="2">
        <v>1.42685738965517E-5</v>
      </c>
      <c r="BB802" t="s">
        <v>722</v>
      </c>
      <c r="BC802" s="1" t="s">
        <v>735</v>
      </c>
      <c r="BD802" t="s">
        <v>736</v>
      </c>
      <c r="BE802" t="s">
        <v>63</v>
      </c>
      <c r="BF802">
        <v>26.086999890000001</v>
      </c>
      <c r="BG802">
        <v>-80.111000059999995</v>
      </c>
      <c r="BH802" t="s">
        <v>109</v>
      </c>
      <c r="BI802" t="s">
        <v>60</v>
      </c>
      <c r="BJ802">
        <v>5000</v>
      </c>
    </row>
    <row r="803" spans="1:62" x14ac:dyDescent="0.3">
      <c r="A803" s="1" t="s">
        <v>734</v>
      </c>
      <c r="B803" s="1" t="s">
        <v>261</v>
      </c>
      <c r="C803" t="s">
        <v>721</v>
      </c>
      <c r="D803">
        <v>2011</v>
      </c>
      <c r="E803" t="s">
        <v>262</v>
      </c>
      <c r="F803" t="s">
        <v>59</v>
      </c>
      <c r="G803">
        <v>0.17687204000000001</v>
      </c>
      <c r="H803">
        <v>0.4127015</v>
      </c>
      <c r="I803">
        <v>4.3338409999999996</v>
      </c>
      <c r="J803">
        <v>23.180219999999998</v>
      </c>
      <c r="K803">
        <v>36.624491999999996</v>
      </c>
      <c r="L803">
        <v>98.896199999999993</v>
      </c>
      <c r="M803">
        <v>6</v>
      </c>
      <c r="N803" t="str">
        <f t="shared" si="12"/>
        <v>120118002_45203</v>
      </c>
      <c r="O803">
        <f>VLOOKUP(N803,'HEM3 monitor concs'!D:L,9,FALSE)</f>
        <v>0.20343044739673399</v>
      </c>
      <c r="P803">
        <f>VLOOKUP(N803,'HEM3 monitor concs'!D:L,6,FALSE)</f>
        <v>0.18743044739673401</v>
      </c>
      <c r="Q803" s="3">
        <v>13.792758094736801</v>
      </c>
      <c r="R803">
        <v>413.20474377547902</v>
      </c>
      <c r="S803" s="5">
        <v>9.0112658245614E-2</v>
      </c>
      <c r="T803">
        <v>57</v>
      </c>
      <c r="U803">
        <v>3</v>
      </c>
      <c r="V803">
        <v>0</v>
      </c>
      <c r="W803">
        <v>12</v>
      </c>
      <c r="X803">
        <v>15</v>
      </c>
      <c r="Y803">
        <v>16</v>
      </c>
      <c r="Z803">
        <v>14</v>
      </c>
      <c r="AA803">
        <v>1</v>
      </c>
      <c r="AB803">
        <v>5.2631578947368398</v>
      </c>
      <c r="AC803" t="s">
        <v>60</v>
      </c>
      <c r="AD803" t="s">
        <v>60</v>
      </c>
      <c r="AE803" t="s">
        <v>263</v>
      </c>
      <c r="AF803" t="s">
        <v>68</v>
      </c>
      <c r="AI803">
        <v>1</v>
      </c>
      <c r="AJ803" s="2">
        <v>2.5000000000000002E-6</v>
      </c>
      <c r="AK803">
        <v>1</v>
      </c>
      <c r="AL803">
        <v>0.44218010000000002</v>
      </c>
      <c r="AM803">
        <v>1.03175375</v>
      </c>
      <c r="AN803">
        <v>10.834602500000001</v>
      </c>
      <c r="AO803">
        <v>57.95055</v>
      </c>
      <c r="AP803">
        <v>91.561229999999995</v>
      </c>
      <c r="AQ803">
        <v>247.2405</v>
      </c>
      <c r="AR803">
        <v>34.481895236842099</v>
      </c>
      <c r="AS803">
        <v>0.22528164561403499</v>
      </c>
      <c r="AT803">
        <v>1.7687204000000001E-4</v>
      </c>
      <c r="AU803">
        <v>4.1270150000000003E-4</v>
      </c>
      <c r="AV803">
        <v>4.3338409999999997E-3</v>
      </c>
      <c r="AW803">
        <v>2.3180220000000001E-2</v>
      </c>
      <c r="AX803">
        <v>3.6624492000000002E-2</v>
      </c>
      <c r="AY803">
        <v>9.8896200000000004E-2</v>
      </c>
      <c r="AZ803">
        <v>1.37927580947368E-2</v>
      </c>
      <c r="BA803" s="2">
        <v>9.0112658245614002E-5</v>
      </c>
      <c r="BB803" t="s">
        <v>722</v>
      </c>
      <c r="BC803" s="1" t="s">
        <v>735</v>
      </c>
      <c r="BD803" t="s">
        <v>736</v>
      </c>
      <c r="BE803" t="s">
        <v>63</v>
      </c>
      <c r="BF803">
        <v>26.086999890000001</v>
      </c>
      <c r="BG803">
        <v>-80.111000059999995</v>
      </c>
      <c r="BH803" t="s">
        <v>109</v>
      </c>
      <c r="BI803">
        <v>0.4</v>
      </c>
      <c r="BJ803">
        <v>1000</v>
      </c>
    </row>
    <row r="804" spans="1:62" x14ac:dyDescent="0.3">
      <c r="A804" s="1" t="s">
        <v>734</v>
      </c>
      <c r="B804" s="1" t="s">
        <v>264</v>
      </c>
      <c r="C804" t="s">
        <v>721</v>
      </c>
      <c r="D804">
        <v>2011</v>
      </c>
      <c r="E804" t="s">
        <v>265</v>
      </c>
      <c r="F804" t="s">
        <v>59</v>
      </c>
      <c r="G804">
        <v>9.1667043000000004E-2</v>
      </c>
      <c r="H804">
        <v>0.29571425000000001</v>
      </c>
      <c r="I804">
        <v>1.5469634999999999</v>
      </c>
      <c r="J804">
        <v>6.3359269999999999</v>
      </c>
      <c r="K804">
        <v>12.145860000000001</v>
      </c>
      <c r="L804">
        <v>26.012869999999999</v>
      </c>
      <c r="M804">
        <v>6</v>
      </c>
      <c r="N804" t="str">
        <f t="shared" si="12"/>
        <v>120118002_45204</v>
      </c>
      <c r="O804" t="e">
        <f>VLOOKUP(N804,'HEM3 monitor concs'!D:L,9,FALSE)</f>
        <v>#N/A</v>
      </c>
      <c r="P804" t="e">
        <f>VLOOKUP(N804,'HEM3 monitor concs'!D:L,6,FALSE)</f>
        <v>#N/A</v>
      </c>
      <c r="Q804" s="3">
        <v>4.1625344329310296</v>
      </c>
      <c r="R804">
        <v>31.306079337059</v>
      </c>
      <c r="S804" s="5">
        <v>0.13269632241379301</v>
      </c>
      <c r="T804">
        <v>58</v>
      </c>
      <c r="U804">
        <v>7</v>
      </c>
      <c r="V804">
        <v>3</v>
      </c>
      <c r="W804">
        <v>13</v>
      </c>
      <c r="X804">
        <v>15</v>
      </c>
      <c r="Y804">
        <v>16</v>
      </c>
      <c r="Z804">
        <v>14</v>
      </c>
      <c r="AA804">
        <v>1</v>
      </c>
      <c r="AB804">
        <v>12.0689655172414</v>
      </c>
      <c r="AC804" t="s">
        <v>60</v>
      </c>
      <c r="AD804" t="s">
        <v>60</v>
      </c>
      <c r="AE804" t="s">
        <v>265</v>
      </c>
      <c r="AF804" t="s">
        <v>84</v>
      </c>
      <c r="AI804">
        <v>1</v>
      </c>
      <c r="AJ804" t="s">
        <v>60</v>
      </c>
      <c r="AK804">
        <v>0.1</v>
      </c>
      <c r="AL804" t="s">
        <v>60</v>
      </c>
      <c r="AM804" t="s">
        <v>60</v>
      </c>
      <c r="AN804" t="s">
        <v>60</v>
      </c>
      <c r="AO804" t="s">
        <v>60</v>
      </c>
      <c r="AP804" t="s">
        <v>60</v>
      </c>
      <c r="AQ804" t="s">
        <v>60</v>
      </c>
      <c r="AR804" t="s">
        <v>60</v>
      </c>
      <c r="AS804" t="s">
        <v>60</v>
      </c>
      <c r="AT804">
        <v>9.1667042999999998E-4</v>
      </c>
      <c r="AU804">
        <v>2.9571425E-3</v>
      </c>
      <c r="AV804">
        <v>1.5469635000000001E-2</v>
      </c>
      <c r="AW804">
        <v>6.3359269999999995E-2</v>
      </c>
      <c r="AX804">
        <v>0.1214586</v>
      </c>
      <c r="AY804">
        <v>0.26012869999999999</v>
      </c>
      <c r="AZ804">
        <v>4.1625344329310303E-2</v>
      </c>
      <c r="BA804">
        <v>1.32696322413793E-3</v>
      </c>
      <c r="BB804" t="s">
        <v>722</v>
      </c>
      <c r="BC804" s="1" t="s">
        <v>735</v>
      </c>
      <c r="BD804" t="s">
        <v>736</v>
      </c>
      <c r="BE804" t="s">
        <v>63</v>
      </c>
      <c r="BF804">
        <v>26.086999890000001</v>
      </c>
      <c r="BG804">
        <v>-80.111000059999995</v>
      </c>
      <c r="BH804" t="s">
        <v>109</v>
      </c>
      <c r="BI804" t="s">
        <v>60</v>
      </c>
      <c r="BJ804">
        <v>100</v>
      </c>
    </row>
    <row r="805" spans="1:62" x14ac:dyDescent="0.3">
      <c r="A805" s="1" t="s">
        <v>734</v>
      </c>
      <c r="B805" s="1" t="s">
        <v>266</v>
      </c>
      <c r="C805" t="s">
        <v>721</v>
      </c>
      <c r="D805">
        <v>2011</v>
      </c>
      <c r="E805" t="s">
        <v>267</v>
      </c>
      <c r="F805" t="s">
        <v>59</v>
      </c>
      <c r="G805">
        <v>9.7164554E-2</v>
      </c>
      <c r="H805">
        <v>0.23790625000000001</v>
      </c>
      <c r="I805">
        <v>0.43534489999999998</v>
      </c>
      <c r="J805">
        <v>1.6248754999999999</v>
      </c>
      <c r="K805">
        <v>2.1020086999999998</v>
      </c>
      <c r="L805">
        <v>7.4144949999999996</v>
      </c>
      <c r="M805">
        <v>6</v>
      </c>
      <c r="N805" t="str">
        <f t="shared" si="12"/>
        <v>120118002_45220</v>
      </c>
      <c r="O805">
        <f>VLOOKUP(N805,'HEM3 monitor concs'!D:L,9,FALSE)</f>
        <v>1.8413774904888002E-2</v>
      </c>
      <c r="P805">
        <f>VLOOKUP(N805,'HEM3 monitor concs'!D:L,6,FALSE)</f>
        <v>1.7547616460009002E-2</v>
      </c>
      <c r="Q805" s="3">
        <v>1.01051930293103</v>
      </c>
      <c r="R805">
        <v>1.5991944483929399</v>
      </c>
      <c r="S805" s="5">
        <v>0.135085015517241</v>
      </c>
      <c r="T805">
        <v>58</v>
      </c>
      <c r="U805">
        <v>11</v>
      </c>
      <c r="V805">
        <v>3</v>
      </c>
      <c r="W805">
        <v>13</v>
      </c>
      <c r="X805">
        <v>15</v>
      </c>
      <c r="Y805">
        <v>16</v>
      </c>
      <c r="Z805">
        <v>14</v>
      </c>
      <c r="AA805">
        <v>1</v>
      </c>
      <c r="AB805">
        <v>18.965517241379299</v>
      </c>
      <c r="AC805" t="s">
        <v>60</v>
      </c>
      <c r="AD805" t="s">
        <v>60</v>
      </c>
      <c r="AE805" t="s">
        <v>267</v>
      </c>
      <c r="AF805" t="s">
        <v>84</v>
      </c>
      <c r="AI805">
        <v>1</v>
      </c>
      <c r="AJ805" t="s">
        <v>60</v>
      </c>
      <c r="AK805">
        <v>1</v>
      </c>
      <c r="AL805" t="s">
        <v>60</v>
      </c>
      <c r="AM805" t="s">
        <v>60</v>
      </c>
      <c r="AN805" t="s">
        <v>60</v>
      </c>
      <c r="AO805" t="s">
        <v>60</v>
      </c>
      <c r="AP805" t="s">
        <v>60</v>
      </c>
      <c r="AQ805" t="s">
        <v>60</v>
      </c>
      <c r="AR805" t="s">
        <v>60</v>
      </c>
      <c r="AS805" t="s">
        <v>60</v>
      </c>
      <c r="AT805" s="2">
        <v>9.7164554000000002E-5</v>
      </c>
      <c r="AU805">
        <v>2.3790625E-4</v>
      </c>
      <c r="AV805">
        <v>4.3534489999999998E-4</v>
      </c>
      <c r="AW805">
        <v>1.6248755E-3</v>
      </c>
      <c r="AX805">
        <v>2.1020087000000001E-3</v>
      </c>
      <c r="AY805">
        <v>7.4144950000000001E-3</v>
      </c>
      <c r="AZ805">
        <v>1.01051930293103E-3</v>
      </c>
      <c r="BA805">
        <v>1.3508501551724099E-4</v>
      </c>
      <c r="BB805" t="s">
        <v>722</v>
      </c>
      <c r="BC805" s="1" t="s">
        <v>735</v>
      </c>
      <c r="BD805" t="s">
        <v>736</v>
      </c>
      <c r="BE805" t="s">
        <v>63</v>
      </c>
      <c r="BF805">
        <v>26.086999890000001</v>
      </c>
      <c r="BG805">
        <v>-80.111000059999995</v>
      </c>
      <c r="BH805" t="s">
        <v>109</v>
      </c>
      <c r="BI805" t="s">
        <v>60</v>
      </c>
      <c r="BJ805">
        <v>1000</v>
      </c>
    </row>
    <row r="806" spans="1:62" x14ac:dyDescent="0.3">
      <c r="A806" s="1" t="s">
        <v>734</v>
      </c>
      <c r="B806" s="1" t="s">
        <v>270</v>
      </c>
      <c r="C806" t="s">
        <v>721</v>
      </c>
      <c r="D806">
        <v>2011</v>
      </c>
      <c r="E806" t="s">
        <v>271</v>
      </c>
      <c r="F806" t="s">
        <v>59</v>
      </c>
      <c r="G806">
        <v>7.4372150999999997E-2</v>
      </c>
      <c r="H806">
        <v>0.15211122499999999</v>
      </c>
      <c r="I806">
        <v>0.26544305000000001</v>
      </c>
      <c r="J806">
        <v>0.433336475</v>
      </c>
      <c r="K806">
        <v>0.60646065999999998</v>
      </c>
      <c r="L806">
        <v>0.89463029999999999</v>
      </c>
      <c r="M806">
        <v>6</v>
      </c>
      <c r="N806" t="str">
        <f t="shared" si="12"/>
        <v>120118002_45807</v>
      </c>
      <c r="O806" t="e">
        <f>VLOOKUP(N806,'HEM3 monitor concs'!D:L,9,FALSE)</f>
        <v>#N/A</v>
      </c>
      <c r="P806" t="e">
        <f>VLOOKUP(N806,'HEM3 monitor concs'!D:L,6,FALSE)</f>
        <v>#N/A</v>
      </c>
      <c r="Q806" s="3">
        <v>0.31035907293103399</v>
      </c>
      <c r="R806">
        <v>4.6608730592808803E-2</v>
      </c>
      <c r="S806" s="5">
        <v>0.249790343103448</v>
      </c>
      <c r="T806">
        <v>58</v>
      </c>
      <c r="U806">
        <v>29</v>
      </c>
      <c r="V806">
        <v>4</v>
      </c>
      <c r="W806">
        <v>13</v>
      </c>
      <c r="X806">
        <v>15</v>
      </c>
      <c r="Y806">
        <v>16</v>
      </c>
      <c r="Z806">
        <v>14</v>
      </c>
      <c r="AA806">
        <v>1</v>
      </c>
      <c r="AB806">
        <v>50</v>
      </c>
      <c r="AC806" t="s">
        <v>60</v>
      </c>
      <c r="AD806" t="s">
        <v>60</v>
      </c>
      <c r="AE806" t="s">
        <v>272</v>
      </c>
      <c r="AF806" t="s">
        <v>93</v>
      </c>
      <c r="AI806">
        <v>1</v>
      </c>
      <c r="AJ806" s="2">
        <v>1.1E-5</v>
      </c>
      <c r="AK806">
        <v>0.8</v>
      </c>
      <c r="AL806">
        <v>0.81809366100000003</v>
      </c>
      <c r="AM806">
        <v>1.6732234749999999</v>
      </c>
      <c r="AN806">
        <v>2.9198735500000002</v>
      </c>
      <c r="AO806">
        <v>4.7667012250000003</v>
      </c>
      <c r="AP806">
        <v>6.6710672600000001</v>
      </c>
      <c r="AQ806">
        <v>9.8409332999999997</v>
      </c>
      <c r="AR806">
        <v>3.4139498022413801</v>
      </c>
      <c r="AS806">
        <v>2.7476937741379301</v>
      </c>
      <c r="AT806" s="2">
        <v>9.2965188750000007E-5</v>
      </c>
      <c r="AU806">
        <v>1.9013903124999999E-4</v>
      </c>
      <c r="AV806">
        <v>3.3180381249999999E-4</v>
      </c>
      <c r="AW806">
        <v>5.4167059374999997E-4</v>
      </c>
      <c r="AX806">
        <v>7.5807582500000005E-4</v>
      </c>
      <c r="AY806">
        <v>1.1182878749999999E-3</v>
      </c>
      <c r="AZ806">
        <v>3.8794884116379302E-4</v>
      </c>
      <c r="BA806">
        <v>3.1223792887930999E-4</v>
      </c>
      <c r="BB806" t="s">
        <v>722</v>
      </c>
      <c r="BC806" s="1" t="s">
        <v>735</v>
      </c>
      <c r="BD806" t="s">
        <v>736</v>
      </c>
      <c r="BE806" t="s">
        <v>63</v>
      </c>
      <c r="BF806">
        <v>26.086999890000001</v>
      </c>
      <c r="BG806">
        <v>-80.111000059999995</v>
      </c>
      <c r="BH806" t="s">
        <v>109</v>
      </c>
      <c r="BI806">
        <v>9.0909090909090898E-2</v>
      </c>
      <c r="BJ806">
        <v>800</v>
      </c>
    </row>
    <row r="807" spans="1:62" x14ac:dyDescent="0.3">
      <c r="A807" s="1" t="s">
        <v>734</v>
      </c>
      <c r="B807" s="1" t="s">
        <v>276</v>
      </c>
      <c r="C807" t="s">
        <v>721</v>
      </c>
      <c r="D807">
        <v>2011</v>
      </c>
      <c r="E807" t="s">
        <v>277</v>
      </c>
      <c r="F807" t="s">
        <v>59</v>
      </c>
      <c r="G807">
        <v>0</v>
      </c>
      <c r="H807">
        <v>0.16735040000000001</v>
      </c>
      <c r="I807">
        <v>0.67979149999999999</v>
      </c>
      <c r="J807">
        <v>1.1323052499999999</v>
      </c>
      <c r="K807">
        <v>1.9613026</v>
      </c>
      <c r="L807">
        <v>3.128822</v>
      </c>
      <c r="M807">
        <v>6</v>
      </c>
      <c r="N807" t="str">
        <f t="shared" si="12"/>
        <v>120118002_45810</v>
      </c>
      <c r="O807">
        <f>VLOOKUP(N807,'HEM3 monitor concs'!D:L,9,FALSE)</f>
        <v>0</v>
      </c>
      <c r="P807">
        <f>VLOOKUP(N807,'HEM3 monitor concs'!D:L,6,FALSE)</f>
        <v>0</v>
      </c>
      <c r="Q807" s="3">
        <v>0.79695855948275895</v>
      </c>
      <c r="R807">
        <v>0.60165127478353397</v>
      </c>
      <c r="S807" s="5">
        <v>0.33306303103448298</v>
      </c>
      <c r="T807">
        <v>58</v>
      </c>
      <c r="U807">
        <v>23</v>
      </c>
      <c r="V807">
        <v>10</v>
      </c>
      <c r="W807">
        <v>13</v>
      </c>
      <c r="X807">
        <v>15</v>
      </c>
      <c r="Y807">
        <v>16</v>
      </c>
      <c r="Z807">
        <v>14</v>
      </c>
      <c r="AA807">
        <v>1</v>
      </c>
      <c r="AB807">
        <v>39.655172413793103</v>
      </c>
      <c r="AC807" t="s">
        <v>60</v>
      </c>
      <c r="AD807" t="s">
        <v>60</v>
      </c>
      <c r="AE807" t="s">
        <v>277</v>
      </c>
      <c r="AF807" t="s">
        <v>93</v>
      </c>
      <c r="AI807">
        <v>1</v>
      </c>
      <c r="AJ807" t="s">
        <v>60</v>
      </c>
      <c r="AK807">
        <v>0.2</v>
      </c>
      <c r="AL807" t="s">
        <v>60</v>
      </c>
      <c r="AM807" t="s">
        <v>60</v>
      </c>
      <c r="AN807" t="s">
        <v>60</v>
      </c>
      <c r="AO807" t="s">
        <v>60</v>
      </c>
      <c r="AP807" t="s">
        <v>60</v>
      </c>
      <c r="AQ807" t="s">
        <v>60</v>
      </c>
      <c r="AR807" t="s">
        <v>60</v>
      </c>
      <c r="AS807" t="s">
        <v>60</v>
      </c>
      <c r="AT807">
        <v>0</v>
      </c>
      <c r="AU807">
        <v>8.3675199999999996E-4</v>
      </c>
      <c r="AV807">
        <v>3.3989574999999999E-3</v>
      </c>
      <c r="AW807">
        <v>5.6615262499999999E-3</v>
      </c>
      <c r="AX807">
        <v>9.8065130000000097E-3</v>
      </c>
      <c r="AY807">
        <v>1.5644109999999999E-2</v>
      </c>
      <c r="AZ807">
        <v>3.9847927974137904E-3</v>
      </c>
      <c r="BA807">
        <v>1.66531515517241E-3</v>
      </c>
      <c r="BB807" t="s">
        <v>722</v>
      </c>
      <c r="BC807" s="1" t="s">
        <v>735</v>
      </c>
      <c r="BD807" t="s">
        <v>736</v>
      </c>
      <c r="BE807" t="s">
        <v>63</v>
      </c>
      <c r="BF807">
        <v>26.086999890000001</v>
      </c>
      <c r="BG807">
        <v>-80.111000059999995</v>
      </c>
      <c r="BH807" t="s">
        <v>109</v>
      </c>
      <c r="BI807" t="s">
        <v>60</v>
      </c>
      <c r="BJ807">
        <v>200</v>
      </c>
    </row>
    <row r="808" spans="1:62" x14ac:dyDescent="0.3">
      <c r="A808" s="1" t="s">
        <v>737</v>
      </c>
      <c r="B808" s="1" t="s">
        <v>65</v>
      </c>
      <c r="C808" t="s">
        <v>721</v>
      </c>
      <c r="D808">
        <v>2011</v>
      </c>
      <c r="E808" t="s">
        <v>66</v>
      </c>
      <c r="F808" t="s">
        <v>59</v>
      </c>
      <c r="G808">
        <v>0</v>
      </c>
      <c r="H808">
        <v>0</v>
      </c>
      <c r="I808">
        <v>3.3E-4</v>
      </c>
      <c r="J808">
        <v>6.5249999999999998E-4</v>
      </c>
      <c r="K808">
        <v>1.0549999999999999E-3</v>
      </c>
      <c r="L808">
        <v>2.8800000000000002E-3</v>
      </c>
      <c r="M808">
        <v>3</v>
      </c>
      <c r="N808" t="str">
        <f t="shared" si="12"/>
        <v>120179000_88103</v>
      </c>
      <c r="O808" t="e">
        <f>VLOOKUP(N808,'HEM3 monitor concs'!D:L,9,FALSE)</f>
        <v>#N/A</v>
      </c>
      <c r="P808" t="e">
        <f>VLOOKUP(N808,'HEM3 monitor concs'!D:L,6,FALSE)</f>
        <v>#N/A</v>
      </c>
      <c r="Q808" s="3">
        <v>4.4336206896551699E-4</v>
      </c>
      <c r="R808" s="2">
        <v>2.8906772863568202E-7</v>
      </c>
      <c r="S808" s="5">
        <v>2.1577586206896599E-4</v>
      </c>
      <c r="T808">
        <v>116</v>
      </c>
      <c r="U808">
        <v>53</v>
      </c>
      <c r="V808">
        <v>39</v>
      </c>
      <c r="W808">
        <v>30</v>
      </c>
      <c r="X808">
        <v>27</v>
      </c>
      <c r="Y808">
        <v>29</v>
      </c>
      <c r="Z808">
        <v>30</v>
      </c>
      <c r="AA808">
        <v>1</v>
      </c>
      <c r="AB808">
        <v>45.689655172413801</v>
      </c>
      <c r="AC808" t="s">
        <v>60</v>
      </c>
      <c r="AD808" t="s">
        <v>60</v>
      </c>
      <c r="AE808" t="s">
        <v>67</v>
      </c>
      <c r="AF808" t="s">
        <v>68</v>
      </c>
      <c r="AI808">
        <v>1</v>
      </c>
      <c r="AJ808">
        <v>4.3E-3</v>
      </c>
      <c r="AK808" s="2">
        <v>1.5E-5</v>
      </c>
      <c r="AL808">
        <v>0</v>
      </c>
      <c r="AM808">
        <v>0</v>
      </c>
      <c r="AN808">
        <v>1.419</v>
      </c>
      <c r="AO808">
        <v>2.8057500000000002</v>
      </c>
      <c r="AP808">
        <v>4.5365000000000002</v>
      </c>
      <c r="AQ808">
        <v>12.384</v>
      </c>
      <c r="AR808">
        <v>1.9064568965517199</v>
      </c>
      <c r="AS808">
        <v>0.927836206896552</v>
      </c>
      <c r="AT808">
        <v>0</v>
      </c>
      <c r="AU808">
        <v>0</v>
      </c>
      <c r="AV808">
        <v>2.1999999999999999E-2</v>
      </c>
      <c r="AW808">
        <v>4.3499999999999997E-2</v>
      </c>
      <c r="AX808">
        <v>7.0333333333333303E-2</v>
      </c>
      <c r="AY808">
        <v>0.192</v>
      </c>
      <c r="AZ808">
        <v>2.95574712643678E-2</v>
      </c>
      <c r="BA808">
        <v>1.43850574712644E-2</v>
      </c>
      <c r="BB808" t="s">
        <v>738</v>
      </c>
      <c r="BC808" s="1" t="s">
        <v>739</v>
      </c>
      <c r="BD808" t="s">
        <v>110</v>
      </c>
      <c r="BE808" t="s">
        <v>96</v>
      </c>
      <c r="BF808">
        <v>28.748678210000001</v>
      </c>
      <c r="BG808">
        <v>-82.554771419999994</v>
      </c>
      <c r="BH808" t="s">
        <v>64</v>
      </c>
      <c r="BI808">
        <v>2.3255813953488401E-4</v>
      </c>
      <c r="BJ808">
        <v>1.4999999999999999E-2</v>
      </c>
    </row>
    <row r="809" spans="1:62" x14ac:dyDescent="0.3">
      <c r="A809" s="1" t="s">
        <v>737</v>
      </c>
      <c r="B809" s="1" t="s">
        <v>78</v>
      </c>
      <c r="C809" t="s">
        <v>721</v>
      </c>
      <c r="D809">
        <v>2011</v>
      </c>
      <c r="E809" t="s">
        <v>79</v>
      </c>
      <c r="F809" t="s">
        <v>59</v>
      </c>
      <c r="G809" s="2">
        <v>6.0000000000000002E-5</v>
      </c>
      <c r="H809">
        <v>7.1750000000000004E-4</v>
      </c>
      <c r="I809">
        <v>1.2700000000000001E-3</v>
      </c>
      <c r="J809">
        <v>1.8500000000000001E-3</v>
      </c>
      <c r="K809">
        <v>2.5799999999999998E-3</v>
      </c>
      <c r="L809">
        <v>9.3100000000000006E-3</v>
      </c>
      <c r="M809">
        <v>3</v>
      </c>
      <c r="N809" t="str">
        <f t="shared" si="12"/>
        <v>120179000_88128</v>
      </c>
      <c r="O809" t="e">
        <f>VLOOKUP(N809,'HEM3 monitor concs'!D:L,9,FALSE)</f>
        <v>#N/A</v>
      </c>
      <c r="P809" t="e">
        <f>VLOOKUP(N809,'HEM3 monitor concs'!D:L,6,FALSE)</f>
        <v>#N/A</v>
      </c>
      <c r="Q809" s="3">
        <v>1.4387068965517199E-3</v>
      </c>
      <c r="R809" s="2">
        <v>1.7635087481259399E-6</v>
      </c>
      <c r="S809" s="5">
        <v>6.2724137931034502E-4</v>
      </c>
      <c r="T809">
        <v>116</v>
      </c>
      <c r="U809">
        <v>28</v>
      </c>
      <c r="V809">
        <v>8</v>
      </c>
      <c r="W809">
        <v>30</v>
      </c>
      <c r="X809">
        <v>27</v>
      </c>
      <c r="Y809">
        <v>29</v>
      </c>
      <c r="Z809">
        <v>30</v>
      </c>
      <c r="AA809">
        <v>1</v>
      </c>
      <c r="AB809">
        <v>24.137931034482801</v>
      </c>
      <c r="AC809" t="s">
        <v>60</v>
      </c>
      <c r="AD809" t="s">
        <v>60</v>
      </c>
      <c r="AE809" t="s">
        <v>80</v>
      </c>
      <c r="AF809" t="s">
        <v>68</v>
      </c>
      <c r="AI809">
        <v>1</v>
      </c>
      <c r="AJ809" t="s">
        <v>60</v>
      </c>
      <c r="AK809">
        <v>1.4999999999999999E-4</v>
      </c>
      <c r="AL809" t="s">
        <v>60</v>
      </c>
      <c r="AM809" t="s">
        <v>60</v>
      </c>
      <c r="AN809" t="s">
        <v>60</v>
      </c>
      <c r="AO809" t="s">
        <v>60</v>
      </c>
      <c r="AP809" t="s">
        <v>60</v>
      </c>
      <c r="AQ809" t="s">
        <v>60</v>
      </c>
      <c r="AR809" t="s">
        <v>60</v>
      </c>
      <c r="AS809" t="s">
        <v>60</v>
      </c>
      <c r="AT809" s="2">
        <v>4.0000000000000002E-4</v>
      </c>
      <c r="AU809">
        <v>4.7833333333333304E-3</v>
      </c>
      <c r="AV809">
        <v>8.4666666666666692E-3</v>
      </c>
      <c r="AW809">
        <v>1.23333333333333E-2</v>
      </c>
      <c r="AX809">
        <v>1.72E-2</v>
      </c>
      <c r="AY809">
        <v>6.2066666666666701E-2</v>
      </c>
      <c r="AZ809">
        <v>9.5913793103448303E-3</v>
      </c>
      <c r="BA809">
        <v>4.1816091954022996E-3</v>
      </c>
      <c r="BB809" t="s">
        <v>738</v>
      </c>
      <c r="BC809" s="1" t="s">
        <v>739</v>
      </c>
      <c r="BD809" t="s">
        <v>110</v>
      </c>
      <c r="BE809" t="s">
        <v>96</v>
      </c>
      <c r="BF809">
        <v>28.748678210000001</v>
      </c>
      <c r="BG809">
        <v>-82.554771419999994</v>
      </c>
      <c r="BH809" t="s">
        <v>64</v>
      </c>
      <c r="BI809" t="s">
        <v>60</v>
      </c>
      <c r="BJ809">
        <v>0.15</v>
      </c>
    </row>
    <row r="810" spans="1:62" x14ac:dyDescent="0.3">
      <c r="A810" s="1" t="s">
        <v>737</v>
      </c>
      <c r="B810" s="1" t="s">
        <v>81</v>
      </c>
      <c r="C810" t="s">
        <v>721</v>
      </c>
      <c r="D810">
        <v>2011</v>
      </c>
      <c r="E810" t="s">
        <v>82</v>
      </c>
      <c r="F810" t="s">
        <v>59</v>
      </c>
      <c r="G810" s="2">
        <v>1E-4</v>
      </c>
      <c r="H810">
        <v>2.7E-4</v>
      </c>
      <c r="I810">
        <v>5.1500000000000005E-4</v>
      </c>
      <c r="J810">
        <v>9.2500000000000004E-4</v>
      </c>
      <c r="K810">
        <v>1.2199999999999999E-3</v>
      </c>
      <c r="L810">
        <v>3.9300000000000003E-3</v>
      </c>
      <c r="M810">
        <v>3</v>
      </c>
      <c r="N810" t="str">
        <f t="shared" si="12"/>
        <v>120179000_88132</v>
      </c>
      <c r="O810" t="e">
        <f>VLOOKUP(N810,'HEM3 monitor concs'!D:L,9,FALSE)</f>
        <v>#N/A</v>
      </c>
      <c r="P810" t="e">
        <f>VLOOKUP(N810,'HEM3 monitor concs'!D:L,6,FALSE)</f>
        <v>#N/A</v>
      </c>
      <c r="Q810" s="3">
        <v>7.0215517241379297E-4</v>
      </c>
      <c r="R810" s="2">
        <v>5.1425531484257903E-7</v>
      </c>
      <c r="S810" s="5">
        <v>3.1284482758620698E-4</v>
      </c>
      <c r="T810">
        <v>116</v>
      </c>
      <c r="U810">
        <v>35</v>
      </c>
      <c r="V810">
        <v>6</v>
      </c>
      <c r="W810">
        <v>30</v>
      </c>
      <c r="X810">
        <v>27</v>
      </c>
      <c r="Y810">
        <v>29</v>
      </c>
      <c r="Z810">
        <v>30</v>
      </c>
      <c r="AA810">
        <v>1</v>
      </c>
      <c r="AB810">
        <v>30.172413793103399</v>
      </c>
      <c r="AC810" t="s">
        <v>60</v>
      </c>
      <c r="AD810" t="s">
        <v>60</v>
      </c>
      <c r="AE810" t="s">
        <v>83</v>
      </c>
      <c r="AF810" t="s">
        <v>84</v>
      </c>
      <c r="AI810">
        <v>1</v>
      </c>
      <c r="AJ810" t="s">
        <v>60</v>
      </c>
      <c r="AK810" s="2">
        <v>2.9999999999999997E-4</v>
      </c>
      <c r="AL810" t="s">
        <v>60</v>
      </c>
      <c r="AM810" t="s">
        <v>60</v>
      </c>
      <c r="AN810" t="s">
        <v>60</v>
      </c>
      <c r="AO810" t="s">
        <v>60</v>
      </c>
      <c r="AP810" t="s">
        <v>60</v>
      </c>
      <c r="AQ810" t="s">
        <v>60</v>
      </c>
      <c r="AR810" t="s">
        <v>60</v>
      </c>
      <c r="AS810" t="s">
        <v>60</v>
      </c>
      <c r="AT810">
        <v>3.33333333333333E-4</v>
      </c>
      <c r="AU810" s="2">
        <v>8.9999999999999998E-4</v>
      </c>
      <c r="AV810">
        <v>1.7166666666666699E-3</v>
      </c>
      <c r="AW810">
        <v>3.0833333333333299E-3</v>
      </c>
      <c r="AX810">
        <v>4.0666666666666698E-3</v>
      </c>
      <c r="AY810">
        <v>1.3100000000000001E-2</v>
      </c>
      <c r="AZ810">
        <v>2.3405172413793101E-3</v>
      </c>
      <c r="BA810">
        <v>1.0428160919540199E-3</v>
      </c>
      <c r="BB810" t="s">
        <v>738</v>
      </c>
      <c r="BC810" s="1" t="s">
        <v>739</v>
      </c>
      <c r="BD810" t="s">
        <v>110</v>
      </c>
      <c r="BE810" t="s">
        <v>96</v>
      </c>
      <c r="BF810">
        <v>28.748678210000001</v>
      </c>
      <c r="BG810">
        <v>-82.554771419999994</v>
      </c>
      <c r="BH810" t="s">
        <v>64</v>
      </c>
      <c r="BI810" t="s">
        <v>60</v>
      </c>
      <c r="BJ810">
        <v>0.3</v>
      </c>
    </row>
    <row r="811" spans="1:62" x14ac:dyDescent="0.3">
      <c r="A811" s="1" t="s">
        <v>737</v>
      </c>
      <c r="B811" s="1" t="s">
        <v>85</v>
      </c>
      <c r="C811" t="s">
        <v>721</v>
      </c>
      <c r="D811">
        <v>2011</v>
      </c>
      <c r="E811" t="s">
        <v>86</v>
      </c>
      <c r="F811" t="s">
        <v>59</v>
      </c>
      <c r="G811" s="2">
        <v>6.0000000000000002E-5</v>
      </c>
      <c r="H811">
        <v>1.3750000000000001E-4</v>
      </c>
      <c r="I811">
        <v>2.4000000000000001E-4</v>
      </c>
      <c r="J811">
        <v>3.7500000000000001E-4</v>
      </c>
      <c r="K811">
        <v>5.1999999999999995E-4</v>
      </c>
      <c r="L811">
        <v>2.3800000000000002E-3</v>
      </c>
      <c r="M811">
        <v>3</v>
      </c>
      <c r="N811" t="str">
        <f t="shared" si="12"/>
        <v>120179000_88136</v>
      </c>
      <c r="O811" t="e">
        <f>VLOOKUP(N811,'HEM3 monitor concs'!D:L,9,FALSE)</f>
        <v>#N/A</v>
      </c>
      <c r="P811" t="e">
        <f>VLOOKUP(N811,'HEM3 monitor concs'!D:L,6,FALSE)</f>
        <v>#N/A</v>
      </c>
      <c r="Q811" s="3">
        <v>2.9146551724137899E-4</v>
      </c>
      <c r="R811" s="2">
        <v>7.6590007496251906E-8</v>
      </c>
      <c r="S811" s="5">
        <v>1.07327586206897E-4</v>
      </c>
      <c r="T811">
        <v>116</v>
      </c>
      <c r="U811">
        <v>20</v>
      </c>
      <c r="V811">
        <v>5</v>
      </c>
      <c r="W811">
        <v>30</v>
      </c>
      <c r="X811">
        <v>27</v>
      </c>
      <c r="Y811">
        <v>29</v>
      </c>
      <c r="Z811">
        <v>30</v>
      </c>
      <c r="AA811">
        <v>1</v>
      </c>
      <c r="AB811">
        <v>17.241379310344801</v>
      </c>
      <c r="AC811" t="s">
        <v>60</v>
      </c>
      <c r="AD811" t="s">
        <v>60</v>
      </c>
      <c r="AE811" t="s">
        <v>87</v>
      </c>
      <c r="AF811" t="s">
        <v>62</v>
      </c>
      <c r="AG811" t="s">
        <v>88</v>
      </c>
      <c r="AI811">
        <v>1</v>
      </c>
      <c r="AJ811">
        <v>4.8000000000000001E-4</v>
      </c>
      <c r="AK811" s="2">
        <v>9.0000000000000006E-5</v>
      </c>
      <c r="AL811">
        <v>2.8799999999999999E-2</v>
      </c>
      <c r="AM811">
        <v>6.6000000000000003E-2</v>
      </c>
      <c r="AN811">
        <v>0.1152</v>
      </c>
      <c r="AO811">
        <v>0.18</v>
      </c>
      <c r="AP811">
        <v>0.24959999999999999</v>
      </c>
      <c r="AQ811">
        <v>1.1424000000000001</v>
      </c>
      <c r="AR811">
        <v>0.13990344827586201</v>
      </c>
      <c r="AS811">
        <v>5.1517241379310297E-2</v>
      </c>
      <c r="AT811">
        <v>6.6666666666666697E-4</v>
      </c>
      <c r="AU811">
        <v>1.52777777777778E-3</v>
      </c>
      <c r="AV811">
        <v>2.66666666666667E-3</v>
      </c>
      <c r="AW811">
        <v>4.1666666666666701E-3</v>
      </c>
      <c r="AX811">
        <v>5.7777777777777801E-3</v>
      </c>
      <c r="AY811">
        <v>2.6444444444444399E-2</v>
      </c>
      <c r="AZ811">
        <v>3.2385057471264402E-3</v>
      </c>
      <c r="BA811">
        <v>1.1925287356321799E-3</v>
      </c>
      <c r="BB811" t="s">
        <v>738</v>
      </c>
      <c r="BC811" s="1" t="s">
        <v>739</v>
      </c>
      <c r="BD811" t="s">
        <v>110</v>
      </c>
      <c r="BE811" t="s">
        <v>96</v>
      </c>
      <c r="BF811">
        <v>28.748678210000001</v>
      </c>
      <c r="BG811">
        <v>-82.554771419999994</v>
      </c>
      <c r="BH811" t="s">
        <v>64</v>
      </c>
      <c r="BI811">
        <v>2.0833333333333298E-3</v>
      </c>
      <c r="BJ811">
        <v>0.09</v>
      </c>
    </row>
    <row r="812" spans="1:62" x14ac:dyDescent="0.3">
      <c r="A812" s="1" t="s">
        <v>737</v>
      </c>
      <c r="B812" s="1" t="s">
        <v>90</v>
      </c>
      <c r="C812" t="s">
        <v>721</v>
      </c>
      <c r="D812">
        <v>2011</v>
      </c>
      <c r="E812" t="s">
        <v>91</v>
      </c>
      <c r="F812" t="s">
        <v>59</v>
      </c>
      <c r="G812" s="2">
        <v>8.0000000000000007E-5</v>
      </c>
      <c r="H812" s="2">
        <v>2.0000000000000001E-4</v>
      </c>
      <c r="I812">
        <v>3.1500000000000001E-4</v>
      </c>
      <c r="J812">
        <v>4.6999999999999999E-4</v>
      </c>
      <c r="K812">
        <v>7.5000000000000002E-4</v>
      </c>
      <c r="L812">
        <v>1.2700000000000001E-3</v>
      </c>
      <c r="M812">
        <v>3</v>
      </c>
      <c r="N812" t="str">
        <f t="shared" si="12"/>
        <v>120179000_88154</v>
      </c>
      <c r="O812">
        <f>VLOOKUP(N812,'HEM3 monitor concs'!D:L,9,FALSE)</f>
        <v>3.2167777729100004E-4</v>
      </c>
      <c r="P812">
        <f>VLOOKUP(N812,'HEM3 monitor concs'!D:L,6,FALSE)</f>
        <v>1.21677777291E-4</v>
      </c>
      <c r="Q812" s="3">
        <v>3.5258620689655198E-4</v>
      </c>
      <c r="R812" s="2">
        <v>5.9991514242878594E-8</v>
      </c>
      <c r="S812" s="5">
        <v>2.1008620689655201E-4</v>
      </c>
      <c r="T812">
        <v>116</v>
      </c>
      <c r="U812">
        <v>30</v>
      </c>
      <c r="V812">
        <v>8</v>
      </c>
      <c r="W812">
        <v>30</v>
      </c>
      <c r="X812">
        <v>27</v>
      </c>
      <c r="Y812">
        <v>29</v>
      </c>
      <c r="Z812">
        <v>30</v>
      </c>
      <c r="AA812">
        <v>1</v>
      </c>
      <c r="AB812">
        <v>25.862068965517199</v>
      </c>
      <c r="AC812" t="s">
        <v>60</v>
      </c>
      <c r="AD812" t="s">
        <v>60</v>
      </c>
      <c r="AE812" t="s">
        <v>92</v>
      </c>
      <c r="AF812" t="s">
        <v>84</v>
      </c>
      <c r="AG812" t="s">
        <v>93</v>
      </c>
      <c r="AH812" t="s">
        <v>94</v>
      </c>
      <c r="AI812">
        <v>1</v>
      </c>
      <c r="AJ812" t="s">
        <v>60</v>
      </c>
      <c r="AK812">
        <v>0.02</v>
      </c>
      <c r="AL812" t="s">
        <v>60</v>
      </c>
      <c r="AM812" t="s">
        <v>60</v>
      </c>
      <c r="AN812" t="s">
        <v>60</v>
      </c>
      <c r="AO812" t="s">
        <v>60</v>
      </c>
      <c r="AP812" t="s">
        <v>60</v>
      </c>
      <c r="AQ812" t="s">
        <v>60</v>
      </c>
      <c r="AR812" t="s">
        <v>60</v>
      </c>
      <c r="AS812" t="s">
        <v>60</v>
      </c>
      <c r="AT812" s="2">
        <v>3.9999999999999998E-6</v>
      </c>
      <c r="AU812" s="2">
        <v>1.0000000000000001E-5</v>
      </c>
      <c r="AV812" s="2">
        <v>1.575E-5</v>
      </c>
      <c r="AW812" s="2">
        <v>2.3499999999999999E-5</v>
      </c>
      <c r="AX812" s="2">
        <v>3.7499999999999997E-5</v>
      </c>
      <c r="AY812" s="2">
        <v>6.3499999999999999E-5</v>
      </c>
      <c r="AZ812" s="2">
        <v>1.7629310344827599E-5</v>
      </c>
      <c r="BA812" s="2">
        <v>1.05043103448276E-5</v>
      </c>
      <c r="BB812" t="s">
        <v>738</v>
      </c>
      <c r="BC812" s="1" t="s">
        <v>739</v>
      </c>
      <c r="BD812" t="s">
        <v>110</v>
      </c>
      <c r="BE812" t="s">
        <v>96</v>
      </c>
      <c r="BF812">
        <v>28.748678210000001</v>
      </c>
      <c r="BG812">
        <v>-82.554771419999994</v>
      </c>
      <c r="BH812" t="s">
        <v>64</v>
      </c>
      <c r="BI812" t="s">
        <v>60</v>
      </c>
      <c r="BJ812">
        <v>20</v>
      </c>
    </row>
    <row r="813" spans="1:62" x14ac:dyDescent="0.3">
      <c r="A813" s="1" t="s">
        <v>742</v>
      </c>
      <c r="B813" s="1" t="s">
        <v>157</v>
      </c>
      <c r="C813" t="s">
        <v>721</v>
      </c>
      <c r="D813">
        <v>2011</v>
      </c>
      <c r="E813" t="s">
        <v>158</v>
      </c>
      <c r="F813" t="s">
        <v>59</v>
      </c>
      <c r="G813">
        <v>3.8999999999999998E-3</v>
      </c>
      <c r="H813">
        <v>5.0000000000000001E-3</v>
      </c>
      <c r="I813">
        <v>8.0000000000000002E-3</v>
      </c>
      <c r="J813">
        <v>1.925E-2</v>
      </c>
      <c r="K813">
        <v>6.0800000000000097E-2</v>
      </c>
      <c r="L813">
        <v>0.23400000000000001</v>
      </c>
      <c r="M813">
        <v>6</v>
      </c>
      <c r="N813" t="str">
        <f t="shared" si="12"/>
        <v>120570100_14129</v>
      </c>
      <c r="O813" t="e">
        <f>VLOOKUP(N813,'HEM3 monitor concs'!D:L,9,FALSE)</f>
        <v>#N/A</v>
      </c>
      <c r="P813" t="e">
        <f>VLOOKUP(N813,'HEM3 monitor concs'!D:L,6,FALSE)</f>
        <v>#N/A</v>
      </c>
      <c r="Q813" s="3">
        <v>2.3837500000000001E-2</v>
      </c>
      <c r="R813">
        <v>1.7646947784810099E-3</v>
      </c>
      <c r="S813" s="5">
        <v>7.4999999999999997E-3</v>
      </c>
      <c r="T813">
        <v>80</v>
      </c>
      <c r="U813">
        <v>38</v>
      </c>
      <c r="V813">
        <v>0</v>
      </c>
      <c r="W813">
        <v>30</v>
      </c>
      <c r="X813">
        <v>20</v>
      </c>
      <c r="Y813">
        <v>15</v>
      </c>
      <c r="Z813">
        <v>15</v>
      </c>
      <c r="AA813">
        <v>1</v>
      </c>
      <c r="AB813">
        <v>47.5</v>
      </c>
      <c r="AC813" t="s">
        <v>60</v>
      </c>
      <c r="AD813" t="s">
        <v>60</v>
      </c>
      <c r="AE813" t="s">
        <v>80</v>
      </c>
      <c r="AF813" t="s">
        <v>68</v>
      </c>
      <c r="AI813">
        <v>1</v>
      </c>
      <c r="AJ813" t="s">
        <v>60</v>
      </c>
      <c r="AK813">
        <v>1.4999999999999999E-4</v>
      </c>
      <c r="AL813" t="s">
        <v>60</v>
      </c>
      <c r="AM813" t="s">
        <v>60</v>
      </c>
      <c r="AN813" t="s">
        <v>60</v>
      </c>
      <c r="AO813" t="s">
        <v>60</v>
      </c>
      <c r="AP813" t="s">
        <v>60</v>
      </c>
      <c r="AQ813" t="s">
        <v>60</v>
      </c>
      <c r="AR813" t="s">
        <v>60</v>
      </c>
      <c r="AS813" t="s">
        <v>60</v>
      </c>
      <c r="AT813">
        <v>2.5999999999999999E-2</v>
      </c>
      <c r="AU813">
        <v>3.3333333333333298E-2</v>
      </c>
      <c r="AV813">
        <v>5.3333333333333302E-2</v>
      </c>
      <c r="AW813">
        <v>0.12833333333333299</v>
      </c>
      <c r="AX813">
        <v>0.40533333333333399</v>
      </c>
      <c r="AY813">
        <v>1.56</v>
      </c>
      <c r="AZ813">
        <v>0.15891666666666701</v>
      </c>
      <c r="BA813">
        <v>0.05</v>
      </c>
      <c r="BB813" t="s">
        <v>740</v>
      </c>
      <c r="BC813" s="1" t="s">
        <v>743</v>
      </c>
      <c r="BD813" t="s">
        <v>744</v>
      </c>
      <c r="BE813" t="s">
        <v>63</v>
      </c>
      <c r="BF813">
        <v>27.970327380000001</v>
      </c>
      <c r="BG813">
        <v>-82.380050659999995</v>
      </c>
      <c r="BH813" t="s">
        <v>109</v>
      </c>
      <c r="BI813" t="s">
        <v>60</v>
      </c>
      <c r="BJ813">
        <v>0.15</v>
      </c>
    </row>
    <row r="814" spans="1:62" x14ac:dyDescent="0.3">
      <c r="A814" s="1" t="s">
        <v>745</v>
      </c>
      <c r="B814" s="1" t="s">
        <v>157</v>
      </c>
      <c r="C814" t="s">
        <v>721</v>
      </c>
      <c r="D814">
        <v>2011</v>
      </c>
      <c r="E814" t="s">
        <v>158</v>
      </c>
      <c r="F814" t="s">
        <v>59</v>
      </c>
      <c r="G814">
        <v>9.4999999999999998E-3</v>
      </c>
      <c r="H814">
        <v>2.5000000000000001E-2</v>
      </c>
      <c r="I814">
        <v>9.1999999999999998E-2</v>
      </c>
      <c r="J814">
        <v>0.28499999999999998</v>
      </c>
      <c r="K814">
        <v>0.78</v>
      </c>
      <c r="L814">
        <v>3.3180000000000001</v>
      </c>
      <c r="M814">
        <v>6</v>
      </c>
      <c r="N814" t="str">
        <f t="shared" si="12"/>
        <v>120571066_14129</v>
      </c>
      <c r="O814" t="e">
        <f>VLOOKUP(N814,'HEM3 monitor concs'!D:L,9,FALSE)</f>
        <v>#N/A</v>
      </c>
      <c r="P814" t="e">
        <f>VLOOKUP(N814,'HEM3 monitor concs'!D:L,6,FALSE)</f>
        <v>#N/A</v>
      </c>
      <c r="Q814" s="3">
        <v>0.31055555555555597</v>
      </c>
      <c r="R814">
        <v>0.40299220624999998</v>
      </c>
      <c r="S814" s="5">
        <v>7.4999999999999997E-3</v>
      </c>
      <c r="T814">
        <v>81</v>
      </c>
      <c r="U814">
        <v>5</v>
      </c>
      <c r="V814">
        <v>0</v>
      </c>
      <c r="W814">
        <v>30</v>
      </c>
      <c r="X814">
        <v>20</v>
      </c>
      <c r="Y814">
        <v>16</v>
      </c>
      <c r="Z814">
        <v>15</v>
      </c>
      <c r="AA814">
        <v>1</v>
      </c>
      <c r="AB814">
        <v>6.1728395061728403</v>
      </c>
      <c r="AC814" t="s">
        <v>60</v>
      </c>
      <c r="AD814" t="s">
        <v>60</v>
      </c>
      <c r="AE814" t="s">
        <v>80</v>
      </c>
      <c r="AF814" t="s">
        <v>68</v>
      </c>
      <c r="AI814">
        <v>1</v>
      </c>
      <c r="AJ814" t="s">
        <v>60</v>
      </c>
      <c r="AK814">
        <v>1.4999999999999999E-4</v>
      </c>
      <c r="AL814" t="s">
        <v>60</v>
      </c>
      <c r="AM814" t="s">
        <v>60</v>
      </c>
      <c r="AN814" t="s">
        <v>60</v>
      </c>
      <c r="AO814" t="s">
        <v>60</v>
      </c>
      <c r="AP814" t="s">
        <v>60</v>
      </c>
      <c r="AQ814" t="s">
        <v>60</v>
      </c>
      <c r="AR814" t="s">
        <v>60</v>
      </c>
      <c r="AS814" t="s">
        <v>60</v>
      </c>
      <c r="AT814">
        <v>6.3333333333333297E-2</v>
      </c>
      <c r="AU814">
        <v>0.16666666666666699</v>
      </c>
      <c r="AV814">
        <v>0.61333333333333295</v>
      </c>
      <c r="AW814">
        <v>1.9</v>
      </c>
      <c r="AX814">
        <v>5.2</v>
      </c>
      <c r="AY814">
        <v>22.12</v>
      </c>
      <c r="AZ814">
        <v>2.07037037037037</v>
      </c>
      <c r="BA814">
        <v>0.05</v>
      </c>
      <c r="BB814" t="s">
        <v>740</v>
      </c>
      <c r="BC814" s="1" t="s">
        <v>746</v>
      </c>
      <c r="BD814" t="s">
        <v>741</v>
      </c>
      <c r="BE814" t="s">
        <v>63</v>
      </c>
      <c r="BF814">
        <v>27.960277560000002</v>
      </c>
      <c r="BG814">
        <v>-82.382499690000003</v>
      </c>
      <c r="BH814" t="s">
        <v>100</v>
      </c>
      <c r="BI814" t="s">
        <v>60</v>
      </c>
      <c r="BJ814">
        <v>0.15</v>
      </c>
    </row>
    <row r="815" spans="1:62" x14ac:dyDescent="0.3">
      <c r="A815" s="1" t="s">
        <v>747</v>
      </c>
      <c r="B815" s="1" t="s">
        <v>157</v>
      </c>
      <c r="C815" t="s">
        <v>721</v>
      </c>
      <c r="D815">
        <v>2011</v>
      </c>
      <c r="E815" t="s">
        <v>158</v>
      </c>
      <c r="F815" t="s">
        <v>59</v>
      </c>
      <c r="G815">
        <v>2.0199999999999999E-2</v>
      </c>
      <c r="H815">
        <v>3.7999999999999999E-2</v>
      </c>
      <c r="I815">
        <v>7.0000000000000007E-2</v>
      </c>
      <c r="J815">
        <v>0.14199999999999999</v>
      </c>
      <c r="K815">
        <v>0.2722</v>
      </c>
      <c r="L815">
        <v>3.464</v>
      </c>
      <c r="M815">
        <v>6</v>
      </c>
      <c r="N815" t="str">
        <f t="shared" si="12"/>
        <v>120571073_14129</v>
      </c>
      <c r="O815" t="e">
        <f>VLOOKUP(N815,'HEM3 monitor concs'!D:L,9,FALSE)</f>
        <v>#N/A</v>
      </c>
      <c r="P815" t="e">
        <f>VLOOKUP(N815,'HEM3 monitor concs'!D:L,6,FALSE)</f>
        <v>#N/A</v>
      </c>
      <c r="Q815" s="3">
        <v>0.16429113924050601</v>
      </c>
      <c r="R815">
        <v>0.17238295261278799</v>
      </c>
      <c r="S815" s="5">
        <v>7.4999999999999997E-3</v>
      </c>
      <c r="T815">
        <v>79</v>
      </c>
      <c r="U815">
        <v>0</v>
      </c>
      <c r="V815">
        <v>0</v>
      </c>
      <c r="W815">
        <v>28</v>
      </c>
      <c r="X815">
        <v>20</v>
      </c>
      <c r="Y815">
        <v>16</v>
      </c>
      <c r="Z815">
        <v>15</v>
      </c>
      <c r="AA815">
        <v>1</v>
      </c>
      <c r="AB815">
        <v>0</v>
      </c>
      <c r="AC815" t="s">
        <v>60</v>
      </c>
      <c r="AD815" t="s">
        <v>60</v>
      </c>
      <c r="AE815" t="s">
        <v>80</v>
      </c>
      <c r="AF815" t="s">
        <v>68</v>
      </c>
      <c r="AI815">
        <v>1</v>
      </c>
      <c r="AJ815" t="s">
        <v>60</v>
      </c>
      <c r="AK815">
        <v>1.4999999999999999E-4</v>
      </c>
      <c r="AL815" t="s">
        <v>60</v>
      </c>
      <c r="AM815" t="s">
        <v>60</v>
      </c>
      <c r="AN815" t="s">
        <v>60</v>
      </c>
      <c r="AO815" t="s">
        <v>60</v>
      </c>
      <c r="AP815" t="s">
        <v>60</v>
      </c>
      <c r="AQ815" t="s">
        <v>60</v>
      </c>
      <c r="AR815" t="s">
        <v>60</v>
      </c>
      <c r="AS815" t="s">
        <v>60</v>
      </c>
      <c r="AT815">
        <v>0.13466666666666699</v>
      </c>
      <c r="AU815">
        <v>0.25333333333333302</v>
      </c>
      <c r="AV815">
        <v>0.46666666666666701</v>
      </c>
      <c r="AW815">
        <v>0.94666666666666699</v>
      </c>
      <c r="AX815">
        <v>1.81466666666667</v>
      </c>
      <c r="AY815">
        <v>23.093333333333302</v>
      </c>
      <c r="AZ815">
        <v>1.0952742616033799</v>
      </c>
      <c r="BA815">
        <v>0.05</v>
      </c>
      <c r="BB815" t="s">
        <v>740</v>
      </c>
      <c r="BC815" s="1" t="s">
        <v>746</v>
      </c>
      <c r="BD815" t="s">
        <v>741</v>
      </c>
      <c r="BE815" t="s">
        <v>106</v>
      </c>
      <c r="BF815">
        <v>27.965833660000001</v>
      </c>
      <c r="BG815">
        <v>-82.379440310000007</v>
      </c>
      <c r="BH815" t="s">
        <v>107</v>
      </c>
      <c r="BI815" t="s">
        <v>60</v>
      </c>
      <c r="BJ815">
        <v>0.15</v>
      </c>
    </row>
    <row r="816" spans="1:62" x14ac:dyDescent="0.3">
      <c r="A816" s="1" t="s">
        <v>748</v>
      </c>
      <c r="B816" s="1" t="s">
        <v>320</v>
      </c>
      <c r="C816" t="s">
        <v>721</v>
      </c>
      <c r="D816">
        <v>2011</v>
      </c>
      <c r="E816" t="s">
        <v>321</v>
      </c>
      <c r="F816" t="s">
        <v>59</v>
      </c>
      <c r="G816">
        <v>0</v>
      </c>
      <c r="H816">
        <v>0</v>
      </c>
      <c r="I816" s="2">
        <v>1.28573E-5</v>
      </c>
      <c r="J816" s="2">
        <v>2.0043725000000001E-5</v>
      </c>
      <c r="K816" s="2">
        <v>2.8528443E-5</v>
      </c>
      <c r="L816" s="2">
        <v>4.5826689999999999E-5</v>
      </c>
      <c r="M816">
        <v>6</v>
      </c>
      <c r="N816" t="str">
        <f t="shared" si="12"/>
        <v>120573002_14115</v>
      </c>
      <c r="O816" t="e">
        <f>VLOOKUP(N816,'HEM3 monitor concs'!D:L,9,FALSE)</f>
        <v>#N/A</v>
      </c>
      <c r="P816" t="e">
        <f>VLOOKUP(N816,'HEM3 monitor concs'!D:L,6,FALSE)</f>
        <v>#N/A</v>
      </c>
      <c r="Q816" s="4">
        <v>1.2972005027118599E-5</v>
      </c>
      <c r="R816" s="2">
        <v>1.43900502252749E-10</v>
      </c>
      <c r="S816" s="6">
        <v>4.1161016949152503E-6</v>
      </c>
      <c r="T816">
        <v>59</v>
      </c>
      <c r="U816">
        <v>18</v>
      </c>
      <c r="V816">
        <v>17</v>
      </c>
      <c r="W816">
        <v>14</v>
      </c>
      <c r="X816">
        <v>13</v>
      </c>
      <c r="Y816">
        <v>16</v>
      </c>
      <c r="Z816">
        <v>16</v>
      </c>
      <c r="AA816">
        <v>1</v>
      </c>
      <c r="AB816">
        <v>30.508474576271201</v>
      </c>
      <c r="AC816" t="s">
        <v>749</v>
      </c>
      <c r="AD816" t="s">
        <v>323</v>
      </c>
      <c r="AE816" t="s">
        <v>324</v>
      </c>
      <c r="AF816" t="s">
        <v>62</v>
      </c>
      <c r="AI816">
        <v>1</v>
      </c>
      <c r="AJ816">
        <v>1.2E-2</v>
      </c>
      <c r="AK816" s="2">
        <v>1E-4</v>
      </c>
      <c r="AL816">
        <v>0</v>
      </c>
      <c r="AM816">
        <v>0</v>
      </c>
      <c r="AN816">
        <v>0.1542876</v>
      </c>
      <c r="AO816">
        <v>0.24052470000000001</v>
      </c>
      <c r="AP816">
        <v>0.34234131600000001</v>
      </c>
      <c r="AQ816">
        <v>0.54992028000000004</v>
      </c>
      <c r="AR816">
        <v>0.15566406032542399</v>
      </c>
      <c r="AS816">
        <v>4.9393220338983003E-2</v>
      </c>
      <c r="AT816">
        <v>0</v>
      </c>
      <c r="AU816">
        <v>0</v>
      </c>
      <c r="AV816">
        <v>1.2857299999999999E-4</v>
      </c>
      <c r="AW816">
        <v>2.0043725000000001E-4</v>
      </c>
      <c r="AX816">
        <v>2.8528442999999998E-4</v>
      </c>
      <c r="AY816">
        <v>4.5826690000000002E-4</v>
      </c>
      <c r="AZ816">
        <v>1.29720050271186E-4</v>
      </c>
      <c r="BA816" s="2">
        <v>4.1161016949152498E-5</v>
      </c>
      <c r="BB816" t="s">
        <v>740</v>
      </c>
      <c r="BC816" s="1" t="s">
        <v>750</v>
      </c>
      <c r="BD816" t="s">
        <v>751</v>
      </c>
      <c r="BE816" t="s">
        <v>96</v>
      </c>
      <c r="BF816">
        <v>27.96565</v>
      </c>
      <c r="BG816">
        <v>-82.230400000000003</v>
      </c>
      <c r="BH816" t="s">
        <v>109</v>
      </c>
      <c r="BI816" s="2">
        <v>8.3333333333333303E-5</v>
      </c>
      <c r="BJ816">
        <v>0.1</v>
      </c>
    </row>
    <row r="817" spans="1:62" x14ac:dyDescent="0.3">
      <c r="A817" s="1" t="s">
        <v>748</v>
      </c>
      <c r="B817" s="1" t="s">
        <v>113</v>
      </c>
      <c r="C817" t="s">
        <v>721</v>
      </c>
      <c r="D817">
        <v>2011</v>
      </c>
      <c r="E817" t="s">
        <v>114</v>
      </c>
      <c r="F817" t="s">
        <v>59</v>
      </c>
      <c r="G817">
        <v>1.7592679E-2</v>
      </c>
      <c r="H817">
        <v>2.53913175E-2</v>
      </c>
      <c r="I817">
        <v>3.4972385000000002E-2</v>
      </c>
      <c r="J817">
        <v>4.9695742500000001E-2</v>
      </c>
      <c r="K817">
        <v>7.5217105000000006E-2</v>
      </c>
      <c r="L817">
        <v>0.1348646</v>
      </c>
      <c r="M817">
        <v>6</v>
      </c>
      <c r="N817" t="str">
        <f t="shared" si="12"/>
        <v>120573002_17141</v>
      </c>
      <c r="O817" t="e">
        <f>VLOOKUP(N817,'HEM3 monitor concs'!D:L,9,FALSE)</f>
        <v>#N/A</v>
      </c>
      <c r="P817" t="e">
        <f>VLOOKUP(N817,'HEM3 monitor concs'!D:L,6,FALSE)</f>
        <v>#N/A</v>
      </c>
      <c r="Q817" s="3">
        <v>4.24150387166667E-2</v>
      </c>
      <c r="R817">
        <v>7.0400826877675302E-4</v>
      </c>
      <c r="S817" s="5">
        <v>1.4020833333333301E-4</v>
      </c>
      <c r="T817">
        <v>60</v>
      </c>
      <c r="U817">
        <v>0</v>
      </c>
      <c r="V817">
        <v>0</v>
      </c>
      <c r="W817">
        <v>15</v>
      </c>
      <c r="X817">
        <v>14</v>
      </c>
      <c r="Y817">
        <v>16</v>
      </c>
      <c r="Z817">
        <v>15</v>
      </c>
      <c r="AA817">
        <v>1</v>
      </c>
      <c r="AB817">
        <v>0</v>
      </c>
      <c r="AC817" t="s">
        <v>749</v>
      </c>
      <c r="AD817" t="s">
        <v>323</v>
      </c>
      <c r="AE817" t="s">
        <v>115</v>
      </c>
      <c r="AF817" t="s">
        <v>62</v>
      </c>
      <c r="AI817">
        <v>1</v>
      </c>
      <c r="AJ817" s="2">
        <v>3.4E-5</v>
      </c>
      <c r="AK817">
        <v>3.0000000000000001E-3</v>
      </c>
      <c r="AL817">
        <v>0.598151086</v>
      </c>
      <c r="AM817">
        <v>0.86330479500000001</v>
      </c>
      <c r="AN817">
        <v>1.18906109</v>
      </c>
      <c r="AO817">
        <v>1.689655245</v>
      </c>
      <c r="AP817">
        <v>2.55738157</v>
      </c>
      <c r="AQ817">
        <v>4.5853963999999996</v>
      </c>
      <c r="AR817">
        <v>1.4421113163666699</v>
      </c>
      <c r="AS817">
        <v>4.7670833333333298E-3</v>
      </c>
      <c r="AT817">
        <v>5.8642263333333298E-3</v>
      </c>
      <c r="AU817">
        <v>8.4637724999999994E-3</v>
      </c>
      <c r="AV817">
        <v>1.16574616666667E-2</v>
      </c>
      <c r="AW817">
        <v>1.6565247500000001E-2</v>
      </c>
      <c r="AX817">
        <v>2.50723683333333E-2</v>
      </c>
      <c r="AY817">
        <v>4.4954866666666697E-2</v>
      </c>
      <c r="AZ817">
        <v>1.41383462388889E-2</v>
      </c>
      <c r="BA817" s="2">
        <v>4.6736111111111097E-5</v>
      </c>
      <c r="BB817" t="s">
        <v>740</v>
      </c>
      <c r="BC817" s="1" t="s">
        <v>750</v>
      </c>
      <c r="BD817" t="s">
        <v>751</v>
      </c>
      <c r="BE817" t="s">
        <v>96</v>
      </c>
      <c r="BF817">
        <v>27.96565</v>
      </c>
      <c r="BG817">
        <v>-82.230400000000003</v>
      </c>
      <c r="BH817" t="s">
        <v>109</v>
      </c>
      <c r="BI817">
        <v>2.9411764705882401E-2</v>
      </c>
      <c r="BJ817">
        <v>3</v>
      </c>
    </row>
    <row r="818" spans="1:62" x14ac:dyDescent="0.3">
      <c r="A818" s="1" t="s">
        <v>748</v>
      </c>
      <c r="B818" s="1" t="s">
        <v>116</v>
      </c>
      <c r="C818" t="s">
        <v>721</v>
      </c>
      <c r="D818">
        <v>2011</v>
      </c>
      <c r="E818" t="s">
        <v>117</v>
      </c>
      <c r="F818" t="s">
        <v>59</v>
      </c>
      <c r="G818">
        <v>8.4199334000000002E-4</v>
      </c>
      <c r="H818">
        <v>1.4391670000000001E-3</v>
      </c>
      <c r="I818">
        <v>2.5042490000000001E-3</v>
      </c>
      <c r="J818">
        <v>3.7393365E-3</v>
      </c>
      <c r="K818">
        <v>5.2870024E-3</v>
      </c>
      <c r="L818">
        <v>1.297561E-2</v>
      </c>
      <c r="M818">
        <v>6</v>
      </c>
      <c r="N818" t="str">
        <f t="shared" si="12"/>
        <v>120573002_17147</v>
      </c>
      <c r="O818" t="e">
        <f>VLOOKUP(N818,'HEM3 monitor concs'!D:L,9,FALSE)</f>
        <v>#N/A</v>
      </c>
      <c r="P818" t="e">
        <f>VLOOKUP(N818,'HEM3 monitor concs'!D:L,6,FALSE)</f>
        <v>#N/A</v>
      </c>
      <c r="Q818" s="3">
        <v>3.02208210166667E-3</v>
      </c>
      <c r="R818" s="2">
        <v>6.2282125202622698E-6</v>
      </c>
      <c r="S818" s="6">
        <v>4.9313333333333301E-5</v>
      </c>
      <c r="T818">
        <v>60</v>
      </c>
      <c r="U818">
        <v>0</v>
      </c>
      <c r="V818">
        <v>0</v>
      </c>
      <c r="W818">
        <v>15</v>
      </c>
      <c r="X818">
        <v>14</v>
      </c>
      <c r="Y818">
        <v>16</v>
      </c>
      <c r="Z818">
        <v>15</v>
      </c>
      <c r="AA818">
        <v>1</v>
      </c>
      <c r="AB818">
        <v>0</v>
      </c>
      <c r="AC818" t="s">
        <v>749</v>
      </c>
      <c r="AD818" t="s">
        <v>323</v>
      </c>
      <c r="AE818" t="s">
        <v>118</v>
      </c>
      <c r="AI818">
        <v>1</v>
      </c>
      <c r="AJ818" s="2">
        <v>8.7999999999999998E-5</v>
      </c>
      <c r="AK818" t="s">
        <v>60</v>
      </c>
      <c r="AL818">
        <v>7.4095413920000006E-2</v>
      </c>
      <c r="AM818">
        <v>0.126646696</v>
      </c>
      <c r="AN818">
        <v>0.22037391200000001</v>
      </c>
      <c r="AO818">
        <v>0.329061612</v>
      </c>
      <c r="AP818">
        <v>0.46525621119999999</v>
      </c>
      <c r="AQ818">
        <v>1.1418536800000001</v>
      </c>
      <c r="AR818">
        <v>0.265943224946667</v>
      </c>
      <c r="AS818">
        <v>4.3395733333333299E-3</v>
      </c>
      <c r="AT818" t="s">
        <v>60</v>
      </c>
      <c r="AU818" t="s">
        <v>60</v>
      </c>
      <c r="AV818" t="s">
        <v>60</v>
      </c>
      <c r="AW818" t="s">
        <v>60</v>
      </c>
      <c r="AX818" t="s">
        <v>60</v>
      </c>
      <c r="AY818" t="s">
        <v>60</v>
      </c>
      <c r="AZ818" t="s">
        <v>60</v>
      </c>
      <c r="BA818" t="s">
        <v>60</v>
      </c>
      <c r="BB818" t="s">
        <v>740</v>
      </c>
      <c r="BC818" s="1" t="s">
        <v>750</v>
      </c>
      <c r="BD818" t="s">
        <v>751</v>
      </c>
      <c r="BE818" t="s">
        <v>96</v>
      </c>
      <c r="BF818">
        <v>27.96565</v>
      </c>
      <c r="BG818">
        <v>-82.230400000000003</v>
      </c>
      <c r="BH818" t="s">
        <v>109</v>
      </c>
      <c r="BI818">
        <v>1.13636363636364E-2</v>
      </c>
      <c r="BJ818" t="s">
        <v>60</v>
      </c>
    </row>
    <row r="819" spans="1:62" x14ac:dyDescent="0.3">
      <c r="A819" s="1" t="s">
        <v>748</v>
      </c>
      <c r="B819" s="1" t="s">
        <v>122</v>
      </c>
      <c r="C819" t="s">
        <v>721</v>
      </c>
      <c r="D819">
        <v>2011</v>
      </c>
      <c r="E819" t="s">
        <v>123</v>
      </c>
      <c r="F819" t="s">
        <v>59</v>
      </c>
      <c r="G819">
        <v>1.3418373999999999E-3</v>
      </c>
      <c r="H819">
        <v>1.661935E-3</v>
      </c>
      <c r="I819">
        <v>2.8396634999999998E-3</v>
      </c>
      <c r="J819">
        <v>3.7789532500000001E-3</v>
      </c>
      <c r="K819">
        <v>4.8024386000000002E-3</v>
      </c>
      <c r="L819">
        <v>1.101745E-2</v>
      </c>
      <c r="M819">
        <v>6</v>
      </c>
      <c r="N819" t="str">
        <f t="shared" si="12"/>
        <v>120573002_17149</v>
      </c>
      <c r="O819" t="e">
        <f>VLOOKUP(N819,'HEM3 monitor concs'!D:L,9,FALSE)</f>
        <v>#N/A</v>
      </c>
      <c r="P819" t="e">
        <f>VLOOKUP(N819,'HEM3 monitor concs'!D:L,6,FALSE)</f>
        <v>#N/A</v>
      </c>
      <c r="Q819" s="3">
        <v>3.0199152899999999E-3</v>
      </c>
      <c r="R819" s="2">
        <v>3.2893161307217901E-6</v>
      </c>
      <c r="S819" s="6">
        <v>5.0438333333333301E-5</v>
      </c>
      <c r="T819">
        <v>60</v>
      </c>
      <c r="U819">
        <v>0</v>
      </c>
      <c r="V819">
        <v>0</v>
      </c>
      <c r="W819">
        <v>15</v>
      </c>
      <c r="X819">
        <v>14</v>
      </c>
      <c r="Y819">
        <v>16</v>
      </c>
      <c r="Z819">
        <v>15</v>
      </c>
      <c r="AA819">
        <v>1</v>
      </c>
      <c r="AB819">
        <v>0</v>
      </c>
      <c r="AC819" t="s">
        <v>749</v>
      </c>
      <c r="AD819" t="s">
        <v>323</v>
      </c>
      <c r="AE819" t="s">
        <v>124</v>
      </c>
      <c r="AI819">
        <v>1</v>
      </c>
      <c r="AJ819" s="2">
        <v>8.7999999999999998E-5</v>
      </c>
      <c r="AK819" t="s">
        <v>60</v>
      </c>
      <c r="AL819">
        <v>0.11808169120000001</v>
      </c>
      <c r="AM819">
        <v>0.14625028000000001</v>
      </c>
      <c r="AN819">
        <v>0.24989038799999999</v>
      </c>
      <c r="AO819">
        <v>0.33254788600000001</v>
      </c>
      <c r="AP819">
        <v>0.42261459680000002</v>
      </c>
      <c r="AQ819">
        <v>0.96953560000000005</v>
      </c>
      <c r="AR819">
        <v>0.26575254551999999</v>
      </c>
      <c r="AS819">
        <v>4.43857333333333E-3</v>
      </c>
      <c r="AT819" t="s">
        <v>60</v>
      </c>
      <c r="AU819" t="s">
        <v>60</v>
      </c>
      <c r="AV819" t="s">
        <v>60</v>
      </c>
      <c r="AW819" t="s">
        <v>60</v>
      </c>
      <c r="AX819" t="s">
        <v>60</v>
      </c>
      <c r="AY819" t="s">
        <v>60</v>
      </c>
      <c r="AZ819" t="s">
        <v>60</v>
      </c>
      <c r="BA819" t="s">
        <v>60</v>
      </c>
      <c r="BB819" t="s">
        <v>740</v>
      </c>
      <c r="BC819" s="1" t="s">
        <v>750</v>
      </c>
      <c r="BD819" t="s">
        <v>751</v>
      </c>
      <c r="BE819" t="s">
        <v>96</v>
      </c>
      <c r="BF819">
        <v>27.96565</v>
      </c>
      <c r="BG819">
        <v>-82.230400000000003</v>
      </c>
      <c r="BH819" t="s">
        <v>109</v>
      </c>
      <c r="BI819">
        <v>1.13636363636364E-2</v>
      </c>
      <c r="BJ819" t="s">
        <v>60</v>
      </c>
    </row>
    <row r="820" spans="1:62" x14ac:dyDescent="0.3">
      <c r="A820" s="1" t="s">
        <v>748</v>
      </c>
      <c r="B820" s="1" t="s">
        <v>125</v>
      </c>
      <c r="C820" t="s">
        <v>721</v>
      </c>
      <c r="D820">
        <v>2011</v>
      </c>
      <c r="E820" t="s">
        <v>126</v>
      </c>
      <c r="F820" t="s">
        <v>59</v>
      </c>
      <c r="G820">
        <v>6.1938992000000004E-4</v>
      </c>
      <c r="H820">
        <v>8.2905082499999997E-4</v>
      </c>
      <c r="I820">
        <v>1.0564347249999999E-3</v>
      </c>
      <c r="J820">
        <v>1.5214975000000001E-3</v>
      </c>
      <c r="K820">
        <v>2.1600069000000002E-3</v>
      </c>
      <c r="L820">
        <v>7.7723100000000002E-3</v>
      </c>
      <c r="M820">
        <v>6</v>
      </c>
      <c r="N820" t="str">
        <f t="shared" si="12"/>
        <v>120573002_17201</v>
      </c>
      <c r="O820" t="e">
        <f>VLOOKUP(N820,'HEM3 monitor concs'!D:L,9,FALSE)</f>
        <v>#N/A</v>
      </c>
      <c r="P820" t="e">
        <f>VLOOKUP(N820,'HEM3 monitor concs'!D:L,6,FALSE)</f>
        <v>#N/A</v>
      </c>
      <c r="Q820" s="3">
        <v>1.2779694991666699E-3</v>
      </c>
      <c r="R820" s="2">
        <v>1.0013749496623901E-6</v>
      </c>
      <c r="S820" s="6">
        <v>3.6596666666666702E-5</v>
      </c>
      <c r="T820">
        <v>60</v>
      </c>
      <c r="U820">
        <v>0</v>
      </c>
      <c r="V820">
        <v>0</v>
      </c>
      <c r="W820">
        <v>15</v>
      </c>
      <c r="X820">
        <v>14</v>
      </c>
      <c r="Y820">
        <v>16</v>
      </c>
      <c r="Z820">
        <v>15</v>
      </c>
      <c r="AA820">
        <v>1</v>
      </c>
      <c r="AB820">
        <v>0</v>
      </c>
      <c r="AC820" t="s">
        <v>749</v>
      </c>
      <c r="AD820" t="s">
        <v>323</v>
      </c>
      <c r="AE820" t="s">
        <v>127</v>
      </c>
      <c r="AI820">
        <v>1</v>
      </c>
      <c r="AJ820" s="2">
        <v>8.7999999999999998E-5</v>
      </c>
      <c r="AK820" t="s">
        <v>60</v>
      </c>
      <c r="AL820">
        <v>5.4506312959999997E-2</v>
      </c>
      <c r="AM820">
        <v>7.2956472600000002E-2</v>
      </c>
      <c r="AN820">
        <v>9.2966255799999994E-2</v>
      </c>
      <c r="AO820">
        <v>0.13389177999999999</v>
      </c>
      <c r="AP820">
        <v>0.1900806072</v>
      </c>
      <c r="AQ820">
        <v>0.68396327999999995</v>
      </c>
      <c r="AR820">
        <v>0.112461315926667</v>
      </c>
      <c r="AS820">
        <v>3.2205066666666699E-3</v>
      </c>
      <c r="AT820" t="s">
        <v>60</v>
      </c>
      <c r="AU820" t="s">
        <v>60</v>
      </c>
      <c r="AV820" t="s">
        <v>60</v>
      </c>
      <c r="AW820" t="s">
        <v>60</v>
      </c>
      <c r="AX820" t="s">
        <v>60</v>
      </c>
      <c r="AY820" t="s">
        <v>60</v>
      </c>
      <c r="AZ820" t="s">
        <v>60</v>
      </c>
      <c r="BA820" t="s">
        <v>60</v>
      </c>
      <c r="BB820" t="s">
        <v>740</v>
      </c>
      <c r="BC820" s="1" t="s">
        <v>750</v>
      </c>
      <c r="BD820" t="s">
        <v>751</v>
      </c>
      <c r="BE820" t="s">
        <v>96</v>
      </c>
      <c r="BF820">
        <v>27.96565</v>
      </c>
      <c r="BG820">
        <v>-82.230400000000003</v>
      </c>
      <c r="BH820" t="s">
        <v>109</v>
      </c>
      <c r="BI820">
        <v>1.13636363636364E-2</v>
      </c>
      <c r="BJ820" t="s">
        <v>60</v>
      </c>
    </row>
    <row r="821" spans="1:62" x14ac:dyDescent="0.3">
      <c r="A821" s="1" t="s">
        <v>748</v>
      </c>
      <c r="B821" s="1" t="s">
        <v>128</v>
      </c>
      <c r="C821" t="s">
        <v>721</v>
      </c>
      <c r="D821">
        <v>2011</v>
      </c>
      <c r="E821" t="s">
        <v>129</v>
      </c>
      <c r="F821" t="s">
        <v>59</v>
      </c>
      <c r="G821" s="2">
        <v>4.7646498E-5</v>
      </c>
      <c r="H821" s="2">
        <v>6.0142432500000001E-5</v>
      </c>
      <c r="I821" s="2">
        <v>9.0177089999999993E-5</v>
      </c>
      <c r="J821">
        <v>1.4588572500000001E-4</v>
      </c>
      <c r="K821">
        <v>2.2996571499999999E-4</v>
      </c>
      <c r="L821">
        <v>8.0327220000000002E-4</v>
      </c>
      <c r="M821">
        <v>6</v>
      </c>
      <c r="N821" t="str">
        <f t="shared" si="12"/>
        <v>120573002_17208</v>
      </c>
      <c r="O821" t="e">
        <f>VLOOKUP(N821,'HEM3 monitor concs'!D:L,9,FALSE)</f>
        <v>#N/A</v>
      </c>
      <c r="P821" t="e">
        <f>VLOOKUP(N821,'HEM3 monitor concs'!D:L,6,FALSE)</f>
        <v>#N/A</v>
      </c>
      <c r="Q821" s="3">
        <v>1.270523205E-4</v>
      </c>
      <c r="R821" s="2">
        <v>1.5822567570847601E-8</v>
      </c>
      <c r="S821" s="6">
        <v>3.7368333333333299E-5</v>
      </c>
      <c r="T821">
        <v>60</v>
      </c>
      <c r="U821">
        <v>0</v>
      </c>
      <c r="V821">
        <v>0</v>
      </c>
      <c r="W821">
        <v>15</v>
      </c>
      <c r="X821">
        <v>14</v>
      </c>
      <c r="Y821">
        <v>16</v>
      </c>
      <c r="Z821">
        <v>15</v>
      </c>
      <c r="AA821">
        <v>1</v>
      </c>
      <c r="AB821">
        <v>0</v>
      </c>
      <c r="AC821" t="s">
        <v>749</v>
      </c>
      <c r="AD821" t="s">
        <v>323</v>
      </c>
      <c r="AE821" t="s">
        <v>130</v>
      </c>
      <c r="AI821">
        <v>1</v>
      </c>
      <c r="AJ821" s="2">
        <v>1.7600000000000001E-5</v>
      </c>
      <c r="AK821" t="s">
        <v>60</v>
      </c>
      <c r="AL821">
        <v>8.3857836479999997E-4</v>
      </c>
      <c r="AM821">
        <v>1.0585068120000001E-3</v>
      </c>
      <c r="AN821">
        <v>1.5871167840000001E-3</v>
      </c>
      <c r="AO821">
        <v>2.56758876E-3</v>
      </c>
      <c r="AP821">
        <v>4.0473965840000002E-3</v>
      </c>
      <c r="AQ821">
        <v>1.4137590720000001E-2</v>
      </c>
      <c r="AR821">
        <v>2.2361208407999998E-3</v>
      </c>
      <c r="AS821">
        <v>6.57682666666667E-4</v>
      </c>
      <c r="AT821" t="s">
        <v>60</v>
      </c>
      <c r="AU821" t="s">
        <v>60</v>
      </c>
      <c r="AV821" t="s">
        <v>60</v>
      </c>
      <c r="AW821" t="s">
        <v>60</v>
      </c>
      <c r="AX821" t="s">
        <v>60</v>
      </c>
      <c r="AY821" t="s">
        <v>60</v>
      </c>
      <c r="AZ821" t="s">
        <v>60</v>
      </c>
      <c r="BA821" t="s">
        <v>60</v>
      </c>
      <c r="BB821" t="s">
        <v>740</v>
      </c>
      <c r="BC821" s="1" t="s">
        <v>750</v>
      </c>
      <c r="BD821" t="s">
        <v>751</v>
      </c>
      <c r="BE821" t="s">
        <v>96</v>
      </c>
      <c r="BF821">
        <v>27.96565</v>
      </c>
      <c r="BG821">
        <v>-82.230400000000003</v>
      </c>
      <c r="BH821" t="s">
        <v>109</v>
      </c>
      <c r="BI821">
        <v>5.6818181818181802E-2</v>
      </c>
      <c r="BJ821" t="s">
        <v>60</v>
      </c>
    </row>
    <row r="822" spans="1:62" x14ac:dyDescent="0.3">
      <c r="A822" s="1" t="s">
        <v>748</v>
      </c>
      <c r="B822" s="1" t="s">
        <v>134</v>
      </c>
      <c r="C822" t="s">
        <v>721</v>
      </c>
      <c r="D822">
        <v>2011</v>
      </c>
      <c r="E822" t="s">
        <v>135</v>
      </c>
      <c r="F822" t="s">
        <v>59</v>
      </c>
      <c r="G822" s="2">
        <v>3.3399238000000001E-5</v>
      </c>
      <c r="H822" s="2">
        <v>4.5143582500000001E-5</v>
      </c>
      <c r="I822" s="2">
        <v>7.1422795000000003E-5</v>
      </c>
      <c r="J822">
        <v>1.23027075E-4</v>
      </c>
      <c r="K822">
        <v>2.13405585E-4</v>
      </c>
      <c r="L822">
        <v>8.5764599999999999E-4</v>
      </c>
      <c r="M822">
        <v>6</v>
      </c>
      <c r="N822" t="str">
        <f t="shared" si="12"/>
        <v>120573002_17220</v>
      </c>
      <c r="O822" t="e">
        <f>VLOOKUP(N822,'HEM3 monitor concs'!D:L,9,FALSE)</f>
        <v>#N/A</v>
      </c>
      <c r="P822" t="e">
        <f>VLOOKUP(N822,'HEM3 monitor concs'!D:L,6,FALSE)</f>
        <v>#N/A</v>
      </c>
      <c r="Q822" s="3">
        <v>1.1378185125E-4</v>
      </c>
      <c r="R822" s="2">
        <v>1.9606541301005199E-8</v>
      </c>
      <c r="S822" s="6">
        <v>4.1969166500000003E-5</v>
      </c>
      <c r="T822">
        <v>60</v>
      </c>
      <c r="U822">
        <v>13</v>
      </c>
      <c r="V822">
        <v>1</v>
      </c>
      <c r="W822">
        <v>15</v>
      </c>
      <c r="X822">
        <v>14</v>
      </c>
      <c r="Y822">
        <v>16</v>
      </c>
      <c r="Z822">
        <v>15</v>
      </c>
      <c r="AA822">
        <v>1</v>
      </c>
      <c r="AB822">
        <v>21.6666666666667</v>
      </c>
      <c r="AC822" t="s">
        <v>749</v>
      </c>
      <c r="AD822" t="s">
        <v>323</v>
      </c>
      <c r="AE822" t="s">
        <v>136</v>
      </c>
      <c r="AI822">
        <v>1</v>
      </c>
      <c r="AJ822">
        <v>1.76E-4</v>
      </c>
      <c r="AK822" t="s">
        <v>60</v>
      </c>
      <c r="AL822">
        <v>5.8782658879999996E-3</v>
      </c>
      <c r="AM822">
        <v>7.9452705200000005E-3</v>
      </c>
      <c r="AN822">
        <v>1.257041192E-2</v>
      </c>
      <c r="AO822">
        <v>2.16527652E-2</v>
      </c>
      <c r="AP822">
        <v>3.7559382959999998E-2</v>
      </c>
      <c r="AQ822">
        <v>0.15094569599999999</v>
      </c>
      <c r="AR822">
        <v>2.002560582E-2</v>
      </c>
      <c r="AS822">
        <v>7.3865733040000001E-3</v>
      </c>
      <c r="AT822" t="s">
        <v>60</v>
      </c>
      <c r="AU822" t="s">
        <v>60</v>
      </c>
      <c r="AV822" t="s">
        <v>60</v>
      </c>
      <c r="AW822" t="s">
        <v>60</v>
      </c>
      <c r="AX822" t="s">
        <v>60</v>
      </c>
      <c r="AY822" t="s">
        <v>60</v>
      </c>
      <c r="AZ822" t="s">
        <v>60</v>
      </c>
      <c r="BA822" t="s">
        <v>60</v>
      </c>
      <c r="BB822" t="s">
        <v>740</v>
      </c>
      <c r="BC822" s="1" t="s">
        <v>750</v>
      </c>
      <c r="BD822" t="s">
        <v>751</v>
      </c>
      <c r="BE822" t="s">
        <v>96</v>
      </c>
      <c r="BF822">
        <v>27.96565</v>
      </c>
      <c r="BG822">
        <v>-82.230400000000003</v>
      </c>
      <c r="BH822" t="s">
        <v>109</v>
      </c>
      <c r="BI822">
        <v>5.6818181818181802E-3</v>
      </c>
      <c r="BJ822" t="s">
        <v>60</v>
      </c>
    </row>
    <row r="823" spans="1:62" x14ac:dyDescent="0.3">
      <c r="A823" s="1" t="s">
        <v>748</v>
      </c>
      <c r="B823" s="1" t="s">
        <v>168</v>
      </c>
      <c r="C823" t="s">
        <v>721</v>
      </c>
      <c r="D823">
        <v>2011</v>
      </c>
      <c r="E823" t="s">
        <v>169</v>
      </c>
      <c r="F823" t="s">
        <v>59</v>
      </c>
      <c r="G823">
        <v>2.433509E-2</v>
      </c>
      <c r="H823">
        <v>2.6547370000000001E-2</v>
      </c>
      <c r="I823">
        <v>3.7608780000000001E-2</v>
      </c>
      <c r="J823">
        <v>5.7519309999999997E-2</v>
      </c>
      <c r="K823">
        <v>9.7561597999999999E-2</v>
      </c>
      <c r="L823">
        <v>0.14379829999999999</v>
      </c>
      <c r="M823">
        <v>6</v>
      </c>
      <c r="N823" t="str">
        <f t="shared" si="12"/>
        <v>120573002_43218</v>
      </c>
      <c r="O823" t="e">
        <f>VLOOKUP(N823,'HEM3 monitor concs'!D:L,9,FALSE)</f>
        <v>#N/A</v>
      </c>
      <c r="P823" t="e">
        <f>VLOOKUP(N823,'HEM3 monitor concs'!D:L,6,FALSE)</f>
        <v>#N/A</v>
      </c>
      <c r="Q823" s="3">
        <v>4.8780795166666703E-2</v>
      </c>
      <c r="R823">
        <v>8.5082937925608595E-4</v>
      </c>
      <c r="S823" s="5">
        <v>3.318422E-2</v>
      </c>
      <c r="T823">
        <v>60</v>
      </c>
      <c r="U823">
        <v>24</v>
      </c>
      <c r="V823">
        <v>0</v>
      </c>
      <c r="W823">
        <v>15</v>
      </c>
      <c r="X823">
        <v>15</v>
      </c>
      <c r="Y823">
        <v>16</v>
      </c>
      <c r="Z823">
        <v>14</v>
      </c>
      <c r="AA823">
        <v>1</v>
      </c>
      <c r="AB823">
        <v>40</v>
      </c>
      <c r="AC823" t="s">
        <v>749</v>
      </c>
      <c r="AD823" t="s">
        <v>323</v>
      </c>
      <c r="AE823" t="s">
        <v>169</v>
      </c>
      <c r="AF823" t="s">
        <v>170</v>
      </c>
      <c r="AI823">
        <v>1</v>
      </c>
      <c r="AJ823" s="2">
        <v>3.0000000000000001E-5</v>
      </c>
      <c r="AK823">
        <v>2E-3</v>
      </c>
      <c r="AL823">
        <v>0.7300527</v>
      </c>
      <c r="AM823">
        <v>0.79642109999999999</v>
      </c>
      <c r="AN823">
        <v>1.1282634</v>
      </c>
      <c r="AO823">
        <v>1.7255792999999999</v>
      </c>
      <c r="AP823">
        <v>2.92684794</v>
      </c>
      <c r="AQ823">
        <v>4.313949</v>
      </c>
      <c r="AR823">
        <v>1.4634238550000001</v>
      </c>
      <c r="AS823">
        <v>0.99552660000000004</v>
      </c>
      <c r="AT823">
        <v>1.2167545E-2</v>
      </c>
      <c r="AU823">
        <v>1.3273685E-2</v>
      </c>
      <c r="AV823">
        <v>1.8804390000000001E-2</v>
      </c>
      <c r="AW823">
        <v>2.8759654999999999E-2</v>
      </c>
      <c r="AX823">
        <v>4.8780799E-2</v>
      </c>
      <c r="AY823">
        <v>7.1899149999999995E-2</v>
      </c>
      <c r="AZ823">
        <v>2.4390397583333299E-2</v>
      </c>
      <c r="BA823">
        <v>1.659211E-2</v>
      </c>
      <c r="BB823" t="s">
        <v>740</v>
      </c>
      <c r="BC823" s="1" t="s">
        <v>750</v>
      </c>
      <c r="BD823" t="s">
        <v>751</v>
      </c>
      <c r="BE823" t="s">
        <v>96</v>
      </c>
      <c r="BF823">
        <v>27.96565</v>
      </c>
      <c r="BG823">
        <v>-82.230400000000003</v>
      </c>
      <c r="BH823" t="s">
        <v>109</v>
      </c>
      <c r="BI823">
        <v>3.3333333333333298E-2</v>
      </c>
      <c r="BJ823">
        <v>2</v>
      </c>
    </row>
    <row r="824" spans="1:62" x14ac:dyDescent="0.3">
      <c r="A824" s="1" t="s">
        <v>748</v>
      </c>
      <c r="B824" s="1" t="s">
        <v>173</v>
      </c>
      <c r="C824" t="s">
        <v>721</v>
      </c>
      <c r="D824">
        <v>2011</v>
      </c>
      <c r="E824" t="s">
        <v>174</v>
      </c>
      <c r="F824" t="s">
        <v>59</v>
      </c>
      <c r="G824">
        <v>1.0945959999999999</v>
      </c>
      <c r="H824">
        <v>1.47080225</v>
      </c>
      <c r="I824">
        <v>2.05728</v>
      </c>
      <c r="J824">
        <v>2.7328055</v>
      </c>
      <c r="K824">
        <v>3.5127297999999998</v>
      </c>
      <c r="L824">
        <v>9.0643159999999998</v>
      </c>
      <c r="M824">
        <v>6</v>
      </c>
      <c r="N824" t="str">
        <f t="shared" si="12"/>
        <v>120573002_43502</v>
      </c>
      <c r="O824" t="e">
        <f>VLOOKUP(N824,'HEM3 monitor concs'!D:L,9,FALSE)</f>
        <v>#N/A</v>
      </c>
      <c r="P824" t="e">
        <f>VLOOKUP(N824,'HEM3 monitor concs'!D:L,6,FALSE)</f>
        <v>#N/A</v>
      </c>
      <c r="Q824" s="3">
        <v>2.292567665</v>
      </c>
      <c r="R824">
        <v>1.7815750798197101</v>
      </c>
      <c r="S824" s="5">
        <v>1.06651030666667E-2</v>
      </c>
      <c r="T824">
        <v>60</v>
      </c>
      <c r="U824">
        <v>0</v>
      </c>
      <c r="V824">
        <v>0</v>
      </c>
      <c r="W824">
        <v>15</v>
      </c>
      <c r="X824">
        <v>14</v>
      </c>
      <c r="Y824">
        <v>16</v>
      </c>
      <c r="Z824">
        <v>15</v>
      </c>
      <c r="AA824">
        <v>1</v>
      </c>
      <c r="AB824">
        <v>0</v>
      </c>
      <c r="AC824" t="s">
        <v>749</v>
      </c>
      <c r="AD824" t="s">
        <v>323</v>
      </c>
      <c r="AE824" t="s">
        <v>174</v>
      </c>
      <c r="AF824" t="s">
        <v>62</v>
      </c>
      <c r="AI824">
        <v>1</v>
      </c>
      <c r="AJ824" s="2">
        <v>1.2999999999999999E-5</v>
      </c>
      <c r="AK824">
        <v>9.7999999999999997E-3</v>
      </c>
      <c r="AL824">
        <v>14.229748000000001</v>
      </c>
      <c r="AM824">
        <v>19.120429250000001</v>
      </c>
      <c r="AN824">
        <v>26.74464</v>
      </c>
      <c r="AO824">
        <v>35.5264715</v>
      </c>
      <c r="AP824">
        <v>45.665487400000004</v>
      </c>
      <c r="AQ824">
        <v>117.836108</v>
      </c>
      <c r="AR824">
        <v>29.803379645</v>
      </c>
      <c r="AS824">
        <v>0.138646339866667</v>
      </c>
      <c r="AT824">
        <v>0.111693469387755</v>
      </c>
      <c r="AU824">
        <v>0.150081862244898</v>
      </c>
      <c r="AV824">
        <v>0.209926530612245</v>
      </c>
      <c r="AW824">
        <v>0.27885770408163302</v>
      </c>
      <c r="AX824">
        <v>0.35844181632653099</v>
      </c>
      <c r="AY824">
        <v>0.92493020408163296</v>
      </c>
      <c r="AZ824">
        <v>0.23393547602040801</v>
      </c>
      <c r="BA824">
        <v>1.08827582312925E-3</v>
      </c>
      <c r="BB824" t="s">
        <v>740</v>
      </c>
      <c r="BC824" s="1" t="s">
        <v>750</v>
      </c>
      <c r="BD824" t="s">
        <v>751</v>
      </c>
      <c r="BE824" t="s">
        <v>96</v>
      </c>
      <c r="BF824">
        <v>27.96565</v>
      </c>
      <c r="BG824">
        <v>-82.230400000000003</v>
      </c>
      <c r="BH824" t="s">
        <v>109</v>
      </c>
      <c r="BI824">
        <v>7.69230769230769E-2</v>
      </c>
      <c r="BJ824">
        <v>9.8000000000000007</v>
      </c>
    </row>
    <row r="825" spans="1:62" x14ac:dyDescent="0.3">
      <c r="A825" s="1" t="s">
        <v>748</v>
      </c>
      <c r="B825" s="1" t="s">
        <v>175</v>
      </c>
      <c r="C825" t="s">
        <v>721</v>
      </c>
      <c r="D825">
        <v>2011</v>
      </c>
      <c r="E825" t="s">
        <v>176</v>
      </c>
      <c r="F825" t="s">
        <v>59</v>
      </c>
      <c r="G825">
        <v>0.58283218000000003</v>
      </c>
      <c r="H825">
        <v>0.75669085000000003</v>
      </c>
      <c r="I825">
        <v>0.89721919999999999</v>
      </c>
      <c r="J825">
        <v>1.1692677499999999</v>
      </c>
      <c r="K825">
        <v>1.5602248999999999</v>
      </c>
      <c r="L825">
        <v>3.5312239999999999</v>
      </c>
      <c r="M825">
        <v>6</v>
      </c>
      <c r="N825" t="str">
        <f t="shared" si="12"/>
        <v>120573002_43503</v>
      </c>
      <c r="O825" t="e">
        <f>VLOOKUP(N825,'HEM3 monitor concs'!D:L,9,FALSE)</f>
        <v>#N/A</v>
      </c>
      <c r="P825" t="e">
        <f>VLOOKUP(N825,'HEM3 monitor concs'!D:L,6,FALSE)</f>
        <v>#N/A</v>
      </c>
      <c r="Q825" s="3">
        <v>1.0269376299999999</v>
      </c>
      <c r="R825">
        <v>0.25397422722262603</v>
      </c>
      <c r="S825" s="5">
        <v>1.0779842249999999E-2</v>
      </c>
      <c r="T825">
        <v>60</v>
      </c>
      <c r="U825">
        <v>0</v>
      </c>
      <c r="V825">
        <v>0</v>
      </c>
      <c r="W825">
        <v>15</v>
      </c>
      <c r="X825">
        <v>14</v>
      </c>
      <c r="Y825">
        <v>16</v>
      </c>
      <c r="Z825">
        <v>15</v>
      </c>
      <c r="AA825">
        <v>1</v>
      </c>
      <c r="AB825">
        <v>0</v>
      </c>
      <c r="AC825" t="s">
        <v>749</v>
      </c>
      <c r="AD825" t="s">
        <v>323</v>
      </c>
      <c r="AE825" t="s">
        <v>176</v>
      </c>
      <c r="AF825" t="s">
        <v>62</v>
      </c>
      <c r="AI825">
        <v>1</v>
      </c>
      <c r="AJ825" s="2">
        <v>2.2000000000000001E-6</v>
      </c>
      <c r="AK825">
        <v>8.9999999999999993E-3</v>
      </c>
      <c r="AL825">
        <v>1.2822307959999999</v>
      </c>
      <c r="AM825">
        <v>1.6647198700000001</v>
      </c>
      <c r="AN825">
        <v>1.97388224</v>
      </c>
      <c r="AO825">
        <v>2.57238905</v>
      </c>
      <c r="AP825">
        <v>3.4324947799999999</v>
      </c>
      <c r="AQ825">
        <v>7.7686928000000002</v>
      </c>
      <c r="AR825">
        <v>2.2592627859999999</v>
      </c>
      <c r="AS825">
        <v>2.3715652949999999E-2</v>
      </c>
      <c r="AT825">
        <v>6.4759131111111104E-2</v>
      </c>
      <c r="AU825">
        <v>8.4076761111111106E-2</v>
      </c>
      <c r="AV825">
        <v>9.9691022222222203E-2</v>
      </c>
      <c r="AW825">
        <v>0.12991863888888899</v>
      </c>
      <c r="AX825">
        <v>0.173358322222222</v>
      </c>
      <c r="AY825">
        <v>0.392358222222222</v>
      </c>
      <c r="AZ825">
        <v>0.11410418111111099</v>
      </c>
      <c r="BA825">
        <v>1.1977602500000001E-3</v>
      </c>
      <c r="BB825" t="s">
        <v>740</v>
      </c>
      <c r="BC825" s="1" t="s">
        <v>750</v>
      </c>
      <c r="BD825" t="s">
        <v>751</v>
      </c>
      <c r="BE825" t="s">
        <v>96</v>
      </c>
      <c r="BF825">
        <v>27.96565</v>
      </c>
      <c r="BG825">
        <v>-82.230400000000003</v>
      </c>
      <c r="BH825" t="s">
        <v>109</v>
      </c>
      <c r="BI825">
        <v>0.45454545454545398</v>
      </c>
      <c r="BJ825">
        <v>9</v>
      </c>
    </row>
    <row r="826" spans="1:62" x14ac:dyDescent="0.3">
      <c r="A826" s="1" t="s">
        <v>748</v>
      </c>
      <c r="B826" s="1" t="s">
        <v>326</v>
      </c>
      <c r="C826" t="s">
        <v>721</v>
      </c>
      <c r="D826">
        <v>2011</v>
      </c>
      <c r="E826" t="s">
        <v>327</v>
      </c>
      <c r="F826" t="s">
        <v>59</v>
      </c>
      <c r="G826">
        <v>0.11616056</v>
      </c>
      <c r="H826">
        <v>0.15262410000000001</v>
      </c>
      <c r="I826">
        <v>0.1983519</v>
      </c>
      <c r="J826">
        <v>0.27674244999999997</v>
      </c>
      <c r="K826">
        <v>0.30881130000000001</v>
      </c>
      <c r="L826">
        <v>0.46559250000000002</v>
      </c>
      <c r="M826">
        <v>6</v>
      </c>
      <c r="N826" t="str">
        <f t="shared" si="12"/>
        <v>120573002_43504</v>
      </c>
      <c r="O826">
        <f>VLOOKUP(N826,'HEM3 monitor concs'!D:L,9,FALSE)</f>
        <v>9.0402576275759993E-3</v>
      </c>
      <c r="P826">
        <f>VLOOKUP(N826,'HEM3 monitor concs'!D:L,6,FALSE)</f>
        <v>8.9424033136439995E-3</v>
      </c>
      <c r="Q826" s="3">
        <v>0.21561368249999999</v>
      </c>
      <c r="R826">
        <v>7.5695458075662201E-3</v>
      </c>
      <c r="S826" s="5">
        <v>4.8697185999999996E-3</v>
      </c>
      <c r="T826">
        <v>60</v>
      </c>
      <c r="U826">
        <v>0</v>
      </c>
      <c r="V826">
        <v>0</v>
      </c>
      <c r="W826">
        <v>15</v>
      </c>
      <c r="X826">
        <v>14</v>
      </c>
      <c r="Y826">
        <v>16</v>
      </c>
      <c r="Z826">
        <v>15</v>
      </c>
      <c r="AA826">
        <v>1</v>
      </c>
      <c r="AB826">
        <v>0</v>
      </c>
      <c r="AC826" t="s">
        <v>749</v>
      </c>
      <c r="AD826" t="s">
        <v>323</v>
      </c>
      <c r="AE826" t="s">
        <v>328</v>
      </c>
      <c r="AI826">
        <v>1</v>
      </c>
      <c r="AJ826" t="s">
        <v>60</v>
      </c>
      <c r="AK826">
        <v>8.0000000000000002E-3</v>
      </c>
      <c r="AL826" t="s">
        <v>60</v>
      </c>
      <c r="AM826" t="s">
        <v>60</v>
      </c>
      <c r="AN826" t="s">
        <v>60</v>
      </c>
      <c r="AO826" t="s">
        <v>60</v>
      </c>
      <c r="AP826" t="s">
        <v>60</v>
      </c>
      <c r="AQ826" t="s">
        <v>60</v>
      </c>
      <c r="AR826" t="s">
        <v>60</v>
      </c>
      <c r="AS826" t="s">
        <v>60</v>
      </c>
      <c r="AT826">
        <v>1.452007E-2</v>
      </c>
      <c r="AU826">
        <v>1.9078012500000002E-2</v>
      </c>
      <c r="AV826">
        <v>2.47939875E-2</v>
      </c>
      <c r="AW826">
        <v>3.4592806249999997E-2</v>
      </c>
      <c r="AX826">
        <v>3.8601412500000001E-2</v>
      </c>
      <c r="AY826">
        <v>5.8199062500000003E-2</v>
      </c>
      <c r="AZ826">
        <v>2.6951710312499998E-2</v>
      </c>
      <c r="BA826">
        <v>6.0871482499999996E-4</v>
      </c>
      <c r="BB826" t="s">
        <v>740</v>
      </c>
      <c r="BC826" s="1" t="s">
        <v>750</v>
      </c>
      <c r="BD826" t="s">
        <v>751</v>
      </c>
      <c r="BE826" t="s">
        <v>96</v>
      </c>
      <c r="BF826">
        <v>27.96565</v>
      </c>
      <c r="BG826">
        <v>-82.230400000000003</v>
      </c>
      <c r="BH826" t="s">
        <v>109</v>
      </c>
      <c r="BI826" t="s">
        <v>60</v>
      </c>
      <c r="BJ826">
        <v>8</v>
      </c>
    </row>
    <row r="827" spans="1:62" x14ac:dyDescent="0.3">
      <c r="A827" s="1" t="s">
        <v>748</v>
      </c>
      <c r="B827" s="1" t="s">
        <v>177</v>
      </c>
      <c r="C827" t="s">
        <v>721</v>
      </c>
      <c r="D827">
        <v>2011</v>
      </c>
      <c r="E827" t="s">
        <v>178</v>
      </c>
      <c r="F827" t="s">
        <v>59</v>
      </c>
      <c r="G827">
        <v>1.102732</v>
      </c>
      <c r="H827">
        <v>1.2111464999999999</v>
      </c>
      <c r="I827">
        <v>1.3205935</v>
      </c>
      <c r="J827">
        <v>1.4646302499999999</v>
      </c>
      <c r="K827">
        <v>1.5803756</v>
      </c>
      <c r="L827">
        <v>1.7883260000000001</v>
      </c>
      <c r="M827">
        <v>6</v>
      </c>
      <c r="N827" t="str">
        <f t="shared" si="12"/>
        <v>120573002_43801</v>
      </c>
      <c r="O827">
        <f>VLOOKUP(N827,'HEM3 monitor concs'!D:L,9,FALSE)</f>
        <v>1.090076645416322</v>
      </c>
      <c r="P827">
        <f>VLOOKUP(N827,'HEM3 monitor concs'!D:L,6,FALSE)</f>
        <v>7.6645416321999995E-5</v>
      </c>
      <c r="Q827" s="3">
        <v>1.33129758333333</v>
      </c>
      <c r="R827">
        <v>3.07592352879421E-2</v>
      </c>
      <c r="S827" s="5">
        <v>4.5430900000000003E-2</v>
      </c>
      <c r="T827">
        <v>60</v>
      </c>
      <c r="U827">
        <v>0</v>
      </c>
      <c r="V827">
        <v>0</v>
      </c>
      <c r="W827">
        <v>15</v>
      </c>
      <c r="X827">
        <v>15</v>
      </c>
      <c r="Y827">
        <v>16</v>
      </c>
      <c r="Z827">
        <v>14</v>
      </c>
      <c r="AA827">
        <v>1</v>
      </c>
      <c r="AB827">
        <v>0</v>
      </c>
      <c r="AC827" t="s">
        <v>749</v>
      </c>
      <c r="AD827" t="s">
        <v>323</v>
      </c>
      <c r="AE827" t="s">
        <v>179</v>
      </c>
      <c r="AF827" t="s">
        <v>84</v>
      </c>
      <c r="AI827">
        <v>1</v>
      </c>
      <c r="AJ827" t="s">
        <v>60</v>
      </c>
      <c r="AK827">
        <v>0.09</v>
      </c>
      <c r="AL827" t="s">
        <v>60</v>
      </c>
      <c r="AM827" t="s">
        <v>60</v>
      </c>
      <c r="AN827" t="s">
        <v>60</v>
      </c>
      <c r="AO827" t="s">
        <v>60</v>
      </c>
      <c r="AP827" t="s">
        <v>60</v>
      </c>
      <c r="AQ827" t="s">
        <v>60</v>
      </c>
      <c r="AR827" t="s">
        <v>60</v>
      </c>
      <c r="AS827" t="s">
        <v>60</v>
      </c>
      <c r="AT827">
        <v>1.2252577777777799E-2</v>
      </c>
      <c r="AU827">
        <v>1.3457183333333299E-2</v>
      </c>
      <c r="AV827">
        <v>1.4673261111111099E-2</v>
      </c>
      <c r="AW827">
        <v>1.6273669444444399E-2</v>
      </c>
      <c r="AX827">
        <v>1.75597288888889E-2</v>
      </c>
      <c r="AY827">
        <v>1.98702888888889E-2</v>
      </c>
      <c r="AZ827">
        <v>1.47921953703704E-2</v>
      </c>
      <c r="BA827">
        <v>5.0478777777777798E-4</v>
      </c>
      <c r="BB827" t="s">
        <v>740</v>
      </c>
      <c r="BC827" s="1" t="s">
        <v>750</v>
      </c>
      <c r="BD827" t="s">
        <v>751</v>
      </c>
      <c r="BE827" t="s">
        <v>96</v>
      </c>
      <c r="BF827">
        <v>27.96565</v>
      </c>
      <c r="BG827">
        <v>-82.230400000000003</v>
      </c>
      <c r="BH827" t="s">
        <v>109</v>
      </c>
      <c r="BI827" t="s">
        <v>60</v>
      </c>
      <c r="BJ827">
        <v>90</v>
      </c>
    </row>
    <row r="828" spans="1:62" x14ac:dyDescent="0.3">
      <c r="A828" s="1" t="s">
        <v>748</v>
      </c>
      <c r="B828" s="1" t="s">
        <v>204</v>
      </c>
      <c r="C828" t="s">
        <v>721</v>
      </c>
      <c r="D828">
        <v>2011</v>
      </c>
      <c r="E828" t="s">
        <v>205</v>
      </c>
      <c r="F828" t="s">
        <v>59</v>
      </c>
      <c r="G828">
        <v>0.2084182</v>
      </c>
      <c r="H828">
        <v>0.277891</v>
      </c>
      <c r="I828">
        <v>0.37515280000000001</v>
      </c>
      <c r="J828">
        <v>0.48717759999999999</v>
      </c>
      <c r="K828">
        <v>0.93475576000000005</v>
      </c>
      <c r="L828">
        <v>1.969552</v>
      </c>
      <c r="M828">
        <v>6</v>
      </c>
      <c r="N828" t="str">
        <f t="shared" si="12"/>
        <v>120573002_43802</v>
      </c>
      <c r="O828" t="e">
        <f>VLOOKUP(N828,'HEM3 monitor concs'!D:L,9,FALSE)</f>
        <v>#N/A</v>
      </c>
      <c r="P828" t="e">
        <f>VLOOKUP(N828,'HEM3 monitor concs'!D:L,6,FALSE)</f>
        <v>#N/A</v>
      </c>
      <c r="Q828" s="3">
        <v>0.49609324833333301</v>
      </c>
      <c r="R828">
        <v>0.13030320090450201</v>
      </c>
      <c r="S828" s="5">
        <v>1.736818E-2</v>
      </c>
      <c r="T828">
        <v>60</v>
      </c>
      <c r="U828">
        <v>0</v>
      </c>
      <c r="V828">
        <v>0</v>
      </c>
      <c r="W828">
        <v>15</v>
      </c>
      <c r="X828">
        <v>15</v>
      </c>
      <c r="Y828">
        <v>16</v>
      </c>
      <c r="Z828">
        <v>14</v>
      </c>
      <c r="AA828">
        <v>1</v>
      </c>
      <c r="AB828">
        <v>0</v>
      </c>
      <c r="AC828" t="s">
        <v>749</v>
      </c>
      <c r="AD828" t="s">
        <v>323</v>
      </c>
      <c r="AE828" t="s">
        <v>206</v>
      </c>
      <c r="AF828" t="s">
        <v>93</v>
      </c>
      <c r="AI828">
        <v>1</v>
      </c>
      <c r="AJ828" s="2">
        <v>1.6000000000000001E-8</v>
      </c>
      <c r="AK828">
        <v>0.6</v>
      </c>
      <c r="AL828">
        <v>3.3346911999999999E-3</v>
      </c>
      <c r="AM828">
        <v>4.446256E-3</v>
      </c>
      <c r="AN828">
        <v>6.0024448000000003E-3</v>
      </c>
      <c r="AO828">
        <v>7.7948415999999996E-3</v>
      </c>
      <c r="AP828">
        <v>1.495609216E-2</v>
      </c>
      <c r="AQ828">
        <v>3.1512831999999998E-2</v>
      </c>
      <c r="AR828">
        <v>7.9374919733333302E-3</v>
      </c>
      <c r="AS828">
        <v>2.7789087999999999E-4</v>
      </c>
      <c r="AT828">
        <v>3.4736366666666702E-4</v>
      </c>
      <c r="AU828">
        <v>4.6315166666666699E-4</v>
      </c>
      <c r="AV828">
        <v>6.2525466666666697E-4</v>
      </c>
      <c r="AW828">
        <v>8.1196266666666702E-4</v>
      </c>
      <c r="AX828">
        <v>1.5579262666666699E-3</v>
      </c>
      <c r="AY828">
        <v>3.2825866666666699E-3</v>
      </c>
      <c r="AZ828">
        <v>8.2682208055555599E-4</v>
      </c>
      <c r="BA828" s="2">
        <v>2.89469666666667E-5</v>
      </c>
      <c r="BB828" t="s">
        <v>740</v>
      </c>
      <c r="BC828" s="1" t="s">
        <v>750</v>
      </c>
      <c r="BD828" t="s">
        <v>751</v>
      </c>
      <c r="BE828" t="s">
        <v>96</v>
      </c>
      <c r="BF828">
        <v>27.96565</v>
      </c>
      <c r="BG828">
        <v>-82.230400000000003</v>
      </c>
      <c r="BH828" t="s">
        <v>109</v>
      </c>
      <c r="BI828">
        <v>62.5</v>
      </c>
      <c r="BJ828">
        <v>600</v>
      </c>
    </row>
    <row r="829" spans="1:62" x14ac:dyDescent="0.3">
      <c r="A829" s="1" t="s">
        <v>748</v>
      </c>
      <c r="B829" s="1" t="s">
        <v>207</v>
      </c>
      <c r="C829" t="s">
        <v>721</v>
      </c>
      <c r="D829">
        <v>2011</v>
      </c>
      <c r="E829" t="s">
        <v>208</v>
      </c>
      <c r="F829" t="s">
        <v>59</v>
      </c>
      <c r="G829">
        <v>7.323963E-2</v>
      </c>
      <c r="H829">
        <v>8.7887560000000003E-2</v>
      </c>
      <c r="I829">
        <v>0.10741815</v>
      </c>
      <c r="J829">
        <v>0.1269487</v>
      </c>
      <c r="K829">
        <v>0.1611272</v>
      </c>
      <c r="L829">
        <v>0.39549400000000001</v>
      </c>
      <c r="M829">
        <v>6</v>
      </c>
      <c r="N829" t="str">
        <f t="shared" si="12"/>
        <v>120573002_43803</v>
      </c>
      <c r="O829" t="e">
        <f>VLOOKUP(N829,'HEM3 monitor concs'!D:L,9,FALSE)</f>
        <v>#N/A</v>
      </c>
      <c r="P829" t="e">
        <f>VLOOKUP(N829,'HEM3 monitor concs'!D:L,6,FALSE)</f>
        <v>#N/A</v>
      </c>
      <c r="Q829" s="3">
        <v>0.117834429666667</v>
      </c>
      <c r="R829">
        <v>2.62926342255681E-3</v>
      </c>
      <c r="S829" s="5">
        <v>3.4178489999999999E-2</v>
      </c>
      <c r="T829">
        <v>60</v>
      </c>
      <c r="U829">
        <v>0</v>
      </c>
      <c r="V829">
        <v>0</v>
      </c>
      <c r="W829">
        <v>15</v>
      </c>
      <c r="X829">
        <v>15</v>
      </c>
      <c r="Y829">
        <v>16</v>
      </c>
      <c r="Z829">
        <v>14</v>
      </c>
      <c r="AA829">
        <v>1</v>
      </c>
      <c r="AB829">
        <v>0</v>
      </c>
      <c r="AC829" t="s">
        <v>749</v>
      </c>
      <c r="AD829" t="s">
        <v>323</v>
      </c>
      <c r="AE829" t="s">
        <v>208</v>
      </c>
      <c r="AF829" t="s">
        <v>93</v>
      </c>
      <c r="AI829">
        <v>1</v>
      </c>
      <c r="AJ829" t="s">
        <v>60</v>
      </c>
      <c r="AK829">
        <v>9.8000000000000004E-2</v>
      </c>
      <c r="AL829" t="s">
        <v>60</v>
      </c>
      <c r="AM829" t="s">
        <v>60</v>
      </c>
      <c r="AN829" t="s">
        <v>60</v>
      </c>
      <c r="AO829" t="s">
        <v>60</v>
      </c>
      <c r="AP829" t="s">
        <v>60</v>
      </c>
      <c r="AQ829" t="s">
        <v>60</v>
      </c>
      <c r="AR829" t="s">
        <v>60</v>
      </c>
      <c r="AS829" t="s">
        <v>60</v>
      </c>
      <c r="AT829">
        <v>7.4734316326530604E-4</v>
      </c>
      <c r="AU829">
        <v>8.9681183673469397E-4</v>
      </c>
      <c r="AV829">
        <v>1.09610357142857E-3</v>
      </c>
      <c r="AW829">
        <v>1.2953948979591799E-3</v>
      </c>
      <c r="AX829">
        <v>1.64415510204082E-3</v>
      </c>
      <c r="AY829">
        <v>4.03565306122449E-3</v>
      </c>
      <c r="AZ829">
        <v>1.2023921394557801E-3</v>
      </c>
      <c r="BA829">
        <v>3.48760102040816E-4</v>
      </c>
      <c r="BB829" t="s">
        <v>740</v>
      </c>
      <c r="BC829" s="1" t="s">
        <v>750</v>
      </c>
      <c r="BD829" t="s">
        <v>751</v>
      </c>
      <c r="BE829" t="s">
        <v>96</v>
      </c>
      <c r="BF829">
        <v>27.96565</v>
      </c>
      <c r="BG829">
        <v>-82.230400000000003</v>
      </c>
      <c r="BH829" t="s">
        <v>109</v>
      </c>
      <c r="BI829" t="s">
        <v>60</v>
      </c>
      <c r="BJ829">
        <v>98</v>
      </c>
    </row>
    <row r="830" spans="1:62" x14ac:dyDescent="0.3">
      <c r="A830" s="1" t="s">
        <v>748</v>
      </c>
      <c r="B830" s="1" t="s">
        <v>209</v>
      </c>
      <c r="C830" t="s">
        <v>721</v>
      </c>
      <c r="D830">
        <v>2011</v>
      </c>
      <c r="E830" t="s">
        <v>210</v>
      </c>
      <c r="F830" t="s">
        <v>59</v>
      </c>
      <c r="G830">
        <v>0.48443000000000003</v>
      </c>
      <c r="H830">
        <v>0.49072139999999997</v>
      </c>
      <c r="I830">
        <v>0.50644955000000003</v>
      </c>
      <c r="J830">
        <v>0.52846910000000002</v>
      </c>
      <c r="K830">
        <v>0.54168092000000001</v>
      </c>
      <c r="L830">
        <v>0.69833420000000002</v>
      </c>
      <c r="M830">
        <v>6</v>
      </c>
      <c r="N830" t="str">
        <f t="shared" si="12"/>
        <v>120573002_43804</v>
      </c>
      <c r="O830">
        <f>VLOOKUP(N830,'HEM3 monitor concs'!D:L,9,FALSE)</f>
        <v>0.54700011067042209</v>
      </c>
      <c r="P830">
        <f>VLOOKUP(N830,'HEM3 monitor concs'!D:L,6,FALSE)</f>
        <v>1.1067042200000001E-7</v>
      </c>
      <c r="Q830" s="3">
        <v>0.51295059166666701</v>
      </c>
      <c r="R830">
        <v>1.39600469226451E-3</v>
      </c>
      <c r="S830" s="5">
        <v>4.4039099999999998E-2</v>
      </c>
      <c r="T830">
        <v>60</v>
      </c>
      <c r="U830">
        <v>0</v>
      </c>
      <c r="V830">
        <v>0</v>
      </c>
      <c r="W830">
        <v>15</v>
      </c>
      <c r="X830">
        <v>15</v>
      </c>
      <c r="Y830">
        <v>16</v>
      </c>
      <c r="Z830">
        <v>14</v>
      </c>
      <c r="AA830">
        <v>1</v>
      </c>
      <c r="AB830">
        <v>0</v>
      </c>
      <c r="AC830" t="s">
        <v>749</v>
      </c>
      <c r="AD830" t="s">
        <v>323</v>
      </c>
      <c r="AE830" t="s">
        <v>211</v>
      </c>
      <c r="AF830" t="s">
        <v>93</v>
      </c>
      <c r="AI830">
        <v>1</v>
      </c>
      <c r="AJ830" s="2">
        <v>6.0000000000000002E-6</v>
      </c>
      <c r="AK830">
        <v>0.1</v>
      </c>
      <c r="AL830">
        <v>2.9065799999999999</v>
      </c>
      <c r="AM830">
        <v>2.9443283999999998</v>
      </c>
      <c r="AN830">
        <v>3.0386972999999999</v>
      </c>
      <c r="AO830">
        <v>3.1708145999999999</v>
      </c>
      <c r="AP830">
        <v>3.2500855199999998</v>
      </c>
      <c r="AQ830">
        <v>4.1900051999999999</v>
      </c>
      <c r="AR830">
        <v>3.0777035499999998</v>
      </c>
      <c r="AS830">
        <v>0.26423459999999999</v>
      </c>
      <c r="AT830">
        <v>4.8443000000000002E-3</v>
      </c>
      <c r="AU830">
        <v>4.907214E-3</v>
      </c>
      <c r="AV830">
        <v>5.0644955000000002E-3</v>
      </c>
      <c r="AW830">
        <v>5.2846910000000002E-3</v>
      </c>
      <c r="AX830">
        <v>5.4168091999999999E-3</v>
      </c>
      <c r="AY830">
        <v>6.983342E-3</v>
      </c>
      <c r="AZ830">
        <v>5.12950591666667E-3</v>
      </c>
      <c r="BA830">
        <v>4.4039099999999999E-4</v>
      </c>
      <c r="BB830" t="s">
        <v>740</v>
      </c>
      <c r="BC830" s="1" t="s">
        <v>750</v>
      </c>
      <c r="BD830" t="s">
        <v>751</v>
      </c>
      <c r="BE830" t="s">
        <v>96</v>
      </c>
      <c r="BF830">
        <v>27.96565</v>
      </c>
      <c r="BG830">
        <v>-82.230400000000003</v>
      </c>
      <c r="BH830" t="s">
        <v>109</v>
      </c>
      <c r="BI830">
        <v>0.16666666666666699</v>
      </c>
      <c r="BJ830">
        <v>100</v>
      </c>
    </row>
    <row r="831" spans="1:62" x14ac:dyDescent="0.3">
      <c r="A831" s="1" t="s">
        <v>748</v>
      </c>
      <c r="B831" s="1" t="s">
        <v>221</v>
      </c>
      <c r="C831" t="s">
        <v>721</v>
      </c>
      <c r="D831">
        <v>2011</v>
      </c>
      <c r="E831" t="s">
        <v>222</v>
      </c>
      <c r="F831" t="s">
        <v>59</v>
      </c>
      <c r="G831">
        <v>3.2737170000000003E-2</v>
      </c>
      <c r="H831">
        <v>3.2737170000000003E-2</v>
      </c>
      <c r="I831">
        <v>4.3649569999999999E-2</v>
      </c>
      <c r="J831">
        <v>4.5013617499999999E-2</v>
      </c>
      <c r="K831">
        <v>6.0018139999999998E-2</v>
      </c>
      <c r="L831">
        <v>0.1091239</v>
      </c>
      <c r="M831">
        <v>6</v>
      </c>
      <c r="N831" t="str">
        <f t="shared" si="12"/>
        <v>120573002_43814</v>
      </c>
      <c r="O831">
        <f>VLOOKUP(N831,'HEM3 monitor concs'!D:L,9,FALSE)</f>
        <v>6.218106545569E-2</v>
      </c>
      <c r="P831">
        <f>VLOOKUP(N831,'HEM3 monitor concs'!D:L,6,FALSE)</f>
        <v>2.1810654556899999E-3</v>
      </c>
      <c r="Q831" s="3">
        <v>4.3740500666666703E-2</v>
      </c>
      <c r="R831">
        <v>2.2755598638783E-4</v>
      </c>
      <c r="S831" s="5">
        <v>3.8193369999999997E-2</v>
      </c>
      <c r="T831">
        <v>60</v>
      </c>
      <c r="U831">
        <v>25</v>
      </c>
      <c r="V831">
        <v>0</v>
      </c>
      <c r="W831">
        <v>15</v>
      </c>
      <c r="X831">
        <v>15</v>
      </c>
      <c r="Y831">
        <v>16</v>
      </c>
      <c r="Z831">
        <v>14</v>
      </c>
      <c r="AA831">
        <v>1</v>
      </c>
      <c r="AB831">
        <v>41.6666666666667</v>
      </c>
      <c r="AC831" t="s">
        <v>749</v>
      </c>
      <c r="AD831" t="s">
        <v>323</v>
      </c>
      <c r="AE831" t="s">
        <v>223</v>
      </c>
      <c r="AF831" t="s">
        <v>84</v>
      </c>
      <c r="AI831">
        <v>1</v>
      </c>
      <c r="AJ831" t="s">
        <v>60</v>
      </c>
      <c r="AK831">
        <v>5</v>
      </c>
      <c r="AL831" t="s">
        <v>60</v>
      </c>
      <c r="AM831" t="s">
        <v>60</v>
      </c>
      <c r="AN831" t="s">
        <v>60</v>
      </c>
      <c r="AO831" t="s">
        <v>60</v>
      </c>
      <c r="AP831" t="s">
        <v>60</v>
      </c>
      <c r="AQ831" t="s">
        <v>60</v>
      </c>
      <c r="AR831" t="s">
        <v>60</v>
      </c>
      <c r="AS831" t="s">
        <v>60</v>
      </c>
      <c r="AT831" s="2">
        <v>6.5474339999999999E-6</v>
      </c>
      <c r="AU831" s="2">
        <v>6.5474339999999999E-6</v>
      </c>
      <c r="AV831" s="2">
        <v>8.7299139999999992E-6</v>
      </c>
      <c r="AW831" s="2">
        <v>9.0027235000000003E-6</v>
      </c>
      <c r="AX831" s="2">
        <v>1.2003628E-5</v>
      </c>
      <c r="AY831" s="2">
        <v>2.182478E-5</v>
      </c>
      <c r="AZ831" s="2">
        <v>8.74810013333333E-6</v>
      </c>
      <c r="BA831" s="2">
        <v>7.6386740000000008E-6</v>
      </c>
      <c r="BB831" t="s">
        <v>740</v>
      </c>
      <c r="BC831" s="1" t="s">
        <v>750</v>
      </c>
      <c r="BD831" t="s">
        <v>751</v>
      </c>
      <c r="BE831" t="s">
        <v>96</v>
      </c>
      <c r="BF831">
        <v>27.96565</v>
      </c>
      <c r="BG831">
        <v>-82.230400000000003</v>
      </c>
      <c r="BH831" t="s">
        <v>109</v>
      </c>
      <c r="BI831" t="s">
        <v>60</v>
      </c>
      <c r="BJ831">
        <v>5000</v>
      </c>
    </row>
    <row r="832" spans="1:62" x14ac:dyDescent="0.3">
      <c r="A832" s="1" t="s">
        <v>748</v>
      </c>
      <c r="B832" s="1" t="s">
        <v>224</v>
      </c>
      <c r="C832" t="s">
        <v>721</v>
      </c>
      <c r="D832">
        <v>2011</v>
      </c>
      <c r="E832" t="s">
        <v>225</v>
      </c>
      <c r="F832" t="s">
        <v>59</v>
      </c>
      <c r="G832">
        <v>2.4284779999999999E-2</v>
      </c>
      <c r="H832">
        <v>4.4522100000000002E-2</v>
      </c>
      <c r="I832">
        <v>5.66645E-2</v>
      </c>
      <c r="J832">
        <v>6.9818754999999996E-2</v>
      </c>
      <c r="K832">
        <v>7.3663843000000007E-2</v>
      </c>
      <c r="L832">
        <v>0.1092815</v>
      </c>
      <c r="M832">
        <v>6</v>
      </c>
      <c r="N832" t="str">
        <f t="shared" si="12"/>
        <v>120573002_43815</v>
      </c>
      <c r="O832" t="e">
        <f>VLOOKUP(N832,'HEM3 monitor concs'!D:L,9,FALSE)</f>
        <v>#N/A</v>
      </c>
      <c r="P832" t="e">
        <f>VLOOKUP(N832,'HEM3 monitor concs'!D:L,6,FALSE)</f>
        <v>#N/A</v>
      </c>
      <c r="Q832" s="3">
        <v>5.6057375666666701E-2</v>
      </c>
      <c r="R832">
        <v>4.2527863513039101E-4</v>
      </c>
      <c r="S832" s="5">
        <v>3.6427170000000002E-2</v>
      </c>
      <c r="T832">
        <v>60</v>
      </c>
      <c r="U832">
        <v>10</v>
      </c>
      <c r="V832">
        <v>0</v>
      </c>
      <c r="W832">
        <v>15</v>
      </c>
      <c r="X832">
        <v>15</v>
      </c>
      <c r="Y832">
        <v>16</v>
      </c>
      <c r="Z832">
        <v>14</v>
      </c>
      <c r="AA832">
        <v>1</v>
      </c>
      <c r="AB832">
        <v>16.6666666666667</v>
      </c>
      <c r="AC832" t="s">
        <v>749</v>
      </c>
      <c r="AD832" t="s">
        <v>323</v>
      </c>
      <c r="AE832" t="s">
        <v>226</v>
      </c>
      <c r="AF832" t="s">
        <v>93</v>
      </c>
      <c r="AI832">
        <v>1</v>
      </c>
      <c r="AJ832" s="2">
        <v>2.5999999999999998E-5</v>
      </c>
      <c r="AK832">
        <v>2.4</v>
      </c>
      <c r="AL832">
        <v>0.63140428000000004</v>
      </c>
      <c r="AM832">
        <v>1.1575746</v>
      </c>
      <c r="AN832">
        <v>1.4732769999999999</v>
      </c>
      <c r="AO832">
        <v>1.81528763</v>
      </c>
      <c r="AP832">
        <v>1.9152599180000001</v>
      </c>
      <c r="AQ832">
        <v>2.8413189999999999</v>
      </c>
      <c r="AR832">
        <v>1.4574917673333301</v>
      </c>
      <c r="AS832">
        <v>0.94710642</v>
      </c>
      <c r="AT832" s="2">
        <v>1.01186583333333E-5</v>
      </c>
      <c r="AU832" s="2">
        <v>1.8550875E-5</v>
      </c>
      <c r="AV832" s="2">
        <v>2.3610208333333301E-5</v>
      </c>
      <c r="AW832" s="2">
        <v>2.9091147916666701E-5</v>
      </c>
      <c r="AX832" s="2">
        <v>3.0693267916666702E-5</v>
      </c>
      <c r="AY832" s="2">
        <v>4.5533958333333303E-5</v>
      </c>
      <c r="AZ832" s="2">
        <v>2.33572398611111E-5</v>
      </c>
      <c r="BA832" s="2">
        <v>1.51779875E-5</v>
      </c>
      <c r="BB832" t="s">
        <v>740</v>
      </c>
      <c r="BC832" s="1" t="s">
        <v>750</v>
      </c>
      <c r="BD832" t="s">
        <v>751</v>
      </c>
      <c r="BE832" t="s">
        <v>96</v>
      </c>
      <c r="BF832">
        <v>27.96565</v>
      </c>
      <c r="BG832">
        <v>-82.230400000000003</v>
      </c>
      <c r="BH832" t="s">
        <v>109</v>
      </c>
      <c r="BI832">
        <v>3.8461538461538498E-2</v>
      </c>
      <c r="BJ832">
        <v>2400</v>
      </c>
    </row>
    <row r="833" spans="1:62" x14ac:dyDescent="0.3">
      <c r="A833" s="1" t="s">
        <v>748</v>
      </c>
      <c r="B833" s="1" t="s">
        <v>227</v>
      </c>
      <c r="C833" t="s">
        <v>721</v>
      </c>
      <c r="D833">
        <v>2011</v>
      </c>
      <c r="E833" t="s">
        <v>228</v>
      </c>
      <c r="F833" t="s">
        <v>59</v>
      </c>
      <c r="G833">
        <v>2.0347339999999998E-2</v>
      </c>
      <c r="H833">
        <v>3.3912230000000002E-2</v>
      </c>
      <c r="I833">
        <v>4.0694679999999997E-2</v>
      </c>
      <c r="J833">
        <v>5.5955190000000002E-2</v>
      </c>
      <c r="K833">
        <v>7.4606919999999993E-2</v>
      </c>
      <c r="L833">
        <v>0.1153016</v>
      </c>
      <c r="M833">
        <v>6</v>
      </c>
      <c r="N833" t="str">
        <f t="shared" si="12"/>
        <v>120573002_43817</v>
      </c>
      <c r="O833" t="e">
        <f>VLOOKUP(N833,'HEM3 monitor concs'!D:L,9,FALSE)</f>
        <v>#N/A</v>
      </c>
      <c r="P833" t="e">
        <f>VLOOKUP(N833,'HEM3 monitor concs'!D:L,6,FALSE)</f>
        <v>#N/A</v>
      </c>
      <c r="Q833" s="3">
        <v>4.8833617833333301E-2</v>
      </c>
      <c r="R833">
        <v>5.1740096766483802E-4</v>
      </c>
      <c r="S833" s="5">
        <v>3.3912230000000002E-2</v>
      </c>
      <c r="T833">
        <v>60</v>
      </c>
      <c r="U833">
        <v>8</v>
      </c>
      <c r="V833">
        <v>1</v>
      </c>
      <c r="W833">
        <v>15</v>
      </c>
      <c r="X833">
        <v>15</v>
      </c>
      <c r="Y833">
        <v>16</v>
      </c>
      <c r="Z833">
        <v>14</v>
      </c>
      <c r="AA833">
        <v>1</v>
      </c>
      <c r="AB833">
        <v>13.3333333333333</v>
      </c>
      <c r="AC833" t="s">
        <v>749</v>
      </c>
      <c r="AD833" t="s">
        <v>323</v>
      </c>
      <c r="AE833" t="s">
        <v>228</v>
      </c>
      <c r="AF833" t="s">
        <v>84</v>
      </c>
      <c r="AI833">
        <v>1</v>
      </c>
      <c r="AJ833" s="2">
        <v>2.6E-7</v>
      </c>
      <c r="AK833">
        <v>0.04</v>
      </c>
      <c r="AL833">
        <v>5.2903083999999998E-3</v>
      </c>
      <c r="AM833">
        <v>8.8171797999999999E-3</v>
      </c>
      <c r="AN833">
        <v>1.05806168E-2</v>
      </c>
      <c r="AO833">
        <v>1.45483494E-2</v>
      </c>
      <c r="AP833">
        <v>1.9397799199999999E-2</v>
      </c>
      <c r="AQ833">
        <v>2.9978416000000001E-2</v>
      </c>
      <c r="AR833">
        <v>1.26967406366667E-2</v>
      </c>
      <c r="AS833">
        <v>8.8171797999999999E-3</v>
      </c>
      <c r="AT833">
        <v>5.0868349999999996E-4</v>
      </c>
      <c r="AU833">
        <v>8.4780575000000002E-4</v>
      </c>
      <c r="AV833">
        <v>1.0173669999999999E-3</v>
      </c>
      <c r="AW833">
        <v>1.39887975E-3</v>
      </c>
      <c r="AX833">
        <v>1.8651729999999999E-3</v>
      </c>
      <c r="AY833">
        <v>2.8825399999999998E-3</v>
      </c>
      <c r="AZ833">
        <v>1.2208404458333301E-3</v>
      </c>
      <c r="BA833">
        <v>8.4780575000000002E-4</v>
      </c>
      <c r="BB833" t="s">
        <v>740</v>
      </c>
      <c r="BC833" s="1" t="s">
        <v>750</v>
      </c>
      <c r="BD833" t="s">
        <v>751</v>
      </c>
      <c r="BE833" t="s">
        <v>96</v>
      </c>
      <c r="BF833">
        <v>27.96565</v>
      </c>
      <c r="BG833">
        <v>-82.230400000000003</v>
      </c>
      <c r="BH833" t="s">
        <v>109</v>
      </c>
      <c r="BI833">
        <v>3.8461538461538498</v>
      </c>
      <c r="BJ833">
        <v>40</v>
      </c>
    </row>
    <row r="834" spans="1:62" x14ac:dyDescent="0.3">
      <c r="A834" s="1" t="s">
        <v>748</v>
      </c>
      <c r="B834" s="1" t="s">
        <v>229</v>
      </c>
      <c r="C834" t="s">
        <v>721</v>
      </c>
      <c r="D834">
        <v>2011</v>
      </c>
      <c r="E834" t="s">
        <v>230</v>
      </c>
      <c r="F834" t="s">
        <v>59</v>
      </c>
      <c r="G834">
        <v>2.3298280000000001E-2</v>
      </c>
      <c r="H834">
        <v>3.4947409999999998E-2</v>
      </c>
      <c r="I834">
        <v>4.6596560000000002E-2</v>
      </c>
      <c r="J834">
        <v>5.8245690000000003E-2</v>
      </c>
      <c r="K834">
        <v>8.1543969999999993E-2</v>
      </c>
      <c r="L834">
        <v>0.39218769999999997</v>
      </c>
      <c r="M834">
        <v>6</v>
      </c>
      <c r="N834" t="str">
        <f t="shared" si="12"/>
        <v>120573002_43819</v>
      </c>
      <c r="O834">
        <f>VLOOKUP(N834,'HEM3 monitor concs'!D:L,9,FALSE)</f>
        <v>4.0014564013787002E-2</v>
      </c>
      <c r="P834">
        <f>VLOOKUP(N834,'HEM3 monitor concs'!D:L,6,FALSE)</f>
        <v>1.0614564013786999E-2</v>
      </c>
      <c r="Q834" s="3">
        <v>5.6886627666666703E-2</v>
      </c>
      <c r="R834">
        <v>2.99047548974585E-3</v>
      </c>
      <c r="S834" s="5">
        <v>3.1064370000000001E-2</v>
      </c>
      <c r="T834">
        <v>60</v>
      </c>
      <c r="U834">
        <v>7</v>
      </c>
      <c r="V834">
        <v>5</v>
      </c>
      <c r="W834">
        <v>15</v>
      </c>
      <c r="X834">
        <v>15</v>
      </c>
      <c r="Y834">
        <v>16</v>
      </c>
      <c r="Z834">
        <v>14</v>
      </c>
      <c r="AA834">
        <v>1</v>
      </c>
      <c r="AB834">
        <v>11.6666666666667</v>
      </c>
      <c r="AC834" t="s">
        <v>749</v>
      </c>
      <c r="AD834" t="s">
        <v>323</v>
      </c>
      <c r="AE834" t="s">
        <v>231</v>
      </c>
      <c r="AF834" t="s">
        <v>62</v>
      </c>
      <c r="AI834">
        <v>1</v>
      </c>
      <c r="AJ834" t="s">
        <v>60</v>
      </c>
      <c r="AK834">
        <v>5.0000000000000001E-3</v>
      </c>
      <c r="AL834" t="s">
        <v>60</v>
      </c>
      <c r="AM834" t="s">
        <v>60</v>
      </c>
      <c r="AN834" t="s">
        <v>60</v>
      </c>
      <c r="AO834" t="s">
        <v>60</v>
      </c>
      <c r="AP834" t="s">
        <v>60</v>
      </c>
      <c r="AQ834" t="s">
        <v>60</v>
      </c>
      <c r="AR834" t="s">
        <v>60</v>
      </c>
      <c r="AS834" t="s">
        <v>60</v>
      </c>
      <c r="AT834">
        <v>4.6596559999999999E-3</v>
      </c>
      <c r="AU834">
        <v>6.989482E-3</v>
      </c>
      <c r="AV834">
        <v>9.3193119999999997E-3</v>
      </c>
      <c r="AW834">
        <v>1.1649138E-2</v>
      </c>
      <c r="AX834">
        <v>1.6308794000000001E-2</v>
      </c>
      <c r="AY834">
        <v>7.843754E-2</v>
      </c>
      <c r="AZ834">
        <v>1.13773255333333E-2</v>
      </c>
      <c r="BA834">
        <v>6.2128740000000002E-3</v>
      </c>
      <c r="BB834" t="s">
        <v>740</v>
      </c>
      <c r="BC834" s="1" t="s">
        <v>750</v>
      </c>
      <c r="BD834" t="s">
        <v>751</v>
      </c>
      <c r="BE834" t="s">
        <v>96</v>
      </c>
      <c r="BF834">
        <v>27.96565</v>
      </c>
      <c r="BG834">
        <v>-82.230400000000003</v>
      </c>
      <c r="BH834" t="s">
        <v>109</v>
      </c>
      <c r="BI834" t="s">
        <v>60</v>
      </c>
      <c r="BJ834">
        <v>5</v>
      </c>
    </row>
    <row r="835" spans="1:62" x14ac:dyDescent="0.3">
      <c r="A835" s="1" t="s">
        <v>748</v>
      </c>
      <c r="B835" s="1" t="s">
        <v>254</v>
      </c>
      <c r="C835" t="s">
        <v>721</v>
      </c>
      <c r="D835">
        <v>2011</v>
      </c>
      <c r="E835" t="s">
        <v>255</v>
      </c>
      <c r="F835" t="s">
        <v>59</v>
      </c>
      <c r="G835">
        <v>0.12592819999999999</v>
      </c>
      <c r="H835">
        <v>0.17803649999999999</v>
      </c>
      <c r="I835">
        <v>0.25185645000000001</v>
      </c>
      <c r="J835">
        <v>0.368014375</v>
      </c>
      <c r="K835">
        <v>0.45290740000000002</v>
      </c>
      <c r="L835">
        <v>0.64701059999999999</v>
      </c>
      <c r="M835">
        <v>6</v>
      </c>
      <c r="N835" t="str">
        <f t="shared" ref="N835:N898" si="13">CONCATENATE(A835,"_",B835)</f>
        <v>120573002_45109</v>
      </c>
      <c r="O835" t="e">
        <f>VLOOKUP(N835,'HEM3 monitor concs'!D:L,9,FALSE)</f>
        <v>#N/A</v>
      </c>
      <c r="P835" t="e">
        <f>VLOOKUP(N835,'HEM3 monitor concs'!D:L,6,FALSE)</f>
        <v>#N/A</v>
      </c>
      <c r="Q835" s="3">
        <v>0.27827245166666698</v>
      </c>
      <c r="R835">
        <v>1.7138080472351699E-2</v>
      </c>
      <c r="S835" s="5">
        <v>0.13027059999999999</v>
      </c>
      <c r="T835">
        <v>60</v>
      </c>
      <c r="U835">
        <v>7</v>
      </c>
      <c r="V835">
        <v>0</v>
      </c>
      <c r="W835">
        <v>15</v>
      </c>
      <c r="X835">
        <v>15</v>
      </c>
      <c r="Y835">
        <v>16</v>
      </c>
      <c r="Z835">
        <v>14</v>
      </c>
      <c r="AA835">
        <v>1</v>
      </c>
      <c r="AB835">
        <v>11.6666666666667</v>
      </c>
      <c r="AC835" t="s">
        <v>749</v>
      </c>
      <c r="AD835" t="s">
        <v>323</v>
      </c>
      <c r="AE835" t="s">
        <v>256</v>
      </c>
      <c r="AF835" t="s">
        <v>84</v>
      </c>
      <c r="AI835">
        <v>1</v>
      </c>
      <c r="AJ835" t="s">
        <v>60</v>
      </c>
      <c r="AK835">
        <v>0.1</v>
      </c>
      <c r="AL835" t="s">
        <v>60</v>
      </c>
      <c r="AM835" t="s">
        <v>60</v>
      </c>
      <c r="AN835" t="s">
        <v>60</v>
      </c>
      <c r="AO835" t="s">
        <v>60</v>
      </c>
      <c r="AP835" t="s">
        <v>60</v>
      </c>
      <c r="AQ835" t="s">
        <v>60</v>
      </c>
      <c r="AR835" t="s">
        <v>60</v>
      </c>
      <c r="AS835" t="s">
        <v>60</v>
      </c>
      <c r="AT835">
        <v>1.259282E-3</v>
      </c>
      <c r="AU835">
        <v>1.7803649999999999E-3</v>
      </c>
      <c r="AV835">
        <v>2.5185645000000002E-3</v>
      </c>
      <c r="AW835">
        <v>3.6801437499999999E-3</v>
      </c>
      <c r="AX835">
        <v>4.5290740000000001E-3</v>
      </c>
      <c r="AY835">
        <v>6.4701059999999998E-3</v>
      </c>
      <c r="AZ835">
        <v>2.7827245166666698E-3</v>
      </c>
      <c r="BA835">
        <v>1.302706E-3</v>
      </c>
      <c r="BB835" t="s">
        <v>740</v>
      </c>
      <c r="BC835" s="1" t="s">
        <v>750</v>
      </c>
      <c r="BD835" t="s">
        <v>751</v>
      </c>
      <c r="BE835" t="s">
        <v>96</v>
      </c>
      <c r="BF835">
        <v>27.96565</v>
      </c>
      <c r="BG835">
        <v>-82.230400000000003</v>
      </c>
      <c r="BH835" t="s">
        <v>109</v>
      </c>
      <c r="BI835" t="s">
        <v>60</v>
      </c>
      <c r="BJ835">
        <v>100</v>
      </c>
    </row>
    <row r="836" spans="1:62" x14ac:dyDescent="0.3">
      <c r="A836" s="1" t="s">
        <v>748</v>
      </c>
      <c r="B836" s="1" t="s">
        <v>257</v>
      </c>
      <c r="C836" t="s">
        <v>721</v>
      </c>
      <c r="D836">
        <v>2011</v>
      </c>
      <c r="E836" t="s">
        <v>258</v>
      </c>
      <c r="F836" t="s">
        <v>59</v>
      </c>
      <c r="G836">
        <v>0.17124465</v>
      </c>
      <c r="H836">
        <v>0.23881597500000001</v>
      </c>
      <c r="I836">
        <v>0.34025280000000002</v>
      </c>
      <c r="J836">
        <v>0.47443707499999999</v>
      </c>
      <c r="K836">
        <v>0.58849359999999995</v>
      </c>
      <c r="L836">
        <v>0.86261290000000002</v>
      </c>
      <c r="M836">
        <v>6</v>
      </c>
      <c r="N836" t="str">
        <f t="shared" si="13"/>
        <v>120573002_45201</v>
      </c>
      <c r="O836" t="e">
        <f>VLOOKUP(N836,'HEM3 monitor concs'!D:L,9,FALSE)</f>
        <v>#N/A</v>
      </c>
      <c r="P836" t="e">
        <f>VLOOKUP(N836,'HEM3 monitor concs'!D:L,6,FALSE)</f>
        <v>#N/A</v>
      </c>
      <c r="Q836" s="3">
        <v>0.37550283499999998</v>
      </c>
      <c r="R836">
        <v>3.11932010662643E-2</v>
      </c>
      <c r="S836" s="5">
        <v>2.875376E-2</v>
      </c>
      <c r="T836">
        <v>60</v>
      </c>
      <c r="U836">
        <v>0</v>
      </c>
      <c r="V836">
        <v>0</v>
      </c>
      <c r="W836">
        <v>15</v>
      </c>
      <c r="X836">
        <v>15</v>
      </c>
      <c r="Y836">
        <v>16</v>
      </c>
      <c r="Z836">
        <v>14</v>
      </c>
      <c r="AA836">
        <v>1</v>
      </c>
      <c r="AB836">
        <v>0</v>
      </c>
      <c r="AC836" t="s">
        <v>749</v>
      </c>
      <c r="AD836" t="s">
        <v>323</v>
      </c>
      <c r="AE836" t="s">
        <v>258</v>
      </c>
      <c r="AF836" t="s">
        <v>88</v>
      </c>
      <c r="AI836">
        <v>1</v>
      </c>
      <c r="AJ836" s="2">
        <v>7.7999999999999999E-6</v>
      </c>
      <c r="AK836">
        <v>0.03</v>
      </c>
      <c r="AL836">
        <v>1.33570827</v>
      </c>
      <c r="AM836">
        <v>1.862764605</v>
      </c>
      <c r="AN836">
        <v>2.6539718400000001</v>
      </c>
      <c r="AO836">
        <v>3.7006091849999998</v>
      </c>
      <c r="AP836">
        <v>4.5902500799999997</v>
      </c>
      <c r="AQ836">
        <v>6.7283806200000003</v>
      </c>
      <c r="AR836">
        <v>2.928922113</v>
      </c>
      <c r="AS836">
        <v>0.224279328</v>
      </c>
      <c r="AT836">
        <v>5.7081550000000003E-3</v>
      </c>
      <c r="AU836">
        <v>7.9605325000000008E-3</v>
      </c>
      <c r="AV836">
        <v>1.1341759999999999E-2</v>
      </c>
      <c r="AW836">
        <v>1.5814569166666698E-2</v>
      </c>
      <c r="AX836">
        <v>1.9616453333333301E-2</v>
      </c>
      <c r="AY836">
        <v>2.87537633333333E-2</v>
      </c>
      <c r="AZ836">
        <v>1.2516761166666701E-2</v>
      </c>
      <c r="BA836">
        <v>9.58458666666667E-4</v>
      </c>
      <c r="BB836" t="s">
        <v>740</v>
      </c>
      <c r="BC836" s="1" t="s">
        <v>750</v>
      </c>
      <c r="BD836" t="s">
        <v>751</v>
      </c>
      <c r="BE836" t="s">
        <v>96</v>
      </c>
      <c r="BF836">
        <v>27.96565</v>
      </c>
      <c r="BG836">
        <v>-82.230400000000003</v>
      </c>
      <c r="BH836" t="s">
        <v>109</v>
      </c>
      <c r="BI836">
        <v>0.128205128205128</v>
      </c>
      <c r="BJ836">
        <v>30</v>
      </c>
    </row>
    <row r="837" spans="1:62" x14ac:dyDescent="0.3">
      <c r="A837" s="1" t="s">
        <v>748</v>
      </c>
      <c r="B837" s="1" t="s">
        <v>259</v>
      </c>
      <c r="C837" t="s">
        <v>721</v>
      </c>
      <c r="D837">
        <v>2011</v>
      </c>
      <c r="E837" t="s">
        <v>260</v>
      </c>
      <c r="F837" t="s">
        <v>59</v>
      </c>
      <c r="G837">
        <v>0.31542903</v>
      </c>
      <c r="H837">
        <v>0.3617824</v>
      </c>
      <c r="I837">
        <v>0.53702079999999996</v>
      </c>
      <c r="J837">
        <v>0.73675484999999996</v>
      </c>
      <c r="K837">
        <v>0.85094234999999996</v>
      </c>
      <c r="L837">
        <v>1.3001560000000001</v>
      </c>
      <c r="M837">
        <v>6</v>
      </c>
      <c r="N837" t="str">
        <f t="shared" si="13"/>
        <v>120573002_45202</v>
      </c>
      <c r="O837" t="e">
        <f>VLOOKUP(N837,'HEM3 monitor concs'!D:L,9,FALSE)</f>
        <v>#N/A</v>
      </c>
      <c r="P837" t="e">
        <f>VLOOKUP(N837,'HEM3 monitor concs'!D:L,6,FALSE)</f>
        <v>#N/A</v>
      </c>
      <c r="Q837" s="3">
        <v>0.58456753833333297</v>
      </c>
      <c r="R837">
        <v>6.2608198336094295E-2</v>
      </c>
      <c r="S837" s="5">
        <v>4.1454240000000003E-2</v>
      </c>
      <c r="T837">
        <v>60</v>
      </c>
      <c r="U837">
        <v>0</v>
      </c>
      <c r="V837">
        <v>0</v>
      </c>
      <c r="W837">
        <v>15</v>
      </c>
      <c r="X837">
        <v>15</v>
      </c>
      <c r="Y837">
        <v>16</v>
      </c>
      <c r="Z837">
        <v>14</v>
      </c>
      <c r="AA837">
        <v>1</v>
      </c>
      <c r="AB837">
        <v>0</v>
      </c>
      <c r="AC837" t="s">
        <v>749</v>
      </c>
      <c r="AD837" t="s">
        <v>323</v>
      </c>
      <c r="AE837" t="s">
        <v>260</v>
      </c>
      <c r="AF837" t="s">
        <v>62</v>
      </c>
      <c r="AG837" t="s">
        <v>84</v>
      </c>
      <c r="AI837">
        <v>1</v>
      </c>
      <c r="AJ837" t="s">
        <v>60</v>
      </c>
      <c r="AK837">
        <v>5</v>
      </c>
      <c r="AL837" t="s">
        <v>60</v>
      </c>
      <c r="AM837" t="s">
        <v>60</v>
      </c>
      <c r="AN837" t="s">
        <v>60</v>
      </c>
      <c r="AO837" t="s">
        <v>60</v>
      </c>
      <c r="AP837" t="s">
        <v>60</v>
      </c>
      <c r="AQ837" t="s">
        <v>60</v>
      </c>
      <c r="AR837" t="s">
        <v>60</v>
      </c>
      <c r="AS837" t="s">
        <v>60</v>
      </c>
      <c r="AT837" s="2">
        <v>6.3085806000000001E-5</v>
      </c>
      <c r="AU837" s="2">
        <v>7.2356480000000003E-5</v>
      </c>
      <c r="AV837">
        <v>1.0740416E-4</v>
      </c>
      <c r="AW837">
        <v>1.4735097E-4</v>
      </c>
      <c r="AX837">
        <v>1.7018847000000001E-4</v>
      </c>
      <c r="AY837">
        <v>2.6003119999999999E-4</v>
      </c>
      <c r="AZ837">
        <v>1.16913507666667E-4</v>
      </c>
      <c r="BA837" s="2">
        <v>8.2908479999999999E-6</v>
      </c>
      <c r="BB837" t="s">
        <v>740</v>
      </c>
      <c r="BC837" s="1" t="s">
        <v>750</v>
      </c>
      <c r="BD837" t="s">
        <v>751</v>
      </c>
      <c r="BE837" t="s">
        <v>96</v>
      </c>
      <c r="BF837">
        <v>27.96565</v>
      </c>
      <c r="BG837">
        <v>-82.230400000000003</v>
      </c>
      <c r="BH837" t="s">
        <v>109</v>
      </c>
      <c r="BI837" t="s">
        <v>60</v>
      </c>
      <c r="BJ837">
        <v>5000</v>
      </c>
    </row>
    <row r="838" spans="1:62" x14ac:dyDescent="0.3">
      <c r="A838" s="1" t="s">
        <v>748</v>
      </c>
      <c r="B838" s="1" t="s">
        <v>261</v>
      </c>
      <c r="C838" t="s">
        <v>721</v>
      </c>
      <c r="D838">
        <v>2011</v>
      </c>
      <c r="E838" t="s">
        <v>262</v>
      </c>
      <c r="F838" t="s">
        <v>59</v>
      </c>
      <c r="G838">
        <v>5.7055500000000002E-2</v>
      </c>
      <c r="H838">
        <v>7.1319370000000007E-2</v>
      </c>
      <c r="I838">
        <v>9.9847130000000006E-2</v>
      </c>
      <c r="J838">
        <v>0.14858199999999999</v>
      </c>
      <c r="K838">
        <v>0.18115117</v>
      </c>
      <c r="L838">
        <v>0.25674970000000003</v>
      </c>
      <c r="M838">
        <v>6</v>
      </c>
      <c r="N838" t="str">
        <f t="shared" si="13"/>
        <v>120573002_45203</v>
      </c>
      <c r="O838">
        <f>VLOOKUP(N838,'HEM3 monitor concs'!D:L,9,FALSE)</f>
        <v>0.142747238837657</v>
      </c>
      <c r="P838">
        <f>VLOOKUP(N838,'HEM3 monitor concs'!D:L,6,FALSE)</f>
        <v>0.12674723883765701</v>
      </c>
      <c r="Q838" s="3">
        <v>0.11466570333333299</v>
      </c>
      <c r="R838">
        <v>2.62241899472359E-3</v>
      </c>
      <c r="S838" s="5">
        <v>5.7055500000000002E-2</v>
      </c>
      <c r="T838">
        <v>60</v>
      </c>
      <c r="U838">
        <v>4</v>
      </c>
      <c r="V838">
        <v>0</v>
      </c>
      <c r="W838">
        <v>15</v>
      </c>
      <c r="X838">
        <v>15</v>
      </c>
      <c r="Y838">
        <v>16</v>
      </c>
      <c r="Z838">
        <v>14</v>
      </c>
      <c r="AA838">
        <v>1</v>
      </c>
      <c r="AB838">
        <v>6.6666666666666696</v>
      </c>
      <c r="AC838" t="s">
        <v>749</v>
      </c>
      <c r="AD838" t="s">
        <v>323</v>
      </c>
      <c r="AE838" t="s">
        <v>263</v>
      </c>
      <c r="AF838" t="s">
        <v>68</v>
      </c>
      <c r="AI838">
        <v>1</v>
      </c>
      <c r="AJ838" s="2">
        <v>2.5000000000000002E-6</v>
      </c>
      <c r="AK838">
        <v>1</v>
      </c>
      <c r="AL838">
        <v>0.14263875000000001</v>
      </c>
      <c r="AM838">
        <v>0.17829842500000001</v>
      </c>
      <c r="AN838">
        <v>0.24961782499999999</v>
      </c>
      <c r="AO838">
        <v>0.37145499999999998</v>
      </c>
      <c r="AP838">
        <v>0.45287792500000001</v>
      </c>
      <c r="AQ838">
        <v>0.64187424999999998</v>
      </c>
      <c r="AR838">
        <v>0.28666425833333298</v>
      </c>
      <c r="AS838">
        <v>0.14263875000000001</v>
      </c>
      <c r="AT838" s="2">
        <v>5.7055500000000003E-5</v>
      </c>
      <c r="AU838" s="2">
        <v>7.1319369999999998E-5</v>
      </c>
      <c r="AV838" s="2">
        <v>9.9847130000000004E-5</v>
      </c>
      <c r="AW838">
        <v>1.4858199999999999E-4</v>
      </c>
      <c r="AX838">
        <v>1.8115117E-4</v>
      </c>
      <c r="AY838">
        <v>2.5674969999999999E-4</v>
      </c>
      <c r="AZ838">
        <v>1.1466570333333299E-4</v>
      </c>
      <c r="BA838" s="2">
        <v>5.7055500000000003E-5</v>
      </c>
      <c r="BB838" t="s">
        <v>740</v>
      </c>
      <c r="BC838" s="1" t="s">
        <v>750</v>
      </c>
      <c r="BD838" t="s">
        <v>751</v>
      </c>
      <c r="BE838" t="s">
        <v>96</v>
      </c>
      <c r="BF838">
        <v>27.96565</v>
      </c>
      <c r="BG838">
        <v>-82.230400000000003</v>
      </c>
      <c r="BH838" t="s">
        <v>109</v>
      </c>
      <c r="BI838">
        <v>0.4</v>
      </c>
      <c r="BJ838">
        <v>1000</v>
      </c>
    </row>
    <row r="839" spans="1:62" x14ac:dyDescent="0.3">
      <c r="A839" s="1" t="s">
        <v>748</v>
      </c>
      <c r="B839" s="1" t="s">
        <v>264</v>
      </c>
      <c r="C839" t="s">
        <v>721</v>
      </c>
      <c r="D839">
        <v>2011</v>
      </c>
      <c r="E839" t="s">
        <v>265</v>
      </c>
      <c r="F839" t="s">
        <v>59</v>
      </c>
      <c r="G839">
        <v>5.1674004000000003E-2</v>
      </c>
      <c r="H839">
        <v>7.1648822500000001E-2</v>
      </c>
      <c r="I839">
        <v>9.5531765000000005E-2</v>
      </c>
      <c r="J839">
        <v>0.13244177500000001</v>
      </c>
      <c r="K839">
        <v>0.17803649999999999</v>
      </c>
      <c r="L839">
        <v>0.2344871</v>
      </c>
      <c r="M839">
        <v>6</v>
      </c>
      <c r="N839" t="str">
        <f t="shared" si="13"/>
        <v>120573002_45204</v>
      </c>
      <c r="O839" t="e">
        <f>VLOOKUP(N839,'HEM3 monitor concs'!D:L,9,FALSE)</f>
        <v>#N/A</v>
      </c>
      <c r="P839" t="e">
        <f>VLOOKUP(N839,'HEM3 monitor concs'!D:L,6,FALSE)</f>
        <v>#N/A</v>
      </c>
      <c r="Q839" s="3">
        <v>0.1061705325</v>
      </c>
      <c r="R839">
        <v>2.3671831198737699E-3</v>
      </c>
      <c r="S839" s="5">
        <v>6.5135289999999998E-2</v>
      </c>
      <c r="T839">
        <v>60</v>
      </c>
      <c r="U839">
        <v>13</v>
      </c>
      <c r="V839">
        <v>0</v>
      </c>
      <c r="W839">
        <v>15</v>
      </c>
      <c r="X839">
        <v>15</v>
      </c>
      <c r="Y839">
        <v>16</v>
      </c>
      <c r="Z839">
        <v>14</v>
      </c>
      <c r="AA839">
        <v>1</v>
      </c>
      <c r="AB839">
        <v>21.6666666666667</v>
      </c>
      <c r="AC839" t="s">
        <v>749</v>
      </c>
      <c r="AD839" t="s">
        <v>323</v>
      </c>
      <c r="AE839" t="s">
        <v>265</v>
      </c>
      <c r="AF839" t="s">
        <v>84</v>
      </c>
      <c r="AI839">
        <v>1</v>
      </c>
      <c r="AJ839" t="s">
        <v>60</v>
      </c>
      <c r="AK839">
        <v>0.1</v>
      </c>
      <c r="AL839" t="s">
        <v>60</v>
      </c>
      <c r="AM839" t="s">
        <v>60</v>
      </c>
      <c r="AN839" t="s">
        <v>60</v>
      </c>
      <c r="AO839" t="s">
        <v>60</v>
      </c>
      <c r="AP839" t="s">
        <v>60</v>
      </c>
      <c r="AQ839" t="s">
        <v>60</v>
      </c>
      <c r="AR839" t="s">
        <v>60</v>
      </c>
      <c r="AS839" t="s">
        <v>60</v>
      </c>
      <c r="AT839">
        <v>5.1674003999999996E-4</v>
      </c>
      <c r="AU839">
        <v>7.1648822500000001E-4</v>
      </c>
      <c r="AV839">
        <v>9.5531765000000002E-4</v>
      </c>
      <c r="AW839">
        <v>1.3244177500000001E-3</v>
      </c>
      <c r="AX839">
        <v>1.7803649999999999E-3</v>
      </c>
      <c r="AY839">
        <v>2.3448710000000001E-3</v>
      </c>
      <c r="AZ839">
        <v>1.061705325E-3</v>
      </c>
      <c r="BA839">
        <v>6.5135289999999999E-4</v>
      </c>
      <c r="BB839" t="s">
        <v>740</v>
      </c>
      <c r="BC839" s="1" t="s">
        <v>750</v>
      </c>
      <c r="BD839" t="s">
        <v>751</v>
      </c>
      <c r="BE839" t="s">
        <v>96</v>
      </c>
      <c r="BF839">
        <v>27.96565</v>
      </c>
      <c r="BG839">
        <v>-82.230400000000003</v>
      </c>
      <c r="BH839" t="s">
        <v>109</v>
      </c>
      <c r="BI839" t="s">
        <v>60</v>
      </c>
      <c r="BJ839">
        <v>100</v>
      </c>
    </row>
    <row r="840" spans="1:62" x14ac:dyDescent="0.3">
      <c r="A840" s="1" t="s">
        <v>748</v>
      </c>
      <c r="B840" s="1" t="s">
        <v>270</v>
      </c>
      <c r="C840" t="s">
        <v>721</v>
      </c>
      <c r="D840">
        <v>2011</v>
      </c>
      <c r="E840" t="s">
        <v>271</v>
      </c>
      <c r="F840" t="s">
        <v>59</v>
      </c>
      <c r="G840">
        <v>0</v>
      </c>
      <c r="H840">
        <v>1.8036900000000002E-2</v>
      </c>
      <c r="I840">
        <v>3.0061500000000001E-2</v>
      </c>
      <c r="J840">
        <v>4.8098399999999999E-2</v>
      </c>
      <c r="K840">
        <v>5.4110699999999998E-2</v>
      </c>
      <c r="L840">
        <v>9.0184490000000006E-2</v>
      </c>
      <c r="M840">
        <v>6</v>
      </c>
      <c r="N840" t="str">
        <f t="shared" si="13"/>
        <v>120573002_45807</v>
      </c>
      <c r="O840" t="e">
        <f>VLOOKUP(N840,'HEM3 monitor concs'!D:L,9,FALSE)</f>
        <v>#N/A</v>
      </c>
      <c r="P840" t="e">
        <f>VLOOKUP(N840,'HEM3 monitor concs'!D:L,6,FALSE)</f>
        <v>#N/A</v>
      </c>
      <c r="Q840" s="3">
        <v>3.1764984833333301E-2</v>
      </c>
      <c r="R840">
        <v>3.93448851652988E-4</v>
      </c>
      <c r="S840" s="5">
        <v>3.0061500000000001E-2</v>
      </c>
      <c r="T840">
        <v>60</v>
      </c>
      <c r="U840">
        <v>17</v>
      </c>
      <c r="V840">
        <v>10</v>
      </c>
      <c r="W840">
        <v>15</v>
      </c>
      <c r="X840">
        <v>15</v>
      </c>
      <c r="Y840">
        <v>16</v>
      </c>
      <c r="Z840">
        <v>14</v>
      </c>
      <c r="AA840">
        <v>1</v>
      </c>
      <c r="AB840">
        <v>28.3333333333333</v>
      </c>
      <c r="AC840" t="s">
        <v>749</v>
      </c>
      <c r="AD840" t="s">
        <v>323</v>
      </c>
      <c r="AE840" t="s">
        <v>272</v>
      </c>
      <c r="AF840" t="s">
        <v>93</v>
      </c>
      <c r="AI840">
        <v>1</v>
      </c>
      <c r="AJ840" s="2">
        <v>1.1E-5</v>
      </c>
      <c r="AK840">
        <v>0.8</v>
      </c>
      <c r="AL840">
        <v>0</v>
      </c>
      <c r="AM840">
        <v>0.1984059</v>
      </c>
      <c r="AN840">
        <v>0.33067649999999998</v>
      </c>
      <c r="AO840">
        <v>0.52908239999999995</v>
      </c>
      <c r="AP840">
        <v>0.59521769999999996</v>
      </c>
      <c r="AQ840">
        <v>0.99202939000000001</v>
      </c>
      <c r="AR840">
        <v>0.34941483316666699</v>
      </c>
      <c r="AS840">
        <v>0.33067649999999998</v>
      </c>
      <c r="AT840">
        <v>0</v>
      </c>
      <c r="AU840" s="2">
        <v>2.2546124999999999E-5</v>
      </c>
      <c r="AV840" s="2">
        <v>3.7576875000000001E-5</v>
      </c>
      <c r="AW840" s="2">
        <v>6.0123E-5</v>
      </c>
      <c r="AX840" s="2">
        <v>6.7638374999999998E-5</v>
      </c>
      <c r="AY840">
        <v>1.1273061250000001E-4</v>
      </c>
      <c r="AZ840" s="2">
        <v>3.9706231041666697E-5</v>
      </c>
      <c r="BA840" s="2">
        <v>3.7576875000000001E-5</v>
      </c>
      <c r="BB840" t="s">
        <v>740</v>
      </c>
      <c r="BC840" s="1" t="s">
        <v>750</v>
      </c>
      <c r="BD840" t="s">
        <v>751</v>
      </c>
      <c r="BE840" t="s">
        <v>96</v>
      </c>
      <c r="BF840">
        <v>27.96565</v>
      </c>
      <c r="BG840">
        <v>-82.230400000000003</v>
      </c>
      <c r="BH840" t="s">
        <v>109</v>
      </c>
      <c r="BI840">
        <v>9.0909090909090898E-2</v>
      </c>
      <c r="BJ840">
        <v>800</v>
      </c>
    </row>
    <row r="841" spans="1:62" x14ac:dyDescent="0.3">
      <c r="A841" s="1" t="s">
        <v>748</v>
      </c>
      <c r="B841" s="1" t="s">
        <v>331</v>
      </c>
      <c r="C841" t="s">
        <v>721</v>
      </c>
      <c r="D841">
        <v>2011</v>
      </c>
      <c r="E841" t="s">
        <v>332</v>
      </c>
      <c r="F841" t="s">
        <v>59</v>
      </c>
      <c r="G841">
        <v>1.6404869999999999E-4</v>
      </c>
      <c r="H841">
        <v>3.8000000000000002E-4</v>
      </c>
      <c r="I841">
        <v>6.8499999999999995E-4</v>
      </c>
      <c r="J841">
        <v>1.3550000000000001E-3</v>
      </c>
      <c r="K841">
        <v>2.0249999999999999E-3</v>
      </c>
      <c r="L841">
        <v>3.4650000000000002E-3</v>
      </c>
      <c r="M841">
        <v>6</v>
      </c>
      <c r="N841" t="str">
        <f t="shared" si="13"/>
        <v>120573002_85103</v>
      </c>
      <c r="O841" t="e">
        <f>VLOOKUP(N841,'HEM3 monitor concs'!D:L,9,FALSE)</f>
        <v>#N/A</v>
      </c>
      <c r="P841" t="e">
        <f>VLOOKUP(N841,'HEM3 monitor concs'!D:L,6,FALSE)</f>
        <v>#N/A</v>
      </c>
      <c r="Q841" s="3">
        <v>9.7146439180327896E-4</v>
      </c>
      <c r="R841" s="2">
        <v>6.1082599461281203E-7</v>
      </c>
      <c r="S841" s="5">
        <v>2.2255737704917999E-3</v>
      </c>
      <c r="T841">
        <v>61</v>
      </c>
      <c r="U841">
        <v>19</v>
      </c>
      <c r="V841">
        <v>0</v>
      </c>
      <c r="W841">
        <v>15</v>
      </c>
      <c r="X841">
        <v>15</v>
      </c>
      <c r="Y841">
        <v>16</v>
      </c>
      <c r="Z841">
        <v>15</v>
      </c>
      <c r="AA841">
        <v>1</v>
      </c>
      <c r="AB841">
        <v>31.1475409836066</v>
      </c>
      <c r="AC841" t="s">
        <v>749</v>
      </c>
      <c r="AD841" t="s">
        <v>323</v>
      </c>
      <c r="AE841" t="s">
        <v>67</v>
      </c>
      <c r="AF841" t="s">
        <v>68</v>
      </c>
      <c r="AI841">
        <v>1</v>
      </c>
      <c r="AJ841">
        <v>4.3E-3</v>
      </c>
      <c r="AK841" s="2">
        <v>1.5E-5</v>
      </c>
      <c r="AL841">
        <v>0.70540941000000001</v>
      </c>
      <c r="AM841">
        <v>1.6339999999999999</v>
      </c>
      <c r="AN841">
        <v>2.9455</v>
      </c>
      <c r="AO841">
        <v>5.8265000000000002</v>
      </c>
      <c r="AP841">
        <v>8.7074999999999996</v>
      </c>
      <c r="AQ841">
        <v>14.8995</v>
      </c>
      <c r="AR841">
        <v>4.1772968847541003</v>
      </c>
      <c r="AS841">
        <v>9.5699672131147508</v>
      </c>
      <c r="AT841">
        <v>1.093658E-2</v>
      </c>
      <c r="AU841">
        <v>2.5333333333333301E-2</v>
      </c>
      <c r="AV841">
        <v>4.5666666666666703E-2</v>
      </c>
      <c r="AW841">
        <v>9.0333333333333293E-2</v>
      </c>
      <c r="AX841">
        <v>0.13500000000000001</v>
      </c>
      <c r="AY841">
        <v>0.23100000000000001</v>
      </c>
      <c r="AZ841">
        <v>6.4764292786885197E-2</v>
      </c>
      <c r="BA841">
        <v>0.148371584699454</v>
      </c>
      <c r="BB841" t="s">
        <v>740</v>
      </c>
      <c r="BC841" s="1" t="s">
        <v>750</v>
      </c>
      <c r="BD841" t="s">
        <v>751</v>
      </c>
      <c r="BE841" t="s">
        <v>96</v>
      </c>
      <c r="BF841">
        <v>27.96565</v>
      </c>
      <c r="BG841">
        <v>-82.230400000000003</v>
      </c>
      <c r="BH841" t="s">
        <v>109</v>
      </c>
      <c r="BI841">
        <v>2.3255813953488401E-4</v>
      </c>
      <c r="BJ841">
        <v>1.4999999999999999E-2</v>
      </c>
    </row>
    <row r="842" spans="1:62" x14ac:dyDescent="0.3">
      <c r="A842" s="1" t="s">
        <v>748</v>
      </c>
      <c r="B842" s="1" t="s">
        <v>338</v>
      </c>
      <c r="C842" t="s">
        <v>721</v>
      </c>
      <c r="D842">
        <v>2011</v>
      </c>
      <c r="E842" t="s">
        <v>339</v>
      </c>
      <c r="F842" t="s">
        <v>59</v>
      </c>
      <c r="G842">
        <v>1.315E-3</v>
      </c>
      <c r="H842">
        <v>1.6149999999999999E-3</v>
      </c>
      <c r="I842">
        <v>2.2599999999999999E-3</v>
      </c>
      <c r="J842">
        <v>2.6949999999999999E-3</v>
      </c>
      <c r="K842">
        <v>3.065E-3</v>
      </c>
      <c r="L842">
        <v>3.5200000000000001E-3</v>
      </c>
      <c r="M842">
        <v>6</v>
      </c>
      <c r="N842" t="str">
        <f t="shared" si="13"/>
        <v>120573002_85112</v>
      </c>
      <c r="O842" t="e">
        <f>VLOOKUP(N842,'HEM3 monitor concs'!D:L,9,FALSE)</f>
        <v>#N/A</v>
      </c>
      <c r="P842" t="e">
        <f>VLOOKUP(N842,'HEM3 monitor concs'!D:L,6,FALSE)</f>
        <v>#N/A</v>
      </c>
      <c r="Q842" s="3">
        <v>2.18352728901639E-3</v>
      </c>
      <c r="R842" s="2">
        <v>4.89278223407782E-7</v>
      </c>
      <c r="S842" s="5">
        <v>2.1289344262295099E-3</v>
      </c>
      <c r="T842">
        <v>61</v>
      </c>
      <c r="U842">
        <v>29</v>
      </c>
      <c r="V842">
        <v>0</v>
      </c>
      <c r="W842">
        <v>15</v>
      </c>
      <c r="X842">
        <v>15</v>
      </c>
      <c r="Y842">
        <v>16</v>
      </c>
      <c r="Z842">
        <v>15</v>
      </c>
      <c r="AA842">
        <v>1</v>
      </c>
      <c r="AB842">
        <v>47.540983606557397</v>
      </c>
      <c r="AC842" t="s">
        <v>749</v>
      </c>
      <c r="AD842" t="s">
        <v>323</v>
      </c>
      <c r="AE842" t="s">
        <v>73</v>
      </c>
      <c r="AF842" t="s">
        <v>62</v>
      </c>
      <c r="AI842">
        <v>1.2500000000000001E-2</v>
      </c>
      <c r="AJ842">
        <v>1.4999999999999999E-4</v>
      </c>
      <c r="AK842">
        <v>8.0000000000000002E-3</v>
      </c>
      <c r="AL842">
        <v>0.19725000000000001</v>
      </c>
      <c r="AM842">
        <v>0.24224999999999999</v>
      </c>
      <c r="AN842">
        <v>0.33900000000000002</v>
      </c>
      <c r="AO842">
        <v>0.40425</v>
      </c>
      <c r="AP842">
        <v>0.45974999999999999</v>
      </c>
      <c r="AQ842">
        <v>0.52800000000000002</v>
      </c>
      <c r="AR842">
        <v>0.327529093352459</v>
      </c>
      <c r="AS842">
        <v>0.31934016393442599</v>
      </c>
      <c r="AT842">
        <v>1.64375E-4</v>
      </c>
      <c r="AU842">
        <v>2.0187499999999999E-4</v>
      </c>
      <c r="AV842">
        <v>2.8249999999999998E-4</v>
      </c>
      <c r="AW842">
        <v>3.3687499999999999E-4</v>
      </c>
      <c r="AX842">
        <v>3.83125E-4</v>
      </c>
      <c r="AY842">
        <v>4.4000000000000002E-4</v>
      </c>
      <c r="AZ842">
        <v>2.7294091112704902E-4</v>
      </c>
      <c r="BA842">
        <v>2.6611680327868901E-4</v>
      </c>
      <c r="BB842" t="s">
        <v>740</v>
      </c>
      <c r="BC842" s="1" t="s">
        <v>750</v>
      </c>
      <c r="BD842" t="s">
        <v>751</v>
      </c>
      <c r="BE842" t="s">
        <v>96</v>
      </c>
      <c r="BF842">
        <v>27.96565</v>
      </c>
      <c r="BG842">
        <v>-82.230400000000003</v>
      </c>
      <c r="BH842" t="s">
        <v>109</v>
      </c>
      <c r="BI842">
        <v>6.6666666666666697E-3</v>
      </c>
      <c r="BJ842">
        <v>8</v>
      </c>
    </row>
    <row r="843" spans="1:62" x14ac:dyDescent="0.3">
      <c r="A843" s="1" t="s">
        <v>748</v>
      </c>
      <c r="B843" s="1" t="s">
        <v>102</v>
      </c>
      <c r="C843" t="s">
        <v>721</v>
      </c>
      <c r="D843">
        <v>2011</v>
      </c>
      <c r="E843" t="s">
        <v>103</v>
      </c>
      <c r="F843" t="s">
        <v>59</v>
      </c>
      <c r="G843">
        <v>6.0499999999999996E-4</v>
      </c>
      <c r="H843">
        <v>8.9499999999999996E-4</v>
      </c>
      <c r="I843">
        <v>1.725E-3</v>
      </c>
      <c r="J843">
        <v>2.8050000000000002E-3</v>
      </c>
      <c r="K843">
        <v>4.2300000000000003E-3</v>
      </c>
      <c r="L843">
        <v>6.8599999999999998E-3</v>
      </c>
      <c r="M843">
        <v>6</v>
      </c>
      <c r="N843" t="str">
        <f t="shared" si="13"/>
        <v>120573002_85128</v>
      </c>
      <c r="O843" t="e">
        <f>VLOOKUP(N843,'HEM3 monitor concs'!D:L,9,FALSE)</f>
        <v>#N/A</v>
      </c>
      <c r="P843" t="e">
        <f>VLOOKUP(N843,'HEM3 monitor concs'!D:L,6,FALSE)</f>
        <v>#N/A</v>
      </c>
      <c r="Q843" s="3">
        <v>2.0600502057377002E-3</v>
      </c>
      <c r="R843" s="2">
        <v>2.4478956085283398E-6</v>
      </c>
      <c r="S843" s="5">
        <v>1.6275409836065599E-3</v>
      </c>
      <c r="T843">
        <v>61</v>
      </c>
      <c r="U843">
        <v>25</v>
      </c>
      <c r="V843">
        <v>1</v>
      </c>
      <c r="W843">
        <v>15</v>
      </c>
      <c r="X843">
        <v>15</v>
      </c>
      <c r="Y843">
        <v>16</v>
      </c>
      <c r="Z843">
        <v>15</v>
      </c>
      <c r="AA843">
        <v>1</v>
      </c>
      <c r="AB843">
        <v>40.983606557377101</v>
      </c>
      <c r="AC843" t="s">
        <v>749</v>
      </c>
      <c r="AD843" t="s">
        <v>323</v>
      </c>
      <c r="AE843" t="s">
        <v>80</v>
      </c>
      <c r="AF843" t="s">
        <v>68</v>
      </c>
      <c r="AI843">
        <v>1</v>
      </c>
      <c r="AJ843" t="s">
        <v>60</v>
      </c>
      <c r="AK843">
        <v>1.4999999999999999E-4</v>
      </c>
      <c r="AL843" t="s">
        <v>60</v>
      </c>
      <c r="AM843" t="s">
        <v>60</v>
      </c>
      <c r="AN843" t="s">
        <v>60</v>
      </c>
      <c r="AO843" t="s">
        <v>60</v>
      </c>
      <c r="AP843" t="s">
        <v>60</v>
      </c>
      <c r="AQ843" t="s">
        <v>60</v>
      </c>
      <c r="AR843" t="s">
        <v>60</v>
      </c>
      <c r="AS843" t="s">
        <v>60</v>
      </c>
      <c r="AT843">
        <v>4.0333333333333297E-3</v>
      </c>
      <c r="AU843">
        <v>5.9666666666666696E-3</v>
      </c>
      <c r="AV843">
        <v>1.15E-2</v>
      </c>
      <c r="AW843">
        <v>1.8700000000000001E-2</v>
      </c>
      <c r="AX843">
        <v>2.8199999999999999E-2</v>
      </c>
      <c r="AY843">
        <v>4.5733333333333299E-2</v>
      </c>
      <c r="AZ843">
        <v>1.37336680382514E-2</v>
      </c>
      <c r="BA843">
        <v>1.0850273224043701E-2</v>
      </c>
      <c r="BB843" t="s">
        <v>740</v>
      </c>
      <c r="BC843" s="1" t="s">
        <v>750</v>
      </c>
      <c r="BD843" t="s">
        <v>751</v>
      </c>
      <c r="BE843" t="s">
        <v>96</v>
      </c>
      <c r="BF843">
        <v>27.96565</v>
      </c>
      <c r="BG843">
        <v>-82.230400000000003</v>
      </c>
      <c r="BH843" t="s">
        <v>109</v>
      </c>
      <c r="BI843" t="s">
        <v>60</v>
      </c>
      <c r="BJ843">
        <v>0.15</v>
      </c>
    </row>
    <row r="844" spans="1:62" x14ac:dyDescent="0.3">
      <c r="A844" s="1" t="s">
        <v>748</v>
      </c>
      <c r="B844" s="1" t="s">
        <v>342</v>
      </c>
      <c r="C844" t="s">
        <v>721</v>
      </c>
      <c r="D844">
        <v>2011</v>
      </c>
      <c r="E844" t="s">
        <v>343</v>
      </c>
      <c r="F844" t="s">
        <v>59</v>
      </c>
      <c r="G844">
        <v>9.9500000000000001E-4</v>
      </c>
      <c r="H844">
        <v>1.1850000000000001E-3</v>
      </c>
      <c r="I844">
        <v>1.65E-3</v>
      </c>
      <c r="J844">
        <v>2.3649999999999999E-3</v>
      </c>
      <c r="K844">
        <v>3.7950000000000002E-3</v>
      </c>
      <c r="L844">
        <v>8.9149999999999993E-3</v>
      </c>
      <c r="M844">
        <v>6</v>
      </c>
      <c r="N844" t="str">
        <f t="shared" si="13"/>
        <v>120573002_85132</v>
      </c>
      <c r="O844" t="e">
        <f>VLOOKUP(N844,'HEM3 monitor concs'!D:L,9,FALSE)</f>
        <v>#N/A</v>
      </c>
      <c r="P844" t="e">
        <f>VLOOKUP(N844,'HEM3 monitor concs'!D:L,6,FALSE)</f>
        <v>#N/A</v>
      </c>
      <c r="Q844" s="3">
        <v>2.1013114754098402E-3</v>
      </c>
      <c r="R844" s="2">
        <v>2.3645007513661201E-6</v>
      </c>
      <c r="S844" s="5">
        <v>1.3999999999999999E-4</v>
      </c>
      <c r="T844">
        <v>61</v>
      </c>
      <c r="U844">
        <v>0</v>
      </c>
      <c r="V844">
        <v>0</v>
      </c>
      <c r="W844">
        <v>15</v>
      </c>
      <c r="X844">
        <v>15</v>
      </c>
      <c r="Y844">
        <v>16</v>
      </c>
      <c r="Z844">
        <v>15</v>
      </c>
      <c r="AA844">
        <v>1</v>
      </c>
      <c r="AB844">
        <v>0</v>
      </c>
      <c r="AC844" t="s">
        <v>749</v>
      </c>
      <c r="AD844" t="s">
        <v>323</v>
      </c>
      <c r="AE844" t="s">
        <v>83</v>
      </c>
      <c r="AF844" t="s">
        <v>84</v>
      </c>
      <c r="AI844">
        <v>1</v>
      </c>
      <c r="AJ844" t="s">
        <v>60</v>
      </c>
      <c r="AK844" s="2">
        <v>2.9999999999999997E-4</v>
      </c>
      <c r="AL844" t="s">
        <v>60</v>
      </c>
      <c r="AM844" t="s">
        <v>60</v>
      </c>
      <c r="AN844" t="s">
        <v>60</v>
      </c>
      <c r="AO844" t="s">
        <v>60</v>
      </c>
      <c r="AP844" t="s">
        <v>60</v>
      </c>
      <c r="AQ844" t="s">
        <v>60</v>
      </c>
      <c r="AR844" t="s">
        <v>60</v>
      </c>
      <c r="AS844" t="s">
        <v>60</v>
      </c>
      <c r="AT844">
        <v>3.31666666666667E-3</v>
      </c>
      <c r="AU844">
        <v>3.9500000000000004E-3</v>
      </c>
      <c r="AV844">
        <v>5.4999999999999997E-3</v>
      </c>
      <c r="AW844">
        <v>7.8833333333333307E-3</v>
      </c>
      <c r="AX844">
        <v>1.265E-2</v>
      </c>
      <c r="AY844">
        <v>2.97166666666667E-2</v>
      </c>
      <c r="AZ844">
        <v>7.00437158469945E-3</v>
      </c>
      <c r="BA844">
        <v>4.6666666666666699E-4</v>
      </c>
      <c r="BB844" t="s">
        <v>740</v>
      </c>
      <c r="BC844" s="1" t="s">
        <v>750</v>
      </c>
      <c r="BD844" t="s">
        <v>751</v>
      </c>
      <c r="BE844" t="s">
        <v>96</v>
      </c>
      <c r="BF844">
        <v>27.96565</v>
      </c>
      <c r="BG844">
        <v>-82.230400000000003</v>
      </c>
      <c r="BH844" t="s">
        <v>109</v>
      </c>
      <c r="BI844" t="s">
        <v>60</v>
      </c>
      <c r="BJ844">
        <v>0.3</v>
      </c>
    </row>
    <row r="845" spans="1:62" x14ac:dyDescent="0.3">
      <c r="A845" s="1" t="s">
        <v>748</v>
      </c>
      <c r="B845" s="1" t="s">
        <v>344</v>
      </c>
      <c r="C845" t="s">
        <v>721</v>
      </c>
      <c r="D845">
        <v>2011</v>
      </c>
      <c r="E845" t="s">
        <v>345</v>
      </c>
      <c r="F845" t="s">
        <v>59</v>
      </c>
      <c r="G845">
        <v>1.1349999999999999E-3</v>
      </c>
      <c r="H845">
        <v>1.2999999999999999E-3</v>
      </c>
      <c r="I845">
        <v>1.99E-3</v>
      </c>
      <c r="J845">
        <v>3.1150000000000001E-3</v>
      </c>
      <c r="K845">
        <v>4.1000000000000003E-3</v>
      </c>
      <c r="L845">
        <v>5.5100000000000001E-3</v>
      </c>
      <c r="M845">
        <v>6</v>
      </c>
      <c r="N845" t="str">
        <f t="shared" si="13"/>
        <v>120573002_85136</v>
      </c>
      <c r="O845" t="e">
        <f>VLOOKUP(N845,'HEM3 monitor concs'!D:L,9,FALSE)</f>
        <v>#N/A</v>
      </c>
      <c r="P845" t="e">
        <f>VLOOKUP(N845,'HEM3 monitor concs'!D:L,6,FALSE)</f>
        <v>#N/A</v>
      </c>
      <c r="Q845" s="3">
        <v>2.2816393442622999E-3</v>
      </c>
      <c r="R845" s="2">
        <v>1.46878726775956E-6</v>
      </c>
      <c r="S845" s="5">
        <v>9.2000000000000003E-4</v>
      </c>
      <c r="T845">
        <v>61</v>
      </c>
      <c r="U845">
        <v>6</v>
      </c>
      <c r="V845">
        <v>0</v>
      </c>
      <c r="W845">
        <v>15</v>
      </c>
      <c r="X845">
        <v>15</v>
      </c>
      <c r="Y845">
        <v>16</v>
      </c>
      <c r="Z845">
        <v>15</v>
      </c>
      <c r="AA845">
        <v>1</v>
      </c>
      <c r="AB845">
        <v>9.8360655737704903</v>
      </c>
      <c r="AC845" t="s">
        <v>749</v>
      </c>
      <c r="AD845" t="s">
        <v>323</v>
      </c>
      <c r="AE845" t="s">
        <v>87</v>
      </c>
      <c r="AF845" t="s">
        <v>62</v>
      </c>
      <c r="AG845" t="s">
        <v>88</v>
      </c>
      <c r="AI845">
        <v>1</v>
      </c>
      <c r="AJ845">
        <v>4.8000000000000001E-4</v>
      </c>
      <c r="AK845" s="2">
        <v>9.0000000000000006E-5</v>
      </c>
      <c r="AL845">
        <v>0.54479999999999995</v>
      </c>
      <c r="AM845">
        <v>0.624</v>
      </c>
      <c r="AN845">
        <v>0.95520000000000005</v>
      </c>
      <c r="AO845">
        <v>1.4952000000000001</v>
      </c>
      <c r="AP845">
        <v>1.968</v>
      </c>
      <c r="AQ845">
        <v>2.6448</v>
      </c>
      <c r="AR845">
        <v>1.0951868852458999</v>
      </c>
      <c r="AS845">
        <v>0.44159999999999999</v>
      </c>
      <c r="AT845">
        <v>1.2611111111111101E-2</v>
      </c>
      <c r="AU845">
        <v>1.44444444444444E-2</v>
      </c>
      <c r="AV845">
        <v>2.2111111111111099E-2</v>
      </c>
      <c r="AW845">
        <v>3.4611111111111099E-2</v>
      </c>
      <c r="AX845">
        <v>4.5555555555555502E-2</v>
      </c>
      <c r="AY845">
        <v>6.1222222222222199E-2</v>
      </c>
      <c r="AZ845">
        <v>2.5351548269581099E-2</v>
      </c>
      <c r="BA845">
        <v>1.02222222222222E-2</v>
      </c>
      <c r="BB845" t="s">
        <v>740</v>
      </c>
      <c r="BC845" s="1" t="s">
        <v>750</v>
      </c>
      <c r="BD845" t="s">
        <v>751</v>
      </c>
      <c r="BE845" t="s">
        <v>96</v>
      </c>
      <c r="BF845">
        <v>27.96565</v>
      </c>
      <c r="BG845">
        <v>-82.230400000000003</v>
      </c>
      <c r="BH845" t="s">
        <v>109</v>
      </c>
      <c r="BI845">
        <v>2.0833333333333298E-3</v>
      </c>
      <c r="BJ845">
        <v>0.09</v>
      </c>
    </row>
    <row r="846" spans="1:62" x14ac:dyDescent="0.3">
      <c r="A846" s="1" t="s">
        <v>748</v>
      </c>
      <c r="B846" s="1" t="s">
        <v>75</v>
      </c>
      <c r="C846" t="s">
        <v>721</v>
      </c>
      <c r="D846">
        <v>2011</v>
      </c>
      <c r="E846" t="s">
        <v>76</v>
      </c>
      <c r="F846" t="s">
        <v>59</v>
      </c>
      <c r="G846">
        <v>5.8100000000000001E-3</v>
      </c>
      <c r="H846">
        <v>1.2225E-2</v>
      </c>
      <c r="I846">
        <v>2.1600000000000001E-2</v>
      </c>
      <c r="J846">
        <v>6.4924999999999997E-2</v>
      </c>
      <c r="K846">
        <v>0.16800000000000001</v>
      </c>
      <c r="L846">
        <v>0.48899999999999999</v>
      </c>
      <c r="M846">
        <v>3</v>
      </c>
      <c r="N846" t="str">
        <f t="shared" si="13"/>
        <v>120573002_88115</v>
      </c>
      <c r="O846" t="e">
        <f>VLOOKUP(N846,'HEM3 monitor concs'!D:L,9,FALSE)</f>
        <v>#N/A</v>
      </c>
      <c r="P846" t="e">
        <f>VLOOKUP(N846,'HEM3 monitor concs'!D:L,6,FALSE)</f>
        <v>#N/A</v>
      </c>
      <c r="Q846" s="3">
        <v>6.1661637931034498E-2</v>
      </c>
      <c r="R846">
        <v>9.2265755720764599E-3</v>
      </c>
      <c r="S846" s="5">
        <v>7.3586206896551704E-3</v>
      </c>
      <c r="T846">
        <v>116</v>
      </c>
      <c r="U846">
        <v>13</v>
      </c>
      <c r="V846">
        <v>3</v>
      </c>
      <c r="W846">
        <v>28</v>
      </c>
      <c r="X846">
        <v>30</v>
      </c>
      <c r="Y846">
        <v>30</v>
      </c>
      <c r="Z846">
        <v>28</v>
      </c>
      <c r="AA846">
        <v>1</v>
      </c>
      <c r="AB846">
        <v>11.2068965517241</v>
      </c>
      <c r="AC846" t="s">
        <v>749</v>
      </c>
      <c r="AD846" t="s">
        <v>323</v>
      </c>
      <c r="AE846" t="s">
        <v>77</v>
      </c>
      <c r="AF846" t="s">
        <v>62</v>
      </c>
      <c r="AI846">
        <v>1</v>
      </c>
      <c r="AJ846" t="s">
        <v>60</v>
      </c>
      <c r="AK846">
        <v>1.4999999999999999E-4</v>
      </c>
      <c r="AL846" t="s">
        <v>60</v>
      </c>
      <c r="AM846" t="s">
        <v>60</v>
      </c>
      <c r="AN846" t="s">
        <v>60</v>
      </c>
      <c r="AO846" t="s">
        <v>60</v>
      </c>
      <c r="AP846" t="s">
        <v>60</v>
      </c>
      <c r="AQ846" t="s">
        <v>60</v>
      </c>
      <c r="AR846" t="s">
        <v>60</v>
      </c>
      <c r="AS846" t="s">
        <v>60</v>
      </c>
      <c r="AT846">
        <v>3.87333333333333E-2</v>
      </c>
      <c r="AU846">
        <v>8.1500000000000003E-2</v>
      </c>
      <c r="AV846">
        <v>0.14399999999999999</v>
      </c>
      <c r="AW846">
        <v>0.43283333333333301</v>
      </c>
      <c r="AX846">
        <v>1.1200000000000001</v>
      </c>
      <c r="AY846">
        <v>3.26</v>
      </c>
      <c r="AZ846">
        <v>0.41107758620689699</v>
      </c>
      <c r="BA846">
        <v>4.9057471264367797E-2</v>
      </c>
      <c r="BB846" t="s">
        <v>740</v>
      </c>
      <c r="BC846" s="1" t="s">
        <v>750</v>
      </c>
      <c r="BD846" t="s">
        <v>751</v>
      </c>
      <c r="BE846" t="s">
        <v>96</v>
      </c>
      <c r="BF846">
        <v>27.96565</v>
      </c>
      <c r="BG846">
        <v>-82.230400000000003</v>
      </c>
      <c r="BH846" t="s">
        <v>109</v>
      </c>
      <c r="BI846" t="s">
        <v>60</v>
      </c>
      <c r="BJ846">
        <v>0.15</v>
      </c>
    </row>
    <row r="847" spans="1:62" x14ac:dyDescent="0.3">
      <c r="A847" s="1" t="s">
        <v>752</v>
      </c>
      <c r="B847" s="1" t="s">
        <v>177</v>
      </c>
      <c r="C847" t="s">
        <v>721</v>
      </c>
      <c r="D847">
        <v>2011</v>
      </c>
      <c r="E847" t="s">
        <v>178</v>
      </c>
      <c r="F847" t="s">
        <v>59</v>
      </c>
      <c r="G847">
        <v>0</v>
      </c>
      <c r="H847">
        <v>2.0650410000000001E-2</v>
      </c>
      <c r="I847">
        <v>0.24780489999999999</v>
      </c>
      <c r="J847">
        <v>0.28910570000000002</v>
      </c>
      <c r="K847">
        <v>0.33040649999999999</v>
      </c>
      <c r="L847">
        <v>0.47495949999999998</v>
      </c>
      <c r="M847">
        <v>7</v>
      </c>
      <c r="N847" t="str">
        <f t="shared" si="13"/>
        <v>120730012_43801</v>
      </c>
      <c r="O847">
        <f>VLOOKUP(N847,'HEM3 monitor concs'!D:L,9,FALSE)</f>
        <v>1.090002083119219</v>
      </c>
      <c r="P847">
        <f>VLOOKUP(N847,'HEM3 monitor concs'!D:L,6,FALSE)</f>
        <v>2.083119219E-6</v>
      </c>
      <c r="Q847" s="3">
        <v>0.195845813870968</v>
      </c>
      <c r="R847">
        <v>2.0522282329777701E-2</v>
      </c>
      <c r="S847" s="5">
        <v>0.21982694516129</v>
      </c>
      <c r="T847">
        <v>31</v>
      </c>
      <c r="U847">
        <v>11</v>
      </c>
      <c r="V847">
        <v>7</v>
      </c>
      <c r="W847">
        <v>8</v>
      </c>
      <c r="X847">
        <v>7</v>
      </c>
      <c r="Y847">
        <v>8</v>
      </c>
      <c r="Z847">
        <v>8</v>
      </c>
      <c r="AA847">
        <v>1</v>
      </c>
      <c r="AB847">
        <v>35.4838709677419</v>
      </c>
      <c r="AC847" t="s">
        <v>60</v>
      </c>
      <c r="AD847" t="s">
        <v>60</v>
      </c>
      <c r="AE847" t="s">
        <v>179</v>
      </c>
      <c r="AF847" t="s">
        <v>84</v>
      </c>
      <c r="AI847">
        <v>1</v>
      </c>
      <c r="AJ847" t="s">
        <v>60</v>
      </c>
      <c r="AK847">
        <v>0.09</v>
      </c>
      <c r="AL847" t="s">
        <v>60</v>
      </c>
      <c r="AM847" t="s">
        <v>60</v>
      </c>
      <c r="AN847" t="s">
        <v>60</v>
      </c>
      <c r="AO847" t="s">
        <v>60</v>
      </c>
      <c r="AP847" t="s">
        <v>60</v>
      </c>
      <c r="AQ847" t="s">
        <v>60</v>
      </c>
      <c r="AR847" t="s">
        <v>60</v>
      </c>
      <c r="AS847" t="s">
        <v>60</v>
      </c>
      <c r="AT847">
        <v>0</v>
      </c>
      <c r="AU847">
        <v>2.29449E-4</v>
      </c>
      <c r="AV847">
        <v>2.7533877777777801E-3</v>
      </c>
      <c r="AW847">
        <v>3.2122855555555599E-3</v>
      </c>
      <c r="AX847">
        <v>3.6711833333333299E-3</v>
      </c>
      <c r="AY847">
        <v>5.2773277777777797E-3</v>
      </c>
      <c r="AZ847">
        <v>2.1760645985663099E-3</v>
      </c>
      <c r="BA847">
        <v>2.4425216129032299E-3</v>
      </c>
      <c r="BB847" t="s">
        <v>753</v>
      </c>
      <c r="BC847" s="1" t="s">
        <v>754</v>
      </c>
      <c r="BD847" t="s">
        <v>755</v>
      </c>
      <c r="BE847" t="s">
        <v>63</v>
      </c>
      <c r="BF847">
        <v>30.439722060000001</v>
      </c>
      <c r="BG847">
        <v>-84.346389770000002</v>
      </c>
      <c r="BH847" t="s">
        <v>107</v>
      </c>
      <c r="BI847" t="s">
        <v>60</v>
      </c>
      <c r="BJ847">
        <v>90</v>
      </c>
    </row>
    <row r="848" spans="1:62" x14ac:dyDescent="0.3">
      <c r="A848" s="1" t="s">
        <v>752</v>
      </c>
      <c r="B848" s="1" t="s">
        <v>204</v>
      </c>
      <c r="C848" t="s">
        <v>721</v>
      </c>
      <c r="D848">
        <v>2011</v>
      </c>
      <c r="E848" t="s">
        <v>205</v>
      </c>
      <c r="F848" t="s">
        <v>59</v>
      </c>
      <c r="G848">
        <v>0</v>
      </c>
      <c r="H848">
        <v>0.3126273</v>
      </c>
      <c r="I848">
        <v>0.4168364</v>
      </c>
      <c r="J848">
        <v>0.78156835000000002</v>
      </c>
      <c r="K848">
        <v>3.438901</v>
      </c>
      <c r="L848">
        <v>4.5157280000000002</v>
      </c>
      <c r="M848">
        <v>7</v>
      </c>
      <c r="N848" t="str">
        <f t="shared" si="13"/>
        <v>120730012_43802</v>
      </c>
      <c r="O848" t="e">
        <f>VLOOKUP(N848,'HEM3 monitor concs'!D:L,9,FALSE)</f>
        <v>#N/A</v>
      </c>
      <c r="P848" t="e">
        <f>VLOOKUP(N848,'HEM3 monitor concs'!D:L,6,FALSE)</f>
        <v>#N/A</v>
      </c>
      <c r="Q848" s="3">
        <v>1.0151984677419399</v>
      </c>
      <c r="R848">
        <v>1.6908471980555</v>
      </c>
      <c r="S848" s="5">
        <v>0.36977426129032298</v>
      </c>
      <c r="T848">
        <v>31</v>
      </c>
      <c r="U848">
        <v>9</v>
      </c>
      <c r="V848">
        <v>4</v>
      </c>
      <c r="W848">
        <v>8</v>
      </c>
      <c r="X848">
        <v>7</v>
      </c>
      <c r="Y848">
        <v>8</v>
      </c>
      <c r="Z848">
        <v>8</v>
      </c>
      <c r="AA848">
        <v>1</v>
      </c>
      <c r="AB848">
        <v>29.0322580645161</v>
      </c>
      <c r="AC848" t="s">
        <v>60</v>
      </c>
      <c r="AD848" t="s">
        <v>60</v>
      </c>
      <c r="AE848" t="s">
        <v>206</v>
      </c>
      <c r="AF848" t="s">
        <v>93</v>
      </c>
      <c r="AI848">
        <v>1</v>
      </c>
      <c r="AJ848" s="2">
        <v>1.6000000000000001E-8</v>
      </c>
      <c r="AK848">
        <v>0.6</v>
      </c>
      <c r="AL848">
        <v>0</v>
      </c>
      <c r="AM848">
        <v>5.0020367999999999E-3</v>
      </c>
      <c r="AN848">
        <v>6.6693823999999999E-3</v>
      </c>
      <c r="AO848">
        <v>1.2505093599999999E-2</v>
      </c>
      <c r="AP848">
        <v>5.5022415999999998E-2</v>
      </c>
      <c r="AQ848">
        <v>7.2251648000000002E-2</v>
      </c>
      <c r="AR848">
        <v>1.6243175483871001E-2</v>
      </c>
      <c r="AS848">
        <v>5.9163881806451601E-3</v>
      </c>
      <c r="AT848">
        <v>0</v>
      </c>
      <c r="AU848">
        <v>5.2104549999999999E-4</v>
      </c>
      <c r="AV848">
        <v>6.9472733333333296E-4</v>
      </c>
      <c r="AW848">
        <v>1.3026139166666701E-3</v>
      </c>
      <c r="AX848">
        <v>5.7315016666666697E-3</v>
      </c>
      <c r="AY848">
        <v>7.52621333333333E-3</v>
      </c>
      <c r="AZ848">
        <v>1.6919974462365601E-3</v>
      </c>
      <c r="BA848">
        <v>6.1629043548387099E-4</v>
      </c>
      <c r="BB848" t="s">
        <v>753</v>
      </c>
      <c r="BC848" s="1" t="s">
        <v>754</v>
      </c>
      <c r="BD848" t="s">
        <v>755</v>
      </c>
      <c r="BE848" t="s">
        <v>63</v>
      </c>
      <c r="BF848">
        <v>30.439722060000001</v>
      </c>
      <c r="BG848">
        <v>-84.346389770000002</v>
      </c>
      <c r="BH848" t="s">
        <v>107</v>
      </c>
      <c r="BI848">
        <v>62.5</v>
      </c>
      <c r="BJ848">
        <v>600</v>
      </c>
    </row>
    <row r="849" spans="1:62" x14ac:dyDescent="0.3">
      <c r="A849" s="1" t="s">
        <v>752</v>
      </c>
      <c r="B849" s="1" t="s">
        <v>257</v>
      </c>
      <c r="C849" t="s">
        <v>721</v>
      </c>
      <c r="D849">
        <v>2011</v>
      </c>
      <c r="E849" t="s">
        <v>258</v>
      </c>
      <c r="F849" t="s">
        <v>59</v>
      </c>
      <c r="G849">
        <v>0.19169169999999999</v>
      </c>
      <c r="H849">
        <v>0.2875376</v>
      </c>
      <c r="I849">
        <v>0.41533209999999998</v>
      </c>
      <c r="J849">
        <v>0.57507529999999996</v>
      </c>
      <c r="K849">
        <v>0.76676699999999998</v>
      </c>
      <c r="L849">
        <v>1.022356</v>
      </c>
      <c r="M849">
        <v>7</v>
      </c>
      <c r="N849" t="str">
        <f t="shared" si="13"/>
        <v>120730012_45201</v>
      </c>
      <c r="O849" t="e">
        <f>VLOOKUP(N849,'HEM3 monitor concs'!D:L,9,FALSE)</f>
        <v>#N/A</v>
      </c>
      <c r="P849" t="e">
        <f>VLOOKUP(N849,'HEM3 monitor concs'!D:L,6,FALSE)</f>
        <v>#N/A</v>
      </c>
      <c r="Q849" s="3">
        <v>0.461709171935484</v>
      </c>
      <c r="R849">
        <v>6.2660910590909003E-2</v>
      </c>
      <c r="S849" s="5">
        <v>0.34009831290322601</v>
      </c>
      <c r="T849">
        <v>31</v>
      </c>
      <c r="U849">
        <v>10</v>
      </c>
      <c r="V849">
        <v>0</v>
      </c>
      <c r="W849">
        <v>8</v>
      </c>
      <c r="X849">
        <v>7</v>
      </c>
      <c r="Y849">
        <v>8</v>
      </c>
      <c r="Z849">
        <v>8</v>
      </c>
      <c r="AA849">
        <v>1</v>
      </c>
      <c r="AB849">
        <v>32.258064516128997</v>
      </c>
      <c r="AC849" t="s">
        <v>60</v>
      </c>
      <c r="AD849" t="s">
        <v>60</v>
      </c>
      <c r="AE849" t="s">
        <v>258</v>
      </c>
      <c r="AF849" t="s">
        <v>88</v>
      </c>
      <c r="AI849">
        <v>1</v>
      </c>
      <c r="AJ849" s="2">
        <v>7.7999999999999999E-6</v>
      </c>
      <c r="AK849">
        <v>0.03</v>
      </c>
      <c r="AL849">
        <v>1.49519526</v>
      </c>
      <c r="AM849">
        <v>2.2427932799999999</v>
      </c>
      <c r="AN849">
        <v>3.2395903800000001</v>
      </c>
      <c r="AO849">
        <v>4.4855873400000004</v>
      </c>
      <c r="AP849">
        <v>5.9807826000000004</v>
      </c>
      <c r="AQ849">
        <v>7.9743767999999999</v>
      </c>
      <c r="AR849">
        <v>3.6013315410967701</v>
      </c>
      <c r="AS849">
        <v>2.6527668406451599</v>
      </c>
      <c r="AT849">
        <v>6.3897233333333296E-3</v>
      </c>
      <c r="AU849">
        <v>9.5845866666666706E-3</v>
      </c>
      <c r="AV849">
        <v>1.38444033333333E-2</v>
      </c>
      <c r="AW849">
        <v>1.9169176666666701E-2</v>
      </c>
      <c r="AX849">
        <v>2.5558899999999999E-2</v>
      </c>
      <c r="AY849">
        <v>3.40785333333333E-2</v>
      </c>
      <c r="AZ849">
        <v>1.53903057311828E-2</v>
      </c>
      <c r="BA849">
        <v>1.13366104301075E-2</v>
      </c>
      <c r="BB849" t="s">
        <v>753</v>
      </c>
      <c r="BC849" s="1" t="s">
        <v>754</v>
      </c>
      <c r="BD849" t="s">
        <v>755</v>
      </c>
      <c r="BE849" t="s">
        <v>63</v>
      </c>
      <c r="BF849">
        <v>30.439722060000001</v>
      </c>
      <c r="BG849">
        <v>-84.346389770000002</v>
      </c>
      <c r="BH849" t="s">
        <v>107</v>
      </c>
      <c r="BI849">
        <v>0.128205128205128</v>
      </c>
      <c r="BJ849">
        <v>30</v>
      </c>
    </row>
    <row r="850" spans="1:62" x14ac:dyDescent="0.3">
      <c r="A850" s="1" t="s">
        <v>752</v>
      </c>
      <c r="B850" s="1" t="s">
        <v>259</v>
      </c>
      <c r="C850" t="s">
        <v>721</v>
      </c>
      <c r="D850">
        <v>2011</v>
      </c>
      <c r="E850" t="s">
        <v>260</v>
      </c>
      <c r="F850" t="s">
        <v>59</v>
      </c>
      <c r="G850">
        <v>0.26379970000000003</v>
      </c>
      <c r="H850">
        <v>0.35801385000000002</v>
      </c>
      <c r="I850">
        <v>0.64065640000000001</v>
      </c>
      <c r="J850">
        <v>0.96098450000000002</v>
      </c>
      <c r="K850">
        <v>2.0727120000000001</v>
      </c>
      <c r="L850">
        <v>2.713368</v>
      </c>
      <c r="M850">
        <v>7</v>
      </c>
      <c r="N850" t="str">
        <f t="shared" si="13"/>
        <v>120730012_45202</v>
      </c>
      <c r="O850" t="e">
        <f>VLOOKUP(N850,'HEM3 monitor concs'!D:L,9,FALSE)</f>
        <v>#N/A</v>
      </c>
      <c r="P850" t="e">
        <f>VLOOKUP(N850,'HEM3 monitor concs'!D:L,6,FALSE)</f>
        <v>#N/A</v>
      </c>
      <c r="Q850" s="3">
        <v>0.86555470774193599</v>
      </c>
      <c r="R850">
        <v>0.55032964307082599</v>
      </c>
      <c r="S850" s="5">
        <v>0.40117003548387098</v>
      </c>
      <c r="T850">
        <v>31</v>
      </c>
      <c r="U850">
        <v>8</v>
      </c>
      <c r="V850">
        <v>0</v>
      </c>
      <c r="W850">
        <v>8</v>
      </c>
      <c r="X850">
        <v>7</v>
      </c>
      <c r="Y850">
        <v>8</v>
      </c>
      <c r="Z850">
        <v>8</v>
      </c>
      <c r="AA850">
        <v>1</v>
      </c>
      <c r="AB850">
        <v>25.806451612903199</v>
      </c>
      <c r="AC850" t="s">
        <v>60</v>
      </c>
      <c r="AD850" t="s">
        <v>60</v>
      </c>
      <c r="AE850" t="s">
        <v>260</v>
      </c>
      <c r="AF850" t="s">
        <v>62</v>
      </c>
      <c r="AG850" t="s">
        <v>84</v>
      </c>
      <c r="AI850">
        <v>1</v>
      </c>
      <c r="AJ850" t="s">
        <v>60</v>
      </c>
      <c r="AK850">
        <v>5</v>
      </c>
      <c r="AL850" t="s">
        <v>60</v>
      </c>
      <c r="AM850" t="s">
        <v>60</v>
      </c>
      <c r="AN850" t="s">
        <v>60</v>
      </c>
      <c r="AO850" t="s">
        <v>60</v>
      </c>
      <c r="AP850" t="s">
        <v>60</v>
      </c>
      <c r="AQ850" t="s">
        <v>60</v>
      </c>
      <c r="AR850" t="s">
        <v>60</v>
      </c>
      <c r="AS850" t="s">
        <v>60</v>
      </c>
      <c r="AT850" s="2">
        <v>5.2759939999999999E-5</v>
      </c>
      <c r="AU850" s="2">
        <v>7.1602769999999996E-5</v>
      </c>
      <c r="AV850">
        <v>1.2813127999999999E-4</v>
      </c>
      <c r="AW850">
        <v>1.9219690000000001E-4</v>
      </c>
      <c r="AX850">
        <v>4.1454239999999998E-4</v>
      </c>
      <c r="AY850">
        <v>5.4267360000000001E-4</v>
      </c>
      <c r="AZ850">
        <v>1.73110941548387E-4</v>
      </c>
      <c r="BA850" s="2">
        <v>8.0234007096774196E-5</v>
      </c>
      <c r="BB850" t="s">
        <v>753</v>
      </c>
      <c r="BC850" s="1" t="s">
        <v>754</v>
      </c>
      <c r="BD850" t="s">
        <v>755</v>
      </c>
      <c r="BE850" t="s">
        <v>63</v>
      </c>
      <c r="BF850">
        <v>30.439722060000001</v>
      </c>
      <c r="BG850">
        <v>-84.346389770000002</v>
      </c>
      <c r="BH850" t="s">
        <v>107</v>
      </c>
      <c r="BI850" t="s">
        <v>60</v>
      </c>
      <c r="BJ850">
        <v>5000</v>
      </c>
    </row>
    <row r="851" spans="1:62" x14ac:dyDescent="0.3">
      <c r="A851" s="1" t="s">
        <v>752</v>
      </c>
      <c r="B851" s="1" t="s">
        <v>75</v>
      </c>
      <c r="C851" t="s">
        <v>721</v>
      </c>
      <c r="D851">
        <v>2011</v>
      </c>
      <c r="E851" t="s">
        <v>76</v>
      </c>
      <c r="F851" t="s">
        <v>59</v>
      </c>
      <c r="G851">
        <v>0</v>
      </c>
      <c r="H851">
        <v>2.5699999999999998E-3</v>
      </c>
      <c r="I851">
        <v>7.9600000000000001E-3</v>
      </c>
      <c r="J851">
        <v>1.43E-2</v>
      </c>
      <c r="K851">
        <v>3.1300000000000001E-2</v>
      </c>
      <c r="L851">
        <v>0.72899999999999998</v>
      </c>
      <c r="M851">
        <v>6</v>
      </c>
      <c r="N851" t="str">
        <f t="shared" si="13"/>
        <v>120730012_88115</v>
      </c>
      <c r="O851" t="e">
        <f>VLOOKUP(N851,'HEM3 monitor concs'!D:L,9,FALSE)</f>
        <v>#N/A</v>
      </c>
      <c r="P851" t="e">
        <f>VLOOKUP(N851,'HEM3 monitor concs'!D:L,6,FALSE)</f>
        <v>#N/A</v>
      </c>
      <c r="Q851" s="3">
        <v>3.7209344262295101E-2</v>
      </c>
      <c r="R851">
        <v>1.36579842662295E-2</v>
      </c>
      <c r="S851" s="5">
        <v>7.0540983606557396E-3</v>
      </c>
      <c r="T851">
        <v>61</v>
      </c>
      <c r="U851">
        <v>27</v>
      </c>
      <c r="V851">
        <v>9</v>
      </c>
      <c r="W851">
        <v>15</v>
      </c>
      <c r="X851">
        <v>15</v>
      </c>
      <c r="Y851">
        <v>16</v>
      </c>
      <c r="Z851">
        <v>15</v>
      </c>
      <c r="AA851">
        <v>1</v>
      </c>
      <c r="AB851">
        <v>44.262295081967203</v>
      </c>
      <c r="AC851" t="s">
        <v>60</v>
      </c>
      <c r="AD851" t="s">
        <v>60</v>
      </c>
      <c r="AE851" t="s">
        <v>77</v>
      </c>
      <c r="AF851" t="s">
        <v>62</v>
      </c>
      <c r="AI851">
        <v>1</v>
      </c>
      <c r="AJ851" t="s">
        <v>60</v>
      </c>
      <c r="AK851">
        <v>1.4999999999999999E-4</v>
      </c>
      <c r="AL851" t="s">
        <v>60</v>
      </c>
      <c r="AM851" t="s">
        <v>60</v>
      </c>
      <c r="AN851" t="s">
        <v>60</v>
      </c>
      <c r="AO851" t="s">
        <v>60</v>
      </c>
      <c r="AP851" t="s">
        <v>60</v>
      </c>
      <c r="AQ851" t="s">
        <v>60</v>
      </c>
      <c r="AR851" t="s">
        <v>60</v>
      </c>
      <c r="AS851" t="s">
        <v>60</v>
      </c>
      <c r="AT851">
        <v>0</v>
      </c>
      <c r="AU851">
        <v>1.7133333333333299E-2</v>
      </c>
      <c r="AV851">
        <v>5.3066666666666699E-2</v>
      </c>
      <c r="AW851">
        <v>9.5333333333333298E-2</v>
      </c>
      <c r="AX851">
        <v>0.208666666666667</v>
      </c>
      <c r="AY851">
        <v>4.8600000000000003</v>
      </c>
      <c r="AZ851">
        <v>0.248062295081967</v>
      </c>
      <c r="BA851">
        <v>4.7027322404371602E-2</v>
      </c>
      <c r="BB851" t="s">
        <v>753</v>
      </c>
      <c r="BC851" s="1" t="s">
        <v>754</v>
      </c>
      <c r="BD851" t="s">
        <v>755</v>
      </c>
      <c r="BE851" t="s">
        <v>63</v>
      </c>
      <c r="BF851">
        <v>30.439722060000001</v>
      </c>
      <c r="BG851">
        <v>-84.346389770000002</v>
      </c>
      <c r="BH851" t="s">
        <v>107</v>
      </c>
      <c r="BI851" t="s">
        <v>60</v>
      </c>
      <c r="BJ851">
        <v>0.15</v>
      </c>
    </row>
    <row r="852" spans="1:62" x14ac:dyDescent="0.3">
      <c r="A852" s="1" t="s">
        <v>757</v>
      </c>
      <c r="B852" s="1" t="s">
        <v>78</v>
      </c>
      <c r="C852" t="s">
        <v>721</v>
      </c>
      <c r="D852">
        <v>2011</v>
      </c>
      <c r="E852" t="s">
        <v>79</v>
      </c>
      <c r="F852" t="s">
        <v>59</v>
      </c>
      <c r="G852">
        <v>0</v>
      </c>
      <c r="H852">
        <v>3.1500000000000001E-4</v>
      </c>
      <c r="I852">
        <v>6.8000000000000005E-4</v>
      </c>
      <c r="J852">
        <v>1.15E-3</v>
      </c>
      <c r="K852">
        <v>1.6659999999999999E-3</v>
      </c>
      <c r="L852">
        <v>5.1999999999999998E-3</v>
      </c>
      <c r="M852">
        <v>3</v>
      </c>
      <c r="N852" t="str">
        <f t="shared" si="13"/>
        <v>120860030_88128</v>
      </c>
      <c r="O852" t="e">
        <f>VLOOKUP(N852,'HEM3 monitor concs'!D:L,9,FALSE)</f>
        <v>#N/A</v>
      </c>
      <c r="P852" t="e">
        <f>VLOOKUP(N852,'HEM3 monitor concs'!D:L,6,FALSE)</f>
        <v>#N/A</v>
      </c>
      <c r="Q852" s="3">
        <v>8.1184873949579804E-4</v>
      </c>
      <c r="R852" s="2">
        <v>5.3505248540093995E-7</v>
      </c>
      <c r="S852" s="5">
        <v>6.3487394957983197E-4</v>
      </c>
      <c r="T852">
        <v>119</v>
      </c>
      <c r="U852">
        <v>55</v>
      </c>
      <c r="V852">
        <v>15</v>
      </c>
      <c r="W852">
        <v>30</v>
      </c>
      <c r="X852">
        <v>28</v>
      </c>
      <c r="Y852">
        <v>31</v>
      </c>
      <c r="Z852">
        <v>30</v>
      </c>
      <c r="AA852">
        <v>1</v>
      </c>
      <c r="AB852">
        <v>46.218487394957997</v>
      </c>
      <c r="AC852" t="s">
        <v>60</v>
      </c>
      <c r="AD852" t="s">
        <v>60</v>
      </c>
      <c r="AE852" t="s">
        <v>80</v>
      </c>
      <c r="AF852" t="s">
        <v>68</v>
      </c>
      <c r="AI852">
        <v>1</v>
      </c>
      <c r="AJ852" t="s">
        <v>60</v>
      </c>
      <c r="AK852">
        <v>1.4999999999999999E-4</v>
      </c>
      <c r="AL852" t="s">
        <v>60</v>
      </c>
      <c r="AM852" t="s">
        <v>60</v>
      </c>
      <c r="AN852" t="s">
        <v>60</v>
      </c>
      <c r="AO852" t="s">
        <v>60</v>
      </c>
      <c r="AP852" t="s">
        <v>60</v>
      </c>
      <c r="AQ852" t="s">
        <v>60</v>
      </c>
      <c r="AR852" t="s">
        <v>60</v>
      </c>
      <c r="AS852" t="s">
        <v>60</v>
      </c>
      <c r="AT852">
        <v>0</v>
      </c>
      <c r="AU852">
        <v>2.0999999999999999E-3</v>
      </c>
      <c r="AV852">
        <v>4.5333333333333302E-3</v>
      </c>
      <c r="AW852">
        <v>7.6666666666666697E-3</v>
      </c>
      <c r="AX852">
        <v>1.11066666666667E-2</v>
      </c>
      <c r="AY852">
        <v>3.46666666666667E-2</v>
      </c>
      <c r="AZ852">
        <v>5.4123249299719896E-3</v>
      </c>
      <c r="BA852">
        <v>4.2324929971988799E-3</v>
      </c>
      <c r="BB852" t="s">
        <v>756</v>
      </c>
      <c r="BC852" s="1" t="s">
        <v>758</v>
      </c>
      <c r="BD852" t="s">
        <v>110</v>
      </c>
      <c r="BE852" t="s">
        <v>96</v>
      </c>
      <c r="BF852">
        <v>25.388332370000001</v>
      </c>
      <c r="BG852">
        <v>-80.683334349999996</v>
      </c>
      <c r="BH852" t="s">
        <v>64</v>
      </c>
      <c r="BI852" t="s">
        <v>60</v>
      </c>
      <c r="BJ852">
        <v>0.15</v>
      </c>
    </row>
    <row r="853" spans="1:62" x14ac:dyDescent="0.3">
      <c r="A853" s="1" t="s">
        <v>757</v>
      </c>
      <c r="B853" s="1" t="s">
        <v>81</v>
      </c>
      <c r="C853" t="s">
        <v>721</v>
      </c>
      <c r="D853">
        <v>2011</v>
      </c>
      <c r="E853" t="s">
        <v>82</v>
      </c>
      <c r="F853" t="s">
        <v>59</v>
      </c>
      <c r="G853">
        <v>0</v>
      </c>
      <c r="H853">
        <v>1.6000000000000001E-4</v>
      </c>
      <c r="I853" s="2">
        <v>4.0000000000000002E-4</v>
      </c>
      <c r="J853">
        <v>9.1E-4</v>
      </c>
      <c r="K853">
        <v>2.3180000000000002E-3</v>
      </c>
      <c r="L853">
        <v>7.4000000000000003E-3</v>
      </c>
      <c r="M853">
        <v>3</v>
      </c>
      <c r="N853" t="str">
        <f t="shared" si="13"/>
        <v>120860030_88132</v>
      </c>
      <c r="O853" t="e">
        <f>VLOOKUP(N853,'HEM3 monitor concs'!D:L,9,FALSE)</f>
        <v>#N/A</v>
      </c>
      <c r="P853" t="e">
        <f>VLOOKUP(N853,'HEM3 monitor concs'!D:L,6,FALSE)</f>
        <v>#N/A</v>
      </c>
      <c r="Q853" s="3">
        <v>8.1529411764705902E-4</v>
      </c>
      <c r="R853" s="2">
        <v>1.4206776669990001E-6</v>
      </c>
      <c r="S853" s="5">
        <v>3.1781512605041999E-4</v>
      </c>
      <c r="T853">
        <v>119</v>
      </c>
      <c r="U853">
        <v>51</v>
      </c>
      <c r="V853">
        <v>16</v>
      </c>
      <c r="W853">
        <v>30</v>
      </c>
      <c r="X853">
        <v>28</v>
      </c>
      <c r="Y853">
        <v>31</v>
      </c>
      <c r="Z853">
        <v>30</v>
      </c>
      <c r="AA853">
        <v>1</v>
      </c>
      <c r="AB853">
        <v>42.857142857142897</v>
      </c>
      <c r="AC853" t="s">
        <v>60</v>
      </c>
      <c r="AD853" t="s">
        <v>60</v>
      </c>
      <c r="AE853" t="s">
        <v>83</v>
      </c>
      <c r="AF853" t="s">
        <v>84</v>
      </c>
      <c r="AI853">
        <v>1</v>
      </c>
      <c r="AJ853" t="s">
        <v>60</v>
      </c>
      <c r="AK853" s="2">
        <v>2.9999999999999997E-4</v>
      </c>
      <c r="AL853" t="s">
        <v>60</v>
      </c>
      <c r="AM853" t="s">
        <v>60</v>
      </c>
      <c r="AN853" t="s">
        <v>60</v>
      </c>
      <c r="AO853" t="s">
        <v>60</v>
      </c>
      <c r="AP853" t="s">
        <v>60</v>
      </c>
      <c r="AQ853" t="s">
        <v>60</v>
      </c>
      <c r="AR853" t="s">
        <v>60</v>
      </c>
      <c r="AS853" t="s">
        <v>60</v>
      </c>
      <c r="AT853">
        <v>0</v>
      </c>
      <c r="AU853">
        <v>5.3333333333333303E-4</v>
      </c>
      <c r="AV853">
        <v>1.33333333333333E-3</v>
      </c>
      <c r="AW853">
        <v>3.0333333333333302E-3</v>
      </c>
      <c r="AX853">
        <v>7.7266666666666699E-3</v>
      </c>
      <c r="AY853">
        <v>2.4666666666666701E-2</v>
      </c>
      <c r="AZ853">
        <v>2.7176470588235299E-3</v>
      </c>
      <c r="BA853">
        <v>1.0593837535014001E-3</v>
      </c>
      <c r="BB853" t="s">
        <v>756</v>
      </c>
      <c r="BC853" s="1" t="s">
        <v>758</v>
      </c>
      <c r="BD853" t="s">
        <v>110</v>
      </c>
      <c r="BE853" t="s">
        <v>96</v>
      </c>
      <c r="BF853">
        <v>25.388332370000001</v>
      </c>
      <c r="BG853">
        <v>-80.683334349999996</v>
      </c>
      <c r="BH853" t="s">
        <v>64</v>
      </c>
      <c r="BI853" t="s">
        <v>60</v>
      </c>
      <c r="BJ853">
        <v>0.3</v>
      </c>
    </row>
    <row r="854" spans="1:62" x14ac:dyDescent="0.3">
      <c r="A854" s="1" t="s">
        <v>757</v>
      </c>
      <c r="B854" s="1" t="s">
        <v>85</v>
      </c>
      <c r="C854" t="s">
        <v>721</v>
      </c>
      <c r="D854">
        <v>2011</v>
      </c>
      <c r="E854" t="s">
        <v>86</v>
      </c>
      <c r="F854" t="s">
        <v>59</v>
      </c>
      <c r="G854">
        <v>1.5799999999999999E-4</v>
      </c>
      <c r="H854">
        <v>3.2000000000000003E-4</v>
      </c>
      <c r="I854">
        <v>4.8000000000000001E-4</v>
      </c>
      <c r="J854">
        <v>7.2499999999999995E-4</v>
      </c>
      <c r="K854">
        <v>9.6199999999999996E-4</v>
      </c>
      <c r="L854">
        <v>3.3300000000000001E-3</v>
      </c>
      <c r="M854">
        <v>3</v>
      </c>
      <c r="N854" t="str">
        <f t="shared" si="13"/>
        <v>120860030_88136</v>
      </c>
      <c r="O854" t="e">
        <f>VLOOKUP(N854,'HEM3 monitor concs'!D:L,9,FALSE)</f>
        <v>#N/A</v>
      </c>
      <c r="P854" t="e">
        <f>VLOOKUP(N854,'HEM3 monitor concs'!D:L,6,FALSE)</f>
        <v>#N/A</v>
      </c>
      <c r="Q854" s="3">
        <v>5.8571428571428598E-4</v>
      </c>
      <c r="R854" s="2">
        <v>2.19707748184019E-7</v>
      </c>
      <c r="S854" s="5">
        <v>1.09411764705882E-4</v>
      </c>
      <c r="T854">
        <v>119</v>
      </c>
      <c r="U854">
        <v>7</v>
      </c>
      <c r="V854">
        <v>2</v>
      </c>
      <c r="W854">
        <v>30</v>
      </c>
      <c r="X854">
        <v>28</v>
      </c>
      <c r="Y854">
        <v>31</v>
      </c>
      <c r="Z854">
        <v>30</v>
      </c>
      <c r="AA854">
        <v>1</v>
      </c>
      <c r="AB854">
        <v>5.8823529411764701</v>
      </c>
      <c r="AC854" t="s">
        <v>60</v>
      </c>
      <c r="AD854" t="s">
        <v>60</v>
      </c>
      <c r="AE854" t="s">
        <v>87</v>
      </c>
      <c r="AF854" t="s">
        <v>62</v>
      </c>
      <c r="AG854" t="s">
        <v>88</v>
      </c>
      <c r="AI854">
        <v>1</v>
      </c>
      <c r="AJ854">
        <v>4.8000000000000001E-4</v>
      </c>
      <c r="AK854" s="2">
        <v>9.0000000000000006E-5</v>
      </c>
      <c r="AL854">
        <v>7.5840000000000005E-2</v>
      </c>
      <c r="AM854">
        <v>0.15359999999999999</v>
      </c>
      <c r="AN854">
        <v>0.23039999999999999</v>
      </c>
      <c r="AO854">
        <v>0.34799999999999998</v>
      </c>
      <c r="AP854">
        <v>0.46176</v>
      </c>
      <c r="AQ854">
        <v>1.5984</v>
      </c>
      <c r="AR854">
        <v>0.28114285714285697</v>
      </c>
      <c r="AS854">
        <v>5.2517647058823502E-2</v>
      </c>
      <c r="AT854">
        <v>1.7555555555555599E-3</v>
      </c>
      <c r="AU854">
        <v>3.5555555555555601E-3</v>
      </c>
      <c r="AV854">
        <v>5.3333333333333297E-3</v>
      </c>
      <c r="AW854">
        <v>8.0555555555555502E-3</v>
      </c>
      <c r="AX854">
        <v>1.0688888888888901E-2</v>
      </c>
      <c r="AY854">
        <v>3.6999999999999998E-2</v>
      </c>
      <c r="AZ854">
        <v>6.5079365079365103E-3</v>
      </c>
      <c r="BA854">
        <v>1.2156862745098E-3</v>
      </c>
      <c r="BB854" t="s">
        <v>756</v>
      </c>
      <c r="BC854" s="1" t="s">
        <v>758</v>
      </c>
      <c r="BD854" t="s">
        <v>110</v>
      </c>
      <c r="BE854" t="s">
        <v>96</v>
      </c>
      <c r="BF854">
        <v>25.388332370000001</v>
      </c>
      <c r="BG854">
        <v>-80.683334349999996</v>
      </c>
      <c r="BH854" t="s">
        <v>64</v>
      </c>
      <c r="BI854">
        <v>2.0833333333333298E-3</v>
      </c>
      <c r="BJ854">
        <v>0.09</v>
      </c>
    </row>
    <row r="855" spans="1:62" x14ac:dyDescent="0.3">
      <c r="A855" s="1" t="s">
        <v>760</v>
      </c>
      <c r="B855" s="1" t="s">
        <v>329</v>
      </c>
      <c r="C855" t="s">
        <v>721</v>
      </c>
      <c r="D855">
        <v>2011</v>
      </c>
      <c r="E855" t="s">
        <v>330</v>
      </c>
      <c r="F855" t="s">
        <v>59</v>
      </c>
      <c r="G855">
        <v>4.1063599999999998E-4</v>
      </c>
      <c r="H855">
        <v>5.0696035E-4</v>
      </c>
      <c r="I855">
        <v>7.4991010000000004E-4</v>
      </c>
      <c r="J855">
        <v>9.1704850000000001E-4</v>
      </c>
      <c r="K855">
        <v>1.2628419999999999E-3</v>
      </c>
      <c r="L855">
        <v>2.529281E-3</v>
      </c>
      <c r="M855">
        <v>7</v>
      </c>
      <c r="N855" t="str">
        <f t="shared" si="13"/>
        <v>120951004_85102</v>
      </c>
      <c r="O855">
        <f>VLOOKUP(N855,'HEM3 monitor concs'!D:L,9,FALSE)</f>
        <v>6.5866933155999991E-5</v>
      </c>
      <c r="P855">
        <f>VLOOKUP(N855,'HEM3 monitor concs'!D:L,6,FALSE)</f>
        <v>1.9289696E-7</v>
      </c>
      <c r="Q855" s="3">
        <v>8.3909891612903205E-4</v>
      </c>
      <c r="R855" s="2">
        <v>2.1370981235876801E-7</v>
      </c>
      <c r="S855" s="6">
        <v>2.23225806451613E-5</v>
      </c>
      <c r="T855">
        <v>31</v>
      </c>
      <c r="U855">
        <v>0</v>
      </c>
      <c r="V855">
        <v>0</v>
      </c>
      <c r="W855">
        <v>8</v>
      </c>
      <c r="X855">
        <v>7</v>
      </c>
      <c r="Y855">
        <v>8</v>
      </c>
      <c r="Z855">
        <v>8</v>
      </c>
      <c r="AA855">
        <v>1</v>
      </c>
      <c r="AB855">
        <v>0</v>
      </c>
      <c r="AC855" t="s">
        <v>60</v>
      </c>
      <c r="AD855" t="s">
        <v>60</v>
      </c>
      <c r="AE855" t="s">
        <v>61</v>
      </c>
      <c r="AF855" t="s">
        <v>62</v>
      </c>
      <c r="AI855">
        <v>1</v>
      </c>
      <c r="AJ855" t="s">
        <v>60</v>
      </c>
      <c r="AK855" s="2">
        <v>2.0000000000000001E-4</v>
      </c>
      <c r="AL855" t="s">
        <v>60</v>
      </c>
      <c r="AM855" t="s">
        <v>60</v>
      </c>
      <c r="AN855" t="s">
        <v>60</v>
      </c>
      <c r="AO855" t="s">
        <v>60</v>
      </c>
      <c r="AP855" t="s">
        <v>60</v>
      </c>
      <c r="AQ855" t="s">
        <v>60</v>
      </c>
      <c r="AR855" t="s">
        <v>60</v>
      </c>
      <c r="AS855" t="s">
        <v>60</v>
      </c>
      <c r="AT855">
        <v>2.0531799999999999E-3</v>
      </c>
      <c r="AU855">
        <v>2.5348017500000002E-3</v>
      </c>
      <c r="AV855">
        <v>3.7495505000000001E-3</v>
      </c>
      <c r="AW855">
        <v>4.5852425000000004E-3</v>
      </c>
      <c r="AX855">
        <v>6.3142099999999998E-3</v>
      </c>
      <c r="AY855">
        <v>1.2646404999999999E-2</v>
      </c>
      <c r="AZ855">
        <v>4.1954945806451597E-3</v>
      </c>
      <c r="BA855">
        <v>1.11612903225806E-4</v>
      </c>
      <c r="BB855" t="s">
        <v>532</v>
      </c>
      <c r="BC855" s="1" t="s">
        <v>761</v>
      </c>
      <c r="BD855" t="s">
        <v>759</v>
      </c>
      <c r="BE855" t="s">
        <v>63</v>
      </c>
      <c r="BF855">
        <v>28.550832750000001</v>
      </c>
      <c r="BG855">
        <v>-81.345558170000004</v>
      </c>
      <c r="BH855" t="s">
        <v>107</v>
      </c>
      <c r="BI855" t="s">
        <v>60</v>
      </c>
      <c r="BJ855">
        <v>0.2</v>
      </c>
    </row>
    <row r="856" spans="1:62" x14ac:dyDescent="0.3">
      <c r="A856" s="1" t="s">
        <v>760</v>
      </c>
      <c r="B856" s="1" t="s">
        <v>331</v>
      </c>
      <c r="C856" t="s">
        <v>721</v>
      </c>
      <c r="D856">
        <v>2011</v>
      </c>
      <c r="E856" t="s">
        <v>332</v>
      </c>
      <c r="F856" t="s">
        <v>59</v>
      </c>
      <c r="G856">
        <v>2.6338499999999999E-4</v>
      </c>
      <c r="H856">
        <v>3.2209874999999998E-4</v>
      </c>
      <c r="I856">
        <v>3.9808729999999998E-4</v>
      </c>
      <c r="J856">
        <v>7.3583209999999999E-4</v>
      </c>
      <c r="K856">
        <v>1.4009960000000001E-3</v>
      </c>
      <c r="L856">
        <v>2.0062890000000001E-3</v>
      </c>
      <c r="M856">
        <v>7</v>
      </c>
      <c r="N856" t="str">
        <f t="shared" si="13"/>
        <v>120951004_85103</v>
      </c>
      <c r="O856" t="e">
        <f>VLOOKUP(N856,'HEM3 monitor concs'!D:L,9,FALSE)</f>
        <v>#N/A</v>
      </c>
      <c r="P856" t="e">
        <f>VLOOKUP(N856,'HEM3 monitor concs'!D:L,6,FALSE)</f>
        <v>#N/A</v>
      </c>
      <c r="Q856" s="3">
        <v>6.2423790967741904E-4</v>
      </c>
      <c r="R856" s="2">
        <v>2.1561596536045399E-7</v>
      </c>
      <c r="S856" s="6">
        <v>6.0645161290322603E-5</v>
      </c>
      <c r="T856">
        <v>31</v>
      </c>
      <c r="U856">
        <v>0</v>
      </c>
      <c r="V856">
        <v>0</v>
      </c>
      <c r="W856">
        <v>8</v>
      </c>
      <c r="X856">
        <v>7</v>
      </c>
      <c r="Y856">
        <v>8</v>
      </c>
      <c r="Z856">
        <v>8</v>
      </c>
      <c r="AA856">
        <v>1</v>
      </c>
      <c r="AB856">
        <v>0</v>
      </c>
      <c r="AC856" t="s">
        <v>60</v>
      </c>
      <c r="AD856" t="s">
        <v>60</v>
      </c>
      <c r="AE856" t="s">
        <v>67</v>
      </c>
      <c r="AF856" t="s">
        <v>68</v>
      </c>
      <c r="AI856">
        <v>1</v>
      </c>
      <c r="AJ856">
        <v>4.3E-3</v>
      </c>
      <c r="AK856" s="2">
        <v>1.5E-5</v>
      </c>
      <c r="AL856">
        <v>1.1325555</v>
      </c>
      <c r="AM856">
        <v>1.385024625</v>
      </c>
      <c r="AN856">
        <v>1.7117753899999999</v>
      </c>
      <c r="AO856">
        <v>3.1640780300000002</v>
      </c>
      <c r="AP856">
        <v>6.0242827999999999</v>
      </c>
      <c r="AQ856">
        <v>8.6270427000000005</v>
      </c>
      <c r="AR856">
        <v>2.6842230116128998</v>
      </c>
      <c r="AS856">
        <v>0.26077419354838699</v>
      </c>
      <c r="AT856">
        <v>1.7559000000000002E-2</v>
      </c>
      <c r="AU856">
        <v>2.1473249999999999E-2</v>
      </c>
      <c r="AV856">
        <v>2.6539153333333301E-2</v>
      </c>
      <c r="AW856">
        <v>4.9055473333333301E-2</v>
      </c>
      <c r="AX856">
        <v>9.3399733333333304E-2</v>
      </c>
      <c r="AY856">
        <v>0.1337526</v>
      </c>
      <c r="AZ856">
        <v>4.1615860645161297E-2</v>
      </c>
      <c r="BA856">
        <v>4.0430107526881701E-3</v>
      </c>
      <c r="BB856" t="s">
        <v>532</v>
      </c>
      <c r="BC856" s="1" t="s">
        <v>761</v>
      </c>
      <c r="BD856" t="s">
        <v>759</v>
      </c>
      <c r="BE856" t="s">
        <v>63</v>
      </c>
      <c r="BF856">
        <v>28.550832750000001</v>
      </c>
      <c r="BG856">
        <v>-81.345558170000004</v>
      </c>
      <c r="BH856" t="s">
        <v>107</v>
      </c>
      <c r="BI856">
        <v>2.3255813953488401E-4</v>
      </c>
      <c r="BJ856">
        <v>1.4999999999999999E-2</v>
      </c>
    </row>
    <row r="857" spans="1:62" x14ac:dyDescent="0.3">
      <c r="A857" s="1" t="s">
        <v>760</v>
      </c>
      <c r="B857" s="1" t="s">
        <v>336</v>
      </c>
      <c r="C857" t="s">
        <v>721</v>
      </c>
      <c r="D857">
        <v>2011</v>
      </c>
      <c r="E857" t="s">
        <v>337</v>
      </c>
      <c r="F857" t="s">
        <v>59</v>
      </c>
      <c r="G857" s="2">
        <v>2.989402E-5</v>
      </c>
      <c r="H857" s="2">
        <v>3.7567154999999999E-5</v>
      </c>
      <c r="I857" s="2">
        <v>5.0797529999999998E-5</v>
      </c>
      <c r="J857" s="2">
        <v>6.6456570000000001E-5</v>
      </c>
      <c r="K857" s="2">
        <v>7.8979620000000007E-5</v>
      </c>
      <c r="L857">
        <v>1.5154780000000001E-4</v>
      </c>
      <c r="M857">
        <v>7</v>
      </c>
      <c r="N857" t="str">
        <f t="shared" si="13"/>
        <v>120951004_85110</v>
      </c>
      <c r="O857" t="e">
        <f>VLOOKUP(N857,'HEM3 monitor concs'!D:L,9,FALSE)</f>
        <v>#N/A</v>
      </c>
      <c r="P857" t="e">
        <f>VLOOKUP(N857,'HEM3 monitor concs'!D:L,6,FALSE)</f>
        <v>#N/A</v>
      </c>
      <c r="Q857" s="4">
        <v>5.65346409677419E-5</v>
      </c>
      <c r="R857" s="2">
        <v>7.7861096858899597E-10</v>
      </c>
      <c r="S857" s="6">
        <v>2.0935483870967699E-5</v>
      </c>
      <c r="T857">
        <v>31</v>
      </c>
      <c r="U857">
        <v>4</v>
      </c>
      <c r="V857">
        <v>0</v>
      </c>
      <c r="W857">
        <v>8</v>
      </c>
      <c r="X857">
        <v>7</v>
      </c>
      <c r="Y857">
        <v>8</v>
      </c>
      <c r="Z857">
        <v>8</v>
      </c>
      <c r="AA857">
        <v>1</v>
      </c>
      <c r="AB857">
        <v>12.9032258064516</v>
      </c>
      <c r="AC857" t="s">
        <v>60</v>
      </c>
      <c r="AD857" t="s">
        <v>60</v>
      </c>
      <c r="AE857" t="s">
        <v>69</v>
      </c>
      <c r="AF857" t="s">
        <v>70</v>
      </c>
      <c r="AI857">
        <v>1</v>
      </c>
      <c r="AJ857">
        <v>1.8E-3</v>
      </c>
      <c r="AK857" s="2">
        <v>1.0000000000000001E-5</v>
      </c>
      <c r="AL857">
        <v>5.3809236000000003E-2</v>
      </c>
      <c r="AM857">
        <v>6.7620878999999995E-2</v>
      </c>
      <c r="AN857">
        <v>9.1435554000000002E-2</v>
      </c>
      <c r="AO857">
        <v>0.119621826</v>
      </c>
      <c r="AP857">
        <v>0.14216331600000001</v>
      </c>
      <c r="AQ857">
        <v>0.27278604000000001</v>
      </c>
      <c r="AR857">
        <v>0.101762353741935</v>
      </c>
      <c r="AS857">
        <v>3.7683870967741902E-2</v>
      </c>
      <c r="AT857">
        <v>2.9894019999999999E-3</v>
      </c>
      <c r="AU857">
        <v>3.7567155000000001E-3</v>
      </c>
      <c r="AV857">
        <v>5.0797530000000002E-3</v>
      </c>
      <c r="AW857">
        <v>6.6456570000000001E-3</v>
      </c>
      <c r="AX857">
        <v>7.8979619999999997E-3</v>
      </c>
      <c r="AY857">
        <v>1.515478E-2</v>
      </c>
      <c r="AZ857">
        <v>5.6534640967741898E-3</v>
      </c>
      <c r="BA857">
        <v>2.0935483870967702E-3</v>
      </c>
      <c r="BB857" t="s">
        <v>532</v>
      </c>
      <c r="BC857" s="1" t="s">
        <v>761</v>
      </c>
      <c r="BD857" t="s">
        <v>759</v>
      </c>
      <c r="BE857" t="s">
        <v>63</v>
      </c>
      <c r="BF857">
        <v>28.550832750000001</v>
      </c>
      <c r="BG857">
        <v>-81.345558170000004</v>
      </c>
      <c r="BH857" t="s">
        <v>107</v>
      </c>
      <c r="BI857">
        <v>5.5555555555555599E-4</v>
      </c>
      <c r="BJ857">
        <v>0.01</v>
      </c>
    </row>
    <row r="858" spans="1:62" x14ac:dyDescent="0.3">
      <c r="A858" s="1" t="s">
        <v>760</v>
      </c>
      <c r="B858" s="1" t="s">
        <v>338</v>
      </c>
      <c r="C858" t="s">
        <v>721</v>
      </c>
      <c r="D858">
        <v>2011</v>
      </c>
      <c r="E858" t="s">
        <v>339</v>
      </c>
      <c r="F858" t="s">
        <v>59</v>
      </c>
      <c r="G858">
        <v>2.654025E-3</v>
      </c>
      <c r="H858">
        <v>2.8941879999999998E-3</v>
      </c>
      <c r="I858">
        <v>3.2245339999999998E-3</v>
      </c>
      <c r="J858">
        <v>3.3292550000000001E-3</v>
      </c>
      <c r="K858">
        <v>3.4345370000000001E-3</v>
      </c>
      <c r="L858">
        <v>3.7700960000000001E-3</v>
      </c>
      <c r="M858">
        <v>7</v>
      </c>
      <c r="N858" t="str">
        <f t="shared" si="13"/>
        <v>120951004_85112</v>
      </c>
      <c r="O858" t="e">
        <f>VLOOKUP(N858,'HEM3 monitor concs'!D:L,9,FALSE)</f>
        <v>#N/A</v>
      </c>
      <c r="P858" t="e">
        <f>VLOOKUP(N858,'HEM3 monitor concs'!D:L,6,FALSE)</f>
        <v>#N/A</v>
      </c>
      <c r="Q858" s="3">
        <v>3.0933840322580602E-3</v>
      </c>
      <c r="R858" s="2">
        <v>1.77210194857966E-7</v>
      </c>
      <c r="S858" s="5">
        <v>2.6174193548387098E-3</v>
      </c>
      <c r="T858">
        <v>31</v>
      </c>
      <c r="U858">
        <v>9</v>
      </c>
      <c r="V858">
        <v>0</v>
      </c>
      <c r="W858">
        <v>8</v>
      </c>
      <c r="X858">
        <v>7</v>
      </c>
      <c r="Y858">
        <v>8</v>
      </c>
      <c r="Z858">
        <v>8</v>
      </c>
      <c r="AA858">
        <v>1</v>
      </c>
      <c r="AB858">
        <v>29.0322580645161</v>
      </c>
      <c r="AC858" t="s">
        <v>60</v>
      </c>
      <c r="AD858" t="s">
        <v>60</v>
      </c>
      <c r="AE858" t="s">
        <v>73</v>
      </c>
      <c r="AF858" t="s">
        <v>62</v>
      </c>
      <c r="AI858">
        <v>1.2500000000000001E-2</v>
      </c>
      <c r="AJ858">
        <v>1.4999999999999999E-4</v>
      </c>
      <c r="AK858">
        <v>8.0000000000000002E-3</v>
      </c>
      <c r="AL858">
        <v>0.39810374999999998</v>
      </c>
      <c r="AM858">
        <v>0.43412820000000002</v>
      </c>
      <c r="AN858">
        <v>0.4836801</v>
      </c>
      <c r="AO858">
        <v>0.49938824999999998</v>
      </c>
      <c r="AP858">
        <v>0.51518054999999996</v>
      </c>
      <c r="AQ858">
        <v>0.56551439999999997</v>
      </c>
      <c r="AR858">
        <v>0.46400760483871001</v>
      </c>
      <c r="AS858">
        <v>0.392612903225806</v>
      </c>
      <c r="AT858">
        <v>3.31753125E-4</v>
      </c>
      <c r="AU858">
        <v>3.6177349999999997E-4</v>
      </c>
      <c r="AV858">
        <v>4.0306674999999998E-4</v>
      </c>
      <c r="AW858">
        <v>4.1615687500000002E-4</v>
      </c>
      <c r="AX858">
        <v>4.2931712500000001E-4</v>
      </c>
      <c r="AY858">
        <v>4.7126200000000002E-4</v>
      </c>
      <c r="AZ858">
        <v>3.8667300403225801E-4</v>
      </c>
      <c r="BA858">
        <v>3.27177419354839E-4</v>
      </c>
      <c r="BB858" t="s">
        <v>532</v>
      </c>
      <c r="BC858" s="1" t="s">
        <v>761</v>
      </c>
      <c r="BD858" t="s">
        <v>759</v>
      </c>
      <c r="BE858" t="s">
        <v>63</v>
      </c>
      <c r="BF858">
        <v>28.550832750000001</v>
      </c>
      <c r="BG858">
        <v>-81.345558170000004</v>
      </c>
      <c r="BH858" t="s">
        <v>107</v>
      </c>
      <c r="BI858">
        <v>6.6666666666666697E-3</v>
      </c>
      <c r="BJ858">
        <v>8</v>
      </c>
    </row>
    <row r="859" spans="1:62" x14ac:dyDescent="0.3">
      <c r="A859" s="1" t="s">
        <v>760</v>
      </c>
      <c r="B859" s="1" t="s">
        <v>340</v>
      </c>
      <c r="C859" t="s">
        <v>721</v>
      </c>
      <c r="D859">
        <v>2011</v>
      </c>
      <c r="E859" t="s">
        <v>341</v>
      </c>
      <c r="F859" t="s">
        <v>59</v>
      </c>
      <c r="G859" s="2">
        <v>1.5133999999999999E-5</v>
      </c>
      <c r="H859" s="2">
        <v>3.3646780000000003E-5</v>
      </c>
      <c r="I859" s="2">
        <v>5.8231350000000003E-5</v>
      </c>
      <c r="J859">
        <v>1.0477375000000001E-4</v>
      </c>
      <c r="K859">
        <v>1.421188E-4</v>
      </c>
      <c r="L859">
        <v>2.7600859999999999E-4</v>
      </c>
      <c r="M859">
        <v>7</v>
      </c>
      <c r="N859" t="str">
        <f t="shared" si="13"/>
        <v>120951004_85113</v>
      </c>
      <c r="O859">
        <f>VLOOKUP(N859,'HEM3 monitor concs'!D:L,9,FALSE)</f>
        <v>4.2118013325000004E-5</v>
      </c>
      <c r="P859">
        <f>VLOOKUP(N859,'HEM3 monitor concs'!D:L,6,FALSE)</f>
        <v>1.1180133250000001E-6</v>
      </c>
      <c r="Q859" s="4">
        <v>7.56569355483871E-5</v>
      </c>
      <c r="R859" s="2">
        <v>3.59934789310003E-9</v>
      </c>
      <c r="S859" s="6">
        <v>3.5580645161290299E-5</v>
      </c>
      <c r="T859">
        <v>31</v>
      </c>
      <c r="U859">
        <v>10</v>
      </c>
      <c r="V859">
        <v>1</v>
      </c>
      <c r="W859">
        <v>8</v>
      </c>
      <c r="X859">
        <v>7</v>
      </c>
      <c r="Y859">
        <v>8</v>
      </c>
      <c r="Z859">
        <v>8</v>
      </c>
      <c r="AA859">
        <v>1</v>
      </c>
      <c r="AB859">
        <v>32.258064516128997</v>
      </c>
      <c r="AC859" t="s">
        <v>60</v>
      </c>
      <c r="AD859" t="s">
        <v>60</v>
      </c>
      <c r="AE859" t="s">
        <v>74</v>
      </c>
      <c r="AF859" t="s">
        <v>62</v>
      </c>
      <c r="AI859">
        <v>1</v>
      </c>
      <c r="AJ859" t="s">
        <v>60</v>
      </c>
      <c r="AK859" s="2">
        <v>1E-4</v>
      </c>
      <c r="AL859" t="s">
        <v>60</v>
      </c>
      <c r="AM859" t="s">
        <v>60</v>
      </c>
      <c r="AN859" t="s">
        <v>60</v>
      </c>
      <c r="AO859" t="s">
        <v>60</v>
      </c>
      <c r="AP859" t="s">
        <v>60</v>
      </c>
      <c r="AQ859" t="s">
        <v>60</v>
      </c>
      <c r="AR859" t="s">
        <v>60</v>
      </c>
      <c r="AS859" t="s">
        <v>60</v>
      </c>
      <c r="AT859">
        <v>1.5134E-4</v>
      </c>
      <c r="AU859">
        <v>3.3646780000000002E-4</v>
      </c>
      <c r="AV859">
        <v>5.8231349999999995E-4</v>
      </c>
      <c r="AW859">
        <v>1.0477374999999999E-3</v>
      </c>
      <c r="AX859">
        <v>1.4211880000000001E-3</v>
      </c>
      <c r="AY859">
        <v>2.7600860000000001E-3</v>
      </c>
      <c r="AZ859">
        <v>7.5656935548387098E-4</v>
      </c>
      <c r="BA859">
        <v>3.5580645161290301E-4</v>
      </c>
      <c r="BB859" t="s">
        <v>532</v>
      </c>
      <c r="BC859" s="1" t="s">
        <v>761</v>
      </c>
      <c r="BD859" t="s">
        <v>759</v>
      </c>
      <c r="BE859" t="s">
        <v>63</v>
      </c>
      <c r="BF859">
        <v>28.550832750000001</v>
      </c>
      <c r="BG859">
        <v>-81.345558170000004</v>
      </c>
      <c r="BH859" t="s">
        <v>107</v>
      </c>
      <c r="BI859" t="s">
        <v>60</v>
      </c>
      <c r="BJ859">
        <v>0.1</v>
      </c>
    </row>
    <row r="860" spans="1:62" x14ac:dyDescent="0.3">
      <c r="A860" s="1" t="s">
        <v>760</v>
      </c>
      <c r="B860" s="1" t="s">
        <v>102</v>
      </c>
      <c r="C860" t="s">
        <v>721</v>
      </c>
      <c r="D860">
        <v>2011</v>
      </c>
      <c r="E860" t="s">
        <v>103</v>
      </c>
      <c r="F860" t="s">
        <v>59</v>
      </c>
      <c r="G860">
        <v>9.0654060000000005E-4</v>
      </c>
      <c r="H860">
        <v>1.3549405E-3</v>
      </c>
      <c r="I860">
        <v>1.8658940000000001E-3</v>
      </c>
      <c r="J860">
        <v>2.5546524999999999E-3</v>
      </c>
      <c r="K860">
        <v>3.8668019999999999E-3</v>
      </c>
      <c r="L860">
        <v>6.8248789999999998E-3</v>
      </c>
      <c r="M860">
        <v>7</v>
      </c>
      <c r="N860" t="str">
        <f t="shared" si="13"/>
        <v>120951004_85128</v>
      </c>
      <c r="O860" t="e">
        <f>VLOOKUP(N860,'HEM3 monitor concs'!D:L,9,FALSE)</f>
        <v>#N/A</v>
      </c>
      <c r="P860" t="e">
        <f>VLOOKUP(N860,'HEM3 monitor concs'!D:L,6,FALSE)</f>
        <v>#N/A</v>
      </c>
      <c r="Q860" s="3">
        <v>2.1566719129032302E-3</v>
      </c>
      <c r="R860" s="2">
        <v>1.78811366431996E-6</v>
      </c>
      <c r="S860" s="5">
        <v>7.8551612903225796E-4</v>
      </c>
      <c r="T860">
        <v>31</v>
      </c>
      <c r="U860">
        <v>1</v>
      </c>
      <c r="V860">
        <v>0</v>
      </c>
      <c r="W860">
        <v>8</v>
      </c>
      <c r="X860">
        <v>7</v>
      </c>
      <c r="Y860">
        <v>8</v>
      </c>
      <c r="Z860">
        <v>8</v>
      </c>
      <c r="AA860">
        <v>1</v>
      </c>
      <c r="AB860">
        <v>3.2258064516128999</v>
      </c>
      <c r="AC860" t="s">
        <v>60</v>
      </c>
      <c r="AD860" t="s">
        <v>60</v>
      </c>
      <c r="AE860" t="s">
        <v>80</v>
      </c>
      <c r="AF860" t="s">
        <v>68</v>
      </c>
      <c r="AI860">
        <v>1</v>
      </c>
      <c r="AJ860" t="s">
        <v>60</v>
      </c>
      <c r="AK860">
        <v>1.4999999999999999E-4</v>
      </c>
      <c r="AL860" t="s">
        <v>60</v>
      </c>
      <c r="AM860" t="s">
        <v>60</v>
      </c>
      <c r="AN860" t="s">
        <v>60</v>
      </c>
      <c r="AO860" t="s">
        <v>60</v>
      </c>
      <c r="AP860" t="s">
        <v>60</v>
      </c>
      <c r="AQ860" t="s">
        <v>60</v>
      </c>
      <c r="AR860" t="s">
        <v>60</v>
      </c>
      <c r="AS860" t="s">
        <v>60</v>
      </c>
      <c r="AT860">
        <v>6.0436040000000002E-3</v>
      </c>
      <c r="AU860">
        <v>9.0329366666666699E-3</v>
      </c>
      <c r="AV860">
        <v>1.2439293333333301E-2</v>
      </c>
      <c r="AW860">
        <v>1.7031016666666701E-2</v>
      </c>
      <c r="AX860">
        <v>2.5778680000000002E-2</v>
      </c>
      <c r="AY860">
        <v>4.5499193333333299E-2</v>
      </c>
      <c r="AZ860">
        <v>1.43778127526882E-2</v>
      </c>
      <c r="BA860">
        <v>5.2367741935483896E-3</v>
      </c>
      <c r="BB860" t="s">
        <v>532</v>
      </c>
      <c r="BC860" s="1" t="s">
        <v>761</v>
      </c>
      <c r="BD860" t="s">
        <v>759</v>
      </c>
      <c r="BE860" t="s">
        <v>63</v>
      </c>
      <c r="BF860">
        <v>28.550832750000001</v>
      </c>
      <c r="BG860">
        <v>-81.345558170000004</v>
      </c>
      <c r="BH860" t="s">
        <v>107</v>
      </c>
      <c r="BI860" t="s">
        <v>60</v>
      </c>
      <c r="BJ860">
        <v>0.15</v>
      </c>
    </row>
    <row r="861" spans="1:62" x14ac:dyDescent="0.3">
      <c r="A861" s="1" t="s">
        <v>760</v>
      </c>
      <c r="B861" s="1" t="s">
        <v>342</v>
      </c>
      <c r="C861" t="s">
        <v>721</v>
      </c>
      <c r="D861">
        <v>2011</v>
      </c>
      <c r="E861" t="s">
        <v>343</v>
      </c>
      <c r="F861" t="s">
        <v>59</v>
      </c>
      <c r="G861">
        <v>1.2295170000000001E-3</v>
      </c>
      <c r="H861">
        <v>1.4135599999999999E-3</v>
      </c>
      <c r="I861">
        <v>2.0850140000000001E-3</v>
      </c>
      <c r="J861">
        <v>2.8730654999999999E-3</v>
      </c>
      <c r="K861">
        <v>3.5699249999999998E-3</v>
      </c>
      <c r="L861">
        <v>4.4412119999999999E-3</v>
      </c>
      <c r="M861">
        <v>7</v>
      </c>
      <c r="N861" t="str">
        <f t="shared" si="13"/>
        <v>120951004_85132</v>
      </c>
      <c r="O861" t="e">
        <f>VLOOKUP(N861,'HEM3 monitor concs'!D:L,9,FALSE)</f>
        <v>#N/A</v>
      </c>
      <c r="P861" t="e">
        <f>VLOOKUP(N861,'HEM3 monitor concs'!D:L,6,FALSE)</f>
        <v>#N/A</v>
      </c>
      <c r="Q861" s="3">
        <v>2.2397812903225799E-3</v>
      </c>
      <c r="R861" s="2">
        <v>9.28007668721213E-7</v>
      </c>
      <c r="S861" s="5">
        <v>2.21645161290323E-4</v>
      </c>
      <c r="T861">
        <v>31</v>
      </c>
      <c r="U861">
        <v>0</v>
      </c>
      <c r="V861">
        <v>0</v>
      </c>
      <c r="W861">
        <v>8</v>
      </c>
      <c r="X861">
        <v>7</v>
      </c>
      <c r="Y861">
        <v>8</v>
      </c>
      <c r="Z861">
        <v>8</v>
      </c>
      <c r="AA861">
        <v>1</v>
      </c>
      <c r="AB861">
        <v>0</v>
      </c>
      <c r="AC861" t="s">
        <v>60</v>
      </c>
      <c r="AD861" t="s">
        <v>60</v>
      </c>
      <c r="AE861" t="s">
        <v>83</v>
      </c>
      <c r="AF861" t="s">
        <v>84</v>
      </c>
      <c r="AI861">
        <v>1</v>
      </c>
      <c r="AJ861" t="s">
        <v>60</v>
      </c>
      <c r="AK861" s="2">
        <v>2.9999999999999997E-4</v>
      </c>
      <c r="AL861" t="s">
        <v>60</v>
      </c>
      <c r="AM861" t="s">
        <v>60</v>
      </c>
      <c r="AN861" t="s">
        <v>60</v>
      </c>
      <c r="AO861" t="s">
        <v>60</v>
      </c>
      <c r="AP861" t="s">
        <v>60</v>
      </c>
      <c r="AQ861" t="s">
        <v>60</v>
      </c>
      <c r="AR861" t="s">
        <v>60</v>
      </c>
      <c r="AS861" t="s">
        <v>60</v>
      </c>
      <c r="AT861">
        <v>4.0983900000000004E-3</v>
      </c>
      <c r="AU861">
        <v>4.7118666666666701E-3</v>
      </c>
      <c r="AV861">
        <v>6.9500466666666703E-3</v>
      </c>
      <c r="AW861">
        <v>9.5768850000000003E-3</v>
      </c>
      <c r="AX861">
        <v>1.1899750000000001E-2</v>
      </c>
      <c r="AY861">
        <v>1.4804039999999999E-2</v>
      </c>
      <c r="AZ861">
        <v>7.4659376344086001E-3</v>
      </c>
      <c r="BA861">
        <v>7.3881720430107498E-4</v>
      </c>
      <c r="BB861" t="s">
        <v>532</v>
      </c>
      <c r="BC861" s="1" t="s">
        <v>761</v>
      </c>
      <c r="BD861" t="s">
        <v>759</v>
      </c>
      <c r="BE861" t="s">
        <v>63</v>
      </c>
      <c r="BF861">
        <v>28.550832750000001</v>
      </c>
      <c r="BG861">
        <v>-81.345558170000004</v>
      </c>
      <c r="BH861" t="s">
        <v>107</v>
      </c>
      <c r="BI861" t="s">
        <v>60</v>
      </c>
      <c r="BJ861">
        <v>0.3</v>
      </c>
    </row>
    <row r="862" spans="1:62" x14ac:dyDescent="0.3">
      <c r="A862" s="1" t="s">
        <v>760</v>
      </c>
      <c r="B862" s="1" t="s">
        <v>344</v>
      </c>
      <c r="C862" t="s">
        <v>721</v>
      </c>
      <c r="D862">
        <v>2011</v>
      </c>
      <c r="E862" t="s">
        <v>345</v>
      </c>
      <c r="F862" t="s">
        <v>59</v>
      </c>
      <c r="G862">
        <v>4.5209379999999998E-4</v>
      </c>
      <c r="H862">
        <v>5.3868164999999995E-4</v>
      </c>
      <c r="I862">
        <v>6.8317490000000002E-4</v>
      </c>
      <c r="J862">
        <v>8.1606409999999995E-4</v>
      </c>
      <c r="K862">
        <v>1.043097E-3</v>
      </c>
      <c r="L862">
        <v>1.4353600000000001E-3</v>
      </c>
      <c r="M862">
        <v>7</v>
      </c>
      <c r="N862" t="str">
        <f t="shared" si="13"/>
        <v>120951004_85136</v>
      </c>
      <c r="O862" t="e">
        <f>VLOOKUP(N862,'HEM3 monitor concs'!D:L,9,FALSE)</f>
        <v>#N/A</v>
      </c>
      <c r="P862" t="e">
        <f>VLOOKUP(N862,'HEM3 monitor concs'!D:L,6,FALSE)</f>
        <v>#N/A</v>
      </c>
      <c r="Q862" s="3">
        <v>7.2397256129032295E-4</v>
      </c>
      <c r="R862" s="2">
        <v>7.1503299577713105E-8</v>
      </c>
      <c r="S862" s="5">
        <v>4.9022580645161301E-4</v>
      </c>
      <c r="T862">
        <v>31</v>
      </c>
      <c r="U862">
        <v>7</v>
      </c>
      <c r="V862">
        <v>0</v>
      </c>
      <c r="W862">
        <v>8</v>
      </c>
      <c r="X862">
        <v>7</v>
      </c>
      <c r="Y862">
        <v>8</v>
      </c>
      <c r="Z862">
        <v>8</v>
      </c>
      <c r="AA862">
        <v>1</v>
      </c>
      <c r="AB862">
        <v>22.580645161290299</v>
      </c>
      <c r="AC862" t="s">
        <v>60</v>
      </c>
      <c r="AD862" t="s">
        <v>60</v>
      </c>
      <c r="AE862" t="s">
        <v>87</v>
      </c>
      <c r="AF862" t="s">
        <v>62</v>
      </c>
      <c r="AG862" t="s">
        <v>88</v>
      </c>
      <c r="AI862">
        <v>1</v>
      </c>
      <c r="AJ862">
        <v>4.8000000000000001E-4</v>
      </c>
      <c r="AK862" s="2">
        <v>9.0000000000000006E-5</v>
      </c>
      <c r="AL862">
        <v>0.21700502399999999</v>
      </c>
      <c r="AM862">
        <v>0.258567192</v>
      </c>
      <c r="AN862">
        <v>0.32792395200000002</v>
      </c>
      <c r="AO862">
        <v>0.39171076799999999</v>
      </c>
      <c r="AP862">
        <v>0.50068656</v>
      </c>
      <c r="AQ862">
        <v>0.68897280000000005</v>
      </c>
      <c r="AR862">
        <v>0.34750682941935501</v>
      </c>
      <c r="AS862">
        <v>0.23530838709677401</v>
      </c>
      <c r="AT862">
        <v>5.02326444444444E-3</v>
      </c>
      <c r="AU862">
        <v>5.9853516666666697E-3</v>
      </c>
      <c r="AV862">
        <v>7.5908322222222203E-3</v>
      </c>
      <c r="AW862">
        <v>9.0673788888888905E-3</v>
      </c>
      <c r="AX862">
        <v>1.1589966666666699E-2</v>
      </c>
      <c r="AY862">
        <v>1.5948444444444401E-2</v>
      </c>
      <c r="AZ862">
        <v>8.0441395698924705E-3</v>
      </c>
      <c r="BA862">
        <v>5.4469534050179203E-3</v>
      </c>
      <c r="BB862" t="s">
        <v>532</v>
      </c>
      <c r="BC862" s="1" t="s">
        <v>761</v>
      </c>
      <c r="BD862" t="s">
        <v>759</v>
      </c>
      <c r="BE862" t="s">
        <v>63</v>
      </c>
      <c r="BF862">
        <v>28.550832750000001</v>
      </c>
      <c r="BG862">
        <v>-81.345558170000004</v>
      </c>
      <c r="BH862" t="s">
        <v>107</v>
      </c>
      <c r="BI862">
        <v>2.0833333333333298E-3</v>
      </c>
      <c r="BJ862">
        <v>0.09</v>
      </c>
    </row>
    <row r="863" spans="1:62" x14ac:dyDescent="0.3">
      <c r="A863" s="1" t="s">
        <v>760</v>
      </c>
      <c r="B863" s="1" t="s">
        <v>348</v>
      </c>
      <c r="C863" t="s">
        <v>721</v>
      </c>
      <c r="D863">
        <v>2011</v>
      </c>
      <c r="E863" t="s">
        <v>349</v>
      </c>
      <c r="F863" t="s">
        <v>59</v>
      </c>
      <c r="G863">
        <v>2.1153790000000001E-4</v>
      </c>
      <c r="H863">
        <v>2.7500140000000001E-4</v>
      </c>
      <c r="I863">
        <v>3.323178E-4</v>
      </c>
      <c r="J863">
        <v>4.5189494999999999E-4</v>
      </c>
      <c r="K863">
        <v>6.3753129999999999E-4</v>
      </c>
      <c r="L863">
        <v>1.2157069999999999E-3</v>
      </c>
      <c r="M863">
        <v>7</v>
      </c>
      <c r="N863" t="str">
        <f t="shared" si="13"/>
        <v>120951004_85154</v>
      </c>
      <c r="O863">
        <f>VLOOKUP(N863,'HEM3 monitor concs'!D:L,9,FALSE)</f>
        <v>2.23830719678E-4</v>
      </c>
      <c r="P863">
        <f>VLOOKUP(N863,'HEM3 monitor concs'!D:L,6,FALSE)</f>
        <v>2.3830719678000002E-5</v>
      </c>
      <c r="Q863" s="3">
        <v>4.03205677419355E-4</v>
      </c>
      <c r="R863" s="2">
        <v>4.9533286025261099E-8</v>
      </c>
      <c r="S863" s="6">
        <v>3.9225806451612898E-5</v>
      </c>
      <c r="T863">
        <v>31</v>
      </c>
      <c r="U863">
        <v>0</v>
      </c>
      <c r="V863">
        <v>0</v>
      </c>
      <c r="W863">
        <v>8</v>
      </c>
      <c r="X863">
        <v>7</v>
      </c>
      <c r="Y863">
        <v>8</v>
      </c>
      <c r="Z863">
        <v>8</v>
      </c>
      <c r="AA863">
        <v>1</v>
      </c>
      <c r="AB863">
        <v>0</v>
      </c>
      <c r="AC863" t="s">
        <v>60</v>
      </c>
      <c r="AD863" t="s">
        <v>60</v>
      </c>
      <c r="AE863" t="s">
        <v>92</v>
      </c>
      <c r="AF863" t="s">
        <v>84</v>
      </c>
      <c r="AG863" t="s">
        <v>93</v>
      </c>
      <c r="AH863" t="s">
        <v>94</v>
      </c>
      <c r="AI863">
        <v>1</v>
      </c>
      <c r="AJ863" t="s">
        <v>60</v>
      </c>
      <c r="AK863">
        <v>0.02</v>
      </c>
      <c r="AL863" t="s">
        <v>60</v>
      </c>
      <c r="AM863" t="s">
        <v>60</v>
      </c>
      <c r="AN863" t="s">
        <v>60</v>
      </c>
      <c r="AO863" t="s">
        <v>60</v>
      </c>
      <c r="AP863" t="s">
        <v>60</v>
      </c>
      <c r="AQ863" t="s">
        <v>60</v>
      </c>
      <c r="AR863" t="s">
        <v>60</v>
      </c>
      <c r="AS863" t="s">
        <v>60</v>
      </c>
      <c r="AT863" s="2">
        <v>1.0576895E-5</v>
      </c>
      <c r="AU863" s="2">
        <v>1.375007E-5</v>
      </c>
      <c r="AV863" s="2">
        <v>1.6615890000000001E-5</v>
      </c>
      <c r="AW863" s="2">
        <v>2.2594747499999999E-5</v>
      </c>
      <c r="AX863" s="2">
        <v>3.1876565000000003E-5</v>
      </c>
      <c r="AY863" s="2">
        <v>6.0785349999999999E-5</v>
      </c>
      <c r="AZ863" s="2">
        <v>2.01602838709677E-5</v>
      </c>
      <c r="BA863" s="2">
        <v>1.96129032258065E-6</v>
      </c>
      <c r="BB863" t="s">
        <v>532</v>
      </c>
      <c r="BC863" s="1" t="s">
        <v>761</v>
      </c>
      <c r="BD863" t="s">
        <v>759</v>
      </c>
      <c r="BE863" t="s">
        <v>63</v>
      </c>
      <c r="BF863">
        <v>28.550832750000001</v>
      </c>
      <c r="BG863">
        <v>-81.345558170000004</v>
      </c>
      <c r="BH863" t="s">
        <v>107</v>
      </c>
      <c r="BI863" t="s">
        <v>60</v>
      </c>
      <c r="BJ863">
        <v>20</v>
      </c>
    </row>
    <row r="864" spans="1:62" x14ac:dyDescent="0.3">
      <c r="A864" s="1" t="s">
        <v>762</v>
      </c>
      <c r="B864" s="1" t="s">
        <v>168</v>
      </c>
      <c r="C864" t="s">
        <v>721</v>
      </c>
      <c r="D864">
        <v>2011</v>
      </c>
      <c r="E864" t="s">
        <v>169</v>
      </c>
      <c r="F864" t="s">
        <v>59</v>
      </c>
      <c r="G864">
        <v>2.433509E-2</v>
      </c>
      <c r="H864">
        <v>3.097194E-2</v>
      </c>
      <c r="I864">
        <v>4.4245619999999999E-2</v>
      </c>
      <c r="J864">
        <v>5.9731590000000001E-2</v>
      </c>
      <c r="K864">
        <v>7.3005269999999997E-2</v>
      </c>
      <c r="L864">
        <v>0.23892640000000001</v>
      </c>
      <c r="M864">
        <v>6</v>
      </c>
      <c r="N864" t="str">
        <f t="shared" si="13"/>
        <v>120952002_43218</v>
      </c>
      <c r="O864" t="e">
        <f>VLOOKUP(N864,'HEM3 monitor concs'!D:L,9,FALSE)</f>
        <v>#N/A</v>
      </c>
      <c r="P864" t="e">
        <f>VLOOKUP(N864,'HEM3 monitor concs'!D:L,6,FALSE)</f>
        <v>#N/A</v>
      </c>
      <c r="Q864" s="3">
        <v>4.9685656442623002E-2</v>
      </c>
      <c r="R864">
        <v>1.1768195313625301E-3</v>
      </c>
      <c r="S864" s="5">
        <v>3.318422E-2</v>
      </c>
      <c r="T864">
        <v>61</v>
      </c>
      <c r="U864">
        <v>17</v>
      </c>
      <c r="V864">
        <v>0</v>
      </c>
      <c r="W864">
        <v>15</v>
      </c>
      <c r="X864">
        <v>15</v>
      </c>
      <c r="Y864">
        <v>16</v>
      </c>
      <c r="Z864">
        <v>15</v>
      </c>
      <c r="AA864">
        <v>1</v>
      </c>
      <c r="AB864">
        <v>27.868852459016399</v>
      </c>
      <c r="AC864" t="s">
        <v>60</v>
      </c>
      <c r="AD864" t="s">
        <v>60</v>
      </c>
      <c r="AE864" t="s">
        <v>169</v>
      </c>
      <c r="AF864" t="s">
        <v>170</v>
      </c>
      <c r="AI864">
        <v>1</v>
      </c>
      <c r="AJ864" s="2">
        <v>3.0000000000000001E-5</v>
      </c>
      <c r="AK864">
        <v>2E-3</v>
      </c>
      <c r="AL864">
        <v>0.7300527</v>
      </c>
      <c r="AM864">
        <v>0.92915820000000005</v>
      </c>
      <c r="AN864">
        <v>1.3273686</v>
      </c>
      <c r="AO864">
        <v>1.7919476999999999</v>
      </c>
      <c r="AP864">
        <v>2.1901581000000001</v>
      </c>
      <c r="AQ864">
        <v>7.1677920000000004</v>
      </c>
      <c r="AR864">
        <v>1.49056969327869</v>
      </c>
      <c r="AS864">
        <v>0.99552660000000004</v>
      </c>
      <c r="AT864">
        <v>1.2167545E-2</v>
      </c>
      <c r="AU864">
        <v>1.548597E-2</v>
      </c>
      <c r="AV864">
        <v>2.212281E-2</v>
      </c>
      <c r="AW864">
        <v>2.9865795000000001E-2</v>
      </c>
      <c r="AX864">
        <v>3.6502634999999999E-2</v>
      </c>
      <c r="AY864">
        <v>0.11946320000000001</v>
      </c>
      <c r="AZ864">
        <v>2.4842828221311501E-2</v>
      </c>
      <c r="BA864">
        <v>1.659211E-2</v>
      </c>
      <c r="BB864" t="s">
        <v>532</v>
      </c>
      <c r="BC864" s="1" t="s">
        <v>763</v>
      </c>
      <c r="BD864" t="s">
        <v>764</v>
      </c>
      <c r="BE864" t="s">
        <v>106</v>
      </c>
      <c r="BF864">
        <v>28.596389769999998</v>
      </c>
      <c r="BG864">
        <v>-81.362503050000001</v>
      </c>
      <c r="BH864" t="s">
        <v>107</v>
      </c>
      <c r="BI864">
        <v>3.3333333333333298E-2</v>
      </c>
      <c r="BJ864">
        <v>2</v>
      </c>
    </row>
    <row r="865" spans="1:62" x14ac:dyDescent="0.3">
      <c r="A865" s="1" t="s">
        <v>762</v>
      </c>
      <c r="B865" s="1" t="s">
        <v>173</v>
      </c>
      <c r="C865" t="s">
        <v>721</v>
      </c>
      <c r="D865">
        <v>2011</v>
      </c>
      <c r="E865" t="s">
        <v>174</v>
      </c>
      <c r="F865" t="s">
        <v>59</v>
      </c>
      <c r="G865">
        <v>1.1260384000000001</v>
      </c>
      <c r="H865">
        <v>1.3111325</v>
      </c>
      <c r="I865">
        <v>1.7133765000000001</v>
      </c>
      <c r="J865">
        <v>2.4103954999999999</v>
      </c>
      <c r="K865">
        <v>2.9477449999999998</v>
      </c>
      <c r="L865">
        <v>3.7338100000000001</v>
      </c>
      <c r="M865">
        <v>6</v>
      </c>
      <c r="N865" t="str">
        <f t="shared" si="13"/>
        <v>120952002_43502</v>
      </c>
      <c r="O865" t="e">
        <f>VLOOKUP(N865,'HEM3 monitor concs'!D:L,9,FALSE)</f>
        <v>#N/A</v>
      </c>
      <c r="P865" t="e">
        <f>VLOOKUP(N865,'HEM3 monitor concs'!D:L,6,FALSE)</f>
        <v>#N/A</v>
      </c>
      <c r="Q865" s="3">
        <v>1.8833019066666701</v>
      </c>
      <c r="R865">
        <v>0.51155315637796495</v>
      </c>
      <c r="S865" s="5">
        <v>9.9076984500000003E-3</v>
      </c>
      <c r="T865">
        <v>60</v>
      </c>
      <c r="U865">
        <v>0</v>
      </c>
      <c r="V865">
        <v>0</v>
      </c>
      <c r="W865">
        <v>15</v>
      </c>
      <c r="X865">
        <v>15</v>
      </c>
      <c r="Y865">
        <v>16</v>
      </c>
      <c r="Z865">
        <v>14</v>
      </c>
      <c r="AA865">
        <v>1</v>
      </c>
      <c r="AB865">
        <v>0</v>
      </c>
      <c r="AC865" t="s">
        <v>60</v>
      </c>
      <c r="AD865" t="s">
        <v>60</v>
      </c>
      <c r="AE865" t="s">
        <v>174</v>
      </c>
      <c r="AF865" t="s">
        <v>62</v>
      </c>
      <c r="AI865">
        <v>1</v>
      </c>
      <c r="AJ865" s="2">
        <v>1.2999999999999999E-5</v>
      </c>
      <c r="AK865">
        <v>9.7999999999999997E-3</v>
      </c>
      <c r="AL865">
        <v>14.6384992</v>
      </c>
      <c r="AM865">
        <v>17.044722499999999</v>
      </c>
      <c r="AN865">
        <v>22.273894500000001</v>
      </c>
      <c r="AO865">
        <v>31.335141499999999</v>
      </c>
      <c r="AP865">
        <v>38.320684999999997</v>
      </c>
      <c r="AQ865">
        <v>48.539529999999999</v>
      </c>
      <c r="AR865">
        <v>24.4829247866667</v>
      </c>
      <c r="AS865">
        <v>0.12880007985</v>
      </c>
      <c r="AT865">
        <v>0.11490187755102001</v>
      </c>
      <c r="AU865">
        <v>0.13378903061224501</v>
      </c>
      <c r="AV865">
        <v>0.17483433673469401</v>
      </c>
      <c r="AW865">
        <v>0.245958724489796</v>
      </c>
      <c r="AX865">
        <v>0.300790306122449</v>
      </c>
      <c r="AY865">
        <v>0.38100102040816303</v>
      </c>
      <c r="AZ865">
        <v>0.192173663945578</v>
      </c>
      <c r="BA865">
        <v>1.0109896377550999E-3</v>
      </c>
      <c r="BB865" t="s">
        <v>532</v>
      </c>
      <c r="BC865" s="1" t="s">
        <v>763</v>
      </c>
      <c r="BD865" t="s">
        <v>764</v>
      </c>
      <c r="BE865" t="s">
        <v>106</v>
      </c>
      <c r="BF865">
        <v>28.596389769999998</v>
      </c>
      <c r="BG865">
        <v>-81.362503050000001</v>
      </c>
      <c r="BH865" t="s">
        <v>107</v>
      </c>
      <c r="BI865">
        <v>7.69230769230769E-2</v>
      </c>
      <c r="BJ865">
        <v>9.8000000000000007</v>
      </c>
    </row>
    <row r="866" spans="1:62" x14ac:dyDescent="0.3">
      <c r="A866" s="1" t="s">
        <v>762</v>
      </c>
      <c r="B866" s="1" t="s">
        <v>175</v>
      </c>
      <c r="C866" t="s">
        <v>721</v>
      </c>
      <c r="D866">
        <v>2011</v>
      </c>
      <c r="E866" t="s">
        <v>176</v>
      </c>
      <c r="F866" t="s">
        <v>59</v>
      </c>
      <c r="G866">
        <v>1.1853022</v>
      </c>
      <c r="H866">
        <v>1.4678905</v>
      </c>
      <c r="I866">
        <v>1.693546</v>
      </c>
      <c r="J866">
        <v>2.1754867500000001</v>
      </c>
      <c r="K866">
        <v>2.6195916000000001</v>
      </c>
      <c r="L866">
        <v>3.2249439999999998</v>
      </c>
      <c r="M866">
        <v>6</v>
      </c>
      <c r="N866" t="str">
        <f t="shared" si="13"/>
        <v>120952002_43503</v>
      </c>
      <c r="O866" t="e">
        <f>VLOOKUP(N866,'HEM3 monitor concs'!D:L,9,FALSE)</f>
        <v>#N/A</v>
      </c>
      <c r="P866" t="e">
        <f>VLOOKUP(N866,'HEM3 monitor concs'!D:L,6,FALSE)</f>
        <v>#N/A</v>
      </c>
      <c r="Q866" s="3">
        <v>1.83533578166667</v>
      </c>
      <c r="R866">
        <v>0.30669431231109701</v>
      </c>
      <c r="S866" s="5">
        <v>1.04195135833333E-2</v>
      </c>
      <c r="T866">
        <v>60</v>
      </c>
      <c r="U866">
        <v>0</v>
      </c>
      <c r="V866">
        <v>0</v>
      </c>
      <c r="W866">
        <v>15</v>
      </c>
      <c r="X866">
        <v>15</v>
      </c>
      <c r="Y866">
        <v>16</v>
      </c>
      <c r="Z866">
        <v>14</v>
      </c>
      <c r="AA866">
        <v>1</v>
      </c>
      <c r="AB866">
        <v>0</v>
      </c>
      <c r="AC866" t="s">
        <v>60</v>
      </c>
      <c r="AD866" t="s">
        <v>60</v>
      </c>
      <c r="AE866" t="s">
        <v>176</v>
      </c>
      <c r="AF866" t="s">
        <v>62</v>
      </c>
      <c r="AI866">
        <v>1</v>
      </c>
      <c r="AJ866" s="2">
        <v>2.2000000000000001E-6</v>
      </c>
      <c r="AK866">
        <v>8.9999999999999993E-3</v>
      </c>
      <c r="AL866">
        <v>2.60766484</v>
      </c>
      <c r="AM866">
        <v>3.2293590999999999</v>
      </c>
      <c r="AN866">
        <v>3.7258011999999998</v>
      </c>
      <c r="AO866">
        <v>4.7860708499999998</v>
      </c>
      <c r="AP866">
        <v>5.7631015200000002</v>
      </c>
      <c r="AQ866">
        <v>7.0948767999999998</v>
      </c>
      <c r="AR866">
        <v>4.0377387196666703</v>
      </c>
      <c r="AS866">
        <v>2.29229298833333E-2</v>
      </c>
      <c r="AT866">
        <v>0.131700244444444</v>
      </c>
      <c r="AU866">
        <v>0.16309894444444401</v>
      </c>
      <c r="AV866">
        <v>0.18817177777777799</v>
      </c>
      <c r="AW866">
        <v>0.24172075000000001</v>
      </c>
      <c r="AX866">
        <v>0.29106573333333302</v>
      </c>
      <c r="AY866">
        <v>0.35832711111111099</v>
      </c>
      <c r="AZ866">
        <v>0.20392619796296299</v>
      </c>
      <c r="BA866">
        <v>1.15772373148148E-3</v>
      </c>
      <c r="BB866" t="s">
        <v>532</v>
      </c>
      <c r="BC866" s="1" t="s">
        <v>763</v>
      </c>
      <c r="BD866" t="s">
        <v>764</v>
      </c>
      <c r="BE866" t="s">
        <v>106</v>
      </c>
      <c r="BF866">
        <v>28.596389769999998</v>
      </c>
      <c r="BG866">
        <v>-81.362503050000001</v>
      </c>
      <c r="BH866" t="s">
        <v>107</v>
      </c>
      <c r="BI866">
        <v>0.45454545454545398</v>
      </c>
      <c r="BJ866">
        <v>9</v>
      </c>
    </row>
    <row r="867" spans="1:62" x14ac:dyDescent="0.3">
      <c r="A867" s="1" t="s">
        <v>762</v>
      </c>
      <c r="B867" s="1" t="s">
        <v>326</v>
      </c>
      <c r="C867" t="s">
        <v>721</v>
      </c>
      <c r="D867">
        <v>2011</v>
      </c>
      <c r="E867" t="s">
        <v>327</v>
      </c>
      <c r="F867" t="s">
        <v>59</v>
      </c>
      <c r="G867">
        <v>0.15179265</v>
      </c>
      <c r="H867">
        <v>0.19894582499999999</v>
      </c>
      <c r="I867">
        <v>0.24229809999999999</v>
      </c>
      <c r="J867">
        <v>0.32128265</v>
      </c>
      <c r="K867">
        <v>0.37865028000000001</v>
      </c>
      <c r="L867">
        <v>0.4418378</v>
      </c>
      <c r="M867">
        <v>6</v>
      </c>
      <c r="N867" t="str">
        <f t="shared" si="13"/>
        <v>120952002_43504</v>
      </c>
      <c r="O867">
        <f>VLOOKUP(N867,'HEM3 monitor concs'!D:L,9,FALSE)</f>
        <v>5.9298578231703002E-2</v>
      </c>
      <c r="P867">
        <f>VLOOKUP(N867,'HEM3 monitor concs'!D:L,6,FALSE)</f>
        <v>5.9200723917771002E-2</v>
      </c>
      <c r="Q867" s="3">
        <v>0.255838343333333</v>
      </c>
      <c r="R867">
        <v>6.8021031647699497E-3</v>
      </c>
      <c r="S867" s="5">
        <v>4.7509450000000003E-3</v>
      </c>
      <c r="T867">
        <v>60</v>
      </c>
      <c r="U867">
        <v>0</v>
      </c>
      <c r="V867">
        <v>0</v>
      </c>
      <c r="W867">
        <v>15</v>
      </c>
      <c r="X867">
        <v>15</v>
      </c>
      <c r="Y867">
        <v>16</v>
      </c>
      <c r="Z867">
        <v>14</v>
      </c>
      <c r="AA867">
        <v>1</v>
      </c>
      <c r="AB867">
        <v>0</v>
      </c>
      <c r="AC867" t="s">
        <v>60</v>
      </c>
      <c r="AD867" t="s">
        <v>60</v>
      </c>
      <c r="AE867" t="s">
        <v>328</v>
      </c>
      <c r="AI867">
        <v>1</v>
      </c>
      <c r="AJ867" t="s">
        <v>60</v>
      </c>
      <c r="AK867">
        <v>8.0000000000000002E-3</v>
      </c>
      <c r="AL867" t="s">
        <v>60</v>
      </c>
      <c r="AM867" t="s">
        <v>60</v>
      </c>
      <c r="AN867" t="s">
        <v>60</v>
      </c>
      <c r="AO867" t="s">
        <v>60</v>
      </c>
      <c r="AP867" t="s">
        <v>60</v>
      </c>
      <c r="AQ867" t="s">
        <v>60</v>
      </c>
      <c r="AR867" t="s">
        <v>60</v>
      </c>
      <c r="AS867" t="s">
        <v>60</v>
      </c>
      <c r="AT867">
        <v>1.897408125E-2</v>
      </c>
      <c r="AU867">
        <v>2.4868228124999999E-2</v>
      </c>
      <c r="AV867">
        <v>3.0287262499999999E-2</v>
      </c>
      <c r="AW867">
        <v>4.016033125E-2</v>
      </c>
      <c r="AX867">
        <v>4.7331285000000001E-2</v>
      </c>
      <c r="AY867">
        <v>5.5229725E-2</v>
      </c>
      <c r="AZ867">
        <v>3.1979792916666701E-2</v>
      </c>
      <c r="BA867">
        <v>5.9386812500000004E-4</v>
      </c>
      <c r="BB867" t="s">
        <v>532</v>
      </c>
      <c r="BC867" s="1" t="s">
        <v>763</v>
      </c>
      <c r="BD867" t="s">
        <v>764</v>
      </c>
      <c r="BE867" t="s">
        <v>106</v>
      </c>
      <c r="BF867">
        <v>28.596389769999998</v>
      </c>
      <c r="BG867">
        <v>-81.362503050000001</v>
      </c>
      <c r="BH867" t="s">
        <v>107</v>
      </c>
      <c r="BI867" t="s">
        <v>60</v>
      </c>
      <c r="BJ867">
        <v>8</v>
      </c>
    </row>
    <row r="868" spans="1:62" x14ac:dyDescent="0.3">
      <c r="A868" s="1" t="s">
        <v>762</v>
      </c>
      <c r="B868" s="1" t="s">
        <v>177</v>
      </c>
      <c r="C868" t="s">
        <v>721</v>
      </c>
      <c r="D868">
        <v>2011</v>
      </c>
      <c r="E868" t="s">
        <v>178</v>
      </c>
      <c r="F868" t="s">
        <v>59</v>
      </c>
      <c r="G868">
        <v>1.108927</v>
      </c>
      <c r="H868">
        <v>1.150228</v>
      </c>
      <c r="I868">
        <v>1.2576099999999999</v>
      </c>
      <c r="J868">
        <v>1.369122</v>
      </c>
      <c r="K868">
        <v>1.548781</v>
      </c>
      <c r="L868">
        <v>1.7635449999999999</v>
      </c>
      <c r="M868">
        <v>6</v>
      </c>
      <c r="N868" t="str">
        <f t="shared" si="13"/>
        <v>120952002_43801</v>
      </c>
      <c r="O868">
        <f>VLOOKUP(N868,'HEM3 monitor concs'!D:L,9,FALSE)</f>
        <v>1.090016203818166</v>
      </c>
      <c r="P868">
        <f>VLOOKUP(N868,'HEM3 monitor concs'!D:L,6,FALSE)</f>
        <v>1.6203818166000001E-5</v>
      </c>
      <c r="Q868" s="3">
        <v>1.2790051311475401</v>
      </c>
      <c r="R868">
        <v>2.9293138556949198E-2</v>
      </c>
      <c r="S868" s="5">
        <v>4.5430900000000003E-2</v>
      </c>
      <c r="T868">
        <v>61</v>
      </c>
      <c r="U868">
        <v>0</v>
      </c>
      <c r="V868">
        <v>0</v>
      </c>
      <c r="W868">
        <v>15</v>
      </c>
      <c r="X868">
        <v>15</v>
      </c>
      <c r="Y868">
        <v>16</v>
      </c>
      <c r="Z868">
        <v>15</v>
      </c>
      <c r="AA868">
        <v>1</v>
      </c>
      <c r="AB868">
        <v>0</v>
      </c>
      <c r="AC868" t="s">
        <v>60</v>
      </c>
      <c r="AD868" t="s">
        <v>60</v>
      </c>
      <c r="AE868" t="s">
        <v>179</v>
      </c>
      <c r="AF868" t="s">
        <v>84</v>
      </c>
      <c r="AI868">
        <v>1</v>
      </c>
      <c r="AJ868" t="s">
        <v>60</v>
      </c>
      <c r="AK868">
        <v>0.09</v>
      </c>
      <c r="AL868" t="s">
        <v>60</v>
      </c>
      <c r="AM868" t="s">
        <v>60</v>
      </c>
      <c r="AN868" t="s">
        <v>60</v>
      </c>
      <c r="AO868" t="s">
        <v>60</v>
      </c>
      <c r="AP868" t="s">
        <v>60</v>
      </c>
      <c r="AQ868" t="s">
        <v>60</v>
      </c>
      <c r="AR868" t="s">
        <v>60</v>
      </c>
      <c r="AS868" t="s">
        <v>60</v>
      </c>
      <c r="AT868">
        <v>1.23214111111111E-2</v>
      </c>
      <c r="AU868">
        <v>1.27803111111111E-2</v>
      </c>
      <c r="AV868">
        <v>1.3973444444444399E-2</v>
      </c>
      <c r="AW868">
        <v>1.52124666666667E-2</v>
      </c>
      <c r="AX868">
        <v>1.7208677777777799E-2</v>
      </c>
      <c r="AY868">
        <v>1.9594944444444401E-2</v>
      </c>
      <c r="AZ868">
        <v>1.42111681238616E-2</v>
      </c>
      <c r="BA868">
        <v>5.0478777777777798E-4</v>
      </c>
      <c r="BB868" t="s">
        <v>532</v>
      </c>
      <c r="BC868" s="1" t="s">
        <v>763</v>
      </c>
      <c r="BD868" t="s">
        <v>764</v>
      </c>
      <c r="BE868" t="s">
        <v>106</v>
      </c>
      <c r="BF868">
        <v>28.596389769999998</v>
      </c>
      <c r="BG868">
        <v>-81.362503050000001</v>
      </c>
      <c r="BH868" t="s">
        <v>107</v>
      </c>
      <c r="BI868" t="s">
        <v>60</v>
      </c>
      <c r="BJ868">
        <v>90</v>
      </c>
    </row>
    <row r="869" spans="1:62" x14ac:dyDescent="0.3">
      <c r="A869" s="1" t="s">
        <v>762</v>
      </c>
      <c r="B869" s="1" t="s">
        <v>204</v>
      </c>
      <c r="C869" t="s">
        <v>721</v>
      </c>
      <c r="D869">
        <v>2011</v>
      </c>
      <c r="E869" t="s">
        <v>205</v>
      </c>
      <c r="F869" t="s">
        <v>59</v>
      </c>
      <c r="G869">
        <v>0.1875764</v>
      </c>
      <c r="H869">
        <v>0.2257864</v>
      </c>
      <c r="I869">
        <v>0.26746999999999999</v>
      </c>
      <c r="J869">
        <v>0.29178549999999998</v>
      </c>
      <c r="K869">
        <v>0.36125819999999997</v>
      </c>
      <c r="L869">
        <v>0.59051830000000005</v>
      </c>
      <c r="M869">
        <v>6</v>
      </c>
      <c r="N869" t="str">
        <f t="shared" si="13"/>
        <v>120952002_43802</v>
      </c>
      <c r="O869" t="e">
        <f>VLOOKUP(N869,'HEM3 monitor concs'!D:L,9,FALSE)</f>
        <v>#N/A</v>
      </c>
      <c r="P869" t="e">
        <f>VLOOKUP(N869,'HEM3 monitor concs'!D:L,6,FALSE)</f>
        <v>#N/A</v>
      </c>
      <c r="Q869" s="3">
        <v>0.27225341147540999</v>
      </c>
      <c r="R869">
        <v>6.4719492035970301E-3</v>
      </c>
      <c r="S869" s="5">
        <v>1.736818E-2</v>
      </c>
      <c r="T869">
        <v>61</v>
      </c>
      <c r="U869">
        <v>0</v>
      </c>
      <c r="V869">
        <v>0</v>
      </c>
      <c r="W869">
        <v>15</v>
      </c>
      <c r="X869">
        <v>15</v>
      </c>
      <c r="Y869">
        <v>16</v>
      </c>
      <c r="Z869">
        <v>15</v>
      </c>
      <c r="AA869">
        <v>1</v>
      </c>
      <c r="AB869">
        <v>0</v>
      </c>
      <c r="AC869" t="s">
        <v>60</v>
      </c>
      <c r="AD869" t="s">
        <v>60</v>
      </c>
      <c r="AE869" t="s">
        <v>206</v>
      </c>
      <c r="AF869" t="s">
        <v>93</v>
      </c>
      <c r="AI869">
        <v>1</v>
      </c>
      <c r="AJ869" s="2">
        <v>1.6000000000000001E-8</v>
      </c>
      <c r="AK869">
        <v>0.6</v>
      </c>
      <c r="AL869">
        <v>3.0012224000000001E-3</v>
      </c>
      <c r="AM869">
        <v>3.6125824000000002E-3</v>
      </c>
      <c r="AN869">
        <v>4.2795200000000002E-3</v>
      </c>
      <c r="AO869">
        <v>4.6685679999999997E-3</v>
      </c>
      <c r="AP869">
        <v>5.7801312000000001E-3</v>
      </c>
      <c r="AQ869">
        <v>9.4482928000000008E-3</v>
      </c>
      <c r="AR869">
        <v>4.3560545836065596E-3</v>
      </c>
      <c r="AS869">
        <v>2.7789087999999999E-4</v>
      </c>
      <c r="AT869">
        <v>3.12627333333333E-4</v>
      </c>
      <c r="AU869">
        <v>3.76310666666667E-4</v>
      </c>
      <c r="AV869">
        <v>4.4578333333333299E-4</v>
      </c>
      <c r="AW869">
        <v>4.8630916666666699E-4</v>
      </c>
      <c r="AX869">
        <v>6.0209700000000001E-4</v>
      </c>
      <c r="AY869">
        <v>9.8419716666666704E-4</v>
      </c>
      <c r="AZ869">
        <v>4.5375568579235001E-4</v>
      </c>
      <c r="BA869" s="2">
        <v>2.89469666666667E-5</v>
      </c>
      <c r="BB869" t="s">
        <v>532</v>
      </c>
      <c r="BC869" s="1" t="s">
        <v>763</v>
      </c>
      <c r="BD869" t="s">
        <v>764</v>
      </c>
      <c r="BE869" t="s">
        <v>106</v>
      </c>
      <c r="BF869">
        <v>28.596389769999998</v>
      </c>
      <c r="BG869">
        <v>-81.362503050000001</v>
      </c>
      <c r="BH869" t="s">
        <v>107</v>
      </c>
      <c r="BI869">
        <v>62.5</v>
      </c>
      <c r="BJ869">
        <v>600</v>
      </c>
    </row>
    <row r="870" spans="1:62" x14ac:dyDescent="0.3">
      <c r="A870" s="1" t="s">
        <v>762</v>
      </c>
      <c r="B870" s="1" t="s">
        <v>207</v>
      </c>
      <c r="C870" t="s">
        <v>721</v>
      </c>
      <c r="D870">
        <v>2011</v>
      </c>
      <c r="E870" t="s">
        <v>208</v>
      </c>
      <c r="F870" t="s">
        <v>59</v>
      </c>
      <c r="G870">
        <v>8.7887560000000003E-2</v>
      </c>
      <c r="H870">
        <v>0.1025355</v>
      </c>
      <c r="I870">
        <v>0.1269487</v>
      </c>
      <c r="J870">
        <v>0.15624450000000001</v>
      </c>
      <c r="K870">
        <v>0.17577509999999999</v>
      </c>
      <c r="L870">
        <v>0.2148362</v>
      </c>
      <c r="M870">
        <v>6</v>
      </c>
      <c r="N870" t="str">
        <f t="shared" si="13"/>
        <v>120952002_43803</v>
      </c>
      <c r="O870" t="e">
        <f>VLOOKUP(N870,'HEM3 monitor concs'!D:L,9,FALSE)</f>
        <v>#N/A</v>
      </c>
      <c r="P870" t="e">
        <f>VLOOKUP(N870,'HEM3 monitor concs'!D:L,6,FALSE)</f>
        <v>#N/A</v>
      </c>
      <c r="Q870" s="3">
        <v>0.12774912508196701</v>
      </c>
      <c r="R870">
        <v>1.08805014775345E-3</v>
      </c>
      <c r="S870" s="5">
        <v>3.4178489999999999E-2</v>
      </c>
      <c r="T870">
        <v>61</v>
      </c>
      <c r="U870">
        <v>0</v>
      </c>
      <c r="V870">
        <v>0</v>
      </c>
      <c r="W870">
        <v>15</v>
      </c>
      <c r="X870">
        <v>15</v>
      </c>
      <c r="Y870">
        <v>16</v>
      </c>
      <c r="Z870">
        <v>15</v>
      </c>
      <c r="AA870">
        <v>1</v>
      </c>
      <c r="AB870">
        <v>0</v>
      </c>
      <c r="AC870" t="s">
        <v>60</v>
      </c>
      <c r="AD870" t="s">
        <v>60</v>
      </c>
      <c r="AE870" t="s">
        <v>208</v>
      </c>
      <c r="AF870" t="s">
        <v>93</v>
      </c>
      <c r="AI870">
        <v>1</v>
      </c>
      <c r="AJ870" t="s">
        <v>60</v>
      </c>
      <c r="AK870">
        <v>9.8000000000000004E-2</v>
      </c>
      <c r="AL870" t="s">
        <v>60</v>
      </c>
      <c r="AM870" t="s">
        <v>60</v>
      </c>
      <c r="AN870" t="s">
        <v>60</v>
      </c>
      <c r="AO870" t="s">
        <v>60</v>
      </c>
      <c r="AP870" t="s">
        <v>60</v>
      </c>
      <c r="AQ870" t="s">
        <v>60</v>
      </c>
      <c r="AR870" t="s">
        <v>60</v>
      </c>
      <c r="AS870" t="s">
        <v>60</v>
      </c>
      <c r="AT870">
        <v>8.9681183673469397E-4</v>
      </c>
      <c r="AU870">
        <v>1.0462806122449001E-3</v>
      </c>
      <c r="AV870">
        <v>1.2953948979591799E-3</v>
      </c>
      <c r="AW870">
        <v>1.59433163265306E-3</v>
      </c>
      <c r="AX870">
        <v>1.79362346938776E-3</v>
      </c>
      <c r="AY870">
        <v>2.1922061224489801E-3</v>
      </c>
      <c r="AZ870">
        <v>1.3035625008364E-3</v>
      </c>
      <c r="BA870">
        <v>3.48760102040816E-4</v>
      </c>
      <c r="BB870" t="s">
        <v>532</v>
      </c>
      <c r="BC870" s="1" t="s">
        <v>763</v>
      </c>
      <c r="BD870" t="s">
        <v>764</v>
      </c>
      <c r="BE870" t="s">
        <v>106</v>
      </c>
      <c r="BF870">
        <v>28.596389769999998</v>
      </c>
      <c r="BG870">
        <v>-81.362503050000001</v>
      </c>
      <c r="BH870" t="s">
        <v>107</v>
      </c>
      <c r="BI870" t="s">
        <v>60</v>
      </c>
      <c r="BJ870">
        <v>98</v>
      </c>
    </row>
    <row r="871" spans="1:62" x14ac:dyDescent="0.3">
      <c r="A871" s="1" t="s">
        <v>762</v>
      </c>
      <c r="B871" s="1" t="s">
        <v>209</v>
      </c>
      <c r="C871" t="s">
        <v>721</v>
      </c>
      <c r="D871">
        <v>2011</v>
      </c>
      <c r="E871" t="s">
        <v>210</v>
      </c>
      <c r="F871" t="s">
        <v>59</v>
      </c>
      <c r="G871">
        <v>0.47184749999999998</v>
      </c>
      <c r="H871">
        <v>0.49072139999999997</v>
      </c>
      <c r="I871">
        <v>0.50959520000000003</v>
      </c>
      <c r="J871">
        <v>0.52846910000000002</v>
      </c>
      <c r="K871">
        <v>0.54105179999999997</v>
      </c>
      <c r="L871">
        <v>0.61654730000000002</v>
      </c>
      <c r="M871">
        <v>6</v>
      </c>
      <c r="N871" t="str">
        <f t="shared" si="13"/>
        <v>120952002_43804</v>
      </c>
      <c r="O871">
        <f>VLOOKUP(N871,'HEM3 monitor concs'!D:L,9,FALSE)</f>
        <v>0.54700049701830999</v>
      </c>
      <c r="P871">
        <f>VLOOKUP(N871,'HEM3 monitor concs'!D:L,6,FALSE)</f>
        <v>4.9701831E-7</v>
      </c>
      <c r="Q871" s="3">
        <v>0.51011091147540999</v>
      </c>
      <c r="R871">
        <v>1.6983902871550299E-3</v>
      </c>
      <c r="S871" s="5">
        <v>4.4039099999999998E-2</v>
      </c>
      <c r="T871">
        <v>61</v>
      </c>
      <c r="U871">
        <v>0</v>
      </c>
      <c r="V871">
        <v>0</v>
      </c>
      <c r="W871">
        <v>15</v>
      </c>
      <c r="X871">
        <v>15</v>
      </c>
      <c r="Y871">
        <v>16</v>
      </c>
      <c r="Z871">
        <v>15</v>
      </c>
      <c r="AA871">
        <v>1</v>
      </c>
      <c r="AB871">
        <v>0</v>
      </c>
      <c r="AC871" t="s">
        <v>60</v>
      </c>
      <c r="AD871" t="s">
        <v>60</v>
      </c>
      <c r="AE871" t="s">
        <v>211</v>
      </c>
      <c r="AF871" t="s">
        <v>93</v>
      </c>
      <c r="AI871">
        <v>1</v>
      </c>
      <c r="AJ871" s="2">
        <v>6.0000000000000002E-6</v>
      </c>
      <c r="AK871">
        <v>0.1</v>
      </c>
      <c r="AL871">
        <v>2.8310849999999999</v>
      </c>
      <c r="AM871">
        <v>2.9443283999999998</v>
      </c>
      <c r="AN871">
        <v>3.0575711999999999</v>
      </c>
      <c r="AO871">
        <v>3.1708145999999999</v>
      </c>
      <c r="AP871">
        <v>3.2463107999999998</v>
      </c>
      <c r="AQ871">
        <v>3.6992837999999999</v>
      </c>
      <c r="AR871">
        <v>3.0606654688524602</v>
      </c>
      <c r="AS871">
        <v>0.26423459999999999</v>
      </c>
      <c r="AT871">
        <v>4.7184749999999998E-3</v>
      </c>
      <c r="AU871">
        <v>4.907214E-3</v>
      </c>
      <c r="AV871">
        <v>5.0959519999999999E-3</v>
      </c>
      <c r="AW871">
        <v>5.2846910000000002E-3</v>
      </c>
      <c r="AX871">
        <v>5.4105179999999996E-3</v>
      </c>
      <c r="AY871">
        <v>6.1654730000000003E-3</v>
      </c>
      <c r="AZ871">
        <v>5.1011091147540998E-3</v>
      </c>
      <c r="BA871">
        <v>4.4039099999999999E-4</v>
      </c>
      <c r="BB871" t="s">
        <v>532</v>
      </c>
      <c r="BC871" s="1" t="s">
        <v>763</v>
      </c>
      <c r="BD871" t="s">
        <v>764</v>
      </c>
      <c r="BE871" t="s">
        <v>106</v>
      </c>
      <c r="BF871">
        <v>28.596389769999998</v>
      </c>
      <c r="BG871">
        <v>-81.362503050000001</v>
      </c>
      <c r="BH871" t="s">
        <v>107</v>
      </c>
      <c r="BI871">
        <v>0.16666666666666699</v>
      </c>
      <c r="BJ871">
        <v>100</v>
      </c>
    </row>
    <row r="872" spans="1:62" x14ac:dyDescent="0.3">
      <c r="A872" s="1" t="s">
        <v>762</v>
      </c>
      <c r="B872" s="1" t="s">
        <v>221</v>
      </c>
      <c r="C872" t="s">
        <v>721</v>
      </c>
      <c r="D872">
        <v>2011</v>
      </c>
      <c r="E872" t="s">
        <v>222</v>
      </c>
      <c r="F872" t="s">
        <v>59</v>
      </c>
      <c r="G872">
        <v>3.2737170000000003E-2</v>
      </c>
      <c r="H872">
        <v>3.2737170000000003E-2</v>
      </c>
      <c r="I872">
        <v>4.3649569999999999E-2</v>
      </c>
      <c r="J872">
        <v>4.3649569999999999E-2</v>
      </c>
      <c r="K872">
        <v>6.0018139999999998E-2</v>
      </c>
      <c r="L872">
        <v>9.8211510000000002E-2</v>
      </c>
      <c r="M872">
        <v>6</v>
      </c>
      <c r="N872" t="str">
        <f t="shared" si="13"/>
        <v>120952002_43814</v>
      </c>
      <c r="O872">
        <f>VLOOKUP(N872,'HEM3 monitor concs'!D:L,9,FALSE)</f>
        <v>7.5770294922900994E-2</v>
      </c>
      <c r="P872">
        <f>VLOOKUP(N872,'HEM3 monitor concs'!D:L,6,FALSE)</f>
        <v>1.5770294922900999E-2</v>
      </c>
      <c r="Q872" s="3">
        <v>4.4365130491803302E-2</v>
      </c>
      <c r="R872">
        <v>2.8328739443730499E-4</v>
      </c>
      <c r="S872" s="5">
        <v>3.8193369999999997E-2</v>
      </c>
      <c r="T872">
        <v>61</v>
      </c>
      <c r="U872">
        <v>27</v>
      </c>
      <c r="V872">
        <v>0</v>
      </c>
      <c r="W872">
        <v>15</v>
      </c>
      <c r="X872">
        <v>15</v>
      </c>
      <c r="Y872">
        <v>16</v>
      </c>
      <c r="Z872">
        <v>15</v>
      </c>
      <c r="AA872">
        <v>1</v>
      </c>
      <c r="AB872">
        <v>44.262295081967203</v>
      </c>
      <c r="AC872" t="s">
        <v>60</v>
      </c>
      <c r="AD872" t="s">
        <v>60</v>
      </c>
      <c r="AE872" t="s">
        <v>223</v>
      </c>
      <c r="AF872" t="s">
        <v>84</v>
      </c>
      <c r="AI872">
        <v>1</v>
      </c>
      <c r="AJ872" t="s">
        <v>60</v>
      </c>
      <c r="AK872">
        <v>5</v>
      </c>
      <c r="AL872" t="s">
        <v>60</v>
      </c>
      <c r="AM872" t="s">
        <v>60</v>
      </c>
      <c r="AN872" t="s">
        <v>60</v>
      </c>
      <c r="AO872" t="s">
        <v>60</v>
      </c>
      <c r="AP872" t="s">
        <v>60</v>
      </c>
      <c r="AQ872" t="s">
        <v>60</v>
      </c>
      <c r="AR872" t="s">
        <v>60</v>
      </c>
      <c r="AS872" t="s">
        <v>60</v>
      </c>
      <c r="AT872" s="2">
        <v>6.5474339999999999E-6</v>
      </c>
      <c r="AU872" s="2">
        <v>6.5474339999999999E-6</v>
      </c>
      <c r="AV872" s="2">
        <v>8.7299139999999992E-6</v>
      </c>
      <c r="AW872" s="2">
        <v>8.7299139999999992E-6</v>
      </c>
      <c r="AX872" s="2">
        <v>1.2003628E-5</v>
      </c>
      <c r="AY872" s="2">
        <v>1.9642301999999999E-5</v>
      </c>
      <c r="AZ872" s="2">
        <v>8.8730260983606599E-6</v>
      </c>
      <c r="BA872" s="2">
        <v>7.6386740000000008E-6</v>
      </c>
      <c r="BB872" t="s">
        <v>532</v>
      </c>
      <c r="BC872" s="1" t="s">
        <v>763</v>
      </c>
      <c r="BD872" t="s">
        <v>764</v>
      </c>
      <c r="BE872" t="s">
        <v>106</v>
      </c>
      <c r="BF872">
        <v>28.596389769999998</v>
      </c>
      <c r="BG872">
        <v>-81.362503050000001</v>
      </c>
      <c r="BH872" t="s">
        <v>107</v>
      </c>
      <c r="BI872" t="s">
        <v>60</v>
      </c>
      <c r="BJ872">
        <v>5000</v>
      </c>
    </row>
    <row r="873" spans="1:62" x14ac:dyDescent="0.3">
      <c r="A873" s="1" t="s">
        <v>762</v>
      </c>
      <c r="B873" s="1" t="s">
        <v>224</v>
      </c>
      <c r="C873" t="s">
        <v>721</v>
      </c>
      <c r="D873">
        <v>2011</v>
      </c>
      <c r="E873" t="s">
        <v>225</v>
      </c>
      <c r="F873" t="s">
        <v>59</v>
      </c>
      <c r="G873">
        <v>3.2379709999999999E-2</v>
      </c>
      <c r="H873">
        <v>4.4522100000000002E-2</v>
      </c>
      <c r="I873">
        <v>5.66645E-2</v>
      </c>
      <c r="J873">
        <v>7.2854349999999998E-2</v>
      </c>
      <c r="K873">
        <v>8.4996740000000001E-2</v>
      </c>
      <c r="L873">
        <v>0.11737649999999999</v>
      </c>
      <c r="M873">
        <v>6</v>
      </c>
      <c r="N873" t="str">
        <f t="shared" si="13"/>
        <v>120952002_43815</v>
      </c>
      <c r="O873" t="e">
        <f>VLOOKUP(N873,'HEM3 monitor concs'!D:L,9,FALSE)</f>
        <v>#N/A</v>
      </c>
      <c r="P873" t="e">
        <f>VLOOKUP(N873,'HEM3 monitor concs'!D:L,6,FALSE)</f>
        <v>#N/A</v>
      </c>
      <c r="Q873" s="3">
        <v>5.8389644590163901E-2</v>
      </c>
      <c r="R873">
        <v>4.3000432121041498E-4</v>
      </c>
      <c r="S873" s="5">
        <v>3.6427170000000002E-2</v>
      </c>
      <c r="T873">
        <v>61</v>
      </c>
      <c r="U873">
        <v>9</v>
      </c>
      <c r="V873">
        <v>0</v>
      </c>
      <c r="W873">
        <v>15</v>
      </c>
      <c r="X873">
        <v>15</v>
      </c>
      <c r="Y873">
        <v>16</v>
      </c>
      <c r="Z873">
        <v>15</v>
      </c>
      <c r="AA873">
        <v>1</v>
      </c>
      <c r="AB873">
        <v>14.7540983606557</v>
      </c>
      <c r="AC873" t="s">
        <v>60</v>
      </c>
      <c r="AD873" t="s">
        <v>60</v>
      </c>
      <c r="AE873" t="s">
        <v>226</v>
      </c>
      <c r="AF873" t="s">
        <v>93</v>
      </c>
      <c r="AI873">
        <v>1</v>
      </c>
      <c r="AJ873" s="2">
        <v>2.5999999999999998E-5</v>
      </c>
      <c r="AK873">
        <v>2.4</v>
      </c>
      <c r="AL873">
        <v>0.84187246000000004</v>
      </c>
      <c r="AM873">
        <v>1.1575746</v>
      </c>
      <c r="AN873">
        <v>1.4732769999999999</v>
      </c>
      <c r="AO873">
        <v>1.8942131</v>
      </c>
      <c r="AP873">
        <v>2.2099152399999999</v>
      </c>
      <c r="AQ873">
        <v>3.0517889999999999</v>
      </c>
      <c r="AR873">
        <v>1.5181307593442599</v>
      </c>
      <c r="AS873">
        <v>0.94710642</v>
      </c>
      <c r="AT873" s="2">
        <v>1.34915458333333E-5</v>
      </c>
      <c r="AU873" s="2">
        <v>1.8550875E-5</v>
      </c>
      <c r="AV873" s="2">
        <v>2.3610208333333301E-5</v>
      </c>
      <c r="AW873" s="2">
        <v>3.03559791666667E-5</v>
      </c>
      <c r="AX873" s="2">
        <v>3.5415308333333297E-5</v>
      </c>
      <c r="AY873" s="2">
        <v>4.8906875000000003E-5</v>
      </c>
      <c r="AZ873" s="2">
        <v>2.4329018579235E-5</v>
      </c>
      <c r="BA873" s="2">
        <v>1.51779875E-5</v>
      </c>
      <c r="BB873" t="s">
        <v>532</v>
      </c>
      <c r="BC873" s="1" t="s">
        <v>763</v>
      </c>
      <c r="BD873" t="s">
        <v>764</v>
      </c>
      <c r="BE873" t="s">
        <v>106</v>
      </c>
      <c r="BF873">
        <v>28.596389769999998</v>
      </c>
      <c r="BG873">
        <v>-81.362503050000001</v>
      </c>
      <c r="BH873" t="s">
        <v>107</v>
      </c>
      <c r="BI873">
        <v>3.8461538461538498E-2</v>
      </c>
      <c r="BJ873">
        <v>2400</v>
      </c>
    </row>
    <row r="874" spans="1:62" x14ac:dyDescent="0.3">
      <c r="A874" s="1" t="s">
        <v>762</v>
      </c>
      <c r="B874" s="1" t="s">
        <v>227</v>
      </c>
      <c r="C874" t="s">
        <v>721</v>
      </c>
      <c r="D874">
        <v>2011</v>
      </c>
      <c r="E874" t="s">
        <v>228</v>
      </c>
      <c r="F874" t="s">
        <v>59</v>
      </c>
      <c r="G874">
        <v>4.0694679999999997E-2</v>
      </c>
      <c r="H874">
        <v>6.1042020000000002E-2</v>
      </c>
      <c r="I874">
        <v>9.4954259999999999E-2</v>
      </c>
      <c r="J874">
        <v>0.17634359999999999</v>
      </c>
      <c r="K874">
        <v>0.2373856</v>
      </c>
      <c r="L874">
        <v>0.40016439999999998</v>
      </c>
      <c r="M874">
        <v>6</v>
      </c>
      <c r="N874" t="str">
        <f t="shared" si="13"/>
        <v>120952002_43817</v>
      </c>
      <c r="O874" t="e">
        <f>VLOOKUP(N874,'HEM3 monitor concs'!D:L,9,FALSE)</f>
        <v>#N/A</v>
      </c>
      <c r="P874" t="e">
        <f>VLOOKUP(N874,'HEM3 monitor concs'!D:L,6,FALSE)</f>
        <v>#N/A</v>
      </c>
      <c r="Q874" s="3">
        <v>0.128532927540984</v>
      </c>
      <c r="R874">
        <v>6.7352859464990603E-3</v>
      </c>
      <c r="S874" s="5">
        <v>3.3912230000000002E-2</v>
      </c>
      <c r="T874">
        <v>61</v>
      </c>
      <c r="U874">
        <v>0</v>
      </c>
      <c r="V874">
        <v>0</v>
      </c>
      <c r="W874">
        <v>15</v>
      </c>
      <c r="X874">
        <v>15</v>
      </c>
      <c r="Y874">
        <v>16</v>
      </c>
      <c r="Z874">
        <v>15</v>
      </c>
      <c r="AA874">
        <v>1</v>
      </c>
      <c r="AB874">
        <v>0</v>
      </c>
      <c r="AC874" t="s">
        <v>60</v>
      </c>
      <c r="AD874" t="s">
        <v>60</v>
      </c>
      <c r="AE874" t="s">
        <v>228</v>
      </c>
      <c r="AF874" t="s">
        <v>84</v>
      </c>
      <c r="AI874">
        <v>1</v>
      </c>
      <c r="AJ874" s="2">
        <v>2.6E-7</v>
      </c>
      <c r="AK874">
        <v>0.04</v>
      </c>
      <c r="AL874">
        <v>1.05806168E-2</v>
      </c>
      <c r="AM874">
        <v>1.58709252E-2</v>
      </c>
      <c r="AN874">
        <v>2.4688107599999998E-2</v>
      </c>
      <c r="AO874">
        <v>4.5849335999999997E-2</v>
      </c>
      <c r="AP874">
        <v>6.1720256000000001E-2</v>
      </c>
      <c r="AQ874">
        <v>0.10404274400000001</v>
      </c>
      <c r="AR874">
        <v>3.3418561160655703E-2</v>
      </c>
      <c r="AS874">
        <v>8.8171797999999999E-3</v>
      </c>
      <c r="AT874">
        <v>1.0173669999999999E-3</v>
      </c>
      <c r="AU874">
        <v>1.5260505000000001E-3</v>
      </c>
      <c r="AV874">
        <v>2.3738564999999999E-3</v>
      </c>
      <c r="AW874">
        <v>4.4085900000000004E-3</v>
      </c>
      <c r="AX874">
        <v>5.9346399999999997E-3</v>
      </c>
      <c r="AY874">
        <v>1.000411E-2</v>
      </c>
      <c r="AZ874">
        <v>3.2133231885245902E-3</v>
      </c>
      <c r="BA874">
        <v>8.4780575000000002E-4</v>
      </c>
      <c r="BB874" t="s">
        <v>532</v>
      </c>
      <c r="BC874" s="1" t="s">
        <v>763</v>
      </c>
      <c r="BD874" t="s">
        <v>764</v>
      </c>
      <c r="BE874" t="s">
        <v>106</v>
      </c>
      <c r="BF874">
        <v>28.596389769999998</v>
      </c>
      <c r="BG874">
        <v>-81.362503050000001</v>
      </c>
      <c r="BH874" t="s">
        <v>107</v>
      </c>
      <c r="BI874">
        <v>3.8461538461538498</v>
      </c>
      <c r="BJ874">
        <v>40</v>
      </c>
    </row>
    <row r="875" spans="1:62" x14ac:dyDescent="0.3">
      <c r="A875" s="1" t="s">
        <v>762</v>
      </c>
      <c r="B875" s="1" t="s">
        <v>229</v>
      </c>
      <c r="C875" t="s">
        <v>721</v>
      </c>
      <c r="D875">
        <v>2011</v>
      </c>
      <c r="E875" t="s">
        <v>230</v>
      </c>
      <c r="F875" t="s">
        <v>59</v>
      </c>
      <c r="G875">
        <v>0</v>
      </c>
      <c r="H875">
        <v>3.1064370000000001E-2</v>
      </c>
      <c r="I875">
        <v>4.2713510000000003E-2</v>
      </c>
      <c r="J875">
        <v>5.8245690000000003E-2</v>
      </c>
      <c r="K875">
        <v>6.9894830000000005E-2</v>
      </c>
      <c r="L875">
        <v>0.12814049999999999</v>
      </c>
      <c r="M875">
        <v>6</v>
      </c>
      <c r="N875" t="str">
        <f t="shared" si="13"/>
        <v>120952002_43819</v>
      </c>
      <c r="O875">
        <f>VLOOKUP(N875,'HEM3 monitor concs'!D:L,9,FALSE)</f>
        <v>2.9402953677786999E-2</v>
      </c>
      <c r="P875">
        <f>VLOOKUP(N875,'HEM3 monitor concs'!D:L,6,FALSE)</f>
        <v>2.9536777870000002E-6</v>
      </c>
      <c r="Q875" s="3">
        <v>4.3477387262295102E-2</v>
      </c>
      <c r="R875">
        <v>7.9552777020031095E-4</v>
      </c>
      <c r="S875" s="5">
        <v>3.1064370000000001E-2</v>
      </c>
      <c r="T875">
        <v>61</v>
      </c>
      <c r="U875">
        <v>15</v>
      </c>
      <c r="V875">
        <v>9</v>
      </c>
      <c r="W875">
        <v>15</v>
      </c>
      <c r="X875">
        <v>15</v>
      </c>
      <c r="Y875">
        <v>16</v>
      </c>
      <c r="Z875">
        <v>15</v>
      </c>
      <c r="AA875">
        <v>1</v>
      </c>
      <c r="AB875">
        <v>24.590163934426201</v>
      </c>
      <c r="AC875" t="s">
        <v>60</v>
      </c>
      <c r="AD875" t="s">
        <v>60</v>
      </c>
      <c r="AE875" t="s">
        <v>231</v>
      </c>
      <c r="AF875" t="s">
        <v>62</v>
      </c>
      <c r="AI875">
        <v>1</v>
      </c>
      <c r="AJ875" t="s">
        <v>60</v>
      </c>
      <c r="AK875">
        <v>5.0000000000000001E-3</v>
      </c>
      <c r="AL875" t="s">
        <v>60</v>
      </c>
      <c r="AM875" t="s">
        <v>60</v>
      </c>
      <c r="AN875" t="s">
        <v>60</v>
      </c>
      <c r="AO875" t="s">
        <v>60</v>
      </c>
      <c r="AP875" t="s">
        <v>60</v>
      </c>
      <c r="AQ875" t="s">
        <v>60</v>
      </c>
      <c r="AR875" t="s">
        <v>60</v>
      </c>
      <c r="AS875" t="s">
        <v>60</v>
      </c>
      <c r="AT875">
        <v>0</v>
      </c>
      <c r="AU875">
        <v>6.2128740000000002E-3</v>
      </c>
      <c r="AV875">
        <v>8.5427019999999992E-3</v>
      </c>
      <c r="AW875">
        <v>1.1649138E-2</v>
      </c>
      <c r="AX875">
        <v>1.3978966000000001E-2</v>
      </c>
      <c r="AY875">
        <v>2.5628100000000001E-2</v>
      </c>
      <c r="AZ875">
        <v>8.69547745245902E-3</v>
      </c>
      <c r="BA875">
        <v>6.2128740000000002E-3</v>
      </c>
      <c r="BB875" t="s">
        <v>532</v>
      </c>
      <c r="BC875" s="1" t="s">
        <v>763</v>
      </c>
      <c r="BD875" t="s">
        <v>764</v>
      </c>
      <c r="BE875" t="s">
        <v>106</v>
      </c>
      <c r="BF875">
        <v>28.596389769999998</v>
      </c>
      <c r="BG875">
        <v>-81.362503050000001</v>
      </c>
      <c r="BH875" t="s">
        <v>107</v>
      </c>
      <c r="BI875" t="s">
        <v>60</v>
      </c>
      <c r="BJ875">
        <v>5</v>
      </c>
    </row>
    <row r="876" spans="1:62" x14ac:dyDescent="0.3">
      <c r="A876" s="1" t="s">
        <v>762</v>
      </c>
      <c r="B876" s="1" t="s">
        <v>254</v>
      </c>
      <c r="C876" t="s">
        <v>721</v>
      </c>
      <c r="D876">
        <v>2011</v>
      </c>
      <c r="E876" t="s">
        <v>255</v>
      </c>
      <c r="F876" t="s">
        <v>59</v>
      </c>
      <c r="G876">
        <v>0.19540589999999999</v>
      </c>
      <c r="H876">
        <v>0.2561988</v>
      </c>
      <c r="I876">
        <v>0.34738819999999998</v>
      </c>
      <c r="J876">
        <v>0.49502829999999998</v>
      </c>
      <c r="K876">
        <v>0.70346120000000001</v>
      </c>
      <c r="L876">
        <v>1.6153550000000001</v>
      </c>
      <c r="M876">
        <v>6</v>
      </c>
      <c r="N876" t="str">
        <f t="shared" si="13"/>
        <v>120952002_45109</v>
      </c>
      <c r="O876" t="e">
        <f>VLOOKUP(N876,'HEM3 monitor concs'!D:L,9,FALSE)</f>
        <v>#N/A</v>
      </c>
      <c r="P876" t="e">
        <f>VLOOKUP(N876,'HEM3 monitor concs'!D:L,6,FALSE)</f>
        <v>#N/A</v>
      </c>
      <c r="Q876" s="3">
        <v>0.43459122950819701</v>
      </c>
      <c r="R876">
        <v>7.9555659568403506E-2</v>
      </c>
      <c r="S876" s="5">
        <v>0.13027059999999999</v>
      </c>
      <c r="T876">
        <v>61</v>
      </c>
      <c r="U876">
        <v>0</v>
      </c>
      <c r="V876">
        <v>0</v>
      </c>
      <c r="W876">
        <v>15</v>
      </c>
      <c r="X876">
        <v>15</v>
      </c>
      <c r="Y876">
        <v>16</v>
      </c>
      <c r="Z876">
        <v>15</v>
      </c>
      <c r="AA876">
        <v>1</v>
      </c>
      <c r="AB876">
        <v>0</v>
      </c>
      <c r="AC876" t="s">
        <v>60</v>
      </c>
      <c r="AD876" t="s">
        <v>60</v>
      </c>
      <c r="AE876" t="s">
        <v>256</v>
      </c>
      <c r="AF876" t="s">
        <v>84</v>
      </c>
      <c r="AI876">
        <v>1</v>
      </c>
      <c r="AJ876" t="s">
        <v>60</v>
      </c>
      <c r="AK876">
        <v>0.1</v>
      </c>
      <c r="AL876" t="s">
        <v>60</v>
      </c>
      <c r="AM876" t="s">
        <v>60</v>
      </c>
      <c r="AN876" t="s">
        <v>60</v>
      </c>
      <c r="AO876" t="s">
        <v>60</v>
      </c>
      <c r="AP876" t="s">
        <v>60</v>
      </c>
      <c r="AQ876" t="s">
        <v>60</v>
      </c>
      <c r="AR876" t="s">
        <v>60</v>
      </c>
      <c r="AS876" t="s">
        <v>60</v>
      </c>
      <c r="AT876">
        <v>1.9540590000000002E-3</v>
      </c>
      <c r="AU876">
        <v>2.5619879999999999E-3</v>
      </c>
      <c r="AV876">
        <v>3.4738820000000002E-3</v>
      </c>
      <c r="AW876">
        <v>4.9502829999999998E-3</v>
      </c>
      <c r="AX876">
        <v>7.034612E-3</v>
      </c>
      <c r="AY876">
        <v>1.6153549999999999E-2</v>
      </c>
      <c r="AZ876">
        <v>4.3459122950819697E-3</v>
      </c>
      <c r="BA876">
        <v>1.302706E-3</v>
      </c>
      <c r="BB876" t="s">
        <v>532</v>
      </c>
      <c r="BC876" s="1" t="s">
        <v>763</v>
      </c>
      <c r="BD876" t="s">
        <v>764</v>
      </c>
      <c r="BE876" t="s">
        <v>106</v>
      </c>
      <c r="BF876">
        <v>28.596389769999998</v>
      </c>
      <c r="BG876">
        <v>-81.362503050000001</v>
      </c>
      <c r="BH876" t="s">
        <v>107</v>
      </c>
      <c r="BI876" t="s">
        <v>60</v>
      </c>
      <c r="BJ876">
        <v>100</v>
      </c>
    </row>
    <row r="877" spans="1:62" x14ac:dyDescent="0.3">
      <c r="A877" s="1" t="s">
        <v>762</v>
      </c>
      <c r="B877" s="1" t="s">
        <v>257</v>
      </c>
      <c r="C877" t="s">
        <v>721</v>
      </c>
      <c r="D877">
        <v>2011</v>
      </c>
      <c r="E877" t="s">
        <v>258</v>
      </c>
      <c r="F877" t="s">
        <v>59</v>
      </c>
      <c r="G877">
        <v>0.22683519999999999</v>
      </c>
      <c r="H877">
        <v>0.2939273</v>
      </c>
      <c r="I877">
        <v>0.38338349999999999</v>
      </c>
      <c r="J877">
        <v>0.48561910000000003</v>
      </c>
      <c r="K877">
        <v>0.66772629999999999</v>
      </c>
      <c r="L877">
        <v>1.0990329999999999</v>
      </c>
      <c r="M877">
        <v>6</v>
      </c>
      <c r="N877" t="str">
        <f t="shared" si="13"/>
        <v>120952002_45201</v>
      </c>
      <c r="O877" t="e">
        <f>VLOOKUP(N877,'HEM3 monitor concs'!D:L,9,FALSE)</f>
        <v>#N/A</v>
      </c>
      <c r="P877" t="e">
        <f>VLOOKUP(N877,'HEM3 monitor concs'!D:L,6,FALSE)</f>
        <v>#N/A</v>
      </c>
      <c r="Q877" s="3">
        <v>0.42460246393442602</v>
      </c>
      <c r="R877">
        <v>3.9602275887966297E-2</v>
      </c>
      <c r="S877" s="5">
        <v>2.875376E-2</v>
      </c>
      <c r="T877">
        <v>61</v>
      </c>
      <c r="U877">
        <v>0</v>
      </c>
      <c r="V877">
        <v>0</v>
      </c>
      <c r="W877">
        <v>15</v>
      </c>
      <c r="X877">
        <v>15</v>
      </c>
      <c r="Y877">
        <v>16</v>
      </c>
      <c r="Z877">
        <v>15</v>
      </c>
      <c r="AA877">
        <v>1</v>
      </c>
      <c r="AB877">
        <v>0</v>
      </c>
      <c r="AC877" t="s">
        <v>60</v>
      </c>
      <c r="AD877" t="s">
        <v>60</v>
      </c>
      <c r="AE877" t="s">
        <v>258</v>
      </c>
      <c r="AF877" t="s">
        <v>88</v>
      </c>
      <c r="AI877">
        <v>1</v>
      </c>
      <c r="AJ877" s="2">
        <v>7.7999999999999999E-6</v>
      </c>
      <c r="AK877">
        <v>0.03</v>
      </c>
      <c r="AL877">
        <v>1.76931456</v>
      </c>
      <c r="AM877">
        <v>2.2926329399999998</v>
      </c>
      <c r="AN877">
        <v>2.9903913000000002</v>
      </c>
      <c r="AO877">
        <v>3.78782898</v>
      </c>
      <c r="AP877">
        <v>5.20826514</v>
      </c>
      <c r="AQ877">
        <v>8.5724573999999993</v>
      </c>
      <c r="AR877">
        <v>3.3118992186885201</v>
      </c>
      <c r="AS877">
        <v>0.224279328</v>
      </c>
      <c r="AT877">
        <v>7.5611733333333297E-3</v>
      </c>
      <c r="AU877">
        <v>9.7975766666666703E-3</v>
      </c>
      <c r="AV877">
        <v>1.2779449999999999E-2</v>
      </c>
      <c r="AW877">
        <v>1.6187303333333299E-2</v>
      </c>
      <c r="AX877">
        <v>2.22575433333333E-2</v>
      </c>
      <c r="AY877">
        <v>3.6634433333333299E-2</v>
      </c>
      <c r="AZ877">
        <v>1.4153415464480901E-2</v>
      </c>
      <c r="BA877">
        <v>9.58458666666667E-4</v>
      </c>
      <c r="BB877" t="s">
        <v>532</v>
      </c>
      <c r="BC877" s="1" t="s">
        <v>763</v>
      </c>
      <c r="BD877" t="s">
        <v>764</v>
      </c>
      <c r="BE877" t="s">
        <v>106</v>
      </c>
      <c r="BF877">
        <v>28.596389769999998</v>
      </c>
      <c r="BG877">
        <v>-81.362503050000001</v>
      </c>
      <c r="BH877" t="s">
        <v>107</v>
      </c>
      <c r="BI877">
        <v>0.128205128205128</v>
      </c>
      <c r="BJ877">
        <v>30</v>
      </c>
    </row>
    <row r="878" spans="1:62" x14ac:dyDescent="0.3">
      <c r="A878" s="1" t="s">
        <v>762</v>
      </c>
      <c r="B878" s="1" t="s">
        <v>259</v>
      </c>
      <c r="C878" t="s">
        <v>721</v>
      </c>
      <c r="D878">
        <v>2011</v>
      </c>
      <c r="E878" t="s">
        <v>260</v>
      </c>
      <c r="F878" t="s">
        <v>59</v>
      </c>
      <c r="G878">
        <v>0.50498799999999999</v>
      </c>
      <c r="H878">
        <v>0.59543360000000001</v>
      </c>
      <c r="I878">
        <v>0.81024189999999996</v>
      </c>
      <c r="J878">
        <v>1.058967</v>
      </c>
      <c r="K878">
        <v>1.4320550000000001</v>
      </c>
      <c r="L878">
        <v>3.376636</v>
      </c>
      <c r="M878">
        <v>6</v>
      </c>
      <c r="N878" t="str">
        <f t="shared" si="13"/>
        <v>120952002_45202</v>
      </c>
      <c r="O878" t="e">
        <f>VLOOKUP(N878,'HEM3 monitor concs'!D:L,9,FALSE)</f>
        <v>#N/A</v>
      </c>
      <c r="P878" t="e">
        <f>VLOOKUP(N878,'HEM3 monitor concs'!D:L,6,FALSE)</f>
        <v>#N/A</v>
      </c>
      <c r="Q878" s="3">
        <v>0.96327035245901604</v>
      </c>
      <c r="R878">
        <v>0.329654890081713</v>
      </c>
      <c r="S878" s="5">
        <v>4.1454240000000003E-2</v>
      </c>
      <c r="T878">
        <v>61</v>
      </c>
      <c r="U878">
        <v>0</v>
      </c>
      <c r="V878">
        <v>0</v>
      </c>
      <c r="W878">
        <v>15</v>
      </c>
      <c r="X878">
        <v>15</v>
      </c>
      <c r="Y878">
        <v>16</v>
      </c>
      <c r="Z878">
        <v>15</v>
      </c>
      <c r="AA878">
        <v>1</v>
      </c>
      <c r="AB878">
        <v>0</v>
      </c>
      <c r="AC878" t="s">
        <v>60</v>
      </c>
      <c r="AD878" t="s">
        <v>60</v>
      </c>
      <c r="AE878" t="s">
        <v>260</v>
      </c>
      <c r="AF878" t="s">
        <v>62</v>
      </c>
      <c r="AG878" t="s">
        <v>84</v>
      </c>
      <c r="AI878">
        <v>1</v>
      </c>
      <c r="AJ878" t="s">
        <v>60</v>
      </c>
      <c r="AK878">
        <v>5</v>
      </c>
      <c r="AL878" t="s">
        <v>60</v>
      </c>
      <c r="AM878" t="s">
        <v>60</v>
      </c>
      <c r="AN878" t="s">
        <v>60</v>
      </c>
      <c r="AO878" t="s">
        <v>60</v>
      </c>
      <c r="AP878" t="s">
        <v>60</v>
      </c>
      <c r="AQ878" t="s">
        <v>60</v>
      </c>
      <c r="AR878" t="s">
        <v>60</v>
      </c>
      <c r="AS878" t="s">
        <v>60</v>
      </c>
      <c r="AT878">
        <v>1.009976E-4</v>
      </c>
      <c r="AU878">
        <v>1.1908672E-4</v>
      </c>
      <c r="AV878">
        <v>1.6204838E-4</v>
      </c>
      <c r="AW878">
        <v>2.117934E-4</v>
      </c>
      <c r="AX878">
        <v>2.8641099999999998E-4</v>
      </c>
      <c r="AY878">
        <v>6.7532720000000005E-4</v>
      </c>
      <c r="AZ878">
        <v>1.9265407049180299E-4</v>
      </c>
      <c r="BA878" s="2">
        <v>8.2908479999999999E-6</v>
      </c>
      <c r="BB878" t="s">
        <v>532</v>
      </c>
      <c r="BC878" s="1" t="s">
        <v>763</v>
      </c>
      <c r="BD878" t="s">
        <v>764</v>
      </c>
      <c r="BE878" t="s">
        <v>106</v>
      </c>
      <c r="BF878">
        <v>28.596389769999998</v>
      </c>
      <c r="BG878">
        <v>-81.362503050000001</v>
      </c>
      <c r="BH878" t="s">
        <v>107</v>
      </c>
      <c r="BI878" t="s">
        <v>60</v>
      </c>
      <c r="BJ878">
        <v>5000</v>
      </c>
    </row>
    <row r="879" spans="1:62" x14ac:dyDescent="0.3">
      <c r="A879" s="1" t="s">
        <v>762</v>
      </c>
      <c r="B879" s="1" t="s">
        <v>261</v>
      </c>
      <c r="C879" t="s">
        <v>721</v>
      </c>
      <c r="D879">
        <v>2011</v>
      </c>
      <c r="E879" t="s">
        <v>262</v>
      </c>
      <c r="F879" t="s">
        <v>59</v>
      </c>
      <c r="G879">
        <v>8.558325E-2</v>
      </c>
      <c r="H879">
        <v>9.9847130000000006E-2</v>
      </c>
      <c r="I879">
        <v>0.13788410000000001</v>
      </c>
      <c r="J879">
        <v>0.19493959999999999</v>
      </c>
      <c r="K879">
        <v>0.27101360000000002</v>
      </c>
      <c r="L879">
        <v>0.56580039999999998</v>
      </c>
      <c r="M879">
        <v>6</v>
      </c>
      <c r="N879" t="str">
        <f t="shared" si="13"/>
        <v>120952002_45203</v>
      </c>
      <c r="O879">
        <f>VLOOKUP(N879,'HEM3 monitor concs'!D:L,9,FALSE)</f>
        <v>0.94635303081000499</v>
      </c>
      <c r="P879">
        <f>VLOOKUP(N879,'HEM3 monitor concs'!D:L,6,FALSE)</f>
        <v>0.93035303081000498</v>
      </c>
      <c r="Q879" s="3">
        <v>0.167503096557377</v>
      </c>
      <c r="R879">
        <v>9.7248418555262207E-3</v>
      </c>
      <c r="S879" s="5">
        <v>5.7055500000000002E-2</v>
      </c>
      <c r="T879">
        <v>61</v>
      </c>
      <c r="U879">
        <v>0</v>
      </c>
      <c r="V879">
        <v>0</v>
      </c>
      <c r="W879">
        <v>15</v>
      </c>
      <c r="X879">
        <v>15</v>
      </c>
      <c r="Y879">
        <v>16</v>
      </c>
      <c r="Z879">
        <v>15</v>
      </c>
      <c r="AA879">
        <v>1</v>
      </c>
      <c r="AB879">
        <v>0</v>
      </c>
      <c r="AC879" t="s">
        <v>60</v>
      </c>
      <c r="AD879" t="s">
        <v>60</v>
      </c>
      <c r="AE879" t="s">
        <v>263</v>
      </c>
      <c r="AF879" t="s">
        <v>68</v>
      </c>
      <c r="AI879">
        <v>1</v>
      </c>
      <c r="AJ879" s="2">
        <v>2.5000000000000002E-6</v>
      </c>
      <c r="AK879">
        <v>1</v>
      </c>
      <c r="AL879">
        <v>0.213958125</v>
      </c>
      <c r="AM879">
        <v>0.24961782499999999</v>
      </c>
      <c r="AN879">
        <v>0.34471025</v>
      </c>
      <c r="AO879">
        <v>0.48734899999999998</v>
      </c>
      <c r="AP879">
        <v>0.67753399999999997</v>
      </c>
      <c r="AQ879">
        <v>1.414501</v>
      </c>
      <c r="AR879">
        <v>0.41875774139344302</v>
      </c>
      <c r="AS879">
        <v>0.14263875000000001</v>
      </c>
      <c r="AT879" s="2">
        <v>8.5583250000000001E-5</v>
      </c>
      <c r="AU879" s="2">
        <v>9.9847130000000004E-5</v>
      </c>
      <c r="AV879">
        <v>1.3788409999999999E-4</v>
      </c>
      <c r="AW879">
        <v>1.949396E-4</v>
      </c>
      <c r="AX879">
        <v>2.710136E-4</v>
      </c>
      <c r="AY879">
        <v>5.6580040000000001E-4</v>
      </c>
      <c r="AZ879">
        <v>1.67503096557377E-4</v>
      </c>
      <c r="BA879" s="2">
        <v>5.7055500000000003E-5</v>
      </c>
      <c r="BB879" t="s">
        <v>532</v>
      </c>
      <c r="BC879" s="1" t="s">
        <v>763</v>
      </c>
      <c r="BD879" t="s">
        <v>764</v>
      </c>
      <c r="BE879" t="s">
        <v>106</v>
      </c>
      <c r="BF879">
        <v>28.596389769999998</v>
      </c>
      <c r="BG879">
        <v>-81.362503050000001</v>
      </c>
      <c r="BH879" t="s">
        <v>107</v>
      </c>
      <c r="BI879">
        <v>0.4</v>
      </c>
      <c r="BJ879">
        <v>1000</v>
      </c>
    </row>
    <row r="880" spans="1:62" x14ac:dyDescent="0.3">
      <c r="A880" s="1" t="s">
        <v>762</v>
      </c>
      <c r="B880" s="1" t="s">
        <v>264</v>
      </c>
      <c r="C880" t="s">
        <v>721</v>
      </c>
      <c r="D880">
        <v>2011</v>
      </c>
      <c r="E880" t="s">
        <v>265</v>
      </c>
      <c r="F880" t="s">
        <v>59</v>
      </c>
      <c r="G880">
        <v>7.8162350000000005E-2</v>
      </c>
      <c r="H880">
        <v>9.9874119999999997E-2</v>
      </c>
      <c r="I880">
        <v>0.1389553</v>
      </c>
      <c r="J880">
        <v>0.1910635</v>
      </c>
      <c r="K880">
        <v>0.27356819999999998</v>
      </c>
      <c r="L880">
        <v>0.59924469999999996</v>
      </c>
      <c r="M880">
        <v>6</v>
      </c>
      <c r="N880" t="str">
        <f t="shared" si="13"/>
        <v>120952002_45204</v>
      </c>
      <c r="O880" t="e">
        <f>VLOOKUP(N880,'HEM3 monitor concs'!D:L,9,FALSE)</f>
        <v>#N/A</v>
      </c>
      <c r="P880" t="e">
        <f>VLOOKUP(N880,'HEM3 monitor concs'!D:L,6,FALSE)</f>
        <v>#N/A</v>
      </c>
      <c r="Q880" s="3">
        <v>0.166219576885246</v>
      </c>
      <c r="R880">
        <v>1.0830985020993099E-2</v>
      </c>
      <c r="S880" s="5">
        <v>6.5135289999999998E-2</v>
      </c>
      <c r="T880">
        <v>61</v>
      </c>
      <c r="U880">
        <v>1</v>
      </c>
      <c r="V880">
        <v>0</v>
      </c>
      <c r="W880">
        <v>15</v>
      </c>
      <c r="X880">
        <v>15</v>
      </c>
      <c r="Y880">
        <v>16</v>
      </c>
      <c r="Z880">
        <v>15</v>
      </c>
      <c r="AA880">
        <v>1</v>
      </c>
      <c r="AB880">
        <v>1.63934426229508</v>
      </c>
      <c r="AC880" t="s">
        <v>60</v>
      </c>
      <c r="AD880" t="s">
        <v>60</v>
      </c>
      <c r="AE880" t="s">
        <v>265</v>
      </c>
      <c r="AF880" t="s">
        <v>84</v>
      </c>
      <c r="AI880">
        <v>1</v>
      </c>
      <c r="AJ880" t="s">
        <v>60</v>
      </c>
      <c r="AK880">
        <v>0.1</v>
      </c>
      <c r="AL880" t="s">
        <v>60</v>
      </c>
      <c r="AM880" t="s">
        <v>60</v>
      </c>
      <c r="AN880" t="s">
        <v>60</v>
      </c>
      <c r="AO880" t="s">
        <v>60</v>
      </c>
      <c r="AP880" t="s">
        <v>60</v>
      </c>
      <c r="AQ880" t="s">
        <v>60</v>
      </c>
      <c r="AR880" t="s">
        <v>60</v>
      </c>
      <c r="AS880" t="s">
        <v>60</v>
      </c>
      <c r="AT880">
        <v>7.8162350000000002E-4</v>
      </c>
      <c r="AU880">
        <v>9.9874120000000011E-4</v>
      </c>
      <c r="AV880">
        <v>1.389553E-3</v>
      </c>
      <c r="AW880">
        <v>1.9106349999999999E-3</v>
      </c>
      <c r="AX880">
        <v>2.7356820000000001E-3</v>
      </c>
      <c r="AY880">
        <v>5.9924469999999997E-3</v>
      </c>
      <c r="AZ880">
        <v>1.66219576885246E-3</v>
      </c>
      <c r="BA880">
        <v>6.5135289999999999E-4</v>
      </c>
      <c r="BB880" t="s">
        <v>532</v>
      </c>
      <c r="BC880" s="1" t="s">
        <v>763</v>
      </c>
      <c r="BD880" t="s">
        <v>764</v>
      </c>
      <c r="BE880" t="s">
        <v>106</v>
      </c>
      <c r="BF880">
        <v>28.596389769999998</v>
      </c>
      <c r="BG880">
        <v>-81.362503050000001</v>
      </c>
      <c r="BH880" t="s">
        <v>107</v>
      </c>
      <c r="BI880" t="s">
        <v>60</v>
      </c>
      <c r="BJ880">
        <v>100</v>
      </c>
    </row>
    <row r="881" spans="1:62" x14ac:dyDescent="0.3">
      <c r="A881" s="1" t="s">
        <v>762</v>
      </c>
      <c r="B881" s="1" t="s">
        <v>270</v>
      </c>
      <c r="C881" t="s">
        <v>721</v>
      </c>
      <c r="D881">
        <v>2011</v>
      </c>
      <c r="E881" t="s">
        <v>271</v>
      </c>
      <c r="F881" t="s">
        <v>59</v>
      </c>
      <c r="G881">
        <v>3.0061500000000001E-2</v>
      </c>
      <c r="H881">
        <v>3.6073800000000003E-2</v>
      </c>
      <c r="I881">
        <v>5.4110699999999998E-2</v>
      </c>
      <c r="J881">
        <v>6.6135299999999994E-2</v>
      </c>
      <c r="K881">
        <v>8.4172200000000003E-2</v>
      </c>
      <c r="L881">
        <v>0.12625829999999999</v>
      </c>
      <c r="M881">
        <v>6</v>
      </c>
      <c r="N881" t="str">
        <f t="shared" si="13"/>
        <v>120952002_45807</v>
      </c>
      <c r="O881" t="e">
        <f>VLOOKUP(N881,'HEM3 monitor concs'!D:L,9,FALSE)</f>
        <v>#N/A</v>
      </c>
      <c r="P881" t="e">
        <f>VLOOKUP(N881,'HEM3 monitor concs'!D:L,6,FALSE)</f>
        <v>#N/A</v>
      </c>
      <c r="Q881" s="3">
        <v>5.2139453442623003E-2</v>
      </c>
      <c r="R881">
        <v>6.0453652207680304E-4</v>
      </c>
      <c r="S881" s="5">
        <v>3.0061500000000001E-2</v>
      </c>
      <c r="T881">
        <v>61</v>
      </c>
      <c r="U881">
        <v>5</v>
      </c>
      <c r="V881">
        <v>3</v>
      </c>
      <c r="W881">
        <v>15</v>
      </c>
      <c r="X881">
        <v>15</v>
      </c>
      <c r="Y881">
        <v>16</v>
      </c>
      <c r="Z881">
        <v>15</v>
      </c>
      <c r="AA881">
        <v>1</v>
      </c>
      <c r="AB881">
        <v>8.1967213114754092</v>
      </c>
      <c r="AC881" t="s">
        <v>60</v>
      </c>
      <c r="AD881" t="s">
        <v>60</v>
      </c>
      <c r="AE881" t="s">
        <v>272</v>
      </c>
      <c r="AF881" t="s">
        <v>93</v>
      </c>
      <c r="AI881">
        <v>1</v>
      </c>
      <c r="AJ881" s="2">
        <v>1.1E-5</v>
      </c>
      <c r="AK881">
        <v>0.8</v>
      </c>
      <c r="AL881">
        <v>0.33067649999999998</v>
      </c>
      <c r="AM881">
        <v>0.39681179999999999</v>
      </c>
      <c r="AN881">
        <v>0.59521769999999996</v>
      </c>
      <c r="AO881">
        <v>0.72748829999999998</v>
      </c>
      <c r="AP881">
        <v>0.9258942</v>
      </c>
      <c r="AQ881">
        <v>1.3888412999999999</v>
      </c>
      <c r="AR881">
        <v>0.57353398786885201</v>
      </c>
      <c r="AS881">
        <v>0.33067649999999998</v>
      </c>
      <c r="AT881" s="2">
        <v>3.7576875000000001E-5</v>
      </c>
      <c r="AU881" s="2">
        <v>4.5092249999999998E-5</v>
      </c>
      <c r="AV881" s="2">
        <v>6.7638374999999998E-5</v>
      </c>
      <c r="AW881" s="2">
        <v>8.2669125000000006E-5</v>
      </c>
      <c r="AX881">
        <v>1.0521525000000001E-4</v>
      </c>
      <c r="AY881">
        <v>1.5782287500000001E-4</v>
      </c>
      <c r="AZ881" s="2">
        <v>6.5174316803278702E-5</v>
      </c>
      <c r="BA881" s="2">
        <v>3.7576875000000001E-5</v>
      </c>
      <c r="BB881" t="s">
        <v>532</v>
      </c>
      <c r="BC881" s="1" t="s">
        <v>763</v>
      </c>
      <c r="BD881" t="s">
        <v>764</v>
      </c>
      <c r="BE881" t="s">
        <v>106</v>
      </c>
      <c r="BF881">
        <v>28.596389769999998</v>
      </c>
      <c r="BG881">
        <v>-81.362503050000001</v>
      </c>
      <c r="BH881" t="s">
        <v>107</v>
      </c>
      <c r="BI881">
        <v>9.0909090909090898E-2</v>
      </c>
      <c r="BJ881">
        <v>800</v>
      </c>
    </row>
    <row r="882" spans="1:62" x14ac:dyDescent="0.3">
      <c r="A882" s="1" t="s">
        <v>766</v>
      </c>
      <c r="B882" s="1" t="s">
        <v>168</v>
      </c>
      <c r="C882" t="s">
        <v>721</v>
      </c>
      <c r="D882">
        <v>2011</v>
      </c>
      <c r="E882" t="s">
        <v>169</v>
      </c>
      <c r="F882" t="s">
        <v>59</v>
      </c>
      <c r="G882">
        <v>2.433509E-2</v>
      </c>
      <c r="H882">
        <v>3.318422E-2</v>
      </c>
      <c r="I882">
        <v>4.6457900000000003E-2</v>
      </c>
      <c r="J882">
        <v>6.415614E-2</v>
      </c>
      <c r="K882">
        <v>9.9552650000000006E-2</v>
      </c>
      <c r="L882">
        <v>0.18361930000000001</v>
      </c>
      <c r="M882">
        <v>6</v>
      </c>
      <c r="N882" t="str">
        <f t="shared" si="13"/>
        <v>121030018_43218</v>
      </c>
      <c r="O882" t="e">
        <f>VLOOKUP(N882,'HEM3 monitor concs'!D:L,9,FALSE)</f>
        <v>#N/A</v>
      </c>
      <c r="P882" t="e">
        <f>VLOOKUP(N882,'HEM3 monitor concs'!D:L,6,FALSE)</f>
        <v>#N/A</v>
      </c>
      <c r="Q882" s="3">
        <v>5.4581688196721302E-2</v>
      </c>
      <c r="R882">
        <v>1.2507456594126199E-3</v>
      </c>
      <c r="S882" s="5">
        <v>3.318422E-2</v>
      </c>
      <c r="T882">
        <v>61</v>
      </c>
      <c r="U882">
        <v>14</v>
      </c>
      <c r="V882">
        <v>1</v>
      </c>
      <c r="W882">
        <v>15</v>
      </c>
      <c r="X882">
        <v>15</v>
      </c>
      <c r="Y882">
        <v>16</v>
      </c>
      <c r="Z882">
        <v>15</v>
      </c>
      <c r="AA882">
        <v>1</v>
      </c>
      <c r="AB882">
        <v>22.9508196721311</v>
      </c>
      <c r="AC882" t="s">
        <v>60</v>
      </c>
      <c r="AD882" t="s">
        <v>60</v>
      </c>
      <c r="AE882" t="s">
        <v>169</v>
      </c>
      <c r="AF882" t="s">
        <v>170</v>
      </c>
      <c r="AI882">
        <v>1</v>
      </c>
      <c r="AJ882" s="2">
        <v>3.0000000000000001E-5</v>
      </c>
      <c r="AK882">
        <v>2E-3</v>
      </c>
      <c r="AL882">
        <v>0.7300527</v>
      </c>
      <c r="AM882">
        <v>0.99552660000000004</v>
      </c>
      <c r="AN882">
        <v>1.393737</v>
      </c>
      <c r="AO882">
        <v>1.9246842</v>
      </c>
      <c r="AP882">
        <v>2.9865794999999999</v>
      </c>
      <c r="AQ882">
        <v>5.5085790000000001</v>
      </c>
      <c r="AR882">
        <v>1.63745064590164</v>
      </c>
      <c r="AS882">
        <v>0.99552660000000004</v>
      </c>
      <c r="AT882">
        <v>1.2167545E-2</v>
      </c>
      <c r="AU882">
        <v>1.659211E-2</v>
      </c>
      <c r="AV882">
        <v>2.3228950000000002E-2</v>
      </c>
      <c r="AW882">
        <v>3.207807E-2</v>
      </c>
      <c r="AX882">
        <v>4.9776325000000003E-2</v>
      </c>
      <c r="AY882">
        <v>9.1809650000000007E-2</v>
      </c>
      <c r="AZ882">
        <v>2.72908440983607E-2</v>
      </c>
      <c r="BA882">
        <v>1.659211E-2</v>
      </c>
      <c r="BB882" t="s">
        <v>765</v>
      </c>
      <c r="BC882" s="1" t="s">
        <v>767</v>
      </c>
      <c r="BD882" t="s">
        <v>768</v>
      </c>
      <c r="BE882" t="s">
        <v>63</v>
      </c>
      <c r="BF882">
        <v>27.785865780000002</v>
      </c>
      <c r="BG882">
        <v>-82.739875789999999</v>
      </c>
      <c r="BH882" t="s">
        <v>109</v>
      </c>
      <c r="BI882">
        <v>3.3333333333333298E-2</v>
      </c>
      <c r="BJ882">
        <v>2</v>
      </c>
    </row>
    <row r="883" spans="1:62" x14ac:dyDescent="0.3">
      <c r="A883" s="1" t="s">
        <v>766</v>
      </c>
      <c r="B883" s="1" t="s">
        <v>173</v>
      </c>
      <c r="C883" t="s">
        <v>721</v>
      </c>
      <c r="D883">
        <v>2011</v>
      </c>
      <c r="E883" t="s">
        <v>174</v>
      </c>
      <c r="F883" t="s">
        <v>59</v>
      </c>
      <c r="G883">
        <v>1.1962929</v>
      </c>
      <c r="H883">
        <v>1.473873</v>
      </c>
      <c r="I883">
        <v>1.9528810000000001</v>
      </c>
      <c r="J883">
        <v>2.16168</v>
      </c>
      <c r="K883">
        <v>2.6185798999999998</v>
      </c>
      <c r="L883">
        <v>3.1074139999999999</v>
      </c>
      <c r="M883">
        <v>6</v>
      </c>
      <c r="N883" t="str">
        <f t="shared" si="13"/>
        <v>121030018_43502</v>
      </c>
      <c r="O883" t="e">
        <f>VLOOKUP(N883,'HEM3 monitor concs'!D:L,9,FALSE)</f>
        <v>#N/A</v>
      </c>
      <c r="P883" t="e">
        <f>VLOOKUP(N883,'HEM3 monitor concs'!D:L,6,FALSE)</f>
        <v>#N/A</v>
      </c>
      <c r="Q883" s="3">
        <v>1.8593771854838701</v>
      </c>
      <c r="R883">
        <v>0.28583763908850202</v>
      </c>
      <c r="S883" s="5">
        <v>1.24011309677419E-2</v>
      </c>
      <c r="T883">
        <v>62</v>
      </c>
      <c r="U883">
        <v>0</v>
      </c>
      <c r="V883">
        <v>0</v>
      </c>
      <c r="W883">
        <v>15</v>
      </c>
      <c r="X883">
        <v>15</v>
      </c>
      <c r="Y883">
        <v>14</v>
      </c>
      <c r="Z883">
        <v>18</v>
      </c>
      <c r="AA883">
        <v>1</v>
      </c>
      <c r="AB883">
        <v>0</v>
      </c>
      <c r="AC883" t="s">
        <v>60</v>
      </c>
      <c r="AD883" t="s">
        <v>60</v>
      </c>
      <c r="AE883" t="s">
        <v>174</v>
      </c>
      <c r="AF883" t="s">
        <v>62</v>
      </c>
      <c r="AI883">
        <v>1</v>
      </c>
      <c r="AJ883" s="2">
        <v>1.2999999999999999E-5</v>
      </c>
      <c r="AK883">
        <v>9.7999999999999997E-3</v>
      </c>
      <c r="AL883">
        <v>15.551807699999999</v>
      </c>
      <c r="AM883">
        <v>19.160349</v>
      </c>
      <c r="AN883">
        <v>25.387453000000001</v>
      </c>
      <c r="AO883">
        <v>28.101839999999999</v>
      </c>
      <c r="AP883">
        <v>34.041538699999997</v>
      </c>
      <c r="AQ883">
        <v>40.396382000000003</v>
      </c>
      <c r="AR883">
        <v>24.171903411290302</v>
      </c>
      <c r="AS883">
        <v>0.16121470258064499</v>
      </c>
      <c r="AT883">
        <v>0.12207070408163299</v>
      </c>
      <c r="AU883">
        <v>0.15039520408163301</v>
      </c>
      <c r="AV883">
        <v>0.19927357142857099</v>
      </c>
      <c r="AW883">
        <v>0.22057959183673501</v>
      </c>
      <c r="AX883">
        <v>0.26720203061224501</v>
      </c>
      <c r="AY883">
        <v>0.31708306122448998</v>
      </c>
      <c r="AZ883">
        <v>0.189732365865701</v>
      </c>
      <c r="BA883">
        <v>1.26542152732061E-3</v>
      </c>
      <c r="BB883" t="s">
        <v>765</v>
      </c>
      <c r="BC883" s="1" t="s">
        <v>767</v>
      </c>
      <c r="BD883" t="s">
        <v>768</v>
      </c>
      <c r="BE883" t="s">
        <v>63</v>
      </c>
      <c r="BF883">
        <v>27.785865780000002</v>
      </c>
      <c r="BG883">
        <v>-82.739875789999999</v>
      </c>
      <c r="BH883" t="s">
        <v>109</v>
      </c>
      <c r="BI883">
        <v>7.69230769230769E-2</v>
      </c>
      <c r="BJ883">
        <v>9.8000000000000007</v>
      </c>
    </row>
    <row r="884" spans="1:62" x14ac:dyDescent="0.3">
      <c r="A884" s="1" t="s">
        <v>766</v>
      </c>
      <c r="B884" s="1" t="s">
        <v>175</v>
      </c>
      <c r="C884" t="s">
        <v>721</v>
      </c>
      <c r="D884">
        <v>2011</v>
      </c>
      <c r="E884" t="s">
        <v>176</v>
      </c>
      <c r="F884" t="s">
        <v>59</v>
      </c>
      <c r="G884">
        <v>0.90550668999999995</v>
      </c>
      <c r="H884">
        <v>1.143594</v>
      </c>
      <c r="I884">
        <v>2.1079240000000001</v>
      </c>
      <c r="J884">
        <v>2.7159797499999998</v>
      </c>
      <c r="K884">
        <v>3.7816529000000001</v>
      </c>
      <c r="L884">
        <v>5.0986549999999999</v>
      </c>
      <c r="M884">
        <v>6</v>
      </c>
      <c r="N884" t="str">
        <f t="shared" si="13"/>
        <v>121030018_43503</v>
      </c>
      <c r="O884" t="e">
        <f>VLOOKUP(N884,'HEM3 monitor concs'!D:L,9,FALSE)</f>
        <v>#N/A</v>
      </c>
      <c r="P884" t="e">
        <f>VLOOKUP(N884,'HEM3 monitor concs'!D:L,6,FALSE)</f>
        <v>#N/A</v>
      </c>
      <c r="Q884" s="3">
        <v>2.1306194596774199</v>
      </c>
      <c r="R884">
        <v>1.3909345081620501</v>
      </c>
      <c r="S884" s="5">
        <v>1.2611509999999999E-2</v>
      </c>
      <c r="T884">
        <v>62</v>
      </c>
      <c r="U884">
        <v>0</v>
      </c>
      <c r="V884">
        <v>0</v>
      </c>
      <c r="W884">
        <v>15</v>
      </c>
      <c r="X884">
        <v>15</v>
      </c>
      <c r="Y884">
        <v>14</v>
      </c>
      <c r="Z884">
        <v>18</v>
      </c>
      <c r="AA884">
        <v>1</v>
      </c>
      <c r="AB884">
        <v>0</v>
      </c>
      <c r="AC884" t="s">
        <v>60</v>
      </c>
      <c r="AD884" t="s">
        <v>60</v>
      </c>
      <c r="AE884" t="s">
        <v>176</v>
      </c>
      <c r="AF884" t="s">
        <v>62</v>
      </c>
      <c r="AI884">
        <v>1</v>
      </c>
      <c r="AJ884" s="2">
        <v>2.2000000000000001E-6</v>
      </c>
      <c r="AK884">
        <v>8.9999999999999993E-3</v>
      </c>
      <c r="AL884">
        <v>1.9921147180000001</v>
      </c>
      <c r="AM884">
        <v>2.5159068000000002</v>
      </c>
      <c r="AN884">
        <v>4.6374328</v>
      </c>
      <c r="AO884">
        <v>5.9751554499999999</v>
      </c>
      <c r="AP884">
        <v>8.3196363800000004</v>
      </c>
      <c r="AQ884">
        <v>11.217041</v>
      </c>
      <c r="AR884">
        <v>4.6873628112903196</v>
      </c>
      <c r="AS884">
        <v>2.7745321999999999E-2</v>
      </c>
      <c r="AT884">
        <v>0.100611854444444</v>
      </c>
      <c r="AU884">
        <v>0.12706600000000001</v>
      </c>
      <c r="AV884">
        <v>0.23421377777777799</v>
      </c>
      <c r="AW884">
        <v>0.301775527777778</v>
      </c>
      <c r="AX884">
        <v>0.42018365555555598</v>
      </c>
      <c r="AY884">
        <v>0.56651722222222201</v>
      </c>
      <c r="AZ884">
        <v>0.23673549551971301</v>
      </c>
      <c r="BA884">
        <v>1.40127888888889E-3</v>
      </c>
      <c r="BB884" t="s">
        <v>765</v>
      </c>
      <c r="BC884" s="1" t="s">
        <v>767</v>
      </c>
      <c r="BD884" t="s">
        <v>768</v>
      </c>
      <c r="BE884" t="s">
        <v>63</v>
      </c>
      <c r="BF884">
        <v>27.785865780000002</v>
      </c>
      <c r="BG884">
        <v>-82.739875789999999</v>
      </c>
      <c r="BH884" t="s">
        <v>109</v>
      </c>
      <c r="BI884">
        <v>0.45454545454545398</v>
      </c>
      <c r="BJ884">
        <v>9</v>
      </c>
    </row>
    <row r="885" spans="1:62" x14ac:dyDescent="0.3">
      <c r="A885" s="1" t="s">
        <v>766</v>
      </c>
      <c r="B885" s="1" t="s">
        <v>326</v>
      </c>
      <c r="C885" t="s">
        <v>721</v>
      </c>
      <c r="D885">
        <v>2011</v>
      </c>
      <c r="E885" t="s">
        <v>327</v>
      </c>
      <c r="F885" t="s">
        <v>59</v>
      </c>
      <c r="G885">
        <v>0.10000737699999999</v>
      </c>
      <c r="H885">
        <v>0.13837127499999999</v>
      </c>
      <c r="I885">
        <v>0.216168</v>
      </c>
      <c r="J885">
        <v>0.25952029999999998</v>
      </c>
      <c r="K885">
        <v>0.31071170999999997</v>
      </c>
      <c r="L885">
        <v>0.38957740000000002</v>
      </c>
      <c r="M885">
        <v>6</v>
      </c>
      <c r="N885" t="str">
        <f t="shared" si="13"/>
        <v>121030018_43504</v>
      </c>
      <c r="O885">
        <f>VLOOKUP(N885,'HEM3 monitor concs'!D:L,9,FALSE)</f>
        <v>1.4926530751576E-2</v>
      </c>
      <c r="P885">
        <f>VLOOKUP(N885,'HEM3 monitor concs'!D:L,6,FALSE)</f>
        <v>1.4828676437644E-2</v>
      </c>
      <c r="Q885" s="3">
        <v>0.204865313064516</v>
      </c>
      <c r="R885">
        <v>6.3760117056022103E-3</v>
      </c>
      <c r="S885" s="5">
        <v>7.0881029354838698E-3</v>
      </c>
      <c r="T885">
        <v>62</v>
      </c>
      <c r="U885">
        <v>0</v>
      </c>
      <c r="V885">
        <v>0</v>
      </c>
      <c r="W885">
        <v>15</v>
      </c>
      <c r="X885">
        <v>15</v>
      </c>
      <c r="Y885">
        <v>14</v>
      </c>
      <c r="Z885">
        <v>18</v>
      </c>
      <c r="AA885">
        <v>1</v>
      </c>
      <c r="AB885">
        <v>0</v>
      </c>
      <c r="AC885" t="s">
        <v>60</v>
      </c>
      <c r="AD885" t="s">
        <v>60</v>
      </c>
      <c r="AE885" t="s">
        <v>328</v>
      </c>
      <c r="AI885">
        <v>1</v>
      </c>
      <c r="AJ885" t="s">
        <v>60</v>
      </c>
      <c r="AK885">
        <v>8.0000000000000002E-3</v>
      </c>
      <c r="AL885" t="s">
        <v>60</v>
      </c>
      <c r="AM885" t="s">
        <v>60</v>
      </c>
      <c r="AN885" t="s">
        <v>60</v>
      </c>
      <c r="AO885" t="s">
        <v>60</v>
      </c>
      <c r="AP885" t="s">
        <v>60</v>
      </c>
      <c r="AQ885" t="s">
        <v>60</v>
      </c>
      <c r="AR885" t="s">
        <v>60</v>
      </c>
      <c r="AS885" t="s">
        <v>60</v>
      </c>
      <c r="AT885">
        <v>1.2500922124999999E-2</v>
      </c>
      <c r="AU885">
        <v>1.7296409374999999E-2</v>
      </c>
      <c r="AV885">
        <v>2.7021E-2</v>
      </c>
      <c r="AW885">
        <v>3.2440037499999998E-2</v>
      </c>
      <c r="AX885">
        <v>3.8838963749999997E-2</v>
      </c>
      <c r="AY885">
        <v>4.8697175000000002E-2</v>
      </c>
      <c r="AZ885">
        <v>2.56081641330645E-2</v>
      </c>
      <c r="BA885">
        <v>8.8601286693548405E-4</v>
      </c>
      <c r="BB885" t="s">
        <v>765</v>
      </c>
      <c r="BC885" s="1" t="s">
        <v>767</v>
      </c>
      <c r="BD885" t="s">
        <v>768</v>
      </c>
      <c r="BE885" t="s">
        <v>63</v>
      </c>
      <c r="BF885">
        <v>27.785865780000002</v>
      </c>
      <c r="BG885">
        <v>-82.739875789999999</v>
      </c>
      <c r="BH885" t="s">
        <v>109</v>
      </c>
      <c r="BI885" t="s">
        <v>60</v>
      </c>
      <c r="BJ885">
        <v>8</v>
      </c>
    </row>
    <row r="886" spans="1:62" x14ac:dyDescent="0.3">
      <c r="A886" s="1" t="s">
        <v>766</v>
      </c>
      <c r="B886" s="1" t="s">
        <v>202</v>
      </c>
      <c r="C886" t="s">
        <v>721</v>
      </c>
      <c r="D886">
        <v>2011</v>
      </c>
      <c r="E886" t="s">
        <v>203</v>
      </c>
      <c r="F886" t="s">
        <v>59</v>
      </c>
      <c r="G886">
        <v>0</v>
      </c>
      <c r="H886">
        <v>0</v>
      </c>
      <c r="I886">
        <v>3.2552310000000001E-2</v>
      </c>
      <c r="J886">
        <v>4.5573229999999999E-2</v>
      </c>
      <c r="K886">
        <v>5.6424009999999997E-2</v>
      </c>
      <c r="L886">
        <v>0.1302092</v>
      </c>
      <c r="M886">
        <v>6</v>
      </c>
      <c r="N886" t="str">
        <f t="shared" si="13"/>
        <v>121030018_43704</v>
      </c>
      <c r="O886" t="e">
        <f>VLOOKUP(N886,'HEM3 monitor concs'!D:L,9,FALSE)</f>
        <v>#N/A</v>
      </c>
      <c r="P886" t="e">
        <f>VLOOKUP(N886,'HEM3 monitor concs'!D:L,6,FALSE)</f>
        <v>#N/A</v>
      </c>
      <c r="Q886" s="3">
        <v>2.9172561475409801E-2</v>
      </c>
      <c r="R886">
        <v>7.2676864441975901E-4</v>
      </c>
      <c r="S886" s="5">
        <v>2.1701539999999998E-2</v>
      </c>
      <c r="T886">
        <v>61</v>
      </c>
      <c r="U886">
        <v>25</v>
      </c>
      <c r="V886">
        <v>20</v>
      </c>
      <c r="W886">
        <v>15</v>
      </c>
      <c r="X886">
        <v>15</v>
      </c>
      <c r="Y886">
        <v>16</v>
      </c>
      <c r="Z886">
        <v>15</v>
      </c>
      <c r="AA886">
        <v>1</v>
      </c>
      <c r="AB886">
        <v>40.983606557377101</v>
      </c>
      <c r="AC886" t="s">
        <v>60</v>
      </c>
      <c r="AD886" t="s">
        <v>60</v>
      </c>
      <c r="AE886" t="s">
        <v>203</v>
      </c>
      <c r="AF886" t="s">
        <v>62</v>
      </c>
      <c r="AI886">
        <v>1</v>
      </c>
      <c r="AJ886" s="2">
        <v>6.7999999999999999E-5</v>
      </c>
      <c r="AK886">
        <v>2E-3</v>
      </c>
      <c r="AL886">
        <v>0</v>
      </c>
      <c r="AM886">
        <v>0</v>
      </c>
      <c r="AN886">
        <v>2.2135570800000002</v>
      </c>
      <c r="AO886">
        <v>3.09897964</v>
      </c>
      <c r="AP886">
        <v>3.8368326800000001</v>
      </c>
      <c r="AQ886">
        <v>8.8542255999999995</v>
      </c>
      <c r="AR886">
        <v>1.9837341803278701</v>
      </c>
      <c r="AS886">
        <v>1.47570472</v>
      </c>
      <c r="AT886">
        <v>0</v>
      </c>
      <c r="AU886">
        <v>0</v>
      </c>
      <c r="AV886">
        <v>1.6276155E-2</v>
      </c>
      <c r="AW886">
        <v>2.2786615E-2</v>
      </c>
      <c r="AX886">
        <v>2.8212004999999998E-2</v>
      </c>
      <c r="AY886">
        <v>6.5104599999999999E-2</v>
      </c>
      <c r="AZ886">
        <v>1.4586280737704901E-2</v>
      </c>
      <c r="BA886">
        <v>1.0850769999999999E-2</v>
      </c>
      <c r="BB886" t="s">
        <v>765</v>
      </c>
      <c r="BC886" s="1" t="s">
        <v>767</v>
      </c>
      <c r="BD886" t="s">
        <v>768</v>
      </c>
      <c r="BE886" t="s">
        <v>63</v>
      </c>
      <c r="BF886">
        <v>27.785865780000002</v>
      </c>
      <c r="BG886">
        <v>-82.739875789999999</v>
      </c>
      <c r="BH886" t="s">
        <v>109</v>
      </c>
      <c r="BI886">
        <v>1.4705882352941201E-2</v>
      </c>
      <c r="BJ886">
        <v>2</v>
      </c>
    </row>
    <row r="887" spans="1:62" x14ac:dyDescent="0.3">
      <c r="A887" s="1" t="s">
        <v>766</v>
      </c>
      <c r="B887" s="1" t="s">
        <v>177</v>
      </c>
      <c r="C887" t="s">
        <v>721</v>
      </c>
      <c r="D887">
        <v>2011</v>
      </c>
      <c r="E887" t="s">
        <v>178</v>
      </c>
      <c r="F887" t="s">
        <v>59</v>
      </c>
      <c r="G887">
        <v>1.108927</v>
      </c>
      <c r="H887">
        <v>1.1399030000000001</v>
      </c>
      <c r="I887">
        <v>1.2514149999999999</v>
      </c>
      <c r="J887">
        <v>1.4290080000000001</v>
      </c>
      <c r="K887">
        <v>1.5178050000000001</v>
      </c>
      <c r="L887">
        <v>1.683009</v>
      </c>
      <c r="M887">
        <v>6</v>
      </c>
      <c r="N887" t="str">
        <f t="shared" si="13"/>
        <v>121030018_43801</v>
      </c>
      <c r="O887">
        <f>VLOOKUP(N887,'HEM3 monitor concs'!D:L,9,FALSE)</f>
        <v>1.0900932818064042</v>
      </c>
      <c r="P887">
        <f>VLOOKUP(N887,'HEM3 monitor concs'!D:L,6,FALSE)</f>
        <v>9.3281806404000003E-5</v>
      </c>
      <c r="Q887" s="3">
        <v>1.2809686147541</v>
      </c>
      <c r="R887">
        <v>2.7778768581301301E-2</v>
      </c>
      <c r="S887" s="5">
        <v>4.5430900000000003E-2</v>
      </c>
      <c r="T887">
        <v>61</v>
      </c>
      <c r="U887">
        <v>0</v>
      </c>
      <c r="V887">
        <v>0</v>
      </c>
      <c r="W887">
        <v>15</v>
      </c>
      <c r="X887">
        <v>15</v>
      </c>
      <c r="Y887">
        <v>16</v>
      </c>
      <c r="Z887">
        <v>15</v>
      </c>
      <c r="AA887">
        <v>1</v>
      </c>
      <c r="AB887">
        <v>0</v>
      </c>
      <c r="AC887" t="s">
        <v>60</v>
      </c>
      <c r="AD887" t="s">
        <v>60</v>
      </c>
      <c r="AE887" t="s">
        <v>179</v>
      </c>
      <c r="AF887" t="s">
        <v>84</v>
      </c>
      <c r="AI887">
        <v>1</v>
      </c>
      <c r="AJ887" t="s">
        <v>60</v>
      </c>
      <c r="AK887">
        <v>0.09</v>
      </c>
      <c r="AL887" t="s">
        <v>60</v>
      </c>
      <c r="AM887" t="s">
        <v>60</v>
      </c>
      <c r="AN887" t="s">
        <v>60</v>
      </c>
      <c r="AO887" t="s">
        <v>60</v>
      </c>
      <c r="AP887" t="s">
        <v>60</v>
      </c>
      <c r="AQ887" t="s">
        <v>60</v>
      </c>
      <c r="AR887" t="s">
        <v>60</v>
      </c>
      <c r="AS887" t="s">
        <v>60</v>
      </c>
      <c r="AT887">
        <v>1.23214111111111E-2</v>
      </c>
      <c r="AU887">
        <v>1.26655888888889E-2</v>
      </c>
      <c r="AV887">
        <v>1.39046111111111E-2</v>
      </c>
      <c r="AW887">
        <v>1.5877866666666698E-2</v>
      </c>
      <c r="AX887">
        <v>1.6864500000000001E-2</v>
      </c>
      <c r="AY887">
        <v>1.8700100000000001E-2</v>
      </c>
      <c r="AZ887">
        <v>1.42329846083789E-2</v>
      </c>
      <c r="BA887">
        <v>5.0478777777777798E-4</v>
      </c>
      <c r="BB887" t="s">
        <v>765</v>
      </c>
      <c r="BC887" s="1" t="s">
        <v>767</v>
      </c>
      <c r="BD887" t="s">
        <v>768</v>
      </c>
      <c r="BE887" t="s">
        <v>63</v>
      </c>
      <c r="BF887">
        <v>27.785865780000002</v>
      </c>
      <c r="BG887">
        <v>-82.739875789999999</v>
      </c>
      <c r="BH887" t="s">
        <v>109</v>
      </c>
      <c r="BI887" t="s">
        <v>60</v>
      </c>
      <c r="BJ887">
        <v>90</v>
      </c>
    </row>
    <row r="888" spans="1:62" x14ac:dyDescent="0.3">
      <c r="A888" s="1" t="s">
        <v>766</v>
      </c>
      <c r="B888" s="1" t="s">
        <v>204</v>
      </c>
      <c r="C888" t="s">
        <v>721</v>
      </c>
      <c r="D888">
        <v>2011</v>
      </c>
      <c r="E888" t="s">
        <v>205</v>
      </c>
      <c r="F888" t="s">
        <v>59</v>
      </c>
      <c r="G888">
        <v>0.1736819</v>
      </c>
      <c r="H888">
        <v>0.2049446</v>
      </c>
      <c r="I888">
        <v>0.25704909999999997</v>
      </c>
      <c r="J888">
        <v>0.30915369999999998</v>
      </c>
      <c r="K888">
        <v>0.35083730000000002</v>
      </c>
      <c r="L888">
        <v>0.6426229</v>
      </c>
      <c r="M888">
        <v>6</v>
      </c>
      <c r="N888" t="str">
        <f t="shared" si="13"/>
        <v>121030018_43802</v>
      </c>
      <c r="O888" t="e">
        <f>VLOOKUP(N888,'HEM3 monitor concs'!D:L,9,FALSE)</f>
        <v>#N/A</v>
      </c>
      <c r="P888" t="e">
        <f>VLOOKUP(N888,'HEM3 monitor concs'!D:L,6,FALSE)</f>
        <v>#N/A</v>
      </c>
      <c r="Q888" s="3">
        <v>0.262971391803279</v>
      </c>
      <c r="R888">
        <v>7.6605375384990997E-3</v>
      </c>
      <c r="S888" s="5">
        <v>1.736818E-2</v>
      </c>
      <c r="T888">
        <v>61</v>
      </c>
      <c r="U888">
        <v>0</v>
      </c>
      <c r="V888">
        <v>0</v>
      </c>
      <c r="W888">
        <v>15</v>
      </c>
      <c r="X888">
        <v>15</v>
      </c>
      <c r="Y888">
        <v>16</v>
      </c>
      <c r="Z888">
        <v>15</v>
      </c>
      <c r="AA888">
        <v>1</v>
      </c>
      <c r="AB888">
        <v>0</v>
      </c>
      <c r="AC888" t="s">
        <v>60</v>
      </c>
      <c r="AD888" t="s">
        <v>60</v>
      </c>
      <c r="AE888" t="s">
        <v>206</v>
      </c>
      <c r="AF888" t="s">
        <v>93</v>
      </c>
      <c r="AI888">
        <v>1</v>
      </c>
      <c r="AJ888" s="2">
        <v>1.6000000000000001E-8</v>
      </c>
      <c r="AK888">
        <v>0.6</v>
      </c>
      <c r="AL888">
        <v>2.7789104E-3</v>
      </c>
      <c r="AM888">
        <v>3.2791135999999999E-3</v>
      </c>
      <c r="AN888">
        <v>4.1127856000000001E-3</v>
      </c>
      <c r="AO888">
        <v>4.9464592000000003E-3</v>
      </c>
      <c r="AP888">
        <v>5.6133967999999999E-3</v>
      </c>
      <c r="AQ888">
        <v>1.02819664E-2</v>
      </c>
      <c r="AR888">
        <v>4.2075422688524601E-3</v>
      </c>
      <c r="AS888">
        <v>2.7789087999999999E-4</v>
      </c>
      <c r="AT888">
        <v>2.8946983333333299E-4</v>
      </c>
      <c r="AU888">
        <v>3.4157433333333297E-4</v>
      </c>
      <c r="AV888">
        <v>4.2841516666666698E-4</v>
      </c>
      <c r="AW888">
        <v>5.1525616666666697E-4</v>
      </c>
      <c r="AX888">
        <v>5.8472883333333297E-4</v>
      </c>
      <c r="AY888">
        <v>1.0710381666666699E-3</v>
      </c>
      <c r="AZ888">
        <v>4.38285653005464E-4</v>
      </c>
      <c r="BA888" s="2">
        <v>2.89469666666667E-5</v>
      </c>
      <c r="BB888" t="s">
        <v>765</v>
      </c>
      <c r="BC888" s="1" t="s">
        <v>767</v>
      </c>
      <c r="BD888" t="s">
        <v>768</v>
      </c>
      <c r="BE888" t="s">
        <v>63</v>
      </c>
      <c r="BF888">
        <v>27.785865780000002</v>
      </c>
      <c r="BG888">
        <v>-82.739875789999999</v>
      </c>
      <c r="BH888" t="s">
        <v>109</v>
      </c>
      <c r="BI888">
        <v>62.5</v>
      </c>
      <c r="BJ888">
        <v>600</v>
      </c>
    </row>
    <row r="889" spans="1:62" x14ac:dyDescent="0.3">
      <c r="A889" s="1" t="s">
        <v>766</v>
      </c>
      <c r="B889" s="1" t="s">
        <v>207</v>
      </c>
      <c r="C889" t="s">
        <v>721</v>
      </c>
      <c r="D889">
        <v>2011</v>
      </c>
      <c r="E889" t="s">
        <v>208</v>
      </c>
      <c r="F889" t="s">
        <v>59</v>
      </c>
      <c r="G889">
        <v>8.3004910000000001E-2</v>
      </c>
      <c r="H889">
        <v>9.7652840000000005E-2</v>
      </c>
      <c r="I889">
        <v>0.1269487</v>
      </c>
      <c r="J889">
        <v>0.1708925</v>
      </c>
      <c r="K889">
        <v>0.2294842</v>
      </c>
      <c r="L889">
        <v>0.35155019999999998</v>
      </c>
      <c r="M889">
        <v>6</v>
      </c>
      <c r="N889" t="str">
        <f t="shared" si="13"/>
        <v>121030018_43803</v>
      </c>
      <c r="O889" t="e">
        <f>VLOOKUP(N889,'HEM3 monitor concs'!D:L,9,FALSE)</f>
        <v>#N/A</v>
      </c>
      <c r="P889" t="e">
        <f>VLOOKUP(N889,'HEM3 monitor concs'!D:L,6,FALSE)</f>
        <v>#N/A</v>
      </c>
      <c r="Q889" s="3">
        <v>0.14215691967213101</v>
      </c>
      <c r="R889">
        <v>3.7167640219809002E-3</v>
      </c>
      <c r="S889" s="5">
        <v>3.4178489999999999E-2</v>
      </c>
      <c r="T889">
        <v>61</v>
      </c>
      <c r="U889">
        <v>0</v>
      </c>
      <c r="V889">
        <v>0</v>
      </c>
      <c r="W889">
        <v>15</v>
      </c>
      <c r="X889">
        <v>15</v>
      </c>
      <c r="Y889">
        <v>16</v>
      </c>
      <c r="Z889">
        <v>15</v>
      </c>
      <c r="AA889">
        <v>1</v>
      </c>
      <c r="AB889">
        <v>0</v>
      </c>
      <c r="AC889" t="s">
        <v>60</v>
      </c>
      <c r="AD889" t="s">
        <v>60</v>
      </c>
      <c r="AE889" t="s">
        <v>208</v>
      </c>
      <c r="AF889" t="s">
        <v>93</v>
      </c>
      <c r="AI889">
        <v>1</v>
      </c>
      <c r="AJ889" t="s">
        <v>60</v>
      </c>
      <c r="AK889">
        <v>9.8000000000000004E-2</v>
      </c>
      <c r="AL889" t="s">
        <v>60</v>
      </c>
      <c r="AM889" t="s">
        <v>60</v>
      </c>
      <c r="AN889" t="s">
        <v>60</v>
      </c>
      <c r="AO889" t="s">
        <v>60</v>
      </c>
      <c r="AP889" t="s">
        <v>60</v>
      </c>
      <c r="AQ889" t="s">
        <v>60</v>
      </c>
      <c r="AR889" t="s">
        <v>60</v>
      </c>
      <c r="AS889" t="s">
        <v>60</v>
      </c>
      <c r="AT889">
        <v>8.4698887755102004E-4</v>
      </c>
      <c r="AU889">
        <v>9.9645755102040798E-4</v>
      </c>
      <c r="AV889">
        <v>1.2953948979591799E-3</v>
      </c>
      <c r="AW889">
        <v>1.7438010204081601E-3</v>
      </c>
      <c r="AX889">
        <v>2.34167551020408E-3</v>
      </c>
      <c r="AY889">
        <v>3.5872469387755101E-3</v>
      </c>
      <c r="AZ889">
        <v>1.4505808129809299E-3</v>
      </c>
      <c r="BA889">
        <v>3.48760102040816E-4</v>
      </c>
      <c r="BB889" t="s">
        <v>765</v>
      </c>
      <c r="BC889" s="1" t="s">
        <v>767</v>
      </c>
      <c r="BD889" t="s">
        <v>768</v>
      </c>
      <c r="BE889" t="s">
        <v>63</v>
      </c>
      <c r="BF889">
        <v>27.785865780000002</v>
      </c>
      <c r="BG889">
        <v>-82.739875789999999</v>
      </c>
      <c r="BH889" t="s">
        <v>109</v>
      </c>
      <c r="BI889" t="s">
        <v>60</v>
      </c>
      <c r="BJ889">
        <v>98</v>
      </c>
    </row>
    <row r="890" spans="1:62" x14ac:dyDescent="0.3">
      <c r="A890" s="1" t="s">
        <v>766</v>
      </c>
      <c r="B890" s="1" t="s">
        <v>209</v>
      </c>
      <c r="C890" t="s">
        <v>721</v>
      </c>
      <c r="D890">
        <v>2011</v>
      </c>
      <c r="E890" t="s">
        <v>210</v>
      </c>
      <c r="F890" t="s">
        <v>59</v>
      </c>
      <c r="G890">
        <v>0.48443000000000003</v>
      </c>
      <c r="H890">
        <v>0.49072139999999997</v>
      </c>
      <c r="I890">
        <v>0.50959520000000003</v>
      </c>
      <c r="J890">
        <v>0.52846910000000002</v>
      </c>
      <c r="K890">
        <v>0.54734300000000002</v>
      </c>
      <c r="L890">
        <v>0.58509089999999997</v>
      </c>
      <c r="M890">
        <v>6</v>
      </c>
      <c r="N890" t="str">
        <f t="shared" si="13"/>
        <v>121030018_43804</v>
      </c>
      <c r="O890">
        <f>VLOOKUP(N890,'HEM3 monitor concs'!D:L,9,FALSE)</f>
        <v>0.54700053563025208</v>
      </c>
      <c r="P890">
        <f>VLOOKUP(N890,'HEM3 monitor concs'!D:L,6,FALSE)</f>
        <v>5.3563025199999995E-7</v>
      </c>
      <c r="Q890" s="3">
        <v>0.51042031475409799</v>
      </c>
      <c r="R890">
        <v>7.6584870147227899E-4</v>
      </c>
      <c r="S890" s="5">
        <v>4.4039099999999998E-2</v>
      </c>
      <c r="T890">
        <v>61</v>
      </c>
      <c r="U890">
        <v>0</v>
      </c>
      <c r="V890">
        <v>0</v>
      </c>
      <c r="W890">
        <v>15</v>
      </c>
      <c r="X890">
        <v>15</v>
      </c>
      <c r="Y890">
        <v>16</v>
      </c>
      <c r="Z890">
        <v>15</v>
      </c>
      <c r="AA890">
        <v>1</v>
      </c>
      <c r="AB890">
        <v>0</v>
      </c>
      <c r="AC890" t="s">
        <v>60</v>
      </c>
      <c r="AD890" t="s">
        <v>60</v>
      </c>
      <c r="AE890" t="s">
        <v>211</v>
      </c>
      <c r="AF890" t="s">
        <v>93</v>
      </c>
      <c r="AI890">
        <v>1</v>
      </c>
      <c r="AJ890" s="2">
        <v>6.0000000000000002E-6</v>
      </c>
      <c r="AK890">
        <v>0.1</v>
      </c>
      <c r="AL890">
        <v>2.9065799999999999</v>
      </c>
      <c r="AM890">
        <v>2.9443283999999998</v>
      </c>
      <c r="AN890">
        <v>3.0575711999999999</v>
      </c>
      <c r="AO890">
        <v>3.1708145999999999</v>
      </c>
      <c r="AP890">
        <v>3.2840579999999999</v>
      </c>
      <c r="AQ890">
        <v>3.5105453999999998</v>
      </c>
      <c r="AR890">
        <v>3.0625218885245902</v>
      </c>
      <c r="AS890">
        <v>0.26423459999999999</v>
      </c>
      <c r="AT890">
        <v>4.8443000000000002E-3</v>
      </c>
      <c r="AU890">
        <v>4.907214E-3</v>
      </c>
      <c r="AV890">
        <v>5.0959519999999999E-3</v>
      </c>
      <c r="AW890">
        <v>5.2846910000000002E-3</v>
      </c>
      <c r="AX890">
        <v>5.4734299999999996E-3</v>
      </c>
      <c r="AY890">
        <v>5.8509089999999996E-3</v>
      </c>
      <c r="AZ890">
        <v>5.1042031475409802E-3</v>
      </c>
      <c r="BA890">
        <v>4.4039099999999999E-4</v>
      </c>
      <c r="BB890" t="s">
        <v>765</v>
      </c>
      <c r="BC890" s="1" t="s">
        <v>767</v>
      </c>
      <c r="BD890" t="s">
        <v>768</v>
      </c>
      <c r="BE890" t="s">
        <v>63</v>
      </c>
      <c r="BF890">
        <v>27.785865780000002</v>
      </c>
      <c r="BG890">
        <v>-82.739875789999999</v>
      </c>
      <c r="BH890" t="s">
        <v>109</v>
      </c>
      <c r="BI890">
        <v>0.16666666666666699</v>
      </c>
      <c r="BJ890">
        <v>100</v>
      </c>
    </row>
    <row r="891" spans="1:62" x14ac:dyDescent="0.3">
      <c r="A891" s="1" t="s">
        <v>766</v>
      </c>
      <c r="B891" s="1" t="s">
        <v>221</v>
      </c>
      <c r="C891" t="s">
        <v>721</v>
      </c>
      <c r="D891">
        <v>2011</v>
      </c>
      <c r="E891" t="s">
        <v>222</v>
      </c>
      <c r="F891" t="s">
        <v>59</v>
      </c>
      <c r="G891">
        <v>3.2737170000000003E-2</v>
      </c>
      <c r="H891">
        <v>3.2737170000000003E-2</v>
      </c>
      <c r="I891">
        <v>4.3649569999999999E-2</v>
      </c>
      <c r="J891">
        <v>4.9105759999999998E-2</v>
      </c>
      <c r="K891">
        <v>6.5474350000000001E-2</v>
      </c>
      <c r="L891">
        <v>8.184292E-2</v>
      </c>
      <c r="M891">
        <v>6</v>
      </c>
      <c r="N891" t="str">
        <f t="shared" si="13"/>
        <v>121030018_43814</v>
      </c>
      <c r="O891">
        <f>VLOOKUP(N891,'HEM3 monitor concs'!D:L,9,FALSE)</f>
        <v>7.2875354906150991E-2</v>
      </c>
      <c r="P891">
        <f>VLOOKUP(N891,'HEM3 monitor concs'!D:L,6,FALSE)</f>
        <v>1.2875354906151E-2</v>
      </c>
      <c r="Q891" s="3">
        <v>4.4007347049180301E-2</v>
      </c>
      <c r="R891">
        <v>1.8047491636954399E-4</v>
      </c>
      <c r="S891" s="5">
        <v>3.8193369999999997E-2</v>
      </c>
      <c r="T891">
        <v>61</v>
      </c>
      <c r="U891">
        <v>25</v>
      </c>
      <c r="V891">
        <v>0</v>
      </c>
      <c r="W891">
        <v>15</v>
      </c>
      <c r="X891">
        <v>15</v>
      </c>
      <c r="Y891">
        <v>16</v>
      </c>
      <c r="Z891">
        <v>15</v>
      </c>
      <c r="AA891">
        <v>1</v>
      </c>
      <c r="AB891">
        <v>40.983606557377101</v>
      </c>
      <c r="AC891" t="s">
        <v>60</v>
      </c>
      <c r="AD891" t="s">
        <v>60</v>
      </c>
      <c r="AE891" t="s">
        <v>223</v>
      </c>
      <c r="AF891" t="s">
        <v>84</v>
      </c>
      <c r="AI891">
        <v>1</v>
      </c>
      <c r="AJ891" t="s">
        <v>60</v>
      </c>
      <c r="AK891">
        <v>5</v>
      </c>
      <c r="AL891" t="s">
        <v>60</v>
      </c>
      <c r="AM891" t="s">
        <v>60</v>
      </c>
      <c r="AN891" t="s">
        <v>60</v>
      </c>
      <c r="AO891" t="s">
        <v>60</v>
      </c>
      <c r="AP891" t="s">
        <v>60</v>
      </c>
      <c r="AQ891" t="s">
        <v>60</v>
      </c>
      <c r="AR891" t="s">
        <v>60</v>
      </c>
      <c r="AS891" t="s">
        <v>60</v>
      </c>
      <c r="AT891" s="2">
        <v>6.5474339999999999E-6</v>
      </c>
      <c r="AU891" s="2">
        <v>6.5474339999999999E-6</v>
      </c>
      <c r="AV891" s="2">
        <v>8.7299139999999992E-6</v>
      </c>
      <c r="AW891" s="2">
        <v>9.8211520000000005E-6</v>
      </c>
      <c r="AX891" s="2">
        <v>1.309487E-5</v>
      </c>
      <c r="AY891" s="2">
        <v>1.6368584000000001E-5</v>
      </c>
      <c r="AZ891" s="2">
        <v>8.8014694098360705E-6</v>
      </c>
      <c r="BA891" s="2">
        <v>7.6386740000000008E-6</v>
      </c>
      <c r="BB891" t="s">
        <v>765</v>
      </c>
      <c r="BC891" s="1" t="s">
        <v>767</v>
      </c>
      <c r="BD891" t="s">
        <v>768</v>
      </c>
      <c r="BE891" t="s">
        <v>63</v>
      </c>
      <c r="BF891">
        <v>27.785865780000002</v>
      </c>
      <c r="BG891">
        <v>-82.739875789999999</v>
      </c>
      <c r="BH891" t="s">
        <v>109</v>
      </c>
      <c r="BI891" t="s">
        <v>60</v>
      </c>
      <c r="BJ891">
        <v>5000</v>
      </c>
    </row>
    <row r="892" spans="1:62" x14ac:dyDescent="0.3">
      <c r="A892" s="1" t="s">
        <v>766</v>
      </c>
      <c r="B892" s="1" t="s">
        <v>224</v>
      </c>
      <c r="C892" t="s">
        <v>721</v>
      </c>
      <c r="D892">
        <v>2011</v>
      </c>
      <c r="E892" t="s">
        <v>225</v>
      </c>
      <c r="F892" t="s">
        <v>59</v>
      </c>
      <c r="G892">
        <v>3.2379709999999999E-2</v>
      </c>
      <c r="H892">
        <v>4.4522100000000002E-2</v>
      </c>
      <c r="I892">
        <v>6.0711960000000002E-2</v>
      </c>
      <c r="J892">
        <v>7.2854349999999998E-2</v>
      </c>
      <c r="K892">
        <v>8.4996740000000001E-2</v>
      </c>
      <c r="L892">
        <v>0.1092815</v>
      </c>
      <c r="M892">
        <v>6</v>
      </c>
      <c r="N892" t="str">
        <f t="shared" si="13"/>
        <v>121030018_43815</v>
      </c>
      <c r="O892" t="e">
        <f>VLOOKUP(N892,'HEM3 monitor concs'!D:L,9,FALSE)</f>
        <v>#N/A</v>
      </c>
      <c r="P892" t="e">
        <f>VLOOKUP(N892,'HEM3 monitor concs'!D:L,6,FALSE)</f>
        <v>#N/A</v>
      </c>
      <c r="Q892" s="3">
        <v>5.90531616393443E-2</v>
      </c>
      <c r="R892">
        <v>4.7746707937464398E-4</v>
      </c>
      <c r="S892" s="5">
        <v>3.6427170000000002E-2</v>
      </c>
      <c r="T892">
        <v>61</v>
      </c>
      <c r="U892">
        <v>10</v>
      </c>
      <c r="V892">
        <v>0</v>
      </c>
      <c r="W892">
        <v>15</v>
      </c>
      <c r="X892">
        <v>15</v>
      </c>
      <c r="Y892">
        <v>16</v>
      </c>
      <c r="Z892">
        <v>15</v>
      </c>
      <c r="AA892">
        <v>1</v>
      </c>
      <c r="AB892">
        <v>16.393442622950801</v>
      </c>
      <c r="AC892" t="s">
        <v>60</v>
      </c>
      <c r="AD892" t="s">
        <v>60</v>
      </c>
      <c r="AE892" t="s">
        <v>226</v>
      </c>
      <c r="AF892" t="s">
        <v>93</v>
      </c>
      <c r="AI892">
        <v>1</v>
      </c>
      <c r="AJ892" s="2">
        <v>2.5999999999999998E-5</v>
      </c>
      <c r="AK892">
        <v>2.4</v>
      </c>
      <c r="AL892">
        <v>0.84187246000000004</v>
      </c>
      <c r="AM892">
        <v>1.1575746</v>
      </c>
      <c r="AN892">
        <v>1.57851096</v>
      </c>
      <c r="AO892">
        <v>1.8942131</v>
      </c>
      <c r="AP892">
        <v>2.2099152399999999</v>
      </c>
      <c r="AQ892">
        <v>2.8413189999999999</v>
      </c>
      <c r="AR892">
        <v>1.53538220262295</v>
      </c>
      <c r="AS892">
        <v>0.94710642</v>
      </c>
      <c r="AT892" s="2">
        <v>1.34915458333333E-5</v>
      </c>
      <c r="AU892" s="2">
        <v>1.8550875E-5</v>
      </c>
      <c r="AV892" s="2">
        <v>2.5296650000000001E-5</v>
      </c>
      <c r="AW892" s="2">
        <v>3.03559791666667E-5</v>
      </c>
      <c r="AX892" s="2">
        <v>3.5415308333333297E-5</v>
      </c>
      <c r="AY892" s="2">
        <v>4.5533958333333303E-5</v>
      </c>
      <c r="AZ892" s="2">
        <v>2.4605484016393401E-5</v>
      </c>
      <c r="BA892" s="2">
        <v>1.51779875E-5</v>
      </c>
      <c r="BB892" t="s">
        <v>765</v>
      </c>
      <c r="BC892" s="1" t="s">
        <v>767</v>
      </c>
      <c r="BD892" t="s">
        <v>768</v>
      </c>
      <c r="BE892" t="s">
        <v>63</v>
      </c>
      <c r="BF892">
        <v>27.785865780000002</v>
      </c>
      <c r="BG892">
        <v>-82.739875789999999</v>
      </c>
      <c r="BH892" t="s">
        <v>109</v>
      </c>
      <c r="BI892">
        <v>3.8461538461538498E-2</v>
      </c>
      <c r="BJ892">
        <v>2400</v>
      </c>
    </row>
    <row r="893" spans="1:62" x14ac:dyDescent="0.3">
      <c r="A893" s="1" t="s">
        <v>766</v>
      </c>
      <c r="B893" s="1" t="s">
        <v>227</v>
      </c>
      <c r="C893" t="s">
        <v>721</v>
      </c>
      <c r="D893">
        <v>2011</v>
      </c>
      <c r="E893" t="s">
        <v>228</v>
      </c>
      <c r="F893" t="s">
        <v>59</v>
      </c>
      <c r="G893">
        <v>2.0347339999999998E-2</v>
      </c>
      <c r="H893">
        <v>3.3912230000000002E-2</v>
      </c>
      <c r="I893">
        <v>7.4606919999999993E-2</v>
      </c>
      <c r="J893">
        <v>0.1017367</v>
      </c>
      <c r="K893">
        <v>0.13564889999999999</v>
      </c>
      <c r="L893">
        <v>0.2034734</v>
      </c>
      <c r="M893">
        <v>6</v>
      </c>
      <c r="N893" t="str">
        <f t="shared" si="13"/>
        <v>121030018_43817</v>
      </c>
      <c r="O893" t="e">
        <f>VLOOKUP(N893,'HEM3 monitor concs'!D:L,9,FALSE)</f>
        <v>#N/A</v>
      </c>
      <c r="P893" t="e">
        <f>VLOOKUP(N893,'HEM3 monitor concs'!D:L,6,FALSE)</f>
        <v>#N/A</v>
      </c>
      <c r="Q893" s="3">
        <v>7.3383851311475401E-2</v>
      </c>
      <c r="R893">
        <v>2.03251594866031E-3</v>
      </c>
      <c r="S893" s="5">
        <v>3.3912230000000002E-2</v>
      </c>
      <c r="T893">
        <v>61</v>
      </c>
      <c r="U893">
        <v>8</v>
      </c>
      <c r="V893">
        <v>1</v>
      </c>
      <c r="W893">
        <v>15</v>
      </c>
      <c r="X893">
        <v>15</v>
      </c>
      <c r="Y893">
        <v>16</v>
      </c>
      <c r="Z893">
        <v>15</v>
      </c>
      <c r="AA893">
        <v>1</v>
      </c>
      <c r="AB893">
        <v>13.1147540983607</v>
      </c>
      <c r="AC893" t="s">
        <v>60</v>
      </c>
      <c r="AD893" t="s">
        <v>60</v>
      </c>
      <c r="AE893" t="s">
        <v>228</v>
      </c>
      <c r="AF893" t="s">
        <v>84</v>
      </c>
      <c r="AI893">
        <v>1</v>
      </c>
      <c r="AJ893" s="2">
        <v>2.6E-7</v>
      </c>
      <c r="AK893">
        <v>0.04</v>
      </c>
      <c r="AL893">
        <v>5.2903083999999998E-3</v>
      </c>
      <c r="AM893">
        <v>8.8171797999999999E-3</v>
      </c>
      <c r="AN893">
        <v>1.9397799199999999E-2</v>
      </c>
      <c r="AO893">
        <v>2.6451542000000001E-2</v>
      </c>
      <c r="AP893">
        <v>3.5268714E-2</v>
      </c>
      <c r="AQ893">
        <v>5.2903084000000003E-2</v>
      </c>
      <c r="AR893">
        <v>1.9079801340983599E-2</v>
      </c>
      <c r="AS893">
        <v>8.8171797999999999E-3</v>
      </c>
      <c r="AT893">
        <v>5.0868349999999996E-4</v>
      </c>
      <c r="AU893">
        <v>8.4780575000000002E-4</v>
      </c>
      <c r="AV893">
        <v>1.8651729999999999E-3</v>
      </c>
      <c r="AW893">
        <v>2.5434174999999998E-3</v>
      </c>
      <c r="AX893">
        <v>3.3912224999999999E-3</v>
      </c>
      <c r="AY893">
        <v>5.0868349999999996E-3</v>
      </c>
      <c r="AZ893">
        <v>1.83459628278689E-3</v>
      </c>
      <c r="BA893">
        <v>8.4780575000000002E-4</v>
      </c>
      <c r="BB893" t="s">
        <v>765</v>
      </c>
      <c r="BC893" s="1" t="s">
        <v>767</v>
      </c>
      <c r="BD893" t="s">
        <v>768</v>
      </c>
      <c r="BE893" t="s">
        <v>63</v>
      </c>
      <c r="BF893">
        <v>27.785865780000002</v>
      </c>
      <c r="BG893">
        <v>-82.739875789999999</v>
      </c>
      <c r="BH893" t="s">
        <v>109</v>
      </c>
      <c r="BI893">
        <v>3.8461538461538498</v>
      </c>
      <c r="BJ893">
        <v>40</v>
      </c>
    </row>
    <row r="894" spans="1:62" x14ac:dyDescent="0.3">
      <c r="A894" s="1" t="s">
        <v>766</v>
      </c>
      <c r="B894" s="1" t="s">
        <v>229</v>
      </c>
      <c r="C894" t="s">
        <v>721</v>
      </c>
      <c r="D894">
        <v>2011</v>
      </c>
      <c r="E894" t="s">
        <v>230</v>
      </c>
      <c r="F894" t="s">
        <v>59</v>
      </c>
      <c r="G894">
        <v>0</v>
      </c>
      <c r="H894">
        <v>3.4947409999999998E-2</v>
      </c>
      <c r="I894">
        <v>4.2713510000000003E-2</v>
      </c>
      <c r="J894">
        <v>5.4362649999999998E-2</v>
      </c>
      <c r="K894">
        <v>7.7660919999999994E-2</v>
      </c>
      <c r="L894">
        <v>0.15143880000000001</v>
      </c>
      <c r="M894">
        <v>6</v>
      </c>
      <c r="N894" t="str">
        <f t="shared" si="13"/>
        <v>121030018_43819</v>
      </c>
      <c r="O894">
        <f>VLOOKUP(N894,'HEM3 monitor concs'!D:L,9,FALSE)</f>
        <v>2.9443151163210998E-2</v>
      </c>
      <c r="P894">
        <f>VLOOKUP(N894,'HEM3 monitor concs'!D:L,6,FALSE)</f>
        <v>4.3151163211E-5</v>
      </c>
      <c r="Q894" s="3">
        <v>4.4877829016393402E-2</v>
      </c>
      <c r="R894">
        <v>7.0641890529654595E-4</v>
      </c>
      <c r="S894" s="5">
        <v>3.1064370000000001E-2</v>
      </c>
      <c r="T894">
        <v>61</v>
      </c>
      <c r="U894">
        <v>12</v>
      </c>
      <c r="V894">
        <v>7</v>
      </c>
      <c r="W894">
        <v>15</v>
      </c>
      <c r="X894">
        <v>15</v>
      </c>
      <c r="Y894">
        <v>16</v>
      </c>
      <c r="Z894">
        <v>15</v>
      </c>
      <c r="AA894">
        <v>1</v>
      </c>
      <c r="AB894">
        <v>19.672131147540998</v>
      </c>
      <c r="AC894" t="s">
        <v>60</v>
      </c>
      <c r="AD894" t="s">
        <v>60</v>
      </c>
      <c r="AE894" t="s">
        <v>231</v>
      </c>
      <c r="AF894" t="s">
        <v>62</v>
      </c>
      <c r="AI894">
        <v>1</v>
      </c>
      <c r="AJ894" t="s">
        <v>60</v>
      </c>
      <c r="AK894">
        <v>5.0000000000000001E-3</v>
      </c>
      <c r="AL894" t="s">
        <v>60</v>
      </c>
      <c r="AM894" t="s">
        <v>60</v>
      </c>
      <c r="AN894" t="s">
        <v>60</v>
      </c>
      <c r="AO894" t="s">
        <v>60</v>
      </c>
      <c r="AP894" t="s">
        <v>60</v>
      </c>
      <c r="AQ894" t="s">
        <v>60</v>
      </c>
      <c r="AR894" t="s">
        <v>60</v>
      </c>
      <c r="AS894" t="s">
        <v>60</v>
      </c>
      <c r="AT894">
        <v>0</v>
      </c>
      <c r="AU894">
        <v>6.989482E-3</v>
      </c>
      <c r="AV894">
        <v>8.5427019999999992E-3</v>
      </c>
      <c r="AW894">
        <v>1.087253E-2</v>
      </c>
      <c r="AX894">
        <v>1.5532183999999999E-2</v>
      </c>
      <c r="AY894">
        <v>3.028776E-2</v>
      </c>
      <c r="AZ894">
        <v>8.9755658032786897E-3</v>
      </c>
      <c r="BA894">
        <v>6.2128740000000002E-3</v>
      </c>
      <c r="BB894" t="s">
        <v>765</v>
      </c>
      <c r="BC894" s="1" t="s">
        <v>767</v>
      </c>
      <c r="BD894" t="s">
        <v>768</v>
      </c>
      <c r="BE894" t="s">
        <v>63</v>
      </c>
      <c r="BF894">
        <v>27.785865780000002</v>
      </c>
      <c r="BG894">
        <v>-82.739875789999999</v>
      </c>
      <c r="BH894" t="s">
        <v>109</v>
      </c>
      <c r="BI894" t="s">
        <v>60</v>
      </c>
      <c r="BJ894">
        <v>5</v>
      </c>
    </row>
    <row r="895" spans="1:62" x14ac:dyDescent="0.3">
      <c r="A895" s="1" t="s">
        <v>766</v>
      </c>
      <c r="B895" s="1" t="s">
        <v>254</v>
      </c>
      <c r="C895" t="s">
        <v>721</v>
      </c>
      <c r="D895">
        <v>2011</v>
      </c>
      <c r="E895" t="s">
        <v>255</v>
      </c>
      <c r="F895" t="s">
        <v>59</v>
      </c>
      <c r="G895">
        <v>0.21711759999999999</v>
      </c>
      <c r="H895">
        <v>0.32567649999999998</v>
      </c>
      <c r="I895">
        <v>0.44291999999999998</v>
      </c>
      <c r="J895">
        <v>0.80333520000000003</v>
      </c>
      <c r="K895">
        <v>1.1290119999999999</v>
      </c>
      <c r="L895">
        <v>2.0191940000000002</v>
      </c>
      <c r="M895">
        <v>6</v>
      </c>
      <c r="N895" t="str">
        <f t="shared" si="13"/>
        <v>121030018_45109</v>
      </c>
      <c r="O895" t="e">
        <f>VLOOKUP(N895,'HEM3 monitor concs'!D:L,9,FALSE)</f>
        <v>#N/A</v>
      </c>
      <c r="P895" t="e">
        <f>VLOOKUP(N895,'HEM3 monitor concs'!D:L,6,FALSE)</f>
        <v>#N/A</v>
      </c>
      <c r="Q895" s="3">
        <v>0.59839050163934404</v>
      </c>
      <c r="R895">
        <v>0.16498576566685999</v>
      </c>
      <c r="S895" s="5">
        <v>0.13027059999999999</v>
      </c>
      <c r="T895">
        <v>61</v>
      </c>
      <c r="U895">
        <v>1</v>
      </c>
      <c r="V895">
        <v>0</v>
      </c>
      <c r="W895">
        <v>15</v>
      </c>
      <c r="X895">
        <v>15</v>
      </c>
      <c r="Y895">
        <v>16</v>
      </c>
      <c r="Z895">
        <v>15</v>
      </c>
      <c r="AA895">
        <v>1</v>
      </c>
      <c r="AB895">
        <v>1.63934426229508</v>
      </c>
      <c r="AC895" t="s">
        <v>60</v>
      </c>
      <c r="AD895" t="s">
        <v>60</v>
      </c>
      <c r="AE895" t="s">
        <v>256</v>
      </c>
      <c r="AF895" t="s">
        <v>84</v>
      </c>
      <c r="AI895">
        <v>1</v>
      </c>
      <c r="AJ895" t="s">
        <v>60</v>
      </c>
      <c r="AK895">
        <v>0.1</v>
      </c>
      <c r="AL895" t="s">
        <v>60</v>
      </c>
      <c r="AM895" t="s">
        <v>60</v>
      </c>
      <c r="AN895" t="s">
        <v>60</v>
      </c>
      <c r="AO895" t="s">
        <v>60</v>
      </c>
      <c r="AP895" t="s">
        <v>60</v>
      </c>
      <c r="AQ895" t="s">
        <v>60</v>
      </c>
      <c r="AR895" t="s">
        <v>60</v>
      </c>
      <c r="AS895" t="s">
        <v>60</v>
      </c>
      <c r="AT895">
        <v>2.1711759999999999E-3</v>
      </c>
      <c r="AU895">
        <v>3.256765E-3</v>
      </c>
      <c r="AV895">
        <v>4.4292000000000003E-3</v>
      </c>
      <c r="AW895">
        <v>8.0333520000000005E-3</v>
      </c>
      <c r="AX895">
        <v>1.1290120000000001E-2</v>
      </c>
      <c r="AY895">
        <v>2.0191939999999999E-2</v>
      </c>
      <c r="AZ895">
        <v>5.9839050163934399E-3</v>
      </c>
      <c r="BA895">
        <v>1.302706E-3</v>
      </c>
      <c r="BB895" t="s">
        <v>765</v>
      </c>
      <c r="BC895" s="1" t="s">
        <v>767</v>
      </c>
      <c r="BD895" t="s">
        <v>768</v>
      </c>
      <c r="BE895" t="s">
        <v>63</v>
      </c>
      <c r="BF895">
        <v>27.785865780000002</v>
      </c>
      <c r="BG895">
        <v>-82.739875789999999</v>
      </c>
      <c r="BH895" t="s">
        <v>109</v>
      </c>
      <c r="BI895" t="s">
        <v>60</v>
      </c>
      <c r="BJ895">
        <v>100</v>
      </c>
    </row>
    <row r="896" spans="1:62" x14ac:dyDescent="0.3">
      <c r="A896" s="1" t="s">
        <v>766</v>
      </c>
      <c r="B896" s="1" t="s">
        <v>257</v>
      </c>
      <c r="C896" t="s">
        <v>721</v>
      </c>
      <c r="D896">
        <v>2011</v>
      </c>
      <c r="E896" t="s">
        <v>258</v>
      </c>
      <c r="F896" t="s">
        <v>59</v>
      </c>
      <c r="G896">
        <v>0.23003009999999999</v>
      </c>
      <c r="H896">
        <v>0.27475820000000001</v>
      </c>
      <c r="I896">
        <v>0.39296809999999999</v>
      </c>
      <c r="J896">
        <v>0.62299819999999995</v>
      </c>
      <c r="K896">
        <v>0.77315670000000003</v>
      </c>
      <c r="L896">
        <v>1.5814569999999999</v>
      </c>
      <c r="M896">
        <v>6</v>
      </c>
      <c r="N896" t="str">
        <f t="shared" si="13"/>
        <v>121030018_45201</v>
      </c>
      <c r="O896" t="e">
        <f>VLOOKUP(N896,'HEM3 monitor concs'!D:L,9,FALSE)</f>
        <v>#N/A</v>
      </c>
      <c r="P896" t="e">
        <f>VLOOKUP(N896,'HEM3 monitor concs'!D:L,6,FALSE)</f>
        <v>#N/A</v>
      </c>
      <c r="Q896" s="3">
        <v>0.453670482295082</v>
      </c>
      <c r="R896">
        <v>6.7463797945995205E-2</v>
      </c>
      <c r="S896" s="5">
        <v>2.875376E-2</v>
      </c>
      <c r="T896">
        <v>61</v>
      </c>
      <c r="U896">
        <v>0</v>
      </c>
      <c r="V896">
        <v>0</v>
      </c>
      <c r="W896">
        <v>15</v>
      </c>
      <c r="X896">
        <v>15</v>
      </c>
      <c r="Y896">
        <v>16</v>
      </c>
      <c r="Z896">
        <v>15</v>
      </c>
      <c r="AA896">
        <v>1</v>
      </c>
      <c r="AB896">
        <v>0</v>
      </c>
      <c r="AC896" t="s">
        <v>60</v>
      </c>
      <c r="AD896" t="s">
        <v>60</v>
      </c>
      <c r="AE896" t="s">
        <v>258</v>
      </c>
      <c r="AF896" t="s">
        <v>88</v>
      </c>
      <c r="AI896">
        <v>1</v>
      </c>
      <c r="AJ896" s="2">
        <v>7.7999999999999999E-6</v>
      </c>
      <c r="AK896">
        <v>0.03</v>
      </c>
      <c r="AL896">
        <v>1.79423478</v>
      </c>
      <c r="AM896">
        <v>2.14311396</v>
      </c>
      <c r="AN896">
        <v>3.06515118</v>
      </c>
      <c r="AO896">
        <v>4.85938596</v>
      </c>
      <c r="AP896">
        <v>6.0306222600000003</v>
      </c>
      <c r="AQ896">
        <v>12.3353646</v>
      </c>
      <c r="AR896">
        <v>3.5386297619016398</v>
      </c>
      <c r="AS896">
        <v>0.224279328</v>
      </c>
      <c r="AT896">
        <v>7.6676699999999997E-3</v>
      </c>
      <c r="AU896">
        <v>9.1586066666666695E-3</v>
      </c>
      <c r="AV896">
        <v>1.30989366666667E-2</v>
      </c>
      <c r="AW896">
        <v>2.0766606666666701E-2</v>
      </c>
      <c r="AX896">
        <v>2.5771889999999999E-2</v>
      </c>
      <c r="AY896">
        <v>5.2715233333333299E-2</v>
      </c>
      <c r="AZ896">
        <v>1.5122349409836099E-2</v>
      </c>
      <c r="BA896">
        <v>9.58458666666667E-4</v>
      </c>
      <c r="BB896" t="s">
        <v>765</v>
      </c>
      <c r="BC896" s="1" t="s">
        <v>767</v>
      </c>
      <c r="BD896" t="s">
        <v>768</v>
      </c>
      <c r="BE896" t="s">
        <v>63</v>
      </c>
      <c r="BF896">
        <v>27.785865780000002</v>
      </c>
      <c r="BG896">
        <v>-82.739875789999999</v>
      </c>
      <c r="BH896" t="s">
        <v>109</v>
      </c>
      <c r="BI896">
        <v>0.128205128205128</v>
      </c>
      <c r="BJ896">
        <v>30</v>
      </c>
    </row>
    <row r="897" spans="1:62" x14ac:dyDescent="0.3">
      <c r="A897" s="1" t="s">
        <v>766</v>
      </c>
      <c r="B897" s="1" t="s">
        <v>259</v>
      </c>
      <c r="C897" t="s">
        <v>721</v>
      </c>
      <c r="D897">
        <v>2011</v>
      </c>
      <c r="E897" t="s">
        <v>260</v>
      </c>
      <c r="F897" t="s">
        <v>59</v>
      </c>
      <c r="G897">
        <v>0.44092229999999999</v>
      </c>
      <c r="H897">
        <v>0.66703630000000003</v>
      </c>
      <c r="I897">
        <v>0.97982729999999996</v>
      </c>
      <c r="J897">
        <v>1.737309</v>
      </c>
      <c r="K897">
        <v>3.1655959999999999</v>
      </c>
      <c r="L897">
        <v>5.0649540000000002</v>
      </c>
      <c r="M897">
        <v>6</v>
      </c>
      <c r="N897" t="str">
        <f t="shared" si="13"/>
        <v>121030018_45202</v>
      </c>
      <c r="O897" t="e">
        <f>VLOOKUP(N897,'HEM3 monitor concs'!D:L,9,FALSE)</f>
        <v>#N/A</v>
      </c>
      <c r="P897" t="e">
        <f>VLOOKUP(N897,'HEM3 monitor concs'!D:L,6,FALSE)</f>
        <v>#N/A</v>
      </c>
      <c r="Q897" s="3">
        <v>1.40172151311475</v>
      </c>
      <c r="R897">
        <v>1.2238364939122099</v>
      </c>
      <c r="S897" s="5">
        <v>4.1454240000000003E-2</v>
      </c>
      <c r="T897">
        <v>61</v>
      </c>
      <c r="U897">
        <v>0</v>
      </c>
      <c r="V897">
        <v>0</v>
      </c>
      <c r="W897">
        <v>15</v>
      </c>
      <c r="X897">
        <v>15</v>
      </c>
      <c r="Y897">
        <v>16</v>
      </c>
      <c r="Z897">
        <v>15</v>
      </c>
      <c r="AA897">
        <v>1</v>
      </c>
      <c r="AB897">
        <v>0</v>
      </c>
      <c r="AC897" t="s">
        <v>60</v>
      </c>
      <c r="AD897" t="s">
        <v>60</v>
      </c>
      <c r="AE897" t="s">
        <v>260</v>
      </c>
      <c r="AF897" t="s">
        <v>62</v>
      </c>
      <c r="AG897" t="s">
        <v>84</v>
      </c>
      <c r="AI897">
        <v>1</v>
      </c>
      <c r="AJ897" t="s">
        <v>60</v>
      </c>
      <c r="AK897">
        <v>5</v>
      </c>
      <c r="AL897" t="s">
        <v>60</v>
      </c>
      <c r="AM897" t="s">
        <v>60</v>
      </c>
      <c r="AN897" t="s">
        <v>60</v>
      </c>
      <c r="AO897" t="s">
        <v>60</v>
      </c>
      <c r="AP897" t="s">
        <v>60</v>
      </c>
      <c r="AQ897" t="s">
        <v>60</v>
      </c>
      <c r="AR897" t="s">
        <v>60</v>
      </c>
      <c r="AS897" t="s">
        <v>60</v>
      </c>
      <c r="AT897" s="2">
        <v>8.818446E-5</v>
      </c>
      <c r="AU897">
        <v>1.3340726000000001E-4</v>
      </c>
      <c r="AV897">
        <v>1.9596545999999999E-4</v>
      </c>
      <c r="AW897">
        <v>3.4746179999999997E-4</v>
      </c>
      <c r="AX897">
        <v>6.3311919999999998E-4</v>
      </c>
      <c r="AY897">
        <v>1.0129907999999999E-3</v>
      </c>
      <c r="AZ897">
        <v>2.8034430262295097E-4</v>
      </c>
      <c r="BA897" s="2">
        <v>8.2908479999999999E-6</v>
      </c>
      <c r="BB897" t="s">
        <v>765</v>
      </c>
      <c r="BC897" s="1" t="s">
        <v>767</v>
      </c>
      <c r="BD897" t="s">
        <v>768</v>
      </c>
      <c r="BE897" t="s">
        <v>63</v>
      </c>
      <c r="BF897">
        <v>27.785865780000002</v>
      </c>
      <c r="BG897">
        <v>-82.739875789999999</v>
      </c>
      <c r="BH897" t="s">
        <v>109</v>
      </c>
      <c r="BI897" t="s">
        <v>60</v>
      </c>
      <c r="BJ897">
        <v>5000</v>
      </c>
    </row>
    <row r="898" spans="1:62" x14ac:dyDescent="0.3">
      <c r="A898" s="1" t="s">
        <v>766</v>
      </c>
      <c r="B898" s="1" t="s">
        <v>261</v>
      </c>
      <c r="C898" t="s">
        <v>721</v>
      </c>
      <c r="D898">
        <v>2011</v>
      </c>
      <c r="E898" t="s">
        <v>262</v>
      </c>
      <c r="F898" t="s">
        <v>59</v>
      </c>
      <c r="G898">
        <v>8.0828629999999999E-2</v>
      </c>
      <c r="H898">
        <v>0.1236202</v>
      </c>
      <c r="I898">
        <v>0.1664119</v>
      </c>
      <c r="J898">
        <v>0.28527750000000002</v>
      </c>
      <c r="K898">
        <v>0.39463389999999998</v>
      </c>
      <c r="L898">
        <v>0.72270299999999998</v>
      </c>
      <c r="M898">
        <v>6</v>
      </c>
      <c r="N898" t="str">
        <f t="shared" si="13"/>
        <v>121030018_45203</v>
      </c>
      <c r="O898">
        <f>VLOOKUP(N898,'HEM3 monitor concs'!D:L,9,FALSE)</f>
        <v>0.27335756953896601</v>
      </c>
      <c r="P898">
        <f>VLOOKUP(N898,'HEM3 monitor concs'!D:L,6,FALSE)</f>
        <v>0.25735756953896599</v>
      </c>
      <c r="Q898" s="3">
        <v>0.21380223639344301</v>
      </c>
      <c r="R898">
        <v>1.7839489521471401E-2</v>
      </c>
      <c r="S898" s="5">
        <v>5.7055500000000002E-2</v>
      </c>
      <c r="T898">
        <v>61</v>
      </c>
      <c r="U898">
        <v>2</v>
      </c>
      <c r="V898">
        <v>0</v>
      </c>
      <c r="W898">
        <v>15</v>
      </c>
      <c r="X898">
        <v>15</v>
      </c>
      <c r="Y898">
        <v>16</v>
      </c>
      <c r="Z898">
        <v>15</v>
      </c>
      <c r="AA898">
        <v>1</v>
      </c>
      <c r="AB898">
        <v>3.27868852459016</v>
      </c>
      <c r="AC898" t="s">
        <v>60</v>
      </c>
      <c r="AD898" t="s">
        <v>60</v>
      </c>
      <c r="AE898" t="s">
        <v>263</v>
      </c>
      <c r="AF898" t="s">
        <v>68</v>
      </c>
      <c r="AI898">
        <v>1</v>
      </c>
      <c r="AJ898" s="2">
        <v>2.5000000000000002E-6</v>
      </c>
      <c r="AK898">
        <v>1</v>
      </c>
      <c r="AL898">
        <v>0.202071575</v>
      </c>
      <c r="AM898">
        <v>0.30905050000000001</v>
      </c>
      <c r="AN898">
        <v>0.41602974999999998</v>
      </c>
      <c r="AO898">
        <v>0.71319374999999996</v>
      </c>
      <c r="AP898">
        <v>0.98658475000000001</v>
      </c>
      <c r="AQ898">
        <v>1.8067575</v>
      </c>
      <c r="AR898">
        <v>0.53450559098360695</v>
      </c>
      <c r="AS898">
        <v>0.14263875000000001</v>
      </c>
      <c r="AT898" s="2">
        <v>8.0828629999999996E-5</v>
      </c>
      <c r="AU898">
        <v>1.236202E-4</v>
      </c>
      <c r="AV898">
        <v>1.664119E-4</v>
      </c>
      <c r="AW898">
        <v>2.8527750000000002E-4</v>
      </c>
      <c r="AX898">
        <v>3.9463390000000001E-4</v>
      </c>
      <c r="AY898">
        <v>7.22703E-4</v>
      </c>
      <c r="AZ898">
        <v>2.1380223639344301E-4</v>
      </c>
      <c r="BA898" s="2">
        <v>5.7055500000000003E-5</v>
      </c>
      <c r="BB898" t="s">
        <v>765</v>
      </c>
      <c r="BC898" s="1" t="s">
        <v>767</v>
      </c>
      <c r="BD898" t="s">
        <v>768</v>
      </c>
      <c r="BE898" t="s">
        <v>63</v>
      </c>
      <c r="BF898">
        <v>27.785865780000002</v>
      </c>
      <c r="BG898">
        <v>-82.739875789999999</v>
      </c>
      <c r="BH898" t="s">
        <v>109</v>
      </c>
      <c r="BI898">
        <v>0.4</v>
      </c>
      <c r="BJ898">
        <v>1000</v>
      </c>
    </row>
    <row r="899" spans="1:62" x14ac:dyDescent="0.3">
      <c r="A899" s="1" t="s">
        <v>766</v>
      </c>
      <c r="B899" s="1" t="s">
        <v>264</v>
      </c>
      <c r="C899" t="s">
        <v>721</v>
      </c>
      <c r="D899">
        <v>2011</v>
      </c>
      <c r="E899" t="s">
        <v>265</v>
      </c>
      <c r="F899" t="s">
        <v>59</v>
      </c>
      <c r="G899">
        <v>9.9874119999999997E-2</v>
      </c>
      <c r="H899">
        <v>0.12592819999999999</v>
      </c>
      <c r="I899">
        <v>0.17803649999999999</v>
      </c>
      <c r="J899">
        <v>0.31264940000000002</v>
      </c>
      <c r="K899">
        <v>0.41686590000000001</v>
      </c>
      <c r="L899">
        <v>0.79030820000000002</v>
      </c>
      <c r="M899">
        <v>6</v>
      </c>
      <c r="N899" t="str">
        <f t="shared" ref="N899:N962" si="14">CONCATENATE(A899,"_",B899)</f>
        <v>121030018_45204</v>
      </c>
      <c r="O899" t="e">
        <f>VLOOKUP(N899,'HEM3 monitor concs'!D:L,9,FALSE)</f>
        <v>#N/A</v>
      </c>
      <c r="P899" t="e">
        <f>VLOOKUP(N899,'HEM3 monitor concs'!D:L,6,FALSE)</f>
        <v>#N/A</v>
      </c>
      <c r="Q899" s="3">
        <v>0.22665658803278699</v>
      </c>
      <c r="R899">
        <v>2.20055008383589E-2</v>
      </c>
      <c r="S899" s="5">
        <v>6.5135289999999998E-2</v>
      </c>
      <c r="T899">
        <v>61</v>
      </c>
      <c r="U899">
        <v>2</v>
      </c>
      <c r="V899">
        <v>0</v>
      </c>
      <c r="W899">
        <v>15</v>
      </c>
      <c r="X899">
        <v>15</v>
      </c>
      <c r="Y899">
        <v>16</v>
      </c>
      <c r="Z899">
        <v>15</v>
      </c>
      <c r="AA899">
        <v>1</v>
      </c>
      <c r="AB899">
        <v>3.27868852459016</v>
      </c>
      <c r="AC899" t="s">
        <v>60</v>
      </c>
      <c r="AD899" t="s">
        <v>60</v>
      </c>
      <c r="AE899" t="s">
        <v>265</v>
      </c>
      <c r="AF899" t="s">
        <v>84</v>
      </c>
      <c r="AI899">
        <v>1</v>
      </c>
      <c r="AJ899" t="s">
        <v>60</v>
      </c>
      <c r="AK899">
        <v>0.1</v>
      </c>
      <c r="AL899" t="s">
        <v>60</v>
      </c>
      <c r="AM899" t="s">
        <v>60</v>
      </c>
      <c r="AN899" t="s">
        <v>60</v>
      </c>
      <c r="AO899" t="s">
        <v>60</v>
      </c>
      <c r="AP899" t="s">
        <v>60</v>
      </c>
      <c r="AQ899" t="s">
        <v>60</v>
      </c>
      <c r="AR899" t="s">
        <v>60</v>
      </c>
      <c r="AS899" t="s">
        <v>60</v>
      </c>
      <c r="AT899">
        <v>9.9874120000000011E-4</v>
      </c>
      <c r="AU899">
        <v>1.259282E-3</v>
      </c>
      <c r="AV899">
        <v>1.7803649999999999E-3</v>
      </c>
      <c r="AW899">
        <v>3.1264940000000001E-3</v>
      </c>
      <c r="AX899">
        <v>4.1686589999999999E-3</v>
      </c>
      <c r="AY899">
        <v>7.9030820000000005E-3</v>
      </c>
      <c r="AZ899">
        <v>2.26656588032787E-3</v>
      </c>
      <c r="BA899">
        <v>6.5135289999999999E-4</v>
      </c>
      <c r="BB899" t="s">
        <v>765</v>
      </c>
      <c r="BC899" s="1" t="s">
        <v>767</v>
      </c>
      <c r="BD899" t="s">
        <v>768</v>
      </c>
      <c r="BE899" t="s">
        <v>63</v>
      </c>
      <c r="BF899">
        <v>27.785865780000002</v>
      </c>
      <c r="BG899">
        <v>-82.739875789999999</v>
      </c>
      <c r="BH899" t="s">
        <v>109</v>
      </c>
      <c r="BI899" t="s">
        <v>60</v>
      </c>
      <c r="BJ899">
        <v>100</v>
      </c>
    </row>
    <row r="900" spans="1:62" x14ac:dyDescent="0.3">
      <c r="A900" s="1" t="s">
        <v>766</v>
      </c>
      <c r="B900" s="1" t="s">
        <v>266</v>
      </c>
      <c r="C900" t="s">
        <v>721</v>
      </c>
      <c r="D900">
        <v>2011</v>
      </c>
      <c r="E900" t="s">
        <v>267</v>
      </c>
      <c r="F900" t="s">
        <v>59</v>
      </c>
      <c r="G900">
        <v>3.8337610000000001E-2</v>
      </c>
      <c r="H900">
        <v>4.6857089999999997E-2</v>
      </c>
      <c r="I900">
        <v>7.2415499999999994E-2</v>
      </c>
      <c r="J900">
        <v>0.1150128</v>
      </c>
      <c r="K900">
        <v>0.20020750000000001</v>
      </c>
      <c r="L900">
        <v>0.80083020000000005</v>
      </c>
      <c r="M900">
        <v>6</v>
      </c>
      <c r="N900" t="str">
        <f t="shared" si="14"/>
        <v>121030018_45220</v>
      </c>
      <c r="O900">
        <f>VLOOKUP(N900,'HEM3 monitor concs'!D:L,9,FALSE)</f>
        <v>3.5668714944715997E-2</v>
      </c>
      <c r="P900">
        <f>VLOOKUP(N900,'HEM3 monitor concs'!D:L,6,FALSE)</f>
        <v>3.4802556499836997E-2</v>
      </c>
      <c r="Q900" s="3">
        <v>0.10321127737704899</v>
      </c>
      <c r="R900">
        <v>1.30304084354416E-2</v>
      </c>
      <c r="S900" s="5">
        <v>5.111682E-2</v>
      </c>
      <c r="T900">
        <v>61</v>
      </c>
      <c r="U900">
        <v>20</v>
      </c>
      <c r="V900">
        <v>0</v>
      </c>
      <c r="W900">
        <v>15</v>
      </c>
      <c r="X900">
        <v>15</v>
      </c>
      <c r="Y900">
        <v>16</v>
      </c>
      <c r="Z900">
        <v>15</v>
      </c>
      <c r="AA900">
        <v>1</v>
      </c>
      <c r="AB900">
        <v>32.786885245901601</v>
      </c>
      <c r="AC900" t="s">
        <v>60</v>
      </c>
      <c r="AD900" t="s">
        <v>60</v>
      </c>
      <c r="AE900" t="s">
        <v>267</v>
      </c>
      <c r="AF900" t="s">
        <v>84</v>
      </c>
      <c r="AI900">
        <v>1</v>
      </c>
      <c r="AJ900" t="s">
        <v>60</v>
      </c>
      <c r="AK900">
        <v>1</v>
      </c>
      <c r="AL900" t="s">
        <v>60</v>
      </c>
      <c r="AM900" t="s">
        <v>60</v>
      </c>
      <c r="AN900" t="s">
        <v>60</v>
      </c>
      <c r="AO900" t="s">
        <v>60</v>
      </c>
      <c r="AP900" t="s">
        <v>60</v>
      </c>
      <c r="AQ900" t="s">
        <v>60</v>
      </c>
      <c r="AR900" t="s">
        <v>60</v>
      </c>
      <c r="AS900" t="s">
        <v>60</v>
      </c>
      <c r="AT900" s="2">
        <v>3.8337609999999998E-5</v>
      </c>
      <c r="AU900" s="2">
        <v>4.6857090000000002E-5</v>
      </c>
      <c r="AV900" s="2">
        <v>7.2415499999999998E-5</v>
      </c>
      <c r="AW900">
        <v>1.150128E-4</v>
      </c>
      <c r="AX900">
        <v>2.002075E-4</v>
      </c>
      <c r="AY900">
        <v>8.0083019999999995E-4</v>
      </c>
      <c r="AZ900">
        <v>1.0321127737704899E-4</v>
      </c>
      <c r="BA900" s="2">
        <v>5.111682E-5</v>
      </c>
      <c r="BB900" t="s">
        <v>765</v>
      </c>
      <c r="BC900" s="1" t="s">
        <v>767</v>
      </c>
      <c r="BD900" t="s">
        <v>768</v>
      </c>
      <c r="BE900" t="s">
        <v>63</v>
      </c>
      <c r="BF900">
        <v>27.785865780000002</v>
      </c>
      <c r="BG900">
        <v>-82.739875789999999</v>
      </c>
      <c r="BH900" t="s">
        <v>109</v>
      </c>
      <c r="BI900" t="s">
        <v>60</v>
      </c>
      <c r="BJ900">
        <v>1000</v>
      </c>
    </row>
    <row r="901" spans="1:62" x14ac:dyDescent="0.3">
      <c r="A901" s="1" t="s">
        <v>766</v>
      </c>
      <c r="B901" s="1" t="s">
        <v>268</v>
      </c>
      <c r="C901" t="s">
        <v>721</v>
      </c>
      <c r="D901">
        <v>2011</v>
      </c>
      <c r="E901" t="s">
        <v>269</v>
      </c>
      <c r="F901" t="s">
        <v>59</v>
      </c>
      <c r="G901">
        <v>2.3018520000000001E-2</v>
      </c>
      <c r="H901">
        <v>2.3018520000000001E-2</v>
      </c>
      <c r="I901">
        <v>2.7622219999999999E-2</v>
      </c>
      <c r="J901">
        <v>4.1433329999999997E-2</v>
      </c>
      <c r="K901">
        <v>5.0640739999999997E-2</v>
      </c>
      <c r="L901">
        <v>8.2866670000000003E-2</v>
      </c>
      <c r="M901">
        <v>6</v>
      </c>
      <c r="N901" t="str">
        <f t="shared" si="14"/>
        <v>121030018_45801</v>
      </c>
      <c r="O901">
        <f>VLOOKUP(N901,'HEM3 monitor concs'!D:L,9,FALSE)</f>
        <v>1.97975458026E-4</v>
      </c>
      <c r="P901">
        <f>VLOOKUP(N901,'HEM3 monitor concs'!D:L,6,FALSE)</f>
        <v>1.97975458026E-4</v>
      </c>
      <c r="Q901" s="3">
        <v>3.4791924426229498E-2</v>
      </c>
      <c r="R901">
        <v>2.29973248793582E-4</v>
      </c>
      <c r="S901" s="5">
        <v>1.381111E-2</v>
      </c>
      <c r="T901">
        <v>61</v>
      </c>
      <c r="U901">
        <v>1</v>
      </c>
      <c r="V901">
        <v>1</v>
      </c>
      <c r="W901">
        <v>15</v>
      </c>
      <c r="X901">
        <v>15</v>
      </c>
      <c r="Y901">
        <v>16</v>
      </c>
      <c r="Z901">
        <v>15</v>
      </c>
      <c r="AA901">
        <v>1</v>
      </c>
      <c r="AB901">
        <v>1.63934426229508</v>
      </c>
      <c r="AC901" t="s">
        <v>60</v>
      </c>
      <c r="AD901" t="s">
        <v>60</v>
      </c>
      <c r="AE901" t="s">
        <v>269</v>
      </c>
      <c r="AF901" t="s">
        <v>170</v>
      </c>
      <c r="AG901" t="s">
        <v>70</v>
      </c>
      <c r="AH901" t="s">
        <v>93</v>
      </c>
      <c r="AI901">
        <v>1</v>
      </c>
      <c r="AJ901" t="s">
        <v>60</v>
      </c>
      <c r="AK901">
        <v>1</v>
      </c>
      <c r="AL901" t="s">
        <v>60</v>
      </c>
      <c r="AM901" t="s">
        <v>60</v>
      </c>
      <c r="AN901" t="s">
        <v>60</v>
      </c>
      <c r="AO901" t="s">
        <v>60</v>
      </c>
      <c r="AP901" t="s">
        <v>60</v>
      </c>
      <c r="AQ901" t="s">
        <v>60</v>
      </c>
      <c r="AR901" t="s">
        <v>60</v>
      </c>
      <c r="AS901" t="s">
        <v>60</v>
      </c>
      <c r="AT901" s="2">
        <v>2.3018520000000001E-5</v>
      </c>
      <c r="AU901" s="2">
        <v>2.3018520000000001E-5</v>
      </c>
      <c r="AV901" s="2">
        <v>2.7622219999999999E-5</v>
      </c>
      <c r="AW901" s="2">
        <v>4.1433329999999997E-5</v>
      </c>
      <c r="AX901" s="2">
        <v>5.0640740000000001E-5</v>
      </c>
      <c r="AY901" s="2">
        <v>8.2866669999999995E-5</v>
      </c>
      <c r="AZ901" s="2">
        <v>3.47919244262295E-5</v>
      </c>
      <c r="BA901" s="2">
        <v>1.381111E-5</v>
      </c>
      <c r="BB901" t="s">
        <v>765</v>
      </c>
      <c r="BC901" s="1" t="s">
        <v>767</v>
      </c>
      <c r="BD901" t="s">
        <v>768</v>
      </c>
      <c r="BE901" t="s">
        <v>63</v>
      </c>
      <c r="BF901">
        <v>27.785865780000002</v>
      </c>
      <c r="BG901">
        <v>-82.739875789999999</v>
      </c>
      <c r="BH901" t="s">
        <v>109</v>
      </c>
      <c r="BI901" t="s">
        <v>60</v>
      </c>
      <c r="BJ901">
        <v>1000</v>
      </c>
    </row>
    <row r="902" spans="1:62" x14ac:dyDescent="0.3">
      <c r="A902" s="1" t="s">
        <v>766</v>
      </c>
      <c r="B902" s="1" t="s">
        <v>270</v>
      </c>
      <c r="C902" t="s">
        <v>721</v>
      </c>
      <c r="D902">
        <v>2011</v>
      </c>
      <c r="E902" t="s">
        <v>271</v>
      </c>
      <c r="F902" t="s">
        <v>59</v>
      </c>
      <c r="G902">
        <v>1.8036900000000002E-2</v>
      </c>
      <c r="H902">
        <v>3.0061500000000001E-2</v>
      </c>
      <c r="I902">
        <v>4.8098399999999999E-2</v>
      </c>
      <c r="J902">
        <v>7.2147600000000006E-2</v>
      </c>
      <c r="K902">
        <v>8.4172200000000003E-2</v>
      </c>
      <c r="L902">
        <v>0.12024600000000001</v>
      </c>
      <c r="M902">
        <v>6</v>
      </c>
      <c r="N902" t="str">
        <f t="shared" si="14"/>
        <v>121030018_45807</v>
      </c>
      <c r="O902" t="e">
        <f>VLOOKUP(N902,'HEM3 monitor concs'!D:L,9,FALSE)</f>
        <v>#N/A</v>
      </c>
      <c r="P902" t="e">
        <f>VLOOKUP(N902,'HEM3 monitor concs'!D:L,6,FALSE)</f>
        <v>#N/A</v>
      </c>
      <c r="Q902" s="3">
        <v>4.8886898196721297E-2</v>
      </c>
      <c r="R902">
        <v>6.8738009396129797E-4</v>
      </c>
      <c r="S902" s="5">
        <v>3.0061500000000001E-2</v>
      </c>
      <c r="T902">
        <v>61</v>
      </c>
      <c r="U902">
        <v>8</v>
      </c>
      <c r="V902">
        <v>3</v>
      </c>
      <c r="W902">
        <v>15</v>
      </c>
      <c r="X902">
        <v>15</v>
      </c>
      <c r="Y902">
        <v>16</v>
      </c>
      <c r="Z902">
        <v>15</v>
      </c>
      <c r="AA902">
        <v>1</v>
      </c>
      <c r="AB902">
        <v>13.1147540983607</v>
      </c>
      <c r="AC902" t="s">
        <v>60</v>
      </c>
      <c r="AD902" t="s">
        <v>60</v>
      </c>
      <c r="AE902" t="s">
        <v>272</v>
      </c>
      <c r="AF902" t="s">
        <v>93</v>
      </c>
      <c r="AI902">
        <v>1</v>
      </c>
      <c r="AJ902" s="2">
        <v>1.1E-5</v>
      </c>
      <c r="AK902">
        <v>0.8</v>
      </c>
      <c r="AL902">
        <v>0.1984059</v>
      </c>
      <c r="AM902">
        <v>0.33067649999999998</v>
      </c>
      <c r="AN902">
        <v>0.52908239999999995</v>
      </c>
      <c r="AO902">
        <v>0.79362359999999998</v>
      </c>
      <c r="AP902">
        <v>0.9258942</v>
      </c>
      <c r="AQ902">
        <v>1.3227059999999999</v>
      </c>
      <c r="AR902">
        <v>0.53775588016393405</v>
      </c>
      <c r="AS902">
        <v>0.33067649999999998</v>
      </c>
      <c r="AT902" s="2">
        <v>2.2546124999999999E-5</v>
      </c>
      <c r="AU902" s="2">
        <v>3.7576875000000001E-5</v>
      </c>
      <c r="AV902" s="2">
        <v>6.0123E-5</v>
      </c>
      <c r="AW902" s="2">
        <v>9.0184499999999997E-5</v>
      </c>
      <c r="AX902">
        <v>1.0521525000000001E-4</v>
      </c>
      <c r="AY902">
        <v>1.503075E-4</v>
      </c>
      <c r="AZ902" s="2">
        <v>6.1108622745901597E-5</v>
      </c>
      <c r="BA902" s="2">
        <v>3.7576875000000001E-5</v>
      </c>
      <c r="BB902" t="s">
        <v>765</v>
      </c>
      <c r="BC902" s="1" t="s">
        <v>767</v>
      </c>
      <c r="BD902" t="s">
        <v>768</v>
      </c>
      <c r="BE902" t="s">
        <v>63</v>
      </c>
      <c r="BF902">
        <v>27.785865780000002</v>
      </c>
      <c r="BG902">
        <v>-82.739875789999999</v>
      </c>
      <c r="BH902" t="s">
        <v>109</v>
      </c>
      <c r="BI902">
        <v>9.0909090909090898E-2</v>
      </c>
      <c r="BJ902">
        <v>800</v>
      </c>
    </row>
    <row r="903" spans="1:62" x14ac:dyDescent="0.3">
      <c r="A903" s="1" t="s">
        <v>766</v>
      </c>
      <c r="B903" s="1" t="s">
        <v>342</v>
      </c>
      <c r="C903" t="s">
        <v>721</v>
      </c>
      <c r="D903">
        <v>2011</v>
      </c>
      <c r="E903" t="s">
        <v>343</v>
      </c>
      <c r="F903" t="s">
        <v>59</v>
      </c>
      <c r="G903">
        <v>7.2020579999999997E-4</v>
      </c>
      <c r="H903">
        <v>1.0938E-3</v>
      </c>
      <c r="I903">
        <v>1.6489180000000001E-3</v>
      </c>
      <c r="J903">
        <v>2.2989249999999998E-3</v>
      </c>
      <c r="K903">
        <v>3.4741189999999999E-3</v>
      </c>
      <c r="L903">
        <v>8.0089810000000001E-3</v>
      </c>
      <c r="M903">
        <v>6</v>
      </c>
      <c r="N903" t="str">
        <f t="shared" si="14"/>
        <v>121030018_85132</v>
      </c>
      <c r="O903" t="e">
        <f>VLOOKUP(N903,'HEM3 monitor concs'!D:L,9,FALSE)</f>
        <v>#N/A</v>
      </c>
      <c r="P903" t="e">
        <f>VLOOKUP(N903,'HEM3 monitor concs'!D:L,6,FALSE)</f>
        <v>#N/A</v>
      </c>
      <c r="Q903" s="3">
        <v>2.0236726901639301E-3</v>
      </c>
      <c r="R903" s="2">
        <v>2.5041665737031901E-6</v>
      </c>
      <c r="S903" s="5">
        <v>1E-3</v>
      </c>
      <c r="T903">
        <v>61</v>
      </c>
      <c r="U903">
        <v>12</v>
      </c>
      <c r="V903">
        <v>0</v>
      </c>
      <c r="W903">
        <v>15</v>
      </c>
      <c r="X903">
        <v>15</v>
      </c>
      <c r="Y903">
        <v>16</v>
      </c>
      <c r="Z903">
        <v>15</v>
      </c>
      <c r="AA903">
        <v>1</v>
      </c>
      <c r="AB903">
        <v>19.672131147540998</v>
      </c>
      <c r="AC903" t="s">
        <v>60</v>
      </c>
      <c r="AD903" t="s">
        <v>60</v>
      </c>
      <c r="AE903" t="s">
        <v>83</v>
      </c>
      <c r="AF903" t="s">
        <v>84</v>
      </c>
      <c r="AI903">
        <v>1</v>
      </c>
      <c r="AJ903" t="s">
        <v>60</v>
      </c>
      <c r="AK903" s="2">
        <v>2.9999999999999997E-4</v>
      </c>
      <c r="AL903" t="s">
        <v>60</v>
      </c>
      <c r="AM903" t="s">
        <v>60</v>
      </c>
      <c r="AN903" t="s">
        <v>60</v>
      </c>
      <c r="AO903" t="s">
        <v>60</v>
      </c>
      <c r="AP903" t="s">
        <v>60</v>
      </c>
      <c r="AQ903" t="s">
        <v>60</v>
      </c>
      <c r="AR903" t="s">
        <v>60</v>
      </c>
      <c r="AS903" t="s">
        <v>60</v>
      </c>
      <c r="AT903">
        <v>2.400686E-3</v>
      </c>
      <c r="AU903">
        <v>3.6459999999999999E-3</v>
      </c>
      <c r="AV903">
        <v>5.4963933333333301E-3</v>
      </c>
      <c r="AW903">
        <v>7.6630833333333299E-3</v>
      </c>
      <c r="AX903">
        <v>1.1580396666666701E-2</v>
      </c>
      <c r="AY903">
        <v>2.6696603333333301E-2</v>
      </c>
      <c r="AZ903">
        <v>6.7455756338797796E-3</v>
      </c>
      <c r="BA903">
        <v>3.3333333333333301E-3</v>
      </c>
      <c r="BB903" t="s">
        <v>765</v>
      </c>
      <c r="BC903" s="1" t="s">
        <v>767</v>
      </c>
      <c r="BD903" t="s">
        <v>768</v>
      </c>
      <c r="BE903" t="s">
        <v>63</v>
      </c>
      <c r="BF903">
        <v>27.785865780000002</v>
      </c>
      <c r="BG903">
        <v>-82.739875789999999</v>
      </c>
      <c r="BH903" t="s">
        <v>109</v>
      </c>
      <c r="BI903" t="s">
        <v>60</v>
      </c>
      <c r="BJ903">
        <v>0.3</v>
      </c>
    </row>
    <row r="904" spans="1:62" x14ac:dyDescent="0.3">
      <c r="A904" s="1" t="s">
        <v>769</v>
      </c>
      <c r="B904" s="1" t="s">
        <v>320</v>
      </c>
      <c r="C904" t="s">
        <v>721</v>
      </c>
      <c r="D904">
        <v>2011</v>
      </c>
      <c r="E904" t="s">
        <v>321</v>
      </c>
      <c r="F904" t="s">
        <v>59</v>
      </c>
      <c r="G904" s="2">
        <v>2.7013600000000101E-7</v>
      </c>
      <c r="H904" s="2">
        <v>1.066221E-5</v>
      </c>
      <c r="I904" s="2">
        <v>1.8328054999999998E-5</v>
      </c>
      <c r="J904" s="2">
        <v>3.1374605000000003E-5</v>
      </c>
      <c r="K904" s="2">
        <v>4.5803197000000001E-5</v>
      </c>
      <c r="L904" s="2">
        <v>8.8025509999999993E-5</v>
      </c>
      <c r="M904">
        <v>6</v>
      </c>
      <c r="N904" t="str">
        <f t="shared" si="14"/>
        <v>121030026_14115</v>
      </c>
      <c r="O904" t="e">
        <f>VLOOKUP(N904,'HEM3 monitor concs'!D:L,9,FALSE)</f>
        <v>#N/A</v>
      </c>
      <c r="P904" t="e">
        <f>VLOOKUP(N904,'HEM3 monitor concs'!D:L,6,FALSE)</f>
        <v>#N/A</v>
      </c>
      <c r="Q904" s="4">
        <v>2.3007706580645202E-5</v>
      </c>
      <c r="R904" s="2">
        <v>3.8876714026646302E-10</v>
      </c>
      <c r="S904" s="6">
        <v>3.8161290322580596E-6</v>
      </c>
      <c r="T904">
        <v>62</v>
      </c>
      <c r="U904">
        <v>8</v>
      </c>
      <c r="V904">
        <v>7</v>
      </c>
      <c r="W904">
        <v>15</v>
      </c>
      <c r="X904">
        <v>15</v>
      </c>
      <c r="Y904">
        <v>16</v>
      </c>
      <c r="Z904">
        <v>16</v>
      </c>
      <c r="AA904">
        <v>1</v>
      </c>
      <c r="AB904">
        <v>12.9032258064516</v>
      </c>
      <c r="AC904" t="s">
        <v>770</v>
      </c>
      <c r="AD904" t="s">
        <v>323</v>
      </c>
      <c r="AE904" t="s">
        <v>324</v>
      </c>
      <c r="AF904" t="s">
        <v>62</v>
      </c>
      <c r="AI904">
        <v>1</v>
      </c>
      <c r="AJ904">
        <v>1.2E-2</v>
      </c>
      <c r="AK904" s="2">
        <v>1E-4</v>
      </c>
      <c r="AL904">
        <v>3.2416320000000199E-3</v>
      </c>
      <c r="AM904">
        <v>0.12794652000000001</v>
      </c>
      <c r="AN904">
        <v>0.21993666000000001</v>
      </c>
      <c r="AO904">
        <v>0.37649526</v>
      </c>
      <c r="AP904">
        <v>0.54963836399999999</v>
      </c>
      <c r="AQ904">
        <v>1.0563061199999999</v>
      </c>
      <c r="AR904">
        <v>0.27609247896774203</v>
      </c>
      <c r="AS904">
        <v>4.5793548387096802E-2</v>
      </c>
      <c r="AT904" s="2">
        <v>2.70136000000001E-6</v>
      </c>
      <c r="AU904">
        <v>1.066221E-4</v>
      </c>
      <c r="AV904">
        <v>1.8328054999999999E-4</v>
      </c>
      <c r="AW904">
        <v>3.1374605000000002E-4</v>
      </c>
      <c r="AX904">
        <v>4.5803196999999999E-4</v>
      </c>
      <c r="AY904">
        <v>8.8025509999999996E-4</v>
      </c>
      <c r="AZ904">
        <v>2.30077065806452E-4</v>
      </c>
      <c r="BA904" s="2">
        <v>3.8161290322580602E-5</v>
      </c>
      <c r="BB904" t="s">
        <v>765</v>
      </c>
      <c r="BC904" s="1" t="s">
        <v>771</v>
      </c>
      <c r="BD904" t="s">
        <v>772</v>
      </c>
      <c r="BE904" t="s">
        <v>63</v>
      </c>
      <c r="BF904">
        <v>27.850041000000001</v>
      </c>
      <c r="BG904">
        <v>-82.714590000000001</v>
      </c>
      <c r="BH904" t="s">
        <v>109</v>
      </c>
      <c r="BI904" s="2">
        <v>8.3333333333333303E-5</v>
      </c>
      <c r="BJ904">
        <v>0.1</v>
      </c>
    </row>
    <row r="905" spans="1:62" x14ac:dyDescent="0.3">
      <c r="A905" s="1" t="s">
        <v>769</v>
      </c>
      <c r="B905" s="1" t="s">
        <v>113</v>
      </c>
      <c r="C905" t="s">
        <v>721</v>
      </c>
      <c r="D905">
        <v>2011</v>
      </c>
      <c r="E905" t="s">
        <v>114</v>
      </c>
      <c r="F905" t="s">
        <v>59</v>
      </c>
      <c r="G905">
        <v>2.770245E-2</v>
      </c>
      <c r="H905">
        <v>3.5916740000000003E-2</v>
      </c>
      <c r="I905">
        <v>6.5524390000000002E-2</v>
      </c>
      <c r="J905">
        <v>0.1030765</v>
      </c>
      <c r="K905">
        <v>0.16673540000000001</v>
      </c>
      <c r="L905">
        <v>0.23887539999999999</v>
      </c>
      <c r="M905">
        <v>6</v>
      </c>
      <c r="N905" t="str">
        <f t="shared" si="14"/>
        <v>121030026_17141</v>
      </c>
      <c r="O905" t="e">
        <f>VLOOKUP(N905,'HEM3 monitor concs'!D:L,9,FALSE)</f>
        <v>#N/A</v>
      </c>
      <c r="P905" t="e">
        <f>VLOOKUP(N905,'HEM3 monitor concs'!D:L,6,FALSE)</f>
        <v>#N/A</v>
      </c>
      <c r="Q905" s="3">
        <v>8.2758607540983603E-2</v>
      </c>
      <c r="R905">
        <v>3.1166615914624699E-3</v>
      </c>
      <c r="S905" s="5">
        <v>1.34639344262295E-4</v>
      </c>
      <c r="T905">
        <v>61</v>
      </c>
      <c r="U905">
        <v>0</v>
      </c>
      <c r="V905">
        <v>0</v>
      </c>
      <c r="W905">
        <v>15</v>
      </c>
      <c r="X905">
        <v>15</v>
      </c>
      <c r="Y905">
        <v>15</v>
      </c>
      <c r="Z905">
        <v>16</v>
      </c>
      <c r="AA905">
        <v>1</v>
      </c>
      <c r="AB905">
        <v>0</v>
      </c>
      <c r="AC905" t="s">
        <v>770</v>
      </c>
      <c r="AD905" t="s">
        <v>323</v>
      </c>
      <c r="AE905" t="s">
        <v>115</v>
      </c>
      <c r="AF905" t="s">
        <v>62</v>
      </c>
      <c r="AI905">
        <v>1</v>
      </c>
      <c r="AJ905" s="2">
        <v>3.4E-5</v>
      </c>
      <c r="AK905">
        <v>3.0000000000000001E-3</v>
      </c>
      <c r="AL905">
        <v>0.94188329999999998</v>
      </c>
      <c r="AM905">
        <v>1.2211691600000001</v>
      </c>
      <c r="AN905">
        <v>2.22782926</v>
      </c>
      <c r="AO905">
        <v>3.5046010000000001</v>
      </c>
      <c r="AP905">
        <v>5.6690035999999999</v>
      </c>
      <c r="AQ905">
        <v>8.1217635999999995</v>
      </c>
      <c r="AR905">
        <v>2.8137926563934399</v>
      </c>
      <c r="AS905">
        <v>4.5777377049180303E-3</v>
      </c>
      <c r="AT905">
        <v>9.23415E-3</v>
      </c>
      <c r="AU905">
        <v>1.19722466666667E-2</v>
      </c>
      <c r="AV905">
        <v>2.18414633333333E-2</v>
      </c>
      <c r="AW905">
        <v>3.4358833333333297E-2</v>
      </c>
      <c r="AX905">
        <v>5.5578466666666701E-2</v>
      </c>
      <c r="AY905">
        <v>7.9625133333333306E-2</v>
      </c>
      <c r="AZ905">
        <v>2.7586202513661201E-2</v>
      </c>
      <c r="BA905" s="2">
        <v>4.4879781420764997E-5</v>
      </c>
      <c r="BB905" t="s">
        <v>765</v>
      </c>
      <c r="BC905" s="1" t="s">
        <v>771</v>
      </c>
      <c r="BD905" t="s">
        <v>772</v>
      </c>
      <c r="BE905" t="s">
        <v>63</v>
      </c>
      <c r="BF905">
        <v>27.850041000000001</v>
      </c>
      <c r="BG905">
        <v>-82.714590000000001</v>
      </c>
      <c r="BH905" t="s">
        <v>109</v>
      </c>
      <c r="BI905">
        <v>2.9411764705882401E-2</v>
      </c>
      <c r="BJ905">
        <v>3</v>
      </c>
    </row>
    <row r="906" spans="1:62" x14ac:dyDescent="0.3">
      <c r="A906" s="1" t="s">
        <v>769</v>
      </c>
      <c r="B906" s="1" t="s">
        <v>116</v>
      </c>
      <c r="C906" t="s">
        <v>721</v>
      </c>
      <c r="D906">
        <v>2011</v>
      </c>
      <c r="E906" t="s">
        <v>117</v>
      </c>
      <c r="F906" t="s">
        <v>59</v>
      </c>
      <c r="G906">
        <v>7.8710659999999997E-4</v>
      </c>
      <c r="H906">
        <v>1.0336810000000001E-3</v>
      </c>
      <c r="I906">
        <v>2.0258339999999998E-3</v>
      </c>
      <c r="J906">
        <v>3.0088419999999999E-3</v>
      </c>
      <c r="K906">
        <v>4.231042E-3</v>
      </c>
      <c r="L906">
        <v>7.8766200000000008E-3</v>
      </c>
      <c r="M906">
        <v>6</v>
      </c>
      <c r="N906" t="str">
        <f t="shared" si="14"/>
        <v>121030026_17147</v>
      </c>
      <c r="O906" t="e">
        <f>VLOOKUP(N906,'HEM3 monitor concs'!D:L,9,FALSE)</f>
        <v>#N/A</v>
      </c>
      <c r="P906" t="e">
        <f>VLOOKUP(N906,'HEM3 monitor concs'!D:L,6,FALSE)</f>
        <v>#N/A</v>
      </c>
      <c r="Q906" s="3">
        <v>2.3007845377049198E-3</v>
      </c>
      <c r="R906" s="2">
        <v>2.52285410210541E-6</v>
      </c>
      <c r="S906" s="6">
        <v>4.7396721311475398E-5</v>
      </c>
      <c r="T906">
        <v>61</v>
      </c>
      <c r="U906">
        <v>0</v>
      </c>
      <c r="V906">
        <v>0</v>
      </c>
      <c r="W906">
        <v>15</v>
      </c>
      <c r="X906">
        <v>15</v>
      </c>
      <c r="Y906">
        <v>15</v>
      </c>
      <c r="Z906">
        <v>16</v>
      </c>
      <c r="AA906">
        <v>1</v>
      </c>
      <c r="AB906">
        <v>0</v>
      </c>
      <c r="AC906" t="s">
        <v>770</v>
      </c>
      <c r="AD906" t="s">
        <v>323</v>
      </c>
      <c r="AE906" t="s">
        <v>118</v>
      </c>
      <c r="AI906">
        <v>1</v>
      </c>
      <c r="AJ906" s="2">
        <v>8.7999999999999998E-5</v>
      </c>
      <c r="AK906" t="s">
        <v>60</v>
      </c>
      <c r="AL906">
        <v>6.9265380799999998E-2</v>
      </c>
      <c r="AM906">
        <v>9.0963927999999999E-2</v>
      </c>
      <c r="AN906">
        <v>0.178273392</v>
      </c>
      <c r="AO906">
        <v>0.26477809600000002</v>
      </c>
      <c r="AP906">
        <v>0.37233169599999999</v>
      </c>
      <c r="AQ906">
        <v>0.69314255999999996</v>
      </c>
      <c r="AR906">
        <v>0.20246903931803301</v>
      </c>
      <c r="AS906">
        <v>4.1709114754098402E-3</v>
      </c>
      <c r="AT906" t="s">
        <v>60</v>
      </c>
      <c r="AU906" t="s">
        <v>60</v>
      </c>
      <c r="AV906" t="s">
        <v>60</v>
      </c>
      <c r="AW906" t="s">
        <v>60</v>
      </c>
      <c r="AX906" t="s">
        <v>60</v>
      </c>
      <c r="AY906" t="s">
        <v>60</v>
      </c>
      <c r="AZ906" t="s">
        <v>60</v>
      </c>
      <c r="BA906" t="s">
        <v>60</v>
      </c>
      <c r="BB906" t="s">
        <v>765</v>
      </c>
      <c r="BC906" s="1" t="s">
        <v>771</v>
      </c>
      <c r="BD906" t="s">
        <v>772</v>
      </c>
      <c r="BE906" t="s">
        <v>63</v>
      </c>
      <c r="BF906">
        <v>27.850041000000001</v>
      </c>
      <c r="BG906">
        <v>-82.714590000000001</v>
      </c>
      <c r="BH906" t="s">
        <v>109</v>
      </c>
      <c r="BI906">
        <v>1.13636363636364E-2</v>
      </c>
      <c r="BJ906" t="s">
        <v>60</v>
      </c>
    </row>
    <row r="907" spans="1:62" x14ac:dyDescent="0.3">
      <c r="A907" s="1" t="s">
        <v>769</v>
      </c>
      <c r="B907" s="1" t="s">
        <v>122</v>
      </c>
      <c r="C907" t="s">
        <v>721</v>
      </c>
      <c r="D907">
        <v>2011</v>
      </c>
      <c r="E907" t="s">
        <v>123</v>
      </c>
      <c r="F907" t="s">
        <v>59</v>
      </c>
      <c r="G907">
        <v>1.209688E-3</v>
      </c>
      <c r="H907">
        <v>1.5861919999999999E-3</v>
      </c>
      <c r="I907">
        <v>2.619447E-3</v>
      </c>
      <c r="J907">
        <v>3.3672229999999999E-3</v>
      </c>
      <c r="K907">
        <v>4.4087090000000002E-3</v>
      </c>
      <c r="L907">
        <v>6.1746290000000001E-3</v>
      </c>
      <c r="M907">
        <v>6</v>
      </c>
      <c r="N907" t="str">
        <f t="shared" si="14"/>
        <v>121030026_17149</v>
      </c>
      <c r="O907" t="e">
        <f>VLOOKUP(N907,'HEM3 monitor concs'!D:L,9,FALSE)</f>
        <v>#N/A</v>
      </c>
      <c r="P907" t="e">
        <f>VLOOKUP(N907,'HEM3 monitor concs'!D:L,6,FALSE)</f>
        <v>#N/A</v>
      </c>
      <c r="Q907" s="3">
        <v>2.78708907213115E-3</v>
      </c>
      <c r="R907" s="2">
        <v>1.79337430772329E-6</v>
      </c>
      <c r="S907" s="6">
        <v>4.8444262295082002E-5</v>
      </c>
      <c r="T907">
        <v>61</v>
      </c>
      <c r="U907">
        <v>0</v>
      </c>
      <c r="V907">
        <v>0</v>
      </c>
      <c r="W907">
        <v>15</v>
      </c>
      <c r="X907">
        <v>15</v>
      </c>
      <c r="Y907">
        <v>15</v>
      </c>
      <c r="Z907">
        <v>16</v>
      </c>
      <c r="AA907">
        <v>1</v>
      </c>
      <c r="AB907">
        <v>0</v>
      </c>
      <c r="AC907" t="s">
        <v>770</v>
      </c>
      <c r="AD907" t="s">
        <v>323</v>
      </c>
      <c r="AE907" t="s">
        <v>124</v>
      </c>
      <c r="AI907">
        <v>1</v>
      </c>
      <c r="AJ907" s="2">
        <v>8.7999999999999998E-5</v>
      </c>
      <c r="AK907" t="s">
        <v>60</v>
      </c>
      <c r="AL907">
        <v>0.106452544</v>
      </c>
      <c r="AM907">
        <v>0.13958489600000001</v>
      </c>
      <c r="AN907">
        <v>0.23051133600000001</v>
      </c>
      <c r="AO907">
        <v>0.296315624</v>
      </c>
      <c r="AP907">
        <v>0.38796639199999999</v>
      </c>
      <c r="AQ907">
        <v>0.54336735199999997</v>
      </c>
      <c r="AR907">
        <v>0.24526383834754101</v>
      </c>
      <c r="AS907">
        <v>4.2630950819672097E-3</v>
      </c>
      <c r="AT907" t="s">
        <v>60</v>
      </c>
      <c r="AU907" t="s">
        <v>60</v>
      </c>
      <c r="AV907" t="s">
        <v>60</v>
      </c>
      <c r="AW907" t="s">
        <v>60</v>
      </c>
      <c r="AX907" t="s">
        <v>60</v>
      </c>
      <c r="AY907" t="s">
        <v>60</v>
      </c>
      <c r="AZ907" t="s">
        <v>60</v>
      </c>
      <c r="BA907" t="s">
        <v>60</v>
      </c>
      <c r="BB907" t="s">
        <v>765</v>
      </c>
      <c r="BC907" s="1" t="s">
        <v>771</v>
      </c>
      <c r="BD907" t="s">
        <v>772</v>
      </c>
      <c r="BE907" t="s">
        <v>63</v>
      </c>
      <c r="BF907">
        <v>27.850041000000001</v>
      </c>
      <c r="BG907">
        <v>-82.714590000000001</v>
      </c>
      <c r="BH907" t="s">
        <v>109</v>
      </c>
      <c r="BI907">
        <v>1.13636363636364E-2</v>
      </c>
      <c r="BJ907" t="s">
        <v>60</v>
      </c>
    </row>
    <row r="908" spans="1:62" x14ac:dyDescent="0.3">
      <c r="A908" s="1" t="s">
        <v>769</v>
      </c>
      <c r="B908" s="1" t="s">
        <v>125</v>
      </c>
      <c r="C908" t="s">
        <v>721</v>
      </c>
      <c r="D908">
        <v>2011</v>
      </c>
      <c r="E908" t="s">
        <v>126</v>
      </c>
      <c r="F908" t="s">
        <v>59</v>
      </c>
      <c r="G908">
        <v>7.3527710000000003E-4</v>
      </c>
      <c r="H908">
        <v>1.1796809999999999E-3</v>
      </c>
      <c r="I908">
        <v>1.624697E-3</v>
      </c>
      <c r="J908">
        <v>2.8611399999999999E-3</v>
      </c>
      <c r="K908">
        <v>3.4701670000000001E-3</v>
      </c>
      <c r="L908">
        <v>5.113411E-3</v>
      </c>
      <c r="M908">
        <v>6</v>
      </c>
      <c r="N908" t="str">
        <f t="shared" si="14"/>
        <v>121030026_17201</v>
      </c>
      <c r="O908" t="e">
        <f>VLOOKUP(N908,'HEM3 monitor concs'!D:L,9,FALSE)</f>
        <v>#N/A</v>
      </c>
      <c r="P908" t="e">
        <f>VLOOKUP(N908,'HEM3 monitor concs'!D:L,6,FALSE)</f>
        <v>#N/A</v>
      </c>
      <c r="Q908" s="3">
        <v>2.0070354098360699E-3</v>
      </c>
      <c r="R908" s="2">
        <v>1.28243126317342E-6</v>
      </c>
      <c r="S908" s="6">
        <v>3.5155737704917997E-5</v>
      </c>
      <c r="T908">
        <v>61</v>
      </c>
      <c r="U908">
        <v>0</v>
      </c>
      <c r="V908">
        <v>0</v>
      </c>
      <c r="W908">
        <v>15</v>
      </c>
      <c r="X908">
        <v>15</v>
      </c>
      <c r="Y908">
        <v>15</v>
      </c>
      <c r="Z908">
        <v>16</v>
      </c>
      <c r="AA908">
        <v>1</v>
      </c>
      <c r="AB908">
        <v>0</v>
      </c>
      <c r="AC908" t="s">
        <v>770</v>
      </c>
      <c r="AD908" t="s">
        <v>323</v>
      </c>
      <c r="AE908" t="s">
        <v>127</v>
      </c>
      <c r="AI908">
        <v>1</v>
      </c>
      <c r="AJ908" s="2">
        <v>8.7999999999999998E-5</v>
      </c>
      <c r="AK908" t="s">
        <v>60</v>
      </c>
      <c r="AL908">
        <v>6.47043848E-2</v>
      </c>
      <c r="AM908">
        <v>0.103811928</v>
      </c>
      <c r="AN908">
        <v>0.14297333600000001</v>
      </c>
      <c r="AO908">
        <v>0.25178032</v>
      </c>
      <c r="AP908">
        <v>0.305374696</v>
      </c>
      <c r="AQ908">
        <v>0.44998016800000001</v>
      </c>
      <c r="AR908">
        <v>0.17661911606557401</v>
      </c>
      <c r="AS908">
        <v>3.0937049180327901E-3</v>
      </c>
      <c r="AT908" t="s">
        <v>60</v>
      </c>
      <c r="AU908" t="s">
        <v>60</v>
      </c>
      <c r="AV908" t="s">
        <v>60</v>
      </c>
      <c r="AW908" t="s">
        <v>60</v>
      </c>
      <c r="AX908" t="s">
        <v>60</v>
      </c>
      <c r="AY908" t="s">
        <v>60</v>
      </c>
      <c r="AZ908" t="s">
        <v>60</v>
      </c>
      <c r="BA908" t="s">
        <v>60</v>
      </c>
      <c r="BB908" t="s">
        <v>765</v>
      </c>
      <c r="BC908" s="1" t="s">
        <v>771</v>
      </c>
      <c r="BD908" t="s">
        <v>772</v>
      </c>
      <c r="BE908" t="s">
        <v>63</v>
      </c>
      <c r="BF908">
        <v>27.850041000000001</v>
      </c>
      <c r="BG908">
        <v>-82.714590000000001</v>
      </c>
      <c r="BH908" t="s">
        <v>109</v>
      </c>
      <c r="BI908">
        <v>1.13636363636364E-2</v>
      </c>
      <c r="BJ908" t="s">
        <v>60</v>
      </c>
    </row>
    <row r="909" spans="1:62" x14ac:dyDescent="0.3">
      <c r="A909" s="1" t="s">
        <v>769</v>
      </c>
      <c r="B909" s="1" t="s">
        <v>128</v>
      </c>
      <c r="C909" t="s">
        <v>721</v>
      </c>
      <c r="D909">
        <v>2011</v>
      </c>
      <c r="E909" t="s">
        <v>129</v>
      </c>
      <c r="F909" t="s">
        <v>59</v>
      </c>
      <c r="G909" s="2">
        <v>8.1285239999999995E-5</v>
      </c>
      <c r="H909" s="2">
        <v>9.5613180000000007E-5</v>
      </c>
      <c r="I909">
        <v>1.2727140000000001E-4</v>
      </c>
      <c r="J909">
        <v>1.5374480000000001E-4</v>
      </c>
      <c r="K909">
        <v>1.8079310000000001E-4</v>
      </c>
      <c r="L909">
        <v>4.4400400000000001E-4</v>
      </c>
      <c r="M909">
        <v>6</v>
      </c>
      <c r="N909" t="str">
        <f t="shared" si="14"/>
        <v>121030026_17208</v>
      </c>
      <c r="O909" t="e">
        <f>VLOOKUP(N909,'HEM3 monitor concs'!D:L,9,FALSE)</f>
        <v>#N/A</v>
      </c>
      <c r="P909" t="e">
        <f>VLOOKUP(N909,'HEM3 monitor concs'!D:L,6,FALSE)</f>
        <v>#N/A</v>
      </c>
      <c r="Q909" s="3">
        <v>1.3236911311475399E-4</v>
      </c>
      <c r="R909" s="2">
        <v>3.54279099071002E-9</v>
      </c>
      <c r="S909" s="6">
        <v>3.5885245901639301E-5</v>
      </c>
      <c r="T909">
        <v>61</v>
      </c>
      <c r="U909">
        <v>0</v>
      </c>
      <c r="V909">
        <v>0</v>
      </c>
      <c r="W909">
        <v>15</v>
      </c>
      <c r="X909">
        <v>15</v>
      </c>
      <c r="Y909">
        <v>15</v>
      </c>
      <c r="Z909">
        <v>16</v>
      </c>
      <c r="AA909">
        <v>1</v>
      </c>
      <c r="AB909">
        <v>0</v>
      </c>
      <c r="AC909" t="s">
        <v>770</v>
      </c>
      <c r="AD909" t="s">
        <v>323</v>
      </c>
      <c r="AE909" t="s">
        <v>130</v>
      </c>
      <c r="AI909">
        <v>1</v>
      </c>
      <c r="AJ909" s="2">
        <v>1.7600000000000001E-5</v>
      </c>
      <c r="AK909" t="s">
        <v>60</v>
      </c>
      <c r="AL909">
        <v>1.430620224E-3</v>
      </c>
      <c r="AM909">
        <v>1.6827919679999999E-3</v>
      </c>
      <c r="AN909">
        <v>2.2399766399999999E-3</v>
      </c>
      <c r="AO909">
        <v>2.7059084800000002E-3</v>
      </c>
      <c r="AP909">
        <v>3.1819585599999999E-3</v>
      </c>
      <c r="AQ909">
        <v>7.8144704000000006E-3</v>
      </c>
      <c r="AR909">
        <v>2.3296963908196701E-3</v>
      </c>
      <c r="AS909">
        <v>6.3158032786885204E-4</v>
      </c>
      <c r="AT909" t="s">
        <v>60</v>
      </c>
      <c r="AU909" t="s">
        <v>60</v>
      </c>
      <c r="AV909" t="s">
        <v>60</v>
      </c>
      <c r="AW909" t="s">
        <v>60</v>
      </c>
      <c r="AX909" t="s">
        <v>60</v>
      </c>
      <c r="AY909" t="s">
        <v>60</v>
      </c>
      <c r="AZ909" t="s">
        <v>60</v>
      </c>
      <c r="BA909" t="s">
        <v>60</v>
      </c>
      <c r="BB909" t="s">
        <v>765</v>
      </c>
      <c r="BC909" s="1" t="s">
        <v>771</v>
      </c>
      <c r="BD909" t="s">
        <v>772</v>
      </c>
      <c r="BE909" t="s">
        <v>63</v>
      </c>
      <c r="BF909">
        <v>27.850041000000001</v>
      </c>
      <c r="BG909">
        <v>-82.714590000000001</v>
      </c>
      <c r="BH909" t="s">
        <v>109</v>
      </c>
      <c r="BI909">
        <v>5.6818181818181802E-2</v>
      </c>
      <c r="BJ909" t="s">
        <v>60</v>
      </c>
    </row>
    <row r="910" spans="1:62" x14ac:dyDescent="0.3">
      <c r="A910" s="1" t="s">
        <v>769</v>
      </c>
      <c r="B910" s="1" t="s">
        <v>134</v>
      </c>
      <c r="C910" t="s">
        <v>721</v>
      </c>
      <c r="D910">
        <v>2011</v>
      </c>
      <c r="E910" t="s">
        <v>135</v>
      </c>
      <c r="F910" t="s">
        <v>59</v>
      </c>
      <c r="G910" s="2">
        <v>6.206099E-5</v>
      </c>
      <c r="H910" s="2">
        <v>7.7765440000000002E-5</v>
      </c>
      <c r="I910">
        <v>1.000793E-4</v>
      </c>
      <c r="J910">
        <v>1.455025E-4</v>
      </c>
      <c r="K910">
        <v>1.8412769999999999E-4</v>
      </c>
      <c r="L910">
        <v>8.8590860000000002E-4</v>
      </c>
      <c r="M910">
        <v>6</v>
      </c>
      <c r="N910" t="str">
        <f t="shared" si="14"/>
        <v>121030026_17220</v>
      </c>
      <c r="O910" t="e">
        <f>VLOOKUP(N910,'HEM3 monitor concs'!D:L,9,FALSE)</f>
        <v>#N/A</v>
      </c>
      <c r="P910" t="e">
        <f>VLOOKUP(N910,'HEM3 monitor concs'!D:L,6,FALSE)</f>
        <v>#N/A</v>
      </c>
      <c r="Q910" s="3">
        <v>1.2823906852458999E-4</v>
      </c>
      <c r="R910" s="2">
        <v>1.43639607229912E-8</v>
      </c>
      <c r="S910" s="6">
        <v>4.03245901639344E-5</v>
      </c>
      <c r="T910">
        <v>61</v>
      </c>
      <c r="U910">
        <v>3</v>
      </c>
      <c r="V910">
        <v>1</v>
      </c>
      <c r="W910">
        <v>15</v>
      </c>
      <c r="X910">
        <v>15</v>
      </c>
      <c r="Y910">
        <v>15</v>
      </c>
      <c r="Z910">
        <v>16</v>
      </c>
      <c r="AA910">
        <v>1</v>
      </c>
      <c r="AB910">
        <v>4.9180327868852496</v>
      </c>
      <c r="AC910" t="s">
        <v>770</v>
      </c>
      <c r="AD910" t="s">
        <v>323</v>
      </c>
      <c r="AE910" t="s">
        <v>136</v>
      </c>
      <c r="AI910">
        <v>1</v>
      </c>
      <c r="AJ910">
        <v>1.76E-4</v>
      </c>
      <c r="AK910" t="s">
        <v>60</v>
      </c>
      <c r="AL910">
        <v>1.0922734240000001E-2</v>
      </c>
      <c r="AM910">
        <v>1.3686717439999999E-2</v>
      </c>
      <c r="AN910">
        <v>1.76139568E-2</v>
      </c>
      <c r="AO910">
        <v>2.560844E-2</v>
      </c>
      <c r="AP910">
        <v>3.24064752E-2</v>
      </c>
      <c r="AQ910">
        <v>0.15591991359999999</v>
      </c>
      <c r="AR910">
        <v>2.25700760603279E-2</v>
      </c>
      <c r="AS910">
        <v>7.0971278688524604E-3</v>
      </c>
      <c r="AT910" t="s">
        <v>60</v>
      </c>
      <c r="AU910" t="s">
        <v>60</v>
      </c>
      <c r="AV910" t="s">
        <v>60</v>
      </c>
      <c r="AW910" t="s">
        <v>60</v>
      </c>
      <c r="AX910" t="s">
        <v>60</v>
      </c>
      <c r="AY910" t="s">
        <v>60</v>
      </c>
      <c r="AZ910" t="s">
        <v>60</v>
      </c>
      <c r="BA910" t="s">
        <v>60</v>
      </c>
      <c r="BB910" t="s">
        <v>765</v>
      </c>
      <c r="BC910" s="1" t="s">
        <v>771</v>
      </c>
      <c r="BD910" t="s">
        <v>772</v>
      </c>
      <c r="BE910" t="s">
        <v>63</v>
      </c>
      <c r="BF910">
        <v>27.850041000000001</v>
      </c>
      <c r="BG910">
        <v>-82.714590000000001</v>
      </c>
      <c r="BH910" t="s">
        <v>109</v>
      </c>
      <c r="BI910">
        <v>5.6818181818181802E-3</v>
      </c>
      <c r="BJ910" t="s">
        <v>60</v>
      </c>
    </row>
    <row r="911" spans="1:62" x14ac:dyDescent="0.3">
      <c r="A911" s="1" t="s">
        <v>769</v>
      </c>
      <c r="B911" s="1" t="s">
        <v>140</v>
      </c>
      <c r="C911" t="s">
        <v>721</v>
      </c>
      <c r="D911">
        <v>2011</v>
      </c>
      <c r="E911" t="s">
        <v>141</v>
      </c>
      <c r="F911" t="s">
        <v>59</v>
      </c>
      <c r="G911" s="2">
        <v>3.3471089999999998E-5</v>
      </c>
      <c r="H911" s="2">
        <v>4.2130759999999997E-5</v>
      </c>
      <c r="I911" s="2">
        <v>5.505228E-5</v>
      </c>
      <c r="J911" s="2">
        <v>7.7256330000000003E-5</v>
      </c>
      <c r="K911">
        <v>1.014932E-4</v>
      </c>
      <c r="L911">
        <v>4.8389080000000001E-4</v>
      </c>
      <c r="M911">
        <v>6</v>
      </c>
      <c r="N911" t="str">
        <f t="shared" si="14"/>
        <v>121030026_17224</v>
      </c>
      <c r="O911" t="e">
        <f>VLOOKUP(N911,'HEM3 monitor concs'!D:L,9,FALSE)</f>
        <v>#N/A</v>
      </c>
      <c r="P911" t="e">
        <f>VLOOKUP(N911,'HEM3 monitor concs'!D:L,6,FALSE)</f>
        <v>#N/A</v>
      </c>
      <c r="Q911" s="4">
        <v>6.8665563934426196E-5</v>
      </c>
      <c r="R911" s="2">
        <v>4.0929800917861198E-9</v>
      </c>
      <c r="S911" s="6">
        <v>3.9288524590163898E-5</v>
      </c>
      <c r="T911">
        <v>61</v>
      </c>
      <c r="U911">
        <v>12</v>
      </c>
      <c r="V911">
        <v>2</v>
      </c>
      <c r="W911">
        <v>15</v>
      </c>
      <c r="X911">
        <v>15</v>
      </c>
      <c r="Y911">
        <v>15</v>
      </c>
      <c r="Z911">
        <v>16</v>
      </c>
      <c r="AA911">
        <v>1</v>
      </c>
      <c r="AB911">
        <v>19.672131147540998</v>
      </c>
      <c r="AC911" t="s">
        <v>770</v>
      </c>
      <c r="AD911" t="s">
        <v>323</v>
      </c>
      <c r="AE911" t="s">
        <v>142</v>
      </c>
      <c r="AI911">
        <v>1</v>
      </c>
      <c r="AJ911" s="2">
        <v>8.7999999999999998E-5</v>
      </c>
      <c r="AK911" t="s">
        <v>60</v>
      </c>
      <c r="AL911">
        <v>2.9454559199999998E-3</v>
      </c>
      <c r="AM911">
        <v>3.7075068800000001E-3</v>
      </c>
      <c r="AN911">
        <v>4.8446006400000002E-3</v>
      </c>
      <c r="AO911">
        <v>6.7985570400000001E-3</v>
      </c>
      <c r="AP911">
        <v>8.9314015999999996E-3</v>
      </c>
      <c r="AQ911">
        <v>4.2582390400000003E-2</v>
      </c>
      <c r="AR911">
        <v>6.0425696262295103E-3</v>
      </c>
      <c r="AS911">
        <v>3.4573901639344301E-3</v>
      </c>
      <c r="AT911" t="s">
        <v>60</v>
      </c>
      <c r="AU911" t="s">
        <v>60</v>
      </c>
      <c r="AV911" t="s">
        <v>60</v>
      </c>
      <c r="AW911" t="s">
        <v>60</v>
      </c>
      <c r="AX911" t="s">
        <v>60</v>
      </c>
      <c r="AY911" t="s">
        <v>60</v>
      </c>
      <c r="AZ911" t="s">
        <v>60</v>
      </c>
      <c r="BA911" t="s">
        <v>60</v>
      </c>
      <c r="BB911" t="s">
        <v>765</v>
      </c>
      <c r="BC911" s="1" t="s">
        <v>771</v>
      </c>
      <c r="BD911" t="s">
        <v>772</v>
      </c>
      <c r="BE911" t="s">
        <v>63</v>
      </c>
      <c r="BF911">
        <v>27.850041000000001</v>
      </c>
      <c r="BG911">
        <v>-82.714590000000001</v>
      </c>
      <c r="BH911" t="s">
        <v>109</v>
      </c>
      <c r="BI911">
        <v>1.13636363636364E-2</v>
      </c>
      <c r="BJ911" t="s">
        <v>60</v>
      </c>
    </row>
    <row r="912" spans="1:62" x14ac:dyDescent="0.3">
      <c r="A912" s="1" t="s">
        <v>769</v>
      </c>
      <c r="B912" s="1" t="s">
        <v>168</v>
      </c>
      <c r="C912" t="s">
        <v>721</v>
      </c>
      <c r="D912">
        <v>2011</v>
      </c>
      <c r="E912" t="s">
        <v>169</v>
      </c>
      <c r="F912" t="s">
        <v>59</v>
      </c>
      <c r="G912">
        <v>2.433509E-2</v>
      </c>
      <c r="H912">
        <v>3.7608780000000001E-2</v>
      </c>
      <c r="I912">
        <v>5.9731590000000001E-2</v>
      </c>
      <c r="J912">
        <v>9.0703519999999996E-2</v>
      </c>
      <c r="K912">
        <v>0.12609999999999999</v>
      </c>
      <c r="L912">
        <v>0.37830009999999997</v>
      </c>
      <c r="M912">
        <v>6</v>
      </c>
      <c r="N912" t="str">
        <f t="shared" si="14"/>
        <v>121030026_43218</v>
      </c>
      <c r="O912" t="e">
        <f>VLOOKUP(N912,'HEM3 monitor concs'!D:L,9,FALSE)</f>
        <v>#N/A</v>
      </c>
      <c r="P912" t="e">
        <f>VLOOKUP(N912,'HEM3 monitor concs'!D:L,6,FALSE)</f>
        <v>#N/A</v>
      </c>
      <c r="Q912" s="3">
        <v>7.5797825573770503E-2</v>
      </c>
      <c r="R912">
        <v>3.9011412435680402E-3</v>
      </c>
      <c r="S912" s="5">
        <v>3.318422E-2</v>
      </c>
      <c r="T912">
        <v>61</v>
      </c>
      <c r="U912">
        <v>11</v>
      </c>
      <c r="V912">
        <v>0</v>
      </c>
      <c r="W912">
        <v>15</v>
      </c>
      <c r="X912">
        <v>15</v>
      </c>
      <c r="Y912">
        <v>16</v>
      </c>
      <c r="Z912">
        <v>15</v>
      </c>
      <c r="AA912">
        <v>1</v>
      </c>
      <c r="AB912">
        <v>18.032786885245901</v>
      </c>
      <c r="AC912" t="s">
        <v>770</v>
      </c>
      <c r="AD912" t="s">
        <v>323</v>
      </c>
      <c r="AE912" t="s">
        <v>169</v>
      </c>
      <c r="AF912" t="s">
        <v>170</v>
      </c>
      <c r="AI912">
        <v>1</v>
      </c>
      <c r="AJ912" s="2">
        <v>3.0000000000000001E-5</v>
      </c>
      <c r="AK912">
        <v>2E-3</v>
      </c>
      <c r="AL912">
        <v>0.7300527</v>
      </c>
      <c r="AM912">
        <v>1.1282634</v>
      </c>
      <c r="AN912">
        <v>1.7919476999999999</v>
      </c>
      <c r="AO912">
        <v>2.7211056</v>
      </c>
      <c r="AP912">
        <v>3.7829999999999999</v>
      </c>
      <c r="AQ912">
        <v>11.349003</v>
      </c>
      <c r="AR912">
        <v>2.2739347672131101</v>
      </c>
      <c r="AS912">
        <v>0.99552660000000004</v>
      </c>
      <c r="AT912">
        <v>1.2167545E-2</v>
      </c>
      <c r="AU912">
        <v>1.8804390000000001E-2</v>
      </c>
      <c r="AV912">
        <v>2.9865795000000001E-2</v>
      </c>
      <c r="AW912">
        <v>4.5351759999999998E-2</v>
      </c>
      <c r="AX912">
        <v>6.3049999999999995E-2</v>
      </c>
      <c r="AY912">
        <v>0.18915004999999999</v>
      </c>
      <c r="AZ912">
        <v>3.7898912786885203E-2</v>
      </c>
      <c r="BA912">
        <v>1.659211E-2</v>
      </c>
      <c r="BB912" t="s">
        <v>765</v>
      </c>
      <c r="BC912" s="1" t="s">
        <v>771</v>
      </c>
      <c r="BD912" t="s">
        <v>772</v>
      </c>
      <c r="BE912" t="s">
        <v>63</v>
      </c>
      <c r="BF912">
        <v>27.850041000000001</v>
      </c>
      <c r="BG912">
        <v>-82.714590000000001</v>
      </c>
      <c r="BH912" t="s">
        <v>109</v>
      </c>
      <c r="BI912">
        <v>3.3333333333333298E-2</v>
      </c>
      <c r="BJ912">
        <v>2</v>
      </c>
    </row>
    <row r="913" spans="1:62" x14ac:dyDescent="0.3">
      <c r="A913" s="1" t="s">
        <v>769</v>
      </c>
      <c r="B913" s="1" t="s">
        <v>173</v>
      </c>
      <c r="C913" t="s">
        <v>721</v>
      </c>
      <c r="D913">
        <v>2011</v>
      </c>
      <c r="E913" t="s">
        <v>174</v>
      </c>
      <c r="F913" t="s">
        <v>59</v>
      </c>
      <c r="G913">
        <v>1.111545</v>
      </c>
      <c r="H913">
        <v>1.6212599999999999</v>
      </c>
      <c r="I913">
        <v>2.2845019999999998</v>
      </c>
      <c r="J913">
        <v>2.7021000000000002</v>
      </c>
      <c r="K913">
        <v>3.1442610000000002</v>
      </c>
      <c r="L913">
        <v>4.4338990000000003</v>
      </c>
      <c r="M913">
        <v>6</v>
      </c>
      <c r="N913" t="str">
        <f t="shared" si="14"/>
        <v>121030026_43502</v>
      </c>
      <c r="O913" t="e">
        <f>VLOOKUP(N913,'HEM3 monitor concs'!D:L,9,FALSE)</f>
        <v>#N/A</v>
      </c>
      <c r="P913" t="e">
        <f>VLOOKUP(N913,'HEM3 monitor concs'!D:L,6,FALSE)</f>
        <v>#N/A</v>
      </c>
      <c r="Q913" s="3">
        <v>2.1544914606557399</v>
      </c>
      <c r="R913">
        <v>0.70442995123949503</v>
      </c>
      <c r="S913" s="5">
        <v>1.1436603786885199E-2</v>
      </c>
      <c r="T913">
        <v>61</v>
      </c>
      <c r="U913">
        <v>0</v>
      </c>
      <c r="V913">
        <v>0</v>
      </c>
      <c r="W913">
        <v>15</v>
      </c>
      <c r="X913">
        <v>15</v>
      </c>
      <c r="Y913">
        <v>16</v>
      </c>
      <c r="Z913">
        <v>15</v>
      </c>
      <c r="AA913">
        <v>1</v>
      </c>
      <c r="AB913">
        <v>0</v>
      </c>
      <c r="AC913" t="s">
        <v>770</v>
      </c>
      <c r="AD913" t="s">
        <v>323</v>
      </c>
      <c r="AE913" t="s">
        <v>174</v>
      </c>
      <c r="AF913" t="s">
        <v>62</v>
      </c>
      <c r="AI913">
        <v>1</v>
      </c>
      <c r="AJ913" s="2">
        <v>1.2999999999999999E-5</v>
      </c>
      <c r="AK913">
        <v>9.7999999999999997E-3</v>
      </c>
      <c r="AL913">
        <v>14.450085</v>
      </c>
      <c r="AM913">
        <v>21.07638</v>
      </c>
      <c r="AN913">
        <v>29.698526000000001</v>
      </c>
      <c r="AO913">
        <v>35.127299999999998</v>
      </c>
      <c r="AP913">
        <v>40.875393000000003</v>
      </c>
      <c r="AQ913">
        <v>57.640687</v>
      </c>
      <c r="AR913">
        <v>28.008388988524601</v>
      </c>
      <c r="AS913">
        <v>0.14867584922950799</v>
      </c>
      <c r="AT913">
        <v>0.113422959183673</v>
      </c>
      <c r="AU913">
        <v>0.165434693877551</v>
      </c>
      <c r="AV913">
        <v>0.23311244897959199</v>
      </c>
      <c r="AW913">
        <v>0.27572448979591802</v>
      </c>
      <c r="AX913">
        <v>0.320842959183674</v>
      </c>
      <c r="AY913">
        <v>0.45243867346938799</v>
      </c>
      <c r="AZ913">
        <v>0.21984606741385099</v>
      </c>
      <c r="BA913">
        <v>1.16700038641686E-3</v>
      </c>
      <c r="BB913" t="s">
        <v>765</v>
      </c>
      <c r="BC913" s="1" t="s">
        <v>771</v>
      </c>
      <c r="BD913" t="s">
        <v>772</v>
      </c>
      <c r="BE913" t="s">
        <v>63</v>
      </c>
      <c r="BF913">
        <v>27.850041000000001</v>
      </c>
      <c r="BG913">
        <v>-82.714590000000001</v>
      </c>
      <c r="BH913" t="s">
        <v>109</v>
      </c>
      <c r="BI913">
        <v>7.69230769230769E-2</v>
      </c>
      <c r="BJ913">
        <v>9.8000000000000007</v>
      </c>
    </row>
    <row r="914" spans="1:62" x14ac:dyDescent="0.3">
      <c r="A914" s="1" t="s">
        <v>769</v>
      </c>
      <c r="B914" s="1" t="s">
        <v>175</v>
      </c>
      <c r="C914" t="s">
        <v>721</v>
      </c>
      <c r="D914">
        <v>2011</v>
      </c>
      <c r="E914" t="s">
        <v>176</v>
      </c>
      <c r="F914" t="s">
        <v>59</v>
      </c>
      <c r="G914">
        <v>1.035946</v>
      </c>
      <c r="H914">
        <v>1.219714</v>
      </c>
      <c r="I914">
        <v>1.6485050000000001</v>
      </c>
      <c r="J914">
        <v>2.0178419999999999</v>
      </c>
      <c r="K914">
        <v>2.954698</v>
      </c>
      <c r="L914">
        <v>8.9181419999999996</v>
      </c>
      <c r="M914">
        <v>6</v>
      </c>
      <c r="N914" t="str">
        <f t="shared" si="14"/>
        <v>121030026_43503</v>
      </c>
      <c r="O914" t="e">
        <f>VLOOKUP(N914,'HEM3 monitor concs'!D:L,9,FALSE)</f>
        <v>#N/A</v>
      </c>
      <c r="P914" t="e">
        <f>VLOOKUP(N914,'HEM3 monitor concs'!D:L,6,FALSE)</f>
        <v>#N/A</v>
      </c>
      <c r="Q914" s="3">
        <v>1.94666260491803</v>
      </c>
      <c r="R914">
        <v>1.5038594021709499</v>
      </c>
      <c r="S914" s="5">
        <v>1.1489176885245899E-2</v>
      </c>
      <c r="T914">
        <v>61</v>
      </c>
      <c r="U914">
        <v>0</v>
      </c>
      <c r="V914">
        <v>0</v>
      </c>
      <c r="W914">
        <v>15</v>
      </c>
      <c r="X914">
        <v>15</v>
      </c>
      <c r="Y914">
        <v>16</v>
      </c>
      <c r="Z914">
        <v>15</v>
      </c>
      <c r="AA914">
        <v>1</v>
      </c>
      <c r="AB914">
        <v>0</v>
      </c>
      <c r="AC914" t="s">
        <v>770</v>
      </c>
      <c r="AD914" t="s">
        <v>323</v>
      </c>
      <c r="AE914" t="s">
        <v>176</v>
      </c>
      <c r="AF914" t="s">
        <v>62</v>
      </c>
      <c r="AI914">
        <v>1</v>
      </c>
      <c r="AJ914" s="2">
        <v>2.2000000000000001E-6</v>
      </c>
      <c r="AK914">
        <v>8.9999999999999993E-3</v>
      </c>
      <c r="AL914">
        <v>2.2790811999999998</v>
      </c>
      <c r="AM914">
        <v>2.6833708000000001</v>
      </c>
      <c r="AN914">
        <v>3.6267109999999998</v>
      </c>
      <c r="AO914">
        <v>4.4392524</v>
      </c>
      <c r="AP914">
        <v>6.5003355999999997</v>
      </c>
      <c r="AQ914">
        <v>19.6199124</v>
      </c>
      <c r="AR914">
        <v>4.28265773081967</v>
      </c>
      <c r="AS914">
        <v>2.5276189147541001E-2</v>
      </c>
      <c r="AT914">
        <v>0.11510511111111101</v>
      </c>
      <c r="AU914">
        <v>0.13552377777777799</v>
      </c>
      <c r="AV914">
        <v>0.18316722222222201</v>
      </c>
      <c r="AW914">
        <v>0.224204666666667</v>
      </c>
      <c r="AX914">
        <v>0.32829977777777802</v>
      </c>
      <c r="AY914">
        <v>0.99090466666666699</v>
      </c>
      <c r="AZ914">
        <v>0.21629584499089299</v>
      </c>
      <c r="BA914">
        <v>1.2765752094717701E-3</v>
      </c>
      <c r="BB914" t="s">
        <v>765</v>
      </c>
      <c r="BC914" s="1" t="s">
        <v>771</v>
      </c>
      <c r="BD914" t="s">
        <v>772</v>
      </c>
      <c r="BE914" t="s">
        <v>63</v>
      </c>
      <c r="BF914">
        <v>27.850041000000001</v>
      </c>
      <c r="BG914">
        <v>-82.714590000000001</v>
      </c>
      <c r="BH914" t="s">
        <v>109</v>
      </c>
      <c r="BI914">
        <v>0.45454545454545398</v>
      </c>
      <c r="BJ914">
        <v>9</v>
      </c>
    </row>
    <row r="915" spans="1:62" x14ac:dyDescent="0.3">
      <c r="A915" s="1" t="s">
        <v>769</v>
      </c>
      <c r="B915" s="1" t="s">
        <v>326</v>
      </c>
      <c r="C915" t="s">
        <v>721</v>
      </c>
      <c r="D915">
        <v>2011</v>
      </c>
      <c r="E915" t="s">
        <v>327</v>
      </c>
      <c r="F915" t="s">
        <v>59</v>
      </c>
      <c r="G915">
        <v>0.1092717</v>
      </c>
      <c r="H915">
        <v>0.17578489999999999</v>
      </c>
      <c r="I915">
        <v>0.23992269999999999</v>
      </c>
      <c r="J915">
        <v>0.28268120000000002</v>
      </c>
      <c r="K915">
        <v>0.32781510000000003</v>
      </c>
      <c r="L915">
        <v>0.89080199999999998</v>
      </c>
      <c r="M915">
        <v>6</v>
      </c>
      <c r="N915" t="str">
        <f t="shared" si="14"/>
        <v>121030026_43504</v>
      </c>
      <c r="O915">
        <f>VLOOKUP(N915,'HEM3 monitor concs'!D:L,9,FALSE)</f>
        <v>2.1262750972288001E-2</v>
      </c>
      <c r="P915">
        <f>VLOOKUP(N915,'HEM3 monitor concs'!D:L,6,FALSE)</f>
        <v>2.1164896658356001E-2</v>
      </c>
      <c r="Q915" s="3">
        <v>0.24179190393442601</v>
      </c>
      <c r="R915">
        <v>1.5346738730723499E-2</v>
      </c>
      <c r="S915" s="5">
        <v>5.5687304426229496E-3</v>
      </c>
      <c r="T915">
        <v>61</v>
      </c>
      <c r="U915">
        <v>0</v>
      </c>
      <c r="V915">
        <v>0</v>
      </c>
      <c r="W915">
        <v>15</v>
      </c>
      <c r="X915">
        <v>15</v>
      </c>
      <c r="Y915">
        <v>16</v>
      </c>
      <c r="Z915">
        <v>15</v>
      </c>
      <c r="AA915">
        <v>1</v>
      </c>
      <c r="AB915">
        <v>0</v>
      </c>
      <c r="AC915" t="s">
        <v>770</v>
      </c>
      <c r="AD915" t="s">
        <v>323</v>
      </c>
      <c r="AE915" t="s">
        <v>328</v>
      </c>
      <c r="AI915">
        <v>1</v>
      </c>
      <c r="AJ915" t="s">
        <v>60</v>
      </c>
      <c r="AK915">
        <v>8.0000000000000002E-3</v>
      </c>
      <c r="AL915" t="s">
        <v>60</v>
      </c>
      <c r="AM915" t="s">
        <v>60</v>
      </c>
      <c r="AN915" t="s">
        <v>60</v>
      </c>
      <c r="AO915" t="s">
        <v>60</v>
      </c>
      <c r="AP915" t="s">
        <v>60</v>
      </c>
      <c r="AQ915" t="s">
        <v>60</v>
      </c>
      <c r="AR915" t="s">
        <v>60</v>
      </c>
      <c r="AS915" t="s">
        <v>60</v>
      </c>
      <c r="AT915">
        <v>1.36589625E-2</v>
      </c>
      <c r="AU915">
        <v>2.1973112499999999E-2</v>
      </c>
      <c r="AV915">
        <v>2.9990337499999999E-2</v>
      </c>
      <c r="AW915">
        <v>3.5335150000000003E-2</v>
      </c>
      <c r="AX915">
        <v>4.0976887500000003E-2</v>
      </c>
      <c r="AY915">
        <v>0.11135025</v>
      </c>
      <c r="AZ915">
        <v>3.02239879918033E-2</v>
      </c>
      <c r="BA915">
        <v>6.9609130532786903E-4</v>
      </c>
      <c r="BB915" t="s">
        <v>765</v>
      </c>
      <c r="BC915" s="1" t="s">
        <v>771</v>
      </c>
      <c r="BD915" t="s">
        <v>772</v>
      </c>
      <c r="BE915" t="s">
        <v>63</v>
      </c>
      <c r="BF915">
        <v>27.850041000000001</v>
      </c>
      <c r="BG915">
        <v>-82.714590000000001</v>
      </c>
      <c r="BH915" t="s">
        <v>109</v>
      </c>
      <c r="BI915" t="s">
        <v>60</v>
      </c>
      <c r="BJ915">
        <v>8</v>
      </c>
    </row>
    <row r="916" spans="1:62" x14ac:dyDescent="0.3">
      <c r="A916" s="1" t="s">
        <v>769</v>
      </c>
      <c r="B916" s="1" t="s">
        <v>202</v>
      </c>
      <c r="C916" t="s">
        <v>721</v>
      </c>
      <c r="D916">
        <v>2011</v>
      </c>
      <c r="E916" t="s">
        <v>203</v>
      </c>
      <c r="F916" t="s">
        <v>59</v>
      </c>
      <c r="G916">
        <v>3.6892620000000001E-2</v>
      </c>
      <c r="H916">
        <v>8.2465849999999993E-2</v>
      </c>
      <c r="I916">
        <v>0.1085077</v>
      </c>
      <c r="J916">
        <v>0.1215286</v>
      </c>
      <c r="K916">
        <v>0.13454949999999999</v>
      </c>
      <c r="L916">
        <v>0.1931437</v>
      </c>
      <c r="M916">
        <v>6</v>
      </c>
      <c r="N916" t="str">
        <f t="shared" si="14"/>
        <v>121030026_43704</v>
      </c>
      <c r="O916" t="e">
        <f>VLOOKUP(N916,'HEM3 monitor concs'!D:L,9,FALSE)</f>
        <v>#N/A</v>
      </c>
      <c r="P916" t="e">
        <f>VLOOKUP(N916,'HEM3 monitor concs'!D:L,6,FALSE)</f>
        <v>#N/A</v>
      </c>
      <c r="Q916" s="3">
        <v>9.9186709508196705E-2</v>
      </c>
      <c r="R916">
        <v>1.3364724192658701E-3</v>
      </c>
      <c r="S916" s="5">
        <v>2.1701539999999998E-2</v>
      </c>
      <c r="T916">
        <v>61</v>
      </c>
      <c r="U916">
        <v>3</v>
      </c>
      <c r="V916">
        <v>1</v>
      </c>
      <c r="W916">
        <v>15</v>
      </c>
      <c r="X916">
        <v>15</v>
      </c>
      <c r="Y916">
        <v>16</v>
      </c>
      <c r="Z916">
        <v>15</v>
      </c>
      <c r="AA916">
        <v>1</v>
      </c>
      <c r="AB916">
        <v>4.9180327868852496</v>
      </c>
      <c r="AC916" t="s">
        <v>770</v>
      </c>
      <c r="AD916" t="s">
        <v>323</v>
      </c>
      <c r="AE916" t="s">
        <v>203</v>
      </c>
      <c r="AF916" t="s">
        <v>62</v>
      </c>
      <c r="AI916">
        <v>1</v>
      </c>
      <c r="AJ916" s="2">
        <v>6.7999999999999999E-5</v>
      </c>
      <c r="AK916">
        <v>2E-3</v>
      </c>
      <c r="AL916">
        <v>2.5086981599999998</v>
      </c>
      <c r="AM916">
        <v>5.6076778000000003</v>
      </c>
      <c r="AN916">
        <v>7.3785236000000003</v>
      </c>
      <c r="AO916">
        <v>8.2639448000000009</v>
      </c>
      <c r="AP916">
        <v>9.1493660000000006</v>
      </c>
      <c r="AQ916">
        <v>13.133771599999999</v>
      </c>
      <c r="AR916">
        <v>6.7446962465573801</v>
      </c>
      <c r="AS916">
        <v>1.47570472</v>
      </c>
      <c r="AT916">
        <v>1.844631E-2</v>
      </c>
      <c r="AU916">
        <v>4.1232924999999997E-2</v>
      </c>
      <c r="AV916">
        <v>5.4253849999999999E-2</v>
      </c>
      <c r="AW916">
        <v>6.07643E-2</v>
      </c>
      <c r="AX916">
        <v>6.7274749999999994E-2</v>
      </c>
      <c r="AY916">
        <v>9.6571850000000001E-2</v>
      </c>
      <c r="AZ916">
        <v>4.9593354754098401E-2</v>
      </c>
      <c r="BA916">
        <v>1.0850769999999999E-2</v>
      </c>
      <c r="BB916" t="s">
        <v>765</v>
      </c>
      <c r="BC916" s="1" t="s">
        <v>771</v>
      </c>
      <c r="BD916" t="s">
        <v>772</v>
      </c>
      <c r="BE916" t="s">
        <v>63</v>
      </c>
      <c r="BF916">
        <v>27.850041000000001</v>
      </c>
      <c r="BG916">
        <v>-82.714590000000001</v>
      </c>
      <c r="BH916" t="s">
        <v>109</v>
      </c>
      <c r="BI916">
        <v>1.4705882352941201E-2</v>
      </c>
      <c r="BJ916">
        <v>2</v>
      </c>
    </row>
    <row r="917" spans="1:62" x14ac:dyDescent="0.3">
      <c r="A917" s="1" t="s">
        <v>769</v>
      </c>
      <c r="B917" s="1" t="s">
        <v>177</v>
      </c>
      <c r="C917" t="s">
        <v>721</v>
      </c>
      <c r="D917">
        <v>2011</v>
      </c>
      <c r="E917" t="s">
        <v>178</v>
      </c>
      <c r="F917" t="s">
        <v>59</v>
      </c>
      <c r="G917">
        <v>1.1006670000000001</v>
      </c>
      <c r="H917">
        <v>1.181203</v>
      </c>
      <c r="I917">
        <v>1.3071710000000001</v>
      </c>
      <c r="J917">
        <v>1.4248780000000001</v>
      </c>
      <c r="K917">
        <v>1.540521</v>
      </c>
      <c r="L917">
        <v>1.6892039999999999</v>
      </c>
      <c r="M917">
        <v>6</v>
      </c>
      <c r="N917" t="str">
        <f t="shared" si="14"/>
        <v>121030026_43801</v>
      </c>
      <c r="O917">
        <f>VLOOKUP(N917,'HEM3 monitor concs'!D:L,9,FALSE)</f>
        <v>1.0902124839893741</v>
      </c>
      <c r="P917">
        <f>VLOOKUP(N917,'HEM3 monitor concs'!D:L,6,FALSE)</f>
        <v>2.1248398937400001E-4</v>
      </c>
      <c r="Q917" s="3">
        <v>1.31516036065574</v>
      </c>
      <c r="R917">
        <v>2.6833078639701101E-2</v>
      </c>
      <c r="S917" s="5">
        <v>4.5430900000000003E-2</v>
      </c>
      <c r="T917">
        <v>61</v>
      </c>
      <c r="U917">
        <v>0</v>
      </c>
      <c r="V917">
        <v>0</v>
      </c>
      <c r="W917">
        <v>15</v>
      </c>
      <c r="X917">
        <v>15</v>
      </c>
      <c r="Y917">
        <v>16</v>
      </c>
      <c r="Z917">
        <v>15</v>
      </c>
      <c r="AA917">
        <v>1</v>
      </c>
      <c r="AB917">
        <v>0</v>
      </c>
      <c r="AC917" t="s">
        <v>770</v>
      </c>
      <c r="AD917" t="s">
        <v>323</v>
      </c>
      <c r="AE917" t="s">
        <v>179</v>
      </c>
      <c r="AF917" t="s">
        <v>84</v>
      </c>
      <c r="AI917">
        <v>1</v>
      </c>
      <c r="AJ917" t="s">
        <v>60</v>
      </c>
      <c r="AK917">
        <v>0.09</v>
      </c>
      <c r="AL917" t="s">
        <v>60</v>
      </c>
      <c r="AM917" t="s">
        <v>60</v>
      </c>
      <c r="AN917" t="s">
        <v>60</v>
      </c>
      <c r="AO917" t="s">
        <v>60</v>
      </c>
      <c r="AP917" t="s">
        <v>60</v>
      </c>
      <c r="AQ917" t="s">
        <v>60</v>
      </c>
      <c r="AR917" t="s">
        <v>60</v>
      </c>
      <c r="AS917" t="s">
        <v>60</v>
      </c>
      <c r="AT917">
        <v>1.22296333333333E-2</v>
      </c>
      <c r="AU917">
        <v>1.3124477777777799E-2</v>
      </c>
      <c r="AV917">
        <v>1.4524122222222199E-2</v>
      </c>
      <c r="AW917">
        <v>1.5831977777777801E-2</v>
      </c>
      <c r="AX917">
        <v>1.7116900000000001E-2</v>
      </c>
      <c r="AY917">
        <v>1.87689333333333E-2</v>
      </c>
      <c r="AZ917">
        <v>1.4612892896174901E-2</v>
      </c>
      <c r="BA917">
        <v>5.0478777777777798E-4</v>
      </c>
      <c r="BB917" t="s">
        <v>765</v>
      </c>
      <c r="BC917" s="1" t="s">
        <v>771</v>
      </c>
      <c r="BD917" t="s">
        <v>772</v>
      </c>
      <c r="BE917" t="s">
        <v>63</v>
      </c>
      <c r="BF917">
        <v>27.850041000000001</v>
      </c>
      <c r="BG917">
        <v>-82.714590000000001</v>
      </c>
      <c r="BH917" t="s">
        <v>109</v>
      </c>
      <c r="BI917" t="s">
        <v>60</v>
      </c>
      <c r="BJ917">
        <v>90</v>
      </c>
    </row>
    <row r="918" spans="1:62" x14ac:dyDescent="0.3">
      <c r="A918" s="1" t="s">
        <v>769</v>
      </c>
      <c r="B918" s="1" t="s">
        <v>204</v>
      </c>
      <c r="C918" t="s">
        <v>721</v>
      </c>
      <c r="D918">
        <v>2011</v>
      </c>
      <c r="E918" t="s">
        <v>205</v>
      </c>
      <c r="F918" t="s">
        <v>59</v>
      </c>
      <c r="G918">
        <v>0.2084182</v>
      </c>
      <c r="H918">
        <v>0.29873280000000002</v>
      </c>
      <c r="I918">
        <v>0.40641549999999999</v>
      </c>
      <c r="J918">
        <v>0.6530437</v>
      </c>
      <c r="K918">
        <v>1.1740889999999999</v>
      </c>
      <c r="L918">
        <v>2.4767030000000001</v>
      </c>
      <c r="M918">
        <v>6</v>
      </c>
      <c r="N918" t="str">
        <f t="shared" si="14"/>
        <v>121030026_43802</v>
      </c>
      <c r="O918" t="e">
        <f>VLOOKUP(N918,'HEM3 monitor concs'!D:L,9,FALSE)</f>
        <v>#N/A</v>
      </c>
      <c r="P918" t="e">
        <f>VLOOKUP(N918,'HEM3 monitor concs'!D:L,6,FALSE)</f>
        <v>#N/A</v>
      </c>
      <c r="Q918" s="3">
        <v>0.56386808032786895</v>
      </c>
      <c r="R918">
        <v>0.19394597953536599</v>
      </c>
      <c r="S918" s="5">
        <v>1.736818E-2</v>
      </c>
      <c r="T918">
        <v>61</v>
      </c>
      <c r="U918">
        <v>0</v>
      </c>
      <c r="V918">
        <v>0</v>
      </c>
      <c r="W918">
        <v>15</v>
      </c>
      <c r="X918">
        <v>15</v>
      </c>
      <c r="Y918">
        <v>16</v>
      </c>
      <c r="Z918">
        <v>15</v>
      </c>
      <c r="AA918">
        <v>1</v>
      </c>
      <c r="AB918">
        <v>0</v>
      </c>
      <c r="AC918" t="s">
        <v>770</v>
      </c>
      <c r="AD918" t="s">
        <v>323</v>
      </c>
      <c r="AE918" t="s">
        <v>206</v>
      </c>
      <c r="AF918" t="s">
        <v>93</v>
      </c>
      <c r="AI918">
        <v>1</v>
      </c>
      <c r="AJ918" s="2">
        <v>1.6000000000000001E-8</v>
      </c>
      <c r="AK918">
        <v>0.6</v>
      </c>
      <c r="AL918">
        <v>3.3346911999999999E-3</v>
      </c>
      <c r="AM918">
        <v>4.7797248000000002E-3</v>
      </c>
      <c r="AN918">
        <v>6.5026479999999998E-3</v>
      </c>
      <c r="AO918">
        <v>1.04486992E-2</v>
      </c>
      <c r="AP918">
        <v>1.8785423999999998E-2</v>
      </c>
      <c r="AQ918">
        <v>3.9627247999999997E-2</v>
      </c>
      <c r="AR918">
        <v>9.0218892852458998E-3</v>
      </c>
      <c r="AS918">
        <v>2.7789087999999999E-4</v>
      </c>
      <c r="AT918">
        <v>3.4736366666666702E-4</v>
      </c>
      <c r="AU918">
        <v>4.9788800000000004E-4</v>
      </c>
      <c r="AV918">
        <v>6.77359166666667E-4</v>
      </c>
      <c r="AW918">
        <v>1.0884061666666699E-3</v>
      </c>
      <c r="AX918">
        <v>1.9568150000000002E-3</v>
      </c>
      <c r="AY918">
        <v>4.1278383333333297E-3</v>
      </c>
      <c r="AZ918">
        <v>9.3978013387978105E-4</v>
      </c>
      <c r="BA918" s="2">
        <v>2.89469666666667E-5</v>
      </c>
      <c r="BB918" t="s">
        <v>765</v>
      </c>
      <c r="BC918" s="1" t="s">
        <v>771</v>
      </c>
      <c r="BD918" t="s">
        <v>772</v>
      </c>
      <c r="BE918" t="s">
        <v>63</v>
      </c>
      <c r="BF918">
        <v>27.850041000000001</v>
      </c>
      <c r="BG918">
        <v>-82.714590000000001</v>
      </c>
      <c r="BH918" t="s">
        <v>109</v>
      </c>
      <c r="BI918">
        <v>62.5</v>
      </c>
      <c r="BJ918">
        <v>600</v>
      </c>
    </row>
    <row r="919" spans="1:62" x14ac:dyDescent="0.3">
      <c r="A919" s="1" t="s">
        <v>769</v>
      </c>
      <c r="B919" s="1" t="s">
        <v>207</v>
      </c>
      <c r="C919" t="s">
        <v>721</v>
      </c>
      <c r="D919">
        <v>2011</v>
      </c>
      <c r="E919" t="s">
        <v>208</v>
      </c>
      <c r="F919" t="s">
        <v>59</v>
      </c>
      <c r="G919">
        <v>9.7652840000000005E-2</v>
      </c>
      <c r="H919">
        <v>0.11718339999999999</v>
      </c>
      <c r="I919">
        <v>0.17577509999999999</v>
      </c>
      <c r="J919">
        <v>0.3076064</v>
      </c>
      <c r="K919">
        <v>0.38084610000000002</v>
      </c>
      <c r="L919">
        <v>0.52244270000000004</v>
      </c>
      <c r="M919">
        <v>6</v>
      </c>
      <c r="N919" t="str">
        <f t="shared" si="14"/>
        <v>121030026_43803</v>
      </c>
      <c r="O919" t="e">
        <f>VLOOKUP(N919,'HEM3 monitor concs'!D:L,9,FALSE)</f>
        <v>#N/A</v>
      </c>
      <c r="P919" t="e">
        <f>VLOOKUP(N919,'HEM3 monitor concs'!D:L,6,FALSE)</f>
        <v>#N/A</v>
      </c>
      <c r="Q919" s="3">
        <v>0.20971347852458999</v>
      </c>
      <c r="R919">
        <v>1.23090295665175E-2</v>
      </c>
      <c r="S919" s="5">
        <v>3.4178489999999999E-2</v>
      </c>
      <c r="T919">
        <v>61</v>
      </c>
      <c r="U919">
        <v>0</v>
      </c>
      <c r="V919">
        <v>0</v>
      </c>
      <c r="W919">
        <v>15</v>
      </c>
      <c r="X919">
        <v>15</v>
      </c>
      <c r="Y919">
        <v>16</v>
      </c>
      <c r="Z919">
        <v>15</v>
      </c>
      <c r="AA919">
        <v>1</v>
      </c>
      <c r="AB919">
        <v>0</v>
      </c>
      <c r="AC919" t="s">
        <v>770</v>
      </c>
      <c r="AD919" t="s">
        <v>323</v>
      </c>
      <c r="AE919" t="s">
        <v>208</v>
      </c>
      <c r="AF919" t="s">
        <v>93</v>
      </c>
      <c r="AI919">
        <v>1</v>
      </c>
      <c r="AJ919" t="s">
        <v>60</v>
      </c>
      <c r="AK919">
        <v>9.8000000000000004E-2</v>
      </c>
      <c r="AL919" t="s">
        <v>60</v>
      </c>
      <c r="AM919" t="s">
        <v>60</v>
      </c>
      <c r="AN919" t="s">
        <v>60</v>
      </c>
      <c r="AO919" t="s">
        <v>60</v>
      </c>
      <c r="AP919" t="s">
        <v>60</v>
      </c>
      <c r="AQ919" t="s">
        <v>60</v>
      </c>
      <c r="AR919" t="s">
        <v>60</v>
      </c>
      <c r="AS919" t="s">
        <v>60</v>
      </c>
      <c r="AT919">
        <v>9.9645755102040798E-4</v>
      </c>
      <c r="AU919">
        <v>1.1957489795918401E-3</v>
      </c>
      <c r="AV919">
        <v>1.79362346938776E-3</v>
      </c>
      <c r="AW919">
        <v>3.1388408163265302E-3</v>
      </c>
      <c r="AX919">
        <v>3.88618469387755E-3</v>
      </c>
      <c r="AY919">
        <v>5.3310479591836702E-3</v>
      </c>
      <c r="AZ919">
        <v>2.13993345433255E-3</v>
      </c>
      <c r="BA919">
        <v>3.48760102040816E-4</v>
      </c>
      <c r="BB919" t="s">
        <v>765</v>
      </c>
      <c r="BC919" s="1" t="s">
        <v>771</v>
      </c>
      <c r="BD919" t="s">
        <v>772</v>
      </c>
      <c r="BE919" t="s">
        <v>63</v>
      </c>
      <c r="BF919">
        <v>27.850041000000001</v>
      </c>
      <c r="BG919">
        <v>-82.714590000000001</v>
      </c>
      <c r="BH919" t="s">
        <v>109</v>
      </c>
      <c r="BI919" t="s">
        <v>60</v>
      </c>
      <c r="BJ919">
        <v>98</v>
      </c>
    </row>
    <row r="920" spans="1:62" x14ac:dyDescent="0.3">
      <c r="A920" s="1" t="s">
        <v>769</v>
      </c>
      <c r="B920" s="1" t="s">
        <v>209</v>
      </c>
      <c r="C920" t="s">
        <v>721</v>
      </c>
      <c r="D920">
        <v>2011</v>
      </c>
      <c r="E920" t="s">
        <v>210</v>
      </c>
      <c r="F920" t="s">
        <v>59</v>
      </c>
      <c r="G920">
        <v>0.47184749999999998</v>
      </c>
      <c r="H920">
        <v>0.49072139999999997</v>
      </c>
      <c r="I920">
        <v>0.50330390000000003</v>
      </c>
      <c r="J920">
        <v>0.50959520000000003</v>
      </c>
      <c r="K920">
        <v>0.54105179999999997</v>
      </c>
      <c r="L920">
        <v>0.61654730000000002</v>
      </c>
      <c r="M920">
        <v>6</v>
      </c>
      <c r="N920" t="str">
        <f t="shared" si="14"/>
        <v>121030026_43804</v>
      </c>
      <c r="O920">
        <f>VLOOKUP(N920,'HEM3 monitor concs'!D:L,9,FALSE)</f>
        <v>0.54700202358009209</v>
      </c>
      <c r="P920">
        <f>VLOOKUP(N920,'HEM3 monitor concs'!D:L,6,FALSE)</f>
        <v>2.0235800920000002E-6</v>
      </c>
      <c r="Q920" s="3">
        <v>0.50536665573770501</v>
      </c>
      <c r="R920">
        <v>8.9151116170750903E-4</v>
      </c>
      <c r="S920" s="5">
        <v>4.4039099999999998E-2</v>
      </c>
      <c r="T920">
        <v>61</v>
      </c>
      <c r="U920">
        <v>0</v>
      </c>
      <c r="V920">
        <v>0</v>
      </c>
      <c r="W920">
        <v>15</v>
      </c>
      <c r="X920">
        <v>15</v>
      </c>
      <c r="Y920">
        <v>16</v>
      </c>
      <c r="Z920">
        <v>15</v>
      </c>
      <c r="AA920">
        <v>1</v>
      </c>
      <c r="AB920">
        <v>0</v>
      </c>
      <c r="AC920" t="s">
        <v>770</v>
      </c>
      <c r="AD920" t="s">
        <v>323</v>
      </c>
      <c r="AE920" t="s">
        <v>211</v>
      </c>
      <c r="AF920" t="s">
        <v>93</v>
      </c>
      <c r="AI920">
        <v>1</v>
      </c>
      <c r="AJ920" s="2">
        <v>6.0000000000000002E-6</v>
      </c>
      <c r="AK920">
        <v>0.1</v>
      </c>
      <c r="AL920">
        <v>2.8310849999999999</v>
      </c>
      <c r="AM920">
        <v>2.9443283999999998</v>
      </c>
      <c r="AN920">
        <v>3.0198233999999999</v>
      </c>
      <c r="AO920">
        <v>3.0575711999999999</v>
      </c>
      <c r="AP920">
        <v>3.2463107999999998</v>
      </c>
      <c r="AQ920">
        <v>3.6992837999999999</v>
      </c>
      <c r="AR920">
        <v>3.03219993442623</v>
      </c>
      <c r="AS920">
        <v>0.26423459999999999</v>
      </c>
      <c r="AT920">
        <v>4.7184749999999998E-3</v>
      </c>
      <c r="AU920">
        <v>4.907214E-3</v>
      </c>
      <c r="AV920">
        <v>5.0330389999999996E-3</v>
      </c>
      <c r="AW920">
        <v>5.0959519999999999E-3</v>
      </c>
      <c r="AX920">
        <v>5.4105179999999996E-3</v>
      </c>
      <c r="AY920">
        <v>6.1654730000000003E-3</v>
      </c>
      <c r="AZ920">
        <v>5.05366655737705E-3</v>
      </c>
      <c r="BA920">
        <v>4.4039099999999999E-4</v>
      </c>
      <c r="BB920" t="s">
        <v>765</v>
      </c>
      <c r="BC920" s="1" t="s">
        <v>771</v>
      </c>
      <c r="BD920" t="s">
        <v>772</v>
      </c>
      <c r="BE920" t="s">
        <v>63</v>
      </c>
      <c r="BF920">
        <v>27.850041000000001</v>
      </c>
      <c r="BG920">
        <v>-82.714590000000001</v>
      </c>
      <c r="BH920" t="s">
        <v>109</v>
      </c>
      <c r="BI920">
        <v>0.16666666666666699</v>
      </c>
      <c r="BJ920">
        <v>100</v>
      </c>
    </row>
    <row r="921" spans="1:62" x14ac:dyDescent="0.3">
      <c r="A921" s="1" t="s">
        <v>769</v>
      </c>
      <c r="B921" s="1" t="s">
        <v>221</v>
      </c>
      <c r="C921" t="s">
        <v>721</v>
      </c>
      <c r="D921">
        <v>2011</v>
      </c>
      <c r="E921" t="s">
        <v>222</v>
      </c>
      <c r="F921" t="s">
        <v>59</v>
      </c>
      <c r="G921">
        <v>3.2737170000000003E-2</v>
      </c>
      <c r="H921">
        <v>3.2737170000000003E-2</v>
      </c>
      <c r="I921">
        <v>4.3649569999999999E-2</v>
      </c>
      <c r="J921">
        <v>4.9105759999999998E-2</v>
      </c>
      <c r="K921">
        <v>6.0018139999999998E-2</v>
      </c>
      <c r="L921">
        <v>9.8211510000000002E-2</v>
      </c>
      <c r="M921">
        <v>6</v>
      </c>
      <c r="N921" t="str">
        <f t="shared" si="14"/>
        <v>121030026_43814</v>
      </c>
      <c r="O921">
        <f>VLOOKUP(N921,'HEM3 monitor concs'!D:L,9,FALSE)</f>
        <v>7.2370928958034E-2</v>
      </c>
      <c r="P921">
        <f>VLOOKUP(N921,'HEM3 monitor concs'!D:L,6,FALSE)</f>
        <v>1.2370928958033999E-2</v>
      </c>
      <c r="Q921" s="3">
        <v>4.6064601639344303E-2</v>
      </c>
      <c r="R921">
        <v>1.65248242261217E-4</v>
      </c>
      <c r="S921" s="5">
        <v>3.8193369999999997E-2</v>
      </c>
      <c r="T921">
        <v>61</v>
      </c>
      <c r="U921">
        <v>16</v>
      </c>
      <c r="V921">
        <v>0</v>
      </c>
      <c r="W921">
        <v>15</v>
      </c>
      <c r="X921">
        <v>15</v>
      </c>
      <c r="Y921">
        <v>16</v>
      </c>
      <c r="Z921">
        <v>15</v>
      </c>
      <c r="AA921">
        <v>1</v>
      </c>
      <c r="AB921">
        <v>26.229508196721302</v>
      </c>
      <c r="AC921" t="s">
        <v>770</v>
      </c>
      <c r="AD921" t="s">
        <v>323</v>
      </c>
      <c r="AE921" t="s">
        <v>223</v>
      </c>
      <c r="AF921" t="s">
        <v>84</v>
      </c>
      <c r="AI921">
        <v>1</v>
      </c>
      <c r="AJ921" t="s">
        <v>60</v>
      </c>
      <c r="AK921">
        <v>5</v>
      </c>
      <c r="AL921" t="s">
        <v>60</v>
      </c>
      <c r="AM921" t="s">
        <v>60</v>
      </c>
      <c r="AN921" t="s">
        <v>60</v>
      </c>
      <c r="AO921" t="s">
        <v>60</v>
      </c>
      <c r="AP921" t="s">
        <v>60</v>
      </c>
      <c r="AQ921" t="s">
        <v>60</v>
      </c>
      <c r="AR921" t="s">
        <v>60</v>
      </c>
      <c r="AS921" t="s">
        <v>60</v>
      </c>
      <c r="AT921" s="2">
        <v>6.5474339999999999E-6</v>
      </c>
      <c r="AU921" s="2">
        <v>6.5474339999999999E-6</v>
      </c>
      <c r="AV921" s="2">
        <v>8.7299139999999992E-6</v>
      </c>
      <c r="AW921" s="2">
        <v>9.8211520000000005E-6</v>
      </c>
      <c r="AX921" s="2">
        <v>1.2003628E-5</v>
      </c>
      <c r="AY921" s="2">
        <v>1.9642301999999999E-5</v>
      </c>
      <c r="AZ921" s="2">
        <v>9.21292032786885E-6</v>
      </c>
      <c r="BA921" s="2">
        <v>7.6386740000000008E-6</v>
      </c>
      <c r="BB921" t="s">
        <v>765</v>
      </c>
      <c r="BC921" s="1" t="s">
        <v>771</v>
      </c>
      <c r="BD921" t="s">
        <v>772</v>
      </c>
      <c r="BE921" t="s">
        <v>63</v>
      </c>
      <c r="BF921">
        <v>27.850041000000001</v>
      </c>
      <c r="BG921">
        <v>-82.714590000000001</v>
      </c>
      <c r="BH921" t="s">
        <v>109</v>
      </c>
      <c r="BI921" t="s">
        <v>60</v>
      </c>
      <c r="BJ921">
        <v>5000</v>
      </c>
    </row>
    <row r="922" spans="1:62" x14ac:dyDescent="0.3">
      <c r="A922" s="1" t="s">
        <v>769</v>
      </c>
      <c r="B922" s="1" t="s">
        <v>224</v>
      </c>
      <c r="C922" t="s">
        <v>721</v>
      </c>
      <c r="D922">
        <v>2011</v>
      </c>
      <c r="E922" t="s">
        <v>225</v>
      </c>
      <c r="F922" t="s">
        <v>59</v>
      </c>
      <c r="G922">
        <v>3.6427170000000002E-2</v>
      </c>
      <c r="H922">
        <v>4.8569569999999999E-2</v>
      </c>
      <c r="I922">
        <v>6.8806889999999996E-2</v>
      </c>
      <c r="J922">
        <v>8.0949279999999998E-2</v>
      </c>
      <c r="K922">
        <v>9.3091670000000001E-2</v>
      </c>
      <c r="L922">
        <v>0.12951889999999999</v>
      </c>
      <c r="M922">
        <v>6</v>
      </c>
      <c r="N922" t="str">
        <f t="shared" si="14"/>
        <v>121030026_43815</v>
      </c>
      <c r="O922" t="e">
        <f>VLOOKUP(N922,'HEM3 monitor concs'!D:L,9,FALSE)</f>
        <v>#N/A</v>
      </c>
      <c r="P922" t="e">
        <f>VLOOKUP(N922,'HEM3 monitor concs'!D:L,6,FALSE)</f>
        <v>#N/A</v>
      </c>
      <c r="Q922" s="3">
        <v>6.7745259016393403E-2</v>
      </c>
      <c r="R922">
        <v>5.3672882242935204E-4</v>
      </c>
      <c r="S922" s="5">
        <v>3.6427170000000002E-2</v>
      </c>
      <c r="T922">
        <v>61</v>
      </c>
      <c r="U922">
        <v>5</v>
      </c>
      <c r="V922">
        <v>0</v>
      </c>
      <c r="W922">
        <v>15</v>
      </c>
      <c r="X922">
        <v>15</v>
      </c>
      <c r="Y922">
        <v>16</v>
      </c>
      <c r="Z922">
        <v>15</v>
      </c>
      <c r="AA922">
        <v>1</v>
      </c>
      <c r="AB922">
        <v>8.1967213114754092</v>
      </c>
      <c r="AC922" t="s">
        <v>770</v>
      </c>
      <c r="AD922" t="s">
        <v>323</v>
      </c>
      <c r="AE922" t="s">
        <v>226</v>
      </c>
      <c r="AF922" t="s">
        <v>93</v>
      </c>
      <c r="AI922">
        <v>1</v>
      </c>
      <c r="AJ922" s="2">
        <v>2.5999999999999998E-5</v>
      </c>
      <c r="AK922">
        <v>2.4</v>
      </c>
      <c r="AL922">
        <v>0.94710642</v>
      </c>
      <c r="AM922">
        <v>1.2628088200000001</v>
      </c>
      <c r="AN922">
        <v>1.7889791399999999</v>
      </c>
      <c r="AO922">
        <v>2.1046812799999999</v>
      </c>
      <c r="AP922">
        <v>2.4203834199999998</v>
      </c>
      <c r="AQ922">
        <v>3.3674914</v>
      </c>
      <c r="AR922">
        <v>1.7613767344262301</v>
      </c>
      <c r="AS922">
        <v>0.94710642</v>
      </c>
      <c r="AT922" s="2">
        <v>1.51779875E-5</v>
      </c>
      <c r="AU922" s="2">
        <v>2.0237320833333299E-5</v>
      </c>
      <c r="AV922" s="2">
        <v>2.86695375E-5</v>
      </c>
      <c r="AW922" s="2">
        <v>3.3728866666666702E-5</v>
      </c>
      <c r="AX922" s="2">
        <v>3.8788195833333303E-5</v>
      </c>
      <c r="AY922" s="2">
        <v>5.3966208333333303E-5</v>
      </c>
      <c r="AZ922" s="2">
        <v>2.82271912568306E-5</v>
      </c>
      <c r="BA922" s="2">
        <v>1.51779875E-5</v>
      </c>
      <c r="BB922" t="s">
        <v>765</v>
      </c>
      <c r="BC922" s="1" t="s">
        <v>771</v>
      </c>
      <c r="BD922" t="s">
        <v>772</v>
      </c>
      <c r="BE922" t="s">
        <v>63</v>
      </c>
      <c r="BF922">
        <v>27.850041000000001</v>
      </c>
      <c r="BG922">
        <v>-82.714590000000001</v>
      </c>
      <c r="BH922" t="s">
        <v>109</v>
      </c>
      <c r="BI922">
        <v>3.8461538461538498E-2</v>
      </c>
      <c r="BJ922">
        <v>2400</v>
      </c>
    </row>
    <row r="923" spans="1:62" x14ac:dyDescent="0.3">
      <c r="A923" s="1" t="s">
        <v>769</v>
      </c>
      <c r="B923" s="1" t="s">
        <v>227</v>
      </c>
      <c r="C923" t="s">
        <v>721</v>
      </c>
      <c r="D923">
        <v>2011</v>
      </c>
      <c r="E923" t="s">
        <v>228</v>
      </c>
      <c r="F923" t="s">
        <v>59</v>
      </c>
      <c r="G923">
        <v>4.0694679999999997E-2</v>
      </c>
      <c r="H923">
        <v>5.4259580000000002E-2</v>
      </c>
      <c r="I923">
        <v>8.1389370000000003E-2</v>
      </c>
      <c r="J923">
        <v>0.1153016</v>
      </c>
      <c r="K923">
        <v>0.1559963</v>
      </c>
      <c r="L923">
        <v>0.22382079999999999</v>
      </c>
      <c r="M923">
        <v>6</v>
      </c>
      <c r="N923" t="str">
        <f t="shared" si="14"/>
        <v>121030026_43817</v>
      </c>
      <c r="O923" t="e">
        <f>VLOOKUP(N923,'HEM3 monitor concs'!D:L,9,FALSE)</f>
        <v>#N/A</v>
      </c>
      <c r="P923" t="e">
        <f>VLOOKUP(N923,'HEM3 monitor concs'!D:L,6,FALSE)</f>
        <v>#N/A</v>
      </c>
      <c r="Q923" s="3">
        <v>8.8616560327868896E-2</v>
      </c>
      <c r="R923">
        <v>2.0407362293971801E-3</v>
      </c>
      <c r="S923" s="5">
        <v>3.3912230000000002E-2</v>
      </c>
      <c r="T923">
        <v>61</v>
      </c>
      <c r="U923">
        <v>0</v>
      </c>
      <c r="V923">
        <v>0</v>
      </c>
      <c r="W923">
        <v>15</v>
      </c>
      <c r="X923">
        <v>15</v>
      </c>
      <c r="Y923">
        <v>16</v>
      </c>
      <c r="Z923">
        <v>15</v>
      </c>
      <c r="AA923">
        <v>1</v>
      </c>
      <c r="AB923">
        <v>0</v>
      </c>
      <c r="AC923" t="s">
        <v>770</v>
      </c>
      <c r="AD923" t="s">
        <v>323</v>
      </c>
      <c r="AE923" t="s">
        <v>228</v>
      </c>
      <c r="AF923" t="s">
        <v>84</v>
      </c>
      <c r="AI923">
        <v>1</v>
      </c>
      <c r="AJ923" s="2">
        <v>2.6E-7</v>
      </c>
      <c r="AK923">
        <v>0.04</v>
      </c>
      <c r="AL923">
        <v>1.05806168E-2</v>
      </c>
      <c r="AM923">
        <v>1.4107490800000001E-2</v>
      </c>
      <c r="AN923">
        <v>2.1161236199999999E-2</v>
      </c>
      <c r="AO923">
        <v>2.9978416000000001E-2</v>
      </c>
      <c r="AP923">
        <v>4.0559037999999999E-2</v>
      </c>
      <c r="AQ923">
        <v>5.8193408000000002E-2</v>
      </c>
      <c r="AR923">
        <v>2.3040305685245899E-2</v>
      </c>
      <c r="AS923">
        <v>8.8171797999999999E-3</v>
      </c>
      <c r="AT923">
        <v>1.0173669999999999E-3</v>
      </c>
      <c r="AU923">
        <v>1.3564895E-3</v>
      </c>
      <c r="AV923">
        <v>2.0347342500000002E-3</v>
      </c>
      <c r="AW923">
        <v>2.8825399999999998E-3</v>
      </c>
      <c r="AX923">
        <v>3.8999074999999999E-3</v>
      </c>
      <c r="AY923">
        <v>5.5955199999999997E-3</v>
      </c>
      <c r="AZ923">
        <v>2.21541400819672E-3</v>
      </c>
      <c r="BA923">
        <v>8.4780575000000002E-4</v>
      </c>
      <c r="BB923" t="s">
        <v>765</v>
      </c>
      <c r="BC923" s="1" t="s">
        <v>771</v>
      </c>
      <c r="BD923" t="s">
        <v>772</v>
      </c>
      <c r="BE923" t="s">
        <v>63</v>
      </c>
      <c r="BF923">
        <v>27.850041000000001</v>
      </c>
      <c r="BG923">
        <v>-82.714590000000001</v>
      </c>
      <c r="BH923" t="s">
        <v>109</v>
      </c>
      <c r="BI923">
        <v>3.8461538461538498</v>
      </c>
      <c r="BJ923">
        <v>40</v>
      </c>
    </row>
    <row r="924" spans="1:62" x14ac:dyDescent="0.3">
      <c r="A924" s="1" t="s">
        <v>769</v>
      </c>
      <c r="B924" s="1" t="s">
        <v>229</v>
      </c>
      <c r="C924" t="s">
        <v>721</v>
      </c>
      <c r="D924">
        <v>2011</v>
      </c>
      <c r="E924" t="s">
        <v>230</v>
      </c>
      <c r="F924" t="s">
        <v>59</v>
      </c>
      <c r="G924">
        <v>0</v>
      </c>
      <c r="H924">
        <v>3.1064370000000001E-2</v>
      </c>
      <c r="I924">
        <v>4.2713510000000003E-2</v>
      </c>
      <c r="J924">
        <v>5.8245690000000003E-2</v>
      </c>
      <c r="K924">
        <v>6.9894830000000005E-2</v>
      </c>
      <c r="L924">
        <v>0.1048423</v>
      </c>
      <c r="M924">
        <v>6</v>
      </c>
      <c r="N924" t="str">
        <f t="shared" si="14"/>
        <v>121030026_43819</v>
      </c>
      <c r="O924">
        <f>VLOOKUP(N924,'HEM3 monitor concs'!D:L,9,FALSE)</f>
        <v>2.9437778948598999E-2</v>
      </c>
      <c r="P924">
        <f>VLOOKUP(N924,'HEM3 monitor concs'!D:L,6,FALSE)</f>
        <v>3.7778948598999999E-5</v>
      </c>
      <c r="Q924" s="3">
        <v>4.3668356393442603E-2</v>
      </c>
      <c r="R924">
        <v>6.2405827035759702E-4</v>
      </c>
      <c r="S924" s="5">
        <v>3.1064370000000001E-2</v>
      </c>
      <c r="T924">
        <v>61</v>
      </c>
      <c r="U924">
        <v>11</v>
      </c>
      <c r="V924">
        <v>9</v>
      </c>
      <c r="W924">
        <v>15</v>
      </c>
      <c r="X924">
        <v>15</v>
      </c>
      <c r="Y924">
        <v>16</v>
      </c>
      <c r="Z924">
        <v>15</v>
      </c>
      <c r="AA924">
        <v>1</v>
      </c>
      <c r="AB924">
        <v>18.032786885245901</v>
      </c>
      <c r="AC924" t="s">
        <v>770</v>
      </c>
      <c r="AD924" t="s">
        <v>323</v>
      </c>
      <c r="AE924" t="s">
        <v>231</v>
      </c>
      <c r="AF924" t="s">
        <v>62</v>
      </c>
      <c r="AI924">
        <v>1</v>
      </c>
      <c r="AJ924" t="s">
        <v>60</v>
      </c>
      <c r="AK924">
        <v>5.0000000000000001E-3</v>
      </c>
      <c r="AL924" t="s">
        <v>60</v>
      </c>
      <c r="AM924" t="s">
        <v>60</v>
      </c>
      <c r="AN924" t="s">
        <v>60</v>
      </c>
      <c r="AO924" t="s">
        <v>60</v>
      </c>
      <c r="AP924" t="s">
        <v>60</v>
      </c>
      <c r="AQ924" t="s">
        <v>60</v>
      </c>
      <c r="AR924" t="s">
        <v>60</v>
      </c>
      <c r="AS924" t="s">
        <v>60</v>
      </c>
      <c r="AT924">
        <v>0</v>
      </c>
      <c r="AU924">
        <v>6.2128740000000002E-3</v>
      </c>
      <c r="AV924">
        <v>8.5427019999999992E-3</v>
      </c>
      <c r="AW924">
        <v>1.1649138E-2</v>
      </c>
      <c r="AX924">
        <v>1.3978966000000001E-2</v>
      </c>
      <c r="AY924">
        <v>2.0968460000000001E-2</v>
      </c>
      <c r="AZ924">
        <v>8.7336712786885307E-3</v>
      </c>
      <c r="BA924">
        <v>6.2128740000000002E-3</v>
      </c>
      <c r="BB924" t="s">
        <v>765</v>
      </c>
      <c r="BC924" s="1" t="s">
        <v>771</v>
      </c>
      <c r="BD924" t="s">
        <v>772</v>
      </c>
      <c r="BE924" t="s">
        <v>63</v>
      </c>
      <c r="BF924">
        <v>27.850041000000001</v>
      </c>
      <c r="BG924">
        <v>-82.714590000000001</v>
      </c>
      <c r="BH924" t="s">
        <v>109</v>
      </c>
      <c r="BI924" t="s">
        <v>60</v>
      </c>
      <c r="BJ924">
        <v>5</v>
      </c>
    </row>
    <row r="925" spans="1:62" x14ac:dyDescent="0.3">
      <c r="A925" s="1" t="s">
        <v>769</v>
      </c>
      <c r="B925" s="1" t="s">
        <v>254</v>
      </c>
      <c r="C925" t="s">
        <v>721</v>
      </c>
      <c r="D925">
        <v>2011</v>
      </c>
      <c r="E925" t="s">
        <v>255</v>
      </c>
      <c r="F925" t="s">
        <v>59</v>
      </c>
      <c r="G925">
        <v>0.3083071</v>
      </c>
      <c r="H925">
        <v>0.42989300000000003</v>
      </c>
      <c r="I925">
        <v>0.78162350000000003</v>
      </c>
      <c r="J925">
        <v>1.389553</v>
      </c>
      <c r="K925">
        <v>2.1234109999999999</v>
      </c>
      <c r="L925">
        <v>4.2207670000000004</v>
      </c>
      <c r="M925">
        <v>6</v>
      </c>
      <c r="N925" t="str">
        <f t="shared" si="14"/>
        <v>121030026_45109</v>
      </c>
      <c r="O925" t="e">
        <f>VLOOKUP(N925,'HEM3 monitor concs'!D:L,9,FALSE)</f>
        <v>#N/A</v>
      </c>
      <c r="P925" t="e">
        <f>VLOOKUP(N925,'HEM3 monitor concs'!D:L,6,FALSE)</f>
        <v>#N/A</v>
      </c>
      <c r="Q925" s="3">
        <v>1.03803594098361</v>
      </c>
      <c r="R925">
        <v>0.68510269806828195</v>
      </c>
      <c r="S925" s="5">
        <v>0.13027059999999999</v>
      </c>
      <c r="T925">
        <v>61</v>
      </c>
      <c r="U925">
        <v>0</v>
      </c>
      <c r="V925">
        <v>0</v>
      </c>
      <c r="W925">
        <v>15</v>
      </c>
      <c r="X925">
        <v>15</v>
      </c>
      <c r="Y925">
        <v>16</v>
      </c>
      <c r="Z925">
        <v>15</v>
      </c>
      <c r="AA925">
        <v>1</v>
      </c>
      <c r="AB925">
        <v>0</v>
      </c>
      <c r="AC925" t="s">
        <v>770</v>
      </c>
      <c r="AD925" t="s">
        <v>323</v>
      </c>
      <c r="AE925" t="s">
        <v>256</v>
      </c>
      <c r="AF925" t="s">
        <v>84</v>
      </c>
      <c r="AI925">
        <v>1</v>
      </c>
      <c r="AJ925" t="s">
        <v>60</v>
      </c>
      <c r="AK925">
        <v>0.1</v>
      </c>
      <c r="AL925" t="s">
        <v>60</v>
      </c>
      <c r="AM925" t="s">
        <v>60</v>
      </c>
      <c r="AN925" t="s">
        <v>60</v>
      </c>
      <c r="AO925" t="s">
        <v>60</v>
      </c>
      <c r="AP925" t="s">
        <v>60</v>
      </c>
      <c r="AQ925" t="s">
        <v>60</v>
      </c>
      <c r="AR925" t="s">
        <v>60</v>
      </c>
      <c r="AS925" t="s">
        <v>60</v>
      </c>
      <c r="AT925">
        <v>3.0830710000000002E-3</v>
      </c>
      <c r="AU925">
        <v>4.2989300000000003E-3</v>
      </c>
      <c r="AV925">
        <v>7.8162349999999995E-3</v>
      </c>
      <c r="AW925">
        <v>1.389553E-2</v>
      </c>
      <c r="AX925">
        <v>2.123411E-2</v>
      </c>
      <c r="AY925">
        <v>4.2207670000000003E-2</v>
      </c>
      <c r="AZ925">
        <v>1.03803594098361E-2</v>
      </c>
      <c r="BA925">
        <v>1.302706E-3</v>
      </c>
      <c r="BB925" t="s">
        <v>765</v>
      </c>
      <c r="BC925" s="1" t="s">
        <v>771</v>
      </c>
      <c r="BD925" t="s">
        <v>772</v>
      </c>
      <c r="BE925" t="s">
        <v>63</v>
      </c>
      <c r="BF925">
        <v>27.850041000000001</v>
      </c>
      <c r="BG925">
        <v>-82.714590000000001</v>
      </c>
      <c r="BH925" t="s">
        <v>109</v>
      </c>
      <c r="BI925" t="s">
        <v>60</v>
      </c>
      <c r="BJ925">
        <v>100</v>
      </c>
    </row>
    <row r="926" spans="1:62" x14ac:dyDescent="0.3">
      <c r="A926" s="1" t="s">
        <v>769</v>
      </c>
      <c r="B926" s="1" t="s">
        <v>257</v>
      </c>
      <c r="C926" t="s">
        <v>721</v>
      </c>
      <c r="D926">
        <v>2011</v>
      </c>
      <c r="E926" t="s">
        <v>258</v>
      </c>
      <c r="F926" t="s">
        <v>59</v>
      </c>
      <c r="G926">
        <v>0.26836850000000001</v>
      </c>
      <c r="H926">
        <v>0.33546049999999999</v>
      </c>
      <c r="I926">
        <v>0.49839860000000002</v>
      </c>
      <c r="J926">
        <v>0.78274129999999997</v>
      </c>
      <c r="K926">
        <v>1.073474</v>
      </c>
      <c r="L926">
        <v>2.0894400000000002</v>
      </c>
      <c r="M926">
        <v>6</v>
      </c>
      <c r="N926" t="str">
        <f t="shared" si="14"/>
        <v>121030026_45201</v>
      </c>
      <c r="O926" t="e">
        <f>VLOOKUP(N926,'HEM3 monitor concs'!D:L,9,FALSE)</f>
        <v>#N/A</v>
      </c>
      <c r="P926" t="e">
        <f>VLOOKUP(N926,'HEM3 monitor concs'!D:L,6,FALSE)</f>
        <v>#N/A</v>
      </c>
      <c r="Q926" s="3">
        <v>0.61184236557377003</v>
      </c>
      <c r="R926">
        <v>0.12941288594714001</v>
      </c>
      <c r="S926" s="5">
        <v>2.875376E-2</v>
      </c>
      <c r="T926">
        <v>61</v>
      </c>
      <c r="U926">
        <v>0</v>
      </c>
      <c r="V926">
        <v>0</v>
      </c>
      <c r="W926">
        <v>15</v>
      </c>
      <c r="X926">
        <v>15</v>
      </c>
      <c r="Y926">
        <v>16</v>
      </c>
      <c r="Z926">
        <v>15</v>
      </c>
      <c r="AA926">
        <v>1</v>
      </c>
      <c r="AB926">
        <v>0</v>
      </c>
      <c r="AC926" t="s">
        <v>770</v>
      </c>
      <c r="AD926" t="s">
        <v>323</v>
      </c>
      <c r="AE926" t="s">
        <v>258</v>
      </c>
      <c r="AF926" t="s">
        <v>88</v>
      </c>
      <c r="AI926">
        <v>1</v>
      </c>
      <c r="AJ926" s="2">
        <v>7.7999999999999999E-6</v>
      </c>
      <c r="AK926">
        <v>0.03</v>
      </c>
      <c r="AL926">
        <v>2.0932743</v>
      </c>
      <c r="AM926">
        <v>2.6165919</v>
      </c>
      <c r="AN926">
        <v>3.8875090800000001</v>
      </c>
      <c r="AO926">
        <v>6.1053821399999997</v>
      </c>
      <c r="AP926">
        <v>8.3730972000000001</v>
      </c>
      <c r="AQ926">
        <v>16.297632</v>
      </c>
      <c r="AR926">
        <v>4.7723704514754104</v>
      </c>
      <c r="AS926">
        <v>0.224279328</v>
      </c>
      <c r="AT926">
        <v>8.9456166666666698E-3</v>
      </c>
      <c r="AU926">
        <v>1.11820166666667E-2</v>
      </c>
      <c r="AV926">
        <v>1.6613286666666699E-2</v>
      </c>
      <c r="AW926">
        <v>2.60913766666667E-2</v>
      </c>
      <c r="AX926">
        <v>3.57824666666667E-2</v>
      </c>
      <c r="AY926">
        <v>6.9648000000000002E-2</v>
      </c>
      <c r="AZ926">
        <v>2.03947455191257E-2</v>
      </c>
      <c r="BA926">
        <v>9.58458666666667E-4</v>
      </c>
      <c r="BB926" t="s">
        <v>765</v>
      </c>
      <c r="BC926" s="1" t="s">
        <v>771</v>
      </c>
      <c r="BD926" t="s">
        <v>772</v>
      </c>
      <c r="BE926" t="s">
        <v>63</v>
      </c>
      <c r="BF926">
        <v>27.850041000000001</v>
      </c>
      <c r="BG926">
        <v>-82.714590000000001</v>
      </c>
      <c r="BH926" t="s">
        <v>109</v>
      </c>
      <c r="BI926">
        <v>0.128205128205128</v>
      </c>
      <c r="BJ926">
        <v>30</v>
      </c>
    </row>
    <row r="927" spans="1:62" x14ac:dyDescent="0.3">
      <c r="A927" s="1" t="s">
        <v>769</v>
      </c>
      <c r="B927" s="1" t="s">
        <v>259</v>
      </c>
      <c r="C927" t="s">
        <v>721</v>
      </c>
      <c r="D927">
        <v>2011</v>
      </c>
      <c r="E927" t="s">
        <v>260</v>
      </c>
      <c r="F927" t="s">
        <v>59</v>
      </c>
      <c r="G927">
        <v>0.60673929999999998</v>
      </c>
      <c r="H927">
        <v>0.83662179999999997</v>
      </c>
      <c r="I927">
        <v>1.4584349999999999</v>
      </c>
      <c r="J927">
        <v>2.5174029999999998</v>
      </c>
      <c r="K927">
        <v>4.0361349999999998</v>
      </c>
      <c r="L927">
        <v>6.3726459999999996</v>
      </c>
      <c r="M927">
        <v>6</v>
      </c>
      <c r="N927" t="str">
        <f t="shared" si="14"/>
        <v>121030026_45202</v>
      </c>
      <c r="O927" t="e">
        <f>VLOOKUP(N927,'HEM3 monitor concs'!D:L,9,FALSE)</f>
        <v>#N/A</v>
      </c>
      <c r="P927" t="e">
        <f>VLOOKUP(N927,'HEM3 monitor concs'!D:L,6,FALSE)</f>
        <v>#N/A</v>
      </c>
      <c r="Q927" s="3">
        <v>1.9512527590163899</v>
      </c>
      <c r="R927">
        <v>1.8978191463737499</v>
      </c>
      <c r="S927" s="5">
        <v>4.1454240000000003E-2</v>
      </c>
      <c r="T927">
        <v>61</v>
      </c>
      <c r="U927">
        <v>0</v>
      </c>
      <c r="V927">
        <v>0</v>
      </c>
      <c r="W927">
        <v>15</v>
      </c>
      <c r="X927">
        <v>15</v>
      </c>
      <c r="Y927">
        <v>16</v>
      </c>
      <c r="Z927">
        <v>15</v>
      </c>
      <c r="AA927">
        <v>1</v>
      </c>
      <c r="AB927">
        <v>0</v>
      </c>
      <c r="AC927" t="s">
        <v>770</v>
      </c>
      <c r="AD927" t="s">
        <v>323</v>
      </c>
      <c r="AE927" t="s">
        <v>260</v>
      </c>
      <c r="AF927" t="s">
        <v>62</v>
      </c>
      <c r="AG927" t="s">
        <v>84</v>
      </c>
      <c r="AI927">
        <v>1</v>
      </c>
      <c r="AJ927" t="s">
        <v>60</v>
      </c>
      <c r="AK927">
        <v>5</v>
      </c>
      <c r="AL927" t="s">
        <v>60</v>
      </c>
      <c r="AM927" t="s">
        <v>60</v>
      </c>
      <c r="AN927" t="s">
        <v>60</v>
      </c>
      <c r="AO927" t="s">
        <v>60</v>
      </c>
      <c r="AP927" t="s">
        <v>60</v>
      </c>
      <c r="AQ927" t="s">
        <v>60</v>
      </c>
      <c r="AR927" t="s">
        <v>60</v>
      </c>
      <c r="AS927" t="s">
        <v>60</v>
      </c>
      <c r="AT927">
        <v>1.2134785999999999E-4</v>
      </c>
      <c r="AU927">
        <v>1.6732436E-4</v>
      </c>
      <c r="AV927">
        <v>2.91687E-4</v>
      </c>
      <c r="AW927">
        <v>5.0348060000000004E-4</v>
      </c>
      <c r="AX927">
        <v>8.0722699999999999E-4</v>
      </c>
      <c r="AY927">
        <v>1.2745292E-3</v>
      </c>
      <c r="AZ927">
        <v>3.9025055180327899E-4</v>
      </c>
      <c r="BA927" s="2">
        <v>8.2908479999999999E-6</v>
      </c>
      <c r="BB927" t="s">
        <v>765</v>
      </c>
      <c r="BC927" s="1" t="s">
        <v>771</v>
      </c>
      <c r="BD927" t="s">
        <v>772</v>
      </c>
      <c r="BE927" t="s">
        <v>63</v>
      </c>
      <c r="BF927">
        <v>27.850041000000001</v>
      </c>
      <c r="BG927">
        <v>-82.714590000000001</v>
      </c>
      <c r="BH927" t="s">
        <v>109</v>
      </c>
      <c r="BI927" t="s">
        <v>60</v>
      </c>
      <c r="BJ927">
        <v>5000</v>
      </c>
    </row>
    <row r="928" spans="1:62" x14ac:dyDescent="0.3">
      <c r="A928" s="1" t="s">
        <v>769</v>
      </c>
      <c r="B928" s="1" t="s">
        <v>261</v>
      </c>
      <c r="C928" t="s">
        <v>721</v>
      </c>
      <c r="D928">
        <v>2011</v>
      </c>
      <c r="E928" t="s">
        <v>262</v>
      </c>
      <c r="F928" t="s">
        <v>59</v>
      </c>
      <c r="G928">
        <v>0.10935640000000001</v>
      </c>
      <c r="H928">
        <v>0.15214800000000001</v>
      </c>
      <c r="I928">
        <v>0.26625900000000002</v>
      </c>
      <c r="J928">
        <v>0.46595330000000001</v>
      </c>
      <c r="K928">
        <v>0.684666</v>
      </c>
      <c r="L928">
        <v>1.226693</v>
      </c>
      <c r="M928">
        <v>6</v>
      </c>
      <c r="N928" t="str">
        <f t="shared" si="14"/>
        <v>121030026_45203</v>
      </c>
      <c r="O928">
        <f>VLOOKUP(N928,'HEM3 monitor concs'!D:L,9,FALSE)</f>
        <v>0.39201291768896301</v>
      </c>
      <c r="P928">
        <f>VLOOKUP(N928,'HEM3 monitor concs'!D:L,6,FALSE)</f>
        <v>0.376012917688963</v>
      </c>
      <c r="Q928" s="3">
        <v>0.344905167868852</v>
      </c>
      <c r="R928">
        <v>6.3848594727071495E-2</v>
      </c>
      <c r="S928" s="5">
        <v>5.7055500000000002E-2</v>
      </c>
      <c r="T928">
        <v>61</v>
      </c>
      <c r="U928">
        <v>1</v>
      </c>
      <c r="V928">
        <v>0</v>
      </c>
      <c r="W928">
        <v>15</v>
      </c>
      <c r="X928">
        <v>15</v>
      </c>
      <c r="Y928">
        <v>16</v>
      </c>
      <c r="Z928">
        <v>15</v>
      </c>
      <c r="AA928">
        <v>1</v>
      </c>
      <c r="AB928">
        <v>1.63934426229508</v>
      </c>
      <c r="AC928" t="s">
        <v>770</v>
      </c>
      <c r="AD928" t="s">
        <v>323</v>
      </c>
      <c r="AE928" t="s">
        <v>263</v>
      </c>
      <c r="AF928" t="s">
        <v>68</v>
      </c>
      <c r="AI928">
        <v>1</v>
      </c>
      <c r="AJ928" s="2">
        <v>2.5000000000000002E-6</v>
      </c>
      <c r="AK928">
        <v>1</v>
      </c>
      <c r="AL928">
        <v>0.273391</v>
      </c>
      <c r="AM928">
        <v>0.38036999999999999</v>
      </c>
      <c r="AN928">
        <v>0.66564749999999995</v>
      </c>
      <c r="AO928">
        <v>1.1648832499999999</v>
      </c>
      <c r="AP928">
        <v>1.711665</v>
      </c>
      <c r="AQ928">
        <v>3.0667325000000001</v>
      </c>
      <c r="AR928">
        <v>0.86226291967213098</v>
      </c>
      <c r="AS928">
        <v>0.14263875000000001</v>
      </c>
      <c r="AT928">
        <v>1.093564E-4</v>
      </c>
      <c r="AU928">
        <v>1.5214800000000001E-4</v>
      </c>
      <c r="AV928">
        <v>2.6625900000000003E-4</v>
      </c>
      <c r="AW928">
        <v>4.6595330000000001E-4</v>
      </c>
      <c r="AX928">
        <v>6.8466600000000001E-4</v>
      </c>
      <c r="AY928">
        <v>1.2266930000000001E-3</v>
      </c>
      <c r="AZ928">
        <v>3.4490516786885202E-4</v>
      </c>
      <c r="BA928" s="2">
        <v>5.7055500000000003E-5</v>
      </c>
      <c r="BB928" t="s">
        <v>765</v>
      </c>
      <c r="BC928" s="1" t="s">
        <v>771</v>
      </c>
      <c r="BD928" t="s">
        <v>772</v>
      </c>
      <c r="BE928" t="s">
        <v>63</v>
      </c>
      <c r="BF928">
        <v>27.850041000000001</v>
      </c>
      <c r="BG928">
        <v>-82.714590000000001</v>
      </c>
      <c r="BH928" t="s">
        <v>109</v>
      </c>
      <c r="BI928">
        <v>0.4</v>
      </c>
      <c r="BJ928">
        <v>1000</v>
      </c>
    </row>
    <row r="929" spans="1:62" x14ac:dyDescent="0.3">
      <c r="A929" s="1" t="s">
        <v>769</v>
      </c>
      <c r="B929" s="1" t="s">
        <v>264</v>
      </c>
      <c r="C929" t="s">
        <v>721</v>
      </c>
      <c r="D929">
        <v>2011</v>
      </c>
      <c r="E929" t="s">
        <v>265</v>
      </c>
      <c r="F929" t="s">
        <v>59</v>
      </c>
      <c r="G929">
        <v>0.1172435</v>
      </c>
      <c r="H929">
        <v>0.15632470000000001</v>
      </c>
      <c r="I929">
        <v>0.2865953</v>
      </c>
      <c r="J929">
        <v>0.50805529999999999</v>
      </c>
      <c r="K929">
        <v>0.75122699999999998</v>
      </c>
      <c r="L929">
        <v>1.4677150000000001</v>
      </c>
      <c r="M929">
        <v>6</v>
      </c>
      <c r="N929" t="str">
        <f t="shared" si="14"/>
        <v>121030026_45204</v>
      </c>
      <c r="O929" t="e">
        <f>VLOOKUP(N929,'HEM3 monitor concs'!D:L,9,FALSE)</f>
        <v>#N/A</v>
      </c>
      <c r="P929" t="e">
        <f>VLOOKUP(N929,'HEM3 monitor concs'!D:L,6,FALSE)</f>
        <v>#N/A</v>
      </c>
      <c r="Q929" s="3">
        <v>0.37579148278688501</v>
      </c>
      <c r="R929">
        <v>8.5918468387340505E-2</v>
      </c>
      <c r="S929" s="5">
        <v>6.5135289999999998E-2</v>
      </c>
      <c r="T929">
        <v>61</v>
      </c>
      <c r="U929">
        <v>1</v>
      </c>
      <c r="V929">
        <v>0</v>
      </c>
      <c r="W929">
        <v>15</v>
      </c>
      <c r="X929">
        <v>15</v>
      </c>
      <c r="Y929">
        <v>16</v>
      </c>
      <c r="Z929">
        <v>15</v>
      </c>
      <c r="AA929">
        <v>1</v>
      </c>
      <c r="AB929">
        <v>1.63934426229508</v>
      </c>
      <c r="AC929" t="s">
        <v>770</v>
      </c>
      <c r="AD929" t="s">
        <v>323</v>
      </c>
      <c r="AE929" t="s">
        <v>265</v>
      </c>
      <c r="AF929" t="s">
        <v>84</v>
      </c>
      <c r="AI929">
        <v>1</v>
      </c>
      <c r="AJ929" t="s">
        <v>60</v>
      </c>
      <c r="AK929">
        <v>0.1</v>
      </c>
      <c r="AL929" t="s">
        <v>60</v>
      </c>
      <c r="AM929" t="s">
        <v>60</v>
      </c>
      <c r="AN929" t="s">
        <v>60</v>
      </c>
      <c r="AO929" t="s">
        <v>60</v>
      </c>
      <c r="AP929" t="s">
        <v>60</v>
      </c>
      <c r="AQ929" t="s">
        <v>60</v>
      </c>
      <c r="AR929" t="s">
        <v>60</v>
      </c>
      <c r="AS929" t="s">
        <v>60</v>
      </c>
      <c r="AT929">
        <v>1.1724350000000001E-3</v>
      </c>
      <c r="AU929">
        <v>1.563247E-3</v>
      </c>
      <c r="AV929">
        <v>2.8659530000000001E-3</v>
      </c>
      <c r="AW929">
        <v>5.0805529999999998E-3</v>
      </c>
      <c r="AX929">
        <v>7.5122699999999997E-3</v>
      </c>
      <c r="AY929">
        <v>1.467715E-2</v>
      </c>
      <c r="AZ929">
        <v>3.7579148278688501E-3</v>
      </c>
      <c r="BA929">
        <v>6.5135289999999999E-4</v>
      </c>
      <c r="BB929" t="s">
        <v>765</v>
      </c>
      <c r="BC929" s="1" t="s">
        <v>771</v>
      </c>
      <c r="BD929" t="s">
        <v>772</v>
      </c>
      <c r="BE929" t="s">
        <v>63</v>
      </c>
      <c r="BF929">
        <v>27.850041000000001</v>
      </c>
      <c r="BG929">
        <v>-82.714590000000001</v>
      </c>
      <c r="BH929" t="s">
        <v>109</v>
      </c>
      <c r="BI929" t="s">
        <v>60</v>
      </c>
      <c r="BJ929">
        <v>100</v>
      </c>
    </row>
    <row r="930" spans="1:62" x14ac:dyDescent="0.3">
      <c r="A930" s="1" t="s">
        <v>769</v>
      </c>
      <c r="B930" s="1" t="s">
        <v>266</v>
      </c>
      <c r="C930" t="s">
        <v>721</v>
      </c>
      <c r="D930">
        <v>2011</v>
      </c>
      <c r="E930" t="s">
        <v>267</v>
      </c>
      <c r="F930" t="s">
        <v>59</v>
      </c>
      <c r="G930">
        <v>3.4077879999999998E-2</v>
      </c>
      <c r="H930">
        <v>7.6675229999999997E-2</v>
      </c>
      <c r="I930">
        <v>0.1235323</v>
      </c>
      <c r="J930">
        <v>0.2300257</v>
      </c>
      <c r="K930">
        <v>0.31948009999999999</v>
      </c>
      <c r="L930">
        <v>2.9221780000000002</v>
      </c>
      <c r="M930">
        <v>6</v>
      </c>
      <c r="N930" t="str">
        <f t="shared" si="14"/>
        <v>121030026_45220</v>
      </c>
      <c r="O930">
        <f>VLOOKUP(N930,'HEM3 monitor concs'!D:L,9,FALSE)</f>
        <v>0.105003531164252</v>
      </c>
      <c r="P930">
        <f>VLOOKUP(N930,'HEM3 monitor concs'!D:L,6,FALSE)</f>
        <v>0.104137372719373</v>
      </c>
      <c r="Q930" s="3">
        <v>0.21131078770491801</v>
      </c>
      <c r="R930">
        <v>0.143013270392226</v>
      </c>
      <c r="S930" s="5">
        <v>5.111682E-2</v>
      </c>
      <c r="T930">
        <v>61</v>
      </c>
      <c r="U930">
        <v>7</v>
      </c>
      <c r="V930">
        <v>0</v>
      </c>
      <c r="W930">
        <v>15</v>
      </c>
      <c r="X930">
        <v>15</v>
      </c>
      <c r="Y930">
        <v>16</v>
      </c>
      <c r="Z930">
        <v>15</v>
      </c>
      <c r="AA930">
        <v>1</v>
      </c>
      <c r="AB930">
        <v>11.4754098360656</v>
      </c>
      <c r="AC930" t="s">
        <v>770</v>
      </c>
      <c r="AD930" t="s">
        <v>323</v>
      </c>
      <c r="AE930" t="s">
        <v>267</v>
      </c>
      <c r="AF930" t="s">
        <v>84</v>
      </c>
      <c r="AI930">
        <v>1</v>
      </c>
      <c r="AJ930" t="s">
        <v>60</v>
      </c>
      <c r="AK930">
        <v>1</v>
      </c>
      <c r="AL930" t="s">
        <v>60</v>
      </c>
      <c r="AM930" t="s">
        <v>60</v>
      </c>
      <c r="AN930" t="s">
        <v>60</v>
      </c>
      <c r="AO930" t="s">
        <v>60</v>
      </c>
      <c r="AP930" t="s">
        <v>60</v>
      </c>
      <c r="AQ930" t="s">
        <v>60</v>
      </c>
      <c r="AR930" t="s">
        <v>60</v>
      </c>
      <c r="AS930" t="s">
        <v>60</v>
      </c>
      <c r="AT930" s="2">
        <v>3.407788E-5</v>
      </c>
      <c r="AU930" s="2">
        <v>7.6675229999999996E-5</v>
      </c>
      <c r="AV930">
        <v>1.235323E-4</v>
      </c>
      <c r="AW930">
        <v>2.3002569999999999E-4</v>
      </c>
      <c r="AX930">
        <v>3.194801E-4</v>
      </c>
      <c r="AY930">
        <v>2.9221780000000001E-3</v>
      </c>
      <c r="AZ930">
        <v>2.1131078770491801E-4</v>
      </c>
      <c r="BA930" s="2">
        <v>5.111682E-5</v>
      </c>
      <c r="BB930" t="s">
        <v>765</v>
      </c>
      <c r="BC930" s="1" t="s">
        <v>771</v>
      </c>
      <c r="BD930" t="s">
        <v>772</v>
      </c>
      <c r="BE930" t="s">
        <v>63</v>
      </c>
      <c r="BF930">
        <v>27.850041000000001</v>
      </c>
      <c r="BG930">
        <v>-82.714590000000001</v>
      </c>
      <c r="BH930" t="s">
        <v>109</v>
      </c>
      <c r="BI930" t="s">
        <v>60</v>
      </c>
      <c r="BJ930">
        <v>1000</v>
      </c>
    </row>
    <row r="931" spans="1:62" x14ac:dyDescent="0.3">
      <c r="A931" s="1" t="s">
        <v>769</v>
      </c>
      <c r="B931" s="1" t="s">
        <v>270</v>
      </c>
      <c r="C931" t="s">
        <v>721</v>
      </c>
      <c r="D931">
        <v>2011</v>
      </c>
      <c r="E931" t="s">
        <v>271</v>
      </c>
      <c r="F931" t="s">
        <v>59</v>
      </c>
      <c r="G931">
        <v>3.0061500000000001E-2</v>
      </c>
      <c r="H931">
        <v>4.8098399999999999E-2</v>
      </c>
      <c r="I931">
        <v>7.2147600000000006E-2</v>
      </c>
      <c r="J931">
        <v>0.1022091</v>
      </c>
      <c r="K931">
        <v>0.12625829999999999</v>
      </c>
      <c r="L931">
        <v>0.30061500000000002</v>
      </c>
      <c r="M931">
        <v>6</v>
      </c>
      <c r="N931" t="str">
        <f t="shared" si="14"/>
        <v>121030026_45807</v>
      </c>
      <c r="O931" t="e">
        <f>VLOOKUP(N931,'HEM3 monitor concs'!D:L,9,FALSE)</f>
        <v>#N/A</v>
      </c>
      <c r="P931" t="e">
        <f>VLOOKUP(N931,'HEM3 monitor concs'!D:L,6,FALSE)</f>
        <v>#N/A</v>
      </c>
      <c r="Q931" s="3">
        <v>8.0919644098360693E-2</v>
      </c>
      <c r="R931">
        <v>2.7202071693972199E-3</v>
      </c>
      <c r="S931" s="5">
        <v>3.0061500000000001E-2</v>
      </c>
      <c r="T931">
        <v>61</v>
      </c>
      <c r="U931">
        <v>1</v>
      </c>
      <c r="V931">
        <v>1</v>
      </c>
      <c r="W931">
        <v>15</v>
      </c>
      <c r="X931">
        <v>15</v>
      </c>
      <c r="Y931">
        <v>16</v>
      </c>
      <c r="Z931">
        <v>15</v>
      </c>
      <c r="AA931">
        <v>1</v>
      </c>
      <c r="AB931">
        <v>1.63934426229508</v>
      </c>
      <c r="AC931" t="s">
        <v>770</v>
      </c>
      <c r="AD931" t="s">
        <v>323</v>
      </c>
      <c r="AE931" t="s">
        <v>272</v>
      </c>
      <c r="AF931" t="s">
        <v>93</v>
      </c>
      <c r="AI931">
        <v>1</v>
      </c>
      <c r="AJ931" s="2">
        <v>1.1E-5</v>
      </c>
      <c r="AK931">
        <v>0.8</v>
      </c>
      <c r="AL931">
        <v>0.33067649999999998</v>
      </c>
      <c r="AM931">
        <v>0.52908239999999995</v>
      </c>
      <c r="AN931">
        <v>0.79362359999999998</v>
      </c>
      <c r="AO931">
        <v>1.1243000999999999</v>
      </c>
      <c r="AP931">
        <v>1.3888412999999999</v>
      </c>
      <c r="AQ931">
        <v>3.306765</v>
      </c>
      <c r="AR931">
        <v>0.89011608508196705</v>
      </c>
      <c r="AS931">
        <v>0.33067649999999998</v>
      </c>
      <c r="AT931" s="2">
        <v>3.7576875000000001E-5</v>
      </c>
      <c r="AU931" s="2">
        <v>6.0123E-5</v>
      </c>
      <c r="AV931" s="2">
        <v>9.0184499999999997E-5</v>
      </c>
      <c r="AW931">
        <v>1.2776137499999999E-4</v>
      </c>
      <c r="AX931">
        <v>1.5782287500000001E-4</v>
      </c>
      <c r="AY931">
        <v>3.7576875E-4</v>
      </c>
      <c r="AZ931">
        <v>1.01149555122951E-4</v>
      </c>
      <c r="BA931" s="2">
        <v>3.7576875000000001E-5</v>
      </c>
      <c r="BB931" t="s">
        <v>765</v>
      </c>
      <c r="BC931" s="1" t="s">
        <v>771</v>
      </c>
      <c r="BD931" t="s">
        <v>772</v>
      </c>
      <c r="BE931" t="s">
        <v>63</v>
      </c>
      <c r="BF931">
        <v>27.850041000000001</v>
      </c>
      <c r="BG931">
        <v>-82.714590000000001</v>
      </c>
      <c r="BH931" t="s">
        <v>109</v>
      </c>
      <c r="BI931">
        <v>9.0909090909090898E-2</v>
      </c>
      <c r="BJ931">
        <v>800</v>
      </c>
    </row>
    <row r="932" spans="1:62" x14ac:dyDescent="0.3">
      <c r="A932" s="1" t="s">
        <v>769</v>
      </c>
      <c r="B932" s="1" t="s">
        <v>342</v>
      </c>
      <c r="C932" t="s">
        <v>721</v>
      </c>
      <c r="D932">
        <v>2011</v>
      </c>
      <c r="E932" t="s">
        <v>343</v>
      </c>
      <c r="F932" t="s">
        <v>59</v>
      </c>
      <c r="G932">
        <v>6.4209984000000004E-4</v>
      </c>
      <c r="H932">
        <v>1.01288475E-3</v>
      </c>
      <c r="I932">
        <v>1.535184E-3</v>
      </c>
      <c r="J932">
        <v>2.2171747500000002E-3</v>
      </c>
      <c r="K932">
        <v>3.4092539E-3</v>
      </c>
      <c r="L932">
        <v>8.0556940000000004E-3</v>
      </c>
      <c r="M932">
        <v>6</v>
      </c>
      <c r="N932" t="str">
        <f t="shared" si="14"/>
        <v>121030026_85132</v>
      </c>
      <c r="O932" t="e">
        <f>VLOOKUP(N932,'HEM3 monitor concs'!D:L,9,FALSE)</f>
        <v>#N/A</v>
      </c>
      <c r="P932" t="e">
        <f>VLOOKUP(N932,'HEM3 monitor concs'!D:L,6,FALSE)</f>
        <v>#N/A</v>
      </c>
      <c r="Q932" s="3">
        <v>1.9422428953333301E-3</v>
      </c>
      <c r="R932" s="2">
        <v>2.49322330509118E-6</v>
      </c>
      <c r="S932" s="5">
        <v>1E-3</v>
      </c>
      <c r="T932">
        <v>60</v>
      </c>
      <c r="U932">
        <v>14</v>
      </c>
      <c r="V932">
        <v>0</v>
      </c>
      <c r="W932">
        <v>14</v>
      </c>
      <c r="X932">
        <v>15</v>
      </c>
      <c r="Y932">
        <v>16</v>
      </c>
      <c r="Z932">
        <v>15</v>
      </c>
      <c r="AA932">
        <v>1</v>
      </c>
      <c r="AB932">
        <v>23.3333333333333</v>
      </c>
      <c r="AC932" t="s">
        <v>770</v>
      </c>
      <c r="AD932" t="s">
        <v>323</v>
      </c>
      <c r="AE932" t="s">
        <v>83</v>
      </c>
      <c r="AF932" t="s">
        <v>84</v>
      </c>
      <c r="AI932">
        <v>1</v>
      </c>
      <c r="AJ932" t="s">
        <v>60</v>
      </c>
      <c r="AK932" s="2">
        <v>2.9999999999999997E-4</v>
      </c>
      <c r="AL932" t="s">
        <v>60</v>
      </c>
      <c r="AM932" t="s">
        <v>60</v>
      </c>
      <c r="AN932" t="s">
        <v>60</v>
      </c>
      <c r="AO932" t="s">
        <v>60</v>
      </c>
      <c r="AP932" t="s">
        <v>60</v>
      </c>
      <c r="AQ932" t="s">
        <v>60</v>
      </c>
      <c r="AR932" t="s">
        <v>60</v>
      </c>
      <c r="AS932" t="s">
        <v>60</v>
      </c>
      <c r="AT932">
        <v>2.1403327999999998E-3</v>
      </c>
      <c r="AU932">
        <v>3.3762825000000002E-3</v>
      </c>
      <c r="AV932">
        <v>5.1172800000000001E-3</v>
      </c>
      <c r="AW932">
        <v>7.3905825000000003E-3</v>
      </c>
      <c r="AX932">
        <v>1.13641796666667E-2</v>
      </c>
      <c r="AY932">
        <v>2.6852313333333301E-2</v>
      </c>
      <c r="AZ932">
        <v>6.4741429844444396E-3</v>
      </c>
      <c r="BA932">
        <v>3.3333333333333301E-3</v>
      </c>
      <c r="BB932" t="s">
        <v>765</v>
      </c>
      <c r="BC932" s="1" t="s">
        <v>771</v>
      </c>
      <c r="BD932" t="s">
        <v>772</v>
      </c>
      <c r="BE932" t="s">
        <v>63</v>
      </c>
      <c r="BF932">
        <v>27.850041000000001</v>
      </c>
      <c r="BG932">
        <v>-82.714590000000001</v>
      </c>
      <c r="BH932" t="s">
        <v>109</v>
      </c>
      <c r="BI932" t="s">
        <v>60</v>
      </c>
      <c r="BJ932">
        <v>0.3</v>
      </c>
    </row>
    <row r="933" spans="1:62" x14ac:dyDescent="0.3">
      <c r="A933" s="1" t="s">
        <v>769</v>
      </c>
      <c r="B933" s="1" t="s">
        <v>75</v>
      </c>
      <c r="C933" t="s">
        <v>721</v>
      </c>
      <c r="D933">
        <v>2011</v>
      </c>
      <c r="E933" t="s">
        <v>76</v>
      </c>
      <c r="F933" t="s">
        <v>59</v>
      </c>
      <c r="G933">
        <v>1.204E-2</v>
      </c>
      <c r="H933">
        <v>2.1899999999999999E-2</v>
      </c>
      <c r="I933">
        <v>4.7899999999999998E-2</v>
      </c>
      <c r="J933">
        <v>0.151</v>
      </c>
      <c r="K933">
        <v>0.31900000000000001</v>
      </c>
      <c r="L933">
        <v>0.86899999999999999</v>
      </c>
      <c r="M933">
        <v>6</v>
      </c>
      <c r="N933" t="str">
        <f t="shared" si="14"/>
        <v>121030026_88115</v>
      </c>
      <c r="O933" t="e">
        <f>VLOOKUP(N933,'HEM3 monitor concs'!D:L,9,FALSE)</f>
        <v>#N/A</v>
      </c>
      <c r="P933" t="e">
        <f>VLOOKUP(N933,'HEM3 monitor concs'!D:L,6,FALSE)</f>
        <v>#N/A</v>
      </c>
      <c r="Q933" s="3">
        <v>0.122679122807018</v>
      </c>
      <c r="R933">
        <v>3.4076985315288202E-2</v>
      </c>
      <c r="S933" s="5">
        <v>6.4456140350877197E-3</v>
      </c>
      <c r="T933">
        <v>57</v>
      </c>
      <c r="U933">
        <v>5</v>
      </c>
      <c r="V933">
        <v>0</v>
      </c>
      <c r="W933">
        <v>15</v>
      </c>
      <c r="X933">
        <v>14</v>
      </c>
      <c r="Y933">
        <v>13</v>
      </c>
      <c r="Z933">
        <v>15</v>
      </c>
      <c r="AA933">
        <v>1</v>
      </c>
      <c r="AB933">
        <v>8.7719298245614006</v>
      </c>
      <c r="AC933" t="s">
        <v>770</v>
      </c>
      <c r="AD933" t="s">
        <v>323</v>
      </c>
      <c r="AE933" t="s">
        <v>77</v>
      </c>
      <c r="AF933" t="s">
        <v>62</v>
      </c>
      <c r="AI933">
        <v>1</v>
      </c>
      <c r="AJ933" t="s">
        <v>60</v>
      </c>
      <c r="AK933">
        <v>1.4999999999999999E-4</v>
      </c>
      <c r="AL933" t="s">
        <v>60</v>
      </c>
      <c r="AM933" t="s">
        <v>60</v>
      </c>
      <c r="AN933" t="s">
        <v>60</v>
      </c>
      <c r="AO933" t="s">
        <v>60</v>
      </c>
      <c r="AP933" t="s">
        <v>60</v>
      </c>
      <c r="AQ933" t="s">
        <v>60</v>
      </c>
      <c r="AR933" t="s">
        <v>60</v>
      </c>
      <c r="AS933" t="s">
        <v>60</v>
      </c>
      <c r="AT933">
        <v>8.0266666666666694E-2</v>
      </c>
      <c r="AU933">
        <v>0.14599999999999999</v>
      </c>
      <c r="AV933">
        <v>0.31933333333333302</v>
      </c>
      <c r="AW933">
        <v>1.0066666666666699</v>
      </c>
      <c r="AX933">
        <v>2.1266666666666598</v>
      </c>
      <c r="AY933">
        <v>5.7933333333333303</v>
      </c>
      <c r="AZ933">
        <v>0.81786081871344996</v>
      </c>
      <c r="BA933">
        <v>4.2970760233918097E-2</v>
      </c>
      <c r="BB933" t="s">
        <v>765</v>
      </c>
      <c r="BC933" s="1" t="s">
        <v>771</v>
      </c>
      <c r="BD933" t="s">
        <v>772</v>
      </c>
      <c r="BE933" t="s">
        <v>63</v>
      </c>
      <c r="BF933">
        <v>27.850041000000001</v>
      </c>
      <c r="BG933">
        <v>-82.714590000000001</v>
      </c>
      <c r="BH933" t="s">
        <v>109</v>
      </c>
      <c r="BI933" t="s">
        <v>60</v>
      </c>
      <c r="BJ933">
        <v>0.15</v>
      </c>
    </row>
    <row r="934" spans="1:62" x14ac:dyDescent="0.3">
      <c r="A934" s="1" t="s">
        <v>773</v>
      </c>
      <c r="B934" s="1" t="s">
        <v>78</v>
      </c>
      <c r="C934" t="s">
        <v>721</v>
      </c>
      <c r="D934">
        <v>2011</v>
      </c>
      <c r="E934" t="s">
        <v>79</v>
      </c>
      <c r="F934" t="s">
        <v>59</v>
      </c>
      <c r="G934">
        <v>3.2400000000000001E-4</v>
      </c>
      <c r="H934">
        <v>5.8500000000000002E-4</v>
      </c>
      <c r="I934">
        <v>9.8499999999999998E-4</v>
      </c>
      <c r="J934">
        <v>1.3799999999999999E-3</v>
      </c>
      <c r="K934">
        <v>1.877E-3</v>
      </c>
      <c r="L934">
        <v>3.29E-3</v>
      </c>
      <c r="M934">
        <v>3</v>
      </c>
      <c r="N934" t="str">
        <f t="shared" si="14"/>
        <v>121290001_88128</v>
      </c>
      <c r="O934" t="e">
        <f>VLOOKUP(N934,'HEM3 monitor concs'!D:L,9,FALSE)</f>
        <v>#N/A</v>
      </c>
      <c r="P934" t="e">
        <f>VLOOKUP(N934,'HEM3 monitor concs'!D:L,6,FALSE)</f>
        <v>#N/A</v>
      </c>
      <c r="Q934" s="3">
        <v>1.0405752212389399E-3</v>
      </c>
      <c r="R934" s="2">
        <v>4.0521640723767402E-7</v>
      </c>
      <c r="S934" s="5">
        <v>6.3230088495575204E-4</v>
      </c>
      <c r="T934">
        <v>113</v>
      </c>
      <c r="U934">
        <v>31</v>
      </c>
      <c r="V934">
        <v>3</v>
      </c>
      <c r="W934">
        <v>30</v>
      </c>
      <c r="X934">
        <v>28</v>
      </c>
      <c r="Y934">
        <v>28</v>
      </c>
      <c r="Z934">
        <v>27</v>
      </c>
      <c r="AA934">
        <v>1</v>
      </c>
      <c r="AB934">
        <v>27.433628318584098</v>
      </c>
      <c r="AC934" t="s">
        <v>60</v>
      </c>
      <c r="AD934" t="s">
        <v>60</v>
      </c>
      <c r="AE934" t="s">
        <v>80</v>
      </c>
      <c r="AF934" t="s">
        <v>68</v>
      </c>
      <c r="AI934">
        <v>1</v>
      </c>
      <c r="AJ934" t="s">
        <v>60</v>
      </c>
      <c r="AK934">
        <v>1.4999999999999999E-4</v>
      </c>
      <c r="AL934" t="s">
        <v>60</v>
      </c>
      <c r="AM934" t="s">
        <v>60</v>
      </c>
      <c r="AN934" t="s">
        <v>60</v>
      </c>
      <c r="AO934" t="s">
        <v>60</v>
      </c>
      <c r="AP934" t="s">
        <v>60</v>
      </c>
      <c r="AQ934" t="s">
        <v>60</v>
      </c>
      <c r="AR934" t="s">
        <v>60</v>
      </c>
      <c r="AS934" t="s">
        <v>60</v>
      </c>
      <c r="AT934">
        <v>2.16E-3</v>
      </c>
      <c r="AU934">
        <v>3.8999999999999998E-3</v>
      </c>
      <c r="AV934">
        <v>6.5666666666666703E-3</v>
      </c>
      <c r="AW934">
        <v>9.1999999999999998E-3</v>
      </c>
      <c r="AX934">
        <v>1.25133333333333E-2</v>
      </c>
      <c r="AY934">
        <v>2.1933333333333301E-2</v>
      </c>
      <c r="AZ934">
        <v>6.9371681415929202E-3</v>
      </c>
      <c r="BA934">
        <v>4.2153392330383501E-3</v>
      </c>
      <c r="BB934" t="s">
        <v>774</v>
      </c>
      <c r="BC934" s="1" t="s">
        <v>775</v>
      </c>
      <c r="BD934" t="s">
        <v>110</v>
      </c>
      <c r="BE934" t="s">
        <v>96</v>
      </c>
      <c r="BF934">
        <v>30.092500690000001</v>
      </c>
      <c r="BG934">
        <v>-84.161109920000001</v>
      </c>
      <c r="BH934" t="s">
        <v>64</v>
      </c>
      <c r="BI934" t="s">
        <v>60</v>
      </c>
      <c r="BJ934">
        <v>0.15</v>
      </c>
    </row>
    <row r="935" spans="1:62" x14ac:dyDescent="0.3">
      <c r="A935" s="1" t="s">
        <v>773</v>
      </c>
      <c r="B935" s="1" t="s">
        <v>81</v>
      </c>
      <c r="C935" t="s">
        <v>721</v>
      </c>
      <c r="D935">
        <v>2011</v>
      </c>
      <c r="E935" t="s">
        <v>82</v>
      </c>
      <c r="F935" t="s">
        <v>59</v>
      </c>
      <c r="G935">
        <v>1.7899999999999999E-4</v>
      </c>
      <c r="H935">
        <v>3.2499999999999999E-4</v>
      </c>
      <c r="I935">
        <v>5.3499999999999999E-4</v>
      </c>
      <c r="J935">
        <v>8.3500000000000002E-4</v>
      </c>
      <c r="K935">
        <v>1.2179999999999999E-3</v>
      </c>
      <c r="L935">
        <v>5.8950000000000001E-3</v>
      </c>
      <c r="M935">
        <v>3</v>
      </c>
      <c r="N935" t="str">
        <f t="shared" si="14"/>
        <v>121290001_88132</v>
      </c>
      <c r="O935" t="e">
        <f>VLOOKUP(N935,'HEM3 monitor concs'!D:L,9,FALSE)</f>
        <v>#N/A</v>
      </c>
      <c r="P935" t="e">
        <f>VLOOKUP(N935,'HEM3 monitor concs'!D:L,6,FALSE)</f>
        <v>#N/A</v>
      </c>
      <c r="Q935" s="3">
        <v>7.1256637168141599E-4</v>
      </c>
      <c r="R935" s="2">
        <v>5.3214960493046803E-7</v>
      </c>
      <c r="S935" s="5">
        <v>3.1530973451327399E-4</v>
      </c>
      <c r="T935">
        <v>113</v>
      </c>
      <c r="U935">
        <v>27</v>
      </c>
      <c r="V935">
        <v>1</v>
      </c>
      <c r="W935">
        <v>30</v>
      </c>
      <c r="X935">
        <v>28</v>
      </c>
      <c r="Y935">
        <v>28</v>
      </c>
      <c r="Z935">
        <v>27</v>
      </c>
      <c r="AA935">
        <v>1</v>
      </c>
      <c r="AB935">
        <v>23.8938053097345</v>
      </c>
      <c r="AC935" t="s">
        <v>60</v>
      </c>
      <c r="AD935" t="s">
        <v>60</v>
      </c>
      <c r="AE935" t="s">
        <v>83</v>
      </c>
      <c r="AF935" t="s">
        <v>84</v>
      </c>
      <c r="AI935">
        <v>1</v>
      </c>
      <c r="AJ935" t="s">
        <v>60</v>
      </c>
      <c r="AK935" s="2">
        <v>2.9999999999999997E-4</v>
      </c>
      <c r="AL935" t="s">
        <v>60</v>
      </c>
      <c r="AM935" t="s">
        <v>60</v>
      </c>
      <c r="AN935" t="s">
        <v>60</v>
      </c>
      <c r="AO935" t="s">
        <v>60</v>
      </c>
      <c r="AP935" t="s">
        <v>60</v>
      </c>
      <c r="AQ935" t="s">
        <v>60</v>
      </c>
      <c r="AR935" t="s">
        <v>60</v>
      </c>
      <c r="AS935" t="s">
        <v>60</v>
      </c>
      <c r="AT935">
        <v>5.96666666666667E-4</v>
      </c>
      <c r="AU935">
        <v>1.08333333333333E-3</v>
      </c>
      <c r="AV935">
        <v>1.7833333333333299E-3</v>
      </c>
      <c r="AW935">
        <v>2.7833333333333299E-3</v>
      </c>
      <c r="AX935">
        <v>4.0600000000000002E-3</v>
      </c>
      <c r="AY935">
        <v>1.9650000000000001E-2</v>
      </c>
      <c r="AZ935">
        <v>2.3752212389380502E-3</v>
      </c>
      <c r="BA935">
        <v>1.05103244837758E-3</v>
      </c>
      <c r="BB935" t="s">
        <v>774</v>
      </c>
      <c r="BC935" s="1" t="s">
        <v>775</v>
      </c>
      <c r="BD935" t="s">
        <v>110</v>
      </c>
      <c r="BE935" t="s">
        <v>96</v>
      </c>
      <c r="BF935">
        <v>30.092500690000001</v>
      </c>
      <c r="BG935">
        <v>-84.161109920000001</v>
      </c>
      <c r="BH935" t="s">
        <v>64</v>
      </c>
      <c r="BI935" t="s">
        <v>60</v>
      </c>
      <c r="BJ935">
        <v>0.3</v>
      </c>
    </row>
    <row r="936" spans="1:62" x14ac:dyDescent="0.3">
      <c r="A936" s="1" t="s">
        <v>773</v>
      </c>
      <c r="B936" s="1" t="s">
        <v>85</v>
      </c>
      <c r="C936" t="s">
        <v>721</v>
      </c>
      <c r="D936">
        <v>2011</v>
      </c>
      <c r="E936" t="s">
        <v>86</v>
      </c>
      <c r="F936" t="s">
        <v>59</v>
      </c>
      <c r="G936" s="2">
        <v>3.6000000000000001E-5</v>
      </c>
      <c r="H936" s="2">
        <v>8.5000000000000006E-5</v>
      </c>
      <c r="I936">
        <v>1.9000000000000001E-4</v>
      </c>
      <c r="J936">
        <v>3.2499999999999999E-4</v>
      </c>
      <c r="K936">
        <v>5.3399999999999997E-4</v>
      </c>
      <c r="L936">
        <v>1.06E-3</v>
      </c>
      <c r="M936">
        <v>3</v>
      </c>
      <c r="N936" t="str">
        <f t="shared" si="14"/>
        <v>121290001_88136</v>
      </c>
      <c r="O936" t="e">
        <f>VLOOKUP(N936,'HEM3 monitor concs'!D:L,9,FALSE)</f>
        <v>#N/A</v>
      </c>
      <c r="P936" t="e">
        <f>VLOOKUP(N936,'HEM3 monitor concs'!D:L,6,FALSE)</f>
        <v>#N/A</v>
      </c>
      <c r="Q936" s="3">
        <v>2.4557522123893802E-4</v>
      </c>
      <c r="R936" s="2">
        <v>4.8184264380531002E-8</v>
      </c>
      <c r="S936" s="5">
        <v>1.07699115044248E-4</v>
      </c>
      <c r="T936">
        <v>113</v>
      </c>
      <c r="U936">
        <v>36</v>
      </c>
      <c r="V936">
        <v>2</v>
      </c>
      <c r="W936">
        <v>30</v>
      </c>
      <c r="X936">
        <v>28</v>
      </c>
      <c r="Y936">
        <v>28</v>
      </c>
      <c r="Z936">
        <v>27</v>
      </c>
      <c r="AA936">
        <v>1</v>
      </c>
      <c r="AB936">
        <v>31.858407079646</v>
      </c>
      <c r="AC936" t="s">
        <v>60</v>
      </c>
      <c r="AD936" t="s">
        <v>60</v>
      </c>
      <c r="AE936" t="s">
        <v>87</v>
      </c>
      <c r="AF936" t="s">
        <v>62</v>
      </c>
      <c r="AG936" t="s">
        <v>88</v>
      </c>
      <c r="AI936">
        <v>1</v>
      </c>
      <c r="AJ936">
        <v>4.8000000000000001E-4</v>
      </c>
      <c r="AK936" s="2">
        <v>9.0000000000000006E-5</v>
      </c>
      <c r="AL936">
        <v>1.728E-2</v>
      </c>
      <c r="AM936">
        <v>4.0800000000000003E-2</v>
      </c>
      <c r="AN936">
        <v>9.1200000000000003E-2</v>
      </c>
      <c r="AO936">
        <v>0.156</v>
      </c>
      <c r="AP936">
        <v>0.25631999999999999</v>
      </c>
      <c r="AQ936">
        <v>0.50880000000000003</v>
      </c>
      <c r="AR936">
        <v>0.11787610619468999</v>
      </c>
      <c r="AS936">
        <v>5.1695575221238903E-2</v>
      </c>
      <c r="AT936" s="2">
        <v>4.0000000000000002E-4</v>
      </c>
      <c r="AU936">
        <v>9.4444444444444404E-4</v>
      </c>
      <c r="AV936">
        <v>2.11111111111111E-3</v>
      </c>
      <c r="AW936">
        <v>3.6111111111111101E-3</v>
      </c>
      <c r="AX936">
        <v>5.9333333333333304E-3</v>
      </c>
      <c r="AY936">
        <v>1.17777777777778E-2</v>
      </c>
      <c r="AZ936">
        <v>2.72861356932153E-3</v>
      </c>
      <c r="BA936">
        <v>1.1966568338249799E-3</v>
      </c>
      <c r="BB936" t="s">
        <v>774</v>
      </c>
      <c r="BC936" s="1" t="s">
        <v>775</v>
      </c>
      <c r="BD936" t="s">
        <v>110</v>
      </c>
      <c r="BE936" t="s">
        <v>96</v>
      </c>
      <c r="BF936">
        <v>30.092500690000001</v>
      </c>
      <c r="BG936">
        <v>-84.161109920000001</v>
      </c>
      <c r="BH936" t="s">
        <v>64</v>
      </c>
      <c r="BI936">
        <v>2.0833333333333298E-3</v>
      </c>
      <c r="BJ936">
        <v>0.09</v>
      </c>
    </row>
    <row r="937" spans="1:62" x14ac:dyDescent="0.3">
      <c r="A937" s="1" t="s">
        <v>773</v>
      </c>
      <c r="B937" s="1" t="s">
        <v>90</v>
      </c>
      <c r="C937" t="s">
        <v>721</v>
      </c>
      <c r="D937">
        <v>2011</v>
      </c>
      <c r="E937" t="s">
        <v>91</v>
      </c>
      <c r="F937" t="s">
        <v>59</v>
      </c>
      <c r="G937">
        <v>1.21E-4</v>
      </c>
      <c r="H937">
        <v>2.1499999999999999E-4</v>
      </c>
      <c r="I937">
        <v>3.1500000000000001E-4</v>
      </c>
      <c r="J937">
        <v>4.4000000000000002E-4</v>
      </c>
      <c r="K937">
        <v>6.4899999999999995E-4</v>
      </c>
      <c r="L937">
        <v>1.2149999999999999E-3</v>
      </c>
      <c r="M937">
        <v>3</v>
      </c>
      <c r="N937" t="str">
        <f t="shared" si="14"/>
        <v>121290001_88154</v>
      </c>
      <c r="O937">
        <f>VLOOKUP(N937,'HEM3 monitor concs'!D:L,9,FALSE)</f>
        <v>2.0015684545000002E-4</v>
      </c>
      <c r="P937">
        <f>VLOOKUP(N937,'HEM3 monitor concs'!D:L,6,FALSE)</f>
        <v>1.5684544999999999E-7</v>
      </c>
      <c r="Q937" s="3">
        <v>3.6486725663716801E-4</v>
      </c>
      <c r="R937" s="2">
        <v>5.7188598293299598E-8</v>
      </c>
      <c r="S937" s="5">
        <v>2.1402654867256601E-4</v>
      </c>
      <c r="T937">
        <v>113</v>
      </c>
      <c r="U937">
        <v>28</v>
      </c>
      <c r="V937">
        <v>2</v>
      </c>
      <c r="W937">
        <v>30</v>
      </c>
      <c r="X937">
        <v>28</v>
      </c>
      <c r="Y937">
        <v>28</v>
      </c>
      <c r="Z937">
        <v>27</v>
      </c>
      <c r="AA937">
        <v>1</v>
      </c>
      <c r="AB937">
        <v>24.778761061946899</v>
      </c>
      <c r="AC937" t="s">
        <v>60</v>
      </c>
      <c r="AD937" t="s">
        <v>60</v>
      </c>
      <c r="AE937" t="s">
        <v>92</v>
      </c>
      <c r="AF937" t="s">
        <v>84</v>
      </c>
      <c r="AG937" t="s">
        <v>93</v>
      </c>
      <c r="AH937" t="s">
        <v>94</v>
      </c>
      <c r="AI937">
        <v>1</v>
      </c>
      <c r="AJ937" t="s">
        <v>60</v>
      </c>
      <c r="AK937">
        <v>0.02</v>
      </c>
      <c r="AL937" t="s">
        <v>60</v>
      </c>
      <c r="AM937" t="s">
        <v>60</v>
      </c>
      <c r="AN937" t="s">
        <v>60</v>
      </c>
      <c r="AO937" t="s">
        <v>60</v>
      </c>
      <c r="AP937" t="s">
        <v>60</v>
      </c>
      <c r="AQ937" t="s">
        <v>60</v>
      </c>
      <c r="AR937" t="s">
        <v>60</v>
      </c>
      <c r="AS937" t="s">
        <v>60</v>
      </c>
      <c r="AT937" s="2">
        <v>6.0499999999999997E-6</v>
      </c>
      <c r="AU937" s="2">
        <v>1.075E-5</v>
      </c>
      <c r="AV937" s="2">
        <v>1.575E-5</v>
      </c>
      <c r="AW937" s="2">
        <v>2.1999999999999999E-5</v>
      </c>
      <c r="AX937" s="2">
        <v>3.2450000000000003E-5</v>
      </c>
      <c r="AY937" s="2">
        <v>6.0749999999999999E-5</v>
      </c>
      <c r="AZ937" s="2">
        <v>1.8243362831858401E-5</v>
      </c>
      <c r="BA937" s="2">
        <v>1.07013274336283E-5</v>
      </c>
      <c r="BB937" t="s">
        <v>774</v>
      </c>
      <c r="BC937" s="1" t="s">
        <v>775</v>
      </c>
      <c r="BD937" t="s">
        <v>110</v>
      </c>
      <c r="BE937" t="s">
        <v>96</v>
      </c>
      <c r="BF937">
        <v>30.092500690000001</v>
      </c>
      <c r="BG937">
        <v>-84.161109920000001</v>
      </c>
      <c r="BH937" t="s">
        <v>64</v>
      </c>
      <c r="BI937" t="s">
        <v>60</v>
      </c>
      <c r="BJ937">
        <v>20</v>
      </c>
    </row>
    <row r="938" spans="1:62" x14ac:dyDescent="0.3">
      <c r="A938" s="1" t="s">
        <v>777</v>
      </c>
      <c r="B938" s="1" t="s">
        <v>157</v>
      </c>
      <c r="C938" t="s">
        <v>776</v>
      </c>
      <c r="D938">
        <v>2011</v>
      </c>
      <c r="E938" t="s">
        <v>158</v>
      </c>
      <c r="F938" t="s">
        <v>59</v>
      </c>
      <c r="G938">
        <v>3.0599999999999998E-3</v>
      </c>
      <c r="H938">
        <v>6.9750000000000003E-3</v>
      </c>
      <c r="I938">
        <v>1.0999999999999999E-2</v>
      </c>
      <c r="J938">
        <v>2.0250000000000001E-2</v>
      </c>
      <c r="K938">
        <v>3.2399999999999998E-2</v>
      </c>
      <c r="L938">
        <v>4.3999999999999997E-2</v>
      </c>
      <c r="M938">
        <v>6</v>
      </c>
      <c r="N938" t="str">
        <f t="shared" si="14"/>
        <v>130150003_14129</v>
      </c>
      <c r="O938" t="e">
        <f>VLOOKUP(N938,'HEM3 monitor concs'!D:L,9,FALSE)</f>
        <v>#N/A</v>
      </c>
      <c r="P938" t="e">
        <f>VLOOKUP(N938,'HEM3 monitor concs'!D:L,6,FALSE)</f>
        <v>#N/A</v>
      </c>
      <c r="Q938" s="3">
        <v>1.4876666666666699E-2</v>
      </c>
      <c r="R938">
        <v>1.3528995480225999E-4</v>
      </c>
      <c r="S938" s="5">
        <v>7.4999999999999997E-3</v>
      </c>
      <c r="T938">
        <v>60</v>
      </c>
      <c r="U938">
        <v>20</v>
      </c>
      <c r="V938">
        <v>2</v>
      </c>
      <c r="W938">
        <v>15</v>
      </c>
      <c r="X938">
        <v>15</v>
      </c>
      <c r="Y938">
        <v>16</v>
      </c>
      <c r="Z938">
        <v>14</v>
      </c>
      <c r="AA938">
        <v>1</v>
      </c>
      <c r="AB938">
        <v>33.3333333333333</v>
      </c>
      <c r="AC938" t="s">
        <v>60</v>
      </c>
      <c r="AD938" t="s">
        <v>60</v>
      </c>
      <c r="AE938" t="s">
        <v>80</v>
      </c>
      <c r="AF938" t="s">
        <v>68</v>
      </c>
      <c r="AI938">
        <v>1</v>
      </c>
      <c r="AJ938" t="s">
        <v>60</v>
      </c>
      <c r="AK938">
        <v>1.4999999999999999E-4</v>
      </c>
      <c r="AL938" t="s">
        <v>60</v>
      </c>
      <c r="AM938" t="s">
        <v>60</v>
      </c>
      <c r="AN938" t="s">
        <v>60</v>
      </c>
      <c r="AO938" t="s">
        <v>60</v>
      </c>
      <c r="AP938" t="s">
        <v>60</v>
      </c>
      <c r="AQ938" t="s">
        <v>60</v>
      </c>
      <c r="AR938" t="s">
        <v>60</v>
      </c>
      <c r="AS938" t="s">
        <v>60</v>
      </c>
      <c r="AT938">
        <v>2.0400000000000001E-2</v>
      </c>
      <c r="AU938">
        <v>4.65E-2</v>
      </c>
      <c r="AV938">
        <v>7.3333333333333306E-2</v>
      </c>
      <c r="AW938">
        <v>0.13500000000000001</v>
      </c>
      <c r="AX938">
        <v>0.216</v>
      </c>
      <c r="AY938">
        <v>0.293333333333333</v>
      </c>
      <c r="AZ938">
        <v>9.9177777777777795E-2</v>
      </c>
      <c r="BA938">
        <v>0.05</v>
      </c>
      <c r="BB938" t="s">
        <v>778</v>
      </c>
      <c r="BC938" s="1" t="s">
        <v>779</v>
      </c>
      <c r="BD938" t="s">
        <v>780</v>
      </c>
      <c r="BE938" t="s">
        <v>63</v>
      </c>
      <c r="BF938">
        <v>34.236660000000001</v>
      </c>
      <c r="BG938">
        <v>-84.805000309999997</v>
      </c>
      <c r="BH938" t="s">
        <v>100</v>
      </c>
      <c r="BI938" t="s">
        <v>60</v>
      </c>
      <c r="BJ938">
        <v>0.15</v>
      </c>
    </row>
    <row r="939" spans="1:62" x14ac:dyDescent="0.3">
      <c r="A939" s="1" t="s">
        <v>782</v>
      </c>
      <c r="B939" s="1" t="s">
        <v>395</v>
      </c>
      <c r="C939" t="s">
        <v>776</v>
      </c>
      <c r="D939">
        <v>2011</v>
      </c>
      <c r="E939" t="s">
        <v>396</v>
      </c>
      <c r="F939" t="s">
        <v>59</v>
      </c>
      <c r="G939">
        <v>3.3188199999999998E-4</v>
      </c>
      <c r="H939">
        <v>4.4251495000000002E-4</v>
      </c>
      <c r="I939">
        <v>7.9898424999999996E-4</v>
      </c>
      <c r="J939">
        <v>1.10957125E-3</v>
      </c>
      <c r="K939">
        <v>1.9759776000000001E-3</v>
      </c>
      <c r="L939">
        <v>1.1143699999999999E-2</v>
      </c>
      <c r="M939">
        <v>7</v>
      </c>
      <c r="N939" t="str">
        <f t="shared" si="14"/>
        <v>130210012_14102</v>
      </c>
      <c r="O939">
        <f>VLOOKUP(N939,'HEM3 monitor concs'!D:L,9,FALSE)</f>
        <v>6.6575207859999997E-5</v>
      </c>
      <c r="P939">
        <f>VLOOKUP(N939,'HEM3 monitor concs'!D:L,6,FALSE)</f>
        <v>9.0117166399999996E-7</v>
      </c>
      <c r="Q939" s="3">
        <v>1.3033611625000001E-3</v>
      </c>
      <c r="R939" s="2">
        <v>4.6922559852226298E-6</v>
      </c>
      <c r="S939" s="6">
        <v>3.0000000000000001E-5</v>
      </c>
      <c r="T939">
        <v>24</v>
      </c>
      <c r="U939">
        <v>0</v>
      </c>
      <c r="V939">
        <v>0</v>
      </c>
      <c r="W939">
        <v>8</v>
      </c>
      <c r="X939">
        <v>7</v>
      </c>
      <c r="Y939">
        <v>3</v>
      </c>
      <c r="Z939">
        <v>6</v>
      </c>
      <c r="AA939">
        <v>1</v>
      </c>
      <c r="AB939">
        <v>0</v>
      </c>
      <c r="AC939" t="s">
        <v>60</v>
      </c>
      <c r="AD939" t="s">
        <v>60</v>
      </c>
      <c r="AE939" t="s">
        <v>61</v>
      </c>
      <c r="AF939" t="s">
        <v>62</v>
      </c>
      <c r="AI939">
        <v>1</v>
      </c>
      <c r="AJ939" t="s">
        <v>60</v>
      </c>
      <c r="AK939" s="2">
        <v>2.0000000000000001E-4</v>
      </c>
      <c r="AL939" t="s">
        <v>60</v>
      </c>
      <c r="AM939" t="s">
        <v>60</v>
      </c>
      <c r="AN939" t="s">
        <v>60</v>
      </c>
      <c r="AO939" t="s">
        <v>60</v>
      </c>
      <c r="AP939" t="s">
        <v>60</v>
      </c>
      <c r="AQ939" t="s">
        <v>60</v>
      </c>
      <c r="AR939" t="s">
        <v>60</v>
      </c>
      <c r="AS939" t="s">
        <v>60</v>
      </c>
      <c r="AT939">
        <v>1.6594100000000001E-3</v>
      </c>
      <c r="AU939">
        <v>2.2125747500000002E-3</v>
      </c>
      <c r="AV939">
        <v>3.9949212500000001E-3</v>
      </c>
      <c r="AW939">
        <v>5.5478562500000002E-3</v>
      </c>
      <c r="AX939">
        <v>9.8798879999999999E-3</v>
      </c>
      <c r="AY939">
        <v>5.5718499999999997E-2</v>
      </c>
      <c r="AZ939">
        <v>6.5168058125000001E-3</v>
      </c>
      <c r="BA939">
        <v>1.4999999999999999E-4</v>
      </c>
      <c r="BB939" t="s">
        <v>95</v>
      </c>
      <c r="BC939" s="1" t="s">
        <v>781</v>
      </c>
      <c r="BD939" t="s">
        <v>783</v>
      </c>
      <c r="BE939" t="s">
        <v>96</v>
      </c>
      <c r="BF939">
        <v>32.805408479999997</v>
      </c>
      <c r="BG939">
        <v>-83.543518070000005</v>
      </c>
      <c r="BH939" t="s">
        <v>100</v>
      </c>
      <c r="BI939" t="s">
        <v>60</v>
      </c>
      <c r="BJ939">
        <v>0.2</v>
      </c>
    </row>
    <row r="940" spans="1:62" x14ac:dyDescent="0.3">
      <c r="A940" s="1" t="s">
        <v>782</v>
      </c>
      <c r="B940" s="1" t="s">
        <v>397</v>
      </c>
      <c r="C940" t="s">
        <v>776</v>
      </c>
      <c r="D940">
        <v>2011</v>
      </c>
      <c r="E940" t="s">
        <v>398</v>
      </c>
      <c r="F940" t="s">
        <v>59</v>
      </c>
      <c r="G940">
        <v>0</v>
      </c>
      <c r="H940">
        <v>0</v>
      </c>
      <c r="I940">
        <v>4.8978794999999999E-4</v>
      </c>
      <c r="J940">
        <v>8.1421057499999998E-4</v>
      </c>
      <c r="K940">
        <v>9.6176742000000004E-4</v>
      </c>
      <c r="L940">
        <v>1.019544E-3</v>
      </c>
      <c r="M940">
        <v>7</v>
      </c>
      <c r="N940" t="str">
        <f t="shared" si="14"/>
        <v>130210012_14103</v>
      </c>
      <c r="O940" t="e">
        <f>VLOOKUP(N940,'HEM3 monitor concs'!D:L,9,FALSE)</f>
        <v>#N/A</v>
      </c>
      <c r="P940" t="e">
        <f>VLOOKUP(N940,'HEM3 monitor concs'!D:L,6,FALSE)</f>
        <v>#N/A</v>
      </c>
      <c r="Q940" s="3">
        <v>4.738579625E-4</v>
      </c>
      <c r="R940" s="2">
        <v>1.41955743117078E-7</v>
      </c>
      <c r="S940" s="5">
        <v>3.07916666666667E-4</v>
      </c>
      <c r="T940">
        <v>24</v>
      </c>
      <c r="U940">
        <v>7</v>
      </c>
      <c r="V940">
        <v>7</v>
      </c>
      <c r="W940">
        <v>8</v>
      </c>
      <c r="X940">
        <v>7</v>
      </c>
      <c r="Y940">
        <v>3</v>
      </c>
      <c r="Z940">
        <v>6</v>
      </c>
      <c r="AA940">
        <v>1</v>
      </c>
      <c r="AB940">
        <v>29.1666666666667</v>
      </c>
      <c r="AC940" t="s">
        <v>60</v>
      </c>
      <c r="AD940" t="s">
        <v>60</v>
      </c>
      <c r="AE940" t="s">
        <v>67</v>
      </c>
      <c r="AF940" t="s">
        <v>68</v>
      </c>
      <c r="AI940">
        <v>1</v>
      </c>
      <c r="AJ940">
        <v>4.3E-3</v>
      </c>
      <c r="AK940" s="2">
        <v>1.5E-5</v>
      </c>
      <c r="AL940">
        <v>0</v>
      </c>
      <c r="AM940">
        <v>0</v>
      </c>
      <c r="AN940">
        <v>2.1060881849999999</v>
      </c>
      <c r="AO940">
        <v>3.5011054724999999</v>
      </c>
      <c r="AP940">
        <v>4.1355999060000004</v>
      </c>
      <c r="AQ940">
        <v>4.3840392000000001</v>
      </c>
      <c r="AR940">
        <v>2.0375892387499999</v>
      </c>
      <c r="AS940">
        <v>1.3240416666666699</v>
      </c>
      <c r="AT940">
        <v>0</v>
      </c>
      <c r="AU940">
        <v>0</v>
      </c>
      <c r="AV940">
        <v>3.2652529999999999E-2</v>
      </c>
      <c r="AW940">
        <v>5.4280704999999999E-2</v>
      </c>
      <c r="AX940">
        <v>6.4117828000000002E-2</v>
      </c>
      <c r="AY940">
        <v>6.7969600000000005E-2</v>
      </c>
      <c r="AZ940">
        <v>3.1590530833333297E-2</v>
      </c>
      <c r="BA940">
        <v>2.0527777777777801E-2</v>
      </c>
      <c r="BB940" t="s">
        <v>95</v>
      </c>
      <c r="BC940" s="1" t="s">
        <v>781</v>
      </c>
      <c r="BD940" t="s">
        <v>783</v>
      </c>
      <c r="BE940" t="s">
        <v>96</v>
      </c>
      <c r="BF940">
        <v>32.805408479999997</v>
      </c>
      <c r="BG940">
        <v>-83.543518070000005</v>
      </c>
      <c r="BH940" t="s">
        <v>100</v>
      </c>
      <c r="BI940">
        <v>2.3255813953488401E-4</v>
      </c>
      <c r="BJ940">
        <v>1.4999999999999999E-2</v>
      </c>
    </row>
    <row r="941" spans="1:62" x14ac:dyDescent="0.3">
      <c r="A941" s="1" t="s">
        <v>782</v>
      </c>
      <c r="B941" s="1" t="s">
        <v>401</v>
      </c>
      <c r="C941" t="s">
        <v>776</v>
      </c>
      <c r="D941">
        <v>2011</v>
      </c>
      <c r="E941" t="s">
        <v>402</v>
      </c>
      <c r="F941" t="s">
        <v>59</v>
      </c>
      <c r="G941" s="2">
        <v>3.4809248999999999E-5</v>
      </c>
      <c r="H941" s="2">
        <v>7.1161362499999993E-5</v>
      </c>
      <c r="I941">
        <v>1.0928129999999999E-4</v>
      </c>
      <c r="J941">
        <v>1.4117045E-4</v>
      </c>
      <c r="K941">
        <v>1.5856E-4</v>
      </c>
      <c r="L941">
        <v>2.373295E-4</v>
      </c>
      <c r="M941">
        <v>7</v>
      </c>
      <c r="N941" t="str">
        <f t="shared" si="14"/>
        <v>130210012_14110</v>
      </c>
      <c r="O941" t="e">
        <f>VLOOKUP(N941,'HEM3 monitor concs'!D:L,9,FALSE)</f>
        <v>#N/A</v>
      </c>
      <c r="P941" t="e">
        <f>VLOOKUP(N941,'HEM3 monitor concs'!D:L,6,FALSE)</f>
        <v>#N/A</v>
      </c>
      <c r="Q941" s="3">
        <v>1.082860225E-4</v>
      </c>
      <c r="R941" s="2">
        <v>3.0863924454940301E-9</v>
      </c>
      <c r="S941" s="6">
        <v>1.0000000000000001E-5</v>
      </c>
      <c r="T941">
        <v>24</v>
      </c>
      <c r="U941">
        <v>1</v>
      </c>
      <c r="V941">
        <v>1</v>
      </c>
      <c r="W941">
        <v>8</v>
      </c>
      <c r="X941">
        <v>7</v>
      </c>
      <c r="Y941">
        <v>3</v>
      </c>
      <c r="Z941">
        <v>6</v>
      </c>
      <c r="AA941">
        <v>1</v>
      </c>
      <c r="AB941">
        <v>4.1666666666666696</v>
      </c>
      <c r="AC941" t="s">
        <v>60</v>
      </c>
      <c r="AD941" t="s">
        <v>60</v>
      </c>
      <c r="AE941" t="s">
        <v>69</v>
      </c>
      <c r="AF941" t="s">
        <v>70</v>
      </c>
      <c r="AI941">
        <v>1</v>
      </c>
      <c r="AJ941">
        <v>1.8E-3</v>
      </c>
      <c r="AK941" s="2">
        <v>1.0000000000000001E-5</v>
      </c>
      <c r="AL941">
        <v>6.2656648199999998E-2</v>
      </c>
      <c r="AM941">
        <v>0.12809045250000001</v>
      </c>
      <c r="AN941">
        <v>0.19670634000000001</v>
      </c>
      <c r="AO941">
        <v>0.25410681000000002</v>
      </c>
      <c r="AP941">
        <v>0.285408</v>
      </c>
      <c r="AQ941">
        <v>0.42719309999999999</v>
      </c>
      <c r="AR941">
        <v>0.19491484049999999</v>
      </c>
      <c r="AS941">
        <v>1.7999999999999999E-2</v>
      </c>
      <c r="AT941">
        <v>3.4809249000000001E-3</v>
      </c>
      <c r="AU941">
        <v>7.1161362500000002E-3</v>
      </c>
      <c r="AV941">
        <v>1.0928129999999999E-2</v>
      </c>
      <c r="AW941">
        <v>1.4117045E-2</v>
      </c>
      <c r="AX941">
        <v>1.5855999999999999E-2</v>
      </c>
      <c r="AY941">
        <v>2.3732949999999999E-2</v>
      </c>
      <c r="AZ941">
        <v>1.082860225E-2</v>
      </c>
      <c r="BA941">
        <v>1E-3</v>
      </c>
      <c r="BB941" t="s">
        <v>95</v>
      </c>
      <c r="BC941" s="1" t="s">
        <v>781</v>
      </c>
      <c r="BD941" t="s">
        <v>783</v>
      </c>
      <c r="BE941" t="s">
        <v>96</v>
      </c>
      <c r="BF941">
        <v>32.805408479999997</v>
      </c>
      <c r="BG941">
        <v>-83.543518070000005</v>
      </c>
      <c r="BH941" t="s">
        <v>100</v>
      </c>
      <c r="BI941">
        <v>5.5555555555555599E-4</v>
      </c>
      <c r="BJ941">
        <v>0.01</v>
      </c>
    </row>
    <row r="942" spans="1:62" x14ac:dyDescent="0.3">
      <c r="A942" s="1" t="s">
        <v>782</v>
      </c>
      <c r="B942" s="1" t="s">
        <v>403</v>
      </c>
      <c r="C942" t="s">
        <v>776</v>
      </c>
      <c r="D942">
        <v>2011</v>
      </c>
      <c r="E942" t="s">
        <v>404</v>
      </c>
      <c r="F942" t="s">
        <v>59</v>
      </c>
      <c r="G942">
        <v>1.4644020000000001E-3</v>
      </c>
      <c r="H942">
        <v>1.5857847500000001E-3</v>
      </c>
      <c r="I942">
        <v>1.9531800000000001E-3</v>
      </c>
      <c r="J942">
        <v>2.593414E-3</v>
      </c>
      <c r="K942">
        <v>3.1108290999999999E-3</v>
      </c>
      <c r="L942">
        <v>3.7846759999999998E-3</v>
      </c>
      <c r="M942">
        <v>7</v>
      </c>
      <c r="N942" t="str">
        <f t="shared" si="14"/>
        <v>130210012_14112</v>
      </c>
      <c r="O942" t="e">
        <f>VLOOKUP(N942,'HEM3 monitor concs'!D:L,9,FALSE)</f>
        <v>#N/A</v>
      </c>
      <c r="P942" t="e">
        <f>VLOOKUP(N942,'HEM3 monitor concs'!D:L,6,FALSE)</f>
        <v>#N/A</v>
      </c>
      <c r="Q942" s="3">
        <v>2.13764954166667E-3</v>
      </c>
      <c r="R942" s="2">
        <v>5.1285252080843305E-7</v>
      </c>
      <c r="S942" s="5">
        <v>2.7625000000000002E-4</v>
      </c>
      <c r="T942">
        <v>24</v>
      </c>
      <c r="U942">
        <v>0</v>
      </c>
      <c r="V942">
        <v>0</v>
      </c>
      <c r="W942">
        <v>8</v>
      </c>
      <c r="X942">
        <v>7</v>
      </c>
      <c r="Y942">
        <v>3</v>
      </c>
      <c r="Z942">
        <v>6</v>
      </c>
      <c r="AA942">
        <v>1</v>
      </c>
      <c r="AB942">
        <v>0</v>
      </c>
      <c r="AC942" t="s">
        <v>60</v>
      </c>
      <c r="AD942" t="s">
        <v>60</v>
      </c>
      <c r="AE942" t="s">
        <v>73</v>
      </c>
      <c r="AF942" t="s">
        <v>62</v>
      </c>
      <c r="AI942">
        <v>1.2500000000000001E-2</v>
      </c>
      <c r="AJ942">
        <v>1.4999999999999999E-4</v>
      </c>
      <c r="AK942">
        <v>8.0000000000000002E-3</v>
      </c>
      <c r="AL942">
        <v>0.2196603</v>
      </c>
      <c r="AM942">
        <v>0.23786771249999999</v>
      </c>
      <c r="AN942">
        <v>0.29297699999999999</v>
      </c>
      <c r="AO942">
        <v>0.38901210000000003</v>
      </c>
      <c r="AP942">
        <v>0.46662436499999999</v>
      </c>
      <c r="AQ942">
        <v>0.56770140000000002</v>
      </c>
      <c r="AR942">
        <v>0.32064743125</v>
      </c>
      <c r="AS942">
        <v>4.1437500000000002E-2</v>
      </c>
      <c r="AT942">
        <v>1.8305025000000001E-4</v>
      </c>
      <c r="AU942">
        <v>1.9822309375000001E-4</v>
      </c>
      <c r="AV942">
        <v>2.4414750000000001E-4</v>
      </c>
      <c r="AW942">
        <v>3.2417675000000001E-4</v>
      </c>
      <c r="AX942">
        <v>3.8885363749999999E-4</v>
      </c>
      <c r="AY942">
        <v>4.7308449999999998E-4</v>
      </c>
      <c r="AZ942">
        <v>2.6720619270833299E-4</v>
      </c>
      <c r="BA942" s="2">
        <v>3.4531250000000002E-5</v>
      </c>
      <c r="BB942" t="s">
        <v>95</v>
      </c>
      <c r="BC942" s="1" t="s">
        <v>781</v>
      </c>
      <c r="BD942" t="s">
        <v>783</v>
      </c>
      <c r="BE942" t="s">
        <v>96</v>
      </c>
      <c r="BF942">
        <v>32.805408479999997</v>
      </c>
      <c r="BG942">
        <v>-83.543518070000005</v>
      </c>
      <c r="BH942" t="s">
        <v>100</v>
      </c>
      <c r="BI942">
        <v>6.6666666666666697E-3</v>
      </c>
      <c r="BJ942">
        <v>8</v>
      </c>
    </row>
    <row r="943" spans="1:62" x14ac:dyDescent="0.3">
      <c r="A943" s="1" t="s">
        <v>782</v>
      </c>
      <c r="B943" s="1" t="s">
        <v>405</v>
      </c>
      <c r="C943" t="s">
        <v>776</v>
      </c>
      <c r="D943">
        <v>2011</v>
      </c>
      <c r="E943" t="s">
        <v>406</v>
      </c>
      <c r="F943" t="s">
        <v>59</v>
      </c>
      <c r="G943" s="2">
        <v>5.2127416999999998E-5</v>
      </c>
      <c r="H943" s="2">
        <v>6.6736107499999997E-5</v>
      </c>
      <c r="I943" s="2">
        <v>8.4932205E-5</v>
      </c>
      <c r="J943">
        <v>1.04060075E-4</v>
      </c>
      <c r="K943">
        <v>1.2399624000000001E-4</v>
      </c>
      <c r="L943">
        <v>1.2947330000000001E-4</v>
      </c>
      <c r="M943">
        <v>7</v>
      </c>
      <c r="N943" t="str">
        <f t="shared" si="14"/>
        <v>130210012_14113</v>
      </c>
      <c r="O943">
        <f>VLOOKUP(N943,'HEM3 monitor concs'!D:L,9,FALSE)</f>
        <v>4.3059118645000002E-5</v>
      </c>
      <c r="P943">
        <f>VLOOKUP(N943,'HEM3 monitor concs'!D:L,6,FALSE)</f>
        <v>2.0591186450000001E-6</v>
      </c>
      <c r="Q943" s="4">
        <v>8.5316393333333305E-5</v>
      </c>
      <c r="R943" s="2">
        <v>6.6477332718852696E-10</v>
      </c>
      <c r="S943" s="6">
        <v>2.0000000000000002E-5</v>
      </c>
      <c r="T943">
        <v>24</v>
      </c>
      <c r="U943">
        <v>0</v>
      </c>
      <c r="V943">
        <v>0</v>
      </c>
      <c r="W943">
        <v>8</v>
      </c>
      <c r="X943">
        <v>7</v>
      </c>
      <c r="Y943">
        <v>3</v>
      </c>
      <c r="Z943">
        <v>6</v>
      </c>
      <c r="AA943">
        <v>1</v>
      </c>
      <c r="AB943">
        <v>0</v>
      </c>
      <c r="AC943" t="s">
        <v>60</v>
      </c>
      <c r="AD943" t="s">
        <v>60</v>
      </c>
      <c r="AE943" t="s">
        <v>74</v>
      </c>
      <c r="AF943" t="s">
        <v>62</v>
      </c>
      <c r="AI943">
        <v>1</v>
      </c>
      <c r="AJ943" t="s">
        <v>60</v>
      </c>
      <c r="AK943" s="2">
        <v>1E-4</v>
      </c>
      <c r="AL943" t="s">
        <v>60</v>
      </c>
      <c r="AM943" t="s">
        <v>60</v>
      </c>
      <c r="AN943" t="s">
        <v>60</v>
      </c>
      <c r="AO943" t="s">
        <v>60</v>
      </c>
      <c r="AP943" t="s">
        <v>60</v>
      </c>
      <c r="AQ943" t="s">
        <v>60</v>
      </c>
      <c r="AR943" t="s">
        <v>60</v>
      </c>
      <c r="AS943" t="s">
        <v>60</v>
      </c>
      <c r="AT943">
        <v>5.2127417000000004E-4</v>
      </c>
      <c r="AU943">
        <v>6.6736107500000002E-4</v>
      </c>
      <c r="AV943">
        <v>8.4932205000000003E-4</v>
      </c>
      <c r="AW943">
        <v>1.0406007500000001E-3</v>
      </c>
      <c r="AX943">
        <v>1.2399624E-3</v>
      </c>
      <c r="AY943">
        <v>1.294733E-3</v>
      </c>
      <c r="AZ943">
        <v>8.5316393333333303E-4</v>
      </c>
      <c r="BA943" s="2">
        <v>2.0000000000000001E-4</v>
      </c>
      <c r="BB943" t="s">
        <v>95</v>
      </c>
      <c r="BC943" s="1" t="s">
        <v>781</v>
      </c>
      <c r="BD943" t="s">
        <v>783</v>
      </c>
      <c r="BE943" t="s">
        <v>96</v>
      </c>
      <c r="BF943">
        <v>32.805408479999997</v>
      </c>
      <c r="BG943">
        <v>-83.543518070000005</v>
      </c>
      <c r="BH943" t="s">
        <v>100</v>
      </c>
      <c r="BI943" t="s">
        <v>60</v>
      </c>
      <c r="BJ943">
        <v>0.1</v>
      </c>
    </row>
    <row r="944" spans="1:62" x14ac:dyDescent="0.3">
      <c r="A944" s="1" t="s">
        <v>782</v>
      </c>
      <c r="B944" s="1" t="s">
        <v>97</v>
      </c>
      <c r="C944" t="s">
        <v>776</v>
      </c>
      <c r="D944">
        <v>2011</v>
      </c>
      <c r="E944" t="s">
        <v>98</v>
      </c>
      <c r="F944" t="s">
        <v>59</v>
      </c>
      <c r="G944">
        <v>1.1680092000000001E-3</v>
      </c>
      <c r="H944">
        <v>1.634756E-3</v>
      </c>
      <c r="I944">
        <v>1.991474E-3</v>
      </c>
      <c r="J944">
        <v>2.7314187499999998E-3</v>
      </c>
      <c r="K944">
        <v>4.8556607000000002E-3</v>
      </c>
      <c r="L944">
        <v>9.0185209999999998E-3</v>
      </c>
      <c r="M944">
        <v>7</v>
      </c>
      <c r="N944" t="str">
        <f t="shared" si="14"/>
        <v>130210012_14128</v>
      </c>
      <c r="O944" t="e">
        <f>VLOOKUP(N944,'HEM3 monitor concs'!D:L,9,FALSE)</f>
        <v>#N/A</v>
      </c>
      <c r="P944" t="e">
        <f>VLOOKUP(N944,'HEM3 monitor concs'!D:L,6,FALSE)</f>
        <v>#N/A</v>
      </c>
      <c r="Q944" s="3">
        <v>2.6201312083333301E-3</v>
      </c>
      <c r="R944" s="2">
        <v>3.5303952287194301E-6</v>
      </c>
      <c r="S944" s="6">
        <v>1.0000000000000001E-5</v>
      </c>
      <c r="T944">
        <v>24</v>
      </c>
      <c r="U944">
        <v>0</v>
      </c>
      <c r="V944">
        <v>0</v>
      </c>
      <c r="W944">
        <v>8</v>
      </c>
      <c r="X944">
        <v>7</v>
      </c>
      <c r="Y944">
        <v>3</v>
      </c>
      <c r="Z944">
        <v>6</v>
      </c>
      <c r="AA944">
        <v>1</v>
      </c>
      <c r="AB944">
        <v>0</v>
      </c>
      <c r="AC944" t="s">
        <v>60</v>
      </c>
      <c r="AD944" t="s">
        <v>60</v>
      </c>
      <c r="AE944" t="s">
        <v>80</v>
      </c>
      <c r="AF944" t="s">
        <v>68</v>
      </c>
      <c r="AI944">
        <v>1</v>
      </c>
      <c r="AJ944" t="s">
        <v>60</v>
      </c>
      <c r="AK944">
        <v>1.4999999999999999E-4</v>
      </c>
      <c r="AL944" t="s">
        <v>60</v>
      </c>
      <c r="AM944" t="s">
        <v>60</v>
      </c>
      <c r="AN944" t="s">
        <v>60</v>
      </c>
      <c r="AO944" t="s">
        <v>60</v>
      </c>
      <c r="AP944" t="s">
        <v>60</v>
      </c>
      <c r="AQ944" t="s">
        <v>60</v>
      </c>
      <c r="AR944" t="s">
        <v>60</v>
      </c>
      <c r="AS944" t="s">
        <v>60</v>
      </c>
      <c r="AT944">
        <v>7.7867279999999997E-3</v>
      </c>
      <c r="AU944">
        <v>1.08983733333333E-2</v>
      </c>
      <c r="AV944">
        <v>1.3276493333333301E-2</v>
      </c>
      <c r="AW944">
        <v>1.82094583333333E-2</v>
      </c>
      <c r="AX944">
        <v>3.23710713333333E-2</v>
      </c>
      <c r="AY944">
        <v>6.0123473333333302E-2</v>
      </c>
      <c r="AZ944">
        <v>1.74675413888889E-2</v>
      </c>
      <c r="BA944" s="2">
        <v>6.6666666666666697E-5</v>
      </c>
      <c r="BB944" t="s">
        <v>95</v>
      </c>
      <c r="BC944" s="1" t="s">
        <v>781</v>
      </c>
      <c r="BD944" t="s">
        <v>783</v>
      </c>
      <c r="BE944" t="s">
        <v>96</v>
      </c>
      <c r="BF944">
        <v>32.805408479999997</v>
      </c>
      <c r="BG944">
        <v>-83.543518070000005</v>
      </c>
      <c r="BH944" t="s">
        <v>100</v>
      </c>
      <c r="BI944" t="s">
        <v>60</v>
      </c>
      <c r="BJ944">
        <v>0.15</v>
      </c>
    </row>
    <row r="945" spans="1:62" x14ac:dyDescent="0.3">
      <c r="A945" s="1" t="s">
        <v>782</v>
      </c>
      <c r="B945" s="1" t="s">
        <v>407</v>
      </c>
      <c r="C945" t="s">
        <v>776</v>
      </c>
      <c r="D945">
        <v>2011</v>
      </c>
      <c r="E945" t="s">
        <v>408</v>
      </c>
      <c r="F945" t="s">
        <v>59</v>
      </c>
      <c r="G945">
        <v>2.1206857E-3</v>
      </c>
      <c r="H945">
        <v>2.7747710000000001E-3</v>
      </c>
      <c r="I945">
        <v>4.3275835E-3</v>
      </c>
      <c r="J945">
        <v>8.8311927499999995E-3</v>
      </c>
      <c r="K945">
        <v>1.1156895999999999E-2</v>
      </c>
      <c r="L945">
        <v>1.1545690000000001E-2</v>
      </c>
      <c r="M945">
        <v>7</v>
      </c>
      <c r="N945" t="str">
        <f t="shared" si="14"/>
        <v>130210012_14132</v>
      </c>
      <c r="O945" t="e">
        <f>VLOOKUP(N945,'HEM3 monitor concs'!D:L,9,FALSE)</f>
        <v>#N/A</v>
      </c>
      <c r="P945" t="e">
        <f>VLOOKUP(N945,'HEM3 monitor concs'!D:L,6,FALSE)</f>
        <v>#N/A</v>
      </c>
      <c r="Q945" s="3">
        <v>5.6933916249999996E-3</v>
      </c>
      <c r="R945" s="2">
        <v>1.2208909791631499E-5</v>
      </c>
      <c r="S945" s="6">
        <v>1.0000000000000001E-5</v>
      </c>
      <c r="T945">
        <v>24</v>
      </c>
      <c r="U945">
        <v>0</v>
      </c>
      <c r="V945">
        <v>0</v>
      </c>
      <c r="W945">
        <v>8</v>
      </c>
      <c r="X945">
        <v>7</v>
      </c>
      <c r="Y945">
        <v>3</v>
      </c>
      <c r="Z945">
        <v>6</v>
      </c>
      <c r="AA945">
        <v>1</v>
      </c>
      <c r="AB945">
        <v>0</v>
      </c>
      <c r="AC945" t="s">
        <v>60</v>
      </c>
      <c r="AD945" t="s">
        <v>60</v>
      </c>
      <c r="AE945" t="s">
        <v>83</v>
      </c>
      <c r="AF945" t="s">
        <v>84</v>
      </c>
      <c r="AI945">
        <v>1</v>
      </c>
      <c r="AJ945" t="s">
        <v>60</v>
      </c>
      <c r="AK945" s="2">
        <v>2.9999999999999997E-4</v>
      </c>
      <c r="AL945" t="s">
        <v>60</v>
      </c>
      <c r="AM945" t="s">
        <v>60</v>
      </c>
      <c r="AN945" t="s">
        <v>60</v>
      </c>
      <c r="AO945" t="s">
        <v>60</v>
      </c>
      <c r="AP945" t="s">
        <v>60</v>
      </c>
      <c r="AQ945" t="s">
        <v>60</v>
      </c>
      <c r="AR945" t="s">
        <v>60</v>
      </c>
      <c r="AS945" t="s">
        <v>60</v>
      </c>
      <c r="AT945">
        <v>7.0689523333333304E-3</v>
      </c>
      <c r="AU945">
        <v>9.2492366666666707E-3</v>
      </c>
      <c r="AV945">
        <v>1.44252783333333E-2</v>
      </c>
      <c r="AW945">
        <v>2.94373091666667E-2</v>
      </c>
      <c r="AX945">
        <v>3.7189653333333302E-2</v>
      </c>
      <c r="AY945">
        <v>3.8485633333333297E-2</v>
      </c>
      <c r="AZ945">
        <v>1.8977972083333301E-2</v>
      </c>
      <c r="BA945" s="2">
        <v>3.3333333333333301E-5</v>
      </c>
      <c r="BB945" t="s">
        <v>95</v>
      </c>
      <c r="BC945" s="1" t="s">
        <v>781</v>
      </c>
      <c r="BD945" t="s">
        <v>783</v>
      </c>
      <c r="BE945" t="s">
        <v>96</v>
      </c>
      <c r="BF945">
        <v>32.805408479999997</v>
      </c>
      <c r="BG945">
        <v>-83.543518070000005</v>
      </c>
      <c r="BH945" t="s">
        <v>100</v>
      </c>
      <c r="BI945" t="s">
        <v>60</v>
      </c>
      <c r="BJ945">
        <v>0.3</v>
      </c>
    </row>
    <row r="946" spans="1:62" x14ac:dyDescent="0.3">
      <c r="A946" s="1" t="s">
        <v>782</v>
      </c>
      <c r="B946" s="1" t="s">
        <v>409</v>
      </c>
      <c r="C946" t="s">
        <v>776</v>
      </c>
      <c r="D946">
        <v>2011</v>
      </c>
      <c r="E946" t="s">
        <v>410</v>
      </c>
      <c r="F946" t="s">
        <v>59</v>
      </c>
      <c r="G946">
        <v>1.3459834E-3</v>
      </c>
      <c r="H946">
        <v>1.4301087500000001E-3</v>
      </c>
      <c r="I946">
        <v>1.678623E-3</v>
      </c>
      <c r="J946">
        <v>3.0790225E-3</v>
      </c>
      <c r="K946">
        <v>3.3343425999999999E-3</v>
      </c>
      <c r="L946">
        <v>4.1065429999999998E-3</v>
      </c>
      <c r="M946">
        <v>7</v>
      </c>
      <c r="N946" t="str">
        <f t="shared" si="14"/>
        <v>130210012_14136</v>
      </c>
      <c r="O946" t="e">
        <f>VLOOKUP(N946,'HEM3 monitor concs'!D:L,9,FALSE)</f>
        <v>#N/A</v>
      </c>
      <c r="P946" t="e">
        <f>VLOOKUP(N946,'HEM3 monitor concs'!D:L,6,FALSE)</f>
        <v>#N/A</v>
      </c>
      <c r="Q946" s="3">
        <v>2.2026587083333301E-3</v>
      </c>
      <c r="R946" s="2">
        <v>8.5126357002586796E-7</v>
      </c>
      <c r="S946" s="6">
        <v>2.5416666666666701E-5</v>
      </c>
      <c r="T946">
        <v>24</v>
      </c>
      <c r="U946">
        <v>0</v>
      </c>
      <c r="V946">
        <v>0</v>
      </c>
      <c r="W946">
        <v>8</v>
      </c>
      <c r="X946">
        <v>7</v>
      </c>
      <c r="Y946">
        <v>3</v>
      </c>
      <c r="Z946">
        <v>6</v>
      </c>
      <c r="AA946">
        <v>1</v>
      </c>
      <c r="AB946">
        <v>0</v>
      </c>
      <c r="AC946" t="s">
        <v>60</v>
      </c>
      <c r="AD946" t="s">
        <v>60</v>
      </c>
      <c r="AE946" t="s">
        <v>87</v>
      </c>
      <c r="AF946" t="s">
        <v>62</v>
      </c>
      <c r="AG946" t="s">
        <v>88</v>
      </c>
      <c r="AI946">
        <v>1</v>
      </c>
      <c r="AJ946">
        <v>4.8000000000000001E-4</v>
      </c>
      <c r="AK946" s="2">
        <v>9.0000000000000006E-5</v>
      </c>
      <c r="AL946">
        <v>0.64607203199999996</v>
      </c>
      <c r="AM946">
        <v>0.68645219999999996</v>
      </c>
      <c r="AN946">
        <v>0.80573903999999996</v>
      </c>
      <c r="AO946">
        <v>1.4779308</v>
      </c>
      <c r="AP946">
        <v>1.600484448</v>
      </c>
      <c r="AQ946">
        <v>1.97114064</v>
      </c>
      <c r="AR946">
        <v>1.0572761799999999</v>
      </c>
      <c r="AS946">
        <v>1.2200000000000001E-2</v>
      </c>
      <c r="AT946">
        <v>1.49553711111111E-2</v>
      </c>
      <c r="AU946">
        <v>1.5890097222222201E-2</v>
      </c>
      <c r="AV946">
        <v>1.86513666666667E-2</v>
      </c>
      <c r="AW946">
        <v>3.4211361111111102E-2</v>
      </c>
      <c r="AX946">
        <v>3.7048251111111097E-2</v>
      </c>
      <c r="AY946">
        <v>4.5628255555555497E-2</v>
      </c>
      <c r="AZ946">
        <v>2.4473985648148101E-2</v>
      </c>
      <c r="BA946">
        <v>2.82407407407407E-4</v>
      </c>
      <c r="BB946" t="s">
        <v>95</v>
      </c>
      <c r="BC946" s="1" t="s">
        <v>781</v>
      </c>
      <c r="BD946" t="s">
        <v>783</v>
      </c>
      <c r="BE946" t="s">
        <v>96</v>
      </c>
      <c r="BF946">
        <v>32.805408479999997</v>
      </c>
      <c r="BG946">
        <v>-83.543518070000005</v>
      </c>
      <c r="BH946" t="s">
        <v>100</v>
      </c>
      <c r="BI946">
        <v>2.0833333333333298E-3</v>
      </c>
      <c r="BJ946">
        <v>0.09</v>
      </c>
    </row>
    <row r="947" spans="1:62" x14ac:dyDescent="0.3">
      <c r="A947" s="1" t="s">
        <v>782</v>
      </c>
      <c r="B947" s="1" t="s">
        <v>166</v>
      </c>
      <c r="C947" t="s">
        <v>776</v>
      </c>
      <c r="D947">
        <v>2011</v>
      </c>
      <c r="E947" t="s">
        <v>167</v>
      </c>
      <c r="F947" t="s">
        <v>59</v>
      </c>
      <c r="G947">
        <v>2.411925E-4</v>
      </c>
      <c r="H947">
        <v>3.2251662500000001E-4</v>
      </c>
      <c r="I947">
        <v>4.7379315000000002E-4</v>
      </c>
      <c r="J947">
        <v>6.0027457500000001E-4</v>
      </c>
      <c r="K947">
        <v>8.1368653000000004E-4</v>
      </c>
      <c r="L947">
        <v>1.4150390000000001E-3</v>
      </c>
      <c r="M947">
        <v>7</v>
      </c>
      <c r="N947" t="str">
        <f t="shared" si="14"/>
        <v>130210012_14154</v>
      </c>
      <c r="O947">
        <f>VLOOKUP(N947,'HEM3 monitor concs'!D:L,9,FALSE)</f>
        <v>2.4195420663000001E-4</v>
      </c>
      <c r="P947">
        <f>VLOOKUP(N947,'HEM3 monitor concs'!D:L,6,FALSE)</f>
        <v>4.1954206630000001E-5</v>
      </c>
      <c r="Q947" s="3">
        <v>5.1371534999999999E-4</v>
      </c>
      <c r="R947" s="2">
        <v>8.8118099503766106E-8</v>
      </c>
      <c r="S947" s="5">
        <v>1.6333333333333301E-4</v>
      </c>
      <c r="T947">
        <v>24</v>
      </c>
      <c r="U947">
        <v>1</v>
      </c>
      <c r="V947">
        <v>1</v>
      </c>
      <c r="W947">
        <v>8</v>
      </c>
      <c r="X947">
        <v>7</v>
      </c>
      <c r="Y947">
        <v>3</v>
      </c>
      <c r="Z947">
        <v>6</v>
      </c>
      <c r="AA947">
        <v>1</v>
      </c>
      <c r="AB947">
        <v>4.1666666666666696</v>
      </c>
      <c r="AC947" t="s">
        <v>60</v>
      </c>
      <c r="AD947" t="s">
        <v>60</v>
      </c>
      <c r="AE947" t="s">
        <v>92</v>
      </c>
      <c r="AF947" t="s">
        <v>84</v>
      </c>
      <c r="AG947" t="s">
        <v>93</v>
      </c>
      <c r="AH947" t="s">
        <v>94</v>
      </c>
      <c r="AI947">
        <v>1</v>
      </c>
      <c r="AJ947" t="s">
        <v>60</v>
      </c>
      <c r="AK947">
        <v>0.02</v>
      </c>
      <c r="AL947" t="s">
        <v>60</v>
      </c>
      <c r="AM947" t="s">
        <v>60</v>
      </c>
      <c r="AN947" t="s">
        <v>60</v>
      </c>
      <c r="AO947" t="s">
        <v>60</v>
      </c>
      <c r="AP947" t="s">
        <v>60</v>
      </c>
      <c r="AQ947" t="s">
        <v>60</v>
      </c>
      <c r="AR947" t="s">
        <v>60</v>
      </c>
      <c r="AS947" t="s">
        <v>60</v>
      </c>
      <c r="AT947" s="2">
        <v>1.2059625000000001E-5</v>
      </c>
      <c r="AU947" s="2">
        <v>1.6125831250000001E-5</v>
      </c>
      <c r="AV947" s="2">
        <v>2.3689657500000002E-5</v>
      </c>
      <c r="AW947" s="2">
        <v>3.0013728750000001E-5</v>
      </c>
      <c r="AX947" s="2">
        <v>4.0684326500000002E-5</v>
      </c>
      <c r="AY947" s="2">
        <v>7.0751949999999999E-5</v>
      </c>
      <c r="AZ947" s="2">
        <v>2.5685767499999998E-5</v>
      </c>
      <c r="BA947" s="2">
        <v>8.1666666666666692E-6</v>
      </c>
      <c r="BB947" t="s">
        <v>95</v>
      </c>
      <c r="BC947" s="1" t="s">
        <v>781</v>
      </c>
      <c r="BD947" t="s">
        <v>783</v>
      </c>
      <c r="BE947" t="s">
        <v>96</v>
      </c>
      <c r="BF947">
        <v>32.805408479999997</v>
      </c>
      <c r="BG947">
        <v>-83.543518070000005</v>
      </c>
      <c r="BH947" t="s">
        <v>100</v>
      </c>
      <c r="BI947" t="s">
        <v>60</v>
      </c>
      <c r="BJ947">
        <v>20</v>
      </c>
    </row>
    <row r="948" spans="1:62" x14ac:dyDescent="0.3">
      <c r="A948" s="1" t="s">
        <v>782</v>
      </c>
      <c r="B948" s="1" t="s">
        <v>177</v>
      </c>
      <c r="C948" t="s">
        <v>776</v>
      </c>
      <c r="D948">
        <v>2011</v>
      </c>
      <c r="E948" t="s">
        <v>178</v>
      </c>
      <c r="F948" t="s">
        <v>59</v>
      </c>
      <c r="G948">
        <v>0.8466669</v>
      </c>
      <c r="H948">
        <v>1.0221955</v>
      </c>
      <c r="I948">
        <v>1.156423</v>
      </c>
      <c r="J948">
        <v>1.24935</v>
      </c>
      <c r="K948">
        <v>1.362927</v>
      </c>
      <c r="L948">
        <v>1.8585370000000001</v>
      </c>
      <c r="M948">
        <v>7</v>
      </c>
      <c r="N948" t="str">
        <f t="shared" si="14"/>
        <v>130210012_43801</v>
      </c>
      <c r="O948">
        <f>VLOOKUP(N948,'HEM3 monitor concs'!D:L,9,FALSE)</f>
        <v>1.090042105150772</v>
      </c>
      <c r="P948">
        <f>VLOOKUP(N948,'HEM3 monitor concs'!D:L,6,FALSE)</f>
        <v>4.2105150771999999E-5</v>
      </c>
      <c r="Q948" s="3">
        <v>1.15575685483871</v>
      </c>
      <c r="R948">
        <v>4.8315110803043897E-2</v>
      </c>
      <c r="S948" s="5">
        <v>0.13076373032258101</v>
      </c>
      <c r="T948">
        <v>31</v>
      </c>
      <c r="U948">
        <v>0</v>
      </c>
      <c r="V948">
        <v>0</v>
      </c>
      <c r="W948">
        <v>8</v>
      </c>
      <c r="X948">
        <v>7</v>
      </c>
      <c r="Y948">
        <v>8</v>
      </c>
      <c r="Z948">
        <v>8</v>
      </c>
      <c r="AA948">
        <v>1</v>
      </c>
      <c r="AB948">
        <v>0</v>
      </c>
      <c r="AC948" t="s">
        <v>60</v>
      </c>
      <c r="AD948" t="s">
        <v>60</v>
      </c>
      <c r="AE948" t="s">
        <v>179</v>
      </c>
      <c r="AF948" t="s">
        <v>84</v>
      </c>
      <c r="AI948">
        <v>1</v>
      </c>
      <c r="AJ948" t="s">
        <v>60</v>
      </c>
      <c r="AK948">
        <v>0.09</v>
      </c>
      <c r="AL948" t="s">
        <v>60</v>
      </c>
      <c r="AM948" t="s">
        <v>60</v>
      </c>
      <c r="AN948" t="s">
        <v>60</v>
      </c>
      <c r="AO948" t="s">
        <v>60</v>
      </c>
      <c r="AP948" t="s">
        <v>60</v>
      </c>
      <c r="AQ948" t="s">
        <v>60</v>
      </c>
      <c r="AR948" t="s">
        <v>60</v>
      </c>
      <c r="AS948" t="s">
        <v>60</v>
      </c>
      <c r="AT948">
        <v>9.4074099999999997E-3</v>
      </c>
      <c r="AU948">
        <v>1.13577277777778E-2</v>
      </c>
      <c r="AV948">
        <v>1.28491444444444E-2</v>
      </c>
      <c r="AW948">
        <v>1.38816666666667E-2</v>
      </c>
      <c r="AX948">
        <v>1.51436333333333E-2</v>
      </c>
      <c r="AY948">
        <v>2.06504111111111E-2</v>
      </c>
      <c r="AZ948">
        <v>1.28417428315412E-2</v>
      </c>
      <c r="BA948">
        <v>1.4529303369175601E-3</v>
      </c>
      <c r="BB948" t="s">
        <v>95</v>
      </c>
      <c r="BC948" s="1" t="s">
        <v>781</v>
      </c>
      <c r="BD948" t="s">
        <v>783</v>
      </c>
      <c r="BE948" t="s">
        <v>96</v>
      </c>
      <c r="BF948">
        <v>32.805408479999997</v>
      </c>
      <c r="BG948">
        <v>-83.543518070000005</v>
      </c>
      <c r="BH948" t="s">
        <v>100</v>
      </c>
      <c r="BI948" t="s">
        <v>60</v>
      </c>
      <c r="BJ948">
        <v>90</v>
      </c>
    </row>
    <row r="949" spans="1:62" x14ac:dyDescent="0.3">
      <c r="A949" s="1" t="s">
        <v>782</v>
      </c>
      <c r="B949" s="1" t="s">
        <v>257</v>
      </c>
      <c r="C949" t="s">
        <v>776</v>
      </c>
      <c r="D949">
        <v>2011</v>
      </c>
      <c r="E949" t="s">
        <v>258</v>
      </c>
      <c r="F949" t="s">
        <v>59</v>
      </c>
      <c r="G949">
        <v>0</v>
      </c>
      <c r="H949">
        <v>0</v>
      </c>
      <c r="I949">
        <v>0.1597431</v>
      </c>
      <c r="J949">
        <v>0.36740919999999999</v>
      </c>
      <c r="K949">
        <v>0.70286979999999999</v>
      </c>
      <c r="L949">
        <v>0.9265101</v>
      </c>
      <c r="M949">
        <v>7</v>
      </c>
      <c r="N949" t="str">
        <f t="shared" si="14"/>
        <v>130210012_45201</v>
      </c>
      <c r="O949" t="e">
        <f>VLOOKUP(N949,'HEM3 monitor concs'!D:L,9,FALSE)</f>
        <v>#N/A</v>
      </c>
      <c r="P949" t="e">
        <f>VLOOKUP(N949,'HEM3 monitor concs'!D:L,6,FALSE)</f>
        <v>#N/A</v>
      </c>
      <c r="Q949" s="3">
        <v>0.24425240322580599</v>
      </c>
      <c r="R949">
        <v>7.7339448926094304E-2</v>
      </c>
      <c r="S949" s="5">
        <v>0.101720330322581</v>
      </c>
      <c r="T949">
        <v>31</v>
      </c>
      <c r="U949">
        <v>13</v>
      </c>
      <c r="V949">
        <v>13</v>
      </c>
      <c r="W949">
        <v>8</v>
      </c>
      <c r="X949">
        <v>7</v>
      </c>
      <c r="Y949">
        <v>8</v>
      </c>
      <c r="Z949">
        <v>8</v>
      </c>
      <c r="AA949">
        <v>1</v>
      </c>
      <c r="AB949">
        <v>41.935483870967701</v>
      </c>
      <c r="AC949" t="s">
        <v>60</v>
      </c>
      <c r="AD949" t="s">
        <v>60</v>
      </c>
      <c r="AE949" t="s">
        <v>258</v>
      </c>
      <c r="AF949" t="s">
        <v>88</v>
      </c>
      <c r="AI949">
        <v>1</v>
      </c>
      <c r="AJ949" s="2">
        <v>7.7999999999999999E-6</v>
      </c>
      <c r="AK949">
        <v>0.03</v>
      </c>
      <c r="AL949">
        <v>0</v>
      </c>
      <c r="AM949">
        <v>0</v>
      </c>
      <c r="AN949">
        <v>1.2459961799999999</v>
      </c>
      <c r="AO949">
        <v>2.86579176</v>
      </c>
      <c r="AP949">
        <v>5.4823844399999997</v>
      </c>
      <c r="AQ949">
        <v>7.2267787800000001</v>
      </c>
      <c r="AR949">
        <v>1.90516874516129</v>
      </c>
      <c r="AS949">
        <v>0.79341857651612901</v>
      </c>
      <c r="AT949">
        <v>0</v>
      </c>
      <c r="AU949">
        <v>0</v>
      </c>
      <c r="AV949">
        <v>5.3247700000000004E-3</v>
      </c>
      <c r="AW949">
        <v>1.22469733333333E-2</v>
      </c>
      <c r="AX949">
        <v>2.3428993333333301E-2</v>
      </c>
      <c r="AY949">
        <v>3.0883669999999998E-2</v>
      </c>
      <c r="AZ949">
        <v>8.1417467741935496E-3</v>
      </c>
      <c r="BA949">
        <v>3.3906776774193501E-3</v>
      </c>
      <c r="BB949" t="s">
        <v>95</v>
      </c>
      <c r="BC949" s="1" t="s">
        <v>781</v>
      </c>
      <c r="BD949" t="s">
        <v>783</v>
      </c>
      <c r="BE949" t="s">
        <v>96</v>
      </c>
      <c r="BF949">
        <v>32.805408479999997</v>
      </c>
      <c r="BG949">
        <v>-83.543518070000005</v>
      </c>
      <c r="BH949" t="s">
        <v>100</v>
      </c>
      <c r="BI949">
        <v>0.128205128205128</v>
      </c>
      <c r="BJ949">
        <v>30</v>
      </c>
    </row>
    <row r="950" spans="1:62" x14ac:dyDescent="0.3">
      <c r="A950" s="1" t="s">
        <v>784</v>
      </c>
      <c r="B950" s="1" t="s">
        <v>78</v>
      </c>
      <c r="C950" t="s">
        <v>776</v>
      </c>
      <c r="D950">
        <v>2011</v>
      </c>
      <c r="E950" t="s">
        <v>79</v>
      </c>
      <c r="F950" t="s">
        <v>59</v>
      </c>
      <c r="G950">
        <v>0</v>
      </c>
      <c r="H950">
        <v>5.3499999999999999E-4</v>
      </c>
      <c r="I950">
        <v>1.09E-3</v>
      </c>
      <c r="J950">
        <v>1.7849999999999999E-3</v>
      </c>
      <c r="K950">
        <v>2.2539999999999999E-3</v>
      </c>
      <c r="L950">
        <v>3.5500000000000002E-3</v>
      </c>
      <c r="M950">
        <v>3</v>
      </c>
      <c r="N950" t="str">
        <f t="shared" si="14"/>
        <v>130499000_88128</v>
      </c>
      <c r="O950" t="e">
        <f>VLOOKUP(N950,'HEM3 monitor concs'!D:L,9,FALSE)</f>
        <v>#N/A</v>
      </c>
      <c r="P950" t="e">
        <f>VLOOKUP(N950,'HEM3 monitor concs'!D:L,6,FALSE)</f>
        <v>#N/A</v>
      </c>
      <c r="Q950" s="3">
        <v>1.1803478260869599E-3</v>
      </c>
      <c r="R950" s="2">
        <v>6.4064900076277597E-7</v>
      </c>
      <c r="S950" s="5">
        <v>6.8756521739130397E-4</v>
      </c>
      <c r="T950">
        <v>115</v>
      </c>
      <c r="U950">
        <v>39</v>
      </c>
      <c r="V950">
        <v>13</v>
      </c>
      <c r="W950">
        <v>30</v>
      </c>
      <c r="X950">
        <v>25</v>
      </c>
      <c r="Y950">
        <v>30</v>
      </c>
      <c r="Z950">
        <v>30</v>
      </c>
      <c r="AA950">
        <v>1</v>
      </c>
      <c r="AB950">
        <v>33.913043478260903</v>
      </c>
      <c r="AC950" t="s">
        <v>60</v>
      </c>
      <c r="AD950" t="s">
        <v>60</v>
      </c>
      <c r="AE950" t="s">
        <v>80</v>
      </c>
      <c r="AF950" t="s">
        <v>68</v>
      </c>
      <c r="AI950">
        <v>1</v>
      </c>
      <c r="AJ950" t="s">
        <v>60</v>
      </c>
      <c r="AK950">
        <v>1.4999999999999999E-4</v>
      </c>
      <c r="AL950" t="s">
        <v>60</v>
      </c>
      <c r="AM950" t="s">
        <v>60</v>
      </c>
      <c r="AN950" t="s">
        <v>60</v>
      </c>
      <c r="AO950" t="s">
        <v>60</v>
      </c>
      <c r="AP950" t="s">
        <v>60</v>
      </c>
      <c r="AQ950" t="s">
        <v>60</v>
      </c>
      <c r="AR950" t="s">
        <v>60</v>
      </c>
      <c r="AS950" t="s">
        <v>60</v>
      </c>
      <c r="AT950">
        <v>0</v>
      </c>
      <c r="AU950">
        <v>3.5666666666666698E-3</v>
      </c>
      <c r="AV950">
        <v>7.2666666666666704E-3</v>
      </c>
      <c r="AW950">
        <v>1.1900000000000001E-2</v>
      </c>
      <c r="AX950">
        <v>1.50266666666667E-2</v>
      </c>
      <c r="AY950">
        <v>2.36666666666667E-2</v>
      </c>
      <c r="AZ950">
        <v>7.8689855072463805E-3</v>
      </c>
      <c r="BA950">
        <v>4.5837681159420296E-3</v>
      </c>
      <c r="BB950" t="s">
        <v>785</v>
      </c>
      <c r="BC950" s="1" t="s">
        <v>786</v>
      </c>
      <c r="BD950" t="s">
        <v>787</v>
      </c>
      <c r="BE950" t="s">
        <v>96</v>
      </c>
      <c r="BF950">
        <v>30.74071884</v>
      </c>
      <c r="BG950">
        <v>-82.128150939999998</v>
      </c>
      <c r="BH950" t="s">
        <v>64</v>
      </c>
      <c r="BI950" t="s">
        <v>60</v>
      </c>
      <c r="BJ950">
        <v>0.15</v>
      </c>
    </row>
    <row r="951" spans="1:62" x14ac:dyDescent="0.3">
      <c r="A951" s="1" t="s">
        <v>784</v>
      </c>
      <c r="B951" s="1" t="s">
        <v>81</v>
      </c>
      <c r="C951" t="s">
        <v>776</v>
      </c>
      <c r="D951">
        <v>2011</v>
      </c>
      <c r="E951" t="s">
        <v>82</v>
      </c>
      <c r="F951" t="s">
        <v>59</v>
      </c>
      <c r="G951">
        <v>1.3999999999999999E-4</v>
      </c>
      <c r="H951">
        <v>4.0999999999999999E-4</v>
      </c>
      <c r="I951">
        <v>7.2999999999999996E-4</v>
      </c>
      <c r="J951">
        <v>1.145E-3</v>
      </c>
      <c r="K951">
        <v>1.8420000000000001E-3</v>
      </c>
      <c r="L951">
        <v>8.5100000000000002E-3</v>
      </c>
      <c r="M951">
        <v>3</v>
      </c>
      <c r="N951" t="str">
        <f t="shared" si="14"/>
        <v>130499000_88132</v>
      </c>
      <c r="O951" t="e">
        <f>VLOOKUP(N951,'HEM3 monitor concs'!D:L,9,FALSE)</f>
        <v>#N/A</v>
      </c>
      <c r="P951" t="e">
        <f>VLOOKUP(N951,'HEM3 monitor concs'!D:L,6,FALSE)</f>
        <v>#N/A</v>
      </c>
      <c r="Q951" s="3">
        <v>9.3521739130434799E-4</v>
      </c>
      <c r="R951" s="2">
        <v>9.8871464530892502E-7</v>
      </c>
      <c r="S951" s="5">
        <v>3.4347826086956502E-4</v>
      </c>
      <c r="T951">
        <v>115</v>
      </c>
      <c r="U951">
        <v>23</v>
      </c>
      <c r="V951">
        <v>7</v>
      </c>
      <c r="W951">
        <v>30</v>
      </c>
      <c r="X951">
        <v>25</v>
      </c>
      <c r="Y951">
        <v>30</v>
      </c>
      <c r="Z951">
        <v>30</v>
      </c>
      <c r="AA951">
        <v>1</v>
      </c>
      <c r="AB951">
        <v>20</v>
      </c>
      <c r="AC951" t="s">
        <v>60</v>
      </c>
      <c r="AD951" t="s">
        <v>60</v>
      </c>
      <c r="AE951" t="s">
        <v>83</v>
      </c>
      <c r="AF951" t="s">
        <v>84</v>
      </c>
      <c r="AI951">
        <v>1</v>
      </c>
      <c r="AJ951" t="s">
        <v>60</v>
      </c>
      <c r="AK951" s="2">
        <v>2.9999999999999997E-4</v>
      </c>
      <c r="AL951" t="s">
        <v>60</v>
      </c>
      <c r="AM951" t="s">
        <v>60</v>
      </c>
      <c r="AN951" t="s">
        <v>60</v>
      </c>
      <c r="AO951" t="s">
        <v>60</v>
      </c>
      <c r="AP951" t="s">
        <v>60</v>
      </c>
      <c r="AQ951" t="s">
        <v>60</v>
      </c>
      <c r="AR951" t="s">
        <v>60</v>
      </c>
      <c r="AS951" t="s">
        <v>60</v>
      </c>
      <c r="AT951">
        <v>4.6666666666666699E-4</v>
      </c>
      <c r="AU951">
        <v>1.3666666666666701E-3</v>
      </c>
      <c r="AV951">
        <v>2.4333333333333299E-3</v>
      </c>
      <c r="AW951">
        <v>3.81666666666667E-3</v>
      </c>
      <c r="AX951">
        <v>6.1399999999999996E-3</v>
      </c>
      <c r="AY951">
        <v>2.83666666666667E-2</v>
      </c>
      <c r="AZ951">
        <v>3.1173913043478301E-3</v>
      </c>
      <c r="BA951">
        <v>1.1449275362318801E-3</v>
      </c>
      <c r="BB951" t="s">
        <v>785</v>
      </c>
      <c r="BC951" s="1" t="s">
        <v>786</v>
      </c>
      <c r="BD951" t="s">
        <v>787</v>
      </c>
      <c r="BE951" t="s">
        <v>96</v>
      </c>
      <c r="BF951">
        <v>30.74071884</v>
      </c>
      <c r="BG951">
        <v>-82.128150939999998</v>
      </c>
      <c r="BH951" t="s">
        <v>64</v>
      </c>
      <c r="BI951" t="s">
        <v>60</v>
      </c>
      <c r="BJ951">
        <v>0.3</v>
      </c>
    </row>
    <row r="952" spans="1:62" x14ac:dyDescent="0.3">
      <c r="A952" s="1" t="s">
        <v>784</v>
      </c>
      <c r="B952" s="1" t="s">
        <v>85</v>
      </c>
      <c r="C952" t="s">
        <v>776</v>
      </c>
      <c r="D952">
        <v>2011</v>
      </c>
      <c r="E952" t="s">
        <v>86</v>
      </c>
      <c r="F952" t="s">
        <v>59</v>
      </c>
      <c r="G952" s="2">
        <v>2.0000000000000002E-5</v>
      </c>
      <c r="H952">
        <v>1.3999999999999999E-4</v>
      </c>
      <c r="I952">
        <v>2.5999999999999998E-4</v>
      </c>
      <c r="J952">
        <v>4.4499999999999997E-4</v>
      </c>
      <c r="K952">
        <v>6.5799999999999995E-4</v>
      </c>
      <c r="L952">
        <v>1.01E-3</v>
      </c>
      <c r="M952">
        <v>3</v>
      </c>
      <c r="N952" t="str">
        <f t="shared" si="14"/>
        <v>130499000_88136</v>
      </c>
      <c r="O952" t="e">
        <f>VLOOKUP(N952,'HEM3 monitor concs'!D:L,9,FALSE)</f>
        <v>#N/A</v>
      </c>
      <c r="P952" t="e">
        <f>VLOOKUP(N952,'HEM3 monitor concs'!D:L,6,FALSE)</f>
        <v>#N/A</v>
      </c>
      <c r="Q952" s="3">
        <v>3.0521739130434802E-4</v>
      </c>
      <c r="R952" s="2">
        <v>5.1021662852784099E-8</v>
      </c>
      <c r="S952" s="5">
        <v>1.19652173913043E-4</v>
      </c>
      <c r="T952">
        <v>115</v>
      </c>
      <c r="U952">
        <v>25</v>
      </c>
      <c r="V952">
        <v>7</v>
      </c>
      <c r="W952">
        <v>30</v>
      </c>
      <c r="X952">
        <v>25</v>
      </c>
      <c r="Y952">
        <v>30</v>
      </c>
      <c r="Z952">
        <v>30</v>
      </c>
      <c r="AA952">
        <v>1</v>
      </c>
      <c r="AB952">
        <v>21.739130434782599</v>
      </c>
      <c r="AC952" t="s">
        <v>60</v>
      </c>
      <c r="AD952" t="s">
        <v>60</v>
      </c>
      <c r="AE952" t="s">
        <v>87</v>
      </c>
      <c r="AF952" t="s">
        <v>62</v>
      </c>
      <c r="AG952" t="s">
        <v>88</v>
      </c>
      <c r="AI952">
        <v>1</v>
      </c>
      <c r="AJ952">
        <v>4.8000000000000001E-4</v>
      </c>
      <c r="AK952" s="2">
        <v>9.0000000000000006E-5</v>
      </c>
      <c r="AL952">
        <v>9.5999999999999992E-3</v>
      </c>
      <c r="AM952">
        <v>6.7199999999999996E-2</v>
      </c>
      <c r="AN952">
        <v>0.12479999999999999</v>
      </c>
      <c r="AO952">
        <v>0.21360000000000001</v>
      </c>
      <c r="AP952">
        <v>0.31584000000000001</v>
      </c>
      <c r="AQ952">
        <v>0.48480000000000001</v>
      </c>
      <c r="AR952">
        <v>0.14650434782608701</v>
      </c>
      <c r="AS952">
        <v>5.7433043478260899E-2</v>
      </c>
      <c r="AT952">
        <v>2.2222222222222199E-4</v>
      </c>
      <c r="AU952">
        <v>1.55555555555556E-3</v>
      </c>
      <c r="AV952">
        <v>2.8888888888888901E-3</v>
      </c>
      <c r="AW952">
        <v>4.9444444444444397E-3</v>
      </c>
      <c r="AX952">
        <v>7.3111111111111102E-3</v>
      </c>
      <c r="AY952">
        <v>1.1222222222222199E-2</v>
      </c>
      <c r="AZ952">
        <v>3.3913043478260899E-3</v>
      </c>
      <c r="BA952">
        <v>1.32946859903382E-3</v>
      </c>
      <c r="BB952" t="s">
        <v>785</v>
      </c>
      <c r="BC952" s="1" t="s">
        <v>786</v>
      </c>
      <c r="BD952" t="s">
        <v>787</v>
      </c>
      <c r="BE952" t="s">
        <v>96</v>
      </c>
      <c r="BF952">
        <v>30.74071884</v>
      </c>
      <c r="BG952">
        <v>-82.128150939999998</v>
      </c>
      <c r="BH952" t="s">
        <v>64</v>
      </c>
      <c r="BI952">
        <v>2.0833333333333298E-3</v>
      </c>
      <c r="BJ952">
        <v>0.09</v>
      </c>
    </row>
    <row r="953" spans="1:62" x14ac:dyDescent="0.3">
      <c r="A953" s="1" t="s">
        <v>784</v>
      </c>
      <c r="B953" s="1" t="s">
        <v>90</v>
      </c>
      <c r="C953" t="s">
        <v>776</v>
      </c>
      <c r="D953">
        <v>2011</v>
      </c>
      <c r="E953" t="s">
        <v>91</v>
      </c>
      <c r="F953" t="s">
        <v>59</v>
      </c>
      <c r="G953" s="2">
        <v>6.3999999999999997E-5</v>
      </c>
      <c r="H953">
        <v>1.8000000000000001E-4</v>
      </c>
      <c r="I953">
        <v>3.6999999999999999E-4</v>
      </c>
      <c r="J953">
        <v>5.6999999999999998E-4</v>
      </c>
      <c r="K953">
        <v>7.3200000000000001E-4</v>
      </c>
      <c r="L953">
        <v>1.2199999999999999E-3</v>
      </c>
      <c r="M953">
        <v>3</v>
      </c>
      <c r="N953" t="str">
        <f t="shared" si="14"/>
        <v>130499000_88154</v>
      </c>
      <c r="O953">
        <f>VLOOKUP(N953,'HEM3 monitor concs'!D:L,9,FALSE)</f>
        <v>2.00024376899E-4</v>
      </c>
      <c r="P953">
        <f>VLOOKUP(N953,'HEM3 monitor concs'!D:L,6,FALSE)</f>
        <v>2.4376899000000001E-8</v>
      </c>
      <c r="Q953" s="3">
        <v>3.9713043478260899E-4</v>
      </c>
      <c r="R953" s="2">
        <v>7.3857482837528601E-8</v>
      </c>
      <c r="S953" s="5">
        <v>2.3060869565217401E-4</v>
      </c>
      <c r="T953">
        <v>115</v>
      </c>
      <c r="U953">
        <v>35</v>
      </c>
      <c r="V953">
        <v>7</v>
      </c>
      <c r="W953">
        <v>30</v>
      </c>
      <c r="X953">
        <v>25</v>
      </c>
      <c r="Y953">
        <v>30</v>
      </c>
      <c r="Z953">
        <v>30</v>
      </c>
      <c r="AA953">
        <v>1</v>
      </c>
      <c r="AB953">
        <v>30.434782608695699</v>
      </c>
      <c r="AC953" t="s">
        <v>60</v>
      </c>
      <c r="AD953" t="s">
        <v>60</v>
      </c>
      <c r="AE953" t="s">
        <v>92</v>
      </c>
      <c r="AF953" t="s">
        <v>84</v>
      </c>
      <c r="AG953" t="s">
        <v>93</v>
      </c>
      <c r="AH953" t="s">
        <v>94</v>
      </c>
      <c r="AI953">
        <v>1</v>
      </c>
      <c r="AJ953" t="s">
        <v>60</v>
      </c>
      <c r="AK953">
        <v>0.02</v>
      </c>
      <c r="AL953" t="s">
        <v>60</v>
      </c>
      <c r="AM953" t="s">
        <v>60</v>
      </c>
      <c r="AN953" t="s">
        <v>60</v>
      </c>
      <c r="AO953" t="s">
        <v>60</v>
      </c>
      <c r="AP953" t="s">
        <v>60</v>
      </c>
      <c r="AQ953" t="s">
        <v>60</v>
      </c>
      <c r="AR953" t="s">
        <v>60</v>
      </c>
      <c r="AS953" t="s">
        <v>60</v>
      </c>
      <c r="AT953" s="2">
        <v>3.1999999999999999E-6</v>
      </c>
      <c r="AU953" s="2">
        <v>9.0000000000000002E-6</v>
      </c>
      <c r="AV953" s="2">
        <v>1.8499999999999999E-5</v>
      </c>
      <c r="AW953" s="2">
        <v>2.8500000000000002E-5</v>
      </c>
      <c r="AX953" s="2">
        <v>3.6600000000000002E-5</v>
      </c>
      <c r="AY953" s="2">
        <v>6.0999999999999999E-5</v>
      </c>
      <c r="AZ953" s="2">
        <v>1.9856521739130399E-5</v>
      </c>
      <c r="BA953" s="2">
        <v>1.1530434782608701E-5</v>
      </c>
      <c r="BB953" t="s">
        <v>785</v>
      </c>
      <c r="BC953" s="1" t="s">
        <v>786</v>
      </c>
      <c r="BD953" t="s">
        <v>787</v>
      </c>
      <c r="BE953" t="s">
        <v>96</v>
      </c>
      <c r="BF953">
        <v>30.74071884</v>
      </c>
      <c r="BG953">
        <v>-82.128150939999998</v>
      </c>
      <c r="BH953" t="s">
        <v>64</v>
      </c>
      <c r="BI953" t="s">
        <v>60</v>
      </c>
      <c r="BJ953">
        <v>20</v>
      </c>
    </row>
    <row r="954" spans="1:62" x14ac:dyDescent="0.3">
      <c r="A954" s="1" t="s">
        <v>789</v>
      </c>
      <c r="B954" s="1" t="s">
        <v>395</v>
      </c>
      <c r="C954" t="s">
        <v>776</v>
      </c>
      <c r="D954">
        <v>2011</v>
      </c>
      <c r="E954" t="s">
        <v>396</v>
      </c>
      <c r="F954" t="s">
        <v>59</v>
      </c>
      <c r="G954">
        <v>2.5319699999999998E-4</v>
      </c>
      <c r="H954">
        <v>4.2053795000000001E-4</v>
      </c>
      <c r="I954">
        <v>5.8255605000000004E-4</v>
      </c>
      <c r="J954">
        <v>8.6199305000000004E-4</v>
      </c>
      <c r="K954">
        <v>1.3578867E-3</v>
      </c>
      <c r="L954">
        <v>3.2011259999999999E-3</v>
      </c>
      <c r="M954">
        <v>7</v>
      </c>
      <c r="N954" t="str">
        <f t="shared" si="14"/>
        <v>130510021_14102</v>
      </c>
      <c r="O954">
        <f>VLOOKUP(N954,'HEM3 monitor concs'!D:L,9,FALSE)</f>
        <v>6.7976908032000002E-5</v>
      </c>
      <c r="P954">
        <f>VLOOKUP(N954,'HEM3 monitor concs'!D:L,6,FALSE)</f>
        <v>2.3028718359999999E-6</v>
      </c>
      <c r="Q954" s="3">
        <v>7.4372832307692299E-4</v>
      </c>
      <c r="R954" s="2">
        <v>4.2918723806654898E-7</v>
      </c>
      <c r="S954" s="6">
        <v>3.42307692307692E-5</v>
      </c>
      <c r="T954">
        <v>26</v>
      </c>
      <c r="U954">
        <v>0</v>
      </c>
      <c r="V954">
        <v>0</v>
      </c>
      <c r="W954">
        <v>8</v>
      </c>
      <c r="X954">
        <v>4</v>
      </c>
      <c r="Y954">
        <v>7</v>
      </c>
      <c r="Z954">
        <v>7</v>
      </c>
      <c r="AA954">
        <v>1</v>
      </c>
      <c r="AB954">
        <v>0</v>
      </c>
      <c r="AC954" t="s">
        <v>60</v>
      </c>
      <c r="AD954" t="s">
        <v>60</v>
      </c>
      <c r="AE954" t="s">
        <v>61</v>
      </c>
      <c r="AF954" t="s">
        <v>62</v>
      </c>
      <c r="AI954">
        <v>1</v>
      </c>
      <c r="AJ954" t="s">
        <v>60</v>
      </c>
      <c r="AK954" s="2">
        <v>2.0000000000000001E-4</v>
      </c>
      <c r="AL954" t="s">
        <v>60</v>
      </c>
      <c r="AM954" t="s">
        <v>60</v>
      </c>
      <c r="AN954" t="s">
        <v>60</v>
      </c>
      <c r="AO954" t="s">
        <v>60</v>
      </c>
      <c r="AP954" t="s">
        <v>60</v>
      </c>
      <c r="AQ954" t="s">
        <v>60</v>
      </c>
      <c r="AR954" t="s">
        <v>60</v>
      </c>
      <c r="AS954" t="s">
        <v>60</v>
      </c>
      <c r="AT954">
        <v>1.2659850000000001E-3</v>
      </c>
      <c r="AU954">
        <v>2.1026897500000001E-3</v>
      </c>
      <c r="AV954">
        <v>2.9127802500000001E-3</v>
      </c>
      <c r="AW954">
        <v>4.3099652499999997E-3</v>
      </c>
      <c r="AX954">
        <v>6.7894334999999998E-3</v>
      </c>
      <c r="AY954">
        <v>1.600563E-2</v>
      </c>
      <c r="AZ954">
        <v>3.71864161538462E-3</v>
      </c>
      <c r="BA954">
        <v>1.71153846153846E-4</v>
      </c>
      <c r="BB954" t="s">
        <v>788</v>
      </c>
      <c r="BC954" s="1" t="s">
        <v>790</v>
      </c>
      <c r="BD954" t="s">
        <v>791</v>
      </c>
      <c r="BE954" t="s">
        <v>63</v>
      </c>
      <c r="BF954">
        <v>32.069229129999997</v>
      </c>
      <c r="BG954">
        <v>-81.048767089999998</v>
      </c>
      <c r="BH954" t="s">
        <v>107</v>
      </c>
      <c r="BI954" t="s">
        <v>60</v>
      </c>
      <c r="BJ954">
        <v>0.2</v>
      </c>
    </row>
    <row r="955" spans="1:62" x14ac:dyDescent="0.3">
      <c r="A955" s="1" t="s">
        <v>789</v>
      </c>
      <c r="B955" s="1" t="s">
        <v>397</v>
      </c>
      <c r="C955" t="s">
        <v>776</v>
      </c>
      <c r="D955">
        <v>2011</v>
      </c>
      <c r="E955" t="s">
        <v>398</v>
      </c>
      <c r="F955" t="s">
        <v>59</v>
      </c>
      <c r="G955">
        <v>4.3261679999999998E-4</v>
      </c>
      <c r="H955">
        <v>6.3447130000000005E-4</v>
      </c>
      <c r="I955">
        <v>7.7262469999999999E-4</v>
      </c>
      <c r="J955">
        <v>1.2523434999999999E-3</v>
      </c>
      <c r="K955">
        <v>1.7938330000000001E-3</v>
      </c>
      <c r="L955">
        <v>6.282424E-3</v>
      </c>
      <c r="M955">
        <v>7</v>
      </c>
      <c r="N955" t="str">
        <f t="shared" si="14"/>
        <v>130510021_14103</v>
      </c>
      <c r="O955" t="e">
        <f>VLOOKUP(N955,'HEM3 monitor concs'!D:L,9,FALSE)</f>
        <v>#N/A</v>
      </c>
      <c r="P955" t="e">
        <f>VLOOKUP(N955,'HEM3 monitor concs'!D:L,6,FALSE)</f>
        <v>#N/A</v>
      </c>
      <c r="Q955" s="3">
        <v>1.23784181538462E-3</v>
      </c>
      <c r="R955" s="2">
        <v>2.2051631457016699E-6</v>
      </c>
      <c r="S955" s="5">
        <v>3.3807692307692298E-4</v>
      </c>
      <c r="T955">
        <v>26</v>
      </c>
      <c r="U955">
        <v>2</v>
      </c>
      <c r="V955">
        <v>2</v>
      </c>
      <c r="W955">
        <v>8</v>
      </c>
      <c r="X955">
        <v>4</v>
      </c>
      <c r="Y955">
        <v>7</v>
      </c>
      <c r="Z955">
        <v>7</v>
      </c>
      <c r="AA955">
        <v>1</v>
      </c>
      <c r="AB955">
        <v>7.6923076923076898</v>
      </c>
      <c r="AC955" t="s">
        <v>60</v>
      </c>
      <c r="AD955" t="s">
        <v>60</v>
      </c>
      <c r="AE955" t="s">
        <v>67</v>
      </c>
      <c r="AF955" t="s">
        <v>68</v>
      </c>
      <c r="AI955">
        <v>1</v>
      </c>
      <c r="AJ955">
        <v>4.3E-3</v>
      </c>
      <c r="AK955" s="2">
        <v>1.5E-5</v>
      </c>
      <c r="AL955">
        <v>1.8602522399999999</v>
      </c>
      <c r="AM955">
        <v>2.7282265899999998</v>
      </c>
      <c r="AN955">
        <v>3.3222862100000001</v>
      </c>
      <c r="AO955">
        <v>5.3850770499999996</v>
      </c>
      <c r="AP955">
        <v>7.7134818999999997</v>
      </c>
      <c r="AQ955">
        <v>27.0144232</v>
      </c>
      <c r="AR955">
        <v>5.3227198061538497</v>
      </c>
      <c r="AS955">
        <v>1.4537307692307699</v>
      </c>
      <c r="AT955">
        <v>2.8841120000000001E-2</v>
      </c>
      <c r="AU955">
        <v>4.22980866666667E-2</v>
      </c>
      <c r="AV955">
        <v>5.1508313333333298E-2</v>
      </c>
      <c r="AW955">
        <v>8.3489566666666695E-2</v>
      </c>
      <c r="AX955">
        <v>0.119588866666667</v>
      </c>
      <c r="AY955">
        <v>0.418828266666667</v>
      </c>
      <c r="AZ955">
        <v>8.2522787692307698E-2</v>
      </c>
      <c r="BA955">
        <v>2.25384615384615E-2</v>
      </c>
      <c r="BB955" t="s">
        <v>788</v>
      </c>
      <c r="BC955" s="1" t="s">
        <v>790</v>
      </c>
      <c r="BD955" t="s">
        <v>791</v>
      </c>
      <c r="BE955" t="s">
        <v>63</v>
      </c>
      <c r="BF955">
        <v>32.069229129999997</v>
      </c>
      <c r="BG955">
        <v>-81.048767089999998</v>
      </c>
      <c r="BH955" t="s">
        <v>107</v>
      </c>
      <c r="BI955">
        <v>2.3255813953488401E-4</v>
      </c>
      <c r="BJ955">
        <v>1.4999999999999999E-2</v>
      </c>
    </row>
    <row r="956" spans="1:62" x14ac:dyDescent="0.3">
      <c r="A956" s="1" t="s">
        <v>789</v>
      </c>
      <c r="B956" s="1" t="s">
        <v>401</v>
      </c>
      <c r="C956" t="s">
        <v>776</v>
      </c>
      <c r="D956">
        <v>2011</v>
      </c>
      <c r="E956" t="s">
        <v>402</v>
      </c>
      <c r="F956" t="s">
        <v>59</v>
      </c>
      <c r="G956">
        <v>1.2882160000000001E-4</v>
      </c>
      <c r="H956">
        <v>1.7657755E-4</v>
      </c>
      <c r="I956">
        <v>2.6699930000000002E-4</v>
      </c>
      <c r="J956">
        <v>4.50428625E-4</v>
      </c>
      <c r="K956">
        <v>5.8605864999999998E-4</v>
      </c>
      <c r="L956">
        <v>1.2584510000000001E-3</v>
      </c>
      <c r="M956">
        <v>7</v>
      </c>
      <c r="N956" t="str">
        <f t="shared" si="14"/>
        <v>130510021_14110</v>
      </c>
      <c r="O956" t="e">
        <f>VLOOKUP(N956,'HEM3 monitor concs'!D:L,9,FALSE)</f>
        <v>#N/A</v>
      </c>
      <c r="P956" t="e">
        <f>VLOOKUP(N956,'HEM3 monitor concs'!D:L,6,FALSE)</f>
        <v>#N/A</v>
      </c>
      <c r="Q956" s="3">
        <v>3.4759392884615401E-4</v>
      </c>
      <c r="R956" s="2">
        <v>6.7037670271214406E-8</v>
      </c>
      <c r="S956" s="6">
        <v>1.0000000000000001E-5</v>
      </c>
      <c r="T956">
        <v>26</v>
      </c>
      <c r="U956">
        <v>0</v>
      </c>
      <c r="V956">
        <v>0</v>
      </c>
      <c r="W956">
        <v>8</v>
      </c>
      <c r="X956">
        <v>4</v>
      </c>
      <c r="Y956">
        <v>7</v>
      </c>
      <c r="Z956">
        <v>7</v>
      </c>
      <c r="AA956">
        <v>1</v>
      </c>
      <c r="AB956">
        <v>0</v>
      </c>
      <c r="AC956" t="s">
        <v>60</v>
      </c>
      <c r="AD956" t="s">
        <v>60</v>
      </c>
      <c r="AE956" t="s">
        <v>69</v>
      </c>
      <c r="AF956" t="s">
        <v>70</v>
      </c>
      <c r="AI956">
        <v>1</v>
      </c>
      <c r="AJ956">
        <v>1.8E-3</v>
      </c>
      <c r="AK956" s="2">
        <v>1.0000000000000001E-5</v>
      </c>
      <c r="AL956">
        <v>0.23187888000000001</v>
      </c>
      <c r="AM956">
        <v>0.31783959000000001</v>
      </c>
      <c r="AN956">
        <v>0.48059874000000002</v>
      </c>
      <c r="AO956">
        <v>0.81077152500000005</v>
      </c>
      <c r="AP956">
        <v>1.0549055700000001</v>
      </c>
      <c r="AQ956">
        <v>2.2652117999999999</v>
      </c>
      <c r="AR956">
        <v>0.62566907192307697</v>
      </c>
      <c r="AS956">
        <v>1.7999999999999999E-2</v>
      </c>
      <c r="AT956">
        <v>1.288216E-2</v>
      </c>
      <c r="AU956">
        <v>1.7657755000000001E-2</v>
      </c>
      <c r="AV956">
        <v>2.669993E-2</v>
      </c>
      <c r="AW956">
        <v>4.5042862500000003E-2</v>
      </c>
      <c r="AX956">
        <v>5.8605865E-2</v>
      </c>
      <c r="AY956">
        <v>0.12584509999999999</v>
      </c>
      <c r="AZ956">
        <v>3.4759392884615402E-2</v>
      </c>
      <c r="BA956">
        <v>1E-3</v>
      </c>
      <c r="BB956" t="s">
        <v>788</v>
      </c>
      <c r="BC956" s="1" t="s">
        <v>790</v>
      </c>
      <c r="BD956" t="s">
        <v>791</v>
      </c>
      <c r="BE956" t="s">
        <v>63</v>
      </c>
      <c r="BF956">
        <v>32.069229129999997</v>
      </c>
      <c r="BG956">
        <v>-81.048767089999998</v>
      </c>
      <c r="BH956" t="s">
        <v>107</v>
      </c>
      <c r="BI956">
        <v>5.5555555555555599E-4</v>
      </c>
      <c r="BJ956">
        <v>0.01</v>
      </c>
    </row>
    <row r="957" spans="1:62" x14ac:dyDescent="0.3">
      <c r="A957" s="1" t="s">
        <v>789</v>
      </c>
      <c r="B957" s="1" t="s">
        <v>403</v>
      </c>
      <c r="C957" t="s">
        <v>776</v>
      </c>
      <c r="D957">
        <v>2011</v>
      </c>
      <c r="E957" t="s">
        <v>404</v>
      </c>
      <c r="F957" t="s">
        <v>59</v>
      </c>
      <c r="G957">
        <v>1.7508370000000001E-3</v>
      </c>
      <c r="H957">
        <v>2.00142375E-3</v>
      </c>
      <c r="I957">
        <v>2.4624769999999998E-3</v>
      </c>
      <c r="J957">
        <v>2.8631099999999999E-3</v>
      </c>
      <c r="K957">
        <v>3.7741559999999999E-3</v>
      </c>
      <c r="L957">
        <v>2.0430170000000001E-2</v>
      </c>
      <c r="M957">
        <v>7</v>
      </c>
      <c r="N957" t="str">
        <f t="shared" si="14"/>
        <v>130510021_14112</v>
      </c>
      <c r="O957" t="e">
        <f>VLOOKUP(N957,'HEM3 monitor concs'!D:L,9,FALSE)</f>
        <v>#N/A</v>
      </c>
      <c r="P957" t="e">
        <f>VLOOKUP(N957,'HEM3 monitor concs'!D:L,6,FALSE)</f>
        <v>#N/A</v>
      </c>
      <c r="Q957" s="3">
        <v>3.1818311538461502E-3</v>
      </c>
      <c r="R957" s="2">
        <v>1.28369811802173E-5</v>
      </c>
      <c r="S957" s="5">
        <v>2.9730769230769199E-4</v>
      </c>
      <c r="T957">
        <v>26</v>
      </c>
      <c r="U957">
        <v>0</v>
      </c>
      <c r="V957">
        <v>0</v>
      </c>
      <c r="W957">
        <v>8</v>
      </c>
      <c r="X957">
        <v>4</v>
      </c>
      <c r="Y957">
        <v>7</v>
      </c>
      <c r="Z957">
        <v>7</v>
      </c>
      <c r="AA957">
        <v>1</v>
      </c>
      <c r="AB957">
        <v>0</v>
      </c>
      <c r="AC957" t="s">
        <v>60</v>
      </c>
      <c r="AD957" t="s">
        <v>60</v>
      </c>
      <c r="AE957" t="s">
        <v>73</v>
      </c>
      <c r="AF957" t="s">
        <v>62</v>
      </c>
      <c r="AI957">
        <v>1.2500000000000001E-2</v>
      </c>
      <c r="AJ957">
        <v>1.4999999999999999E-4</v>
      </c>
      <c r="AK957">
        <v>8.0000000000000002E-3</v>
      </c>
      <c r="AL957">
        <v>0.26262554999999999</v>
      </c>
      <c r="AM957">
        <v>0.30021356249999998</v>
      </c>
      <c r="AN957">
        <v>0.36937154999999999</v>
      </c>
      <c r="AO957">
        <v>0.42946649999999997</v>
      </c>
      <c r="AP957">
        <v>0.56612340000000005</v>
      </c>
      <c r="AQ957">
        <v>3.0645254999999998</v>
      </c>
      <c r="AR957">
        <v>0.47727467307692301</v>
      </c>
      <c r="AS957">
        <v>4.4596153846153903E-2</v>
      </c>
      <c r="AT957">
        <v>2.1885462500000001E-4</v>
      </c>
      <c r="AU957">
        <v>2.5017796875000001E-4</v>
      </c>
      <c r="AV957">
        <v>3.0780962499999998E-4</v>
      </c>
      <c r="AW957">
        <v>3.5788874999999998E-4</v>
      </c>
      <c r="AX957">
        <v>4.7176949999999998E-4</v>
      </c>
      <c r="AY957">
        <v>2.5537712500000001E-3</v>
      </c>
      <c r="AZ957">
        <v>3.9772889423076899E-4</v>
      </c>
      <c r="BA957" s="2">
        <v>3.7163461538461498E-5</v>
      </c>
      <c r="BB957" t="s">
        <v>788</v>
      </c>
      <c r="BC957" s="1" t="s">
        <v>790</v>
      </c>
      <c r="BD957" t="s">
        <v>791</v>
      </c>
      <c r="BE957" t="s">
        <v>63</v>
      </c>
      <c r="BF957">
        <v>32.069229129999997</v>
      </c>
      <c r="BG957">
        <v>-81.048767089999998</v>
      </c>
      <c r="BH957" t="s">
        <v>107</v>
      </c>
      <c r="BI957">
        <v>6.6666666666666697E-3</v>
      </c>
      <c r="BJ957">
        <v>8</v>
      </c>
    </row>
    <row r="958" spans="1:62" x14ac:dyDescent="0.3">
      <c r="A958" s="1" t="s">
        <v>789</v>
      </c>
      <c r="B958" s="1" t="s">
        <v>405</v>
      </c>
      <c r="C958" t="s">
        <v>776</v>
      </c>
      <c r="D958">
        <v>2011</v>
      </c>
      <c r="E958" t="s">
        <v>406</v>
      </c>
      <c r="F958" t="s">
        <v>59</v>
      </c>
      <c r="G958" s="2">
        <v>6.9547485000000004E-5</v>
      </c>
      <c r="H958" s="2">
        <v>7.3972242499999996E-5</v>
      </c>
      <c r="I958">
        <v>1.0654595E-4</v>
      </c>
      <c r="J958">
        <v>1.3871362499999999E-4</v>
      </c>
      <c r="K958">
        <v>1.4320435E-4</v>
      </c>
      <c r="L958">
        <v>8.3569009999999997E-4</v>
      </c>
      <c r="M958">
        <v>7</v>
      </c>
      <c r="N958" t="str">
        <f t="shared" si="14"/>
        <v>130510021_14113</v>
      </c>
      <c r="O958">
        <f>VLOOKUP(N958,'HEM3 monitor concs'!D:L,9,FALSE)</f>
        <v>7.0712124200999999E-5</v>
      </c>
      <c r="P958">
        <f>VLOOKUP(N958,'HEM3 monitor concs'!D:L,6,FALSE)</f>
        <v>2.9712124200999999E-5</v>
      </c>
      <c r="Q958" s="3">
        <v>1.3212313730769201E-4</v>
      </c>
      <c r="R958" s="2">
        <v>2.15837580366082E-8</v>
      </c>
      <c r="S958" s="6">
        <v>2.0000000000000002E-5</v>
      </c>
      <c r="T958">
        <v>26</v>
      </c>
      <c r="U958">
        <v>0</v>
      </c>
      <c r="V958">
        <v>0</v>
      </c>
      <c r="W958">
        <v>8</v>
      </c>
      <c r="X958">
        <v>4</v>
      </c>
      <c r="Y958">
        <v>7</v>
      </c>
      <c r="Z958">
        <v>7</v>
      </c>
      <c r="AA958">
        <v>1</v>
      </c>
      <c r="AB958">
        <v>0</v>
      </c>
      <c r="AC958" t="s">
        <v>60</v>
      </c>
      <c r="AD958" t="s">
        <v>60</v>
      </c>
      <c r="AE958" t="s">
        <v>74</v>
      </c>
      <c r="AF958" t="s">
        <v>62</v>
      </c>
      <c r="AI958">
        <v>1</v>
      </c>
      <c r="AJ958" t="s">
        <v>60</v>
      </c>
      <c r="AK958" s="2">
        <v>1E-4</v>
      </c>
      <c r="AL958" t="s">
        <v>60</v>
      </c>
      <c r="AM958" t="s">
        <v>60</v>
      </c>
      <c r="AN958" t="s">
        <v>60</v>
      </c>
      <c r="AO958" t="s">
        <v>60</v>
      </c>
      <c r="AP958" t="s">
        <v>60</v>
      </c>
      <c r="AQ958" t="s">
        <v>60</v>
      </c>
      <c r="AR958" t="s">
        <v>60</v>
      </c>
      <c r="AS958" t="s">
        <v>60</v>
      </c>
      <c r="AT958">
        <v>6.9547485000000004E-4</v>
      </c>
      <c r="AU958">
        <v>7.3972242499999999E-4</v>
      </c>
      <c r="AV958">
        <v>1.0654595000000001E-3</v>
      </c>
      <c r="AW958">
        <v>1.3871362500000001E-3</v>
      </c>
      <c r="AX958">
        <v>1.4320435E-3</v>
      </c>
      <c r="AY958">
        <v>8.3569009999999999E-3</v>
      </c>
      <c r="AZ958">
        <v>1.32123137307692E-3</v>
      </c>
      <c r="BA958" s="2">
        <v>2.0000000000000001E-4</v>
      </c>
      <c r="BB958" t="s">
        <v>788</v>
      </c>
      <c r="BC958" s="1" t="s">
        <v>790</v>
      </c>
      <c r="BD958" t="s">
        <v>791</v>
      </c>
      <c r="BE958" t="s">
        <v>63</v>
      </c>
      <c r="BF958">
        <v>32.069229129999997</v>
      </c>
      <c r="BG958">
        <v>-81.048767089999998</v>
      </c>
      <c r="BH958" t="s">
        <v>107</v>
      </c>
      <c r="BI958" t="s">
        <v>60</v>
      </c>
      <c r="BJ958">
        <v>0.1</v>
      </c>
    </row>
    <row r="959" spans="1:62" x14ac:dyDescent="0.3">
      <c r="A959" s="1" t="s">
        <v>789</v>
      </c>
      <c r="B959" s="1" t="s">
        <v>97</v>
      </c>
      <c r="C959" t="s">
        <v>776</v>
      </c>
      <c r="D959">
        <v>2011</v>
      </c>
      <c r="E959" t="s">
        <v>98</v>
      </c>
      <c r="F959" t="s">
        <v>59</v>
      </c>
      <c r="G959">
        <v>1.4046205E-3</v>
      </c>
      <c r="H959">
        <v>1.8441467500000001E-3</v>
      </c>
      <c r="I959">
        <v>2.1999434999999999E-3</v>
      </c>
      <c r="J959">
        <v>3.3680619999999998E-3</v>
      </c>
      <c r="K959">
        <v>4.3960409999999998E-3</v>
      </c>
      <c r="L959">
        <v>2.357629E-2</v>
      </c>
      <c r="M959">
        <v>7</v>
      </c>
      <c r="N959" t="str">
        <f t="shared" si="14"/>
        <v>130510021_14128</v>
      </c>
      <c r="O959" t="e">
        <f>VLOOKUP(N959,'HEM3 monitor concs'!D:L,9,FALSE)</f>
        <v>#N/A</v>
      </c>
      <c r="P959" t="e">
        <f>VLOOKUP(N959,'HEM3 monitor concs'!D:L,6,FALSE)</f>
        <v>#N/A</v>
      </c>
      <c r="Q959" s="3">
        <v>3.3624193653846199E-3</v>
      </c>
      <c r="R959" s="2">
        <v>1.8217652621975001E-5</v>
      </c>
      <c r="S959" s="6">
        <v>1.0000000000000001E-5</v>
      </c>
      <c r="T959">
        <v>26</v>
      </c>
      <c r="U959">
        <v>0</v>
      </c>
      <c r="V959">
        <v>0</v>
      </c>
      <c r="W959">
        <v>8</v>
      </c>
      <c r="X959">
        <v>4</v>
      </c>
      <c r="Y959">
        <v>7</v>
      </c>
      <c r="Z959">
        <v>7</v>
      </c>
      <c r="AA959">
        <v>1</v>
      </c>
      <c r="AB959">
        <v>0</v>
      </c>
      <c r="AC959" t="s">
        <v>60</v>
      </c>
      <c r="AD959" t="s">
        <v>60</v>
      </c>
      <c r="AE959" t="s">
        <v>80</v>
      </c>
      <c r="AF959" t="s">
        <v>68</v>
      </c>
      <c r="AI959">
        <v>1</v>
      </c>
      <c r="AJ959" t="s">
        <v>60</v>
      </c>
      <c r="AK959">
        <v>1.4999999999999999E-4</v>
      </c>
      <c r="AL959" t="s">
        <v>60</v>
      </c>
      <c r="AM959" t="s">
        <v>60</v>
      </c>
      <c r="AN959" t="s">
        <v>60</v>
      </c>
      <c r="AO959" t="s">
        <v>60</v>
      </c>
      <c r="AP959" t="s">
        <v>60</v>
      </c>
      <c r="AQ959" t="s">
        <v>60</v>
      </c>
      <c r="AR959" t="s">
        <v>60</v>
      </c>
      <c r="AS959" t="s">
        <v>60</v>
      </c>
      <c r="AT959">
        <v>9.3641366666666701E-3</v>
      </c>
      <c r="AU959">
        <v>1.22943116666667E-2</v>
      </c>
      <c r="AV959">
        <v>1.466629E-2</v>
      </c>
      <c r="AW959">
        <v>2.2453746666666701E-2</v>
      </c>
      <c r="AX959">
        <v>2.930694E-2</v>
      </c>
      <c r="AY959">
        <v>0.15717526666666701</v>
      </c>
      <c r="AZ959">
        <v>2.2416129102564099E-2</v>
      </c>
      <c r="BA959" s="2">
        <v>6.6666666666666697E-5</v>
      </c>
      <c r="BB959" t="s">
        <v>788</v>
      </c>
      <c r="BC959" s="1" t="s">
        <v>790</v>
      </c>
      <c r="BD959" t="s">
        <v>791</v>
      </c>
      <c r="BE959" t="s">
        <v>63</v>
      </c>
      <c r="BF959">
        <v>32.069229129999997</v>
      </c>
      <c r="BG959">
        <v>-81.048767089999998</v>
      </c>
      <c r="BH959" t="s">
        <v>107</v>
      </c>
      <c r="BI959" t="s">
        <v>60</v>
      </c>
      <c r="BJ959">
        <v>0.15</v>
      </c>
    </row>
    <row r="960" spans="1:62" x14ac:dyDescent="0.3">
      <c r="A960" s="1" t="s">
        <v>789</v>
      </c>
      <c r="B960" s="1" t="s">
        <v>407</v>
      </c>
      <c r="C960" t="s">
        <v>776</v>
      </c>
      <c r="D960">
        <v>2011</v>
      </c>
      <c r="E960" t="s">
        <v>408</v>
      </c>
      <c r="F960" t="s">
        <v>59</v>
      </c>
      <c r="G960">
        <v>2.4621364999999999E-3</v>
      </c>
      <c r="H960">
        <v>2.8897332500000001E-3</v>
      </c>
      <c r="I960">
        <v>3.9098509999999998E-3</v>
      </c>
      <c r="J960">
        <v>5.84898025E-3</v>
      </c>
      <c r="K960">
        <v>9.9794029999999995E-3</v>
      </c>
      <c r="L960">
        <v>8.9064900000000002E-2</v>
      </c>
      <c r="M960">
        <v>7</v>
      </c>
      <c r="N960" t="str">
        <f t="shared" si="14"/>
        <v>130510021_14132</v>
      </c>
      <c r="O960" t="e">
        <f>VLOOKUP(N960,'HEM3 monitor concs'!D:L,9,FALSE)</f>
        <v>#N/A</v>
      </c>
      <c r="P960" t="e">
        <f>VLOOKUP(N960,'HEM3 monitor concs'!D:L,6,FALSE)</f>
        <v>#N/A</v>
      </c>
      <c r="Q960" s="3">
        <v>7.9783911923076902E-3</v>
      </c>
      <c r="R960">
        <v>2.80334497409608E-4</v>
      </c>
      <c r="S960" s="6">
        <v>1.0000000000000001E-5</v>
      </c>
      <c r="T960">
        <v>26</v>
      </c>
      <c r="U960">
        <v>0</v>
      </c>
      <c r="V960">
        <v>0</v>
      </c>
      <c r="W960">
        <v>8</v>
      </c>
      <c r="X960">
        <v>4</v>
      </c>
      <c r="Y960">
        <v>7</v>
      </c>
      <c r="Z960">
        <v>7</v>
      </c>
      <c r="AA960">
        <v>1</v>
      </c>
      <c r="AB960">
        <v>0</v>
      </c>
      <c r="AC960" t="s">
        <v>60</v>
      </c>
      <c r="AD960" t="s">
        <v>60</v>
      </c>
      <c r="AE960" t="s">
        <v>83</v>
      </c>
      <c r="AF960" t="s">
        <v>84</v>
      </c>
      <c r="AI960">
        <v>1</v>
      </c>
      <c r="AJ960" t="s">
        <v>60</v>
      </c>
      <c r="AK960" s="2">
        <v>2.9999999999999997E-4</v>
      </c>
      <c r="AL960" t="s">
        <v>60</v>
      </c>
      <c r="AM960" t="s">
        <v>60</v>
      </c>
      <c r="AN960" t="s">
        <v>60</v>
      </c>
      <c r="AO960" t="s">
        <v>60</v>
      </c>
      <c r="AP960" t="s">
        <v>60</v>
      </c>
      <c r="AQ960" t="s">
        <v>60</v>
      </c>
      <c r="AR960" t="s">
        <v>60</v>
      </c>
      <c r="AS960" t="s">
        <v>60</v>
      </c>
      <c r="AT960">
        <v>8.2071216666666693E-3</v>
      </c>
      <c r="AU960">
        <v>9.6324441666666705E-3</v>
      </c>
      <c r="AV960">
        <v>1.30328366666667E-2</v>
      </c>
      <c r="AW960">
        <v>1.9496600833333301E-2</v>
      </c>
      <c r="AX960">
        <v>3.3264676666666701E-2</v>
      </c>
      <c r="AY960">
        <v>0.29688300000000001</v>
      </c>
      <c r="AZ960">
        <v>2.65946373076923E-2</v>
      </c>
      <c r="BA960" s="2">
        <v>3.3333333333333301E-5</v>
      </c>
      <c r="BB960" t="s">
        <v>788</v>
      </c>
      <c r="BC960" s="1" t="s">
        <v>790</v>
      </c>
      <c r="BD960" t="s">
        <v>791</v>
      </c>
      <c r="BE960" t="s">
        <v>63</v>
      </c>
      <c r="BF960">
        <v>32.069229129999997</v>
      </c>
      <c r="BG960">
        <v>-81.048767089999998</v>
      </c>
      <c r="BH960" t="s">
        <v>107</v>
      </c>
      <c r="BI960" t="s">
        <v>60</v>
      </c>
      <c r="BJ960">
        <v>0.3</v>
      </c>
    </row>
    <row r="961" spans="1:62" x14ac:dyDescent="0.3">
      <c r="A961" s="1" t="s">
        <v>789</v>
      </c>
      <c r="B961" s="1" t="s">
        <v>409</v>
      </c>
      <c r="C961" t="s">
        <v>776</v>
      </c>
      <c r="D961">
        <v>2011</v>
      </c>
      <c r="E961" t="s">
        <v>410</v>
      </c>
      <c r="F961" t="s">
        <v>59</v>
      </c>
      <c r="G961">
        <v>2.0385935000000002E-3</v>
      </c>
      <c r="H961">
        <v>2.4826835E-3</v>
      </c>
      <c r="I961">
        <v>2.9339309999999999E-3</v>
      </c>
      <c r="J961">
        <v>4.3592217500000004E-3</v>
      </c>
      <c r="K961">
        <v>8.6090074999999999E-3</v>
      </c>
      <c r="L961">
        <v>5.1443309999999999E-2</v>
      </c>
      <c r="M961">
        <v>7</v>
      </c>
      <c r="N961" t="str">
        <f t="shared" si="14"/>
        <v>130510021_14136</v>
      </c>
      <c r="O961" t="e">
        <f>VLOOKUP(N961,'HEM3 monitor concs'!D:L,9,FALSE)</f>
        <v>#N/A</v>
      </c>
      <c r="P961" t="e">
        <f>VLOOKUP(N961,'HEM3 monitor concs'!D:L,6,FALSE)</f>
        <v>#N/A</v>
      </c>
      <c r="Q961" s="3">
        <v>5.9484674230769197E-3</v>
      </c>
      <c r="R961" s="2">
        <v>9.8829732400843395E-5</v>
      </c>
      <c r="S961" s="6">
        <v>2.8461538461538501E-5</v>
      </c>
      <c r="T961">
        <v>26</v>
      </c>
      <c r="U961">
        <v>0</v>
      </c>
      <c r="V961">
        <v>0</v>
      </c>
      <c r="W961">
        <v>8</v>
      </c>
      <c r="X961">
        <v>4</v>
      </c>
      <c r="Y961">
        <v>7</v>
      </c>
      <c r="Z961">
        <v>7</v>
      </c>
      <c r="AA961">
        <v>1</v>
      </c>
      <c r="AB961">
        <v>0</v>
      </c>
      <c r="AC961" t="s">
        <v>60</v>
      </c>
      <c r="AD961" t="s">
        <v>60</v>
      </c>
      <c r="AE961" t="s">
        <v>87</v>
      </c>
      <c r="AF961" t="s">
        <v>62</v>
      </c>
      <c r="AG961" t="s">
        <v>88</v>
      </c>
      <c r="AI961">
        <v>1</v>
      </c>
      <c r="AJ961">
        <v>4.8000000000000001E-4</v>
      </c>
      <c r="AK961" s="2">
        <v>9.0000000000000006E-5</v>
      </c>
      <c r="AL961">
        <v>0.97852488000000004</v>
      </c>
      <c r="AM961">
        <v>1.19168808</v>
      </c>
      <c r="AN961">
        <v>1.4082868799999999</v>
      </c>
      <c r="AO961">
        <v>2.0924264400000001</v>
      </c>
      <c r="AP961">
        <v>4.1323236000000003</v>
      </c>
      <c r="AQ961">
        <v>24.692788799999999</v>
      </c>
      <c r="AR961">
        <v>2.8552643630769201</v>
      </c>
      <c r="AS961">
        <v>1.3661538461538499E-2</v>
      </c>
      <c r="AT961">
        <v>2.2651038888888898E-2</v>
      </c>
      <c r="AU961">
        <v>2.7585372222222199E-2</v>
      </c>
      <c r="AV961">
        <v>3.2599233333333297E-2</v>
      </c>
      <c r="AW961">
        <v>4.8435797222222202E-2</v>
      </c>
      <c r="AX961">
        <v>9.5655638888888894E-2</v>
      </c>
      <c r="AY961">
        <v>0.57159233333333304</v>
      </c>
      <c r="AZ961">
        <v>6.6094082478632493E-2</v>
      </c>
      <c r="BA961">
        <v>3.1623931623931599E-4</v>
      </c>
      <c r="BB961" t="s">
        <v>788</v>
      </c>
      <c r="BC961" s="1" t="s">
        <v>790</v>
      </c>
      <c r="BD961" t="s">
        <v>791</v>
      </c>
      <c r="BE961" t="s">
        <v>63</v>
      </c>
      <c r="BF961">
        <v>32.069229129999997</v>
      </c>
      <c r="BG961">
        <v>-81.048767089999998</v>
      </c>
      <c r="BH961" t="s">
        <v>107</v>
      </c>
      <c r="BI961">
        <v>2.0833333333333298E-3</v>
      </c>
      <c r="BJ961">
        <v>0.09</v>
      </c>
    </row>
    <row r="962" spans="1:62" x14ac:dyDescent="0.3">
      <c r="A962" s="1" t="s">
        <v>789</v>
      </c>
      <c r="B962" s="1" t="s">
        <v>166</v>
      </c>
      <c r="C962" t="s">
        <v>776</v>
      </c>
      <c r="D962">
        <v>2011</v>
      </c>
      <c r="E962" t="s">
        <v>167</v>
      </c>
      <c r="F962" t="s">
        <v>59</v>
      </c>
      <c r="G962">
        <v>2.6865104999999998E-4</v>
      </c>
      <c r="H962">
        <v>4.33613125E-4</v>
      </c>
      <c r="I962">
        <v>5.7439315000000003E-4</v>
      </c>
      <c r="J962">
        <v>7.3411950000000004E-4</v>
      </c>
      <c r="K962">
        <v>1.2466235E-3</v>
      </c>
      <c r="L962">
        <v>4.2472719999999999E-3</v>
      </c>
      <c r="M962">
        <v>7</v>
      </c>
      <c r="N962" t="str">
        <f t="shared" si="14"/>
        <v>130510021_14154</v>
      </c>
      <c r="O962">
        <f>VLOOKUP(N962,'HEM3 monitor concs'!D:L,9,FALSE)</f>
        <v>2.0210942332700001E-4</v>
      </c>
      <c r="P962">
        <f>VLOOKUP(N962,'HEM3 monitor concs'!D:L,6,FALSE)</f>
        <v>2.1094233270000001E-6</v>
      </c>
      <c r="Q962" s="3">
        <v>8.2715356538461495E-4</v>
      </c>
      <c r="R962" s="2">
        <v>8.6159429522346496E-7</v>
      </c>
      <c r="S962" s="5">
        <v>1.6692307692307701E-4</v>
      </c>
      <c r="T962">
        <v>26</v>
      </c>
      <c r="U962">
        <v>1</v>
      </c>
      <c r="V962">
        <v>1</v>
      </c>
      <c r="W962">
        <v>8</v>
      </c>
      <c r="X962">
        <v>4</v>
      </c>
      <c r="Y962">
        <v>7</v>
      </c>
      <c r="Z962">
        <v>7</v>
      </c>
      <c r="AA962">
        <v>1</v>
      </c>
      <c r="AB962">
        <v>3.8461538461538498</v>
      </c>
      <c r="AC962" t="s">
        <v>60</v>
      </c>
      <c r="AD962" t="s">
        <v>60</v>
      </c>
      <c r="AE962" t="s">
        <v>92</v>
      </c>
      <c r="AF962" t="s">
        <v>84</v>
      </c>
      <c r="AG962" t="s">
        <v>93</v>
      </c>
      <c r="AH962" t="s">
        <v>94</v>
      </c>
      <c r="AI962">
        <v>1</v>
      </c>
      <c r="AJ962" t="s">
        <v>60</v>
      </c>
      <c r="AK962">
        <v>0.02</v>
      </c>
      <c r="AL962" t="s">
        <v>60</v>
      </c>
      <c r="AM962" t="s">
        <v>60</v>
      </c>
      <c r="AN962" t="s">
        <v>60</v>
      </c>
      <c r="AO962" t="s">
        <v>60</v>
      </c>
      <c r="AP962" t="s">
        <v>60</v>
      </c>
      <c r="AQ962" t="s">
        <v>60</v>
      </c>
      <c r="AR962" t="s">
        <v>60</v>
      </c>
      <c r="AS962" t="s">
        <v>60</v>
      </c>
      <c r="AT962" s="2">
        <v>1.3432552499999999E-5</v>
      </c>
      <c r="AU962" s="2">
        <v>2.1680656249999999E-5</v>
      </c>
      <c r="AV962" s="2">
        <v>2.8719657499999999E-5</v>
      </c>
      <c r="AW962" s="2">
        <v>3.6705975000000002E-5</v>
      </c>
      <c r="AX962" s="2">
        <v>6.2331175000000002E-5</v>
      </c>
      <c r="AY962">
        <v>2.1236359999999999E-4</v>
      </c>
      <c r="AZ962" s="2">
        <v>4.1357678269230803E-5</v>
      </c>
      <c r="BA962" s="2">
        <v>8.3461538461538503E-6</v>
      </c>
      <c r="BB962" t="s">
        <v>788</v>
      </c>
      <c r="BC962" s="1" t="s">
        <v>790</v>
      </c>
      <c r="BD962" t="s">
        <v>791</v>
      </c>
      <c r="BE962" t="s">
        <v>63</v>
      </c>
      <c r="BF962">
        <v>32.069229129999997</v>
      </c>
      <c r="BG962">
        <v>-81.048767089999998</v>
      </c>
      <c r="BH962" t="s">
        <v>107</v>
      </c>
      <c r="BI962" t="s">
        <v>60</v>
      </c>
      <c r="BJ962">
        <v>20</v>
      </c>
    </row>
    <row r="963" spans="1:62" x14ac:dyDescent="0.3">
      <c r="A963" s="1" t="s">
        <v>789</v>
      </c>
      <c r="B963" s="1" t="s">
        <v>173</v>
      </c>
      <c r="C963" t="s">
        <v>776</v>
      </c>
      <c r="D963">
        <v>2011</v>
      </c>
      <c r="E963" t="s">
        <v>174</v>
      </c>
      <c r="F963" t="s">
        <v>59</v>
      </c>
      <c r="G963">
        <v>4.2131791999999999</v>
      </c>
      <c r="H963">
        <v>5.8266220000000004</v>
      </c>
      <c r="I963">
        <v>7.1471730000000004</v>
      </c>
      <c r="J963">
        <v>10.879569999999999</v>
      </c>
      <c r="K963">
        <v>12.298912</v>
      </c>
      <c r="L963">
        <v>37.485729999999997</v>
      </c>
      <c r="M963">
        <v>7</v>
      </c>
      <c r="N963" t="str">
        <f t="shared" ref="N963:N1026" si="15">CONCATENATE(A963,"_",B963)</f>
        <v>130510021_43502</v>
      </c>
      <c r="O963" t="e">
        <f>VLOOKUP(N963,'HEM3 monitor concs'!D:L,9,FALSE)</f>
        <v>#N/A</v>
      </c>
      <c r="P963" t="e">
        <f>VLOOKUP(N963,'HEM3 monitor concs'!D:L,6,FALSE)</f>
        <v>#N/A</v>
      </c>
      <c r="Q963" s="3">
        <v>9.2240134482758602</v>
      </c>
      <c r="R963">
        <v>41.327351721130199</v>
      </c>
      <c r="S963" s="5">
        <v>1.2037972413793101</v>
      </c>
      <c r="T963">
        <v>29</v>
      </c>
      <c r="U963">
        <v>0</v>
      </c>
      <c r="V963">
        <v>0</v>
      </c>
      <c r="W963">
        <v>8</v>
      </c>
      <c r="X963">
        <v>7</v>
      </c>
      <c r="Y963">
        <v>7</v>
      </c>
      <c r="Z963">
        <v>7</v>
      </c>
      <c r="AA963">
        <v>1</v>
      </c>
      <c r="AB963">
        <v>0</v>
      </c>
      <c r="AC963" t="s">
        <v>60</v>
      </c>
      <c r="AD963" t="s">
        <v>60</v>
      </c>
      <c r="AE963" t="s">
        <v>174</v>
      </c>
      <c r="AF963" t="s">
        <v>62</v>
      </c>
      <c r="AI963">
        <v>1</v>
      </c>
      <c r="AJ963" s="2">
        <v>1.2999999999999999E-5</v>
      </c>
      <c r="AK963">
        <v>9.7999999999999997E-3</v>
      </c>
      <c r="AL963">
        <v>54.771329600000001</v>
      </c>
      <c r="AM963">
        <v>75.746086000000005</v>
      </c>
      <c r="AN963">
        <v>92.913248999999993</v>
      </c>
      <c r="AO963">
        <v>141.43441000000001</v>
      </c>
      <c r="AP963">
        <v>159.88585599999999</v>
      </c>
      <c r="AQ963">
        <v>487.31448999999998</v>
      </c>
      <c r="AR963">
        <v>119.912174827586</v>
      </c>
      <c r="AS963">
        <v>15.649364137931</v>
      </c>
      <c r="AT963">
        <v>0.42991624489795899</v>
      </c>
      <c r="AU963">
        <v>0.59455326530612296</v>
      </c>
      <c r="AV963">
        <v>0.72930336734693901</v>
      </c>
      <c r="AW963">
        <v>1.1101602040816301</v>
      </c>
      <c r="AX963">
        <v>1.25499102040816</v>
      </c>
      <c r="AY963">
        <v>3.8250744897959201</v>
      </c>
      <c r="AZ963">
        <v>0.94122586206896597</v>
      </c>
      <c r="BA963">
        <v>0.12283645320196999</v>
      </c>
      <c r="BB963" t="s">
        <v>788</v>
      </c>
      <c r="BC963" s="1" t="s">
        <v>790</v>
      </c>
      <c r="BD963" t="s">
        <v>791</v>
      </c>
      <c r="BE963" t="s">
        <v>63</v>
      </c>
      <c r="BF963">
        <v>32.069229129999997</v>
      </c>
      <c r="BG963">
        <v>-81.048767089999998</v>
      </c>
      <c r="BH963" t="s">
        <v>107</v>
      </c>
      <c r="BI963">
        <v>7.69230769230769E-2</v>
      </c>
      <c r="BJ963">
        <v>9.8000000000000007</v>
      </c>
    </row>
    <row r="964" spans="1:62" x14ac:dyDescent="0.3">
      <c r="A964" s="1" t="s">
        <v>789</v>
      </c>
      <c r="B964" s="1" t="s">
        <v>175</v>
      </c>
      <c r="C964" t="s">
        <v>776</v>
      </c>
      <c r="D964">
        <v>2011</v>
      </c>
      <c r="E964" t="s">
        <v>176</v>
      </c>
      <c r="F964" t="s">
        <v>59</v>
      </c>
      <c r="G964">
        <v>0</v>
      </c>
      <c r="H964">
        <v>1.3293710000000001</v>
      </c>
      <c r="I964">
        <v>3.8109389999999999</v>
      </c>
      <c r="J964">
        <v>6.4876589999999998</v>
      </c>
      <c r="K964">
        <v>7.5192968000000002</v>
      </c>
      <c r="L964">
        <v>16.77779</v>
      </c>
      <c r="M964">
        <v>7</v>
      </c>
      <c r="N964" t="str">
        <f t="shared" si="15"/>
        <v>130510021_43503</v>
      </c>
      <c r="O964" t="e">
        <f>VLOOKUP(N964,'HEM3 monitor concs'!D:L,9,FALSE)</f>
        <v>#N/A</v>
      </c>
      <c r="P964" t="e">
        <f>VLOOKUP(N964,'HEM3 monitor concs'!D:L,6,FALSE)</f>
        <v>#N/A</v>
      </c>
      <c r="Q964" s="3">
        <v>4.1544738965517203</v>
      </c>
      <c r="R964">
        <v>13.839555998137399</v>
      </c>
      <c r="S964" s="5">
        <v>1.2037972413793101</v>
      </c>
      <c r="T964">
        <v>29</v>
      </c>
      <c r="U964">
        <v>6</v>
      </c>
      <c r="V964">
        <v>6</v>
      </c>
      <c r="W964">
        <v>8</v>
      </c>
      <c r="X964">
        <v>7</v>
      </c>
      <c r="Y964">
        <v>7</v>
      </c>
      <c r="Z964">
        <v>7</v>
      </c>
      <c r="AA964">
        <v>1</v>
      </c>
      <c r="AB964">
        <v>20.689655172413801</v>
      </c>
      <c r="AC964" t="s">
        <v>60</v>
      </c>
      <c r="AD964" t="s">
        <v>60</v>
      </c>
      <c r="AE964" t="s">
        <v>176</v>
      </c>
      <c r="AF964" t="s">
        <v>62</v>
      </c>
      <c r="AI964">
        <v>1</v>
      </c>
      <c r="AJ964" s="2">
        <v>2.2000000000000001E-6</v>
      </c>
      <c r="AK964">
        <v>8.9999999999999993E-3</v>
      </c>
      <c r="AL964">
        <v>0</v>
      </c>
      <c r="AM964">
        <v>2.9246162</v>
      </c>
      <c r="AN964">
        <v>8.3840658000000001</v>
      </c>
      <c r="AO964">
        <v>14.272849799999999</v>
      </c>
      <c r="AP964">
        <v>16.542452959999999</v>
      </c>
      <c r="AQ964">
        <v>36.911138000000001</v>
      </c>
      <c r="AR964">
        <v>9.1398425724137908</v>
      </c>
      <c r="AS964">
        <v>2.6483539310344799</v>
      </c>
      <c r="AT964">
        <v>0</v>
      </c>
      <c r="AU964">
        <v>0.147707888888889</v>
      </c>
      <c r="AV964">
        <v>0.42343766666666699</v>
      </c>
      <c r="AW964">
        <v>0.72085100000000002</v>
      </c>
      <c r="AX964">
        <v>0.83547742222222199</v>
      </c>
      <c r="AY964">
        <v>1.8641988888888901</v>
      </c>
      <c r="AZ964">
        <v>0.46160821072796898</v>
      </c>
      <c r="BA964">
        <v>0.133755249042146</v>
      </c>
      <c r="BB964" t="s">
        <v>788</v>
      </c>
      <c r="BC964" s="1" t="s">
        <v>790</v>
      </c>
      <c r="BD964" t="s">
        <v>791</v>
      </c>
      <c r="BE964" t="s">
        <v>63</v>
      </c>
      <c r="BF964">
        <v>32.069229129999997</v>
      </c>
      <c r="BG964">
        <v>-81.048767089999998</v>
      </c>
      <c r="BH964" t="s">
        <v>107</v>
      </c>
      <c r="BI964">
        <v>0.45454545454545398</v>
      </c>
      <c r="BJ964">
        <v>9</v>
      </c>
    </row>
    <row r="965" spans="1:62" x14ac:dyDescent="0.3">
      <c r="A965" s="1" t="s">
        <v>789</v>
      </c>
      <c r="B965" s="1" t="s">
        <v>257</v>
      </c>
      <c r="C965" t="s">
        <v>776</v>
      </c>
      <c r="D965">
        <v>2011</v>
      </c>
      <c r="E965" t="s">
        <v>258</v>
      </c>
      <c r="F965" t="s">
        <v>59</v>
      </c>
      <c r="G965">
        <v>0</v>
      </c>
      <c r="H965">
        <v>0</v>
      </c>
      <c r="I965">
        <v>0.65494684999999997</v>
      </c>
      <c r="J965">
        <v>1.3019067499999999</v>
      </c>
      <c r="K965">
        <v>1.5463137</v>
      </c>
      <c r="L965">
        <v>2.8753760000000002</v>
      </c>
      <c r="M965">
        <v>7</v>
      </c>
      <c r="N965" t="str">
        <f t="shared" si="15"/>
        <v>130510021_45201</v>
      </c>
      <c r="O965" t="e">
        <f>VLOOKUP(N965,'HEM3 monitor concs'!D:L,9,FALSE)</f>
        <v>#N/A</v>
      </c>
      <c r="P965" t="e">
        <f>VLOOKUP(N965,'HEM3 monitor concs'!D:L,6,FALSE)</f>
        <v>#N/A</v>
      </c>
      <c r="Q965" s="3">
        <v>0.79232594333333295</v>
      </c>
      <c r="R965">
        <v>0.66856106439442298</v>
      </c>
      <c r="S965" s="5">
        <v>0.10159665800000001</v>
      </c>
      <c r="T965">
        <v>30</v>
      </c>
      <c r="U965">
        <v>11</v>
      </c>
      <c r="V965">
        <v>11</v>
      </c>
      <c r="W965">
        <v>8</v>
      </c>
      <c r="X965">
        <v>7</v>
      </c>
      <c r="Y965">
        <v>8</v>
      </c>
      <c r="Z965">
        <v>7</v>
      </c>
      <c r="AA965">
        <v>1</v>
      </c>
      <c r="AB965">
        <v>36.6666666666667</v>
      </c>
      <c r="AC965" t="s">
        <v>60</v>
      </c>
      <c r="AD965" t="s">
        <v>60</v>
      </c>
      <c r="AE965" t="s">
        <v>258</v>
      </c>
      <c r="AF965" t="s">
        <v>88</v>
      </c>
      <c r="AI965">
        <v>1</v>
      </c>
      <c r="AJ965" s="2">
        <v>7.7999999999999999E-6</v>
      </c>
      <c r="AK965">
        <v>0.03</v>
      </c>
      <c r="AL965">
        <v>0</v>
      </c>
      <c r="AM965">
        <v>0</v>
      </c>
      <c r="AN965">
        <v>5.1085854299999998</v>
      </c>
      <c r="AO965">
        <v>10.15487265</v>
      </c>
      <c r="AP965">
        <v>12.061246860000001</v>
      </c>
      <c r="AQ965">
        <v>22.427932800000001</v>
      </c>
      <c r="AR965">
        <v>6.1801423580000003</v>
      </c>
      <c r="AS965">
        <v>0.79245393239999995</v>
      </c>
      <c r="AT965">
        <v>0</v>
      </c>
      <c r="AU965">
        <v>0</v>
      </c>
      <c r="AV965">
        <v>2.18315616666667E-2</v>
      </c>
      <c r="AW965">
        <v>4.3396891666666701E-2</v>
      </c>
      <c r="AX965">
        <v>5.1543789999999999E-2</v>
      </c>
      <c r="AY965">
        <v>9.5845866666666696E-2</v>
      </c>
      <c r="AZ965">
        <v>2.64108647777778E-2</v>
      </c>
      <c r="BA965">
        <v>3.3865552666666699E-3</v>
      </c>
      <c r="BB965" t="s">
        <v>788</v>
      </c>
      <c r="BC965" s="1" t="s">
        <v>790</v>
      </c>
      <c r="BD965" t="s">
        <v>791</v>
      </c>
      <c r="BE965" t="s">
        <v>63</v>
      </c>
      <c r="BF965">
        <v>32.069229129999997</v>
      </c>
      <c r="BG965">
        <v>-81.048767089999998</v>
      </c>
      <c r="BH965" t="s">
        <v>107</v>
      </c>
      <c r="BI965">
        <v>0.128205128205128</v>
      </c>
      <c r="BJ965">
        <v>30</v>
      </c>
    </row>
    <row r="966" spans="1:62" x14ac:dyDescent="0.3">
      <c r="A966" s="1" t="s">
        <v>789</v>
      </c>
      <c r="B966" s="1" t="s">
        <v>259</v>
      </c>
      <c r="C966" t="s">
        <v>776</v>
      </c>
      <c r="D966">
        <v>2011</v>
      </c>
      <c r="E966" t="s">
        <v>260</v>
      </c>
      <c r="F966" t="s">
        <v>59</v>
      </c>
      <c r="G966">
        <v>0</v>
      </c>
      <c r="H966">
        <v>0.32032814999999998</v>
      </c>
      <c r="I966">
        <v>0.60297069999999997</v>
      </c>
      <c r="J966">
        <v>0.78197760000000005</v>
      </c>
      <c r="K966">
        <v>1.2210152999999999</v>
      </c>
      <c r="L966">
        <v>33.16339</v>
      </c>
      <c r="M966">
        <v>7</v>
      </c>
      <c r="N966" t="str">
        <f t="shared" si="15"/>
        <v>130510021_45202</v>
      </c>
      <c r="O966" t="e">
        <f>VLOOKUP(N966,'HEM3 monitor concs'!D:L,9,FALSE)</f>
        <v>#N/A</v>
      </c>
      <c r="P966" t="e">
        <f>VLOOKUP(N966,'HEM3 monitor concs'!D:L,6,FALSE)</f>
        <v>#N/A</v>
      </c>
      <c r="Q966" s="3">
        <v>1.65816944</v>
      </c>
      <c r="R966">
        <v>35.597214843284398</v>
      </c>
      <c r="S966" s="5">
        <v>8.2154755999999995E-2</v>
      </c>
      <c r="T966">
        <v>30</v>
      </c>
      <c r="U966">
        <v>7</v>
      </c>
      <c r="V966">
        <v>7</v>
      </c>
      <c r="W966">
        <v>8</v>
      </c>
      <c r="X966">
        <v>7</v>
      </c>
      <c r="Y966">
        <v>8</v>
      </c>
      <c r="Z966">
        <v>7</v>
      </c>
      <c r="AA966">
        <v>1</v>
      </c>
      <c r="AB966">
        <v>23.3333333333333</v>
      </c>
      <c r="AC966" t="s">
        <v>60</v>
      </c>
      <c r="AD966" t="s">
        <v>60</v>
      </c>
      <c r="AE966" t="s">
        <v>260</v>
      </c>
      <c r="AF966" t="s">
        <v>62</v>
      </c>
      <c r="AG966" t="s">
        <v>84</v>
      </c>
      <c r="AI966">
        <v>1</v>
      </c>
      <c r="AJ966" t="s">
        <v>60</v>
      </c>
      <c r="AK966">
        <v>5</v>
      </c>
      <c r="AL966" t="s">
        <v>60</v>
      </c>
      <c r="AM966" t="s">
        <v>60</v>
      </c>
      <c r="AN966" t="s">
        <v>60</v>
      </c>
      <c r="AO966" t="s">
        <v>60</v>
      </c>
      <c r="AP966" t="s">
        <v>60</v>
      </c>
      <c r="AQ966" t="s">
        <v>60</v>
      </c>
      <c r="AR966" t="s">
        <v>60</v>
      </c>
      <c r="AS966" t="s">
        <v>60</v>
      </c>
      <c r="AT966">
        <v>0</v>
      </c>
      <c r="AU966" s="2">
        <v>6.4065629999999994E-5</v>
      </c>
      <c r="AV966">
        <v>1.2059414E-4</v>
      </c>
      <c r="AW966">
        <v>1.5639551999999999E-4</v>
      </c>
      <c r="AX966">
        <v>2.4420306E-4</v>
      </c>
      <c r="AY966">
        <v>6.6326780000000004E-3</v>
      </c>
      <c r="AZ966">
        <v>3.3163388799999999E-4</v>
      </c>
      <c r="BA966" s="2">
        <v>1.6430951200000002E-5</v>
      </c>
      <c r="BB966" t="s">
        <v>788</v>
      </c>
      <c r="BC966" s="1" t="s">
        <v>790</v>
      </c>
      <c r="BD966" t="s">
        <v>791</v>
      </c>
      <c r="BE966" t="s">
        <v>63</v>
      </c>
      <c r="BF966">
        <v>32.069229129999997</v>
      </c>
      <c r="BG966">
        <v>-81.048767089999998</v>
      </c>
      <c r="BH966" t="s">
        <v>107</v>
      </c>
      <c r="BI966" t="s">
        <v>60</v>
      </c>
      <c r="BJ966">
        <v>5000</v>
      </c>
    </row>
    <row r="967" spans="1:62" x14ac:dyDescent="0.3">
      <c r="A967" s="1" t="s">
        <v>789</v>
      </c>
      <c r="B967" s="1" t="s">
        <v>268</v>
      </c>
      <c r="C967" t="s">
        <v>776</v>
      </c>
      <c r="D967">
        <v>2011</v>
      </c>
      <c r="E967" t="s">
        <v>269</v>
      </c>
      <c r="F967" t="s">
        <v>59</v>
      </c>
      <c r="G967">
        <v>0</v>
      </c>
      <c r="H967">
        <v>0.65602784999999997</v>
      </c>
      <c r="I967">
        <v>1.289037</v>
      </c>
      <c r="J967">
        <v>2.0601577500000001</v>
      </c>
      <c r="K967">
        <v>2.1637409999999999</v>
      </c>
      <c r="L967">
        <v>2.393926</v>
      </c>
      <c r="M967">
        <v>7</v>
      </c>
      <c r="N967" t="str">
        <f t="shared" si="15"/>
        <v>130510021_45801</v>
      </c>
      <c r="O967">
        <f>VLOOKUP(N967,'HEM3 monitor concs'!D:L,9,FALSE)</f>
        <v>7.9125475039999997E-5</v>
      </c>
      <c r="P967">
        <f>VLOOKUP(N967,'HEM3 monitor concs'!D:L,6,FALSE)</f>
        <v>7.9125475039999997E-5</v>
      </c>
      <c r="Q967" s="3">
        <v>1.2522075100000001</v>
      </c>
      <c r="R967">
        <v>0.64582056052819103</v>
      </c>
      <c r="S967" s="5">
        <v>0.19519705600000001</v>
      </c>
      <c r="T967">
        <v>30</v>
      </c>
      <c r="U967">
        <v>5</v>
      </c>
      <c r="V967">
        <v>5</v>
      </c>
      <c r="W967">
        <v>8</v>
      </c>
      <c r="X967">
        <v>7</v>
      </c>
      <c r="Y967">
        <v>8</v>
      </c>
      <c r="Z967">
        <v>7</v>
      </c>
      <c r="AA967">
        <v>1</v>
      </c>
      <c r="AB967">
        <v>16.6666666666667</v>
      </c>
      <c r="AC967" t="s">
        <v>60</v>
      </c>
      <c r="AD967" t="s">
        <v>60</v>
      </c>
      <c r="AE967" t="s">
        <v>269</v>
      </c>
      <c r="AF967" t="s">
        <v>170</v>
      </c>
      <c r="AG967" t="s">
        <v>70</v>
      </c>
      <c r="AH967" t="s">
        <v>93</v>
      </c>
      <c r="AI967">
        <v>1</v>
      </c>
      <c r="AJ967" t="s">
        <v>60</v>
      </c>
      <c r="AK967">
        <v>1</v>
      </c>
      <c r="AL967" t="s">
        <v>60</v>
      </c>
      <c r="AM967" t="s">
        <v>60</v>
      </c>
      <c r="AN967" t="s">
        <v>60</v>
      </c>
      <c r="AO967" t="s">
        <v>60</v>
      </c>
      <c r="AP967" t="s">
        <v>60</v>
      </c>
      <c r="AQ967" t="s">
        <v>60</v>
      </c>
      <c r="AR967" t="s">
        <v>60</v>
      </c>
      <c r="AS967" t="s">
        <v>60</v>
      </c>
      <c r="AT967">
        <v>0</v>
      </c>
      <c r="AU967">
        <v>6.5602784999999996E-4</v>
      </c>
      <c r="AV967">
        <v>1.289037E-3</v>
      </c>
      <c r="AW967">
        <v>2.06015775E-3</v>
      </c>
      <c r="AX967">
        <v>2.1637409999999998E-3</v>
      </c>
      <c r="AY967">
        <v>2.3939260000000002E-3</v>
      </c>
      <c r="AZ967">
        <v>1.2522075100000001E-3</v>
      </c>
      <c r="BA967">
        <v>1.95197056E-4</v>
      </c>
      <c r="BB967" t="s">
        <v>788</v>
      </c>
      <c r="BC967" s="1" t="s">
        <v>790</v>
      </c>
      <c r="BD967" t="s">
        <v>791</v>
      </c>
      <c r="BE967" t="s">
        <v>63</v>
      </c>
      <c r="BF967">
        <v>32.069229129999997</v>
      </c>
      <c r="BG967">
        <v>-81.048767089999998</v>
      </c>
      <c r="BH967" t="s">
        <v>107</v>
      </c>
      <c r="BI967" t="s">
        <v>60</v>
      </c>
      <c r="BJ967">
        <v>1000</v>
      </c>
    </row>
    <row r="968" spans="1:62" x14ac:dyDescent="0.3">
      <c r="A968" s="1" t="s">
        <v>792</v>
      </c>
      <c r="B968" s="1" t="s">
        <v>395</v>
      </c>
      <c r="C968" t="s">
        <v>776</v>
      </c>
      <c r="D968">
        <v>2011</v>
      </c>
      <c r="E968" t="s">
        <v>396</v>
      </c>
      <c r="F968" t="s">
        <v>59</v>
      </c>
      <c r="G968">
        <v>1.5542170000000001E-4</v>
      </c>
      <c r="H968">
        <v>1.9393065000000001E-4</v>
      </c>
      <c r="I968">
        <v>3.2102399999999999E-4</v>
      </c>
      <c r="J968">
        <v>6.0891864999999996E-4</v>
      </c>
      <c r="K968">
        <v>1.3954518000000001E-3</v>
      </c>
      <c r="L968">
        <v>1.0115549999999999E-2</v>
      </c>
      <c r="M968">
        <v>7</v>
      </c>
      <c r="N968" t="str">
        <f t="shared" si="15"/>
        <v>130690002_14102</v>
      </c>
      <c r="O968">
        <f>VLOOKUP(N968,'HEM3 monitor concs'!D:L,9,FALSE)</f>
        <v>6.5674036195999995E-5</v>
      </c>
      <c r="P968">
        <f>VLOOKUP(N968,'HEM3 monitor concs'!D:L,6,FALSE)</f>
        <v>0</v>
      </c>
      <c r="Q968" s="3">
        <v>8.4428961111111095E-4</v>
      </c>
      <c r="R968" s="2">
        <v>3.6473383389297001E-6</v>
      </c>
      <c r="S968" s="6">
        <v>3.9629629629629599E-5</v>
      </c>
      <c r="T968">
        <v>27</v>
      </c>
      <c r="U968">
        <v>0</v>
      </c>
      <c r="V968">
        <v>0</v>
      </c>
      <c r="W968">
        <v>7</v>
      </c>
      <c r="X968">
        <v>6</v>
      </c>
      <c r="Y968">
        <v>7</v>
      </c>
      <c r="Z968">
        <v>7</v>
      </c>
      <c r="AA968">
        <v>1</v>
      </c>
      <c r="AB968">
        <v>0</v>
      </c>
      <c r="AC968" t="s">
        <v>60</v>
      </c>
      <c r="AD968" t="s">
        <v>60</v>
      </c>
      <c r="AE968" t="s">
        <v>61</v>
      </c>
      <c r="AF968" t="s">
        <v>62</v>
      </c>
      <c r="AI968">
        <v>1</v>
      </c>
      <c r="AJ968" t="s">
        <v>60</v>
      </c>
      <c r="AK968" s="2">
        <v>2.0000000000000001E-4</v>
      </c>
      <c r="AL968" t="s">
        <v>60</v>
      </c>
      <c r="AM968" t="s">
        <v>60</v>
      </c>
      <c r="AN968" t="s">
        <v>60</v>
      </c>
      <c r="AO968" t="s">
        <v>60</v>
      </c>
      <c r="AP968" t="s">
        <v>60</v>
      </c>
      <c r="AQ968" t="s">
        <v>60</v>
      </c>
      <c r="AR968" t="s">
        <v>60</v>
      </c>
      <c r="AS968" t="s">
        <v>60</v>
      </c>
      <c r="AT968">
        <v>7.7710850000000005E-4</v>
      </c>
      <c r="AU968">
        <v>9.6965324999999998E-4</v>
      </c>
      <c r="AV968">
        <v>1.60512E-3</v>
      </c>
      <c r="AW968">
        <v>3.0445932499999998E-3</v>
      </c>
      <c r="AX968">
        <v>6.97725900000001E-3</v>
      </c>
      <c r="AY968">
        <v>5.0577749999999998E-2</v>
      </c>
      <c r="AZ968">
        <v>4.2214480555555498E-3</v>
      </c>
      <c r="BA968">
        <v>1.9814814814814801E-4</v>
      </c>
      <c r="BB968" t="s">
        <v>793</v>
      </c>
      <c r="BC968" s="1" t="s">
        <v>794</v>
      </c>
      <c r="BD968" t="s">
        <v>285</v>
      </c>
      <c r="BE968" t="s">
        <v>96</v>
      </c>
      <c r="BF968">
        <v>31.51328659</v>
      </c>
      <c r="BG968">
        <v>-82.750137330000001</v>
      </c>
      <c r="BH968" t="s">
        <v>415</v>
      </c>
      <c r="BI968" t="s">
        <v>60</v>
      </c>
      <c r="BJ968">
        <v>0.2</v>
      </c>
    </row>
    <row r="969" spans="1:62" x14ac:dyDescent="0.3">
      <c r="A969" s="1" t="s">
        <v>792</v>
      </c>
      <c r="B969" s="1" t="s">
        <v>397</v>
      </c>
      <c r="C969" t="s">
        <v>776</v>
      </c>
      <c r="D969">
        <v>2011</v>
      </c>
      <c r="E969" t="s">
        <v>398</v>
      </c>
      <c r="F969" t="s">
        <v>59</v>
      </c>
      <c r="G969" s="2">
        <v>4.9059155999999999E-5</v>
      </c>
      <c r="H969">
        <v>4.291419E-4</v>
      </c>
      <c r="I969">
        <v>6.8946239999999998E-4</v>
      </c>
      <c r="J969">
        <v>9.5530229999999999E-4</v>
      </c>
      <c r="K969">
        <v>1.6671988E-3</v>
      </c>
      <c r="L969">
        <v>7.6411020000000003E-3</v>
      </c>
      <c r="M969">
        <v>7</v>
      </c>
      <c r="N969" t="str">
        <f t="shared" si="15"/>
        <v>130690002_14103</v>
      </c>
      <c r="O969" t="e">
        <f>VLOOKUP(N969,'HEM3 monitor concs'!D:L,9,FALSE)</f>
        <v>#N/A</v>
      </c>
      <c r="P969" t="e">
        <f>VLOOKUP(N969,'HEM3 monitor concs'!D:L,6,FALSE)</f>
        <v>#N/A</v>
      </c>
      <c r="Q969" s="3">
        <v>9.7301528370370401E-4</v>
      </c>
      <c r="R969" s="2">
        <v>2.04947695776453E-6</v>
      </c>
      <c r="S969" s="5">
        <v>3.3814814814814802E-4</v>
      </c>
      <c r="T969">
        <v>27</v>
      </c>
      <c r="U969">
        <v>4</v>
      </c>
      <c r="V969">
        <v>3</v>
      </c>
      <c r="W969">
        <v>7</v>
      </c>
      <c r="X969">
        <v>6</v>
      </c>
      <c r="Y969">
        <v>7</v>
      </c>
      <c r="Z969">
        <v>7</v>
      </c>
      <c r="AA969">
        <v>1</v>
      </c>
      <c r="AB969">
        <v>14.814814814814801</v>
      </c>
      <c r="AC969" t="s">
        <v>60</v>
      </c>
      <c r="AD969" t="s">
        <v>60</v>
      </c>
      <c r="AE969" t="s">
        <v>67</v>
      </c>
      <c r="AF969" t="s">
        <v>68</v>
      </c>
      <c r="AI969">
        <v>1</v>
      </c>
      <c r="AJ969">
        <v>4.3E-3</v>
      </c>
      <c r="AK969" s="2">
        <v>1.5E-5</v>
      </c>
      <c r="AL969">
        <v>0.21095437080000001</v>
      </c>
      <c r="AM969">
        <v>1.8453101700000001</v>
      </c>
      <c r="AN969">
        <v>2.96468832</v>
      </c>
      <c r="AO969">
        <v>4.1077998899999999</v>
      </c>
      <c r="AP969">
        <v>7.1689548399999996</v>
      </c>
      <c r="AQ969">
        <v>32.8567386</v>
      </c>
      <c r="AR969">
        <v>4.1839657199259301</v>
      </c>
      <c r="AS969">
        <v>1.4540370370370399</v>
      </c>
      <c r="AT969">
        <v>3.2706103999999999E-3</v>
      </c>
      <c r="AU969">
        <v>2.860946E-2</v>
      </c>
      <c r="AV969">
        <v>4.5964159999999997E-2</v>
      </c>
      <c r="AW969">
        <v>6.3686820000000005E-2</v>
      </c>
      <c r="AX969">
        <v>0.111146586666667</v>
      </c>
      <c r="AY969">
        <v>0.50940680000000005</v>
      </c>
      <c r="AZ969">
        <v>6.48676855802469E-2</v>
      </c>
      <c r="BA969">
        <v>2.2543209876543201E-2</v>
      </c>
      <c r="BB969" t="s">
        <v>793</v>
      </c>
      <c r="BC969" s="1" t="s">
        <v>794</v>
      </c>
      <c r="BD969" t="s">
        <v>285</v>
      </c>
      <c r="BE969" t="s">
        <v>96</v>
      </c>
      <c r="BF969">
        <v>31.51328659</v>
      </c>
      <c r="BG969">
        <v>-82.750137330000001</v>
      </c>
      <c r="BH969" t="s">
        <v>415</v>
      </c>
      <c r="BI969">
        <v>2.3255813953488401E-4</v>
      </c>
      <c r="BJ969">
        <v>1.4999999999999999E-2</v>
      </c>
    </row>
    <row r="970" spans="1:62" x14ac:dyDescent="0.3">
      <c r="A970" s="1" t="s">
        <v>792</v>
      </c>
      <c r="B970" s="1" t="s">
        <v>401</v>
      </c>
      <c r="C970" t="s">
        <v>776</v>
      </c>
      <c r="D970">
        <v>2011</v>
      </c>
      <c r="E970" t="s">
        <v>402</v>
      </c>
      <c r="F970" t="s">
        <v>59</v>
      </c>
      <c r="G970" s="2">
        <v>1.6301243999999999E-5</v>
      </c>
      <c r="H970" s="2">
        <v>7.6529939999999997E-5</v>
      </c>
      <c r="I970">
        <v>1.001232E-4</v>
      </c>
      <c r="J970">
        <v>1.5106200000000001E-4</v>
      </c>
      <c r="K970">
        <v>2.4063677999999999E-4</v>
      </c>
      <c r="L970">
        <v>6.6834900000000005E-4</v>
      </c>
      <c r="M970">
        <v>7</v>
      </c>
      <c r="N970" t="str">
        <f t="shared" si="15"/>
        <v>130690002_14110</v>
      </c>
      <c r="O970" t="e">
        <f>VLOOKUP(N970,'HEM3 monitor concs'!D:L,9,FALSE)</f>
        <v>#N/A</v>
      </c>
      <c r="P970" t="e">
        <f>VLOOKUP(N970,'HEM3 monitor concs'!D:L,6,FALSE)</f>
        <v>#N/A</v>
      </c>
      <c r="Q970" s="3">
        <v>1.3253816592592599E-4</v>
      </c>
      <c r="R970" s="2">
        <v>1.63476439920838E-8</v>
      </c>
      <c r="S970" s="6">
        <v>1.7037037037037001E-5</v>
      </c>
      <c r="T970">
        <v>27</v>
      </c>
      <c r="U970">
        <v>3</v>
      </c>
      <c r="V970">
        <v>2</v>
      </c>
      <c r="W970">
        <v>7</v>
      </c>
      <c r="X970">
        <v>6</v>
      </c>
      <c r="Y970">
        <v>7</v>
      </c>
      <c r="Z970">
        <v>7</v>
      </c>
      <c r="AA970">
        <v>1</v>
      </c>
      <c r="AB970">
        <v>11.1111111111111</v>
      </c>
      <c r="AC970" t="s">
        <v>60</v>
      </c>
      <c r="AD970" t="s">
        <v>60</v>
      </c>
      <c r="AE970" t="s">
        <v>69</v>
      </c>
      <c r="AF970" t="s">
        <v>70</v>
      </c>
      <c r="AI970">
        <v>1</v>
      </c>
      <c r="AJ970">
        <v>1.8E-3</v>
      </c>
      <c r="AK970" s="2">
        <v>1.0000000000000001E-5</v>
      </c>
      <c r="AL970">
        <v>2.9342239199999998E-2</v>
      </c>
      <c r="AM970">
        <v>0.13775389199999999</v>
      </c>
      <c r="AN970">
        <v>0.18022176000000001</v>
      </c>
      <c r="AO970">
        <v>0.27191159999999998</v>
      </c>
      <c r="AP970">
        <v>0.43314620399999998</v>
      </c>
      <c r="AQ970">
        <v>1.2030282000000001</v>
      </c>
      <c r="AR970">
        <v>0.238568698666667</v>
      </c>
      <c r="AS970">
        <v>3.06666666666667E-2</v>
      </c>
      <c r="AT970">
        <v>1.6301244000000001E-3</v>
      </c>
      <c r="AU970">
        <v>7.6529939999999998E-3</v>
      </c>
      <c r="AV970">
        <v>1.001232E-2</v>
      </c>
      <c r="AW970">
        <v>1.51062E-2</v>
      </c>
      <c r="AX970">
        <v>2.4063678000000002E-2</v>
      </c>
      <c r="AY970">
        <v>6.6834900000000003E-2</v>
      </c>
      <c r="AZ970">
        <v>1.32538165925926E-2</v>
      </c>
      <c r="BA970">
        <v>1.7037037037036999E-3</v>
      </c>
      <c r="BB970" t="s">
        <v>793</v>
      </c>
      <c r="BC970" s="1" t="s">
        <v>794</v>
      </c>
      <c r="BD970" t="s">
        <v>285</v>
      </c>
      <c r="BE970" t="s">
        <v>96</v>
      </c>
      <c r="BF970">
        <v>31.51328659</v>
      </c>
      <c r="BG970">
        <v>-82.750137330000001</v>
      </c>
      <c r="BH970" t="s">
        <v>415</v>
      </c>
      <c r="BI970">
        <v>5.5555555555555599E-4</v>
      </c>
      <c r="BJ970">
        <v>0.01</v>
      </c>
    </row>
    <row r="971" spans="1:62" x14ac:dyDescent="0.3">
      <c r="A971" s="1" t="s">
        <v>792</v>
      </c>
      <c r="B971" s="1" t="s">
        <v>403</v>
      </c>
      <c r="C971" t="s">
        <v>776</v>
      </c>
      <c r="D971">
        <v>2011</v>
      </c>
      <c r="E971" t="s">
        <v>404</v>
      </c>
      <c r="F971" t="s">
        <v>59</v>
      </c>
      <c r="G971">
        <v>1.3521452E-3</v>
      </c>
      <c r="H971">
        <v>1.4995189999999999E-3</v>
      </c>
      <c r="I971">
        <v>1.7625710000000001E-3</v>
      </c>
      <c r="J971">
        <v>2.6540775000000001E-3</v>
      </c>
      <c r="K971">
        <v>2.8783134000000001E-3</v>
      </c>
      <c r="L971">
        <v>3.3826659999999999E-3</v>
      </c>
      <c r="M971">
        <v>7</v>
      </c>
      <c r="N971" t="str">
        <f t="shared" si="15"/>
        <v>130690002_14112</v>
      </c>
      <c r="O971" t="e">
        <f>VLOOKUP(N971,'HEM3 monitor concs'!D:L,9,FALSE)</f>
        <v>#N/A</v>
      </c>
      <c r="P971" t="e">
        <f>VLOOKUP(N971,'HEM3 monitor concs'!D:L,6,FALSE)</f>
        <v>#N/A</v>
      </c>
      <c r="Q971" s="3">
        <v>2.0361082222222198E-3</v>
      </c>
      <c r="R971" s="2">
        <v>4.4575709575287199E-7</v>
      </c>
      <c r="S971" s="5">
        <v>2.9629629629629602E-4</v>
      </c>
      <c r="T971">
        <v>27</v>
      </c>
      <c r="U971">
        <v>0</v>
      </c>
      <c r="V971">
        <v>0</v>
      </c>
      <c r="W971">
        <v>7</v>
      </c>
      <c r="X971">
        <v>6</v>
      </c>
      <c r="Y971">
        <v>7</v>
      </c>
      <c r="Z971">
        <v>7</v>
      </c>
      <c r="AA971">
        <v>1</v>
      </c>
      <c r="AB971">
        <v>0</v>
      </c>
      <c r="AC971" t="s">
        <v>60</v>
      </c>
      <c r="AD971" t="s">
        <v>60</v>
      </c>
      <c r="AE971" t="s">
        <v>73</v>
      </c>
      <c r="AF971" t="s">
        <v>62</v>
      </c>
      <c r="AI971">
        <v>1.2500000000000001E-2</v>
      </c>
      <c r="AJ971">
        <v>1.4999999999999999E-4</v>
      </c>
      <c r="AK971">
        <v>8.0000000000000002E-3</v>
      </c>
      <c r="AL971">
        <v>0.20282178000000001</v>
      </c>
      <c r="AM971">
        <v>0.22492785000000001</v>
      </c>
      <c r="AN971">
        <v>0.26438565000000003</v>
      </c>
      <c r="AO971">
        <v>0.39811162500000002</v>
      </c>
      <c r="AP971">
        <v>0.43174700999999999</v>
      </c>
      <c r="AQ971">
        <v>0.50739990000000001</v>
      </c>
      <c r="AR971">
        <v>0.30541623333333301</v>
      </c>
      <c r="AS971">
        <v>4.4444444444444502E-2</v>
      </c>
      <c r="AT971">
        <v>1.6901815E-4</v>
      </c>
      <c r="AU971">
        <v>1.8743987499999999E-4</v>
      </c>
      <c r="AV971">
        <v>2.2032137500000001E-4</v>
      </c>
      <c r="AW971">
        <v>3.3175968750000001E-4</v>
      </c>
      <c r="AX971">
        <v>3.5978917500000001E-4</v>
      </c>
      <c r="AY971">
        <v>4.2283324999999999E-4</v>
      </c>
      <c r="AZ971">
        <v>2.5451352777777802E-4</v>
      </c>
      <c r="BA971" s="2">
        <v>3.7037037037037003E-5</v>
      </c>
      <c r="BB971" t="s">
        <v>793</v>
      </c>
      <c r="BC971" s="1" t="s">
        <v>794</v>
      </c>
      <c r="BD971" t="s">
        <v>285</v>
      </c>
      <c r="BE971" t="s">
        <v>96</v>
      </c>
      <c r="BF971">
        <v>31.51328659</v>
      </c>
      <c r="BG971">
        <v>-82.750137330000001</v>
      </c>
      <c r="BH971" t="s">
        <v>415</v>
      </c>
      <c r="BI971">
        <v>6.6666666666666697E-3</v>
      </c>
      <c r="BJ971">
        <v>8</v>
      </c>
    </row>
    <row r="972" spans="1:62" x14ac:dyDescent="0.3">
      <c r="A972" s="1" t="s">
        <v>792</v>
      </c>
      <c r="B972" s="1" t="s">
        <v>405</v>
      </c>
      <c r="C972" t="s">
        <v>776</v>
      </c>
      <c r="D972">
        <v>2011</v>
      </c>
      <c r="E972" t="s">
        <v>406</v>
      </c>
      <c r="F972" t="s">
        <v>59</v>
      </c>
      <c r="G972" s="2">
        <v>3.6965097999999997E-5</v>
      </c>
      <c r="H972" s="2">
        <v>6.3778769999999998E-5</v>
      </c>
      <c r="I972" s="2">
        <v>8.8531900000000005E-5</v>
      </c>
      <c r="J972" s="2">
        <v>9.8176590000000004E-5</v>
      </c>
      <c r="K972">
        <v>1.1149124E-4</v>
      </c>
      <c r="L972">
        <v>1.296797E-4</v>
      </c>
      <c r="M972">
        <v>7</v>
      </c>
      <c r="N972" t="str">
        <f t="shared" si="15"/>
        <v>130690002_14113</v>
      </c>
      <c r="O972">
        <f>VLOOKUP(N972,'HEM3 monitor concs'!D:L,9,FALSE)</f>
        <v>1.2214535265799999E-4</v>
      </c>
      <c r="P972">
        <f>VLOOKUP(N972,'HEM3 monitor concs'!D:L,6,FALSE)</f>
        <v>8.1145352657999994E-5</v>
      </c>
      <c r="Q972" s="4">
        <v>7.9517445925925896E-5</v>
      </c>
      <c r="R972" s="2">
        <v>9.34990197113833E-10</v>
      </c>
      <c r="S972" s="6">
        <v>1.96296296296296E-5</v>
      </c>
      <c r="T972">
        <v>27</v>
      </c>
      <c r="U972">
        <v>1</v>
      </c>
      <c r="V972">
        <v>1</v>
      </c>
      <c r="W972">
        <v>7</v>
      </c>
      <c r="X972">
        <v>6</v>
      </c>
      <c r="Y972">
        <v>7</v>
      </c>
      <c r="Z972">
        <v>7</v>
      </c>
      <c r="AA972">
        <v>1</v>
      </c>
      <c r="AB972">
        <v>3.7037037037037002</v>
      </c>
      <c r="AC972" t="s">
        <v>60</v>
      </c>
      <c r="AD972" t="s">
        <v>60</v>
      </c>
      <c r="AE972" t="s">
        <v>74</v>
      </c>
      <c r="AF972" t="s">
        <v>62</v>
      </c>
      <c r="AI972">
        <v>1</v>
      </c>
      <c r="AJ972" t="s">
        <v>60</v>
      </c>
      <c r="AK972" s="2">
        <v>1E-4</v>
      </c>
      <c r="AL972" t="s">
        <v>60</v>
      </c>
      <c r="AM972" t="s">
        <v>60</v>
      </c>
      <c r="AN972" t="s">
        <v>60</v>
      </c>
      <c r="AO972" t="s">
        <v>60</v>
      </c>
      <c r="AP972" t="s">
        <v>60</v>
      </c>
      <c r="AQ972" t="s">
        <v>60</v>
      </c>
      <c r="AR972" t="s">
        <v>60</v>
      </c>
      <c r="AS972" t="s">
        <v>60</v>
      </c>
      <c r="AT972">
        <v>3.6965098E-4</v>
      </c>
      <c r="AU972">
        <v>6.3778770000000003E-4</v>
      </c>
      <c r="AV972">
        <v>8.8531899999999997E-4</v>
      </c>
      <c r="AW972">
        <v>9.8176589999999998E-4</v>
      </c>
      <c r="AX972">
        <v>1.1149123999999999E-3</v>
      </c>
      <c r="AY972">
        <v>1.2967969999999999E-3</v>
      </c>
      <c r="AZ972">
        <v>7.9517445925925904E-4</v>
      </c>
      <c r="BA972">
        <v>1.96296296296296E-4</v>
      </c>
      <c r="BB972" t="s">
        <v>793</v>
      </c>
      <c r="BC972" s="1" t="s">
        <v>794</v>
      </c>
      <c r="BD972" t="s">
        <v>285</v>
      </c>
      <c r="BE972" t="s">
        <v>96</v>
      </c>
      <c r="BF972">
        <v>31.51328659</v>
      </c>
      <c r="BG972">
        <v>-82.750137330000001</v>
      </c>
      <c r="BH972" t="s">
        <v>415</v>
      </c>
      <c r="BI972" t="s">
        <v>60</v>
      </c>
      <c r="BJ972">
        <v>0.1</v>
      </c>
    </row>
    <row r="973" spans="1:62" x14ac:dyDescent="0.3">
      <c r="A973" s="1" t="s">
        <v>792</v>
      </c>
      <c r="B973" s="1" t="s">
        <v>97</v>
      </c>
      <c r="C973" t="s">
        <v>776</v>
      </c>
      <c r="D973">
        <v>2011</v>
      </c>
      <c r="E973" t="s">
        <v>98</v>
      </c>
      <c r="F973" t="s">
        <v>59</v>
      </c>
      <c r="G973">
        <v>7.1976910000000002E-4</v>
      </c>
      <c r="H973">
        <v>1.0441090000000001E-3</v>
      </c>
      <c r="I973">
        <v>1.539138E-3</v>
      </c>
      <c r="J973">
        <v>2.044831E-3</v>
      </c>
      <c r="K973">
        <v>2.4946234000000002E-3</v>
      </c>
      <c r="L973">
        <v>9.1274530000000006E-3</v>
      </c>
      <c r="M973">
        <v>7</v>
      </c>
      <c r="N973" t="str">
        <f t="shared" si="15"/>
        <v>130690002_14128</v>
      </c>
      <c r="O973" t="e">
        <f>VLOOKUP(N973,'HEM3 monitor concs'!D:L,9,FALSE)</f>
        <v>#N/A</v>
      </c>
      <c r="P973" t="e">
        <f>VLOOKUP(N973,'HEM3 monitor concs'!D:L,6,FALSE)</f>
        <v>#N/A</v>
      </c>
      <c r="Q973" s="3">
        <v>1.8826152925925899E-3</v>
      </c>
      <c r="R973" s="2">
        <v>2.995730958369E-6</v>
      </c>
      <c r="S973" s="6">
        <v>1.0000000000000001E-5</v>
      </c>
      <c r="T973">
        <v>27</v>
      </c>
      <c r="U973">
        <v>1</v>
      </c>
      <c r="V973">
        <v>1</v>
      </c>
      <c r="W973">
        <v>7</v>
      </c>
      <c r="X973">
        <v>6</v>
      </c>
      <c r="Y973">
        <v>7</v>
      </c>
      <c r="Z973">
        <v>7</v>
      </c>
      <c r="AA973">
        <v>1</v>
      </c>
      <c r="AB973">
        <v>3.7037037037037002</v>
      </c>
      <c r="AC973" t="s">
        <v>60</v>
      </c>
      <c r="AD973" t="s">
        <v>60</v>
      </c>
      <c r="AE973" t="s">
        <v>80</v>
      </c>
      <c r="AF973" t="s">
        <v>68</v>
      </c>
      <c r="AI973">
        <v>1</v>
      </c>
      <c r="AJ973" t="s">
        <v>60</v>
      </c>
      <c r="AK973">
        <v>1.4999999999999999E-4</v>
      </c>
      <c r="AL973" t="s">
        <v>60</v>
      </c>
      <c r="AM973" t="s">
        <v>60</v>
      </c>
      <c r="AN973" t="s">
        <v>60</v>
      </c>
      <c r="AO973" t="s">
        <v>60</v>
      </c>
      <c r="AP973" t="s">
        <v>60</v>
      </c>
      <c r="AQ973" t="s">
        <v>60</v>
      </c>
      <c r="AR973" t="s">
        <v>60</v>
      </c>
      <c r="AS973" t="s">
        <v>60</v>
      </c>
      <c r="AT973">
        <v>4.7984606666666698E-3</v>
      </c>
      <c r="AU973">
        <v>6.9607266666666702E-3</v>
      </c>
      <c r="AV973">
        <v>1.026092E-2</v>
      </c>
      <c r="AW973">
        <v>1.36322066666667E-2</v>
      </c>
      <c r="AX973">
        <v>1.6630822666666701E-2</v>
      </c>
      <c r="AY973">
        <v>6.0849686666666701E-2</v>
      </c>
      <c r="AZ973">
        <v>1.25507686172839E-2</v>
      </c>
      <c r="BA973" s="2">
        <v>6.6666666666666697E-5</v>
      </c>
      <c r="BB973" t="s">
        <v>793</v>
      </c>
      <c r="BC973" s="1" t="s">
        <v>794</v>
      </c>
      <c r="BD973" t="s">
        <v>285</v>
      </c>
      <c r="BE973" t="s">
        <v>96</v>
      </c>
      <c r="BF973">
        <v>31.51328659</v>
      </c>
      <c r="BG973">
        <v>-82.750137330000001</v>
      </c>
      <c r="BH973" t="s">
        <v>415</v>
      </c>
      <c r="BI973" t="s">
        <v>60</v>
      </c>
      <c r="BJ973">
        <v>0.15</v>
      </c>
    </row>
    <row r="974" spans="1:62" x14ac:dyDescent="0.3">
      <c r="A974" s="1" t="s">
        <v>792</v>
      </c>
      <c r="B974" s="1" t="s">
        <v>407</v>
      </c>
      <c r="C974" t="s">
        <v>776</v>
      </c>
      <c r="D974">
        <v>2011</v>
      </c>
      <c r="E974" t="s">
        <v>408</v>
      </c>
      <c r="F974" t="s">
        <v>59</v>
      </c>
      <c r="G974">
        <v>1.3819787999999999E-3</v>
      </c>
      <c r="H974">
        <v>2.2563094999999999E-3</v>
      </c>
      <c r="I974">
        <v>3.361696E-3</v>
      </c>
      <c r="J974">
        <v>4.4018705000000002E-3</v>
      </c>
      <c r="K974">
        <v>4.9289996000000001E-3</v>
      </c>
      <c r="L974">
        <v>1.109839E-2</v>
      </c>
      <c r="M974">
        <v>7</v>
      </c>
      <c r="N974" t="str">
        <f t="shared" si="15"/>
        <v>130690002_14132</v>
      </c>
      <c r="O974" t="e">
        <f>VLOOKUP(N974,'HEM3 monitor concs'!D:L,9,FALSE)</f>
        <v>#N/A</v>
      </c>
      <c r="P974" t="e">
        <f>VLOOKUP(N974,'HEM3 monitor concs'!D:L,6,FALSE)</f>
        <v>#N/A</v>
      </c>
      <c r="Q974" s="3">
        <v>3.37719803407407E-3</v>
      </c>
      <c r="R974" s="2">
        <v>4.3803768342486102E-6</v>
      </c>
      <c r="S974" s="6">
        <v>1.03703703703704E-5</v>
      </c>
      <c r="T974">
        <v>27</v>
      </c>
      <c r="U974">
        <v>0</v>
      </c>
      <c r="V974">
        <v>0</v>
      </c>
      <c r="W974">
        <v>7</v>
      </c>
      <c r="X974">
        <v>6</v>
      </c>
      <c r="Y974">
        <v>7</v>
      </c>
      <c r="Z974">
        <v>7</v>
      </c>
      <c r="AA974">
        <v>1</v>
      </c>
      <c r="AB974">
        <v>0</v>
      </c>
      <c r="AC974" t="s">
        <v>60</v>
      </c>
      <c r="AD974" t="s">
        <v>60</v>
      </c>
      <c r="AE974" t="s">
        <v>83</v>
      </c>
      <c r="AF974" t="s">
        <v>84</v>
      </c>
      <c r="AI974">
        <v>1</v>
      </c>
      <c r="AJ974" t="s">
        <v>60</v>
      </c>
      <c r="AK974" s="2">
        <v>2.9999999999999997E-4</v>
      </c>
      <c r="AL974" t="s">
        <v>60</v>
      </c>
      <c r="AM974" t="s">
        <v>60</v>
      </c>
      <c r="AN974" t="s">
        <v>60</v>
      </c>
      <c r="AO974" t="s">
        <v>60</v>
      </c>
      <c r="AP974" t="s">
        <v>60</v>
      </c>
      <c r="AQ974" t="s">
        <v>60</v>
      </c>
      <c r="AR974" t="s">
        <v>60</v>
      </c>
      <c r="AS974" t="s">
        <v>60</v>
      </c>
      <c r="AT974">
        <v>4.6065960000000001E-3</v>
      </c>
      <c r="AU974">
        <v>7.5210316666666699E-3</v>
      </c>
      <c r="AV974">
        <v>1.12056533333333E-2</v>
      </c>
      <c r="AW974">
        <v>1.46729016666667E-2</v>
      </c>
      <c r="AX974">
        <v>1.6429998666666699E-2</v>
      </c>
      <c r="AY974">
        <v>3.6994633333333297E-2</v>
      </c>
      <c r="AZ974">
        <v>1.12573267802469E-2</v>
      </c>
      <c r="BA974" s="2">
        <v>3.45679012345679E-5</v>
      </c>
      <c r="BB974" t="s">
        <v>793</v>
      </c>
      <c r="BC974" s="1" t="s">
        <v>794</v>
      </c>
      <c r="BD974" t="s">
        <v>285</v>
      </c>
      <c r="BE974" t="s">
        <v>96</v>
      </c>
      <c r="BF974">
        <v>31.51328659</v>
      </c>
      <c r="BG974">
        <v>-82.750137330000001</v>
      </c>
      <c r="BH974" t="s">
        <v>415</v>
      </c>
      <c r="BI974" t="s">
        <v>60</v>
      </c>
      <c r="BJ974">
        <v>0.3</v>
      </c>
    </row>
    <row r="975" spans="1:62" x14ac:dyDescent="0.3">
      <c r="A975" s="1" t="s">
        <v>792</v>
      </c>
      <c r="B975" s="1" t="s">
        <v>409</v>
      </c>
      <c r="C975" t="s">
        <v>776</v>
      </c>
      <c r="D975">
        <v>2011</v>
      </c>
      <c r="E975" t="s">
        <v>410</v>
      </c>
      <c r="F975" t="s">
        <v>59</v>
      </c>
      <c r="G975">
        <v>1.3866884E-3</v>
      </c>
      <c r="H975">
        <v>1.5650085000000001E-3</v>
      </c>
      <c r="I975">
        <v>2.0164900000000001E-3</v>
      </c>
      <c r="J975">
        <v>4.3355594999999999E-3</v>
      </c>
      <c r="K975">
        <v>6.5833346000000103E-3</v>
      </c>
      <c r="L975">
        <v>5.1358809999999998E-2</v>
      </c>
      <c r="M975">
        <v>7</v>
      </c>
      <c r="N975" t="str">
        <f t="shared" si="15"/>
        <v>130690002_14136</v>
      </c>
      <c r="O975" t="e">
        <f>VLOOKUP(N975,'HEM3 monitor concs'!D:L,9,FALSE)</f>
        <v>#N/A</v>
      </c>
      <c r="P975" t="e">
        <f>VLOOKUP(N975,'HEM3 monitor concs'!D:L,6,FALSE)</f>
        <v>#N/A</v>
      </c>
      <c r="Q975" s="3">
        <v>4.6780471481481503E-3</v>
      </c>
      <c r="R975" s="2">
        <v>9.1712903336945101E-5</v>
      </c>
      <c r="S975" s="6">
        <v>3.2222222222222202E-5</v>
      </c>
      <c r="T975">
        <v>27</v>
      </c>
      <c r="U975">
        <v>1</v>
      </c>
      <c r="V975">
        <v>1</v>
      </c>
      <c r="W975">
        <v>7</v>
      </c>
      <c r="X975">
        <v>6</v>
      </c>
      <c r="Y975">
        <v>7</v>
      </c>
      <c r="Z975">
        <v>7</v>
      </c>
      <c r="AA975">
        <v>1</v>
      </c>
      <c r="AB975">
        <v>3.7037037037037002</v>
      </c>
      <c r="AC975" t="s">
        <v>60</v>
      </c>
      <c r="AD975" t="s">
        <v>60</v>
      </c>
      <c r="AE975" t="s">
        <v>87</v>
      </c>
      <c r="AF975" t="s">
        <v>62</v>
      </c>
      <c r="AG975" t="s">
        <v>88</v>
      </c>
      <c r="AI975">
        <v>1</v>
      </c>
      <c r="AJ975">
        <v>4.8000000000000001E-4</v>
      </c>
      <c r="AK975" s="2">
        <v>9.0000000000000006E-5</v>
      </c>
      <c r="AL975">
        <v>0.66561043200000003</v>
      </c>
      <c r="AM975">
        <v>0.75120408000000005</v>
      </c>
      <c r="AN975">
        <v>0.96791519999999998</v>
      </c>
      <c r="AO975">
        <v>2.0810685599999998</v>
      </c>
      <c r="AP975">
        <v>3.1600006079999998</v>
      </c>
      <c r="AQ975">
        <v>24.6522288</v>
      </c>
      <c r="AR975">
        <v>2.2454626311111099</v>
      </c>
      <c r="AS975">
        <v>1.54666666666667E-2</v>
      </c>
      <c r="AT975">
        <v>1.5407648888888899E-2</v>
      </c>
      <c r="AU975">
        <v>1.7388983333333299E-2</v>
      </c>
      <c r="AV975">
        <v>2.2405444444444401E-2</v>
      </c>
      <c r="AW975">
        <v>4.8172883333333298E-2</v>
      </c>
      <c r="AX975">
        <v>7.3148162222222299E-2</v>
      </c>
      <c r="AY975">
        <v>0.57065344444444399</v>
      </c>
      <c r="AZ975">
        <v>5.1978301646090498E-2</v>
      </c>
      <c r="BA975">
        <v>3.58024691358025E-4</v>
      </c>
      <c r="BB975" t="s">
        <v>793</v>
      </c>
      <c r="BC975" s="1" t="s">
        <v>794</v>
      </c>
      <c r="BD975" t="s">
        <v>285</v>
      </c>
      <c r="BE975" t="s">
        <v>96</v>
      </c>
      <c r="BF975">
        <v>31.51328659</v>
      </c>
      <c r="BG975">
        <v>-82.750137330000001</v>
      </c>
      <c r="BH975" t="s">
        <v>415</v>
      </c>
      <c r="BI975">
        <v>2.0833333333333298E-3</v>
      </c>
      <c r="BJ975">
        <v>0.09</v>
      </c>
    </row>
    <row r="976" spans="1:62" x14ac:dyDescent="0.3">
      <c r="A976" s="1" t="s">
        <v>792</v>
      </c>
      <c r="B976" s="1" t="s">
        <v>166</v>
      </c>
      <c r="C976" t="s">
        <v>776</v>
      </c>
      <c r="D976">
        <v>2011</v>
      </c>
      <c r="E976" t="s">
        <v>167</v>
      </c>
      <c r="F976" t="s">
        <v>59</v>
      </c>
      <c r="G976">
        <v>2.0210682E-4</v>
      </c>
      <c r="H976">
        <v>2.6880354999999999E-4</v>
      </c>
      <c r="I976">
        <v>4.0558370000000002E-4</v>
      </c>
      <c r="J976">
        <v>5.7521025000000002E-4</v>
      </c>
      <c r="K976">
        <v>6.5255252000000002E-4</v>
      </c>
      <c r="L976">
        <v>7.204698E-4</v>
      </c>
      <c r="M976">
        <v>7</v>
      </c>
      <c r="N976" t="str">
        <f t="shared" si="15"/>
        <v>130690002_14154</v>
      </c>
      <c r="O976">
        <f>VLOOKUP(N976,'HEM3 monitor concs'!D:L,9,FALSE)</f>
        <v>2.0004101626500001E-4</v>
      </c>
      <c r="P976">
        <f>VLOOKUP(N976,'HEM3 monitor concs'!D:L,6,FALSE)</f>
        <v>4.1016265000000003E-8</v>
      </c>
      <c r="Q976" s="3">
        <v>4.1124102185185199E-4</v>
      </c>
      <c r="R976" s="2">
        <v>3.7344660476134702E-8</v>
      </c>
      <c r="S976" s="5">
        <v>1.6703703703703699E-4</v>
      </c>
      <c r="T976">
        <v>27</v>
      </c>
      <c r="U976">
        <v>2</v>
      </c>
      <c r="V976">
        <v>1</v>
      </c>
      <c r="W976">
        <v>7</v>
      </c>
      <c r="X976">
        <v>6</v>
      </c>
      <c r="Y976">
        <v>7</v>
      </c>
      <c r="Z976">
        <v>7</v>
      </c>
      <c r="AA976">
        <v>1</v>
      </c>
      <c r="AB976">
        <v>7.4074074074074101</v>
      </c>
      <c r="AC976" t="s">
        <v>60</v>
      </c>
      <c r="AD976" t="s">
        <v>60</v>
      </c>
      <c r="AE976" t="s">
        <v>92</v>
      </c>
      <c r="AF976" t="s">
        <v>84</v>
      </c>
      <c r="AG976" t="s">
        <v>93</v>
      </c>
      <c r="AH976" t="s">
        <v>94</v>
      </c>
      <c r="AI976">
        <v>1</v>
      </c>
      <c r="AJ976" t="s">
        <v>60</v>
      </c>
      <c r="AK976">
        <v>0.02</v>
      </c>
      <c r="AL976" t="s">
        <v>60</v>
      </c>
      <c r="AM976" t="s">
        <v>60</v>
      </c>
      <c r="AN976" t="s">
        <v>60</v>
      </c>
      <c r="AO976" t="s">
        <v>60</v>
      </c>
      <c r="AP976" t="s">
        <v>60</v>
      </c>
      <c r="AQ976" t="s">
        <v>60</v>
      </c>
      <c r="AR976" t="s">
        <v>60</v>
      </c>
      <c r="AS976" t="s">
        <v>60</v>
      </c>
      <c r="AT976" s="2">
        <v>1.0105341E-5</v>
      </c>
      <c r="AU976" s="2">
        <v>1.3440177500000001E-5</v>
      </c>
      <c r="AV976" s="2">
        <v>2.0279185E-5</v>
      </c>
      <c r="AW976" s="2">
        <v>2.8760512500000001E-5</v>
      </c>
      <c r="AX976" s="2">
        <v>3.2627625999999997E-5</v>
      </c>
      <c r="AY976" s="2">
        <v>3.6023489999999998E-5</v>
      </c>
      <c r="AZ976" s="2">
        <v>2.05620510925926E-5</v>
      </c>
      <c r="BA976" s="2">
        <v>8.3518518518518496E-6</v>
      </c>
      <c r="BB976" t="s">
        <v>793</v>
      </c>
      <c r="BC976" s="1" t="s">
        <v>794</v>
      </c>
      <c r="BD976" t="s">
        <v>285</v>
      </c>
      <c r="BE976" t="s">
        <v>96</v>
      </c>
      <c r="BF976">
        <v>31.51328659</v>
      </c>
      <c r="BG976">
        <v>-82.750137330000001</v>
      </c>
      <c r="BH976" t="s">
        <v>415</v>
      </c>
      <c r="BI976" t="s">
        <v>60</v>
      </c>
      <c r="BJ976">
        <v>20</v>
      </c>
    </row>
    <row r="977" spans="1:62" x14ac:dyDescent="0.3">
      <c r="A977" s="1" t="s">
        <v>792</v>
      </c>
      <c r="B977" s="1" t="s">
        <v>177</v>
      </c>
      <c r="C977" t="s">
        <v>776</v>
      </c>
      <c r="D977">
        <v>2011</v>
      </c>
      <c r="E977" t="s">
        <v>178</v>
      </c>
      <c r="F977" t="s">
        <v>59</v>
      </c>
      <c r="G977">
        <v>1.1151219999999999</v>
      </c>
      <c r="H977">
        <v>1.197724</v>
      </c>
      <c r="I977">
        <v>1.2906504999999999</v>
      </c>
      <c r="J977">
        <v>1.4506915</v>
      </c>
      <c r="K977">
        <v>1.5591059</v>
      </c>
      <c r="L977">
        <v>1.9824390000000001</v>
      </c>
      <c r="M977">
        <v>7</v>
      </c>
      <c r="N977" t="str">
        <f t="shared" si="15"/>
        <v>130690002_43801</v>
      </c>
      <c r="O977">
        <f>VLOOKUP(N977,'HEM3 monitor concs'!D:L,9,FALSE)</f>
        <v>1.090000000208561</v>
      </c>
      <c r="P977">
        <f>VLOOKUP(N977,'HEM3 monitor concs'!D:L,6,FALSE)</f>
        <v>2.0856100000000001E-10</v>
      </c>
      <c r="Q977" s="3">
        <v>1.3400640964285699</v>
      </c>
      <c r="R977">
        <v>4.4423594182489999E-2</v>
      </c>
      <c r="S977" s="5">
        <v>0.13599770571428599</v>
      </c>
      <c r="T977">
        <v>28</v>
      </c>
      <c r="U977">
        <v>0</v>
      </c>
      <c r="V977">
        <v>0</v>
      </c>
      <c r="W977">
        <v>6</v>
      </c>
      <c r="X977">
        <v>7</v>
      </c>
      <c r="Y977">
        <v>8</v>
      </c>
      <c r="Z977">
        <v>7</v>
      </c>
      <c r="AA977">
        <v>1</v>
      </c>
      <c r="AB977">
        <v>0</v>
      </c>
      <c r="AC977" t="s">
        <v>60</v>
      </c>
      <c r="AD977" t="s">
        <v>60</v>
      </c>
      <c r="AE977" t="s">
        <v>179</v>
      </c>
      <c r="AF977" t="s">
        <v>84</v>
      </c>
      <c r="AI977">
        <v>1</v>
      </c>
      <c r="AJ977" t="s">
        <v>60</v>
      </c>
      <c r="AK977">
        <v>0.09</v>
      </c>
      <c r="AL977" t="s">
        <v>60</v>
      </c>
      <c r="AM977" t="s">
        <v>60</v>
      </c>
      <c r="AN977" t="s">
        <v>60</v>
      </c>
      <c r="AO977" t="s">
        <v>60</v>
      </c>
      <c r="AP977" t="s">
        <v>60</v>
      </c>
      <c r="AQ977" t="s">
        <v>60</v>
      </c>
      <c r="AR977" t="s">
        <v>60</v>
      </c>
      <c r="AS977" t="s">
        <v>60</v>
      </c>
      <c r="AT977">
        <v>1.23902444444444E-2</v>
      </c>
      <c r="AU977">
        <v>1.3308044444444399E-2</v>
      </c>
      <c r="AV977">
        <v>1.4340561111111099E-2</v>
      </c>
      <c r="AW977">
        <v>1.61187944444444E-2</v>
      </c>
      <c r="AX977">
        <v>1.73233988888889E-2</v>
      </c>
      <c r="AY977">
        <v>2.2027100000000001E-2</v>
      </c>
      <c r="AZ977">
        <v>1.48896010714286E-2</v>
      </c>
      <c r="BA977">
        <v>1.5110856190476199E-3</v>
      </c>
      <c r="BB977" t="s">
        <v>793</v>
      </c>
      <c r="BC977" s="1" t="s">
        <v>794</v>
      </c>
      <c r="BD977" t="s">
        <v>285</v>
      </c>
      <c r="BE977" t="s">
        <v>96</v>
      </c>
      <c r="BF977">
        <v>31.51328659</v>
      </c>
      <c r="BG977">
        <v>-82.750137330000001</v>
      </c>
      <c r="BH977" t="s">
        <v>415</v>
      </c>
      <c r="BI977" t="s">
        <v>60</v>
      </c>
      <c r="BJ977">
        <v>90</v>
      </c>
    </row>
    <row r="978" spans="1:62" x14ac:dyDescent="0.3">
      <c r="A978" s="1" t="s">
        <v>792</v>
      </c>
      <c r="B978" s="1" t="s">
        <v>209</v>
      </c>
      <c r="C978" t="s">
        <v>776</v>
      </c>
      <c r="D978">
        <v>2011</v>
      </c>
      <c r="E978" t="s">
        <v>210</v>
      </c>
      <c r="F978" t="s">
        <v>59</v>
      </c>
      <c r="G978">
        <v>0</v>
      </c>
      <c r="H978">
        <v>0</v>
      </c>
      <c r="I978">
        <v>0.37747799999999998</v>
      </c>
      <c r="J978">
        <v>0.47184749999999998</v>
      </c>
      <c r="K978">
        <v>0.64800380000000002</v>
      </c>
      <c r="L978">
        <v>0.81786890000000001</v>
      </c>
      <c r="M978">
        <v>7</v>
      </c>
      <c r="N978" t="str">
        <f t="shared" si="15"/>
        <v>130690002_43804</v>
      </c>
      <c r="O978">
        <f>VLOOKUP(N978,'HEM3 monitor concs'!D:L,9,FALSE)</f>
        <v>0.54700000000000004</v>
      </c>
      <c r="P978">
        <f>VLOOKUP(N978,'HEM3 monitor concs'!D:L,6,FALSE)</f>
        <v>0</v>
      </c>
      <c r="Q978" s="3">
        <v>0.28984915714285697</v>
      </c>
      <c r="R978">
        <v>8.7762835988258098E-2</v>
      </c>
      <c r="S978" s="5">
        <v>7.5495591428571401E-2</v>
      </c>
      <c r="T978">
        <v>28</v>
      </c>
      <c r="U978">
        <v>13</v>
      </c>
      <c r="V978">
        <v>13</v>
      </c>
      <c r="W978">
        <v>6</v>
      </c>
      <c r="X978">
        <v>7</v>
      </c>
      <c r="Y978">
        <v>8</v>
      </c>
      <c r="Z978">
        <v>7</v>
      </c>
      <c r="AA978">
        <v>1</v>
      </c>
      <c r="AB978">
        <v>46.428571428571402</v>
      </c>
      <c r="AC978" t="s">
        <v>60</v>
      </c>
      <c r="AD978" t="s">
        <v>60</v>
      </c>
      <c r="AE978" t="s">
        <v>211</v>
      </c>
      <c r="AF978" t="s">
        <v>93</v>
      </c>
      <c r="AI978">
        <v>1</v>
      </c>
      <c r="AJ978" s="2">
        <v>6.0000000000000002E-6</v>
      </c>
      <c r="AK978">
        <v>0.1</v>
      </c>
      <c r="AL978">
        <v>0</v>
      </c>
      <c r="AM978">
        <v>0</v>
      </c>
      <c r="AN978">
        <v>2.2648679999999999</v>
      </c>
      <c r="AO978">
        <v>2.8310849999999999</v>
      </c>
      <c r="AP978">
        <v>3.8880227999999999</v>
      </c>
      <c r="AQ978">
        <v>4.9072133999999998</v>
      </c>
      <c r="AR978">
        <v>1.7390949428571401</v>
      </c>
      <c r="AS978">
        <v>0.45297354857142902</v>
      </c>
      <c r="AT978">
        <v>0</v>
      </c>
      <c r="AU978">
        <v>0</v>
      </c>
      <c r="AV978">
        <v>3.7747800000000001E-3</v>
      </c>
      <c r="AW978">
        <v>4.7184749999999998E-3</v>
      </c>
      <c r="AX978">
        <v>6.4800379999999996E-3</v>
      </c>
      <c r="AY978">
        <v>8.1786889999999994E-3</v>
      </c>
      <c r="AZ978">
        <v>2.8984915714285698E-3</v>
      </c>
      <c r="BA978">
        <v>7.5495591428571395E-4</v>
      </c>
      <c r="BB978" t="s">
        <v>793</v>
      </c>
      <c r="BC978" s="1" t="s">
        <v>794</v>
      </c>
      <c r="BD978" t="s">
        <v>285</v>
      </c>
      <c r="BE978" t="s">
        <v>96</v>
      </c>
      <c r="BF978">
        <v>31.51328659</v>
      </c>
      <c r="BG978">
        <v>-82.750137330000001</v>
      </c>
      <c r="BH978" t="s">
        <v>415</v>
      </c>
      <c r="BI978">
        <v>0.16666666666666699</v>
      </c>
      <c r="BJ978">
        <v>100</v>
      </c>
    </row>
    <row r="979" spans="1:62" x14ac:dyDescent="0.3">
      <c r="A979" s="1" t="s">
        <v>792</v>
      </c>
      <c r="B979" s="1" t="s">
        <v>257</v>
      </c>
      <c r="C979" t="s">
        <v>776</v>
      </c>
      <c r="D979">
        <v>2011</v>
      </c>
      <c r="E979" t="s">
        <v>258</v>
      </c>
      <c r="F979" t="s">
        <v>59</v>
      </c>
      <c r="G979">
        <v>0</v>
      </c>
      <c r="H979">
        <v>0</v>
      </c>
      <c r="I979">
        <v>6.3897250000000003E-2</v>
      </c>
      <c r="J979">
        <v>0.23162754999999999</v>
      </c>
      <c r="K979">
        <v>0.42491670999999998</v>
      </c>
      <c r="L979">
        <v>0.63897250000000005</v>
      </c>
      <c r="M979">
        <v>7</v>
      </c>
      <c r="N979" t="str">
        <f t="shared" si="15"/>
        <v>130690002_45201</v>
      </c>
      <c r="O979" t="e">
        <f>VLOOKUP(N979,'HEM3 monitor concs'!D:L,9,FALSE)</f>
        <v>#N/A</v>
      </c>
      <c r="P979" t="e">
        <f>VLOOKUP(N979,'HEM3 monitor concs'!D:L,6,FALSE)</f>
        <v>#N/A</v>
      </c>
      <c r="Q979" s="3">
        <v>0.14947392142857099</v>
      </c>
      <c r="R979">
        <v>3.4783957930566198E-2</v>
      </c>
      <c r="S979" s="5">
        <v>0.102692041428571</v>
      </c>
      <c r="T979">
        <v>28</v>
      </c>
      <c r="U979">
        <v>14</v>
      </c>
      <c r="V979">
        <v>14</v>
      </c>
      <c r="W979">
        <v>6</v>
      </c>
      <c r="X979">
        <v>7</v>
      </c>
      <c r="Y979">
        <v>8</v>
      </c>
      <c r="Z979">
        <v>7</v>
      </c>
      <c r="AA979">
        <v>1</v>
      </c>
      <c r="AB979">
        <v>50</v>
      </c>
      <c r="AC979" t="s">
        <v>60</v>
      </c>
      <c r="AD979" t="s">
        <v>60</v>
      </c>
      <c r="AE979" t="s">
        <v>258</v>
      </c>
      <c r="AF979" t="s">
        <v>88</v>
      </c>
      <c r="AI979">
        <v>1</v>
      </c>
      <c r="AJ979" s="2">
        <v>7.7999999999999999E-6</v>
      </c>
      <c r="AK979">
        <v>0.03</v>
      </c>
      <c r="AL979">
        <v>0</v>
      </c>
      <c r="AM979">
        <v>0</v>
      </c>
      <c r="AN979">
        <v>0.49839855</v>
      </c>
      <c r="AO979">
        <v>1.8066948899999999</v>
      </c>
      <c r="AP979">
        <v>3.3143503380000001</v>
      </c>
      <c r="AQ979">
        <v>4.9839855000000002</v>
      </c>
      <c r="AR979">
        <v>1.1658965871428599</v>
      </c>
      <c r="AS979">
        <v>0.800997923142857</v>
      </c>
      <c r="AT979">
        <v>0</v>
      </c>
      <c r="AU979">
        <v>0</v>
      </c>
      <c r="AV979">
        <v>2.1299083333333299E-3</v>
      </c>
      <c r="AW979">
        <v>7.7209183333333299E-3</v>
      </c>
      <c r="AX979">
        <v>1.41638903333333E-2</v>
      </c>
      <c r="AY979">
        <v>2.1299083333333298E-2</v>
      </c>
      <c r="AZ979">
        <v>4.98246404761905E-3</v>
      </c>
      <c r="BA979">
        <v>3.4230680476190498E-3</v>
      </c>
      <c r="BB979" t="s">
        <v>793</v>
      </c>
      <c r="BC979" s="1" t="s">
        <v>794</v>
      </c>
      <c r="BD979" t="s">
        <v>285</v>
      </c>
      <c r="BE979" t="s">
        <v>96</v>
      </c>
      <c r="BF979">
        <v>31.51328659</v>
      </c>
      <c r="BG979">
        <v>-82.750137330000001</v>
      </c>
      <c r="BH979" t="s">
        <v>415</v>
      </c>
      <c r="BI979">
        <v>0.128205128205128</v>
      </c>
      <c r="BJ979">
        <v>30</v>
      </c>
    </row>
    <row r="980" spans="1:62" x14ac:dyDescent="0.3">
      <c r="A980" s="1" t="s">
        <v>795</v>
      </c>
      <c r="B980" s="1" t="s">
        <v>395</v>
      </c>
      <c r="C980" t="s">
        <v>776</v>
      </c>
      <c r="D980">
        <v>2011</v>
      </c>
      <c r="E980" t="s">
        <v>396</v>
      </c>
      <c r="F980" t="s">
        <v>59</v>
      </c>
      <c r="G980">
        <v>2.3530570799999999E-4</v>
      </c>
      <c r="H980">
        <v>3.4482220000000001E-4</v>
      </c>
      <c r="I980">
        <v>5.8917430000000003E-4</v>
      </c>
      <c r="J980">
        <v>7.449078E-4</v>
      </c>
      <c r="K980">
        <v>1.2297272E-3</v>
      </c>
      <c r="L980">
        <v>1.5354059999999999E-2</v>
      </c>
      <c r="M980">
        <v>7</v>
      </c>
      <c r="N980" t="str">
        <f t="shared" si="15"/>
        <v>130850001_14102</v>
      </c>
      <c r="O980">
        <f>VLOOKUP(N980,'HEM3 monitor concs'!D:L,9,FALSE)</f>
        <v>6.5674036195999995E-5</v>
      </c>
      <c r="P980">
        <f>VLOOKUP(N980,'HEM3 monitor concs'!D:L,6,FALSE)</f>
        <v>0</v>
      </c>
      <c r="Q980" s="3">
        <v>1.1001974668965501E-3</v>
      </c>
      <c r="R980" s="2">
        <v>7.63650564795153E-6</v>
      </c>
      <c r="S980" s="6">
        <v>2.5517241379310301E-5</v>
      </c>
      <c r="T980">
        <v>29</v>
      </c>
      <c r="U980">
        <v>1</v>
      </c>
      <c r="V980">
        <v>1</v>
      </c>
      <c r="W980">
        <v>8</v>
      </c>
      <c r="X980">
        <v>7</v>
      </c>
      <c r="Y980">
        <v>8</v>
      </c>
      <c r="Z980">
        <v>6</v>
      </c>
      <c r="AA980">
        <v>1</v>
      </c>
      <c r="AB980">
        <v>3.4482758620689702</v>
      </c>
      <c r="AC980" t="s">
        <v>60</v>
      </c>
      <c r="AD980" t="s">
        <v>60</v>
      </c>
      <c r="AE980" t="s">
        <v>61</v>
      </c>
      <c r="AF980" t="s">
        <v>62</v>
      </c>
      <c r="AI980">
        <v>1</v>
      </c>
      <c r="AJ980" t="s">
        <v>60</v>
      </c>
      <c r="AK980" s="2">
        <v>2.0000000000000001E-4</v>
      </c>
      <c r="AL980" t="s">
        <v>60</v>
      </c>
      <c r="AM980" t="s">
        <v>60</v>
      </c>
      <c r="AN980" t="s">
        <v>60</v>
      </c>
      <c r="AO980" t="s">
        <v>60</v>
      </c>
      <c r="AP980" t="s">
        <v>60</v>
      </c>
      <c r="AQ980" t="s">
        <v>60</v>
      </c>
      <c r="AR980" t="s">
        <v>60</v>
      </c>
      <c r="AS980" t="s">
        <v>60</v>
      </c>
      <c r="AT980">
        <v>1.17652854E-3</v>
      </c>
      <c r="AU980">
        <v>1.724111E-3</v>
      </c>
      <c r="AV980">
        <v>2.9458714999999998E-3</v>
      </c>
      <c r="AW980">
        <v>3.7245389999999998E-3</v>
      </c>
      <c r="AX980">
        <v>6.1486359999999999E-3</v>
      </c>
      <c r="AY980">
        <v>7.67703E-2</v>
      </c>
      <c r="AZ980">
        <v>5.5009873344827598E-3</v>
      </c>
      <c r="BA980">
        <v>1.2758620689655201E-4</v>
      </c>
      <c r="BB980" t="s">
        <v>796</v>
      </c>
      <c r="BC980" s="1" t="s">
        <v>797</v>
      </c>
      <c r="BD980" t="s">
        <v>798</v>
      </c>
      <c r="BE980" t="s">
        <v>96</v>
      </c>
      <c r="BF980">
        <v>34.376316070000001</v>
      </c>
      <c r="BG980">
        <v>-84.059768680000005</v>
      </c>
      <c r="BH980" t="s">
        <v>294</v>
      </c>
      <c r="BI980" t="s">
        <v>60</v>
      </c>
      <c r="BJ980">
        <v>0.2</v>
      </c>
    </row>
    <row r="981" spans="1:62" x14ac:dyDescent="0.3">
      <c r="A981" s="1" t="s">
        <v>795</v>
      </c>
      <c r="B981" s="1" t="s">
        <v>397</v>
      </c>
      <c r="C981" t="s">
        <v>776</v>
      </c>
      <c r="D981">
        <v>2011</v>
      </c>
      <c r="E981" t="s">
        <v>398</v>
      </c>
      <c r="F981" t="s">
        <v>59</v>
      </c>
      <c r="G981">
        <v>0</v>
      </c>
      <c r="H981">
        <v>2.4340390000000001E-4</v>
      </c>
      <c r="I981">
        <v>5.8917430000000003E-4</v>
      </c>
      <c r="J981">
        <v>7.449078E-4</v>
      </c>
      <c r="K981">
        <v>8.6876184000000002E-4</v>
      </c>
      <c r="L981">
        <v>1.096489E-3</v>
      </c>
      <c r="M981">
        <v>7</v>
      </c>
      <c r="N981" t="str">
        <f t="shared" si="15"/>
        <v>130850001_14103</v>
      </c>
      <c r="O981" t="e">
        <f>VLOOKUP(N981,'HEM3 monitor concs'!D:L,9,FALSE)</f>
        <v>#N/A</v>
      </c>
      <c r="P981" t="e">
        <f>VLOOKUP(N981,'HEM3 monitor concs'!D:L,6,FALSE)</f>
        <v>#N/A</v>
      </c>
      <c r="Q981" s="3">
        <v>5.0128275862068995E-4</v>
      </c>
      <c r="R981" s="2">
        <v>1.12122396378866E-7</v>
      </c>
      <c r="S981" s="5">
        <v>3.0793103448275899E-4</v>
      </c>
      <c r="T981">
        <v>29</v>
      </c>
      <c r="U981">
        <v>6</v>
      </c>
      <c r="V981">
        <v>6</v>
      </c>
      <c r="W981">
        <v>8</v>
      </c>
      <c r="X981">
        <v>7</v>
      </c>
      <c r="Y981">
        <v>8</v>
      </c>
      <c r="Z981">
        <v>6</v>
      </c>
      <c r="AA981">
        <v>1</v>
      </c>
      <c r="AB981">
        <v>20.689655172413801</v>
      </c>
      <c r="AC981" t="s">
        <v>60</v>
      </c>
      <c r="AD981" t="s">
        <v>60</v>
      </c>
      <c r="AE981" t="s">
        <v>67</v>
      </c>
      <c r="AF981" t="s">
        <v>68</v>
      </c>
      <c r="AI981">
        <v>1</v>
      </c>
      <c r="AJ981">
        <v>4.3E-3</v>
      </c>
      <c r="AK981" s="2">
        <v>1.5E-5</v>
      </c>
      <c r="AL981">
        <v>0</v>
      </c>
      <c r="AM981">
        <v>1.0466367700000001</v>
      </c>
      <c r="AN981">
        <v>2.5334494900000002</v>
      </c>
      <c r="AO981">
        <v>3.2031035399999999</v>
      </c>
      <c r="AP981">
        <v>3.735675912</v>
      </c>
      <c r="AQ981">
        <v>4.7149026999999997</v>
      </c>
      <c r="AR981">
        <v>2.1555158620689698</v>
      </c>
      <c r="AS981">
        <v>1.32410344827586</v>
      </c>
      <c r="AT981">
        <v>0</v>
      </c>
      <c r="AU981">
        <v>1.62269266666667E-2</v>
      </c>
      <c r="AV981">
        <v>3.9278286666666697E-2</v>
      </c>
      <c r="AW981">
        <v>4.966052E-2</v>
      </c>
      <c r="AX981">
        <v>5.7917455999999999E-2</v>
      </c>
      <c r="AY981">
        <v>7.3099266666666704E-2</v>
      </c>
      <c r="AZ981">
        <v>3.3418850574712597E-2</v>
      </c>
      <c r="BA981">
        <v>2.0528735632183898E-2</v>
      </c>
      <c r="BB981" t="s">
        <v>796</v>
      </c>
      <c r="BC981" s="1" t="s">
        <v>797</v>
      </c>
      <c r="BD981" t="s">
        <v>798</v>
      </c>
      <c r="BE981" t="s">
        <v>96</v>
      </c>
      <c r="BF981">
        <v>34.376316070000001</v>
      </c>
      <c r="BG981">
        <v>-84.059768680000005</v>
      </c>
      <c r="BH981" t="s">
        <v>294</v>
      </c>
      <c r="BI981">
        <v>2.3255813953488401E-4</v>
      </c>
      <c r="BJ981">
        <v>1.4999999999999999E-2</v>
      </c>
    </row>
    <row r="982" spans="1:62" x14ac:dyDescent="0.3">
      <c r="A982" s="1" t="s">
        <v>795</v>
      </c>
      <c r="B982" s="1" t="s">
        <v>401</v>
      </c>
      <c r="C982" t="s">
        <v>776</v>
      </c>
      <c r="D982">
        <v>2011</v>
      </c>
      <c r="E982" t="s">
        <v>402</v>
      </c>
      <c r="F982" t="s">
        <v>59</v>
      </c>
      <c r="G982" s="2">
        <v>2.8135944E-5</v>
      </c>
      <c r="H982" s="2">
        <v>4.7543639999999999E-5</v>
      </c>
      <c r="I982" s="2">
        <v>7.1459999999999997E-5</v>
      </c>
      <c r="J982">
        <v>1.064154E-4</v>
      </c>
      <c r="K982">
        <v>1.7786488E-4</v>
      </c>
      <c r="L982">
        <v>4.0004379999999999E-4</v>
      </c>
      <c r="M982">
        <v>7</v>
      </c>
      <c r="N982" t="str">
        <f t="shared" si="15"/>
        <v>130850001_14110</v>
      </c>
      <c r="O982" t="e">
        <f>VLOOKUP(N982,'HEM3 monitor concs'!D:L,9,FALSE)</f>
        <v>#N/A</v>
      </c>
      <c r="P982" t="e">
        <f>VLOOKUP(N982,'HEM3 monitor concs'!D:L,6,FALSE)</f>
        <v>#N/A</v>
      </c>
      <c r="Q982" s="4">
        <v>9.3681218482758604E-5</v>
      </c>
      <c r="R982" s="2">
        <v>6.16721108159847E-9</v>
      </c>
      <c r="S982" s="6">
        <v>1.0000000000000001E-5</v>
      </c>
      <c r="T982">
        <v>29</v>
      </c>
      <c r="U982">
        <v>2</v>
      </c>
      <c r="V982">
        <v>0</v>
      </c>
      <c r="W982">
        <v>8</v>
      </c>
      <c r="X982">
        <v>7</v>
      </c>
      <c r="Y982">
        <v>8</v>
      </c>
      <c r="Z982">
        <v>6</v>
      </c>
      <c r="AA982">
        <v>1</v>
      </c>
      <c r="AB982">
        <v>6.8965517241379297</v>
      </c>
      <c r="AC982" t="s">
        <v>60</v>
      </c>
      <c r="AD982" t="s">
        <v>60</v>
      </c>
      <c r="AE982" t="s">
        <v>69</v>
      </c>
      <c r="AF982" t="s">
        <v>70</v>
      </c>
      <c r="AI982">
        <v>1</v>
      </c>
      <c r="AJ982">
        <v>1.8E-3</v>
      </c>
      <c r="AK982" s="2">
        <v>1.0000000000000001E-5</v>
      </c>
      <c r="AL982">
        <v>5.0644699199999997E-2</v>
      </c>
      <c r="AM982">
        <v>8.5578552000000002E-2</v>
      </c>
      <c r="AN982">
        <v>0.12862799999999999</v>
      </c>
      <c r="AO982">
        <v>0.19154772</v>
      </c>
      <c r="AP982">
        <v>0.32015678400000003</v>
      </c>
      <c r="AQ982">
        <v>0.72007884</v>
      </c>
      <c r="AR982">
        <v>0.168626193268966</v>
      </c>
      <c r="AS982">
        <v>1.7999999999999999E-2</v>
      </c>
      <c r="AT982">
        <v>2.8135944000000001E-3</v>
      </c>
      <c r="AU982">
        <v>4.7543639999999996E-3</v>
      </c>
      <c r="AV982">
        <v>7.1459999999999996E-3</v>
      </c>
      <c r="AW982">
        <v>1.064154E-2</v>
      </c>
      <c r="AX982">
        <v>1.7786488E-2</v>
      </c>
      <c r="AY982">
        <v>4.0004379999999999E-2</v>
      </c>
      <c r="AZ982">
        <v>9.3681218482758594E-3</v>
      </c>
      <c r="BA982">
        <v>1E-3</v>
      </c>
      <c r="BB982" t="s">
        <v>796</v>
      </c>
      <c r="BC982" s="1" t="s">
        <v>797</v>
      </c>
      <c r="BD982" t="s">
        <v>798</v>
      </c>
      <c r="BE982" t="s">
        <v>96</v>
      </c>
      <c r="BF982">
        <v>34.376316070000001</v>
      </c>
      <c r="BG982">
        <v>-84.059768680000005</v>
      </c>
      <c r="BH982" t="s">
        <v>294</v>
      </c>
      <c r="BI982">
        <v>5.5555555555555599E-4</v>
      </c>
      <c r="BJ982">
        <v>0.01</v>
      </c>
    </row>
    <row r="983" spans="1:62" x14ac:dyDescent="0.3">
      <c r="A983" s="1" t="s">
        <v>795</v>
      </c>
      <c r="B983" s="1" t="s">
        <v>403</v>
      </c>
      <c r="C983" t="s">
        <v>776</v>
      </c>
      <c r="D983">
        <v>2011</v>
      </c>
      <c r="E983" t="s">
        <v>404</v>
      </c>
      <c r="F983" t="s">
        <v>59</v>
      </c>
      <c r="G983">
        <v>5.8680973999999996E-4</v>
      </c>
      <c r="H983">
        <v>1.1548489999999999E-3</v>
      </c>
      <c r="I983">
        <v>1.815037E-3</v>
      </c>
      <c r="J983">
        <v>2.292905E-3</v>
      </c>
      <c r="K983">
        <v>3.2408390000000001E-3</v>
      </c>
      <c r="L983">
        <v>3.544682E-3</v>
      </c>
      <c r="M983">
        <v>7</v>
      </c>
      <c r="N983" t="str">
        <f t="shared" si="15"/>
        <v>130850001_14112</v>
      </c>
      <c r="O983" t="e">
        <f>VLOOKUP(N983,'HEM3 monitor concs'!D:L,9,FALSE)</f>
        <v>#N/A</v>
      </c>
      <c r="P983" t="e">
        <f>VLOOKUP(N983,'HEM3 monitor concs'!D:L,6,FALSE)</f>
        <v>#N/A</v>
      </c>
      <c r="Q983" s="3">
        <v>1.78276195517241E-3</v>
      </c>
      <c r="R983" s="2">
        <v>8.2393335873714201E-7</v>
      </c>
      <c r="S983" s="5">
        <v>2.7241379310344798E-4</v>
      </c>
      <c r="T983">
        <v>29</v>
      </c>
      <c r="U983">
        <v>0</v>
      </c>
      <c r="V983">
        <v>0</v>
      </c>
      <c r="W983">
        <v>8</v>
      </c>
      <c r="X983">
        <v>7</v>
      </c>
      <c r="Y983">
        <v>8</v>
      </c>
      <c r="Z983">
        <v>6</v>
      </c>
      <c r="AA983">
        <v>1</v>
      </c>
      <c r="AB983">
        <v>0</v>
      </c>
      <c r="AC983" t="s">
        <v>60</v>
      </c>
      <c r="AD983" t="s">
        <v>60</v>
      </c>
      <c r="AE983" t="s">
        <v>73</v>
      </c>
      <c r="AF983" t="s">
        <v>62</v>
      </c>
      <c r="AI983">
        <v>1.2500000000000001E-2</v>
      </c>
      <c r="AJ983">
        <v>1.4999999999999999E-4</v>
      </c>
      <c r="AK983">
        <v>8.0000000000000002E-3</v>
      </c>
      <c r="AL983">
        <v>8.8021460999999995E-2</v>
      </c>
      <c r="AM983">
        <v>0.17322735</v>
      </c>
      <c r="AN983">
        <v>0.27225555000000001</v>
      </c>
      <c r="AO983">
        <v>0.34393574999999998</v>
      </c>
      <c r="AP983">
        <v>0.48612585000000003</v>
      </c>
      <c r="AQ983">
        <v>0.53170229999999996</v>
      </c>
      <c r="AR983">
        <v>0.26741429327586203</v>
      </c>
      <c r="AS983">
        <v>4.0862068965517299E-2</v>
      </c>
      <c r="AT983" s="2">
        <v>7.3351217499999994E-5</v>
      </c>
      <c r="AU983">
        <v>1.4435612499999999E-4</v>
      </c>
      <c r="AV983">
        <v>2.26879625E-4</v>
      </c>
      <c r="AW983">
        <v>2.86613125E-4</v>
      </c>
      <c r="AX983">
        <v>4.0510487500000002E-4</v>
      </c>
      <c r="AY983">
        <v>4.4308524999999999E-4</v>
      </c>
      <c r="AZ983">
        <v>2.2284524439655201E-4</v>
      </c>
      <c r="BA983" s="2">
        <v>3.4051724137930998E-5</v>
      </c>
      <c r="BB983" t="s">
        <v>796</v>
      </c>
      <c r="BC983" s="1" t="s">
        <v>797</v>
      </c>
      <c r="BD983" t="s">
        <v>798</v>
      </c>
      <c r="BE983" t="s">
        <v>96</v>
      </c>
      <c r="BF983">
        <v>34.376316070000001</v>
      </c>
      <c r="BG983">
        <v>-84.059768680000005</v>
      </c>
      <c r="BH983" t="s">
        <v>294</v>
      </c>
      <c r="BI983">
        <v>6.6666666666666697E-3</v>
      </c>
      <c r="BJ983">
        <v>8</v>
      </c>
    </row>
    <row r="984" spans="1:62" x14ac:dyDescent="0.3">
      <c r="A984" s="1" t="s">
        <v>795</v>
      </c>
      <c r="B984" s="1" t="s">
        <v>405</v>
      </c>
      <c r="C984" t="s">
        <v>776</v>
      </c>
      <c r="D984">
        <v>2011</v>
      </c>
      <c r="E984" t="s">
        <v>406</v>
      </c>
      <c r="F984" t="s">
        <v>59</v>
      </c>
      <c r="G984" s="2">
        <v>2.9886554E-5</v>
      </c>
      <c r="H984" s="2">
        <v>4.7543639999999999E-5</v>
      </c>
      <c r="I984" s="2">
        <v>6.2440089999999998E-5</v>
      </c>
      <c r="J984" s="2">
        <v>7.7636879999999994E-5</v>
      </c>
      <c r="K984">
        <v>1.0467132E-4</v>
      </c>
      <c r="L984">
        <v>1.776084E-4</v>
      </c>
      <c r="M984">
        <v>7</v>
      </c>
      <c r="N984" t="str">
        <f t="shared" si="15"/>
        <v>130850001_14113</v>
      </c>
      <c r="O984">
        <f>VLOOKUP(N984,'HEM3 monitor concs'!D:L,9,FALSE)</f>
        <v>4.1001393935E-5</v>
      </c>
      <c r="P984">
        <f>VLOOKUP(N984,'HEM3 monitor concs'!D:L,6,FALSE)</f>
        <v>1.3939349999999999E-9</v>
      </c>
      <c r="Q984" s="4">
        <v>6.6861644482758606E-5</v>
      </c>
      <c r="R984" s="2">
        <v>1.0645181657785299E-9</v>
      </c>
      <c r="S984" s="6">
        <v>2.0000000000000002E-5</v>
      </c>
      <c r="T984">
        <v>29</v>
      </c>
      <c r="U984">
        <v>0</v>
      </c>
      <c r="V984">
        <v>0</v>
      </c>
      <c r="W984">
        <v>8</v>
      </c>
      <c r="X984">
        <v>7</v>
      </c>
      <c r="Y984">
        <v>8</v>
      </c>
      <c r="Z984">
        <v>6</v>
      </c>
      <c r="AA984">
        <v>1</v>
      </c>
      <c r="AB984">
        <v>0</v>
      </c>
      <c r="AC984" t="s">
        <v>60</v>
      </c>
      <c r="AD984" t="s">
        <v>60</v>
      </c>
      <c r="AE984" t="s">
        <v>74</v>
      </c>
      <c r="AF984" t="s">
        <v>62</v>
      </c>
      <c r="AI984">
        <v>1</v>
      </c>
      <c r="AJ984" t="s">
        <v>60</v>
      </c>
      <c r="AK984" s="2">
        <v>1E-4</v>
      </c>
      <c r="AL984" t="s">
        <v>60</v>
      </c>
      <c r="AM984" t="s">
        <v>60</v>
      </c>
      <c r="AN984" t="s">
        <v>60</v>
      </c>
      <c r="AO984" t="s">
        <v>60</v>
      </c>
      <c r="AP984" t="s">
        <v>60</v>
      </c>
      <c r="AQ984" t="s">
        <v>60</v>
      </c>
      <c r="AR984" t="s">
        <v>60</v>
      </c>
      <c r="AS984" t="s">
        <v>60</v>
      </c>
      <c r="AT984">
        <v>2.9886554E-4</v>
      </c>
      <c r="AU984">
        <v>4.7543640000000001E-4</v>
      </c>
      <c r="AV984">
        <v>6.2440089999999998E-4</v>
      </c>
      <c r="AW984">
        <v>7.7636879999999999E-4</v>
      </c>
      <c r="AX984">
        <v>1.0467132E-3</v>
      </c>
      <c r="AY984">
        <v>1.776084E-3</v>
      </c>
      <c r="AZ984">
        <v>6.6861644482758603E-4</v>
      </c>
      <c r="BA984" s="2">
        <v>2.0000000000000001E-4</v>
      </c>
      <c r="BB984" t="s">
        <v>796</v>
      </c>
      <c r="BC984" s="1" t="s">
        <v>797</v>
      </c>
      <c r="BD984" t="s">
        <v>798</v>
      </c>
      <c r="BE984" t="s">
        <v>96</v>
      </c>
      <c r="BF984">
        <v>34.376316070000001</v>
      </c>
      <c r="BG984">
        <v>-84.059768680000005</v>
      </c>
      <c r="BH984" t="s">
        <v>294</v>
      </c>
      <c r="BI984" t="s">
        <v>60</v>
      </c>
      <c r="BJ984">
        <v>0.1</v>
      </c>
    </row>
    <row r="985" spans="1:62" x14ac:dyDescent="0.3">
      <c r="A985" s="1" t="s">
        <v>795</v>
      </c>
      <c r="B985" s="1" t="s">
        <v>97</v>
      </c>
      <c r="C985" t="s">
        <v>776</v>
      </c>
      <c r="D985">
        <v>2011</v>
      </c>
      <c r="E985" t="s">
        <v>98</v>
      </c>
      <c r="F985" t="s">
        <v>59</v>
      </c>
      <c r="G985">
        <v>6.4919730000000001E-4</v>
      </c>
      <c r="H985">
        <v>1.092317E-3</v>
      </c>
      <c r="I985">
        <v>1.567964E-3</v>
      </c>
      <c r="J985">
        <v>1.8939339999999999E-3</v>
      </c>
      <c r="K985">
        <v>2.4834229999999998E-3</v>
      </c>
      <c r="L985">
        <v>3.4149839999999998E-3</v>
      </c>
      <c r="M985">
        <v>7</v>
      </c>
      <c r="N985" t="str">
        <f t="shared" si="15"/>
        <v>130850001_14128</v>
      </c>
      <c r="O985" t="e">
        <f>VLOOKUP(N985,'HEM3 monitor concs'!D:L,9,FALSE)</f>
        <v>#N/A</v>
      </c>
      <c r="P985" t="e">
        <f>VLOOKUP(N985,'HEM3 monitor concs'!D:L,6,FALSE)</f>
        <v>#N/A</v>
      </c>
      <c r="Q985" s="3">
        <v>1.54978654482759E-3</v>
      </c>
      <c r="R985" s="2">
        <v>6.2845916884209401E-7</v>
      </c>
      <c r="S985" s="6">
        <v>1.0000000000000001E-5</v>
      </c>
      <c r="T985">
        <v>29</v>
      </c>
      <c r="U985">
        <v>0</v>
      </c>
      <c r="V985">
        <v>0</v>
      </c>
      <c r="W985">
        <v>8</v>
      </c>
      <c r="X985">
        <v>7</v>
      </c>
      <c r="Y985">
        <v>8</v>
      </c>
      <c r="Z985">
        <v>6</v>
      </c>
      <c r="AA985">
        <v>1</v>
      </c>
      <c r="AB985">
        <v>0</v>
      </c>
      <c r="AC985" t="s">
        <v>60</v>
      </c>
      <c r="AD985" t="s">
        <v>60</v>
      </c>
      <c r="AE985" t="s">
        <v>80</v>
      </c>
      <c r="AF985" t="s">
        <v>68</v>
      </c>
      <c r="AI985">
        <v>1</v>
      </c>
      <c r="AJ985" t="s">
        <v>60</v>
      </c>
      <c r="AK985">
        <v>1.4999999999999999E-4</v>
      </c>
      <c r="AL985" t="s">
        <v>60</v>
      </c>
      <c r="AM985" t="s">
        <v>60</v>
      </c>
      <c r="AN985" t="s">
        <v>60</v>
      </c>
      <c r="AO985" t="s">
        <v>60</v>
      </c>
      <c r="AP985" t="s">
        <v>60</v>
      </c>
      <c r="AQ985" t="s">
        <v>60</v>
      </c>
      <c r="AR985" t="s">
        <v>60</v>
      </c>
      <c r="AS985" t="s">
        <v>60</v>
      </c>
      <c r="AT985">
        <v>4.3279820000000002E-3</v>
      </c>
      <c r="AU985">
        <v>7.2821133333333303E-3</v>
      </c>
      <c r="AV985">
        <v>1.04530933333333E-2</v>
      </c>
      <c r="AW985">
        <v>1.26262266666667E-2</v>
      </c>
      <c r="AX985">
        <v>1.6556153333333299E-2</v>
      </c>
      <c r="AY985">
        <v>2.2766560000000002E-2</v>
      </c>
      <c r="AZ985">
        <v>1.03319102988506E-2</v>
      </c>
      <c r="BA985" s="2">
        <v>6.6666666666666697E-5</v>
      </c>
      <c r="BB985" t="s">
        <v>796</v>
      </c>
      <c r="BC985" s="1" t="s">
        <v>797</v>
      </c>
      <c r="BD985" t="s">
        <v>798</v>
      </c>
      <c r="BE985" t="s">
        <v>96</v>
      </c>
      <c r="BF985">
        <v>34.376316070000001</v>
      </c>
      <c r="BG985">
        <v>-84.059768680000005</v>
      </c>
      <c r="BH985" t="s">
        <v>294</v>
      </c>
      <c r="BI985" t="s">
        <v>60</v>
      </c>
      <c r="BJ985">
        <v>0.15</v>
      </c>
    </row>
    <row r="986" spans="1:62" x14ac:dyDescent="0.3">
      <c r="A986" s="1" t="s">
        <v>795</v>
      </c>
      <c r="B986" s="1" t="s">
        <v>407</v>
      </c>
      <c r="C986" t="s">
        <v>776</v>
      </c>
      <c r="D986">
        <v>2011</v>
      </c>
      <c r="E986" t="s">
        <v>408</v>
      </c>
      <c r="F986" t="s">
        <v>59</v>
      </c>
      <c r="G986">
        <v>1.1423426E-3</v>
      </c>
      <c r="H986">
        <v>1.6612440000000001E-3</v>
      </c>
      <c r="I986">
        <v>3.2048490000000001E-3</v>
      </c>
      <c r="J986">
        <v>3.8700100000000001E-3</v>
      </c>
      <c r="K986">
        <v>7.2274163999999997E-3</v>
      </c>
      <c r="L986">
        <v>8.8444249999999995E-3</v>
      </c>
      <c r="M986">
        <v>7</v>
      </c>
      <c r="N986" t="str">
        <f t="shared" si="15"/>
        <v>130850001_14132</v>
      </c>
      <c r="O986" t="e">
        <f>VLOOKUP(N986,'HEM3 monitor concs'!D:L,9,FALSE)</f>
        <v>#N/A</v>
      </c>
      <c r="P986" t="e">
        <f>VLOOKUP(N986,'HEM3 monitor concs'!D:L,6,FALSE)</f>
        <v>#N/A</v>
      </c>
      <c r="Q986" s="3">
        <v>3.4809794965517198E-3</v>
      </c>
      <c r="R986" s="2">
        <v>5.0791574664645502E-6</v>
      </c>
      <c r="S986" s="6">
        <v>1.0000000000000001E-5</v>
      </c>
      <c r="T986">
        <v>29</v>
      </c>
      <c r="U986">
        <v>0</v>
      </c>
      <c r="V986">
        <v>0</v>
      </c>
      <c r="W986">
        <v>8</v>
      </c>
      <c r="X986">
        <v>7</v>
      </c>
      <c r="Y986">
        <v>8</v>
      </c>
      <c r="Z986">
        <v>6</v>
      </c>
      <c r="AA986">
        <v>1</v>
      </c>
      <c r="AB986">
        <v>0</v>
      </c>
      <c r="AC986" t="s">
        <v>60</v>
      </c>
      <c r="AD986" t="s">
        <v>60</v>
      </c>
      <c r="AE986" t="s">
        <v>83</v>
      </c>
      <c r="AF986" t="s">
        <v>84</v>
      </c>
      <c r="AI986">
        <v>1</v>
      </c>
      <c r="AJ986" t="s">
        <v>60</v>
      </c>
      <c r="AK986" s="2">
        <v>2.9999999999999997E-4</v>
      </c>
      <c r="AL986" t="s">
        <v>60</v>
      </c>
      <c r="AM986" t="s">
        <v>60</v>
      </c>
      <c r="AN986" t="s">
        <v>60</v>
      </c>
      <c r="AO986" t="s">
        <v>60</v>
      </c>
      <c r="AP986" t="s">
        <v>60</v>
      </c>
      <c r="AQ986" t="s">
        <v>60</v>
      </c>
      <c r="AR986" t="s">
        <v>60</v>
      </c>
      <c r="AS986" t="s">
        <v>60</v>
      </c>
      <c r="AT986">
        <v>3.80780866666667E-3</v>
      </c>
      <c r="AU986">
        <v>5.53748E-3</v>
      </c>
      <c r="AV986">
        <v>1.0682830000000001E-2</v>
      </c>
      <c r="AW986">
        <v>1.29000333333333E-2</v>
      </c>
      <c r="AX986">
        <v>2.4091387999999998E-2</v>
      </c>
      <c r="AY986">
        <v>2.9481416666666701E-2</v>
      </c>
      <c r="AZ986">
        <v>1.1603264988505699E-2</v>
      </c>
      <c r="BA986" s="2">
        <v>3.3333333333333301E-5</v>
      </c>
      <c r="BB986" t="s">
        <v>796</v>
      </c>
      <c r="BC986" s="1" t="s">
        <v>797</v>
      </c>
      <c r="BD986" t="s">
        <v>798</v>
      </c>
      <c r="BE986" t="s">
        <v>96</v>
      </c>
      <c r="BF986">
        <v>34.376316070000001</v>
      </c>
      <c r="BG986">
        <v>-84.059768680000005</v>
      </c>
      <c r="BH986" t="s">
        <v>294</v>
      </c>
      <c r="BI986" t="s">
        <v>60</v>
      </c>
      <c r="BJ986">
        <v>0.3</v>
      </c>
    </row>
    <row r="987" spans="1:62" x14ac:dyDescent="0.3">
      <c r="A987" s="1" t="s">
        <v>795</v>
      </c>
      <c r="B987" s="1" t="s">
        <v>409</v>
      </c>
      <c r="C987" t="s">
        <v>776</v>
      </c>
      <c r="D987">
        <v>2011</v>
      </c>
      <c r="E987" t="s">
        <v>410</v>
      </c>
      <c r="F987" t="s">
        <v>59</v>
      </c>
      <c r="G987">
        <v>9.0319534000000003E-4</v>
      </c>
      <c r="H987">
        <v>1.026943E-3</v>
      </c>
      <c r="I987">
        <v>1.4881549999999999E-3</v>
      </c>
      <c r="J987">
        <v>2.9712580000000001E-3</v>
      </c>
      <c r="K987">
        <v>5.3505404000000001E-3</v>
      </c>
      <c r="L987">
        <v>4.2606289999999998E-2</v>
      </c>
      <c r="M987">
        <v>7</v>
      </c>
      <c r="N987" t="str">
        <f t="shared" si="15"/>
        <v>130850001_14136</v>
      </c>
      <c r="O987" t="e">
        <f>VLOOKUP(N987,'HEM3 monitor concs'!D:L,9,FALSE)</f>
        <v>#N/A</v>
      </c>
      <c r="P987" t="e">
        <f>VLOOKUP(N987,'HEM3 monitor concs'!D:L,6,FALSE)</f>
        <v>#N/A</v>
      </c>
      <c r="Q987" s="3">
        <v>3.7898508862069E-3</v>
      </c>
      <c r="R987" s="2">
        <v>6.1796904675258605E-5</v>
      </c>
      <c r="S987" s="6">
        <v>2.0344827586206901E-5</v>
      </c>
      <c r="T987">
        <v>29</v>
      </c>
      <c r="U987">
        <v>0</v>
      </c>
      <c r="V987">
        <v>0</v>
      </c>
      <c r="W987">
        <v>8</v>
      </c>
      <c r="X987">
        <v>7</v>
      </c>
      <c r="Y987">
        <v>8</v>
      </c>
      <c r="Z987">
        <v>6</v>
      </c>
      <c r="AA987">
        <v>1</v>
      </c>
      <c r="AB987">
        <v>0</v>
      </c>
      <c r="AC987" t="s">
        <v>60</v>
      </c>
      <c r="AD987" t="s">
        <v>60</v>
      </c>
      <c r="AE987" t="s">
        <v>87</v>
      </c>
      <c r="AF987" t="s">
        <v>62</v>
      </c>
      <c r="AG987" t="s">
        <v>88</v>
      </c>
      <c r="AI987">
        <v>1</v>
      </c>
      <c r="AJ987">
        <v>4.8000000000000001E-4</v>
      </c>
      <c r="AK987" s="2">
        <v>9.0000000000000006E-5</v>
      </c>
      <c r="AL987">
        <v>0.43353376319999998</v>
      </c>
      <c r="AM987">
        <v>0.49293263999999998</v>
      </c>
      <c r="AN987">
        <v>0.71431440000000002</v>
      </c>
      <c r="AO987">
        <v>1.4262038399999999</v>
      </c>
      <c r="AP987">
        <v>2.5682593919999999</v>
      </c>
      <c r="AQ987">
        <v>20.451019200000001</v>
      </c>
      <c r="AR987">
        <v>1.8191284253793101</v>
      </c>
      <c r="AS987">
        <v>9.7655172413793102E-3</v>
      </c>
      <c r="AT987">
        <v>1.00355037777778E-2</v>
      </c>
      <c r="AU987">
        <v>1.1410477777777799E-2</v>
      </c>
      <c r="AV987">
        <v>1.6535055555555601E-2</v>
      </c>
      <c r="AW987">
        <v>3.30139777777778E-2</v>
      </c>
      <c r="AX987">
        <v>5.9450448888888903E-2</v>
      </c>
      <c r="AY987">
        <v>0.47340322222222198</v>
      </c>
      <c r="AZ987">
        <v>4.2109454291187703E-2</v>
      </c>
      <c r="BA987">
        <v>2.2605363984674301E-4</v>
      </c>
      <c r="BB987" t="s">
        <v>796</v>
      </c>
      <c r="BC987" s="1" t="s">
        <v>797</v>
      </c>
      <c r="BD987" t="s">
        <v>798</v>
      </c>
      <c r="BE987" t="s">
        <v>96</v>
      </c>
      <c r="BF987">
        <v>34.376316070000001</v>
      </c>
      <c r="BG987">
        <v>-84.059768680000005</v>
      </c>
      <c r="BH987" t="s">
        <v>294</v>
      </c>
      <c r="BI987">
        <v>2.0833333333333298E-3</v>
      </c>
      <c r="BJ987">
        <v>0.09</v>
      </c>
    </row>
    <row r="988" spans="1:62" x14ac:dyDescent="0.3">
      <c r="A988" s="1" t="s">
        <v>795</v>
      </c>
      <c r="B988" s="1" t="s">
        <v>166</v>
      </c>
      <c r="C988" t="s">
        <v>776</v>
      </c>
      <c r="D988">
        <v>2011</v>
      </c>
      <c r="E988" t="s">
        <v>167</v>
      </c>
      <c r="F988" t="s">
        <v>59</v>
      </c>
      <c r="G988">
        <v>1.5573487999999999E-4</v>
      </c>
      <c r="H988">
        <v>2.708756E-4</v>
      </c>
      <c r="I988">
        <v>4.7404009999999999E-4</v>
      </c>
      <c r="J988">
        <v>6.2154639999999998E-4</v>
      </c>
      <c r="K988">
        <v>7.8601273999999997E-4</v>
      </c>
      <c r="L988">
        <v>1.1140919999999999E-3</v>
      </c>
      <c r="M988">
        <v>7</v>
      </c>
      <c r="N988" t="str">
        <f t="shared" si="15"/>
        <v>130850001_14154</v>
      </c>
      <c r="O988">
        <f>VLOOKUP(N988,'HEM3 monitor concs'!D:L,9,FALSE)</f>
        <v>2.0013318461000002E-4</v>
      </c>
      <c r="P988">
        <f>VLOOKUP(N988,'HEM3 monitor concs'!D:L,6,FALSE)</f>
        <v>1.3318461E-7</v>
      </c>
      <c r="Q988" s="3">
        <v>4.6684511724137901E-4</v>
      </c>
      <c r="R988" s="2">
        <v>6.9384193954684303E-8</v>
      </c>
      <c r="S988" s="5">
        <v>1.5724137931034501E-4</v>
      </c>
      <c r="T988">
        <v>29</v>
      </c>
      <c r="U988">
        <v>3</v>
      </c>
      <c r="V988">
        <v>3</v>
      </c>
      <c r="W988">
        <v>8</v>
      </c>
      <c r="X988">
        <v>7</v>
      </c>
      <c r="Y988">
        <v>8</v>
      </c>
      <c r="Z988">
        <v>6</v>
      </c>
      <c r="AA988">
        <v>1</v>
      </c>
      <c r="AB988">
        <v>10.3448275862069</v>
      </c>
      <c r="AC988" t="s">
        <v>60</v>
      </c>
      <c r="AD988" t="s">
        <v>60</v>
      </c>
      <c r="AE988" t="s">
        <v>92</v>
      </c>
      <c r="AF988" t="s">
        <v>84</v>
      </c>
      <c r="AG988" t="s">
        <v>93</v>
      </c>
      <c r="AH988" t="s">
        <v>94</v>
      </c>
      <c r="AI988">
        <v>1</v>
      </c>
      <c r="AJ988" t="s">
        <v>60</v>
      </c>
      <c r="AK988">
        <v>0.02</v>
      </c>
      <c r="AL988" t="s">
        <v>60</v>
      </c>
      <c r="AM988" t="s">
        <v>60</v>
      </c>
      <c r="AN988" t="s">
        <v>60</v>
      </c>
      <c r="AO988" t="s">
        <v>60</v>
      </c>
      <c r="AP988" t="s">
        <v>60</v>
      </c>
      <c r="AQ988" t="s">
        <v>60</v>
      </c>
      <c r="AR988" t="s">
        <v>60</v>
      </c>
      <c r="AS988" t="s">
        <v>60</v>
      </c>
      <c r="AT988" s="2">
        <v>7.7867439999999999E-6</v>
      </c>
      <c r="AU988" s="2">
        <v>1.3543779999999999E-5</v>
      </c>
      <c r="AV988" s="2">
        <v>2.3702005000000001E-5</v>
      </c>
      <c r="AW988" s="2">
        <v>3.1077320000000003E-5</v>
      </c>
      <c r="AX988" s="2">
        <v>3.9300637000000002E-5</v>
      </c>
      <c r="AY988" s="2">
        <v>5.5704600000000002E-5</v>
      </c>
      <c r="AZ988" s="2">
        <v>2.3342255862069E-5</v>
      </c>
      <c r="BA988" s="2">
        <v>7.8620689655172403E-6</v>
      </c>
      <c r="BB988" t="s">
        <v>796</v>
      </c>
      <c r="BC988" s="1" t="s">
        <v>797</v>
      </c>
      <c r="BD988" t="s">
        <v>798</v>
      </c>
      <c r="BE988" t="s">
        <v>96</v>
      </c>
      <c r="BF988">
        <v>34.376316070000001</v>
      </c>
      <c r="BG988">
        <v>-84.059768680000005</v>
      </c>
      <c r="BH988" t="s">
        <v>294</v>
      </c>
      <c r="BI988" t="s">
        <v>60</v>
      </c>
      <c r="BJ988">
        <v>20</v>
      </c>
    </row>
    <row r="989" spans="1:62" x14ac:dyDescent="0.3">
      <c r="A989" s="1" t="s">
        <v>795</v>
      </c>
      <c r="B989" s="1" t="s">
        <v>113</v>
      </c>
      <c r="C989" t="s">
        <v>776</v>
      </c>
      <c r="D989">
        <v>2011</v>
      </c>
      <c r="E989" t="s">
        <v>114</v>
      </c>
      <c r="F989" t="s">
        <v>59</v>
      </c>
      <c r="G989">
        <v>0</v>
      </c>
      <c r="H989">
        <v>3.8332449999999999E-3</v>
      </c>
      <c r="I989">
        <v>8.5111024999999993E-3</v>
      </c>
      <c r="J989">
        <v>1.2445734999999999E-2</v>
      </c>
      <c r="K989">
        <v>2.0929025E-2</v>
      </c>
      <c r="L989">
        <v>2.8667339999999999E-2</v>
      </c>
      <c r="M989">
        <v>7</v>
      </c>
      <c r="N989" t="str">
        <f t="shared" si="15"/>
        <v>130850001_17141</v>
      </c>
      <c r="O989" t="e">
        <f>VLOOKUP(N989,'HEM3 monitor concs'!D:L,9,FALSE)</f>
        <v>#N/A</v>
      </c>
      <c r="P989" t="e">
        <f>VLOOKUP(N989,'HEM3 monitor concs'!D:L,6,FALSE)</f>
        <v>#N/A</v>
      </c>
      <c r="Q989" s="3">
        <v>9.4903608384615395E-3</v>
      </c>
      <c r="R989" s="2">
        <v>6.2837517810303202E-5</v>
      </c>
      <c r="S989" s="5">
        <v>2.9961538461538499E-4</v>
      </c>
      <c r="T989">
        <v>26</v>
      </c>
      <c r="U989">
        <v>6</v>
      </c>
      <c r="V989">
        <v>5</v>
      </c>
      <c r="W989">
        <v>7</v>
      </c>
      <c r="X989">
        <v>4</v>
      </c>
      <c r="Y989">
        <v>8</v>
      </c>
      <c r="Z989">
        <v>7</v>
      </c>
      <c r="AA989">
        <v>1</v>
      </c>
      <c r="AB989">
        <v>23.076923076923102</v>
      </c>
      <c r="AC989" t="s">
        <v>60</v>
      </c>
      <c r="AD989" t="s">
        <v>60</v>
      </c>
      <c r="AE989" t="s">
        <v>115</v>
      </c>
      <c r="AF989" t="s">
        <v>62</v>
      </c>
      <c r="AI989">
        <v>1</v>
      </c>
      <c r="AJ989" s="2">
        <v>3.4E-5</v>
      </c>
      <c r="AK989">
        <v>3.0000000000000001E-3</v>
      </c>
      <c r="AL989">
        <v>0</v>
      </c>
      <c r="AM989">
        <v>0.13033032999999999</v>
      </c>
      <c r="AN989">
        <v>0.28937748499999999</v>
      </c>
      <c r="AO989">
        <v>0.42315499000000001</v>
      </c>
      <c r="AP989">
        <v>0.71158684999999999</v>
      </c>
      <c r="AQ989">
        <v>0.97468955999999995</v>
      </c>
      <c r="AR989">
        <v>0.32267226850769198</v>
      </c>
      <c r="AS989">
        <v>1.01869230769231E-2</v>
      </c>
      <c r="AT989">
        <v>0</v>
      </c>
      <c r="AU989">
        <v>1.2777483333333299E-3</v>
      </c>
      <c r="AV989">
        <v>2.83703416666667E-3</v>
      </c>
      <c r="AW989">
        <v>4.1485783333333297E-3</v>
      </c>
      <c r="AX989">
        <v>6.9763416666666703E-3</v>
      </c>
      <c r="AY989">
        <v>9.5557799999999998E-3</v>
      </c>
      <c r="AZ989">
        <v>3.1634536128205101E-3</v>
      </c>
      <c r="BA989" s="2">
        <v>9.9871794871794897E-5</v>
      </c>
      <c r="BB989" t="s">
        <v>796</v>
      </c>
      <c r="BC989" s="1" t="s">
        <v>797</v>
      </c>
      <c r="BD989" t="s">
        <v>798</v>
      </c>
      <c r="BE989" t="s">
        <v>96</v>
      </c>
      <c r="BF989">
        <v>34.376316070000001</v>
      </c>
      <c r="BG989">
        <v>-84.059768680000005</v>
      </c>
      <c r="BH989" t="s">
        <v>294</v>
      </c>
      <c r="BI989">
        <v>2.9411764705882401E-2</v>
      </c>
      <c r="BJ989">
        <v>3</v>
      </c>
    </row>
    <row r="990" spans="1:62" x14ac:dyDescent="0.3">
      <c r="A990" s="1" t="s">
        <v>795</v>
      </c>
      <c r="B990" s="1" t="s">
        <v>173</v>
      </c>
      <c r="C990" t="s">
        <v>776</v>
      </c>
      <c r="D990">
        <v>2011</v>
      </c>
      <c r="E990" t="s">
        <v>174</v>
      </c>
      <c r="F990" t="s">
        <v>59</v>
      </c>
      <c r="G990">
        <v>0.68981561999999996</v>
      </c>
      <c r="H990">
        <v>1.1390122499999999</v>
      </c>
      <c r="I990">
        <v>1.8822300000000001</v>
      </c>
      <c r="J990">
        <v>3.3482317500000001</v>
      </c>
      <c r="K990">
        <v>5.5292754000000004</v>
      </c>
      <c r="L990">
        <v>13.970129999999999</v>
      </c>
      <c r="M990">
        <v>7</v>
      </c>
      <c r="N990" t="str">
        <f t="shared" si="15"/>
        <v>130850001_43502</v>
      </c>
      <c r="O990" t="e">
        <f>VLOOKUP(N990,'HEM3 monitor concs'!D:L,9,FALSE)</f>
        <v>#N/A</v>
      </c>
      <c r="P990" t="e">
        <f>VLOOKUP(N990,'HEM3 monitor concs'!D:L,6,FALSE)</f>
        <v>#N/A</v>
      </c>
      <c r="Q990" s="3">
        <v>2.7018242866666702</v>
      </c>
      <c r="R990">
        <v>7.8562148455517997</v>
      </c>
      <c r="S990" s="5">
        <v>1.11111</v>
      </c>
      <c r="T990">
        <v>30</v>
      </c>
      <c r="U990">
        <v>7</v>
      </c>
      <c r="V990">
        <v>3</v>
      </c>
      <c r="W990">
        <v>8</v>
      </c>
      <c r="X990">
        <v>7</v>
      </c>
      <c r="Y990">
        <v>8</v>
      </c>
      <c r="Z990">
        <v>7</v>
      </c>
      <c r="AA990">
        <v>1</v>
      </c>
      <c r="AB990">
        <v>23.3333333333333</v>
      </c>
      <c r="AC990" t="s">
        <v>60</v>
      </c>
      <c r="AD990" t="s">
        <v>60</v>
      </c>
      <c r="AE990" t="s">
        <v>174</v>
      </c>
      <c r="AF990" t="s">
        <v>62</v>
      </c>
      <c r="AI990">
        <v>1</v>
      </c>
      <c r="AJ990" s="2">
        <v>1.2999999999999999E-5</v>
      </c>
      <c r="AK990">
        <v>9.7999999999999997E-3</v>
      </c>
      <c r="AL990">
        <v>8.9676030600000001</v>
      </c>
      <c r="AM990">
        <v>14.80715925</v>
      </c>
      <c r="AN990">
        <v>24.468990000000002</v>
      </c>
      <c r="AO990">
        <v>43.527012749999997</v>
      </c>
      <c r="AP990">
        <v>71.880580199999997</v>
      </c>
      <c r="AQ990">
        <v>181.61169000000001</v>
      </c>
      <c r="AR990">
        <v>35.123715726666703</v>
      </c>
      <c r="AS990">
        <v>14.444430000000001</v>
      </c>
      <c r="AT990">
        <v>7.0389348979591898E-2</v>
      </c>
      <c r="AU990">
        <v>0.11622573979591801</v>
      </c>
      <c r="AV990">
        <v>0.19206428571428599</v>
      </c>
      <c r="AW990">
        <v>0.341656301020408</v>
      </c>
      <c r="AX990">
        <v>0.56421177551020396</v>
      </c>
      <c r="AY990">
        <v>1.4255234693877601</v>
      </c>
      <c r="AZ990">
        <v>0.275696355782313</v>
      </c>
      <c r="BA990">
        <v>0.113378571428571</v>
      </c>
      <c r="BB990" t="s">
        <v>796</v>
      </c>
      <c r="BC990" s="1" t="s">
        <v>797</v>
      </c>
      <c r="BD990" t="s">
        <v>798</v>
      </c>
      <c r="BE990" t="s">
        <v>96</v>
      </c>
      <c r="BF990">
        <v>34.376316070000001</v>
      </c>
      <c r="BG990">
        <v>-84.059768680000005</v>
      </c>
      <c r="BH990" t="s">
        <v>294</v>
      </c>
      <c r="BI990">
        <v>7.69230769230769E-2</v>
      </c>
      <c r="BJ990">
        <v>9.8000000000000007</v>
      </c>
    </row>
    <row r="991" spans="1:62" x14ac:dyDescent="0.3">
      <c r="A991" s="1" t="s">
        <v>795</v>
      </c>
      <c r="B991" s="1" t="s">
        <v>177</v>
      </c>
      <c r="C991" t="s">
        <v>776</v>
      </c>
      <c r="D991">
        <v>2011</v>
      </c>
      <c r="E991" t="s">
        <v>178</v>
      </c>
      <c r="F991" t="s">
        <v>59</v>
      </c>
      <c r="G991">
        <v>0.99121970000000004</v>
      </c>
      <c r="H991">
        <v>1.1047972500000001</v>
      </c>
      <c r="I991">
        <v>1.2183740000000001</v>
      </c>
      <c r="J991">
        <v>1.3371142499999999</v>
      </c>
      <c r="K991">
        <v>1.447594</v>
      </c>
      <c r="L991">
        <v>1.6933339999999999</v>
      </c>
      <c r="M991">
        <v>7</v>
      </c>
      <c r="N991" t="str">
        <f t="shared" si="15"/>
        <v>130850001_43801</v>
      </c>
      <c r="O991">
        <f>VLOOKUP(N991,'HEM3 monitor concs'!D:L,9,FALSE)</f>
        <v>1.0900185354357501</v>
      </c>
      <c r="P991">
        <f>VLOOKUP(N991,'HEM3 monitor concs'!D:L,6,FALSE)</f>
        <v>1.8535435750000002E-5</v>
      </c>
      <c r="Q991" s="3">
        <v>1.2307644799999999</v>
      </c>
      <c r="R991">
        <v>3.5191560484847201E-2</v>
      </c>
      <c r="S991" s="5">
        <v>0.13009758799999999</v>
      </c>
      <c r="T991">
        <v>30</v>
      </c>
      <c r="U991">
        <v>0</v>
      </c>
      <c r="V991">
        <v>0</v>
      </c>
      <c r="W991">
        <v>8</v>
      </c>
      <c r="X991">
        <v>7</v>
      </c>
      <c r="Y991">
        <v>8</v>
      </c>
      <c r="Z991">
        <v>7</v>
      </c>
      <c r="AA991">
        <v>1</v>
      </c>
      <c r="AB991">
        <v>0</v>
      </c>
      <c r="AC991" t="s">
        <v>60</v>
      </c>
      <c r="AD991" t="s">
        <v>60</v>
      </c>
      <c r="AE991" t="s">
        <v>179</v>
      </c>
      <c r="AF991" t="s">
        <v>84</v>
      </c>
      <c r="AI991">
        <v>1</v>
      </c>
      <c r="AJ991" t="s">
        <v>60</v>
      </c>
      <c r="AK991">
        <v>0.09</v>
      </c>
      <c r="AL991" t="s">
        <v>60</v>
      </c>
      <c r="AM991" t="s">
        <v>60</v>
      </c>
      <c r="AN991" t="s">
        <v>60</v>
      </c>
      <c r="AO991" t="s">
        <v>60</v>
      </c>
      <c r="AP991" t="s">
        <v>60</v>
      </c>
      <c r="AQ991" t="s">
        <v>60</v>
      </c>
      <c r="AR991" t="s">
        <v>60</v>
      </c>
      <c r="AS991" t="s">
        <v>60</v>
      </c>
      <c r="AT991">
        <v>1.10135522222222E-2</v>
      </c>
      <c r="AU991">
        <v>1.2275525000000001E-2</v>
      </c>
      <c r="AV991">
        <v>1.35374888888889E-2</v>
      </c>
      <c r="AW991">
        <v>1.4856825000000001E-2</v>
      </c>
      <c r="AX991">
        <v>1.6084377777777801E-2</v>
      </c>
      <c r="AY991">
        <v>1.8814822222222201E-2</v>
      </c>
      <c r="AZ991">
        <v>1.36751608888889E-2</v>
      </c>
      <c r="BA991">
        <v>1.4455287555555599E-3</v>
      </c>
      <c r="BB991" t="s">
        <v>796</v>
      </c>
      <c r="BC991" s="1" t="s">
        <v>797</v>
      </c>
      <c r="BD991" t="s">
        <v>798</v>
      </c>
      <c r="BE991" t="s">
        <v>96</v>
      </c>
      <c r="BF991">
        <v>34.376316070000001</v>
      </c>
      <c r="BG991">
        <v>-84.059768680000005</v>
      </c>
      <c r="BH991" t="s">
        <v>294</v>
      </c>
      <c r="BI991" t="s">
        <v>60</v>
      </c>
      <c r="BJ991">
        <v>90</v>
      </c>
    </row>
    <row r="992" spans="1:62" x14ac:dyDescent="0.3">
      <c r="A992" s="1" t="s">
        <v>795</v>
      </c>
      <c r="B992" s="1" t="s">
        <v>257</v>
      </c>
      <c r="C992" t="s">
        <v>776</v>
      </c>
      <c r="D992">
        <v>2011</v>
      </c>
      <c r="E992" t="s">
        <v>258</v>
      </c>
      <c r="F992" t="s">
        <v>59</v>
      </c>
      <c r="G992">
        <v>0</v>
      </c>
      <c r="H992">
        <v>0.207666025</v>
      </c>
      <c r="I992">
        <v>0.51117800000000002</v>
      </c>
      <c r="J992">
        <v>0.75877989999999995</v>
      </c>
      <c r="K992">
        <v>1.022356</v>
      </c>
      <c r="L992">
        <v>1.2459960000000001</v>
      </c>
      <c r="M992">
        <v>7</v>
      </c>
      <c r="N992" t="str">
        <f t="shared" si="15"/>
        <v>130850001_45201</v>
      </c>
      <c r="O992" t="e">
        <f>VLOOKUP(N992,'HEM3 monitor concs'!D:L,9,FALSE)</f>
        <v>#N/A</v>
      </c>
      <c r="P992" t="e">
        <f>VLOOKUP(N992,'HEM3 monitor concs'!D:L,6,FALSE)</f>
        <v>#N/A</v>
      </c>
      <c r="Q992" s="3">
        <v>0.49946349000000001</v>
      </c>
      <c r="R992">
        <v>0.146594532224116</v>
      </c>
      <c r="S992" s="5">
        <v>0.10159665800000001</v>
      </c>
      <c r="T992">
        <v>30</v>
      </c>
      <c r="U992">
        <v>7</v>
      </c>
      <c r="V992">
        <v>7</v>
      </c>
      <c r="W992">
        <v>8</v>
      </c>
      <c r="X992">
        <v>7</v>
      </c>
      <c r="Y992">
        <v>8</v>
      </c>
      <c r="Z992">
        <v>7</v>
      </c>
      <c r="AA992">
        <v>1</v>
      </c>
      <c r="AB992">
        <v>23.3333333333333</v>
      </c>
      <c r="AC992" t="s">
        <v>60</v>
      </c>
      <c r="AD992" t="s">
        <v>60</v>
      </c>
      <c r="AE992" t="s">
        <v>258</v>
      </c>
      <c r="AF992" t="s">
        <v>88</v>
      </c>
      <c r="AI992">
        <v>1</v>
      </c>
      <c r="AJ992" s="2">
        <v>7.7999999999999999E-6</v>
      </c>
      <c r="AK992">
        <v>0.03</v>
      </c>
      <c r="AL992">
        <v>0</v>
      </c>
      <c r="AM992">
        <v>1.6197949949999999</v>
      </c>
      <c r="AN992">
        <v>3.9871884</v>
      </c>
      <c r="AO992">
        <v>5.9184832199999997</v>
      </c>
      <c r="AP992">
        <v>7.9743767999999999</v>
      </c>
      <c r="AQ992">
        <v>9.7187687999999994</v>
      </c>
      <c r="AR992">
        <v>3.895815222</v>
      </c>
      <c r="AS992">
        <v>0.79245393239999995</v>
      </c>
      <c r="AT992">
        <v>0</v>
      </c>
      <c r="AU992">
        <v>6.9222008333333302E-3</v>
      </c>
      <c r="AV992">
        <v>1.7039266666666698E-2</v>
      </c>
      <c r="AW992">
        <v>2.5292663333333298E-2</v>
      </c>
      <c r="AX992">
        <v>3.40785333333333E-2</v>
      </c>
      <c r="AY992">
        <v>4.1533199999999999E-2</v>
      </c>
      <c r="AZ992">
        <v>1.6648783E-2</v>
      </c>
      <c r="BA992">
        <v>3.3865552666666699E-3</v>
      </c>
      <c r="BB992" t="s">
        <v>796</v>
      </c>
      <c r="BC992" s="1" t="s">
        <v>797</v>
      </c>
      <c r="BD992" t="s">
        <v>798</v>
      </c>
      <c r="BE992" t="s">
        <v>96</v>
      </c>
      <c r="BF992">
        <v>34.376316070000001</v>
      </c>
      <c r="BG992">
        <v>-84.059768680000005</v>
      </c>
      <c r="BH992" t="s">
        <v>294</v>
      </c>
      <c r="BI992">
        <v>0.128205128205128</v>
      </c>
      <c r="BJ992">
        <v>30</v>
      </c>
    </row>
    <row r="993" spans="1:62" x14ac:dyDescent="0.3">
      <c r="A993" s="1" t="s">
        <v>799</v>
      </c>
      <c r="B993" s="1" t="s">
        <v>320</v>
      </c>
      <c r="C993" t="s">
        <v>776</v>
      </c>
      <c r="D993">
        <v>2011</v>
      </c>
      <c r="E993" t="s">
        <v>321</v>
      </c>
      <c r="F993" t="s">
        <v>59</v>
      </c>
      <c r="G993">
        <v>0</v>
      </c>
      <c r="H993" s="2">
        <v>6.6483700000000002E-6</v>
      </c>
      <c r="I993" s="2">
        <v>1.414021E-5</v>
      </c>
      <c r="J993" s="2">
        <v>1.934386E-5</v>
      </c>
      <c r="K993" s="2">
        <v>2.8574290000000001E-5</v>
      </c>
      <c r="L993" s="2">
        <v>3.9182050000000002E-5</v>
      </c>
      <c r="M993">
        <v>6</v>
      </c>
      <c r="N993" t="str">
        <f t="shared" si="15"/>
        <v>130890002_14115</v>
      </c>
      <c r="O993" t="e">
        <f>VLOOKUP(N993,'HEM3 monitor concs'!D:L,9,FALSE)</f>
        <v>#N/A</v>
      </c>
      <c r="P993" t="e">
        <f>VLOOKUP(N993,'HEM3 monitor concs'!D:L,6,FALSE)</f>
        <v>#N/A</v>
      </c>
      <c r="Q993" s="4">
        <v>1.40042708196721E-5</v>
      </c>
      <c r="R993" s="2">
        <v>1.09449133095204E-10</v>
      </c>
      <c r="S993" s="6">
        <v>3.8114754098360701E-6</v>
      </c>
      <c r="T993">
        <v>61</v>
      </c>
      <c r="U993">
        <v>14</v>
      </c>
      <c r="V993">
        <v>14</v>
      </c>
      <c r="W993">
        <v>15</v>
      </c>
      <c r="X993">
        <v>14</v>
      </c>
      <c r="Y993">
        <v>15</v>
      </c>
      <c r="Z993">
        <v>17</v>
      </c>
      <c r="AA993">
        <v>1</v>
      </c>
      <c r="AB993">
        <v>22.9508196721311</v>
      </c>
      <c r="AC993" t="s">
        <v>800</v>
      </c>
      <c r="AD993" t="s">
        <v>323</v>
      </c>
      <c r="AE993" t="s">
        <v>324</v>
      </c>
      <c r="AF993" t="s">
        <v>62</v>
      </c>
      <c r="AI993">
        <v>1</v>
      </c>
      <c r="AJ993">
        <v>1.2E-2</v>
      </c>
      <c r="AK993" s="2">
        <v>1E-4</v>
      </c>
      <c r="AL993">
        <v>0</v>
      </c>
      <c r="AM993">
        <v>7.9780439999999994E-2</v>
      </c>
      <c r="AN993">
        <v>0.16968252</v>
      </c>
      <c r="AO993">
        <v>0.23212632</v>
      </c>
      <c r="AP993">
        <v>0.34289148000000003</v>
      </c>
      <c r="AQ993">
        <v>0.47018460000000001</v>
      </c>
      <c r="AR993">
        <v>0.16805124983606601</v>
      </c>
      <c r="AS993">
        <v>4.57377049180328E-2</v>
      </c>
      <c r="AT993">
        <v>0</v>
      </c>
      <c r="AU993" s="2">
        <v>6.6483700000000002E-5</v>
      </c>
      <c r="AV993">
        <v>1.4140210000000001E-4</v>
      </c>
      <c r="AW993">
        <v>1.934386E-4</v>
      </c>
      <c r="AX993">
        <v>2.857429E-4</v>
      </c>
      <c r="AY993">
        <v>3.9182049999999998E-4</v>
      </c>
      <c r="AZ993">
        <v>1.4004270819672099E-4</v>
      </c>
      <c r="BA993" s="2">
        <v>3.8114754098360702E-5</v>
      </c>
      <c r="BB993" t="s">
        <v>801</v>
      </c>
      <c r="BC993" s="1" t="s">
        <v>802</v>
      </c>
      <c r="BD993" t="s">
        <v>803</v>
      </c>
      <c r="BE993" t="s">
        <v>63</v>
      </c>
      <c r="BF993">
        <v>33.688006999999999</v>
      </c>
      <c r="BG993">
        <v>-84.290324999999996</v>
      </c>
      <c r="BH993" t="s">
        <v>109</v>
      </c>
      <c r="BI993" s="2">
        <v>8.3333333333333303E-5</v>
      </c>
      <c r="BJ993">
        <v>0.1</v>
      </c>
    </row>
    <row r="994" spans="1:62" x14ac:dyDescent="0.3">
      <c r="A994" s="1" t="s">
        <v>799</v>
      </c>
      <c r="B994" s="1" t="s">
        <v>113</v>
      </c>
      <c r="C994" t="s">
        <v>776</v>
      </c>
      <c r="D994">
        <v>2011</v>
      </c>
      <c r="E994" t="s">
        <v>114</v>
      </c>
      <c r="F994" t="s">
        <v>59</v>
      </c>
      <c r="G994">
        <v>2.8247189999999998E-2</v>
      </c>
      <c r="H994">
        <v>4.2462300000000001E-2</v>
      </c>
      <c r="I994">
        <v>7.6161960000000001E-2</v>
      </c>
      <c r="J994">
        <v>0.1214399</v>
      </c>
      <c r="K994">
        <v>0.1683308</v>
      </c>
      <c r="L994">
        <v>0.28405960000000002</v>
      </c>
      <c r="M994">
        <v>6</v>
      </c>
      <c r="N994" t="str">
        <f t="shared" si="15"/>
        <v>130890002_17141</v>
      </c>
      <c r="O994" t="e">
        <f>VLOOKUP(N994,'HEM3 monitor concs'!D:L,9,FALSE)</f>
        <v>#N/A</v>
      </c>
      <c r="P994" t="e">
        <f>VLOOKUP(N994,'HEM3 monitor concs'!D:L,6,FALSE)</f>
        <v>#N/A</v>
      </c>
      <c r="Q994" s="3">
        <v>9.0813725245901603E-2</v>
      </c>
      <c r="R994">
        <v>3.7152658526872599E-3</v>
      </c>
      <c r="S994" s="5">
        <v>1.4183606557376999E-4</v>
      </c>
      <c r="T994">
        <v>61</v>
      </c>
      <c r="U994">
        <v>0</v>
      </c>
      <c r="V994">
        <v>0</v>
      </c>
      <c r="W994">
        <v>15</v>
      </c>
      <c r="X994">
        <v>13</v>
      </c>
      <c r="Y994">
        <v>16</v>
      </c>
      <c r="Z994">
        <v>17</v>
      </c>
      <c r="AA994">
        <v>1</v>
      </c>
      <c r="AB994">
        <v>0</v>
      </c>
      <c r="AC994" t="s">
        <v>800</v>
      </c>
      <c r="AD994" t="s">
        <v>323</v>
      </c>
      <c r="AE994" t="s">
        <v>115</v>
      </c>
      <c r="AF994" t="s">
        <v>62</v>
      </c>
      <c r="AI994">
        <v>1</v>
      </c>
      <c r="AJ994" s="2">
        <v>3.4E-5</v>
      </c>
      <c r="AK994">
        <v>3.0000000000000001E-3</v>
      </c>
      <c r="AL994">
        <v>0.96040446000000002</v>
      </c>
      <c r="AM994">
        <v>1.4437182</v>
      </c>
      <c r="AN994">
        <v>2.5895066400000002</v>
      </c>
      <c r="AO994">
        <v>4.1289566000000004</v>
      </c>
      <c r="AP994">
        <v>5.7232472000000003</v>
      </c>
      <c r="AQ994">
        <v>9.6580264000000007</v>
      </c>
      <c r="AR994">
        <v>3.0876666583606598</v>
      </c>
      <c r="AS994">
        <v>4.8224262295082001E-3</v>
      </c>
      <c r="AT994">
        <v>9.4157300000000006E-3</v>
      </c>
      <c r="AU994">
        <v>1.4154099999999999E-2</v>
      </c>
      <c r="AV994">
        <v>2.5387320000000001E-2</v>
      </c>
      <c r="AW994">
        <v>4.04799666666667E-2</v>
      </c>
      <c r="AX994">
        <v>5.61102666666667E-2</v>
      </c>
      <c r="AY994">
        <v>9.4686533333333295E-2</v>
      </c>
      <c r="AZ994">
        <v>3.0271241748633899E-2</v>
      </c>
      <c r="BA994" s="2">
        <v>4.7278688524590197E-5</v>
      </c>
      <c r="BB994" t="s">
        <v>801</v>
      </c>
      <c r="BC994" s="1" t="s">
        <v>802</v>
      </c>
      <c r="BD994" t="s">
        <v>803</v>
      </c>
      <c r="BE994" t="s">
        <v>63</v>
      </c>
      <c r="BF994">
        <v>33.688006999999999</v>
      </c>
      <c r="BG994">
        <v>-84.290324999999996</v>
      </c>
      <c r="BH994" t="s">
        <v>109</v>
      </c>
      <c r="BI994">
        <v>2.9411764705882401E-2</v>
      </c>
      <c r="BJ994">
        <v>3</v>
      </c>
    </row>
    <row r="995" spans="1:62" x14ac:dyDescent="0.3">
      <c r="A995" s="1" t="s">
        <v>799</v>
      </c>
      <c r="B995" s="1" t="s">
        <v>116</v>
      </c>
      <c r="C995" t="s">
        <v>776</v>
      </c>
      <c r="D995">
        <v>2011</v>
      </c>
      <c r="E995" t="s">
        <v>117</v>
      </c>
      <c r="F995" t="s">
        <v>59</v>
      </c>
      <c r="G995">
        <v>6.3500640000000005E-4</v>
      </c>
      <c r="H995">
        <v>1.116248E-3</v>
      </c>
      <c r="I995">
        <v>1.8809289999999999E-3</v>
      </c>
      <c r="J995">
        <v>3.224747E-3</v>
      </c>
      <c r="K995">
        <v>4.2900309999999997E-3</v>
      </c>
      <c r="L995">
        <v>1.149765E-2</v>
      </c>
      <c r="M995">
        <v>6</v>
      </c>
      <c r="N995" t="str">
        <f t="shared" si="15"/>
        <v>130890002_17147</v>
      </c>
      <c r="O995" t="e">
        <f>VLOOKUP(N995,'HEM3 monitor concs'!D:L,9,FALSE)</f>
        <v>#N/A</v>
      </c>
      <c r="P995" t="e">
        <f>VLOOKUP(N995,'HEM3 monitor concs'!D:L,6,FALSE)</f>
        <v>#N/A</v>
      </c>
      <c r="Q995" s="3">
        <v>2.3956166409836101E-3</v>
      </c>
      <c r="R995" s="2">
        <v>3.3084211736936501E-6</v>
      </c>
      <c r="S995" s="6">
        <v>4.9185245901639299E-5</v>
      </c>
      <c r="T995">
        <v>61</v>
      </c>
      <c r="U995">
        <v>0</v>
      </c>
      <c r="V995">
        <v>0</v>
      </c>
      <c r="W995">
        <v>15</v>
      </c>
      <c r="X995">
        <v>13</v>
      </c>
      <c r="Y995">
        <v>16</v>
      </c>
      <c r="Z995">
        <v>17</v>
      </c>
      <c r="AA995">
        <v>1</v>
      </c>
      <c r="AB995">
        <v>0</v>
      </c>
      <c r="AC995" t="s">
        <v>800</v>
      </c>
      <c r="AD995" t="s">
        <v>323</v>
      </c>
      <c r="AE995" t="s">
        <v>118</v>
      </c>
      <c r="AI995">
        <v>1</v>
      </c>
      <c r="AJ995" s="2">
        <v>8.7999999999999998E-5</v>
      </c>
      <c r="AK995" t="s">
        <v>60</v>
      </c>
      <c r="AL995">
        <v>5.5880563199999997E-2</v>
      </c>
      <c r="AM995">
        <v>9.8229823999999993E-2</v>
      </c>
      <c r="AN995">
        <v>0.16552175199999999</v>
      </c>
      <c r="AO995">
        <v>0.283777736</v>
      </c>
      <c r="AP995">
        <v>0.37752272799999997</v>
      </c>
      <c r="AQ995">
        <v>1.0117932000000001</v>
      </c>
      <c r="AR995">
        <v>0.21081426440655701</v>
      </c>
      <c r="AS995">
        <v>4.3283016393442604E-3</v>
      </c>
      <c r="AT995" t="s">
        <v>60</v>
      </c>
      <c r="AU995" t="s">
        <v>60</v>
      </c>
      <c r="AV995" t="s">
        <v>60</v>
      </c>
      <c r="AW995" t="s">
        <v>60</v>
      </c>
      <c r="AX995" t="s">
        <v>60</v>
      </c>
      <c r="AY995" t="s">
        <v>60</v>
      </c>
      <c r="AZ995" t="s">
        <v>60</v>
      </c>
      <c r="BA995" t="s">
        <v>60</v>
      </c>
      <c r="BB995" t="s">
        <v>801</v>
      </c>
      <c r="BC995" s="1" t="s">
        <v>802</v>
      </c>
      <c r="BD995" t="s">
        <v>803</v>
      </c>
      <c r="BE995" t="s">
        <v>63</v>
      </c>
      <c r="BF995">
        <v>33.688006999999999</v>
      </c>
      <c r="BG995">
        <v>-84.290324999999996</v>
      </c>
      <c r="BH995" t="s">
        <v>109</v>
      </c>
      <c r="BI995">
        <v>1.13636363636364E-2</v>
      </c>
      <c r="BJ995" t="s">
        <v>60</v>
      </c>
    </row>
    <row r="996" spans="1:62" x14ac:dyDescent="0.3">
      <c r="A996" s="1" t="s">
        <v>799</v>
      </c>
      <c r="B996" s="1" t="s">
        <v>122</v>
      </c>
      <c r="C996" t="s">
        <v>776</v>
      </c>
      <c r="D996">
        <v>2011</v>
      </c>
      <c r="E996" t="s">
        <v>123</v>
      </c>
      <c r="F996" t="s">
        <v>59</v>
      </c>
      <c r="G996">
        <v>1.3823939999999999E-3</v>
      </c>
      <c r="H996">
        <v>1.796574E-3</v>
      </c>
      <c r="I996">
        <v>2.609302E-3</v>
      </c>
      <c r="J996">
        <v>4.0920959999999999E-3</v>
      </c>
      <c r="K996">
        <v>4.9976550000000002E-3</v>
      </c>
      <c r="L996">
        <v>1.1690890000000001E-2</v>
      </c>
      <c r="M996">
        <v>6</v>
      </c>
      <c r="N996" t="str">
        <f t="shared" si="15"/>
        <v>130890002_17149</v>
      </c>
      <c r="O996" t="e">
        <f>VLOOKUP(N996,'HEM3 monitor concs'!D:L,9,FALSE)</f>
        <v>#N/A</v>
      </c>
      <c r="P996" t="e">
        <f>VLOOKUP(N996,'HEM3 monitor concs'!D:L,6,FALSE)</f>
        <v>#N/A</v>
      </c>
      <c r="Q996" s="3">
        <v>3.1185094655737699E-3</v>
      </c>
      <c r="R996" s="2">
        <v>3.3831396925079901E-6</v>
      </c>
      <c r="S996" s="6">
        <v>5.0686065573770503E-5</v>
      </c>
      <c r="T996">
        <v>61</v>
      </c>
      <c r="U996">
        <v>0</v>
      </c>
      <c r="V996">
        <v>0</v>
      </c>
      <c r="W996">
        <v>15</v>
      </c>
      <c r="X996">
        <v>13</v>
      </c>
      <c r="Y996">
        <v>16</v>
      </c>
      <c r="Z996">
        <v>17</v>
      </c>
      <c r="AA996">
        <v>1</v>
      </c>
      <c r="AB996">
        <v>0</v>
      </c>
      <c r="AC996" t="s">
        <v>800</v>
      </c>
      <c r="AD996" t="s">
        <v>323</v>
      </c>
      <c r="AE996" t="s">
        <v>124</v>
      </c>
      <c r="AI996">
        <v>1</v>
      </c>
      <c r="AJ996" s="2">
        <v>8.7999999999999998E-5</v>
      </c>
      <c r="AK996" t="s">
        <v>60</v>
      </c>
      <c r="AL996">
        <v>0.121650672</v>
      </c>
      <c r="AM996">
        <v>0.158098512</v>
      </c>
      <c r="AN996">
        <v>0.22961857599999999</v>
      </c>
      <c r="AO996">
        <v>0.36010444800000002</v>
      </c>
      <c r="AP996">
        <v>0.43979363999999999</v>
      </c>
      <c r="AQ996">
        <v>1.0287983199999999</v>
      </c>
      <c r="AR996">
        <v>0.27442883297049198</v>
      </c>
      <c r="AS996">
        <v>4.4603737704917998E-3</v>
      </c>
      <c r="AT996" t="s">
        <v>60</v>
      </c>
      <c r="AU996" t="s">
        <v>60</v>
      </c>
      <c r="AV996" t="s">
        <v>60</v>
      </c>
      <c r="AW996" t="s">
        <v>60</v>
      </c>
      <c r="AX996" t="s">
        <v>60</v>
      </c>
      <c r="AY996" t="s">
        <v>60</v>
      </c>
      <c r="AZ996" t="s">
        <v>60</v>
      </c>
      <c r="BA996" t="s">
        <v>60</v>
      </c>
      <c r="BB996" t="s">
        <v>801</v>
      </c>
      <c r="BC996" s="1" t="s">
        <v>802</v>
      </c>
      <c r="BD996" t="s">
        <v>803</v>
      </c>
      <c r="BE996" t="s">
        <v>63</v>
      </c>
      <c r="BF996">
        <v>33.688006999999999</v>
      </c>
      <c r="BG996">
        <v>-84.290324999999996</v>
      </c>
      <c r="BH996" t="s">
        <v>109</v>
      </c>
      <c r="BI996">
        <v>1.13636363636364E-2</v>
      </c>
      <c r="BJ996" t="s">
        <v>60</v>
      </c>
    </row>
    <row r="997" spans="1:62" x14ac:dyDescent="0.3">
      <c r="A997" s="1" t="s">
        <v>799</v>
      </c>
      <c r="B997" s="1" t="s">
        <v>125</v>
      </c>
      <c r="C997" t="s">
        <v>776</v>
      </c>
      <c r="D997">
        <v>2011</v>
      </c>
      <c r="E997" t="s">
        <v>126</v>
      </c>
      <c r="F997" t="s">
        <v>59</v>
      </c>
      <c r="G997">
        <v>3.8997160000000001E-4</v>
      </c>
      <c r="H997">
        <v>5.1062229999999996E-4</v>
      </c>
      <c r="I997">
        <v>7.3755610000000003E-4</v>
      </c>
      <c r="J997">
        <v>1.164397E-3</v>
      </c>
      <c r="K997">
        <v>1.3962619999999999E-3</v>
      </c>
      <c r="L997">
        <v>2.0509170000000002E-3</v>
      </c>
      <c r="M997">
        <v>6</v>
      </c>
      <c r="N997" t="str">
        <f t="shared" si="15"/>
        <v>130890002_17201</v>
      </c>
      <c r="O997" t="e">
        <f>VLOOKUP(N997,'HEM3 monitor concs'!D:L,9,FALSE)</f>
        <v>#N/A</v>
      </c>
      <c r="P997" t="e">
        <f>VLOOKUP(N997,'HEM3 monitor concs'!D:L,6,FALSE)</f>
        <v>#N/A</v>
      </c>
      <c r="Q997" s="3">
        <v>8.2566806229508196E-4</v>
      </c>
      <c r="R997" s="2">
        <v>1.8085780671064601E-7</v>
      </c>
      <c r="S997" s="6">
        <v>3.6656557377049201E-5</v>
      </c>
      <c r="T997">
        <v>61</v>
      </c>
      <c r="U997">
        <v>0</v>
      </c>
      <c r="V997">
        <v>0</v>
      </c>
      <c r="W997">
        <v>15</v>
      </c>
      <c r="X997">
        <v>13</v>
      </c>
      <c r="Y997">
        <v>16</v>
      </c>
      <c r="Z997">
        <v>17</v>
      </c>
      <c r="AA997">
        <v>1</v>
      </c>
      <c r="AB997">
        <v>0</v>
      </c>
      <c r="AC997" t="s">
        <v>800</v>
      </c>
      <c r="AD997" t="s">
        <v>323</v>
      </c>
      <c r="AE997" t="s">
        <v>127</v>
      </c>
      <c r="AI997">
        <v>1</v>
      </c>
      <c r="AJ997" s="2">
        <v>8.7999999999999998E-5</v>
      </c>
      <c r="AK997" t="s">
        <v>60</v>
      </c>
      <c r="AL997">
        <v>3.4317500799999998E-2</v>
      </c>
      <c r="AM997">
        <v>4.4934762400000001E-2</v>
      </c>
      <c r="AN997">
        <v>6.4904936799999993E-2</v>
      </c>
      <c r="AO997">
        <v>0.10246693599999999</v>
      </c>
      <c r="AP997">
        <v>0.12287105600000001</v>
      </c>
      <c r="AQ997">
        <v>0.180480696</v>
      </c>
      <c r="AR997">
        <v>7.2658789481967204E-2</v>
      </c>
      <c r="AS997">
        <v>3.2257770491803299E-3</v>
      </c>
      <c r="AT997" t="s">
        <v>60</v>
      </c>
      <c r="AU997" t="s">
        <v>60</v>
      </c>
      <c r="AV997" t="s">
        <v>60</v>
      </c>
      <c r="AW997" t="s">
        <v>60</v>
      </c>
      <c r="AX997" t="s">
        <v>60</v>
      </c>
      <c r="AY997" t="s">
        <v>60</v>
      </c>
      <c r="AZ997" t="s">
        <v>60</v>
      </c>
      <c r="BA997" t="s">
        <v>60</v>
      </c>
      <c r="BB997" t="s">
        <v>801</v>
      </c>
      <c r="BC997" s="1" t="s">
        <v>802</v>
      </c>
      <c r="BD997" t="s">
        <v>803</v>
      </c>
      <c r="BE997" t="s">
        <v>63</v>
      </c>
      <c r="BF997">
        <v>33.688006999999999</v>
      </c>
      <c r="BG997">
        <v>-84.290324999999996</v>
      </c>
      <c r="BH997" t="s">
        <v>109</v>
      </c>
      <c r="BI997">
        <v>1.13636363636364E-2</v>
      </c>
      <c r="BJ997" t="s">
        <v>60</v>
      </c>
    </row>
    <row r="998" spans="1:62" x14ac:dyDescent="0.3">
      <c r="A998" s="1" t="s">
        <v>799</v>
      </c>
      <c r="B998" s="1" t="s">
        <v>128</v>
      </c>
      <c r="C998" t="s">
        <v>776</v>
      </c>
      <c r="D998">
        <v>2011</v>
      </c>
      <c r="E998" t="s">
        <v>129</v>
      </c>
      <c r="F998" t="s">
        <v>59</v>
      </c>
      <c r="G998">
        <v>0</v>
      </c>
      <c r="H998" s="2">
        <v>4.1760220000000002E-5</v>
      </c>
      <c r="I998" s="2">
        <v>8.2663540000000002E-5</v>
      </c>
      <c r="J998">
        <v>1.2390160000000001E-4</v>
      </c>
      <c r="K998">
        <v>2.5740410000000001E-4</v>
      </c>
      <c r="L998">
        <v>7.1982730000000003E-4</v>
      </c>
      <c r="M998">
        <v>6</v>
      </c>
      <c r="N998" t="str">
        <f t="shared" si="15"/>
        <v>130890002_17208</v>
      </c>
      <c r="O998" t="e">
        <f>VLOOKUP(N998,'HEM3 monitor concs'!D:L,9,FALSE)</f>
        <v>#N/A</v>
      </c>
      <c r="P998" t="e">
        <f>VLOOKUP(N998,'HEM3 monitor concs'!D:L,6,FALSE)</f>
        <v>#N/A</v>
      </c>
      <c r="Q998" s="3">
        <v>1.23205658442623E-4</v>
      </c>
      <c r="R998" s="2">
        <v>2.1103322552620799E-8</v>
      </c>
      <c r="S998" s="6">
        <v>3.7604918032786903E-5</v>
      </c>
      <c r="T998">
        <v>61</v>
      </c>
      <c r="U998">
        <v>11</v>
      </c>
      <c r="V998">
        <v>7</v>
      </c>
      <c r="W998">
        <v>15</v>
      </c>
      <c r="X998">
        <v>13</v>
      </c>
      <c r="Y998">
        <v>16</v>
      </c>
      <c r="Z998">
        <v>17</v>
      </c>
      <c r="AA998">
        <v>1</v>
      </c>
      <c r="AB998">
        <v>18.032786885245901</v>
      </c>
      <c r="AC998" t="s">
        <v>800</v>
      </c>
      <c r="AD998" t="s">
        <v>323</v>
      </c>
      <c r="AE998" t="s">
        <v>130</v>
      </c>
      <c r="AI998">
        <v>1</v>
      </c>
      <c r="AJ998" s="2">
        <v>1.7600000000000001E-5</v>
      </c>
      <c r="AK998" t="s">
        <v>60</v>
      </c>
      <c r="AL998">
        <v>0</v>
      </c>
      <c r="AM998">
        <v>7.3497987199999996E-4</v>
      </c>
      <c r="AN998">
        <v>1.454878304E-3</v>
      </c>
      <c r="AO998">
        <v>2.18066816E-3</v>
      </c>
      <c r="AP998">
        <v>4.5303121600000001E-3</v>
      </c>
      <c r="AQ998">
        <v>1.266896048E-2</v>
      </c>
      <c r="AR998">
        <v>2.1684195885901601E-3</v>
      </c>
      <c r="AS998">
        <v>6.6184655737704903E-4</v>
      </c>
      <c r="AT998" t="s">
        <v>60</v>
      </c>
      <c r="AU998" t="s">
        <v>60</v>
      </c>
      <c r="AV998" t="s">
        <v>60</v>
      </c>
      <c r="AW998" t="s">
        <v>60</v>
      </c>
      <c r="AX998" t="s">
        <v>60</v>
      </c>
      <c r="AY998" t="s">
        <v>60</v>
      </c>
      <c r="AZ998" t="s">
        <v>60</v>
      </c>
      <c r="BA998" t="s">
        <v>60</v>
      </c>
      <c r="BB998" t="s">
        <v>801</v>
      </c>
      <c r="BC998" s="1" t="s">
        <v>802</v>
      </c>
      <c r="BD998" t="s">
        <v>803</v>
      </c>
      <c r="BE998" t="s">
        <v>63</v>
      </c>
      <c r="BF998">
        <v>33.688006999999999</v>
      </c>
      <c r="BG998">
        <v>-84.290324999999996</v>
      </c>
      <c r="BH998" t="s">
        <v>109</v>
      </c>
      <c r="BI998">
        <v>5.6818181818181802E-2</v>
      </c>
      <c r="BJ998" t="s">
        <v>60</v>
      </c>
    </row>
    <row r="999" spans="1:62" x14ac:dyDescent="0.3">
      <c r="A999" s="1" t="s">
        <v>799</v>
      </c>
      <c r="B999" s="1" t="s">
        <v>134</v>
      </c>
      <c r="C999" t="s">
        <v>776</v>
      </c>
      <c r="D999">
        <v>2011</v>
      </c>
      <c r="E999" t="s">
        <v>135</v>
      </c>
      <c r="F999" t="s">
        <v>59</v>
      </c>
      <c r="G999">
        <v>0</v>
      </c>
      <c r="H999" s="2">
        <v>3.8261099999999999E-5</v>
      </c>
      <c r="I999" s="2">
        <v>6.9126495000000003E-5</v>
      </c>
      <c r="J999">
        <v>1.398599E-4</v>
      </c>
      <c r="K999">
        <v>3.3003420000000001E-4</v>
      </c>
      <c r="L999">
        <v>9.4158250000000001E-4</v>
      </c>
      <c r="M999">
        <v>6</v>
      </c>
      <c r="N999" t="str">
        <f t="shared" si="15"/>
        <v>130890002_17220</v>
      </c>
      <c r="O999" t="e">
        <f>VLOOKUP(N999,'HEM3 monitor concs'!D:L,9,FALSE)</f>
        <v>#N/A</v>
      </c>
      <c r="P999" t="e">
        <f>VLOOKUP(N999,'HEM3 monitor concs'!D:L,6,FALSE)</f>
        <v>#N/A</v>
      </c>
      <c r="Q999" s="3">
        <v>1.4357392352459E-4</v>
      </c>
      <c r="R999" s="2">
        <v>4.00051202995138E-8</v>
      </c>
      <c r="S999" s="6">
        <v>4.1971311475409797E-5</v>
      </c>
      <c r="T999">
        <v>61</v>
      </c>
      <c r="U999">
        <v>22</v>
      </c>
      <c r="V999">
        <v>7</v>
      </c>
      <c r="W999">
        <v>15</v>
      </c>
      <c r="X999">
        <v>13</v>
      </c>
      <c r="Y999">
        <v>16</v>
      </c>
      <c r="Z999">
        <v>17</v>
      </c>
      <c r="AA999">
        <v>1</v>
      </c>
      <c r="AB999">
        <v>36.065573770491802</v>
      </c>
      <c r="AC999" t="s">
        <v>800</v>
      </c>
      <c r="AD999" t="s">
        <v>323</v>
      </c>
      <c r="AE999" t="s">
        <v>136</v>
      </c>
      <c r="AI999">
        <v>1</v>
      </c>
      <c r="AJ999">
        <v>1.76E-4</v>
      </c>
      <c r="AK999" t="s">
        <v>60</v>
      </c>
      <c r="AL999">
        <v>0</v>
      </c>
      <c r="AM999">
        <v>6.7339536000000002E-3</v>
      </c>
      <c r="AN999">
        <v>1.216626312E-2</v>
      </c>
      <c r="AO999">
        <v>2.46153424E-2</v>
      </c>
      <c r="AP999">
        <v>5.8086019199999998E-2</v>
      </c>
      <c r="AQ999">
        <v>0.16571852000000001</v>
      </c>
      <c r="AR999">
        <v>2.5269010540327898E-2</v>
      </c>
      <c r="AS999">
        <v>7.3869508196721303E-3</v>
      </c>
      <c r="AT999" t="s">
        <v>60</v>
      </c>
      <c r="AU999" t="s">
        <v>60</v>
      </c>
      <c r="AV999" t="s">
        <v>60</v>
      </c>
      <c r="AW999" t="s">
        <v>60</v>
      </c>
      <c r="AX999" t="s">
        <v>60</v>
      </c>
      <c r="AY999" t="s">
        <v>60</v>
      </c>
      <c r="AZ999" t="s">
        <v>60</v>
      </c>
      <c r="BA999" t="s">
        <v>60</v>
      </c>
      <c r="BB999" t="s">
        <v>801</v>
      </c>
      <c r="BC999" s="1" t="s">
        <v>802</v>
      </c>
      <c r="BD999" t="s">
        <v>803</v>
      </c>
      <c r="BE999" t="s">
        <v>63</v>
      </c>
      <c r="BF999">
        <v>33.688006999999999</v>
      </c>
      <c r="BG999">
        <v>-84.290324999999996</v>
      </c>
      <c r="BH999" t="s">
        <v>109</v>
      </c>
      <c r="BI999">
        <v>5.6818181818181802E-3</v>
      </c>
      <c r="BJ999" t="s">
        <v>60</v>
      </c>
    </row>
    <row r="1000" spans="1:62" x14ac:dyDescent="0.3">
      <c r="A1000" s="1" t="s">
        <v>799</v>
      </c>
      <c r="B1000" s="1" t="s">
        <v>329</v>
      </c>
      <c r="C1000" t="s">
        <v>776</v>
      </c>
      <c r="D1000">
        <v>2011</v>
      </c>
      <c r="E1000" t="s">
        <v>330</v>
      </c>
      <c r="F1000" t="s">
        <v>59</v>
      </c>
      <c r="G1000">
        <v>2.8561222000000002E-4</v>
      </c>
      <c r="H1000">
        <v>5.261695E-4</v>
      </c>
      <c r="I1000">
        <v>8.7730855000000001E-4</v>
      </c>
      <c r="J1000">
        <v>1.704283E-3</v>
      </c>
      <c r="K1000">
        <v>1.9927733999999999E-3</v>
      </c>
      <c r="L1000">
        <v>4.9773075E-3</v>
      </c>
      <c r="M1000">
        <v>6</v>
      </c>
      <c r="N1000" t="str">
        <f t="shared" si="15"/>
        <v>130890002_85102</v>
      </c>
      <c r="O1000">
        <f>VLOOKUP(N1000,'HEM3 monitor concs'!D:L,9,FALSE)</f>
        <v>7.2988578481E-5</v>
      </c>
      <c r="P1000">
        <f>VLOOKUP(N1000,'HEM3 monitor concs'!D:L,6,FALSE)</f>
        <v>7.314542285E-6</v>
      </c>
      <c r="Q1000" s="3">
        <v>1.13813406491228E-3</v>
      </c>
      <c r="R1000" s="2">
        <v>8.425820600121E-7</v>
      </c>
      <c r="S1000" s="6">
        <v>2.7456140350877201E-5</v>
      </c>
      <c r="T1000">
        <v>57</v>
      </c>
      <c r="U1000">
        <v>0</v>
      </c>
      <c r="V1000">
        <v>0</v>
      </c>
      <c r="W1000">
        <v>15</v>
      </c>
      <c r="X1000">
        <v>13</v>
      </c>
      <c r="Y1000">
        <v>15</v>
      </c>
      <c r="Z1000">
        <v>14</v>
      </c>
      <c r="AA1000">
        <v>1</v>
      </c>
      <c r="AB1000">
        <v>0</v>
      </c>
      <c r="AC1000" t="s">
        <v>800</v>
      </c>
      <c r="AD1000" t="s">
        <v>323</v>
      </c>
      <c r="AE1000" t="s">
        <v>61</v>
      </c>
      <c r="AF1000" t="s">
        <v>62</v>
      </c>
      <c r="AI1000">
        <v>1</v>
      </c>
      <c r="AJ1000" t="s">
        <v>60</v>
      </c>
      <c r="AK1000" s="2">
        <v>2.0000000000000001E-4</v>
      </c>
      <c r="AL1000" t="s">
        <v>60</v>
      </c>
      <c r="AM1000" t="s">
        <v>60</v>
      </c>
      <c r="AN1000" t="s">
        <v>60</v>
      </c>
      <c r="AO1000" t="s">
        <v>60</v>
      </c>
      <c r="AP1000" t="s">
        <v>60</v>
      </c>
      <c r="AQ1000" t="s">
        <v>60</v>
      </c>
      <c r="AR1000" t="s">
        <v>60</v>
      </c>
      <c r="AS1000" t="s">
        <v>60</v>
      </c>
      <c r="AT1000">
        <v>1.4280611E-3</v>
      </c>
      <c r="AU1000">
        <v>2.6308475000000001E-3</v>
      </c>
      <c r="AV1000">
        <v>4.3865427499999998E-3</v>
      </c>
      <c r="AW1000">
        <v>8.5214149999999992E-3</v>
      </c>
      <c r="AX1000">
        <v>9.9638669999999995E-3</v>
      </c>
      <c r="AY1000">
        <v>2.48865375E-2</v>
      </c>
      <c r="AZ1000">
        <v>5.6906703245614004E-3</v>
      </c>
      <c r="BA1000">
        <v>1.3728070175438601E-4</v>
      </c>
      <c r="BB1000" t="s">
        <v>801</v>
      </c>
      <c r="BC1000" s="1" t="s">
        <v>802</v>
      </c>
      <c r="BD1000" t="s">
        <v>803</v>
      </c>
      <c r="BE1000" t="s">
        <v>63</v>
      </c>
      <c r="BF1000">
        <v>33.688006999999999</v>
      </c>
      <c r="BG1000">
        <v>-84.290324999999996</v>
      </c>
      <c r="BH1000" t="s">
        <v>109</v>
      </c>
      <c r="BI1000" t="s">
        <v>60</v>
      </c>
      <c r="BJ1000">
        <v>0.2</v>
      </c>
    </row>
    <row r="1001" spans="1:62" x14ac:dyDescent="0.3">
      <c r="A1001" s="1" t="s">
        <v>799</v>
      </c>
      <c r="B1001" s="1" t="s">
        <v>331</v>
      </c>
      <c r="C1001" t="s">
        <v>776</v>
      </c>
      <c r="D1001">
        <v>2011</v>
      </c>
      <c r="E1001" t="s">
        <v>332</v>
      </c>
      <c r="F1001" t="s">
        <v>59</v>
      </c>
      <c r="G1001">
        <v>1.0012634999999999E-4</v>
      </c>
      <c r="H1001">
        <v>3.3698514999999998E-4</v>
      </c>
      <c r="I1001">
        <v>5.1088670000000002E-4</v>
      </c>
      <c r="J1001">
        <v>6.8145290000000002E-4</v>
      </c>
      <c r="K1001">
        <v>9.5020092000000001E-4</v>
      </c>
      <c r="L1001">
        <v>2.0727315000000001E-3</v>
      </c>
      <c r="M1001">
        <v>6</v>
      </c>
      <c r="N1001" t="str">
        <f t="shared" si="15"/>
        <v>130890002_85103</v>
      </c>
      <c r="O1001" t="e">
        <f>VLOOKUP(N1001,'HEM3 monitor concs'!D:L,9,FALSE)</f>
        <v>#N/A</v>
      </c>
      <c r="P1001" t="e">
        <f>VLOOKUP(N1001,'HEM3 monitor concs'!D:L,6,FALSE)</f>
        <v>#N/A</v>
      </c>
      <c r="Q1001" s="3">
        <v>5.5130304561403496E-4</v>
      </c>
      <c r="R1001" s="2">
        <v>1.45312800343918E-7</v>
      </c>
      <c r="S1001" s="5">
        <v>2.61754385964912E-4</v>
      </c>
      <c r="T1001">
        <v>57</v>
      </c>
      <c r="U1001">
        <v>8</v>
      </c>
      <c r="V1001">
        <v>6</v>
      </c>
      <c r="W1001">
        <v>15</v>
      </c>
      <c r="X1001">
        <v>13</v>
      </c>
      <c r="Y1001">
        <v>15</v>
      </c>
      <c r="Z1001">
        <v>14</v>
      </c>
      <c r="AA1001">
        <v>1</v>
      </c>
      <c r="AB1001">
        <v>14.0350877192982</v>
      </c>
      <c r="AC1001" t="s">
        <v>800</v>
      </c>
      <c r="AD1001" t="s">
        <v>323</v>
      </c>
      <c r="AE1001" t="s">
        <v>67</v>
      </c>
      <c r="AF1001" t="s">
        <v>68</v>
      </c>
      <c r="AI1001">
        <v>1</v>
      </c>
      <c r="AJ1001">
        <v>4.3E-3</v>
      </c>
      <c r="AK1001" s="2">
        <v>1.5E-5</v>
      </c>
      <c r="AL1001">
        <v>0.43054330499999999</v>
      </c>
      <c r="AM1001">
        <v>1.449036145</v>
      </c>
      <c r="AN1001">
        <v>2.1968128099999999</v>
      </c>
      <c r="AO1001">
        <v>2.9302474699999999</v>
      </c>
      <c r="AP1001">
        <v>4.0858639559999999</v>
      </c>
      <c r="AQ1001">
        <v>8.9127454499999992</v>
      </c>
      <c r="AR1001">
        <v>2.3706030961403499</v>
      </c>
      <c r="AS1001">
        <v>1.1255438596491201</v>
      </c>
      <c r="AT1001">
        <v>6.6750900000000103E-3</v>
      </c>
      <c r="AU1001">
        <v>2.2465676666666701E-2</v>
      </c>
      <c r="AV1001">
        <v>3.40591133333333E-2</v>
      </c>
      <c r="AW1001">
        <v>4.5430193333333299E-2</v>
      </c>
      <c r="AX1001">
        <v>6.3346728000000005E-2</v>
      </c>
      <c r="AY1001">
        <v>0.1381821</v>
      </c>
      <c r="AZ1001">
        <v>3.6753536374269001E-2</v>
      </c>
      <c r="BA1001">
        <v>1.7450292397660799E-2</v>
      </c>
      <c r="BB1001" t="s">
        <v>801</v>
      </c>
      <c r="BC1001" s="1" t="s">
        <v>802</v>
      </c>
      <c r="BD1001" t="s">
        <v>803</v>
      </c>
      <c r="BE1001" t="s">
        <v>63</v>
      </c>
      <c r="BF1001">
        <v>33.688006999999999</v>
      </c>
      <c r="BG1001">
        <v>-84.290324999999996</v>
      </c>
      <c r="BH1001" t="s">
        <v>109</v>
      </c>
      <c r="BI1001">
        <v>2.3255813953488401E-4</v>
      </c>
      <c r="BJ1001">
        <v>1.4999999999999999E-2</v>
      </c>
    </row>
    <row r="1002" spans="1:62" x14ac:dyDescent="0.3">
      <c r="A1002" s="1" t="s">
        <v>799</v>
      </c>
      <c r="B1002" s="1" t="s">
        <v>338</v>
      </c>
      <c r="C1002" t="s">
        <v>776</v>
      </c>
      <c r="D1002">
        <v>2011</v>
      </c>
      <c r="E1002" t="s">
        <v>339</v>
      </c>
      <c r="F1002" t="s">
        <v>59</v>
      </c>
      <c r="G1002">
        <v>1.0875488000000001E-3</v>
      </c>
      <c r="H1002">
        <v>1.3411479999999999E-3</v>
      </c>
      <c r="I1002">
        <v>1.598038E-3</v>
      </c>
      <c r="J1002">
        <v>2.1293405000000001E-3</v>
      </c>
      <c r="K1002">
        <v>2.4024144E-3</v>
      </c>
      <c r="L1002">
        <v>2.7876329999999999E-3</v>
      </c>
      <c r="M1002">
        <v>6</v>
      </c>
      <c r="N1002" t="str">
        <f t="shared" si="15"/>
        <v>130890002_85112</v>
      </c>
      <c r="O1002" t="e">
        <f>VLOOKUP(N1002,'HEM3 monitor concs'!D:L,9,FALSE)</f>
        <v>#N/A</v>
      </c>
      <c r="P1002" t="e">
        <f>VLOOKUP(N1002,'HEM3 monitor concs'!D:L,6,FALSE)</f>
        <v>#N/A</v>
      </c>
      <c r="Q1002" s="3">
        <v>1.7092363736842099E-3</v>
      </c>
      <c r="R1002" s="2">
        <v>2.5262141352091402E-7</v>
      </c>
      <c r="S1002" s="5">
        <v>2.0719298245613999E-4</v>
      </c>
      <c r="T1002">
        <v>57</v>
      </c>
      <c r="U1002">
        <v>0</v>
      </c>
      <c r="V1002">
        <v>0</v>
      </c>
      <c r="W1002">
        <v>15</v>
      </c>
      <c r="X1002">
        <v>13</v>
      </c>
      <c r="Y1002">
        <v>15</v>
      </c>
      <c r="Z1002">
        <v>14</v>
      </c>
      <c r="AA1002">
        <v>1</v>
      </c>
      <c r="AB1002">
        <v>0</v>
      </c>
      <c r="AC1002" t="s">
        <v>800</v>
      </c>
      <c r="AD1002" t="s">
        <v>323</v>
      </c>
      <c r="AE1002" t="s">
        <v>73</v>
      </c>
      <c r="AF1002" t="s">
        <v>62</v>
      </c>
      <c r="AI1002">
        <v>1.2500000000000001E-2</v>
      </c>
      <c r="AJ1002">
        <v>1.4999999999999999E-4</v>
      </c>
      <c r="AK1002">
        <v>8.0000000000000002E-3</v>
      </c>
      <c r="AL1002">
        <v>0.16313232</v>
      </c>
      <c r="AM1002">
        <v>0.2011722</v>
      </c>
      <c r="AN1002">
        <v>0.23970569999999999</v>
      </c>
      <c r="AO1002">
        <v>0.31940107499999998</v>
      </c>
      <c r="AP1002">
        <v>0.36036215999999999</v>
      </c>
      <c r="AQ1002">
        <v>0.41814495000000002</v>
      </c>
      <c r="AR1002">
        <v>0.25638545605263202</v>
      </c>
      <c r="AS1002">
        <v>3.1078947368421098E-2</v>
      </c>
      <c r="AT1002">
        <v>1.3594360000000001E-4</v>
      </c>
      <c r="AU1002">
        <v>1.6764349999999999E-4</v>
      </c>
      <c r="AV1002">
        <v>1.9975475E-4</v>
      </c>
      <c r="AW1002">
        <v>2.6616756250000002E-4</v>
      </c>
      <c r="AX1002">
        <v>3.003018E-4</v>
      </c>
      <c r="AY1002">
        <v>3.4845412499999998E-4</v>
      </c>
      <c r="AZ1002">
        <v>2.13654546710526E-4</v>
      </c>
      <c r="BA1002" s="2">
        <v>2.5899122807017499E-5</v>
      </c>
      <c r="BB1002" t="s">
        <v>801</v>
      </c>
      <c r="BC1002" s="1" t="s">
        <v>802</v>
      </c>
      <c r="BD1002" t="s">
        <v>803</v>
      </c>
      <c r="BE1002" t="s">
        <v>63</v>
      </c>
      <c r="BF1002">
        <v>33.688006999999999</v>
      </c>
      <c r="BG1002">
        <v>-84.290324999999996</v>
      </c>
      <c r="BH1002" t="s">
        <v>109</v>
      </c>
      <c r="BI1002">
        <v>6.6666666666666697E-3</v>
      </c>
      <c r="BJ1002">
        <v>8</v>
      </c>
    </row>
    <row r="1003" spans="1:62" x14ac:dyDescent="0.3">
      <c r="A1003" s="1" t="s">
        <v>799</v>
      </c>
      <c r="B1003" s="1" t="s">
        <v>340</v>
      </c>
      <c r="C1003" t="s">
        <v>776</v>
      </c>
      <c r="D1003">
        <v>2011</v>
      </c>
      <c r="E1003" t="s">
        <v>341</v>
      </c>
      <c r="F1003" t="s">
        <v>59</v>
      </c>
      <c r="G1003" s="2">
        <v>3.1501185999999998E-5</v>
      </c>
      <c r="H1003" s="2">
        <v>4.0927319999999998E-5</v>
      </c>
      <c r="I1003" s="2">
        <v>5.3797800000000002E-5</v>
      </c>
      <c r="J1003" s="2">
        <v>6.8525820000000002E-5</v>
      </c>
      <c r="K1003" s="2">
        <v>7.7827759999999998E-5</v>
      </c>
      <c r="L1003">
        <v>1.6411330000000001E-4</v>
      </c>
      <c r="M1003">
        <v>6</v>
      </c>
      <c r="N1003" t="str">
        <f t="shared" si="15"/>
        <v>130890002_85113</v>
      </c>
      <c r="O1003">
        <f>VLOOKUP(N1003,'HEM3 monitor concs'!D:L,9,FALSE)</f>
        <v>4.2692060799000001E-5</v>
      </c>
      <c r="P1003">
        <f>VLOOKUP(N1003,'HEM3 monitor concs'!D:L,6,FALSE)</f>
        <v>1.6920607990000001E-6</v>
      </c>
      <c r="Q1003" s="4">
        <v>5.8043185438596498E-5</v>
      </c>
      <c r="R1003" s="2">
        <v>6.9426478001778597E-10</v>
      </c>
      <c r="S1003" s="6">
        <v>1.60526315789474E-5</v>
      </c>
      <c r="T1003">
        <v>57</v>
      </c>
      <c r="U1003">
        <v>1</v>
      </c>
      <c r="V1003">
        <v>0</v>
      </c>
      <c r="W1003">
        <v>15</v>
      </c>
      <c r="X1003">
        <v>13</v>
      </c>
      <c r="Y1003">
        <v>15</v>
      </c>
      <c r="Z1003">
        <v>14</v>
      </c>
      <c r="AA1003">
        <v>1</v>
      </c>
      <c r="AB1003">
        <v>1.7543859649122799</v>
      </c>
      <c r="AC1003" t="s">
        <v>800</v>
      </c>
      <c r="AD1003" t="s">
        <v>323</v>
      </c>
      <c r="AE1003" t="s">
        <v>74</v>
      </c>
      <c r="AF1003" t="s">
        <v>62</v>
      </c>
      <c r="AI1003">
        <v>1</v>
      </c>
      <c r="AJ1003" t="s">
        <v>60</v>
      </c>
      <c r="AK1003" s="2">
        <v>1E-4</v>
      </c>
      <c r="AL1003" t="s">
        <v>60</v>
      </c>
      <c r="AM1003" t="s">
        <v>60</v>
      </c>
      <c r="AN1003" t="s">
        <v>60</v>
      </c>
      <c r="AO1003" t="s">
        <v>60</v>
      </c>
      <c r="AP1003" t="s">
        <v>60</v>
      </c>
      <c r="AQ1003" t="s">
        <v>60</v>
      </c>
      <c r="AR1003" t="s">
        <v>60</v>
      </c>
      <c r="AS1003" t="s">
        <v>60</v>
      </c>
      <c r="AT1003">
        <v>3.1501186E-4</v>
      </c>
      <c r="AU1003">
        <v>4.092732E-4</v>
      </c>
      <c r="AV1003">
        <v>5.3797800000000005E-4</v>
      </c>
      <c r="AW1003">
        <v>6.8525819999999996E-4</v>
      </c>
      <c r="AX1003">
        <v>7.7827759999999995E-4</v>
      </c>
      <c r="AY1003">
        <v>1.6411329999999999E-3</v>
      </c>
      <c r="AZ1003">
        <v>5.8043185438596504E-4</v>
      </c>
      <c r="BA1003">
        <v>1.60526315789474E-4</v>
      </c>
      <c r="BB1003" t="s">
        <v>801</v>
      </c>
      <c r="BC1003" s="1" t="s">
        <v>802</v>
      </c>
      <c r="BD1003" t="s">
        <v>803</v>
      </c>
      <c r="BE1003" t="s">
        <v>63</v>
      </c>
      <c r="BF1003">
        <v>33.688006999999999</v>
      </c>
      <c r="BG1003">
        <v>-84.290324999999996</v>
      </c>
      <c r="BH1003" t="s">
        <v>109</v>
      </c>
      <c r="BI1003" t="s">
        <v>60</v>
      </c>
      <c r="BJ1003">
        <v>0.1</v>
      </c>
    </row>
    <row r="1004" spans="1:62" x14ac:dyDescent="0.3">
      <c r="A1004" s="1" t="s">
        <v>799</v>
      </c>
      <c r="B1004" s="1" t="s">
        <v>102</v>
      </c>
      <c r="C1004" t="s">
        <v>776</v>
      </c>
      <c r="D1004">
        <v>2011</v>
      </c>
      <c r="E1004" t="s">
        <v>103</v>
      </c>
      <c r="F1004" t="s">
        <v>59</v>
      </c>
      <c r="G1004">
        <v>8.3744386000000003E-4</v>
      </c>
      <c r="H1004">
        <v>1.035296E-3</v>
      </c>
      <c r="I1004">
        <v>1.3765604999999999E-3</v>
      </c>
      <c r="J1004">
        <v>1.729518E-3</v>
      </c>
      <c r="K1004">
        <v>2.1166028999999999E-3</v>
      </c>
      <c r="L1004">
        <v>2.9577585000000002E-3</v>
      </c>
      <c r="M1004">
        <v>6</v>
      </c>
      <c r="N1004" t="str">
        <f t="shared" si="15"/>
        <v>130890002_85128</v>
      </c>
      <c r="O1004" t="e">
        <f>VLOOKUP(N1004,'HEM3 monitor concs'!D:L,9,FALSE)</f>
        <v>#N/A</v>
      </c>
      <c r="P1004" t="e">
        <f>VLOOKUP(N1004,'HEM3 monitor concs'!D:L,6,FALSE)</f>
        <v>#N/A</v>
      </c>
      <c r="Q1004" s="3">
        <v>1.43570660263158E-3</v>
      </c>
      <c r="R1004" s="2">
        <v>2.8994974133432802E-7</v>
      </c>
      <c r="S1004" s="6">
        <v>1.0000000000000001E-5</v>
      </c>
      <c r="T1004">
        <v>57</v>
      </c>
      <c r="U1004">
        <v>0</v>
      </c>
      <c r="V1004">
        <v>0</v>
      </c>
      <c r="W1004">
        <v>15</v>
      </c>
      <c r="X1004">
        <v>13</v>
      </c>
      <c r="Y1004">
        <v>15</v>
      </c>
      <c r="Z1004">
        <v>14</v>
      </c>
      <c r="AA1004">
        <v>1</v>
      </c>
      <c r="AB1004">
        <v>0</v>
      </c>
      <c r="AC1004" t="s">
        <v>800</v>
      </c>
      <c r="AD1004" t="s">
        <v>323</v>
      </c>
      <c r="AE1004" t="s">
        <v>80</v>
      </c>
      <c r="AF1004" t="s">
        <v>68</v>
      </c>
      <c r="AI1004">
        <v>1</v>
      </c>
      <c r="AJ1004" t="s">
        <v>60</v>
      </c>
      <c r="AK1004">
        <v>1.4999999999999999E-4</v>
      </c>
      <c r="AL1004" t="s">
        <v>60</v>
      </c>
      <c r="AM1004" t="s">
        <v>60</v>
      </c>
      <c r="AN1004" t="s">
        <v>60</v>
      </c>
      <c r="AO1004" t="s">
        <v>60</v>
      </c>
      <c r="AP1004" t="s">
        <v>60</v>
      </c>
      <c r="AQ1004" t="s">
        <v>60</v>
      </c>
      <c r="AR1004" t="s">
        <v>60</v>
      </c>
      <c r="AS1004" t="s">
        <v>60</v>
      </c>
      <c r="AT1004">
        <v>5.5829590666666698E-3</v>
      </c>
      <c r="AU1004">
        <v>6.9019733333333302E-3</v>
      </c>
      <c r="AV1004">
        <v>9.1770700000000007E-3</v>
      </c>
      <c r="AW1004">
        <v>1.153012E-2</v>
      </c>
      <c r="AX1004">
        <v>1.4110686000000001E-2</v>
      </c>
      <c r="AY1004">
        <v>1.9718389999999999E-2</v>
      </c>
      <c r="AZ1004">
        <v>9.5713773508771909E-3</v>
      </c>
      <c r="BA1004" s="2">
        <v>6.6666666666666697E-5</v>
      </c>
      <c r="BB1004" t="s">
        <v>801</v>
      </c>
      <c r="BC1004" s="1" t="s">
        <v>802</v>
      </c>
      <c r="BD1004" t="s">
        <v>803</v>
      </c>
      <c r="BE1004" t="s">
        <v>63</v>
      </c>
      <c r="BF1004">
        <v>33.688006999999999</v>
      </c>
      <c r="BG1004">
        <v>-84.290324999999996</v>
      </c>
      <c r="BH1004" t="s">
        <v>109</v>
      </c>
      <c r="BI1004" t="s">
        <v>60</v>
      </c>
      <c r="BJ1004">
        <v>0.15</v>
      </c>
    </row>
    <row r="1005" spans="1:62" x14ac:dyDescent="0.3">
      <c r="A1005" s="1" t="s">
        <v>799</v>
      </c>
      <c r="B1005" s="1" t="s">
        <v>342</v>
      </c>
      <c r="C1005" t="s">
        <v>776</v>
      </c>
      <c r="D1005">
        <v>2011</v>
      </c>
      <c r="E1005" t="s">
        <v>343</v>
      </c>
      <c r="F1005" t="s">
        <v>59</v>
      </c>
      <c r="G1005">
        <v>1.1566951800000001E-3</v>
      </c>
      <c r="H1005">
        <v>1.729518E-3</v>
      </c>
      <c r="I1005">
        <v>2.4551884999999998E-3</v>
      </c>
      <c r="J1005">
        <v>3.6715475E-3</v>
      </c>
      <c r="K1005">
        <v>4.6391172E-3</v>
      </c>
      <c r="L1005">
        <v>7.9824249999999996E-3</v>
      </c>
      <c r="M1005">
        <v>6</v>
      </c>
      <c r="N1005" t="str">
        <f t="shared" si="15"/>
        <v>130890002_85132</v>
      </c>
      <c r="O1005" t="e">
        <f>VLOOKUP(N1005,'HEM3 monitor concs'!D:L,9,FALSE)</f>
        <v>#N/A</v>
      </c>
      <c r="P1005" t="e">
        <f>VLOOKUP(N1005,'HEM3 monitor concs'!D:L,6,FALSE)</f>
        <v>#N/A</v>
      </c>
      <c r="Q1005" s="3">
        <v>2.7537966868421099E-3</v>
      </c>
      <c r="R1005" s="2">
        <v>2.2699586854303701E-6</v>
      </c>
      <c r="S1005" s="6">
        <v>1.05263157894737E-5</v>
      </c>
      <c r="T1005">
        <v>57</v>
      </c>
      <c r="U1005">
        <v>0</v>
      </c>
      <c r="V1005">
        <v>0</v>
      </c>
      <c r="W1005">
        <v>15</v>
      </c>
      <c r="X1005">
        <v>13</v>
      </c>
      <c r="Y1005">
        <v>15</v>
      </c>
      <c r="Z1005">
        <v>14</v>
      </c>
      <c r="AA1005">
        <v>1</v>
      </c>
      <c r="AB1005">
        <v>0</v>
      </c>
      <c r="AC1005" t="s">
        <v>800</v>
      </c>
      <c r="AD1005" t="s">
        <v>323</v>
      </c>
      <c r="AE1005" t="s">
        <v>83</v>
      </c>
      <c r="AF1005" t="s">
        <v>84</v>
      </c>
      <c r="AI1005">
        <v>1</v>
      </c>
      <c r="AJ1005" t="s">
        <v>60</v>
      </c>
      <c r="AK1005" s="2">
        <v>2.9999999999999997E-4</v>
      </c>
      <c r="AL1005" t="s">
        <v>60</v>
      </c>
      <c r="AM1005" t="s">
        <v>60</v>
      </c>
      <c r="AN1005" t="s">
        <v>60</v>
      </c>
      <c r="AO1005" t="s">
        <v>60</v>
      </c>
      <c r="AP1005" t="s">
        <v>60</v>
      </c>
      <c r="AQ1005" t="s">
        <v>60</v>
      </c>
      <c r="AR1005" t="s">
        <v>60</v>
      </c>
      <c r="AS1005" t="s">
        <v>60</v>
      </c>
      <c r="AT1005">
        <v>3.8556506000000002E-3</v>
      </c>
      <c r="AU1005">
        <v>5.7650599999999998E-3</v>
      </c>
      <c r="AV1005">
        <v>8.1839616666666698E-3</v>
      </c>
      <c r="AW1005">
        <v>1.22384916666667E-2</v>
      </c>
      <c r="AX1005">
        <v>1.5463724E-2</v>
      </c>
      <c r="AY1005">
        <v>2.66080833333333E-2</v>
      </c>
      <c r="AZ1005">
        <v>9.1793222894736796E-3</v>
      </c>
      <c r="BA1005" s="2">
        <v>3.5087719298245598E-5</v>
      </c>
      <c r="BB1005" t="s">
        <v>801</v>
      </c>
      <c r="BC1005" s="1" t="s">
        <v>802</v>
      </c>
      <c r="BD1005" t="s">
        <v>803</v>
      </c>
      <c r="BE1005" t="s">
        <v>63</v>
      </c>
      <c r="BF1005">
        <v>33.688006999999999</v>
      </c>
      <c r="BG1005">
        <v>-84.290324999999996</v>
      </c>
      <c r="BH1005" t="s">
        <v>109</v>
      </c>
      <c r="BI1005" t="s">
        <v>60</v>
      </c>
      <c r="BJ1005">
        <v>0.3</v>
      </c>
    </row>
    <row r="1006" spans="1:62" x14ac:dyDescent="0.3">
      <c r="A1006" s="1" t="s">
        <v>799</v>
      </c>
      <c r="B1006" s="1" t="s">
        <v>344</v>
      </c>
      <c r="C1006" t="s">
        <v>776</v>
      </c>
      <c r="D1006">
        <v>2011</v>
      </c>
      <c r="E1006" t="s">
        <v>345</v>
      </c>
      <c r="F1006" t="s">
        <v>59</v>
      </c>
      <c r="G1006">
        <v>7.3360114000000005E-4</v>
      </c>
      <c r="H1006">
        <v>8.389367E-4</v>
      </c>
      <c r="I1006">
        <v>1.1883684999999999E-3</v>
      </c>
      <c r="J1006">
        <v>1.95824E-3</v>
      </c>
      <c r="K1006">
        <v>3.0763046E-3</v>
      </c>
      <c r="L1006">
        <v>1.094845E-2</v>
      </c>
      <c r="M1006">
        <v>6</v>
      </c>
      <c r="N1006" t="str">
        <f t="shared" si="15"/>
        <v>130890002_85136</v>
      </c>
      <c r="O1006" t="e">
        <f>VLOOKUP(N1006,'HEM3 monitor concs'!D:L,9,FALSE)</f>
        <v>#N/A</v>
      </c>
      <c r="P1006" t="e">
        <f>VLOOKUP(N1006,'HEM3 monitor concs'!D:L,6,FALSE)</f>
        <v>#N/A</v>
      </c>
      <c r="Q1006" s="3">
        <v>1.8536220578947401E-3</v>
      </c>
      <c r="R1006" s="2">
        <v>4.0666345851264397E-6</v>
      </c>
      <c r="S1006" s="6">
        <v>2.6315789473684198E-5</v>
      </c>
      <c r="T1006">
        <v>57</v>
      </c>
      <c r="U1006">
        <v>0</v>
      </c>
      <c r="V1006">
        <v>0</v>
      </c>
      <c r="W1006">
        <v>15</v>
      </c>
      <c r="X1006">
        <v>13</v>
      </c>
      <c r="Y1006">
        <v>15</v>
      </c>
      <c r="Z1006">
        <v>14</v>
      </c>
      <c r="AA1006">
        <v>1</v>
      </c>
      <c r="AB1006">
        <v>0</v>
      </c>
      <c r="AC1006" t="s">
        <v>800</v>
      </c>
      <c r="AD1006" t="s">
        <v>323</v>
      </c>
      <c r="AE1006" t="s">
        <v>87</v>
      </c>
      <c r="AF1006" t="s">
        <v>62</v>
      </c>
      <c r="AG1006" t="s">
        <v>88</v>
      </c>
      <c r="AI1006">
        <v>1</v>
      </c>
      <c r="AJ1006">
        <v>4.8000000000000001E-4</v>
      </c>
      <c r="AK1006" s="2">
        <v>9.0000000000000006E-5</v>
      </c>
      <c r="AL1006">
        <v>0.35212854719999997</v>
      </c>
      <c r="AM1006">
        <v>0.40268961599999997</v>
      </c>
      <c r="AN1006">
        <v>0.57041688000000002</v>
      </c>
      <c r="AO1006">
        <v>0.93995519999999999</v>
      </c>
      <c r="AP1006">
        <v>1.4766262080000001</v>
      </c>
      <c r="AQ1006">
        <v>5.2552560000000001</v>
      </c>
      <c r="AR1006">
        <v>0.88973858778947401</v>
      </c>
      <c r="AS1006">
        <v>1.26315789473684E-2</v>
      </c>
      <c r="AT1006">
        <v>8.1511237777777794E-3</v>
      </c>
      <c r="AU1006">
        <v>9.3215188888888904E-3</v>
      </c>
      <c r="AV1006">
        <v>1.3204094444444399E-2</v>
      </c>
      <c r="AW1006">
        <v>2.17582222222222E-2</v>
      </c>
      <c r="AX1006">
        <v>3.41811622222222E-2</v>
      </c>
      <c r="AY1006">
        <v>0.121649444444444</v>
      </c>
      <c r="AZ1006">
        <v>2.05958006432749E-2</v>
      </c>
      <c r="BA1006">
        <v>2.9239766081871302E-4</v>
      </c>
      <c r="BB1006" t="s">
        <v>801</v>
      </c>
      <c r="BC1006" s="1" t="s">
        <v>802</v>
      </c>
      <c r="BD1006" t="s">
        <v>803</v>
      </c>
      <c r="BE1006" t="s">
        <v>63</v>
      </c>
      <c r="BF1006">
        <v>33.688006999999999</v>
      </c>
      <c r="BG1006">
        <v>-84.290324999999996</v>
      </c>
      <c r="BH1006" t="s">
        <v>109</v>
      </c>
      <c r="BI1006">
        <v>2.0833333333333298E-3</v>
      </c>
      <c r="BJ1006">
        <v>0.09</v>
      </c>
    </row>
    <row r="1007" spans="1:62" x14ac:dyDescent="0.3">
      <c r="A1007" s="1" t="s">
        <v>799</v>
      </c>
      <c r="B1007" s="1" t="s">
        <v>348</v>
      </c>
      <c r="C1007" t="s">
        <v>776</v>
      </c>
      <c r="D1007">
        <v>2011</v>
      </c>
      <c r="E1007" t="s">
        <v>349</v>
      </c>
      <c r="F1007" t="s">
        <v>59</v>
      </c>
      <c r="G1007">
        <v>1.7401410000000001E-4</v>
      </c>
      <c r="H1007">
        <v>2.1703289999999999E-4</v>
      </c>
      <c r="I1007">
        <v>3.3505589999999999E-4</v>
      </c>
      <c r="J1007">
        <v>5.3210889999999998E-4</v>
      </c>
      <c r="K1007">
        <v>6.5107692000000001E-4</v>
      </c>
      <c r="L1007">
        <v>5.121914E-3</v>
      </c>
      <c r="M1007">
        <v>6</v>
      </c>
      <c r="N1007" t="str">
        <f t="shared" si="15"/>
        <v>130890002_85154</v>
      </c>
      <c r="O1007">
        <f>VLOOKUP(N1007,'HEM3 monitor concs'!D:L,9,FALSE)</f>
        <v>2.2759470604E-4</v>
      </c>
      <c r="P1007">
        <f>VLOOKUP(N1007,'HEM3 monitor concs'!D:L,6,FALSE)</f>
        <v>2.7594706040000001E-5</v>
      </c>
      <c r="Q1007" s="3">
        <v>4.6938915175438598E-4</v>
      </c>
      <c r="R1007" s="2">
        <v>4.6067695045132702E-7</v>
      </c>
      <c r="S1007" s="5">
        <v>1.2815789473684199E-4</v>
      </c>
      <c r="T1007">
        <v>57</v>
      </c>
      <c r="U1007">
        <v>4</v>
      </c>
      <c r="V1007">
        <v>3</v>
      </c>
      <c r="W1007">
        <v>15</v>
      </c>
      <c r="X1007">
        <v>13</v>
      </c>
      <c r="Y1007">
        <v>15</v>
      </c>
      <c r="Z1007">
        <v>14</v>
      </c>
      <c r="AA1007">
        <v>1</v>
      </c>
      <c r="AB1007">
        <v>7.0175438596491198</v>
      </c>
      <c r="AC1007" t="s">
        <v>800</v>
      </c>
      <c r="AD1007" t="s">
        <v>323</v>
      </c>
      <c r="AE1007" t="s">
        <v>92</v>
      </c>
      <c r="AF1007" t="s">
        <v>84</v>
      </c>
      <c r="AG1007" t="s">
        <v>93</v>
      </c>
      <c r="AH1007" t="s">
        <v>94</v>
      </c>
      <c r="AI1007">
        <v>1</v>
      </c>
      <c r="AJ1007" t="s">
        <v>60</v>
      </c>
      <c r="AK1007">
        <v>0.02</v>
      </c>
      <c r="AL1007" t="s">
        <v>60</v>
      </c>
      <c r="AM1007" t="s">
        <v>60</v>
      </c>
      <c r="AN1007" t="s">
        <v>60</v>
      </c>
      <c r="AO1007" t="s">
        <v>60</v>
      </c>
      <c r="AP1007" t="s">
        <v>60</v>
      </c>
      <c r="AQ1007" t="s">
        <v>60</v>
      </c>
      <c r="AR1007" t="s">
        <v>60</v>
      </c>
      <c r="AS1007" t="s">
        <v>60</v>
      </c>
      <c r="AT1007" s="2">
        <v>8.7007049999999999E-6</v>
      </c>
      <c r="AU1007" s="2">
        <v>1.0851644999999999E-5</v>
      </c>
      <c r="AV1007" s="2">
        <v>1.6752795E-5</v>
      </c>
      <c r="AW1007" s="2">
        <v>2.6605445000000001E-5</v>
      </c>
      <c r="AX1007" s="2">
        <v>3.2553845999999999E-5</v>
      </c>
      <c r="AY1007">
        <v>2.5609569999999999E-4</v>
      </c>
      <c r="AZ1007" s="2">
        <v>2.3469457587719301E-5</v>
      </c>
      <c r="BA1007" s="2">
        <v>6.4078947368421003E-6</v>
      </c>
      <c r="BB1007" t="s">
        <v>801</v>
      </c>
      <c r="BC1007" s="1" t="s">
        <v>802</v>
      </c>
      <c r="BD1007" t="s">
        <v>803</v>
      </c>
      <c r="BE1007" t="s">
        <v>63</v>
      </c>
      <c r="BF1007">
        <v>33.688006999999999</v>
      </c>
      <c r="BG1007">
        <v>-84.290324999999996</v>
      </c>
      <c r="BH1007" t="s">
        <v>109</v>
      </c>
      <c r="BI1007" t="s">
        <v>60</v>
      </c>
      <c r="BJ1007">
        <v>20</v>
      </c>
    </row>
    <row r="1008" spans="1:62" x14ac:dyDescent="0.3">
      <c r="A1008" s="1" t="s">
        <v>805</v>
      </c>
      <c r="B1008" s="1" t="s">
        <v>75</v>
      </c>
      <c r="C1008" t="s">
        <v>776</v>
      </c>
      <c r="D1008">
        <v>2011</v>
      </c>
      <c r="E1008" t="s">
        <v>76</v>
      </c>
      <c r="F1008" t="s">
        <v>59</v>
      </c>
      <c r="G1008">
        <v>0</v>
      </c>
      <c r="H1008">
        <v>3.5699999999999998E-3</v>
      </c>
      <c r="I1008">
        <v>6.6699999999999997E-3</v>
      </c>
      <c r="J1008">
        <v>1.0135E-2</v>
      </c>
      <c r="K1008">
        <v>2.0740000000000001E-2</v>
      </c>
      <c r="L1008">
        <v>5.4899999999999997E-2</v>
      </c>
      <c r="M1008">
        <v>6</v>
      </c>
      <c r="N1008" t="str">
        <f t="shared" si="15"/>
        <v>131150003_88115</v>
      </c>
      <c r="O1008" t="e">
        <f>VLOOKUP(N1008,'HEM3 monitor concs'!D:L,9,FALSE)</f>
        <v>#N/A</v>
      </c>
      <c r="P1008" t="e">
        <f>VLOOKUP(N1008,'HEM3 monitor concs'!D:L,6,FALSE)</f>
        <v>#N/A</v>
      </c>
      <c r="Q1008" s="3">
        <v>8.9901694915254203E-3</v>
      </c>
      <c r="R1008">
        <v>1.04788418936295E-4</v>
      </c>
      <c r="S1008" s="5">
        <v>6.7033898305084699E-3</v>
      </c>
      <c r="T1008">
        <v>59</v>
      </c>
      <c r="U1008">
        <v>29</v>
      </c>
      <c r="V1008">
        <v>9</v>
      </c>
      <c r="W1008">
        <v>15</v>
      </c>
      <c r="X1008">
        <v>14</v>
      </c>
      <c r="Y1008">
        <v>16</v>
      </c>
      <c r="Z1008">
        <v>14</v>
      </c>
      <c r="AA1008">
        <v>1</v>
      </c>
      <c r="AB1008">
        <v>49.152542372881399</v>
      </c>
      <c r="AC1008" t="s">
        <v>60</v>
      </c>
      <c r="AD1008" t="s">
        <v>60</v>
      </c>
      <c r="AE1008" t="s">
        <v>77</v>
      </c>
      <c r="AF1008" t="s">
        <v>62</v>
      </c>
      <c r="AI1008">
        <v>1</v>
      </c>
      <c r="AJ1008" t="s">
        <v>60</v>
      </c>
      <c r="AK1008">
        <v>1.4999999999999999E-4</v>
      </c>
      <c r="AL1008" t="s">
        <v>60</v>
      </c>
      <c r="AM1008" t="s">
        <v>60</v>
      </c>
      <c r="AN1008" t="s">
        <v>60</v>
      </c>
      <c r="AO1008" t="s">
        <v>60</v>
      </c>
      <c r="AP1008" t="s">
        <v>60</v>
      </c>
      <c r="AQ1008" t="s">
        <v>60</v>
      </c>
      <c r="AR1008" t="s">
        <v>60</v>
      </c>
      <c r="AS1008" t="s">
        <v>60</v>
      </c>
      <c r="AT1008">
        <v>0</v>
      </c>
      <c r="AU1008">
        <v>2.3800000000000002E-2</v>
      </c>
      <c r="AV1008">
        <v>4.4466666666666703E-2</v>
      </c>
      <c r="AW1008">
        <v>6.7566666666666705E-2</v>
      </c>
      <c r="AX1008">
        <v>0.13826666666666701</v>
      </c>
      <c r="AY1008">
        <v>0.36599999999999999</v>
      </c>
      <c r="AZ1008">
        <v>5.99344632768362E-2</v>
      </c>
      <c r="BA1008">
        <v>4.4689265536723199E-2</v>
      </c>
      <c r="BB1008" t="s">
        <v>806</v>
      </c>
      <c r="BC1008" s="1" t="s">
        <v>807</v>
      </c>
      <c r="BD1008" t="s">
        <v>808</v>
      </c>
      <c r="BE1008" t="s">
        <v>96</v>
      </c>
      <c r="BF1008">
        <v>34.26054001</v>
      </c>
      <c r="BG1008">
        <v>-85.323333739999995</v>
      </c>
      <c r="BH1008" t="s">
        <v>109</v>
      </c>
      <c r="BI1008" t="s">
        <v>60</v>
      </c>
      <c r="BJ1008">
        <v>0.15</v>
      </c>
    </row>
    <row r="1009" spans="1:62" x14ac:dyDescent="0.3">
      <c r="A1009" s="1" t="s">
        <v>813</v>
      </c>
      <c r="B1009" s="1" t="s">
        <v>71</v>
      </c>
      <c r="C1009" t="s">
        <v>776</v>
      </c>
      <c r="D1009">
        <v>2011</v>
      </c>
      <c r="E1009" t="s">
        <v>72</v>
      </c>
      <c r="F1009" t="s">
        <v>59</v>
      </c>
      <c r="G1009">
        <v>0</v>
      </c>
      <c r="H1009" s="2">
        <v>1E-4</v>
      </c>
      <c r="I1009" s="2">
        <v>1E-4</v>
      </c>
      <c r="J1009" s="2">
        <v>2.0000000000000001E-4</v>
      </c>
      <c r="K1009" s="2">
        <v>4.0000000000000002E-4</v>
      </c>
      <c r="L1009" s="2">
        <v>8.0000000000000004E-4</v>
      </c>
      <c r="M1009">
        <v>3</v>
      </c>
      <c r="N1009" t="str">
        <f t="shared" si="15"/>
        <v>132130003_88112</v>
      </c>
      <c r="O1009" t="e">
        <f>VLOOKUP(N1009,'HEM3 monitor concs'!D:L,9,FALSE)</f>
        <v>#N/A</v>
      </c>
      <c r="P1009" t="e">
        <f>VLOOKUP(N1009,'HEM3 monitor concs'!D:L,6,FALSE)</f>
        <v>#N/A</v>
      </c>
      <c r="Q1009" s="3">
        <v>1.6907216494845399E-4</v>
      </c>
      <c r="R1009" s="2">
        <v>3.2783505154639201E-8</v>
      </c>
      <c r="S1009" s="5">
        <v>1.28865979381443E-4</v>
      </c>
      <c r="T1009">
        <v>97</v>
      </c>
      <c r="U1009">
        <v>26</v>
      </c>
      <c r="V1009">
        <v>22</v>
      </c>
      <c r="W1009">
        <v>23</v>
      </c>
      <c r="X1009">
        <v>22</v>
      </c>
      <c r="Y1009">
        <v>27</v>
      </c>
      <c r="Z1009">
        <v>25</v>
      </c>
      <c r="AA1009">
        <v>1</v>
      </c>
      <c r="AB1009">
        <v>26.8041237113402</v>
      </c>
      <c r="AC1009" t="s">
        <v>60</v>
      </c>
      <c r="AD1009" t="s">
        <v>60</v>
      </c>
      <c r="AE1009" t="s">
        <v>73</v>
      </c>
      <c r="AF1009" t="s">
        <v>62</v>
      </c>
      <c r="AI1009">
        <v>1.2500000000000001E-2</v>
      </c>
      <c r="AJ1009">
        <v>1.4999999999999999E-4</v>
      </c>
      <c r="AK1009">
        <v>8.0000000000000002E-3</v>
      </c>
      <c r="AL1009">
        <v>0</v>
      </c>
      <c r="AM1009">
        <v>1.4999999999999999E-2</v>
      </c>
      <c r="AN1009">
        <v>1.4999999999999999E-2</v>
      </c>
      <c r="AO1009">
        <v>0.03</v>
      </c>
      <c r="AP1009">
        <v>0.06</v>
      </c>
      <c r="AQ1009">
        <v>0.12</v>
      </c>
      <c r="AR1009">
        <v>2.5360824742268001E-2</v>
      </c>
      <c r="AS1009">
        <v>1.9329896907216499E-2</v>
      </c>
      <c r="AT1009">
        <v>0</v>
      </c>
      <c r="AU1009" s="2">
        <v>1.2500000000000001E-5</v>
      </c>
      <c r="AV1009" s="2">
        <v>1.2500000000000001E-5</v>
      </c>
      <c r="AW1009" s="2">
        <v>2.5000000000000001E-5</v>
      </c>
      <c r="AX1009" s="2">
        <v>5.0000000000000002E-5</v>
      </c>
      <c r="AY1009" s="2">
        <v>1E-4</v>
      </c>
      <c r="AZ1009" s="2">
        <v>2.1134020618556698E-5</v>
      </c>
      <c r="BA1009" s="2">
        <v>1.6108247422680399E-5</v>
      </c>
      <c r="BB1009" t="s">
        <v>814</v>
      </c>
      <c r="BC1009" s="1" t="s">
        <v>815</v>
      </c>
      <c r="BD1009" t="s">
        <v>816</v>
      </c>
      <c r="BE1009" t="s">
        <v>96</v>
      </c>
      <c r="BF1009">
        <v>34.785198209999997</v>
      </c>
      <c r="BG1009">
        <v>-84.626419069999997</v>
      </c>
      <c r="BH1009" t="s">
        <v>64</v>
      </c>
      <c r="BI1009">
        <v>6.6666666666666697E-3</v>
      </c>
      <c r="BJ1009">
        <v>8</v>
      </c>
    </row>
    <row r="1010" spans="1:62" x14ac:dyDescent="0.3">
      <c r="A1010" s="1" t="s">
        <v>813</v>
      </c>
      <c r="B1010" s="1" t="s">
        <v>75</v>
      </c>
      <c r="C1010" t="s">
        <v>776</v>
      </c>
      <c r="D1010">
        <v>2011</v>
      </c>
      <c r="E1010" t="s">
        <v>76</v>
      </c>
      <c r="F1010" t="s">
        <v>59</v>
      </c>
      <c r="G1010">
        <v>0</v>
      </c>
      <c r="H1010" s="2">
        <v>2.0000000000000001E-4</v>
      </c>
      <c r="I1010" s="2">
        <v>6.9999999999999999E-4</v>
      </c>
      <c r="J1010">
        <v>1.8E-3</v>
      </c>
      <c r="K1010">
        <v>3.2000000000000002E-3</v>
      </c>
      <c r="L1010">
        <v>3.6400000000000002E-2</v>
      </c>
      <c r="M1010">
        <v>3</v>
      </c>
      <c r="N1010" t="str">
        <f t="shared" si="15"/>
        <v>132130003_88115</v>
      </c>
      <c r="O1010" t="e">
        <f>VLOOKUP(N1010,'HEM3 monitor concs'!D:L,9,FALSE)</f>
        <v>#N/A</v>
      </c>
      <c r="P1010" t="e">
        <f>VLOOKUP(N1010,'HEM3 monitor concs'!D:L,6,FALSE)</f>
        <v>#N/A</v>
      </c>
      <c r="Q1010" s="3">
        <v>2.02886597938144E-3</v>
      </c>
      <c r="R1010" s="2">
        <v>2.5039158075601401E-5</v>
      </c>
      <c r="S1010" s="5">
        <v>2.9484536082474201E-4</v>
      </c>
      <c r="T1010">
        <v>97</v>
      </c>
      <c r="U1010">
        <v>25</v>
      </c>
      <c r="V1010">
        <v>14</v>
      </c>
      <c r="W1010">
        <v>23</v>
      </c>
      <c r="X1010">
        <v>22</v>
      </c>
      <c r="Y1010">
        <v>27</v>
      </c>
      <c r="Z1010">
        <v>25</v>
      </c>
      <c r="AA1010">
        <v>1</v>
      </c>
      <c r="AB1010">
        <v>25.7731958762887</v>
      </c>
      <c r="AC1010" t="s">
        <v>60</v>
      </c>
      <c r="AD1010" t="s">
        <v>60</v>
      </c>
      <c r="AE1010" t="s">
        <v>77</v>
      </c>
      <c r="AF1010" t="s">
        <v>62</v>
      </c>
      <c r="AI1010">
        <v>1</v>
      </c>
      <c r="AJ1010" t="s">
        <v>60</v>
      </c>
      <c r="AK1010">
        <v>1.4999999999999999E-4</v>
      </c>
      <c r="AL1010" t="s">
        <v>60</v>
      </c>
      <c r="AM1010" t="s">
        <v>60</v>
      </c>
      <c r="AN1010" t="s">
        <v>60</v>
      </c>
      <c r="AO1010" t="s">
        <v>60</v>
      </c>
      <c r="AP1010" t="s">
        <v>60</v>
      </c>
      <c r="AQ1010" t="s">
        <v>60</v>
      </c>
      <c r="AR1010" t="s">
        <v>60</v>
      </c>
      <c r="AS1010" t="s">
        <v>60</v>
      </c>
      <c r="AT1010">
        <v>0</v>
      </c>
      <c r="AU1010">
        <v>1.33333333333333E-3</v>
      </c>
      <c r="AV1010">
        <v>4.6666666666666697E-3</v>
      </c>
      <c r="AW1010">
        <v>1.2E-2</v>
      </c>
      <c r="AX1010">
        <v>2.1333333333333301E-2</v>
      </c>
      <c r="AY1010">
        <v>0.242666666666667</v>
      </c>
      <c r="AZ1010">
        <v>1.3525773195876299E-2</v>
      </c>
      <c r="BA1010">
        <v>1.9656357388316199E-3</v>
      </c>
      <c r="BB1010" t="s">
        <v>814</v>
      </c>
      <c r="BC1010" s="1" t="s">
        <v>815</v>
      </c>
      <c r="BD1010" t="s">
        <v>816</v>
      </c>
      <c r="BE1010" t="s">
        <v>96</v>
      </c>
      <c r="BF1010">
        <v>34.785198209999997</v>
      </c>
      <c r="BG1010">
        <v>-84.626419069999997</v>
      </c>
      <c r="BH1010" t="s">
        <v>64</v>
      </c>
      <c r="BI1010" t="s">
        <v>60</v>
      </c>
      <c r="BJ1010">
        <v>0.15</v>
      </c>
    </row>
    <row r="1011" spans="1:62" x14ac:dyDescent="0.3">
      <c r="A1011" s="1" t="s">
        <v>813</v>
      </c>
      <c r="B1011" s="1" t="s">
        <v>78</v>
      </c>
      <c r="C1011" t="s">
        <v>776</v>
      </c>
      <c r="D1011">
        <v>2011</v>
      </c>
      <c r="E1011" t="s">
        <v>79</v>
      </c>
      <c r="F1011" t="s">
        <v>59</v>
      </c>
      <c r="G1011" s="2">
        <v>2.0000000000000001E-4</v>
      </c>
      <c r="H1011" s="2">
        <v>8.0000000000000004E-4</v>
      </c>
      <c r="I1011">
        <v>1.2999999999999999E-3</v>
      </c>
      <c r="J1011">
        <v>1.8E-3</v>
      </c>
      <c r="K1011">
        <v>2.4399999999999999E-3</v>
      </c>
      <c r="L1011">
        <v>3.7000000000000002E-3</v>
      </c>
      <c r="M1011">
        <v>3</v>
      </c>
      <c r="N1011" t="str">
        <f t="shared" si="15"/>
        <v>132130003_88128</v>
      </c>
      <c r="O1011" t="e">
        <f>VLOOKUP(N1011,'HEM3 monitor concs'!D:L,9,FALSE)</f>
        <v>#N/A</v>
      </c>
      <c r="P1011" t="e">
        <f>VLOOKUP(N1011,'HEM3 monitor concs'!D:L,6,FALSE)</f>
        <v>#N/A</v>
      </c>
      <c r="Q1011" s="3">
        <v>1.33092783505155E-3</v>
      </c>
      <c r="R1011" s="2">
        <v>6.7174183848797304E-7</v>
      </c>
      <c r="S1011" s="5">
        <v>6.4329896907216501E-4</v>
      </c>
      <c r="T1011">
        <v>97</v>
      </c>
      <c r="U1011">
        <v>16</v>
      </c>
      <c r="V1011">
        <v>6</v>
      </c>
      <c r="W1011">
        <v>23</v>
      </c>
      <c r="X1011">
        <v>22</v>
      </c>
      <c r="Y1011">
        <v>27</v>
      </c>
      <c r="Z1011">
        <v>25</v>
      </c>
      <c r="AA1011">
        <v>1</v>
      </c>
      <c r="AB1011">
        <v>16.494845360824701</v>
      </c>
      <c r="AC1011" t="s">
        <v>60</v>
      </c>
      <c r="AD1011" t="s">
        <v>60</v>
      </c>
      <c r="AE1011" t="s">
        <v>80</v>
      </c>
      <c r="AF1011" t="s">
        <v>68</v>
      </c>
      <c r="AI1011">
        <v>1</v>
      </c>
      <c r="AJ1011" t="s">
        <v>60</v>
      </c>
      <c r="AK1011">
        <v>1.4999999999999999E-4</v>
      </c>
      <c r="AL1011" t="s">
        <v>60</v>
      </c>
      <c r="AM1011" t="s">
        <v>60</v>
      </c>
      <c r="AN1011" t="s">
        <v>60</v>
      </c>
      <c r="AO1011" t="s">
        <v>60</v>
      </c>
      <c r="AP1011" t="s">
        <v>60</v>
      </c>
      <c r="AQ1011" t="s">
        <v>60</v>
      </c>
      <c r="AR1011" t="s">
        <v>60</v>
      </c>
      <c r="AS1011" t="s">
        <v>60</v>
      </c>
      <c r="AT1011">
        <v>1.33333333333333E-3</v>
      </c>
      <c r="AU1011">
        <v>5.3333333333333297E-3</v>
      </c>
      <c r="AV1011">
        <v>8.6666666666666697E-3</v>
      </c>
      <c r="AW1011">
        <v>1.2E-2</v>
      </c>
      <c r="AX1011">
        <v>1.62666666666667E-2</v>
      </c>
      <c r="AY1011">
        <v>2.4666666666666701E-2</v>
      </c>
      <c r="AZ1011">
        <v>8.8728522336769793E-3</v>
      </c>
      <c r="BA1011">
        <v>4.2886597938144302E-3</v>
      </c>
      <c r="BB1011" t="s">
        <v>814</v>
      </c>
      <c r="BC1011" s="1" t="s">
        <v>815</v>
      </c>
      <c r="BD1011" t="s">
        <v>816</v>
      </c>
      <c r="BE1011" t="s">
        <v>96</v>
      </c>
      <c r="BF1011">
        <v>34.785198209999997</v>
      </c>
      <c r="BG1011">
        <v>-84.626419069999997</v>
      </c>
      <c r="BH1011" t="s">
        <v>64</v>
      </c>
      <c r="BI1011" t="s">
        <v>60</v>
      </c>
      <c r="BJ1011">
        <v>0.15</v>
      </c>
    </row>
    <row r="1012" spans="1:62" x14ac:dyDescent="0.3">
      <c r="A1012" s="1" t="s">
        <v>813</v>
      </c>
      <c r="B1012" s="1" t="s">
        <v>81</v>
      </c>
      <c r="C1012" t="s">
        <v>776</v>
      </c>
      <c r="D1012">
        <v>2011</v>
      </c>
      <c r="E1012" t="s">
        <v>82</v>
      </c>
      <c r="F1012" t="s">
        <v>59</v>
      </c>
      <c r="G1012" s="2">
        <v>2.9999999999999997E-4</v>
      </c>
      <c r="H1012" s="2">
        <v>4.0000000000000002E-4</v>
      </c>
      <c r="I1012" s="2">
        <v>8.0000000000000004E-4</v>
      </c>
      <c r="J1012">
        <v>1.1000000000000001E-3</v>
      </c>
      <c r="K1012">
        <v>1.6000000000000001E-3</v>
      </c>
      <c r="L1012">
        <v>4.4000000000000003E-3</v>
      </c>
      <c r="M1012">
        <v>3</v>
      </c>
      <c r="N1012" t="str">
        <f t="shared" si="15"/>
        <v>132130003_88132</v>
      </c>
      <c r="O1012" t="e">
        <f>VLOOKUP(N1012,'HEM3 monitor concs'!D:L,9,FALSE)</f>
        <v>#N/A</v>
      </c>
      <c r="P1012" t="e">
        <f>VLOOKUP(N1012,'HEM3 monitor concs'!D:L,6,FALSE)</f>
        <v>#N/A</v>
      </c>
      <c r="Q1012" s="3">
        <v>8.8556701030927804E-4</v>
      </c>
      <c r="R1012" s="2">
        <v>3.9520618556700998E-7</v>
      </c>
      <c r="S1012" s="5">
        <v>2.4639175257732001E-4</v>
      </c>
      <c r="T1012">
        <v>97</v>
      </c>
      <c r="U1012">
        <v>6</v>
      </c>
      <c r="V1012">
        <v>3</v>
      </c>
      <c r="W1012">
        <v>23</v>
      </c>
      <c r="X1012">
        <v>22</v>
      </c>
      <c r="Y1012">
        <v>27</v>
      </c>
      <c r="Z1012">
        <v>25</v>
      </c>
      <c r="AA1012">
        <v>1</v>
      </c>
      <c r="AB1012">
        <v>6.1855670103092804</v>
      </c>
      <c r="AC1012" t="s">
        <v>60</v>
      </c>
      <c r="AD1012" t="s">
        <v>60</v>
      </c>
      <c r="AE1012" t="s">
        <v>83</v>
      </c>
      <c r="AF1012" t="s">
        <v>84</v>
      </c>
      <c r="AI1012">
        <v>1</v>
      </c>
      <c r="AJ1012" t="s">
        <v>60</v>
      </c>
      <c r="AK1012" s="2">
        <v>2.9999999999999997E-4</v>
      </c>
      <c r="AL1012" t="s">
        <v>60</v>
      </c>
      <c r="AM1012" t="s">
        <v>60</v>
      </c>
      <c r="AN1012" t="s">
        <v>60</v>
      </c>
      <c r="AO1012" t="s">
        <v>60</v>
      </c>
      <c r="AP1012" t="s">
        <v>60</v>
      </c>
      <c r="AQ1012" t="s">
        <v>60</v>
      </c>
      <c r="AR1012" t="s">
        <v>60</v>
      </c>
      <c r="AS1012" t="s">
        <v>60</v>
      </c>
      <c r="AT1012">
        <v>1E-3</v>
      </c>
      <c r="AU1012">
        <v>1.33333333333333E-3</v>
      </c>
      <c r="AV1012">
        <v>2.66666666666667E-3</v>
      </c>
      <c r="AW1012">
        <v>3.6666666666666701E-3</v>
      </c>
      <c r="AX1012">
        <v>5.3333333333333297E-3</v>
      </c>
      <c r="AY1012">
        <v>1.4666666666666699E-2</v>
      </c>
      <c r="AZ1012">
        <v>2.9518900343642601E-3</v>
      </c>
      <c r="BA1012">
        <v>8.2130584192439905E-4</v>
      </c>
      <c r="BB1012" t="s">
        <v>814</v>
      </c>
      <c r="BC1012" s="1" t="s">
        <v>815</v>
      </c>
      <c r="BD1012" t="s">
        <v>816</v>
      </c>
      <c r="BE1012" t="s">
        <v>96</v>
      </c>
      <c r="BF1012">
        <v>34.785198209999997</v>
      </c>
      <c r="BG1012">
        <v>-84.626419069999997</v>
      </c>
      <c r="BH1012" t="s">
        <v>64</v>
      </c>
      <c r="BI1012" t="s">
        <v>60</v>
      </c>
      <c r="BJ1012">
        <v>0.3</v>
      </c>
    </row>
    <row r="1013" spans="1:62" x14ac:dyDescent="0.3">
      <c r="A1013" s="1" t="s">
        <v>813</v>
      </c>
      <c r="B1013" s="1" t="s">
        <v>85</v>
      </c>
      <c r="C1013" t="s">
        <v>776</v>
      </c>
      <c r="D1013">
        <v>2011</v>
      </c>
      <c r="E1013" t="s">
        <v>86</v>
      </c>
      <c r="F1013" t="s">
        <v>59</v>
      </c>
      <c r="G1013">
        <v>0</v>
      </c>
      <c r="H1013" s="2">
        <v>1E-4</v>
      </c>
      <c r="I1013" s="2">
        <v>1E-4</v>
      </c>
      <c r="J1013" s="2">
        <v>2.0000000000000001E-4</v>
      </c>
      <c r="K1013" s="2">
        <v>4.0000000000000002E-4</v>
      </c>
      <c r="L1013" s="2">
        <v>5.9999999999999995E-4</v>
      </c>
      <c r="M1013">
        <v>3</v>
      </c>
      <c r="N1013" t="str">
        <f t="shared" si="15"/>
        <v>132130003_88136</v>
      </c>
      <c r="O1013" t="e">
        <f>VLOOKUP(N1013,'HEM3 monitor concs'!D:L,9,FALSE)</f>
        <v>#N/A</v>
      </c>
      <c r="P1013" t="e">
        <f>VLOOKUP(N1013,'HEM3 monitor concs'!D:L,6,FALSE)</f>
        <v>#N/A</v>
      </c>
      <c r="Q1013" s="3">
        <v>1.6494845360824701E-4</v>
      </c>
      <c r="R1013" s="2">
        <v>1.91752577319588E-8</v>
      </c>
      <c r="S1013" s="5">
        <v>1.0103092783505199E-4</v>
      </c>
      <c r="T1013">
        <v>97</v>
      </c>
      <c r="U1013">
        <v>18</v>
      </c>
      <c r="V1013">
        <v>18</v>
      </c>
      <c r="W1013">
        <v>23</v>
      </c>
      <c r="X1013">
        <v>22</v>
      </c>
      <c r="Y1013">
        <v>27</v>
      </c>
      <c r="Z1013">
        <v>25</v>
      </c>
      <c r="AA1013">
        <v>1</v>
      </c>
      <c r="AB1013">
        <v>18.556701030927801</v>
      </c>
      <c r="AC1013" t="s">
        <v>60</v>
      </c>
      <c r="AD1013" t="s">
        <v>60</v>
      </c>
      <c r="AE1013" t="s">
        <v>87</v>
      </c>
      <c r="AF1013" t="s">
        <v>62</v>
      </c>
      <c r="AG1013" t="s">
        <v>88</v>
      </c>
      <c r="AI1013">
        <v>1</v>
      </c>
      <c r="AJ1013">
        <v>4.8000000000000001E-4</v>
      </c>
      <c r="AK1013" s="2">
        <v>9.0000000000000006E-5</v>
      </c>
      <c r="AL1013">
        <v>0</v>
      </c>
      <c r="AM1013">
        <v>4.8000000000000001E-2</v>
      </c>
      <c r="AN1013">
        <v>4.8000000000000001E-2</v>
      </c>
      <c r="AO1013">
        <v>9.6000000000000002E-2</v>
      </c>
      <c r="AP1013">
        <v>0.192</v>
      </c>
      <c r="AQ1013">
        <v>0.28799999999999998</v>
      </c>
      <c r="AR1013">
        <v>7.9175257731958798E-2</v>
      </c>
      <c r="AS1013">
        <v>4.8494845360824698E-2</v>
      </c>
      <c r="AT1013">
        <v>0</v>
      </c>
      <c r="AU1013">
        <v>1.11111111111111E-3</v>
      </c>
      <c r="AV1013">
        <v>1.11111111111111E-3</v>
      </c>
      <c r="AW1013">
        <v>2.2222222222222201E-3</v>
      </c>
      <c r="AX1013">
        <v>4.4444444444444401E-3</v>
      </c>
      <c r="AY1013">
        <v>6.6666666666666697E-3</v>
      </c>
      <c r="AZ1013">
        <v>1.8327605956471899E-3</v>
      </c>
      <c r="BA1013">
        <v>1.1225658648339101E-3</v>
      </c>
      <c r="BB1013" t="s">
        <v>814</v>
      </c>
      <c r="BC1013" s="1" t="s">
        <v>815</v>
      </c>
      <c r="BD1013" t="s">
        <v>816</v>
      </c>
      <c r="BE1013" t="s">
        <v>96</v>
      </c>
      <c r="BF1013">
        <v>34.785198209999997</v>
      </c>
      <c r="BG1013">
        <v>-84.626419069999997</v>
      </c>
      <c r="BH1013" t="s">
        <v>64</v>
      </c>
      <c r="BI1013">
        <v>2.0833333333333298E-3</v>
      </c>
      <c r="BJ1013">
        <v>0.09</v>
      </c>
    </row>
    <row r="1014" spans="1:62" x14ac:dyDescent="0.3">
      <c r="A1014" s="1" t="s">
        <v>813</v>
      </c>
      <c r="B1014" s="1" t="s">
        <v>90</v>
      </c>
      <c r="C1014" t="s">
        <v>776</v>
      </c>
      <c r="D1014">
        <v>2011</v>
      </c>
      <c r="E1014" t="s">
        <v>91</v>
      </c>
      <c r="F1014" t="s">
        <v>59</v>
      </c>
      <c r="G1014" s="2">
        <v>6.0000000000000103E-5</v>
      </c>
      <c r="H1014" s="2">
        <v>2.0000000000000001E-4</v>
      </c>
      <c r="I1014" s="2">
        <v>4.0000000000000002E-4</v>
      </c>
      <c r="J1014" s="2">
        <v>5.9999999999999995E-4</v>
      </c>
      <c r="K1014" s="2">
        <v>8.0000000000000004E-4</v>
      </c>
      <c r="L1014">
        <v>1.1999999999999999E-3</v>
      </c>
      <c r="M1014">
        <v>3</v>
      </c>
      <c r="N1014" t="str">
        <f t="shared" si="15"/>
        <v>132130003_88154</v>
      </c>
      <c r="O1014">
        <f>VLOOKUP(N1014,'HEM3 monitor concs'!D:L,9,FALSE)</f>
        <v>2.00240730242E-4</v>
      </c>
      <c r="P1014">
        <f>VLOOKUP(N1014,'HEM3 monitor concs'!D:L,6,FALSE)</f>
        <v>2.4073024199999999E-7</v>
      </c>
      <c r="Q1014" s="3">
        <v>4.2474226804123703E-4</v>
      </c>
      <c r="R1014" s="2">
        <v>7.7506443298969105E-8</v>
      </c>
      <c r="S1014" s="5">
        <v>2.0824742268041199E-4</v>
      </c>
      <c r="T1014">
        <v>97</v>
      </c>
      <c r="U1014">
        <v>19</v>
      </c>
      <c r="V1014">
        <v>10</v>
      </c>
      <c r="W1014">
        <v>23</v>
      </c>
      <c r="X1014">
        <v>22</v>
      </c>
      <c r="Y1014">
        <v>27</v>
      </c>
      <c r="Z1014">
        <v>25</v>
      </c>
      <c r="AA1014">
        <v>1</v>
      </c>
      <c r="AB1014">
        <v>19.587628865979401</v>
      </c>
      <c r="AC1014" t="s">
        <v>60</v>
      </c>
      <c r="AD1014" t="s">
        <v>60</v>
      </c>
      <c r="AE1014" t="s">
        <v>92</v>
      </c>
      <c r="AF1014" t="s">
        <v>84</v>
      </c>
      <c r="AG1014" t="s">
        <v>93</v>
      </c>
      <c r="AH1014" t="s">
        <v>94</v>
      </c>
      <c r="AI1014">
        <v>1</v>
      </c>
      <c r="AJ1014" t="s">
        <v>60</v>
      </c>
      <c r="AK1014">
        <v>0.02</v>
      </c>
      <c r="AL1014" t="s">
        <v>60</v>
      </c>
      <c r="AM1014" t="s">
        <v>60</v>
      </c>
      <c r="AN1014" t="s">
        <v>60</v>
      </c>
      <c r="AO1014" t="s">
        <v>60</v>
      </c>
      <c r="AP1014" t="s">
        <v>60</v>
      </c>
      <c r="AQ1014" t="s">
        <v>60</v>
      </c>
      <c r="AR1014" t="s">
        <v>60</v>
      </c>
      <c r="AS1014" t="s">
        <v>60</v>
      </c>
      <c r="AT1014" s="2">
        <v>3.0000000000000098E-6</v>
      </c>
      <c r="AU1014" s="2">
        <v>1.0000000000000001E-5</v>
      </c>
      <c r="AV1014" s="2">
        <v>2.0000000000000002E-5</v>
      </c>
      <c r="AW1014" s="2">
        <v>3.0000000000000001E-5</v>
      </c>
      <c r="AX1014" s="2">
        <v>4.0000000000000003E-5</v>
      </c>
      <c r="AY1014" s="2">
        <v>6.0000000000000002E-5</v>
      </c>
      <c r="AZ1014" s="2">
        <v>2.1237113402061901E-5</v>
      </c>
      <c r="BA1014" s="2">
        <v>1.04123711340206E-5</v>
      </c>
      <c r="BB1014" t="s">
        <v>814</v>
      </c>
      <c r="BC1014" s="1" t="s">
        <v>815</v>
      </c>
      <c r="BD1014" t="s">
        <v>816</v>
      </c>
      <c r="BE1014" t="s">
        <v>96</v>
      </c>
      <c r="BF1014">
        <v>34.785198209999997</v>
      </c>
      <c r="BG1014">
        <v>-84.626419069999997</v>
      </c>
      <c r="BH1014" t="s">
        <v>64</v>
      </c>
      <c r="BI1014" t="s">
        <v>60</v>
      </c>
      <c r="BJ1014">
        <v>20</v>
      </c>
    </row>
    <row r="1015" spans="1:62" x14ac:dyDescent="0.3">
      <c r="A1015" s="1" t="s">
        <v>817</v>
      </c>
      <c r="B1015" s="1" t="s">
        <v>78</v>
      </c>
      <c r="C1015" t="s">
        <v>776</v>
      </c>
      <c r="D1015">
        <v>2011</v>
      </c>
      <c r="E1015" t="s">
        <v>79</v>
      </c>
      <c r="F1015" t="s">
        <v>59</v>
      </c>
      <c r="G1015">
        <v>2.7999999999999998E-4</v>
      </c>
      <c r="H1015">
        <v>7.9000000000000001E-4</v>
      </c>
      <c r="I1015">
        <v>1.2600000000000001E-3</v>
      </c>
      <c r="J1015">
        <v>1.7099999999999999E-3</v>
      </c>
      <c r="K1015">
        <v>2.284E-3</v>
      </c>
      <c r="L1015">
        <v>3.4499999999999999E-3</v>
      </c>
      <c r="M1015">
        <v>3</v>
      </c>
      <c r="N1015" t="str">
        <f t="shared" si="15"/>
        <v>132139000_88128</v>
      </c>
      <c r="O1015" t="e">
        <f>VLOOKUP(N1015,'HEM3 monitor concs'!D:L,9,FALSE)</f>
        <v>#N/A</v>
      </c>
      <c r="P1015" t="e">
        <f>VLOOKUP(N1015,'HEM3 monitor concs'!D:L,6,FALSE)</f>
        <v>#N/A</v>
      </c>
      <c r="Q1015" s="3">
        <v>1.30381443298969E-3</v>
      </c>
      <c r="R1015" s="2">
        <v>6.1602175687285204E-7</v>
      </c>
      <c r="S1015" s="5">
        <v>6.7381443298969099E-4</v>
      </c>
      <c r="T1015">
        <v>97</v>
      </c>
      <c r="U1015">
        <v>21</v>
      </c>
      <c r="V1015">
        <v>4</v>
      </c>
      <c r="W1015">
        <v>23</v>
      </c>
      <c r="X1015">
        <v>22</v>
      </c>
      <c r="Y1015">
        <v>27</v>
      </c>
      <c r="Z1015">
        <v>25</v>
      </c>
      <c r="AA1015">
        <v>1</v>
      </c>
      <c r="AB1015">
        <v>21.6494845360825</v>
      </c>
      <c r="AC1015" t="s">
        <v>60</v>
      </c>
      <c r="AD1015" t="s">
        <v>60</v>
      </c>
      <c r="AE1015" t="s">
        <v>80</v>
      </c>
      <c r="AF1015" t="s">
        <v>68</v>
      </c>
      <c r="AI1015">
        <v>1</v>
      </c>
      <c r="AJ1015" t="s">
        <v>60</v>
      </c>
      <c r="AK1015">
        <v>1.4999999999999999E-4</v>
      </c>
      <c r="AL1015" t="s">
        <v>60</v>
      </c>
      <c r="AM1015" t="s">
        <v>60</v>
      </c>
      <c r="AN1015" t="s">
        <v>60</v>
      </c>
      <c r="AO1015" t="s">
        <v>60</v>
      </c>
      <c r="AP1015" t="s">
        <v>60</v>
      </c>
      <c r="AQ1015" t="s">
        <v>60</v>
      </c>
      <c r="AR1015" t="s">
        <v>60</v>
      </c>
      <c r="AS1015" t="s">
        <v>60</v>
      </c>
      <c r="AT1015">
        <v>1.8666666666666699E-3</v>
      </c>
      <c r="AU1015">
        <v>5.2666666666666704E-3</v>
      </c>
      <c r="AV1015">
        <v>8.3999999999999995E-3</v>
      </c>
      <c r="AW1015">
        <v>1.14E-2</v>
      </c>
      <c r="AX1015">
        <v>1.5226666666666701E-2</v>
      </c>
      <c r="AY1015">
        <v>2.3E-2</v>
      </c>
      <c r="AZ1015">
        <v>8.6920962199312692E-3</v>
      </c>
      <c r="BA1015">
        <v>4.4920962199312704E-3</v>
      </c>
      <c r="BB1015" t="s">
        <v>814</v>
      </c>
      <c r="BC1015" s="1" t="s">
        <v>815</v>
      </c>
      <c r="BD1015" t="s">
        <v>110</v>
      </c>
      <c r="BE1015" t="s">
        <v>96</v>
      </c>
      <c r="BF1015">
        <v>34.785320280000001</v>
      </c>
      <c r="BG1015">
        <v>-84.626426699999996</v>
      </c>
      <c r="BH1015" t="s">
        <v>64</v>
      </c>
      <c r="BI1015" t="s">
        <v>60</v>
      </c>
      <c r="BJ1015">
        <v>0.15</v>
      </c>
    </row>
    <row r="1016" spans="1:62" x14ac:dyDescent="0.3">
      <c r="A1016" s="1" t="s">
        <v>817</v>
      </c>
      <c r="B1016" s="1" t="s">
        <v>81</v>
      </c>
      <c r="C1016" t="s">
        <v>776</v>
      </c>
      <c r="D1016">
        <v>2011</v>
      </c>
      <c r="E1016" t="s">
        <v>82</v>
      </c>
      <c r="F1016" t="s">
        <v>59</v>
      </c>
      <c r="G1016">
        <v>1.6000000000000001E-4</v>
      </c>
      <c r="H1016">
        <v>3.5E-4</v>
      </c>
      <c r="I1016" s="2">
        <v>8.0000000000000004E-4</v>
      </c>
      <c r="J1016">
        <v>1.1900000000000001E-3</v>
      </c>
      <c r="K1016">
        <v>1.596E-3</v>
      </c>
      <c r="L1016">
        <v>4.4900000000000001E-3</v>
      </c>
      <c r="M1016">
        <v>3</v>
      </c>
      <c r="N1016" t="str">
        <f t="shared" si="15"/>
        <v>132139000_88132</v>
      </c>
      <c r="O1016" t="e">
        <f>VLOOKUP(N1016,'HEM3 monitor concs'!D:L,9,FALSE)</f>
        <v>#N/A</v>
      </c>
      <c r="P1016" t="e">
        <f>VLOOKUP(N1016,'HEM3 monitor concs'!D:L,6,FALSE)</f>
        <v>#N/A</v>
      </c>
      <c r="Q1016" s="3">
        <v>8.4206185567010298E-4</v>
      </c>
      <c r="R1016" s="2">
        <v>4.2125195446735401E-7</v>
      </c>
      <c r="S1016" s="5">
        <v>3.3752577319587601E-4</v>
      </c>
      <c r="T1016">
        <v>97</v>
      </c>
      <c r="U1016">
        <v>22</v>
      </c>
      <c r="V1016">
        <v>4</v>
      </c>
      <c r="W1016">
        <v>23</v>
      </c>
      <c r="X1016">
        <v>22</v>
      </c>
      <c r="Y1016">
        <v>27</v>
      </c>
      <c r="Z1016">
        <v>25</v>
      </c>
      <c r="AA1016">
        <v>1</v>
      </c>
      <c r="AB1016">
        <v>22.680412371134</v>
      </c>
      <c r="AC1016" t="s">
        <v>60</v>
      </c>
      <c r="AD1016" t="s">
        <v>60</v>
      </c>
      <c r="AE1016" t="s">
        <v>83</v>
      </c>
      <c r="AF1016" t="s">
        <v>84</v>
      </c>
      <c r="AI1016">
        <v>1</v>
      </c>
      <c r="AJ1016" t="s">
        <v>60</v>
      </c>
      <c r="AK1016" s="2">
        <v>2.9999999999999997E-4</v>
      </c>
      <c r="AL1016" t="s">
        <v>60</v>
      </c>
      <c r="AM1016" t="s">
        <v>60</v>
      </c>
      <c r="AN1016" t="s">
        <v>60</v>
      </c>
      <c r="AO1016" t="s">
        <v>60</v>
      </c>
      <c r="AP1016" t="s">
        <v>60</v>
      </c>
      <c r="AQ1016" t="s">
        <v>60</v>
      </c>
      <c r="AR1016" t="s">
        <v>60</v>
      </c>
      <c r="AS1016" t="s">
        <v>60</v>
      </c>
      <c r="AT1016">
        <v>5.3333333333333303E-4</v>
      </c>
      <c r="AU1016">
        <v>1.16666666666667E-3</v>
      </c>
      <c r="AV1016">
        <v>2.66666666666667E-3</v>
      </c>
      <c r="AW1016">
        <v>3.9666666666666704E-3</v>
      </c>
      <c r="AX1016">
        <v>5.3200000000000001E-3</v>
      </c>
      <c r="AY1016">
        <v>1.4966666666666699E-2</v>
      </c>
      <c r="AZ1016">
        <v>2.8068728522336801E-3</v>
      </c>
      <c r="BA1016">
        <v>1.1250859106529201E-3</v>
      </c>
      <c r="BB1016" t="s">
        <v>814</v>
      </c>
      <c r="BC1016" s="1" t="s">
        <v>815</v>
      </c>
      <c r="BD1016" t="s">
        <v>110</v>
      </c>
      <c r="BE1016" t="s">
        <v>96</v>
      </c>
      <c r="BF1016">
        <v>34.785320280000001</v>
      </c>
      <c r="BG1016">
        <v>-84.626426699999996</v>
      </c>
      <c r="BH1016" t="s">
        <v>64</v>
      </c>
      <c r="BI1016" t="s">
        <v>60</v>
      </c>
      <c r="BJ1016">
        <v>0.3</v>
      </c>
    </row>
    <row r="1017" spans="1:62" x14ac:dyDescent="0.3">
      <c r="A1017" s="1" t="s">
        <v>817</v>
      </c>
      <c r="B1017" s="1" t="s">
        <v>85</v>
      </c>
      <c r="C1017" t="s">
        <v>776</v>
      </c>
      <c r="D1017">
        <v>2011</v>
      </c>
      <c r="E1017" t="s">
        <v>86</v>
      </c>
      <c r="F1017" t="s">
        <v>59</v>
      </c>
      <c r="G1017" s="2">
        <v>6.0000000000000103E-6</v>
      </c>
      <c r="H1017" s="2">
        <v>6.0000000000000002E-5</v>
      </c>
      <c r="I1017">
        <v>1.2E-4</v>
      </c>
      <c r="J1017">
        <v>2.3000000000000001E-4</v>
      </c>
      <c r="K1017">
        <v>3.7399999999999998E-4</v>
      </c>
      <c r="L1017">
        <v>5.8E-4</v>
      </c>
      <c r="M1017">
        <v>3</v>
      </c>
      <c r="N1017" t="str">
        <f t="shared" si="15"/>
        <v>132139000_88136</v>
      </c>
      <c r="O1017" t="e">
        <f>VLOOKUP(N1017,'HEM3 monitor concs'!D:L,9,FALSE)</f>
        <v>#N/A</v>
      </c>
      <c r="P1017" t="e">
        <f>VLOOKUP(N1017,'HEM3 monitor concs'!D:L,6,FALSE)</f>
        <v>#N/A</v>
      </c>
      <c r="Q1017" s="3">
        <v>1.5567010309278399E-4</v>
      </c>
      <c r="R1017" s="2">
        <v>1.9120640034364299E-8</v>
      </c>
      <c r="S1017" s="5">
        <v>1.17938144329897E-4</v>
      </c>
      <c r="T1017">
        <v>97</v>
      </c>
      <c r="U1017">
        <v>47</v>
      </c>
      <c r="V1017">
        <v>10</v>
      </c>
      <c r="W1017">
        <v>23</v>
      </c>
      <c r="X1017">
        <v>22</v>
      </c>
      <c r="Y1017">
        <v>27</v>
      </c>
      <c r="Z1017">
        <v>25</v>
      </c>
      <c r="AA1017">
        <v>1</v>
      </c>
      <c r="AB1017">
        <v>48.4536082474227</v>
      </c>
      <c r="AC1017" t="s">
        <v>60</v>
      </c>
      <c r="AD1017" t="s">
        <v>60</v>
      </c>
      <c r="AE1017" t="s">
        <v>87</v>
      </c>
      <c r="AF1017" t="s">
        <v>62</v>
      </c>
      <c r="AG1017" t="s">
        <v>88</v>
      </c>
      <c r="AI1017">
        <v>1</v>
      </c>
      <c r="AJ1017">
        <v>4.8000000000000001E-4</v>
      </c>
      <c r="AK1017" s="2">
        <v>9.0000000000000006E-5</v>
      </c>
      <c r="AL1017">
        <v>2.8800000000000102E-3</v>
      </c>
      <c r="AM1017">
        <v>2.8799999999999999E-2</v>
      </c>
      <c r="AN1017">
        <v>5.7599999999999998E-2</v>
      </c>
      <c r="AO1017">
        <v>0.1104</v>
      </c>
      <c r="AP1017">
        <v>0.17952000000000001</v>
      </c>
      <c r="AQ1017">
        <v>0.27839999999999998</v>
      </c>
      <c r="AR1017">
        <v>7.4721649484536107E-2</v>
      </c>
      <c r="AS1017">
        <v>5.66103092783505E-2</v>
      </c>
      <c r="AT1017" s="2">
        <v>6.6666666666666805E-5</v>
      </c>
      <c r="AU1017">
        <v>6.6666666666666697E-4</v>
      </c>
      <c r="AV1017">
        <v>1.33333333333333E-3</v>
      </c>
      <c r="AW1017">
        <v>2.55555555555556E-3</v>
      </c>
      <c r="AX1017">
        <v>4.1555555555555599E-3</v>
      </c>
      <c r="AY1017">
        <v>6.4444444444444401E-3</v>
      </c>
      <c r="AZ1017">
        <v>1.7296678121420401E-3</v>
      </c>
      <c r="BA1017">
        <v>1.3104238258877399E-3</v>
      </c>
      <c r="BB1017" t="s">
        <v>814</v>
      </c>
      <c r="BC1017" s="1" t="s">
        <v>815</v>
      </c>
      <c r="BD1017" t="s">
        <v>110</v>
      </c>
      <c r="BE1017" t="s">
        <v>96</v>
      </c>
      <c r="BF1017">
        <v>34.785320280000001</v>
      </c>
      <c r="BG1017">
        <v>-84.626426699999996</v>
      </c>
      <c r="BH1017" t="s">
        <v>64</v>
      </c>
      <c r="BI1017">
        <v>2.0833333333333298E-3</v>
      </c>
      <c r="BJ1017">
        <v>0.09</v>
      </c>
    </row>
    <row r="1018" spans="1:62" x14ac:dyDescent="0.3">
      <c r="A1018" s="1" t="s">
        <v>817</v>
      </c>
      <c r="B1018" s="1" t="s">
        <v>90</v>
      </c>
      <c r="C1018" t="s">
        <v>776</v>
      </c>
      <c r="D1018">
        <v>2011</v>
      </c>
      <c r="E1018" t="s">
        <v>91</v>
      </c>
      <c r="F1018" t="s">
        <v>59</v>
      </c>
      <c r="G1018" s="2">
        <v>7.4000000000000105E-5</v>
      </c>
      <c r="H1018">
        <v>2.2000000000000001E-4</v>
      </c>
      <c r="I1018">
        <v>4.2000000000000002E-4</v>
      </c>
      <c r="J1018">
        <v>6.2E-4</v>
      </c>
      <c r="K1018">
        <v>7.7800000000000005E-4</v>
      </c>
      <c r="L1018">
        <v>1.1999999999999999E-3</v>
      </c>
      <c r="M1018">
        <v>3</v>
      </c>
      <c r="N1018" t="str">
        <f t="shared" si="15"/>
        <v>132139000_88154</v>
      </c>
      <c r="O1018">
        <f>VLOOKUP(N1018,'HEM3 monitor concs'!D:L,9,FALSE)</f>
        <v>2.00240730242E-4</v>
      </c>
      <c r="P1018">
        <f>VLOOKUP(N1018,'HEM3 monitor concs'!D:L,6,FALSE)</f>
        <v>2.4073024199999999E-7</v>
      </c>
      <c r="Q1018" s="3">
        <v>4.3412371134020599E-4</v>
      </c>
      <c r="R1018" s="2">
        <v>7.7941151202749103E-8</v>
      </c>
      <c r="S1018" s="5">
        <v>2.2783505154639201E-4</v>
      </c>
      <c r="T1018">
        <v>97</v>
      </c>
      <c r="U1018">
        <v>25</v>
      </c>
      <c r="V1018">
        <v>7</v>
      </c>
      <c r="W1018">
        <v>23</v>
      </c>
      <c r="X1018">
        <v>22</v>
      </c>
      <c r="Y1018">
        <v>27</v>
      </c>
      <c r="Z1018">
        <v>25</v>
      </c>
      <c r="AA1018">
        <v>1</v>
      </c>
      <c r="AB1018">
        <v>25.7731958762887</v>
      </c>
      <c r="AC1018" t="s">
        <v>60</v>
      </c>
      <c r="AD1018" t="s">
        <v>60</v>
      </c>
      <c r="AE1018" t="s">
        <v>92</v>
      </c>
      <c r="AF1018" t="s">
        <v>84</v>
      </c>
      <c r="AG1018" t="s">
        <v>93</v>
      </c>
      <c r="AH1018" t="s">
        <v>94</v>
      </c>
      <c r="AI1018">
        <v>1</v>
      </c>
      <c r="AJ1018" t="s">
        <v>60</v>
      </c>
      <c r="AK1018">
        <v>0.02</v>
      </c>
      <c r="AL1018" t="s">
        <v>60</v>
      </c>
      <c r="AM1018" t="s">
        <v>60</v>
      </c>
      <c r="AN1018" t="s">
        <v>60</v>
      </c>
      <c r="AO1018" t="s">
        <v>60</v>
      </c>
      <c r="AP1018" t="s">
        <v>60</v>
      </c>
      <c r="AQ1018" t="s">
        <v>60</v>
      </c>
      <c r="AR1018" t="s">
        <v>60</v>
      </c>
      <c r="AS1018" t="s">
        <v>60</v>
      </c>
      <c r="AT1018" s="2">
        <v>3.7000000000000002E-6</v>
      </c>
      <c r="AU1018" s="2">
        <v>1.1E-5</v>
      </c>
      <c r="AV1018" s="2">
        <v>2.0999999999999999E-5</v>
      </c>
      <c r="AW1018" s="2">
        <v>3.1000000000000001E-5</v>
      </c>
      <c r="AX1018" s="2">
        <v>3.8899999999999997E-5</v>
      </c>
      <c r="AY1018" s="2">
        <v>6.0000000000000002E-5</v>
      </c>
      <c r="AZ1018" s="2">
        <v>2.17061855670103E-5</v>
      </c>
      <c r="BA1018" s="2">
        <v>1.13917525773196E-5</v>
      </c>
      <c r="BB1018" t="s">
        <v>814</v>
      </c>
      <c r="BC1018" s="1" t="s">
        <v>815</v>
      </c>
      <c r="BD1018" t="s">
        <v>110</v>
      </c>
      <c r="BE1018" t="s">
        <v>96</v>
      </c>
      <c r="BF1018">
        <v>34.785320280000001</v>
      </c>
      <c r="BG1018">
        <v>-84.626426699999996</v>
      </c>
      <c r="BH1018" t="s">
        <v>64</v>
      </c>
      <c r="BI1018" t="s">
        <v>60</v>
      </c>
      <c r="BJ1018">
        <v>20</v>
      </c>
    </row>
    <row r="1019" spans="1:62" x14ac:dyDescent="0.3">
      <c r="A1019" s="1" t="s">
        <v>819</v>
      </c>
      <c r="B1019" s="1" t="s">
        <v>395</v>
      </c>
      <c r="C1019" t="s">
        <v>776</v>
      </c>
      <c r="D1019">
        <v>2011</v>
      </c>
      <c r="E1019" t="s">
        <v>396</v>
      </c>
      <c r="F1019" t="s">
        <v>59</v>
      </c>
      <c r="G1019">
        <v>2.9301959999999998E-4</v>
      </c>
      <c r="H1019">
        <v>4.4183535000000003E-4</v>
      </c>
      <c r="I1019">
        <v>5.4515719999999996E-4</v>
      </c>
      <c r="J1019">
        <v>7.6197185000000003E-4</v>
      </c>
      <c r="K1019">
        <v>1.2123660000000001E-3</v>
      </c>
      <c r="L1019">
        <v>2.340398E-3</v>
      </c>
      <c r="M1019">
        <v>7</v>
      </c>
      <c r="N1019" t="str">
        <f t="shared" si="15"/>
        <v>132230003_14102</v>
      </c>
      <c r="O1019">
        <f>VLOOKUP(N1019,'HEM3 monitor concs'!D:L,9,FALSE)</f>
        <v>6.9579038905999996E-5</v>
      </c>
      <c r="P1019">
        <f>VLOOKUP(N1019,'HEM3 monitor concs'!D:L,6,FALSE)</f>
        <v>3.9050027099999998E-6</v>
      </c>
      <c r="Q1019" s="3">
        <v>6.7320418064516099E-4</v>
      </c>
      <c r="R1019" s="2">
        <v>1.8115137867290301E-7</v>
      </c>
      <c r="S1019" s="6">
        <v>3.0967741935483899E-5</v>
      </c>
      <c r="T1019">
        <v>31</v>
      </c>
      <c r="U1019">
        <v>0</v>
      </c>
      <c r="V1019">
        <v>0</v>
      </c>
      <c r="W1019">
        <v>8</v>
      </c>
      <c r="X1019">
        <v>7</v>
      </c>
      <c r="Y1019">
        <v>8</v>
      </c>
      <c r="Z1019">
        <v>8</v>
      </c>
      <c r="AA1019">
        <v>1</v>
      </c>
      <c r="AB1019">
        <v>0</v>
      </c>
      <c r="AC1019" t="s">
        <v>60</v>
      </c>
      <c r="AD1019" t="s">
        <v>60</v>
      </c>
      <c r="AE1019" t="s">
        <v>61</v>
      </c>
      <c r="AF1019" t="s">
        <v>62</v>
      </c>
      <c r="AI1019">
        <v>1</v>
      </c>
      <c r="AJ1019" t="s">
        <v>60</v>
      </c>
      <c r="AK1019" s="2">
        <v>2.0000000000000001E-4</v>
      </c>
      <c r="AL1019" t="s">
        <v>60</v>
      </c>
      <c r="AM1019" t="s">
        <v>60</v>
      </c>
      <c r="AN1019" t="s">
        <v>60</v>
      </c>
      <c r="AO1019" t="s">
        <v>60</v>
      </c>
      <c r="AP1019" t="s">
        <v>60</v>
      </c>
      <c r="AQ1019" t="s">
        <v>60</v>
      </c>
      <c r="AR1019" t="s">
        <v>60</v>
      </c>
      <c r="AS1019" t="s">
        <v>60</v>
      </c>
      <c r="AT1019">
        <v>1.465098E-3</v>
      </c>
      <c r="AU1019">
        <v>2.2091767499999998E-3</v>
      </c>
      <c r="AV1019">
        <v>2.725786E-3</v>
      </c>
      <c r="AW1019">
        <v>3.8098592499999999E-3</v>
      </c>
      <c r="AX1019">
        <v>6.0618299999999998E-3</v>
      </c>
      <c r="AY1019">
        <v>1.1701990000000001E-2</v>
      </c>
      <c r="AZ1019">
        <v>3.3660209032258101E-3</v>
      </c>
      <c r="BA1019">
        <v>1.5483870967741899E-4</v>
      </c>
      <c r="BB1019" t="s">
        <v>820</v>
      </c>
      <c r="BC1019" s="1" t="s">
        <v>821</v>
      </c>
      <c r="BD1019" t="s">
        <v>822</v>
      </c>
      <c r="BE1019" t="s">
        <v>96</v>
      </c>
      <c r="BF1019">
        <v>33.928501130000001</v>
      </c>
      <c r="BG1019">
        <v>-85.045341489999998</v>
      </c>
      <c r="BH1019" t="s">
        <v>415</v>
      </c>
      <c r="BI1019" t="s">
        <v>60</v>
      </c>
      <c r="BJ1019">
        <v>0.2</v>
      </c>
    </row>
    <row r="1020" spans="1:62" x14ac:dyDescent="0.3">
      <c r="A1020" s="1" t="s">
        <v>819</v>
      </c>
      <c r="B1020" s="1" t="s">
        <v>397</v>
      </c>
      <c r="C1020" t="s">
        <v>776</v>
      </c>
      <c r="D1020">
        <v>2011</v>
      </c>
      <c r="E1020" t="s">
        <v>398</v>
      </c>
      <c r="F1020" t="s">
        <v>59</v>
      </c>
      <c r="G1020">
        <v>0</v>
      </c>
      <c r="H1020">
        <v>0</v>
      </c>
      <c r="I1020">
        <v>2.756538E-4</v>
      </c>
      <c r="J1020">
        <v>5.0014454999999997E-4</v>
      </c>
      <c r="K1020">
        <v>5.4251980000000004E-4</v>
      </c>
      <c r="L1020">
        <v>6.3022519999999995E-4</v>
      </c>
      <c r="M1020">
        <v>7</v>
      </c>
      <c r="N1020" t="str">
        <f t="shared" si="15"/>
        <v>132230003_14103</v>
      </c>
      <c r="O1020" t="e">
        <f>VLOOKUP(N1020,'HEM3 monitor concs'!D:L,9,FALSE)</f>
        <v>#N/A</v>
      </c>
      <c r="P1020" t="e">
        <f>VLOOKUP(N1020,'HEM3 monitor concs'!D:L,6,FALSE)</f>
        <v>#N/A</v>
      </c>
      <c r="Q1020" s="3">
        <v>2.6927407741935501E-4</v>
      </c>
      <c r="R1020" s="2">
        <v>6.1992203448243799E-8</v>
      </c>
      <c r="S1020" s="5">
        <v>3.3322580645161299E-4</v>
      </c>
      <c r="T1020">
        <v>31</v>
      </c>
      <c r="U1020">
        <v>14</v>
      </c>
      <c r="V1020">
        <v>13</v>
      </c>
      <c r="W1020">
        <v>8</v>
      </c>
      <c r="X1020">
        <v>7</v>
      </c>
      <c r="Y1020">
        <v>8</v>
      </c>
      <c r="Z1020">
        <v>8</v>
      </c>
      <c r="AA1020">
        <v>1</v>
      </c>
      <c r="AB1020">
        <v>45.161290322580598</v>
      </c>
      <c r="AC1020" t="s">
        <v>60</v>
      </c>
      <c r="AD1020" t="s">
        <v>60</v>
      </c>
      <c r="AE1020" t="s">
        <v>67</v>
      </c>
      <c r="AF1020" t="s">
        <v>68</v>
      </c>
      <c r="AI1020">
        <v>1</v>
      </c>
      <c r="AJ1020">
        <v>4.3E-3</v>
      </c>
      <c r="AK1020" s="2">
        <v>1.5E-5</v>
      </c>
      <c r="AL1020">
        <v>0</v>
      </c>
      <c r="AM1020">
        <v>0</v>
      </c>
      <c r="AN1020">
        <v>1.1853113399999999</v>
      </c>
      <c r="AO1020">
        <v>2.1506215649999998</v>
      </c>
      <c r="AP1020">
        <v>2.3328351399999998</v>
      </c>
      <c r="AQ1020">
        <v>2.70996836</v>
      </c>
      <c r="AR1020">
        <v>1.15787853290323</v>
      </c>
      <c r="AS1020">
        <v>1.43287096774194</v>
      </c>
      <c r="AT1020">
        <v>0</v>
      </c>
      <c r="AU1020">
        <v>0</v>
      </c>
      <c r="AV1020">
        <v>1.8376920000000001E-2</v>
      </c>
      <c r="AW1020">
        <v>3.334297E-2</v>
      </c>
      <c r="AX1020">
        <v>3.61679866666667E-2</v>
      </c>
      <c r="AY1020">
        <v>4.2015013333333302E-2</v>
      </c>
      <c r="AZ1020">
        <v>1.79516051612903E-2</v>
      </c>
      <c r="BA1020">
        <v>2.2215053763440899E-2</v>
      </c>
      <c r="BB1020" t="s">
        <v>820</v>
      </c>
      <c r="BC1020" s="1" t="s">
        <v>821</v>
      </c>
      <c r="BD1020" t="s">
        <v>822</v>
      </c>
      <c r="BE1020" t="s">
        <v>96</v>
      </c>
      <c r="BF1020">
        <v>33.928501130000001</v>
      </c>
      <c r="BG1020">
        <v>-85.045341489999998</v>
      </c>
      <c r="BH1020" t="s">
        <v>415</v>
      </c>
      <c r="BI1020">
        <v>2.3255813953488401E-4</v>
      </c>
      <c r="BJ1020">
        <v>1.4999999999999999E-2</v>
      </c>
    </row>
    <row r="1021" spans="1:62" x14ac:dyDescent="0.3">
      <c r="A1021" s="1" t="s">
        <v>819</v>
      </c>
      <c r="B1021" s="1" t="s">
        <v>401</v>
      </c>
      <c r="C1021" t="s">
        <v>776</v>
      </c>
      <c r="D1021">
        <v>2011</v>
      </c>
      <c r="E1021" t="s">
        <v>402</v>
      </c>
      <c r="F1021" t="s">
        <v>59</v>
      </c>
      <c r="G1021" s="2">
        <v>1.9737430000000001E-5</v>
      </c>
      <c r="H1021" s="2">
        <v>3.9510215000000001E-5</v>
      </c>
      <c r="I1021" s="2">
        <v>6.1186120000000002E-5</v>
      </c>
      <c r="J1021" s="2">
        <v>8.1684880000000007E-5</v>
      </c>
      <c r="K1021">
        <v>1.152636E-4</v>
      </c>
      <c r="L1021">
        <v>1.9020659999999999E-4</v>
      </c>
      <c r="M1021">
        <v>7</v>
      </c>
      <c r="N1021" t="str">
        <f t="shared" si="15"/>
        <v>132230003_14110</v>
      </c>
      <c r="O1021" t="e">
        <f>VLOOKUP(N1021,'HEM3 monitor concs'!D:L,9,FALSE)</f>
        <v>#N/A</v>
      </c>
      <c r="P1021" t="e">
        <f>VLOOKUP(N1021,'HEM3 monitor concs'!D:L,6,FALSE)</f>
        <v>#N/A</v>
      </c>
      <c r="Q1021" s="4">
        <v>6.6603692903225803E-5</v>
      </c>
      <c r="R1021" s="2">
        <v>1.94635716653874E-9</v>
      </c>
      <c r="S1021" s="6">
        <v>1.0000000000000001E-5</v>
      </c>
      <c r="T1021">
        <v>31</v>
      </c>
      <c r="U1021">
        <v>1</v>
      </c>
      <c r="V1021">
        <v>1</v>
      </c>
      <c r="W1021">
        <v>8</v>
      </c>
      <c r="X1021">
        <v>7</v>
      </c>
      <c r="Y1021">
        <v>8</v>
      </c>
      <c r="Z1021">
        <v>8</v>
      </c>
      <c r="AA1021">
        <v>1</v>
      </c>
      <c r="AB1021">
        <v>3.2258064516128999</v>
      </c>
      <c r="AC1021" t="s">
        <v>60</v>
      </c>
      <c r="AD1021" t="s">
        <v>60</v>
      </c>
      <c r="AE1021" t="s">
        <v>69</v>
      </c>
      <c r="AF1021" t="s">
        <v>70</v>
      </c>
      <c r="AI1021">
        <v>1</v>
      </c>
      <c r="AJ1021">
        <v>1.8E-3</v>
      </c>
      <c r="AK1021" s="2">
        <v>1.0000000000000001E-5</v>
      </c>
      <c r="AL1021">
        <v>3.5527374E-2</v>
      </c>
      <c r="AM1021">
        <v>7.1118387000000005E-2</v>
      </c>
      <c r="AN1021">
        <v>0.110135016</v>
      </c>
      <c r="AO1021">
        <v>0.147032784</v>
      </c>
      <c r="AP1021">
        <v>0.20747447999999999</v>
      </c>
      <c r="AQ1021">
        <v>0.34237188000000002</v>
      </c>
      <c r="AR1021">
        <v>0.119886647225806</v>
      </c>
      <c r="AS1021">
        <v>1.7999999999999999E-2</v>
      </c>
      <c r="AT1021">
        <v>1.973743E-3</v>
      </c>
      <c r="AU1021">
        <v>3.9510214999999996E-3</v>
      </c>
      <c r="AV1021">
        <v>6.1186119999999998E-3</v>
      </c>
      <c r="AW1021">
        <v>8.1684879999999998E-3</v>
      </c>
      <c r="AX1021">
        <v>1.1526359999999999E-2</v>
      </c>
      <c r="AY1021">
        <v>1.9020660000000002E-2</v>
      </c>
      <c r="AZ1021">
        <v>6.6603692903225804E-3</v>
      </c>
      <c r="BA1021">
        <v>1E-3</v>
      </c>
      <c r="BB1021" t="s">
        <v>820</v>
      </c>
      <c r="BC1021" s="1" t="s">
        <v>821</v>
      </c>
      <c r="BD1021" t="s">
        <v>822</v>
      </c>
      <c r="BE1021" t="s">
        <v>96</v>
      </c>
      <c r="BF1021">
        <v>33.928501130000001</v>
      </c>
      <c r="BG1021">
        <v>-85.045341489999998</v>
      </c>
      <c r="BH1021" t="s">
        <v>415</v>
      </c>
      <c r="BI1021">
        <v>5.5555555555555599E-4</v>
      </c>
      <c r="BJ1021">
        <v>0.01</v>
      </c>
    </row>
    <row r="1022" spans="1:62" x14ac:dyDescent="0.3">
      <c r="A1022" s="1" t="s">
        <v>819</v>
      </c>
      <c r="B1022" s="1" t="s">
        <v>403</v>
      </c>
      <c r="C1022" t="s">
        <v>776</v>
      </c>
      <c r="D1022">
        <v>2011</v>
      </c>
      <c r="E1022" t="s">
        <v>404</v>
      </c>
      <c r="F1022" t="s">
        <v>59</v>
      </c>
      <c r="G1022">
        <v>1.42655E-3</v>
      </c>
      <c r="H1022">
        <v>1.5986455000000001E-3</v>
      </c>
      <c r="I1022">
        <v>1.8147300000000001E-3</v>
      </c>
      <c r="J1022">
        <v>2.2397425E-3</v>
      </c>
      <c r="K1022">
        <v>2.8372100000000002E-3</v>
      </c>
      <c r="L1022">
        <v>3.4880369999999998E-3</v>
      </c>
      <c r="M1022">
        <v>7</v>
      </c>
      <c r="N1022" t="str">
        <f t="shared" si="15"/>
        <v>132230003_14112</v>
      </c>
      <c r="O1022" t="e">
        <f>VLOOKUP(N1022,'HEM3 monitor concs'!D:L,9,FALSE)</f>
        <v>#N/A</v>
      </c>
      <c r="P1022" t="e">
        <f>VLOOKUP(N1022,'HEM3 monitor concs'!D:L,6,FALSE)</f>
        <v>#N/A</v>
      </c>
      <c r="Q1022" s="3">
        <v>1.9839958709677399E-3</v>
      </c>
      <c r="R1022" s="2">
        <v>3.63352388958516E-7</v>
      </c>
      <c r="S1022" s="5">
        <v>2.9354838709677399E-4</v>
      </c>
      <c r="T1022">
        <v>31</v>
      </c>
      <c r="U1022">
        <v>0</v>
      </c>
      <c r="V1022">
        <v>0</v>
      </c>
      <c r="W1022">
        <v>8</v>
      </c>
      <c r="X1022">
        <v>7</v>
      </c>
      <c r="Y1022">
        <v>8</v>
      </c>
      <c r="Z1022">
        <v>8</v>
      </c>
      <c r="AA1022">
        <v>1</v>
      </c>
      <c r="AB1022">
        <v>0</v>
      </c>
      <c r="AC1022" t="s">
        <v>60</v>
      </c>
      <c r="AD1022" t="s">
        <v>60</v>
      </c>
      <c r="AE1022" t="s">
        <v>73</v>
      </c>
      <c r="AF1022" t="s">
        <v>62</v>
      </c>
      <c r="AI1022">
        <v>1.2500000000000001E-2</v>
      </c>
      <c r="AJ1022">
        <v>1.4999999999999999E-4</v>
      </c>
      <c r="AK1022">
        <v>8.0000000000000002E-3</v>
      </c>
      <c r="AL1022">
        <v>0.21398249999999999</v>
      </c>
      <c r="AM1022">
        <v>0.23979682499999999</v>
      </c>
      <c r="AN1022">
        <v>0.27220949999999999</v>
      </c>
      <c r="AO1022">
        <v>0.33596137500000001</v>
      </c>
      <c r="AP1022">
        <v>0.4255815</v>
      </c>
      <c r="AQ1022">
        <v>0.52320555000000002</v>
      </c>
      <c r="AR1022">
        <v>0.297599380645161</v>
      </c>
      <c r="AS1022">
        <v>4.4032258064516099E-2</v>
      </c>
      <c r="AT1022">
        <v>1.7831874999999999E-4</v>
      </c>
      <c r="AU1022">
        <v>1.9983068750000001E-4</v>
      </c>
      <c r="AV1022">
        <v>2.2684125000000001E-4</v>
      </c>
      <c r="AW1022">
        <v>2.799678125E-4</v>
      </c>
      <c r="AX1022">
        <v>3.5465125000000002E-4</v>
      </c>
      <c r="AY1022">
        <v>4.3600462499999998E-4</v>
      </c>
      <c r="AZ1022">
        <v>2.4799948387096797E-4</v>
      </c>
      <c r="BA1022" s="2">
        <v>3.6693548387096803E-5</v>
      </c>
      <c r="BB1022" t="s">
        <v>820</v>
      </c>
      <c r="BC1022" s="1" t="s">
        <v>821</v>
      </c>
      <c r="BD1022" t="s">
        <v>822</v>
      </c>
      <c r="BE1022" t="s">
        <v>96</v>
      </c>
      <c r="BF1022">
        <v>33.928501130000001</v>
      </c>
      <c r="BG1022">
        <v>-85.045341489999998</v>
      </c>
      <c r="BH1022" t="s">
        <v>415</v>
      </c>
      <c r="BI1022">
        <v>6.6666666666666697E-3</v>
      </c>
      <c r="BJ1022">
        <v>8</v>
      </c>
    </row>
    <row r="1023" spans="1:62" x14ac:dyDescent="0.3">
      <c r="A1023" s="1" t="s">
        <v>819</v>
      </c>
      <c r="B1023" s="1" t="s">
        <v>405</v>
      </c>
      <c r="C1023" t="s">
        <v>776</v>
      </c>
      <c r="D1023">
        <v>2011</v>
      </c>
      <c r="E1023" t="s">
        <v>406</v>
      </c>
      <c r="F1023" t="s">
        <v>59</v>
      </c>
      <c r="G1023" s="2">
        <v>2.9606150000000001E-5</v>
      </c>
      <c r="H1023" s="2">
        <v>3.8843724999999997E-5</v>
      </c>
      <c r="I1023" s="2">
        <v>4.843927E-5</v>
      </c>
      <c r="J1023" s="2">
        <v>6.2886894999999996E-5</v>
      </c>
      <c r="K1023" s="2">
        <v>7.1154459999999995E-5</v>
      </c>
      <c r="L1023">
        <v>1.225128E-4</v>
      </c>
      <c r="M1023">
        <v>7</v>
      </c>
      <c r="N1023" t="str">
        <f t="shared" si="15"/>
        <v>132230003_14113</v>
      </c>
      <c r="O1023">
        <f>VLOOKUP(N1023,'HEM3 monitor concs'!D:L,9,FALSE)</f>
        <v>4.2534185645E-5</v>
      </c>
      <c r="P1023">
        <f>VLOOKUP(N1023,'HEM3 monitor concs'!D:L,6,FALSE)</f>
        <v>1.534185645E-6</v>
      </c>
      <c r="Q1023" s="4">
        <v>5.3143979999999997E-5</v>
      </c>
      <c r="R1023" s="2">
        <v>4.9152979631701999E-10</v>
      </c>
      <c r="S1023" s="6">
        <v>2.0000000000000002E-5</v>
      </c>
      <c r="T1023">
        <v>31</v>
      </c>
      <c r="U1023">
        <v>0</v>
      </c>
      <c r="V1023">
        <v>0</v>
      </c>
      <c r="W1023">
        <v>8</v>
      </c>
      <c r="X1023">
        <v>7</v>
      </c>
      <c r="Y1023">
        <v>8</v>
      </c>
      <c r="Z1023">
        <v>8</v>
      </c>
      <c r="AA1023">
        <v>1</v>
      </c>
      <c r="AB1023">
        <v>0</v>
      </c>
      <c r="AC1023" t="s">
        <v>60</v>
      </c>
      <c r="AD1023" t="s">
        <v>60</v>
      </c>
      <c r="AE1023" t="s">
        <v>74</v>
      </c>
      <c r="AF1023" t="s">
        <v>62</v>
      </c>
      <c r="AI1023">
        <v>1</v>
      </c>
      <c r="AJ1023" t="s">
        <v>60</v>
      </c>
      <c r="AK1023" s="2">
        <v>1E-4</v>
      </c>
      <c r="AL1023" t="s">
        <v>60</v>
      </c>
      <c r="AM1023" t="s">
        <v>60</v>
      </c>
      <c r="AN1023" t="s">
        <v>60</v>
      </c>
      <c r="AO1023" t="s">
        <v>60</v>
      </c>
      <c r="AP1023" t="s">
        <v>60</v>
      </c>
      <c r="AQ1023" t="s">
        <v>60</v>
      </c>
      <c r="AR1023" t="s">
        <v>60</v>
      </c>
      <c r="AS1023" t="s">
        <v>60</v>
      </c>
      <c r="AT1023">
        <v>2.9606149999999998E-4</v>
      </c>
      <c r="AU1023">
        <v>3.8843725000000003E-4</v>
      </c>
      <c r="AV1023">
        <v>4.8439270000000002E-4</v>
      </c>
      <c r="AW1023">
        <v>6.2886894999999998E-4</v>
      </c>
      <c r="AX1023">
        <v>7.1154460000000003E-4</v>
      </c>
      <c r="AY1023">
        <v>1.225128E-3</v>
      </c>
      <c r="AZ1023">
        <v>5.3143980000000003E-4</v>
      </c>
      <c r="BA1023" s="2">
        <v>2.0000000000000001E-4</v>
      </c>
      <c r="BB1023" t="s">
        <v>820</v>
      </c>
      <c r="BC1023" s="1" t="s">
        <v>821</v>
      </c>
      <c r="BD1023" t="s">
        <v>822</v>
      </c>
      <c r="BE1023" t="s">
        <v>96</v>
      </c>
      <c r="BF1023">
        <v>33.928501130000001</v>
      </c>
      <c r="BG1023">
        <v>-85.045341489999998</v>
      </c>
      <c r="BH1023" t="s">
        <v>415</v>
      </c>
      <c r="BI1023" t="s">
        <v>60</v>
      </c>
      <c r="BJ1023">
        <v>0.1</v>
      </c>
    </row>
    <row r="1024" spans="1:62" x14ac:dyDescent="0.3">
      <c r="A1024" s="1" t="s">
        <v>819</v>
      </c>
      <c r="B1024" s="1" t="s">
        <v>97</v>
      </c>
      <c r="C1024" t="s">
        <v>776</v>
      </c>
      <c r="D1024">
        <v>2011</v>
      </c>
      <c r="E1024" t="s">
        <v>98</v>
      </c>
      <c r="F1024" t="s">
        <v>59</v>
      </c>
      <c r="G1024">
        <v>9.8385519999999991E-4</v>
      </c>
      <c r="H1024">
        <v>1.1218735E-3</v>
      </c>
      <c r="I1024">
        <v>1.44349E-3</v>
      </c>
      <c r="J1024">
        <v>2.0385665000000001E-3</v>
      </c>
      <c r="K1024">
        <v>2.9381780000000001E-3</v>
      </c>
      <c r="L1024">
        <v>6.2410620000000003E-3</v>
      </c>
      <c r="M1024">
        <v>7</v>
      </c>
      <c r="N1024" t="str">
        <f t="shared" si="15"/>
        <v>132230003_14128</v>
      </c>
      <c r="O1024" t="e">
        <f>VLOOKUP(N1024,'HEM3 monitor concs'!D:L,9,FALSE)</f>
        <v>#N/A</v>
      </c>
      <c r="P1024" t="e">
        <f>VLOOKUP(N1024,'HEM3 monitor concs'!D:L,6,FALSE)</f>
        <v>#N/A</v>
      </c>
      <c r="Q1024" s="3">
        <v>1.8262103387096801E-3</v>
      </c>
      <c r="R1024" s="2">
        <v>1.30118009547631E-6</v>
      </c>
      <c r="S1024" s="6">
        <v>1.0000000000000001E-5</v>
      </c>
      <c r="T1024">
        <v>31</v>
      </c>
      <c r="U1024">
        <v>0</v>
      </c>
      <c r="V1024">
        <v>0</v>
      </c>
      <c r="W1024">
        <v>8</v>
      </c>
      <c r="X1024">
        <v>7</v>
      </c>
      <c r="Y1024">
        <v>8</v>
      </c>
      <c r="Z1024">
        <v>8</v>
      </c>
      <c r="AA1024">
        <v>1</v>
      </c>
      <c r="AB1024">
        <v>0</v>
      </c>
      <c r="AC1024" t="s">
        <v>60</v>
      </c>
      <c r="AD1024" t="s">
        <v>60</v>
      </c>
      <c r="AE1024" t="s">
        <v>80</v>
      </c>
      <c r="AF1024" t="s">
        <v>68</v>
      </c>
      <c r="AI1024">
        <v>1</v>
      </c>
      <c r="AJ1024" t="s">
        <v>60</v>
      </c>
      <c r="AK1024">
        <v>1.4999999999999999E-4</v>
      </c>
      <c r="AL1024" t="s">
        <v>60</v>
      </c>
      <c r="AM1024" t="s">
        <v>60</v>
      </c>
      <c r="AN1024" t="s">
        <v>60</v>
      </c>
      <c r="AO1024" t="s">
        <v>60</v>
      </c>
      <c r="AP1024" t="s">
        <v>60</v>
      </c>
      <c r="AQ1024" t="s">
        <v>60</v>
      </c>
      <c r="AR1024" t="s">
        <v>60</v>
      </c>
      <c r="AS1024" t="s">
        <v>60</v>
      </c>
      <c r="AT1024">
        <v>6.5590346666666698E-3</v>
      </c>
      <c r="AU1024">
        <v>7.4791566666666696E-3</v>
      </c>
      <c r="AV1024">
        <v>9.6232666666666699E-3</v>
      </c>
      <c r="AW1024">
        <v>1.3590443333333301E-2</v>
      </c>
      <c r="AX1024">
        <v>1.9587853333333301E-2</v>
      </c>
      <c r="AY1024">
        <v>4.1607079999999998E-2</v>
      </c>
      <c r="AZ1024">
        <v>1.21747355913978E-2</v>
      </c>
      <c r="BA1024" s="2">
        <v>6.6666666666666697E-5</v>
      </c>
      <c r="BB1024" t="s">
        <v>820</v>
      </c>
      <c r="BC1024" s="1" t="s">
        <v>821</v>
      </c>
      <c r="BD1024" t="s">
        <v>822</v>
      </c>
      <c r="BE1024" t="s">
        <v>96</v>
      </c>
      <c r="BF1024">
        <v>33.928501130000001</v>
      </c>
      <c r="BG1024">
        <v>-85.045341489999998</v>
      </c>
      <c r="BH1024" t="s">
        <v>415</v>
      </c>
      <c r="BI1024" t="s">
        <v>60</v>
      </c>
      <c r="BJ1024">
        <v>0.15</v>
      </c>
    </row>
    <row r="1025" spans="1:62" x14ac:dyDescent="0.3">
      <c r="A1025" s="1" t="s">
        <v>819</v>
      </c>
      <c r="B1025" s="1" t="s">
        <v>407</v>
      </c>
      <c r="C1025" t="s">
        <v>776</v>
      </c>
      <c r="D1025">
        <v>2011</v>
      </c>
      <c r="E1025" t="s">
        <v>408</v>
      </c>
      <c r="F1025" t="s">
        <v>59</v>
      </c>
      <c r="G1025">
        <v>1.16103E-3</v>
      </c>
      <c r="H1025">
        <v>1.433798E-3</v>
      </c>
      <c r="I1025">
        <v>2.1910129999999999E-3</v>
      </c>
      <c r="J1025">
        <v>2.8755744999999998E-3</v>
      </c>
      <c r="K1025">
        <v>3.6861680000000001E-3</v>
      </c>
      <c r="L1025">
        <v>5.15059E-3</v>
      </c>
      <c r="M1025">
        <v>7</v>
      </c>
      <c r="N1025" t="str">
        <f t="shared" si="15"/>
        <v>132230003_14132</v>
      </c>
      <c r="O1025" t="e">
        <f>VLOOKUP(N1025,'HEM3 monitor concs'!D:L,9,FALSE)</f>
        <v>#N/A</v>
      </c>
      <c r="P1025" t="e">
        <f>VLOOKUP(N1025,'HEM3 monitor concs'!D:L,6,FALSE)</f>
        <v>#N/A</v>
      </c>
      <c r="Q1025" s="3">
        <v>2.34022581290323E-3</v>
      </c>
      <c r="R1025" s="2">
        <v>1.1424600159623899E-6</v>
      </c>
      <c r="S1025" s="6">
        <v>1.0000000000000001E-5</v>
      </c>
      <c r="T1025">
        <v>31</v>
      </c>
      <c r="U1025">
        <v>0</v>
      </c>
      <c r="V1025">
        <v>0</v>
      </c>
      <c r="W1025">
        <v>8</v>
      </c>
      <c r="X1025">
        <v>7</v>
      </c>
      <c r="Y1025">
        <v>8</v>
      </c>
      <c r="Z1025">
        <v>8</v>
      </c>
      <c r="AA1025">
        <v>1</v>
      </c>
      <c r="AB1025">
        <v>0</v>
      </c>
      <c r="AC1025" t="s">
        <v>60</v>
      </c>
      <c r="AD1025" t="s">
        <v>60</v>
      </c>
      <c r="AE1025" t="s">
        <v>83</v>
      </c>
      <c r="AF1025" t="s">
        <v>84</v>
      </c>
      <c r="AI1025">
        <v>1</v>
      </c>
      <c r="AJ1025" t="s">
        <v>60</v>
      </c>
      <c r="AK1025" s="2">
        <v>2.9999999999999997E-4</v>
      </c>
      <c r="AL1025" t="s">
        <v>60</v>
      </c>
      <c r="AM1025" t="s">
        <v>60</v>
      </c>
      <c r="AN1025" t="s">
        <v>60</v>
      </c>
      <c r="AO1025" t="s">
        <v>60</v>
      </c>
      <c r="AP1025" t="s">
        <v>60</v>
      </c>
      <c r="AQ1025" t="s">
        <v>60</v>
      </c>
      <c r="AR1025" t="s">
        <v>60</v>
      </c>
      <c r="AS1025" t="s">
        <v>60</v>
      </c>
      <c r="AT1025">
        <v>3.8701E-3</v>
      </c>
      <c r="AU1025">
        <v>4.7793266666666702E-3</v>
      </c>
      <c r="AV1025">
        <v>7.3033766666666701E-3</v>
      </c>
      <c r="AW1025">
        <v>9.5852483333333308E-3</v>
      </c>
      <c r="AX1025">
        <v>1.2287226666666699E-2</v>
      </c>
      <c r="AY1025">
        <v>1.7168633333333301E-2</v>
      </c>
      <c r="AZ1025">
        <v>7.8007527096774203E-3</v>
      </c>
      <c r="BA1025" s="2">
        <v>3.3333333333333301E-5</v>
      </c>
      <c r="BB1025" t="s">
        <v>820</v>
      </c>
      <c r="BC1025" s="1" t="s">
        <v>821</v>
      </c>
      <c r="BD1025" t="s">
        <v>822</v>
      </c>
      <c r="BE1025" t="s">
        <v>96</v>
      </c>
      <c r="BF1025">
        <v>33.928501130000001</v>
      </c>
      <c r="BG1025">
        <v>-85.045341489999998</v>
      </c>
      <c r="BH1025" t="s">
        <v>415</v>
      </c>
      <c r="BI1025" t="s">
        <v>60</v>
      </c>
      <c r="BJ1025">
        <v>0.3</v>
      </c>
    </row>
    <row r="1026" spans="1:62" x14ac:dyDescent="0.3">
      <c r="A1026" s="1" t="s">
        <v>819</v>
      </c>
      <c r="B1026" s="1" t="s">
        <v>409</v>
      </c>
      <c r="C1026" t="s">
        <v>776</v>
      </c>
      <c r="D1026">
        <v>2011</v>
      </c>
      <c r="E1026" t="s">
        <v>410</v>
      </c>
      <c r="F1026" t="s">
        <v>59</v>
      </c>
      <c r="G1026">
        <v>7.9311699999999998E-4</v>
      </c>
      <c r="H1026">
        <v>1.3189005E-3</v>
      </c>
      <c r="I1026">
        <v>1.494331E-3</v>
      </c>
      <c r="J1026">
        <v>1.6792104999999999E-3</v>
      </c>
      <c r="K1026">
        <v>3.5324530000000001E-3</v>
      </c>
      <c r="L1026">
        <v>8.1777299999999994E-3</v>
      </c>
      <c r="M1026">
        <v>7</v>
      </c>
      <c r="N1026" t="str">
        <f t="shared" si="15"/>
        <v>132230003_14136</v>
      </c>
      <c r="O1026" t="e">
        <f>VLOOKUP(N1026,'HEM3 monitor concs'!D:L,9,FALSE)</f>
        <v>#N/A</v>
      </c>
      <c r="P1026" t="e">
        <f>VLOOKUP(N1026,'HEM3 monitor concs'!D:L,6,FALSE)</f>
        <v>#N/A</v>
      </c>
      <c r="Q1026" s="3">
        <v>1.8982158677419399E-3</v>
      </c>
      <c r="R1026" s="2">
        <v>2.2822829383347998E-6</v>
      </c>
      <c r="S1026" s="6">
        <v>2.5161290322580601E-5</v>
      </c>
      <c r="T1026">
        <v>31</v>
      </c>
      <c r="U1026">
        <v>0</v>
      </c>
      <c r="V1026">
        <v>0</v>
      </c>
      <c r="W1026">
        <v>8</v>
      </c>
      <c r="X1026">
        <v>7</v>
      </c>
      <c r="Y1026">
        <v>8</v>
      </c>
      <c r="Z1026">
        <v>8</v>
      </c>
      <c r="AA1026">
        <v>1</v>
      </c>
      <c r="AB1026">
        <v>0</v>
      </c>
      <c r="AC1026" t="s">
        <v>60</v>
      </c>
      <c r="AD1026" t="s">
        <v>60</v>
      </c>
      <c r="AE1026" t="s">
        <v>87</v>
      </c>
      <c r="AF1026" t="s">
        <v>62</v>
      </c>
      <c r="AG1026" t="s">
        <v>88</v>
      </c>
      <c r="AI1026">
        <v>1</v>
      </c>
      <c r="AJ1026">
        <v>4.8000000000000001E-4</v>
      </c>
      <c r="AK1026" s="2">
        <v>9.0000000000000006E-5</v>
      </c>
      <c r="AL1026">
        <v>0.38069616000000001</v>
      </c>
      <c r="AM1026">
        <v>0.63307223999999995</v>
      </c>
      <c r="AN1026">
        <v>0.71727887999999995</v>
      </c>
      <c r="AO1026">
        <v>0.80602103999999997</v>
      </c>
      <c r="AP1026">
        <v>1.6955774400000001</v>
      </c>
      <c r="AQ1026">
        <v>3.9253103999999999</v>
      </c>
      <c r="AR1026">
        <v>0.91114361651612896</v>
      </c>
      <c r="AS1026">
        <v>1.2077419354838701E-2</v>
      </c>
      <c r="AT1026">
        <v>8.8124111111111108E-3</v>
      </c>
      <c r="AU1026">
        <v>1.4654449999999999E-2</v>
      </c>
      <c r="AV1026">
        <v>1.6603677777777801E-2</v>
      </c>
      <c r="AW1026">
        <v>1.8657894444444399E-2</v>
      </c>
      <c r="AX1026">
        <v>3.9249477777777798E-2</v>
      </c>
      <c r="AY1026">
        <v>9.0863666666666607E-2</v>
      </c>
      <c r="AZ1026">
        <v>2.1091287419354801E-2</v>
      </c>
      <c r="BA1026">
        <v>2.79569892473118E-4</v>
      </c>
      <c r="BB1026" t="s">
        <v>820</v>
      </c>
      <c r="BC1026" s="1" t="s">
        <v>821</v>
      </c>
      <c r="BD1026" t="s">
        <v>822</v>
      </c>
      <c r="BE1026" t="s">
        <v>96</v>
      </c>
      <c r="BF1026">
        <v>33.928501130000001</v>
      </c>
      <c r="BG1026">
        <v>-85.045341489999998</v>
      </c>
      <c r="BH1026" t="s">
        <v>415</v>
      </c>
      <c r="BI1026">
        <v>2.0833333333333298E-3</v>
      </c>
      <c r="BJ1026">
        <v>0.09</v>
      </c>
    </row>
    <row r="1027" spans="1:62" x14ac:dyDescent="0.3">
      <c r="A1027" s="1" t="s">
        <v>819</v>
      </c>
      <c r="B1027" s="1" t="s">
        <v>166</v>
      </c>
      <c r="C1027" t="s">
        <v>776</v>
      </c>
      <c r="D1027">
        <v>2011</v>
      </c>
      <c r="E1027" t="s">
        <v>167</v>
      </c>
      <c r="F1027" t="s">
        <v>59</v>
      </c>
      <c r="G1027">
        <v>0</v>
      </c>
      <c r="H1027">
        <v>2.0712470000000001E-4</v>
      </c>
      <c r="I1027">
        <v>2.83379E-4</v>
      </c>
      <c r="J1027">
        <v>4.6321010000000001E-4</v>
      </c>
      <c r="K1027">
        <v>6.3022519999999995E-4</v>
      </c>
      <c r="L1027">
        <v>1.713706E-3</v>
      </c>
      <c r="M1027">
        <v>7</v>
      </c>
      <c r="N1027" t="str">
        <f t="shared" ref="N1027:N1090" si="16">CONCATENATE(A1027,"_",B1027)</f>
        <v>132230003_14154</v>
      </c>
      <c r="O1027">
        <f>VLOOKUP(N1027,'HEM3 monitor concs'!D:L,9,FALSE)</f>
        <v>2.32442082749E-4</v>
      </c>
      <c r="P1027">
        <f>VLOOKUP(N1027,'HEM3 monitor concs'!D:L,6,FALSE)</f>
        <v>3.2442082749E-5</v>
      </c>
      <c r="Q1027" s="3">
        <v>3.6718107419354801E-4</v>
      </c>
      <c r="R1027" s="2">
        <v>1.20320242030925E-7</v>
      </c>
      <c r="S1027" s="5">
        <v>1.64193548387097E-4</v>
      </c>
      <c r="T1027">
        <v>31</v>
      </c>
      <c r="U1027">
        <v>5</v>
      </c>
      <c r="V1027">
        <v>5</v>
      </c>
      <c r="W1027">
        <v>8</v>
      </c>
      <c r="X1027">
        <v>7</v>
      </c>
      <c r="Y1027">
        <v>8</v>
      </c>
      <c r="Z1027">
        <v>8</v>
      </c>
      <c r="AA1027">
        <v>1</v>
      </c>
      <c r="AB1027">
        <v>16.129032258064498</v>
      </c>
      <c r="AC1027" t="s">
        <v>60</v>
      </c>
      <c r="AD1027" t="s">
        <v>60</v>
      </c>
      <c r="AE1027" t="s">
        <v>92</v>
      </c>
      <c r="AF1027" t="s">
        <v>84</v>
      </c>
      <c r="AG1027" t="s">
        <v>93</v>
      </c>
      <c r="AH1027" t="s">
        <v>94</v>
      </c>
      <c r="AI1027">
        <v>1</v>
      </c>
      <c r="AJ1027" t="s">
        <v>60</v>
      </c>
      <c r="AK1027">
        <v>0.02</v>
      </c>
      <c r="AL1027" t="s">
        <v>60</v>
      </c>
      <c r="AM1027" t="s">
        <v>60</v>
      </c>
      <c r="AN1027" t="s">
        <v>60</v>
      </c>
      <c r="AO1027" t="s">
        <v>60</v>
      </c>
      <c r="AP1027" t="s">
        <v>60</v>
      </c>
      <c r="AQ1027" t="s">
        <v>60</v>
      </c>
      <c r="AR1027" t="s">
        <v>60</v>
      </c>
      <c r="AS1027" t="s">
        <v>60</v>
      </c>
      <c r="AT1027">
        <v>0</v>
      </c>
      <c r="AU1027" s="2">
        <v>1.0356235E-5</v>
      </c>
      <c r="AV1027" s="2">
        <v>1.4168949999999999E-5</v>
      </c>
      <c r="AW1027" s="2">
        <v>2.3160505E-5</v>
      </c>
      <c r="AX1027" s="2">
        <v>3.1511260000000002E-5</v>
      </c>
      <c r="AY1027" s="2">
        <v>8.5685299999999998E-5</v>
      </c>
      <c r="AZ1027" s="2">
        <v>1.83590537096774E-5</v>
      </c>
      <c r="BA1027" s="2">
        <v>8.2096774193548406E-6</v>
      </c>
      <c r="BB1027" t="s">
        <v>820</v>
      </c>
      <c r="BC1027" s="1" t="s">
        <v>821</v>
      </c>
      <c r="BD1027" t="s">
        <v>822</v>
      </c>
      <c r="BE1027" t="s">
        <v>96</v>
      </c>
      <c r="BF1027">
        <v>33.928501130000001</v>
      </c>
      <c r="BG1027">
        <v>-85.045341489999998</v>
      </c>
      <c r="BH1027" t="s">
        <v>415</v>
      </c>
      <c r="BI1027" t="s">
        <v>60</v>
      </c>
      <c r="BJ1027">
        <v>20</v>
      </c>
    </row>
    <row r="1028" spans="1:62" x14ac:dyDescent="0.3">
      <c r="A1028" s="1" t="s">
        <v>819</v>
      </c>
      <c r="B1028" s="1" t="s">
        <v>113</v>
      </c>
      <c r="C1028" t="s">
        <v>776</v>
      </c>
      <c r="D1028">
        <v>2011</v>
      </c>
      <c r="E1028" t="s">
        <v>114</v>
      </c>
      <c r="F1028" t="s">
        <v>59</v>
      </c>
      <c r="G1028">
        <v>6.2054544999999997E-3</v>
      </c>
      <c r="H1028">
        <v>8.9472972499999998E-3</v>
      </c>
      <c r="I1028">
        <v>1.2069939999999999E-2</v>
      </c>
      <c r="J1028">
        <v>1.4689002499999999E-2</v>
      </c>
      <c r="K1028">
        <v>1.7502815000000001E-2</v>
      </c>
      <c r="L1028">
        <v>1.9919639999999999E-2</v>
      </c>
      <c r="M1028">
        <v>7</v>
      </c>
      <c r="N1028" t="str">
        <f t="shared" si="16"/>
        <v>132230003_17141</v>
      </c>
      <c r="O1028" t="e">
        <f>VLOOKUP(N1028,'HEM3 monitor concs'!D:L,9,FALSE)</f>
        <v>#N/A</v>
      </c>
      <c r="P1028" t="e">
        <f>VLOOKUP(N1028,'HEM3 monitor concs'!D:L,6,FALSE)</f>
        <v>#N/A</v>
      </c>
      <c r="Q1028" s="3">
        <v>1.1792201384615401E-2</v>
      </c>
      <c r="R1028" s="2">
        <v>2.0519200590539399E-5</v>
      </c>
      <c r="S1028" s="5">
        <v>3.0346153846153799E-4</v>
      </c>
      <c r="T1028">
        <v>26</v>
      </c>
      <c r="U1028">
        <v>0</v>
      </c>
      <c r="V1028">
        <v>0</v>
      </c>
      <c r="W1028">
        <v>7</v>
      </c>
      <c r="X1028">
        <v>3</v>
      </c>
      <c r="Y1028">
        <v>8</v>
      </c>
      <c r="Z1028">
        <v>8</v>
      </c>
      <c r="AA1028">
        <v>1</v>
      </c>
      <c r="AB1028">
        <v>0</v>
      </c>
      <c r="AC1028" t="s">
        <v>60</v>
      </c>
      <c r="AD1028" t="s">
        <v>60</v>
      </c>
      <c r="AE1028" t="s">
        <v>115</v>
      </c>
      <c r="AF1028" t="s">
        <v>62</v>
      </c>
      <c r="AI1028">
        <v>1</v>
      </c>
      <c r="AJ1028" s="2">
        <v>3.4E-5</v>
      </c>
      <c r="AK1028">
        <v>3.0000000000000001E-3</v>
      </c>
      <c r="AL1028">
        <v>0.21098545299999999</v>
      </c>
      <c r="AM1028">
        <v>0.30420810650000002</v>
      </c>
      <c r="AN1028">
        <v>0.41037795999999999</v>
      </c>
      <c r="AO1028">
        <v>0.49942608500000002</v>
      </c>
      <c r="AP1028">
        <v>0.59509571000000006</v>
      </c>
      <c r="AQ1028">
        <v>0.67726776</v>
      </c>
      <c r="AR1028">
        <v>0.40093484707692301</v>
      </c>
      <c r="AS1028">
        <v>1.03176923076923E-2</v>
      </c>
      <c r="AT1028">
        <v>2.0684848333333301E-3</v>
      </c>
      <c r="AU1028">
        <v>2.9824324166666701E-3</v>
      </c>
      <c r="AV1028">
        <v>4.0233133333333303E-3</v>
      </c>
      <c r="AW1028">
        <v>4.8963341666666696E-3</v>
      </c>
      <c r="AX1028">
        <v>5.83427166666667E-3</v>
      </c>
      <c r="AY1028">
        <v>6.6398799999999999E-3</v>
      </c>
      <c r="AZ1028">
        <v>3.9307337948717904E-3</v>
      </c>
      <c r="BA1028">
        <v>1.01153846153846E-4</v>
      </c>
      <c r="BB1028" t="s">
        <v>820</v>
      </c>
      <c r="BC1028" s="1" t="s">
        <v>821</v>
      </c>
      <c r="BD1028" t="s">
        <v>822</v>
      </c>
      <c r="BE1028" t="s">
        <v>96</v>
      </c>
      <c r="BF1028">
        <v>33.928501130000001</v>
      </c>
      <c r="BG1028">
        <v>-85.045341489999998</v>
      </c>
      <c r="BH1028" t="s">
        <v>415</v>
      </c>
      <c r="BI1028">
        <v>2.9411764705882401E-2</v>
      </c>
      <c r="BJ1028">
        <v>3</v>
      </c>
    </row>
    <row r="1029" spans="1:62" x14ac:dyDescent="0.3">
      <c r="A1029" s="1" t="s">
        <v>819</v>
      </c>
      <c r="B1029" s="1" t="s">
        <v>171</v>
      </c>
      <c r="C1029" t="s">
        <v>776</v>
      </c>
      <c r="D1029">
        <v>2011</v>
      </c>
      <c r="E1029" t="s">
        <v>172</v>
      </c>
      <c r="F1029" t="s">
        <v>59</v>
      </c>
      <c r="G1029">
        <v>0</v>
      </c>
      <c r="H1029">
        <v>0</v>
      </c>
      <c r="I1029">
        <v>0.1468651</v>
      </c>
      <c r="J1029">
        <v>0.23351545000000001</v>
      </c>
      <c r="K1029">
        <v>0.28021855000000001</v>
      </c>
      <c r="L1029">
        <v>0.70495249999999998</v>
      </c>
      <c r="M1029">
        <v>6</v>
      </c>
      <c r="N1029" t="str">
        <f t="shared" si="16"/>
        <v>132230003_43231</v>
      </c>
      <c r="O1029">
        <f>VLOOKUP(N1029,'HEM3 monitor concs'!D:L,9,FALSE)</f>
        <v>0.29782049489504203</v>
      </c>
      <c r="P1029">
        <f>VLOOKUP(N1029,'HEM3 monitor concs'!D:L,6,FALSE)</f>
        <v>0.184049815594897</v>
      </c>
      <c r="Q1029" s="3">
        <v>0.150781485185185</v>
      </c>
      <c r="R1029">
        <v>2.37917298695496E-2</v>
      </c>
      <c r="S1029" s="5">
        <v>0.1174921</v>
      </c>
      <c r="T1029">
        <v>54</v>
      </c>
      <c r="U1029">
        <v>20</v>
      </c>
      <c r="V1029">
        <v>20</v>
      </c>
      <c r="W1029">
        <v>14</v>
      </c>
      <c r="X1029">
        <v>12</v>
      </c>
      <c r="Y1029">
        <v>13</v>
      </c>
      <c r="Z1029">
        <v>15</v>
      </c>
      <c r="AA1029">
        <v>1</v>
      </c>
      <c r="AB1029">
        <v>37.037037037037003</v>
      </c>
      <c r="AC1029" t="s">
        <v>60</v>
      </c>
      <c r="AD1029" t="s">
        <v>60</v>
      </c>
      <c r="AE1029" t="s">
        <v>172</v>
      </c>
      <c r="AF1029" t="s">
        <v>84</v>
      </c>
      <c r="AG1029" t="s">
        <v>62</v>
      </c>
      <c r="AI1029">
        <v>1</v>
      </c>
      <c r="AJ1029" t="s">
        <v>60</v>
      </c>
      <c r="AK1029">
        <v>0.7</v>
      </c>
      <c r="AL1029" t="s">
        <v>60</v>
      </c>
      <c r="AM1029" t="s">
        <v>60</v>
      </c>
      <c r="AN1029" t="s">
        <v>60</v>
      </c>
      <c r="AO1029" t="s">
        <v>60</v>
      </c>
      <c r="AP1029" t="s">
        <v>60</v>
      </c>
      <c r="AQ1029" t="s">
        <v>60</v>
      </c>
      <c r="AR1029" t="s">
        <v>60</v>
      </c>
      <c r="AS1029" t="s">
        <v>60</v>
      </c>
      <c r="AT1029">
        <v>0</v>
      </c>
      <c r="AU1029">
        <v>0</v>
      </c>
      <c r="AV1029">
        <v>2.09807285714286E-4</v>
      </c>
      <c r="AW1029">
        <v>3.3359349999999998E-4</v>
      </c>
      <c r="AX1029">
        <v>4.0031221428571401E-4</v>
      </c>
      <c r="AY1029">
        <v>1.0070750000000001E-3</v>
      </c>
      <c r="AZ1029">
        <v>2.1540212169312201E-4</v>
      </c>
      <c r="BA1029">
        <v>1.6784585714285701E-4</v>
      </c>
      <c r="BB1029" t="s">
        <v>820</v>
      </c>
      <c r="BC1029" s="1" t="s">
        <v>821</v>
      </c>
      <c r="BD1029" t="s">
        <v>822</v>
      </c>
      <c r="BE1029" t="s">
        <v>96</v>
      </c>
      <c r="BF1029">
        <v>33.928501130000001</v>
      </c>
      <c r="BG1029">
        <v>-85.045341489999998</v>
      </c>
      <c r="BH1029" t="s">
        <v>415</v>
      </c>
      <c r="BI1029" t="s">
        <v>60</v>
      </c>
      <c r="BJ1029">
        <v>700</v>
      </c>
    </row>
    <row r="1030" spans="1:62" x14ac:dyDescent="0.3">
      <c r="A1030" s="1" t="s">
        <v>819</v>
      </c>
      <c r="B1030" s="1" t="s">
        <v>177</v>
      </c>
      <c r="C1030" t="s">
        <v>776</v>
      </c>
      <c r="D1030">
        <v>2011</v>
      </c>
      <c r="E1030" t="s">
        <v>178</v>
      </c>
      <c r="F1030" t="s">
        <v>59</v>
      </c>
      <c r="G1030">
        <v>0.93959369999999998</v>
      </c>
      <c r="H1030">
        <v>1.1047972500000001</v>
      </c>
      <c r="I1030">
        <v>1.197724</v>
      </c>
      <c r="J1030">
        <v>1.31130075</v>
      </c>
      <c r="K1030">
        <v>1.4765045000000001</v>
      </c>
      <c r="L1030">
        <v>1.775935</v>
      </c>
      <c r="M1030">
        <v>7</v>
      </c>
      <c r="N1030" t="str">
        <f t="shared" si="16"/>
        <v>132230003_43801</v>
      </c>
      <c r="O1030">
        <f>VLOOKUP(N1030,'HEM3 monitor concs'!D:L,9,FALSE)</f>
        <v>1.090069822036223</v>
      </c>
      <c r="P1030">
        <f>VLOOKUP(N1030,'HEM3 monitor concs'!D:L,6,FALSE)</f>
        <v>6.9822036223000006E-5</v>
      </c>
      <c r="Q1030" s="3">
        <v>1.20884328076923</v>
      </c>
      <c r="R1030">
        <v>4.1218972033956802E-2</v>
      </c>
      <c r="S1030" s="5">
        <v>0.13089183461538501</v>
      </c>
      <c r="T1030">
        <v>26</v>
      </c>
      <c r="U1030">
        <v>0</v>
      </c>
      <c r="V1030">
        <v>0</v>
      </c>
      <c r="W1030">
        <v>7</v>
      </c>
      <c r="X1030">
        <v>5</v>
      </c>
      <c r="Y1030">
        <v>6</v>
      </c>
      <c r="Z1030">
        <v>8</v>
      </c>
      <c r="AA1030">
        <v>1</v>
      </c>
      <c r="AB1030">
        <v>0</v>
      </c>
      <c r="AC1030" t="s">
        <v>60</v>
      </c>
      <c r="AD1030" t="s">
        <v>60</v>
      </c>
      <c r="AE1030" t="s">
        <v>179</v>
      </c>
      <c r="AF1030" t="s">
        <v>84</v>
      </c>
      <c r="AI1030">
        <v>1</v>
      </c>
      <c r="AJ1030" t="s">
        <v>60</v>
      </c>
      <c r="AK1030">
        <v>0.09</v>
      </c>
      <c r="AL1030" t="s">
        <v>60</v>
      </c>
      <c r="AM1030" t="s">
        <v>60</v>
      </c>
      <c r="AN1030" t="s">
        <v>60</v>
      </c>
      <c r="AO1030" t="s">
        <v>60</v>
      </c>
      <c r="AP1030" t="s">
        <v>60</v>
      </c>
      <c r="AQ1030" t="s">
        <v>60</v>
      </c>
      <c r="AR1030" t="s">
        <v>60</v>
      </c>
      <c r="AS1030" t="s">
        <v>60</v>
      </c>
      <c r="AT1030">
        <v>1.043993E-2</v>
      </c>
      <c r="AU1030">
        <v>1.2275525000000001E-2</v>
      </c>
      <c r="AV1030">
        <v>1.3308044444444399E-2</v>
      </c>
      <c r="AW1030">
        <v>1.4570008333333301E-2</v>
      </c>
      <c r="AX1030">
        <v>1.6405605555555602E-2</v>
      </c>
      <c r="AY1030">
        <v>1.97326111111111E-2</v>
      </c>
      <c r="AZ1030">
        <v>1.3431592008547001E-2</v>
      </c>
      <c r="BA1030">
        <v>1.45435371794872E-3</v>
      </c>
      <c r="BB1030" t="s">
        <v>820</v>
      </c>
      <c r="BC1030" s="1" t="s">
        <v>821</v>
      </c>
      <c r="BD1030" t="s">
        <v>822</v>
      </c>
      <c r="BE1030" t="s">
        <v>96</v>
      </c>
      <c r="BF1030">
        <v>33.928501130000001</v>
      </c>
      <c r="BG1030">
        <v>-85.045341489999998</v>
      </c>
      <c r="BH1030" t="s">
        <v>415</v>
      </c>
      <c r="BI1030" t="s">
        <v>60</v>
      </c>
      <c r="BJ1030">
        <v>90</v>
      </c>
    </row>
    <row r="1031" spans="1:62" x14ac:dyDescent="0.3">
      <c r="A1031" s="1" t="s">
        <v>819</v>
      </c>
      <c r="B1031" s="1" t="s">
        <v>257</v>
      </c>
      <c r="C1031" t="s">
        <v>776</v>
      </c>
      <c r="D1031">
        <v>2011</v>
      </c>
      <c r="E1031" t="s">
        <v>258</v>
      </c>
      <c r="F1031" t="s">
        <v>59</v>
      </c>
      <c r="G1031">
        <v>0</v>
      </c>
      <c r="H1031">
        <v>1.3977524999999999E-2</v>
      </c>
      <c r="I1031">
        <v>0.1437688</v>
      </c>
      <c r="J1031">
        <v>0.22763392499999999</v>
      </c>
      <c r="K1031">
        <v>0.43982611999999999</v>
      </c>
      <c r="L1031">
        <v>0.58572480000000005</v>
      </c>
      <c r="M1031">
        <v>6</v>
      </c>
      <c r="N1031" t="str">
        <f t="shared" si="16"/>
        <v>132230003_45201</v>
      </c>
      <c r="O1031" t="e">
        <f>VLOOKUP(N1031,'HEM3 monitor concs'!D:L,9,FALSE)</f>
        <v>#N/A</v>
      </c>
      <c r="P1031" t="e">
        <f>VLOOKUP(N1031,'HEM3 monitor concs'!D:L,6,FALSE)</f>
        <v>#N/A</v>
      </c>
      <c r="Q1031" s="3">
        <v>0.16373670462963</v>
      </c>
      <c r="R1031">
        <v>2.4655168465009199E-2</v>
      </c>
      <c r="S1031" s="5">
        <v>0.10535157175925899</v>
      </c>
      <c r="T1031">
        <v>54</v>
      </c>
      <c r="U1031">
        <v>22</v>
      </c>
      <c r="V1031">
        <v>14</v>
      </c>
      <c r="W1031">
        <v>14</v>
      </c>
      <c r="X1031">
        <v>12</v>
      </c>
      <c r="Y1031">
        <v>13</v>
      </c>
      <c r="Z1031">
        <v>15</v>
      </c>
      <c r="AA1031">
        <v>1</v>
      </c>
      <c r="AB1031">
        <v>40.740740740740698</v>
      </c>
      <c r="AC1031" t="s">
        <v>60</v>
      </c>
      <c r="AD1031" t="s">
        <v>60</v>
      </c>
      <c r="AE1031" t="s">
        <v>258</v>
      </c>
      <c r="AF1031" t="s">
        <v>88</v>
      </c>
      <c r="AI1031">
        <v>1</v>
      </c>
      <c r="AJ1031" s="2">
        <v>7.7999999999999999E-6</v>
      </c>
      <c r="AK1031">
        <v>0.03</v>
      </c>
      <c r="AL1031">
        <v>0</v>
      </c>
      <c r="AM1031">
        <v>0.109024695</v>
      </c>
      <c r="AN1031">
        <v>1.1213966399999999</v>
      </c>
      <c r="AO1031">
        <v>1.775544615</v>
      </c>
      <c r="AP1031">
        <v>3.4306437359999999</v>
      </c>
      <c r="AQ1031">
        <v>4.5686534400000003</v>
      </c>
      <c r="AR1031">
        <v>1.27714629611111</v>
      </c>
      <c r="AS1031">
        <v>0.82174225972222203</v>
      </c>
      <c r="AT1031">
        <v>0</v>
      </c>
      <c r="AU1031">
        <v>4.659175E-4</v>
      </c>
      <c r="AV1031">
        <v>4.7922933333333301E-3</v>
      </c>
      <c r="AW1031">
        <v>7.5877975E-3</v>
      </c>
      <c r="AX1031">
        <v>1.46608706666667E-2</v>
      </c>
      <c r="AY1031">
        <v>1.9524159999999999E-2</v>
      </c>
      <c r="AZ1031">
        <v>5.45789015432099E-3</v>
      </c>
      <c r="BA1031">
        <v>3.5117190586419801E-3</v>
      </c>
      <c r="BB1031" t="s">
        <v>820</v>
      </c>
      <c r="BC1031" s="1" t="s">
        <v>821</v>
      </c>
      <c r="BD1031" t="s">
        <v>822</v>
      </c>
      <c r="BE1031" t="s">
        <v>96</v>
      </c>
      <c r="BF1031">
        <v>33.928501130000001</v>
      </c>
      <c r="BG1031">
        <v>-85.045341489999998</v>
      </c>
      <c r="BH1031" t="s">
        <v>415</v>
      </c>
      <c r="BI1031">
        <v>0.128205128205128</v>
      </c>
      <c r="BJ1031">
        <v>30</v>
      </c>
    </row>
    <row r="1032" spans="1:62" x14ac:dyDescent="0.3">
      <c r="A1032" s="1" t="s">
        <v>819</v>
      </c>
      <c r="B1032" s="1" t="s">
        <v>259</v>
      </c>
      <c r="C1032" t="s">
        <v>776</v>
      </c>
      <c r="D1032">
        <v>2011</v>
      </c>
      <c r="E1032" t="s">
        <v>260</v>
      </c>
      <c r="F1032" t="s">
        <v>59</v>
      </c>
      <c r="G1032">
        <v>9.5829259999999999E-2</v>
      </c>
      <c r="H1032">
        <v>0.1594911125</v>
      </c>
      <c r="I1032">
        <v>0.2476487</v>
      </c>
      <c r="J1032">
        <v>0.33378740000000001</v>
      </c>
      <c r="K1032">
        <v>0.41777258</v>
      </c>
      <c r="L1032">
        <v>0.59220340000000005</v>
      </c>
      <c r="M1032">
        <v>6</v>
      </c>
      <c r="N1032" t="str">
        <f t="shared" si="16"/>
        <v>132230003_45202</v>
      </c>
      <c r="O1032" t="e">
        <f>VLOOKUP(N1032,'HEM3 monitor concs'!D:L,9,FALSE)</f>
        <v>#N/A</v>
      </c>
      <c r="P1032" t="e">
        <f>VLOOKUP(N1032,'HEM3 monitor concs'!D:L,6,FALSE)</f>
        <v>#N/A</v>
      </c>
      <c r="Q1032" s="3">
        <v>0.25562448361111101</v>
      </c>
      <c r="R1032">
        <v>1.9303795041242199E-2</v>
      </c>
      <c r="S1032" s="5">
        <v>6.0660965833333302E-2</v>
      </c>
      <c r="T1032">
        <v>54</v>
      </c>
      <c r="U1032">
        <v>4</v>
      </c>
      <c r="V1032">
        <v>4</v>
      </c>
      <c r="W1032">
        <v>14</v>
      </c>
      <c r="X1032">
        <v>12</v>
      </c>
      <c r="Y1032">
        <v>13</v>
      </c>
      <c r="Z1032">
        <v>15</v>
      </c>
      <c r="AA1032">
        <v>1</v>
      </c>
      <c r="AB1032">
        <v>7.4074074074074101</v>
      </c>
      <c r="AC1032" t="s">
        <v>60</v>
      </c>
      <c r="AD1032" t="s">
        <v>60</v>
      </c>
      <c r="AE1032" t="s">
        <v>260</v>
      </c>
      <c r="AF1032" t="s">
        <v>62</v>
      </c>
      <c r="AG1032" t="s">
        <v>84</v>
      </c>
      <c r="AI1032">
        <v>1</v>
      </c>
      <c r="AJ1032" t="s">
        <v>60</v>
      </c>
      <c r="AK1032">
        <v>5</v>
      </c>
      <c r="AL1032" t="s">
        <v>60</v>
      </c>
      <c r="AM1032" t="s">
        <v>60</v>
      </c>
      <c r="AN1032" t="s">
        <v>60</v>
      </c>
      <c r="AO1032" t="s">
        <v>60</v>
      </c>
      <c r="AP1032" t="s">
        <v>60</v>
      </c>
      <c r="AQ1032" t="s">
        <v>60</v>
      </c>
      <c r="AR1032" t="s">
        <v>60</v>
      </c>
      <c r="AS1032" t="s">
        <v>60</v>
      </c>
      <c r="AT1032" s="2">
        <v>1.9165852000000001E-5</v>
      </c>
      <c r="AU1032" s="2">
        <v>3.1898222499999997E-5</v>
      </c>
      <c r="AV1032" s="2">
        <v>4.9529739999999997E-5</v>
      </c>
      <c r="AW1032" s="2">
        <v>6.6757480000000004E-5</v>
      </c>
      <c r="AX1032" s="2">
        <v>8.3554516000000005E-5</v>
      </c>
      <c r="AY1032">
        <v>1.1844068E-4</v>
      </c>
      <c r="AZ1032" s="2">
        <v>5.11248967222222E-5</v>
      </c>
      <c r="BA1032" s="2">
        <v>1.21321931666667E-5</v>
      </c>
      <c r="BB1032" t="s">
        <v>820</v>
      </c>
      <c r="BC1032" s="1" t="s">
        <v>821</v>
      </c>
      <c r="BD1032" t="s">
        <v>822</v>
      </c>
      <c r="BE1032" t="s">
        <v>96</v>
      </c>
      <c r="BF1032">
        <v>33.928501130000001</v>
      </c>
      <c r="BG1032">
        <v>-85.045341489999998</v>
      </c>
      <c r="BH1032" t="s">
        <v>415</v>
      </c>
      <c r="BI1032" t="s">
        <v>60</v>
      </c>
      <c r="BJ1032">
        <v>5000</v>
      </c>
    </row>
    <row r="1033" spans="1:62" x14ac:dyDescent="0.3">
      <c r="A1033" s="1" t="s">
        <v>819</v>
      </c>
      <c r="B1033" s="1" t="s">
        <v>266</v>
      </c>
      <c r="C1033" t="s">
        <v>776</v>
      </c>
      <c r="D1033">
        <v>2011</v>
      </c>
      <c r="E1033" t="s">
        <v>267</v>
      </c>
      <c r="F1033" t="s">
        <v>59</v>
      </c>
      <c r="G1033">
        <v>0</v>
      </c>
      <c r="H1033">
        <v>8.0535612500000006E-2</v>
      </c>
      <c r="I1033">
        <v>0.186363425</v>
      </c>
      <c r="J1033">
        <v>0.33678530000000001</v>
      </c>
      <c r="K1033">
        <v>0.39402549999999997</v>
      </c>
      <c r="L1033">
        <v>1.863634</v>
      </c>
      <c r="M1033">
        <v>6</v>
      </c>
      <c r="N1033" t="str">
        <f t="shared" si="16"/>
        <v>132230003_45220</v>
      </c>
      <c r="O1033">
        <f>VLOOKUP(N1033,'HEM3 monitor concs'!D:L,9,FALSE)</f>
        <v>6.5500683600739993E-3</v>
      </c>
      <c r="P1033">
        <f>VLOOKUP(N1033,'HEM3 monitor concs'!D:L,6,FALSE)</f>
        <v>5.6839099151949997E-3</v>
      </c>
      <c r="Q1033" s="3">
        <v>0.229059362037037</v>
      </c>
      <c r="R1033">
        <v>7.1575659374085498E-2</v>
      </c>
      <c r="S1033" s="5">
        <v>0.114460676851852</v>
      </c>
      <c r="T1033">
        <v>54</v>
      </c>
      <c r="U1033">
        <v>16</v>
      </c>
      <c r="V1033">
        <v>11</v>
      </c>
      <c r="W1033">
        <v>14</v>
      </c>
      <c r="X1033">
        <v>12</v>
      </c>
      <c r="Y1033">
        <v>13</v>
      </c>
      <c r="Z1033">
        <v>15</v>
      </c>
      <c r="AA1033">
        <v>1</v>
      </c>
      <c r="AB1033">
        <v>29.629629629629601</v>
      </c>
      <c r="AC1033" t="s">
        <v>60</v>
      </c>
      <c r="AD1033" t="s">
        <v>60</v>
      </c>
      <c r="AE1033" t="s">
        <v>267</v>
      </c>
      <c r="AF1033" t="s">
        <v>84</v>
      </c>
      <c r="AI1033">
        <v>1</v>
      </c>
      <c r="AJ1033" t="s">
        <v>60</v>
      </c>
      <c r="AK1033">
        <v>1</v>
      </c>
      <c r="AL1033" t="s">
        <v>60</v>
      </c>
      <c r="AM1033" t="s">
        <v>60</v>
      </c>
      <c r="AN1033" t="s">
        <v>60</v>
      </c>
      <c r="AO1033" t="s">
        <v>60</v>
      </c>
      <c r="AP1033" t="s">
        <v>60</v>
      </c>
      <c r="AQ1033" t="s">
        <v>60</v>
      </c>
      <c r="AR1033" t="s">
        <v>60</v>
      </c>
      <c r="AS1033" t="s">
        <v>60</v>
      </c>
      <c r="AT1033">
        <v>0</v>
      </c>
      <c r="AU1033" s="2">
        <v>8.0535612500000006E-5</v>
      </c>
      <c r="AV1033">
        <v>1.86363425E-4</v>
      </c>
      <c r="AW1033">
        <v>3.3678529999999998E-4</v>
      </c>
      <c r="AX1033">
        <v>3.940255E-4</v>
      </c>
      <c r="AY1033">
        <v>1.8636340000000001E-3</v>
      </c>
      <c r="AZ1033">
        <v>2.29059362037037E-4</v>
      </c>
      <c r="BA1033">
        <v>1.14460676851852E-4</v>
      </c>
      <c r="BB1033" t="s">
        <v>820</v>
      </c>
      <c r="BC1033" s="1" t="s">
        <v>821</v>
      </c>
      <c r="BD1033" t="s">
        <v>822</v>
      </c>
      <c r="BE1033" t="s">
        <v>96</v>
      </c>
      <c r="BF1033">
        <v>33.928501130000001</v>
      </c>
      <c r="BG1033">
        <v>-85.045341489999998</v>
      </c>
      <c r="BH1033" t="s">
        <v>415</v>
      </c>
      <c r="BI1033" t="s">
        <v>60</v>
      </c>
      <c r="BJ1033">
        <v>1000</v>
      </c>
    </row>
    <row r="1034" spans="1:62" x14ac:dyDescent="0.3">
      <c r="A1034" s="1" t="s">
        <v>823</v>
      </c>
      <c r="B1034" s="1" t="s">
        <v>171</v>
      </c>
      <c r="C1034" t="s">
        <v>776</v>
      </c>
      <c r="D1034">
        <v>2011</v>
      </c>
      <c r="E1034" t="s">
        <v>172</v>
      </c>
      <c r="F1034" t="s">
        <v>59</v>
      </c>
      <c r="G1034">
        <v>0</v>
      </c>
      <c r="H1034">
        <v>0.13658455</v>
      </c>
      <c r="I1034">
        <v>0.19679920000000001</v>
      </c>
      <c r="J1034">
        <v>0.27170042500000002</v>
      </c>
      <c r="K1034">
        <v>0.35188873999999998</v>
      </c>
      <c r="L1034">
        <v>1.057429</v>
      </c>
      <c r="M1034">
        <v>6</v>
      </c>
      <c r="N1034" t="str">
        <f t="shared" si="16"/>
        <v>132470001_43231</v>
      </c>
      <c r="O1034">
        <f>VLOOKUP(N1034,'HEM3 monitor concs'!D:L,9,FALSE)</f>
        <v>0.56559470220021302</v>
      </c>
      <c r="P1034">
        <f>VLOOKUP(N1034,'HEM3 monitor concs'!D:L,6,FALSE)</f>
        <v>0.45182402290006801</v>
      </c>
      <c r="Q1034" s="3">
        <v>0.22070277586206899</v>
      </c>
      <c r="R1034">
        <v>4.6271483201580803E-2</v>
      </c>
      <c r="S1034" s="5">
        <v>0.1174921</v>
      </c>
      <c r="T1034">
        <v>58</v>
      </c>
      <c r="U1034">
        <v>13</v>
      </c>
      <c r="V1034">
        <v>13</v>
      </c>
      <c r="W1034">
        <v>14</v>
      </c>
      <c r="X1034">
        <v>15</v>
      </c>
      <c r="Y1034">
        <v>15</v>
      </c>
      <c r="Z1034">
        <v>14</v>
      </c>
      <c r="AA1034">
        <v>1</v>
      </c>
      <c r="AB1034">
        <v>22.413793103448299</v>
      </c>
      <c r="AC1034" t="s">
        <v>60</v>
      </c>
      <c r="AD1034" t="s">
        <v>60</v>
      </c>
      <c r="AE1034" t="s">
        <v>172</v>
      </c>
      <c r="AF1034" t="s">
        <v>84</v>
      </c>
      <c r="AG1034" t="s">
        <v>62</v>
      </c>
      <c r="AI1034">
        <v>1</v>
      </c>
      <c r="AJ1034" t="s">
        <v>60</v>
      </c>
      <c r="AK1034">
        <v>0.7</v>
      </c>
      <c r="AL1034" t="s">
        <v>60</v>
      </c>
      <c r="AM1034" t="s">
        <v>60</v>
      </c>
      <c r="AN1034" t="s">
        <v>60</v>
      </c>
      <c r="AO1034" t="s">
        <v>60</v>
      </c>
      <c r="AP1034" t="s">
        <v>60</v>
      </c>
      <c r="AQ1034" t="s">
        <v>60</v>
      </c>
      <c r="AR1034" t="s">
        <v>60</v>
      </c>
      <c r="AS1034" t="s">
        <v>60</v>
      </c>
      <c r="AT1034">
        <v>0</v>
      </c>
      <c r="AU1034">
        <v>1.9512078571428599E-4</v>
      </c>
      <c r="AV1034">
        <v>2.8114171428571402E-4</v>
      </c>
      <c r="AW1034">
        <v>3.8814346428571401E-4</v>
      </c>
      <c r="AX1034">
        <v>5.0269819999999995E-4</v>
      </c>
      <c r="AY1034">
        <v>1.5106128571428601E-3</v>
      </c>
      <c r="AZ1034">
        <v>3.1528967980295602E-4</v>
      </c>
      <c r="BA1034">
        <v>1.6784585714285701E-4</v>
      </c>
      <c r="BB1034" t="s">
        <v>824</v>
      </c>
      <c r="BC1034" s="1" t="s">
        <v>825</v>
      </c>
      <c r="BD1034" t="s">
        <v>826</v>
      </c>
      <c r="BE1034" t="s">
        <v>96</v>
      </c>
      <c r="BF1034">
        <v>33.5910759</v>
      </c>
      <c r="BG1034">
        <v>-84.065292360000001</v>
      </c>
      <c r="BH1034" t="s">
        <v>415</v>
      </c>
      <c r="BI1034" t="s">
        <v>60</v>
      </c>
      <c r="BJ1034">
        <v>700</v>
      </c>
    </row>
    <row r="1035" spans="1:62" x14ac:dyDescent="0.3">
      <c r="A1035" s="1" t="s">
        <v>823</v>
      </c>
      <c r="B1035" s="1" t="s">
        <v>254</v>
      </c>
      <c r="C1035" t="s">
        <v>776</v>
      </c>
      <c r="D1035">
        <v>2011</v>
      </c>
      <c r="E1035" t="s">
        <v>255</v>
      </c>
      <c r="F1035" t="s">
        <v>59</v>
      </c>
      <c r="G1035">
        <v>0</v>
      </c>
      <c r="H1035">
        <v>0.15198239999999999</v>
      </c>
      <c r="I1035">
        <v>0.22797355</v>
      </c>
      <c r="J1035">
        <v>0.34874525000000001</v>
      </c>
      <c r="K1035">
        <v>0.49719939000000002</v>
      </c>
      <c r="L1035">
        <v>0.8141912</v>
      </c>
      <c r="M1035">
        <v>6</v>
      </c>
      <c r="N1035" t="str">
        <f t="shared" si="16"/>
        <v>132470001_45109</v>
      </c>
      <c r="O1035" t="e">
        <f>VLOOKUP(N1035,'HEM3 monitor concs'!D:L,9,FALSE)</f>
        <v>#N/A</v>
      </c>
      <c r="P1035" t="e">
        <f>VLOOKUP(N1035,'HEM3 monitor concs'!D:L,6,FALSE)</f>
        <v>#N/A</v>
      </c>
      <c r="Q1035" s="3">
        <v>0.258482303448276</v>
      </c>
      <c r="R1035">
        <v>3.13428012784846E-2</v>
      </c>
      <c r="S1035" s="5">
        <v>0.1085588</v>
      </c>
      <c r="T1035">
        <v>58</v>
      </c>
      <c r="U1035">
        <v>7</v>
      </c>
      <c r="V1035">
        <v>7</v>
      </c>
      <c r="W1035">
        <v>14</v>
      </c>
      <c r="X1035">
        <v>15</v>
      </c>
      <c r="Y1035">
        <v>15</v>
      </c>
      <c r="Z1035">
        <v>14</v>
      </c>
      <c r="AA1035">
        <v>1</v>
      </c>
      <c r="AB1035">
        <v>12.0689655172414</v>
      </c>
      <c r="AC1035" t="s">
        <v>60</v>
      </c>
      <c r="AD1035" t="s">
        <v>60</v>
      </c>
      <c r="AE1035" t="s">
        <v>256</v>
      </c>
      <c r="AF1035" t="s">
        <v>84</v>
      </c>
      <c r="AI1035">
        <v>1</v>
      </c>
      <c r="AJ1035" t="s">
        <v>60</v>
      </c>
      <c r="AK1035">
        <v>0.1</v>
      </c>
      <c r="AL1035" t="s">
        <v>60</v>
      </c>
      <c r="AM1035" t="s">
        <v>60</v>
      </c>
      <c r="AN1035" t="s">
        <v>60</v>
      </c>
      <c r="AO1035" t="s">
        <v>60</v>
      </c>
      <c r="AP1035" t="s">
        <v>60</v>
      </c>
      <c r="AQ1035" t="s">
        <v>60</v>
      </c>
      <c r="AR1035" t="s">
        <v>60</v>
      </c>
      <c r="AS1035" t="s">
        <v>60</v>
      </c>
      <c r="AT1035">
        <v>0</v>
      </c>
      <c r="AU1035">
        <v>1.5198239999999999E-3</v>
      </c>
      <c r="AV1035">
        <v>2.2797354999999999E-3</v>
      </c>
      <c r="AW1035">
        <v>3.4874525E-3</v>
      </c>
      <c r="AX1035">
        <v>4.9719938999999999E-3</v>
      </c>
      <c r="AY1035">
        <v>8.1419119999999994E-3</v>
      </c>
      <c r="AZ1035">
        <v>2.5848230344827599E-3</v>
      </c>
      <c r="BA1035">
        <v>1.085588E-3</v>
      </c>
      <c r="BB1035" t="s">
        <v>824</v>
      </c>
      <c r="BC1035" s="1" t="s">
        <v>825</v>
      </c>
      <c r="BD1035" t="s">
        <v>826</v>
      </c>
      <c r="BE1035" t="s">
        <v>96</v>
      </c>
      <c r="BF1035">
        <v>33.5910759</v>
      </c>
      <c r="BG1035">
        <v>-84.065292360000001</v>
      </c>
      <c r="BH1035" t="s">
        <v>415</v>
      </c>
      <c r="BI1035" t="s">
        <v>60</v>
      </c>
      <c r="BJ1035">
        <v>100</v>
      </c>
    </row>
    <row r="1036" spans="1:62" x14ac:dyDescent="0.3">
      <c r="A1036" s="1" t="s">
        <v>823</v>
      </c>
      <c r="B1036" s="1" t="s">
        <v>257</v>
      </c>
      <c r="C1036" t="s">
        <v>776</v>
      </c>
      <c r="D1036">
        <v>2011</v>
      </c>
      <c r="E1036" t="s">
        <v>258</v>
      </c>
      <c r="F1036" t="s">
        <v>59</v>
      </c>
      <c r="G1036">
        <v>0</v>
      </c>
      <c r="H1036">
        <v>0.1224697</v>
      </c>
      <c r="I1036">
        <v>0.19701650000000001</v>
      </c>
      <c r="J1036">
        <v>0.33279819999999999</v>
      </c>
      <c r="K1036">
        <v>0.45580045000000002</v>
      </c>
      <c r="L1036">
        <v>0.79871570000000003</v>
      </c>
      <c r="M1036">
        <v>6</v>
      </c>
      <c r="N1036" t="str">
        <f t="shared" si="16"/>
        <v>132470001_45201</v>
      </c>
      <c r="O1036" t="e">
        <f>VLOOKUP(N1036,'HEM3 monitor concs'!D:L,9,FALSE)</f>
        <v>#N/A</v>
      </c>
      <c r="P1036" t="e">
        <f>VLOOKUP(N1036,'HEM3 monitor concs'!D:L,6,FALSE)</f>
        <v>#N/A</v>
      </c>
      <c r="Q1036" s="3">
        <v>0.22529289827586199</v>
      </c>
      <c r="R1036">
        <v>2.7883825325677399E-2</v>
      </c>
      <c r="S1036" s="5">
        <v>0.1064954</v>
      </c>
      <c r="T1036">
        <v>58</v>
      </c>
      <c r="U1036">
        <v>10</v>
      </c>
      <c r="V1036">
        <v>10</v>
      </c>
      <c r="W1036">
        <v>14</v>
      </c>
      <c r="X1036">
        <v>15</v>
      </c>
      <c r="Y1036">
        <v>15</v>
      </c>
      <c r="Z1036">
        <v>14</v>
      </c>
      <c r="AA1036">
        <v>1</v>
      </c>
      <c r="AB1036">
        <v>17.241379310344801</v>
      </c>
      <c r="AC1036" t="s">
        <v>60</v>
      </c>
      <c r="AD1036" t="s">
        <v>60</v>
      </c>
      <c r="AE1036" t="s">
        <v>258</v>
      </c>
      <c r="AF1036" t="s">
        <v>88</v>
      </c>
      <c r="AI1036">
        <v>1</v>
      </c>
      <c r="AJ1036" s="2">
        <v>7.7999999999999999E-6</v>
      </c>
      <c r="AK1036">
        <v>0.03</v>
      </c>
      <c r="AL1036">
        <v>0</v>
      </c>
      <c r="AM1036">
        <v>0.95526365999999996</v>
      </c>
      <c r="AN1036">
        <v>1.5367287000000001</v>
      </c>
      <c r="AO1036">
        <v>2.59582596</v>
      </c>
      <c r="AP1036">
        <v>3.5552435099999999</v>
      </c>
      <c r="AQ1036">
        <v>6.2299824600000004</v>
      </c>
      <c r="AR1036">
        <v>1.75728460655172</v>
      </c>
      <c r="AS1036">
        <v>0.83066412000000001</v>
      </c>
      <c r="AT1036">
        <v>0</v>
      </c>
      <c r="AU1036">
        <v>4.0823233333333302E-3</v>
      </c>
      <c r="AV1036">
        <v>6.5672166666666696E-3</v>
      </c>
      <c r="AW1036">
        <v>1.1093273333333299E-2</v>
      </c>
      <c r="AX1036">
        <v>1.5193348333333301E-2</v>
      </c>
      <c r="AY1036">
        <v>2.6623856666666699E-2</v>
      </c>
      <c r="AZ1036">
        <v>7.5097632758620702E-3</v>
      </c>
      <c r="BA1036">
        <v>3.5498466666666699E-3</v>
      </c>
      <c r="BB1036" t="s">
        <v>824</v>
      </c>
      <c r="BC1036" s="1" t="s">
        <v>825</v>
      </c>
      <c r="BD1036" t="s">
        <v>826</v>
      </c>
      <c r="BE1036" t="s">
        <v>96</v>
      </c>
      <c r="BF1036">
        <v>33.5910759</v>
      </c>
      <c r="BG1036">
        <v>-84.065292360000001</v>
      </c>
      <c r="BH1036" t="s">
        <v>415</v>
      </c>
      <c r="BI1036">
        <v>0.128205128205128</v>
      </c>
      <c r="BJ1036">
        <v>30</v>
      </c>
    </row>
    <row r="1037" spans="1:62" x14ac:dyDescent="0.3">
      <c r="A1037" s="1" t="s">
        <v>823</v>
      </c>
      <c r="B1037" s="1" t="s">
        <v>259</v>
      </c>
      <c r="C1037" t="s">
        <v>776</v>
      </c>
      <c r="D1037">
        <v>2011</v>
      </c>
      <c r="E1037" t="s">
        <v>260</v>
      </c>
      <c r="F1037" t="s">
        <v>59</v>
      </c>
      <c r="G1037">
        <v>0.35909058999999999</v>
      </c>
      <c r="H1037">
        <v>0.42261785000000002</v>
      </c>
      <c r="I1037">
        <v>0.61912175000000003</v>
      </c>
      <c r="J1037">
        <v>0.80755010000000005</v>
      </c>
      <c r="K1037">
        <v>1.1305700000000001</v>
      </c>
      <c r="L1037">
        <v>1.4535899999999999</v>
      </c>
      <c r="M1037">
        <v>6</v>
      </c>
      <c r="N1037" t="str">
        <f t="shared" si="16"/>
        <v>132470001_45202</v>
      </c>
      <c r="O1037" t="e">
        <f>VLOOKUP(N1037,'HEM3 monitor concs'!D:L,9,FALSE)</f>
        <v>#N/A</v>
      </c>
      <c r="P1037" t="e">
        <f>VLOOKUP(N1037,'HEM3 monitor concs'!D:L,6,FALSE)</f>
        <v>#N/A</v>
      </c>
      <c r="Q1037" s="3">
        <v>0.64966008103448303</v>
      </c>
      <c r="R1037">
        <v>0.105156904081616</v>
      </c>
      <c r="S1037" s="5">
        <v>5.3836670000000003E-2</v>
      </c>
      <c r="T1037">
        <v>58</v>
      </c>
      <c r="U1037">
        <v>3</v>
      </c>
      <c r="V1037">
        <v>3</v>
      </c>
      <c r="W1037">
        <v>14</v>
      </c>
      <c r="X1037">
        <v>15</v>
      </c>
      <c r="Y1037">
        <v>15</v>
      </c>
      <c r="Z1037">
        <v>14</v>
      </c>
      <c r="AA1037">
        <v>1</v>
      </c>
      <c r="AB1037">
        <v>5.1724137931034502</v>
      </c>
      <c r="AC1037" t="s">
        <v>60</v>
      </c>
      <c r="AD1037" t="s">
        <v>60</v>
      </c>
      <c r="AE1037" t="s">
        <v>260</v>
      </c>
      <c r="AF1037" t="s">
        <v>62</v>
      </c>
      <c r="AG1037" t="s">
        <v>84</v>
      </c>
      <c r="AI1037">
        <v>1</v>
      </c>
      <c r="AJ1037" t="s">
        <v>60</v>
      </c>
      <c r="AK1037">
        <v>5</v>
      </c>
      <c r="AL1037" t="s">
        <v>60</v>
      </c>
      <c r="AM1037" t="s">
        <v>60</v>
      </c>
      <c r="AN1037" t="s">
        <v>60</v>
      </c>
      <c r="AO1037" t="s">
        <v>60</v>
      </c>
      <c r="AP1037" t="s">
        <v>60</v>
      </c>
      <c r="AQ1037" t="s">
        <v>60</v>
      </c>
      <c r="AR1037" t="s">
        <v>60</v>
      </c>
      <c r="AS1037" t="s">
        <v>60</v>
      </c>
      <c r="AT1037" s="2">
        <v>7.1818117999999999E-5</v>
      </c>
      <c r="AU1037" s="2">
        <v>8.4523570000000003E-5</v>
      </c>
      <c r="AV1037">
        <v>1.2382435000000001E-4</v>
      </c>
      <c r="AW1037">
        <v>1.6151001999999999E-4</v>
      </c>
      <c r="AX1037">
        <v>2.26114E-4</v>
      </c>
      <c r="AY1037">
        <v>2.9071799999999998E-4</v>
      </c>
      <c r="AZ1037">
        <v>1.2993201620689699E-4</v>
      </c>
      <c r="BA1037" s="2">
        <v>1.0767334000000001E-5</v>
      </c>
      <c r="BB1037" t="s">
        <v>824</v>
      </c>
      <c r="BC1037" s="1" t="s">
        <v>825</v>
      </c>
      <c r="BD1037" t="s">
        <v>826</v>
      </c>
      <c r="BE1037" t="s">
        <v>96</v>
      </c>
      <c r="BF1037">
        <v>33.5910759</v>
      </c>
      <c r="BG1037">
        <v>-84.065292360000001</v>
      </c>
      <c r="BH1037" t="s">
        <v>415</v>
      </c>
      <c r="BI1037" t="s">
        <v>60</v>
      </c>
      <c r="BJ1037">
        <v>5000</v>
      </c>
    </row>
    <row r="1038" spans="1:62" x14ac:dyDescent="0.3">
      <c r="A1038" s="1" t="s">
        <v>823</v>
      </c>
      <c r="B1038" s="1" t="s">
        <v>264</v>
      </c>
      <c r="C1038" t="s">
        <v>776</v>
      </c>
      <c r="D1038">
        <v>2011</v>
      </c>
      <c r="E1038" t="s">
        <v>265</v>
      </c>
      <c r="F1038" t="s">
        <v>59</v>
      </c>
      <c r="G1038">
        <v>0</v>
      </c>
      <c r="H1038">
        <v>0</v>
      </c>
      <c r="I1038">
        <v>0.1139868</v>
      </c>
      <c r="J1038">
        <v>0.14519742499999999</v>
      </c>
      <c r="K1038">
        <v>0.23123026999999999</v>
      </c>
      <c r="L1038">
        <v>0.53736620000000002</v>
      </c>
      <c r="M1038">
        <v>6</v>
      </c>
      <c r="N1038" t="str">
        <f t="shared" si="16"/>
        <v>132470001_45204</v>
      </c>
      <c r="O1038" t="e">
        <f>VLOOKUP(N1038,'HEM3 monitor concs'!D:L,9,FALSE)</f>
        <v>#N/A</v>
      </c>
      <c r="P1038" t="e">
        <f>VLOOKUP(N1038,'HEM3 monitor concs'!D:L,6,FALSE)</f>
        <v>#N/A</v>
      </c>
      <c r="Q1038" s="3">
        <v>9.8919551724137897E-2</v>
      </c>
      <c r="R1038">
        <v>1.35445456264331E-2</v>
      </c>
      <c r="S1038" s="5">
        <v>0.1085588</v>
      </c>
      <c r="T1038">
        <v>58</v>
      </c>
      <c r="U1038">
        <v>27</v>
      </c>
      <c r="V1038">
        <v>27</v>
      </c>
      <c r="W1038">
        <v>14</v>
      </c>
      <c r="X1038">
        <v>15</v>
      </c>
      <c r="Y1038">
        <v>15</v>
      </c>
      <c r="Z1038">
        <v>14</v>
      </c>
      <c r="AA1038">
        <v>1</v>
      </c>
      <c r="AB1038">
        <v>46.551724137930997</v>
      </c>
      <c r="AC1038" t="s">
        <v>60</v>
      </c>
      <c r="AD1038" t="s">
        <v>60</v>
      </c>
      <c r="AE1038" t="s">
        <v>265</v>
      </c>
      <c r="AF1038" t="s">
        <v>84</v>
      </c>
      <c r="AI1038">
        <v>1</v>
      </c>
      <c r="AJ1038" t="s">
        <v>60</v>
      </c>
      <c r="AK1038">
        <v>0.1</v>
      </c>
      <c r="AL1038" t="s">
        <v>60</v>
      </c>
      <c r="AM1038" t="s">
        <v>60</v>
      </c>
      <c r="AN1038" t="s">
        <v>60</v>
      </c>
      <c r="AO1038" t="s">
        <v>60</v>
      </c>
      <c r="AP1038" t="s">
        <v>60</v>
      </c>
      <c r="AQ1038" t="s">
        <v>60</v>
      </c>
      <c r="AR1038" t="s">
        <v>60</v>
      </c>
      <c r="AS1038" t="s">
        <v>60</v>
      </c>
      <c r="AT1038">
        <v>0</v>
      </c>
      <c r="AU1038">
        <v>0</v>
      </c>
      <c r="AV1038">
        <v>1.139868E-3</v>
      </c>
      <c r="AW1038">
        <v>1.4519742500000001E-3</v>
      </c>
      <c r="AX1038">
        <v>2.3123026999999998E-3</v>
      </c>
      <c r="AY1038">
        <v>5.3736620000000004E-3</v>
      </c>
      <c r="AZ1038">
        <v>9.8919551724137907E-4</v>
      </c>
      <c r="BA1038">
        <v>1.085588E-3</v>
      </c>
      <c r="BB1038" t="s">
        <v>824</v>
      </c>
      <c r="BC1038" s="1" t="s">
        <v>825</v>
      </c>
      <c r="BD1038" t="s">
        <v>826</v>
      </c>
      <c r="BE1038" t="s">
        <v>96</v>
      </c>
      <c r="BF1038">
        <v>33.5910759</v>
      </c>
      <c r="BG1038">
        <v>-84.065292360000001</v>
      </c>
      <c r="BH1038" t="s">
        <v>415</v>
      </c>
      <c r="BI1038" t="s">
        <v>60</v>
      </c>
      <c r="BJ1038">
        <v>100</v>
      </c>
    </row>
    <row r="1039" spans="1:62" x14ac:dyDescent="0.3">
      <c r="A1039" s="1" t="s">
        <v>823</v>
      </c>
      <c r="B1039" s="1" t="s">
        <v>266</v>
      </c>
      <c r="C1039" t="s">
        <v>776</v>
      </c>
      <c r="D1039">
        <v>2011</v>
      </c>
      <c r="E1039" t="s">
        <v>267</v>
      </c>
      <c r="F1039" t="s">
        <v>59</v>
      </c>
      <c r="G1039">
        <v>0</v>
      </c>
      <c r="H1039">
        <v>0.146428425</v>
      </c>
      <c r="I1039">
        <v>0.30350614999999997</v>
      </c>
      <c r="J1039">
        <v>0.46058387499999998</v>
      </c>
      <c r="K1039">
        <v>0.63896019999999998</v>
      </c>
      <c r="L1039">
        <v>1.064934</v>
      </c>
      <c r="M1039">
        <v>6</v>
      </c>
      <c r="N1039" t="str">
        <f t="shared" si="16"/>
        <v>132470001_45220</v>
      </c>
      <c r="O1039">
        <f>VLOOKUP(N1039,'HEM3 monitor concs'!D:L,9,FALSE)</f>
        <v>1.139828202473E-2</v>
      </c>
      <c r="P1039">
        <f>VLOOKUP(N1039,'HEM3 monitor concs'!D:L,6,FALSE)</f>
        <v>1.0532123579851E-2</v>
      </c>
      <c r="Q1039" s="3">
        <v>0.31204396034482801</v>
      </c>
      <c r="R1039">
        <v>5.6819540115257902E-2</v>
      </c>
      <c r="S1039" s="5">
        <v>0.1064934</v>
      </c>
      <c r="T1039">
        <v>58</v>
      </c>
      <c r="U1039">
        <v>12</v>
      </c>
      <c r="V1039">
        <v>12</v>
      </c>
      <c r="W1039">
        <v>14</v>
      </c>
      <c r="X1039">
        <v>15</v>
      </c>
      <c r="Y1039">
        <v>15</v>
      </c>
      <c r="Z1039">
        <v>14</v>
      </c>
      <c r="AA1039">
        <v>1</v>
      </c>
      <c r="AB1039">
        <v>20.689655172413801</v>
      </c>
      <c r="AC1039" t="s">
        <v>60</v>
      </c>
      <c r="AD1039" t="s">
        <v>60</v>
      </c>
      <c r="AE1039" t="s">
        <v>267</v>
      </c>
      <c r="AF1039" t="s">
        <v>84</v>
      </c>
      <c r="AI1039">
        <v>1</v>
      </c>
      <c r="AJ1039" t="s">
        <v>60</v>
      </c>
      <c r="AK1039">
        <v>1</v>
      </c>
      <c r="AL1039" t="s">
        <v>60</v>
      </c>
      <c r="AM1039" t="s">
        <v>60</v>
      </c>
      <c r="AN1039" t="s">
        <v>60</v>
      </c>
      <c r="AO1039" t="s">
        <v>60</v>
      </c>
      <c r="AP1039" t="s">
        <v>60</v>
      </c>
      <c r="AQ1039" t="s">
        <v>60</v>
      </c>
      <c r="AR1039" t="s">
        <v>60</v>
      </c>
      <c r="AS1039" t="s">
        <v>60</v>
      </c>
      <c r="AT1039">
        <v>0</v>
      </c>
      <c r="AU1039">
        <v>1.46428425E-4</v>
      </c>
      <c r="AV1039">
        <v>3.0350614999999999E-4</v>
      </c>
      <c r="AW1039">
        <v>4.60583875E-4</v>
      </c>
      <c r="AX1039">
        <v>6.3896020000000001E-4</v>
      </c>
      <c r="AY1039">
        <v>1.064934E-3</v>
      </c>
      <c r="AZ1039">
        <v>3.1204396034482799E-4</v>
      </c>
      <c r="BA1039">
        <v>1.064934E-4</v>
      </c>
      <c r="BB1039" t="s">
        <v>824</v>
      </c>
      <c r="BC1039" s="1" t="s">
        <v>825</v>
      </c>
      <c r="BD1039" t="s">
        <v>826</v>
      </c>
      <c r="BE1039" t="s">
        <v>96</v>
      </c>
      <c r="BF1039">
        <v>33.5910759</v>
      </c>
      <c r="BG1039">
        <v>-84.065292360000001</v>
      </c>
      <c r="BH1039" t="s">
        <v>415</v>
      </c>
      <c r="BI1039" t="s">
        <v>60</v>
      </c>
      <c r="BJ1039">
        <v>1000</v>
      </c>
    </row>
    <row r="1040" spans="1:62" x14ac:dyDescent="0.3">
      <c r="A1040" s="1" t="s">
        <v>827</v>
      </c>
      <c r="B1040" s="1" t="s">
        <v>75</v>
      </c>
      <c r="C1040" t="s">
        <v>828</v>
      </c>
      <c r="D1040">
        <v>2011</v>
      </c>
      <c r="E1040" t="s">
        <v>76</v>
      </c>
      <c r="F1040" t="s">
        <v>59</v>
      </c>
      <c r="G1040" s="2">
        <v>2.0000000000000001E-4</v>
      </c>
      <c r="H1040">
        <v>2.58E-2</v>
      </c>
      <c r="I1040">
        <v>8.6099999999999996E-2</v>
      </c>
      <c r="J1040">
        <v>0.1628</v>
      </c>
      <c r="K1040">
        <v>0.24812000000000001</v>
      </c>
      <c r="L1040">
        <v>0.44700000000000001</v>
      </c>
      <c r="M1040">
        <v>3</v>
      </c>
      <c r="N1040" t="str">
        <f t="shared" si="16"/>
        <v>150010005_88115</v>
      </c>
      <c r="O1040" t="e">
        <f>VLOOKUP(N1040,'HEM3 monitor concs'!D:L,9,FALSE)</f>
        <v>#N/A</v>
      </c>
      <c r="P1040" t="e">
        <f>VLOOKUP(N1040,'HEM3 monitor concs'!D:L,6,FALSE)</f>
        <v>#N/A</v>
      </c>
      <c r="Q1040" s="3">
        <v>0.10862268907563</v>
      </c>
      <c r="R1040">
        <v>1.0748944311351699E-2</v>
      </c>
      <c r="S1040" s="5">
        <v>2.6638655462184901E-4</v>
      </c>
      <c r="T1040">
        <v>119</v>
      </c>
      <c r="U1040">
        <v>10</v>
      </c>
      <c r="V1040">
        <v>7</v>
      </c>
      <c r="W1040">
        <v>29</v>
      </c>
      <c r="X1040">
        <v>30</v>
      </c>
      <c r="Y1040">
        <v>31</v>
      </c>
      <c r="Z1040">
        <v>29</v>
      </c>
      <c r="AA1040">
        <v>1</v>
      </c>
      <c r="AB1040">
        <v>8.4033613445378208</v>
      </c>
      <c r="AC1040" t="s">
        <v>60</v>
      </c>
      <c r="AD1040" t="s">
        <v>60</v>
      </c>
      <c r="AE1040" t="s">
        <v>77</v>
      </c>
      <c r="AF1040" t="s">
        <v>62</v>
      </c>
      <c r="AI1040">
        <v>1</v>
      </c>
      <c r="AJ1040" t="s">
        <v>60</v>
      </c>
      <c r="AK1040">
        <v>1.4999999999999999E-4</v>
      </c>
      <c r="AL1040" t="s">
        <v>60</v>
      </c>
      <c r="AM1040" t="s">
        <v>60</v>
      </c>
      <c r="AN1040" t="s">
        <v>60</v>
      </c>
      <c r="AO1040" t="s">
        <v>60</v>
      </c>
      <c r="AP1040" t="s">
        <v>60</v>
      </c>
      <c r="AQ1040" t="s">
        <v>60</v>
      </c>
      <c r="AR1040" t="s">
        <v>60</v>
      </c>
      <c r="AS1040" t="s">
        <v>60</v>
      </c>
      <c r="AT1040">
        <v>1.33333333333333E-3</v>
      </c>
      <c r="AU1040">
        <v>0.17199999999999999</v>
      </c>
      <c r="AV1040">
        <v>0.57399999999999995</v>
      </c>
      <c r="AW1040">
        <v>1.0853333333333299</v>
      </c>
      <c r="AX1040">
        <v>1.6541333333333299</v>
      </c>
      <c r="AY1040">
        <v>2.98</v>
      </c>
      <c r="AZ1040">
        <v>0.72415126050420198</v>
      </c>
      <c r="BA1040">
        <v>1.7759103641456599E-3</v>
      </c>
      <c r="BB1040" t="s">
        <v>829</v>
      </c>
      <c r="BC1040" s="1" t="s">
        <v>830</v>
      </c>
      <c r="BD1040" t="s">
        <v>831</v>
      </c>
      <c r="BE1040" t="s">
        <v>96</v>
      </c>
      <c r="BF1040">
        <v>19.43361092</v>
      </c>
      <c r="BG1040">
        <v>-155.26110840000001</v>
      </c>
      <c r="BH1040" t="s">
        <v>64</v>
      </c>
      <c r="BI1040" t="s">
        <v>60</v>
      </c>
      <c r="BJ1040">
        <v>0.15</v>
      </c>
    </row>
    <row r="1041" spans="1:62" x14ac:dyDescent="0.3">
      <c r="A1041" s="1" t="s">
        <v>827</v>
      </c>
      <c r="B1041" s="1" t="s">
        <v>85</v>
      </c>
      <c r="C1041" t="s">
        <v>828</v>
      </c>
      <c r="D1041">
        <v>2011</v>
      </c>
      <c r="E1041" t="s">
        <v>86</v>
      </c>
      <c r="F1041" t="s">
        <v>59</v>
      </c>
      <c r="G1041">
        <v>0</v>
      </c>
      <c r="H1041">
        <v>0</v>
      </c>
      <c r="I1041" s="2">
        <v>1E-4</v>
      </c>
      <c r="J1041" s="2">
        <v>2.0000000000000001E-4</v>
      </c>
      <c r="K1041">
        <v>2.2000000000000001E-4</v>
      </c>
      <c r="L1041">
        <v>1.6000000000000001E-3</v>
      </c>
      <c r="M1041">
        <v>3</v>
      </c>
      <c r="N1041" t="str">
        <f t="shared" si="16"/>
        <v>150010005_88136</v>
      </c>
      <c r="O1041" t="e">
        <f>VLOOKUP(N1041,'HEM3 monitor concs'!D:L,9,FALSE)</f>
        <v>#N/A</v>
      </c>
      <c r="P1041" t="e">
        <f>VLOOKUP(N1041,'HEM3 monitor concs'!D:L,6,FALSE)</f>
        <v>#N/A</v>
      </c>
      <c r="Q1041" s="3">
        <v>1.1764705882352899E-4</v>
      </c>
      <c r="R1041" s="2">
        <v>3.6211365902293098E-8</v>
      </c>
      <c r="S1041" s="6">
        <v>1E-4</v>
      </c>
      <c r="T1041">
        <v>119</v>
      </c>
      <c r="U1041">
        <v>50</v>
      </c>
      <c r="V1041">
        <v>50</v>
      </c>
      <c r="W1041">
        <v>29</v>
      </c>
      <c r="X1041">
        <v>30</v>
      </c>
      <c r="Y1041">
        <v>31</v>
      </c>
      <c r="Z1041">
        <v>29</v>
      </c>
      <c r="AA1041">
        <v>1</v>
      </c>
      <c r="AB1041">
        <v>42.016806722689097</v>
      </c>
      <c r="AC1041" t="s">
        <v>60</v>
      </c>
      <c r="AD1041" t="s">
        <v>60</v>
      </c>
      <c r="AE1041" t="s">
        <v>87</v>
      </c>
      <c r="AF1041" t="s">
        <v>62</v>
      </c>
      <c r="AG1041" t="s">
        <v>88</v>
      </c>
      <c r="AI1041">
        <v>1</v>
      </c>
      <c r="AJ1041">
        <v>4.8000000000000001E-4</v>
      </c>
      <c r="AK1041" s="2">
        <v>9.0000000000000006E-5</v>
      </c>
      <c r="AL1041">
        <v>0</v>
      </c>
      <c r="AM1041">
        <v>0</v>
      </c>
      <c r="AN1041">
        <v>4.8000000000000001E-2</v>
      </c>
      <c r="AO1041">
        <v>9.6000000000000002E-2</v>
      </c>
      <c r="AP1041">
        <v>0.1056</v>
      </c>
      <c r="AQ1041">
        <v>0.76800000000000002</v>
      </c>
      <c r="AR1041">
        <v>5.6470588235294099E-2</v>
      </c>
      <c r="AS1041">
        <v>4.8000000000000001E-2</v>
      </c>
      <c r="AT1041">
        <v>0</v>
      </c>
      <c r="AU1041">
        <v>0</v>
      </c>
      <c r="AV1041">
        <v>1.11111111111111E-3</v>
      </c>
      <c r="AW1041">
        <v>2.2222222222222201E-3</v>
      </c>
      <c r="AX1041">
        <v>2.44444444444445E-3</v>
      </c>
      <c r="AY1041">
        <v>1.7777777777777799E-2</v>
      </c>
      <c r="AZ1041">
        <v>1.30718954248366E-3</v>
      </c>
      <c r="BA1041">
        <v>1.11111111111111E-3</v>
      </c>
      <c r="BB1041" t="s">
        <v>829</v>
      </c>
      <c r="BC1041" s="1" t="s">
        <v>830</v>
      </c>
      <c r="BD1041" t="s">
        <v>831</v>
      </c>
      <c r="BE1041" t="s">
        <v>96</v>
      </c>
      <c r="BF1041">
        <v>19.43361092</v>
      </c>
      <c r="BG1041">
        <v>-155.26110840000001</v>
      </c>
      <c r="BH1041" t="s">
        <v>64</v>
      </c>
      <c r="BI1041">
        <v>2.0833333333333298E-3</v>
      </c>
      <c r="BJ1041">
        <v>0.09</v>
      </c>
    </row>
    <row r="1042" spans="1:62" x14ac:dyDescent="0.3">
      <c r="A1042" s="1" t="s">
        <v>833</v>
      </c>
      <c r="B1042" s="1" t="s">
        <v>75</v>
      </c>
      <c r="C1042" t="s">
        <v>828</v>
      </c>
      <c r="D1042">
        <v>2011</v>
      </c>
      <c r="E1042" t="s">
        <v>76</v>
      </c>
      <c r="F1042" t="s">
        <v>59</v>
      </c>
      <c r="G1042">
        <v>0.193</v>
      </c>
      <c r="H1042">
        <v>0.373</v>
      </c>
      <c r="I1042">
        <v>0.63200000000000001</v>
      </c>
      <c r="J1042">
        <v>0.9</v>
      </c>
      <c r="K1042">
        <v>1.302</v>
      </c>
      <c r="L1042">
        <v>2.0099999999999998</v>
      </c>
      <c r="M1042">
        <v>3</v>
      </c>
      <c r="N1042" t="str">
        <f t="shared" si="16"/>
        <v>150030010_88115</v>
      </c>
      <c r="O1042" t="e">
        <f>VLOOKUP(N1042,'HEM3 monitor concs'!D:L,9,FALSE)</f>
        <v>#N/A</v>
      </c>
      <c r="P1042" t="e">
        <f>VLOOKUP(N1042,'HEM3 monitor concs'!D:L,6,FALSE)</f>
        <v>#N/A</v>
      </c>
      <c r="Q1042" s="3">
        <v>0.68924770642201805</v>
      </c>
      <c r="R1042">
        <v>0.19396019399931999</v>
      </c>
      <c r="S1042" s="5">
        <v>7.0321100917431203E-3</v>
      </c>
      <c r="T1042">
        <v>109</v>
      </c>
      <c r="U1042">
        <v>1</v>
      </c>
      <c r="V1042">
        <v>1</v>
      </c>
      <c r="W1042">
        <v>25</v>
      </c>
      <c r="X1042">
        <v>26</v>
      </c>
      <c r="Y1042">
        <v>31</v>
      </c>
      <c r="Z1042">
        <v>27</v>
      </c>
      <c r="AA1042">
        <v>1</v>
      </c>
      <c r="AB1042">
        <v>0.91743119266055095</v>
      </c>
      <c r="AC1042" t="s">
        <v>60</v>
      </c>
      <c r="AD1042" t="s">
        <v>60</v>
      </c>
      <c r="AE1042" t="s">
        <v>77</v>
      </c>
      <c r="AF1042" t="s">
        <v>62</v>
      </c>
      <c r="AI1042">
        <v>1</v>
      </c>
      <c r="AJ1042" t="s">
        <v>60</v>
      </c>
      <c r="AK1042">
        <v>1.4999999999999999E-4</v>
      </c>
      <c r="AL1042" t="s">
        <v>60</v>
      </c>
      <c r="AM1042" t="s">
        <v>60</v>
      </c>
      <c r="AN1042" t="s">
        <v>60</v>
      </c>
      <c r="AO1042" t="s">
        <v>60</v>
      </c>
      <c r="AP1042" t="s">
        <v>60</v>
      </c>
      <c r="AQ1042" t="s">
        <v>60</v>
      </c>
      <c r="AR1042" t="s">
        <v>60</v>
      </c>
      <c r="AS1042" t="s">
        <v>60</v>
      </c>
      <c r="AT1042">
        <v>1.28666666666667</v>
      </c>
      <c r="AU1042">
        <v>2.4866666666666699</v>
      </c>
      <c r="AV1042">
        <v>4.2133333333333303</v>
      </c>
      <c r="AW1042">
        <v>6</v>
      </c>
      <c r="AX1042">
        <v>8.68</v>
      </c>
      <c r="AY1042">
        <v>13.4</v>
      </c>
      <c r="AZ1042">
        <v>4.5949847094801202</v>
      </c>
      <c r="BA1042">
        <v>4.6880733944954102E-2</v>
      </c>
      <c r="BB1042" t="s">
        <v>832</v>
      </c>
      <c r="BC1042" s="1" t="s">
        <v>834</v>
      </c>
      <c r="BD1042" t="s">
        <v>110</v>
      </c>
      <c r="BE1042" t="s">
        <v>63</v>
      </c>
      <c r="BF1042">
        <v>21.323745729999999</v>
      </c>
      <c r="BG1042">
        <v>-158.08860780000001</v>
      </c>
      <c r="BH1042" t="s">
        <v>107</v>
      </c>
      <c r="BI1042" t="s">
        <v>60</v>
      </c>
      <c r="BJ1042">
        <v>0.15</v>
      </c>
    </row>
    <row r="1043" spans="1:62" x14ac:dyDescent="0.3">
      <c r="A1043" s="1" t="s">
        <v>833</v>
      </c>
      <c r="B1043" s="1" t="s">
        <v>85</v>
      </c>
      <c r="C1043" t="s">
        <v>828</v>
      </c>
      <c r="D1043">
        <v>2011</v>
      </c>
      <c r="E1043" t="s">
        <v>86</v>
      </c>
      <c r="F1043" t="s">
        <v>59</v>
      </c>
      <c r="G1043">
        <v>7.6000000000000004E-4</v>
      </c>
      <c r="H1043">
        <v>1.66E-3</v>
      </c>
      <c r="I1043">
        <v>3.0599999999999998E-3</v>
      </c>
      <c r="J1043">
        <v>4.5399999999999998E-3</v>
      </c>
      <c r="K1043">
        <v>6.1960000000000001E-3</v>
      </c>
      <c r="L1043">
        <v>1.6500000000000001E-2</v>
      </c>
      <c r="M1043">
        <v>3</v>
      </c>
      <c r="N1043" t="str">
        <f t="shared" si="16"/>
        <v>150030010_88136</v>
      </c>
      <c r="O1043" t="e">
        <f>VLOOKUP(N1043,'HEM3 monitor concs'!D:L,9,FALSE)</f>
        <v>#N/A</v>
      </c>
      <c r="P1043" t="e">
        <f>VLOOKUP(N1043,'HEM3 monitor concs'!D:L,6,FALSE)</f>
        <v>#N/A</v>
      </c>
      <c r="Q1043" s="3">
        <v>3.42596330275229E-3</v>
      </c>
      <c r="R1043" s="2">
        <v>6.8066946653075102E-6</v>
      </c>
      <c r="S1043" s="5">
        <v>1.4165137614678899E-3</v>
      </c>
      <c r="T1043">
        <v>109</v>
      </c>
      <c r="U1043">
        <v>23</v>
      </c>
      <c r="V1043">
        <v>3</v>
      </c>
      <c r="W1043">
        <v>25</v>
      </c>
      <c r="X1043">
        <v>26</v>
      </c>
      <c r="Y1043">
        <v>31</v>
      </c>
      <c r="Z1043">
        <v>27</v>
      </c>
      <c r="AA1043">
        <v>1</v>
      </c>
      <c r="AB1043">
        <v>21.100917431192698</v>
      </c>
      <c r="AC1043" t="s">
        <v>60</v>
      </c>
      <c r="AD1043" t="s">
        <v>60</v>
      </c>
      <c r="AE1043" t="s">
        <v>87</v>
      </c>
      <c r="AF1043" t="s">
        <v>62</v>
      </c>
      <c r="AG1043" t="s">
        <v>88</v>
      </c>
      <c r="AI1043">
        <v>1</v>
      </c>
      <c r="AJ1043">
        <v>4.8000000000000001E-4</v>
      </c>
      <c r="AK1043" s="2">
        <v>9.0000000000000006E-5</v>
      </c>
      <c r="AL1043">
        <v>0.36480000000000001</v>
      </c>
      <c r="AM1043">
        <v>0.79679999999999995</v>
      </c>
      <c r="AN1043">
        <v>1.4688000000000001</v>
      </c>
      <c r="AO1043">
        <v>2.1791999999999998</v>
      </c>
      <c r="AP1043">
        <v>2.9740799999999998</v>
      </c>
      <c r="AQ1043">
        <v>7.92</v>
      </c>
      <c r="AR1043">
        <v>1.6444623853211</v>
      </c>
      <c r="AS1043">
        <v>0.67992660550458695</v>
      </c>
      <c r="AT1043">
        <v>8.4444444444444402E-3</v>
      </c>
      <c r="AU1043">
        <v>1.8444444444444399E-2</v>
      </c>
      <c r="AV1043">
        <v>3.4000000000000002E-2</v>
      </c>
      <c r="AW1043">
        <v>5.0444444444444403E-2</v>
      </c>
      <c r="AX1043">
        <v>6.8844444444444403E-2</v>
      </c>
      <c r="AY1043">
        <v>0.18333333333333299</v>
      </c>
      <c r="AZ1043">
        <v>3.8066258919469902E-2</v>
      </c>
      <c r="BA1043">
        <v>1.5739041794087701E-2</v>
      </c>
      <c r="BB1043" t="s">
        <v>832</v>
      </c>
      <c r="BC1043" s="1" t="s">
        <v>834</v>
      </c>
      <c r="BD1043" t="s">
        <v>110</v>
      </c>
      <c r="BE1043" t="s">
        <v>63</v>
      </c>
      <c r="BF1043">
        <v>21.323745729999999</v>
      </c>
      <c r="BG1043">
        <v>-158.08860780000001</v>
      </c>
      <c r="BH1043" t="s">
        <v>107</v>
      </c>
      <c r="BI1043">
        <v>2.0833333333333298E-3</v>
      </c>
      <c r="BJ1043">
        <v>0.09</v>
      </c>
    </row>
    <row r="1044" spans="1:62" x14ac:dyDescent="0.3">
      <c r="A1044" s="1" t="s">
        <v>835</v>
      </c>
      <c r="B1044" s="1" t="s">
        <v>81</v>
      </c>
      <c r="C1044" t="s">
        <v>828</v>
      </c>
      <c r="D1044">
        <v>2011</v>
      </c>
      <c r="E1044" t="s">
        <v>82</v>
      </c>
      <c r="F1044" t="s">
        <v>59</v>
      </c>
      <c r="G1044">
        <v>0</v>
      </c>
      <c r="H1044">
        <v>1.4999999999999999E-4</v>
      </c>
      <c r="I1044">
        <v>3.3E-4</v>
      </c>
      <c r="J1044">
        <v>5.1999999999999995E-4</v>
      </c>
      <c r="K1044">
        <v>8.3000000000000001E-4</v>
      </c>
      <c r="L1044">
        <v>1.31E-3</v>
      </c>
      <c r="M1044">
        <v>3</v>
      </c>
      <c r="N1044" t="str">
        <f t="shared" si="16"/>
        <v>150099000_88132</v>
      </c>
      <c r="O1044" t="e">
        <f>VLOOKUP(N1044,'HEM3 monitor concs'!D:L,9,FALSE)</f>
        <v>#N/A</v>
      </c>
      <c r="P1044" t="e">
        <f>VLOOKUP(N1044,'HEM3 monitor concs'!D:L,6,FALSE)</f>
        <v>#N/A</v>
      </c>
      <c r="Q1044" s="3">
        <v>3.7669811320754698E-4</v>
      </c>
      <c r="R1044" s="2">
        <v>8.6391850853548995E-8</v>
      </c>
      <c r="S1044" s="5">
        <v>3.2952830188679198E-4</v>
      </c>
      <c r="T1044">
        <v>106</v>
      </c>
      <c r="U1044">
        <v>50</v>
      </c>
      <c r="V1044">
        <v>13</v>
      </c>
      <c r="W1044">
        <v>30</v>
      </c>
      <c r="X1044">
        <v>29</v>
      </c>
      <c r="Y1044">
        <v>27</v>
      </c>
      <c r="Z1044">
        <v>20</v>
      </c>
      <c r="AA1044">
        <v>1</v>
      </c>
      <c r="AB1044">
        <v>47.169811320754697</v>
      </c>
      <c r="AC1044" t="s">
        <v>60</v>
      </c>
      <c r="AD1044" t="s">
        <v>60</v>
      </c>
      <c r="AE1044" t="s">
        <v>83</v>
      </c>
      <c r="AF1044" t="s">
        <v>84</v>
      </c>
      <c r="AI1044">
        <v>1</v>
      </c>
      <c r="AJ1044" t="s">
        <v>60</v>
      </c>
      <c r="AK1044" s="2">
        <v>2.9999999999999997E-4</v>
      </c>
      <c r="AL1044" t="s">
        <v>60</v>
      </c>
      <c r="AM1044" t="s">
        <v>60</v>
      </c>
      <c r="AN1044" t="s">
        <v>60</v>
      </c>
      <c r="AO1044" t="s">
        <v>60</v>
      </c>
      <c r="AP1044" t="s">
        <v>60</v>
      </c>
      <c r="AQ1044" t="s">
        <v>60</v>
      </c>
      <c r="AR1044" t="s">
        <v>60</v>
      </c>
      <c r="AS1044" t="s">
        <v>60</v>
      </c>
      <c r="AT1044">
        <v>0</v>
      </c>
      <c r="AU1044" s="2">
        <v>5.0000000000000001E-4</v>
      </c>
      <c r="AV1044">
        <v>1.1000000000000001E-3</v>
      </c>
      <c r="AW1044">
        <v>1.73333333333333E-3</v>
      </c>
      <c r="AX1044">
        <v>2.7666666666666699E-3</v>
      </c>
      <c r="AY1044">
        <v>4.3666666666666697E-3</v>
      </c>
      <c r="AZ1044">
        <v>1.25566037735849E-3</v>
      </c>
      <c r="BA1044">
        <v>1.0984276729559699E-3</v>
      </c>
      <c r="BB1044" t="s">
        <v>836</v>
      </c>
      <c r="BC1044" s="1" t="s">
        <v>837</v>
      </c>
      <c r="BD1044" t="s">
        <v>110</v>
      </c>
      <c r="BE1044" t="s">
        <v>96</v>
      </c>
      <c r="BF1044">
        <v>20.8087883</v>
      </c>
      <c r="BG1044">
        <v>-156.28350829999999</v>
      </c>
      <c r="BH1044" t="s">
        <v>64</v>
      </c>
      <c r="BI1044" t="s">
        <v>60</v>
      </c>
      <c r="BJ1044">
        <v>0.3</v>
      </c>
    </row>
    <row r="1045" spans="1:62" x14ac:dyDescent="0.3">
      <c r="A1045" s="1" t="s">
        <v>843</v>
      </c>
      <c r="B1045" s="1" t="s">
        <v>81</v>
      </c>
      <c r="C1045" t="s">
        <v>838</v>
      </c>
      <c r="D1045">
        <v>2011</v>
      </c>
      <c r="E1045" t="s">
        <v>82</v>
      </c>
      <c r="F1045" t="s">
        <v>59</v>
      </c>
      <c r="G1045">
        <v>0</v>
      </c>
      <c r="H1045" s="2">
        <v>9.7499999999999998E-5</v>
      </c>
      <c r="I1045">
        <v>4.15E-4</v>
      </c>
      <c r="J1045">
        <v>7.7249999999999997E-4</v>
      </c>
      <c r="K1045">
        <v>1.348E-3</v>
      </c>
      <c r="L1045">
        <v>5.0000000000000001E-3</v>
      </c>
      <c r="M1045">
        <v>3</v>
      </c>
      <c r="N1045" t="str">
        <f t="shared" si="16"/>
        <v>160230101_88132</v>
      </c>
      <c r="O1045" t="e">
        <f>VLOOKUP(N1045,'HEM3 monitor concs'!D:L,9,FALSE)</f>
        <v>#N/A</v>
      </c>
      <c r="P1045" t="e">
        <f>VLOOKUP(N1045,'HEM3 monitor concs'!D:L,6,FALSE)</f>
        <v>#N/A</v>
      </c>
      <c r="Q1045" s="3">
        <v>6.0749999999999997E-4</v>
      </c>
      <c r="R1045" s="2">
        <v>5.97391747572816E-7</v>
      </c>
      <c r="S1045" s="5">
        <v>3.2701923076923099E-4</v>
      </c>
      <c r="T1045">
        <v>104</v>
      </c>
      <c r="U1045">
        <v>46</v>
      </c>
      <c r="V1045">
        <v>16</v>
      </c>
      <c r="W1045">
        <v>27</v>
      </c>
      <c r="X1045">
        <v>26</v>
      </c>
      <c r="Y1045">
        <v>21</v>
      </c>
      <c r="Z1045">
        <v>30</v>
      </c>
      <c r="AA1045">
        <v>1</v>
      </c>
      <c r="AB1045">
        <v>44.230769230769198</v>
      </c>
      <c r="AC1045" t="s">
        <v>60</v>
      </c>
      <c r="AD1045" t="s">
        <v>60</v>
      </c>
      <c r="AE1045" t="s">
        <v>83</v>
      </c>
      <c r="AF1045" t="s">
        <v>84</v>
      </c>
      <c r="AI1045">
        <v>1</v>
      </c>
      <c r="AJ1045" t="s">
        <v>60</v>
      </c>
      <c r="AK1045" s="2">
        <v>2.9999999999999997E-4</v>
      </c>
      <c r="AL1045" t="s">
        <v>60</v>
      </c>
      <c r="AM1045" t="s">
        <v>60</v>
      </c>
      <c r="AN1045" t="s">
        <v>60</v>
      </c>
      <c r="AO1045" t="s">
        <v>60</v>
      </c>
      <c r="AP1045" t="s">
        <v>60</v>
      </c>
      <c r="AQ1045" t="s">
        <v>60</v>
      </c>
      <c r="AR1045" t="s">
        <v>60</v>
      </c>
      <c r="AS1045" t="s">
        <v>60</v>
      </c>
      <c r="AT1045">
        <v>0</v>
      </c>
      <c r="AU1045">
        <v>3.2499999999999999E-4</v>
      </c>
      <c r="AV1045">
        <v>1.38333333333333E-3</v>
      </c>
      <c r="AW1045">
        <v>2.575E-3</v>
      </c>
      <c r="AX1045">
        <v>4.4933333333333301E-3</v>
      </c>
      <c r="AY1045">
        <v>1.6666666666666701E-2</v>
      </c>
      <c r="AZ1045">
        <v>2.0249999999999999E-3</v>
      </c>
      <c r="BA1045">
        <v>1.0900641025641E-3</v>
      </c>
      <c r="BB1045" t="s">
        <v>417</v>
      </c>
      <c r="BC1045" s="1" t="s">
        <v>842</v>
      </c>
      <c r="BD1045" t="s">
        <v>110</v>
      </c>
      <c r="BE1045" t="s">
        <v>96</v>
      </c>
      <c r="BF1045">
        <v>43.460556029999999</v>
      </c>
      <c r="BG1045">
        <v>-113.56222529999999</v>
      </c>
      <c r="BH1045" t="s">
        <v>844</v>
      </c>
      <c r="BI1045" t="s">
        <v>60</v>
      </c>
      <c r="BJ1045">
        <v>0.3</v>
      </c>
    </row>
    <row r="1046" spans="1:62" x14ac:dyDescent="0.3">
      <c r="A1046" s="1" t="s">
        <v>846</v>
      </c>
      <c r="B1046" s="1" t="s">
        <v>78</v>
      </c>
      <c r="C1046" t="s">
        <v>847</v>
      </c>
      <c r="D1046">
        <v>2011</v>
      </c>
      <c r="E1046" t="s">
        <v>79</v>
      </c>
      <c r="F1046" t="s">
        <v>59</v>
      </c>
      <c r="G1046">
        <v>7.2000000000000005E-4</v>
      </c>
      <c r="H1046">
        <v>1.42E-3</v>
      </c>
      <c r="I1046">
        <v>2.1800000000000001E-3</v>
      </c>
      <c r="J1046">
        <v>2.8600000000000001E-3</v>
      </c>
      <c r="K1046">
        <v>4.0400000000000002E-3</v>
      </c>
      <c r="L1046">
        <v>1.004E-2</v>
      </c>
      <c r="M1046">
        <v>3</v>
      </c>
      <c r="N1046" t="str">
        <f t="shared" si="16"/>
        <v>170191001_88128</v>
      </c>
      <c r="O1046" t="e">
        <f>VLOOKUP(N1046,'HEM3 monitor concs'!D:L,9,FALSE)</f>
        <v>#N/A</v>
      </c>
      <c r="P1046" t="e">
        <f>VLOOKUP(N1046,'HEM3 monitor concs'!D:L,6,FALSE)</f>
        <v>#N/A</v>
      </c>
      <c r="Q1046" s="3">
        <v>2.3823966942148802E-3</v>
      </c>
      <c r="R1046" s="2">
        <v>2.1073933746556499E-6</v>
      </c>
      <c r="S1046" s="5">
        <v>6.5454545454545496E-4</v>
      </c>
      <c r="T1046">
        <v>121</v>
      </c>
      <c r="U1046">
        <v>10</v>
      </c>
      <c r="V1046">
        <v>1</v>
      </c>
      <c r="W1046">
        <v>30</v>
      </c>
      <c r="X1046">
        <v>30</v>
      </c>
      <c r="Y1046">
        <v>31</v>
      </c>
      <c r="Z1046">
        <v>30</v>
      </c>
      <c r="AA1046">
        <v>1</v>
      </c>
      <c r="AB1046">
        <v>8.2644628099173492</v>
      </c>
      <c r="AC1046" t="s">
        <v>60</v>
      </c>
      <c r="AD1046" t="s">
        <v>60</v>
      </c>
      <c r="AE1046" t="s">
        <v>80</v>
      </c>
      <c r="AF1046" t="s">
        <v>68</v>
      </c>
      <c r="AI1046">
        <v>1</v>
      </c>
      <c r="AJ1046" t="s">
        <v>60</v>
      </c>
      <c r="AK1046">
        <v>1.4999999999999999E-4</v>
      </c>
      <c r="AL1046" t="s">
        <v>60</v>
      </c>
      <c r="AM1046" t="s">
        <v>60</v>
      </c>
      <c r="AN1046" t="s">
        <v>60</v>
      </c>
      <c r="AO1046" t="s">
        <v>60</v>
      </c>
      <c r="AP1046" t="s">
        <v>60</v>
      </c>
      <c r="AQ1046" t="s">
        <v>60</v>
      </c>
      <c r="AR1046" t="s">
        <v>60</v>
      </c>
      <c r="AS1046" t="s">
        <v>60</v>
      </c>
      <c r="AT1046">
        <v>4.7999999999999996E-3</v>
      </c>
      <c r="AU1046">
        <v>9.4666666666666701E-3</v>
      </c>
      <c r="AV1046">
        <v>1.4533333333333299E-2</v>
      </c>
      <c r="AW1046">
        <v>1.90666666666667E-2</v>
      </c>
      <c r="AX1046">
        <v>2.6933333333333299E-2</v>
      </c>
      <c r="AY1046">
        <v>6.6933333333333303E-2</v>
      </c>
      <c r="AZ1046">
        <v>1.5882644628099199E-2</v>
      </c>
      <c r="BA1046">
        <v>4.3636363636363603E-3</v>
      </c>
      <c r="BB1046" t="s">
        <v>848</v>
      </c>
      <c r="BC1046" s="1" t="s">
        <v>849</v>
      </c>
      <c r="BD1046" t="s">
        <v>110</v>
      </c>
      <c r="BE1046" t="s">
        <v>96</v>
      </c>
      <c r="BF1046">
        <v>40.052242280000002</v>
      </c>
      <c r="BG1046">
        <v>-88.372550959999998</v>
      </c>
      <c r="BH1046" t="s">
        <v>415</v>
      </c>
      <c r="BI1046" t="s">
        <v>60</v>
      </c>
      <c r="BJ1046">
        <v>0.15</v>
      </c>
    </row>
    <row r="1047" spans="1:62" x14ac:dyDescent="0.3">
      <c r="A1047" s="1" t="s">
        <v>846</v>
      </c>
      <c r="B1047" s="1" t="s">
        <v>81</v>
      </c>
      <c r="C1047" t="s">
        <v>847</v>
      </c>
      <c r="D1047">
        <v>2011</v>
      </c>
      <c r="E1047" t="s">
        <v>82</v>
      </c>
      <c r="F1047" t="s">
        <v>59</v>
      </c>
      <c r="G1047">
        <v>4.8999999999999998E-4</v>
      </c>
      <c r="H1047">
        <v>7.2999999999999996E-4</v>
      </c>
      <c r="I1047">
        <v>1.0499999999999999E-3</v>
      </c>
      <c r="J1047">
        <v>1.66E-3</v>
      </c>
      <c r="K1047">
        <v>2.0699999999999998E-3</v>
      </c>
      <c r="L1047">
        <v>3.7699999999999999E-3</v>
      </c>
      <c r="M1047">
        <v>3</v>
      </c>
      <c r="N1047" t="str">
        <f t="shared" si="16"/>
        <v>170191001_88132</v>
      </c>
      <c r="O1047" t="e">
        <f>VLOOKUP(N1047,'HEM3 monitor concs'!D:L,9,FALSE)</f>
        <v>#N/A</v>
      </c>
      <c r="P1047" t="e">
        <f>VLOOKUP(N1047,'HEM3 monitor concs'!D:L,6,FALSE)</f>
        <v>#N/A</v>
      </c>
      <c r="Q1047" s="3">
        <v>1.2304958677686001E-3</v>
      </c>
      <c r="R1047" s="2">
        <v>4.5878141873278201E-7</v>
      </c>
      <c r="S1047" s="5">
        <v>3.2727272727272699E-4</v>
      </c>
      <c r="T1047">
        <v>121</v>
      </c>
      <c r="U1047">
        <v>6</v>
      </c>
      <c r="V1047">
        <v>0</v>
      </c>
      <c r="W1047">
        <v>30</v>
      </c>
      <c r="X1047">
        <v>30</v>
      </c>
      <c r="Y1047">
        <v>31</v>
      </c>
      <c r="Z1047">
        <v>30</v>
      </c>
      <c r="AA1047">
        <v>1</v>
      </c>
      <c r="AB1047">
        <v>4.95867768595041</v>
      </c>
      <c r="AC1047" t="s">
        <v>60</v>
      </c>
      <c r="AD1047" t="s">
        <v>60</v>
      </c>
      <c r="AE1047" t="s">
        <v>83</v>
      </c>
      <c r="AF1047" t="s">
        <v>84</v>
      </c>
      <c r="AI1047">
        <v>1</v>
      </c>
      <c r="AJ1047" t="s">
        <v>60</v>
      </c>
      <c r="AK1047" s="2">
        <v>2.9999999999999997E-4</v>
      </c>
      <c r="AL1047" t="s">
        <v>60</v>
      </c>
      <c r="AM1047" t="s">
        <v>60</v>
      </c>
      <c r="AN1047" t="s">
        <v>60</v>
      </c>
      <c r="AO1047" t="s">
        <v>60</v>
      </c>
      <c r="AP1047" t="s">
        <v>60</v>
      </c>
      <c r="AQ1047" t="s">
        <v>60</v>
      </c>
      <c r="AR1047" t="s">
        <v>60</v>
      </c>
      <c r="AS1047" t="s">
        <v>60</v>
      </c>
      <c r="AT1047">
        <v>1.63333333333333E-3</v>
      </c>
      <c r="AU1047">
        <v>2.4333333333333299E-3</v>
      </c>
      <c r="AV1047">
        <v>3.5000000000000001E-3</v>
      </c>
      <c r="AW1047">
        <v>5.5333333333333302E-3</v>
      </c>
      <c r="AX1047">
        <v>6.8999999999999999E-3</v>
      </c>
      <c r="AY1047">
        <v>1.25666666666667E-2</v>
      </c>
      <c r="AZ1047">
        <v>4.10165289256198E-3</v>
      </c>
      <c r="BA1047">
        <v>1.0909090909090901E-3</v>
      </c>
      <c r="BB1047" t="s">
        <v>848</v>
      </c>
      <c r="BC1047" s="1" t="s">
        <v>849</v>
      </c>
      <c r="BD1047" t="s">
        <v>110</v>
      </c>
      <c r="BE1047" t="s">
        <v>96</v>
      </c>
      <c r="BF1047">
        <v>40.052242280000002</v>
      </c>
      <c r="BG1047">
        <v>-88.372550959999998</v>
      </c>
      <c r="BH1047" t="s">
        <v>415</v>
      </c>
      <c r="BI1047" t="s">
        <v>60</v>
      </c>
      <c r="BJ1047">
        <v>0.3</v>
      </c>
    </row>
    <row r="1048" spans="1:62" x14ac:dyDescent="0.3">
      <c r="A1048" s="1" t="s">
        <v>846</v>
      </c>
      <c r="B1048" s="1" t="s">
        <v>90</v>
      </c>
      <c r="C1048" t="s">
        <v>847</v>
      </c>
      <c r="D1048">
        <v>2011</v>
      </c>
      <c r="E1048" t="s">
        <v>91</v>
      </c>
      <c r="F1048" t="s">
        <v>59</v>
      </c>
      <c r="G1048">
        <v>2.7999999999999998E-4</v>
      </c>
      <c r="H1048">
        <v>4.6000000000000001E-4</v>
      </c>
      <c r="I1048">
        <v>7.3999999999999999E-4</v>
      </c>
      <c r="J1048">
        <v>1.2199999999999999E-3</v>
      </c>
      <c r="K1048">
        <v>1.74E-3</v>
      </c>
      <c r="L1048">
        <v>2.7399999999999998E-3</v>
      </c>
      <c r="M1048">
        <v>3</v>
      </c>
      <c r="N1048" t="str">
        <f t="shared" si="16"/>
        <v>170191001_88154</v>
      </c>
      <c r="O1048">
        <f>VLOOKUP(N1048,'HEM3 monitor concs'!D:L,9,FALSE)</f>
        <v>2.2860828663700001E-4</v>
      </c>
      <c r="P1048">
        <f>VLOOKUP(N1048,'HEM3 monitor concs'!D:L,6,FALSE)</f>
        <v>2.8608286637000002E-5</v>
      </c>
      <c r="Q1048" s="3">
        <v>8.74545454545455E-4</v>
      </c>
      <c r="R1048" s="2">
        <v>3.0724833333333302E-7</v>
      </c>
      <c r="S1048" s="5">
        <v>2.2049586776859501E-4</v>
      </c>
      <c r="T1048">
        <v>121</v>
      </c>
      <c r="U1048">
        <v>9</v>
      </c>
      <c r="V1048">
        <v>1</v>
      </c>
      <c r="W1048">
        <v>30</v>
      </c>
      <c r="X1048">
        <v>30</v>
      </c>
      <c r="Y1048">
        <v>31</v>
      </c>
      <c r="Z1048">
        <v>30</v>
      </c>
      <c r="AA1048">
        <v>1</v>
      </c>
      <c r="AB1048">
        <v>7.4380165289256199</v>
      </c>
      <c r="AC1048" t="s">
        <v>60</v>
      </c>
      <c r="AD1048" t="s">
        <v>60</v>
      </c>
      <c r="AE1048" t="s">
        <v>92</v>
      </c>
      <c r="AF1048" t="s">
        <v>84</v>
      </c>
      <c r="AG1048" t="s">
        <v>93</v>
      </c>
      <c r="AH1048" t="s">
        <v>94</v>
      </c>
      <c r="AI1048">
        <v>1</v>
      </c>
      <c r="AJ1048" t="s">
        <v>60</v>
      </c>
      <c r="AK1048">
        <v>0.02</v>
      </c>
      <c r="AL1048" t="s">
        <v>60</v>
      </c>
      <c r="AM1048" t="s">
        <v>60</v>
      </c>
      <c r="AN1048" t="s">
        <v>60</v>
      </c>
      <c r="AO1048" t="s">
        <v>60</v>
      </c>
      <c r="AP1048" t="s">
        <v>60</v>
      </c>
      <c r="AQ1048" t="s">
        <v>60</v>
      </c>
      <c r="AR1048" t="s">
        <v>60</v>
      </c>
      <c r="AS1048" t="s">
        <v>60</v>
      </c>
      <c r="AT1048" s="2">
        <v>1.4E-5</v>
      </c>
      <c r="AU1048" s="2">
        <v>2.3E-5</v>
      </c>
      <c r="AV1048" s="2">
        <v>3.6999999999999998E-5</v>
      </c>
      <c r="AW1048" s="2">
        <v>6.0999999999999999E-5</v>
      </c>
      <c r="AX1048" s="2">
        <v>8.7000000000000001E-5</v>
      </c>
      <c r="AY1048">
        <v>1.37E-4</v>
      </c>
      <c r="AZ1048" s="2">
        <v>4.3727272727272701E-5</v>
      </c>
      <c r="BA1048" s="2">
        <v>1.10247933884298E-5</v>
      </c>
      <c r="BB1048" t="s">
        <v>848</v>
      </c>
      <c r="BC1048" s="1" t="s">
        <v>849</v>
      </c>
      <c r="BD1048" t="s">
        <v>110</v>
      </c>
      <c r="BE1048" t="s">
        <v>96</v>
      </c>
      <c r="BF1048">
        <v>40.052242280000002</v>
      </c>
      <c r="BG1048">
        <v>-88.372550959999998</v>
      </c>
      <c r="BH1048" t="s">
        <v>415</v>
      </c>
      <c r="BI1048" t="s">
        <v>60</v>
      </c>
      <c r="BJ1048">
        <v>20</v>
      </c>
    </row>
    <row r="1049" spans="1:62" x14ac:dyDescent="0.3">
      <c r="A1049" s="1" t="s">
        <v>852</v>
      </c>
      <c r="B1049" s="1" t="s">
        <v>401</v>
      </c>
      <c r="C1049" t="s">
        <v>847</v>
      </c>
      <c r="D1049">
        <v>2011</v>
      </c>
      <c r="E1049" t="s">
        <v>402</v>
      </c>
      <c r="F1049" t="s">
        <v>59</v>
      </c>
      <c r="G1049">
        <v>1E-3</v>
      </c>
      <c r="H1049">
        <v>1E-3</v>
      </c>
      <c r="I1049">
        <v>1E-3</v>
      </c>
      <c r="J1049">
        <v>2E-3</v>
      </c>
      <c r="K1049">
        <v>3.0000000000000001E-3</v>
      </c>
      <c r="L1049">
        <v>4.0000000000000001E-3</v>
      </c>
      <c r="M1049">
        <v>6</v>
      </c>
      <c r="N1049" t="str">
        <f t="shared" si="16"/>
        <v>170310022_14110</v>
      </c>
      <c r="O1049" t="e">
        <f>VLOOKUP(N1049,'HEM3 monitor concs'!D:L,9,FALSE)</f>
        <v>#N/A</v>
      </c>
      <c r="P1049" t="e">
        <f>VLOOKUP(N1049,'HEM3 monitor concs'!D:L,6,FALSE)</f>
        <v>#N/A</v>
      </c>
      <c r="Q1049" s="3">
        <v>1.6000000000000001E-3</v>
      </c>
      <c r="R1049" s="2">
        <v>6.5084745762711902E-7</v>
      </c>
      <c r="S1049" s="6">
        <v>2.0000000000000001E-4</v>
      </c>
      <c r="T1049">
        <v>60</v>
      </c>
      <c r="U1049">
        <v>0</v>
      </c>
      <c r="V1049">
        <v>0</v>
      </c>
      <c r="W1049">
        <v>14</v>
      </c>
      <c r="X1049">
        <v>15</v>
      </c>
      <c r="Y1049">
        <v>16</v>
      </c>
      <c r="Z1049">
        <v>15</v>
      </c>
      <c r="AA1049">
        <v>1</v>
      </c>
      <c r="AB1049">
        <v>0</v>
      </c>
      <c r="AC1049" t="s">
        <v>60</v>
      </c>
      <c r="AD1049" t="s">
        <v>60</v>
      </c>
      <c r="AE1049" t="s">
        <v>69</v>
      </c>
      <c r="AF1049" t="s">
        <v>70</v>
      </c>
      <c r="AI1049">
        <v>1</v>
      </c>
      <c r="AJ1049">
        <v>1.8E-3</v>
      </c>
      <c r="AK1049" s="2">
        <v>1.0000000000000001E-5</v>
      </c>
      <c r="AL1049">
        <v>1.8</v>
      </c>
      <c r="AM1049">
        <v>1.8</v>
      </c>
      <c r="AN1049">
        <v>1.8</v>
      </c>
      <c r="AO1049">
        <v>3.6</v>
      </c>
      <c r="AP1049">
        <v>5.4</v>
      </c>
      <c r="AQ1049">
        <v>7.2</v>
      </c>
      <c r="AR1049">
        <v>2.88</v>
      </c>
      <c r="AS1049">
        <v>0.36</v>
      </c>
      <c r="AT1049">
        <v>0.1</v>
      </c>
      <c r="AU1049">
        <v>0.1</v>
      </c>
      <c r="AV1049">
        <v>0.1</v>
      </c>
      <c r="AW1049">
        <v>0.2</v>
      </c>
      <c r="AX1049">
        <v>0.3</v>
      </c>
      <c r="AY1049">
        <v>0.4</v>
      </c>
      <c r="AZ1049">
        <v>0.16</v>
      </c>
      <c r="BA1049">
        <v>0.02</v>
      </c>
      <c r="BB1049" t="s">
        <v>850</v>
      </c>
      <c r="BC1049" s="1" t="s">
        <v>853</v>
      </c>
      <c r="BD1049" t="s">
        <v>854</v>
      </c>
      <c r="BE1049" t="s">
        <v>63</v>
      </c>
      <c r="BF1049">
        <v>41.68716431</v>
      </c>
      <c r="BG1049">
        <v>-87.539314270000006</v>
      </c>
      <c r="BH1049" t="s">
        <v>100</v>
      </c>
      <c r="BI1049">
        <v>5.5555555555555599E-4</v>
      </c>
      <c r="BJ1049">
        <v>0.01</v>
      </c>
    </row>
    <row r="1050" spans="1:62" x14ac:dyDescent="0.3">
      <c r="A1050" s="1" t="s">
        <v>852</v>
      </c>
      <c r="B1050" s="1" t="s">
        <v>403</v>
      </c>
      <c r="C1050" t="s">
        <v>847</v>
      </c>
      <c r="D1050">
        <v>2011</v>
      </c>
      <c r="E1050" t="s">
        <v>404</v>
      </c>
      <c r="F1050" t="s">
        <v>59</v>
      </c>
      <c r="G1050">
        <v>3.0000000000000001E-3</v>
      </c>
      <c r="H1050">
        <v>6.0000000000000001E-3</v>
      </c>
      <c r="I1050">
        <v>1.0999999999999999E-2</v>
      </c>
      <c r="J1050">
        <v>1.925E-2</v>
      </c>
      <c r="K1050">
        <v>2.81E-2</v>
      </c>
      <c r="L1050">
        <v>6.6000000000000003E-2</v>
      </c>
      <c r="M1050">
        <v>6</v>
      </c>
      <c r="N1050" t="str">
        <f t="shared" si="16"/>
        <v>170310022_14112</v>
      </c>
      <c r="O1050" t="e">
        <f>VLOOKUP(N1050,'HEM3 monitor concs'!D:L,9,FALSE)</f>
        <v>#N/A</v>
      </c>
      <c r="P1050" t="e">
        <f>VLOOKUP(N1050,'HEM3 monitor concs'!D:L,6,FALSE)</f>
        <v>#N/A</v>
      </c>
      <c r="Q1050" s="3">
        <v>1.3650000000000001E-2</v>
      </c>
      <c r="R1050">
        <v>1.3592627118644101E-4</v>
      </c>
      <c r="S1050" s="5">
        <v>2E-3</v>
      </c>
      <c r="T1050">
        <v>60</v>
      </c>
      <c r="U1050">
        <v>4</v>
      </c>
      <c r="V1050">
        <v>3</v>
      </c>
      <c r="W1050">
        <v>14</v>
      </c>
      <c r="X1050">
        <v>15</v>
      </c>
      <c r="Y1050">
        <v>16</v>
      </c>
      <c r="Z1050">
        <v>15</v>
      </c>
      <c r="AA1050">
        <v>1</v>
      </c>
      <c r="AB1050">
        <v>6.6666666666666696</v>
      </c>
      <c r="AC1050" t="s">
        <v>60</v>
      </c>
      <c r="AD1050" t="s">
        <v>60</v>
      </c>
      <c r="AE1050" t="s">
        <v>73</v>
      </c>
      <c r="AF1050" t="s">
        <v>62</v>
      </c>
      <c r="AI1050">
        <v>1.2500000000000001E-2</v>
      </c>
      <c r="AJ1050">
        <v>1.4999999999999999E-4</v>
      </c>
      <c r="AK1050">
        <v>8.0000000000000002E-3</v>
      </c>
      <c r="AL1050">
        <v>0.45</v>
      </c>
      <c r="AM1050">
        <v>0.9</v>
      </c>
      <c r="AN1050">
        <v>1.65</v>
      </c>
      <c r="AO1050">
        <v>2.8875000000000002</v>
      </c>
      <c r="AP1050">
        <v>4.2149999999999999</v>
      </c>
      <c r="AQ1050">
        <v>9.9</v>
      </c>
      <c r="AR1050">
        <v>2.0474999999999999</v>
      </c>
      <c r="AS1050">
        <v>0.3</v>
      </c>
      <c r="AT1050">
        <v>3.7500000000000001E-4</v>
      </c>
      <c r="AU1050">
        <v>7.5000000000000002E-4</v>
      </c>
      <c r="AV1050">
        <v>1.3749999999999999E-3</v>
      </c>
      <c r="AW1050">
        <v>2.40625E-3</v>
      </c>
      <c r="AX1050">
        <v>3.5125E-3</v>
      </c>
      <c r="AY1050">
        <v>8.2500000000000004E-3</v>
      </c>
      <c r="AZ1050">
        <v>1.7062500000000001E-3</v>
      </c>
      <c r="BA1050">
        <v>2.5000000000000001E-4</v>
      </c>
      <c r="BB1050" t="s">
        <v>850</v>
      </c>
      <c r="BC1050" s="1" t="s">
        <v>853</v>
      </c>
      <c r="BD1050" t="s">
        <v>854</v>
      </c>
      <c r="BE1050" t="s">
        <v>63</v>
      </c>
      <c r="BF1050">
        <v>41.68716431</v>
      </c>
      <c r="BG1050">
        <v>-87.539314270000006</v>
      </c>
      <c r="BH1050" t="s">
        <v>100</v>
      </c>
      <c r="BI1050">
        <v>6.6666666666666697E-3</v>
      </c>
      <c r="BJ1050">
        <v>8</v>
      </c>
    </row>
    <row r="1051" spans="1:62" x14ac:dyDescent="0.3">
      <c r="A1051" s="1" t="s">
        <v>852</v>
      </c>
      <c r="B1051" s="1" t="s">
        <v>157</v>
      </c>
      <c r="C1051" t="s">
        <v>847</v>
      </c>
      <c r="D1051">
        <v>2011</v>
      </c>
      <c r="E1051" t="s">
        <v>158</v>
      </c>
      <c r="F1051" t="s">
        <v>59</v>
      </c>
      <c r="G1051">
        <v>0.01</v>
      </c>
      <c r="H1051">
        <v>0.01</v>
      </c>
      <c r="I1051">
        <v>0.02</v>
      </c>
      <c r="J1051">
        <v>0.03</v>
      </c>
      <c r="K1051">
        <v>6.0999999999999999E-2</v>
      </c>
      <c r="L1051">
        <v>0.13</v>
      </c>
      <c r="M1051">
        <v>6</v>
      </c>
      <c r="N1051" t="str">
        <f t="shared" si="16"/>
        <v>170310022_14129</v>
      </c>
      <c r="O1051" t="e">
        <f>VLOOKUP(N1051,'HEM3 monitor concs'!D:L,9,FALSE)</f>
        <v>#N/A</v>
      </c>
      <c r="P1051" t="e">
        <f>VLOOKUP(N1051,'HEM3 monitor concs'!D:L,6,FALSE)</f>
        <v>#N/A</v>
      </c>
      <c r="Q1051" s="3">
        <v>2.9499999999999998E-2</v>
      </c>
      <c r="R1051">
        <v>7.4381355932203396E-4</v>
      </c>
      <c r="S1051" s="5">
        <v>7.4999999999999997E-3</v>
      </c>
      <c r="T1051">
        <v>60</v>
      </c>
      <c r="U1051">
        <v>0</v>
      </c>
      <c r="V1051">
        <v>0</v>
      </c>
      <c r="W1051">
        <v>14</v>
      </c>
      <c r="X1051">
        <v>15</v>
      </c>
      <c r="Y1051">
        <v>16</v>
      </c>
      <c r="Z1051">
        <v>15</v>
      </c>
      <c r="AA1051">
        <v>1</v>
      </c>
      <c r="AB1051">
        <v>0</v>
      </c>
      <c r="AC1051" t="s">
        <v>60</v>
      </c>
      <c r="AD1051" t="s">
        <v>60</v>
      </c>
      <c r="AE1051" t="s">
        <v>80</v>
      </c>
      <c r="AF1051" t="s">
        <v>68</v>
      </c>
      <c r="AI1051">
        <v>1</v>
      </c>
      <c r="AJ1051" t="s">
        <v>60</v>
      </c>
      <c r="AK1051">
        <v>1.4999999999999999E-4</v>
      </c>
      <c r="AL1051" t="s">
        <v>60</v>
      </c>
      <c r="AM1051" t="s">
        <v>60</v>
      </c>
      <c r="AN1051" t="s">
        <v>60</v>
      </c>
      <c r="AO1051" t="s">
        <v>60</v>
      </c>
      <c r="AP1051" t="s">
        <v>60</v>
      </c>
      <c r="AQ1051" t="s">
        <v>60</v>
      </c>
      <c r="AR1051" t="s">
        <v>60</v>
      </c>
      <c r="AS1051" t="s">
        <v>60</v>
      </c>
      <c r="AT1051">
        <v>6.6666666666666693E-2</v>
      </c>
      <c r="AU1051">
        <v>6.6666666666666693E-2</v>
      </c>
      <c r="AV1051">
        <v>0.133333333333333</v>
      </c>
      <c r="AW1051">
        <v>0.2</v>
      </c>
      <c r="AX1051">
        <v>0.40666666666666701</v>
      </c>
      <c r="AY1051">
        <v>0.86666666666666703</v>
      </c>
      <c r="AZ1051">
        <v>0.19666666666666699</v>
      </c>
      <c r="BA1051">
        <v>0.05</v>
      </c>
      <c r="BB1051" t="s">
        <v>850</v>
      </c>
      <c r="BC1051" s="1" t="s">
        <v>853</v>
      </c>
      <c r="BD1051" t="s">
        <v>854</v>
      </c>
      <c r="BE1051" t="s">
        <v>63</v>
      </c>
      <c r="BF1051">
        <v>41.68716431</v>
      </c>
      <c r="BG1051">
        <v>-87.539314270000006</v>
      </c>
      <c r="BH1051" t="s">
        <v>100</v>
      </c>
      <c r="BI1051" t="s">
        <v>60</v>
      </c>
      <c r="BJ1051">
        <v>0.15</v>
      </c>
    </row>
    <row r="1052" spans="1:62" x14ac:dyDescent="0.3">
      <c r="A1052" s="1" t="s">
        <v>852</v>
      </c>
      <c r="B1052" s="1" t="s">
        <v>407</v>
      </c>
      <c r="C1052" t="s">
        <v>847</v>
      </c>
      <c r="D1052">
        <v>2011</v>
      </c>
      <c r="E1052" t="s">
        <v>408</v>
      </c>
      <c r="F1052" t="s">
        <v>59</v>
      </c>
      <c r="G1052">
        <v>3.2899999999999999E-2</v>
      </c>
      <c r="H1052">
        <v>5.8749999999999997E-2</v>
      </c>
      <c r="I1052">
        <v>7.8E-2</v>
      </c>
      <c r="J1052">
        <v>0.14274999999999999</v>
      </c>
      <c r="K1052">
        <v>0.1953</v>
      </c>
      <c r="L1052">
        <v>0.434</v>
      </c>
      <c r="M1052">
        <v>6</v>
      </c>
      <c r="N1052" t="str">
        <f t="shared" si="16"/>
        <v>170310022_14132</v>
      </c>
      <c r="O1052" t="e">
        <f>VLOOKUP(N1052,'HEM3 monitor concs'!D:L,9,FALSE)</f>
        <v>#N/A</v>
      </c>
      <c r="P1052" t="e">
        <f>VLOOKUP(N1052,'HEM3 monitor concs'!D:L,6,FALSE)</f>
        <v>#N/A</v>
      </c>
      <c r="Q1052" s="3">
        <v>0.10675</v>
      </c>
      <c r="R1052">
        <v>6.2344957627118603E-3</v>
      </c>
      <c r="S1052" s="5">
        <v>1E-3</v>
      </c>
      <c r="T1052">
        <v>60</v>
      </c>
      <c r="U1052">
        <v>0</v>
      </c>
      <c r="V1052">
        <v>0</v>
      </c>
      <c r="W1052">
        <v>14</v>
      </c>
      <c r="X1052">
        <v>15</v>
      </c>
      <c r="Y1052">
        <v>16</v>
      </c>
      <c r="Z1052">
        <v>15</v>
      </c>
      <c r="AA1052">
        <v>1</v>
      </c>
      <c r="AB1052">
        <v>0</v>
      </c>
      <c r="AC1052" t="s">
        <v>60</v>
      </c>
      <c r="AD1052" t="s">
        <v>60</v>
      </c>
      <c r="AE1052" t="s">
        <v>83</v>
      </c>
      <c r="AF1052" t="s">
        <v>84</v>
      </c>
      <c r="AI1052">
        <v>1</v>
      </c>
      <c r="AJ1052" t="s">
        <v>60</v>
      </c>
      <c r="AK1052" s="2">
        <v>2.9999999999999997E-4</v>
      </c>
      <c r="AL1052" t="s">
        <v>60</v>
      </c>
      <c r="AM1052" t="s">
        <v>60</v>
      </c>
      <c r="AN1052" t="s">
        <v>60</v>
      </c>
      <c r="AO1052" t="s">
        <v>60</v>
      </c>
      <c r="AP1052" t="s">
        <v>60</v>
      </c>
      <c r="AQ1052" t="s">
        <v>60</v>
      </c>
      <c r="AR1052" t="s">
        <v>60</v>
      </c>
      <c r="AS1052" t="s">
        <v>60</v>
      </c>
      <c r="AT1052">
        <v>0.109666666666667</v>
      </c>
      <c r="AU1052">
        <v>0.195833333333333</v>
      </c>
      <c r="AV1052">
        <v>0.26</v>
      </c>
      <c r="AW1052">
        <v>0.475833333333333</v>
      </c>
      <c r="AX1052">
        <v>0.65100000000000002</v>
      </c>
      <c r="AY1052">
        <v>1.4466666666666701</v>
      </c>
      <c r="AZ1052">
        <v>0.355833333333333</v>
      </c>
      <c r="BA1052">
        <v>3.3333333333333301E-3</v>
      </c>
      <c r="BB1052" t="s">
        <v>850</v>
      </c>
      <c r="BC1052" s="1" t="s">
        <v>853</v>
      </c>
      <c r="BD1052" t="s">
        <v>854</v>
      </c>
      <c r="BE1052" t="s">
        <v>63</v>
      </c>
      <c r="BF1052">
        <v>41.68716431</v>
      </c>
      <c r="BG1052">
        <v>-87.539314270000006</v>
      </c>
      <c r="BH1052" t="s">
        <v>100</v>
      </c>
      <c r="BI1052" t="s">
        <v>60</v>
      </c>
      <c r="BJ1052">
        <v>0.3</v>
      </c>
    </row>
    <row r="1053" spans="1:62" x14ac:dyDescent="0.3">
      <c r="A1053" s="1" t="s">
        <v>852</v>
      </c>
      <c r="B1053" s="1" t="s">
        <v>409</v>
      </c>
      <c r="C1053" t="s">
        <v>847</v>
      </c>
      <c r="D1053">
        <v>2011</v>
      </c>
      <c r="E1053" t="s">
        <v>410</v>
      </c>
      <c r="F1053" t="s">
        <v>59</v>
      </c>
      <c r="G1053">
        <v>4.0000000000000001E-3</v>
      </c>
      <c r="H1053">
        <v>5.0000000000000001E-3</v>
      </c>
      <c r="I1053">
        <v>5.4999999999999997E-3</v>
      </c>
      <c r="J1053">
        <v>7.2500000000000004E-3</v>
      </c>
      <c r="K1053">
        <v>0.01</v>
      </c>
      <c r="L1053">
        <v>1.4999999999999999E-2</v>
      </c>
      <c r="M1053">
        <v>6</v>
      </c>
      <c r="N1053" t="str">
        <f t="shared" si="16"/>
        <v>170310022_14136</v>
      </c>
      <c r="O1053" t="e">
        <f>VLOOKUP(N1053,'HEM3 monitor concs'!D:L,9,FALSE)</f>
        <v>#N/A</v>
      </c>
      <c r="P1053" t="e">
        <f>VLOOKUP(N1053,'HEM3 monitor concs'!D:L,6,FALSE)</f>
        <v>#N/A</v>
      </c>
      <c r="Q1053" s="3">
        <v>6.3833333333333303E-3</v>
      </c>
      <c r="R1053" s="2">
        <v>6.7827683615819197E-6</v>
      </c>
      <c r="S1053" s="5">
        <v>4.0000000000000001E-3</v>
      </c>
      <c r="T1053">
        <v>60</v>
      </c>
      <c r="U1053">
        <v>1</v>
      </c>
      <c r="V1053">
        <v>0</v>
      </c>
      <c r="W1053">
        <v>14</v>
      </c>
      <c r="X1053">
        <v>15</v>
      </c>
      <c r="Y1053">
        <v>16</v>
      </c>
      <c r="Z1053">
        <v>15</v>
      </c>
      <c r="AA1053">
        <v>1</v>
      </c>
      <c r="AB1053">
        <v>1.6666666666666701</v>
      </c>
      <c r="AC1053" t="s">
        <v>60</v>
      </c>
      <c r="AD1053" t="s">
        <v>60</v>
      </c>
      <c r="AE1053" t="s">
        <v>87</v>
      </c>
      <c r="AF1053" t="s">
        <v>62</v>
      </c>
      <c r="AG1053" t="s">
        <v>88</v>
      </c>
      <c r="AI1053">
        <v>1</v>
      </c>
      <c r="AJ1053">
        <v>4.8000000000000001E-4</v>
      </c>
      <c r="AK1053" s="2">
        <v>9.0000000000000006E-5</v>
      </c>
      <c r="AL1053">
        <v>1.92</v>
      </c>
      <c r="AM1053">
        <v>2.4</v>
      </c>
      <c r="AN1053">
        <v>2.64</v>
      </c>
      <c r="AO1053">
        <v>3.48</v>
      </c>
      <c r="AP1053">
        <v>4.8</v>
      </c>
      <c r="AQ1053">
        <v>7.2</v>
      </c>
      <c r="AR1053">
        <v>3.0640000000000001</v>
      </c>
      <c r="AS1053">
        <v>1.92</v>
      </c>
      <c r="AT1053">
        <v>4.4444444444444398E-2</v>
      </c>
      <c r="AU1053">
        <v>5.5555555555555601E-2</v>
      </c>
      <c r="AV1053">
        <v>6.1111111111111102E-2</v>
      </c>
      <c r="AW1053">
        <v>8.0555555555555505E-2</v>
      </c>
      <c r="AX1053">
        <v>0.11111111111111099</v>
      </c>
      <c r="AY1053">
        <v>0.16666666666666699</v>
      </c>
      <c r="AZ1053">
        <v>7.0925925925925906E-2</v>
      </c>
      <c r="BA1053">
        <v>4.4444444444444398E-2</v>
      </c>
      <c r="BB1053" t="s">
        <v>850</v>
      </c>
      <c r="BC1053" s="1" t="s">
        <v>853</v>
      </c>
      <c r="BD1053" t="s">
        <v>854</v>
      </c>
      <c r="BE1053" t="s">
        <v>63</v>
      </c>
      <c r="BF1053">
        <v>41.68716431</v>
      </c>
      <c r="BG1053">
        <v>-87.539314270000006</v>
      </c>
      <c r="BH1053" t="s">
        <v>100</v>
      </c>
      <c r="BI1053">
        <v>2.0833333333333298E-3</v>
      </c>
      <c r="BJ1053">
        <v>0.09</v>
      </c>
    </row>
    <row r="1054" spans="1:62" x14ac:dyDescent="0.3">
      <c r="A1054" s="1" t="s">
        <v>855</v>
      </c>
      <c r="B1054" s="1" t="s">
        <v>401</v>
      </c>
      <c r="C1054" t="s">
        <v>847</v>
      </c>
      <c r="D1054">
        <v>2011</v>
      </c>
      <c r="E1054" t="s">
        <v>402</v>
      </c>
      <c r="F1054" t="s">
        <v>59</v>
      </c>
      <c r="G1054">
        <v>1E-3</v>
      </c>
      <c r="H1054">
        <v>1E-3</v>
      </c>
      <c r="I1054">
        <v>1E-3</v>
      </c>
      <c r="J1054">
        <v>1E-3</v>
      </c>
      <c r="K1054">
        <v>2E-3</v>
      </c>
      <c r="L1054">
        <v>5.0000000000000001E-3</v>
      </c>
      <c r="M1054">
        <v>6</v>
      </c>
      <c r="N1054" t="str">
        <f t="shared" si="16"/>
        <v>170310026_14110</v>
      </c>
      <c r="O1054" t="e">
        <f>VLOOKUP(N1054,'HEM3 monitor concs'!D:L,9,FALSE)</f>
        <v>#N/A</v>
      </c>
      <c r="P1054" t="e">
        <f>VLOOKUP(N1054,'HEM3 monitor concs'!D:L,6,FALSE)</f>
        <v>#N/A</v>
      </c>
      <c r="Q1054" s="3">
        <v>1.2999999999999999E-3</v>
      </c>
      <c r="R1054" s="2">
        <v>4.5084745762711898E-7</v>
      </c>
      <c r="S1054" s="6">
        <v>2.0000000000000001E-4</v>
      </c>
      <c r="T1054">
        <v>60</v>
      </c>
      <c r="U1054">
        <v>0</v>
      </c>
      <c r="V1054">
        <v>0</v>
      </c>
      <c r="W1054">
        <v>15</v>
      </c>
      <c r="X1054">
        <v>14</v>
      </c>
      <c r="Y1054">
        <v>16</v>
      </c>
      <c r="Z1054">
        <v>15</v>
      </c>
      <c r="AA1054">
        <v>1</v>
      </c>
      <c r="AB1054">
        <v>0</v>
      </c>
      <c r="AC1054" t="s">
        <v>60</v>
      </c>
      <c r="AD1054" t="s">
        <v>60</v>
      </c>
      <c r="AE1054" t="s">
        <v>69</v>
      </c>
      <c r="AF1054" t="s">
        <v>70</v>
      </c>
      <c r="AI1054">
        <v>1</v>
      </c>
      <c r="AJ1054">
        <v>1.8E-3</v>
      </c>
      <c r="AK1054" s="2">
        <v>1.0000000000000001E-5</v>
      </c>
      <c r="AL1054">
        <v>1.8</v>
      </c>
      <c r="AM1054">
        <v>1.8</v>
      </c>
      <c r="AN1054">
        <v>1.8</v>
      </c>
      <c r="AO1054">
        <v>1.8</v>
      </c>
      <c r="AP1054">
        <v>3.6</v>
      </c>
      <c r="AQ1054">
        <v>9</v>
      </c>
      <c r="AR1054">
        <v>2.34</v>
      </c>
      <c r="AS1054">
        <v>0.36</v>
      </c>
      <c r="AT1054">
        <v>0.1</v>
      </c>
      <c r="AU1054">
        <v>0.1</v>
      </c>
      <c r="AV1054">
        <v>0.1</v>
      </c>
      <c r="AW1054">
        <v>0.1</v>
      </c>
      <c r="AX1054">
        <v>0.2</v>
      </c>
      <c r="AY1054">
        <v>0.5</v>
      </c>
      <c r="AZ1054">
        <v>0.13</v>
      </c>
      <c r="BA1054">
        <v>0.02</v>
      </c>
      <c r="BB1054" t="s">
        <v>850</v>
      </c>
      <c r="BC1054" s="1" t="s">
        <v>856</v>
      </c>
      <c r="BD1054" t="s">
        <v>854</v>
      </c>
      <c r="BE1054" t="s">
        <v>106</v>
      </c>
      <c r="BF1054">
        <v>41.873718259999997</v>
      </c>
      <c r="BG1054">
        <v>-87.645324709999997</v>
      </c>
      <c r="BH1054" t="s">
        <v>163</v>
      </c>
      <c r="BI1054">
        <v>5.5555555555555599E-4</v>
      </c>
      <c r="BJ1054">
        <v>0.01</v>
      </c>
    </row>
    <row r="1055" spans="1:62" x14ac:dyDescent="0.3">
      <c r="A1055" s="1" t="s">
        <v>855</v>
      </c>
      <c r="B1055" s="1" t="s">
        <v>403</v>
      </c>
      <c r="C1055" t="s">
        <v>847</v>
      </c>
      <c r="D1055">
        <v>2011</v>
      </c>
      <c r="E1055" t="s">
        <v>404</v>
      </c>
      <c r="F1055" t="s">
        <v>59</v>
      </c>
      <c r="G1055">
        <v>4.0000000000000001E-3</v>
      </c>
      <c r="H1055">
        <v>7.0000000000000001E-3</v>
      </c>
      <c r="I1055">
        <v>0.01</v>
      </c>
      <c r="J1055">
        <v>1.35E-2</v>
      </c>
      <c r="K1055">
        <v>2.3099999999999999E-2</v>
      </c>
      <c r="L1055">
        <v>0.03</v>
      </c>
      <c r="M1055">
        <v>6</v>
      </c>
      <c r="N1055" t="str">
        <f t="shared" si="16"/>
        <v>170310026_14112</v>
      </c>
      <c r="O1055" t="e">
        <f>VLOOKUP(N1055,'HEM3 monitor concs'!D:L,9,FALSE)</f>
        <v>#N/A</v>
      </c>
      <c r="P1055" t="e">
        <f>VLOOKUP(N1055,'HEM3 monitor concs'!D:L,6,FALSE)</f>
        <v>#N/A</v>
      </c>
      <c r="Q1055" s="3">
        <v>1.14166666666667E-2</v>
      </c>
      <c r="R1055" s="2">
        <v>4.58064971751412E-5</v>
      </c>
      <c r="S1055" s="5">
        <v>2E-3</v>
      </c>
      <c r="T1055">
        <v>60</v>
      </c>
      <c r="U1055">
        <v>1</v>
      </c>
      <c r="V1055">
        <v>0</v>
      </c>
      <c r="W1055">
        <v>15</v>
      </c>
      <c r="X1055">
        <v>14</v>
      </c>
      <c r="Y1055">
        <v>16</v>
      </c>
      <c r="Z1055">
        <v>15</v>
      </c>
      <c r="AA1055">
        <v>1</v>
      </c>
      <c r="AB1055">
        <v>1.6666666666666701</v>
      </c>
      <c r="AC1055" t="s">
        <v>60</v>
      </c>
      <c r="AD1055" t="s">
        <v>60</v>
      </c>
      <c r="AE1055" t="s">
        <v>73</v>
      </c>
      <c r="AF1055" t="s">
        <v>62</v>
      </c>
      <c r="AI1055">
        <v>1.2500000000000001E-2</v>
      </c>
      <c r="AJ1055">
        <v>1.4999999999999999E-4</v>
      </c>
      <c r="AK1055">
        <v>8.0000000000000002E-3</v>
      </c>
      <c r="AL1055">
        <v>0.6</v>
      </c>
      <c r="AM1055">
        <v>1.05</v>
      </c>
      <c r="AN1055">
        <v>1.5</v>
      </c>
      <c r="AO1055">
        <v>2.0249999999999999</v>
      </c>
      <c r="AP1055">
        <v>3.4649999999999999</v>
      </c>
      <c r="AQ1055">
        <v>4.5</v>
      </c>
      <c r="AR1055">
        <v>1.7124999999999999</v>
      </c>
      <c r="AS1055">
        <v>0.3</v>
      </c>
      <c r="AT1055" s="2">
        <v>5.0000000000000001E-4</v>
      </c>
      <c r="AU1055">
        <v>8.7500000000000002E-4</v>
      </c>
      <c r="AV1055">
        <v>1.25E-3</v>
      </c>
      <c r="AW1055">
        <v>1.6875E-3</v>
      </c>
      <c r="AX1055">
        <v>2.8874999999999999E-3</v>
      </c>
      <c r="AY1055">
        <v>3.7499999999999999E-3</v>
      </c>
      <c r="AZ1055">
        <v>1.4270833333333299E-3</v>
      </c>
      <c r="BA1055">
        <v>2.5000000000000001E-4</v>
      </c>
      <c r="BB1055" t="s">
        <v>850</v>
      </c>
      <c r="BC1055" s="1" t="s">
        <v>856</v>
      </c>
      <c r="BD1055" t="s">
        <v>854</v>
      </c>
      <c r="BE1055" t="s">
        <v>106</v>
      </c>
      <c r="BF1055">
        <v>41.873718259999997</v>
      </c>
      <c r="BG1055">
        <v>-87.645324709999997</v>
      </c>
      <c r="BH1055" t="s">
        <v>163</v>
      </c>
      <c r="BI1055">
        <v>6.6666666666666697E-3</v>
      </c>
      <c r="BJ1055">
        <v>8</v>
      </c>
    </row>
    <row r="1056" spans="1:62" x14ac:dyDescent="0.3">
      <c r="A1056" s="1" t="s">
        <v>855</v>
      </c>
      <c r="B1056" s="1" t="s">
        <v>157</v>
      </c>
      <c r="C1056" t="s">
        <v>847</v>
      </c>
      <c r="D1056">
        <v>2011</v>
      </c>
      <c r="E1056" t="s">
        <v>158</v>
      </c>
      <c r="F1056" t="s">
        <v>59</v>
      </c>
      <c r="G1056">
        <v>0.01</v>
      </c>
      <c r="H1056">
        <v>0.01</v>
      </c>
      <c r="I1056">
        <v>0.01</v>
      </c>
      <c r="J1056">
        <v>0.02</v>
      </c>
      <c r="K1056">
        <v>0.03</v>
      </c>
      <c r="L1056">
        <v>0.05</v>
      </c>
      <c r="M1056">
        <v>6</v>
      </c>
      <c r="N1056" t="str">
        <f t="shared" si="16"/>
        <v>170310026_14129</v>
      </c>
      <c r="O1056" t="e">
        <f>VLOOKUP(N1056,'HEM3 monitor concs'!D:L,9,FALSE)</f>
        <v>#N/A</v>
      </c>
      <c r="P1056" t="e">
        <f>VLOOKUP(N1056,'HEM3 monitor concs'!D:L,6,FALSE)</f>
        <v>#N/A</v>
      </c>
      <c r="Q1056" s="3">
        <v>1.7000000000000001E-2</v>
      </c>
      <c r="R1056" s="2">
        <v>8.2372881355932196E-5</v>
      </c>
      <c r="S1056" s="5">
        <v>7.4999999999999997E-3</v>
      </c>
      <c r="T1056">
        <v>60</v>
      </c>
      <c r="U1056">
        <v>0</v>
      </c>
      <c r="V1056">
        <v>0</v>
      </c>
      <c r="W1056">
        <v>15</v>
      </c>
      <c r="X1056">
        <v>14</v>
      </c>
      <c r="Y1056">
        <v>16</v>
      </c>
      <c r="Z1056">
        <v>15</v>
      </c>
      <c r="AA1056">
        <v>1</v>
      </c>
      <c r="AB1056">
        <v>0</v>
      </c>
      <c r="AC1056" t="s">
        <v>60</v>
      </c>
      <c r="AD1056" t="s">
        <v>60</v>
      </c>
      <c r="AE1056" t="s">
        <v>80</v>
      </c>
      <c r="AF1056" t="s">
        <v>68</v>
      </c>
      <c r="AI1056">
        <v>1</v>
      </c>
      <c r="AJ1056" t="s">
        <v>60</v>
      </c>
      <c r="AK1056">
        <v>1.4999999999999999E-4</v>
      </c>
      <c r="AL1056" t="s">
        <v>60</v>
      </c>
      <c r="AM1056" t="s">
        <v>60</v>
      </c>
      <c r="AN1056" t="s">
        <v>60</v>
      </c>
      <c r="AO1056" t="s">
        <v>60</v>
      </c>
      <c r="AP1056" t="s">
        <v>60</v>
      </c>
      <c r="AQ1056" t="s">
        <v>60</v>
      </c>
      <c r="AR1056" t="s">
        <v>60</v>
      </c>
      <c r="AS1056" t="s">
        <v>60</v>
      </c>
      <c r="AT1056">
        <v>6.6666666666666693E-2</v>
      </c>
      <c r="AU1056">
        <v>6.6666666666666693E-2</v>
      </c>
      <c r="AV1056">
        <v>6.6666666666666693E-2</v>
      </c>
      <c r="AW1056">
        <v>0.133333333333333</v>
      </c>
      <c r="AX1056">
        <v>0.2</v>
      </c>
      <c r="AY1056">
        <v>0.33333333333333298</v>
      </c>
      <c r="AZ1056">
        <v>0.11333333333333299</v>
      </c>
      <c r="BA1056">
        <v>0.05</v>
      </c>
      <c r="BB1056" t="s">
        <v>850</v>
      </c>
      <c r="BC1056" s="1" t="s">
        <v>856</v>
      </c>
      <c r="BD1056" t="s">
        <v>854</v>
      </c>
      <c r="BE1056" t="s">
        <v>106</v>
      </c>
      <c r="BF1056">
        <v>41.873718259999997</v>
      </c>
      <c r="BG1056">
        <v>-87.645324709999997</v>
      </c>
      <c r="BH1056" t="s">
        <v>163</v>
      </c>
      <c r="BI1056" t="s">
        <v>60</v>
      </c>
      <c r="BJ1056">
        <v>0.15</v>
      </c>
    </row>
    <row r="1057" spans="1:62" x14ac:dyDescent="0.3">
      <c r="A1057" s="1" t="s">
        <v>855</v>
      </c>
      <c r="B1057" s="1" t="s">
        <v>407</v>
      </c>
      <c r="C1057" t="s">
        <v>847</v>
      </c>
      <c r="D1057">
        <v>2011</v>
      </c>
      <c r="E1057" t="s">
        <v>408</v>
      </c>
      <c r="F1057" t="s">
        <v>59</v>
      </c>
      <c r="G1057">
        <v>1.49E-2</v>
      </c>
      <c r="H1057">
        <v>2.1000000000000001E-2</v>
      </c>
      <c r="I1057">
        <v>2.6499999999999999E-2</v>
      </c>
      <c r="J1057">
        <v>4.0250000000000001E-2</v>
      </c>
      <c r="K1057">
        <v>6.6199999999999995E-2</v>
      </c>
      <c r="L1057">
        <v>0.11799999999999999</v>
      </c>
      <c r="M1057">
        <v>6</v>
      </c>
      <c r="N1057" t="str">
        <f t="shared" si="16"/>
        <v>170310026_14132</v>
      </c>
      <c r="O1057" t="e">
        <f>VLOOKUP(N1057,'HEM3 monitor concs'!D:L,9,FALSE)</f>
        <v>#N/A</v>
      </c>
      <c r="P1057" t="e">
        <f>VLOOKUP(N1057,'HEM3 monitor concs'!D:L,6,FALSE)</f>
        <v>#N/A</v>
      </c>
      <c r="Q1057" s="3">
        <v>3.4633333333333301E-2</v>
      </c>
      <c r="R1057">
        <v>4.7596497175141198E-4</v>
      </c>
      <c r="S1057" s="5">
        <v>1E-3</v>
      </c>
      <c r="T1057">
        <v>60</v>
      </c>
      <c r="U1057">
        <v>0</v>
      </c>
      <c r="V1057">
        <v>0</v>
      </c>
      <c r="W1057">
        <v>15</v>
      </c>
      <c r="X1057">
        <v>14</v>
      </c>
      <c r="Y1057">
        <v>16</v>
      </c>
      <c r="Z1057">
        <v>15</v>
      </c>
      <c r="AA1057">
        <v>1</v>
      </c>
      <c r="AB1057">
        <v>0</v>
      </c>
      <c r="AC1057" t="s">
        <v>60</v>
      </c>
      <c r="AD1057" t="s">
        <v>60</v>
      </c>
      <c r="AE1057" t="s">
        <v>83</v>
      </c>
      <c r="AF1057" t="s">
        <v>84</v>
      </c>
      <c r="AI1057">
        <v>1</v>
      </c>
      <c r="AJ1057" t="s">
        <v>60</v>
      </c>
      <c r="AK1057" s="2">
        <v>2.9999999999999997E-4</v>
      </c>
      <c r="AL1057" t="s">
        <v>60</v>
      </c>
      <c r="AM1057" t="s">
        <v>60</v>
      </c>
      <c r="AN1057" t="s">
        <v>60</v>
      </c>
      <c r="AO1057" t="s">
        <v>60</v>
      </c>
      <c r="AP1057" t="s">
        <v>60</v>
      </c>
      <c r="AQ1057" t="s">
        <v>60</v>
      </c>
      <c r="AR1057" t="s">
        <v>60</v>
      </c>
      <c r="AS1057" t="s">
        <v>60</v>
      </c>
      <c r="AT1057">
        <v>4.9666666666666699E-2</v>
      </c>
      <c r="AU1057">
        <v>7.0000000000000007E-2</v>
      </c>
      <c r="AV1057">
        <v>8.8333333333333305E-2</v>
      </c>
      <c r="AW1057">
        <v>0.13416666666666699</v>
      </c>
      <c r="AX1057">
        <v>0.22066666666666701</v>
      </c>
      <c r="AY1057">
        <v>0.39333333333333298</v>
      </c>
      <c r="AZ1057">
        <v>0.115444444444444</v>
      </c>
      <c r="BA1057">
        <v>3.3333333333333301E-3</v>
      </c>
      <c r="BB1057" t="s">
        <v>850</v>
      </c>
      <c r="BC1057" s="1" t="s">
        <v>856</v>
      </c>
      <c r="BD1057" t="s">
        <v>854</v>
      </c>
      <c r="BE1057" t="s">
        <v>106</v>
      </c>
      <c r="BF1057">
        <v>41.873718259999997</v>
      </c>
      <c r="BG1057">
        <v>-87.645324709999997</v>
      </c>
      <c r="BH1057" t="s">
        <v>163</v>
      </c>
      <c r="BI1057" t="s">
        <v>60</v>
      </c>
      <c r="BJ1057">
        <v>0.3</v>
      </c>
    </row>
    <row r="1058" spans="1:62" x14ac:dyDescent="0.3">
      <c r="A1058" s="1" t="s">
        <v>855</v>
      </c>
      <c r="B1058" s="1" t="s">
        <v>409</v>
      </c>
      <c r="C1058" t="s">
        <v>847</v>
      </c>
      <c r="D1058">
        <v>2011</v>
      </c>
      <c r="E1058" t="s">
        <v>410</v>
      </c>
      <c r="F1058" t="s">
        <v>59</v>
      </c>
      <c r="G1058">
        <v>4.0000000000000001E-3</v>
      </c>
      <c r="H1058">
        <v>4.0000000000000001E-3</v>
      </c>
      <c r="I1058">
        <v>5.0000000000000001E-3</v>
      </c>
      <c r="J1058">
        <v>6.0000000000000001E-3</v>
      </c>
      <c r="K1058">
        <v>7.0000000000000001E-3</v>
      </c>
      <c r="L1058">
        <v>1.0999999999999999E-2</v>
      </c>
      <c r="M1058">
        <v>6</v>
      </c>
      <c r="N1058" t="str">
        <f t="shared" si="16"/>
        <v>170310026_14136</v>
      </c>
      <c r="O1058" t="e">
        <f>VLOOKUP(N1058,'HEM3 monitor concs'!D:L,9,FALSE)</f>
        <v>#N/A</v>
      </c>
      <c r="P1058" t="e">
        <f>VLOOKUP(N1058,'HEM3 monitor concs'!D:L,6,FALSE)</f>
        <v>#N/A</v>
      </c>
      <c r="Q1058" s="3">
        <v>5.4999999999999997E-3</v>
      </c>
      <c r="R1058" s="2">
        <v>1.9491525423728799E-6</v>
      </c>
      <c r="S1058" s="5">
        <v>4.0000000000000001E-3</v>
      </c>
      <c r="T1058">
        <v>60</v>
      </c>
      <c r="U1058">
        <v>0</v>
      </c>
      <c r="V1058">
        <v>0</v>
      </c>
      <c r="W1058">
        <v>15</v>
      </c>
      <c r="X1058">
        <v>14</v>
      </c>
      <c r="Y1058">
        <v>16</v>
      </c>
      <c r="Z1058">
        <v>15</v>
      </c>
      <c r="AA1058">
        <v>1</v>
      </c>
      <c r="AB1058">
        <v>0</v>
      </c>
      <c r="AC1058" t="s">
        <v>60</v>
      </c>
      <c r="AD1058" t="s">
        <v>60</v>
      </c>
      <c r="AE1058" t="s">
        <v>87</v>
      </c>
      <c r="AF1058" t="s">
        <v>62</v>
      </c>
      <c r="AG1058" t="s">
        <v>88</v>
      </c>
      <c r="AI1058">
        <v>1</v>
      </c>
      <c r="AJ1058">
        <v>4.8000000000000001E-4</v>
      </c>
      <c r="AK1058" s="2">
        <v>9.0000000000000006E-5</v>
      </c>
      <c r="AL1058">
        <v>1.92</v>
      </c>
      <c r="AM1058">
        <v>1.92</v>
      </c>
      <c r="AN1058">
        <v>2.4</v>
      </c>
      <c r="AO1058">
        <v>2.88</v>
      </c>
      <c r="AP1058">
        <v>3.36</v>
      </c>
      <c r="AQ1058">
        <v>5.28</v>
      </c>
      <c r="AR1058">
        <v>2.64</v>
      </c>
      <c r="AS1058">
        <v>1.92</v>
      </c>
      <c r="AT1058">
        <v>4.4444444444444398E-2</v>
      </c>
      <c r="AU1058">
        <v>4.4444444444444398E-2</v>
      </c>
      <c r="AV1058">
        <v>5.5555555555555601E-2</v>
      </c>
      <c r="AW1058">
        <v>6.6666666666666693E-2</v>
      </c>
      <c r="AX1058">
        <v>7.7777777777777807E-2</v>
      </c>
      <c r="AY1058">
        <v>0.122222222222222</v>
      </c>
      <c r="AZ1058">
        <v>6.1111111111111102E-2</v>
      </c>
      <c r="BA1058">
        <v>4.4444444444444398E-2</v>
      </c>
      <c r="BB1058" t="s">
        <v>850</v>
      </c>
      <c r="BC1058" s="1" t="s">
        <v>856</v>
      </c>
      <c r="BD1058" t="s">
        <v>854</v>
      </c>
      <c r="BE1058" t="s">
        <v>106</v>
      </c>
      <c r="BF1058">
        <v>41.873718259999997</v>
      </c>
      <c r="BG1058">
        <v>-87.645324709999997</v>
      </c>
      <c r="BH1058" t="s">
        <v>163</v>
      </c>
      <c r="BI1058">
        <v>2.0833333333333298E-3</v>
      </c>
      <c r="BJ1058">
        <v>0.09</v>
      </c>
    </row>
    <row r="1059" spans="1:62" x14ac:dyDescent="0.3">
      <c r="A1059" s="1" t="s">
        <v>857</v>
      </c>
      <c r="B1059" s="1" t="s">
        <v>401</v>
      </c>
      <c r="C1059" t="s">
        <v>847</v>
      </c>
      <c r="D1059">
        <v>2011</v>
      </c>
      <c r="E1059" t="s">
        <v>402</v>
      </c>
      <c r="F1059" t="s">
        <v>59</v>
      </c>
      <c r="G1059">
        <v>1E-3</v>
      </c>
      <c r="H1059">
        <v>1E-3</v>
      </c>
      <c r="I1059">
        <v>1E-3</v>
      </c>
      <c r="J1059">
        <v>2E-3</v>
      </c>
      <c r="K1059">
        <v>2E-3</v>
      </c>
      <c r="L1059">
        <v>2E-3</v>
      </c>
      <c r="M1059">
        <v>6</v>
      </c>
      <c r="N1059" t="str">
        <f t="shared" si="16"/>
        <v>170310052_14110</v>
      </c>
      <c r="O1059" t="e">
        <f>VLOOKUP(N1059,'HEM3 monitor concs'!D:L,9,FALSE)</f>
        <v>#N/A</v>
      </c>
      <c r="P1059" t="e">
        <f>VLOOKUP(N1059,'HEM3 monitor concs'!D:L,6,FALSE)</f>
        <v>#N/A</v>
      </c>
      <c r="Q1059" s="3">
        <v>1.26229508196721E-3</v>
      </c>
      <c r="R1059" s="2">
        <v>1.9672131147541E-7</v>
      </c>
      <c r="S1059" s="6">
        <v>2.0000000000000001E-4</v>
      </c>
      <c r="T1059">
        <v>61</v>
      </c>
      <c r="U1059">
        <v>0</v>
      </c>
      <c r="V1059">
        <v>0</v>
      </c>
      <c r="W1059">
        <v>15</v>
      </c>
      <c r="X1059">
        <v>15</v>
      </c>
      <c r="Y1059">
        <v>16</v>
      </c>
      <c r="Z1059">
        <v>15</v>
      </c>
      <c r="AA1059">
        <v>1</v>
      </c>
      <c r="AB1059">
        <v>0</v>
      </c>
      <c r="AC1059" t="s">
        <v>60</v>
      </c>
      <c r="AD1059" t="s">
        <v>60</v>
      </c>
      <c r="AE1059" t="s">
        <v>69</v>
      </c>
      <c r="AF1059" t="s">
        <v>70</v>
      </c>
      <c r="AI1059">
        <v>1</v>
      </c>
      <c r="AJ1059">
        <v>1.8E-3</v>
      </c>
      <c r="AK1059" s="2">
        <v>1.0000000000000001E-5</v>
      </c>
      <c r="AL1059">
        <v>1.8</v>
      </c>
      <c r="AM1059">
        <v>1.8</v>
      </c>
      <c r="AN1059">
        <v>1.8</v>
      </c>
      <c r="AO1059">
        <v>3.6</v>
      </c>
      <c r="AP1059">
        <v>3.6</v>
      </c>
      <c r="AQ1059">
        <v>3.6</v>
      </c>
      <c r="AR1059">
        <v>2.2721311475409798</v>
      </c>
      <c r="AS1059">
        <v>0.36</v>
      </c>
      <c r="AT1059">
        <v>0.1</v>
      </c>
      <c r="AU1059">
        <v>0.1</v>
      </c>
      <c r="AV1059">
        <v>0.1</v>
      </c>
      <c r="AW1059">
        <v>0.2</v>
      </c>
      <c r="AX1059">
        <v>0.2</v>
      </c>
      <c r="AY1059">
        <v>0.2</v>
      </c>
      <c r="AZ1059">
        <v>0.12622950819672099</v>
      </c>
      <c r="BA1059">
        <v>0.02</v>
      </c>
      <c r="BB1059" t="s">
        <v>850</v>
      </c>
      <c r="BC1059" s="1" t="s">
        <v>858</v>
      </c>
      <c r="BD1059" t="s">
        <v>854</v>
      </c>
      <c r="BE1059" t="s">
        <v>63</v>
      </c>
      <c r="BF1059">
        <v>41.965484619999998</v>
      </c>
      <c r="BG1059">
        <v>-87.749931340000003</v>
      </c>
      <c r="BH1059" t="s">
        <v>107</v>
      </c>
      <c r="BI1059">
        <v>5.5555555555555599E-4</v>
      </c>
      <c r="BJ1059">
        <v>0.01</v>
      </c>
    </row>
    <row r="1060" spans="1:62" x14ac:dyDescent="0.3">
      <c r="A1060" s="1" t="s">
        <v>857</v>
      </c>
      <c r="B1060" s="1" t="s">
        <v>403</v>
      </c>
      <c r="C1060" t="s">
        <v>847</v>
      </c>
      <c r="D1060">
        <v>2011</v>
      </c>
      <c r="E1060" t="s">
        <v>404</v>
      </c>
      <c r="F1060" t="s">
        <v>59</v>
      </c>
      <c r="G1060">
        <v>4.0000000000000001E-3</v>
      </c>
      <c r="H1060">
        <v>7.0000000000000001E-3</v>
      </c>
      <c r="I1060">
        <v>8.9999999999999993E-3</v>
      </c>
      <c r="J1060">
        <v>1.2E-2</v>
      </c>
      <c r="K1060">
        <v>2.1000000000000001E-2</v>
      </c>
      <c r="L1060">
        <v>3.2000000000000001E-2</v>
      </c>
      <c r="M1060">
        <v>6</v>
      </c>
      <c r="N1060" t="str">
        <f t="shared" si="16"/>
        <v>170310052_14112</v>
      </c>
      <c r="O1060" t="e">
        <f>VLOOKUP(N1060,'HEM3 monitor concs'!D:L,9,FALSE)</f>
        <v>#N/A</v>
      </c>
      <c r="P1060" t="e">
        <f>VLOOKUP(N1060,'HEM3 monitor concs'!D:L,6,FALSE)</f>
        <v>#N/A</v>
      </c>
      <c r="Q1060" s="3">
        <v>1.0590163934426199E-2</v>
      </c>
      <c r="R1060" s="2">
        <v>4.88125683060109E-5</v>
      </c>
      <c r="S1060" s="5">
        <v>2E-3</v>
      </c>
      <c r="T1060">
        <v>61</v>
      </c>
      <c r="U1060">
        <v>5</v>
      </c>
      <c r="V1060">
        <v>3</v>
      </c>
      <c r="W1060">
        <v>15</v>
      </c>
      <c r="X1060">
        <v>15</v>
      </c>
      <c r="Y1060">
        <v>16</v>
      </c>
      <c r="Z1060">
        <v>15</v>
      </c>
      <c r="AA1060">
        <v>1</v>
      </c>
      <c r="AB1060">
        <v>8.1967213114754092</v>
      </c>
      <c r="AC1060" t="s">
        <v>60</v>
      </c>
      <c r="AD1060" t="s">
        <v>60</v>
      </c>
      <c r="AE1060" t="s">
        <v>73</v>
      </c>
      <c r="AF1060" t="s">
        <v>62</v>
      </c>
      <c r="AI1060">
        <v>1.2500000000000001E-2</v>
      </c>
      <c r="AJ1060">
        <v>1.4999999999999999E-4</v>
      </c>
      <c r="AK1060">
        <v>8.0000000000000002E-3</v>
      </c>
      <c r="AL1060">
        <v>0.6</v>
      </c>
      <c r="AM1060">
        <v>1.05</v>
      </c>
      <c r="AN1060">
        <v>1.35</v>
      </c>
      <c r="AO1060">
        <v>1.8</v>
      </c>
      <c r="AP1060">
        <v>3.15</v>
      </c>
      <c r="AQ1060">
        <v>4.8</v>
      </c>
      <c r="AR1060">
        <v>1.58852459016393</v>
      </c>
      <c r="AS1060">
        <v>0.3</v>
      </c>
      <c r="AT1060" s="2">
        <v>5.0000000000000001E-4</v>
      </c>
      <c r="AU1060">
        <v>8.7500000000000002E-4</v>
      </c>
      <c r="AV1060">
        <v>1.1249999999999999E-3</v>
      </c>
      <c r="AW1060">
        <v>1.5E-3</v>
      </c>
      <c r="AX1060">
        <v>2.6250000000000002E-3</v>
      </c>
      <c r="AY1060">
        <v>4.0000000000000001E-3</v>
      </c>
      <c r="AZ1060">
        <v>1.3237704918032799E-3</v>
      </c>
      <c r="BA1060">
        <v>2.5000000000000001E-4</v>
      </c>
      <c r="BB1060" t="s">
        <v>850</v>
      </c>
      <c r="BC1060" s="1" t="s">
        <v>858</v>
      </c>
      <c r="BD1060" t="s">
        <v>854</v>
      </c>
      <c r="BE1060" t="s">
        <v>63</v>
      </c>
      <c r="BF1060">
        <v>41.965484619999998</v>
      </c>
      <c r="BG1060">
        <v>-87.749931340000003</v>
      </c>
      <c r="BH1060" t="s">
        <v>107</v>
      </c>
      <c r="BI1060">
        <v>6.6666666666666697E-3</v>
      </c>
      <c r="BJ1060">
        <v>8</v>
      </c>
    </row>
    <row r="1061" spans="1:62" x14ac:dyDescent="0.3">
      <c r="A1061" s="1" t="s">
        <v>857</v>
      </c>
      <c r="B1061" s="1" t="s">
        <v>157</v>
      </c>
      <c r="C1061" t="s">
        <v>847</v>
      </c>
      <c r="D1061">
        <v>2011</v>
      </c>
      <c r="E1061" t="s">
        <v>158</v>
      </c>
      <c r="F1061" t="s">
        <v>59</v>
      </c>
      <c r="G1061">
        <v>0.01</v>
      </c>
      <c r="H1061">
        <v>0.01</v>
      </c>
      <c r="I1061">
        <v>0.01</v>
      </c>
      <c r="J1061">
        <v>0.02</v>
      </c>
      <c r="K1061">
        <v>0.02</v>
      </c>
      <c r="L1061">
        <v>0.03</v>
      </c>
      <c r="M1061">
        <v>6</v>
      </c>
      <c r="N1061" t="str">
        <f t="shared" si="16"/>
        <v>170310052_14129</v>
      </c>
      <c r="O1061" t="e">
        <f>VLOOKUP(N1061,'HEM3 monitor concs'!D:L,9,FALSE)</f>
        <v>#N/A</v>
      </c>
      <c r="P1061" t="e">
        <f>VLOOKUP(N1061,'HEM3 monitor concs'!D:L,6,FALSE)</f>
        <v>#N/A</v>
      </c>
      <c r="Q1061" s="3">
        <v>1.3606557377049199E-2</v>
      </c>
      <c r="R1061" s="2">
        <v>3.6775956284152999E-5</v>
      </c>
      <c r="S1061" s="5">
        <v>7.4999999999999997E-3</v>
      </c>
      <c r="T1061">
        <v>61</v>
      </c>
      <c r="U1061">
        <v>0</v>
      </c>
      <c r="V1061">
        <v>0</v>
      </c>
      <c r="W1061">
        <v>15</v>
      </c>
      <c r="X1061">
        <v>15</v>
      </c>
      <c r="Y1061">
        <v>16</v>
      </c>
      <c r="Z1061">
        <v>15</v>
      </c>
      <c r="AA1061">
        <v>1</v>
      </c>
      <c r="AB1061">
        <v>0</v>
      </c>
      <c r="AC1061" t="s">
        <v>60</v>
      </c>
      <c r="AD1061" t="s">
        <v>60</v>
      </c>
      <c r="AE1061" t="s">
        <v>80</v>
      </c>
      <c r="AF1061" t="s">
        <v>68</v>
      </c>
      <c r="AI1061">
        <v>1</v>
      </c>
      <c r="AJ1061" t="s">
        <v>60</v>
      </c>
      <c r="AK1061">
        <v>1.4999999999999999E-4</v>
      </c>
      <c r="AL1061" t="s">
        <v>60</v>
      </c>
      <c r="AM1061" t="s">
        <v>60</v>
      </c>
      <c r="AN1061" t="s">
        <v>60</v>
      </c>
      <c r="AO1061" t="s">
        <v>60</v>
      </c>
      <c r="AP1061" t="s">
        <v>60</v>
      </c>
      <c r="AQ1061" t="s">
        <v>60</v>
      </c>
      <c r="AR1061" t="s">
        <v>60</v>
      </c>
      <c r="AS1061" t="s">
        <v>60</v>
      </c>
      <c r="AT1061">
        <v>6.6666666666666693E-2</v>
      </c>
      <c r="AU1061">
        <v>6.6666666666666693E-2</v>
      </c>
      <c r="AV1061">
        <v>6.6666666666666693E-2</v>
      </c>
      <c r="AW1061">
        <v>0.133333333333333</v>
      </c>
      <c r="AX1061">
        <v>0.133333333333333</v>
      </c>
      <c r="AY1061">
        <v>0.2</v>
      </c>
      <c r="AZ1061">
        <v>9.0710382513661203E-2</v>
      </c>
      <c r="BA1061">
        <v>0.05</v>
      </c>
      <c r="BB1061" t="s">
        <v>850</v>
      </c>
      <c r="BC1061" s="1" t="s">
        <v>858</v>
      </c>
      <c r="BD1061" t="s">
        <v>854</v>
      </c>
      <c r="BE1061" t="s">
        <v>63</v>
      </c>
      <c r="BF1061">
        <v>41.965484619999998</v>
      </c>
      <c r="BG1061">
        <v>-87.749931340000003</v>
      </c>
      <c r="BH1061" t="s">
        <v>107</v>
      </c>
      <c r="BI1061" t="s">
        <v>60</v>
      </c>
      <c r="BJ1061">
        <v>0.15</v>
      </c>
    </row>
    <row r="1062" spans="1:62" x14ac:dyDescent="0.3">
      <c r="A1062" s="1" t="s">
        <v>857</v>
      </c>
      <c r="B1062" s="1" t="s">
        <v>407</v>
      </c>
      <c r="C1062" t="s">
        <v>847</v>
      </c>
      <c r="D1062">
        <v>2011</v>
      </c>
      <c r="E1062" t="s">
        <v>408</v>
      </c>
      <c r="F1062" t="s">
        <v>59</v>
      </c>
      <c r="G1062">
        <v>0.01</v>
      </c>
      <c r="H1062">
        <v>1.4E-2</v>
      </c>
      <c r="I1062">
        <v>2.1000000000000001E-2</v>
      </c>
      <c r="J1062">
        <v>3.1E-2</v>
      </c>
      <c r="K1062">
        <v>0.04</v>
      </c>
      <c r="L1062">
        <v>0.35899999999999999</v>
      </c>
      <c r="M1062">
        <v>6</v>
      </c>
      <c r="N1062" t="str">
        <f t="shared" si="16"/>
        <v>170310052_14132</v>
      </c>
      <c r="O1062" t="e">
        <f>VLOOKUP(N1062,'HEM3 monitor concs'!D:L,9,FALSE)</f>
        <v>#N/A</v>
      </c>
      <c r="P1062" t="e">
        <f>VLOOKUP(N1062,'HEM3 monitor concs'!D:L,6,FALSE)</f>
        <v>#N/A</v>
      </c>
      <c r="Q1062" s="3">
        <v>2.9721311475409799E-2</v>
      </c>
      <c r="R1062">
        <v>2.0402043715847E-3</v>
      </c>
      <c r="S1062" s="5">
        <v>1E-3</v>
      </c>
      <c r="T1062">
        <v>61</v>
      </c>
      <c r="U1062">
        <v>0</v>
      </c>
      <c r="V1062">
        <v>0</v>
      </c>
      <c r="W1062">
        <v>15</v>
      </c>
      <c r="X1062">
        <v>15</v>
      </c>
      <c r="Y1062">
        <v>16</v>
      </c>
      <c r="Z1062">
        <v>15</v>
      </c>
      <c r="AA1062">
        <v>1</v>
      </c>
      <c r="AB1062">
        <v>0</v>
      </c>
      <c r="AC1062" t="s">
        <v>60</v>
      </c>
      <c r="AD1062" t="s">
        <v>60</v>
      </c>
      <c r="AE1062" t="s">
        <v>83</v>
      </c>
      <c r="AF1062" t="s">
        <v>84</v>
      </c>
      <c r="AI1062">
        <v>1</v>
      </c>
      <c r="AJ1062" t="s">
        <v>60</v>
      </c>
      <c r="AK1062" s="2">
        <v>2.9999999999999997E-4</v>
      </c>
      <c r="AL1062" t="s">
        <v>60</v>
      </c>
      <c r="AM1062" t="s">
        <v>60</v>
      </c>
      <c r="AN1062" t="s">
        <v>60</v>
      </c>
      <c r="AO1062" t="s">
        <v>60</v>
      </c>
      <c r="AP1062" t="s">
        <v>60</v>
      </c>
      <c r="AQ1062" t="s">
        <v>60</v>
      </c>
      <c r="AR1062" t="s">
        <v>60</v>
      </c>
      <c r="AS1062" t="s">
        <v>60</v>
      </c>
      <c r="AT1062">
        <v>3.3333333333333298E-2</v>
      </c>
      <c r="AU1062">
        <v>4.6666666666666697E-2</v>
      </c>
      <c r="AV1062">
        <v>7.0000000000000007E-2</v>
      </c>
      <c r="AW1062">
        <v>0.103333333333333</v>
      </c>
      <c r="AX1062">
        <v>0.133333333333333</v>
      </c>
      <c r="AY1062">
        <v>1.1966666666666701</v>
      </c>
      <c r="AZ1062">
        <v>9.9071038251366095E-2</v>
      </c>
      <c r="BA1062">
        <v>3.3333333333333301E-3</v>
      </c>
      <c r="BB1062" t="s">
        <v>850</v>
      </c>
      <c r="BC1062" s="1" t="s">
        <v>858</v>
      </c>
      <c r="BD1062" t="s">
        <v>854</v>
      </c>
      <c r="BE1062" t="s">
        <v>63</v>
      </c>
      <c r="BF1062">
        <v>41.965484619999998</v>
      </c>
      <c r="BG1062">
        <v>-87.749931340000003</v>
      </c>
      <c r="BH1062" t="s">
        <v>107</v>
      </c>
      <c r="BI1062" t="s">
        <v>60</v>
      </c>
      <c r="BJ1062">
        <v>0.3</v>
      </c>
    </row>
    <row r="1063" spans="1:62" x14ac:dyDescent="0.3">
      <c r="A1063" s="1" t="s">
        <v>857</v>
      </c>
      <c r="B1063" s="1" t="s">
        <v>409</v>
      </c>
      <c r="C1063" t="s">
        <v>847</v>
      </c>
      <c r="D1063">
        <v>2011</v>
      </c>
      <c r="E1063" t="s">
        <v>410</v>
      </c>
      <c r="F1063" t="s">
        <v>59</v>
      </c>
      <c r="G1063">
        <v>4.0000000000000001E-3</v>
      </c>
      <c r="H1063">
        <v>4.0000000000000001E-3</v>
      </c>
      <c r="I1063">
        <v>5.0000000000000001E-3</v>
      </c>
      <c r="J1063">
        <v>6.0000000000000001E-3</v>
      </c>
      <c r="K1063">
        <v>7.0000000000000001E-3</v>
      </c>
      <c r="L1063">
        <v>0.01</v>
      </c>
      <c r="M1063">
        <v>6</v>
      </c>
      <c r="N1063" t="str">
        <f t="shared" si="16"/>
        <v>170310052_14136</v>
      </c>
      <c r="O1063" t="e">
        <f>VLOOKUP(N1063,'HEM3 monitor concs'!D:L,9,FALSE)</f>
        <v>#N/A</v>
      </c>
      <c r="P1063" t="e">
        <f>VLOOKUP(N1063,'HEM3 monitor concs'!D:L,6,FALSE)</f>
        <v>#N/A</v>
      </c>
      <c r="Q1063" s="3">
        <v>5.2131147540983597E-3</v>
      </c>
      <c r="R1063" s="2">
        <v>1.8371584699453601E-6</v>
      </c>
      <c r="S1063" s="5">
        <v>4.0000000000000001E-3</v>
      </c>
      <c r="T1063">
        <v>61</v>
      </c>
      <c r="U1063">
        <v>1</v>
      </c>
      <c r="V1063">
        <v>0</v>
      </c>
      <c r="W1063">
        <v>15</v>
      </c>
      <c r="X1063">
        <v>15</v>
      </c>
      <c r="Y1063">
        <v>16</v>
      </c>
      <c r="Z1063">
        <v>15</v>
      </c>
      <c r="AA1063">
        <v>1</v>
      </c>
      <c r="AB1063">
        <v>1.63934426229508</v>
      </c>
      <c r="AC1063" t="s">
        <v>60</v>
      </c>
      <c r="AD1063" t="s">
        <v>60</v>
      </c>
      <c r="AE1063" t="s">
        <v>87</v>
      </c>
      <c r="AF1063" t="s">
        <v>62</v>
      </c>
      <c r="AG1063" t="s">
        <v>88</v>
      </c>
      <c r="AI1063">
        <v>1</v>
      </c>
      <c r="AJ1063">
        <v>4.8000000000000001E-4</v>
      </c>
      <c r="AK1063" s="2">
        <v>9.0000000000000006E-5</v>
      </c>
      <c r="AL1063">
        <v>1.92</v>
      </c>
      <c r="AM1063">
        <v>1.92</v>
      </c>
      <c r="AN1063">
        <v>2.4</v>
      </c>
      <c r="AO1063">
        <v>2.88</v>
      </c>
      <c r="AP1063">
        <v>3.36</v>
      </c>
      <c r="AQ1063">
        <v>4.8</v>
      </c>
      <c r="AR1063">
        <v>2.5022950819672101</v>
      </c>
      <c r="AS1063">
        <v>1.92</v>
      </c>
      <c r="AT1063">
        <v>4.4444444444444398E-2</v>
      </c>
      <c r="AU1063">
        <v>4.4444444444444398E-2</v>
      </c>
      <c r="AV1063">
        <v>5.5555555555555601E-2</v>
      </c>
      <c r="AW1063">
        <v>6.6666666666666693E-2</v>
      </c>
      <c r="AX1063">
        <v>7.7777777777777807E-2</v>
      </c>
      <c r="AY1063">
        <v>0.11111111111111099</v>
      </c>
      <c r="AZ1063">
        <v>5.7923497267759597E-2</v>
      </c>
      <c r="BA1063">
        <v>4.4444444444444398E-2</v>
      </c>
      <c r="BB1063" t="s">
        <v>850</v>
      </c>
      <c r="BC1063" s="1" t="s">
        <v>858</v>
      </c>
      <c r="BD1063" t="s">
        <v>854</v>
      </c>
      <c r="BE1063" t="s">
        <v>63</v>
      </c>
      <c r="BF1063">
        <v>41.965484619999998</v>
      </c>
      <c r="BG1063">
        <v>-87.749931340000003</v>
      </c>
      <c r="BH1063" t="s">
        <v>107</v>
      </c>
      <c r="BI1063">
        <v>2.0833333333333298E-3</v>
      </c>
      <c r="BJ1063">
        <v>0.09</v>
      </c>
    </row>
    <row r="1064" spans="1:62" x14ac:dyDescent="0.3">
      <c r="A1064" s="1" t="s">
        <v>859</v>
      </c>
      <c r="B1064" s="1" t="s">
        <v>75</v>
      </c>
      <c r="C1064" t="s">
        <v>847</v>
      </c>
      <c r="D1064">
        <v>2011</v>
      </c>
      <c r="E1064" t="s">
        <v>76</v>
      </c>
      <c r="F1064" t="s">
        <v>59</v>
      </c>
      <c r="G1064">
        <v>2.4559999999999998E-3</v>
      </c>
      <c r="H1064">
        <v>5.4799999999999996E-3</v>
      </c>
      <c r="I1064">
        <v>1.26E-2</v>
      </c>
      <c r="J1064">
        <v>2.3300000000000001E-2</v>
      </c>
      <c r="K1064">
        <v>4.6700000000000103E-2</v>
      </c>
      <c r="L1064">
        <v>0.33</v>
      </c>
      <c r="M1064">
        <v>6</v>
      </c>
      <c r="N1064" t="str">
        <f t="shared" si="16"/>
        <v>170310057_88115</v>
      </c>
      <c r="O1064" t="e">
        <f>VLOOKUP(N1064,'HEM3 monitor concs'!D:L,9,FALSE)</f>
        <v>#N/A</v>
      </c>
      <c r="P1064" t="e">
        <f>VLOOKUP(N1064,'HEM3 monitor concs'!D:L,6,FALSE)</f>
        <v>#N/A</v>
      </c>
      <c r="Q1064" s="3">
        <v>2.9387959183673502E-2</v>
      </c>
      <c r="R1064">
        <v>3.2475997999149701E-3</v>
      </c>
      <c r="S1064" s="5">
        <v>6.7428571428571399E-3</v>
      </c>
      <c r="T1064">
        <v>49</v>
      </c>
      <c r="U1064">
        <v>15</v>
      </c>
      <c r="V1064">
        <v>4</v>
      </c>
      <c r="W1064">
        <v>14</v>
      </c>
      <c r="X1064">
        <v>13</v>
      </c>
      <c r="Y1064">
        <v>15</v>
      </c>
      <c r="Z1064">
        <v>7</v>
      </c>
      <c r="AA1064">
        <v>1</v>
      </c>
      <c r="AB1064">
        <v>30.612244897959201</v>
      </c>
      <c r="AC1064" t="s">
        <v>60</v>
      </c>
      <c r="AD1064" t="s">
        <v>60</v>
      </c>
      <c r="AE1064" t="s">
        <v>77</v>
      </c>
      <c r="AF1064" t="s">
        <v>62</v>
      </c>
      <c r="AI1064">
        <v>1</v>
      </c>
      <c r="AJ1064" t="s">
        <v>60</v>
      </c>
      <c r="AK1064">
        <v>1.4999999999999999E-4</v>
      </c>
      <c r="AL1064" t="s">
        <v>60</v>
      </c>
      <c r="AM1064" t="s">
        <v>60</v>
      </c>
      <c r="AN1064" t="s">
        <v>60</v>
      </c>
      <c r="AO1064" t="s">
        <v>60</v>
      </c>
      <c r="AP1064" t="s">
        <v>60</v>
      </c>
      <c r="AQ1064" t="s">
        <v>60</v>
      </c>
      <c r="AR1064" t="s">
        <v>60</v>
      </c>
      <c r="AS1064" t="s">
        <v>60</v>
      </c>
      <c r="AT1064">
        <v>1.6373333333333299E-2</v>
      </c>
      <c r="AU1064">
        <v>3.65333333333333E-2</v>
      </c>
      <c r="AV1064">
        <v>8.4000000000000005E-2</v>
      </c>
      <c r="AW1064">
        <v>0.15533333333333299</v>
      </c>
      <c r="AX1064">
        <v>0.31133333333333402</v>
      </c>
      <c r="AY1064">
        <v>2.2000000000000002</v>
      </c>
      <c r="AZ1064">
        <v>0.195919727891156</v>
      </c>
      <c r="BA1064">
        <v>4.4952380952381001E-2</v>
      </c>
      <c r="BB1064" t="s">
        <v>850</v>
      </c>
      <c r="BC1064" s="1" t="s">
        <v>860</v>
      </c>
      <c r="BD1064" t="s">
        <v>851</v>
      </c>
      <c r="BE1064" t="s">
        <v>63</v>
      </c>
      <c r="BF1064">
        <v>41.912860870000003</v>
      </c>
      <c r="BG1064">
        <v>-87.722724909999997</v>
      </c>
      <c r="BH1064" t="s">
        <v>107</v>
      </c>
      <c r="BI1064" t="s">
        <v>60</v>
      </c>
      <c r="BJ1064">
        <v>0.15</v>
      </c>
    </row>
    <row r="1065" spans="1:62" x14ac:dyDescent="0.3">
      <c r="A1065" s="1" t="s">
        <v>859</v>
      </c>
      <c r="B1065" s="1" t="s">
        <v>81</v>
      </c>
      <c r="C1065" t="s">
        <v>847</v>
      </c>
      <c r="D1065">
        <v>2011</v>
      </c>
      <c r="E1065" t="s">
        <v>82</v>
      </c>
      <c r="F1065" t="s">
        <v>59</v>
      </c>
      <c r="G1065">
        <v>2.6800000000000001E-4</v>
      </c>
      <c r="H1065">
        <v>1.1800000000000001E-3</v>
      </c>
      <c r="I1065">
        <v>2.4099999999999998E-3</v>
      </c>
      <c r="J1065">
        <v>5.7200000000000003E-3</v>
      </c>
      <c r="K1065">
        <v>1.0024E-2</v>
      </c>
      <c r="L1065">
        <v>4.7899999999999998E-2</v>
      </c>
      <c r="M1065">
        <v>6</v>
      </c>
      <c r="N1065" t="str">
        <f t="shared" si="16"/>
        <v>170310057_88132</v>
      </c>
      <c r="O1065" t="e">
        <f>VLOOKUP(N1065,'HEM3 monitor concs'!D:L,9,FALSE)</f>
        <v>#N/A</v>
      </c>
      <c r="P1065" t="e">
        <f>VLOOKUP(N1065,'HEM3 monitor concs'!D:L,6,FALSE)</f>
        <v>#N/A</v>
      </c>
      <c r="Q1065" s="3">
        <v>4.5540816326530599E-3</v>
      </c>
      <c r="R1065" s="2">
        <v>5.2870437159863898E-5</v>
      </c>
      <c r="S1065" s="5">
        <v>1.85102040816327E-3</v>
      </c>
      <c r="T1065">
        <v>49</v>
      </c>
      <c r="U1065">
        <v>19</v>
      </c>
      <c r="V1065">
        <v>3</v>
      </c>
      <c r="W1065">
        <v>14</v>
      </c>
      <c r="X1065">
        <v>13</v>
      </c>
      <c r="Y1065">
        <v>15</v>
      </c>
      <c r="Z1065">
        <v>7</v>
      </c>
      <c r="AA1065">
        <v>1</v>
      </c>
      <c r="AB1065">
        <v>38.775510204081598</v>
      </c>
      <c r="AC1065" t="s">
        <v>60</v>
      </c>
      <c r="AD1065" t="s">
        <v>60</v>
      </c>
      <c r="AE1065" t="s">
        <v>83</v>
      </c>
      <c r="AF1065" t="s">
        <v>84</v>
      </c>
      <c r="AI1065">
        <v>1</v>
      </c>
      <c r="AJ1065" t="s">
        <v>60</v>
      </c>
      <c r="AK1065" s="2">
        <v>2.9999999999999997E-4</v>
      </c>
      <c r="AL1065" t="s">
        <v>60</v>
      </c>
      <c r="AM1065" t="s">
        <v>60</v>
      </c>
      <c r="AN1065" t="s">
        <v>60</v>
      </c>
      <c r="AO1065" t="s">
        <v>60</v>
      </c>
      <c r="AP1065" t="s">
        <v>60</v>
      </c>
      <c r="AQ1065" t="s">
        <v>60</v>
      </c>
      <c r="AR1065" t="s">
        <v>60</v>
      </c>
      <c r="AS1065" t="s">
        <v>60</v>
      </c>
      <c r="AT1065">
        <v>8.93333333333333E-4</v>
      </c>
      <c r="AU1065">
        <v>3.9333333333333304E-3</v>
      </c>
      <c r="AV1065">
        <v>8.0333333333333298E-3</v>
      </c>
      <c r="AW1065">
        <v>1.90666666666667E-2</v>
      </c>
      <c r="AX1065">
        <v>3.3413333333333302E-2</v>
      </c>
      <c r="AY1065">
        <v>0.15966666666666701</v>
      </c>
      <c r="AZ1065">
        <v>1.51802721088435E-2</v>
      </c>
      <c r="BA1065">
        <v>6.1700680272108802E-3</v>
      </c>
      <c r="BB1065" t="s">
        <v>850</v>
      </c>
      <c r="BC1065" s="1" t="s">
        <v>860</v>
      </c>
      <c r="BD1065" t="s">
        <v>851</v>
      </c>
      <c r="BE1065" t="s">
        <v>63</v>
      </c>
      <c r="BF1065">
        <v>41.912860870000003</v>
      </c>
      <c r="BG1065">
        <v>-87.722724909999997</v>
      </c>
      <c r="BH1065" t="s">
        <v>107</v>
      </c>
      <c r="BI1065" t="s">
        <v>60</v>
      </c>
      <c r="BJ1065">
        <v>0.3</v>
      </c>
    </row>
    <row r="1066" spans="1:62" x14ac:dyDescent="0.3">
      <c r="A1066" s="1" t="s">
        <v>861</v>
      </c>
      <c r="B1066" s="1" t="s">
        <v>75</v>
      </c>
      <c r="C1066" t="s">
        <v>847</v>
      </c>
      <c r="D1066">
        <v>2011</v>
      </c>
      <c r="E1066" t="s">
        <v>76</v>
      </c>
      <c r="F1066" t="s">
        <v>59</v>
      </c>
      <c r="G1066">
        <v>0</v>
      </c>
      <c r="H1066">
        <v>2.6025000000000002E-3</v>
      </c>
      <c r="I1066">
        <v>7.4900000000000001E-3</v>
      </c>
      <c r="J1066">
        <v>1.47E-2</v>
      </c>
      <c r="K1066">
        <v>2.6460000000000001E-2</v>
      </c>
      <c r="L1066">
        <v>0.34899999999999998</v>
      </c>
      <c r="M1066">
        <v>3</v>
      </c>
      <c r="N1066" t="str">
        <f t="shared" si="16"/>
        <v>170310076_88115</v>
      </c>
      <c r="O1066" t="e">
        <f>VLOOKUP(N1066,'HEM3 monitor concs'!D:L,9,FALSE)</f>
        <v>#N/A</v>
      </c>
      <c r="P1066" t="e">
        <f>VLOOKUP(N1066,'HEM3 monitor concs'!D:L,6,FALSE)</f>
        <v>#N/A</v>
      </c>
      <c r="Q1066" s="3">
        <v>1.40124489795918E-2</v>
      </c>
      <c r="R1066">
        <v>1.28375140424995E-3</v>
      </c>
      <c r="S1066" s="5">
        <v>7.3826530612244902E-3</v>
      </c>
      <c r="T1066">
        <v>98</v>
      </c>
      <c r="U1066">
        <v>48</v>
      </c>
      <c r="V1066">
        <v>12</v>
      </c>
      <c r="W1066">
        <v>24</v>
      </c>
      <c r="X1066">
        <v>25</v>
      </c>
      <c r="Y1066">
        <v>25</v>
      </c>
      <c r="Z1066">
        <v>24</v>
      </c>
      <c r="AA1066">
        <v>1</v>
      </c>
      <c r="AB1066">
        <v>48.979591836734699</v>
      </c>
      <c r="AC1066" t="s">
        <v>60</v>
      </c>
      <c r="AD1066" t="s">
        <v>60</v>
      </c>
      <c r="AE1066" t="s">
        <v>77</v>
      </c>
      <c r="AF1066" t="s">
        <v>62</v>
      </c>
      <c r="AI1066">
        <v>1</v>
      </c>
      <c r="AJ1066" t="s">
        <v>60</v>
      </c>
      <c r="AK1066">
        <v>1.4999999999999999E-4</v>
      </c>
      <c r="AL1066" t="s">
        <v>60</v>
      </c>
      <c r="AM1066" t="s">
        <v>60</v>
      </c>
      <c r="AN1066" t="s">
        <v>60</v>
      </c>
      <c r="AO1066" t="s">
        <v>60</v>
      </c>
      <c r="AP1066" t="s">
        <v>60</v>
      </c>
      <c r="AQ1066" t="s">
        <v>60</v>
      </c>
      <c r="AR1066" t="s">
        <v>60</v>
      </c>
      <c r="AS1066" t="s">
        <v>60</v>
      </c>
      <c r="AT1066">
        <v>0</v>
      </c>
      <c r="AU1066">
        <v>1.7350000000000001E-2</v>
      </c>
      <c r="AV1066">
        <v>4.9933333333333302E-2</v>
      </c>
      <c r="AW1066">
        <v>9.8000000000000004E-2</v>
      </c>
      <c r="AX1066">
        <v>0.1764</v>
      </c>
      <c r="AY1066">
        <v>2.3266666666666702</v>
      </c>
      <c r="AZ1066">
        <v>9.3416326530612201E-2</v>
      </c>
      <c r="BA1066">
        <v>4.9217687074829902E-2</v>
      </c>
      <c r="BB1066" t="s">
        <v>850</v>
      </c>
      <c r="BC1066" s="1" t="s">
        <v>862</v>
      </c>
      <c r="BD1066" t="s">
        <v>854</v>
      </c>
      <c r="BE1066" t="s">
        <v>63</v>
      </c>
      <c r="BF1066">
        <v>41.751399990000003</v>
      </c>
      <c r="BG1066">
        <v>-87.713485719999994</v>
      </c>
      <c r="BH1066" t="s">
        <v>109</v>
      </c>
      <c r="BI1066" t="s">
        <v>60</v>
      </c>
      <c r="BJ1066">
        <v>0.15</v>
      </c>
    </row>
    <row r="1067" spans="1:62" x14ac:dyDescent="0.3">
      <c r="A1067" s="1" t="s">
        <v>863</v>
      </c>
      <c r="B1067" s="1" t="s">
        <v>403</v>
      </c>
      <c r="C1067" t="s">
        <v>847</v>
      </c>
      <c r="D1067">
        <v>2011</v>
      </c>
      <c r="E1067" t="s">
        <v>404</v>
      </c>
      <c r="F1067" t="s">
        <v>59</v>
      </c>
      <c r="G1067">
        <v>0</v>
      </c>
      <c r="H1067">
        <v>0</v>
      </c>
      <c r="I1067">
        <v>3.0000000000000001E-3</v>
      </c>
      <c r="J1067">
        <v>4.0000000000000001E-3</v>
      </c>
      <c r="K1067">
        <v>6.6000000000000104E-3</v>
      </c>
      <c r="L1067">
        <v>2.1999999999999999E-2</v>
      </c>
      <c r="M1067">
        <v>6</v>
      </c>
      <c r="N1067" t="str">
        <f t="shared" si="16"/>
        <v>170310110_14112</v>
      </c>
      <c r="O1067" t="e">
        <f>VLOOKUP(N1067,'HEM3 monitor concs'!D:L,9,FALSE)</f>
        <v>#N/A</v>
      </c>
      <c r="P1067" t="e">
        <f>VLOOKUP(N1067,'HEM3 monitor concs'!D:L,6,FALSE)</f>
        <v>#N/A</v>
      </c>
      <c r="Q1067" s="3">
        <v>3.0952380952381001E-3</v>
      </c>
      <c r="R1067" s="2">
        <v>1.6586996336996301E-5</v>
      </c>
      <c r="S1067" s="5">
        <v>2.8857142857142901E-3</v>
      </c>
      <c r="T1067">
        <v>105</v>
      </c>
      <c r="U1067">
        <v>45</v>
      </c>
      <c r="V1067">
        <v>44</v>
      </c>
      <c r="W1067">
        <v>19</v>
      </c>
      <c r="X1067">
        <v>29</v>
      </c>
      <c r="Y1067">
        <v>30</v>
      </c>
      <c r="Z1067">
        <v>27</v>
      </c>
      <c r="AA1067">
        <v>1</v>
      </c>
      <c r="AB1067">
        <v>42.857142857142897</v>
      </c>
      <c r="AC1067" t="s">
        <v>60</v>
      </c>
      <c r="AD1067" t="s">
        <v>60</v>
      </c>
      <c r="AE1067" t="s">
        <v>73</v>
      </c>
      <c r="AF1067" t="s">
        <v>62</v>
      </c>
      <c r="AI1067">
        <v>1.2500000000000001E-2</v>
      </c>
      <c r="AJ1067">
        <v>1.4999999999999999E-4</v>
      </c>
      <c r="AK1067">
        <v>8.0000000000000002E-3</v>
      </c>
      <c r="AL1067">
        <v>0</v>
      </c>
      <c r="AM1067">
        <v>0</v>
      </c>
      <c r="AN1067">
        <v>0.45</v>
      </c>
      <c r="AO1067">
        <v>0.6</v>
      </c>
      <c r="AP1067">
        <v>0.99000000000000099</v>
      </c>
      <c r="AQ1067">
        <v>3.3</v>
      </c>
      <c r="AR1067">
        <v>0.46428571428571402</v>
      </c>
      <c r="AS1067">
        <v>0.432857142857143</v>
      </c>
      <c r="AT1067">
        <v>0</v>
      </c>
      <c r="AU1067">
        <v>0</v>
      </c>
      <c r="AV1067">
        <v>3.7500000000000001E-4</v>
      </c>
      <c r="AW1067" s="2">
        <v>5.0000000000000001E-4</v>
      </c>
      <c r="AX1067">
        <v>8.2500000000000097E-4</v>
      </c>
      <c r="AY1067">
        <v>2.7499999999999998E-3</v>
      </c>
      <c r="AZ1067">
        <v>3.8690476190476203E-4</v>
      </c>
      <c r="BA1067">
        <v>3.6071428571428599E-4</v>
      </c>
      <c r="BB1067" t="s">
        <v>850</v>
      </c>
      <c r="BC1067" s="1" t="s">
        <v>864</v>
      </c>
      <c r="BD1067" t="s">
        <v>851</v>
      </c>
      <c r="BE1067" t="s">
        <v>106</v>
      </c>
      <c r="BF1067">
        <v>41.855770110000002</v>
      </c>
      <c r="BG1067">
        <v>-87.657928470000002</v>
      </c>
      <c r="BH1067" t="s">
        <v>100</v>
      </c>
      <c r="BI1067">
        <v>6.6666666666666697E-3</v>
      </c>
      <c r="BJ1067">
        <v>8</v>
      </c>
    </row>
    <row r="1068" spans="1:62" x14ac:dyDescent="0.3">
      <c r="A1068" s="1" t="s">
        <v>863</v>
      </c>
      <c r="B1068" s="1" t="s">
        <v>157</v>
      </c>
      <c r="C1068" t="s">
        <v>847</v>
      </c>
      <c r="D1068">
        <v>2011</v>
      </c>
      <c r="E1068" t="s">
        <v>158</v>
      </c>
      <c r="F1068" t="s">
        <v>59</v>
      </c>
      <c r="G1068">
        <v>0.01</v>
      </c>
      <c r="H1068">
        <v>0.01</v>
      </c>
      <c r="I1068">
        <v>0.02</v>
      </c>
      <c r="J1068">
        <v>0.04</v>
      </c>
      <c r="K1068">
        <v>6.60000000000001E-2</v>
      </c>
      <c r="L1068">
        <v>1.0900000000000001</v>
      </c>
      <c r="M1068">
        <v>6</v>
      </c>
      <c r="N1068" t="str">
        <f t="shared" si="16"/>
        <v>170310110_14129</v>
      </c>
      <c r="O1068" t="e">
        <f>VLOOKUP(N1068,'HEM3 monitor concs'!D:L,9,FALSE)</f>
        <v>#N/A</v>
      </c>
      <c r="P1068" t="e">
        <f>VLOOKUP(N1068,'HEM3 monitor concs'!D:L,6,FALSE)</f>
        <v>#N/A</v>
      </c>
      <c r="Q1068" s="3">
        <v>4.1047619047618999E-2</v>
      </c>
      <c r="R1068">
        <v>1.23286996336996E-2</v>
      </c>
      <c r="S1068" s="5">
        <v>9.7142857142857204E-3</v>
      </c>
      <c r="T1068">
        <v>105</v>
      </c>
      <c r="U1068">
        <v>0</v>
      </c>
      <c r="V1068">
        <v>0</v>
      </c>
      <c r="W1068">
        <v>19</v>
      </c>
      <c r="X1068">
        <v>29</v>
      </c>
      <c r="Y1068">
        <v>30</v>
      </c>
      <c r="Z1068">
        <v>27</v>
      </c>
      <c r="AA1068">
        <v>1</v>
      </c>
      <c r="AB1068">
        <v>0</v>
      </c>
      <c r="AC1068" t="s">
        <v>60</v>
      </c>
      <c r="AD1068" t="s">
        <v>60</v>
      </c>
      <c r="AE1068" t="s">
        <v>80</v>
      </c>
      <c r="AF1068" t="s">
        <v>68</v>
      </c>
      <c r="AI1068">
        <v>1</v>
      </c>
      <c r="AJ1068" t="s">
        <v>60</v>
      </c>
      <c r="AK1068">
        <v>1.4999999999999999E-4</v>
      </c>
      <c r="AL1068" t="s">
        <v>60</v>
      </c>
      <c r="AM1068" t="s">
        <v>60</v>
      </c>
      <c r="AN1068" t="s">
        <v>60</v>
      </c>
      <c r="AO1068" t="s">
        <v>60</v>
      </c>
      <c r="AP1068" t="s">
        <v>60</v>
      </c>
      <c r="AQ1068" t="s">
        <v>60</v>
      </c>
      <c r="AR1068" t="s">
        <v>60</v>
      </c>
      <c r="AS1068" t="s">
        <v>60</v>
      </c>
      <c r="AT1068">
        <v>6.6666666666666693E-2</v>
      </c>
      <c r="AU1068">
        <v>6.6666666666666693E-2</v>
      </c>
      <c r="AV1068">
        <v>0.133333333333333</v>
      </c>
      <c r="AW1068">
        <v>0.266666666666667</v>
      </c>
      <c r="AX1068">
        <v>0.440000000000001</v>
      </c>
      <c r="AY1068">
        <v>7.2666666666666702</v>
      </c>
      <c r="AZ1068">
        <v>0.27365079365079398</v>
      </c>
      <c r="BA1068">
        <v>6.4761904761904798E-2</v>
      </c>
      <c r="BB1068" t="s">
        <v>850</v>
      </c>
      <c r="BC1068" s="1" t="s">
        <v>864</v>
      </c>
      <c r="BD1068" t="s">
        <v>851</v>
      </c>
      <c r="BE1068" t="s">
        <v>106</v>
      </c>
      <c r="BF1068">
        <v>41.855770110000002</v>
      </c>
      <c r="BG1068">
        <v>-87.657928470000002</v>
      </c>
      <c r="BH1068" t="s">
        <v>100</v>
      </c>
      <c r="BI1068" t="s">
        <v>60</v>
      </c>
      <c r="BJ1068">
        <v>0.15</v>
      </c>
    </row>
    <row r="1069" spans="1:62" x14ac:dyDescent="0.3">
      <c r="A1069" s="1" t="s">
        <v>865</v>
      </c>
      <c r="B1069" s="1" t="s">
        <v>403</v>
      </c>
      <c r="C1069" t="s">
        <v>847</v>
      </c>
      <c r="D1069">
        <v>2011</v>
      </c>
      <c r="E1069" t="s">
        <v>404</v>
      </c>
      <c r="F1069" t="s">
        <v>59</v>
      </c>
      <c r="G1069">
        <v>0</v>
      </c>
      <c r="H1069">
        <v>0</v>
      </c>
      <c r="I1069">
        <v>3.0000000000000001E-3</v>
      </c>
      <c r="J1069">
        <v>5.0000000000000001E-3</v>
      </c>
      <c r="K1069">
        <v>6.0000000000000001E-3</v>
      </c>
      <c r="L1069">
        <v>1.2E-2</v>
      </c>
      <c r="M1069">
        <v>6</v>
      </c>
      <c r="N1069" t="str">
        <f t="shared" si="16"/>
        <v>170310210_14112</v>
      </c>
      <c r="O1069" t="e">
        <f>VLOOKUP(N1069,'HEM3 monitor concs'!D:L,9,FALSE)</f>
        <v>#N/A</v>
      </c>
      <c r="P1069" t="e">
        <f>VLOOKUP(N1069,'HEM3 monitor concs'!D:L,6,FALSE)</f>
        <v>#N/A</v>
      </c>
      <c r="Q1069" s="3">
        <v>3.0833333333333299E-3</v>
      </c>
      <c r="R1069" s="2">
        <v>7.8456140350877197E-6</v>
      </c>
      <c r="S1069" s="5">
        <v>3.0000000000000001E-3</v>
      </c>
      <c r="T1069">
        <v>96</v>
      </c>
      <c r="U1069">
        <v>34</v>
      </c>
      <c r="V1069">
        <v>34</v>
      </c>
      <c r="W1069">
        <v>6</v>
      </c>
      <c r="X1069">
        <v>30</v>
      </c>
      <c r="Y1069">
        <v>30</v>
      </c>
      <c r="Z1069">
        <v>30</v>
      </c>
      <c r="AA1069">
        <v>1</v>
      </c>
      <c r="AB1069">
        <v>35.4166666666667</v>
      </c>
      <c r="AC1069" t="s">
        <v>60</v>
      </c>
      <c r="AD1069" t="s">
        <v>60</v>
      </c>
      <c r="AE1069" t="s">
        <v>73</v>
      </c>
      <c r="AF1069" t="s">
        <v>62</v>
      </c>
      <c r="AI1069">
        <v>1.2500000000000001E-2</v>
      </c>
      <c r="AJ1069">
        <v>1.4999999999999999E-4</v>
      </c>
      <c r="AK1069">
        <v>8.0000000000000002E-3</v>
      </c>
      <c r="AL1069">
        <v>0</v>
      </c>
      <c r="AM1069">
        <v>0</v>
      </c>
      <c r="AN1069">
        <v>0.45</v>
      </c>
      <c r="AO1069">
        <v>0.75</v>
      </c>
      <c r="AP1069">
        <v>0.9</v>
      </c>
      <c r="AQ1069">
        <v>1.8</v>
      </c>
      <c r="AR1069">
        <v>0.46250000000000002</v>
      </c>
      <c r="AS1069">
        <v>0.45</v>
      </c>
      <c r="AT1069">
        <v>0</v>
      </c>
      <c r="AU1069">
        <v>0</v>
      </c>
      <c r="AV1069">
        <v>3.7500000000000001E-4</v>
      </c>
      <c r="AW1069">
        <v>6.2500000000000001E-4</v>
      </c>
      <c r="AX1069">
        <v>7.5000000000000002E-4</v>
      </c>
      <c r="AY1069">
        <v>1.5E-3</v>
      </c>
      <c r="AZ1069">
        <v>3.8541666666666699E-4</v>
      </c>
      <c r="BA1069">
        <v>3.7500000000000001E-4</v>
      </c>
      <c r="BB1069" t="s">
        <v>850</v>
      </c>
      <c r="BC1069" s="1" t="s">
        <v>866</v>
      </c>
      <c r="BD1069" t="s">
        <v>854</v>
      </c>
      <c r="BE1069" t="s">
        <v>106</v>
      </c>
      <c r="BF1069">
        <v>41.853111269999999</v>
      </c>
      <c r="BG1069">
        <v>-87.664192200000002</v>
      </c>
      <c r="BH1069" t="s">
        <v>100</v>
      </c>
      <c r="BI1069">
        <v>6.6666666666666697E-3</v>
      </c>
      <c r="BJ1069">
        <v>8</v>
      </c>
    </row>
    <row r="1070" spans="1:62" x14ac:dyDescent="0.3">
      <c r="A1070" s="1" t="s">
        <v>865</v>
      </c>
      <c r="B1070" s="1" t="s">
        <v>157</v>
      </c>
      <c r="C1070" t="s">
        <v>847</v>
      </c>
      <c r="D1070">
        <v>2011</v>
      </c>
      <c r="E1070" t="s">
        <v>158</v>
      </c>
      <c r="F1070" t="s">
        <v>59</v>
      </c>
      <c r="G1070">
        <v>0.01</v>
      </c>
      <c r="H1070">
        <v>0.01</v>
      </c>
      <c r="I1070">
        <v>0.02</v>
      </c>
      <c r="J1070">
        <v>0.05</v>
      </c>
      <c r="K1070">
        <v>7.4999999999999997E-2</v>
      </c>
      <c r="L1070">
        <v>0.16</v>
      </c>
      <c r="M1070">
        <v>6</v>
      </c>
      <c r="N1070" t="str">
        <f t="shared" si="16"/>
        <v>170310210_14129</v>
      </c>
      <c r="O1070" t="e">
        <f>VLOOKUP(N1070,'HEM3 monitor concs'!D:L,9,FALSE)</f>
        <v>#N/A</v>
      </c>
      <c r="P1070" t="e">
        <f>VLOOKUP(N1070,'HEM3 monitor concs'!D:L,6,FALSE)</f>
        <v>#N/A</v>
      </c>
      <c r="Q1070" s="3">
        <v>3.48958333333333E-2</v>
      </c>
      <c r="R1070">
        <v>9.4104166666666696E-4</v>
      </c>
      <c r="S1070" s="5">
        <v>0.01</v>
      </c>
      <c r="T1070">
        <v>96</v>
      </c>
      <c r="U1070">
        <v>0</v>
      </c>
      <c r="V1070">
        <v>0</v>
      </c>
      <c r="W1070">
        <v>6</v>
      </c>
      <c r="X1070">
        <v>30</v>
      </c>
      <c r="Y1070">
        <v>30</v>
      </c>
      <c r="Z1070">
        <v>30</v>
      </c>
      <c r="AA1070">
        <v>1</v>
      </c>
      <c r="AB1070">
        <v>0</v>
      </c>
      <c r="AC1070" t="s">
        <v>60</v>
      </c>
      <c r="AD1070" t="s">
        <v>60</v>
      </c>
      <c r="AE1070" t="s">
        <v>80</v>
      </c>
      <c r="AF1070" t="s">
        <v>68</v>
      </c>
      <c r="AI1070">
        <v>1</v>
      </c>
      <c r="AJ1070" t="s">
        <v>60</v>
      </c>
      <c r="AK1070">
        <v>1.4999999999999999E-4</v>
      </c>
      <c r="AL1070" t="s">
        <v>60</v>
      </c>
      <c r="AM1070" t="s">
        <v>60</v>
      </c>
      <c r="AN1070" t="s">
        <v>60</v>
      </c>
      <c r="AO1070" t="s">
        <v>60</v>
      </c>
      <c r="AP1070" t="s">
        <v>60</v>
      </c>
      <c r="AQ1070" t="s">
        <v>60</v>
      </c>
      <c r="AR1070" t="s">
        <v>60</v>
      </c>
      <c r="AS1070" t="s">
        <v>60</v>
      </c>
      <c r="AT1070">
        <v>6.6666666666666693E-2</v>
      </c>
      <c r="AU1070">
        <v>6.6666666666666693E-2</v>
      </c>
      <c r="AV1070">
        <v>0.133333333333333</v>
      </c>
      <c r="AW1070">
        <v>0.33333333333333298</v>
      </c>
      <c r="AX1070">
        <v>0.5</v>
      </c>
      <c r="AY1070">
        <v>1.06666666666667</v>
      </c>
      <c r="AZ1070">
        <v>0.23263888888888901</v>
      </c>
      <c r="BA1070">
        <v>6.6666666666666693E-2</v>
      </c>
      <c r="BB1070" t="s">
        <v>850</v>
      </c>
      <c r="BC1070" s="1" t="s">
        <v>866</v>
      </c>
      <c r="BD1070" t="s">
        <v>854</v>
      </c>
      <c r="BE1070" t="s">
        <v>106</v>
      </c>
      <c r="BF1070">
        <v>41.853111269999999</v>
      </c>
      <c r="BG1070">
        <v>-87.664192200000002</v>
      </c>
      <c r="BH1070" t="s">
        <v>100</v>
      </c>
      <c r="BI1070" t="s">
        <v>60</v>
      </c>
      <c r="BJ1070">
        <v>0.15</v>
      </c>
    </row>
    <row r="1071" spans="1:62" x14ac:dyDescent="0.3">
      <c r="A1071" s="1" t="s">
        <v>868</v>
      </c>
      <c r="B1071" s="1" t="s">
        <v>403</v>
      </c>
      <c r="C1071" t="s">
        <v>847</v>
      </c>
      <c r="D1071">
        <v>2011</v>
      </c>
      <c r="E1071" t="s">
        <v>404</v>
      </c>
      <c r="F1071" t="s">
        <v>59</v>
      </c>
      <c r="G1071">
        <v>0</v>
      </c>
      <c r="H1071">
        <v>0</v>
      </c>
      <c r="I1071">
        <v>4.0000000000000001E-3</v>
      </c>
      <c r="J1071">
        <v>5.0000000000000001E-3</v>
      </c>
      <c r="K1071">
        <v>6.0000000000000001E-3</v>
      </c>
      <c r="L1071">
        <v>8.0000000000000002E-3</v>
      </c>
      <c r="M1071">
        <v>6</v>
      </c>
      <c r="N1071" t="str">
        <f t="shared" si="16"/>
        <v>170313103_14112</v>
      </c>
      <c r="O1071" t="e">
        <f>VLOOKUP(N1071,'HEM3 monitor concs'!D:L,9,FALSE)</f>
        <v>#N/A</v>
      </c>
      <c r="P1071" t="e">
        <f>VLOOKUP(N1071,'HEM3 monitor concs'!D:L,6,FALSE)</f>
        <v>#N/A</v>
      </c>
      <c r="Q1071" s="3">
        <v>3.2931034482758599E-3</v>
      </c>
      <c r="R1071" s="2">
        <v>5.2634603750756202E-6</v>
      </c>
      <c r="S1071" s="5">
        <v>3.0000000000000001E-3</v>
      </c>
      <c r="T1071">
        <v>58</v>
      </c>
      <c r="U1071">
        <v>16</v>
      </c>
      <c r="V1071">
        <v>16</v>
      </c>
      <c r="W1071">
        <v>14</v>
      </c>
      <c r="X1071">
        <v>13</v>
      </c>
      <c r="Y1071">
        <v>16</v>
      </c>
      <c r="Z1071">
        <v>15</v>
      </c>
      <c r="AA1071">
        <v>1</v>
      </c>
      <c r="AB1071">
        <v>27.586206896551701</v>
      </c>
      <c r="AC1071" t="s">
        <v>60</v>
      </c>
      <c r="AD1071" t="s">
        <v>60</v>
      </c>
      <c r="AE1071" t="s">
        <v>73</v>
      </c>
      <c r="AF1071" t="s">
        <v>62</v>
      </c>
      <c r="AI1071">
        <v>1.2500000000000001E-2</v>
      </c>
      <c r="AJ1071">
        <v>1.4999999999999999E-4</v>
      </c>
      <c r="AK1071">
        <v>8.0000000000000002E-3</v>
      </c>
      <c r="AL1071">
        <v>0</v>
      </c>
      <c r="AM1071">
        <v>0</v>
      </c>
      <c r="AN1071">
        <v>0.6</v>
      </c>
      <c r="AO1071">
        <v>0.75</v>
      </c>
      <c r="AP1071">
        <v>0.9</v>
      </c>
      <c r="AQ1071">
        <v>1.2</v>
      </c>
      <c r="AR1071">
        <v>0.49396551724137899</v>
      </c>
      <c r="AS1071">
        <v>0.45</v>
      </c>
      <c r="AT1071">
        <v>0</v>
      </c>
      <c r="AU1071">
        <v>0</v>
      </c>
      <c r="AV1071" s="2">
        <v>5.0000000000000001E-4</v>
      </c>
      <c r="AW1071">
        <v>6.2500000000000001E-4</v>
      </c>
      <c r="AX1071">
        <v>7.5000000000000002E-4</v>
      </c>
      <c r="AY1071">
        <v>1E-3</v>
      </c>
      <c r="AZ1071">
        <v>4.1163793103448298E-4</v>
      </c>
      <c r="BA1071">
        <v>3.7500000000000001E-4</v>
      </c>
      <c r="BB1071" t="s">
        <v>850</v>
      </c>
      <c r="BC1071" s="1" t="s">
        <v>867</v>
      </c>
      <c r="BD1071" t="s">
        <v>869</v>
      </c>
      <c r="BE1071" t="s">
        <v>63</v>
      </c>
      <c r="BF1071">
        <v>41.965194699999998</v>
      </c>
      <c r="BG1071">
        <v>-87.876266479999998</v>
      </c>
      <c r="BH1071" t="s">
        <v>163</v>
      </c>
      <c r="BI1071">
        <v>6.6666666666666697E-3</v>
      </c>
      <c r="BJ1071">
        <v>8</v>
      </c>
    </row>
    <row r="1072" spans="1:62" x14ac:dyDescent="0.3">
      <c r="A1072" s="1" t="s">
        <v>868</v>
      </c>
      <c r="B1072" s="1" t="s">
        <v>157</v>
      </c>
      <c r="C1072" t="s">
        <v>847</v>
      </c>
      <c r="D1072">
        <v>2011</v>
      </c>
      <c r="E1072" t="s">
        <v>158</v>
      </c>
      <c r="F1072" t="s">
        <v>59</v>
      </c>
      <c r="G1072">
        <v>0.01</v>
      </c>
      <c r="H1072">
        <v>0.01</v>
      </c>
      <c r="I1072">
        <v>0.01</v>
      </c>
      <c r="J1072">
        <v>0.01</v>
      </c>
      <c r="K1072">
        <v>0.01</v>
      </c>
      <c r="L1072">
        <v>0.02</v>
      </c>
      <c r="M1072">
        <v>6</v>
      </c>
      <c r="N1072" t="str">
        <f t="shared" si="16"/>
        <v>170313103_14129</v>
      </c>
      <c r="O1072" t="e">
        <f>VLOOKUP(N1072,'HEM3 monitor concs'!D:L,9,FALSE)</f>
        <v>#N/A</v>
      </c>
      <c r="P1072" t="e">
        <f>VLOOKUP(N1072,'HEM3 monitor concs'!D:L,6,FALSE)</f>
        <v>#N/A</v>
      </c>
      <c r="Q1072" s="3">
        <v>1.06896551724138E-2</v>
      </c>
      <c r="R1072" s="2">
        <v>6.5335753176043603E-6</v>
      </c>
      <c r="S1072" s="5">
        <v>0.01</v>
      </c>
      <c r="T1072">
        <v>58</v>
      </c>
      <c r="U1072">
        <v>0</v>
      </c>
      <c r="V1072">
        <v>0</v>
      </c>
      <c r="W1072">
        <v>14</v>
      </c>
      <c r="X1072">
        <v>13</v>
      </c>
      <c r="Y1072">
        <v>16</v>
      </c>
      <c r="Z1072">
        <v>15</v>
      </c>
      <c r="AA1072">
        <v>1</v>
      </c>
      <c r="AB1072">
        <v>0</v>
      </c>
      <c r="AC1072" t="s">
        <v>60</v>
      </c>
      <c r="AD1072" t="s">
        <v>60</v>
      </c>
      <c r="AE1072" t="s">
        <v>80</v>
      </c>
      <c r="AF1072" t="s">
        <v>68</v>
      </c>
      <c r="AI1072">
        <v>1</v>
      </c>
      <c r="AJ1072" t="s">
        <v>60</v>
      </c>
      <c r="AK1072">
        <v>1.4999999999999999E-4</v>
      </c>
      <c r="AL1072" t="s">
        <v>60</v>
      </c>
      <c r="AM1072" t="s">
        <v>60</v>
      </c>
      <c r="AN1072" t="s">
        <v>60</v>
      </c>
      <c r="AO1072" t="s">
        <v>60</v>
      </c>
      <c r="AP1072" t="s">
        <v>60</v>
      </c>
      <c r="AQ1072" t="s">
        <v>60</v>
      </c>
      <c r="AR1072" t="s">
        <v>60</v>
      </c>
      <c r="AS1072" t="s">
        <v>60</v>
      </c>
      <c r="AT1072">
        <v>6.6666666666666693E-2</v>
      </c>
      <c r="AU1072">
        <v>6.6666666666666693E-2</v>
      </c>
      <c r="AV1072">
        <v>6.6666666666666693E-2</v>
      </c>
      <c r="AW1072">
        <v>6.6666666666666693E-2</v>
      </c>
      <c r="AX1072">
        <v>6.6666666666666693E-2</v>
      </c>
      <c r="AY1072">
        <v>0.133333333333333</v>
      </c>
      <c r="AZ1072">
        <v>7.1264367816091995E-2</v>
      </c>
      <c r="BA1072">
        <v>6.6666666666666693E-2</v>
      </c>
      <c r="BB1072" t="s">
        <v>850</v>
      </c>
      <c r="BC1072" s="1" t="s">
        <v>867</v>
      </c>
      <c r="BD1072" t="s">
        <v>869</v>
      </c>
      <c r="BE1072" t="s">
        <v>63</v>
      </c>
      <c r="BF1072">
        <v>41.965194699999998</v>
      </c>
      <c r="BG1072">
        <v>-87.876266479999998</v>
      </c>
      <c r="BH1072" t="s">
        <v>163</v>
      </c>
      <c r="BI1072" t="s">
        <v>60</v>
      </c>
      <c r="BJ1072">
        <v>0.15</v>
      </c>
    </row>
    <row r="1073" spans="1:62" x14ac:dyDescent="0.3">
      <c r="A1073" s="1" t="s">
        <v>868</v>
      </c>
      <c r="B1073" s="1" t="s">
        <v>160</v>
      </c>
      <c r="C1073" t="s">
        <v>847</v>
      </c>
      <c r="D1073">
        <v>2011</v>
      </c>
      <c r="E1073" t="s">
        <v>161</v>
      </c>
      <c r="F1073" t="s">
        <v>59</v>
      </c>
      <c r="G1073">
        <v>2.0815195000000002</v>
      </c>
      <c r="H1073">
        <v>22.854679999999998</v>
      </c>
      <c r="I1073">
        <v>30.15635</v>
      </c>
      <c r="J1073">
        <v>39.388517499999999</v>
      </c>
      <c r="K1073">
        <v>45.927325000000003</v>
      </c>
      <c r="L1073">
        <v>76.908810000000003</v>
      </c>
      <c r="M1073">
        <v>6</v>
      </c>
      <c r="N1073" t="str">
        <f t="shared" si="16"/>
        <v>170313103_42153</v>
      </c>
      <c r="O1073">
        <f>VLOOKUP(N1073,'HEM3 monitor concs'!D:L,9,FALSE)</f>
        <v>6.0777918651230001E-3</v>
      </c>
      <c r="P1073">
        <f>VLOOKUP(N1073,'HEM3 monitor concs'!D:L,6,FALSE)</f>
        <v>6.1633901506999997E-4</v>
      </c>
      <c r="Q1073" s="3">
        <v>29.500076992678601</v>
      </c>
      <c r="R1073">
        <v>263.05388234165298</v>
      </c>
      <c r="S1073" s="5">
        <v>0.1027527</v>
      </c>
      <c r="T1073">
        <v>56</v>
      </c>
      <c r="U1073">
        <v>5</v>
      </c>
      <c r="V1073">
        <v>0</v>
      </c>
      <c r="W1073">
        <v>15</v>
      </c>
      <c r="X1073">
        <v>14</v>
      </c>
      <c r="Y1073">
        <v>12</v>
      </c>
      <c r="Z1073">
        <v>15</v>
      </c>
      <c r="AA1073">
        <v>1</v>
      </c>
      <c r="AB1073">
        <v>8.9285714285714306</v>
      </c>
      <c r="AC1073" t="s">
        <v>60</v>
      </c>
      <c r="AD1073" t="s">
        <v>60</v>
      </c>
      <c r="AE1073" t="s">
        <v>162</v>
      </c>
      <c r="AF1073" t="s">
        <v>84</v>
      </c>
      <c r="AI1073">
        <v>1</v>
      </c>
      <c r="AJ1073" t="s">
        <v>60</v>
      </c>
      <c r="AK1073">
        <v>0.7</v>
      </c>
      <c r="AL1073" t="s">
        <v>60</v>
      </c>
      <c r="AM1073" t="s">
        <v>60</v>
      </c>
      <c r="AN1073" t="s">
        <v>60</v>
      </c>
      <c r="AO1073" t="s">
        <v>60</v>
      </c>
      <c r="AP1073" t="s">
        <v>60</v>
      </c>
      <c r="AQ1073" t="s">
        <v>60</v>
      </c>
      <c r="AR1073" t="s">
        <v>60</v>
      </c>
      <c r="AS1073" t="s">
        <v>60</v>
      </c>
      <c r="AT1073">
        <v>2.9735992857142898E-3</v>
      </c>
      <c r="AU1073">
        <v>3.2649542857142902E-2</v>
      </c>
      <c r="AV1073">
        <v>4.3080500000000001E-2</v>
      </c>
      <c r="AW1073">
        <v>5.6269310714285703E-2</v>
      </c>
      <c r="AX1073">
        <v>6.5610464285714307E-2</v>
      </c>
      <c r="AY1073">
        <v>0.109869728571429</v>
      </c>
      <c r="AZ1073">
        <v>4.2142967132397999E-2</v>
      </c>
      <c r="BA1073">
        <v>1.46789571428571E-4</v>
      </c>
      <c r="BB1073" t="s">
        <v>850</v>
      </c>
      <c r="BC1073" s="1" t="s">
        <v>867</v>
      </c>
      <c r="BD1073" t="s">
        <v>869</v>
      </c>
      <c r="BE1073" t="s">
        <v>63</v>
      </c>
      <c r="BF1073">
        <v>41.965194699999998</v>
      </c>
      <c r="BG1073">
        <v>-87.876266479999998</v>
      </c>
      <c r="BH1073" t="s">
        <v>163</v>
      </c>
      <c r="BI1073" t="s">
        <v>60</v>
      </c>
      <c r="BJ1073">
        <v>700</v>
      </c>
    </row>
    <row r="1074" spans="1:62" x14ac:dyDescent="0.3">
      <c r="A1074" s="1" t="s">
        <v>868</v>
      </c>
      <c r="B1074" s="1" t="s">
        <v>168</v>
      </c>
      <c r="C1074" t="s">
        <v>847</v>
      </c>
      <c r="D1074">
        <v>2011</v>
      </c>
      <c r="E1074" t="s">
        <v>169</v>
      </c>
      <c r="F1074" t="s">
        <v>59</v>
      </c>
      <c r="G1074">
        <v>6.8580705000000006E-2</v>
      </c>
      <c r="H1074">
        <v>8.57258875E-2</v>
      </c>
      <c r="I1074">
        <v>0.12609999999999999</v>
      </c>
      <c r="J1074">
        <v>0.18472545000000001</v>
      </c>
      <c r="K1074">
        <v>0.24445705000000001</v>
      </c>
      <c r="L1074">
        <v>0.75881240000000005</v>
      </c>
      <c r="M1074">
        <v>6</v>
      </c>
      <c r="N1074" t="str">
        <f t="shared" si="16"/>
        <v>170313103_43218</v>
      </c>
      <c r="O1074" t="e">
        <f>VLOOKUP(N1074,'HEM3 monitor concs'!D:L,9,FALSE)</f>
        <v>#N/A</v>
      </c>
      <c r="P1074" t="e">
        <f>VLOOKUP(N1074,'HEM3 monitor concs'!D:L,6,FALSE)</f>
        <v>#N/A</v>
      </c>
      <c r="Q1074" s="3">
        <v>0.15568928107142899</v>
      </c>
      <c r="R1074">
        <v>1.46817732903254E-2</v>
      </c>
      <c r="S1074" s="5">
        <v>1.548597E-2</v>
      </c>
      <c r="T1074">
        <v>56</v>
      </c>
      <c r="U1074">
        <v>1</v>
      </c>
      <c r="V1074">
        <v>1</v>
      </c>
      <c r="W1074">
        <v>15</v>
      </c>
      <c r="X1074">
        <v>14</v>
      </c>
      <c r="Y1074">
        <v>12</v>
      </c>
      <c r="Z1074">
        <v>15</v>
      </c>
      <c r="AA1074">
        <v>1</v>
      </c>
      <c r="AB1074">
        <v>1.78571428571429</v>
      </c>
      <c r="AC1074" t="s">
        <v>60</v>
      </c>
      <c r="AD1074" t="s">
        <v>60</v>
      </c>
      <c r="AE1074" t="s">
        <v>169</v>
      </c>
      <c r="AF1074" t="s">
        <v>170</v>
      </c>
      <c r="AI1074">
        <v>1</v>
      </c>
      <c r="AJ1074" s="2">
        <v>3.0000000000000001E-5</v>
      </c>
      <c r="AK1074">
        <v>2E-3</v>
      </c>
      <c r="AL1074">
        <v>2.0574211500000001</v>
      </c>
      <c r="AM1074">
        <v>2.571776625</v>
      </c>
      <c r="AN1074">
        <v>3.7829999999999999</v>
      </c>
      <c r="AO1074">
        <v>5.5417635000000001</v>
      </c>
      <c r="AP1074">
        <v>7.3337114999999997</v>
      </c>
      <c r="AQ1074">
        <v>22.764372000000002</v>
      </c>
      <c r="AR1074">
        <v>4.6706784321428598</v>
      </c>
      <c r="AS1074">
        <v>0.46457910000000002</v>
      </c>
      <c r="AT1074">
        <v>3.4290352500000003E-2</v>
      </c>
      <c r="AU1074">
        <v>4.286294375E-2</v>
      </c>
      <c r="AV1074">
        <v>6.3049999999999995E-2</v>
      </c>
      <c r="AW1074">
        <v>9.2362725000000007E-2</v>
      </c>
      <c r="AX1074">
        <v>0.122228525</v>
      </c>
      <c r="AY1074">
        <v>0.37940620000000003</v>
      </c>
      <c r="AZ1074">
        <v>7.7844640535714299E-2</v>
      </c>
      <c r="BA1074">
        <v>7.742985E-3</v>
      </c>
      <c r="BB1074" t="s">
        <v>850</v>
      </c>
      <c r="BC1074" s="1" t="s">
        <v>867</v>
      </c>
      <c r="BD1074" t="s">
        <v>869</v>
      </c>
      <c r="BE1074" t="s">
        <v>63</v>
      </c>
      <c r="BF1074">
        <v>41.965194699999998</v>
      </c>
      <c r="BG1074">
        <v>-87.876266479999998</v>
      </c>
      <c r="BH1074" t="s">
        <v>163</v>
      </c>
      <c r="BI1074">
        <v>3.3333333333333298E-2</v>
      </c>
      <c r="BJ1074">
        <v>2</v>
      </c>
    </row>
    <row r="1075" spans="1:62" x14ac:dyDescent="0.3">
      <c r="A1075" s="1" t="s">
        <v>868</v>
      </c>
      <c r="B1075" s="1" t="s">
        <v>173</v>
      </c>
      <c r="C1075" t="s">
        <v>847</v>
      </c>
      <c r="D1075">
        <v>2011</v>
      </c>
      <c r="E1075" t="s">
        <v>174</v>
      </c>
      <c r="F1075" t="s">
        <v>59</v>
      </c>
      <c r="G1075">
        <v>1.3829834000000001</v>
      </c>
      <c r="H1075">
        <v>1.8208465</v>
      </c>
      <c r="I1075">
        <v>2.8003575000000001</v>
      </c>
      <c r="J1075">
        <v>4.1176310000000003</v>
      </c>
      <c r="K1075">
        <v>5.9863780999999996</v>
      </c>
      <c r="L1075">
        <v>8.9537739999999992</v>
      </c>
      <c r="M1075">
        <v>6</v>
      </c>
      <c r="N1075" t="str">
        <f t="shared" si="16"/>
        <v>170313103_43502</v>
      </c>
      <c r="O1075" t="e">
        <f>VLOOKUP(N1075,'HEM3 monitor concs'!D:L,9,FALSE)</f>
        <v>#N/A</v>
      </c>
      <c r="P1075" t="e">
        <f>VLOOKUP(N1075,'HEM3 monitor concs'!D:L,6,FALSE)</f>
        <v>#N/A</v>
      </c>
      <c r="Q1075" s="3">
        <v>3.2851110838709698</v>
      </c>
      <c r="R1075">
        <v>3.27843410151443</v>
      </c>
      <c r="S1075" s="5">
        <v>8.8551202419354796E-3</v>
      </c>
      <c r="T1075">
        <v>62</v>
      </c>
      <c r="U1075">
        <v>0</v>
      </c>
      <c r="V1075">
        <v>0</v>
      </c>
      <c r="W1075">
        <v>15</v>
      </c>
      <c r="X1075">
        <v>15</v>
      </c>
      <c r="Y1075">
        <v>16</v>
      </c>
      <c r="Z1075">
        <v>16</v>
      </c>
      <c r="AA1075">
        <v>1</v>
      </c>
      <c r="AB1075">
        <v>0</v>
      </c>
      <c r="AC1075" t="s">
        <v>60</v>
      </c>
      <c r="AD1075" t="s">
        <v>60</v>
      </c>
      <c r="AE1075" t="s">
        <v>174</v>
      </c>
      <c r="AF1075" t="s">
        <v>62</v>
      </c>
      <c r="AI1075">
        <v>1</v>
      </c>
      <c r="AJ1075" s="2">
        <v>1.2999999999999999E-5</v>
      </c>
      <c r="AK1075">
        <v>9.7999999999999997E-3</v>
      </c>
      <c r="AL1075">
        <v>17.9787842</v>
      </c>
      <c r="AM1075">
        <v>23.671004499999999</v>
      </c>
      <c r="AN1075">
        <v>36.404647500000003</v>
      </c>
      <c r="AO1075">
        <v>53.529203000000003</v>
      </c>
      <c r="AP1075">
        <v>77.822915300000005</v>
      </c>
      <c r="AQ1075">
        <v>116.399062</v>
      </c>
      <c r="AR1075">
        <v>42.706444090322599</v>
      </c>
      <c r="AS1075">
        <v>0.115116563145161</v>
      </c>
      <c r="AT1075">
        <v>0.141120755102041</v>
      </c>
      <c r="AU1075">
        <v>0.185800663265306</v>
      </c>
      <c r="AV1075">
        <v>0.28575076530612198</v>
      </c>
      <c r="AW1075">
        <v>0.420166428571429</v>
      </c>
      <c r="AX1075">
        <v>0.61085490816326504</v>
      </c>
      <c r="AY1075">
        <v>0.91365040816326504</v>
      </c>
      <c r="AZ1075">
        <v>0.33521541672152699</v>
      </c>
      <c r="BA1075">
        <v>9.03583698156682E-4</v>
      </c>
      <c r="BB1075" t="s">
        <v>850</v>
      </c>
      <c r="BC1075" s="1" t="s">
        <v>867</v>
      </c>
      <c r="BD1075" t="s">
        <v>869</v>
      </c>
      <c r="BE1075" t="s">
        <v>63</v>
      </c>
      <c r="BF1075">
        <v>41.965194699999998</v>
      </c>
      <c r="BG1075">
        <v>-87.876266479999998</v>
      </c>
      <c r="BH1075" t="s">
        <v>163</v>
      </c>
      <c r="BI1075">
        <v>7.69230769230769E-2</v>
      </c>
      <c r="BJ1075">
        <v>9.8000000000000007</v>
      </c>
    </row>
    <row r="1076" spans="1:62" x14ac:dyDescent="0.3">
      <c r="A1076" s="1" t="s">
        <v>868</v>
      </c>
      <c r="B1076" s="1" t="s">
        <v>175</v>
      </c>
      <c r="C1076" t="s">
        <v>847</v>
      </c>
      <c r="D1076">
        <v>2011</v>
      </c>
      <c r="E1076" t="s">
        <v>176</v>
      </c>
      <c r="F1076" t="s">
        <v>59</v>
      </c>
      <c r="G1076">
        <v>1.0763026</v>
      </c>
      <c r="H1076">
        <v>1.5277944999999999</v>
      </c>
      <c r="I1076">
        <v>2.3331305000000002</v>
      </c>
      <c r="J1076">
        <v>3.2744895000000001</v>
      </c>
      <c r="K1076">
        <v>5.7094129000000002</v>
      </c>
      <c r="L1076">
        <v>14.50324</v>
      </c>
      <c r="M1076">
        <v>6</v>
      </c>
      <c r="N1076" t="str">
        <f t="shared" si="16"/>
        <v>170313103_43503</v>
      </c>
      <c r="O1076" t="e">
        <f>VLOOKUP(N1076,'HEM3 monitor concs'!D:L,9,FALSE)</f>
        <v>#N/A</v>
      </c>
      <c r="P1076" t="e">
        <f>VLOOKUP(N1076,'HEM3 monitor concs'!D:L,6,FALSE)</f>
        <v>#N/A</v>
      </c>
      <c r="Q1076" s="3">
        <v>2.93918033064516</v>
      </c>
      <c r="R1076">
        <v>5.9484099614334598</v>
      </c>
      <c r="S1076" s="5">
        <v>9.8509298387096794E-3</v>
      </c>
      <c r="T1076">
        <v>62</v>
      </c>
      <c r="U1076">
        <v>0</v>
      </c>
      <c r="V1076">
        <v>0</v>
      </c>
      <c r="W1076">
        <v>15</v>
      </c>
      <c r="X1076">
        <v>15</v>
      </c>
      <c r="Y1076">
        <v>16</v>
      </c>
      <c r="Z1076">
        <v>16</v>
      </c>
      <c r="AA1076">
        <v>1</v>
      </c>
      <c r="AB1076">
        <v>0</v>
      </c>
      <c r="AC1076" t="s">
        <v>60</v>
      </c>
      <c r="AD1076" t="s">
        <v>60</v>
      </c>
      <c r="AE1076" t="s">
        <v>176</v>
      </c>
      <c r="AF1076" t="s">
        <v>62</v>
      </c>
      <c r="AI1076">
        <v>1</v>
      </c>
      <c r="AJ1076" s="2">
        <v>2.2000000000000001E-6</v>
      </c>
      <c r="AK1076">
        <v>8.9999999999999993E-3</v>
      </c>
      <c r="AL1076">
        <v>2.3678657200000002</v>
      </c>
      <c r="AM1076">
        <v>3.3611479000000002</v>
      </c>
      <c r="AN1076">
        <v>5.1328870999999996</v>
      </c>
      <c r="AO1076">
        <v>7.2038769</v>
      </c>
      <c r="AP1076">
        <v>12.560708379999999</v>
      </c>
      <c r="AQ1076">
        <v>31.907128</v>
      </c>
      <c r="AR1076">
        <v>6.4661967274193604</v>
      </c>
      <c r="AS1076">
        <v>2.16720456451613E-2</v>
      </c>
      <c r="AT1076">
        <v>0.119589177777778</v>
      </c>
      <c r="AU1076">
        <v>0.169754944444444</v>
      </c>
      <c r="AV1076">
        <v>0.25923672222222199</v>
      </c>
      <c r="AW1076">
        <v>0.36383216666666701</v>
      </c>
      <c r="AX1076">
        <v>0.63437921111111095</v>
      </c>
      <c r="AY1076">
        <v>1.61147111111111</v>
      </c>
      <c r="AZ1076">
        <v>0.32657559229390698</v>
      </c>
      <c r="BA1076">
        <v>1.0945477598566301E-3</v>
      </c>
      <c r="BB1076" t="s">
        <v>850</v>
      </c>
      <c r="BC1076" s="1" t="s">
        <v>867</v>
      </c>
      <c r="BD1076" t="s">
        <v>869</v>
      </c>
      <c r="BE1076" t="s">
        <v>63</v>
      </c>
      <c r="BF1076">
        <v>41.965194699999998</v>
      </c>
      <c r="BG1076">
        <v>-87.876266479999998</v>
      </c>
      <c r="BH1076" t="s">
        <v>163</v>
      </c>
      <c r="BI1076">
        <v>0.45454545454545398</v>
      </c>
      <c r="BJ1076">
        <v>9</v>
      </c>
    </row>
    <row r="1077" spans="1:62" x14ac:dyDescent="0.3">
      <c r="A1077" s="1" t="s">
        <v>868</v>
      </c>
      <c r="B1077" s="1" t="s">
        <v>326</v>
      </c>
      <c r="C1077" t="s">
        <v>847</v>
      </c>
      <c r="D1077">
        <v>2011</v>
      </c>
      <c r="E1077" t="s">
        <v>327</v>
      </c>
      <c r="F1077" t="s">
        <v>59</v>
      </c>
      <c r="G1077">
        <v>0.18552435</v>
      </c>
      <c r="H1077">
        <v>0.25655097500000001</v>
      </c>
      <c r="I1077">
        <v>0.36344720000000003</v>
      </c>
      <c r="J1077">
        <v>0.45193357499999998</v>
      </c>
      <c r="K1077">
        <v>0.56702516000000003</v>
      </c>
      <c r="L1077">
        <v>1.204364</v>
      </c>
      <c r="M1077">
        <v>6</v>
      </c>
      <c r="N1077" t="str">
        <f t="shared" si="16"/>
        <v>170313103_43504</v>
      </c>
      <c r="O1077">
        <f>VLOOKUP(N1077,'HEM3 monitor concs'!D:L,9,FALSE)</f>
        <v>5.9125197537457999E-2</v>
      </c>
      <c r="P1077">
        <f>VLOOKUP(N1077,'HEM3 monitor concs'!D:L,6,FALSE)</f>
        <v>5.9027343223525999E-2</v>
      </c>
      <c r="Q1077" s="3">
        <v>0.38183796983870999</v>
      </c>
      <c r="R1077">
        <v>3.1817982956660697E-2</v>
      </c>
      <c r="S1077" s="5">
        <v>4.7509450000000003E-3</v>
      </c>
      <c r="T1077">
        <v>62</v>
      </c>
      <c r="U1077">
        <v>0</v>
      </c>
      <c r="V1077">
        <v>0</v>
      </c>
      <c r="W1077">
        <v>15</v>
      </c>
      <c r="X1077">
        <v>15</v>
      </c>
      <c r="Y1077">
        <v>16</v>
      </c>
      <c r="Z1077">
        <v>16</v>
      </c>
      <c r="AA1077">
        <v>1</v>
      </c>
      <c r="AB1077">
        <v>0</v>
      </c>
      <c r="AC1077" t="s">
        <v>60</v>
      </c>
      <c r="AD1077" t="s">
        <v>60</v>
      </c>
      <c r="AE1077" t="s">
        <v>328</v>
      </c>
      <c r="AI1077">
        <v>1</v>
      </c>
      <c r="AJ1077" t="s">
        <v>60</v>
      </c>
      <c r="AK1077">
        <v>8.0000000000000002E-3</v>
      </c>
      <c r="AL1077" t="s">
        <v>60</v>
      </c>
      <c r="AM1077" t="s">
        <v>60</v>
      </c>
      <c r="AN1077" t="s">
        <v>60</v>
      </c>
      <c r="AO1077" t="s">
        <v>60</v>
      </c>
      <c r="AP1077" t="s">
        <v>60</v>
      </c>
      <c r="AQ1077" t="s">
        <v>60</v>
      </c>
      <c r="AR1077" t="s">
        <v>60</v>
      </c>
      <c r="AS1077" t="s">
        <v>60</v>
      </c>
      <c r="AT1077">
        <v>2.3190543750000001E-2</v>
      </c>
      <c r="AU1077">
        <v>3.2068871875000002E-2</v>
      </c>
      <c r="AV1077">
        <v>4.5430900000000003E-2</v>
      </c>
      <c r="AW1077">
        <v>5.6491696874999997E-2</v>
      </c>
      <c r="AX1077">
        <v>7.0878145000000004E-2</v>
      </c>
      <c r="AY1077">
        <v>0.1505455</v>
      </c>
      <c r="AZ1077">
        <v>4.77297462298387E-2</v>
      </c>
      <c r="BA1077">
        <v>5.9386812500000004E-4</v>
      </c>
      <c r="BB1077" t="s">
        <v>850</v>
      </c>
      <c r="BC1077" s="1" t="s">
        <v>867</v>
      </c>
      <c r="BD1077" t="s">
        <v>869</v>
      </c>
      <c r="BE1077" t="s">
        <v>63</v>
      </c>
      <c r="BF1077">
        <v>41.965194699999998</v>
      </c>
      <c r="BG1077">
        <v>-87.876266479999998</v>
      </c>
      <c r="BH1077" t="s">
        <v>163</v>
      </c>
      <c r="BI1077" t="s">
        <v>60</v>
      </c>
      <c r="BJ1077">
        <v>8</v>
      </c>
    </row>
    <row r="1078" spans="1:62" x14ac:dyDescent="0.3">
      <c r="A1078" s="1" t="s">
        <v>868</v>
      </c>
      <c r="B1078" s="1" t="s">
        <v>196</v>
      </c>
      <c r="C1078" t="s">
        <v>847</v>
      </c>
      <c r="D1078">
        <v>2011</v>
      </c>
      <c r="E1078" t="s">
        <v>197</v>
      </c>
      <c r="F1078" t="s">
        <v>59</v>
      </c>
      <c r="G1078">
        <v>0.1187998</v>
      </c>
      <c r="H1078">
        <v>0.16181352500000001</v>
      </c>
      <c r="I1078">
        <v>0.21097199999999999</v>
      </c>
      <c r="J1078">
        <v>0.30621670000000001</v>
      </c>
      <c r="K1078">
        <v>0.42194405000000001</v>
      </c>
      <c r="L1078">
        <v>0.58990229999999999</v>
      </c>
      <c r="M1078">
        <v>6</v>
      </c>
      <c r="N1078" t="str">
        <f t="shared" si="16"/>
        <v>170313103_43560</v>
      </c>
      <c r="O1078">
        <f>VLOOKUP(N1078,'HEM3 monitor concs'!D:L,9,FALSE)</f>
        <v>0.18741571791258199</v>
      </c>
      <c r="P1078">
        <f>VLOOKUP(N1078,'HEM3 monitor concs'!D:L,6,FALSE)</f>
        <v>0.182822311635949</v>
      </c>
      <c r="Q1078" s="3">
        <v>0.243744375714286</v>
      </c>
      <c r="R1078">
        <v>1.6078674401794901E-2</v>
      </c>
      <c r="S1078" s="5">
        <v>9.0123969999999998E-2</v>
      </c>
      <c r="T1078">
        <v>56</v>
      </c>
      <c r="U1078">
        <v>3</v>
      </c>
      <c r="V1078">
        <v>2</v>
      </c>
      <c r="W1078">
        <v>15</v>
      </c>
      <c r="X1078">
        <v>14</v>
      </c>
      <c r="Y1078">
        <v>12</v>
      </c>
      <c r="Z1078">
        <v>15</v>
      </c>
      <c r="AA1078">
        <v>1</v>
      </c>
      <c r="AB1078">
        <v>5.3571428571428603</v>
      </c>
      <c r="AC1078" t="s">
        <v>60</v>
      </c>
      <c r="AD1078" t="s">
        <v>60</v>
      </c>
      <c r="AE1078" t="s">
        <v>198</v>
      </c>
      <c r="AF1078" t="s">
        <v>68</v>
      </c>
      <c r="AI1078">
        <v>1</v>
      </c>
      <c r="AJ1078" t="s">
        <v>60</v>
      </c>
      <c r="AK1078">
        <v>3</v>
      </c>
      <c r="AL1078" t="s">
        <v>60</v>
      </c>
      <c r="AM1078" t="s">
        <v>60</v>
      </c>
      <c r="AN1078" t="s">
        <v>60</v>
      </c>
      <c r="AO1078" t="s">
        <v>60</v>
      </c>
      <c r="AP1078" t="s">
        <v>60</v>
      </c>
      <c r="AQ1078" t="s">
        <v>60</v>
      </c>
      <c r="AR1078" t="s">
        <v>60</v>
      </c>
      <c r="AS1078" t="s">
        <v>60</v>
      </c>
      <c r="AT1078" s="2">
        <v>3.95999333333333E-5</v>
      </c>
      <c r="AU1078" s="2">
        <v>5.3937841666666703E-5</v>
      </c>
      <c r="AV1078" s="2">
        <v>7.0324E-5</v>
      </c>
      <c r="AW1078">
        <v>1.02072233333333E-4</v>
      </c>
      <c r="AX1078">
        <v>1.4064801666666699E-4</v>
      </c>
      <c r="AY1078">
        <v>1.9663410000000001E-4</v>
      </c>
      <c r="AZ1078" s="2">
        <v>8.1248125238095196E-5</v>
      </c>
      <c r="BA1078" s="2">
        <v>3.0041323333333299E-5</v>
      </c>
      <c r="BB1078" t="s">
        <v>850</v>
      </c>
      <c r="BC1078" s="1" t="s">
        <v>867</v>
      </c>
      <c r="BD1078" t="s">
        <v>869</v>
      </c>
      <c r="BE1078" t="s">
        <v>63</v>
      </c>
      <c r="BF1078">
        <v>41.965194699999998</v>
      </c>
      <c r="BG1078">
        <v>-87.876266479999998</v>
      </c>
      <c r="BH1078" t="s">
        <v>163</v>
      </c>
      <c r="BI1078" t="s">
        <v>60</v>
      </c>
      <c r="BJ1078">
        <v>3000</v>
      </c>
    </row>
    <row r="1079" spans="1:62" x14ac:dyDescent="0.3">
      <c r="A1079" s="1" t="s">
        <v>868</v>
      </c>
      <c r="B1079" s="1" t="s">
        <v>199</v>
      </c>
      <c r="C1079" t="s">
        <v>847</v>
      </c>
      <c r="D1079">
        <v>2011</v>
      </c>
      <c r="E1079" t="s">
        <v>200</v>
      </c>
      <c r="F1079" t="s">
        <v>59</v>
      </c>
      <c r="G1079">
        <v>0.85794084999999998</v>
      </c>
      <c r="H1079">
        <v>1.1781995000000001</v>
      </c>
      <c r="I1079">
        <v>2.2749704999999998</v>
      </c>
      <c r="J1079">
        <v>3.6055342499999998</v>
      </c>
      <c r="K1079">
        <v>5.8007549999999997</v>
      </c>
      <c r="L1079">
        <v>11.08104</v>
      </c>
      <c r="M1079">
        <v>6</v>
      </c>
      <c r="N1079" t="str">
        <f t="shared" si="16"/>
        <v>170313103_43702</v>
      </c>
      <c r="O1079">
        <f>VLOOKUP(N1079,'HEM3 monitor concs'!D:L,9,FALSE)</f>
        <v>0.17037496092280702</v>
      </c>
      <c r="P1079">
        <f>VLOOKUP(N1079,'HEM3 monitor concs'!D:L,6,FALSE)</f>
        <v>3.7496092280700001E-4</v>
      </c>
      <c r="Q1079" s="3">
        <v>2.86212149821429</v>
      </c>
      <c r="R1079">
        <v>5.3142453825277496</v>
      </c>
      <c r="S1079" s="5">
        <v>4.0294679999999999E-2</v>
      </c>
      <c r="T1079">
        <v>56</v>
      </c>
      <c r="U1079">
        <v>0</v>
      </c>
      <c r="V1079">
        <v>0</v>
      </c>
      <c r="W1079">
        <v>15</v>
      </c>
      <c r="X1079">
        <v>14</v>
      </c>
      <c r="Y1079">
        <v>12</v>
      </c>
      <c r="Z1079">
        <v>15</v>
      </c>
      <c r="AA1079">
        <v>1</v>
      </c>
      <c r="AB1079">
        <v>0</v>
      </c>
      <c r="AC1079" t="s">
        <v>60</v>
      </c>
      <c r="AD1079" t="s">
        <v>60</v>
      </c>
      <c r="AE1079" t="s">
        <v>200</v>
      </c>
      <c r="AF1079" t="s">
        <v>201</v>
      </c>
      <c r="AI1079">
        <v>1</v>
      </c>
      <c r="AJ1079" t="s">
        <v>60</v>
      </c>
      <c r="AK1079">
        <v>0.06</v>
      </c>
      <c r="AL1079" t="s">
        <v>60</v>
      </c>
      <c r="AM1079" t="s">
        <v>60</v>
      </c>
      <c r="AN1079" t="s">
        <v>60</v>
      </c>
      <c r="AO1079" t="s">
        <v>60</v>
      </c>
      <c r="AP1079" t="s">
        <v>60</v>
      </c>
      <c r="AQ1079" t="s">
        <v>60</v>
      </c>
      <c r="AR1079" t="s">
        <v>60</v>
      </c>
      <c r="AS1079" t="s">
        <v>60</v>
      </c>
      <c r="AT1079">
        <v>1.42990141666667E-2</v>
      </c>
      <c r="AU1079">
        <v>1.96366583333333E-2</v>
      </c>
      <c r="AV1079">
        <v>3.7916175000000003E-2</v>
      </c>
      <c r="AW1079">
        <v>6.0092237499999999E-2</v>
      </c>
      <c r="AX1079">
        <v>9.6679249999999994E-2</v>
      </c>
      <c r="AY1079">
        <v>0.18468399999999999</v>
      </c>
      <c r="AZ1079">
        <v>4.7702024970238101E-2</v>
      </c>
      <c r="BA1079">
        <v>6.7157800000000004E-4</v>
      </c>
      <c r="BB1079" t="s">
        <v>850</v>
      </c>
      <c r="BC1079" s="1" t="s">
        <v>867</v>
      </c>
      <c r="BD1079" t="s">
        <v>869</v>
      </c>
      <c r="BE1079" t="s">
        <v>63</v>
      </c>
      <c r="BF1079">
        <v>41.965194699999998</v>
      </c>
      <c r="BG1079">
        <v>-87.876266479999998</v>
      </c>
      <c r="BH1079" t="s">
        <v>163</v>
      </c>
      <c r="BI1079" t="s">
        <v>60</v>
      </c>
      <c r="BJ1079">
        <v>60</v>
      </c>
    </row>
    <row r="1080" spans="1:62" x14ac:dyDescent="0.3">
      <c r="A1080" s="1" t="s">
        <v>868</v>
      </c>
      <c r="B1080" s="1" t="s">
        <v>202</v>
      </c>
      <c r="C1080" t="s">
        <v>847</v>
      </c>
      <c r="D1080">
        <v>2011</v>
      </c>
      <c r="E1080" t="s">
        <v>203</v>
      </c>
      <c r="F1080" t="s">
        <v>59</v>
      </c>
      <c r="G1080">
        <v>0</v>
      </c>
      <c r="H1080">
        <v>0.63477007500000004</v>
      </c>
      <c r="I1080">
        <v>0.79753154999999998</v>
      </c>
      <c r="J1080">
        <v>1.0530675</v>
      </c>
      <c r="K1080">
        <v>1.1990099999999999</v>
      </c>
      <c r="L1080">
        <v>1.5039169999999999</v>
      </c>
      <c r="M1080">
        <v>6</v>
      </c>
      <c r="N1080" t="str">
        <f t="shared" si="16"/>
        <v>170313103_43704</v>
      </c>
      <c r="O1080" t="e">
        <f>VLOOKUP(N1080,'HEM3 monitor concs'!D:L,9,FALSE)</f>
        <v>#N/A</v>
      </c>
      <c r="P1080" t="e">
        <f>VLOOKUP(N1080,'HEM3 monitor concs'!D:L,6,FALSE)</f>
        <v>#N/A</v>
      </c>
      <c r="Q1080" s="3">
        <v>0.76707195535714301</v>
      </c>
      <c r="R1080">
        <v>0.16986814291124899</v>
      </c>
      <c r="S1080" s="5">
        <v>2.6041849999999998E-2</v>
      </c>
      <c r="T1080">
        <v>56</v>
      </c>
      <c r="U1080">
        <v>9</v>
      </c>
      <c r="V1080">
        <v>9</v>
      </c>
      <c r="W1080">
        <v>15</v>
      </c>
      <c r="X1080">
        <v>14</v>
      </c>
      <c r="Y1080">
        <v>12</v>
      </c>
      <c r="Z1080">
        <v>15</v>
      </c>
      <c r="AA1080">
        <v>1</v>
      </c>
      <c r="AB1080">
        <v>16.071428571428601</v>
      </c>
      <c r="AC1080" t="s">
        <v>60</v>
      </c>
      <c r="AD1080" t="s">
        <v>60</v>
      </c>
      <c r="AE1080" t="s">
        <v>203</v>
      </c>
      <c r="AF1080" t="s">
        <v>62</v>
      </c>
      <c r="AI1080">
        <v>1</v>
      </c>
      <c r="AJ1080" s="2">
        <v>6.7999999999999999E-5</v>
      </c>
      <c r="AK1080">
        <v>2E-3</v>
      </c>
      <c r="AL1080">
        <v>0</v>
      </c>
      <c r="AM1080">
        <v>43.164365099999998</v>
      </c>
      <c r="AN1080">
        <v>54.2321454</v>
      </c>
      <c r="AO1080">
        <v>71.608590000000007</v>
      </c>
      <c r="AP1080">
        <v>81.532679999999999</v>
      </c>
      <c r="AQ1080">
        <v>102.266356</v>
      </c>
      <c r="AR1080">
        <v>52.160892964285701</v>
      </c>
      <c r="AS1080">
        <v>1.7708458</v>
      </c>
      <c r="AT1080">
        <v>0</v>
      </c>
      <c r="AU1080">
        <v>0.31738503750000002</v>
      </c>
      <c r="AV1080">
        <v>0.39876577499999999</v>
      </c>
      <c r="AW1080">
        <v>0.52653375000000002</v>
      </c>
      <c r="AX1080">
        <v>0.59950499999999995</v>
      </c>
      <c r="AY1080">
        <v>0.75195849999999997</v>
      </c>
      <c r="AZ1080">
        <v>0.38353597767857101</v>
      </c>
      <c r="BA1080">
        <v>1.3020924999999999E-2</v>
      </c>
      <c r="BB1080" t="s">
        <v>850</v>
      </c>
      <c r="BC1080" s="1" t="s">
        <v>867</v>
      </c>
      <c r="BD1080" t="s">
        <v>869</v>
      </c>
      <c r="BE1080" t="s">
        <v>63</v>
      </c>
      <c r="BF1080">
        <v>41.965194699999998</v>
      </c>
      <c r="BG1080">
        <v>-87.876266479999998</v>
      </c>
      <c r="BH1080" t="s">
        <v>163</v>
      </c>
      <c r="BI1080">
        <v>1.4705882352941201E-2</v>
      </c>
      <c r="BJ1080">
        <v>2</v>
      </c>
    </row>
    <row r="1081" spans="1:62" x14ac:dyDescent="0.3">
      <c r="A1081" s="1" t="s">
        <v>868</v>
      </c>
      <c r="B1081" s="1" t="s">
        <v>177</v>
      </c>
      <c r="C1081" t="s">
        <v>847</v>
      </c>
      <c r="D1081">
        <v>2011</v>
      </c>
      <c r="E1081" t="s">
        <v>178</v>
      </c>
      <c r="F1081" t="s">
        <v>59</v>
      </c>
      <c r="G1081">
        <v>1.0521385000000001</v>
      </c>
      <c r="H1081">
        <v>1.108927</v>
      </c>
      <c r="I1081">
        <v>1.1708780000000001</v>
      </c>
      <c r="J1081">
        <v>1.2534799999999999</v>
      </c>
      <c r="K1081">
        <v>1.3825445000000001</v>
      </c>
      <c r="L1081">
        <v>1.480634</v>
      </c>
      <c r="M1081">
        <v>6</v>
      </c>
      <c r="N1081" t="str">
        <f t="shared" si="16"/>
        <v>170313103_43801</v>
      </c>
      <c r="O1081">
        <f>VLOOKUP(N1081,'HEM3 monitor concs'!D:L,9,FALSE)</f>
        <v>1.090087876961096</v>
      </c>
      <c r="P1081">
        <f>VLOOKUP(N1081,'HEM3 monitor concs'!D:L,6,FALSE)</f>
        <v>8.7876961095999996E-5</v>
      </c>
      <c r="Q1081" s="3">
        <v>1.1932986571428601</v>
      </c>
      <c r="R1081">
        <v>1.5795054547282101E-2</v>
      </c>
      <c r="S1081" s="5">
        <v>2.4780489999999999E-2</v>
      </c>
      <c r="T1081">
        <v>56</v>
      </c>
      <c r="U1081">
        <v>0</v>
      </c>
      <c r="V1081">
        <v>0</v>
      </c>
      <c r="W1081">
        <v>15</v>
      </c>
      <c r="X1081">
        <v>14</v>
      </c>
      <c r="Y1081">
        <v>12</v>
      </c>
      <c r="Z1081">
        <v>15</v>
      </c>
      <c r="AA1081">
        <v>1</v>
      </c>
      <c r="AB1081">
        <v>0</v>
      </c>
      <c r="AC1081" t="s">
        <v>60</v>
      </c>
      <c r="AD1081" t="s">
        <v>60</v>
      </c>
      <c r="AE1081" t="s">
        <v>179</v>
      </c>
      <c r="AF1081" t="s">
        <v>84</v>
      </c>
      <c r="AI1081">
        <v>1</v>
      </c>
      <c r="AJ1081" t="s">
        <v>60</v>
      </c>
      <c r="AK1081">
        <v>0.09</v>
      </c>
      <c r="AL1081" t="s">
        <v>60</v>
      </c>
      <c r="AM1081" t="s">
        <v>60</v>
      </c>
      <c r="AN1081" t="s">
        <v>60</v>
      </c>
      <c r="AO1081" t="s">
        <v>60</v>
      </c>
      <c r="AP1081" t="s">
        <v>60</v>
      </c>
      <c r="AQ1081" t="s">
        <v>60</v>
      </c>
      <c r="AR1081" t="s">
        <v>60</v>
      </c>
      <c r="AS1081" t="s">
        <v>60</v>
      </c>
      <c r="AT1081">
        <v>1.16904277777778E-2</v>
      </c>
      <c r="AU1081">
        <v>1.23214111111111E-2</v>
      </c>
      <c r="AV1081">
        <v>1.3009755555555599E-2</v>
      </c>
      <c r="AW1081">
        <v>1.3927555555555599E-2</v>
      </c>
      <c r="AX1081">
        <v>1.53616055555556E-2</v>
      </c>
      <c r="AY1081">
        <v>1.64514888888889E-2</v>
      </c>
      <c r="AZ1081">
        <v>1.3258873968254E-2</v>
      </c>
      <c r="BA1081">
        <v>2.7533877777777803E-4</v>
      </c>
      <c r="BB1081" t="s">
        <v>850</v>
      </c>
      <c r="BC1081" s="1" t="s">
        <v>867</v>
      </c>
      <c r="BD1081" t="s">
        <v>869</v>
      </c>
      <c r="BE1081" t="s">
        <v>63</v>
      </c>
      <c r="BF1081">
        <v>41.965194699999998</v>
      </c>
      <c r="BG1081">
        <v>-87.876266479999998</v>
      </c>
      <c r="BH1081" t="s">
        <v>163</v>
      </c>
      <c r="BI1081" t="s">
        <v>60</v>
      </c>
      <c r="BJ1081">
        <v>90</v>
      </c>
    </row>
    <row r="1082" spans="1:62" x14ac:dyDescent="0.3">
      <c r="A1082" s="1" t="s">
        <v>868</v>
      </c>
      <c r="B1082" s="1" t="s">
        <v>204</v>
      </c>
      <c r="C1082" t="s">
        <v>847</v>
      </c>
      <c r="D1082">
        <v>2011</v>
      </c>
      <c r="E1082" t="s">
        <v>205</v>
      </c>
      <c r="F1082" t="s">
        <v>59</v>
      </c>
      <c r="G1082">
        <v>0.48109875000000002</v>
      </c>
      <c r="H1082">
        <v>0.58443944999999997</v>
      </c>
      <c r="I1082">
        <v>0.75725295000000004</v>
      </c>
      <c r="J1082">
        <v>0.97696035000000003</v>
      </c>
      <c r="K1082">
        <v>1.3651395</v>
      </c>
      <c r="L1082">
        <v>2.3620730000000001</v>
      </c>
      <c r="M1082">
        <v>6</v>
      </c>
      <c r="N1082" t="str">
        <f t="shared" si="16"/>
        <v>170313103_43802</v>
      </c>
      <c r="O1082" t="e">
        <f>VLOOKUP(N1082,'HEM3 monitor concs'!D:L,9,FALSE)</f>
        <v>#N/A</v>
      </c>
      <c r="P1082" t="e">
        <f>VLOOKUP(N1082,'HEM3 monitor concs'!D:L,6,FALSE)</f>
        <v>#N/A</v>
      </c>
      <c r="Q1082" s="3">
        <v>0.85445267857142904</v>
      </c>
      <c r="R1082">
        <v>0.16776975391903301</v>
      </c>
      <c r="S1082" s="5">
        <v>3.4736370000000003E-2</v>
      </c>
      <c r="T1082">
        <v>56</v>
      </c>
      <c r="U1082">
        <v>0</v>
      </c>
      <c r="V1082">
        <v>0</v>
      </c>
      <c r="W1082">
        <v>15</v>
      </c>
      <c r="X1082">
        <v>14</v>
      </c>
      <c r="Y1082">
        <v>12</v>
      </c>
      <c r="Z1082">
        <v>15</v>
      </c>
      <c r="AA1082">
        <v>1</v>
      </c>
      <c r="AB1082">
        <v>0</v>
      </c>
      <c r="AC1082" t="s">
        <v>60</v>
      </c>
      <c r="AD1082" t="s">
        <v>60</v>
      </c>
      <c r="AE1082" t="s">
        <v>206</v>
      </c>
      <c r="AF1082" t="s">
        <v>93</v>
      </c>
      <c r="AI1082">
        <v>1</v>
      </c>
      <c r="AJ1082" s="2">
        <v>1.6000000000000001E-8</v>
      </c>
      <c r="AK1082">
        <v>0.6</v>
      </c>
      <c r="AL1082">
        <v>7.6975799999999999E-3</v>
      </c>
      <c r="AM1082">
        <v>9.3510312000000002E-3</v>
      </c>
      <c r="AN1082">
        <v>1.2116047200000001E-2</v>
      </c>
      <c r="AO1082">
        <v>1.5631365599999999E-2</v>
      </c>
      <c r="AP1082">
        <v>2.1842232E-2</v>
      </c>
      <c r="AQ1082">
        <v>3.7793168000000002E-2</v>
      </c>
      <c r="AR1082">
        <v>1.36712428571429E-2</v>
      </c>
      <c r="AS1082">
        <v>5.5578191999999999E-4</v>
      </c>
      <c r="AT1082">
        <v>8.0183125E-4</v>
      </c>
      <c r="AU1082">
        <v>9.7406575000000002E-4</v>
      </c>
      <c r="AV1082">
        <v>1.2620882500000001E-3</v>
      </c>
      <c r="AW1082">
        <v>1.62826725E-3</v>
      </c>
      <c r="AX1082">
        <v>2.2752325E-3</v>
      </c>
      <c r="AY1082">
        <v>3.9367883333333298E-3</v>
      </c>
      <c r="AZ1082">
        <v>1.4240877976190499E-3</v>
      </c>
      <c r="BA1082" s="2">
        <v>5.7893950000000002E-5</v>
      </c>
      <c r="BB1082" t="s">
        <v>850</v>
      </c>
      <c r="BC1082" s="1" t="s">
        <v>867</v>
      </c>
      <c r="BD1082" t="s">
        <v>869</v>
      </c>
      <c r="BE1082" t="s">
        <v>63</v>
      </c>
      <c r="BF1082">
        <v>41.965194699999998</v>
      </c>
      <c r="BG1082">
        <v>-87.876266479999998</v>
      </c>
      <c r="BH1082" t="s">
        <v>163</v>
      </c>
      <c r="BI1082">
        <v>62.5</v>
      </c>
      <c r="BJ1082">
        <v>600</v>
      </c>
    </row>
    <row r="1083" spans="1:62" x14ac:dyDescent="0.3">
      <c r="A1083" s="1" t="s">
        <v>868</v>
      </c>
      <c r="B1083" s="1" t="s">
        <v>207</v>
      </c>
      <c r="C1083" t="s">
        <v>847</v>
      </c>
      <c r="D1083">
        <v>2011</v>
      </c>
      <c r="E1083" t="s">
        <v>208</v>
      </c>
      <c r="F1083" t="s">
        <v>59</v>
      </c>
      <c r="G1083">
        <v>0</v>
      </c>
      <c r="H1083">
        <v>0</v>
      </c>
      <c r="I1083">
        <v>8.0563590000000004E-2</v>
      </c>
      <c r="J1083">
        <v>0.115962775</v>
      </c>
      <c r="K1083">
        <v>0.19286434999999999</v>
      </c>
      <c r="L1083">
        <v>0.2294842</v>
      </c>
      <c r="M1083">
        <v>6</v>
      </c>
      <c r="N1083" t="str">
        <f t="shared" si="16"/>
        <v>170313103_43803</v>
      </c>
      <c r="O1083" t="e">
        <f>VLOOKUP(N1083,'HEM3 monitor concs'!D:L,9,FALSE)</f>
        <v>#N/A</v>
      </c>
      <c r="P1083" t="e">
        <f>VLOOKUP(N1083,'HEM3 monitor concs'!D:L,6,FALSE)</f>
        <v>#N/A</v>
      </c>
      <c r="Q1083" s="3">
        <v>7.6727233214285706E-2</v>
      </c>
      <c r="R1083">
        <v>5.2922755423437601E-3</v>
      </c>
      <c r="S1083" s="5">
        <v>4.3943780000000002E-2</v>
      </c>
      <c r="T1083">
        <v>56</v>
      </c>
      <c r="U1083">
        <v>21</v>
      </c>
      <c r="V1083">
        <v>21</v>
      </c>
      <c r="W1083">
        <v>15</v>
      </c>
      <c r="X1083">
        <v>14</v>
      </c>
      <c r="Y1083">
        <v>12</v>
      </c>
      <c r="Z1083">
        <v>15</v>
      </c>
      <c r="AA1083">
        <v>1</v>
      </c>
      <c r="AB1083">
        <v>37.5</v>
      </c>
      <c r="AC1083" t="s">
        <v>60</v>
      </c>
      <c r="AD1083" t="s">
        <v>60</v>
      </c>
      <c r="AE1083" t="s">
        <v>208</v>
      </c>
      <c r="AF1083" t="s">
        <v>93</v>
      </c>
      <c r="AI1083">
        <v>1</v>
      </c>
      <c r="AJ1083" t="s">
        <v>60</v>
      </c>
      <c r="AK1083">
        <v>9.8000000000000004E-2</v>
      </c>
      <c r="AL1083" t="s">
        <v>60</v>
      </c>
      <c r="AM1083" t="s">
        <v>60</v>
      </c>
      <c r="AN1083" t="s">
        <v>60</v>
      </c>
      <c r="AO1083" t="s">
        <v>60</v>
      </c>
      <c r="AP1083" t="s">
        <v>60</v>
      </c>
      <c r="AQ1083" t="s">
        <v>60</v>
      </c>
      <c r="AR1083" t="s">
        <v>60</v>
      </c>
      <c r="AS1083" t="s">
        <v>60</v>
      </c>
      <c r="AT1083">
        <v>0</v>
      </c>
      <c r="AU1083">
        <v>0</v>
      </c>
      <c r="AV1083">
        <v>8.2207744897959205E-4</v>
      </c>
      <c r="AW1083">
        <v>1.1832936224489799E-3</v>
      </c>
      <c r="AX1083">
        <v>1.9680035714285701E-3</v>
      </c>
      <c r="AY1083">
        <v>2.34167551020408E-3</v>
      </c>
      <c r="AZ1083">
        <v>7.8293095116618102E-4</v>
      </c>
      <c r="BA1083">
        <v>4.4840591836734699E-4</v>
      </c>
      <c r="BB1083" t="s">
        <v>850</v>
      </c>
      <c r="BC1083" s="1" t="s">
        <v>867</v>
      </c>
      <c r="BD1083" t="s">
        <v>869</v>
      </c>
      <c r="BE1083" t="s">
        <v>63</v>
      </c>
      <c r="BF1083">
        <v>41.965194699999998</v>
      </c>
      <c r="BG1083">
        <v>-87.876266479999998</v>
      </c>
      <c r="BH1083" t="s">
        <v>163</v>
      </c>
      <c r="BI1083" t="s">
        <v>60</v>
      </c>
      <c r="BJ1083">
        <v>98</v>
      </c>
    </row>
    <row r="1084" spans="1:62" x14ac:dyDescent="0.3">
      <c r="A1084" s="1" t="s">
        <v>868</v>
      </c>
      <c r="B1084" s="1" t="s">
        <v>209</v>
      </c>
      <c r="C1084" t="s">
        <v>847</v>
      </c>
      <c r="D1084">
        <v>2011</v>
      </c>
      <c r="E1084" t="s">
        <v>210</v>
      </c>
      <c r="F1084" t="s">
        <v>59</v>
      </c>
      <c r="G1084">
        <v>0.48443000000000003</v>
      </c>
      <c r="H1084">
        <v>0.51588650000000003</v>
      </c>
      <c r="I1084">
        <v>0.57565385000000002</v>
      </c>
      <c r="J1084">
        <v>0.64171250000000002</v>
      </c>
      <c r="K1084">
        <v>0.69833420000000002</v>
      </c>
      <c r="L1084">
        <v>0.82416020000000001</v>
      </c>
      <c r="M1084">
        <v>6</v>
      </c>
      <c r="N1084" t="str">
        <f t="shared" si="16"/>
        <v>170313103_43804</v>
      </c>
      <c r="O1084">
        <f>VLOOKUP(N1084,'HEM3 monitor concs'!D:L,9,FALSE)</f>
        <v>0.54700090088879505</v>
      </c>
      <c r="P1084">
        <f>VLOOKUP(N1084,'HEM3 monitor concs'!D:L,6,FALSE)</f>
        <v>9.0088879500000004E-7</v>
      </c>
      <c r="Q1084" s="3">
        <v>0.58093406785714297</v>
      </c>
      <c r="R1084">
        <v>8.9642907321327708E-3</v>
      </c>
      <c r="S1084" s="5">
        <v>0.15099119999999999</v>
      </c>
      <c r="T1084">
        <v>56</v>
      </c>
      <c r="U1084">
        <v>0</v>
      </c>
      <c r="V1084">
        <v>0</v>
      </c>
      <c r="W1084">
        <v>15</v>
      </c>
      <c r="X1084">
        <v>14</v>
      </c>
      <c r="Y1084">
        <v>12</v>
      </c>
      <c r="Z1084">
        <v>15</v>
      </c>
      <c r="AA1084">
        <v>1</v>
      </c>
      <c r="AB1084">
        <v>0</v>
      </c>
      <c r="AC1084" t="s">
        <v>60</v>
      </c>
      <c r="AD1084" t="s">
        <v>60</v>
      </c>
      <c r="AE1084" t="s">
        <v>211</v>
      </c>
      <c r="AF1084" t="s">
        <v>93</v>
      </c>
      <c r="AI1084">
        <v>1</v>
      </c>
      <c r="AJ1084" s="2">
        <v>6.0000000000000002E-6</v>
      </c>
      <c r="AK1084">
        <v>0.1</v>
      </c>
      <c r="AL1084">
        <v>2.9065799999999999</v>
      </c>
      <c r="AM1084">
        <v>3.0953189999999999</v>
      </c>
      <c r="AN1084">
        <v>3.4539230999999999</v>
      </c>
      <c r="AO1084">
        <v>3.8502749999999999</v>
      </c>
      <c r="AP1084">
        <v>4.1900051999999999</v>
      </c>
      <c r="AQ1084">
        <v>4.9449611999999998</v>
      </c>
      <c r="AR1084">
        <v>3.4856044071428598</v>
      </c>
      <c r="AS1084">
        <v>0.90594719999999995</v>
      </c>
      <c r="AT1084">
        <v>4.8443000000000002E-3</v>
      </c>
      <c r="AU1084">
        <v>5.1588650000000003E-3</v>
      </c>
      <c r="AV1084">
        <v>5.7565385E-3</v>
      </c>
      <c r="AW1084">
        <v>6.4171250000000001E-3</v>
      </c>
      <c r="AX1084">
        <v>6.983342E-3</v>
      </c>
      <c r="AY1084">
        <v>8.2416020000000006E-3</v>
      </c>
      <c r="AZ1084">
        <v>5.8093406785714296E-3</v>
      </c>
      <c r="BA1084">
        <v>1.509912E-3</v>
      </c>
      <c r="BB1084" t="s">
        <v>850</v>
      </c>
      <c r="BC1084" s="1" t="s">
        <v>867</v>
      </c>
      <c r="BD1084" t="s">
        <v>869</v>
      </c>
      <c r="BE1084" t="s">
        <v>63</v>
      </c>
      <c r="BF1084">
        <v>41.965194699999998</v>
      </c>
      <c r="BG1084">
        <v>-87.876266479999998</v>
      </c>
      <c r="BH1084" t="s">
        <v>163</v>
      </c>
      <c r="BI1084">
        <v>0.16666666666666699</v>
      </c>
      <c r="BJ1084">
        <v>100</v>
      </c>
    </row>
    <row r="1085" spans="1:62" x14ac:dyDescent="0.3">
      <c r="A1085" s="1" t="s">
        <v>868</v>
      </c>
      <c r="B1085" s="1" t="s">
        <v>227</v>
      </c>
      <c r="C1085" t="s">
        <v>847</v>
      </c>
      <c r="D1085">
        <v>2011</v>
      </c>
      <c r="E1085" t="s">
        <v>228</v>
      </c>
      <c r="F1085" t="s">
        <v>59</v>
      </c>
      <c r="G1085">
        <v>7.7998145000000005E-2</v>
      </c>
      <c r="H1085">
        <v>0.13734455000000001</v>
      </c>
      <c r="I1085">
        <v>0.22382079999999999</v>
      </c>
      <c r="J1085">
        <v>0.396773125</v>
      </c>
      <c r="K1085">
        <v>0.57650800000000002</v>
      </c>
      <c r="L1085">
        <v>1.722742</v>
      </c>
      <c r="M1085">
        <v>6</v>
      </c>
      <c r="N1085" t="str">
        <f t="shared" si="16"/>
        <v>170313103_43817</v>
      </c>
      <c r="O1085" t="e">
        <f>VLOOKUP(N1085,'HEM3 monitor concs'!D:L,9,FALSE)</f>
        <v>#N/A</v>
      </c>
      <c r="P1085" t="e">
        <f>VLOOKUP(N1085,'HEM3 monitor concs'!D:L,6,FALSE)</f>
        <v>#N/A</v>
      </c>
      <c r="Q1085" s="3">
        <v>0.30823800607142898</v>
      </c>
      <c r="R1085">
        <v>9.5236569305067603E-2</v>
      </c>
      <c r="S1085" s="5">
        <v>0.122084</v>
      </c>
      <c r="T1085">
        <v>56</v>
      </c>
      <c r="U1085">
        <v>13</v>
      </c>
      <c r="V1085">
        <v>3</v>
      </c>
      <c r="W1085">
        <v>15</v>
      </c>
      <c r="X1085">
        <v>14</v>
      </c>
      <c r="Y1085">
        <v>12</v>
      </c>
      <c r="Z1085">
        <v>15</v>
      </c>
      <c r="AA1085">
        <v>1</v>
      </c>
      <c r="AB1085">
        <v>23.214285714285701</v>
      </c>
      <c r="AC1085" t="s">
        <v>60</v>
      </c>
      <c r="AD1085" t="s">
        <v>60</v>
      </c>
      <c r="AE1085" t="s">
        <v>228</v>
      </c>
      <c r="AF1085" t="s">
        <v>84</v>
      </c>
      <c r="AI1085">
        <v>1</v>
      </c>
      <c r="AJ1085" s="2">
        <v>2.6E-7</v>
      </c>
      <c r="AK1085">
        <v>0.04</v>
      </c>
      <c r="AL1085">
        <v>2.0279517699999999E-2</v>
      </c>
      <c r="AM1085">
        <v>3.5709583000000003E-2</v>
      </c>
      <c r="AN1085">
        <v>5.8193408000000002E-2</v>
      </c>
      <c r="AO1085">
        <v>0.1031610125</v>
      </c>
      <c r="AP1085">
        <v>0.14989208000000001</v>
      </c>
      <c r="AQ1085">
        <v>0.44791291999999999</v>
      </c>
      <c r="AR1085">
        <v>8.0141881578571397E-2</v>
      </c>
      <c r="AS1085">
        <v>3.174184E-2</v>
      </c>
      <c r="AT1085">
        <v>1.949953625E-3</v>
      </c>
      <c r="AU1085">
        <v>3.4336137499999999E-3</v>
      </c>
      <c r="AV1085">
        <v>5.5955199999999997E-3</v>
      </c>
      <c r="AW1085">
        <v>9.9193281249999998E-3</v>
      </c>
      <c r="AX1085">
        <v>1.4412700000000001E-2</v>
      </c>
      <c r="AY1085">
        <v>4.3068549999999997E-2</v>
      </c>
      <c r="AZ1085">
        <v>7.7059501517857103E-3</v>
      </c>
      <c r="BA1085">
        <v>3.0520999999999999E-3</v>
      </c>
      <c r="BB1085" t="s">
        <v>850</v>
      </c>
      <c r="BC1085" s="1" t="s">
        <v>867</v>
      </c>
      <c r="BD1085" t="s">
        <v>869</v>
      </c>
      <c r="BE1085" t="s">
        <v>63</v>
      </c>
      <c r="BF1085">
        <v>41.965194699999998</v>
      </c>
      <c r="BG1085">
        <v>-87.876266479999998</v>
      </c>
      <c r="BH1085" t="s">
        <v>163</v>
      </c>
      <c r="BI1085">
        <v>3.8461538461538498</v>
      </c>
      <c r="BJ1085">
        <v>40</v>
      </c>
    </row>
    <row r="1086" spans="1:62" x14ac:dyDescent="0.3">
      <c r="A1086" s="1" t="s">
        <v>868</v>
      </c>
      <c r="B1086" s="1" t="s">
        <v>234</v>
      </c>
      <c r="C1086" t="s">
        <v>847</v>
      </c>
      <c r="D1086">
        <v>2011</v>
      </c>
      <c r="E1086" t="s">
        <v>235</v>
      </c>
      <c r="F1086" t="s">
        <v>59</v>
      </c>
      <c r="G1086">
        <v>0</v>
      </c>
      <c r="H1086">
        <v>2.821272E-2</v>
      </c>
      <c r="I1086">
        <v>0.14778089999999999</v>
      </c>
      <c r="J1086">
        <v>0.3103399</v>
      </c>
      <c r="K1086">
        <v>1.5825990000000001</v>
      </c>
      <c r="L1086">
        <v>8.3832070000000005</v>
      </c>
      <c r="M1086">
        <v>6</v>
      </c>
      <c r="N1086" t="str">
        <f t="shared" si="16"/>
        <v>170313103_43824</v>
      </c>
      <c r="O1086" t="e">
        <f>VLOOKUP(N1086,'HEM3 monitor concs'!D:L,9,FALSE)</f>
        <v>#N/A</v>
      </c>
      <c r="P1086" t="e">
        <f>VLOOKUP(N1086,'HEM3 monitor concs'!D:L,6,FALSE)</f>
        <v>#N/A</v>
      </c>
      <c r="Q1086" s="3">
        <v>0.63612961928571399</v>
      </c>
      <c r="R1086">
        <v>2.3316902800075598</v>
      </c>
      <c r="S1086" s="5">
        <v>0.1343463</v>
      </c>
      <c r="T1086">
        <v>56</v>
      </c>
      <c r="U1086">
        <v>25</v>
      </c>
      <c r="V1086">
        <v>14</v>
      </c>
      <c r="W1086">
        <v>15</v>
      </c>
      <c r="X1086">
        <v>14</v>
      </c>
      <c r="Y1086">
        <v>12</v>
      </c>
      <c r="Z1086">
        <v>15</v>
      </c>
      <c r="AA1086">
        <v>1</v>
      </c>
      <c r="AB1086">
        <v>44.642857142857103</v>
      </c>
      <c r="AC1086" t="s">
        <v>60</v>
      </c>
      <c r="AD1086" t="s">
        <v>60</v>
      </c>
      <c r="AE1086" t="s">
        <v>235</v>
      </c>
      <c r="AF1086" t="s">
        <v>195</v>
      </c>
      <c r="AI1086">
        <v>1</v>
      </c>
      <c r="AJ1086" s="2">
        <v>4.7999999999999998E-6</v>
      </c>
      <c r="AK1086">
        <v>2E-3</v>
      </c>
      <c r="AL1086">
        <v>0</v>
      </c>
      <c r="AM1086">
        <v>0.13542105600000001</v>
      </c>
      <c r="AN1086">
        <v>0.70934832000000003</v>
      </c>
      <c r="AO1086">
        <v>1.4896315200000001</v>
      </c>
      <c r="AP1086">
        <v>7.5964752000000004</v>
      </c>
      <c r="AQ1086">
        <v>40.2393936</v>
      </c>
      <c r="AR1086">
        <v>3.0534221725714299</v>
      </c>
      <c r="AS1086">
        <v>0.64486224000000003</v>
      </c>
      <c r="AT1086">
        <v>0</v>
      </c>
      <c r="AU1086">
        <v>1.410636E-2</v>
      </c>
      <c r="AV1086">
        <v>7.3890449999999996E-2</v>
      </c>
      <c r="AW1086">
        <v>0.15516995</v>
      </c>
      <c r="AX1086">
        <v>0.79129950000000004</v>
      </c>
      <c r="AY1086">
        <v>4.1916035000000003</v>
      </c>
      <c r="AZ1086">
        <v>0.31806480964285699</v>
      </c>
      <c r="BA1086">
        <v>6.7173150000000001E-2</v>
      </c>
      <c r="BB1086" t="s">
        <v>850</v>
      </c>
      <c r="BC1086" s="1" t="s">
        <v>867</v>
      </c>
      <c r="BD1086" t="s">
        <v>869</v>
      </c>
      <c r="BE1086" t="s">
        <v>63</v>
      </c>
      <c r="BF1086">
        <v>41.965194699999998</v>
      </c>
      <c r="BG1086">
        <v>-87.876266479999998</v>
      </c>
      <c r="BH1086" t="s">
        <v>163</v>
      </c>
      <c r="BI1086">
        <v>0.20833333333333301</v>
      </c>
      <c r="BJ1086">
        <v>2</v>
      </c>
    </row>
    <row r="1087" spans="1:62" x14ac:dyDescent="0.3">
      <c r="A1087" s="1" t="s">
        <v>868</v>
      </c>
      <c r="B1087" s="1" t="s">
        <v>254</v>
      </c>
      <c r="C1087" t="s">
        <v>847</v>
      </c>
      <c r="D1087">
        <v>2011</v>
      </c>
      <c r="E1087" t="s">
        <v>255</v>
      </c>
      <c r="F1087" t="s">
        <v>59</v>
      </c>
      <c r="G1087">
        <v>0.21060409999999999</v>
      </c>
      <c r="H1087">
        <v>0.34630262499999998</v>
      </c>
      <c r="I1087">
        <v>0.56233469999999997</v>
      </c>
      <c r="J1087">
        <v>0.78813699999999998</v>
      </c>
      <c r="K1087">
        <v>1.2505980000000001</v>
      </c>
      <c r="L1087">
        <v>3.3609810000000002</v>
      </c>
      <c r="M1087">
        <v>6</v>
      </c>
      <c r="N1087" t="str">
        <f t="shared" si="16"/>
        <v>170313103_45109</v>
      </c>
      <c r="O1087" t="e">
        <f>VLOOKUP(N1087,'HEM3 monitor concs'!D:L,9,FALSE)</f>
        <v>#N/A</v>
      </c>
      <c r="P1087" t="e">
        <f>VLOOKUP(N1087,'HEM3 monitor concs'!D:L,6,FALSE)</f>
        <v>#N/A</v>
      </c>
      <c r="Q1087" s="3">
        <v>0.67833760374999996</v>
      </c>
      <c r="R1087">
        <v>0.31936340169620098</v>
      </c>
      <c r="S1087" s="5">
        <v>0.14763999999999999</v>
      </c>
      <c r="T1087">
        <v>56</v>
      </c>
      <c r="U1087">
        <v>3</v>
      </c>
      <c r="V1087">
        <v>1</v>
      </c>
      <c r="W1087">
        <v>15</v>
      </c>
      <c r="X1087">
        <v>14</v>
      </c>
      <c r="Y1087">
        <v>12</v>
      </c>
      <c r="Z1087">
        <v>15</v>
      </c>
      <c r="AA1087">
        <v>1</v>
      </c>
      <c r="AB1087">
        <v>5.3571428571428603</v>
      </c>
      <c r="AC1087" t="s">
        <v>60</v>
      </c>
      <c r="AD1087" t="s">
        <v>60</v>
      </c>
      <c r="AE1087" t="s">
        <v>256</v>
      </c>
      <c r="AF1087" t="s">
        <v>84</v>
      </c>
      <c r="AI1087">
        <v>1</v>
      </c>
      <c r="AJ1087" t="s">
        <v>60</v>
      </c>
      <c r="AK1087">
        <v>0.1</v>
      </c>
      <c r="AL1087" t="s">
        <v>60</v>
      </c>
      <c r="AM1087" t="s">
        <v>60</v>
      </c>
      <c r="AN1087" t="s">
        <v>60</v>
      </c>
      <c r="AO1087" t="s">
        <v>60</v>
      </c>
      <c r="AP1087" t="s">
        <v>60</v>
      </c>
      <c r="AQ1087" t="s">
        <v>60</v>
      </c>
      <c r="AR1087" t="s">
        <v>60</v>
      </c>
      <c r="AS1087" t="s">
        <v>60</v>
      </c>
      <c r="AT1087">
        <v>2.1060409999999999E-3</v>
      </c>
      <c r="AU1087">
        <v>3.46302625E-3</v>
      </c>
      <c r="AV1087">
        <v>5.6233469999999999E-3</v>
      </c>
      <c r="AW1087">
        <v>7.8813700000000004E-3</v>
      </c>
      <c r="AX1087">
        <v>1.250598E-2</v>
      </c>
      <c r="AY1087">
        <v>3.3609809999999997E-2</v>
      </c>
      <c r="AZ1087">
        <v>6.7833760375000003E-3</v>
      </c>
      <c r="BA1087">
        <v>1.4764000000000001E-3</v>
      </c>
      <c r="BB1087" t="s">
        <v>850</v>
      </c>
      <c r="BC1087" s="1" t="s">
        <v>867</v>
      </c>
      <c r="BD1087" t="s">
        <v>869</v>
      </c>
      <c r="BE1087" t="s">
        <v>63</v>
      </c>
      <c r="BF1087">
        <v>41.965194699999998</v>
      </c>
      <c r="BG1087">
        <v>-87.876266479999998</v>
      </c>
      <c r="BH1087" t="s">
        <v>163</v>
      </c>
      <c r="BI1087" t="s">
        <v>60</v>
      </c>
      <c r="BJ1087">
        <v>100</v>
      </c>
    </row>
    <row r="1088" spans="1:62" x14ac:dyDescent="0.3">
      <c r="A1088" s="1" t="s">
        <v>868</v>
      </c>
      <c r="B1088" s="1" t="s">
        <v>257</v>
      </c>
      <c r="C1088" t="s">
        <v>847</v>
      </c>
      <c r="D1088">
        <v>2011</v>
      </c>
      <c r="E1088" t="s">
        <v>258</v>
      </c>
      <c r="F1088" t="s">
        <v>59</v>
      </c>
      <c r="G1088">
        <v>0.4648525</v>
      </c>
      <c r="H1088">
        <v>0.63018664999999996</v>
      </c>
      <c r="I1088">
        <v>0.75558499999999995</v>
      </c>
      <c r="J1088">
        <v>0.95047157500000001</v>
      </c>
      <c r="K1088">
        <v>1.252386</v>
      </c>
      <c r="L1088">
        <v>3.1022110000000001</v>
      </c>
      <c r="M1088">
        <v>6</v>
      </c>
      <c r="N1088" t="str">
        <f t="shared" si="16"/>
        <v>170313103_45201</v>
      </c>
      <c r="O1088" t="e">
        <f>VLOOKUP(N1088,'HEM3 monitor concs'!D:L,9,FALSE)</f>
        <v>#N/A</v>
      </c>
      <c r="P1088" t="e">
        <f>VLOOKUP(N1088,'HEM3 monitor concs'!D:L,6,FALSE)</f>
        <v>#N/A</v>
      </c>
      <c r="Q1088" s="3">
        <v>0.85120263392857098</v>
      </c>
      <c r="R1088">
        <v>0.197272854616655</v>
      </c>
      <c r="S1088" s="5">
        <v>9.2651020000000001E-2</v>
      </c>
      <c r="T1088">
        <v>56</v>
      </c>
      <c r="U1088">
        <v>0</v>
      </c>
      <c r="V1088">
        <v>0</v>
      </c>
      <c r="W1088">
        <v>15</v>
      </c>
      <c r="X1088">
        <v>14</v>
      </c>
      <c r="Y1088">
        <v>12</v>
      </c>
      <c r="Z1088">
        <v>15</v>
      </c>
      <c r="AA1088">
        <v>1</v>
      </c>
      <c r="AB1088">
        <v>0</v>
      </c>
      <c r="AC1088" t="s">
        <v>60</v>
      </c>
      <c r="AD1088" t="s">
        <v>60</v>
      </c>
      <c r="AE1088" t="s">
        <v>258</v>
      </c>
      <c r="AF1088" t="s">
        <v>88</v>
      </c>
      <c r="AI1088">
        <v>1</v>
      </c>
      <c r="AJ1088" s="2">
        <v>7.7999999999999999E-6</v>
      </c>
      <c r="AK1088">
        <v>0.03</v>
      </c>
      <c r="AL1088">
        <v>3.6258495000000002</v>
      </c>
      <c r="AM1088">
        <v>4.9154558699999997</v>
      </c>
      <c r="AN1088">
        <v>5.8935630000000003</v>
      </c>
      <c r="AO1088">
        <v>7.4136782849999996</v>
      </c>
      <c r="AP1088">
        <v>9.7686107999999994</v>
      </c>
      <c r="AQ1088">
        <v>24.197245800000001</v>
      </c>
      <c r="AR1088">
        <v>6.6393805446428598</v>
      </c>
      <c r="AS1088">
        <v>0.72267795599999995</v>
      </c>
      <c r="AT1088">
        <v>1.54950833333333E-2</v>
      </c>
      <c r="AU1088">
        <v>2.10062216666667E-2</v>
      </c>
      <c r="AV1088">
        <v>2.51861666666667E-2</v>
      </c>
      <c r="AW1088">
        <v>3.1682385833333299E-2</v>
      </c>
      <c r="AX1088">
        <v>4.1746199999999997E-2</v>
      </c>
      <c r="AY1088">
        <v>0.103407033333333</v>
      </c>
      <c r="AZ1088">
        <v>2.8373421130952401E-2</v>
      </c>
      <c r="BA1088">
        <v>3.08836733333333E-3</v>
      </c>
      <c r="BB1088" t="s">
        <v>850</v>
      </c>
      <c r="BC1088" s="1" t="s">
        <v>867</v>
      </c>
      <c r="BD1088" t="s">
        <v>869</v>
      </c>
      <c r="BE1088" t="s">
        <v>63</v>
      </c>
      <c r="BF1088">
        <v>41.965194699999998</v>
      </c>
      <c r="BG1088">
        <v>-87.876266479999998</v>
      </c>
      <c r="BH1088" t="s">
        <v>163</v>
      </c>
      <c r="BI1088">
        <v>0.128205128205128</v>
      </c>
      <c r="BJ1088">
        <v>30</v>
      </c>
    </row>
    <row r="1089" spans="1:62" x14ac:dyDescent="0.3">
      <c r="A1089" s="1" t="s">
        <v>868</v>
      </c>
      <c r="B1089" s="1" t="s">
        <v>259</v>
      </c>
      <c r="C1089" t="s">
        <v>847</v>
      </c>
      <c r="D1089">
        <v>2011</v>
      </c>
      <c r="E1089" t="s">
        <v>260</v>
      </c>
      <c r="F1089" t="s">
        <v>59</v>
      </c>
      <c r="G1089">
        <v>0.66515204999999999</v>
      </c>
      <c r="H1089">
        <v>0.92141465</v>
      </c>
      <c r="I1089">
        <v>1.3755269999999999</v>
      </c>
      <c r="J1089">
        <v>1.956828</v>
      </c>
      <c r="K1089">
        <v>2.9036810000000002</v>
      </c>
      <c r="L1089">
        <v>7.4240769999999996</v>
      </c>
      <c r="M1089">
        <v>6</v>
      </c>
      <c r="N1089" t="str">
        <f t="shared" si="16"/>
        <v>170313103_45202</v>
      </c>
      <c r="O1089" t="e">
        <f>VLOOKUP(N1089,'HEM3 monitor concs'!D:L,9,FALSE)</f>
        <v>#N/A</v>
      </c>
      <c r="P1089" t="e">
        <f>VLOOKUP(N1089,'HEM3 monitor concs'!D:L,6,FALSE)</f>
        <v>#N/A</v>
      </c>
      <c r="Q1089" s="3">
        <v>1.66012098214286</v>
      </c>
      <c r="R1089">
        <v>1.5794498611810901</v>
      </c>
      <c r="S1089" s="5">
        <v>6.0297070000000001E-2</v>
      </c>
      <c r="T1089">
        <v>56</v>
      </c>
      <c r="U1089">
        <v>0</v>
      </c>
      <c r="V1089">
        <v>0</v>
      </c>
      <c r="W1089">
        <v>15</v>
      </c>
      <c r="X1089">
        <v>14</v>
      </c>
      <c r="Y1089">
        <v>12</v>
      </c>
      <c r="Z1089">
        <v>15</v>
      </c>
      <c r="AA1089">
        <v>1</v>
      </c>
      <c r="AB1089">
        <v>0</v>
      </c>
      <c r="AC1089" t="s">
        <v>60</v>
      </c>
      <c r="AD1089" t="s">
        <v>60</v>
      </c>
      <c r="AE1089" t="s">
        <v>260</v>
      </c>
      <c r="AF1089" t="s">
        <v>62</v>
      </c>
      <c r="AG1089" t="s">
        <v>84</v>
      </c>
      <c r="AI1089">
        <v>1</v>
      </c>
      <c r="AJ1089" t="s">
        <v>60</v>
      </c>
      <c r="AK1089">
        <v>5</v>
      </c>
      <c r="AL1089" t="s">
        <v>60</v>
      </c>
      <c r="AM1089" t="s">
        <v>60</v>
      </c>
      <c r="AN1089" t="s">
        <v>60</v>
      </c>
      <c r="AO1089" t="s">
        <v>60</v>
      </c>
      <c r="AP1089" t="s">
        <v>60</v>
      </c>
      <c r="AQ1089" t="s">
        <v>60</v>
      </c>
      <c r="AR1089" t="s">
        <v>60</v>
      </c>
      <c r="AS1089" t="s">
        <v>60</v>
      </c>
      <c r="AT1089">
        <v>1.3303041000000001E-4</v>
      </c>
      <c r="AU1089">
        <v>1.8428292999999999E-4</v>
      </c>
      <c r="AV1089">
        <v>2.7510540000000002E-4</v>
      </c>
      <c r="AW1089">
        <v>3.9136560000000001E-4</v>
      </c>
      <c r="AX1089">
        <v>5.8073619999999995E-4</v>
      </c>
      <c r="AY1089">
        <v>1.4848153999999999E-3</v>
      </c>
      <c r="AZ1089">
        <v>3.3202419642857099E-4</v>
      </c>
      <c r="BA1089" s="2">
        <v>1.2059414E-5</v>
      </c>
      <c r="BB1089" t="s">
        <v>850</v>
      </c>
      <c r="BC1089" s="1" t="s">
        <v>867</v>
      </c>
      <c r="BD1089" t="s">
        <v>869</v>
      </c>
      <c r="BE1089" t="s">
        <v>63</v>
      </c>
      <c r="BF1089">
        <v>41.965194699999998</v>
      </c>
      <c r="BG1089">
        <v>-87.876266479999998</v>
      </c>
      <c r="BH1089" t="s">
        <v>163</v>
      </c>
      <c r="BI1089" t="s">
        <v>60</v>
      </c>
      <c r="BJ1089">
        <v>5000</v>
      </c>
    </row>
    <row r="1090" spans="1:62" x14ac:dyDescent="0.3">
      <c r="A1090" s="1" t="s">
        <v>868</v>
      </c>
      <c r="B1090" s="1" t="s">
        <v>261</v>
      </c>
      <c r="C1090" t="s">
        <v>847</v>
      </c>
      <c r="D1090">
        <v>2011</v>
      </c>
      <c r="E1090" t="s">
        <v>262</v>
      </c>
      <c r="F1090" t="s">
        <v>59</v>
      </c>
      <c r="G1090">
        <v>0.11173370000000001</v>
      </c>
      <c r="H1090">
        <v>0.18067569999999999</v>
      </c>
      <c r="I1090">
        <v>0.27576830000000002</v>
      </c>
      <c r="J1090">
        <v>0.36016287499999999</v>
      </c>
      <c r="K1090">
        <v>0.50636755</v>
      </c>
      <c r="L1090">
        <v>1.217184</v>
      </c>
      <c r="M1090">
        <v>6</v>
      </c>
      <c r="N1090" t="str">
        <f t="shared" si="16"/>
        <v>170313103_45203</v>
      </c>
      <c r="O1090">
        <f>VLOOKUP(N1090,'HEM3 monitor concs'!D:L,9,FALSE)</f>
        <v>0.34045972144771702</v>
      </c>
      <c r="P1090">
        <f>VLOOKUP(N1090,'HEM3 monitor concs'!D:L,6,FALSE)</f>
        <v>0.32445972144771701</v>
      </c>
      <c r="Q1090" s="3">
        <v>0.30081493964285699</v>
      </c>
      <c r="R1090">
        <v>4.1884006069351602E-2</v>
      </c>
      <c r="S1090" s="5">
        <v>8.0828629999999999E-2</v>
      </c>
      <c r="T1090">
        <v>56</v>
      </c>
      <c r="U1090">
        <v>3</v>
      </c>
      <c r="V1090">
        <v>1</v>
      </c>
      <c r="W1090">
        <v>15</v>
      </c>
      <c r="X1090">
        <v>14</v>
      </c>
      <c r="Y1090">
        <v>12</v>
      </c>
      <c r="Z1090">
        <v>15</v>
      </c>
      <c r="AA1090">
        <v>1</v>
      </c>
      <c r="AB1090">
        <v>5.3571428571428603</v>
      </c>
      <c r="AC1090" t="s">
        <v>60</v>
      </c>
      <c r="AD1090" t="s">
        <v>60</v>
      </c>
      <c r="AE1090" t="s">
        <v>263</v>
      </c>
      <c r="AF1090" t="s">
        <v>68</v>
      </c>
      <c r="AI1090">
        <v>1</v>
      </c>
      <c r="AJ1090" s="2">
        <v>2.5000000000000002E-6</v>
      </c>
      <c r="AK1090">
        <v>1</v>
      </c>
      <c r="AL1090">
        <v>0.27933425000000001</v>
      </c>
      <c r="AM1090">
        <v>0.45168924999999999</v>
      </c>
      <c r="AN1090">
        <v>0.68942075000000003</v>
      </c>
      <c r="AO1090">
        <v>0.90040718750000004</v>
      </c>
      <c r="AP1090">
        <v>1.2659188750000001</v>
      </c>
      <c r="AQ1090">
        <v>3.0429599999999999</v>
      </c>
      <c r="AR1090">
        <v>0.75203734910714304</v>
      </c>
      <c r="AS1090">
        <v>0.202071575</v>
      </c>
      <c r="AT1090">
        <v>1.117337E-4</v>
      </c>
      <c r="AU1090">
        <v>1.8067570000000001E-4</v>
      </c>
      <c r="AV1090">
        <v>2.7576830000000001E-4</v>
      </c>
      <c r="AW1090">
        <v>3.60162875E-4</v>
      </c>
      <c r="AX1090">
        <v>5.0636755000000005E-4</v>
      </c>
      <c r="AY1090">
        <v>1.2171840000000001E-3</v>
      </c>
      <c r="AZ1090">
        <v>3.0081493964285701E-4</v>
      </c>
      <c r="BA1090" s="2">
        <v>8.0828629999999996E-5</v>
      </c>
      <c r="BB1090" t="s">
        <v>850</v>
      </c>
      <c r="BC1090" s="1" t="s">
        <v>867</v>
      </c>
      <c r="BD1090" t="s">
        <v>869</v>
      </c>
      <c r="BE1090" t="s">
        <v>63</v>
      </c>
      <c r="BF1090">
        <v>41.965194699999998</v>
      </c>
      <c r="BG1090">
        <v>-87.876266479999998</v>
      </c>
      <c r="BH1090" t="s">
        <v>163</v>
      </c>
      <c r="BI1090">
        <v>0.4</v>
      </c>
      <c r="BJ1090">
        <v>1000</v>
      </c>
    </row>
    <row r="1091" spans="1:62" x14ac:dyDescent="0.3">
      <c r="A1091" s="1" t="s">
        <v>868</v>
      </c>
      <c r="B1091" s="1" t="s">
        <v>264</v>
      </c>
      <c r="C1091" t="s">
        <v>847</v>
      </c>
      <c r="D1091">
        <v>2011</v>
      </c>
      <c r="E1091" t="s">
        <v>265</v>
      </c>
      <c r="F1091" t="s">
        <v>59</v>
      </c>
      <c r="G1091">
        <v>9.5531759999999993E-2</v>
      </c>
      <c r="H1091">
        <v>0.15849592500000001</v>
      </c>
      <c r="I1091">
        <v>0.2388294</v>
      </c>
      <c r="J1091">
        <v>0.33978910000000001</v>
      </c>
      <c r="K1091">
        <v>0.52542475</v>
      </c>
      <c r="L1091">
        <v>1.3027059999999999</v>
      </c>
      <c r="M1091">
        <v>6</v>
      </c>
      <c r="N1091" t="str">
        <f t="shared" ref="N1091:N1154" si="17">CONCATENATE(A1091,"_",B1091)</f>
        <v>170313103_45204</v>
      </c>
      <c r="O1091" t="e">
        <f>VLOOKUP(N1091,'HEM3 monitor concs'!D:L,9,FALSE)</f>
        <v>#N/A</v>
      </c>
      <c r="P1091" t="e">
        <f>VLOOKUP(N1091,'HEM3 monitor concs'!D:L,6,FALSE)</f>
        <v>#N/A</v>
      </c>
      <c r="Q1091" s="3">
        <v>0.28341607642857097</v>
      </c>
      <c r="R1091">
        <v>4.8515187528225201E-2</v>
      </c>
      <c r="S1091" s="5">
        <v>7.8162350000000005E-2</v>
      </c>
      <c r="T1091">
        <v>56</v>
      </c>
      <c r="U1091">
        <v>3</v>
      </c>
      <c r="V1091">
        <v>1</v>
      </c>
      <c r="W1091">
        <v>15</v>
      </c>
      <c r="X1091">
        <v>14</v>
      </c>
      <c r="Y1091">
        <v>12</v>
      </c>
      <c r="Z1091">
        <v>15</v>
      </c>
      <c r="AA1091">
        <v>1</v>
      </c>
      <c r="AB1091">
        <v>5.3571428571428603</v>
      </c>
      <c r="AC1091" t="s">
        <v>60</v>
      </c>
      <c r="AD1091" t="s">
        <v>60</v>
      </c>
      <c r="AE1091" t="s">
        <v>265</v>
      </c>
      <c r="AF1091" t="s">
        <v>84</v>
      </c>
      <c r="AI1091">
        <v>1</v>
      </c>
      <c r="AJ1091" t="s">
        <v>60</v>
      </c>
      <c r="AK1091">
        <v>0.1</v>
      </c>
      <c r="AL1091" t="s">
        <v>60</v>
      </c>
      <c r="AM1091" t="s">
        <v>60</v>
      </c>
      <c r="AN1091" t="s">
        <v>60</v>
      </c>
      <c r="AO1091" t="s">
        <v>60</v>
      </c>
      <c r="AP1091" t="s">
        <v>60</v>
      </c>
      <c r="AQ1091" t="s">
        <v>60</v>
      </c>
      <c r="AR1091" t="s">
        <v>60</v>
      </c>
      <c r="AS1091" t="s">
        <v>60</v>
      </c>
      <c r="AT1091">
        <v>9.553176E-4</v>
      </c>
      <c r="AU1091">
        <v>1.58495925E-3</v>
      </c>
      <c r="AV1091">
        <v>2.388294E-3</v>
      </c>
      <c r="AW1091">
        <v>3.3978910000000001E-3</v>
      </c>
      <c r="AX1091">
        <v>5.2542474999999998E-3</v>
      </c>
      <c r="AY1091">
        <v>1.302706E-2</v>
      </c>
      <c r="AZ1091">
        <v>2.8341607642857099E-3</v>
      </c>
      <c r="BA1091">
        <v>7.8162350000000002E-4</v>
      </c>
      <c r="BB1091" t="s">
        <v>850</v>
      </c>
      <c r="BC1091" s="1" t="s">
        <v>867</v>
      </c>
      <c r="BD1091" t="s">
        <v>869</v>
      </c>
      <c r="BE1091" t="s">
        <v>63</v>
      </c>
      <c r="BF1091">
        <v>41.965194699999998</v>
      </c>
      <c r="BG1091">
        <v>-87.876266479999998</v>
      </c>
      <c r="BH1091" t="s">
        <v>163</v>
      </c>
      <c r="BI1091" t="s">
        <v>60</v>
      </c>
      <c r="BJ1091">
        <v>100</v>
      </c>
    </row>
    <row r="1092" spans="1:62" x14ac:dyDescent="0.3">
      <c r="A1092" s="1" t="s">
        <v>868</v>
      </c>
      <c r="B1092" s="1" t="s">
        <v>266</v>
      </c>
      <c r="C1092" t="s">
        <v>847</v>
      </c>
      <c r="D1092">
        <v>2011</v>
      </c>
      <c r="E1092" t="s">
        <v>267</v>
      </c>
      <c r="F1092" t="s">
        <v>59</v>
      </c>
      <c r="G1092">
        <v>9.7973909999999997E-2</v>
      </c>
      <c r="H1092">
        <v>0.13524657500000001</v>
      </c>
      <c r="I1092">
        <v>0.17677899999999999</v>
      </c>
      <c r="J1092">
        <v>0.23535035000000001</v>
      </c>
      <c r="K1092">
        <v>0.28114254999999999</v>
      </c>
      <c r="L1092">
        <v>0.50264880000000001</v>
      </c>
      <c r="M1092">
        <v>6</v>
      </c>
      <c r="N1092" t="str">
        <f t="shared" si="17"/>
        <v>170313103_45220</v>
      </c>
      <c r="O1092">
        <f>VLOOKUP(N1092,'HEM3 monitor concs'!D:L,9,FALSE)</f>
        <v>4.4132507574730001E-2</v>
      </c>
      <c r="P1092">
        <f>VLOOKUP(N1092,'HEM3 monitor concs'!D:L,6,FALSE)</f>
        <v>4.3266349129851001E-2</v>
      </c>
      <c r="Q1092" s="3">
        <v>0.18765655196428599</v>
      </c>
      <c r="R1092">
        <v>8.1749205788861998E-3</v>
      </c>
      <c r="S1092" s="5">
        <v>9.3714169999999999E-2</v>
      </c>
      <c r="T1092">
        <v>56</v>
      </c>
      <c r="U1092">
        <v>4</v>
      </c>
      <c r="V1092">
        <v>1</v>
      </c>
      <c r="W1092">
        <v>15</v>
      </c>
      <c r="X1092">
        <v>14</v>
      </c>
      <c r="Y1092">
        <v>12</v>
      </c>
      <c r="Z1092">
        <v>15</v>
      </c>
      <c r="AA1092">
        <v>1</v>
      </c>
      <c r="AB1092">
        <v>7.1428571428571397</v>
      </c>
      <c r="AC1092" t="s">
        <v>60</v>
      </c>
      <c r="AD1092" t="s">
        <v>60</v>
      </c>
      <c r="AE1092" t="s">
        <v>267</v>
      </c>
      <c r="AF1092" t="s">
        <v>84</v>
      </c>
      <c r="AI1092">
        <v>1</v>
      </c>
      <c r="AJ1092" t="s">
        <v>60</v>
      </c>
      <c r="AK1092">
        <v>1</v>
      </c>
      <c r="AL1092" t="s">
        <v>60</v>
      </c>
      <c r="AM1092" t="s">
        <v>60</v>
      </c>
      <c r="AN1092" t="s">
        <v>60</v>
      </c>
      <c r="AO1092" t="s">
        <v>60</v>
      </c>
      <c r="AP1092" t="s">
        <v>60</v>
      </c>
      <c r="AQ1092" t="s">
        <v>60</v>
      </c>
      <c r="AR1092" t="s">
        <v>60</v>
      </c>
      <c r="AS1092" t="s">
        <v>60</v>
      </c>
      <c r="AT1092" s="2">
        <v>9.7973910000000001E-5</v>
      </c>
      <c r="AU1092">
        <v>1.3524657500000001E-4</v>
      </c>
      <c r="AV1092">
        <v>1.7677900000000001E-4</v>
      </c>
      <c r="AW1092">
        <v>2.3535035000000001E-4</v>
      </c>
      <c r="AX1092">
        <v>2.8114254999999998E-4</v>
      </c>
      <c r="AY1092">
        <v>5.0264880000000002E-4</v>
      </c>
      <c r="AZ1092">
        <v>1.8765655196428601E-4</v>
      </c>
      <c r="BA1092" s="2">
        <v>9.3714170000000003E-5</v>
      </c>
      <c r="BB1092" t="s">
        <v>850</v>
      </c>
      <c r="BC1092" s="1" t="s">
        <v>867</v>
      </c>
      <c r="BD1092" t="s">
        <v>869</v>
      </c>
      <c r="BE1092" t="s">
        <v>63</v>
      </c>
      <c r="BF1092">
        <v>41.965194699999998</v>
      </c>
      <c r="BG1092">
        <v>-87.876266479999998</v>
      </c>
      <c r="BH1092" t="s">
        <v>163</v>
      </c>
      <c r="BI1092" t="s">
        <v>60</v>
      </c>
      <c r="BJ1092">
        <v>1000</v>
      </c>
    </row>
    <row r="1093" spans="1:62" x14ac:dyDescent="0.3">
      <c r="A1093" s="1" t="s">
        <v>871</v>
      </c>
      <c r="B1093" s="1" t="s">
        <v>320</v>
      </c>
      <c r="C1093" t="s">
        <v>847</v>
      </c>
      <c r="D1093">
        <v>2011</v>
      </c>
      <c r="E1093" t="s">
        <v>321</v>
      </c>
      <c r="F1093" t="s">
        <v>59</v>
      </c>
      <c r="G1093">
        <v>0</v>
      </c>
      <c r="H1093" s="2">
        <v>1.0366539999999999E-5</v>
      </c>
      <c r="I1093" s="2">
        <v>1.5705120000000001E-5</v>
      </c>
      <c r="J1093" s="2">
        <v>2.372049E-5</v>
      </c>
      <c r="K1093" s="2">
        <v>3.1325280000000002E-5</v>
      </c>
      <c r="L1093" s="2">
        <v>7.2839480000000005E-5</v>
      </c>
      <c r="M1093">
        <v>6</v>
      </c>
      <c r="N1093" t="str">
        <f t="shared" si="17"/>
        <v>170314201_14115</v>
      </c>
      <c r="O1093" t="e">
        <f>VLOOKUP(N1093,'HEM3 monitor concs'!D:L,9,FALSE)</f>
        <v>#N/A</v>
      </c>
      <c r="P1093" t="e">
        <f>VLOOKUP(N1093,'HEM3 monitor concs'!D:L,6,FALSE)</f>
        <v>#N/A</v>
      </c>
      <c r="Q1093" s="4">
        <v>1.6816347704917999E-5</v>
      </c>
      <c r="R1093" s="2">
        <v>1.7299884374642101E-10</v>
      </c>
      <c r="S1093" s="6">
        <v>4.0852459016393403E-6</v>
      </c>
      <c r="T1093">
        <v>61</v>
      </c>
      <c r="U1093">
        <v>13</v>
      </c>
      <c r="V1093">
        <v>11</v>
      </c>
      <c r="W1093">
        <v>13</v>
      </c>
      <c r="X1093">
        <v>15</v>
      </c>
      <c r="Y1093">
        <v>16</v>
      </c>
      <c r="Z1093">
        <v>17</v>
      </c>
      <c r="AA1093">
        <v>1</v>
      </c>
      <c r="AB1093">
        <v>21.311475409836099</v>
      </c>
      <c r="AC1093" t="s">
        <v>872</v>
      </c>
      <c r="AD1093" t="s">
        <v>323</v>
      </c>
      <c r="AE1093" t="s">
        <v>324</v>
      </c>
      <c r="AF1093" t="s">
        <v>62</v>
      </c>
      <c r="AI1093">
        <v>1</v>
      </c>
      <c r="AJ1093">
        <v>1.2E-2</v>
      </c>
      <c r="AK1093" s="2">
        <v>1E-4</v>
      </c>
      <c r="AL1093">
        <v>0</v>
      </c>
      <c r="AM1093">
        <v>0.12439848000000001</v>
      </c>
      <c r="AN1093">
        <v>0.18846144000000001</v>
      </c>
      <c r="AO1093">
        <v>0.28464588000000002</v>
      </c>
      <c r="AP1093">
        <v>0.37590336000000002</v>
      </c>
      <c r="AQ1093">
        <v>0.87407376000000003</v>
      </c>
      <c r="AR1093">
        <v>0.20179617245901599</v>
      </c>
      <c r="AS1093">
        <v>4.9022950819672097E-2</v>
      </c>
      <c r="AT1093">
        <v>0</v>
      </c>
      <c r="AU1093">
        <v>1.0366540000000001E-4</v>
      </c>
      <c r="AV1093">
        <v>1.570512E-4</v>
      </c>
      <c r="AW1093">
        <v>2.3720490000000001E-4</v>
      </c>
      <c r="AX1093">
        <v>3.1325279999999998E-4</v>
      </c>
      <c r="AY1093">
        <v>7.2839479999999999E-4</v>
      </c>
      <c r="AZ1093">
        <v>1.6816347704918001E-4</v>
      </c>
      <c r="BA1093" s="2">
        <v>4.0852459016393398E-5</v>
      </c>
      <c r="BB1093" t="s">
        <v>850</v>
      </c>
      <c r="BC1093" s="1" t="s">
        <v>873</v>
      </c>
      <c r="BD1093" t="s">
        <v>874</v>
      </c>
      <c r="BE1093" t="s">
        <v>63</v>
      </c>
      <c r="BF1093">
        <v>42.139995999999996</v>
      </c>
      <c r="BG1093">
        <v>-87.799227000000002</v>
      </c>
      <c r="BH1093" t="s">
        <v>109</v>
      </c>
      <c r="BI1093" s="2">
        <v>8.3333333333333303E-5</v>
      </c>
      <c r="BJ1093">
        <v>0.1</v>
      </c>
    </row>
    <row r="1094" spans="1:62" x14ac:dyDescent="0.3">
      <c r="A1094" s="1" t="s">
        <v>871</v>
      </c>
      <c r="B1094" s="1" t="s">
        <v>157</v>
      </c>
      <c r="C1094" t="s">
        <v>847</v>
      </c>
      <c r="D1094">
        <v>2011</v>
      </c>
      <c r="E1094" t="s">
        <v>158</v>
      </c>
      <c r="F1094" t="s">
        <v>59</v>
      </c>
      <c r="G1094">
        <v>0.01</v>
      </c>
      <c r="H1094">
        <v>0.01</v>
      </c>
      <c r="I1094">
        <v>0.01</v>
      </c>
      <c r="J1094">
        <v>0.01</v>
      </c>
      <c r="K1094">
        <v>0.01</v>
      </c>
      <c r="L1094">
        <v>0.02</v>
      </c>
      <c r="M1094">
        <v>6</v>
      </c>
      <c r="N1094" t="str">
        <f t="shared" si="17"/>
        <v>170314201_14129</v>
      </c>
      <c r="O1094" t="e">
        <f>VLOOKUP(N1094,'HEM3 monitor concs'!D:L,9,FALSE)</f>
        <v>#N/A</v>
      </c>
      <c r="P1094" t="e">
        <f>VLOOKUP(N1094,'HEM3 monitor concs'!D:L,6,FALSE)</f>
        <v>#N/A</v>
      </c>
      <c r="Q1094" s="3">
        <v>1.01754385964912E-2</v>
      </c>
      <c r="R1094" s="2">
        <v>1.7543859649122799E-6</v>
      </c>
      <c r="S1094" s="5">
        <v>0.01</v>
      </c>
      <c r="T1094">
        <v>57</v>
      </c>
      <c r="U1094">
        <v>0</v>
      </c>
      <c r="V1094">
        <v>0</v>
      </c>
      <c r="W1094">
        <v>12</v>
      </c>
      <c r="X1094">
        <v>15</v>
      </c>
      <c r="Y1094">
        <v>16</v>
      </c>
      <c r="Z1094">
        <v>14</v>
      </c>
      <c r="AA1094">
        <v>1</v>
      </c>
      <c r="AB1094">
        <v>0</v>
      </c>
      <c r="AC1094" t="s">
        <v>872</v>
      </c>
      <c r="AD1094" t="s">
        <v>323</v>
      </c>
      <c r="AE1094" t="s">
        <v>80</v>
      </c>
      <c r="AF1094" t="s">
        <v>68</v>
      </c>
      <c r="AI1094">
        <v>1</v>
      </c>
      <c r="AJ1094" t="s">
        <v>60</v>
      </c>
      <c r="AK1094">
        <v>1.4999999999999999E-4</v>
      </c>
      <c r="AL1094" t="s">
        <v>60</v>
      </c>
      <c r="AM1094" t="s">
        <v>60</v>
      </c>
      <c r="AN1094" t="s">
        <v>60</v>
      </c>
      <c r="AO1094" t="s">
        <v>60</v>
      </c>
      <c r="AP1094" t="s">
        <v>60</v>
      </c>
      <c r="AQ1094" t="s">
        <v>60</v>
      </c>
      <c r="AR1094" t="s">
        <v>60</v>
      </c>
      <c r="AS1094" t="s">
        <v>60</v>
      </c>
      <c r="AT1094">
        <v>6.6666666666666693E-2</v>
      </c>
      <c r="AU1094">
        <v>6.6666666666666693E-2</v>
      </c>
      <c r="AV1094">
        <v>6.6666666666666693E-2</v>
      </c>
      <c r="AW1094">
        <v>6.6666666666666693E-2</v>
      </c>
      <c r="AX1094">
        <v>6.6666666666666693E-2</v>
      </c>
      <c r="AY1094">
        <v>0.133333333333333</v>
      </c>
      <c r="AZ1094">
        <v>6.78362573099415E-2</v>
      </c>
      <c r="BA1094">
        <v>6.6666666666666693E-2</v>
      </c>
      <c r="BB1094" t="s">
        <v>850</v>
      </c>
      <c r="BC1094" s="1" t="s">
        <v>873</v>
      </c>
      <c r="BD1094" t="s">
        <v>874</v>
      </c>
      <c r="BE1094" t="s">
        <v>63</v>
      </c>
      <c r="BF1094">
        <v>42.139995999999996</v>
      </c>
      <c r="BG1094">
        <v>-87.799227000000002</v>
      </c>
      <c r="BH1094" t="s">
        <v>109</v>
      </c>
      <c r="BI1094" t="s">
        <v>60</v>
      </c>
      <c r="BJ1094">
        <v>0.15</v>
      </c>
    </row>
    <row r="1095" spans="1:62" x14ac:dyDescent="0.3">
      <c r="A1095" s="1" t="s">
        <v>871</v>
      </c>
      <c r="B1095" s="1" t="s">
        <v>113</v>
      </c>
      <c r="C1095" t="s">
        <v>847</v>
      </c>
      <c r="D1095">
        <v>2011</v>
      </c>
      <c r="E1095" t="s">
        <v>114</v>
      </c>
      <c r="F1095" t="s">
        <v>59</v>
      </c>
      <c r="G1095">
        <v>2.4430489999999999E-2</v>
      </c>
      <c r="H1095">
        <v>3.710045E-2</v>
      </c>
      <c r="I1095">
        <v>6.9942969999999993E-2</v>
      </c>
      <c r="J1095">
        <v>0.10643179999999999</v>
      </c>
      <c r="K1095">
        <v>0.2227556</v>
      </c>
      <c r="L1095">
        <v>0.77714629999999996</v>
      </c>
      <c r="M1095">
        <v>6</v>
      </c>
      <c r="N1095" t="str">
        <f t="shared" si="17"/>
        <v>170314201_17141</v>
      </c>
      <c r="O1095" t="e">
        <f>VLOOKUP(N1095,'HEM3 monitor concs'!D:L,9,FALSE)</f>
        <v>#N/A</v>
      </c>
      <c r="P1095" t="e">
        <f>VLOOKUP(N1095,'HEM3 monitor concs'!D:L,6,FALSE)</f>
        <v>#N/A</v>
      </c>
      <c r="Q1095" s="3">
        <v>9.9738146360655699E-2</v>
      </c>
      <c r="R1095">
        <v>1.31830848057965E-2</v>
      </c>
      <c r="S1095" s="5">
        <v>1.4746885245901599E-4</v>
      </c>
      <c r="T1095">
        <v>61</v>
      </c>
      <c r="U1095">
        <v>0</v>
      </c>
      <c r="V1095">
        <v>0</v>
      </c>
      <c r="W1095">
        <v>15</v>
      </c>
      <c r="X1095">
        <v>14</v>
      </c>
      <c r="Y1095">
        <v>17</v>
      </c>
      <c r="Z1095">
        <v>15</v>
      </c>
      <c r="AA1095">
        <v>1</v>
      </c>
      <c r="AB1095">
        <v>0</v>
      </c>
      <c r="AC1095" t="s">
        <v>872</v>
      </c>
      <c r="AD1095" t="s">
        <v>323</v>
      </c>
      <c r="AE1095" t="s">
        <v>115</v>
      </c>
      <c r="AF1095" t="s">
        <v>62</v>
      </c>
      <c r="AI1095">
        <v>1</v>
      </c>
      <c r="AJ1095" s="2">
        <v>3.4E-5</v>
      </c>
      <c r="AK1095">
        <v>3.0000000000000001E-3</v>
      </c>
      <c r="AL1095">
        <v>0.83063666000000003</v>
      </c>
      <c r="AM1095">
        <v>1.2614152999999999</v>
      </c>
      <c r="AN1095">
        <v>2.3780609799999999</v>
      </c>
      <c r="AO1095">
        <v>3.6186812000000002</v>
      </c>
      <c r="AP1095">
        <v>7.5736904000000003</v>
      </c>
      <c r="AQ1095">
        <v>26.422974199999999</v>
      </c>
      <c r="AR1095">
        <v>3.3910969762623</v>
      </c>
      <c r="AS1095">
        <v>5.0139409836065596E-3</v>
      </c>
      <c r="AT1095">
        <v>8.1434966666666699E-3</v>
      </c>
      <c r="AU1095">
        <v>1.23668166666667E-2</v>
      </c>
      <c r="AV1095">
        <v>2.33143233333333E-2</v>
      </c>
      <c r="AW1095">
        <v>3.5477266666666701E-2</v>
      </c>
      <c r="AX1095">
        <v>7.4251866666666694E-2</v>
      </c>
      <c r="AY1095">
        <v>0.25904876666666699</v>
      </c>
      <c r="AZ1095">
        <v>3.3246048786885203E-2</v>
      </c>
      <c r="BA1095" s="2">
        <v>4.9156284153005503E-5</v>
      </c>
      <c r="BB1095" t="s">
        <v>850</v>
      </c>
      <c r="BC1095" s="1" t="s">
        <v>873</v>
      </c>
      <c r="BD1095" t="s">
        <v>874</v>
      </c>
      <c r="BE1095" t="s">
        <v>63</v>
      </c>
      <c r="BF1095">
        <v>42.139995999999996</v>
      </c>
      <c r="BG1095">
        <v>-87.799227000000002</v>
      </c>
      <c r="BH1095" t="s">
        <v>109</v>
      </c>
      <c r="BI1095">
        <v>2.9411764705882401E-2</v>
      </c>
      <c r="BJ1095">
        <v>3</v>
      </c>
    </row>
    <row r="1096" spans="1:62" x14ac:dyDescent="0.3">
      <c r="A1096" s="1" t="s">
        <v>871</v>
      </c>
      <c r="B1096" s="1" t="s">
        <v>116</v>
      </c>
      <c r="C1096" t="s">
        <v>847</v>
      </c>
      <c r="D1096">
        <v>2011</v>
      </c>
      <c r="E1096" t="s">
        <v>117</v>
      </c>
      <c r="F1096" t="s">
        <v>59</v>
      </c>
      <c r="G1096">
        <v>1.4521860000000001E-3</v>
      </c>
      <c r="H1096">
        <v>2.3157059999999998E-3</v>
      </c>
      <c r="I1096">
        <v>4.9498349999999997E-3</v>
      </c>
      <c r="J1096">
        <v>2.390082E-2</v>
      </c>
      <c r="K1096">
        <v>3.5700999999999997E-2</v>
      </c>
      <c r="L1096">
        <v>5.9008089999999999E-2</v>
      </c>
      <c r="M1096">
        <v>6</v>
      </c>
      <c r="N1096" t="str">
        <f t="shared" si="17"/>
        <v>170314201_17147</v>
      </c>
      <c r="O1096" t="e">
        <f>VLOOKUP(N1096,'HEM3 monitor concs'!D:L,9,FALSE)</f>
        <v>#N/A</v>
      </c>
      <c r="P1096" t="e">
        <f>VLOOKUP(N1096,'HEM3 monitor concs'!D:L,6,FALSE)</f>
        <v>#N/A</v>
      </c>
      <c r="Q1096" s="3">
        <v>1.29305897672131E-2</v>
      </c>
      <c r="R1096">
        <v>2.4478348628188698E-4</v>
      </c>
      <c r="S1096" s="6">
        <v>4.4775409836065601E-5</v>
      </c>
      <c r="T1096">
        <v>61</v>
      </c>
      <c r="U1096">
        <v>0</v>
      </c>
      <c r="V1096">
        <v>0</v>
      </c>
      <c r="W1096">
        <v>15</v>
      </c>
      <c r="X1096">
        <v>14</v>
      </c>
      <c r="Y1096">
        <v>17</v>
      </c>
      <c r="Z1096">
        <v>15</v>
      </c>
      <c r="AA1096">
        <v>1</v>
      </c>
      <c r="AB1096">
        <v>0</v>
      </c>
      <c r="AC1096" t="s">
        <v>872</v>
      </c>
      <c r="AD1096" t="s">
        <v>323</v>
      </c>
      <c r="AE1096" t="s">
        <v>118</v>
      </c>
      <c r="AI1096">
        <v>1</v>
      </c>
      <c r="AJ1096" s="2">
        <v>8.7999999999999998E-5</v>
      </c>
      <c r="AK1096" t="s">
        <v>60</v>
      </c>
      <c r="AL1096">
        <v>0.12779236799999999</v>
      </c>
      <c r="AM1096">
        <v>0.20378212800000001</v>
      </c>
      <c r="AN1096">
        <v>0.43558548000000002</v>
      </c>
      <c r="AO1096">
        <v>2.1032721599999999</v>
      </c>
      <c r="AP1096">
        <v>3.1416879999999998</v>
      </c>
      <c r="AQ1096">
        <v>5.1927119199999998</v>
      </c>
      <c r="AR1096">
        <v>1.13789189951475</v>
      </c>
      <c r="AS1096">
        <v>3.9402360655737701E-3</v>
      </c>
      <c r="AT1096" t="s">
        <v>60</v>
      </c>
      <c r="AU1096" t="s">
        <v>60</v>
      </c>
      <c r="AV1096" t="s">
        <v>60</v>
      </c>
      <c r="AW1096" t="s">
        <v>60</v>
      </c>
      <c r="AX1096" t="s">
        <v>60</v>
      </c>
      <c r="AY1096" t="s">
        <v>60</v>
      </c>
      <c r="AZ1096" t="s">
        <v>60</v>
      </c>
      <c r="BA1096" t="s">
        <v>60</v>
      </c>
      <c r="BB1096" t="s">
        <v>850</v>
      </c>
      <c r="BC1096" s="1" t="s">
        <v>873</v>
      </c>
      <c r="BD1096" t="s">
        <v>874</v>
      </c>
      <c r="BE1096" t="s">
        <v>63</v>
      </c>
      <c r="BF1096">
        <v>42.139995999999996</v>
      </c>
      <c r="BG1096">
        <v>-87.799227000000002</v>
      </c>
      <c r="BH1096" t="s">
        <v>109</v>
      </c>
      <c r="BI1096">
        <v>1.13636363636364E-2</v>
      </c>
      <c r="BJ1096" t="s">
        <v>60</v>
      </c>
    </row>
    <row r="1097" spans="1:62" x14ac:dyDescent="0.3">
      <c r="A1097" s="1" t="s">
        <v>871</v>
      </c>
      <c r="B1097" s="1" t="s">
        <v>122</v>
      </c>
      <c r="C1097" t="s">
        <v>847</v>
      </c>
      <c r="D1097">
        <v>2011</v>
      </c>
      <c r="E1097" t="s">
        <v>123</v>
      </c>
      <c r="F1097" t="s">
        <v>59</v>
      </c>
      <c r="G1097">
        <v>1.908023E-3</v>
      </c>
      <c r="H1097">
        <v>2.8428590000000001E-3</v>
      </c>
      <c r="I1097">
        <v>5.08823E-3</v>
      </c>
      <c r="J1097">
        <v>1.937943E-2</v>
      </c>
      <c r="K1097">
        <v>3.6595429999999998E-2</v>
      </c>
      <c r="L1097">
        <v>6.6431690000000002E-2</v>
      </c>
      <c r="M1097">
        <v>6</v>
      </c>
      <c r="N1097" t="str">
        <f t="shared" si="17"/>
        <v>170314201_17149</v>
      </c>
      <c r="O1097" t="e">
        <f>VLOOKUP(N1097,'HEM3 monitor concs'!D:L,9,FALSE)</f>
        <v>#N/A</v>
      </c>
      <c r="P1097" t="e">
        <f>VLOOKUP(N1097,'HEM3 monitor concs'!D:L,6,FALSE)</f>
        <v>#N/A</v>
      </c>
      <c r="Q1097" s="3">
        <v>1.3226784411475401E-2</v>
      </c>
      <c r="R1097">
        <v>2.5529658606646903E-4</v>
      </c>
      <c r="S1097" s="6">
        <v>4.5924590163934401E-5</v>
      </c>
      <c r="T1097">
        <v>61</v>
      </c>
      <c r="U1097">
        <v>0</v>
      </c>
      <c r="V1097">
        <v>0</v>
      </c>
      <c r="W1097">
        <v>15</v>
      </c>
      <c r="X1097">
        <v>14</v>
      </c>
      <c r="Y1097">
        <v>17</v>
      </c>
      <c r="Z1097">
        <v>15</v>
      </c>
      <c r="AA1097">
        <v>1</v>
      </c>
      <c r="AB1097">
        <v>0</v>
      </c>
      <c r="AC1097" t="s">
        <v>872</v>
      </c>
      <c r="AD1097" t="s">
        <v>323</v>
      </c>
      <c r="AE1097" t="s">
        <v>124</v>
      </c>
      <c r="AI1097">
        <v>1</v>
      </c>
      <c r="AJ1097" s="2">
        <v>8.7999999999999998E-5</v>
      </c>
      <c r="AK1097" t="s">
        <v>60</v>
      </c>
      <c r="AL1097">
        <v>0.16790602399999999</v>
      </c>
      <c r="AM1097">
        <v>0.250171592</v>
      </c>
      <c r="AN1097">
        <v>0.44776423999999998</v>
      </c>
      <c r="AO1097">
        <v>1.70538984</v>
      </c>
      <c r="AP1097">
        <v>3.22039784</v>
      </c>
      <c r="AQ1097">
        <v>5.8459887200000002</v>
      </c>
      <c r="AR1097">
        <v>1.1639570282098399</v>
      </c>
      <c r="AS1097">
        <v>4.04136393442623E-3</v>
      </c>
      <c r="AT1097" t="s">
        <v>60</v>
      </c>
      <c r="AU1097" t="s">
        <v>60</v>
      </c>
      <c r="AV1097" t="s">
        <v>60</v>
      </c>
      <c r="AW1097" t="s">
        <v>60</v>
      </c>
      <c r="AX1097" t="s">
        <v>60</v>
      </c>
      <c r="AY1097" t="s">
        <v>60</v>
      </c>
      <c r="AZ1097" t="s">
        <v>60</v>
      </c>
      <c r="BA1097" t="s">
        <v>60</v>
      </c>
      <c r="BB1097" t="s">
        <v>850</v>
      </c>
      <c r="BC1097" s="1" t="s">
        <v>873</v>
      </c>
      <c r="BD1097" t="s">
        <v>874</v>
      </c>
      <c r="BE1097" t="s">
        <v>63</v>
      </c>
      <c r="BF1097">
        <v>42.139995999999996</v>
      </c>
      <c r="BG1097">
        <v>-87.799227000000002</v>
      </c>
      <c r="BH1097" t="s">
        <v>109</v>
      </c>
      <c r="BI1097">
        <v>1.13636363636364E-2</v>
      </c>
      <c r="BJ1097" t="s">
        <v>60</v>
      </c>
    </row>
    <row r="1098" spans="1:62" x14ac:dyDescent="0.3">
      <c r="A1098" s="1" t="s">
        <v>871</v>
      </c>
      <c r="B1098" s="1" t="s">
        <v>125</v>
      </c>
      <c r="C1098" t="s">
        <v>847</v>
      </c>
      <c r="D1098">
        <v>2011</v>
      </c>
      <c r="E1098" t="s">
        <v>126</v>
      </c>
      <c r="F1098" t="s">
        <v>59</v>
      </c>
      <c r="G1098">
        <v>1.201868E-3</v>
      </c>
      <c r="H1098">
        <v>1.7403729999999999E-3</v>
      </c>
      <c r="I1098">
        <v>3.0540459999999999E-3</v>
      </c>
      <c r="J1098">
        <v>1.0452289999999999E-2</v>
      </c>
      <c r="K1098">
        <v>2.0434529999999999E-2</v>
      </c>
      <c r="L1098">
        <v>3.7022819999999998E-2</v>
      </c>
      <c r="M1098">
        <v>6</v>
      </c>
      <c r="N1098" t="str">
        <f t="shared" si="17"/>
        <v>170314201_17201</v>
      </c>
      <c r="O1098" t="e">
        <f>VLOOKUP(N1098,'HEM3 monitor concs'!D:L,9,FALSE)</f>
        <v>#N/A</v>
      </c>
      <c r="P1098" t="e">
        <f>VLOOKUP(N1098,'HEM3 monitor concs'!D:L,6,FALSE)</f>
        <v>#N/A</v>
      </c>
      <c r="Q1098" s="3">
        <v>7.4610244049180298E-3</v>
      </c>
      <c r="R1098" s="2">
        <v>7.3428347469652202E-5</v>
      </c>
      <c r="S1098" s="6">
        <v>3.3277049180327901E-5</v>
      </c>
      <c r="T1098">
        <v>61</v>
      </c>
      <c r="U1098">
        <v>0</v>
      </c>
      <c r="V1098">
        <v>0</v>
      </c>
      <c r="W1098">
        <v>15</v>
      </c>
      <c r="X1098">
        <v>14</v>
      </c>
      <c r="Y1098">
        <v>17</v>
      </c>
      <c r="Z1098">
        <v>15</v>
      </c>
      <c r="AA1098">
        <v>1</v>
      </c>
      <c r="AB1098">
        <v>0</v>
      </c>
      <c r="AC1098" t="s">
        <v>872</v>
      </c>
      <c r="AD1098" t="s">
        <v>323</v>
      </c>
      <c r="AE1098" t="s">
        <v>127</v>
      </c>
      <c r="AI1098">
        <v>1</v>
      </c>
      <c r="AJ1098" s="2">
        <v>8.7999999999999998E-5</v>
      </c>
      <c r="AK1098" t="s">
        <v>60</v>
      </c>
      <c r="AL1098">
        <v>0.105764384</v>
      </c>
      <c r="AM1098">
        <v>0.15315282399999999</v>
      </c>
      <c r="AN1098">
        <v>0.26875604800000003</v>
      </c>
      <c r="AO1098">
        <v>0.91980152000000004</v>
      </c>
      <c r="AP1098">
        <v>1.7982386400000001</v>
      </c>
      <c r="AQ1098">
        <v>3.2580081600000002</v>
      </c>
      <c r="AR1098">
        <v>0.65657014763278698</v>
      </c>
      <c r="AS1098">
        <v>2.9283803278688501E-3</v>
      </c>
      <c r="AT1098" t="s">
        <v>60</v>
      </c>
      <c r="AU1098" t="s">
        <v>60</v>
      </c>
      <c r="AV1098" t="s">
        <v>60</v>
      </c>
      <c r="AW1098" t="s">
        <v>60</v>
      </c>
      <c r="AX1098" t="s">
        <v>60</v>
      </c>
      <c r="AY1098" t="s">
        <v>60</v>
      </c>
      <c r="AZ1098" t="s">
        <v>60</v>
      </c>
      <c r="BA1098" t="s">
        <v>60</v>
      </c>
      <c r="BB1098" t="s">
        <v>850</v>
      </c>
      <c r="BC1098" s="1" t="s">
        <v>873</v>
      </c>
      <c r="BD1098" t="s">
        <v>874</v>
      </c>
      <c r="BE1098" t="s">
        <v>63</v>
      </c>
      <c r="BF1098">
        <v>42.139995999999996</v>
      </c>
      <c r="BG1098">
        <v>-87.799227000000002</v>
      </c>
      <c r="BH1098" t="s">
        <v>109</v>
      </c>
      <c r="BI1098">
        <v>1.13636363636364E-2</v>
      </c>
      <c r="BJ1098" t="s">
        <v>60</v>
      </c>
    </row>
    <row r="1099" spans="1:62" x14ac:dyDescent="0.3">
      <c r="A1099" s="1" t="s">
        <v>871</v>
      </c>
      <c r="B1099" s="1" t="s">
        <v>128</v>
      </c>
      <c r="C1099" t="s">
        <v>847</v>
      </c>
      <c r="D1099">
        <v>2011</v>
      </c>
      <c r="E1099" t="s">
        <v>129</v>
      </c>
      <c r="F1099" t="s">
        <v>59</v>
      </c>
      <c r="G1099">
        <v>1.3862809999999999E-4</v>
      </c>
      <c r="H1099">
        <v>2.0758659999999999E-4</v>
      </c>
      <c r="I1099">
        <v>3.0075209999999998E-4</v>
      </c>
      <c r="J1099">
        <v>4.8911129999999997E-4</v>
      </c>
      <c r="K1099">
        <v>6.1292919999999997E-4</v>
      </c>
      <c r="L1099">
        <v>1.0375250000000001E-3</v>
      </c>
      <c r="M1099">
        <v>6</v>
      </c>
      <c r="N1099" t="str">
        <f t="shared" si="17"/>
        <v>170314201_17208</v>
      </c>
      <c r="O1099" t="e">
        <f>VLOOKUP(N1099,'HEM3 monitor concs'!D:L,9,FALSE)</f>
        <v>#N/A</v>
      </c>
      <c r="P1099" t="e">
        <f>VLOOKUP(N1099,'HEM3 monitor concs'!D:L,6,FALSE)</f>
        <v>#N/A</v>
      </c>
      <c r="Q1099" s="3">
        <v>3.6497322049180297E-4</v>
      </c>
      <c r="R1099" s="2">
        <v>5.6374652694742798E-8</v>
      </c>
      <c r="S1099" s="6">
        <v>3.4042622950819703E-5</v>
      </c>
      <c r="T1099">
        <v>61</v>
      </c>
      <c r="U1099">
        <v>0</v>
      </c>
      <c r="V1099">
        <v>0</v>
      </c>
      <c r="W1099">
        <v>15</v>
      </c>
      <c r="X1099">
        <v>14</v>
      </c>
      <c r="Y1099">
        <v>17</v>
      </c>
      <c r="Z1099">
        <v>15</v>
      </c>
      <c r="AA1099">
        <v>1</v>
      </c>
      <c r="AB1099">
        <v>0</v>
      </c>
      <c r="AC1099" t="s">
        <v>872</v>
      </c>
      <c r="AD1099" t="s">
        <v>323</v>
      </c>
      <c r="AE1099" t="s">
        <v>130</v>
      </c>
      <c r="AI1099">
        <v>1</v>
      </c>
      <c r="AJ1099" s="2">
        <v>1.7600000000000001E-5</v>
      </c>
      <c r="AK1099" t="s">
        <v>60</v>
      </c>
      <c r="AL1099">
        <v>2.4398545599999999E-3</v>
      </c>
      <c r="AM1099">
        <v>3.6535241599999998E-3</v>
      </c>
      <c r="AN1099">
        <v>5.2932369600000003E-3</v>
      </c>
      <c r="AO1099">
        <v>8.6083588799999999E-3</v>
      </c>
      <c r="AP1099">
        <v>1.078755392E-2</v>
      </c>
      <c r="AQ1099">
        <v>1.8260439999999999E-2</v>
      </c>
      <c r="AR1099">
        <v>6.4235286806557396E-3</v>
      </c>
      <c r="AS1099">
        <v>5.9915016393442605E-4</v>
      </c>
      <c r="AT1099" t="s">
        <v>60</v>
      </c>
      <c r="AU1099" t="s">
        <v>60</v>
      </c>
      <c r="AV1099" t="s">
        <v>60</v>
      </c>
      <c r="AW1099" t="s">
        <v>60</v>
      </c>
      <c r="AX1099" t="s">
        <v>60</v>
      </c>
      <c r="AY1099" t="s">
        <v>60</v>
      </c>
      <c r="AZ1099" t="s">
        <v>60</v>
      </c>
      <c r="BA1099" t="s">
        <v>60</v>
      </c>
      <c r="BB1099" t="s">
        <v>850</v>
      </c>
      <c r="BC1099" s="1" t="s">
        <v>873</v>
      </c>
      <c r="BD1099" t="s">
        <v>874</v>
      </c>
      <c r="BE1099" t="s">
        <v>63</v>
      </c>
      <c r="BF1099">
        <v>42.139995999999996</v>
      </c>
      <c r="BG1099">
        <v>-87.799227000000002</v>
      </c>
      <c r="BH1099" t="s">
        <v>109</v>
      </c>
      <c r="BI1099">
        <v>5.6818181818181802E-2</v>
      </c>
      <c r="BJ1099" t="s">
        <v>60</v>
      </c>
    </row>
    <row r="1100" spans="1:62" x14ac:dyDescent="0.3">
      <c r="A1100" s="1" t="s">
        <v>871</v>
      </c>
      <c r="B1100" s="1" t="s">
        <v>131</v>
      </c>
      <c r="C1100" t="s">
        <v>847</v>
      </c>
      <c r="D1100">
        <v>2011</v>
      </c>
      <c r="E1100" t="s">
        <v>132</v>
      </c>
      <c r="F1100" t="s">
        <v>59</v>
      </c>
      <c r="G1100" s="2">
        <v>4.1922760000000002E-5</v>
      </c>
      <c r="H1100" s="2">
        <v>5.8017879999999998E-5</v>
      </c>
      <c r="I1100" s="2">
        <v>8.5131490000000002E-5</v>
      </c>
      <c r="J1100">
        <v>1.3762179999999999E-4</v>
      </c>
      <c r="K1100">
        <v>2.2822200000000001E-4</v>
      </c>
      <c r="L1100">
        <v>9.6811909999999996E-4</v>
      </c>
      <c r="M1100">
        <v>6</v>
      </c>
      <c r="N1100" t="str">
        <f t="shared" si="17"/>
        <v>170314201_17215</v>
      </c>
      <c r="O1100" t="e">
        <f>VLOOKUP(N1100,'HEM3 monitor concs'!D:L,9,FALSE)</f>
        <v>#N/A</v>
      </c>
      <c r="P1100" t="e">
        <f>VLOOKUP(N1100,'HEM3 monitor concs'!D:L,6,FALSE)</f>
        <v>#N/A</v>
      </c>
      <c r="Q1100" s="3">
        <v>1.2597496245901599E-4</v>
      </c>
      <c r="R1100" s="2">
        <v>1.8886193853896601E-8</v>
      </c>
      <c r="S1100" s="6">
        <v>7.3286885737704904E-5</v>
      </c>
      <c r="T1100">
        <v>61</v>
      </c>
      <c r="U1100">
        <v>26</v>
      </c>
      <c r="V1100">
        <v>1</v>
      </c>
      <c r="W1100">
        <v>15</v>
      </c>
      <c r="X1100">
        <v>14</v>
      </c>
      <c r="Y1100">
        <v>17</v>
      </c>
      <c r="Z1100">
        <v>15</v>
      </c>
      <c r="AA1100">
        <v>1</v>
      </c>
      <c r="AB1100">
        <v>42.622950819672099</v>
      </c>
      <c r="AC1100" t="s">
        <v>872</v>
      </c>
      <c r="AD1100" t="s">
        <v>323</v>
      </c>
      <c r="AE1100" t="s">
        <v>133</v>
      </c>
      <c r="AI1100">
        <v>1</v>
      </c>
      <c r="AJ1100">
        <v>1.76E-4</v>
      </c>
      <c r="AK1100" t="s">
        <v>60</v>
      </c>
      <c r="AL1100">
        <v>7.3784057599999998E-3</v>
      </c>
      <c r="AM1100">
        <v>1.0211146880000001E-2</v>
      </c>
      <c r="AN1100">
        <v>1.498314224E-2</v>
      </c>
      <c r="AO1100">
        <v>2.4221436799999999E-2</v>
      </c>
      <c r="AP1100">
        <v>4.0167071999999998E-2</v>
      </c>
      <c r="AQ1100">
        <v>0.1703889616</v>
      </c>
      <c r="AR1100">
        <v>2.21715933927869E-2</v>
      </c>
      <c r="AS1100">
        <v>1.28984918898361E-2</v>
      </c>
      <c r="AT1100" t="s">
        <v>60</v>
      </c>
      <c r="AU1100" t="s">
        <v>60</v>
      </c>
      <c r="AV1100" t="s">
        <v>60</v>
      </c>
      <c r="AW1100" t="s">
        <v>60</v>
      </c>
      <c r="AX1100" t="s">
        <v>60</v>
      </c>
      <c r="AY1100" t="s">
        <v>60</v>
      </c>
      <c r="AZ1100" t="s">
        <v>60</v>
      </c>
      <c r="BA1100" t="s">
        <v>60</v>
      </c>
      <c r="BB1100" t="s">
        <v>850</v>
      </c>
      <c r="BC1100" s="1" t="s">
        <v>873</v>
      </c>
      <c r="BD1100" t="s">
        <v>874</v>
      </c>
      <c r="BE1100" t="s">
        <v>63</v>
      </c>
      <c r="BF1100">
        <v>42.139995999999996</v>
      </c>
      <c r="BG1100">
        <v>-87.799227000000002</v>
      </c>
      <c r="BH1100" t="s">
        <v>109</v>
      </c>
      <c r="BI1100">
        <v>5.6818181818181802E-3</v>
      </c>
      <c r="BJ1100" t="s">
        <v>60</v>
      </c>
    </row>
    <row r="1101" spans="1:62" x14ac:dyDescent="0.3">
      <c r="A1101" s="1" t="s">
        <v>871</v>
      </c>
      <c r="B1101" s="1" t="s">
        <v>134</v>
      </c>
      <c r="C1101" t="s">
        <v>847</v>
      </c>
      <c r="D1101">
        <v>2011</v>
      </c>
      <c r="E1101" t="s">
        <v>135</v>
      </c>
      <c r="F1101" t="s">
        <v>59</v>
      </c>
      <c r="G1101">
        <v>1.3480060000000001E-4</v>
      </c>
      <c r="H1101">
        <v>1.7192560000000001E-4</v>
      </c>
      <c r="I1101">
        <v>2.4952330000000002E-4</v>
      </c>
      <c r="J1101">
        <v>4.2776849999999998E-4</v>
      </c>
      <c r="K1101">
        <v>6.6578220000000003E-4</v>
      </c>
      <c r="L1101">
        <v>1.3041369999999999E-3</v>
      </c>
      <c r="M1101">
        <v>6</v>
      </c>
      <c r="N1101" t="str">
        <f t="shared" si="17"/>
        <v>170314201_17220</v>
      </c>
      <c r="O1101" t="e">
        <f>VLOOKUP(N1101,'HEM3 monitor concs'!D:L,9,FALSE)</f>
        <v>#N/A</v>
      </c>
      <c r="P1101" t="e">
        <f>VLOOKUP(N1101,'HEM3 monitor concs'!D:L,6,FALSE)</f>
        <v>#N/A</v>
      </c>
      <c r="Q1101" s="3">
        <v>3.4605836983606601E-4</v>
      </c>
      <c r="R1101" s="2">
        <v>7.65725171271424E-8</v>
      </c>
      <c r="S1101" s="6">
        <v>3.81327868852459E-5</v>
      </c>
      <c r="T1101">
        <v>61</v>
      </c>
      <c r="U1101">
        <v>0</v>
      </c>
      <c r="V1101">
        <v>0</v>
      </c>
      <c r="W1101">
        <v>15</v>
      </c>
      <c r="X1101">
        <v>14</v>
      </c>
      <c r="Y1101">
        <v>17</v>
      </c>
      <c r="Z1101">
        <v>15</v>
      </c>
      <c r="AA1101">
        <v>1</v>
      </c>
      <c r="AB1101">
        <v>0</v>
      </c>
      <c r="AC1101" t="s">
        <v>872</v>
      </c>
      <c r="AD1101" t="s">
        <v>323</v>
      </c>
      <c r="AE1101" t="s">
        <v>136</v>
      </c>
      <c r="AI1101">
        <v>1</v>
      </c>
      <c r="AJ1101">
        <v>1.76E-4</v>
      </c>
      <c r="AK1101" t="s">
        <v>60</v>
      </c>
      <c r="AL1101">
        <v>2.3724905599999999E-2</v>
      </c>
      <c r="AM1101">
        <v>3.02589056E-2</v>
      </c>
      <c r="AN1101">
        <v>4.3916100800000003E-2</v>
      </c>
      <c r="AO1101">
        <v>7.5287255999999997E-2</v>
      </c>
      <c r="AP1101">
        <v>0.1171776672</v>
      </c>
      <c r="AQ1101">
        <v>0.22952811200000001</v>
      </c>
      <c r="AR1101">
        <v>6.0906273091147503E-2</v>
      </c>
      <c r="AS1101">
        <v>6.7113704918032799E-3</v>
      </c>
      <c r="AT1101" t="s">
        <v>60</v>
      </c>
      <c r="AU1101" t="s">
        <v>60</v>
      </c>
      <c r="AV1101" t="s">
        <v>60</v>
      </c>
      <c r="AW1101" t="s">
        <v>60</v>
      </c>
      <c r="AX1101" t="s">
        <v>60</v>
      </c>
      <c r="AY1101" t="s">
        <v>60</v>
      </c>
      <c r="AZ1101" t="s">
        <v>60</v>
      </c>
      <c r="BA1101" t="s">
        <v>60</v>
      </c>
      <c r="BB1101" t="s">
        <v>850</v>
      </c>
      <c r="BC1101" s="1" t="s">
        <v>873</v>
      </c>
      <c r="BD1101" t="s">
        <v>874</v>
      </c>
      <c r="BE1101" t="s">
        <v>63</v>
      </c>
      <c r="BF1101">
        <v>42.139995999999996</v>
      </c>
      <c r="BG1101">
        <v>-87.799227000000002</v>
      </c>
      <c r="BH1101" t="s">
        <v>109</v>
      </c>
      <c r="BI1101">
        <v>5.6818181818181802E-3</v>
      </c>
      <c r="BJ1101" t="s">
        <v>60</v>
      </c>
    </row>
    <row r="1102" spans="1:62" x14ac:dyDescent="0.3">
      <c r="A1102" s="1" t="s">
        <v>871</v>
      </c>
      <c r="B1102" s="1" t="s">
        <v>137</v>
      </c>
      <c r="C1102" t="s">
        <v>847</v>
      </c>
      <c r="D1102">
        <v>2011</v>
      </c>
      <c r="E1102" t="s">
        <v>138</v>
      </c>
      <c r="F1102" t="s">
        <v>59</v>
      </c>
      <c r="G1102" s="2">
        <v>4.1445500000000002E-5</v>
      </c>
      <c r="H1102" s="2">
        <v>4.7301890000000001E-5</v>
      </c>
      <c r="I1102" s="2">
        <v>6.685622E-5</v>
      </c>
      <c r="J1102">
        <v>1.205525E-4</v>
      </c>
      <c r="K1102">
        <v>2.0887750000000001E-4</v>
      </c>
      <c r="L1102">
        <v>4.2099580000000002E-4</v>
      </c>
      <c r="M1102">
        <v>6</v>
      </c>
      <c r="N1102" t="str">
        <f t="shared" si="17"/>
        <v>170314201_17223</v>
      </c>
      <c r="O1102" t="e">
        <f>VLOOKUP(N1102,'HEM3 monitor concs'!D:L,9,FALSE)</f>
        <v>#N/A</v>
      </c>
      <c r="P1102" t="e">
        <f>VLOOKUP(N1102,'HEM3 monitor concs'!D:L,6,FALSE)</f>
        <v>#N/A</v>
      </c>
      <c r="Q1102" s="3">
        <v>1.02854870655738E-4</v>
      </c>
      <c r="R1102" s="2">
        <v>7.6803651968449898E-9</v>
      </c>
      <c r="S1102" s="6">
        <v>5.2059016393442597E-5</v>
      </c>
      <c r="T1102">
        <v>61</v>
      </c>
      <c r="U1102">
        <v>21</v>
      </c>
      <c r="V1102">
        <v>1</v>
      </c>
      <c r="W1102">
        <v>15</v>
      </c>
      <c r="X1102">
        <v>14</v>
      </c>
      <c r="Y1102">
        <v>17</v>
      </c>
      <c r="Z1102">
        <v>15</v>
      </c>
      <c r="AA1102">
        <v>1</v>
      </c>
      <c r="AB1102">
        <v>34.426229508196698</v>
      </c>
      <c r="AC1102" t="s">
        <v>872</v>
      </c>
      <c r="AD1102" t="s">
        <v>323</v>
      </c>
      <c r="AE1102" t="s">
        <v>139</v>
      </c>
      <c r="AI1102">
        <v>1</v>
      </c>
      <c r="AJ1102">
        <v>1.76E-4</v>
      </c>
      <c r="AK1102" t="s">
        <v>60</v>
      </c>
      <c r="AL1102">
        <v>7.2944079999999996E-3</v>
      </c>
      <c r="AM1102">
        <v>8.3251326399999999E-3</v>
      </c>
      <c r="AN1102">
        <v>1.176669472E-2</v>
      </c>
      <c r="AO1102">
        <v>2.1217239999999998E-2</v>
      </c>
      <c r="AP1102">
        <v>3.676244E-2</v>
      </c>
      <c r="AQ1102">
        <v>7.4095260800000007E-2</v>
      </c>
      <c r="AR1102">
        <v>1.8102457235409802E-2</v>
      </c>
      <c r="AS1102">
        <v>9.1623868852459007E-3</v>
      </c>
      <c r="AT1102" t="s">
        <v>60</v>
      </c>
      <c r="AU1102" t="s">
        <v>60</v>
      </c>
      <c r="AV1102" t="s">
        <v>60</v>
      </c>
      <c r="AW1102" t="s">
        <v>60</v>
      </c>
      <c r="AX1102" t="s">
        <v>60</v>
      </c>
      <c r="AY1102" t="s">
        <v>60</v>
      </c>
      <c r="AZ1102" t="s">
        <v>60</v>
      </c>
      <c r="BA1102" t="s">
        <v>60</v>
      </c>
      <c r="BB1102" t="s">
        <v>850</v>
      </c>
      <c r="BC1102" s="1" t="s">
        <v>873</v>
      </c>
      <c r="BD1102" t="s">
        <v>874</v>
      </c>
      <c r="BE1102" t="s">
        <v>63</v>
      </c>
      <c r="BF1102">
        <v>42.139995999999996</v>
      </c>
      <c r="BG1102">
        <v>-87.799227000000002</v>
      </c>
      <c r="BH1102" t="s">
        <v>109</v>
      </c>
      <c r="BI1102">
        <v>5.6818181818181802E-3</v>
      </c>
      <c r="BJ1102" t="s">
        <v>60</v>
      </c>
    </row>
    <row r="1103" spans="1:62" x14ac:dyDescent="0.3">
      <c r="A1103" s="1" t="s">
        <v>871</v>
      </c>
      <c r="B1103" s="1" t="s">
        <v>140</v>
      </c>
      <c r="C1103" t="s">
        <v>847</v>
      </c>
      <c r="D1103">
        <v>2011</v>
      </c>
      <c r="E1103" t="s">
        <v>141</v>
      </c>
      <c r="F1103" t="s">
        <v>59</v>
      </c>
      <c r="G1103" s="2">
        <v>6.5887709999999997E-5</v>
      </c>
      <c r="H1103" s="2">
        <v>8.4789679999999998E-5</v>
      </c>
      <c r="I1103">
        <v>1.253522E-4</v>
      </c>
      <c r="J1103">
        <v>2.160447E-4</v>
      </c>
      <c r="K1103">
        <v>3.5219059999999999E-4</v>
      </c>
      <c r="L1103">
        <v>6.6241990000000001E-4</v>
      </c>
      <c r="M1103">
        <v>6</v>
      </c>
      <c r="N1103" t="str">
        <f t="shared" si="17"/>
        <v>170314201_17224</v>
      </c>
      <c r="O1103" t="e">
        <f>VLOOKUP(N1103,'HEM3 monitor concs'!D:L,9,FALSE)</f>
        <v>#N/A</v>
      </c>
      <c r="P1103" t="e">
        <f>VLOOKUP(N1103,'HEM3 monitor concs'!D:L,6,FALSE)</f>
        <v>#N/A</v>
      </c>
      <c r="Q1103" s="3">
        <v>1.7574201081967201E-4</v>
      </c>
      <c r="R1103" s="2">
        <v>1.9446036693655E-8</v>
      </c>
      <c r="S1103" s="6">
        <v>3.7095081967213097E-5</v>
      </c>
      <c r="T1103">
        <v>61</v>
      </c>
      <c r="U1103">
        <v>1</v>
      </c>
      <c r="V1103">
        <v>0</v>
      </c>
      <c r="W1103">
        <v>15</v>
      </c>
      <c r="X1103">
        <v>14</v>
      </c>
      <c r="Y1103">
        <v>17</v>
      </c>
      <c r="Z1103">
        <v>15</v>
      </c>
      <c r="AA1103">
        <v>1</v>
      </c>
      <c r="AB1103">
        <v>1.63934426229508</v>
      </c>
      <c r="AC1103" t="s">
        <v>872</v>
      </c>
      <c r="AD1103" t="s">
        <v>323</v>
      </c>
      <c r="AE1103" t="s">
        <v>142</v>
      </c>
      <c r="AI1103">
        <v>1</v>
      </c>
      <c r="AJ1103" s="2">
        <v>8.7999999999999998E-5</v>
      </c>
      <c r="AK1103" t="s">
        <v>60</v>
      </c>
      <c r="AL1103">
        <v>5.7981184800000004E-3</v>
      </c>
      <c r="AM1103">
        <v>7.4614918399999999E-3</v>
      </c>
      <c r="AN1103">
        <v>1.10309936E-2</v>
      </c>
      <c r="AO1103">
        <v>1.9011933599999999E-2</v>
      </c>
      <c r="AP1103">
        <v>3.0992772799999999E-2</v>
      </c>
      <c r="AQ1103">
        <v>5.8292951199999998E-2</v>
      </c>
      <c r="AR1103">
        <v>1.54652969521311E-2</v>
      </c>
      <c r="AS1103">
        <v>3.26436721311475E-3</v>
      </c>
      <c r="AT1103" t="s">
        <v>60</v>
      </c>
      <c r="AU1103" t="s">
        <v>60</v>
      </c>
      <c r="AV1103" t="s">
        <v>60</v>
      </c>
      <c r="AW1103" t="s">
        <v>60</v>
      </c>
      <c r="AX1103" t="s">
        <v>60</v>
      </c>
      <c r="AY1103" t="s">
        <v>60</v>
      </c>
      <c r="AZ1103" t="s">
        <v>60</v>
      </c>
      <c r="BA1103" t="s">
        <v>60</v>
      </c>
      <c r="BB1103" t="s">
        <v>850</v>
      </c>
      <c r="BC1103" s="1" t="s">
        <v>873</v>
      </c>
      <c r="BD1103" t="s">
        <v>874</v>
      </c>
      <c r="BE1103" t="s">
        <v>63</v>
      </c>
      <c r="BF1103">
        <v>42.139995999999996</v>
      </c>
      <c r="BG1103">
        <v>-87.799227000000002</v>
      </c>
      <c r="BH1103" t="s">
        <v>109</v>
      </c>
      <c r="BI1103">
        <v>1.13636363636364E-2</v>
      </c>
      <c r="BJ1103" t="s">
        <v>60</v>
      </c>
    </row>
    <row r="1104" spans="1:62" x14ac:dyDescent="0.3">
      <c r="A1104" s="1" t="s">
        <v>871</v>
      </c>
      <c r="B1104" s="1" t="s">
        <v>143</v>
      </c>
      <c r="C1104" t="s">
        <v>847</v>
      </c>
      <c r="D1104">
        <v>2011</v>
      </c>
      <c r="E1104" t="s">
        <v>144</v>
      </c>
      <c r="F1104" t="s">
        <v>59</v>
      </c>
      <c r="G1104" s="2">
        <v>5.8980129999999997E-5</v>
      </c>
      <c r="H1104" s="2">
        <v>7.7241270000000007E-5</v>
      </c>
      <c r="I1104">
        <v>1.0896E-4</v>
      </c>
      <c r="J1104">
        <v>2.1208739999999999E-4</v>
      </c>
      <c r="K1104">
        <v>3.3526420000000001E-4</v>
      </c>
      <c r="L1104">
        <v>5.9358420000000004E-4</v>
      </c>
      <c r="M1104">
        <v>6</v>
      </c>
      <c r="N1104" t="str">
        <f t="shared" si="17"/>
        <v>170314201_17237</v>
      </c>
      <c r="O1104" t="e">
        <f>VLOOKUP(N1104,'HEM3 monitor concs'!D:L,9,FALSE)</f>
        <v>#N/A</v>
      </c>
      <c r="P1104" t="e">
        <f>VLOOKUP(N1104,'HEM3 monitor concs'!D:L,6,FALSE)</f>
        <v>#N/A</v>
      </c>
      <c r="Q1104" s="3">
        <v>1.6070084622950799E-4</v>
      </c>
      <c r="R1104" s="2">
        <v>1.5585378040752199E-8</v>
      </c>
      <c r="S1104" s="6">
        <v>6.2991803606557404E-5</v>
      </c>
      <c r="T1104">
        <v>61</v>
      </c>
      <c r="U1104">
        <v>9</v>
      </c>
      <c r="V1104">
        <v>0</v>
      </c>
      <c r="W1104">
        <v>15</v>
      </c>
      <c r="X1104">
        <v>14</v>
      </c>
      <c r="Y1104">
        <v>17</v>
      </c>
      <c r="Z1104">
        <v>15</v>
      </c>
      <c r="AA1104">
        <v>1</v>
      </c>
      <c r="AB1104">
        <v>14.7540983606557</v>
      </c>
      <c r="AC1104" t="s">
        <v>872</v>
      </c>
      <c r="AD1104" t="s">
        <v>323</v>
      </c>
      <c r="AE1104" t="s">
        <v>145</v>
      </c>
      <c r="AI1104">
        <v>1</v>
      </c>
      <c r="AJ1104" s="2">
        <v>8.7999999999999998E-5</v>
      </c>
      <c r="AK1104" t="s">
        <v>60</v>
      </c>
      <c r="AL1104">
        <v>5.1902514399999999E-3</v>
      </c>
      <c r="AM1104">
        <v>6.7972317600000004E-3</v>
      </c>
      <c r="AN1104">
        <v>9.5884799999999999E-3</v>
      </c>
      <c r="AO1104">
        <v>1.8663691199999999E-2</v>
      </c>
      <c r="AP1104">
        <v>2.95032496E-2</v>
      </c>
      <c r="AQ1104">
        <v>5.2235409599999998E-2</v>
      </c>
      <c r="AR1104">
        <v>1.41416744681967E-2</v>
      </c>
      <c r="AS1104">
        <v>5.5432787173770497E-3</v>
      </c>
      <c r="AT1104" t="s">
        <v>60</v>
      </c>
      <c r="AU1104" t="s">
        <v>60</v>
      </c>
      <c r="AV1104" t="s">
        <v>60</v>
      </c>
      <c r="AW1104" t="s">
        <v>60</v>
      </c>
      <c r="AX1104" t="s">
        <v>60</v>
      </c>
      <c r="AY1104" t="s">
        <v>60</v>
      </c>
      <c r="AZ1104" t="s">
        <v>60</v>
      </c>
      <c r="BA1104" t="s">
        <v>60</v>
      </c>
      <c r="BB1104" t="s">
        <v>850</v>
      </c>
      <c r="BC1104" s="1" t="s">
        <v>873</v>
      </c>
      <c r="BD1104" t="s">
        <v>874</v>
      </c>
      <c r="BE1104" t="s">
        <v>63</v>
      </c>
      <c r="BF1104">
        <v>42.139995999999996</v>
      </c>
      <c r="BG1104">
        <v>-87.799227000000002</v>
      </c>
      <c r="BH1104" t="s">
        <v>109</v>
      </c>
      <c r="BI1104">
        <v>1.13636363636364E-2</v>
      </c>
      <c r="BJ1104" t="s">
        <v>60</v>
      </c>
    </row>
    <row r="1105" spans="1:62" x14ac:dyDescent="0.3">
      <c r="A1105" s="1" t="s">
        <v>871</v>
      </c>
      <c r="B1105" s="1" t="s">
        <v>146</v>
      </c>
      <c r="C1105" t="s">
        <v>847</v>
      </c>
      <c r="D1105">
        <v>2011</v>
      </c>
      <c r="E1105" t="s">
        <v>147</v>
      </c>
      <c r="F1105" t="s">
        <v>59</v>
      </c>
      <c r="G1105" s="2">
        <v>4.399053E-5</v>
      </c>
      <c r="H1105" s="2">
        <v>6.8657220000000005E-5</v>
      </c>
      <c r="I1105" s="2">
        <v>9.6274560000000005E-5</v>
      </c>
      <c r="J1105">
        <v>1.8562949999999999E-4</v>
      </c>
      <c r="K1105">
        <v>3.2213640000000002E-4</v>
      </c>
      <c r="L1105">
        <v>6.9950169999999996E-4</v>
      </c>
      <c r="M1105">
        <v>6</v>
      </c>
      <c r="N1105" t="str">
        <f t="shared" si="17"/>
        <v>170314201_17242</v>
      </c>
      <c r="O1105" t="e">
        <f>VLOOKUP(N1105,'HEM3 monitor concs'!D:L,9,FALSE)</f>
        <v>#N/A</v>
      </c>
      <c r="P1105" t="e">
        <f>VLOOKUP(N1105,'HEM3 monitor concs'!D:L,6,FALSE)</f>
        <v>#N/A</v>
      </c>
      <c r="Q1105" s="3">
        <v>1.5118550655737699E-4</v>
      </c>
      <c r="R1105" s="2">
        <v>2.1000282559793901E-8</v>
      </c>
      <c r="S1105" s="6">
        <v>7.1818032622950805E-5</v>
      </c>
      <c r="T1105">
        <v>61</v>
      </c>
      <c r="U1105">
        <v>19</v>
      </c>
      <c r="V1105">
        <v>2</v>
      </c>
      <c r="W1105">
        <v>15</v>
      </c>
      <c r="X1105">
        <v>14</v>
      </c>
      <c r="Y1105">
        <v>17</v>
      </c>
      <c r="Z1105">
        <v>15</v>
      </c>
      <c r="AA1105">
        <v>1</v>
      </c>
      <c r="AB1105">
        <v>31.1475409836066</v>
      </c>
      <c r="AC1105" t="s">
        <v>872</v>
      </c>
      <c r="AD1105" t="s">
        <v>323</v>
      </c>
      <c r="AE1105" t="s">
        <v>148</v>
      </c>
      <c r="AI1105">
        <v>1</v>
      </c>
      <c r="AJ1105">
        <v>1.7600000000000001E-3</v>
      </c>
      <c r="AK1105" t="s">
        <v>60</v>
      </c>
      <c r="AL1105">
        <v>7.7423332799999994E-2</v>
      </c>
      <c r="AM1105">
        <v>0.1208367072</v>
      </c>
      <c r="AN1105">
        <v>0.1694432256</v>
      </c>
      <c r="AO1105">
        <v>0.32670791999999999</v>
      </c>
      <c r="AP1105">
        <v>0.56696006399999999</v>
      </c>
      <c r="AQ1105">
        <v>1.231122992</v>
      </c>
      <c r="AR1105">
        <v>0.26608649154098402</v>
      </c>
      <c r="AS1105">
        <v>0.12639973741639299</v>
      </c>
      <c r="AT1105" t="s">
        <v>60</v>
      </c>
      <c r="AU1105" t="s">
        <v>60</v>
      </c>
      <c r="AV1105" t="s">
        <v>60</v>
      </c>
      <c r="AW1105" t="s">
        <v>60</v>
      </c>
      <c r="AX1105" t="s">
        <v>60</v>
      </c>
      <c r="AY1105" t="s">
        <v>60</v>
      </c>
      <c r="AZ1105" t="s">
        <v>60</v>
      </c>
      <c r="BA1105" t="s">
        <v>60</v>
      </c>
      <c r="BB1105" t="s">
        <v>850</v>
      </c>
      <c r="BC1105" s="1" t="s">
        <v>873</v>
      </c>
      <c r="BD1105" t="s">
        <v>874</v>
      </c>
      <c r="BE1105" t="s">
        <v>63</v>
      </c>
      <c r="BF1105">
        <v>42.139995999999996</v>
      </c>
      <c r="BG1105">
        <v>-87.799227000000002</v>
      </c>
      <c r="BH1105" t="s">
        <v>109</v>
      </c>
      <c r="BI1105">
        <v>5.6818181818181805E-4</v>
      </c>
      <c r="BJ1105" t="s">
        <v>60</v>
      </c>
    </row>
    <row r="1106" spans="1:62" x14ac:dyDescent="0.3">
      <c r="A1106" s="1" t="s">
        <v>871</v>
      </c>
      <c r="B1106" s="1" t="s">
        <v>149</v>
      </c>
      <c r="C1106" t="s">
        <v>847</v>
      </c>
      <c r="D1106">
        <v>2011</v>
      </c>
      <c r="E1106" t="s">
        <v>150</v>
      </c>
      <c r="F1106" t="s">
        <v>59</v>
      </c>
      <c r="G1106" s="2">
        <v>5.9844740000000003E-5</v>
      </c>
      <c r="H1106" s="2">
        <v>7.9969789999999994E-5</v>
      </c>
      <c r="I1106">
        <v>1.229538E-4</v>
      </c>
      <c r="J1106">
        <v>1.993613E-4</v>
      </c>
      <c r="K1106">
        <v>3.6527849999999998E-4</v>
      </c>
      <c r="L1106">
        <v>6.3475710000000004E-4</v>
      </c>
      <c r="M1106">
        <v>6</v>
      </c>
      <c r="N1106" t="str">
        <f t="shared" si="17"/>
        <v>170314201_17243</v>
      </c>
      <c r="O1106" t="e">
        <f>VLOOKUP(N1106,'HEM3 monitor concs'!D:L,9,FALSE)</f>
        <v>#N/A</v>
      </c>
      <c r="P1106" t="e">
        <f>VLOOKUP(N1106,'HEM3 monitor concs'!D:L,6,FALSE)</f>
        <v>#N/A</v>
      </c>
      <c r="Q1106" s="3">
        <v>1.7137758934426201E-4</v>
      </c>
      <c r="R1106" s="2">
        <v>2.0042241300788E-8</v>
      </c>
      <c r="S1106" s="6">
        <v>6.1016393770491799E-5</v>
      </c>
      <c r="T1106">
        <v>61</v>
      </c>
      <c r="U1106">
        <v>9</v>
      </c>
      <c r="V1106">
        <v>1</v>
      </c>
      <c r="W1106">
        <v>15</v>
      </c>
      <c r="X1106">
        <v>14</v>
      </c>
      <c r="Y1106">
        <v>17</v>
      </c>
      <c r="Z1106">
        <v>15</v>
      </c>
      <c r="AA1106">
        <v>1</v>
      </c>
      <c r="AB1106">
        <v>14.7540983606557</v>
      </c>
      <c r="AC1106" t="s">
        <v>872</v>
      </c>
      <c r="AD1106" t="s">
        <v>323</v>
      </c>
      <c r="AE1106" t="s">
        <v>151</v>
      </c>
      <c r="AI1106">
        <v>1</v>
      </c>
      <c r="AJ1106">
        <v>1.76E-4</v>
      </c>
      <c r="AK1106" t="s">
        <v>60</v>
      </c>
      <c r="AL1106">
        <v>1.053267424E-2</v>
      </c>
      <c r="AM1106">
        <v>1.4074683040000001E-2</v>
      </c>
      <c r="AN1106">
        <v>2.16398688E-2</v>
      </c>
      <c r="AO1106">
        <v>3.50875888E-2</v>
      </c>
      <c r="AP1106">
        <v>6.4289016000000004E-2</v>
      </c>
      <c r="AQ1106">
        <v>0.1117172496</v>
      </c>
      <c r="AR1106">
        <v>3.0162455724590202E-2</v>
      </c>
      <c r="AS1106">
        <v>1.07388853036066E-2</v>
      </c>
      <c r="AT1106" t="s">
        <v>60</v>
      </c>
      <c r="AU1106" t="s">
        <v>60</v>
      </c>
      <c r="AV1106" t="s">
        <v>60</v>
      </c>
      <c r="AW1106" t="s">
        <v>60</v>
      </c>
      <c r="AX1106" t="s">
        <v>60</v>
      </c>
      <c r="AY1106" t="s">
        <v>60</v>
      </c>
      <c r="AZ1106" t="s">
        <v>60</v>
      </c>
      <c r="BA1106" t="s">
        <v>60</v>
      </c>
      <c r="BB1106" t="s">
        <v>850</v>
      </c>
      <c r="BC1106" s="1" t="s">
        <v>873</v>
      </c>
      <c r="BD1106" t="s">
        <v>874</v>
      </c>
      <c r="BE1106" t="s">
        <v>63</v>
      </c>
      <c r="BF1106">
        <v>42.139995999999996</v>
      </c>
      <c r="BG1106">
        <v>-87.799227000000002</v>
      </c>
      <c r="BH1106" t="s">
        <v>109</v>
      </c>
      <c r="BI1106">
        <v>5.6818181818181802E-3</v>
      </c>
      <c r="BJ1106" t="s">
        <v>60</v>
      </c>
    </row>
    <row r="1107" spans="1:62" x14ac:dyDescent="0.3">
      <c r="A1107" s="1" t="s">
        <v>871</v>
      </c>
      <c r="B1107" s="1" t="s">
        <v>160</v>
      </c>
      <c r="C1107" t="s">
        <v>847</v>
      </c>
      <c r="D1107">
        <v>2011</v>
      </c>
      <c r="E1107" t="s">
        <v>161</v>
      </c>
      <c r="F1107" t="s">
        <v>59</v>
      </c>
      <c r="G1107">
        <v>9.7770711999999996E-2</v>
      </c>
      <c r="H1107">
        <v>0.12610555000000001</v>
      </c>
      <c r="I1107">
        <v>0.62585710000000006</v>
      </c>
      <c r="J1107">
        <v>0.96213850000000001</v>
      </c>
      <c r="K1107">
        <v>1.2996652</v>
      </c>
      <c r="L1107">
        <v>1.9990060000000001</v>
      </c>
      <c r="M1107">
        <v>6</v>
      </c>
      <c r="N1107" t="str">
        <f t="shared" si="17"/>
        <v>170314201_42153</v>
      </c>
      <c r="O1107">
        <f>VLOOKUP(N1107,'HEM3 monitor concs'!D:L,9,FALSE)</f>
        <v>5.9084126641119998E-3</v>
      </c>
      <c r="P1107">
        <f>VLOOKUP(N1107,'HEM3 monitor concs'!D:L,6,FALSE)</f>
        <v>4.4695981405899998E-4</v>
      </c>
      <c r="Q1107" s="3">
        <v>0.67929982363636399</v>
      </c>
      <c r="R1107">
        <v>0.25776422296270601</v>
      </c>
      <c r="S1107" s="5">
        <v>0.1027527</v>
      </c>
      <c r="T1107">
        <v>55</v>
      </c>
      <c r="U1107">
        <v>7</v>
      </c>
      <c r="V1107">
        <v>0</v>
      </c>
      <c r="W1107">
        <v>15</v>
      </c>
      <c r="X1107">
        <v>15</v>
      </c>
      <c r="Y1107">
        <v>10</v>
      </c>
      <c r="Z1107">
        <v>15</v>
      </c>
      <c r="AA1107">
        <v>1</v>
      </c>
      <c r="AB1107">
        <v>12.7272727272727</v>
      </c>
      <c r="AC1107" t="s">
        <v>872</v>
      </c>
      <c r="AD1107" t="s">
        <v>323</v>
      </c>
      <c r="AE1107" t="s">
        <v>162</v>
      </c>
      <c r="AF1107" t="s">
        <v>84</v>
      </c>
      <c r="AI1107">
        <v>1</v>
      </c>
      <c r="AJ1107" t="s">
        <v>60</v>
      </c>
      <c r="AK1107">
        <v>0.7</v>
      </c>
      <c r="AL1107" t="s">
        <v>60</v>
      </c>
      <c r="AM1107" t="s">
        <v>60</v>
      </c>
      <c r="AN1107" t="s">
        <v>60</v>
      </c>
      <c r="AO1107" t="s">
        <v>60</v>
      </c>
      <c r="AP1107" t="s">
        <v>60</v>
      </c>
      <c r="AQ1107" t="s">
        <v>60</v>
      </c>
      <c r="AR1107" t="s">
        <v>60</v>
      </c>
      <c r="AS1107" t="s">
        <v>60</v>
      </c>
      <c r="AT1107">
        <v>1.3967244571428601E-4</v>
      </c>
      <c r="AU1107">
        <v>1.8015078571428599E-4</v>
      </c>
      <c r="AV1107">
        <v>8.9408157142857104E-4</v>
      </c>
      <c r="AW1107">
        <v>1.37448357142857E-3</v>
      </c>
      <c r="AX1107">
        <v>1.8566645714285701E-3</v>
      </c>
      <c r="AY1107">
        <v>2.8557228571428599E-3</v>
      </c>
      <c r="AZ1107">
        <v>9.7042831948051904E-4</v>
      </c>
      <c r="BA1107">
        <v>1.46789571428571E-4</v>
      </c>
      <c r="BB1107" t="s">
        <v>850</v>
      </c>
      <c r="BC1107" s="1" t="s">
        <v>873</v>
      </c>
      <c r="BD1107" t="s">
        <v>874</v>
      </c>
      <c r="BE1107" t="s">
        <v>63</v>
      </c>
      <c r="BF1107">
        <v>42.139995999999996</v>
      </c>
      <c r="BG1107">
        <v>-87.799227000000002</v>
      </c>
      <c r="BH1107" t="s">
        <v>109</v>
      </c>
      <c r="BI1107" t="s">
        <v>60</v>
      </c>
      <c r="BJ1107">
        <v>700</v>
      </c>
    </row>
    <row r="1108" spans="1:62" x14ac:dyDescent="0.3">
      <c r="A1108" s="1" t="s">
        <v>871</v>
      </c>
      <c r="B1108" s="1" t="s">
        <v>171</v>
      </c>
      <c r="C1108" t="s">
        <v>847</v>
      </c>
      <c r="D1108">
        <v>2011</v>
      </c>
      <c r="E1108" t="s">
        <v>172</v>
      </c>
      <c r="F1108" t="s">
        <v>59</v>
      </c>
      <c r="G1108">
        <v>0.28726807999999998</v>
      </c>
      <c r="H1108">
        <v>0.35438542499999998</v>
      </c>
      <c r="I1108">
        <v>0.50991555</v>
      </c>
      <c r="J1108">
        <v>0.66236154999999997</v>
      </c>
      <c r="K1108">
        <v>1.0738776000000001</v>
      </c>
      <c r="L1108">
        <v>2.2323490000000001</v>
      </c>
      <c r="M1108">
        <v>6</v>
      </c>
      <c r="N1108" t="str">
        <f t="shared" si="17"/>
        <v>170314201_43231</v>
      </c>
      <c r="O1108">
        <f>VLOOKUP(N1108,'HEM3 monitor concs'!D:L,9,FALSE)</f>
        <v>1.142342260460397</v>
      </c>
      <c r="P1108">
        <f>VLOOKUP(N1108,'HEM3 monitor concs'!D:L,6,FALSE)</f>
        <v>1.028571581160252</v>
      </c>
      <c r="Q1108" s="3">
        <v>0.62424186481481503</v>
      </c>
      <c r="R1108">
        <v>0.18332303712461701</v>
      </c>
      <c r="S1108" s="5">
        <v>0.1057429</v>
      </c>
      <c r="T1108">
        <v>54</v>
      </c>
      <c r="U1108">
        <v>0</v>
      </c>
      <c r="V1108">
        <v>0</v>
      </c>
      <c r="W1108">
        <v>15</v>
      </c>
      <c r="X1108">
        <v>15</v>
      </c>
      <c r="Y1108">
        <v>10</v>
      </c>
      <c r="Z1108">
        <v>14</v>
      </c>
      <c r="AA1108">
        <v>1</v>
      </c>
      <c r="AB1108">
        <v>0</v>
      </c>
      <c r="AC1108" t="s">
        <v>872</v>
      </c>
      <c r="AD1108" t="s">
        <v>323</v>
      </c>
      <c r="AE1108" t="s">
        <v>172</v>
      </c>
      <c r="AF1108" t="s">
        <v>84</v>
      </c>
      <c r="AG1108" t="s">
        <v>62</v>
      </c>
      <c r="AI1108">
        <v>1</v>
      </c>
      <c r="AJ1108" t="s">
        <v>60</v>
      </c>
      <c r="AK1108">
        <v>0.7</v>
      </c>
      <c r="AL1108" t="s">
        <v>60</v>
      </c>
      <c r="AM1108" t="s">
        <v>60</v>
      </c>
      <c r="AN1108" t="s">
        <v>60</v>
      </c>
      <c r="AO1108" t="s">
        <v>60</v>
      </c>
      <c r="AP1108" t="s">
        <v>60</v>
      </c>
      <c r="AQ1108" t="s">
        <v>60</v>
      </c>
      <c r="AR1108" t="s">
        <v>60</v>
      </c>
      <c r="AS1108" t="s">
        <v>60</v>
      </c>
      <c r="AT1108">
        <v>4.1038297142857098E-4</v>
      </c>
      <c r="AU1108">
        <v>5.0626489285714301E-4</v>
      </c>
      <c r="AV1108">
        <v>7.2845078571428601E-4</v>
      </c>
      <c r="AW1108">
        <v>9.46230785714286E-4</v>
      </c>
      <c r="AX1108">
        <v>1.5341108571428599E-3</v>
      </c>
      <c r="AY1108">
        <v>3.18907E-3</v>
      </c>
      <c r="AZ1108">
        <v>8.9177409259259301E-4</v>
      </c>
      <c r="BA1108">
        <v>1.5106128571428599E-4</v>
      </c>
      <c r="BB1108" t="s">
        <v>850</v>
      </c>
      <c r="BC1108" s="1" t="s">
        <v>873</v>
      </c>
      <c r="BD1108" t="s">
        <v>874</v>
      </c>
      <c r="BE1108" t="s">
        <v>63</v>
      </c>
      <c r="BF1108">
        <v>42.139995999999996</v>
      </c>
      <c r="BG1108">
        <v>-87.799227000000002</v>
      </c>
      <c r="BH1108" t="s">
        <v>109</v>
      </c>
      <c r="BI1108" t="s">
        <v>60</v>
      </c>
      <c r="BJ1108">
        <v>700</v>
      </c>
    </row>
    <row r="1109" spans="1:62" x14ac:dyDescent="0.3">
      <c r="A1109" s="1" t="s">
        <v>871</v>
      </c>
      <c r="B1109" s="1" t="s">
        <v>173</v>
      </c>
      <c r="C1109" t="s">
        <v>847</v>
      </c>
      <c r="D1109">
        <v>2011</v>
      </c>
      <c r="E1109" t="s">
        <v>174</v>
      </c>
      <c r="F1109" t="s">
        <v>59</v>
      </c>
      <c r="G1109">
        <v>0.99289877999999998</v>
      </c>
      <c r="H1109">
        <v>1.31420325</v>
      </c>
      <c r="I1109">
        <v>1.5844130000000001</v>
      </c>
      <c r="J1109">
        <v>2.6038415000000001</v>
      </c>
      <c r="K1109">
        <v>5.0099377</v>
      </c>
      <c r="L1109">
        <v>13.633319999999999</v>
      </c>
      <c r="M1109">
        <v>6</v>
      </c>
      <c r="N1109" t="str">
        <f t="shared" si="17"/>
        <v>170314201_43502</v>
      </c>
      <c r="O1109" t="e">
        <f>VLOOKUP(N1109,'HEM3 monitor concs'!D:L,9,FALSE)</f>
        <v>#N/A</v>
      </c>
      <c r="P1109" t="e">
        <f>VLOOKUP(N1109,'HEM3 monitor concs'!D:L,6,FALSE)</f>
        <v>#N/A</v>
      </c>
      <c r="Q1109" s="3">
        <v>2.5216095516129</v>
      </c>
      <c r="R1109">
        <v>5.1400369547626896</v>
      </c>
      <c r="S1109" s="5">
        <v>1.1153092838709701E-2</v>
      </c>
      <c r="T1109">
        <v>62</v>
      </c>
      <c r="U1109">
        <v>0</v>
      </c>
      <c r="V1109">
        <v>0</v>
      </c>
      <c r="W1109">
        <v>14</v>
      </c>
      <c r="X1109">
        <v>15</v>
      </c>
      <c r="Y1109">
        <v>16</v>
      </c>
      <c r="Z1109">
        <v>17</v>
      </c>
      <c r="AA1109">
        <v>1</v>
      </c>
      <c r="AB1109">
        <v>0</v>
      </c>
      <c r="AC1109" t="s">
        <v>872</v>
      </c>
      <c r="AD1109" t="s">
        <v>323</v>
      </c>
      <c r="AE1109" t="s">
        <v>174</v>
      </c>
      <c r="AF1109" t="s">
        <v>62</v>
      </c>
      <c r="AI1109">
        <v>1</v>
      </c>
      <c r="AJ1109" s="2">
        <v>1.2999999999999999E-5</v>
      </c>
      <c r="AK1109">
        <v>9.7999999999999997E-3</v>
      </c>
      <c r="AL1109">
        <v>12.907684140000001</v>
      </c>
      <c r="AM1109">
        <v>17.084642250000002</v>
      </c>
      <c r="AN1109">
        <v>20.597369</v>
      </c>
      <c r="AO1109">
        <v>33.849939499999998</v>
      </c>
      <c r="AP1109">
        <v>65.129190100000002</v>
      </c>
      <c r="AQ1109">
        <v>177.23316</v>
      </c>
      <c r="AR1109">
        <v>32.780924170967701</v>
      </c>
      <c r="AS1109">
        <v>0.144990206903226</v>
      </c>
      <c r="AT1109">
        <v>0.101316202040816</v>
      </c>
      <c r="AU1109">
        <v>0.13410237244897999</v>
      </c>
      <c r="AV1109">
        <v>0.161674795918367</v>
      </c>
      <c r="AW1109">
        <v>0.26569811224489798</v>
      </c>
      <c r="AX1109">
        <v>0.51121813265306104</v>
      </c>
      <c r="AY1109">
        <v>1.3911551020408199</v>
      </c>
      <c r="AZ1109">
        <v>0.25730709710335697</v>
      </c>
      <c r="BA1109">
        <v>1.1380706978275201E-3</v>
      </c>
      <c r="BB1109" t="s">
        <v>850</v>
      </c>
      <c r="BC1109" s="1" t="s">
        <v>873</v>
      </c>
      <c r="BD1109" t="s">
        <v>874</v>
      </c>
      <c r="BE1109" t="s">
        <v>63</v>
      </c>
      <c r="BF1109">
        <v>42.139995999999996</v>
      </c>
      <c r="BG1109">
        <v>-87.799227000000002</v>
      </c>
      <c r="BH1109" t="s">
        <v>109</v>
      </c>
      <c r="BI1109">
        <v>7.69230769230769E-2</v>
      </c>
      <c r="BJ1109">
        <v>9.8000000000000007</v>
      </c>
    </row>
    <row r="1110" spans="1:62" x14ac:dyDescent="0.3">
      <c r="A1110" s="1" t="s">
        <v>871</v>
      </c>
      <c r="B1110" s="1" t="s">
        <v>175</v>
      </c>
      <c r="C1110" t="s">
        <v>847</v>
      </c>
      <c r="D1110">
        <v>2011</v>
      </c>
      <c r="E1110" t="s">
        <v>176</v>
      </c>
      <c r="F1110" t="s">
        <v>59</v>
      </c>
      <c r="G1110">
        <v>0.66174418999999995</v>
      </c>
      <c r="H1110">
        <v>0.82605422500000003</v>
      </c>
      <c r="I1110">
        <v>1.1998955</v>
      </c>
      <c r="J1110">
        <v>1.71201325</v>
      </c>
      <c r="K1110">
        <v>2.7583182000000002</v>
      </c>
      <c r="L1110">
        <v>4.1077500000000002</v>
      </c>
      <c r="M1110">
        <v>6</v>
      </c>
      <c r="N1110" t="str">
        <f t="shared" si="17"/>
        <v>170314201_43503</v>
      </c>
      <c r="O1110" t="e">
        <f>VLOOKUP(N1110,'HEM3 monitor concs'!D:L,9,FALSE)</f>
        <v>#N/A</v>
      </c>
      <c r="P1110" t="e">
        <f>VLOOKUP(N1110,'HEM3 monitor concs'!D:L,6,FALSE)</f>
        <v>#N/A</v>
      </c>
      <c r="Q1110" s="3">
        <v>1.4100196161290299</v>
      </c>
      <c r="R1110">
        <v>0.65880169246887499</v>
      </c>
      <c r="S1110" s="5">
        <v>1.1507280645161299E-2</v>
      </c>
      <c r="T1110">
        <v>62</v>
      </c>
      <c r="U1110">
        <v>0</v>
      </c>
      <c r="V1110">
        <v>0</v>
      </c>
      <c r="W1110">
        <v>14</v>
      </c>
      <c r="X1110">
        <v>15</v>
      </c>
      <c r="Y1110">
        <v>16</v>
      </c>
      <c r="Z1110">
        <v>17</v>
      </c>
      <c r="AA1110">
        <v>1</v>
      </c>
      <c r="AB1110">
        <v>0</v>
      </c>
      <c r="AC1110" t="s">
        <v>872</v>
      </c>
      <c r="AD1110" t="s">
        <v>323</v>
      </c>
      <c r="AE1110" t="s">
        <v>176</v>
      </c>
      <c r="AF1110" t="s">
        <v>62</v>
      </c>
      <c r="AI1110">
        <v>1</v>
      </c>
      <c r="AJ1110" s="2">
        <v>2.2000000000000001E-6</v>
      </c>
      <c r="AK1110">
        <v>8.9999999999999993E-3</v>
      </c>
      <c r="AL1110">
        <v>1.4558372180000001</v>
      </c>
      <c r="AM1110">
        <v>1.8173192949999999</v>
      </c>
      <c r="AN1110">
        <v>2.6397700999999998</v>
      </c>
      <c r="AO1110">
        <v>3.76642915</v>
      </c>
      <c r="AP1110">
        <v>6.0683000399999996</v>
      </c>
      <c r="AQ1110">
        <v>9.0370500000000007</v>
      </c>
      <c r="AR1110">
        <v>3.1020431554838699</v>
      </c>
      <c r="AS1110">
        <v>2.5316017419354801E-2</v>
      </c>
      <c r="AT1110">
        <v>7.3527132222222194E-2</v>
      </c>
      <c r="AU1110">
        <v>9.1783802777777798E-2</v>
      </c>
      <c r="AV1110">
        <v>0.13332172222222199</v>
      </c>
      <c r="AW1110">
        <v>0.19022369444444401</v>
      </c>
      <c r="AX1110">
        <v>0.30647980000000002</v>
      </c>
      <c r="AY1110">
        <v>0.45641666666666703</v>
      </c>
      <c r="AZ1110">
        <v>0.156668846236559</v>
      </c>
      <c r="BA1110">
        <v>1.2785867383512501E-3</v>
      </c>
      <c r="BB1110" t="s">
        <v>850</v>
      </c>
      <c r="BC1110" s="1" t="s">
        <v>873</v>
      </c>
      <c r="BD1110" t="s">
        <v>874</v>
      </c>
      <c r="BE1110" t="s">
        <v>63</v>
      </c>
      <c r="BF1110">
        <v>42.139995999999996</v>
      </c>
      <c r="BG1110">
        <v>-87.799227000000002</v>
      </c>
      <c r="BH1110" t="s">
        <v>109</v>
      </c>
      <c r="BI1110">
        <v>0.45454545454545398</v>
      </c>
      <c r="BJ1110">
        <v>9</v>
      </c>
    </row>
    <row r="1111" spans="1:62" x14ac:dyDescent="0.3">
      <c r="A1111" s="1" t="s">
        <v>871</v>
      </c>
      <c r="B1111" s="1" t="s">
        <v>326</v>
      </c>
      <c r="C1111" t="s">
        <v>847</v>
      </c>
      <c r="D1111">
        <v>2011</v>
      </c>
      <c r="E1111" t="s">
        <v>327</v>
      </c>
      <c r="F1111" t="s">
        <v>59</v>
      </c>
      <c r="G1111">
        <v>0.1192487</v>
      </c>
      <c r="H1111">
        <v>0.14787315000000001</v>
      </c>
      <c r="I1111">
        <v>0.216168</v>
      </c>
      <c r="J1111">
        <v>0.29099534999999999</v>
      </c>
      <c r="K1111">
        <v>0.45751591000000003</v>
      </c>
      <c r="L1111">
        <v>0.5487341</v>
      </c>
      <c r="M1111">
        <v>6</v>
      </c>
      <c r="N1111" t="str">
        <f t="shared" si="17"/>
        <v>170314201_43504</v>
      </c>
      <c r="O1111">
        <f>VLOOKUP(N1111,'HEM3 monitor concs'!D:L,9,FALSE)</f>
        <v>2.6973490951586999E-2</v>
      </c>
      <c r="P1111">
        <f>VLOOKUP(N1111,'HEM3 monitor concs'!D:L,6,FALSE)</f>
        <v>2.6875636637655E-2</v>
      </c>
      <c r="Q1111" s="3">
        <v>0.24279623774193501</v>
      </c>
      <c r="R1111">
        <v>1.4501639143347801E-2</v>
      </c>
      <c r="S1111" s="5">
        <v>5.2873419032258102E-3</v>
      </c>
      <c r="T1111">
        <v>62</v>
      </c>
      <c r="U1111">
        <v>0</v>
      </c>
      <c r="V1111">
        <v>0</v>
      </c>
      <c r="W1111">
        <v>14</v>
      </c>
      <c r="X1111">
        <v>15</v>
      </c>
      <c r="Y1111">
        <v>16</v>
      </c>
      <c r="Z1111">
        <v>17</v>
      </c>
      <c r="AA1111">
        <v>1</v>
      </c>
      <c r="AB1111">
        <v>0</v>
      </c>
      <c r="AC1111" t="s">
        <v>872</v>
      </c>
      <c r="AD1111" t="s">
        <v>323</v>
      </c>
      <c r="AE1111" t="s">
        <v>328</v>
      </c>
      <c r="AI1111">
        <v>1</v>
      </c>
      <c r="AJ1111" t="s">
        <v>60</v>
      </c>
      <c r="AK1111">
        <v>8.0000000000000002E-3</v>
      </c>
      <c r="AL1111" t="s">
        <v>60</v>
      </c>
      <c r="AM1111" t="s">
        <v>60</v>
      </c>
      <c r="AN1111" t="s">
        <v>60</v>
      </c>
      <c r="AO1111" t="s">
        <v>60</v>
      </c>
      <c r="AP1111" t="s">
        <v>60</v>
      </c>
      <c r="AQ1111" t="s">
        <v>60</v>
      </c>
      <c r="AR1111" t="s">
        <v>60</v>
      </c>
      <c r="AS1111" t="s">
        <v>60</v>
      </c>
      <c r="AT1111">
        <v>1.49060875E-2</v>
      </c>
      <c r="AU1111">
        <v>1.8484143750000001E-2</v>
      </c>
      <c r="AV1111">
        <v>2.7021E-2</v>
      </c>
      <c r="AW1111">
        <v>3.6374418749999998E-2</v>
      </c>
      <c r="AX1111">
        <v>5.7189488750000003E-2</v>
      </c>
      <c r="AY1111">
        <v>6.85917625E-2</v>
      </c>
      <c r="AZ1111">
        <v>3.0349529717741901E-2</v>
      </c>
      <c r="BA1111">
        <v>6.6091773790322595E-4</v>
      </c>
      <c r="BB1111" t="s">
        <v>850</v>
      </c>
      <c r="BC1111" s="1" t="s">
        <v>873</v>
      </c>
      <c r="BD1111" t="s">
        <v>874</v>
      </c>
      <c r="BE1111" t="s">
        <v>63</v>
      </c>
      <c r="BF1111">
        <v>42.139995999999996</v>
      </c>
      <c r="BG1111">
        <v>-87.799227000000002</v>
      </c>
      <c r="BH1111" t="s">
        <v>109</v>
      </c>
      <c r="BI1111" t="s">
        <v>60</v>
      </c>
      <c r="BJ1111">
        <v>8</v>
      </c>
    </row>
    <row r="1112" spans="1:62" x14ac:dyDescent="0.3">
      <c r="A1112" s="1" t="s">
        <v>871</v>
      </c>
      <c r="B1112" s="1" t="s">
        <v>196</v>
      </c>
      <c r="C1112" t="s">
        <v>847</v>
      </c>
      <c r="D1112">
        <v>2011</v>
      </c>
      <c r="E1112" t="s">
        <v>197</v>
      </c>
      <c r="F1112" t="s">
        <v>59</v>
      </c>
      <c r="G1112">
        <v>6.5544710000000006E-2</v>
      </c>
      <c r="H1112">
        <v>8.6027419999999993E-2</v>
      </c>
      <c r="I1112">
        <v>0.1228963</v>
      </c>
      <c r="J1112">
        <v>0.20482719999999999</v>
      </c>
      <c r="K1112">
        <v>0.30724084000000002</v>
      </c>
      <c r="L1112">
        <v>0.5980955</v>
      </c>
      <c r="M1112">
        <v>6</v>
      </c>
      <c r="N1112" t="str">
        <f t="shared" si="17"/>
        <v>170314201_43560</v>
      </c>
      <c r="O1112">
        <f>VLOOKUP(N1112,'HEM3 monitor concs'!D:L,9,FALSE)</f>
        <v>0.13200869564295598</v>
      </c>
      <c r="P1112">
        <f>VLOOKUP(N1112,'HEM3 monitor concs'!D:L,6,FALSE)</f>
        <v>0.12741528936632299</v>
      </c>
      <c r="Q1112" s="3">
        <v>0.15835004854545501</v>
      </c>
      <c r="R1112">
        <v>1.5806608593153901E-2</v>
      </c>
      <c r="S1112" s="5">
        <v>9.0123969999999998E-2</v>
      </c>
      <c r="T1112">
        <v>55</v>
      </c>
      <c r="U1112">
        <v>15</v>
      </c>
      <c r="V1112">
        <v>5</v>
      </c>
      <c r="W1112">
        <v>15</v>
      </c>
      <c r="X1112">
        <v>15</v>
      </c>
      <c r="Y1112">
        <v>10</v>
      </c>
      <c r="Z1112">
        <v>15</v>
      </c>
      <c r="AA1112">
        <v>1</v>
      </c>
      <c r="AB1112">
        <v>27.272727272727298</v>
      </c>
      <c r="AC1112" t="s">
        <v>872</v>
      </c>
      <c r="AD1112" t="s">
        <v>323</v>
      </c>
      <c r="AE1112" t="s">
        <v>198</v>
      </c>
      <c r="AF1112" t="s">
        <v>68</v>
      </c>
      <c r="AI1112">
        <v>1</v>
      </c>
      <c r="AJ1112" t="s">
        <v>60</v>
      </c>
      <c r="AK1112">
        <v>3</v>
      </c>
      <c r="AL1112" t="s">
        <v>60</v>
      </c>
      <c r="AM1112" t="s">
        <v>60</v>
      </c>
      <c r="AN1112" t="s">
        <v>60</v>
      </c>
      <c r="AO1112" t="s">
        <v>60</v>
      </c>
      <c r="AP1112" t="s">
        <v>60</v>
      </c>
      <c r="AQ1112" t="s">
        <v>60</v>
      </c>
      <c r="AR1112" t="s">
        <v>60</v>
      </c>
      <c r="AS1112" t="s">
        <v>60</v>
      </c>
      <c r="AT1112" s="2">
        <v>2.1848236666666701E-5</v>
      </c>
      <c r="AU1112" s="2">
        <v>2.8675806666666701E-5</v>
      </c>
      <c r="AV1112" s="2">
        <v>4.0965433333333299E-5</v>
      </c>
      <c r="AW1112" s="2">
        <v>6.82757333333333E-5</v>
      </c>
      <c r="AX1112">
        <v>1.02413613333333E-4</v>
      </c>
      <c r="AY1112">
        <v>1.99365166666667E-4</v>
      </c>
      <c r="AZ1112" s="2">
        <v>5.27833495151515E-5</v>
      </c>
      <c r="BA1112" s="2">
        <v>3.0041323333333299E-5</v>
      </c>
      <c r="BB1112" t="s">
        <v>850</v>
      </c>
      <c r="BC1112" s="1" t="s">
        <v>873</v>
      </c>
      <c r="BD1112" t="s">
        <v>874</v>
      </c>
      <c r="BE1112" t="s">
        <v>63</v>
      </c>
      <c r="BF1112">
        <v>42.139995999999996</v>
      </c>
      <c r="BG1112">
        <v>-87.799227000000002</v>
      </c>
      <c r="BH1112" t="s">
        <v>109</v>
      </c>
      <c r="BI1112" t="s">
        <v>60</v>
      </c>
      <c r="BJ1112">
        <v>3000</v>
      </c>
    </row>
    <row r="1113" spans="1:62" x14ac:dyDescent="0.3">
      <c r="A1113" s="1" t="s">
        <v>871</v>
      </c>
      <c r="B1113" s="1" t="s">
        <v>199</v>
      </c>
      <c r="C1113" t="s">
        <v>847</v>
      </c>
      <c r="D1113">
        <v>2011</v>
      </c>
      <c r="E1113" t="s">
        <v>200</v>
      </c>
      <c r="F1113" t="s">
        <v>59</v>
      </c>
      <c r="G1113">
        <v>0.29818062000000001</v>
      </c>
      <c r="H1113">
        <v>0.39539154999999998</v>
      </c>
      <c r="I1113">
        <v>0.71523049999999999</v>
      </c>
      <c r="J1113">
        <v>1.0644512500000001</v>
      </c>
      <c r="K1113">
        <v>1.6279048</v>
      </c>
      <c r="L1113">
        <v>51.711509999999997</v>
      </c>
      <c r="M1113">
        <v>6</v>
      </c>
      <c r="N1113" t="str">
        <f t="shared" si="17"/>
        <v>170314201_43702</v>
      </c>
      <c r="O1113">
        <f>VLOOKUP(N1113,'HEM3 monitor concs'!D:L,9,FALSE)</f>
        <v>0.17004457771973402</v>
      </c>
      <c r="P1113">
        <f>VLOOKUP(N1113,'HEM3 monitor concs'!D:L,6,FALSE)</f>
        <v>4.4577719734000002E-5</v>
      </c>
      <c r="Q1113" s="3">
        <v>2.27225362363636</v>
      </c>
      <c r="R1113">
        <v>62.403273863530202</v>
      </c>
      <c r="S1113" s="5">
        <v>4.0294679999999999E-2</v>
      </c>
      <c r="T1113">
        <v>55</v>
      </c>
      <c r="U1113">
        <v>0</v>
      </c>
      <c r="V1113">
        <v>0</v>
      </c>
      <c r="W1113">
        <v>15</v>
      </c>
      <c r="X1113">
        <v>15</v>
      </c>
      <c r="Y1113">
        <v>10</v>
      </c>
      <c r="Z1113">
        <v>15</v>
      </c>
      <c r="AA1113">
        <v>1</v>
      </c>
      <c r="AB1113">
        <v>0</v>
      </c>
      <c r="AC1113" t="s">
        <v>872</v>
      </c>
      <c r="AD1113" t="s">
        <v>323</v>
      </c>
      <c r="AE1113" t="s">
        <v>200</v>
      </c>
      <c r="AF1113" t="s">
        <v>201</v>
      </c>
      <c r="AI1113">
        <v>1</v>
      </c>
      <c r="AJ1113" t="s">
        <v>60</v>
      </c>
      <c r="AK1113">
        <v>0.06</v>
      </c>
      <c r="AL1113" t="s">
        <v>60</v>
      </c>
      <c r="AM1113" t="s">
        <v>60</v>
      </c>
      <c r="AN1113" t="s">
        <v>60</v>
      </c>
      <c r="AO1113" t="s">
        <v>60</v>
      </c>
      <c r="AP1113" t="s">
        <v>60</v>
      </c>
      <c r="AQ1113" t="s">
        <v>60</v>
      </c>
      <c r="AR1113" t="s">
        <v>60</v>
      </c>
      <c r="AS1113" t="s">
        <v>60</v>
      </c>
      <c r="AT1113">
        <v>4.9696769999999996E-3</v>
      </c>
      <c r="AU1113">
        <v>6.58985916666667E-3</v>
      </c>
      <c r="AV1113">
        <v>1.19205083333333E-2</v>
      </c>
      <c r="AW1113">
        <v>1.7740854166666702E-2</v>
      </c>
      <c r="AX1113">
        <v>2.7131746666666699E-2</v>
      </c>
      <c r="AY1113">
        <v>0.86185849999999997</v>
      </c>
      <c r="AZ1113">
        <v>3.7870893727272703E-2</v>
      </c>
      <c r="BA1113">
        <v>6.7157800000000004E-4</v>
      </c>
      <c r="BB1113" t="s">
        <v>850</v>
      </c>
      <c r="BC1113" s="1" t="s">
        <v>873</v>
      </c>
      <c r="BD1113" t="s">
        <v>874</v>
      </c>
      <c r="BE1113" t="s">
        <v>63</v>
      </c>
      <c r="BF1113">
        <v>42.139995999999996</v>
      </c>
      <c r="BG1113">
        <v>-87.799227000000002</v>
      </c>
      <c r="BH1113" t="s">
        <v>109</v>
      </c>
      <c r="BI1113" t="s">
        <v>60</v>
      </c>
      <c r="BJ1113">
        <v>60</v>
      </c>
    </row>
    <row r="1114" spans="1:62" x14ac:dyDescent="0.3">
      <c r="A1114" s="1" t="s">
        <v>871</v>
      </c>
      <c r="B1114" s="1" t="s">
        <v>202</v>
      </c>
      <c r="C1114" t="s">
        <v>847</v>
      </c>
      <c r="D1114">
        <v>2011</v>
      </c>
      <c r="E1114" t="s">
        <v>203</v>
      </c>
      <c r="F1114" t="s">
        <v>59</v>
      </c>
      <c r="G1114">
        <v>0</v>
      </c>
      <c r="H1114">
        <v>0</v>
      </c>
      <c r="I1114">
        <v>0.1671019</v>
      </c>
      <c r="J1114">
        <v>0.2235259</v>
      </c>
      <c r="K1114">
        <v>0.2473976</v>
      </c>
      <c r="L1114">
        <v>0.35373510000000002</v>
      </c>
      <c r="M1114">
        <v>6</v>
      </c>
      <c r="N1114" t="str">
        <f t="shared" si="17"/>
        <v>170314201_43704</v>
      </c>
      <c r="O1114" t="e">
        <f>VLOOKUP(N1114,'HEM3 monitor concs'!D:L,9,FALSE)</f>
        <v>#N/A</v>
      </c>
      <c r="P1114" t="e">
        <f>VLOOKUP(N1114,'HEM3 monitor concs'!D:L,6,FALSE)</f>
        <v>#N/A</v>
      </c>
      <c r="Q1114" s="3">
        <v>0.132773971454545</v>
      </c>
      <c r="R1114">
        <v>1.21540175297909E-2</v>
      </c>
      <c r="S1114" s="5">
        <v>2.6041849999999998E-2</v>
      </c>
      <c r="T1114">
        <v>55</v>
      </c>
      <c r="U1114">
        <v>20</v>
      </c>
      <c r="V1114">
        <v>20</v>
      </c>
      <c r="W1114">
        <v>15</v>
      </c>
      <c r="X1114">
        <v>15</v>
      </c>
      <c r="Y1114">
        <v>10</v>
      </c>
      <c r="Z1114">
        <v>15</v>
      </c>
      <c r="AA1114">
        <v>1</v>
      </c>
      <c r="AB1114">
        <v>36.363636363636402</v>
      </c>
      <c r="AC1114" t="s">
        <v>872</v>
      </c>
      <c r="AD1114" t="s">
        <v>323</v>
      </c>
      <c r="AE1114" t="s">
        <v>203</v>
      </c>
      <c r="AF1114" t="s">
        <v>62</v>
      </c>
      <c r="AI1114">
        <v>1</v>
      </c>
      <c r="AJ1114" s="2">
        <v>6.7999999999999999E-5</v>
      </c>
      <c r="AK1114">
        <v>2E-3</v>
      </c>
      <c r="AL1114">
        <v>0</v>
      </c>
      <c r="AM1114">
        <v>0</v>
      </c>
      <c r="AN1114">
        <v>11.3629292</v>
      </c>
      <c r="AO1114">
        <v>15.199761199999999</v>
      </c>
      <c r="AP1114">
        <v>16.823036800000001</v>
      </c>
      <c r="AQ1114">
        <v>24.053986800000001</v>
      </c>
      <c r="AR1114">
        <v>9.0286300589090906</v>
      </c>
      <c r="AS1114">
        <v>1.7708458</v>
      </c>
      <c r="AT1114">
        <v>0</v>
      </c>
      <c r="AU1114">
        <v>0</v>
      </c>
      <c r="AV1114">
        <v>8.3550949999999999E-2</v>
      </c>
      <c r="AW1114">
        <v>0.11176295</v>
      </c>
      <c r="AX1114">
        <v>0.1236988</v>
      </c>
      <c r="AY1114">
        <v>0.17686755000000001</v>
      </c>
      <c r="AZ1114">
        <v>6.6386985727272696E-2</v>
      </c>
      <c r="BA1114">
        <v>1.3020924999999999E-2</v>
      </c>
      <c r="BB1114" t="s">
        <v>850</v>
      </c>
      <c r="BC1114" s="1" t="s">
        <v>873</v>
      </c>
      <c r="BD1114" t="s">
        <v>874</v>
      </c>
      <c r="BE1114" t="s">
        <v>63</v>
      </c>
      <c r="BF1114">
        <v>42.139995999999996</v>
      </c>
      <c r="BG1114">
        <v>-87.799227000000002</v>
      </c>
      <c r="BH1114" t="s">
        <v>109</v>
      </c>
      <c r="BI1114">
        <v>1.4705882352941201E-2</v>
      </c>
      <c r="BJ1114">
        <v>2</v>
      </c>
    </row>
    <row r="1115" spans="1:62" x14ac:dyDescent="0.3">
      <c r="A1115" s="1" t="s">
        <v>871</v>
      </c>
      <c r="B1115" s="1" t="s">
        <v>177</v>
      </c>
      <c r="C1115" t="s">
        <v>847</v>
      </c>
      <c r="D1115">
        <v>2011</v>
      </c>
      <c r="E1115" t="s">
        <v>178</v>
      </c>
      <c r="F1115" t="s">
        <v>59</v>
      </c>
      <c r="G1115">
        <v>1.039955</v>
      </c>
      <c r="H1115">
        <v>1.14713</v>
      </c>
      <c r="I1115">
        <v>1.2555449999999999</v>
      </c>
      <c r="J1115">
        <v>1.3877075000000001</v>
      </c>
      <c r="K1115">
        <v>1.459158</v>
      </c>
      <c r="L1115">
        <v>1.577691</v>
      </c>
      <c r="M1115">
        <v>6</v>
      </c>
      <c r="N1115" t="str">
        <f t="shared" si="17"/>
        <v>170314201_43801</v>
      </c>
      <c r="O1115">
        <f>VLOOKUP(N1115,'HEM3 monitor concs'!D:L,9,FALSE)</f>
        <v>1.0900976020136761</v>
      </c>
      <c r="P1115">
        <f>VLOOKUP(N1115,'HEM3 monitor concs'!D:L,6,FALSE)</f>
        <v>9.7602013675999994E-5</v>
      </c>
      <c r="Q1115" s="3">
        <v>1.2605009763636399</v>
      </c>
      <c r="R1115">
        <v>2.5304068208736701E-2</v>
      </c>
      <c r="S1115" s="5">
        <v>2.4780489999999999E-2</v>
      </c>
      <c r="T1115">
        <v>55</v>
      </c>
      <c r="U1115">
        <v>0</v>
      </c>
      <c r="V1115">
        <v>0</v>
      </c>
      <c r="W1115">
        <v>15</v>
      </c>
      <c r="X1115">
        <v>15</v>
      </c>
      <c r="Y1115">
        <v>10</v>
      </c>
      <c r="Z1115">
        <v>15</v>
      </c>
      <c r="AA1115">
        <v>1</v>
      </c>
      <c r="AB1115">
        <v>0</v>
      </c>
      <c r="AC1115" t="s">
        <v>872</v>
      </c>
      <c r="AD1115" t="s">
        <v>323</v>
      </c>
      <c r="AE1115" t="s">
        <v>179</v>
      </c>
      <c r="AF1115" t="s">
        <v>84</v>
      </c>
      <c r="AI1115">
        <v>1</v>
      </c>
      <c r="AJ1115" t="s">
        <v>60</v>
      </c>
      <c r="AK1115">
        <v>0.09</v>
      </c>
      <c r="AL1115" t="s">
        <v>60</v>
      </c>
      <c r="AM1115" t="s">
        <v>60</v>
      </c>
      <c r="AN1115" t="s">
        <v>60</v>
      </c>
      <c r="AO1115" t="s">
        <v>60</v>
      </c>
      <c r="AP1115" t="s">
        <v>60</v>
      </c>
      <c r="AQ1115" t="s">
        <v>60</v>
      </c>
      <c r="AR1115" t="s">
        <v>60</v>
      </c>
      <c r="AS1115" t="s">
        <v>60</v>
      </c>
      <c r="AT1115">
        <v>1.15550555555556E-2</v>
      </c>
      <c r="AU1115">
        <v>1.27458888888889E-2</v>
      </c>
      <c r="AV1115">
        <v>1.3950499999999999E-2</v>
      </c>
      <c r="AW1115">
        <v>1.54189722222222E-2</v>
      </c>
      <c r="AX1115">
        <v>1.62128666666667E-2</v>
      </c>
      <c r="AY1115">
        <v>1.7529900000000001E-2</v>
      </c>
      <c r="AZ1115">
        <v>1.4005566404040401E-2</v>
      </c>
      <c r="BA1115">
        <v>2.7533877777777803E-4</v>
      </c>
      <c r="BB1115" t="s">
        <v>850</v>
      </c>
      <c r="BC1115" s="1" t="s">
        <v>873</v>
      </c>
      <c r="BD1115" t="s">
        <v>874</v>
      </c>
      <c r="BE1115" t="s">
        <v>63</v>
      </c>
      <c r="BF1115">
        <v>42.139995999999996</v>
      </c>
      <c r="BG1115">
        <v>-87.799227000000002</v>
      </c>
      <c r="BH1115" t="s">
        <v>109</v>
      </c>
      <c r="BI1115" t="s">
        <v>60</v>
      </c>
      <c r="BJ1115">
        <v>90</v>
      </c>
    </row>
    <row r="1116" spans="1:62" x14ac:dyDescent="0.3">
      <c r="A1116" s="1" t="s">
        <v>871</v>
      </c>
      <c r="B1116" s="1" t="s">
        <v>204</v>
      </c>
      <c r="C1116" t="s">
        <v>847</v>
      </c>
      <c r="D1116">
        <v>2011</v>
      </c>
      <c r="E1116" t="s">
        <v>205</v>
      </c>
      <c r="F1116" t="s">
        <v>59</v>
      </c>
      <c r="G1116">
        <v>0.51687722000000003</v>
      </c>
      <c r="H1116">
        <v>0.60093920000000001</v>
      </c>
      <c r="I1116">
        <v>1.194931</v>
      </c>
      <c r="J1116">
        <v>3.9773139999999998</v>
      </c>
      <c r="K1116">
        <v>7.6697904000000001</v>
      </c>
      <c r="L1116">
        <v>37.862639999999999</v>
      </c>
      <c r="M1116">
        <v>6</v>
      </c>
      <c r="N1116" t="str">
        <f t="shared" si="17"/>
        <v>170314201_43802</v>
      </c>
      <c r="O1116" t="e">
        <f>VLOOKUP(N1116,'HEM3 monitor concs'!D:L,9,FALSE)</f>
        <v>#N/A</v>
      </c>
      <c r="P1116" t="e">
        <f>VLOOKUP(N1116,'HEM3 monitor concs'!D:L,6,FALSE)</f>
        <v>#N/A</v>
      </c>
      <c r="Q1116" s="3">
        <v>3.5722251418181798</v>
      </c>
      <c r="R1116">
        <v>36.099521508587898</v>
      </c>
      <c r="S1116" s="5">
        <v>3.4736370000000003E-2</v>
      </c>
      <c r="T1116">
        <v>55</v>
      </c>
      <c r="U1116">
        <v>0</v>
      </c>
      <c r="V1116">
        <v>0</v>
      </c>
      <c r="W1116">
        <v>15</v>
      </c>
      <c r="X1116">
        <v>15</v>
      </c>
      <c r="Y1116">
        <v>10</v>
      </c>
      <c r="Z1116">
        <v>15</v>
      </c>
      <c r="AA1116">
        <v>1</v>
      </c>
      <c r="AB1116">
        <v>0</v>
      </c>
      <c r="AC1116" t="s">
        <v>872</v>
      </c>
      <c r="AD1116" t="s">
        <v>323</v>
      </c>
      <c r="AE1116" t="s">
        <v>206</v>
      </c>
      <c r="AF1116" t="s">
        <v>93</v>
      </c>
      <c r="AI1116">
        <v>1</v>
      </c>
      <c r="AJ1116" s="2">
        <v>1.6000000000000001E-8</v>
      </c>
      <c r="AK1116">
        <v>0.6</v>
      </c>
      <c r="AL1116">
        <v>8.2700355199999999E-3</v>
      </c>
      <c r="AM1116">
        <v>9.6150271999999991E-3</v>
      </c>
      <c r="AN1116">
        <v>1.9118896E-2</v>
      </c>
      <c r="AO1116">
        <v>6.3637024E-2</v>
      </c>
      <c r="AP1116">
        <v>0.1227166464</v>
      </c>
      <c r="AQ1116">
        <v>0.60580224000000005</v>
      </c>
      <c r="AR1116">
        <v>5.7155602269090902E-2</v>
      </c>
      <c r="AS1116">
        <v>5.5578191999999999E-4</v>
      </c>
      <c r="AT1116">
        <v>8.6146203333333296E-4</v>
      </c>
      <c r="AU1116">
        <v>1.00156533333333E-3</v>
      </c>
      <c r="AV1116">
        <v>1.99155166666667E-3</v>
      </c>
      <c r="AW1116">
        <v>6.6288566666666696E-3</v>
      </c>
      <c r="AX1116">
        <v>1.2782984000000001E-2</v>
      </c>
      <c r="AY1116">
        <v>6.3104400000000005E-2</v>
      </c>
      <c r="AZ1116">
        <v>5.9537085696969704E-3</v>
      </c>
      <c r="BA1116" s="2">
        <v>5.7893950000000002E-5</v>
      </c>
      <c r="BB1116" t="s">
        <v>850</v>
      </c>
      <c r="BC1116" s="1" t="s">
        <v>873</v>
      </c>
      <c r="BD1116" t="s">
        <v>874</v>
      </c>
      <c r="BE1116" t="s">
        <v>63</v>
      </c>
      <c r="BF1116">
        <v>42.139995999999996</v>
      </c>
      <c r="BG1116">
        <v>-87.799227000000002</v>
      </c>
      <c r="BH1116" t="s">
        <v>109</v>
      </c>
      <c r="BI1116">
        <v>62.5</v>
      </c>
      <c r="BJ1116">
        <v>600</v>
      </c>
    </row>
    <row r="1117" spans="1:62" x14ac:dyDescent="0.3">
      <c r="A1117" s="1" t="s">
        <v>871</v>
      </c>
      <c r="B1117" s="1" t="s">
        <v>207</v>
      </c>
      <c r="C1117" t="s">
        <v>847</v>
      </c>
      <c r="D1117">
        <v>2011</v>
      </c>
      <c r="E1117" t="s">
        <v>208</v>
      </c>
      <c r="F1117" t="s">
        <v>59</v>
      </c>
      <c r="G1117">
        <v>0.66013316</v>
      </c>
      <c r="H1117">
        <v>1.118125</v>
      </c>
      <c r="I1117">
        <v>1.9921180000000001</v>
      </c>
      <c r="J1117">
        <v>8.4957969999999996</v>
      </c>
      <c r="K1117">
        <v>17.655632000000001</v>
      </c>
      <c r="L1117">
        <v>32.811349999999997</v>
      </c>
      <c r="M1117">
        <v>6</v>
      </c>
      <c r="N1117" t="str">
        <f t="shared" si="17"/>
        <v>170314201_43803</v>
      </c>
      <c r="O1117" t="e">
        <f>VLOOKUP(N1117,'HEM3 monitor concs'!D:L,9,FALSE)</f>
        <v>#N/A</v>
      </c>
      <c r="P1117" t="e">
        <f>VLOOKUP(N1117,'HEM3 monitor concs'!D:L,6,FALSE)</f>
        <v>#N/A</v>
      </c>
      <c r="Q1117" s="3">
        <v>6.0598024490909097</v>
      </c>
      <c r="R1117">
        <v>66.011404458696703</v>
      </c>
      <c r="S1117" s="5">
        <v>4.3943780000000002E-2</v>
      </c>
      <c r="T1117">
        <v>55</v>
      </c>
      <c r="U1117">
        <v>0</v>
      </c>
      <c r="V1117">
        <v>0</v>
      </c>
      <c r="W1117">
        <v>15</v>
      </c>
      <c r="X1117">
        <v>15</v>
      </c>
      <c r="Y1117">
        <v>10</v>
      </c>
      <c r="Z1117">
        <v>15</v>
      </c>
      <c r="AA1117">
        <v>1</v>
      </c>
      <c r="AB1117">
        <v>0</v>
      </c>
      <c r="AC1117" t="s">
        <v>872</v>
      </c>
      <c r="AD1117" t="s">
        <v>323</v>
      </c>
      <c r="AE1117" t="s">
        <v>208</v>
      </c>
      <c r="AF1117" t="s">
        <v>93</v>
      </c>
      <c r="AI1117">
        <v>1</v>
      </c>
      <c r="AJ1117" t="s">
        <v>60</v>
      </c>
      <c r="AK1117">
        <v>9.8000000000000004E-2</v>
      </c>
      <c r="AL1117" t="s">
        <v>60</v>
      </c>
      <c r="AM1117" t="s">
        <v>60</v>
      </c>
      <c r="AN1117" t="s">
        <v>60</v>
      </c>
      <c r="AO1117" t="s">
        <v>60</v>
      </c>
      <c r="AP1117" t="s">
        <v>60</v>
      </c>
      <c r="AQ1117" t="s">
        <v>60</v>
      </c>
      <c r="AR1117" t="s">
        <v>60</v>
      </c>
      <c r="AS1117" t="s">
        <v>60</v>
      </c>
      <c r="AT1117">
        <v>6.7360526530612199E-3</v>
      </c>
      <c r="AU1117">
        <v>1.14094387755102E-2</v>
      </c>
      <c r="AV1117">
        <v>2.0327734693877601E-2</v>
      </c>
      <c r="AW1117">
        <v>8.6691806122449006E-2</v>
      </c>
      <c r="AX1117">
        <v>0.180159510204082</v>
      </c>
      <c r="AY1117">
        <v>0.334809693877551</v>
      </c>
      <c r="AZ1117">
        <v>6.1834718868274602E-2</v>
      </c>
      <c r="BA1117">
        <v>4.4840591836734699E-4</v>
      </c>
      <c r="BB1117" t="s">
        <v>850</v>
      </c>
      <c r="BC1117" s="1" t="s">
        <v>873</v>
      </c>
      <c r="BD1117" t="s">
        <v>874</v>
      </c>
      <c r="BE1117" t="s">
        <v>63</v>
      </c>
      <c r="BF1117">
        <v>42.139995999999996</v>
      </c>
      <c r="BG1117">
        <v>-87.799227000000002</v>
      </c>
      <c r="BH1117" t="s">
        <v>109</v>
      </c>
      <c r="BI1117" t="s">
        <v>60</v>
      </c>
      <c r="BJ1117">
        <v>98</v>
      </c>
    </row>
    <row r="1118" spans="1:62" x14ac:dyDescent="0.3">
      <c r="A1118" s="1" t="s">
        <v>871</v>
      </c>
      <c r="B1118" s="1" t="s">
        <v>209</v>
      </c>
      <c r="C1118" t="s">
        <v>847</v>
      </c>
      <c r="D1118">
        <v>2011</v>
      </c>
      <c r="E1118" t="s">
        <v>210</v>
      </c>
      <c r="F1118" t="s">
        <v>59</v>
      </c>
      <c r="G1118">
        <v>0.49952918000000002</v>
      </c>
      <c r="H1118">
        <v>0.55678000000000005</v>
      </c>
      <c r="I1118">
        <v>0.61654730000000002</v>
      </c>
      <c r="J1118">
        <v>0.72349940000000001</v>
      </c>
      <c r="K1118">
        <v>0.80151152000000003</v>
      </c>
      <c r="L1118">
        <v>0.9185297</v>
      </c>
      <c r="M1118">
        <v>6</v>
      </c>
      <c r="N1118" t="str">
        <f t="shared" si="17"/>
        <v>170314201_43804</v>
      </c>
      <c r="O1118">
        <f>VLOOKUP(N1118,'HEM3 monitor concs'!D:L,9,FALSE)</f>
        <v>0.54700038922651706</v>
      </c>
      <c r="P1118">
        <f>VLOOKUP(N1118,'HEM3 monitor concs'!D:L,6,FALSE)</f>
        <v>3.8922651700000002E-7</v>
      </c>
      <c r="Q1118" s="3">
        <v>0.63462052181818196</v>
      </c>
      <c r="R1118">
        <v>1.5684195915269501E-2</v>
      </c>
      <c r="S1118" s="5">
        <v>0.15099119999999999</v>
      </c>
      <c r="T1118">
        <v>55</v>
      </c>
      <c r="U1118">
        <v>0</v>
      </c>
      <c r="V1118">
        <v>0</v>
      </c>
      <c r="W1118">
        <v>15</v>
      </c>
      <c r="X1118">
        <v>15</v>
      </c>
      <c r="Y1118">
        <v>10</v>
      </c>
      <c r="Z1118">
        <v>15</v>
      </c>
      <c r="AA1118">
        <v>1</v>
      </c>
      <c r="AB1118">
        <v>0</v>
      </c>
      <c r="AC1118" t="s">
        <v>872</v>
      </c>
      <c r="AD1118" t="s">
        <v>323</v>
      </c>
      <c r="AE1118" t="s">
        <v>211</v>
      </c>
      <c r="AF1118" t="s">
        <v>93</v>
      </c>
      <c r="AI1118">
        <v>1</v>
      </c>
      <c r="AJ1118" s="2">
        <v>6.0000000000000002E-6</v>
      </c>
      <c r="AK1118">
        <v>0.1</v>
      </c>
      <c r="AL1118">
        <v>2.9971750799999999</v>
      </c>
      <c r="AM1118">
        <v>3.3406799999999999</v>
      </c>
      <c r="AN1118">
        <v>3.6992837999999999</v>
      </c>
      <c r="AO1118">
        <v>4.3409963999999999</v>
      </c>
      <c r="AP1118">
        <v>4.8090691200000002</v>
      </c>
      <c r="AQ1118">
        <v>5.5111781999999998</v>
      </c>
      <c r="AR1118">
        <v>3.80772313090909</v>
      </c>
      <c r="AS1118">
        <v>0.90594719999999995</v>
      </c>
      <c r="AT1118">
        <v>4.9952918000000001E-3</v>
      </c>
      <c r="AU1118">
        <v>5.5678000000000004E-3</v>
      </c>
      <c r="AV1118">
        <v>6.1654730000000003E-3</v>
      </c>
      <c r="AW1118">
        <v>7.2349939999999998E-3</v>
      </c>
      <c r="AX1118">
        <v>8.0151152000000007E-3</v>
      </c>
      <c r="AY1118">
        <v>9.1852970000000003E-3</v>
      </c>
      <c r="AZ1118">
        <v>6.3462052181818204E-3</v>
      </c>
      <c r="BA1118">
        <v>1.509912E-3</v>
      </c>
      <c r="BB1118" t="s">
        <v>850</v>
      </c>
      <c r="BC1118" s="1" t="s">
        <v>873</v>
      </c>
      <c r="BD1118" t="s">
        <v>874</v>
      </c>
      <c r="BE1118" t="s">
        <v>63</v>
      </c>
      <c r="BF1118">
        <v>42.139995999999996</v>
      </c>
      <c r="BG1118">
        <v>-87.799227000000002</v>
      </c>
      <c r="BH1118" t="s">
        <v>109</v>
      </c>
      <c r="BI1118">
        <v>0.16666666666666699</v>
      </c>
      <c r="BJ1118">
        <v>100</v>
      </c>
    </row>
    <row r="1119" spans="1:62" x14ac:dyDescent="0.3">
      <c r="A1119" s="1" t="s">
        <v>871</v>
      </c>
      <c r="B1119" s="1" t="s">
        <v>227</v>
      </c>
      <c r="C1119" t="s">
        <v>847</v>
      </c>
      <c r="D1119">
        <v>2011</v>
      </c>
      <c r="E1119" t="s">
        <v>228</v>
      </c>
      <c r="F1119" t="s">
        <v>59</v>
      </c>
      <c r="G1119">
        <v>9.7667236000000004E-2</v>
      </c>
      <c r="H1119">
        <v>0.122084</v>
      </c>
      <c r="I1119">
        <v>0.17634359999999999</v>
      </c>
      <c r="J1119">
        <v>0.29164525000000002</v>
      </c>
      <c r="K1119">
        <v>0.75420807999999995</v>
      </c>
      <c r="L1119">
        <v>2.4145509999999999</v>
      </c>
      <c r="M1119">
        <v>6</v>
      </c>
      <c r="N1119" t="str">
        <f t="shared" si="17"/>
        <v>170314201_43817</v>
      </c>
      <c r="O1119" t="e">
        <f>VLOOKUP(N1119,'HEM3 monitor concs'!D:L,9,FALSE)</f>
        <v>#N/A</v>
      </c>
      <c r="P1119" t="e">
        <f>VLOOKUP(N1119,'HEM3 monitor concs'!D:L,6,FALSE)</f>
        <v>#N/A</v>
      </c>
      <c r="Q1119" s="3">
        <v>0.350344216545455</v>
      </c>
      <c r="R1119">
        <v>0.229337038687562</v>
      </c>
      <c r="S1119" s="5">
        <v>0.122084</v>
      </c>
      <c r="T1119">
        <v>55</v>
      </c>
      <c r="U1119">
        <v>13</v>
      </c>
      <c r="V1119">
        <v>2</v>
      </c>
      <c r="W1119">
        <v>15</v>
      </c>
      <c r="X1119">
        <v>15</v>
      </c>
      <c r="Y1119">
        <v>10</v>
      </c>
      <c r="Z1119">
        <v>15</v>
      </c>
      <c r="AA1119">
        <v>1</v>
      </c>
      <c r="AB1119">
        <v>23.636363636363601</v>
      </c>
      <c r="AC1119" t="s">
        <v>872</v>
      </c>
      <c r="AD1119" t="s">
        <v>323</v>
      </c>
      <c r="AE1119" t="s">
        <v>228</v>
      </c>
      <c r="AF1119" t="s">
        <v>84</v>
      </c>
      <c r="AI1119">
        <v>1</v>
      </c>
      <c r="AJ1119" s="2">
        <v>2.6E-7</v>
      </c>
      <c r="AK1119">
        <v>0.04</v>
      </c>
      <c r="AL1119">
        <v>2.5393481360000001E-2</v>
      </c>
      <c r="AM1119">
        <v>3.174184E-2</v>
      </c>
      <c r="AN1119">
        <v>4.5849335999999997E-2</v>
      </c>
      <c r="AO1119">
        <v>7.5827765000000005E-2</v>
      </c>
      <c r="AP1119">
        <v>0.1960941008</v>
      </c>
      <c r="AQ1119">
        <v>0.62778325999999995</v>
      </c>
      <c r="AR1119">
        <v>9.1089496301818201E-2</v>
      </c>
      <c r="AS1119">
        <v>3.174184E-2</v>
      </c>
      <c r="AT1119">
        <v>2.4416809000000002E-3</v>
      </c>
      <c r="AU1119">
        <v>3.0520999999999999E-3</v>
      </c>
      <c r="AV1119">
        <v>4.4085900000000004E-3</v>
      </c>
      <c r="AW1119">
        <v>7.29113125E-3</v>
      </c>
      <c r="AX1119">
        <v>1.8855202000000001E-2</v>
      </c>
      <c r="AY1119">
        <v>6.0363775000000001E-2</v>
      </c>
      <c r="AZ1119">
        <v>8.7586054136363604E-3</v>
      </c>
      <c r="BA1119">
        <v>3.0520999999999999E-3</v>
      </c>
      <c r="BB1119" t="s">
        <v>850</v>
      </c>
      <c r="BC1119" s="1" t="s">
        <v>873</v>
      </c>
      <c r="BD1119" t="s">
        <v>874</v>
      </c>
      <c r="BE1119" t="s">
        <v>63</v>
      </c>
      <c r="BF1119">
        <v>42.139995999999996</v>
      </c>
      <c r="BG1119">
        <v>-87.799227000000002</v>
      </c>
      <c r="BH1119" t="s">
        <v>109</v>
      </c>
      <c r="BI1119">
        <v>3.8461538461538498</v>
      </c>
      <c r="BJ1119">
        <v>40</v>
      </c>
    </row>
    <row r="1120" spans="1:62" x14ac:dyDescent="0.3">
      <c r="A1120" s="1" t="s">
        <v>871</v>
      </c>
      <c r="B1120" s="1" t="s">
        <v>254</v>
      </c>
      <c r="C1120" t="s">
        <v>847</v>
      </c>
      <c r="D1120">
        <v>2011</v>
      </c>
      <c r="E1120" t="s">
        <v>255</v>
      </c>
      <c r="F1120" t="s">
        <v>59</v>
      </c>
      <c r="G1120">
        <v>0.10595338999999999</v>
      </c>
      <c r="H1120">
        <v>0.1848214</v>
      </c>
      <c r="I1120">
        <v>0.29826534999999998</v>
      </c>
      <c r="J1120">
        <v>0.59056002500000004</v>
      </c>
      <c r="K1120">
        <v>1.10013497</v>
      </c>
      <c r="L1120">
        <v>6.342549</v>
      </c>
      <c r="M1120">
        <v>6</v>
      </c>
      <c r="N1120" t="str">
        <f t="shared" si="17"/>
        <v>170314201_45109</v>
      </c>
      <c r="O1120" t="e">
        <f>VLOOKUP(N1120,'HEM3 monitor concs'!D:L,9,FALSE)</f>
        <v>#N/A</v>
      </c>
      <c r="P1120" t="e">
        <f>VLOOKUP(N1120,'HEM3 monitor concs'!D:L,6,FALSE)</f>
        <v>#N/A</v>
      </c>
      <c r="Q1120" s="3">
        <v>0.57416266272727301</v>
      </c>
      <c r="R1120">
        <v>0.90398643219163499</v>
      </c>
      <c r="S1120" s="5">
        <v>0.13911320363636401</v>
      </c>
      <c r="T1120">
        <v>55</v>
      </c>
      <c r="U1120">
        <v>8</v>
      </c>
      <c r="V1120">
        <v>0</v>
      </c>
      <c r="W1120">
        <v>15</v>
      </c>
      <c r="X1120">
        <v>15</v>
      </c>
      <c r="Y1120">
        <v>10</v>
      </c>
      <c r="Z1120">
        <v>15</v>
      </c>
      <c r="AA1120">
        <v>1</v>
      </c>
      <c r="AB1120">
        <v>14.545454545454501</v>
      </c>
      <c r="AC1120" t="s">
        <v>872</v>
      </c>
      <c r="AD1120" t="s">
        <v>323</v>
      </c>
      <c r="AE1120" t="s">
        <v>256</v>
      </c>
      <c r="AF1120" t="s">
        <v>84</v>
      </c>
      <c r="AI1120">
        <v>1</v>
      </c>
      <c r="AJ1120" t="s">
        <v>60</v>
      </c>
      <c r="AK1120">
        <v>0.1</v>
      </c>
      <c r="AL1120" t="s">
        <v>60</v>
      </c>
      <c r="AM1120" t="s">
        <v>60</v>
      </c>
      <c r="AN1120" t="s">
        <v>60</v>
      </c>
      <c r="AO1120" t="s">
        <v>60</v>
      </c>
      <c r="AP1120" t="s">
        <v>60</v>
      </c>
      <c r="AQ1120" t="s">
        <v>60</v>
      </c>
      <c r="AR1120" t="s">
        <v>60</v>
      </c>
      <c r="AS1120" t="s">
        <v>60</v>
      </c>
      <c r="AT1120">
        <v>1.0595339E-3</v>
      </c>
      <c r="AU1120">
        <v>1.8482139999999999E-3</v>
      </c>
      <c r="AV1120">
        <v>2.9826535000000002E-3</v>
      </c>
      <c r="AW1120">
        <v>5.9056002500000003E-3</v>
      </c>
      <c r="AX1120">
        <v>1.1001349699999999E-2</v>
      </c>
      <c r="AY1120">
        <v>6.3425490000000001E-2</v>
      </c>
      <c r="AZ1120">
        <v>5.74162662727273E-3</v>
      </c>
      <c r="BA1120">
        <v>1.39113203636364E-3</v>
      </c>
      <c r="BB1120" t="s">
        <v>850</v>
      </c>
      <c r="BC1120" s="1" t="s">
        <v>873</v>
      </c>
      <c r="BD1120" t="s">
        <v>874</v>
      </c>
      <c r="BE1120" t="s">
        <v>63</v>
      </c>
      <c r="BF1120">
        <v>42.139995999999996</v>
      </c>
      <c r="BG1120">
        <v>-87.799227000000002</v>
      </c>
      <c r="BH1120" t="s">
        <v>109</v>
      </c>
      <c r="BI1120" t="s">
        <v>60</v>
      </c>
      <c r="BJ1120">
        <v>100</v>
      </c>
    </row>
    <row r="1121" spans="1:62" x14ac:dyDescent="0.3">
      <c r="A1121" s="1" t="s">
        <v>871</v>
      </c>
      <c r="B1121" s="1" t="s">
        <v>257</v>
      </c>
      <c r="C1121" t="s">
        <v>847</v>
      </c>
      <c r="D1121">
        <v>2011</v>
      </c>
      <c r="E1121" t="s">
        <v>258</v>
      </c>
      <c r="F1121" t="s">
        <v>59</v>
      </c>
      <c r="G1121">
        <v>0.34477891999999999</v>
      </c>
      <c r="H1121">
        <v>0.40415012500000003</v>
      </c>
      <c r="I1121">
        <v>0.50079470000000004</v>
      </c>
      <c r="J1121">
        <v>0.62379692499999995</v>
      </c>
      <c r="K1121">
        <v>0.82917344999999998</v>
      </c>
      <c r="L1121">
        <v>3.5569470000000001</v>
      </c>
      <c r="M1121">
        <v>6</v>
      </c>
      <c r="N1121" t="str">
        <f t="shared" si="17"/>
        <v>170314201_45201</v>
      </c>
      <c r="O1121" t="e">
        <f>VLOOKUP(N1121,'HEM3 monitor concs'!D:L,9,FALSE)</f>
        <v>#N/A</v>
      </c>
      <c r="P1121" t="e">
        <f>VLOOKUP(N1121,'HEM3 monitor concs'!D:L,6,FALSE)</f>
        <v>#N/A</v>
      </c>
      <c r="Q1121" s="3">
        <v>0.613224828181818</v>
      </c>
      <c r="R1121">
        <v>0.248000094409975</v>
      </c>
      <c r="S1121" s="5">
        <v>0.104452664909091</v>
      </c>
      <c r="T1121">
        <v>55</v>
      </c>
      <c r="U1121">
        <v>0</v>
      </c>
      <c r="V1121">
        <v>0</v>
      </c>
      <c r="W1121">
        <v>15</v>
      </c>
      <c r="X1121">
        <v>15</v>
      </c>
      <c r="Y1121">
        <v>10</v>
      </c>
      <c r="Z1121">
        <v>15</v>
      </c>
      <c r="AA1121">
        <v>1</v>
      </c>
      <c r="AB1121">
        <v>0</v>
      </c>
      <c r="AC1121" t="s">
        <v>872</v>
      </c>
      <c r="AD1121" t="s">
        <v>323</v>
      </c>
      <c r="AE1121" t="s">
        <v>258</v>
      </c>
      <c r="AF1121" t="s">
        <v>88</v>
      </c>
      <c r="AI1121">
        <v>1</v>
      </c>
      <c r="AJ1121" s="2">
        <v>7.7999999999999999E-6</v>
      </c>
      <c r="AK1121">
        <v>0.03</v>
      </c>
      <c r="AL1121">
        <v>2.689275576</v>
      </c>
      <c r="AM1121">
        <v>3.1523709750000002</v>
      </c>
      <c r="AN1121">
        <v>3.9061986599999998</v>
      </c>
      <c r="AO1121">
        <v>4.8656160149999996</v>
      </c>
      <c r="AP1121">
        <v>6.4675529100000002</v>
      </c>
      <c r="AQ1121">
        <v>27.744186599999999</v>
      </c>
      <c r="AR1121">
        <v>4.7831536598181801</v>
      </c>
      <c r="AS1121">
        <v>0.814730786290909</v>
      </c>
      <c r="AT1121">
        <v>1.1492630666666699E-2</v>
      </c>
      <c r="AU1121">
        <v>1.34716708333333E-2</v>
      </c>
      <c r="AV1121">
        <v>1.6693156666666702E-2</v>
      </c>
      <c r="AW1121">
        <v>2.0793230833333301E-2</v>
      </c>
      <c r="AX1121">
        <v>2.7639114999999999E-2</v>
      </c>
      <c r="AY1121">
        <v>0.1185649</v>
      </c>
      <c r="AZ1121">
        <v>2.0440827606060599E-2</v>
      </c>
      <c r="BA1121">
        <v>3.4817554969697002E-3</v>
      </c>
      <c r="BB1121" t="s">
        <v>850</v>
      </c>
      <c r="BC1121" s="1" t="s">
        <v>873</v>
      </c>
      <c r="BD1121" t="s">
        <v>874</v>
      </c>
      <c r="BE1121" t="s">
        <v>63</v>
      </c>
      <c r="BF1121">
        <v>42.139995999999996</v>
      </c>
      <c r="BG1121">
        <v>-87.799227000000002</v>
      </c>
      <c r="BH1121" t="s">
        <v>109</v>
      </c>
      <c r="BI1121">
        <v>0.128205128205128</v>
      </c>
      <c r="BJ1121">
        <v>30</v>
      </c>
    </row>
    <row r="1122" spans="1:62" x14ac:dyDescent="0.3">
      <c r="A1122" s="1" t="s">
        <v>871</v>
      </c>
      <c r="B1122" s="1" t="s">
        <v>259</v>
      </c>
      <c r="C1122" t="s">
        <v>847</v>
      </c>
      <c r="D1122">
        <v>2011</v>
      </c>
      <c r="E1122" t="s">
        <v>260</v>
      </c>
      <c r="F1122" t="s">
        <v>59</v>
      </c>
      <c r="G1122">
        <v>0.5642083</v>
      </c>
      <c r="H1122">
        <v>0.71172075000000001</v>
      </c>
      <c r="I1122">
        <v>1.0193972</v>
      </c>
      <c r="J1122">
        <v>1.70729525</v>
      </c>
      <c r="K1122">
        <v>2.7290882000000001</v>
      </c>
      <c r="L1122">
        <v>6.0243235000000004</v>
      </c>
      <c r="M1122">
        <v>6</v>
      </c>
      <c r="N1122" t="str">
        <f t="shared" si="17"/>
        <v>170314201_45202</v>
      </c>
      <c r="O1122" t="e">
        <f>VLOOKUP(N1122,'HEM3 monitor concs'!D:L,9,FALSE)</f>
        <v>#N/A</v>
      </c>
      <c r="P1122" t="e">
        <f>VLOOKUP(N1122,'HEM3 monitor concs'!D:L,6,FALSE)</f>
        <v>#N/A</v>
      </c>
      <c r="Q1122" s="3">
        <v>1.44956208454545</v>
      </c>
      <c r="R1122">
        <v>1.3109934438525701</v>
      </c>
      <c r="S1122" s="5">
        <v>0.104697652</v>
      </c>
      <c r="T1122">
        <v>55</v>
      </c>
      <c r="U1122">
        <v>0</v>
      </c>
      <c r="V1122">
        <v>0</v>
      </c>
      <c r="W1122">
        <v>15</v>
      </c>
      <c r="X1122">
        <v>15</v>
      </c>
      <c r="Y1122">
        <v>10</v>
      </c>
      <c r="Z1122">
        <v>15</v>
      </c>
      <c r="AA1122">
        <v>1</v>
      </c>
      <c r="AB1122">
        <v>0</v>
      </c>
      <c r="AC1122" t="s">
        <v>872</v>
      </c>
      <c r="AD1122" t="s">
        <v>323</v>
      </c>
      <c r="AE1122" t="s">
        <v>260</v>
      </c>
      <c r="AF1122" t="s">
        <v>62</v>
      </c>
      <c r="AG1122" t="s">
        <v>84</v>
      </c>
      <c r="AI1122">
        <v>1</v>
      </c>
      <c r="AJ1122" t="s">
        <v>60</v>
      </c>
      <c r="AK1122">
        <v>5</v>
      </c>
      <c r="AL1122" t="s">
        <v>60</v>
      </c>
      <c r="AM1122" t="s">
        <v>60</v>
      </c>
      <c r="AN1122" t="s">
        <v>60</v>
      </c>
      <c r="AO1122" t="s">
        <v>60</v>
      </c>
      <c r="AP1122" t="s">
        <v>60</v>
      </c>
      <c r="AQ1122" t="s">
        <v>60</v>
      </c>
      <c r="AR1122" t="s">
        <v>60</v>
      </c>
      <c r="AS1122" t="s">
        <v>60</v>
      </c>
      <c r="AT1122">
        <v>1.1284166E-4</v>
      </c>
      <c r="AU1122">
        <v>1.4234415E-4</v>
      </c>
      <c r="AV1122">
        <v>2.0387943999999999E-4</v>
      </c>
      <c r="AW1122">
        <v>3.4145904999999997E-4</v>
      </c>
      <c r="AX1122">
        <v>5.4581764000000003E-4</v>
      </c>
      <c r="AY1122">
        <v>1.2048647E-3</v>
      </c>
      <c r="AZ1122">
        <v>2.8991241690909099E-4</v>
      </c>
      <c r="BA1122" s="2">
        <v>2.09395304E-5</v>
      </c>
      <c r="BB1122" t="s">
        <v>850</v>
      </c>
      <c r="BC1122" s="1" t="s">
        <v>873</v>
      </c>
      <c r="BD1122" t="s">
        <v>874</v>
      </c>
      <c r="BE1122" t="s">
        <v>63</v>
      </c>
      <c r="BF1122">
        <v>42.139995999999996</v>
      </c>
      <c r="BG1122">
        <v>-87.799227000000002</v>
      </c>
      <c r="BH1122" t="s">
        <v>109</v>
      </c>
      <c r="BI1122" t="s">
        <v>60</v>
      </c>
      <c r="BJ1122">
        <v>5000</v>
      </c>
    </row>
    <row r="1123" spans="1:62" x14ac:dyDescent="0.3">
      <c r="A1123" s="1" t="s">
        <v>871</v>
      </c>
      <c r="B1123" s="1" t="s">
        <v>261</v>
      </c>
      <c r="C1123" t="s">
        <v>847</v>
      </c>
      <c r="D1123">
        <v>2011</v>
      </c>
      <c r="E1123" t="s">
        <v>262</v>
      </c>
      <c r="F1123" t="s">
        <v>59</v>
      </c>
      <c r="G1123">
        <v>0.122193857</v>
      </c>
      <c r="H1123">
        <v>0.14353022500000001</v>
      </c>
      <c r="I1123">
        <v>0.19999140000000001</v>
      </c>
      <c r="J1123">
        <v>0.29344952499999999</v>
      </c>
      <c r="K1123">
        <v>0.43427557</v>
      </c>
      <c r="L1123">
        <v>2.7398525</v>
      </c>
      <c r="M1123">
        <v>6</v>
      </c>
      <c r="N1123" t="str">
        <f t="shared" si="17"/>
        <v>170314201_45203</v>
      </c>
      <c r="O1123">
        <f>VLOOKUP(N1123,'HEM3 monitor concs'!D:L,9,FALSE)</f>
        <v>0.28403092847315403</v>
      </c>
      <c r="P1123">
        <f>VLOOKUP(N1123,'HEM3 monitor concs'!D:L,6,FALSE)</f>
        <v>0.26803092847315402</v>
      </c>
      <c r="Q1123" s="3">
        <v>0.28788712927272703</v>
      </c>
      <c r="R1123">
        <v>0.138731722869852</v>
      </c>
      <c r="S1123" s="5">
        <v>9.3666133454545497E-2</v>
      </c>
      <c r="T1123">
        <v>55</v>
      </c>
      <c r="U1123">
        <v>2</v>
      </c>
      <c r="V1123">
        <v>0</v>
      </c>
      <c r="W1123">
        <v>15</v>
      </c>
      <c r="X1123">
        <v>15</v>
      </c>
      <c r="Y1123">
        <v>10</v>
      </c>
      <c r="Z1123">
        <v>15</v>
      </c>
      <c r="AA1123">
        <v>1</v>
      </c>
      <c r="AB1123">
        <v>3.6363636363636398</v>
      </c>
      <c r="AC1123" t="s">
        <v>872</v>
      </c>
      <c r="AD1123" t="s">
        <v>323</v>
      </c>
      <c r="AE1123" t="s">
        <v>263</v>
      </c>
      <c r="AF1123" t="s">
        <v>68</v>
      </c>
      <c r="AI1123">
        <v>1</v>
      </c>
      <c r="AJ1123" s="2">
        <v>2.5000000000000002E-6</v>
      </c>
      <c r="AK1123">
        <v>1</v>
      </c>
      <c r="AL1123">
        <v>0.30548464250000001</v>
      </c>
      <c r="AM1123">
        <v>0.35882556249999997</v>
      </c>
      <c r="AN1123">
        <v>0.49997849999999999</v>
      </c>
      <c r="AO1123">
        <v>0.73362381249999997</v>
      </c>
      <c r="AP1123">
        <v>1.0856889249999999</v>
      </c>
      <c r="AQ1123">
        <v>6.8496312499999998</v>
      </c>
      <c r="AR1123">
        <v>0.71971782318181798</v>
      </c>
      <c r="AS1123">
        <v>0.23416533363636399</v>
      </c>
      <c r="AT1123">
        <v>1.22193857E-4</v>
      </c>
      <c r="AU1123">
        <v>1.43530225E-4</v>
      </c>
      <c r="AV1123">
        <v>1.999914E-4</v>
      </c>
      <c r="AW1123">
        <v>2.93449525E-4</v>
      </c>
      <c r="AX1123">
        <v>4.3427557000000002E-4</v>
      </c>
      <c r="AY1123">
        <v>2.7398524999999998E-3</v>
      </c>
      <c r="AZ1123">
        <v>2.8788712927272698E-4</v>
      </c>
      <c r="BA1123" s="2">
        <v>9.3666133454545396E-5</v>
      </c>
      <c r="BB1123" t="s">
        <v>850</v>
      </c>
      <c r="BC1123" s="1" t="s">
        <v>873</v>
      </c>
      <c r="BD1123" t="s">
        <v>874</v>
      </c>
      <c r="BE1123" t="s">
        <v>63</v>
      </c>
      <c r="BF1123">
        <v>42.139995999999996</v>
      </c>
      <c r="BG1123">
        <v>-87.799227000000002</v>
      </c>
      <c r="BH1123" t="s">
        <v>109</v>
      </c>
      <c r="BI1123">
        <v>0.4</v>
      </c>
      <c r="BJ1123">
        <v>1000</v>
      </c>
    </row>
    <row r="1124" spans="1:62" x14ac:dyDescent="0.3">
      <c r="A1124" s="1" t="s">
        <v>871</v>
      </c>
      <c r="B1124" s="1" t="s">
        <v>264</v>
      </c>
      <c r="C1124" t="s">
        <v>847</v>
      </c>
      <c r="D1124">
        <v>2011</v>
      </c>
      <c r="E1124" t="s">
        <v>265</v>
      </c>
      <c r="F1124" t="s">
        <v>59</v>
      </c>
      <c r="G1124">
        <v>9.9005647000000002E-2</v>
      </c>
      <c r="H1124">
        <v>0.12891360499999999</v>
      </c>
      <c r="I1124">
        <v>0.17722225</v>
      </c>
      <c r="J1124">
        <v>0.283745625</v>
      </c>
      <c r="K1124">
        <v>0.48075274000000001</v>
      </c>
      <c r="L1124">
        <v>1.82216</v>
      </c>
      <c r="M1124">
        <v>6</v>
      </c>
      <c r="N1124" t="str">
        <f t="shared" si="17"/>
        <v>170314201_45204</v>
      </c>
      <c r="O1124" t="e">
        <f>VLOOKUP(N1124,'HEM3 monitor concs'!D:L,9,FALSE)</f>
        <v>#N/A</v>
      </c>
      <c r="P1124" t="e">
        <f>VLOOKUP(N1124,'HEM3 monitor concs'!D:L,6,FALSE)</f>
        <v>#N/A</v>
      </c>
      <c r="Q1124" s="3">
        <v>0.26345746936363601</v>
      </c>
      <c r="R1124">
        <v>7.7910913935338694E-2</v>
      </c>
      <c r="S1124" s="5">
        <v>8.5090378181818194E-2</v>
      </c>
      <c r="T1124">
        <v>55</v>
      </c>
      <c r="U1124">
        <v>4</v>
      </c>
      <c r="V1124">
        <v>0</v>
      </c>
      <c r="W1124">
        <v>15</v>
      </c>
      <c r="X1124">
        <v>15</v>
      </c>
      <c r="Y1124">
        <v>10</v>
      </c>
      <c r="Z1124">
        <v>15</v>
      </c>
      <c r="AA1124">
        <v>1</v>
      </c>
      <c r="AB1124">
        <v>7.2727272727272698</v>
      </c>
      <c r="AC1124" t="s">
        <v>872</v>
      </c>
      <c r="AD1124" t="s">
        <v>323</v>
      </c>
      <c r="AE1124" t="s">
        <v>265</v>
      </c>
      <c r="AF1124" t="s">
        <v>84</v>
      </c>
      <c r="AI1124">
        <v>1</v>
      </c>
      <c r="AJ1124" t="s">
        <v>60</v>
      </c>
      <c r="AK1124">
        <v>0.1</v>
      </c>
      <c r="AL1124" t="s">
        <v>60</v>
      </c>
      <c r="AM1124" t="s">
        <v>60</v>
      </c>
      <c r="AN1124" t="s">
        <v>60</v>
      </c>
      <c r="AO1124" t="s">
        <v>60</v>
      </c>
      <c r="AP1124" t="s">
        <v>60</v>
      </c>
      <c r="AQ1124" t="s">
        <v>60</v>
      </c>
      <c r="AR1124" t="s">
        <v>60</v>
      </c>
      <c r="AS1124" t="s">
        <v>60</v>
      </c>
      <c r="AT1124">
        <v>9.9005647000000008E-4</v>
      </c>
      <c r="AU1124">
        <v>1.28913605E-3</v>
      </c>
      <c r="AV1124">
        <v>1.7722224999999999E-3</v>
      </c>
      <c r="AW1124">
        <v>2.8374562499999998E-3</v>
      </c>
      <c r="AX1124">
        <v>4.8075273999999999E-3</v>
      </c>
      <c r="AY1124">
        <v>1.8221600000000001E-2</v>
      </c>
      <c r="AZ1124">
        <v>2.6345746936363599E-3</v>
      </c>
      <c r="BA1124">
        <v>8.5090378181818199E-4</v>
      </c>
      <c r="BB1124" t="s">
        <v>850</v>
      </c>
      <c r="BC1124" s="1" t="s">
        <v>873</v>
      </c>
      <c r="BD1124" t="s">
        <v>874</v>
      </c>
      <c r="BE1124" t="s">
        <v>63</v>
      </c>
      <c r="BF1124">
        <v>42.139995999999996</v>
      </c>
      <c r="BG1124">
        <v>-87.799227000000002</v>
      </c>
      <c r="BH1124" t="s">
        <v>109</v>
      </c>
      <c r="BI1124" t="s">
        <v>60</v>
      </c>
      <c r="BJ1124">
        <v>100</v>
      </c>
    </row>
    <row r="1125" spans="1:62" x14ac:dyDescent="0.3">
      <c r="A1125" s="1" t="s">
        <v>871</v>
      </c>
      <c r="B1125" s="1" t="s">
        <v>329</v>
      </c>
      <c r="C1125" t="s">
        <v>847</v>
      </c>
      <c r="D1125">
        <v>2011</v>
      </c>
      <c r="E1125" t="s">
        <v>330</v>
      </c>
      <c r="F1125" t="s">
        <v>59</v>
      </c>
      <c r="G1125">
        <v>3.0839734000000002E-4</v>
      </c>
      <c r="H1125">
        <v>4.6210469999999999E-4</v>
      </c>
      <c r="I1125">
        <v>6.9929430000000004E-4</v>
      </c>
      <c r="J1125">
        <v>1.2118579999999999E-3</v>
      </c>
      <c r="K1125">
        <v>1.3898866000000001E-3</v>
      </c>
      <c r="L1125">
        <v>3.4417900000000001E-3</v>
      </c>
      <c r="M1125">
        <v>6</v>
      </c>
      <c r="N1125" t="str">
        <f t="shared" si="17"/>
        <v>170314201_85102</v>
      </c>
      <c r="O1125">
        <f>VLOOKUP(N1125,'HEM3 monitor concs'!D:L,9,FALSE)</f>
        <v>8.5931956531999998E-5</v>
      </c>
      <c r="P1125">
        <f>VLOOKUP(N1125,'HEM3 monitor concs'!D:L,6,FALSE)</f>
        <v>2.0257920335999999E-5</v>
      </c>
      <c r="Q1125" s="3">
        <v>8.6505631132075499E-4</v>
      </c>
      <c r="R1125" s="2">
        <v>3.81091510759476E-7</v>
      </c>
      <c r="S1125" s="6">
        <v>1.3433962264150901E-5</v>
      </c>
      <c r="T1125">
        <v>53</v>
      </c>
      <c r="U1125">
        <v>0</v>
      </c>
      <c r="V1125">
        <v>0</v>
      </c>
      <c r="W1125">
        <v>10</v>
      </c>
      <c r="X1125">
        <v>13</v>
      </c>
      <c r="Y1125">
        <v>16</v>
      </c>
      <c r="Z1125">
        <v>14</v>
      </c>
      <c r="AA1125">
        <v>1</v>
      </c>
      <c r="AB1125">
        <v>0</v>
      </c>
      <c r="AC1125" t="s">
        <v>872</v>
      </c>
      <c r="AD1125" t="s">
        <v>323</v>
      </c>
      <c r="AE1125" t="s">
        <v>61</v>
      </c>
      <c r="AF1125" t="s">
        <v>62</v>
      </c>
      <c r="AI1125">
        <v>1</v>
      </c>
      <c r="AJ1125" t="s">
        <v>60</v>
      </c>
      <c r="AK1125" s="2">
        <v>2.0000000000000001E-4</v>
      </c>
      <c r="AL1125" t="s">
        <v>60</v>
      </c>
      <c r="AM1125" t="s">
        <v>60</v>
      </c>
      <c r="AN1125" t="s">
        <v>60</v>
      </c>
      <c r="AO1125" t="s">
        <v>60</v>
      </c>
      <c r="AP1125" t="s">
        <v>60</v>
      </c>
      <c r="AQ1125" t="s">
        <v>60</v>
      </c>
      <c r="AR1125" t="s">
        <v>60</v>
      </c>
      <c r="AS1125" t="s">
        <v>60</v>
      </c>
      <c r="AT1125">
        <v>1.5419867E-3</v>
      </c>
      <c r="AU1125">
        <v>2.3105234999999998E-3</v>
      </c>
      <c r="AV1125">
        <v>3.4964714999999999E-3</v>
      </c>
      <c r="AW1125">
        <v>6.0592900000000002E-3</v>
      </c>
      <c r="AX1125">
        <v>6.9494329999999997E-3</v>
      </c>
      <c r="AY1125">
        <v>1.7208950000000001E-2</v>
      </c>
      <c r="AZ1125">
        <v>4.3252815566037703E-3</v>
      </c>
      <c r="BA1125" s="2">
        <v>6.7169811320754699E-5</v>
      </c>
      <c r="BB1125" t="s">
        <v>850</v>
      </c>
      <c r="BC1125" s="1" t="s">
        <v>873</v>
      </c>
      <c r="BD1125" t="s">
        <v>874</v>
      </c>
      <c r="BE1125" t="s">
        <v>63</v>
      </c>
      <c r="BF1125">
        <v>42.139995999999996</v>
      </c>
      <c r="BG1125">
        <v>-87.799227000000002</v>
      </c>
      <c r="BH1125" t="s">
        <v>109</v>
      </c>
      <c r="BI1125" t="s">
        <v>60</v>
      </c>
      <c r="BJ1125">
        <v>0.2</v>
      </c>
    </row>
    <row r="1126" spans="1:62" x14ac:dyDescent="0.3">
      <c r="A1126" s="1" t="s">
        <v>871</v>
      </c>
      <c r="B1126" s="1" t="s">
        <v>331</v>
      </c>
      <c r="C1126" t="s">
        <v>847</v>
      </c>
      <c r="D1126">
        <v>2011</v>
      </c>
      <c r="E1126" t="s">
        <v>332</v>
      </c>
      <c r="F1126" t="s">
        <v>59</v>
      </c>
      <c r="G1126">
        <v>2.1064525999999999E-4</v>
      </c>
      <c r="H1126">
        <v>3.5851200000000001E-4</v>
      </c>
      <c r="I1126">
        <v>5.9068909999999996E-4</v>
      </c>
      <c r="J1126">
        <v>9.0959250000000004E-4</v>
      </c>
      <c r="K1126">
        <v>1.548631E-3</v>
      </c>
      <c r="L1126">
        <v>2.5206550000000001E-3</v>
      </c>
      <c r="M1126">
        <v>6</v>
      </c>
      <c r="N1126" t="str">
        <f t="shared" si="17"/>
        <v>170314201_85103</v>
      </c>
      <c r="O1126" t="e">
        <f>VLOOKUP(N1126,'HEM3 monitor concs'!D:L,9,FALSE)</f>
        <v>#N/A</v>
      </c>
      <c r="P1126" t="e">
        <f>VLOOKUP(N1126,'HEM3 monitor concs'!D:L,6,FALSE)</f>
        <v>#N/A</v>
      </c>
      <c r="Q1126" s="3">
        <v>7.4231281132075501E-4</v>
      </c>
      <c r="R1126" s="2">
        <v>2.9340504526507499E-7</v>
      </c>
      <c r="S1126" s="6">
        <v>5.37735849056604E-5</v>
      </c>
      <c r="T1126">
        <v>53</v>
      </c>
      <c r="U1126">
        <v>0</v>
      </c>
      <c r="V1126">
        <v>0</v>
      </c>
      <c r="W1126">
        <v>10</v>
      </c>
      <c r="X1126">
        <v>13</v>
      </c>
      <c r="Y1126">
        <v>16</v>
      </c>
      <c r="Z1126">
        <v>14</v>
      </c>
      <c r="AA1126">
        <v>1</v>
      </c>
      <c r="AB1126">
        <v>0</v>
      </c>
      <c r="AC1126" t="s">
        <v>872</v>
      </c>
      <c r="AD1126" t="s">
        <v>323</v>
      </c>
      <c r="AE1126" t="s">
        <v>67</v>
      </c>
      <c r="AF1126" t="s">
        <v>68</v>
      </c>
      <c r="AI1126">
        <v>1</v>
      </c>
      <c r="AJ1126">
        <v>4.3E-3</v>
      </c>
      <c r="AK1126" s="2">
        <v>1.5E-5</v>
      </c>
      <c r="AL1126">
        <v>0.90577461800000003</v>
      </c>
      <c r="AM1126">
        <v>1.5416015999999999</v>
      </c>
      <c r="AN1126">
        <v>2.5399631299999998</v>
      </c>
      <c r="AO1126">
        <v>3.9112477499999998</v>
      </c>
      <c r="AP1126">
        <v>6.6591132999999996</v>
      </c>
      <c r="AQ1126">
        <v>10.8388165</v>
      </c>
      <c r="AR1126">
        <v>3.1919450886792502</v>
      </c>
      <c r="AS1126">
        <v>0.23122641509434</v>
      </c>
      <c r="AT1126">
        <v>1.40430173333333E-2</v>
      </c>
      <c r="AU1126">
        <v>2.39008E-2</v>
      </c>
      <c r="AV1126">
        <v>3.9379273333333298E-2</v>
      </c>
      <c r="AW1126">
        <v>6.0639499999999999E-2</v>
      </c>
      <c r="AX1126">
        <v>0.10324206666666701</v>
      </c>
      <c r="AY1126">
        <v>0.16804366666666701</v>
      </c>
      <c r="AZ1126">
        <v>4.9487520754716997E-2</v>
      </c>
      <c r="BA1126">
        <v>3.5849056603773602E-3</v>
      </c>
      <c r="BB1126" t="s">
        <v>850</v>
      </c>
      <c r="BC1126" s="1" t="s">
        <v>873</v>
      </c>
      <c r="BD1126" t="s">
        <v>874</v>
      </c>
      <c r="BE1126" t="s">
        <v>63</v>
      </c>
      <c r="BF1126">
        <v>42.139995999999996</v>
      </c>
      <c r="BG1126">
        <v>-87.799227000000002</v>
      </c>
      <c r="BH1126" t="s">
        <v>109</v>
      </c>
      <c r="BI1126">
        <v>2.3255813953488401E-4</v>
      </c>
      <c r="BJ1126">
        <v>1.4999999999999999E-2</v>
      </c>
    </row>
    <row r="1127" spans="1:62" x14ac:dyDescent="0.3">
      <c r="A1127" s="1" t="s">
        <v>871</v>
      </c>
      <c r="B1127" s="1" t="s">
        <v>336</v>
      </c>
      <c r="C1127" t="s">
        <v>847</v>
      </c>
      <c r="D1127">
        <v>2011</v>
      </c>
      <c r="E1127" t="s">
        <v>337</v>
      </c>
      <c r="F1127" t="s">
        <v>59</v>
      </c>
      <c r="G1127" s="2">
        <v>4.7270593999999998E-5</v>
      </c>
      <c r="H1127" s="2">
        <v>6.7166040000000003E-5</v>
      </c>
      <c r="I1127">
        <v>1.121806E-4</v>
      </c>
      <c r="J1127">
        <v>2.0153059999999999E-4</v>
      </c>
      <c r="K1127">
        <v>2.9602875999999999E-4</v>
      </c>
      <c r="L1127">
        <v>4.7885780000000001E-4</v>
      </c>
      <c r="M1127">
        <v>6</v>
      </c>
      <c r="N1127" t="str">
        <f t="shared" si="17"/>
        <v>170314201_85110</v>
      </c>
      <c r="O1127" t="e">
        <f>VLOOKUP(N1127,'HEM3 monitor concs'!D:L,9,FALSE)</f>
        <v>#N/A</v>
      </c>
      <c r="P1127" t="e">
        <f>VLOOKUP(N1127,'HEM3 monitor concs'!D:L,6,FALSE)</f>
        <v>#N/A</v>
      </c>
      <c r="Q1127" s="3">
        <v>1.44759664339623E-4</v>
      </c>
      <c r="R1127" s="2">
        <v>1.0452897781039601E-8</v>
      </c>
      <c r="S1127" s="6">
        <v>9.1886792452830198E-6</v>
      </c>
      <c r="T1127">
        <v>53</v>
      </c>
      <c r="U1127">
        <v>0</v>
      </c>
      <c r="V1127">
        <v>0</v>
      </c>
      <c r="W1127">
        <v>10</v>
      </c>
      <c r="X1127">
        <v>13</v>
      </c>
      <c r="Y1127">
        <v>16</v>
      </c>
      <c r="Z1127">
        <v>14</v>
      </c>
      <c r="AA1127">
        <v>1</v>
      </c>
      <c r="AB1127">
        <v>0</v>
      </c>
      <c r="AC1127" t="s">
        <v>872</v>
      </c>
      <c r="AD1127" t="s">
        <v>323</v>
      </c>
      <c r="AE1127" t="s">
        <v>69</v>
      </c>
      <c r="AF1127" t="s">
        <v>70</v>
      </c>
      <c r="AI1127">
        <v>1</v>
      </c>
      <c r="AJ1127">
        <v>1.8E-3</v>
      </c>
      <c r="AK1127" s="2">
        <v>1.0000000000000001E-5</v>
      </c>
      <c r="AL1127">
        <v>8.5087069200000004E-2</v>
      </c>
      <c r="AM1127">
        <v>0.120898872</v>
      </c>
      <c r="AN1127">
        <v>0.20192508000000001</v>
      </c>
      <c r="AO1127">
        <v>0.36275508000000001</v>
      </c>
      <c r="AP1127">
        <v>0.532851768</v>
      </c>
      <c r="AQ1127">
        <v>0.86194404000000002</v>
      </c>
      <c r="AR1127">
        <v>0.26056739581132099</v>
      </c>
      <c r="AS1127">
        <v>1.6539622641509402E-2</v>
      </c>
      <c r="AT1127">
        <v>4.7270593999999997E-3</v>
      </c>
      <c r="AU1127">
        <v>6.7166040000000002E-3</v>
      </c>
      <c r="AV1127">
        <v>1.121806E-2</v>
      </c>
      <c r="AW1127">
        <v>2.015306E-2</v>
      </c>
      <c r="AX1127">
        <v>2.9602876E-2</v>
      </c>
      <c r="AY1127">
        <v>4.7885780000000003E-2</v>
      </c>
      <c r="AZ1127">
        <v>1.44759664339623E-2</v>
      </c>
      <c r="BA1127">
        <v>9.1886792452830198E-4</v>
      </c>
      <c r="BB1127" t="s">
        <v>850</v>
      </c>
      <c r="BC1127" s="1" t="s">
        <v>873</v>
      </c>
      <c r="BD1127" t="s">
        <v>874</v>
      </c>
      <c r="BE1127" t="s">
        <v>63</v>
      </c>
      <c r="BF1127">
        <v>42.139995999999996</v>
      </c>
      <c r="BG1127">
        <v>-87.799227000000002</v>
      </c>
      <c r="BH1127" t="s">
        <v>109</v>
      </c>
      <c r="BI1127">
        <v>5.5555555555555599E-4</v>
      </c>
      <c r="BJ1127">
        <v>0.01</v>
      </c>
    </row>
    <row r="1128" spans="1:62" x14ac:dyDescent="0.3">
      <c r="A1128" s="1" t="s">
        <v>871</v>
      </c>
      <c r="B1128" s="1" t="s">
        <v>340</v>
      </c>
      <c r="C1128" t="s">
        <v>847</v>
      </c>
      <c r="D1128">
        <v>2011</v>
      </c>
      <c r="E1128" t="s">
        <v>341</v>
      </c>
      <c r="F1128" t="s">
        <v>59</v>
      </c>
      <c r="G1128" s="2">
        <v>4.3299963999999997E-5</v>
      </c>
      <c r="H1128" s="2">
        <v>6.6143829999999997E-5</v>
      </c>
      <c r="I1128" s="2">
        <v>9.3482409999999999E-5</v>
      </c>
      <c r="J1128">
        <v>1.4104340000000001E-4</v>
      </c>
      <c r="K1128">
        <v>2.5979071999999997E-4</v>
      </c>
      <c r="L1128">
        <v>4.4879129999999997E-4</v>
      </c>
      <c r="M1128">
        <v>6</v>
      </c>
      <c r="N1128" t="str">
        <f t="shared" si="17"/>
        <v>170314201_85113</v>
      </c>
      <c r="O1128">
        <f>VLOOKUP(N1128,'HEM3 monitor concs'!D:L,9,FALSE)</f>
        <v>7.0111365327999995E-5</v>
      </c>
      <c r="P1128">
        <f>VLOOKUP(N1128,'HEM3 monitor concs'!D:L,6,FALSE)</f>
        <v>2.9111365327999998E-5</v>
      </c>
      <c r="Q1128" s="3">
        <v>1.2252160490565999E-4</v>
      </c>
      <c r="R1128" s="2">
        <v>8.1207998908394308E-9</v>
      </c>
      <c r="S1128" s="6">
        <v>2.6433962264150901E-5</v>
      </c>
      <c r="T1128">
        <v>53</v>
      </c>
      <c r="U1128">
        <v>1</v>
      </c>
      <c r="V1128">
        <v>0</v>
      </c>
      <c r="W1128">
        <v>10</v>
      </c>
      <c r="X1128">
        <v>13</v>
      </c>
      <c r="Y1128">
        <v>16</v>
      </c>
      <c r="Z1128">
        <v>14</v>
      </c>
      <c r="AA1128">
        <v>1</v>
      </c>
      <c r="AB1128">
        <v>1.88679245283019</v>
      </c>
      <c r="AC1128" t="s">
        <v>872</v>
      </c>
      <c r="AD1128" t="s">
        <v>323</v>
      </c>
      <c r="AE1128" t="s">
        <v>74</v>
      </c>
      <c r="AF1128" t="s">
        <v>62</v>
      </c>
      <c r="AI1128">
        <v>1</v>
      </c>
      <c r="AJ1128" t="s">
        <v>60</v>
      </c>
      <c r="AK1128" s="2">
        <v>1E-4</v>
      </c>
      <c r="AL1128" t="s">
        <v>60</v>
      </c>
      <c r="AM1128" t="s">
        <v>60</v>
      </c>
      <c r="AN1128" t="s">
        <v>60</v>
      </c>
      <c r="AO1128" t="s">
        <v>60</v>
      </c>
      <c r="AP1128" t="s">
        <v>60</v>
      </c>
      <c r="AQ1128" t="s">
        <v>60</v>
      </c>
      <c r="AR1128" t="s">
        <v>60</v>
      </c>
      <c r="AS1128" t="s">
        <v>60</v>
      </c>
      <c r="AT1128">
        <v>4.3299963999999998E-4</v>
      </c>
      <c r="AU1128">
        <v>6.6143829999999997E-4</v>
      </c>
      <c r="AV1128">
        <v>9.3482410000000004E-4</v>
      </c>
      <c r="AW1128">
        <v>1.4104339999999999E-3</v>
      </c>
      <c r="AX1128">
        <v>2.5979072000000001E-3</v>
      </c>
      <c r="AY1128">
        <v>4.4879129999999996E-3</v>
      </c>
      <c r="AZ1128">
        <v>1.2252160490566E-3</v>
      </c>
      <c r="BA1128">
        <v>2.6433962264150898E-4</v>
      </c>
      <c r="BB1128" t="s">
        <v>850</v>
      </c>
      <c r="BC1128" s="1" t="s">
        <v>873</v>
      </c>
      <c r="BD1128" t="s">
        <v>874</v>
      </c>
      <c r="BE1128" t="s">
        <v>63</v>
      </c>
      <c r="BF1128">
        <v>42.139995999999996</v>
      </c>
      <c r="BG1128">
        <v>-87.799227000000002</v>
      </c>
      <c r="BH1128" t="s">
        <v>109</v>
      </c>
      <c r="BI1128" t="s">
        <v>60</v>
      </c>
      <c r="BJ1128">
        <v>0.1</v>
      </c>
    </row>
    <row r="1129" spans="1:62" x14ac:dyDescent="0.3">
      <c r="A1129" s="1" t="s">
        <v>871</v>
      </c>
      <c r="B1129" s="1" t="s">
        <v>102</v>
      </c>
      <c r="C1129" t="s">
        <v>847</v>
      </c>
      <c r="D1129">
        <v>2011</v>
      </c>
      <c r="E1129" t="s">
        <v>103</v>
      </c>
      <c r="F1129" t="s">
        <v>59</v>
      </c>
      <c r="G1129">
        <v>1.0875002E-3</v>
      </c>
      <c r="H1129">
        <v>1.9388949999999999E-3</v>
      </c>
      <c r="I1129">
        <v>2.932516E-3</v>
      </c>
      <c r="J1129">
        <v>5.3897980000000003E-3</v>
      </c>
      <c r="K1129">
        <v>8.2419995999999992E-3</v>
      </c>
      <c r="L1129">
        <v>2.2130469999999999E-2</v>
      </c>
      <c r="M1129">
        <v>6</v>
      </c>
      <c r="N1129" t="str">
        <f t="shared" si="17"/>
        <v>170314201_85128</v>
      </c>
      <c r="O1129" t="e">
        <f>VLOOKUP(N1129,'HEM3 monitor concs'!D:L,9,FALSE)</f>
        <v>#N/A</v>
      </c>
      <c r="P1129" t="e">
        <f>VLOOKUP(N1129,'HEM3 monitor concs'!D:L,6,FALSE)</f>
        <v>#N/A</v>
      </c>
      <c r="Q1129" s="3">
        <v>4.2388144037735801E-3</v>
      </c>
      <c r="R1129" s="2">
        <v>1.5422107552298999E-5</v>
      </c>
      <c r="S1129" s="5">
        <v>1.10716981132075E-4</v>
      </c>
      <c r="T1129">
        <v>53</v>
      </c>
      <c r="U1129">
        <v>0</v>
      </c>
      <c r="V1129">
        <v>0</v>
      </c>
      <c r="W1129">
        <v>10</v>
      </c>
      <c r="X1129">
        <v>13</v>
      </c>
      <c r="Y1129">
        <v>16</v>
      </c>
      <c r="Z1129">
        <v>14</v>
      </c>
      <c r="AA1129">
        <v>1</v>
      </c>
      <c r="AB1129">
        <v>0</v>
      </c>
      <c r="AC1129" t="s">
        <v>872</v>
      </c>
      <c r="AD1129" t="s">
        <v>323</v>
      </c>
      <c r="AE1129" t="s">
        <v>80</v>
      </c>
      <c r="AF1129" t="s">
        <v>68</v>
      </c>
      <c r="AI1129">
        <v>1</v>
      </c>
      <c r="AJ1129" t="s">
        <v>60</v>
      </c>
      <c r="AK1129">
        <v>1.4999999999999999E-4</v>
      </c>
      <c r="AL1129" t="s">
        <v>60</v>
      </c>
      <c r="AM1129" t="s">
        <v>60</v>
      </c>
      <c r="AN1129" t="s">
        <v>60</v>
      </c>
      <c r="AO1129" t="s">
        <v>60</v>
      </c>
      <c r="AP1129" t="s">
        <v>60</v>
      </c>
      <c r="AQ1129" t="s">
        <v>60</v>
      </c>
      <c r="AR1129" t="s">
        <v>60</v>
      </c>
      <c r="AS1129" t="s">
        <v>60</v>
      </c>
      <c r="AT1129">
        <v>7.2500013333333304E-3</v>
      </c>
      <c r="AU1129">
        <v>1.29259666666667E-2</v>
      </c>
      <c r="AV1129">
        <v>1.9550106666666699E-2</v>
      </c>
      <c r="AW1129">
        <v>3.59319866666667E-2</v>
      </c>
      <c r="AX1129">
        <v>5.4946663999999999E-2</v>
      </c>
      <c r="AY1129">
        <v>0.147536466666667</v>
      </c>
      <c r="AZ1129">
        <v>2.82587626918239E-2</v>
      </c>
      <c r="BA1129">
        <v>7.3811320754716997E-4</v>
      </c>
      <c r="BB1129" t="s">
        <v>850</v>
      </c>
      <c r="BC1129" s="1" t="s">
        <v>873</v>
      </c>
      <c r="BD1129" t="s">
        <v>874</v>
      </c>
      <c r="BE1129" t="s">
        <v>63</v>
      </c>
      <c r="BF1129">
        <v>42.139995999999996</v>
      </c>
      <c r="BG1129">
        <v>-87.799227000000002</v>
      </c>
      <c r="BH1129" t="s">
        <v>109</v>
      </c>
      <c r="BI1129" t="s">
        <v>60</v>
      </c>
      <c r="BJ1129">
        <v>0.15</v>
      </c>
    </row>
    <row r="1130" spans="1:62" x14ac:dyDescent="0.3">
      <c r="A1130" s="1" t="s">
        <v>871</v>
      </c>
      <c r="B1130" s="1" t="s">
        <v>342</v>
      </c>
      <c r="C1130" t="s">
        <v>847</v>
      </c>
      <c r="D1130">
        <v>2011</v>
      </c>
      <c r="E1130" t="s">
        <v>343</v>
      </c>
      <c r="F1130" t="s">
        <v>59</v>
      </c>
      <c r="G1130">
        <v>2.3853072000000002E-3</v>
      </c>
      <c r="H1130">
        <v>3.3007370000000002E-3</v>
      </c>
      <c r="I1130">
        <v>5.794492E-3</v>
      </c>
      <c r="J1130">
        <v>9.6984580000000001E-3</v>
      </c>
      <c r="K1130">
        <v>1.6343610000000001E-2</v>
      </c>
      <c r="L1130">
        <v>3.8607910000000002E-2</v>
      </c>
      <c r="M1130">
        <v>6</v>
      </c>
      <c r="N1130" t="str">
        <f t="shared" si="17"/>
        <v>170314201_85132</v>
      </c>
      <c r="O1130" t="e">
        <f>VLOOKUP(N1130,'HEM3 monitor concs'!D:L,9,FALSE)</f>
        <v>#N/A</v>
      </c>
      <c r="P1130" t="e">
        <f>VLOOKUP(N1130,'HEM3 monitor concs'!D:L,6,FALSE)</f>
        <v>#N/A</v>
      </c>
      <c r="Q1130" s="3">
        <v>8.4001570377358493E-3</v>
      </c>
      <c r="R1130" s="2">
        <v>7.0160178834846704E-5</v>
      </c>
      <c r="S1130" s="5">
        <v>1.3843396226415099E-4</v>
      </c>
      <c r="T1130">
        <v>53</v>
      </c>
      <c r="U1130">
        <v>0</v>
      </c>
      <c r="V1130">
        <v>0</v>
      </c>
      <c r="W1130">
        <v>10</v>
      </c>
      <c r="X1130">
        <v>13</v>
      </c>
      <c r="Y1130">
        <v>16</v>
      </c>
      <c r="Z1130">
        <v>14</v>
      </c>
      <c r="AA1130">
        <v>1</v>
      </c>
      <c r="AB1130">
        <v>0</v>
      </c>
      <c r="AC1130" t="s">
        <v>872</v>
      </c>
      <c r="AD1130" t="s">
        <v>323</v>
      </c>
      <c r="AE1130" t="s">
        <v>83</v>
      </c>
      <c r="AF1130" t="s">
        <v>84</v>
      </c>
      <c r="AI1130">
        <v>1</v>
      </c>
      <c r="AJ1130" t="s">
        <v>60</v>
      </c>
      <c r="AK1130" s="2">
        <v>2.9999999999999997E-4</v>
      </c>
      <c r="AL1130" t="s">
        <v>60</v>
      </c>
      <c r="AM1130" t="s">
        <v>60</v>
      </c>
      <c r="AN1130" t="s">
        <v>60</v>
      </c>
      <c r="AO1130" t="s">
        <v>60</v>
      </c>
      <c r="AP1130" t="s">
        <v>60</v>
      </c>
      <c r="AQ1130" t="s">
        <v>60</v>
      </c>
      <c r="AR1130" t="s">
        <v>60</v>
      </c>
      <c r="AS1130" t="s">
        <v>60</v>
      </c>
      <c r="AT1130">
        <v>7.9510239999999992E-3</v>
      </c>
      <c r="AU1130">
        <v>1.10024566666667E-2</v>
      </c>
      <c r="AV1130">
        <v>1.9314973333333301E-2</v>
      </c>
      <c r="AW1130">
        <v>3.2328193333333297E-2</v>
      </c>
      <c r="AX1130">
        <v>5.4478699999999998E-2</v>
      </c>
      <c r="AY1130">
        <v>0.12869303333333301</v>
      </c>
      <c r="AZ1130">
        <v>2.8000523459119499E-2</v>
      </c>
      <c r="BA1130">
        <v>4.61446540880503E-4</v>
      </c>
      <c r="BB1130" t="s">
        <v>850</v>
      </c>
      <c r="BC1130" s="1" t="s">
        <v>873</v>
      </c>
      <c r="BD1130" t="s">
        <v>874</v>
      </c>
      <c r="BE1130" t="s">
        <v>63</v>
      </c>
      <c r="BF1130">
        <v>42.139995999999996</v>
      </c>
      <c r="BG1130">
        <v>-87.799227000000002</v>
      </c>
      <c r="BH1130" t="s">
        <v>109</v>
      </c>
      <c r="BI1130" t="s">
        <v>60</v>
      </c>
      <c r="BJ1130">
        <v>0.3</v>
      </c>
    </row>
    <row r="1131" spans="1:62" x14ac:dyDescent="0.3">
      <c r="A1131" s="1" t="s">
        <v>871</v>
      </c>
      <c r="B1131" s="1" t="s">
        <v>344</v>
      </c>
      <c r="C1131" t="s">
        <v>847</v>
      </c>
      <c r="D1131">
        <v>2011</v>
      </c>
      <c r="E1131" t="s">
        <v>345</v>
      </c>
      <c r="F1131" t="s">
        <v>59</v>
      </c>
      <c r="G1131">
        <v>7.5745448E-4</v>
      </c>
      <c r="H1131">
        <v>8.8981059999999998E-4</v>
      </c>
      <c r="I1131">
        <v>1.1131400000000001E-3</v>
      </c>
      <c r="J1131">
        <v>1.345057E-3</v>
      </c>
      <c r="K1131">
        <v>1.7777317999999999E-3</v>
      </c>
      <c r="L1131">
        <v>4.805251E-3</v>
      </c>
      <c r="M1131">
        <v>6</v>
      </c>
      <c r="N1131" t="str">
        <f t="shared" si="17"/>
        <v>170314201_85136</v>
      </c>
      <c r="O1131" t="e">
        <f>VLOOKUP(N1131,'HEM3 monitor concs'!D:L,9,FALSE)</f>
        <v>#N/A</v>
      </c>
      <c r="P1131" t="e">
        <f>VLOOKUP(N1131,'HEM3 monitor concs'!D:L,6,FALSE)</f>
        <v>#N/A</v>
      </c>
      <c r="Q1131" s="3">
        <v>1.2907553641509401E-3</v>
      </c>
      <c r="R1131" s="2">
        <v>6.0143467561724696E-7</v>
      </c>
      <c r="S1131" s="5">
        <v>3.8766037735849098E-4</v>
      </c>
      <c r="T1131">
        <v>53</v>
      </c>
      <c r="U1131">
        <v>1</v>
      </c>
      <c r="V1131">
        <v>0</v>
      </c>
      <c r="W1131">
        <v>10</v>
      </c>
      <c r="X1131">
        <v>13</v>
      </c>
      <c r="Y1131">
        <v>16</v>
      </c>
      <c r="Z1131">
        <v>14</v>
      </c>
      <c r="AA1131">
        <v>1</v>
      </c>
      <c r="AB1131">
        <v>1.88679245283019</v>
      </c>
      <c r="AC1131" t="s">
        <v>872</v>
      </c>
      <c r="AD1131" t="s">
        <v>323</v>
      </c>
      <c r="AE1131" t="s">
        <v>87</v>
      </c>
      <c r="AF1131" t="s">
        <v>62</v>
      </c>
      <c r="AG1131" t="s">
        <v>88</v>
      </c>
      <c r="AI1131">
        <v>1</v>
      </c>
      <c r="AJ1131">
        <v>4.8000000000000001E-4</v>
      </c>
      <c r="AK1131" s="2">
        <v>9.0000000000000006E-5</v>
      </c>
      <c r="AL1131">
        <v>0.36357815040000002</v>
      </c>
      <c r="AM1131">
        <v>0.42710908800000003</v>
      </c>
      <c r="AN1131">
        <v>0.53430719999999998</v>
      </c>
      <c r="AO1131">
        <v>0.64562735999999998</v>
      </c>
      <c r="AP1131">
        <v>0.85331126400000001</v>
      </c>
      <c r="AQ1131">
        <v>2.3065204800000001</v>
      </c>
      <c r="AR1131">
        <v>0.61956257479245302</v>
      </c>
      <c r="AS1131">
        <v>0.18607698113207499</v>
      </c>
      <c r="AT1131">
        <v>8.4161608888888902E-3</v>
      </c>
      <c r="AU1131">
        <v>9.8867844444444405E-3</v>
      </c>
      <c r="AV1131">
        <v>1.2368222222222201E-2</v>
      </c>
      <c r="AW1131">
        <v>1.49450777777778E-2</v>
      </c>
      <c r="AX1131">
        <v>1.9752575555555599E-2</v>
      </c>
      <c r="AY1131">
        <v>5.3391677777777799E-2</v>
      </c>
      <c r="AZ1131">
        <v>1.4341726268343799E-2</v>
      </c>
      <c r="BA1131">
        <v>4.3073375262054504E-3</v>
      </c>
      <c r="BB1131" t="s">
        <v>850</v>
      </c>
      <c r="BC1131" s="1" t="s">
        <v>873</v>
      </c>
      <c r="BD1131" t="s">
        <v>874</v>
      </c>
      <c r="BE1131" t="s">
        <v>63</v>
      </c>
      <c r="BF1131">
        <v>42.139995999999996</v>
      </c>
      <c r="BG1131">
        <v>-87.799227000000002</v>
      </c>
      <c r="BH1131" t="s">
        <v>109</v>
      </c>
      <c r="BI1131">
        <v>2.0833333333333298E-3</v>
      </c>
      <c r="BJ1131">
        <v>0.09</v>
      </c>
    </row>
    <row r="1132" spans="1:62" x14ac:dyDescent="0.3">
      <c r="A1132" s="1" t="s">
        <v>871</v>
      </c>
      <c r="B1132" s="1" t="s">
        <v>346</v>
      </c>
      <c r="C1132" t="s">
        <v>847</v>
      </c>
      <c r="D1132">
        <v>2011</v>
      </c>
      <c r="E1132" t="s">
        <v>347</v>
      </c>
      <c r="F1132" t="s">
        <v>59</v>
      </c>
      <c r="G1132" s="2">
        <v>9.8344815999999998E-6</v>
      </c>
      <c r="H1132" s="2">
        <v>1.7452679999999998E-5</v>
      </c>
      <c r="I1132" s="2">
        <v>3.3844139999999999E-5</v>
      </c>
      <c r="J1132" s="2">
        <v>6.1129499999999998E-5</v>
      </c>
      <c r="K1132">
        <v>1.5537366000000001E-4</v>
      </c>
      <c r="L1132">
        <v>5.538982E-4</v>
      </c>
      <c r="M1132">
        <v>6</v>
      </c>
      <c r="N1132" t="str">
        <f t="shared" si="17"/>
        <v>170314201_85142</v>
      </c>
      <c r="O1132" t="e">
        <f>VLOOKUP(N1132,'HEM3 monitor concs'!D:L,9,FALSE)</f>
        <v>#N/A</v>
      </c>
      <c r="P1132" t="e">
        <f>VLOOKUP(N1132,'HEM3 monitor concs'!D:L,6,FALSE)</f>
        <v>#N/A</v>
      </c>
      <c r="Q1132" s="4">
        <v>5.90626462830189E-5</v>
      </c>
      <c r="R1132" s="2">
        <v>7.1789219612263903E-9</v>
      </c>
      <c r="S1132" s="6">
        <v>7.2264150943396203E-6</v>
      </c>
      <c r="T1132">
        <v>53</v>
      </c>
      <c r="U1132">
        <v>1</v>
      </c>
      <c r="V1132">
        <v>0</v>
      </c>
      <c r="W1132">
        <v>10</v>
      </c>
      <c r="X1132">
        <v>13</v>
      </c>
      <c r="Y1132">
        <v>16</v>
      </c>
      <c r="Z1132">
        <v>14</v>
      </c>
      <c r="AA1132">
        <v>1</v>
      </c>
      <c r="AB1132">
        <v>1.88679245283019</v>
      </c>
      <c r="AC1132" t="s">
        <v>872</v>
      </c>
      <c r="AD1132" t="s">
        <v>323</v>
      </c>
      <c r="AE1132" t="s">
        <v>89</v>
      </c>
      <c r="AF1132" t="s">
        <v>84</v>
      </c>
      <c r="AI1132">
        <v>1</v>
      </c>
      <c r="AJ1132" t="s">
        <v>60</v>
      </c>
      <c r="AK1132" s="2">
        <v>2.9999999999999997E-4</v>
      </c>
      <c r="AL1132" t="s">
        <v>60</v>
      </c>
      <c r="AM1132" t="s">
        <v>60</v>
      </c>
      <c r="AN1132" t="s">
        <v>60</v>
      </c>
      <c r="AO1132" t="s">
        <v>60</v>
      </c>
      <c r="AP1132" t="s">
        <v>60</v>
      </c>
      <c r="AQ1132" t="s">
        <v>60</v>
      </c>
      <c r="AR1132" t="s">
        <v>60</v>
      </c>
      <c r="AS1132" t="s">
        <v>60</v>
      </c>
      <c r="AT1132" s="2">
        <v>3.2781605333333301E-5</v>
      </c>
      <c r="AU1132" s="2">
        <v>5.8175599999999999E-5</v>
      </c>
      <c r="AV1132">
        <v>1.1281379999999999E-4</v>
      </c>
      <c r="AW1132">
        <v>2.0376500000000001E-4</v>
      </c>
      <c r="AX1132">
        <v>5.1791220000000097E-4</v>
      </c>
      <c r="AY1132">
        <v>1.8463273333333299E-3</v>
      </c>
      <c r="AZ1132">
        <v>1.9687548761006301E-4</v>
      </c>
      <c r="BA1132" s="2">
        <v>2.40880503144654E-5</v>
      </c>
      <c r="BB1132" t="s">
        <v>850</v>
      </c>
      <c r="BC1132" s="1" t="s">
        <v>873</v>
      </c>
      <c r="BD1132" t="s">
        <v>874</v>
      </c>
      <c r="BE1132" t="s">
        <v>63</v>
      </c>
      <c r="BF1132">
        <v>42.139995999999996</v>
      </c>
      <c r="BG1132">
        <v>-87.799227000000002</v>
      </c>
      <c r="BH1132" t="s">
        <v>109</v>
      </c>
      <c r="BI1132" t="s">
        <v>60</v>
      </c>
      <c r="BJ1132">
        <v>0.3</v>
      </c>
    </row>
    <row r="1133" spans="1:62" x14ac:dyDescent="0.3">
      <c r="A1133" s="1" t="s">
        <v>871</v>
      </c>
      <c r="B1133" s="1" t="s">
        <v>348</v>
      </c>
      <c r="C1133" t="s">
        <v>847</v>
      </c>
      <c r="D1133">
        <v>2011</v>
      </c>
      <c r="E1133" t="s">
        <v>349</v>
      </c>
      <c r="F1133" t="s">
        <v>59</v>
      </c>
      <c r="G1133">
        <v>2.3741556E-4</v>
      </c>
      <c r="H1133">
        <v>3.5304009999999997E-4</v>
      </c>
      <c r="I1133">
        <v>6.2698639999999998E-4</v>
      </c>
      <c r="J1133">
        <v>1.102958E-3</v>
      </c>
      <c r="K1133">
        <v>1.8807952000000001E-3</v>
      </c>
      <c r="L1133">
        <v>3.069581E-3</v>
      </c>
      <c r="M1133">
        <v>6</v>
      </c>
      <c r="N1133" t="str">
        <f t="shared" si="17"/>
        <v>170314201_85154</v>
      </c>
      <c r="O1133">
        <f>VLOOKUP(N1133,'HEM3 monitor concs'!D:L,9,FALSE)</f>
        <v>2.6377412627800003E-4</v>
      </c>
      <c r="P1133">
        <f>VLOOKUP(N1133,'HEM3 monitor concs'!D:L,6,FALSE)</f>
        <v>6.3774126277999995E-5</v>
      </c>
      <c r="Q1133" s="3">
        <v>8.4582446981132104E-4</v>
      </c>
      <c r="R1133" s="2">
        <v>4.7235048708641402E-7</v>
      </c>
      <c r="S1133" s="6">
        <v>2.00754716981132E-5</v>
      </c>
      <c r="T1133">
        <v>53</v>
      </c>
      <c r="U1133">
        <v>0</v>
      </c>
      <c r="V1133">
        <v>0</v>
      </c>
      <c r="W1133">
        <v>10</v>
      </c>
      <c r="X1133">
        <v>13</v>
      </c>
      <c r="Y1133">
        <v>16</v>
      </c>
      <c r="Z1133">
        <v>14</v>
      </c>
      <c r="AA1133">
        <v>1</v>
      </c>
      <c r="AB1133">
        <v>0</v>
      </c>
      <c r="AC1133" t="s">
        <v>872</v>
      </c>
      <c r="AD1133" t="s">
        <v>323</v>
      </c>
      <c r="AE1133" t="s">
        <v>92</v>
      </c>
      <c r="AF1133" t="s">
        <v>84</v>
      </c>
      <c r="AG1133" t="s">
        <v>93</v>
      </c>
      <c r="AH1133" t="s">
        <v>94</v>
      </c>
      <c r="AI1133">
        <v>1</v>
      </c>
      <c r="AJ1133" t="s">
        <v>60</v>
      </c>
      <c r="AK1133">
        <v>0.02</v>
      </c>
      <c r="AL1133" t="s">
        <v>60</v>
      </c>
      <c r="AM1133" t="s">
        <v>60</v>
      </c>
      <c r="AN1133" t="s">
        <v>60</v>
      </c>
      <c r="AO1133" t="s">
        <v>60</v>
      </c>
      <c r="AP1133" t="s">
        <v>60</v>
      </c>
      <c r="AQ1133" t="s">
        <v>60</v>
      </c>
      <c r="AR1133" t="s">
        <v>60</v>
      </c>
      <c r="AS1133" t="s">
        <v>60</v>
      </c>
      <c r="AT1133" s="2">
        <v>1.1870778E-5</v>
      </c>
      <c r="AU1133" s="2">
        <v>1.7652005E-5</v>
      </c>
      <c r="AV1133" s="2">
        <v>3.1349320000000003E-5</v>
      </c>
      <c r="AW1133" s="2">
        <v>5.5147900000000001E-5</v>
      </c>
      <c r="AX1133" s="2">
        <v>9.4039759999999998E-5</v>
      </c>
      <c r="AY1133">
        <v>1.5347905E-4</v>
      </c>
      <c r="AZ1133" s="2">
        <v>4.2291223490565998E-5</v>
      </c>
      <c r="BA1133" s="2">
        <v>1.00377358490566E-6</v>
      </c>
      <c r="BB1133" t="s">
        <v>850</v>
      </c>
      <c r="BC1133" s="1" t="s">
        <v>873</v>
      </c>
      <c r="BD1133" t="s">
        <v>874</v>
      </c>
      <c r="BE1133" t="s">
        <v>63</v>
      </c>
      <c r="BF1133">
        <v>42.139995999999996</v>
      </c>
      <c r="BG1133">
        <v>-87.799227000000002</v>
      </c>
      <c r="BH1133" t="s">
        <v>109</v>
      </c>
      <c r="BI1133" t="s">
        <v>60</v>
      </c>
      <c r="BJ1133">
        <v>20</v>
      </c>
    </row>
    <row r="1134" spans="1:62" x14ac:dyDescent="0.3">
      <c r="A1134" s="1" t="s">
        <v>875</v>
      </c>
      <c r="B1134" s="1" t="s">
        <v>157</v>
      </c>
      <c r="C1134" t="s">
        <v>847</v>
      </c>
      <c r="D1134">
        <v>2011</v>
      </c>
      <c r="E1134" t="s">
        <v>158</v>
      </c>
      <c r="F1134" t="s">
        <v>59</v>
      </c>
      <c r="G1134">
        <v>0.01</v>
      </c>
      <c r="H1134">
        <v>0.01</v>
      </c>
      <c r="I1134">
        <v>1.4999999999999999E-2</v>
      </c>
      <c r="J1134">
        <v>0.02</v>
      </c>
      <c r="K1134">
        <v>0.03</v>
      </c>
      <c r="L1134">
        <v>0.09</v>
      </c>
      <c r="M1134">
        <v>6</v>
      </c>
      <c r="N1134" t="str">
        <f t="shared" si="17"/>
        <v>170316003_14129</v>
      </c>
      <c r="O1134" t="e">
        <f>VLOOKUP(N1134,'HEM3 monitor concs'!D:L,9,FALSE)</f>
        <v>#N/A</v>
      </c>
      <c r="P1134" t="e">
        <f>VLOOKUP(N1134,'HEM3 monitor concs'!D:L,6,FALSE)</f>
        <v>#N/A</v>
      </c>
      <c r="Q1134" s="3">
        <v>1.8499999999999999E-2</v>
      </c>
      <c r="R1134">
        <v>1.7228813559321999E-4</v>
      </c>
      <c r="S1134" s="5">
        <v>7.4999999999999997E-3</v>
      </c>
      <c r="T1134">
        <v>60</v>
      </c>
      <c r="U1134">
        <v>0</v>
      </c>
      <c r="V1134">
        <v>0</v>
      </c>
      <c r="W1134">
        <v>15</v>
      </c>
      <c r="X1134">
        <v>15</v>
      </c>
      <c r="Y1134">
        <v>16</v>
      </c>
      <c r="Z1134">
        <v>14</v>
      </c>
      <c r="AA1134">
        <v>1</v>
      </c>
      <c r="AB1134">
        <v>0</v>
      </c>
      <c r="AC1134" t="s">
        <v>60</v>
      </c>
      <c r="AD1134" t="s">
        <v>60</v>
      </c>
      <c r="AE1134" t="s">
        <v>80</v>
      </c>
      <c r="AF1134" t="s">
        <v>68</v>
      </c>
      <c r="AI1134">
        <v>1</v>
      </c>
      <c r="AJ1134" t="s">
        <v>60</v>
      </c>
      <c r="AK1134">
        <v>1.4999999999999999E-4</v>
      </c>
      <c r="AL1134" t="s">
        <v>60</v>
      </c>
      <c r="AM1134" t="s">
        <v>60</v>
      </c>
      <c r="AN1134" t="s">
        <v>60</v>
      </c>
      <c r="AO1134" t="s">
        <v>60</v>
      </c>
      <c r="AP1134" t="s">
        <v>60</v>
      </c>
      <c r="AQ1134" t="s">
        <v>60</v>
      </c>
      <c r="AR1134" t="s">
        <v>60</v>
      </c>
      <c r="AS1134" t="s">
        <v>60</v>
      </c>
      <c r="AT1134">
        <v>6.6666666666666693E-2</v>
      </c>
      <c r="AU1134">
        <v>6.6666666666666693E-2</v>
      </c>
      <c r="AV1134">
        <v>0.1</v>
      </c>
      <c r="AW1134">
        <v>0.133333333333333</v>
      </c>
      <c r="AX1134">
        <v>0.2</v>
      </c>
      <c r="AY1134">
        <v>0.6</v>
      </c>
      <c r="AZ1134">
        <v>0.123333333333333</v>
      </c>
      <c r="BA1134">
        <v>0.05</v>
      </c>
      <c r="BB1134" t="s">
        <v>850</v>
      </c>
      <c r="BC1134" s="1" t="s">
        <v>876</v>
      </c>
      <c r="BD1134" t="s">
        <v>877</v>
      </c>
      <c r="BE1134" t="s">
        <v>63</v>
      </c>
      <c r="BF1134">
        <v>41.872203829999997</v>
      </c>
      <c r="BG1134">
        <v>-87.826164250000005</v>
      </c>
      <c r="BH1134" t="s">
        <v>107</v>
      </c>
      <c r="BI1134" t="s">
        <v>60</v>
      </c>
      <c r="BJ1134">
        <v>0.15</v>
      </c>
    </row>
    <row r="1135" spans="1:62" x14ac:dyDescent="0.3">
      <c r="A1135" s="1" t="s">
        <v>879</v>
      </c>
      <c r="B1135" s="1" t="s">
        <v>157</v>
      </c>
      <c r="C1135" t="s">
        <v>847</v>
      </c>
      <c r="D1135">
        <v>2011</v>
      </c>
      <c r="E1135" t="s">
        <v>158</v>
      </c>
      <c r="F1135" t="s">
        <v>59</v>
      </c>
      <c r="G1135">
        <v>0.01</v>
      </c>
      <c r="H1135">
        <v>1.2500000000000001E-2</v>
      </c>
      <c r="I1135">
        <v>0.03</v>
      </c>
      <c r="J1135">
        <v>7.0000000000000007E-2</v>
      </c>
      <c r="K1135">
        <v>0.14299999999999999</v>
      </c>
      <c r="L1135">
        <v>1.74</v>
      </c>
      <c r="M1135">
        <v>6</v>
      </c>
      <c r="N1135" t="str">
        <f t="shared" si="17"/>
        <v>171150110_14129</v>
      </c>
      <c r="O1135" t="e">
        <f>VLOOKUP(N1135,'HEM3 monitor concs'!D:L,9,FALSE)</f>
        <v>#N/A</v>
      </c>
      <c r="P1135" t="e">
        <f>VLOOKUP(N1135,'HEM3 monitor concs'!D:L,6,FALSE)</f>
        <v>#N/A</v>
      </c>
      <c r="Q1135" s="3">
        <v>8.6379310344827598E-2</v>
      </c>
      <c r="R1135">
        <v>5.6518239564428301E-2</v>
      </c>
      <c r="S1135" s="5">
        <v>0.01</v>
      </c>
      <c r="T1135">
        <v>58</v>
      </c>
      <c r="U1135">
        <v>0</v>
      </c>
      <c r="V1135">
        <v>0</v>
      </c>
      <c r="W1135">
        <v>13</v>
      </c>
      <c r="X1135">
        <v>15</v>
      </c>
      <c r="Y1135">
        <v>16</v>
      </c>
      <c r="Z1135">
        <v>14</v>
      </c>
      <c r="AA1135">
        <v>1</v>
      </c>
      <c r="AB1135">
        <v>0</v>
      </c>
      <c r="AC1135" t="s">
        <v>60</v>
      </c>
      <c r="AD1135" t="s">
        <v>60</v>
      </c>
      <c r="AE1135" t="s">
        <v>80</v>
      </c>
      <c r="AF1135" t="s">
        <v>68</v>
      </c>
      <c r="AI1135">
        <v>1</v>
      </c>
      <c r="AJ1135" t="s">
        <v>60</v>
      </c>
      <c r="AK1135">
        <v>1.4999999999999999E-4</v>
      </c>
      <c r="AL1135" t="s">
        <v>60</v>
      </c>
      <c r="AM1135" t="s">
        <v>60</v>
      </c>
      <c r="AN1135" t="s">
        <v>60</v>
      </c>
      <c r="AO1135" t="s">
        <v>60</v>
      </c>
      <c r="AP1135" t="s">
        <v>60</v>
      </c>
      <c r="AQ1135" t="s">
        <v>60</v>
      </c>
      <c r="AR1135" t="s">
        <v>60</v>
      </c>
      <c r="AS1135" t="s">
        <v>60</v>
      </c>
      <c r="AT1135">
        <v>6.6666666666666693E-2</v>
      </c>
      <c r="AU1135">
        <v>8.3333333333333301E-2</v>
      </c>
      <c r="AV1135">
        <v>0.2</v>
      </c>
      <c r="AW1135">
        <v>0.46666666666666701</v>
      </c>
      <c r="AX1135">
        <v>0.95333333333333403</v>
      </c>
      <c r="AY1135">
        <v>11.6</v>
      </c>
      <c r="AZ1135">
        <v>0.57586206896551695</v>
      </c>
      <c r="BA1135">
        <v>6.6666666666666693E-2</v>
      </c>
      <c r="BB1135" t="s">
        <v>783</v>
      </c>
      <c r="BC1135" s="1" t="s">
        <v>878</v>
      </c>
      <c r="BD1135" t="s">
        <v>183</v>
      </c>
      <c r="BE1135" t="s">
        <v>63</v>
      </c>
      <c r="BF1135">
        <v>39.862575530000001</v>
      </c>
      <c r="BG1135">
        <v>-88.940750120000004</v>
      </c>
      <c r="BH1135" t="s">
        <v>100</v>
      </c>
      <c r="BI1135" t="s">
        <v>60</v>
      </c>
      <c r="BJ1135">
        <v>0.15</v>
      </c>
    </row>
    <row r="1136" spans="1:62" x14ac:dyDescent="0.3">
      <c r="A1136" s="1" t="s">
        <v>881</v>
      </c>
      <c r="B1136" s="1" t="s">
        <v>403</v>
      </c>
      <c r="C1136" t="s">
        <v>847</v>
      </c>
      <c r="D1136">
        <v>2011</v>
      </c>
      <c r="E1136" t="s">
        <v>404</v>
      </c>
      <c r="F1136" t="s">
        <v>59</v>
      </c>
      <c r="G1136">
        <v>0</v>
      </c>
      <c r="H1136">
        <v>3.0000000000000001E-3</v>
      </c>
      <c r="I1136">
        <v>4.0000000000000001E-3</v>
      </c>
      <c r="J1136">
        <v>6.0000000000000001E-3</v>
      </c>
      <c r="K1136">
        <v>8.0000000000000002E-3</v>
      </c>
      <c r="L1136">
        <v>1.4999999999999999E-2</v>
      </c>
      <c r="M1136">
        <v>6</v>
      </c>
      <c r="N1136" t="str">
        <f t="shared" si="17"/>
        <v>171190010_14112</v>
      </c>
      <c r="O1136" t="e">
        <f>VLOOKUP(N1136,'HEM3 monitor concs'!D:L,9,FALSE)</f>
        <v>#N/A</v>
      </c>
      <c r="P1136" t="e">
        <f>VLOOKUP(N1136,'HEM3 monitor concs'!D:L,6,FALSE)</f>
        <v>#N/A</v>
      </c>
      <c r="Q1136" s="3">
        <v>4.4655172413793102E-3</v>
      </c>
      <c r="R1136" s="2">
        <v>1.08145795523291E-5</v>
      </c>
      <c r="S1136" s="5">
        <v>3.0000000000000001E-3</v>
      </c>
      <c r="T1136">
        <v>58</v>
      </c>
      <c r="U1136">
        <v>12</v>
      </c>
      <c r="V1136">
        <v>12</v>
      </c>
      <c r="W1136">
        <v>15</v>
      </c>
      <c r="X1136">
        <v>14</v>
      </c>
      <c r="Y1136">
        <v>16</v>
      </c>
      <c r="Z1136">
        <v>13</v>
      </c>
      <c r="AA1136">
        <v>1</v>
      </c>
      <c r="AB1136">
        <v>20.689655172413801</v>
      </c>
      <c r="AC1136" t="s">
        <v>60</v>
      </c>
      <c r="AD1136" t="s">
        <v>60</v>
      </c>
      <c r="AE1136" t="s">
        <v>73</v>
      </c>
      <c r="AF1136" t="s">
        <v>62</v>
      </c>
      <c r="AI1136">
        <v>1.2500000000000001E-2</v>
      </c>
      <c r="AJ1136">
        <v>1.4999999999999999E-4</v>
      </c>
      <c r="AK1136">
        <v>8.0000000000000002E-3</v>
      </c>
      <c r="AL1136">
        <v>0</v>
      </c>
      <c r="AM1136">
        <v>0.45</v>
      </c>
      <c r="AN1136">
        <v>0.6</v>
      </c>
      <c r="AO1136">
        <v>0.9</v>
      </c>
      <c r="AP1136">
        <v>1.2</v>
      </c>
      <c r="AQ1136">
        <v>2.25</v>
      </c>
      <c r="AR1136">
        <v>0.66982758620689697</v>
      </c>
      <c r="AS1136">
        <v>0.45</v>
      </c>
      <c r="AT1136">
        <v>0</v>
      </c>
      <c r="AU1136">
        <v>3.7500000000000001E-4</v>
      </c>
      <c r="AV1136" s="2">
        <v>5.0000000000000001E-4</v>
      </c>
      <c r="AW1136">
        <v>7.5000000000000002E-4</v>
      </c>
      <c r="AX1136">
        <v>1E-3</v>
      </c>
      <c r="AY1136">
        <v>1.8749999999999999E-3</v>
      </c>
      <c r="AZ1136">
        <v>5.5818965517241399E-4</v>
      </c>
      <c r="BA1136">
        <v>3.7500000000000001E-4</v>
      </c>
      <c r="BB1136" t="s">
        <v>159</v>
      </c>
      <c r="BC1136" s="1" t="s">
        <v>880</v>
      </c>
      <c r="BD1136" t="s">
        <v>882</v>
      </c>
      <c r="BE1136" t="s">
        <v>106</v>
      </c>
      <c r="BF1136">
        <v>38.694438929999997</v>
      </c>
      <c r="BG1136">
        <v>-90.153953549999997</v>
      </c>
      <c r="BH1136" t="s">
        <v>100</v>
      </c>
      <c r="BI1136">
        <v>6.6666666666666697E-3</v>
      </c>
      <c r="BJ1136">
        <v>8</v>
      </c>
    </row>
    <row r="1137" spans="1:62" x14ac:dyDescent="0.3">
      <c r="A1137" s="1" t="s">
        <v>881</v>
      </c>
      <c r="B1137" s="1" t="s">
        <v>157</v>
      </c>
      <c r="C1137" t="s">
        <v>847</v>
      </c>
      <c r="D1137">
        <v>2011</v>
      </c>
      <c r="E1137" t="s">
        <v>158</v>
      </c>
      <c r="F1137" t="s">
        <v>59</v>
      </c>
      <c r="G1137">
        <v>0.01</v>
      </c>
      <c r="H1137">
        <v>0.02</v>
      </c>
      <c r="I1137">
        <v>0.03</v>
      </c>
      <c r="J1137">
        <v>0.06</v>
      </c>
      <c r="K1137">
        <v>0.13200000000000001</v>
      </c>
      <c r="L1137">
        <v>0.56000000000000005</v>
      </c>
      <c r="M1137">
        <v>6</v>
      </c>
      <c r="N1137" t="str">
        <f t="shared" si="17"/>
        <v>171190010_14129</v>
      </c>
      <c r="O1137" t="e">
        <f>VLOOKUP(N1137,'HEM3 monitor concs'!D:L,9,FALSE)</f>
        <v>#N/A</v>
      </c>
      <c r="P1137" t="e">
        <f>VLOOKUP(N1137,'HEM3 monitor concs'!D:L,6,FALSE)</f>
        <v>#N/A</v>
      </c>
      <c r="Q1137" s="3">
        <v>6.9137931034482805E-2</v>
      </c>
      <c r="R1137">
        <v>1.2274682395644301E-2</v>
      </c>
      <c r="S1137" s="5">
        <v>0.01</v>
      </c>
      <c r="T1137">
        <v>58</v>
      </c>
      <c r="U1137">
        <v>0</v>
      </c>
      <c r="V1137">
        <v>0</v>
      </c>
      <c r="W1137">
        <v>15</v>
      </c>
      <c r="X1137">
        <v>14</v>
      </c>
      <c r="Y1137">
        <v>16</v>
      </c>
      <c r="Z1137">
        <v>13</v>
      </c>
      <c r="AA1137">
        <v>1</v>
      </c>
      <c r="AB1137">
        <v>0</v>
      </c>
      <c r="AC1137" t="s">
        <v>60</v>
      </c>
      <c r="AD1137" t="s">
        <v>60</v>
      </c>
      <c r="AE1137" t="s">
        <v>80</v>
      </c>
      <c r="AF1137" t="s">
        <v>68</v>
      </c>
      <c r="AI1137">
        <v>1</v>
      </c>
      <c r="AJ1137" t="s">
        <v>60</v>
      </c>
      <c r="AK1137">
        <v>1.4999999999999999E-4</v>
      </c>
      <c r="AL1137" t="s">
        <v>60</v>
      </c>
      <c r="AM1137" t="s">
        <v>60</v>
      </c>
      <c r="AN1137" t="s">
        <v>60</v>
      </c>
      <c r="AO1137" t="s">
        <v>60</v>
      </c>
      <c r="AP1137" t="s">
        <v>60</v>
      </c>
      <c r="AQ1137" t="s">
        <v>60</v>
      </c>
      <c r="AR1137" t="s">
        <v>60</v>
      </c>
      <c r="AS1137" t="s">
        <v>60</v>
      </c>
      <c r="AT1137">
        <v>6.6666666666666693E-2</v>
      </c>
      <c r="AU1137">
        <v>0.133333333333333</v>
      </c>
      <c r="AV1137">
        <v>0.2</v>
      </c>
      <c r="AW1137">
        <v>0.4</v>
      </c>
      <c r="AX1137">
        <v>0.880000000000001</v>
      </c>
      <c r="AY1137">
        <v>3.7333333333333298</v>
      </c>
      <c r="AZ1137">
        <v>0.46091954022988502</v>
      </c>
      <c r="BA1137">
        <v>6.6666666666666693E-2</v>
      </c>
      <c r="BB1137" t="s">
        <v>159</v>
      </c>
      <c r="BC1137" s="1" t="s">
        <v>880</v>
      </c>
      <c r="BD1137" t="s">
        <v>882</v>
      </c>
      <c r="BE1137" t="s">
        <v>106</v>
      </c>
      <c r="BF1137">
        <v>38.694438929999997</v>
      </c>
      <c r="BG1137">
        <v>-90.153953549999997</v>
      </c>
      <c r="BH1137" t="s">
        <v>100</v>
      </c>
      <c r="BI1137" t="s">
        <v>60</v>
      </c>
      <c r="BJ1137">
        <v>0.15</v>
      </c>
    </row>
    <row r="1138" spans="1:62" x14ac:dyDescent="0.3">
      <c r="A1138" s="1" t="s">
        <v>881</v>
      </c>
      <c r="B1138" s="1" t="s">
        <v>407</v>
      </c>
      <c r="C1138" t="s">
        <v>847</v>
      </c>
      <c r="D1138">
        <v>2011</v>
      </c>
      <c r="E1138" t="s">
        <v>408</v>
      </c>
      <c r="F1138" t="s">
        <v>59</v>
      </c>
      <c r="G1138">
        <v>2.4500000000000001E-2</v>
      </c>
      <c r="H1138">
        <v>3.4250000000000003E-2</v>
      </c>
      <c r="I1138">
        <v>6.1499999999999999E-2</v>
      </c>
      <c r="J1138">
        <v>9.1999999999999998E-2</v>
      </c>
      <c r="K1138">
        <v>0.14630000000000001</v>
      </c>
      <c r="L1138">
        <v>0.33400000000000002</v>
      </c>
      <c r="M1138">
        <v>6</v>
      </c>
      <c r="N1138" t="str">
        <f t="shared" si="17"/>
        <v>171190010_14132</v>
      </c>
      <c r="O1138" t="e">
        <f>VLOOKUP(N1138,'HEM3 monitor concs'!D:L,9,FALSE)</f>
        <v>#N/A</v>
      </c>
      <c r="P1138" t="e">
        <f>VLOOKUP(N1138,'HEM3 monitor concs'!D:L,6,FALSE)</f>
        <v>#N/A</v>
      </c>
      <c r="Q1138" s="3">
        <v>8.0931034482758596E-2</v>
      </c>
      <c r="R1138">
        <v>4.7975390199636999E-3</v>
      </c>
      <c r="S1138" s="5">
        <v>4.0800000000000003E-2</v>
      </c>
      <c r="T1138">
        <v>58</v>
      </c>
      <c r="U1138">
        <v>18</v>
      </c>
      <c r="V1138">
        <v>0</v>
      </c>
      <c r="W1138">
        <v>15</v>
      </c>
      <c r="X1138">
        <v>14</v>
      </c>
      <c r="Y1138">
        <v>16</v>
      </c>
      <c r="Z1138">
        <v>13</v>
      </c>
      <c r="AA1138">
        <v>1</v>
      </c>
      <c r="AB1138">
        <v>31.034482758620701</v>
      </c>
      <c r="AC1138" t="s">
        <v>60</v>
      </c>
      <c r="AD1138" t="s">
        <v>60</v>
      </c>
      <c r="AE1138" t="s">
        <v>83</v>
      </c>
      <c r="AF1138" t="s">
        <v>84</v>
      </c>
      <c r="AI1138">
        <v>1</v>
      </c>
      <c r="AJ1138" t="s">
        <v>60</v>
      </c>
      <c r="AK1138" s="2">
        <v>2.9999999999999997E-4</v>
      </c>
      <c r="AL1138" t="s">
        <v>60</v>
      </c>
      <c r="AM1138" t="s">
        <v>60</v>
      </c>
      <c r="AN1138" t="s">
        <v>60</v>
      </c>
      <c r="AO1138" t="s">
        <v>60</v>
      </c>
      <c r="AP1138" t="s">
        <v>60</v>
      </c>
      <c r="AQ1138" t="s">
        <v>60</v>
      </c>
      <c r="AR1138" t="s">
        <v>60</v>
      </c>
      <c r="AS1138" t="s">
        <v>60</v>
      </c>
      <c r="AT1138">
        <v>8.1666666666666707E-2</v>
      </c>
      <c r="AU1138">
        <v>0.114166666666667</v>
      </c>
      <c r="AV1138">
        <v>0.20499999999999999</v>
      </c>
      <c r="AW1138">
        <v>0.30666666666666698</v>
      </c>
      <c r="AX1138">
        <v>0.48766666666666703</v>
      </c>
      <c r="AY1138">
        <v>1.11333333333333</v>
      </c>
      <c r="AZ1138">
        <v>0.269770114942529</v>
      </c>
      <c r="BA1138">
        <v>0.13600000000000001</v>
      </c>
      <c r="BB1138" t="s">
        <v>159</v>
      </c>
      <c r="BC1138" s="1" t="s">
        <v>880</v>
      </c>
      <c r="BD1138" t="s">
        <v>882</v>
      </c>
      <c r="BE1138" t="s">
        <v>106</v>
      </c>
      <c r="BF1138">
        <v>38.694438929999997</v>
      </c>
      <c r="BG1138">
        <v>-90.153953549999997</v>
      </c>
      <c r="BH1138" t="s">
        <v>100</v>
      </c>
      <c r="BI1138" t="s">
        <v>60</v>
      </c>
      <c r="BJ1138">
        <v>0.3</v>
      </c>
    </row>
    <row r="1139" spans="1:62" x14ac:dyDescent="0.3">
      <c r="A1139" s="1" t="s">
        <v>883</v>
      </c>
      <c r="B1139" s="1" t="s">
        <v>75</v>
      </c>
      <c r="C1139" t="s">
        <v>847</v>
      </c>
      <c r="D1139">
        <v>2011</v>
      </c>
      <c r="E1139" t="s">
        <v>76</v>
      </c>
      <c r="F1139" t="s">
        <v>59</v>
      </c>
      <c r="G1139">
        <v>9.3000000000000005E-4</v>
      </c>
      <c r="H1139">
        <v>4.9649999999999998E-3</v>
      </c>
      <c r="I1139">
        <v>2.4799999999999999E-2</v>
      </c>
      <c r="J1139">
        <v>7.22E-2</v>
      </c>
      <c r="K1139">
        <v>0.18640000000000001</v>
      </c>
      <c r="L1139">
        <v>0.90300000000000002</v>
      </c>
      <c r="M1139">
        <v>6</v>
      </c>
      <c r="N1139" t="str">
        <f t="shared" si="17"/>
        <v>171190024_88115</v>
      </c>
      <c r="O1139" t="e">
        <f>VLOOKUP(N1139,'HEM3 monitor concs'!D:L,9,FALSE)</f>
        <v>#N/A</v>
      </c>
      <c r="P1139" t="e">
        <f>VLOOKUP(N1139,'HEM3 monitor concs'!D:L,6,FALSE)</f>
        <v>#N/A</v>
      </c>
      <c r="Q1139" s="3">
        <v>7.3078727272727295E-2</v>
      </c>
      <c r="R1139">
        <v>2.0192951063165002E-2</v>
      </c>
      <c r="S1139" s="5">
        <v>7.2927272727272702E-3</v>
      </c>
      <c r="T1139">
        <v>55</v>
      </c>
      <c r="U1139">
        <v>14</v>
      </c>
      <c r="V1139">
        <v>5</v>
      </c>
      <c r="W1139">
        <v>12</v>
      </c>
      <c r="X1139">
        <v>13</v>
      </c>
      <c r="Y1139">
        <v>16</v>
      </c>
      <c r="Z1139">
        <v>14</v>
      </c>
      <c r="AA1139">
        <v>1</v>
      </c>
      <c r="AB1139">
        <v>25.454545454545499</v>
      </c>
      <c r="AC1139" t="s">
        <v>60</v>
      </c>
      <c r="AD1139" t="s">
        <v>60</v>
      </c>
      <c r="AE1139" t="s">
        <v>77</v>
      </c>
      <c r="AF1139" t="s">
        <v>62</v>
      </c>
      <c r="AI1139">
        <v>1</v>
      </c>
      <c r="AJ1139" t="s">
        <v>60</v>
      </c>
      <c r="AK1139">
        <v>1.4999999999999999E-4</v>
      </c>
      <c r="AL1139" t="s">
        <v>60</v>
      </c>
      <c r="AM1139" t="s">
        <v>60</v>
      </c>
      <c r="AN1139" t="s">
        <v>60</v>
      </c>
      <c r="AO1139" t="s">
        <v>60</v>
      </c>
      <c r="AP1139" t="s">
        <v>60</v>
      </c>
      <c r="AQ1139" t="s">
        <v>60</v>
      </c>
      <c r="AR1139" t="s">
        <v>60</v>
      </c>
      <c r="AS1139" t="s">
        <v>60</v>
      </c>
      <c r="AT1139">
        <v>6.1999999999999998E-3</v>
      </c>
      <c r="AU1139">
        <v>3.3099999999999997E-2</v>
      </c>
      <c r="AV1139">
        <v>0.165333333333333</v>
      </c>
      <c r="AW1139">
        <v>0.481333333333333</v>
      </c>
      <c r="AX1139">
        <v>1.2426666666666699</v>
      </c>
      <c r="AY1139">
        <v>6.02</v>
      </c>
      <c r="AZ1139">
        <v>0.48719151515151499</v>
      </c>
      <c r="BA1139">
        <v>4.8618181818181803E-2</v>
      </c>
      <c r="BB1139" t="s">
        <v>159</v>
      </c>
      <c r="BC1139" s="1" t="s">
        <v>880</v>
      </c>
      <c r="BD1139" t="s">
        <v>882</v>
      </c>
      <c r="BE1139" t="s">
        <v>106</v>
      </c>
      <c r="BF1139">
        <v>38.700630189999998</v>
      </c>
      <c r="BG1139">
        <v>-90.144760129999995</v>
      </c>
      <c r="BH1139" t="s">
        <v>100</v>
      </c>
      <c r="BI1139" t="s">
        <v>60</v>
      </c>
      <c r="BJ1139">
        <v>0.15</v>
      </c>
    </row>
    <row r="1140" spans="1:62" x14ac:dyDescent="0.3">
      <c r="A1140" s="1" t="s">
        <v>883</v>
      </c>
      <c r="B1140" s="1" t="s">
        <v>78</v>
      </c>
      <c r="C1140" t="s">
        <v>847</v>
      </c>
      <c r="D1140">
        <v>2011</v>
      </c>
      <c r="E1140" t="s">
        <v>79</v>
      </c>
      <c r="F1140" t="s">
        <v>59</v>
      </c>
      <c r="G1140">
        <v>8.6399999999999997E-4</v>
      </c>
      <c r="H1140">
        <v>2.0999999999999999E-3</v>
      </c>
      <c r="I1140">
        <v>9.1000000000000004E-3</v>
      </c>
      <c r="J1140">
        <v>1.7950000000000001E-2</v>
      </c>
      <c r="K1140">
        <v>2.538E-2</v>
      </c>
      <c r="L1140">
        <v>5.9400000000000001E-2</v>
      </c>
      <c r="M1140">
        <v>6</v>
      </c>
      <c r="N1140" t="str">
        <f t="shared" si="17"/>
        <v>171190024_88128</v>
      </c>
      <c r="O1140" t="e">
        <f>VLOOKUP(N1140,'HEM3 monitor concs'!D:L,9,FALSE)</f>
        <v>#N/A</v>
      </c>
      <c r="P1140" t="e">
        <f>VLOOKUP(N1140,'HEM3 monitor concs'!D:L,6,FALSE)</f>
        <v>#N/A</v>
      </c>
      <c r="Q1140" s="3">
        <v>1.26881818181818E-2</v>
      </c>
      <c r="R1140">
        <v>1.7355334107744101E-4</v>
      </c>
      <c r="S1140" s="5">
        <v>3.7472727272727302E-3</v>
      </c>
      <c r="T1140">
        <v>55</v>
      </c>
      <c r="U1140">
        <v>18</v>
      </c>
      <c r="V1140">
        <v>3</v>
      </c>
      <c r="W1140">
        <v>12</v>
      </c>
      <c r="X1140">
        <v>13</v>
      </c>
      <c r="Y1140">
        <v>16</v>
      </c>
      <c r="Z1140">
        <v>14</v>
      </c>
      <c r="AA1140">
        <v>1</v>
      </c>
      <c r="AB1140">
        <v>32.727272727272698</v>
      </c>
      <c r="AC1140" t="s">
        <v>60</v>
      </c>
      <c r="AD1140" t="s">
        <v>60</v>
      </c>
      <c r="AE1140" t="s">
        <v>80</v>
      </c>
      <c r="AF1140" t="s">
        <v>68</v>
      </c>
      <c r="AI1140">
        <v>1</v>
      </c>
      <c r="AJ1140" t="s">
        <v>60</v>
      </c>
      <c r="AK1140">
        <v>1.4999999999999999E-4</v>
      </c>
      <c r="AL1140" t="s">
        <v>60</v>
      </c>
      <c r="AM1140" t="s">
        <v>60</v>
      </c>
      <c r="AN1140" t="s">
        <v>60</v>
      </c>
      <c r="AO1140" t="s">
        <v>60</v>
      </c>
      <c r="AP1140" t="s">
        <v>60</v>
      </c>
      <c r="AQ1140" t="s">
        <v>60</v>
      </c>
      <c r="AR1140" t="s">
        <v>60</v>
      </c>
      <c r="AS1140" t="s">
        <v>60</v>
      </c>
      <c r="AT1140">
        <v>5.7600000000000004E-3</v>
      </c>
      <c r="AU1140">
        <v>1.4E-2</v>
      </c>
      <c r="AV1140">
        <v>6.0666666666666702E-2</v>
      </c>
      <c r="AW1140">
        <v>0.119666666666667</v>
      </c>
      <c r="AX1140">
        <v>0.16919999999999999</v>
      </c>
      <c r="AY1140">
        <v>0.39600000000000002</v>
      </c>
      <c r="AZ1140">
        <v>8.4587878787878795E-2</v>
      </c>
      <c r="BA1140">
        <v>2.4981818181818199E-2</v>
      </c>
      <c r="BB1140" t="s">
        <v>159</v>
      </c>
      <c r="BC1140" s="1" t="s">
        <v>880</v>
      </c>
      <c r="BD1140" t="s">
        <v>882</v>
      </c>
      <c r="BE1140" t="s">
        <v>106</v>
      </c>
      <c r="BF1140">
        <v>38.700630189999998</v>
      </c>
      <c r="BG1140">
        <v>-90.144760129999995</v>
      </c>
      <c r="BH1140" t="s">
        <v>100</v>
      </c>
      <c r="BI1140" t="s">
        <v>60</v>
      </c>
      <c r="BJ1140">
        <v>0.15</v>
      </c>
    </row>
    <row r="1141" spans="1:62" x14ac:dyDescent="0.3">
      <c r="A1141" s="1" t="s">
        <v>883</v>
      </c>
      <c r="B1141" s="1" t="s">
        <v>81</v>
      </c>
      <c r="C1141" t="s">
        <v>847</v>
      </c>
      <c r="D1141">
        <v>2011</v>
      </c>
      <c r="E1141" t="s">
        <v>82</v>
      </c>
      <c r="F1141" t="s">
        <v>59</v>
      </c>
      <c r="G1141">
        <v>1.364E-3</v>
      </c>
      <c r="H1141">
        <v>3.565E-3</v>
      </c>
      <c r="I1141">
        <v>1.52E-2</v>
      </c>
      <c r="J1141">
        <v>3.4950000000000002E-2</v>
      </c>
      <c r="K1141">
        <v>6.6119999999999998E-2</v>
      </c>
      <c r="L1141">
        <v>0.14099999999999999</v>
      </c>
      <c r="M1141">
        <v>6</v>
      </c>
      <c r="N1141" t="str">
        <f t="shared" si="17"/>
        <v>171190024_88132</v>
      </c>
      <c r="O1141" t="e">
        <f>VLOOKUP(N1141,'HEM3 monitor concs'!D:L,9,FALSE)</f>
        <v>#N/A</v>
      </c>
      <c r="P1141" t="e">
        <f>VLOOKUP(N1141,'HEM3 monitor concs'!D:L,6,FALSE)</f>
        <v>#N/A</v>
      </c>
      <c r="Q1141" s="3">
        <v>2.5548545454545501E-2</v>
      </c>
      <c r="R1141">
        <v>8.8538943117845101E-4</v>
      </c>
      <c r="S1141" s="5">
        <v>1.87636363636364E-3</v>
      </c>
      <c r="T1141">
        <v>55</v>
      </c>
      <c r="U1141">
        <v>10</v>
      </c>
      <c r="V1141">
        <v>2</v>
      </c>
      <c r="W1141">
        <v>12</v>
      </c>
      <c r="X1141">
        <v>13</v>
      </c>
      <c r="Y1141">
        <v>16</v>
      </c>
      <c r="Z1141">
        <v>14</v>
      </c>
      <c r="AA1141">
        <v>1</v>
      </c>
      <c r="AB1141">
        <v>18.181818181818201</v>
      </c>
      <c r="AC1141" t="s">
        <v>60</v>
      </c>
      <c r="AD1141" t="s">
        <v>60</v>
      </c>
      <c r="AE1141" t="s">
        <v>83</v>
      </c>
      <c r="AF1141" t="s">
        <v>84</v>
      </c>
      <c r="AI1141">
        <v>1</v>
      </c>
      <c r="AJ1141" t="s">
        <v>60</v>
      </c>
      <c r="AK1141" s="2">
        <v>2.9999999999999997E-4</v>
      </c>
      <c r="AL1141" t="s">
        <v>60</v>
      </c>
      <c r="AM1141" t="s">
        <v>60</v>
      </c>
      <c r="AN1141" t="s">
        <v>60</v>
      </c>
      <c r="AO1141" t="s">
        <v>60</v>
      </c>
      <c r="AP1141" t="s">
        <v>60</v>
      </c>
      <c r="AQ1141" t="s">
        <v>60</v>
      </c>
      <c r="AR1141" t="s">
        <v>60</v>
      </c>
      <c r="AS1141" t="s">
        <v>60</v>
      </c>
      <c r="AT1141">
        <v>4.5466666666666702E-3</v>
      </c>
      <c r="AU1141">
        <v>1.18833333333333E-2</v>
      </c>
      <c r="AV1141">
        <v>5.06666666666667E-2</v>
      </c>
      <c r="AW1141">
        <v>0.11650000000000001</v>
      </c>
      <c r="AX1141">
        <v>0.22040000000000001</v>
      </c>
      <c r="AY1141">
        <v>0.47</v>
      </c>
      <c r="AZ1141">
        <v>8.51618181818182E-2</v>
      </c>
      <c r="BA1141">
        <v>6.2545454545454501E-3</v>
      </c>
      <c r="BB1141" t="s">
        <v>159</v>
      </c>
      <c r="BC1141" s="1" t="s">
        <v>880</v>
      </c>
      <c r="BD1141" t="s">
        <v>882</v>
      </c>
      <c r="BE1141" t="s">
        <v>106</v>
      </c>
      <c r="BF1141">
        <v>38.700630189999998</v>
      </c>
      <c r="BG1141">
        <v>-90.144760129999995</v>
      </c>
      <c r="BH1141" t="s">
        <v>100</v>
      </c>
      <c r="BI1141" t="s">
        <v>60</v>
      </c>
      <c r="BJ1141">
        <v>0.3</v>
      </c>
    </row>
    <row r="1142" spans="1:62" x14ac:dyDescent="0.3">
      <c r="A1142" s="1" t="s">
        <v>885</v>
      </c>
      <c r="B1142" s="1" t="s">
        <v>403</v>
      </c>
      <c r="C1142" t="s">
        <v>847</v>
      </c>
      <c r="D1142">
        <v>2011</v>
      </c>
      <c r="E1142" t="s">
        <v>404</v>
      </c>
      <c r="F1142" t="s">
        <v>59</v>
      </c>
      <c r="G1142">
        <v>0</v>
      </c>
      <c r="H1142">
        <v>0</v>
      </c>
      <c r="I1142">
        <v>3.0000000000000001E-3</v>
      </c>
      <c r="J1142">
        <v>4.0000000000000001E-3</v>
      </c>
      <c r="K1142">
        <v>8.9999999999999993E-3</v>
      </c>
      <c r="L1142">
        <v>2.1999999999999999E-2</v>
      </c>
      <c r="M1142">
        <v>6</v>
      </c>
      <c r="N1142" t="str">
        <f t="shared" si="17"/>
        <v>171430110_14112</v>
      </c>
      <c r="O1142" t="e">
        <f>VLOOKUP(N1142,'HEM3 monitor concs'!D:L,9,FALSE)</f>
        <v>#N/A</v>
      </c>
      <c r="P1142" t="e">
        <f>VLOOKUP(N1142,'HEM3 monitor concs'!D:L,6,FALSE)</f>
        <v>#N/A</v>
      </c>
      <c r="Q1142" s="3">
        <v>3.4464285714285699E-3</v>
      </c>
      <c r="R1142" s="2">
        <v>1.86152597402597E-5</v>
      </c>
      <c r="S1142" s="5">
        <v>3.0000000000000001E-3</v>
      </c>
      <c r="T1142">
        <v>56</v>
      </c>
      <c r="U1142">
        <v>22</v>
      </c>
      <c r="V1142">
        <v>22</v>
      </c>
      <c r="W1142">
        <v>14</v>
      </c>
      <c r="X1142">
        <v>13</v>
      </c>
      <c r="Y1142">
        <v>16</v>
      </c>
      <c r="Z1142">
        <v>13</v>
      </c>
      <c r="AA1142">
        <v>1</v>
      </c>
      <c r="AB1142">
        <v>39.285714285714299</v>
      </c>
      <c r="AC1142" t="s">
        <v>60</v>
      </c>
      <c r="AD1142" t="s">
        <v>60</v>
      </c>
      <c r="AE1142" t="s">
        <v>73</v>
      </c>
      <c r="AF1142" t="s">
        <v>62</v>
      </c>
      <c r="AI1142">
        <v>1.2500000000000001E-2</v>
      </c>
      <c r="AJ1142">
        <v>1.4999999999999999E-4</v>
      </c>
      <c r="AK1142">
        <v>8.0000000000000002E-3</v>
      </c>
      <c r="AL1142">
        <v>0</v>
      </c>
      <c r="AM1142">
        <v>0</v>
      </c>
      <c r="AN1142">
        <v>0.45</v>
      </c>
      <c r="AO1142">
        <v>0.6</v>
      </c>
      <c r="AP1142">
        <v>1.35</v>
      </c>
      <c r="AQ1142">
        <v>3.3</v>
      </c>
      <c r="AR1142">
        <v>0.51696428571428599</v>
      </c>
      <c r="AS1142">
        <v>0.45</v>
      </c>
      <c r="AT1142">
        <v>0</v>
      </c>
      <c r="AU1142">
        <v>0</v>
      </c>
      <c r="AV1142">
        <v>3.7500000000000001E-4</v>
      </c>
      <c r="AW1142" s="2">
        <v>5.0000000000000001E-4</v>
      </c>
      <c r="AX1142">
        <v>1.1249999999999999E-3</v>
      </c>
      <c r="AY1142">
        <v>2.7499999999999998E-3</v>
      </c>
      <c r="AZ1142">
        <v>4.3080357142857102E-4</v>
      </c>
      <c r="BA1142">
        <v>3.7500000000000001E-4</v>
      </c>
      <c r="BB1142" t="s">
        <v>884</v>
      </c>
      <c r="BC1142" s="1" t="s">
        <v>886</v>
      </c>
      <c r="BD1142" t="s">
        <v>887</v>
      </c>
      <c r="BE1142" t="s">
        <v>63</v>
      </c>
      <c r="BF1142">
        <v>40.653701779999999</v>
      </c>
      <c r="BG1142">
        <v>-89.643371579999993</v>
      </c>
      <c r="BH1142" t="s">
        <v>100</v>
      </c>
      <c r="BI1142">
        <v>6.6666666666666697E-3</v>
      </c>
      <c r="BJ1142">
        <v>8</v>
      </c>
    </row>
    <row r="1143" spans="1:62" x14ac:dyDescent="0.3">
      <c r="A1143" s="1" t="s">
        <v>885</v>
      </c>
      <c r="B1143" s="1" t="s">
        <v>157</v>
      </c>
      <c r="C1143" t="s">
        <v>847</v>
      </c>
      <c r="D1143">
        <v>2011</v>
      </c>
      <c r="E1143" t="s">
        <v>158</v>
      </c>
      <c r="F1143" t="s">
        <v>59</v>
      </c>
      <c r="G1143">
        <v>0.01</v>
      </c>
      <c r="H1143">
        <v>0.01</v>
      </c>
      <c r="I1143">
        <v>0.01</v>
      </c>
      <c r="J1143">
        <v>0.01</v>
      </c>
      <c r="K1143">
        <v>0.02</v>
      </c>
      <c r="L1143">
        <v>0.03</v>
      </c>
      <c r="M1143">
        <v>6</v>
      </c>
      <c r="N1143" t="str">
        <f t="shared" si="17"/>
        <v>171430110_14129</v>
      </c>
      <c r="O1143" t="e">
        <f>VLOOKUP(N1143,'HEM3 monitor concs'!D:L,9,FALSE)</f>
        <v>#N/A</v>
      </c>
      <c r="P1143" t="e">
        <f>VLOOKUP(N1143,'HEM3 monitor concs'!D:L,6,FALSE)</f>
        <v>#N/A</v>
      </c>
      <c r="Q1143" s="3">
        <v>1.19642857142857E-2</v>
      </c>
      <c r="R1143" s="2">
        <v>2.3344155844155799E-5</v>
      </c>
      <c r="S1143" s="5">
        <v>0.01</v>
      </c>
      <c r="T1143">
        <v>56</v>
      </c>
      <c r="U1143">
        <v>0</v>
      </c>
      <c r="V1143">
        <v>0</v>
      </c>
      <c r="W1143">
        <v>14</v>
      </c>
      <c r="X1143">
        <v>13</v>
      </c>
      <c r="Y1143">
        <v>16</v>
      </c>
      <c r="Z1143">
        <v>13</v>
      </c>
      <c r="AA1143">
        <v>1</v>
      </c>
      <c r="AB1143">
        <v>0</v>
      </c>
      <c r="AC1143" t="s">
        <v>60</v>
      </c>
      <c r="AD1143" t="s">
        <v>60</v>
      </c>
      <c r="AE1143" t="s">
        <v>80</v>
      </c>
      <c r="AF1143" t="s">
        <v>68</v>
      </c>
      <c r="AI1143">
        <v>1</v>
      </c>
      <c r="AJ1143" t="s">
        <v>60</v>
      </c>
      <c r="AK1143">
        <v>1.4999999999999999E-4</v>
      </c>
      <c r="AL1143" t="s">
        <v>60</v>
      </c>
      <c r="AM1143" t="s">
        <v>60</v>
      </c>
      <c r="AN1143" t="s">
        <v>60</v>
      </c>
      <c r="AO1143" t="s">
        <v>60</v>
      </c>
      <c r="AP1143" t="s">
        <v>60</v>
      </c>
      <c r="AQ1143" t="s">
        <v>60</v>
      </c>
      <c r="AR1143" t="s">
        <v>60</v>
      </c>
      <c r="AS1143" t="s">
        <v>60</v>
      </c>
      <c r="AT1143">
        <v>6.6666666666666693E-2</v>
      </c>
      <c r="AU1143">
        <v>6.6666666666666693E-2</v>
      </c>
      <c r="AV1143">
        <v>6.6666666666666693E-2</v>
      </c>
      <c r="AW1143">
        <v>6.6666666666666693E-2</v>
      </c>
      <c r="AX1143">
        <v>0.133333333333333</v>
      </c>
      <c r="AY1143">
        <v>0.2</v>
      </c>
      <c r="AZ1143">
        <v>7.9761904761904798E-2</v>
      </c>
      <c r="BA1143">
        <v>6.6666666666666693E-2</v>
      </c>
      <c r="BB1143" t="s">
        <v>884</v>
      </c>
      <c r="BC1143" s="1" t="s">
        <v>886</v>
      </c>
      <c r="BD1143" t="s">
        <v>887</v>
      </c>
      <c r="BE1143" t="s">
        <v>63</v>
      </c>
      <c r="BF1143">
        <v>40.653701779999999</v>
      </c>
      <c r="BG1143">
        <v>-89.643371579999993</v>
      </c>
      <c r="BH1143" t="s">
        <v>100</v>
      </c>
      <c r="BI1143" t="s">
        <v>60</v>
      </c>
      <c r="BJ1143">
        <v>0.15</v>
      </c>
    </row>
    <row r="1144" spans="1:62" x14ac:dyDescent="0.3">
      <c r="A1144" s="1" t="s">
        <v>888</v>
      </c>
      <c r="B1144" s="1" t="s">
        <v>157</v>
      </c>
      <c r="C1144" t="s">
        <v>847</v>
      </c>
      <c r="D1144">
        <v>2011</v>
      </c>
      <c r="E1144" t="s">
        <v>158</v>
      </c>
      <c r="F1144" t="s">
        <v>59</v>
      </c>
      <c r="G1144">
        <v>0.01</v>
      </c>
      <c r="H1144">
        <v>0.01</v>
      </c>
      <c r="I1144">
        <v>0.01</v>
      </c>
      <c r="J1144">
        <v>0.01</v>
      </c>
      <c r="K1144">
        <v>0.01</v>
      </c>
      <c r="L1144">
        <v>0.09</v>
      </c>
      <c r="M1144">
        <v>6</v>
      </c>
      <c r="N1144" t="str">
        <f t="shared" si="17"/>
        <v>171430210_14129</v>
      </c>
      <c r="O1144" t="e">
        <f>VLOOKUP(N1144,'HEM3 monitor concs'!D:L,9,FALSE)</f>
        <v>#N/A</v>
      </c>
      <c r="P1144" t="e">
        <f>VLOOKUP(N1144,'HEM3 monitor concs'!D:L,6,FALSE)</f>
        <v>#N/A</v>
      </c>
      <c r="Q1144" s="3">
        <v>1.16666666666667E-2</v>
      </c>
      <c r="R1144">
        <v>1.09039548022599E-4</v>
      </c>
      <c r="S1144" s="5">
        <v>0.01</v>
      </c>
      <c r="T1144">
        <v>60</v>
      </c>
      <c r="U1144">
        <v>0</v>
      </c>
      <c r="V1144">
        <v>0</v>
      </c>
      <c r="W1144">
        <v>15</v>
      </c>
      <c r="X1144">
        <v>15</v>
      </c>
      <c r="Y1144">
        <v>15</v>
      </c>
      <c r="Z1144">
        <v>15</v>
      </c>
      <c r="AA1144">
        <v>1</v>
      </c>
      <c r="AB1144">
        <v>0</v>
      </c>
      <c r="AC1144" t="s">
        <v>60</v>
      </c>
      <c r="AD1144" t="s">
        <v>60</v>
      </c>
      <c r="AE1144" t="s">
        <v>80</v>
      </c>
      <c r="AF1144" t="s">
        <v>68</v>
      </c>
      <c r="AI1144">
        <v>1</v>
      </c>
      <c r="AJ1144" t="s">
        <v>60</v>
      </c>
      <c r="AK1144">
        <v>1.4999999999999999E-4</v>
      </c>
      <c r="AL1144" t="s">
        <v>60</v>
      </c>
      <c r="AM1144" t="s">
        <v>60</v>
      </c>
      <c r="AN1144" t="s">
        <v>60</v>
      </c>
      <c r="AO1144" t="s">
        <v>60</v>
      </c>
      <c r="AP1144" t="s">
        <v>60</v>
      </c>
      <c r="AQ1144" t="s">
        <v>60</v>
      </c>
      <c r="AR1144" t="s">
        <v>60</v>
      </c>
      <c r="AS1144" t="s">
        <v>60</v>
      </c>
      <c r="AT1144">
        <v>6.6666666666666693E-2</v>
      </c>
      <c r="AU1144">
        <v>6.6666666666666693E-2</v>
      </c>
      <c r="AV1144">
        <v>6.6666666666666693E-2</v>
      </c>
      <c r="AW1144">
        <v>6.6666666666666693E-2</v>
      </c>
      <c r="AX1144">
        <v>6.6666666666666693E-2</v>
      </c>
      <c r="AY1144">
        <v>0.6</v>
      </c>
      <c r="AZ1144">
        <v>7.7777777777777807E-2</v>
      </c>
      <c r="BA1144">
        <v>6.6666666666666693E-2</v>
      </c>
      <c r="BB1144" t="s">
        <v>884</v>
      </c>
      <c r="BC1144" s="1" t="s">
        <v>889</v>
      </c>
      <c r="BD1144" t="s">
        <v>890</v>
      </c>
      <c r="BE1144" t="s">
        <v>63</v>
      </c>
      <c r="BF1144">
        <v>40.562633509999998</v>
      </c>
      <c r="BG1144">
        <v>-89.747116090000006</v>
      </c>
      <c r="BH1144" t="s">
        <v>100</v>
      </c>
      <c r="BI1144" t="s">
        <v>60</v>
      </c>
      <c r="BJ1144">
        <v>0.15</v>
      </c>
    </row>
    <row r="1145" spans="1:62" x14ac:dyDescent="0.3">
      <c r="A1145" s="1" t="s">
        <v>891</v>
      </c>
      <c r="B1145" s="1" t="s">
        <v>403</v>
      </c>
      <c r="C1145" t="s">
        <v>847</v>
      </c>
      <c r="D1145">
        <v>2011</v>
      </c>
      <c r="E1145" t="s">
        <v>404</v>
      </c>
      <c r="F1145" t="s">
        <v>59</v>
      </c>
      <c r="G1145">
        <v>0</v>
      </c>
      <c r="H1145">
        <v>1.5E-3</v>
      </c>
      <c r="I1145">
        <v>4.0000000000000001E-3</v>
      </c>
      <c r="J1145">
        <v>7.0000000000000001E-3</v>
      </c>
      <c r="K1145">
        <v>1.52E-2</v>
      </c>
      <c r="L1145">
        <v>2.5999999999999999E-2</v>
      </c>
      <c r="M1145">
        <v>6</v>
      </c>
      <c r="N1145" t="str">
        <f t="shared" si="17"/>
        <v>171950110_14112</v>
      </c>
      <c r="O1145" t="e">
        <f>VLOOKUP(N1145,'HEM3 monitor concs'!D:L,9,FALSE)</f>
        <v>#N/A</v>
      </c>
      <c r="P1145" t="e">
        <f>VLOOKUP(N1145,'HEM3 monitor concs'!D:L,6,FALSE)</f>
        <v>#N/A</v>
      </c>
      <c r="Q1145" s="3">
        <v>6.0847457627118597E-3</v>
      </c>
      <c r="R1145" s="2">
        <v>4.4216832261835198E-5</v>
      </c>
      <c r="S1145" s="5">
        <v>3.0000000000000001E-3</v>
      </c>
      <c r="T1145">
        <v>59</v>
      </c>
      <c r="U1145">
        <v>15</v>
      </c>
      <c r="V1145">
        <v>15</v>
      </c>
      <c r="W1145">
        <v>15</v>
      </c>
      <c r="X1145">
        <v>14</v>
      </c>
      <c r="Y1145">
        <v>15</v>
      </c>
      <c r="Z1145">
        <v>15</v>
      </c>
      <c r="AA1145">
        <v>1</v>
      </c>
      <c r="AB1145">
        <v>25.4237288135593</v>
      </c>
      <c r="AC1145" t="s">
        <v>60</v>
      </c>
      <c r="AD1145" t="s">
        <v>60</v>
      </c>
      <c r="AE1145" t="s">
        <v>73</v>
      </c>
      <c r="AF1145" t="s">
        <v>62</v>
      </c>
      <c r="AI1145">
        <v>1.2500000000000001E-2</v>
      </c>
      <c r="AJ1145">
        <v>1.4999999999999999E-4</v>
      </c>
      <c r="AK1145">
        <v>8.0000000000000002E-3</v>
      </c>
      <c r="AL1145">
        <v>0</v>
      </c>
      <c r="AM1145">
        <v>0.22500000000000001</v>
      </c>
      <c r="AN1145">
        <v>0.6</v>
      </c>
      <c r="AO1145">
        <v>1.05</v>
      </c>
      <c r="AP1145">
        <v>2.2799999999999998</v>
      </c>
      <c r="AQ1145">
        <v>3.9</v>
      </c>
      <c r="AR1145">
        <v>0.91271186440677998</v>
      </c>
      <c r="AS1145">
        <v>0.45</v>
      </c>
      <c r="AT1145">
        <v>0</v>
      </c>
      <c r="AU1145">
        <v>1.875E-4</v>
      </c>
      <c r="AV1145" s="2">
        <v>5.0000000000000001E-4</v>
      </c>
      <c r="AW1145">
        <v>8.7500000000000002E-4</v>
      </c>
      <c r="AX1145">
        <v>1.9E-3</v>
      </c>
      <c r="AY1145">
        <v>3.2499999999999999E-3</v>
      </c>
      <c r="AZ1145">
        <v>7.6059322033898301E-4</v>
      </c>
      <c r="BA1145">
        <v>3.7500000000000001E-4</v>
      </c>
      <c r="BB1145" t="s">
        <v>892</v>
      </c>
      <c r="BC1145" s="1" t="s">
        <v>893</v>
      </c>
      <c r="BD1145" t="s">
        <v>894</v>
      </c>
      <c r="BE1145" t="s">
        <v>63</v>
      </c>
      <c r="BF1145">
        <v>41.78838348</v>
      </c>
      <c r="BG1145">
        <v>-89.706726070000002</v>
      </c>
      <c r="BH1145" t="s">
        <v>100</v>
      </c>
      <c r="BI1145">
        <v>6.6666666666666697E-3</v>
      </c>
      <c r="BJ1145">
        <v>8</v>
      </c>
    </row>
    <row r="1146" spans="1:62" x14ac:dyDescent="0.3">
      <c r="A1146" s="1" t="s">
        <v>891</v>
      </c>
      <c r="B1146" s="1" t="s">
        <v>157</v>
      </c>
      <c r="C1146" t="s">
        <v>847</v>
      </c>
      <c r="D1146">
        <v>2011</v>
      </c>
      <c r="E1146" t="s">
        <v>158</v>
      </c>
      <c r="F1146" t="s">
        <v>59</v>
      </c>
      <c r="G1146">
        <v>0.01</v>
      </c>
      <c r="H1146">
        <v>0.01</v>
      </c>
      <c r="I1146">
        <v>0.01</v>
      </c>
      <c r="J1146">
        <v>0.02</v>
      </c>
      <c r="K1146">
        <v>3.40000000000001E-2</v>
      </c>
      <c r="L1146">
        <v>0.1</v>
      </c>
      <c r="M1146">
        <v>6</v>
      </c>
      <c r="N1146" t="str">
        <f t="shared" si="17"/>
        <v>171950110_14129</v>
      </c>
      <c r="O1146" t="e">
        <f>VLOOKUP(N1146,'HEM3 monitor concs'!D:L,9,FALSE)</f>
        <v>#N/A</v>
      </c>
      <c r="P1146" t="e">
        <f>VLOOKUP(N1146,'HEM3 monitor concs'!D:L,6,FALSE)</f>
        <v>#N/A</v>
      </c>
      <c r="Q1146" s="3">
        <v>2.05084745762712E-2</v>
      </c>
      <c r="R1146">
        <v>4.5663354763296297E-4</v>
      </c>
      <c r="S1146" s="5">
        <v>0.01</v>
      </c>
      <c r="T1146">
        <v>59</v>
      </c>
      <c r="U1146">
        <v>0</v>
      </c>
      <c r="V1146">
        <v>0</v>
      </c>
      <c r="W1146">
        <v>15</v>
      </c>
      <c r="X1146">
        <v>14</v>
      </c>
      <c r="Y1146">
        <v>15</v>
      </c>
      <c r="Z1146">
        <v>15</v>
      </c>
      <c r="AA1146">
        <v>1</v>
      </c>
      <c r="AB1146">
        <v>0</v>
      </c>
      <c r="AC1146" t="s">
        <v>60</v>
      </c>
      <c r="AD1146" t="s">
        <v>60</v>
      </c>
      <c r="AE1146" t="s">
        <v>80</v>
      </c>
      <c r="AF1146" t="s">
        <v>68</v>
      </c>
      <c r="AI1146">
        <v>1</v>
      </c>
      <c r="AJ1146" t="s">
        <v>60</v>
      </c>
      <c r="AK1146">
        <v>1.4999999999999999E-4</v>
      </c>
      <c r="AL1146" t="s">
        <v>60</v>
      </c>
      <c r="AM1146" t="s">
        <v>60</v>
      </c>
      <c r="AN1146" t="s">
        <v>60</v>
      </c>
      <c r="AO1146" t="s">
        <v>60</v>
      </c>
      <c r="AP1146" t="s">
        <v>60</v>
      </c>
      <c r="AQ1146" t="s">
        <v>60</v>
      </c>
      <c r="AR1146" t="s">
        <v>60</v>
      </c>
      <c r="AS1146" t="s">
        <v>60</v>
      </c>
      <c r="AT1146">
        <v>6.6666666666666693E-2</v>
      </c>
      <c r="AU1146">
        <v>6.6666666666666693E-2</v>
      </c>
      <c r="AV1146">
        <v>6.6666666666666693E-2</v>
      </c>
      <c r="AW1146">
        <v>0.133333333333333</v>
      </c>
      <c r="AX1146">
        <v>0.22666666666666699</v>
      </c>
      <c r="AY1146">
        <v>0.66666666666666696</v>
      </c>
      <c r="AZ1146">
        <v>0.13672316384180799</v>
      </c>
      <c r="BA1146">
        <v>6.6666666666666693E-2</v>
      </c>
      <c r="BB1146" t="s">
        <v>892</v>
      </c>
      <c r="BC1146" s="1" t="s">
        <v>893</v>
      </c>
      <c r="BD1146" t="s">
        <v>894</v>
      </c>
      <c r="BE1146" t="s">
        <v>63</v>
      </c>
      <c r="BF1146">
        <v>41.78838348</v>
      </c>
      <c r="BG1146">
        <v>-89.706726070000002</v>
      </c>
      <c r="BH1146" t="s">
        <v>100</v>
      </c>
      <c r="BI1146" t="s">
        <v>60</v>
      </c>
      <c r="BJ1146">
        <v>0.15</v>
      </c>
    </row>
    <row r="1147" spans="1:62" x14ac:dyDescent="0.3">
      <c r="A1147" s="1" t="s">
        <v>891</v>
      </c>
      <c r="B1147" s="1" t="s">
        <v>407</v>
      </c>
      <c r="C1147" t="s">
        <v>847</v>
      </c>
      <c r="D1147">
        <v>2011</v>
      </c>
      <c r="E1147" t="s">
        <v>408</v>
      </c>
      <c r="F1147" t="s">
        <v>59</v>
      </c>
      <c r="G1147">
        <v>1.38E-2</v>
      </c>
      <c r="H1147">
        <v>2.3E-2</v>
      </c>
      <c r="I1147">
        <v>0.05</v>
      </c>
      <c r="J1147">
        <v>0.108</v>
      </c>
      <c r="K1147">
        <v>0.23039999999999999</v>
      </c>
      <c r="L1147">
        <v>0.41399999999999998</v>
      </c>
      <c r="M1147">
        <v>6</v>
      </c>
      <c r="N1147" t="str">
        <f t="shared" si="17"/>
        <v>171950110_14132</v>
      </c>
      <c r="O1147" t="e">
        <f>VLOOKUP(N1147,'HEM3 monitor concs'!D:L,9,FALSE)</f>
        <v>#N/A</v>
      </c>
      <c r="P1147" t="e">
        <f>VLOOKUP(N1147,'HEM3 monitor concs'!D:L,6,FALSE)</f>
        <v>#N/A</v>
      </c>
      <c r="Q1147" s="3">
        <v>8.9983050847457599E-2</v>
      </c>
      <c r="R1147">
        <v>1.08967410870836E-2</v>
      </c>
      <c r="S1147" s="5">
        <v>4.0800000000000003E-2</v>
      </c>
      <c r="T1147">
        <v>59</v>
      </c>
      <c r="U1147">
        <v>28</v>
      </c>
      <c r="V1147">
        <v>0</v>
      </c>
      <c r="W1147">
        <v>15</v>
      </c>
      <c r="X1147">
        <v>14</v>
      </c>
      <c r="Y1147">
        <v>15</v>
      </c>
      <c r="Z1147">
        <v>15</v>
      </c>
      <c r="AA1147">
        <v>1</v>
      </c>
      <c r="AB1147">
        <v>47.457627118644098</v>
      </c>
      <c r="AC1147" t="s">
        <v>60</v>
      </c>
      <c r="AD1147" t="s">
        <v>60</v>
      </c>
      <c r="AE1147" t="s">
        <v>83</v>
      </c>
      <c r="AF1147" t="s">
        <v>84</v>
      </c>
      <c r="AI1147">
        <v>1</v>
      </c>
      <c r="AJ1147" t="s">
        <v>60</v>
      </c>
      <c r="AK1147" s="2">
        <v>2.9999999999999997E-4</v>
      </c>
      <c r="AL1147" t="s">
        <v>60</v>
      </c>
      <c r="AM1147" t="s">
        <v>60</v>
      </c>
      <c r="AN1147" t="s">
        <v>60</v>
      </c>
      <c r="AO1147" t="s">
        <v>60</v>
      </c>
      <c r="AP1147" t="s">
        <v>60</v>
      </c>
      <c r="AQ1147" t="s">
        <v>60</v>
      </c>
      <c r="AR1147" t="s">
        <v>60</v>
      </c>
      <c r="AS1147" t="s">
        <v>60</v>
      </c>
      <c r="AT1147">
        <v>4.5999999999999999E-2</v>
      </c>
      <c r="AU1147">
        <v>7.6666666666666702E-2</v>
      </c>
      <c r="AV1147">
        <v>0.16666666666666699</v>
      </c>
      <c r="AW1147">
        <v>0.36</v>
      </c>
      <c r="AX1147">
        <v>0.76800000000000102</v>
      </c>
      <c r="AY1147">
        <v>1.38</v>
      </c>
      <c r="AZ1147">
        <v>0.29994350282485899</v>
      </c>
      <c r="BA1147">
        <v>0.13600000000000001</v>
      </c>
      <c r="BB1147" t="s">
        <v>892</v>
      </c>
      <c r="BC1147" s="1" t="s">
        <v>893</v>
      </c>
      <c r="BD1147" t="s">
        <v>894</v>
      </c>
      <c r="BE1147" t="s">
        <v>63</v>
      </c>
      <c r="BF1147">
        <v>41.78838348</v>
      </c>
      <c r="BG1147">
        <v>-89.706726070000002</v>
      </c>
      <c r="BH1147" t="s">
        <v>100</v>
      </c>
      <c r="BI1147" t="s">
        <v>60</v>
      </c>
      <c r="BJ1147">
        <v>0.3</v>
      </c>
    </row>
    <row r="1148" spans="1:62" x14ac:dyDescent="0.3">
      <c r="A1148" s="1" t="s">
        <v>897</v>
      </c>
      <c r="B1148" s="1" t="s">
        <v>403</v>
      </c>
      <c r="C1148" t="s">
        <v>847</v>
      </c>
      <c r="D1148">
        <v>2011</v>
      </c>
      <c r="E1148" t="s">
        <v>404</v>
      </c>
      <c r="F1148" t="s">
        <v>59</v>
      </c>
      <c r="G1148">
        <v>0</v>
      </c>
      <c r="H1148">
        <v>1.5E-3</v>
      </c>
      <c r="I1148">
        <v>4.0000000000000001E-3</v>
      </c>
      <c r="J1148">
        <v>5.0000000000000001E-3</v>
      </c>
      <c r="K1148">
        <v>8.6E-3</v>
      </c>
      <c r="L1148">
        <v>1.4E-2</v>
      </c>
      <c r="M1148">
        <v>6</v>
      </c>
      <c r="N1148" t="str">
        <f t="shared" si="17"/>
        <v>172010110_14112</v>
      </c>
      <c r="O1148" t="e">
        <f>VLOOKUP(N1148,'HEM3 monitor concs'!D:L,9,FALSE)</f>
        <v>#N/A</v>
      </c>
      <c r="P1148" t="e">
        <f>VLOOKUP(N1148,'HEM3 monitor concs'!D:L,6,FALSE)</f>
        <v>#N/A</v>
      </c>
      <c r="Q1148" s="3">
        <v>4.03636363636364E-3</v>
      </c>
      <c r="R1148" s="2">
        <v>1.23319865319865E-5</v>
      </c>
      <c r="S1148" s="5">
        <v>3.0000000000000001E-3</v>
      </c>
      <c r="T1148">
        <v>55</v>
      </c>
      <c r="U1148">
        <v>14</v>
      </c>
      <c r="V1148">
        <v>14</v>
      </c>
      <c r="W1148">
        <v>12</v>
      </c>
      <c r="X1148">
        <v>13</v>
      </c>
      <c r="Y1148">
        <v>15</v>
      </c>
      <c r="Z1148">
        <v>15</v>
      </c>
      <c r="AA1148">
        <v>1</v>
      </c>
      <c r="AB1148">
        <v>25.454545454545499</v>
      </c>
      <c r="AC1148" t="s">
        <v>60</v>
      </c>
      <c r="AD1148" t="s">
        <v>60</v>
      </c>
      <c r="AE1148" t="s">
        <v>73</v>
      </c>
      <c r="AF1148" t="s">
        <v>62</v>
      </c>
      <c r="AI1148">
        <v>1.2500000000000001E-2</v>
      </c>
      <c r="AJ1148">
        <v>1.4999999999999999E-4</v>
      </c>
      <c r="AK1148">
        <v>8.0000000000000002E-3</v>
      </c>
      <c r="AL1148">
        <v>0</v>
      </c>
      <c r="AM1148">
        <v>0.22500000000000001</v>
      </c>
      <c r="AN1148">
        <v>0.6</v>
      </c>
      <c r="AO1148">
        <v>0.75</v>
      </c>
      <c r="AP1148">
        <v>1.29</v>
      </c>
      <c r="AQ1148">
        <v>2.1</v>
      </c>
      <c r="AR1148">
        <v>0.60545454545454602</v>
      </c>
      <c r="AS1148">
        <v>0.45</v>
      </c>
      <c r="AT1148">
        <v>0</v>
      </c>
      <c r="AU1148">
        <v>1.875E-4</v>
      </c>
      <c r="AV1148" s="2">
        <v>5.0000000000000001E-4</v>
      </c>
      <c r="AW1148">
        <v>6.2500000000000001E-4</v>
      </c>
      <c r="AX1148">
        <v>1.075E-3</v>
      </c>
      <c r="AY1148">
        <v>1.75E-3</v>
      </c>
      <c r="AZ1148">
        <v>5.04545454545455E-4</v>
      </c>
      <c r="BA1148">
        <v>3.7500000000000001E-4</v>
      </c>
      <c r="BB1148" t="s">
        <v>895</v>
      </c>
      <c r="BC1148" s="1" t="s">
        <v>898</v>
      </c>
      <c r="BD1148" t="s">
        <v>896</v>
      </c>
      <c r="BE1148" t="s">
        <v>63</v>
      </c>
      <c r="BF1148">
        <v>42.240867610000002</v>
      </c>
      <c r="BG1148">
        <v>-89.091468809999995</v>
      </c>
      <c r="BH1148" t="s">
        <v>100</v>
      </c>
      <c r="BI1148">
        <v>6.6666666666666697E-3</v>
      </c>
      <c r="BJ1148">
        <v>8</v>
      </c>
    </row>
    <row r="1149" spans="1:62" x14ac:dyDescent="0.3">
      <c r="A1149" s="1" t="s">
        <v>897</v>
      </c>
      <c r="B1149" s="1" t="s">
        <v>157</v>
      </c>
      <c r="C1149" t="s">
        <v>847</v>
      </c>
      <c r="D1149">
        <v>2011</v>
      </c>
      <c r="E1149" t="s">
        <v>158</v>
      </c>
      <c r="F1149" t="s">
        <v>59</v>
      </c>
      <c r="G1149">
        <v>0.01</v>
      </c>
      <c r="H1149">
        <v>0.01</v>
      </c>
      <c r="I1149">
        <v>0.01</v>
      </c>
      <c r="J1149">
        <v>0.03</v>
      </c>
      <c r="K1149">
        <v>7.5999999999999998E-2</v>
      </c>
      <c r="L1149">
        <v>0.23</v>
      </c>
      <c r="M1149">
        <v>6</v>
      </c>
      <c r="N1149" t="str">
        <f t="shared" si="17"/>
        <v>172010110_14129</v>
      </c>
      <c r="O1149" t="e">
        <f>VLOOKUP(N1149,'HEM3 monitor concs'!D:L,9,FALSE)</f>
        <v>#N/A</v>
      </c>
      <c r="P1149" t="e">
        <f>VLOOKUP(N1149,'HEM3 monitor concs'!D:L,6,FALSE)</f>
        <v>#N/A</v>
      </c>
      <c r="Q1149" s="3">
        <v>2.7272727272727299E-2</v>
      </c>
      <c r="R1149">
        <v>1.2646464646464599E-3</v>
      </c>
      <c r="S1149" s="5">
        <v>0.01</v>
      </c>
      <c r="T1149">
        <v>55</v>
      </c>
      <c r="U1149">
        <v>0</v>
      </c>
      <c r="V1149">
        <v>0</v>
      </c>
      <c r="W1149">
        <v>12</v>
      </c>
      <c r="X1149">
        <v>13</v>
      </c>
      <c r="Y1149">
        <v>15</v>
      </c>
      <c r="Z1149">
        <v>15</v>
      </c>
      <c r="AA1149">
        <v>1</v>
      </c>
      <c r="AB1149">
        <v>0</v>
      </c>
      <c r="AC1149" t="s">
        <v>60</v>
      </c>
      <c r="AD1149" t="s">
        <v>60</v>
      </c>
      <c r="AE1149" t="s">
        <v>80</v>
      </c>
      <c r="AF1149" t="s">
        <v>68</v>
      </c>
      <c r="AI1149">
        <v>1</v>
      </c>
      <c r="AJ1149" t="s">
        <v>60</v>
      </c>
      <c r="AK1149">
        <v>1.4999999999999999E-4</v>
      </c>
      <c r="AL1149" t="s">
        <v>60</v>
      </c>
      <c r="AM1149" t="s">
        <v>60</v>
      </c>
      <c r="AN1149" t="s">
        <v>60</v>
      </c>
      <c r="AO1149" t="s">
        <v>60</v>
      </c>
      <c r="AP1149" t="s">
        <v>60</v>
      </c>
      <c r="AQ1149" t="s">
        <v>60</v>
      </c>
      <c r="AR1149" t="s">
        <v>60</v>
      </c>
      <c r="AS1149" t="s">
        <v>60</v>
      </c>
      <c r="AT1149">
        <v>6.6666666666666693E-2</v>
      </c>
      <c r="AU1149">
        <v>6.6666666666666693E-2</v>
      </c>
      <c r="AV1149">
        <v>6.6666666666666693E-2</v>
      </c>
      <c r="AW1149">
        <v>0.2</v>
      </c>
      <c r="AX1149">
        <v>0.50666666666666704</v>
      </c>
      <c r="AY1149">
        <v>1.5333333333333301</v>
      </c>
      <c r="AZ1149">
        <v>0.18181818181818199</v>
      </c>
      <c r="BA1149">
        <v>6.6666666666666693E-2</v>
      </c>
      <c r="BB1149" t="s">
        <v>895</v>
      </c>
      <c r="BC1149" s="1" t="s">
        <v>898</v>
      </c>
      <c r="BD1149" t="s">
        <v>896</v>
      </c>
      <c r="BE1149" t="s">
        <v>63</v>
      </c>
      <c r="BF1149">
        <v>42.240867610000002</v>
      </c>
      <c r="BG1149">
        <v>-89.091468809999995</v>
      </c>
      <c r="BH1149" t="s">
        <v>100</v>
      </c>
      <c r="BI1149" t="s">
        <v>60</v>
      </c>
      <c r="BJ1149">
        <v>0.15</v>
      </c>
    </row>
    <row r="1150" spans="1:62" x14ac:dyDescent="0.3">
      <c r="A1150" s="1" t="s">
        <v>897</v>
      </c>
      <c r="B1150" s="1" t="s">
        <v>407</v>
      </c>
      <c r="C1150" t="s">
        <v>847</v>
      </c>
      <c r="D1150">
        <v>2011</v>
      </c>
      <c r="E1150" t="s">
        <v>408</v>
      </c>
      <c r="F1150" t="s">
        <v>59</v>
      </c>
      <c r="G1150">
        <v>2.3E-2</v>
      </c>
      <c r="H1150">
        <v>3.85E-2</v>
      </c>
      <c r="I1150">
        <v>5.5E-2</v>
      </c>
      <c r="J1150">
        <v>0.13900000000000001</v>
      </c>
      <c r="K1150">
        <v>0.27079999999999999</v>
      </c>
      <c r="L1150">
        <v>0.51900000000000002</v>
      </c>
      <c r="M1150">
        <v>6</v>
      </c>
      <c r="N1150" t="str">
        <f t="shared" si="17"/>
        <v>172010110_14132</v>
      </c>
      <c r="O1150" t="e">
        <f>VLOOKUP(N1150,'HEM3 monitor concs'!D:L,9,FALSE)</f>
        <v>#N/A</v>
      </c>
      <c r="P1150" t="e">
        <f>VLOOKUP(N1150,'HEM3 monitor concs'!D:L,6,FALSE)</f>
        <v>#N/A</v>
      </c>
      <c r="Q1150" s="3">
        <v>0.111509090909091</v>
      </c>
      <c r="R1150">
        <v>1.6030217508417498E-2</v>
      </c>
      <c r="S1150" s="5">
        <v>4.0800000000000003E-2</v>
      </c>
      <c r="T1150">
        <v>55</v>
      </c>
      <c r="U1150">
        <v>15</v>
      </c>
      <c r="V1150">
        <v>0</v>
      </c>
      <c r="W1150">
        <v>12</v>
      </c>
      <c r="X1150">
        <v>13</v>
      </c>
      <c r="Y1150">
        <v>15</v>
      </c>
      <c r="Z1150">
        <v>15</v>
      </c>
      <c r="AA1150">
        <v>1</v>
      </c>
      <c r="AB1150">
        <v>27.272727272727298</v>
      </c>
      <c r="AC1150" t="s">
        <v>60</v>
      </c>
      <c r="AD1150" t="s">
        <v>60</v>
      </c>
      <c r="AE1150" t="s">
        <v>83</v>
      </c>
      <c r="AF1150" t="s">
        <v>84</v>
      </c>
      <c r="AI1150">
        <v>1</v>
      </c>
      <c r="AJ1150" t="s">
        <v>60</v>
      </c>
      <c r="AK1150" s="2">
        <v>2.9999999999999997E-4</v>
      </c>
      <c r="AL1150" t="s">
        <v>60</v>
      </c>
      <c r="AM1150" t="s">
        <v>60</v>
      </c>
      <c r="AN1150" t="s">
        <v>60</v>
      </c>
      <c r="AO1150" t="s">
        <v>60</v>
      </c>
      <c r="AP1150" t="s">
        <v>60</v>
      </c>
      <c r="AQ1150" t="s">
        <v>60</v>
      </c>
      <c r="AR1150" t="s">
        <v>60</v>
      </c>
      <c r="AS1150" t="s">
        <v>60</v>
      </c>
      <c r="AT1150">
        <v>7.6666666666666702E-2</v>
      </c>
      <c r="AU1150">
        <v>0.12833333333333299</v>
      </c>
      <c r="AV1150">
        <v>0.18333333333333299</v>
      </c>
      <c r="AW1150">
        <v>0.46333333333333299</v>
      </c>
      <c r="AX1150">
        <v>0.90266666666666695</v>
      </c>
      <c r="AY1150">
        <v>1.73</v>
      </c>
      <c r="AZ1150">
        <v>0.37169696969697003</v>
      </c>
      <c r="BA1150">
        <v>0.13600000000000001</v>
      </c>
      <c r="BB1150" t="s">
        <v>895</v>
      </c>
      <c r="BC1150" s="1" t="s">
        <v>898</v>
      </c>
      <c r="BD1150" t="s">
        <v>896</v>
      </c>
      <c r="BE1150" t="s">
        <v>63</v>
      </c>
      <c r="BF1150">
        <v>42.240867610000002</v>
      </c>
      <c r="BG1150">
        <v>-89.091468809999995</v>
      </c>
      <c r="BH1150" t="s">
        <v>100</v>
      </c>
      <c r="BI1150" t="s">
        <v>60</v>
      </c>
      <c r="BJ1150">
        <v>0.3</v>
      </c>
    </row>
    <row r="1151" spans="1:62" x14ac:dyDescent="0.3">
      <c r="A1151" s="1" t="s">
        <v>900</v>
      </c>
      <c r="B1151" s="1" t="s">
        <v>75</v>
      </c>
      <c r="C1151" t="s">
        <v>899</v>
      </c>
      <c r="D1151">
        <v>2011</v>
      </c>
      <c r="E1151" t="s">
        <v>76</v>
      </c>
      <c r="F1151" t="s">
        <v>59</v>
      </c>
      <c r="G1151">
        <v>1.5200000000000001E-3</v>
      </c>
      <c r="H1151">
        <v>4.3200000000000001E-3</v>
      </c>
      <c r="I1151">
        <v>8.3300000000000006E-3</v>
      </c>
      <c r="J1151">
        <v>1.38E-2</v>
      </c>
      <c r="K1151">
        <v>3.6700000000000003E-2</v>
      </c>
      <c r="L1151">
        <v>8.7999999999999995E-2</v>
      </c>
      <c r="M1151">
        <v>6</v>
      </c>
      <c r="N1151" t="str">
        <f t="shared" si="17"/>
        <v>180190006_88115</v>
      </c>
      <c r="O1151" t="e">
        <f>VLOOKUP(N1151,'HEM3 monitor concs'!D:L,9,FALSE)</f>
        <v>#N/A</v>
      </c>
      <c r="P1151" t="e">
        <f>VLOOKUP(N1151,'HEM3 monitor concs'!D:L,6,FALSE)</f>
        <v>#N/A</v>
      </c>
      <c r="Q1151" s="3">
        <v>1.3530491803278699E-2</v>
      </c>
      <c r="R1151">
        <v>2.9252716142076499E-4</v>
      </c>
      <c r="S1151" s="5">
        <v>6.8114754098360696E-3</v>
      </c>
      <c r="T1151">
        <v>61</v>
      </c>
      <c r="U1151">
        <v>23</v>
      </c>
      <c r="V1151">
        <v>4</v>
      </c>
      <c r="W1151">
        <v>15</v>
      </c>
      <c r="X1151">
        <v>15</v>
      </c>
      <c r="Y1151">
        <v>16</v>
      </c>
      <c r="Z1151">
        <v>15</v>
      </c>
      <c r="AA1151">
        <v>1</v>
      </c>
      <c r="AB1151">
        <v>37.7049180327869</v>
      </c>
      <c r="AC1151" t="s">
        <v>60</v>
      </c>
      <c r="AD1151" t="s">
        <v>60</v>
      </c>
      <c r="AE1151" t="s">
        <v>77</v>
      </c>
      <c r="AF1151" t="s">
        <v>62</v>
      </c>
      <c r="AI1151">
        <v>1</v>
      </c>
      <c r="AJ1151" t="s">
        <v>60</v>
      </c>
      <c r="AK1151">
        <v>1.4999999999999999E-4</v>
      </c>
      <c r="AL1151" t="s">
        <v>60</v>
      </c>
      <c r="AM1151" t="s">
        <v>60</v>
      </c>
      <c r="AN1151" t="s">
        <v>60</v>
      </c>
      <c r="AO1151" t="s">
        <v>60</v>
      </c>
      <c r="AP1151" t="s">
        <v>60</v>
      </c>
      <c r="AQ1151" t="s">
        <v>60</v>
      </c>
      <c r="AR1151" t="s">
        <v>60</v>
      </c>
      <c r="AS1151" t="s">
        <v>60</v>
      </c>
      <c r="AT1151">
        <v>1.01333333333333E-2</v>
      </c>
      <c r="AU1151">
        <v>2.8799999999999999E-2</v>
      </c>
      <c r="AV1151">
        <v>5.5533333333333303E-2</v>
      </c>
      <c r="AW1151">
        <v>9.1999999999999998E-2</v>
      </c>
      <c r="AX1151">
        <v>0.244666666666667</v>
      </c>
      <c r="AY1151">
        <v>0.586666666666667</v>
      </c>
      <c r="AZ1151">
        <v>9.0203278688524596E-2</v>
      </c>
      <c r="BA1151">
        <v>4.5409836065573798E-2</v>
      </c>
      <c r="BB1151" t="s">
        <v>901</v>
      </c>
      <c r="BC1151" s="1" t="s">
        <v>902</v>
      </c>
      <c r="BD1151" t="s">
        <v>903</v>
      </c>
      <c r="BE1151" t="s">
        <v>106</v>
      </c>
      <c r="BF1151">
        <v>38.277675629999997</v>
      </c>
      <c r="BG1151">
        <v>-85.740150450000002</v>
      </c>
      <c r="BH1151" t="s">
        <v>107</v>
      </c>
      <c r="BI1151" t="s">
        <v>60</v>
      </c>
      <c r="BJ1151">
        <v>0.15</v>
      </c>
    </row>
    <row r="1152" spans="1:62" x14ac:dyDescent="0.3">
      <c r="A1152" s="1" t="s">
        <v>900</v>
      </c>
      <c r="B1152" s="1" t="s">
        <v>81</v>
      </c>
      <c r="C1152" t="s">
        <v>899</v>
      </c>
      <c r="D1152">
        <v>2011</v>
      </c>
      <c r="E1152" t="s">
        <v>82</v>
      </c>
      <c r="F1152" t="s">
        <v>59</v>
      </c>
      <c r="G1152">
        <v>0</v>
      </c>
      <c r="H1152">
        <v>9.8999999999999999E-4</v>
      </c>
      <c r="I1152">
        <v>5.1500000000000001E-3</v>
      </c>
      <c r="J1152">
        <v>2.0799999999999999E-2</v>
      </c>
      <c r="K1152">
        <v>5.0999999999999997E-2</v>
      </c>
      <c r="L1152">
        <v>0.115</v>
      </c>
      <c r="M1152">
        <v>6</v>
      </c>
      <c r="N1152" t="str">
        <f t="shared" si="17"/>
        <v>180190006_88132</v>
      </c>
      <c r="O1152" t="e">
        <f>VLOOKUP(N1152,'HEM3 monitor concs'!D:L,9,FALSE)</f>
        <v>#N/A</v>
      </c>
      <c r="P1152" t="e">
        <f>VLOOKUP(N1152,'HEM3 monitor concs'!D:L,6,FALSE)</f>
        <v>#N/A</v>
      </c>
      <c r="Q1152" s="3">
        <v>1.5539508196721299E-2</v>
      </c>
      <c r="R1152">
        <v>4.9618222142076504E-4</v>
      </c>
      <c r="S1152" s="5">
        <v>1.8131147540983599E-3</v>
      </c>
      <c r="T1152">
        <v>61</v>
      </c>
      <c r="U1152">
        <v>23</v>
      </c>
      <c r="V1152">
        <v>9</v>
      </c>
      <c r="W1152">
        <v>15</v>
      </c>
      <c r="X1152">
        <v>15</v>
      </c>
      <c r="Y1152">
        <v>16</v>
      </c>
      <c r="Z1152">
        <v>15</v>
      </c>
      <c r="AA1152">
        <v>1</v>
      </c>
      <c r="AB1152">
        <v>37.7049180327869</v>
      </c>
      <c r="AC1152" t="s">
        <v>60</v>
      </c>
      <c r="AD1152" t="s">
        <v>60</v>
      </c>
      <c r="AE1152" t="s">
        <v>83</v>
      </c>
      <c r="AF1152" t="s">
        <v>84</v>
      </c>
      <c r="AI1152">
        <v>1</v>
      </c>
      <c r="AJ1152" t="s">
        <v>60</v>
      </c>
      <c r="AK1152" s="2">
        <v>2.9999999999999997E-4</v>
      </c>
      <c r="AL1152" t="s">
        <v>60</v>
      </c>
      <c r="AM1152" t="s">
        <v>60</v>
      </c>
      <c r="AN1152" t="s">
        <v>60</v>
      </c>
      <c r="AO1152" t="s">
        <v>60</v>
      </c>
      <c r="AP1152" t="s">
        <v>60</v>
      </c>
      <c r="AQ1152" t="s">
        <v>60</v>
      </c>
      <c r="AR1152" t="s">
        <v>60</v>
      </c>
      <c r="AS1152" t="s">
        <v>60</v>
      </c>
      <c r="AT1152">
        <v>0</v>
      </c>
      <c r="AU1152">
        <v>3.3E-3</v>
      </c>
      <c r="AV1152">
        <v>1.7166666666666702E-2</v>
      </c>
      <c r="AW1152">
        <v>6.9333333333333302E-2</v>
      </c>
      <c r="AX1152">
        <v>0.17</v>
      </c>
      <c r="AY1152">
        <v>0.38333333333333303</v>
      </c>
      <c r="AZ1152">
        <v>5.1798360655737702E-2</v>
      </c>
      <c r="BA1152">
        <v>6.0437158469945403E-3</v>
      </c>
      <c r="BB1152" t="s">
        <v>901</v>
      </c>
      <c r="BC1152" s="1" t="s">
        <v>902</v>
      </c>
      <c r="BD1152" t="s">
        <v>903</v>
      </c>
      <c r="BE1152" t="s">
        <v>106</v>
      </c>
      <c r="BF1152">
        <v>38.277675629999997</v>
      </c>
      <c r="BG1152">
        <v>-85.740150450000002</v>
      </c>
      <c r="BH1152" t="s">
        <v>107</v>
      </c>
      <c r="BI1152" t="s">
        <v>60</v>
      </c>
      <c r="BJ1152">
        <v>0.3</v>
      </c>
    </row>
    <row r="1153" spans="1:62" x14ac:dyDescent="0.3">
      <c r="A1153" s="1" t="s">
        <v>904</v>
      </c>
      <c r="B1153" s="1" t="s">
        <v>160</v>
      </c>
      <c r="C1153" t="s">
        <v>899</v>
      </c>
      <c r="D1153">
        <v>2011</v>
      </c>
      <c r="E1153" t="s">
        <v>161</v>
      </c>
      <c r="F1153" t="s">
        <v>59</v>
      </c>
      <c r="G1153">
        <v>3.1137169999999999E-2</v>
      </c>
      <c r="H1153">
        <v>3.1137169999999999E-2</v>
      </c>
      <c r="I1153">
        <v>6.2274339999999997E-2</v>
      </c>
      <c r="J1153">
        <v>0.18682299999999999</v>
      </c>
      <c r="K1153">
        <v>0.24909729999999999</v>
      </c>
      <c r="L1153">
        <v>0.40478320000000001</v>
      </c>
      <c r="M1153">
        <v>6</v>
      </c>
      <c r="N1153" t="str">
        <f t="shared" si="17"/>
        <v>180190009_42153</v>
      </c>
      <c r="O1153">
        <f>VLOOKUP(N1153,'HEM3 monitor concs'!D:L,9,FALSE)</f>
        <v>5.6724721135479996E-3</v>
      </c>
      <c r="P1153">
        <f>VLOOKUP(N1153,'HEM3 monitor concs'!D:L,6,FALSE)</f>
        <v>2.11019263495E-4</v>
      </c>
      <c r="Q1153" s="3">
        <v>9.9026404262295101E-2</v>
      </c>
      <c r="R1153">
        <v>8.7421323024412592E-3</v>
      </c>
      <c r="S1153" s="5">
        <v>2.9452701147541002E-2</v>
      </c>
      <c r="T1153">
        <v>61</v>
      </c>
      <c r="U1153">
        <v>3</v>
      </c>
      <c r="V1153">
        <v>0</v>
      </c>
      <c r="W1153">
        <v>15</v>
      </c>
      <c r="X1153">
        <v>15</v>
      </c>
      <c r="Y1153">
        <v>16</v>
      </c>
      <c r="Z1153">
        <v>15</v>
      </c>
      <c r="AA1153">
        <v>1</v>
      </c>
      <c r="AB1153">
        <v>4.9180327868852496</v>
      </c>
      <c r="AC1153" t="s">
        <v>60</v>
      </c>
      <c r="AD1153" t="s">
        <v>60</v>
      </c>
      <c r="AE1153" t="s">
        <v>162</v>
      </c>
      <c r="AF1153" t="s">
        <v>84</v>
      </c>
      <c r="AI1153">
        <v>1</v>
      </c>
      <c r="AJ1153" t="s">
        <v>60</v>
      </c>
      <c r="AK1153">
        <v>0.7</v>
      </c>
      <c r="AL1153" t="s">
        <v>60</v>
      </c>
      <c r="AM1153" t="s">
        <v>60</v>
      </c>
      <c r="AN1153" t="s">
        <v>60</v>
      </c>
      <c r="AO1153" t="s">
        <v>60</v>
      </c>
      <c r="AP1153" t="s">
        <v>60</v>
      </c>
      <c r="AQ1153" t="s">
        <v>60</v>
      </c>
      <c r="AR1153" t="s">
        <v>60</v>
      </c>
      <c r="AS1153" t="s">
        <v>60</v>
      </c>
      <c r="AT1153" s="2">
        <v>4.4481671428571402E-5</v>
      </c>
      <c r="AU1153" s="2">
        <v>4.4481671428571402E-5</v>
      </c>
      <c r="AV1153" s="2">
        <v>8.8963342857142899E-5</v>
      </c>
      <c r="AW1153">
        <v>2.6688999999999999E-4</v>
      </c>
      <c r="AX1153">
        <v>3.5585328571428599E-4</v>
      </c>
      <c r="AY1153">
        <v>5.7826171428571396E-4</v>
      </c>
      <c r="AZ1153">
        <v>1.41466291803279E-4</v>
      </c>
      <c r="BA1153" s="2">
        <v>4.2075287353629999E-5</v>
      </c>
      <c r="BB1153" t="s">
        <v>901</v>
      </c>
      <c r="BC1153" s="1" t="s">
        <v>905</v>
      </c>
      <c r="BD1153" t="s">
        <v>906</v>
      </c>
      <c r="BE1153" t="s">
        <v>106</v>
      </c>
      <c r="BF1153">
        <v>38.276683810000002</v>
      </c>
      <c r="BG1153">
        <v>-85.763763429999997</v>
      </c>
      <c r="BH1153" t="s">
        <v>109</v>
      </c>
      <c r="BI1153" t="s">
        <v>60</v>
      </c>
      <c r="BJ1153">
        <v>700</v>
      </c>
    </row>
    <row r="1154" spans="1:62" x14ac:dyDescent="0.3">
      <c r="A1154" s="1" t="s">
        <v>904</v>
      </c>
      <c r="B1154" s="1" t="s">
        <v>168</v>
      </c>
      <c r="C1154" t="s">
        <v>899</v>
      </c>
      <c r="D1154">
        <v>2011</v>
      </c>
      <c r="E1154" t="s">
        <v>169</v>
      </c>
      <c r="F1154" t="s">
        <v>59</v>
      </c>
      <c r="G1154">
        <v>2.212281E-2</v>
      </c>
      <c r="H1154">
        <v>2.212281E-2</v>
      </c>
      <c r="I1154">
        <v>0.110614</v>
      </c>
      <c r="J1154">
        <v>0.24335090000000001</v>
      </c>
      <c r="K1154">
        <v>0.44245620000000002</v>
      </c>
      <c r="L1154">
        <v>2.2786490000000001</v>
      </c>
      <c r="M1154">
        <v>6</v>
      </c>
      <c r="N1154" t="str">
        <f t="shared" si="17"/>
        <v>180190009_43218</v>
      </c>
      <c r="O1154" t="e">
        <f>VLOOKUP(N1154,'HEM3 monitor concs'!D:L,9,FALSE)</f>
        <v>#N/A</v>
      </c>
      <c r="P1154" t="e">
        <f>VLOOKUP(N1154,'HEM3 monitor concs'!D:L,6,FALSE)</f>
        <v>#N/A</v>
      </c>
      <c r="Q1154" s="3">
        <v>0.25169228622950801</v>
      </c>
      <c r="R1154">
        <v>0.19363301032852301</v>
      </c>
      <c r="S1154" s="5">
        <v>4.2976279180327898E-2</v>
      </c>
      <c r="T1154">
        <v>61</v>
      </c>
      <c r="U1154">
        <v>5</v>
      </c>
      <c r="V1154">
        <v>1</v>
      </c>
      <c r="W1154">
        <v>15</v>
      </c>
      <c r="X1154">
        <v>15</v>
      </c>
      <c r="Y1154">
        <v>16</v>
      </c>
      <c r="Z1154">
        <v>15</v>
      </c>
      <c r="AA1154">
        <v>1</v>
      </c>
      <c r="AB1154">
        <v>8.1967213114754092</v>
      </c>
      <c r="AC1154" t="s">
        <v>60</v>
      </c>
      <c r="AD1154" t="s">
        <v>60</v>
      </c>
      <c r="AE1154" t="s">
        <v>169</v>
      </c>
      <c r="AF1154" t="s">
        <v>170</v>
      </c>
      <c r="AI1154">
        <v>1</v>
      </c>
      <c r="AJ1154" s="2">
        <v>3.0000000000000001E-5</v>
      </c>
      <c r="AK1154">
        <v>2E-3</v>
      </c>
      <c r="AL1154">
        <v>0.6636843</v>
      </c>
      <c r="AM1154">
        <v>0.6636843</v>
      </c>
      <c r="AN1154">
        <v>3.3184200000000001</v>
      </c>
      <c r="AO1154">
        <v>7.3005269999999998</v>
      </c>
      <c r="AP1154">
        <v>13.273686</v>
      </c>
      <c r="AQ1154">
        <v>68.359470000000002</v>
      </c>
      <c r="AR1154">
        <v>7.5507685868852397</v>
      </c>
      <c r="AS1154">
        <v>1.2892883754098401</v>
      </c>
      <c r="AT1154">
        <v>1.1061405E-2</v>
      </c>
      <c r="AU1154">
        <v>1.1061405E-2</v>
      </c>
      <c r="AV1154">
        <v>5.5307000000000002E-2</v>
      </c>
      <c r="AW1154">
        <v>0.12167545</v>
      </c>
      <c r="AX1154">
        <v>0.22122810000000001</v>
      </c>
      <c r="AY1154">
        <v>1.1393245000000001</v>
      </c>
      <c r="AZ1154">
        <v>0.12584614311475401</v>
      </c>
      <c r="BA1154">
        <v>2.14881395901639E-2</v>
      </c>
      <c r="BB1154" t="s">
        <v>901</v>
      </c>
      <c r="BC1154" s="1" t="s">
        <v>905</v>
      </c>
      <c r="BD1154" t="s">
        <v>906</v>
      </c>
      <c r="BE1154" t="s">
        <v>106</v>
      </c>
      <c r="BF1154">
        <v>38.276683810000002</v>
      </c>
      <c r="BG1154">
        <v>-85.763763429999997</v>
      </c>
      <c r="BH1154" t="s">
        <v>109</v>
      </c>
      <c r="BI1154">
        <v>3.3333333333333298E-2</v>
      </c>
      <c r="BJ1154">
        <v>2</v>
      </c>
    </row>
    <row r="1155" spans="1:62" x14ac:dyDescent="0.3">
      <c r="A1155" s="1" t="s">
        <v>904</v>
      </c>
      <c r="B1155" s="1" t="s">
        <v>171</v>
      </c>
      <c r="C1155" t="s">
        <v>899</v>
      </c>
      <c r="D1155">
        <v>2011</v>
      </c>
      <c r="E1155" t="s">
        <v>172</v>
      </c>
      <c r="F1155" t="s">
        <v>59</v>
      </c>
      <c r="G1155">
        <v>0.24673329999999999</v>
      </c>
      <c r="H1155">
        <v>0.35247620000000002</v>
      </c>
      <c r="I1155">
        <v>0.70495240000000003</v>
      </c>
      <c r="J1155">
        <v>1.2336670000000001</v>
      </c>
      <c r="K1155">
        <v>1.8681239999999999</v>
      </c>
      <c r="L1155">
        <v>3.5952570000000001</v>
      </c>
      <c r="M1155">
        <v>6</v>
      </c>
      <c r="N1155" t="str">
        <f t="shared" ref="N1155:N1218" si="18">CONCATENATE(A1155,"_",B1155)</f>
        <v>180190009_43231</v>
      </c>
      <c r="O1155">
        <f>VLOOKUP(N1155,'HEM3 monitor concs'!D:L,9,FALSE)</f>
        <v>1.539673983610014</v>
      </c>
      <c r="P1155">
        <f>VLOOKUP(N1155,'HEM3 monitor concs'!D:L,6,FALSE)</f>
        <v>1.425903304309869</v>
      </c>
      <c r="Q1155" s="3">
        <v>0.91470465901639297</v>
      </c>
      <c r="R1155">
        <v>0.58849861378282897</v>
      </c>
      <c r="S1155" s="5">
        <v>4.5706339016393399E-2</v>
      </c>
      <c r="T1155">
        <v>61</v>
      </c>
      <c r="U1155">
        <v>0</v>
      </c>
      <c r="V1155">
        <v>0</v>
      </c>
      <c r="W1155">
        <v>15</v>
      </c>
      <c r="X1155">
        <v>15</v>
      </c>
      <c r="Y1155">
        <v>16</v>
      </c>
      <c r="Z1155">
        <v>15</v>
      </c>
      <c r="AA1155">
        <v>1</v>
      </c>
      <c r="AB1155">
        <v>0</v>
      </c>
      <c r="AC1155" t="s">
        <v>60</v>
      </c>
      <c r="AD1155" t="s">
        <v>60</v>
      </c>
      <c r="AE1155" t="s">
        <v>172</v>
      </c>
      <c r="AF1155" t="s">
        <v>84</v>
      </c>
      <c r="AG1155" t="s">
        <v>62</v>
      </c>
      <c r="AI1155">
        <v>1</v>
      </c>
      <c r="AJ1155" t="s">
        <v>60</v>
      </c>
      <c r="AK1155">
        <v>0.7</v>
      </c>
      <c r="AL1155" t="s">
        <v>60</v>
      </c>
      <c r="AM1155" t="s">
        <v>60</v>
      </c>
      <c r="AN1155" t="s">
        <v>60</v>
      </c>
      <c r="AO1155" t="s">
        <v>60</v>
      </c>
      <c r="AP1155" t="s">
        <v>60</v>
      </c>
      <c r="AQ1155" t="s">
        <v>60</v>
      </c>
      <c r="AR1155" t="s">
        <v>60</v>
      </c>
      <c r="AS1155" t="s">
        <v>60</v>
      </c>
      <c r="AT1155">
        <v>3.52476142857143E-4</v>
      </c>
      <c r="AU1155">
        <v>5.0353742857142897E-4</v>
      </c>
      <c r="AV1155">
        <v>1.0070748571428601E-3</v>
      </c>
      <c r="AW1155">
        <v>1.76238142857143E-3</v>
      </c>
      <c r="AX1155">
        <v>2.6687485714285701E-3</v>
      </c>
      <c r="AY1155">
        <v>5.1360814285714299E-3</v>
      </c>
      <c r="AZ1155">
        <v>1.3067209414519901E-3</v>
      </c>
      <c r="BA1155" s="2">
        <v>6.5294770023419202E-5</v>
      </c>
      <c r="BB1155" t="s">
        <v>901</v>
      </c>
      <c r="BC1155" s="1" t="s">
        <v>905</v>
      </c>
      <c r="BD1155" t="s">
        <v>906</v>
      </c>
      <c r="BE1155" t="s">
        <v>106</v>
      </c>
      <c r="BF1155">
        <v>38.276683810000002</v>
      </c>
      <c r="BG1155">
        <v>-85.763763429999997</v>
      </c>
      <c r="BH1155" t="s">
        <v>109</v>
      </c>
      <c r="BI1155" t="s">
        <v>60</v>
      </c>
      <c r="BJ1155">
        <v>700</v>
      </c>
    </row>
    <row r="1156" spans="1:62" x14ac:dyDescent="0.3">
      <c r="A1156" s="1" t="s">
        <v>904</v>
      </c>
      <c r="B1156" s="1" t="s">
        <v>578</v>
      </c>
      <c r="C1156" t="s">
        <v>899</v>
      </c>
      <c r="D1156">
        <v>2011</v>
      </c>
      <c r="E1156" t="s">
        <v>579</v>
      </c>
      <c r="F1156" t="s">
        <v>59</v>
      </c>
      <c r="G1156">
        <v>0.8802702</v>
      </c>
      <c r="H1156">
        <v>1.3028</v>
      </c>
      <c r="I1156">
        <v>2.4295460000000002</v>
      </c>
      <c r="J1156">
        <v>3.4858699999999998</v>
      </c>
      <c r="K1156">
        <v>4.9647240000000004</v>
      </c>
      <c r="L1156">
        <v>7.0421610000000001</v>
      </c>
      <c r="M1156">
        <v>6</v>
      </c>
      <c r="N1156" t="str">
        <f t="shared" si="18"/>
        <v>180190009_43447</v>
      </c>
      <c r="O1156">
        <f>VLOOKUP(N1156,'HEM3 monitor concs'!D:L,9,FALSE)</f>
        <v>2.9263786255999999E-4</v>
      </c>
      <c r="P1156">
        <f>VLOOKUP(N1156,'HEM3 monitor concs'!D:L,6,FALSE)</f>
        <v>2.5746120692300001E-4</v>
      </c>
      <c r="Q1156" s="3">
        <v>2.5726978983606599</v>
      </c>
      <c r="R1156">
        <v>2.3707833335564099</v>
      </c>
      <c r="S1156" s="5">
        <v>4.5774049999999997E-2</v>
      </c>
      <c r="T1156">
        <v>61</v>
      </c>
      <c r="U1156">
        <v>0</v>
      </c>
      <c r="V1156">
        <v>0</v>
      </c>
      <c r="W1156">
        <v>15</v>
      </c>
      <c r="X1156">
        <v>15</v>
      </c>
      <c r="Y1156">
        <v>16</v>
      </c>
      <c r="Z1156">
        <v>15</v>
      </c>
      <c r="AA1156">
        <v>1</v>
      </c>
      <c r="AB1156">
        <v>0</v>
      </c>
      <c r="AC1156" t="s">
        <v>60</v>
      </c>
      <c r="AD1156" t="s">
        <v>60</v>
      </c>
      <c r="AE1156" t="s">
        <v>579</v>
      </c>
      <c r="AF1156" t="s">
        <v>62</v>
      </c>
      <c r="AI1156">
        <v>1</v>
      </c>
      <c r="AJ1156" t="s">
        <v>60</v>
      </c>
      <c r="AK1156">
        <v>0.2</v>
      </c>
      <c r="AL1156" t="s">
        <v>60</v>
      </c>
      <c r="AM1156" t="s">
        <v>60</v>
      </c>
      <c r="AN1156" t="s">
        <v>60</v>
      </c>
      <c r="AO1156" t="s">
        <v>60</v>
      </c>
      <c r="AP1156" t="s">
        <v>60</v>
      </c>
      <c r="AQ1156" t="s">
        <v>60</v>
      </c>
      <c r="AR1156" t="s">
        <v>60</v>
      </c>
      <c r="AS1156" t="s">
        <v>60</v>
      </c>
      <c r="AT1156">
        <v>4.4013510000000004E-3</v>
      </c>
      <c r="AU1156">
        <v>6.5139999999999998E-3</v>
      </c>
      <c r="AV1156">
        <v>1.2147730000000001E-2</v>
      </c>
      <c r="AW1156">
        <v>1.742935E-2</v>
      </c>
      <c r="AX1156">
        <v>2.4823620000000001E-2</v>
      </c>
      <c r="AY1156">
        <v>3.5210804999999998E-2</v>
      </c>
      <c r="AZ1156">
        <v>1.28634894918033E-2</v>
      </c>
      <c r="BA1156">
        <v>2.2887025E-4</v>
      </c>
      <c r="BB1156" t="s">
        <v>901</v>
      </c>
      <c r="BC1156" s="1" t="s">
        <v>905</v>
      </c>
      <c r="BD1156" t="s">
        <v>906</v>
      </c>
      <c r="BE1156" t="s">
        <v>106</v>
      </c>
      <c r="BF1156">
        <v>38.276683810000002</v>
      </c>
      <c r="BG1156">
        <v>-85.763763429999997</v>
      </c>
      <c r="BH1156" t="s">
        <v>109</v>
      </c>
      <c r="BI1156" t="s">
        <v>60</v>
      </c>
      <c r="BJ1156">
        <v>200</v>
      </c>
    </row>
    <row r="1157" spans="1:62" x14ac:dyDescent="0.3">
      <c r="A1157" s="1" t="s">
        <v>904</v>
      </c>
      <c r="B1157" s="1" t="s">
        <v>196</v>
      </c>
      <c r="C1157" t="s">
        <v>899</v>
      </c>
      <c r="D1157">
        <v>2011</v>
      </c>
      <c r="E1157" t="s">
        <v>197</v>
      </c>
      <c r="F1157" t="s">
        <v>59</v>
      </c>
      <c r="G1157">
        <v>4.0965439999999999E-2</v>
      </c>
      <c r="H1157">
        <v>4.0965439999999999E-2</v>
      </c>
      <c r="I1157">
        <v>0.1638618</v>
      </c>
      <c r="J1157">
        <v>0.28675810000000002</v>
      </c>
      <c r="K1157">
        <v>0.40965439999999997</v>
      </c>
      <c r="L1157">
        <v>5.4074390000000001</v>
      </c>
      <c r="M1157">
        <v>6</v>
      </c>
      <c r="N1157" t="str">
        <f t="shared" si="18"/>
        <v>180190009_43560</v>
      </c>
      <c r="O1157">
        <f>VLOOKUP(N1157,'HEM3 monitor concs'!D:L,9,FALSE)</f>
        <v>0.210044300045377</v>
      </c>
      <c r="P1157">
        <f>VLOOKUP(N1157,'HEM3 monitor concs'!D:L,6,FALSE)</f>
        <v>0.20545089376874401</v>
      </c>
      <c r="Q1157" s="3">
        <v>0.29817469508196698</v>
      </c>
      <c r="R1157">
        <v>0.477725776917586</v>
      </c>
      <c r="S1157" s="5">
        <v>5.5001143442623003E-2</v>
      </c>
      <c r="T1157">
        <v>61</v>
      </c>
      <c r="U1157">
        <v>11</v>
      </c>
      <c r="V1157">
        <v>2</v>
      </c>
      <c r="W1157">
        <v>15</v>
      </c>
      <c r="X1157">
        <v>15</v>
      </c>
      <c r="Y1157">
        <v>16</v>
      </c>
      <c r="Z1157">
        <v>15</v>
      </c>
      <c r="AA1157">
        <v>1</v>
      </c>
      <c r="AB1157">
        <v>18.032786885245901</v>
      </c>
      <c r="AC1157" t="s">
        <v>60</v>
      </c>
      <c r="AD1157" t="s">
        <v>60</v>
      </c>
      <c r="AE1157" t="s">
        <v>198</v>
      </c>
      <c r="AF1157" t="s">
        <v>68</v>
      </c>
      <c r="AI1157">
        <v>1</v>
      </c>
      <c r="AJ1157" t="s">
        <v>60</v>
      </c>
      <c r="AK1157">
        <v>3</v>
      </c>
      <c r="AL1157" t="s">
        <v>60</v>
      </c>
      <c r="AM1157" t="s">
        <v>60</v>
      </c>
      <c r="AN1157" t="s">
        <v>60</v>
      </c>
      <c r="AO1157" t="s">
        <v>60</v>
      </c>
      <c r="AP1157" t="s">
        <v>60</v>
      </c>
      <c r="AQ1157" t="s">
        <v>60</v>
      </c>
      <c r="AR1157" t="s">
        <v>60</v>
      </c>
      <c r="AS1157" t="s">
        <v>60</v>
      </c>
      <c r="AT1157" s="2">
        <v>1.36551466666667E-5</v>
      </c>
      <c r="AU1157" s="2">
        <v>1.36551466666667E-5</v>
      </c>
      <c r="AV1157" s="2">
        <v>5.4620599999999997E-5</v>
      </c>
      <c r="AW1157" s="2">
        <v>9.5586033333333302E-5</v>
      </c>
      <c r="AX1157">
        <v>1.3655146666666701E-4</v>
      </c>
      <c r="AY1157">
        <v>1.8024796666666701E-3</v>
      </c>
      <c r="AZ1157" s="2">
        <v>9.9391565027322399E-5</v>
      </c>
      <c r="BA1157" s="2">
        <v>1.8333714480874301E-5</v>
      </c>
      <c r="BB1157" t="s">
        <v>901</v>
      </c>
      <c r="BC1157" s="1" t="s">
        <v>905</v>
      </c>
      <c r="BD1157" t="s">
        <v>906</v>
      </c>
      <c r="BE1157" t="s">
        <v>106</v>
      </c>
      <c r="BF1157">
        <v>38.276683810000002</v>
      </c>
      <c r="BG1157">
        <v>-85.763763429999997</v>
      </c>
      <c r="BH1157" t="s">
        <v>109</v>
      </c>
      <c r="BI1157" t="s">
        <v>60</v>
      </c>
      <c r="BJ1157">
        <v>3000</v>
      </c>
    </row>
    <row r="1158" spans="1:62" x14ac:dyDescent="0.3">
      <c r="A1158" s="1" t="s">
        <v>904</v>
      </c>
      <c r="B1158" s="1" t="s">
        <v>177</v>
      </c>
      <c r="C1158" t="s">
        <v>899</v>
      </c>
      <c r="D1158">
        <v>2011</v>
      </c>
      <c r="E1158" t="s">
        <v>178</v>
      </c>
      <c r="F1158" t="s">
        <v>59</v>
      </c>
      <c r="G1158">
        <v>1.032521</v>
      </c>
      <c r="H1158">
        <v>1.1357729999999999</v>
      </c>
      <c r="I1158">
        <v>1.2803249999999999</v>
      </c>
      <c r="J1158">
        <v>1.3422769999999999</v>
      </c>
      <c r="K1158">
        <v>1.4455290000000001</v>
      </c>
      <c r="L1158">
        <v>1.631383</v>
      </c>
      <c r="M1158">
        <v>6</v>
      </c>
      <c r="N1158" t="str">
        <f t="shared" si="18"/>
        <v>180190009_43801</v>
      </c>
      <c r="O1158">
        <f>VLOOKUP(N1158,'HEM3 monitor concs'!D:L,9,FALSE)</f>
        <v>1.090061444503001</v>
      </c>
      <c r="P1158">
        <f>VLOOKUP(N1158,'HEM3 monitor concs'!D:L,6,FALSE)</f>
        <v>6.1444503000999999E-5</v>
      </c>
      <c r="Q1158" s="3">
        <v>1.2390246475409801</v>
      </c>
      <c r="R1158">
        <v>3.5764044970507503E-2</v>
      </c>
      <c r="S1158" s="5">
        <v>1.75020703278689E-2</v>
      </c>
      <c r="T1158">
        <v>61</v>
      </c>
      <c r="U1158">
        <v>0</v>
      </c>
      <c r="V1158">
        <v>0</v>
      </c>
      <c r="W1158">
        <v>15</v>
      </c>
      <c r="X1158">
        <v>15</v>
      </c>
      <c r="Y1158">
        <v>16</v>
      </c>
      <c r="Z1158">
        <v>15</v>
      </c>
      <c r="AA1158">
        <v>1</v>
      </c>
      <c r="AB1158">
        <v>0</v>
      </c>
      <c r="AC1158" t="s">
        <v>60</v>
      </c>
      <c r="AD1158" t="s">
        <v>60</v>
      </c>
      <c r="AE1158" t="s">
        <v>179</v>
      </c>
      <c r="AF1158" t="s">
        <v>84</v>
      </c>
      <c r="AI1158">
        <v>1</v>
      </c>
      <c r="AJ1158" t="s">
        <v>60</v>
      </c>
      <c r="AK1158">
        <v>0.09</v>
      </c>
      <c r="AL1158" t="s">
        <v>60</v>
      </c>
      <c r="AM1158" t="s">
        <v>60</v>
      </c>
      <c r="AN1158" t="s">
        <v>60</v>
      </c>
      <c r="AO1158" t="s">
        <v>60</v>
      </c>
      <c r="AP1158" t="s">
        <v>60</v>
      </c>
      <c r="AQ1158" t="s">
        <v>60</v>
      </c>
      <c r="AR1158" t="s">
        <v>60</v>
      </c>
      <c r="AS1158" t="s">
        <v>60</v>
      </c>
      <c r="AT1158">
        <v>1.1472455555555599E-2</v>
      </c>
      <c r="AU1158">
        <v>1.2619699999999999E-2</v>
      </c>
      <c r="AV1158">
        <v>1.42258333333333E-2</v>
      </c>
      <c r="AW1158">
        <v>1.49141888888889E-2</v>
      </c>
      <c r="AX1158">
        <v>1.6061433333333298E-2</v>
      </c>
      <c r="AY1158">
        <v>1.8126477777777799E-2</v>
      </c>
      <c r="AZ1158">
        <v>1.37669405282332E-2</v>
      </c>
      <c r="BA1158">
        <v>1.9446744808743199E-4</v>
      </c>
      <c r="BB1158" t="s">
        <v>901</v>
      </c>
      <c r="BC1158" s="1" t="s">
        <v>905</v>
      </c>
      <c r="BD1158" t="s">
        <v>906</v>
      </c>
      <c r="BE1158" t="s">
        <v>106</v>
      </c>
      <c r="BF1158">
        <v>38.276683810000002</v>
      </c>
      <c r="BG1158">
        <v>-85.763763429999997</v>
      </c>
      <c r="BH1158" t="s">
        <v>109</v>
      </c>
      <c r="BI1158" t="s">
        <v>60</v>
      </c>
      <c r="BJ1158">
        <v>90</v>
      </c>
    </row>
    <row r="1159" spans="1:62" x14ac:dyDescent="0.3">
      <c r="A1159" s="1" t="s">
        <v>904</v>
      </c>
      <c r="B1159" s="1" t="s">
        <v>204</v>
      </c>
      <c r="C1159" t="s">
        <v>899</v>
      </c>
      <c r="D1159">
        <v>2011</v>
      </c>
      <c r="E1159" t="s">
        <v>205</v>
      </c>
      <c r="F1159" t="s">
        <v>59</v>
      </c>
      <c r="G1159">
        <v>0.2084182</v>
      </c>
      <c r="H1159">
        <v>0.2431546</v>
      </c>
      <c r="I1159">
        <v>0.3126273</v>
      </c>
      <c r="J1159">
        <v>0.3473637</v>
      </c>
      <c r="K1159">
        <v>0.4515728</v>
      </c>
      <c r="L1159">
        <v>1.1810369999999999</v>
      </c>
      <c r="M1159">
        <v>6</v>
      </c>
      <c r="N1159" t="str">
        <f t="shared" si="18"/>
        <v>180190009_43802</v>
      </c>
      <c r="O1159" t="e">
        <f>VLOOKUP(N1159,'HEM3 monitor concs'!D:L,9,FALSE)</f>
        <v>#N/A</v>
      </c>
      <c r="P1159" t="e">
        <f>VLOOKUP(N1159,'HEM3 monitor concs'!D:L,6,FALSE)</f>
        <v>#N/A</v>
      </c>
      <c r="Q1159" s="3">
        <v>0.33597473934426197</v>
      </c>
      <c r="R1159">
        <v>2.7338751832304099E-2</v>
      </c>
      <c r="S1159" s="5">
        <v>6.2012965409836099E-2</v>
      </c>
      <c r="T1159">
        <v>61</v>
      </c>
      <c r="U1159">
        <v>0</v>
      </c>
      <c r="V1159">
        <v>0</v>
      </c>
      <c r="W1159">
        <v>15</v>
      </c>
      <c r="X1159">
        <v>15</v>
      </c>
      <c r="Y1159">
        <v>16</v>
      </c>
      <c r="Z1159">
        <v>15</v>
      </c>
      <c r="AA1159">
        <v>1</v>
      </c>
      <c r="AB1159">
        <v>0</v>
      </c>
      <c r="AC1159" t="s">
        <v>60</v>
      </c>
      <c r="AD1159" t="s">
        <v>60</v>
      </c>
      <c r="AE1159" t="s">
        <v>206</v>
      </c>
      <c r="AF1159" t="s">
        <v>93</v>
      </c>
      <c r="AI1159">
        <v>1</v>
      </c>
      <c r="AJ1159" s="2">
        <v>1.6000000000000001E-8</v>
      </c>
      <c r="AK1159">
        <v>0.6</v>
      </c>
      <c r="AL1159">
        <v>3.3346911999999999E-3</v>
      </c>
      <c r="AM1159">
        <v>3.8904736E-3</v>
      </c>
      <c r="AN1159">
        <v>5.0020367999999999E-3</v>
      </c>
      <c r="AO1159">
        <v>5.5578192000000004E-3</v>
      </c>
      <c r="AP1159">
        <v>7.2251648000000003E-3</v>
      </c>
      <c r="AQ1159">
        <v>1.8896592E-2</v>
      </c>
      <c r="AR1159">
        <v>5.3755958295082003E-3</v>
      </c>
      <c r="AS1159">
        <v>9.9220744655737696E-4</v>
      </c>
      <c r="AT1159">
        <v>3.4736366666666702E-4</v>
      </c>
      <c r="AU1159">
        <v>4.0525766666666698E-4</v>
      </c>
      <c r="AV1159">
        <v>5.2104549999999999E-4</v>
      </c>
      <c r="AW1159">
        <v>5.7893949999999995E-4</v>
      </c>
      <c r="AX1159">
        <v>7.5262133333333303E-4</v>
      </c>
      <c r="AY1159">
        <v>1.968395E-3</v>
      </c>
      <c r="AZ1159">
        <v>5.5995789890710395E-4</v>
      </c>
      <c r="BA1159">
        <v>1.0335494234972701E-4</v>
      </c>
      <c r="BB1159" t="s">
        <v>901</v>
      </c>
      <c r="BC1159" s="1" t="s">
        <v>905</v>
      </c>
      <c r="BD1159" t="s">
        <v>906</v>
      </c>
      <c r="BE1159" t="s">
        <v>106</v>
      </c>
      <c r="BF1159">
        <v>38.276683810000002</v>
      </c>
      <c r="BG1159">
        <v>-85.763763429999997</v>
      </c>
      <c r="BH1159" t="s">
        <v>109</v>
      </c>
      <c r="BI1159">
        <v>62.5</v>
      </c>
      <c r="BJ1159">
        <v>600</v>
      </c>
    </row>
    <row r="1160" spans="1:62" x14ac:dyDescent="0.3">
      <c r="A1160" s="1" t="s">
        <v>904</v>
      </c>
      <c r="B1160" s="1" t="s">
        <v>207</v>
      </c>
      <c r="C1160" t="s">
        <v>899</v>
      </c>
      <c r="D1160">
        <v>2011</v>
      </c>
      <c r="E1160" t="s">
        <v>208</v>
      </c>
      <c r="F1160" t="s">
        <v>59</v>
      </c>
      <c r="G1160">
        <v>4.8826420000000002E-2</v>
      </c>
      <c r="H1160">
        <v>9.7652840000000005E-2</v>
      </c>
      <c r="I1160">
        <v>0.14647930000000001</v>
      </c>
      <c r="J1160">
        <v>0.24413209999999999</v>
      </c>
      <c r="K1160">
        <v>0.3417849</v>
      </c>
      <c r="L1160">
        <v>0.53709059999999997</v>
      </c>
      <c r="M1160">
        <v>6</v>
      </c>
      <c r="N1160" t="str">
        <f t="shared" si="18"/>
        <v>180190009_43803</v>
      </c>
      <c r="O1160" t="e">
        <f>VLOOKUP(N1160,'HEM3 monitor concs'!D:L,9,FALSE)</f>
        <v>#N/A</v>
      </c>
      <c r="P1160" t="e">
        <f>VLOOKUP(N1160,'HEM3 monitor concs'!D:L,6,FALSE)</f>
        <v>#N/A</v>
      </c>
      <c r="Q1160" s="3">
        <v>0.177696161311475</v>
      </c>
      <c r="R1160">
        <v>1.25584378355886E-2</v>
      </c>
      <c r="S1160" s="5">
        <v>7.1078461639344295E-2</v>
      </c>
      <c r="T1160">
        <v>61</v>
      </c>
      <c r="U1160">
        <v>12</v>
      </c>
      <c r="V1160">
        <v>0</v>
      </c>
      <c r="W1160">
        <v>15</v>
      </c>
      <c r="X1160">
        <v>15</v>
      </c>
      <c r="Y1160">
        <v>16</v>
      </c>
      <c r="Z1160">
        <v>15</v>
      </c>
      <c r="AA1160">
        <v>1</v>
      </c>
      <c r="AB1160">
        <v>19.672131147540998</v>
      </c>
      <c r="AC1160" t="s">
        <v>60</v>
      </c>
      <c r="AD1160" t="s">
        <v>60</v>
      </c>
      <c r="AE1160" t="s">
        <v>208</v>
      </c>
      <c r="AF1160" t="s">
        <v>93</v>
      </c>
      <c r="AI1160">
        <v>1</v>
      </c>
      <c r="AJ1160" t="s">
        <v>60</v>
      </c>
      <c r="AK1160">
        <v>9.8000000000000004E-2</v>
      </c>
      <c r="AL1160" t="s">
        <v>60</v>
      </c>
      <c r="AM1160" t="s">
        <v>60</v>
      </c>
      <c r="AN1160" t="s">
        <v>60</v>
      </c>
      <c r="AO1160" t="s">
        <v>60</v>
      </c>
      <c r="AP1160" t="s">
        <v>60</v>
      </c>
      <c r="AQ1160" t="s">
        <v>60</v>
      </c>
      <c r="AR1160" t="s">
        <v>60</v>
      </c>
      <c r="AS1160" t="s">
        <v>60</v>
      </c>
      <c r="AT1160">
        <v>4.9822877551020399E-4</v>
      </c>
      <c r="AU1160">
        <v>9.9645755102040798E-4</v>
      </c>
      <c r="AV1160">
        <v>1.49468673469388E-3</v>
      </c>
      <c r="AW1160">
        <v>2.49114387755102E-3</v>
      </c>
      <c r="AX1160">
        <v>3.4876010204081599E-3</v>
      </c>
      <c r="AY1160">
        <v>5.4805163265306102E-3</v>
      </c>
      <c r="AZ1160">
        <v>1.81322613583138E-3</v>
      </c>
      <c r="BA1160">
        <v>7.2529042489126797E-4</v>
      </c>
      <c r="BB1160" t="s">
        <v>901</v>
      </c>
      <c r="BC1160" s="1" t="s">
        <v>905</v>
      </c>
      <c r="BD1160" t="s">
        <v>906</v>
      </c>
      <c r="BE1160" t="s">
        <v>106</v>
      </c>
      <c r="BF1160">
        <v>38.276683810000002</v>
      </c>
      <c r="BG1160">
        <v>-85.763763429999997</v>
      </c>
      <c r="BH1160" t="s">
        <v>109</v>
      </c>
      <c r="BI1160" t="s">
        <v>60</v>
      </c>
      <c r="BJ1160">
        <v>98</v>
      </c>
    </row>
    <row r="1161" spans="1:62" x14ac:dyDescent="0.3">
      <c r="A1161" s="1" t="s">
        <v>904</v>
      </c>
      <c r="B1161" s="1" t="s">
        <v>209</v>
      </c>
      <c r="C1161" t="s">
        <v>899</v>
      </c>
      <c r="D1161">
        <v>2011</v>
      </c>
      <c r="E1161" t="s">
        <v>210</v>
      </c>
      <c r="F1161" t="s">
        <v>59</v>
      </c>
      <c r="G1161">
        <v>0.50330390000000003</v>
      </c>
      <c r="H1161">
        <v>0.56621699999999997</v>
      </c>
      <c r="I1161">
        <v>0.56621699999999997</v>
      </c>
      <c r="J1161">
        <v>0.62912990000000002</v>
      </c>
      <c r="K1161">
        <v>0.69204290000000002</v>
      </c>
      <c r="L1161">
        <v>0.75495590000000001</v>
      </c>
      <c r="M1161">
        <v>6</v>
      </c>
      <c r="N1161" t="str">
        <f t="shared" si="18"/>
        <v>180190009_43804</v>
      </c>
      <c r="O1161">
        <f>VLOOKUP(N1161,'HEM3 monitor concs'!D:L,9,FALSE)</f>
        <v>0.54702239941279707</v>
      </c>
      <c r="P1161">
        <f>VLOOKUP(N1161,'HEM3 monitor concs'!D:L,6,FALSE)</f>
        <v>2.2399412796999999E-5</v>
      </c>
      <c r="Q1161" s="3">
        <v>0.55177790163934404</v>
      </c>
      <c r="R1161">
        <v>3.7125592458345201E-2</v>
      </c>
      <c r="S1161" s="5">
        <v>3.2900404918032797E-2</v>
      </c>
      <c r="T1161">
        <v>61</v>
      </c>
      <c r="U1161">
        <v>6</v>
      </c>
      <c r="V1161">
        <v>6</v>
      </c>
      <c r="W1161">
        <v>15</v>
      </c>
      <c r="X1161">
        <v>15</v>
      </c>
      <c r="Y1161">
        <v>16</v>
      </c>
      <c r="Z1161">
        <v>15</v>
      </c>
      <c r="AA1161">
        <v>1</v>
      </c>
      <c r="AB1161">
        <v>9.8360655737704903</v>
      </c>
      <c r="AC1161" t="s">
        <v>60</v>
      </c>
      <c r="AD1161" t="s">
        <v>60</v>
      </c>
      <c r="AE1161" t="s">
        <v>211</v>
      </c>
      <c r="AF1161" t="s">
        <v>93</v>
      </c>
      <c r="AI1161">
        <v>1</v>
      </c>
      <c r="AJ1161" s="2">
        <v>6.0000000000000002E-6</v>
      </c>
      <c r="AK1161">
        <v>0.1</v>
      </c>
      <c r="AL1161">
        <v>3.0198233999999999</v>
      </c>
      <c r="AM1161">
        <v>3.3973019999999998</v>
      </c>
      <c r="AN1161">
        <v>3.3973019999999998</v>
      </c>
      <c r="AO1161">
        <v>3.7747793999999999</v>
      </c>
      <c r="AP1161">
        <v>4.1522573999999999</v>
      </c>
      <c r="AQ1161">
        <v>4.5297353999999999</v>
      </c>
      <c r="AR1161">
        <v>3.31066740983607</v>
      </c>
      <c r="AS1161">
        <v>0.197402429508197</v>
      </c>
      <c r="AT1161">
        <v>5.0330389999999996E-3</v>
      </c>
      <c r="AU1161">
        <v>5.6621700000000002E-3</v>
      </c>
      <c r="AV1161">
        <v>5.6621700000000002E-3</v>
      </c>
      <c r="AW1161">
        <v>6.2912990000000002E-3</v>
      </c>
      <c r="AX1161">
        <v>6.9204289999999996E-3</v>
      </c>
      <c r="AY1161">
        <v>7.549559E-3</v>
      </c>
      <c r="AZ1161">
        <v>5.51777901639344E-3</v>
      </c>
      <c r="BA1161">
        <v>3.2900404918032798E-4</v>
      </c>
      <c r="BB1161" t="s">
        <v>901</v>
      </c>
      <c r="BC1161" s="1" t="s">
        <v>905</v>
      </c>
      <c r="BD1161" t="s">
        <v>906</v>
      </c>
      <c r="BE1161" t="s">
        <v>106</v>
      </c>
      <c r="BF1161">
        <v>38.276683810000002</v>
      </c>
      <c r="BG1161">
        <v>-85.763763429999997</v>
      </c>
      <c r="BH1161" t="s">
        <v>109</v>
      </c>
      <c r="BI1161">
        <v>0.16666666666666699</v>
      </c>
      <c r="BJ1161">
        <v>100</v>
      </c>
    </row>
    <row r="1162" spans="1:62" x14ac:dyDescent="0.3">
      <c r="A1162" s="1" t="s">
        <v>904</v>
      </c>
      <c r="B1162" s="1" t="s">
        <v>227</v>
      </c>
      <c r="C1162" t="s">
        <v>899</v>
      </c>
      <c r="D1162">
        <v>2011</v>
      </c>
      <c r="E1162" t="s">
        <v>228</v>
      </c>
      <c r="F1162" t="s">
        <v>59</v>
      </c>
      <c r="G1162">
        <v>0</v>
      </c>
      <c r="H1162">
        <v>0</v>
      </c>
      <c r="I1162">
        <v>6.7824469999999998E-2</v>
      </c>
      <c r="J1162">
        <v>0.27129789999999998</v>
      </c>
      <c r="K1162">
        <v>0.33912239999999999</v>
      </c>
      <c r="L1162">
        <v>0.74606919999999999</v>
      </c>
      <c r="M1162">
        <v>6</v>
      </c>
      <c r="N1162" t="str">
        <f t="shared" si="18"/>
        <v>180190009_43817</v>
      </c>
      <c r="O1162" t="e">
        <f>VLOOKUP(N1162,'HEM3 monitor concs'!D:L,9,FALSE)</f>
        <v>#N/A</v>
      </c>
      <c r="P1162" t="e">
        <f>VLOOKUP(N1162,'HEM3 monitor concs'!D:L,6,FALSE)</f>
        <v>#N/A</v>
      </c>
      <c r="Q1162" s="3">
        <v>0.13787270196721299</v>
      </c>
      <c r="R1162">
        <v>2.75959295964904E-2</v>
      </c>
      <c r="S1162" s="5">
        <v>6.4155280819672103E-2</v>
      </c>
      <c r="T1162">
        <v>61</v>
      </c>
      <c r="U1162">
        <v>29</v>
      </c>
      <c r="V1162">
        <v>16</v>
      </c>
      <c r="W1162">
        <v>15</v>
      </c>
      <c r="X1162">
        <v>15</v>
      </c>
      <c r="Y1162">
        <v>16</v>
      </c>
      <c r="Z1162">
        <v>15</v>
      </c>
      <c r="AA1162">
        <v>1</v>
      </c>
      <c r="AB1162">
        <v>47.540983606557397</v>
      </c>
      <c r="AC1162" t="s">
        <v>60</v>
      </c>
      <c r="AD1162" t="s">
        <v>60</v>
      </c>
      <c r="AE1162" t="s">
        <v>228</v>
      </c>
      <c r="AF1162" t="s">
        <v>84</v>
      </c>
      <c r="AI1162">
        <v>1</v>
      </c>
      <c r="AJ1162" s="2">
        <v>2.6E-7</v>
      </c>
      <c r="AK1162">
        <v>0.04</v>
      </c>
      <c r="AL1162">
        <v>0</v>
      </c>
      <c r="AM1162">
        <v>0</v>
      </c>
      <c r="AN1162">
        <v>1.76343622E-2</v>
      </c>
      <c r="AO1162">
        <v>7.0537453999999999E-2</v>
      </c>
      <c r="AP1162">
        <v>8.8171823999999996E-2</v>
      </c>
      <c r="AQ1162">
        <v>0.19397799199999999</v>
      </c>
      <c r="AR1162">
        <v>3.5846902511475397E-2</v>
      </c>
      <c r="AS1162">
        <v>1.6680373013114799E-2</v>
      </c>
      <c r="AT1162">
        <v>0</v>
      </c>
      <c r="AU1162">
        <v>0</v>
      </c>
      <c r="AV1162">
        <v>1.6956117499999999E-3</v>
      </c>
      <c r="AW1162">
        <v>6.7824475000000002E-3</v>
      </c>
      <c r="AX1162">
        <v>8.4780600000000008E-3</v>
      </c>
      <c r="AY1162">
        <v>1.8651729999999998E-2</v>
      </c>
      <c r="AZ1162">
        <v>3.4468175491803301E-3</v>
      </c>
      <c r="BA1162">
        <v>1.6038820204917999E-3</v>
      </c>
      <c r="BB1162" t="s">
        <v>901</v>
      </c>
      <c r="BC1162" s="1" t="s">
        <v>905</v>
      </c>
      <c r="BD1162" t="s">
        <v>906</v>
      </c>
      <c r="BE1162" t="s">
        <v>106</v>
      </c>
      <c r="BF1162">
        <v>38.276683810000002</v>
      </c>
      <c r="BG1162">
        <v>-85.763763429999997</v>
      </c>
      <c r="BH1162" t="s">
        <v>109</v>
      </c>
      <c r="BI1162">
        <v>3.8461538461538498</v>
      </c>
      <c r="BJ1162">
        <v>40</v>
      </c>
    </row>
    <row r="1163" spans="1:62" x14ac:dyDescent="0.3">
      <c r="A1163" s="1" t="s">
        <v>904</v>
      </c>
      <c r="B1163" s="1" t="s">
        <v>229</v>
      </c>
      <c r="C1163" t="s">
        <v>899</v>
      </c>
      <c r="D1163">
        <v>2011</v>
      </c>
      <c r="E1163" t="s">
        <v>230</v>
      </c>
      <c r="F1163" t="s">
        <v>59</v>
      </c>
      <c r="G1163">
        <v>0</v>
      </c>
      <c r="H1163">
        <v>0</v>
      </c>
      <c r="I1163">
        <v>3.8830459999999997E-2</v>
      </c>
      <c r="J1163">
        <v>3.8830459999999997E-2</v>
      </c>
      <c r="K1163">
        <v>3.8830459999999997E-2</v>
      </c>
      <c r="L1163">
        <v>0.23298279999999999</v>
      </c>
      <c r="M1163">
        <v>6</v>
      </c>
      <c r="N1163" t="str">
        <f t="shared" si="18"/>
        <v>180190009_43819</v>
      </c>
      <c r="O1163">
        <f>VLOOKUP(N1163,'HEM3 monitor concs'!D:L,9,FALSE)</f>
        <v>2.9423931901644999E-2</v>
      </c>
      <c r="P1163">
        <f>VLOOKUP(N1163,'HEM3 monitor concs'!D:L,6,FALSE)</f>
        <v>2.3931901645E-5</v>
      </c>
      <c r="Q1163" s="3">
        <v>2.9918551803278699E-2</v>
      </c>
      <c r="R1163">
        <v>1.22601845667124E-3</v>
      </c>
      <c r="S1163" s="5">
        <v>2.6035509672131099E-2</v>
      </c>
      <c r="T1163">
        <v>61</v>
      </c>
      <c r="U1163">
        <v>25</v>
      </c>
      <c r="V1163">
        <v>23</v>
      </c>
      <c r="W1163">
        <v>15</v>
      </c>
      <c r="X1163">
        <v>15</v>
      </c>
      <c r="Y1163">
        <v>16</v>
      </c>
      <c r="Z1163">
        <v>15</v>
      </c>
      <c r="AA1163">
        <v>1</v>
      </c>
      <c r="AB1163">
        <v>40.983606557377101</v>
      </c>
      <c r="AC1163" t="s">
        <v>60</v>
      </c>
      <c r="AD1163" t="s">
        <v>60</v>
      </c>
      <c r="AE1163" t="s">
        <v>231</v>
      </c>
      <c r="AF1163" t="s">
        <v>62</v>
      </c>
      <c r="AI1163">
        <v>1</v>
      </c>
      <c r="AJ1163" t="s">
        <v>60</v>
      </c>
      <c r="AK1163">
        <v>5.0000000000000001E-3</v>
      </c>
      <c r="AL1163" t="s">
        <v>60</v>
      </c>
      <c r="AM1163" t="s">
        <v>60</v>
      </c>
      <c r="AN1163" t="s">
        <v>60</v>
      </c>
      <c r="AO1163" t="s">
        <v>60</v>
      </c>
      <c r="AP1163" t="s">
        <v>60</v>
      </c>
      <c r="AQ1163" t="s">
        <v>60</v>
      </c>
      <c r="AR1163" t="s">
        <v>60</v>
      </c>
      <c r="AS1163" t="s">
        <v>60</v>
      </c>
      <c r="AT1163">
        <v>0</v>
      </c>
      <c r="AU1163">
        <v>0</v>
      </c>
      <c r="AV1163">
        <v>7.7660919999999996E-3</v>
      </c>
      <c r="AW1163">
        <v>7.7660919999999996E-3</v>
      </c>
      <c r="AX1163">
        <v>7.7660919999999996E-3</v>
      </c>
      <c r="AY1163">
        <v>4.6596560000000002E-2</v>
      </c>
      <c r="AZ1163">
        <v>5.9837103606557402E-3</v>
      </c>
      <c r="BA1163">
        <v>5.2071019344262304E-3</v>
      </c>
      <c r="BB1163" t="s">
        <v>901</v>
      </c>
      <c r="BC1163" s="1" t="s">
        <v>905</v>
      </c>
      <c r="BD1163" t="s">
        <v>906</v>
      </c>
      <c r="BE1163" t="s">
        <v>106</v>
      </c>
      <c r="BF1163">
        <v>38.276683810000002</v>
      </c>
      <c r="BG1163">
        <v>-85.763763429999997</v>
      </c>
      <c r="BH1163" t="s">
        <v>109</v>
      </c>
      <c r="BI1163" t="s">
        <v>60</v>
      </c>
      <c r="BJ1163">
        <v>5</v>
      </c>
    </row>
    <row r="1164" spans="1:62" x14ac:dyDescent="0.3">
      <c r="A1164" s="1" t="s">
        <v>904</v>
      </c>
      <c r="B1164" s="1" t="s">
        <v>234</v>
      </c>
      <c r="C1164" t="s">
        <v>899</v>
      </c>
      <c r="D1164">
        <v>2011</v>
      </c>
      <c r="E1164" t="s">
        <v>235</v>
      </c>
      <c r="F1164" t="s">
        <v>59</v>
      </c>
      <c r="G1164">
        <v>0</v>
      </c>
      <c r="H1164">
        <v>0</v>
      </c>
      <c r="I1164">
        <v>5.3738510000000003E-2</v>
      </c>
      <c r="J1164">
        <v>5.3738510000000003E-2</v>
      </c>
      <c r="K1164">
        <v>5.3738510000000003E-2</v>
      </c>
      <c r="L1164">
        <v>0.42990810000000002</v>
      </c>
      <c r="M1164">
        <v>6</v>
      </c>
      <c r="N1164" t="str">
        <f t="shared" si="18"/>
        <v>180190009_43824</v>
      </c>
      <c r="O1164" t="e">
        <f>VLOOKUP(N1164,'HEM3 monitor concs'!D:L,9,FALSE)</f>
        <v>#N/A</v>
      </c>
      <c r="P1164" t="e">
        <f>VLOOKUP(N1164,'HEM3 monitor concs'!D:L,6,FALSE)</f>
        <v>#N/A</v>
      </c>
      <c r="Q1164" s="3">
        <v>3.5238366885245898E-2</v>
      </c>
      <c r="R1164">
        <v>3.5506076959180301E-3</v>
      </c>
      <c r="S1164" s="5">
        <v>3.9026491967213098E-2</v>
      </c>
      <c r="T1164">
        <v>61</v>
      </c>
      <c r="U1164">
        <v>30</v>
      </c>
      <c r="V1164">
        <v>30</v>
      </c>
      <c r="W1164">
        <v>15</v>
      </c>
      <c r="X1164">
        <v>15</v>
      </c>
      <c r="Y1164">
        <v>16</v>
      </c>
      <c r="Z1164">
        <v>15</v>
      </c>
      <c r="AA1164">
        <v>1</v>
      </c>
      <c r="AB1164">
        <v>49.180327868852501</v>
      </c>
      <c r="AC1164" t="s">
        <v>60</v>
      </c>
      <c r="AD1164" t="s">
        <v>60</v>
      </c>
      <c r="AE1164" t="s">
        <v>235</v>
      </c>
      <c r="AF1164" t="s">
        <v>195</v>
      </c>
      <c r="AI1164">
        <v>1</v>
      </c>
      <c r="AJ1164" s="2">
        <v>4.7999999999999998E-6</v>
      </c>
      <c r="AK1164">
        <v>2E-3</v>
      </c>
      <c r="AL1164">
        <v>0</v>
      </c>
      <c r="AM1164">
        <v>0</v>
      </c>
      <c r="AN1164">
        <v>0.257944848</v>
      </c>
      <c r="AO1164">
        <v>0.257944848</v>
      </c>
      <c r="AP1164">
        <v>0.257944848</v>
      </c>
      <c r="AQ1164">
        <v>2.06355888</v>
      </c>
      <c r="AR1164">
        <v>0.16914416104918001</v>
      </c>
      <c r="AS1164">
        <v>0.18732716144262301</v>
      </c>
      <c r="AT1164">
        <v>0</v>
      </c>
      <c r="AU1164">
        <v>0</v>
      </c>
      <c r="AV1164">
        <v>2.6869255000000002E-2</v>
      </c>
      <c r="AW1164">
        <v>2.6869255000000002E-2</v>
      </c>
      <c r="AX1164">
        <v>2.6869255000000002E-2</v>
      </c>
      <c r="AY1164">
        <v>0.21495405000000001</v>
      </c>
      <c r="AZ1164">
        <v>1.7619183442623001E-2</v>
      </c>
      <c r="BA1164">
        <v>1.9513245983606601E-2</v>
      </c>
      <c r="BB1164" t="s">
        <v>901</v>
      </c>
      <c r="BC1164" s="1" t="s">
        <v>905</v>
      </c>
      <c r="BD1164" t="s">
        <v>906</v>
      </c>
      <c r="BE1164" t="s">
        <v>106</v>
      </c>
      <c r="BF1164">
        <v>38.276683810000002</v>
      </c>
      <c r="BG1164">
        <v>-85.763763429999997</v>
      </c>
      <c r="BH1164" t="s">
        <v>109</v>
      </c>
      <c r="BI1164">
        <v>0.20833333333333301</v>
      </c>
      <c r="BJ1164">
        <v>2</v>
      </c>
    </row>
    <row r="1165" spans="1:62" x14ac:dyDescent="0.3">
      <c r="A1165" s="1" t="s">
        <v>904</v>
      </c>
      <c r="B1165" s="1" t="s">
        <v>254</v>
      </c>
      <c r="C1165" t="s">
        <v>899</v>
      </c>
      <c r="D1165">
        <v>2011</v>
      </c>
      <c r="E1165" t="s">
        <v>255</v>
      </c>
      <c r="F1165" t="s">
        <v>59</v>
      </c>
      <c r="G1165">
        <v>0.5645059</v>
      </c>
      <c r="H1165">
        <v>0.86847050000000003</v>
      </c>
      <c r="I1165">
        <v>1.6500939999999999</v>
      </c>
      <c r="J1165">
        <v>2.9962240000000002</v>
      </c>
      <c r="K1165">
        <v>4.2555059999999996</v>
      </c>
      <c r="L1165">
        <v>9.249212</v>
      </c>
      <c r="M1165">
        <v>6</v>
      </c>
      <c r="N1165" t="str">
        <f t="shared" si="18"/>
        <v>180190009_45109</v>
      </c>
      <c r="O1165" t="e">
        <f>VLOOKUP(N1165,'HEM3 monitor concs'!D:L,9,FALSE)</f>
        <v>#N/A</v>
      </c>
      <c r="P1165" t="e">
        <f>VLOOKUP(N1165,'HEM3 monitor concs'!D:L,6,FALSE)</f>
        <v>#N/A</v>
      </c>
      <c r="Q1165" s="3">
        <v>2.1270410885245901</v>
      </c>
      <c r="R1165">
        <v>2.8504970352928298</v>
      </c>
      <c r="S1165" s="5">
        <v>0.111192696721311</v>
      </c>
      <c r="T1165">
        <v>61</v>
      </c>
      <c r="U1165">
        <v>0</v>
      </c>
      <c r="V1165">
        <v>0</v>
      </c>
      <c r="W1165">
        <v>15</v>
      </c>
      <c r="X1165">
        <v>15</v>
      </c>
      <c r="Y1165">
        <v>16</v>
      </c>
      <c r="Z1165">
        <v>15</v>
      </c>
      <c r="AA1165">
        <v>1</v>
      </c>
      <c r="AB1165">
        <v>0</v>
      </c>
      <c r="AC1165" t="s">
        <v>60</v>
      </c>
      <c r="AD1165" t="s">
        <v>60</v>
      </c>
      <c r="AE1165" t="s">
        <v>256</v>
      </c>
      <c r="AF1165" t="s">
        <v>84</v>
      </c>
      <c r="AI1165">
        <v>1</v>
      </c>
      <c r="AJ1165" t="s">
        <v>60</v>
      </c>
      <c r="AK1165">
        <v>0.1</v>
      </c>
      <c r="AL1165" t="s">
        <v>60</v>
      </c>
      <c r="AM1165" t="s">
        <v>60</v>
      </c>
      <c r="AN1165" t="s">
        <v>60</v>
      </c>
      <c r="AO1165" t="s">
        <v>60</v>
      </c>
      <c r="AP1165" t="s">
        <v>60</v>
      </c>
      <c r="AQ1165" t="s">
        <v>60</v>
      </c>
      <c r="AR1165" t="s">
        <v>60</v>
      </c>
      <c r="AS1165" t="s">
        <v>60</v>
      </c>
      <c r="AT1165">
        <v>5.645059E-3</v>
      </c>
      <c r="AU1165">
        <v>8.6847049999999992E-3</v>
      </c>
      <c r="AV1165">
        <v>1.6500939999999999E-2</v>
      </c>
      <c r="AW1165">
        <v>2.9962240000000001E-2</v>
      </c>
      <c r="AX1165">
        <v>4.2555059999999999E-2</v>
      </c>
      <c r="AY1165">
        <v>9.2492119999999997E-2</v>
      </c>
      <c r="AZ1165">
        <v>2.1270410885245901E-2</v>
      </c>
      <c r="BA1165">
        <v>1.11192696721311E-3</v>
      </c>
      <c r="BB1165" t="s">
        <v>901</v>
      </c>
      <c r="BC1165" s="1" t="s">
        <v>905</v>
      </c>
      <c r="BD1165" t="s">
        <v>906</v>
      </c>
      <c r="BE1165" t="s">
        <v>106</v>
      </c>
      <c r="BF1165">
        <v>38.276683810000002</v>
      </c>
      <c r="BG1165">
        <v>-85.763763429999997</v>
      </c>
      <c r="BH1165" t="s">
        <v>109</v>
      </c>
      <c r="BI1165" t="s">
        <v>60</v>
      </c>
      <c r="BJ1165">
        <v>100</v>
      </c>
    </row>
    <row r="1166" spans="1:62" x14ac:dyDescent="0.3">
      <c r="A1166" s="1" t="s">
        <v>904</v>
      </c>
      <c r="B1166" s="1" t="s">
        <v>257</v>
      </c>
      <c r="C1166" t="s">
        <v>899</v>
      </c>
      <c r="D1166">
        <v>2011</v>
      </c>
      <c r="E1166" t="s">
        <v>258</v>
      </c>
      <c r="F1166" t="s">
        <v>59</v>
      </c>
      <c r="G1166">
        <v>0.54312660000000001</v>
      </c>
      <c r="H1166">
        <v>0.67092110000000005</v>
      </c>
      <c r="I1166">
        <v>0.89456150000000001</v>
      </c>
      <c r="J1166">
        <v>1.341842</v>
      </c>
      <c r="K1166">
        <v>1.757174</v>
      </c>
      <c r="L1166">
        <v>3.2268110000000001</v>
      </c>
      <c r="M1166">
        <v>6</v>
      </c>
      <c r="N1166" t="str">
        <f t="shared" si="18"/>
        <v>180190009_45201</v>
      </c>
      <c r="O1166" t="e">
        <f>VLOOKUP(N1166,'HEM3 monitor concs'!D:L,9,FALSE)</f>
        <v>#N/A</v>
      </c>
      <c r="P1166" t="e">
        <f>VLOOKUP(N1166,'HEM3 monitor concs'!D:L,6,FALSE)</f>
        <v>#N/A</v>
      </c>
      <c r="Q1166" s="3">
        <v>1.07106457377049</v>
      </c>
      <c r="R1166">
        <v>0.29687847520474803</v>
      </c>
      <c r="S1166" s="5">
        <v>3.2681871475409803E-2</v>
      </c>
      <c r="T1166">
        <v>61</v>
      </c>
      <c r="U1166">
        <v>0</v>
      </c>
      <c r="V1166">
        <v>0</v>
      </c>
      <c r="W1166">
        <v>15</v>
      </c>
      <c r="X1166">
        <v>15</v>
      </c>
      <c r="Y1166">
        <v>16</v>
      </c>
      <c r="Z1166">
        <v>15</v>
      </c>
      <c r="AA1166">
        <v>1</v>
      </c>
      <c r="AB1166">
        <v>0</v>
      </c>
      <c r="AC1166" t="s">
        <v>60</v>
      </c>
      <c r="AD1166" t="s">
        <v>60</v>
      </c>
      <c r="AE1166" t="s">
        <v>258</v>
      </c>
      <c r="AF1166" t="s">
        <v>88</v>
      </c>
      <c r="AI1166">
        <v>1</v>
      </c>
      <c r="AJ1166" s="2">
        <v>7.7999999999999999E-6</v>
      </c>
      <c r="AK1166">
        <v>0.03</v>
      </c>
      <c r="AL1166">
        <v>4.2363874800000003</v>
      </c>
      <c r="AM1166">
        <v>5.2331845799999996</v>
      </c>
      <c r="AN1166">
        <v>6.9775796999999997</v>
      </c>
      <c r="AO1166">
        <v>10.4663676</v>
      </c>
      <c r="AP1166">
        <v>13.7059572</v>
      </c>
      <c r="AQ1166">
        <v>25.1691258</v>
      </c>
      <c r="AR1166">
        <v>8.3543036754098399</v>
      </c>
      <c r="AS1166">
        <v>0.25491859750819701</v>
      </c>
      <c r="AT1166">
        <v>1.8104220000000001E-2</v>
      </c>
      <c r="AU1166">
        <v>2.2364036666666701E-2</v>
      </c>
      <c r="AV1166">
        <v>2.98187166666667E-2</v>
      </c>
      <c r="AW1166">
        <v>4.4728066666666698E-2</v>
      </c>
      <c r="AX1166">
        <v>5.8572466666666698E-2</v>
      </c>
      <c r="AY1166">
        <v>0.107560366666667</v>
      </c>
      <c r="AZ1166">
        <v>3.5702152459016402E-2</v>
      </c>
      <c r="BA1166">
        <v>1.0893957158469899E-3</v>
      </c>
      <c r="BB1166" t="s">
        <v>901</v>
      </c>
      <c r="BC1166" s="1" t="s">
        <v>905</v>
      </c>
      <c r="BD1166" t="s">
        <v>906</v>
      </c>
      <c r="BE1166" t="s">
        <v>106</v>
      </c>
      <c r="BF1166">
        <v>38.276683810000002</v>
      </c>
      <c r="BG1166">
        <v>-85.763763429999997</v>
      </c>
      <c r="BH1166" t="s">
        <v>109</v>
      </c>
      <c r="BI1166">
        <v>0.128205128205128</v>
      </c>
      <c r="BJ1166">
        <v>30</v>
      </c>
    </row>
    <row r="1167" spans="1:62" x14ac:dyDescent="0.3">
      <c r="A1167" s="1" t="s">
        <v>904</v>
      </c>
      <c r="B1167" s="1" t="s">
        <v>259</v>
      </c>
      <c r="C1167" t="s">
        <v>899</v>
      </c>
      <c r="D1167">
        <v>2011</v>
      </c>
      <c r="E1167" t="s">
        <v>260</v>
      </c>
      <c r="F1167" t="s">
        <v>59</v>
      </c>
      <c r="G1167">
        <v>1.2813129999999999</v>
      </c>
      <c r="H1167">
        <v>1.8842829999999999</v>
      </c>
      <c r="I1167">
        <v>3.2786529999999998</v>
      </c>
      <c r="J1167">
        <v>6.896477</v>
      </c>
      <c r="K1167">
        <v>8.5169610000000002</v>
      </c>
      <c r="L1167">
        <v>31.20373</v>
      </c>
      <c r="M1167">
        <v>6</v>
      </c>
      <c r="N1167" t="str">
        <f t="shared" si="18"/>
        <v>180190009_45202</v>
      </c>
      <c r="O1167" t="e">
        <f>VLOOKUP(N1167,'HEM3 monitor concs'!D:L,9,FALSE)</f>
        <v>#N/A</v>
      </c>
      <c r="P1167" t="e">
        <f>VLOOKUP(N1167,'HEM3 monitor concs'!D:L,6,FALSE)</f>
        <v>#N/A</v>
      </c>
      <c r="Q1167" s="3">
        <v>4.7088551803278698</v>
      </c>
      <c r="R1167">
        <v>21.070911508740998</v>
      </c>
      <c r="S1167" s="5">
        <v>5.6960961803278698E-2</v>
      </c>
      <c r="T1167">
        <v>61</v>
      </c>
      <c r="U1167">
        <v>0</v>
      </c>
      <c r="V1167">
        <v>0</v>
      </c>
      <c r="W1167">
        <v>15</v>
      </c>
      <c r="X1167">
        <v>15</v>
      </c>
      <c r="Y1167">
        <v>16</v>
      </c>
      <c r="Z1167">
        <v>15</v>
      </c>
      <c r="AA1167">
        <v>1</v>
      </c>
      <c r="AB1167">
        <v>0</v>
      </c>
      <c r="AC1167" t="s">
        <v>60</v>
      </c>
      <c r="AD1167" t="s">
        <v>60</v>
      </c>
      <c r="AE1167" t="s">
        <v>260</v>
      </c>
      <c r="AF1167" t="s">
        <v>62</v>
      </c>
      <c r="AG1167" t="s">
        <v>84</v>
      </c>
      <c r="AI1167">
        <v>1</v>
      </c>
      <c r="AJ1167" t="s">
        <v>60</v>
      </c>
      <c r="AK1167">
        <v>5</v>
      </c>
      <c r="AL1167" t="s">
        <v>60</v>
      </c>
      <c r="AM1167" t="s">
        <v>60</v>
      </c>
      <c r="AN1167" t="s">
        <v>60</v>
      </c>
      <c r="AO1167" t="s">
        <v>60</v>
      </c>
      <c r="AP1167" t="s">
        <v>60</v>
      </c>
      <c r="AQ1167" t="s">
        <v>60</v>
      </c>
      <c r="AR1167" t="s">
        <v>60</v>
      </c>
      <c r="AS1167" t="s">
        <v>60</v>
      </c>
      <c r="AT1167">
        <v>2.5626259999999998E-4</v>
      </c>
      <c r="AU1167">
        <v>3.768566E-4</v>
      </c>
      <c r="AV1167">
        <v>6.5573059999999997E-4</v>
      </c>
      <c r="AW1167">
        <v>1.3792953999999999E-3</v>
      </c>
      <c r="AX1167">
        <v>1.7033922E-3</v>
      </c>
      <c r="AY1167">
        <v>6.2407460000000001E-3</v>
      </c>
      <c r="AZ1167">
        <v>9.4177103606557402E-4</v>
      </c>
      <c r="BA1167" s="2">
        <v>1.1392192360655699E-5</v>
      </c>
      <c r="BB1167" t="s">
        <v>901</v>
      </c>
      <c r="BC1167" s="1" t="s">
        <v>905</v>
      </c>
      <c r="BD1167" t="s">
        <v>906</v>
      </c>
      <c r="BE1167" t="s">
        <v>106</v>
      </c>
      <c r="BF1167">
        <v>38.276683810000002</v>
      </c>
      <c r="BG1167">
        <v>-85.763763429999997</v>
      </c>
      <c r="BH1167" t="s">
        <v>109</v>
      </c>
      <c r="BI1167" t="s">
        <v>60</v>
      </c>
      <c r="BJ1167">
        <v>5000</v>
      </c>
    </row>
    <row r="1168" spans="1:62" x14ac:dyDescent="0.3">
      <c r="A1168" s="1" t="s">
        <v>904</v>
      </c>
      <c r="B1168" s="1" t="s">
        <v>261</v>
      </c>
      <c r="C1168" t="s">
        <v>899</v>
      </c>
      <c r="D1168">
        <v>2011</v>
      </c>
      <c r="E1168" t="s">
        <v>262</v>
      </c>
      <c r="F1168" t="s">
        <v>59</v>
      </c>
      <c r="G1168">
        <v>0.2377312</v>
      </c>
      <c r="H1168">
        <v>0.3328238</v>
      </c>
      <c r="I1168">
        <v>0.57055500000000003</v>
      </c>
      <c r="J1168">
        <v>1.093564</v>
      </c>
      <c r="K1168">
        <v>1.5214799999999999</v>
      </c>
      <c r="L1168">
        <v>2.6625899999999998</v>
      </c>
      <c r="M1168">
        <v>6</v>
      </c>
      <c r="N1168" t="str">
        <f t="shared" si="18"/>
        <v>180190009_45203</v>
      </c>
      <c r="O1168">
        <f>VLOOKUP(N1168,'HEM3 monitor concs'!D:L,9,FALSE)</f>
        <v>0.36866711680619701</v>
      </c>
      <c r="P1168">
        <f>VLOOKUP(N1168,'HEM3 monitor concs'!D:L,6,FALSE)</f>
        <v>0.352667116806197</v>
      </c>
      <c r="Q1168" s="3">
        <v>0.74593053049180302</v>
      </c>
      <c r="R1168">
        <v>0.280360858375717</v>
      </c>
      <c r="S1168" s="5">
        <v>6.3836683934426194E-2</v>
      </c>
      <c r="T1168">
        <v>61</v>
      </c>
      <c r="U1168">
        <v>2</v>
      </c>
      <c r="V1168">
        <v>0</v>
      </c>
      <c r="W1168">
        <v>15</v>
      </c>
      <c r="X1168">
        <v>15</v>
      </c>
      <c r="Y1168">
        <v>16</v>
      </c>
      <c r="Z1168">
        <v>15</v>
      </c>
      <c r="AA1168">
        <v>1</v>
      </c>
      <c r="AB1168">
        <v>3.27868852459016</v>
      </c>
      <c r="AC1168" t="s">
        <v>60</v>
      </c>
      <c r="AD1168" t="s">
        <v>60</v>
      </c>
      <c r="AE1168" t="s">
        <v>263</v>
      </c>
      <c r="AF1168" t="s">
        <v>68</v>
      </c>
      <c r="AI1168">
        <v>1</v>
      </c>
      <c r="AJ1168" s="2">
        <v>2.5000000000000002E-6</v>
      </c>
      <c r="AK1168">
        <v>1</v>
      </c>
      <c r="AL1168">
        <v>0.59432799999999997</v>
      </c>
      <c r="AM1168">
        <v>0.83205949999999995</v>
      </c>
      <c r="AN1168">
        <v>1.4263874999999999</v>
      </c>
      <c r="AO1168">
        <v>2.7339099999999998</v>
      </c>
      <c r="AP1168">
        <v>3.8037000000000001</v>
      </c>
      <c r="AQ1168">
        <v>6.6564750000000004</v>
      </c>
      <c r="AR1168">
        <v>1.8648263262295099</v>
      </c>
      <c r="AS1168">
        <v>0.15959170983606599</v>
      </c>
      <c r="AT1168">
        <v>2.3773119999999999E-4</v>
      </c>
      <c r="AU1168">
        <v>3.328238E-4</v>
      </c>
      <c r="AV1168">
        <v>5.7055500000000004E-4</v>
      </c>
      <c r="AW1168">
        <v>1.093564E-3</v>
      </c>
      <c r="AX1168">
        <v>1.52148E-3</v>
      </c>
      <c r="AY1168">
        <v>2.6625899999999998E-3</v>
      </c>
      <c r="AZ1168">
        <v>7.4593053049180295E-4</v>
      </c>
      <c r="BA1168" s="2">
        <v>6.38366839344262E-5</v>
      </c>
      <c r="BB1168" t="s">
        <v>901</v>
      </c>
      <c r="BC1168" s="1" t="s">
        <v>905</v>
      </c>
      <c r="BD1168" t="s">
        <v>906</v>
      </c>
      <c r="BE1168" t="s">
        <v>106</v>
      </c>
      <c r="BF1168">
        <v>38.276683810000002</v>
      </c>
      <c r="BG1168">
        <v>-85.763763429999997</v>
      </c>
      <c r="BH1168" t="s">
        <v>109</v>
      </c>
      <c r="BI1168">
        <v>0.4</v>
      </c>
      <c r="BJ1168">
        <v>1000</v>
      </c>
    </row>
    <row r="1169" spans="1:62" x14ac:dyDescent="0.3">
      <c r="A1169" s="1" t="s">
        <v>904</v>
      </c>
      <c r="B1169" s="1" t="s">
        <v>264</v>
      </c>
      <c r="C1169" t="s">
        <v>899</v>
      </c>
      <c r="D1169">
        <v>2011</v>
      </c>
      <c r="E1169" t="s">
        <v>265</v>
      </c>
      <c r="F1169" t="s">
        <v>59</v>
      </c>
      <c r="G1169">
        <v>0.17369409999999999</v>
      </c>
      <c r="H1169">
        <v>0.26054119999999997</v>
      </c>
      <c r="I1169">
        <v>0.5210823</v>
      </c>
      <c r="J1169">
        <v>1.085588</v>
      </c>
      <c r="K1169">
        <v>1.5198240000000001</v>
      </c>
      <c r="L1169">
        <v>3.2567650000000001</v>
      </c>
      <c r="M1169">
        <v>6</v>
      </c>
      <c r="N1169" t="str">
        <f t="shared" si="18"/>
        <v>180190009_45204</v>
      </c>
      <c r="O1169" t="e">
        <f>VLOOKUP(N1169,'HEM3 monitor concs'!D:L,9,FALSE)</f>
        <v>#N/A</v>
      </c>
      <c r="P1169" t="e">
        <f>VLOOKUP(N1169,'HEM3 monitor concs'!D:L,6,FALSE)</f>
        <v>#N/A</v>
      </c>
      <c r="Q1169" s="3">
        <v>0.76952190868852499</v>
      </c>
      <c r="R1169">
        <v>0.39592207953186198</v>
      </c>
      <c r="S1169" s="5">
        <v>6.1433619344262301E-2</v>
      </c>
      <c r="T1169">
        <v>61</v>
      </c>
      <c r="U1169">
        <v>1</v>
      </c>
      <c r="V1169">
        <v>0</v>
      </c>
      <c r="W1169">
        <v>15</v>
      </c>
      <c r="X1169">
        <v>15</v>
      </c>
      <c r="Y1169">
        <v>16</v>
      </c>
      <c r="Z1169">
        <v>15</v>
      </c>
      <c r="AA1169">
        <v>1</v>
      </c>
      <c r="AB1169">
        <v>1.63934426229508</v>
      </c>
      <c r="AC1169" t="s">
        <v>60</v>
      </c>
      <c r="AD1169" t="s">
        <v>60</v>
      </c>
      <c r="AE1169" t="s">
        <v>265</v>
      </c>
      <c r="AF1169" t="s">
        <v>84</v>
      </c>
      <c r="AI1169">
        <v>1</v>
      </c>
      <c r="AJ1169" t="s">
        <v>60</v>
      </c>
      <c r="AK1169">
        <v>0.1</v>
      </c>
      <c r="AL1169" t="s">
        <v>60</v>
      </c>
      <c r="AM1169" t="s">
        <v>60</v>
      </c>
      <c r="AN1169" t="s">
        <v>60</v>
      </c>
      <c r="AO1169" t="s">
        <v>60</v>
      </c>
      <c r="AP1169" t="s">
        <v>60</v>
      </c>
      <c r="AQ1169" t="s">
        <v>60</v>
      </c>
      <c r="AR1169" t="s">
        <v>60</v>
      </c>
      <c r="AS1169" t="s">
        <v>60</v>
      </c>
      <c r="AT1169">
        <v>1.7369410000000001E-3</v>
      </c>
      <c r="AU1169">
        <v>2.6054120000000001E-3</v>
      </c>
      <c r="AV1169">
        <v>5.2108229999999998E-3</v>
      </c>
      <c r="AW1169">
        <v>1.085588E-2</v>
      </c>
      <c r="AX1169">
        <v>1.519824E-2</v>
      </c>
      <c r="AY1169">
        <v>3.2567649999999997E-2</v>
      </c>
      <c r="AZ1169">
        <v>7.6952190868852504E-3</v>
      </c>
      <c r="BA1169">
        <v>6.1433619344262297E-4</v>
      </c>
      <c r="BB1169" t="s">
        <v>901</v>
      </c>
      <c r="BC1169" s="1" t="s">
        <v>905</v>
      </c>
      <c r="BD1169" t="s">
        <v>906</v>
      </c>
      <c r="BE1169" t="s">
        <v>106</v>
      </c>
      <c r="BF1169">
        <v>38.276683810000002</v>
      </c>
      <c r="BG1169">
        <v>-85.763763429999997</v>
      </c>
      <c r="BH1169" t="s">
        <v>109</v>
      </c>
      <c r="BI1169" t="s">
        <v>60</v>
      </c>
      <c r="BJ1169">
        <v>100</v>
      </c>
    </row>
    <row r="1170" spans="1:62" x14ac:dyDescent="0.3">
      <c r="A1170" s="1" t="s">
        <v>904</v>
      </c>
      <c r="B1170" s="1" t="s">
        <v>266</v>
      </c>
      <c r="C1170" t="s">
        <v>899</v>
      </c>
      <c r="D1170">
        <v>2011</v>
      </c>
      <c r="E1170" t="s">
        <v>267</v>
      </c>
      <c r="F1170" t="s">
        <v>59</v>
      </c>
      <c r="G1170">
        <v>0</v>
      </c>
      <c r="H1170">
        <v>0</v>
      </c>
      <c r="I1170">
        <v>4.2597349999999999E-2</v>
      </c>
      <c r="J1170">
        <v>0.1703894</v>
      </c>
      <c r="K1170">
        <v>0.2129868</v>
      </c>
      <c r="L1170">
        <v>1.8742829999999999</v>
      </c>
      <c r="M1170">
        <v>6</v>
      </c>
      <c r="N1170" t="str">
        <f t="shared" si="18"/>
        <v>180190009_45220</v>
      </c>
      <c r="O1170">
        <f>VLOOKUP(N1170,'HEM3 monitor concs'!D:L,9,FALSE)</f>
        <v>3.2540147032729998E-2</v>
      </c>
      <c r="P1170">
        <f>VLOOKUP(N1170,'HEM3 monitor concs'!D:L,6,FALSE)</f>
        <v>3.1673988587850997E-2</v>
      </c>
      <c r="Q1170" s="3">
        <v>0.16061295573770501</v>
      </c>
      <c r="R1170">
        <v>0.11173860099461499</v>
      </c>
      <c r="S1170" s="5">
        <v>4.75554059016393E-2</v>
      </c>
      <c r="T1170">
        <v>61</v>
      </c>
      <c r="U1170">
        <v>29</v>
      </c>
      <c r="V1170">
        <v>19</v>
      </c>
      <c r="W1170">
        <v>15</v>
      </c>
      <c r="X1170">
        <v>15</v>
      </c>
      <c r="Y1170">
        <v>16</v>
      </c>
      <c r="Z1170">
        <v>15</v>
      </c>
      <c r="AA1170">
        <v>1</v>
      </c>
      <c r="AB1170">
        <v>47.540983606557397</v>
      </c>
      <c r="AC1170" t="s">
        <v>60</v>
      </c>
      <c r="AD1170" t="s">
        <v>60</v>
      </c>
      <c r="AE1170" t="s">
        <v>267</v>
      </c>
      <c r="AF1170" t="s">
        <v>84</v>
      </c>
      <c r="AI1170">
        <v>1</v>
      </c>
      <c r="AJ1170" t="s">
        <v>60</v>
      </c>
      <c r="AK1170">
        <v>1</v>
      </c>
      <c r="AL1170" t="s">
        <v>60</v>
      </c>
      <c r="AM1170" t="s">
        <v>60</v>
      </c>
      <c r="AN1170" t="s">
        <v>60</v>
      </c>
      <c r="AO1170" t="s">
        <v>60</v>
      </c>
      <c r="AP1170" t="s">
        <v>60</v>
      </c>
      <c r="AQ1170" t="s">
        <v>60</v>
      </c>
      <c r="AR1170" t="s">
        <v>60</v>
      </c>
      <c r="AS1170" t="s">
        <v>60</v>
      </c>
      <c r="AT1170">
        <v>0</v>
      </c>
      <c r="AU1170">
        <v>0</v>
      </c>
      <c r="AV1170" s="2">
        <v>4.2597350000000003E-5</v>
      </c>
      <c r="AW1170">
        <v>1.7038940000000001E-4</v>
      </c>
      <c r="AX1170">
        <v>2.129868E-4</v>
      </c>
      <c r="AY1170">
        <v>1.874283E-3</v>
      </c>
      <c r="AZ1170">
        <v>1.6061295573770499E-4</v>
      </c>
      <c r="BA1170" s="2">
        <v>4.75554059016393E-5</v>
      </c>
      <c r="BB1170" t="s">
        <v>901</v>
      </c>
      <c r="BC1170" s="1" t="s">
        <v>905</v>
      </c>
      <c r="BD1170" t="s">
        <v>906</v>
      </c>
      <c r="BE1170" t="s">
        <v>106</v>
      </c>
      <c r="BF1170">
        <v>38.276683810000002</v>
      </c>
      <c r="BG1170">
        <v>-85.763763429999997</v>
      </c>
      <c r="BH1170" t="s">
        <v>109</v>
      </c>
      <c r="BI1170" t="s">
        <v>60</v>
      </c>
      <c r="BJ1170">
        <v>1000</v>
      </c>
    </row>
    <row r="1171" spans="1:62" x14ac:dyDescent="0.3">
      <c r="A1171" s="1" t="s">
        <v>904</v>
      </c>
      <c r="B1171" s="1" t="s">
        <v>270</v>
      </c>
      <c r="C1171" t="s">
        <v>899</v>
      </c>
      <c r="D1171">
        <v>2011</v>
      </c>
      <c r="E1171" t="s">
        <v>271</v>
      </c>
      <c r="F1171" t="s">
        <v>59</v>
      </c>
      <c r="G1171">
        <v>1.3828290000000001</v>
      </c>
      <c r="H1171">
        <v>1.984059</v>
      </c>
      <c r="I1171">
        <v>4.2687330000000001</v>
      </c>
      <c r="J1171">
        <v>9.7399260000000005</v>
      </c>
      <c r="K1171">
        <v>19.119119999999999</v>
      </c>
      <c r="L1171">
        <v>29.640640000000001</v>
      </c>
      <c r="M1171">
        <v>6</v>
      </c>
      <c r="N1171" t="str">
        <f t="shared" si="18"/>
        <v>180190009_45807</v>
      </c>
      <c r="O1171" t="e">
        <f>VLOOKUP(N1171,'HEM3 monitor concs'!D:L,9,FALSE)</f>
        <v>#N/A</v>
      </c>
      <c r="P1171" t="e">
        <f>VLOOKUP(N1171,'HEM3 monitor concs'!D:L,6,FALSE)</f>
        <v>#N/A</v>
      </c>
      <c r="Q1171" s="3">
        <v>7.4158269983606599</v>
      </c>
      <c r="R1171">
        <v>56.153467792999699</v>
      </c>
      <c r="S1171" s="5">
        <v>0.10743290163934401</v>
      </c>
      <c r="T1171">
        <v>61</v>
      </c>
      <c r="U1171">
        <v>0</v>
      </c>
      <c r="V1171">
        <v>0</v>
      </c>
      <c r="W1171">
        <v>15</v>
      </c>
      <c r="X1171">
        <v>15</v>
      </c>
      <c r="Y1171">
        <v>16</v>
      </c>
      <c r="Z1171">
        <v>15</v>
      </c>
      <c r="AA1171">
        <v>1</v>
      </c>
      <c r="AB1171">
        <v>0</v>
      </c>
      <c r="AC1171" t="s">
        <v>60</v>
      </c>
      <c r="AD1171" t="s">
        <v>60</v>
      </c>
      <c r="AE1171" t="s">
        <v>272</v>
      </c>
      <c r="AF1171" t="s">
        <v>93</v>
      </c>
      <c r="AI1171">
        <v>1</v>
      </c>
      <c r="AJ1171" s="2">
        <v>1.1E-5</v>
      </c>
      <c r="AK1171">
        <v>0.8</v>
      </c>
      <c r="AL1171">
        <v>15.211119</v>
      </c>
      <c r="AM1171">
        <v>21.824649000000001</v>
      </c>
      <c r="AN1171">
        <v>46.956063</v>
      </c>
      <c r="AO1171">
        <v>107.139186</v>
      </c>
      <c r="AP1171">
        <v>210.31031999999999</v>
      </c>
      <c r="AQ1171">
        <v>326.04703999999998</v>
      </c>
      <c r="AR1171">
        <v>81.574096981967202</v>
      </c>
      <c r="AS1171">
        <v>1.1817619180327901</v>
      </c>
      <c r="AT1171">
        <v>1.72853625E-3</v>
      </c>
      <c r="AU1171">
        <v>2.4800737500000002E-3</v>
      </c>
      <c r="AV1171">
        <v>5.3359162500000003E-3</v>
      </c>
      <c r="AW1171">
        <v>1.21749075E-2</v>
      </c>
      <c r="AX1171">
        <v>2.3898900000000001E-2</v>
      </c>
      <c r="AY1171">
        <v>3.7050800000000002E-2</v>
      </c>
      <c r="AZ1171">
        <v>9.2697837479508195E-3</v>
      </c>
      <c r="BA1171">
        <v>1.3429112704917999E-4</v>
      </c>
      <c r="BB1171" t="s">
        <v>901</v>
      </c>
      <c r="BC1171" s="1" t="s">
        <v>905</v>
      </c>
      <c r="BD1171" t="s">
        <v>906</v>
      </c>
      <c r="BE1171" t="s">
        <v>106</v>
      </c>
      <c r="BF1171">
        <v>38.276683810000002</v>
      </c>
      <c r="BG1171">
        <v>-85.763763429999997</v>
      </c>
      <c r="BH1171" t="s">
        <v>109</v>
      </c>
      <c r="BI1171">
        <v>9.0909090909090898E-2</v>
      </c>
      <c r="BJ1171">
        <v>800</v>
      </c>
    </row>
    <row r="1172" spans="1:62" x14ac:dyDescent="0.3">
      <c r="A1172" s="1" t="s">
        <v>910</v>
      </c>
      <c r="B1172" s="1" t="s">
        <v>157</v>
      </c>
      <c r="C1172" t="s">
        <v>899</v>
      </c>
      <c r="D1172">
        <v>2011</v>
      </c>
      <c r="E1172" t="s">
        <v>158</v>
      </c>
      <c r="F1172" t="s">
        <v>59</v>
      </c>
      <c r="G1172">
        <v>1.44E-2</v>
      </c>
      <c r="H1172">
        <v>2.2499999999999999E-2</v>
      </c>
      <c r="I1172">
        <v>6.2E-2</v>
      </c>
      <c r="J1172">
        <v>0.1895</v>
      </c>
      <c r="K1172">
        <v>0.43980000000000002</v>
      </c>
      <c r="L1172">
        <v>1.8009999999999999</v>
      </c>
      <c r="M1172">
        <v>6</v>
      </c>
      <c r="N1172" t="str">
        <f t="shared" si="18"/>
        <v>180350009_14129</v>
      </c>
      <c r="O1172" t="e">
        <f>VLOOKUP(N1172,'HEM3 monitor concs'!D:L,9,FALSE)</f>
        <v>#N/A</v>
      </c>
      <c r="P1172" t="e">
        <f>VLOOKUP(N1172,'HEM3 monitor concs'!D:L,6,FALSE)</f>
        <v>#N/A</v>
      </c>
      <c r="Q1172" s="3">
        <v>0.17879999999999999</v>
      </c>
      <c r="R1172">
        <v>9.1592051851851805E-2</v>
      </c>
      <c r="S1172" s="5">
        <v>7.4999999999999997E-3</v>
      </c>
      <c r="T1172">
        <v>55</v>
      </c>
      <c r="U1172">
        <v>2</v>
      </c>
      <c r="V1172">
        <v>0</v>
      </c>
      <c r="W1172">
        <v>9</v>
      </c>
      <c r="X1172">
        <v>15</v>
      </c>
      <c r="Y1172">
        <v>16</v>
      </c>
      <c r="Z1172">
        <v>15</v>
      </c>
      <c r="AA1172">
        <v>1</v>
      </c>
      <c r="AB1172">
        <v>3.6363636363636398</v>
      </c>
      <c r="AC1172" t="s">
        <v>60</v>
      </c>
      <c r="AD1172" t="s">
        <v>60</v>
      </c>
      <c r="AE1172" t="s">
        <v>80</v>
      </c>
      <c r="AF1172" t="s">
        <v>68</v>
      </c>
      <c r="AI1172">
        <v>1</v>
      </c>
      <c r="AJ1172" t="s">
        <v>60</v>
      </c>
      <c r="AK1172">
        <v>1.4999999999999999E-4</v>
      </c>
      <c r="AL1172" t="s">
        <v>60</v>
      </c>
      <c r="AM1172" t="s">
        <v>60</v>
      </c>
      <c r="AN1172" t="s">
        <v>60</v>
      </c>
      <c r="AO1172" t="s">
        <v>60</v>
      </c>
      <c r="AP1172" t="s">
        <v>60</v>
      </c>
      <c r="AQ1172" t="s">
        <v>60</v>
      </c>
      <c r="AR1172" t="s">
        <v>60</v>
      </c>
      <c r="AS1172" t="s">
        <v>60</v>
      </c>
      <c r="AT1172">
        <v>9.6000000000000002E-2</v>
      </c>
      <c r="AU1172">
        <v>0.15</v>
      </c>
      <c r="AV1172">
        <v>0.413333333333333</v>
      </c>
      <c r="AW1172">
        <v>1.2633333333333301</v>
      </c>
      <c r="AX1172">
        <v>2.9319999999999999</v>
      </c>
      <c r="AY1172">
        <v>12.0066666666667</v>
      </c>
      <c r="AZ1172">
        <v>1.1919999999999999</v>
      </c>
      <c r="BA1172">
        <v>0.05</v>
      </c>
      <c r="BB1172" t="s">
        <v>907</v>
      </c>
      <c r="BC1172" s="1" t="s">
        <v>908</v>
      </c>
      <c r="BD1172" t="s">
        <v>909</v>
      </c>
      <c r="BE1172" t="s">
        <v>63</v>
      </c>
      <c r="BF1172">
        <v>40.158416750000001</v>
      </c>
      <c r="BG1172">
        <v>-85.4150238</v>
      </c>
      <c r="BH1172" t="s">
        <v>100</v>
      </c>
      <c r="BI1172" t="s">
        <v>60</v>
      </c>
      <c r="BJ1172">
        <v>0.15</v>
      </c>
    </row>
    <row r="1173" spans="1:62" x14ac:dyDescent="0.3">
      <c r="A1173" s="1" t="s">
        <v>911</v>
      </c>
      <c r="B1173" s="1" t="s">
        <v>75</v>
      </c>
      <c r="C1173" t="s">
        <v>899</v>
      </c>
      <c r="D1173">
        <v>2011</v>
      </c>
      <c r="E1173" t="s">
        <v>76</v>
      </c>
      <c r="F1173" t="s">
        <v>59</v>
      </c>
      <c r="G1173">
        <v>0</v>
      </c>
      <c r="H1173">
        <v>3.7875000000000001E-3</v>
      </c>
      <c r="I1173">
        <v>7.6E-3</v>
      </c>
      <c r="J1173">
        <v>1.2024999999999999E-2</v>
      </c>
      <c r="K1173">
        <v>2.0109999999999999E-2</v>
      </c>
      <c r="L1173">
        <v>0.45200000000000001</v>
      </c>
      <c r="M1173">
        <v>6</v>
      </c>
      <c r="N1173" t="str">
        <f t="shared" si="18"/>
        <v>180372001_88115</v>
      </c>
      <c r="O1173" t="e">
        <f>VLOOKUP(N1173,'HEM3 monitor concs'!D:L,9,FALSE)</f>
        <v>#N/A</v>
      </c>
      <c r="P1173" t="e">
        <f>VLOOKUP(N1173,'HEM3 monitor concs'!D:L,6,FALSE)</f>
        <v>#N/A</v>
      </c>
      <c r="Q1173" s="3">
        <v>1.6496500000000001E-2</v>
      </c>
      <c r="R1173">
        <v>3.3549452705932199E-3</v>
      </c>
      <c r="S1173" s="5">
        <v>6.8399999999999997E-3</v>
      </c>
      <c r="T1173">
        <v>60</v>
      </c>
      <c r="U1173">
        <v>24</v>
      </c>
      <c r="V1173">
        <v>11</v>
      </c>
      <c r="W1173">
        <v>15</v>
      </c>
      <c r="X1173">
        <v>15</v>
      </c>
      <c r="Y1173">
        <v>15</v>
      </c>
      <c r="Z1173">
        <v>15</v>
      </c>
      <c r="AA1173">
        <v>1</v>
      </c>
      <c r="AB1173">
        <v>40</v>
      </c>
      <c r="AC1173" t="s">
        <v>60</v>
      </c>
      <c r="AD1173" t="s">
        <v>60</v>
      </c>
      <c r="AE1173" t="s">
        <v>77</v>
      </c>
      <c r="AF1173" t="s">
        <v>62</v>
      </c>
      <c r="AI1173">
        <v>1</v>
      </c>
      <c r="AJ1173" t="s">
        <v>60</v>
      </c>
      <c r="AK1173">
        <v>1.4999999999999999E-4</v>
      </c>
      <c r="AL1173" t="s">
        <v>60</v>
      </c>
      <c r="AM1173" t="s">
        <v>60</v>
      </c>
      <c r="AN1173" t="s">
        <v>60</v>
      </c>
      <c r="AO1173" t="s">
        <v>60</v>
      </c>
      <c r="AP1173" t="s">
        <v>60</v>
      </c>
      <c r="AQ1173" t="s">
        <v>60</v>
      </c>
      <c r="AR1173" t="s">
        <v>60</v>
      </c>
      <c r="AS1173" t="s">
        <v>60</v>
      </c>
      <c r="AT1173">
        <v>0</v>
      </c>
      <c r="AU1173">
        <v>2.5250000000000002E-2</v>
      </c>
      <c r="AV1173">
        <v>5.06666666666667E-2</v>
      </c>
      <c r="AW1173">
        <v>8.0166666666666705E-2</v>
      </c>
      <c r="AX1173">
        <v>0.134066666666667</v>
      </c>
      <c r="AY1173">
        <v>3.0133333333333301</v>
      </c>
      <c r="AZ1173">
        <v>0.109976666666667</v>
      </c>
      <c r="BA1173">
        <v>4.5600000000000002E-2</v>
      </c>
      <c r="BB1173" t="s">
        <v>912</v>
      </c>
      <c r="BC1173" s="1" t="s">
        <v>913</v>
      </c>
      <c r="BD1173" t="s">
        <v>914</v>
      </c>
      <c r="BE1173" t="s">
        <v>106</v>
      </c>
      <c r="BF1173">
        <v>38.391441350000001</v>
      </c>
      <c r="BG1173">
        <v>-86.929161070000006</v>
      </c>
      <c r="BH1173" t="s">
        <v>107</v>
      </c>
      <c r="BI1173" t="s">
        <v>60</v>
      </c>
      <c r="BJ1173">
        <v>0.15</v>
      </c>
    </row>
    <row r="1174" spans="1:62" x14ac:dyDescent="0.3">
      <c r="A1174" s="1" t="s">
        <v>917</v>
      </c>
      <c r="B1174" s="1" t="s">
        <v>171</v>
      </c>
      <c r="C1174" t="s">
        <v>899</v>
      </c>
      <c r="D1174">
        <v>2011</v>
      </c>
      <c r="E1174" t="s">
        <v>172</v>
      </c>
      <c r="F1174" t="s">
        <v>59</v>
      </c>
      <c r="G1174">
        <v>6.4620650599999996E-2</v>
      </c>
      <c r="H1174">
        <v>0.21736030000000001</v>
      </c>
      <c r="I1174">
        <v>0.35835080000000002</v>
      </c>
      <c r="J1174">
        <v>0.59920954999999998</v>
      </c>
      <c r="K1174">
        <v>0.72022633999999996</v>
      </c>
      <c r="L1174">
        <v>3.4016894500000001</v>
      </c>
      <c r="M1174">
        <v>6</v>
      </c>
      <c r="N1174" t="str">
        <f t="shared" si="18"/>
        <v>180890022_43231</v>
      </c>
      <c r="O1174">
        <f>VLOOKUP(N1174,'HEM3 monitor concs'!D:L,9,FALSE)</f>
        <v>0.73143040050575503</v>
      </c>
      <c r="P1174">
        <f>VLOOKUP(N1174,'HEM3 monitor concs'!D:L,6,FALSE)</f>
        <v>0.61765972120560997</v>
      </c>
      <c r="Q1174" s="3">
        <v>0.448443005815789</v>
      </c>
      <c r="R1174">
        <v>0.226303455804649</v>
      </c>
      <c r="S1174" s="5">
        <v>0.15156476499999999</v>
      </c>
      <c r="T1174">
        <v>57</v>
      </c>
      <c r="U1174">
        <v>11</v>
      </c>
      <c r="V1174">
        <v>0</v>
      </c>
      <c r="W1174">
        <v>15</v>
      </c>
      <c r="X1174">
        <v>12</v>
      </c>
      <c r="Y1174">
        <v>16</v>
      </c>
      <c r="Z1174">
        <v>14</v>
      </c>
      <c r="AA1174">
        <v>1</v>
      </c>
      <c r="AB1174">
        <v>19.2982456140351</v>
      </c>
      <c r="AC1174" t="s">
        <v>60</v>
      </c>
      <c r="AD1174" t="s">
        <v>60</v>
      </c>
      <c r="AE1174" t="s">
        <v>172</v>
      </c>
      <c r="AF1174" t="s">
        <v>84</v>
      </c>
      <c r="AG1174" t="s">
        <v>62</v>
      </c>
      <c r="AI1174">
        <v>1</v>
      </c>
      <c r="AJ1174" t="s">
        <v>60</v>
      </c>
      <c r="AK1174">
        <v>0.7</v>
      </c>
      <c r="AL1174" t="s">
        <v>60</v>
      </c>
      <c r="AM1174" t="s">
        <v>60</v>
      </c>
      <c r="AN1174" t="s">
        <v>60</v>
      </c>
      <c r="AO1174" t="s">
        <v>60</v>
      </c>
      <c r="AP1174" t="s">
        <v>60</v>
      </c>
      <c r="AQ1174" t="s">
        <v>60</v>
      </c>
      <c r="AR1174" t="s">
        <v>60</v>
      </c>
      <c r="AS1174" t="s">
        <v>60</v>
      </c>
      <c r="AT1174" s="2">
        <v>9.2315215142857197E-5</v>
      </c>
      <c r="AU1174">
        <v>3.1051471428571398E-4</v>
      </c>
      <c r="AV1174">
        <v>5.1192971428571396E-4</v>
      </c>
      <c r="AW1174">
        <v>8.5601364285714304E-4</v>
      </c>
      <c r="AX1174">
        <v>1.0288947714285699E-3</v>
      </c>
      <c r="AY1174">
        <v>4.8595563571428597E-3</v>
      </c>
      <c r="AZ1174">
        <v>6.40632865451128E-4</v>
      </c>
      <c r="BA1174">
        <v>2.1652109285714299E-4</v>
      </c>
      <c r="BB1174" t="s">
        <v>467</v>
      </c>
      <c r="BC1174" s="1" t="s">
        <v>918</v>
      </c>
      <c r="BD1174" t="s">
        <v>919</v>
      </c>
      <c r="BE1174" t="s">
        <v>106</v>
      </c>
      <c r="BF1174">
        <v>41.606681819999999</v>
      </c>
      <c r="BG1174">
        <v>-87.304725649999995</v>
      </c>
      <c r="BH1174" t="s">
        <v>100</v>
      </c>
      <c r="BI1174" t="s">
        <v>60</v>
      </c>
      <c r="BJ1174">
        <v>700</v>
      </c>
    </row>
    <row r="1175" spans="1:62" x14ac:dyDescent="0.3">
      <c r="A1175" s="1" t="s">
        <v>917</v>
      </c>
      <c r="B1175" s="1" t="s">
        <v>578</v>
      </c>
      <c r="C1175" t="s">
        <v>899</v>
      </c>
      <c r="D1175">
        <v>2011</v>
      </c>
      <c r="E1175" t="s">
        <v>579</v>
      </c>
      <c r="F1175" t="s">
        <v>59</v>
      </c>
      <c r="G1175">
        <v>0.44365618000000001</v>
      </c>
      <c r="H1175">
        <v>0.8802702</v>
      </c>
      <c r="I1175">
        <v>1.514065</v>
      </c>
      <c r="J1175">
        <v>2.0774379999999999</v>
      </c>
      <c r="K1175">
        <v>2.4647559999999999</v>
      </c>
      <c r="L1175">
        <v>3.9083999999999999</v>
      </c>
      <c r="M1175">
        <v>6</v>
      </c>
      <c r="N1175" t="str">
        <f t="shared" si="18"/>
        <v>180890022_43447</v>
      </c>
      <c r="O1175">
        <f>VLOOKUP(N1175,'HEM3 monitor concs'!D:L,9,FALSE)</f>
        <v>9.5157064266499999E-4</v>
      </c>
      <c r="P1175">
        <f>VLOOKUP(N1175,'HEM3 monitor concs'!D:L,6,FALSE)</f>
        <v>9.1639398702799996E-4</v>
      </c>
      <c r="Q1175" s="3">
        <v>1.46773476701754</v>
      </c>
      <c r="R1175">
        <v>0.64700601992766305</v>
      </c>
      <c r="S1175" s="5">
        <v>8.8027030000000006E-2</v>
      </c>
      <c r="T1175">
        <v>57</v>
      </c>
      <c r="U1175">
        <v>2</v>
      </c>
      <c r="V1175">
        <v>0</v>
      </c>
      <c r="W1175">
        <v>15</v>
      </c>
      <c r="X1175">
        <v>12</v>
      </c>
      <c r="Y1175">
        <v>16</v>
      </c>
      <c r="Z1175">
        <v>14</v>
      </c>
      <c r="AA1175">
        <v>1</v>
      </c>
      <c r="AB1175">
        <v>3.5087719298245599</v>
      </c>
      <c r="AC1175" t="s">
        <v>60</v>
      </c>
      <c r="AD1175" t="s">
        <v>60</v>
      </c>
      <c r="AE1175" t="s">
        <v>579</v>
      </c>
      <c r="AF1175" t="s">
        <v>62</v>
      </c>
      <c r="AI1175">
        <v>1</v>
      </c>
      <c r="AJ1175" t="s">
        <v>60</v>
      </c>
      <c r="AK1175">
        <v>0.2</v>
      </c>
      <c r="AL1175" t="s">
        <v>60</v>
      </c>
      <c r="AM1175" t="s">
        <v>60</v>
      </c>
      <c r="AN1175" t="s">
        <v>60</v>
      </c>
      <c r="AO1175" t="s">
        <v>60</v>
      </c>
      <c r="AP1175" t="s">
        <v>60</v>
      </c>
      <c r="AQ1175" t="s">
        <v>60</v>
      </c>
      <c r="AR1175" t="s">
        <v>60</v>
      </c>
      <c r="AS1175" t="s">
        <v>60</v>
      </c>
      <c r="AT1175">
        <v>2.2182808999999999E-3</v>
      </c>
      <c r="AU1175">
        <v>4.4013510000000004E-3</v>
      </c>
      <c r="AV1175">
        <v>7.5703250000000001E-3</v>
      </c>
      <c r="AW1175">
        <v>1.0387189999999999E-2</v>
      </c>
      <c r="AX1175">
        <v>1.2323779999999999E-2</v>
      </c>
      <c r="AY1175">
        <v>1.9542E-2</v>
      </c>
      <c r="AZ1175">
        <v>7.3386738350877199E-3</v>
      </c>
      <c r="BA1175">
        <v>4.4013515000000002E-4</v>
      </c>
      <c r="BB1175" t="s">
        <v>467</v>
      </c>
      <c r="BC1175" s="1" t="s">
        <v>918</v>
      </c>
      <c r="BD1175" t="s">
        <v>919</v>
      </c>
      <c r="BE1175" t="s">
        <v>106</v>
      </c>
      <c r="BF1175">
        <v>41.606681819999999</v>
      </c>
      <c r="BG1175">
        <v>-87.304725649999995</v>
      </c>
      <c r="BH1175" t="s">
        <v>100</v>
      </c>
      <c r="BI1175" t="s">
        <v>60</v>
      </c>
      <c r="BJ1175">
        <v>200</v>
      </c>
    </row>
    <row r="1176" spans="1:62" x14ac:dyDescent="0.3">
      <c r="A1176" s="1" t="s">
        <v>917</v>
      </c>
      <c r="B1176" s="1" t="s">
        <v>173</v>
      </c>
      <c r="C1176" t="s">
        <v>899</v>
      </c>
      <c r="D1176">
        <v>2011</v>
      </c>
      <c r="E1176" t="s">
        <v>174</v>
      </c>
      <c r="F1176" t="s">
        <v>59</v>
      </c>
      <c r="G1176">
        <v>1.3903525999999999</v>
      </c>
      <c r="H1176">
        <v>1.633542</v>
      </c>
      <c r="I1176">
        <v>1.9774449999999999</v>
      </c>
      <c r="J1176">
        <v>2.726664</v>
      </c>
      <c r="K1176">
        <v>3.6281824</v>
      </c>
      <c r="L1176">
        <v>6.2762399999999996</v>
      </c>
      <c r="M1176">
        <v>6</v>
      </c>
      <c r="N1176" t="str">
        <f t="shared" si="18"/>
        <v>180890022_43502</v>
      </c>
      <c r="O1176" t="e">
        <f>VLOOKUP(N1176,'HEM3 monitor concs'!D:L,9,FALSE)</f>
        <v>#N/A</v>
      </c>
      <c r="P1176" t="e">
        <f>VLOOKUP(N1176,'HEM3 monitor concs'!D:L,6,FALSE)</f>
        <v>#N/A</v>
      </c>
      <c r="Q1176" s="3">
        <v>2.2926258508771902</v>
      </c>
      <c r="R1176">
        <v>1.0423564821512199</v>
      </c>
      <c r="S1176" s="5">
        <v>2.8701724736842099E-2</v>
      </c>
      <c r="T1176">
        <v>57</v>
      </c>
      <c r="U1176">
        <v>0</v>
      </c>
      <c r="V1176">
        <v>0</v>
      </c>
      <c r="W1176">
        <v>15</v>
      </c>
      <c r="X1176">
        <v>11</v>
      </c>
      <c r="Y1176">
        <v>16</v>
      </c>
      <c r="Z1176">
        <v>15</v>
      </c>
      <c r="AA1176">
        <v>1</v>
      </c>
      <c r="AB1176">
        <v>0</v>
      </c>
      <c r="AC1176" t="s">
        <v>60</v>
      </c>
      <c r="AD1176" t="s">
        <v>60</v>
      </c>
      <c r="AE1176" t="s">
        <v>174</v>
      </c>
      <c r="AF1176" t="s">
        <v>62</v>
      </c>
      <c r="AI1176">
        <v>1</v>
      </c>
      <c r="AJ1176" s="2">
        <v>1.2999999999999999E-5</v>
      </c>
      <c r="AK1176">
        <v>9.7999999999999997E-3</v>
      </c>
      <c r="AL1176">
        <v>18.074583799999999</v>
      </c>
      <c r="AM1176">
        <v>21.236046000000002</v>
      </c>
      <c r="AN1176">
        <v>25.706785</v>
      </c>
      <c r="AO1176">
        <v>35.446632000000001</v>
      </c>
      <c r="AP1176">
        <v>47.1663712</v>
      </c>
      <c r="AQ1176">
        <v>81.591120000000004</v>
      </c>
      <c r="AR1176">
        <v>29.804136061403501</v>
      </c>
      <c r="AS1176">
        <v>0.37312242157894698</v>
      </c>
      <c r="AT1176">
        <v>0.14187271428571399</v>
      </c>
      <c r="AU1176">
        <v>0.16668795918367299</v>
      </c>
      <c r="AV1176">
        <v>0.20178010204081601</v>
      </c>
      <c r="AW1176">
        <v>0.278231020408163</v>
      </c>
      <c r="AX1176">
        <v>0.37022269387755102</v>
      </c>
      <c r="AY1176">
        <v>0.64043265306122499</v>
      </c>
      <c r="AZ1176">
        <v>0.233941413354816</v>
      </c>
      <c r="BA1176">
        <v>2.92874742212675E-3</v>
      </c>
      <c r="BB1176" t="s">
        <v>467</v>
      </c>
      <c r="BC1176" s="1" t="s">
        <v>918</v>
      </c>
      <c r="BD1176" t="s">
        <v>919</v>
      </c>
      <c r="BE1176" t="s">
        <v>106</v>
      </c>
      <c r="BF1176">
        <v>41.606681819999999</v>
      </c>
      <c r="BG1176">
        <v>-87.304725649999995</v>
      </c>
      <c r="BH1176" t="s">
        <v>100</v>
      </c>
      <c r="BI1176">
        <v>7.69230769230769E-2</v>
      </c>
      <c r="BJ1176">
        <v>9.8000000000000007</v>
      </c>
    </row>
    <row r="1177" spans="1:62" x14ac:dyDescent="0.3">
      <c r="A1177" s="1" t="s">
        <v>917</v>
      </c>
      <c r="B1177" s="1" t="s">
        <v>175</v>
      </c>
      <c r="C1177" t="s">
        <v>899</v>
      </c>
      <c r="D1177">
        <v>2011</v>
      </c>
      <c r="E1177" t="s">
        <v>176</v>
      </c>
      <c r="F1177" t="s">
        <v>59</v>
      </c>
      <c r="G1177">
        <v>0.70083989999999996</v>
      </c>
      <c r="H1177">
        <v>0.93145049999999996</v>
      </c>
      <c r="I1177">
        <v>1.1926890000000001</v>
      </c>
      <c r="J1177">
        <v>1.4305060000000001</v>
      </c>
      <c r="K1177">
        <v>1.8394794999999999</v>
      </c>
      <c r="L1177">
        <v>3.2249439999999998</v>
      </c>
      <c r="M1177">
        <v>6</v>
      </c>
      <c r="N1177" t="str">
        <f t="shared" si="18"/>
        <v>180890022_43503</v>
      </c>
      <c r="O1177" t="e">
        <f>VLOOKUP(N1177,'HEM3 monitor concs'!D:L,9,FALSE)</f>
        <v>#N/A</v>
      </c>
      <c r="P1177" t="e">
        <f>VLOOKUP(N1177,'HEM3 monitor concs'!D:L,6,FALSE)</f>
        <v>#N/A</v>
      </c>
      <c r="Q1177" s="3">
        <v>1.2664773736842101</v>
      </c>
      <c r="R1177">
        <v>0.248230665680125</v>
      </c>
      <c r="S1177" s="5">
        <v>2.9268829298245602E-2</v>
      </c>
      <c r="T1177">
        <v>57</v>
      </c>
      <c r="U1177">
        <v>0</v>
      </c>
      <c r="V1177">
        <v>0</v>
      </c>
      <c r="W1177">
        <v>15</v>
      </c>
      <c r="X1177">
        <v>11</v>
      </c>
      <c r="Y1177">
        <v>16</v>
      </c>
      <c r="Z1177">
        <v>15</v>
      </c>
      <c r="AA1177">
        <v>1</v>
      </c>
      <c r="AB1177">
        <v>0</v>
      </c>
      <c r="AC1177" t="s">
        <v>60</v>
      </c>
      <c r="AD1177" t="s">
        <v>60</v>
      </c>
      <c r="AE1177" t="s">
        <v>176</v>
      </c>
      <c r="AF1177" t="s">
        <v>62</v>
      </c>
      <c r="AI1177">
        <v>1</v>
      </c>
      <c r="AJ1177" s="2">
        <v>2.2000000000000001E-6</v>
      </c>
      <c r="AK1177">
        <v>8.9999999999999993E-3</v>
      </c>
      <c r="AL1177">
        <v>1.5418477799999999</v>
      </c>
      <c r="AM1177">
        <v>2.0491910999999998</v>
      </c>
      <c r="AN1177">
        <v>2.6239157999999998</v>
      </c>
      <c r="AO1177">
        <v>3.1471132000000002</v>
      </c>
      <c r="AP1177">
        <v>4.0468548999999996</v>
      </c>
      <c r="AQ1177">
        <v>7.0948767999999998</v>
      </c>
      <c r="AR1177">
        <v>2.7862502221052599</v>
      </c>
      <c r="AS1177">
        <v>6.4391424456140406E-2</v>
      </c>
      <c r="AT1177">
        <v>7.7871099999999999E-2</v>
      </c>
      <c r="AU1177">
        <v>0.1034945</v>
      </c>
      <c r="AV1177">
        <v>0.132521</v>
      </c>
      <c r="AW1177">
        <v>0.15894511111111101</v>
      </c>
      <c r="AX1177">
        <v>0.20438661111111101</v>
      </c>
      <c r="AY1177">
        <v>0.35832711111111099</v>
      </c>
      <c r="AZ1177">
        <v>0.140719708187135</v>
      </c>
      <c r="BA1177">
        <v>3.2520921442495102E-3</v>
      </c>
      <c r="BB1177" t="s">
        <v>467</v>
      </c>
      <c r="BC1177" s="1" t="s">
        <v>918</v>
      </c>
      <c r="BD1177" t="s">
        <v>919</v>
      </c>
      <c r="BE1177" t="s">
        <v>106</v>
      </c>
      <c r="BF1177">
        <v>41.606681819999999</v>
      </c>
      <c r="BG1177">
        <v>-87.304725649999995</v>
      </c>
      <c r="BH1177" t="s">
        <v>100</v>
      </c>
      <c r="BI1177">
        <v>0.45454545454545398</v>
      </c>
      <c r="BJ1177">
        <v>9</v>
      </c>
    </row>
    <row r="1178" spans="1:62" x14ac:dyDescent="0.3">
      <c r="A1178" s="1" t="s">
        <v>917</v>
      </c>
      <c r="B1178" s="1" t="s">
        <v>326</v>
      </c>
      <c r="C1178" t="s">
        <v>899</v>
      </c>
      <c r="D1178">
        <v>2011</v>
      </c>
      <c r="E1178" t="s">
        <v>327</v>
      </c>
      <c r="F1178" t="s">
        <v>59</v>
      </c>
      <c r="G1178">
        <v>0.15321792000000001</v>
      </c>
      <c r="H1178">
        <v>0.1781604</v>
      </c>
      <c r="I1178">
        <v>0.2232944</v>
      </c>
      <c r="J1178">
        <v>0.26961610000000003</v>
      </c>
      <c r="K1178">
        <v>0.36582268000000001</v>
      </c>
      <c r="L1178">
        <v>0.82666430000000002</v>
      </c>
      <c r="M1178">
        <v>6</v>
      </c>
      <c r="N1178" t="str">
        <f t="shared" si="18"/>
        <v>180890022_43504</v>
      </c>
      <c r="O1178">
        <f>VLOOKUP(N1178,'HEM3 monitor concs'!D:L,9,FALSE)</f>
        <v>1.3214463163664E-2</v>
      </c>
      <c r="P1178">
        <f>VLOOKUP(N1178,'HEM3 monitor concs'!D:L,6,FALSE)</f>
        <v>1.3116608849732E-2</v>
      </c>
      <c r="Q1178" s="3">
        <v>0.24523623210526299</v>
      </c>
      <c r="R1178">
        <v>1.2452604901377199E-2</v>
      </c>
      <c r="S1178" s="5">
        <v>1.44612047368421E-2</v>
      </c>
      <c r="T1178">
        <v>57</v>
      </c>
      <c r="U1178">
        <v>0</v>
      </c>
      <c r="V1178">
        <v>0</v>
      </c>
      <c r="W1178">
        <v>15</v>
      </c>
      <c r="X1178">
        <v>11</v>
      </c>
      <c r="Y1178">
        <v>16</v>
      </c>
      <c r="Z1178">
        <v>15</v>
      </c>
      <c r="AA1178">
        <v>1</v>
      </c>
      <c r="AB1178">
        <v>0</v>
      </c>
      <c r="AC1178" t="s">
        <v>60</v>
      </c>
      <c r="AD1178" t="s">
        <v>60</v>
      </c>
      <c r="AE1178" t="s">
        <v>328</v>
      </c>
      <c r="AI1178">
        <v>1</v>
      </c>
      <c r="AJ1178" t="s">
        <v>60</v>
      </c>
      <c r="AK1178">
        <v>8.0000000000000002E-3</v>
      </c>
      <c r="AL1178" t="s">
        <v>60</v>
      </c>
      <c r="AM1178" t="s">
        <v>60</v>
      </c>
      <c r="AN1178" t="s">
        <v>60</v>
      </c>
      <c r="AO1178" t="s">
        <v>60</v>
      </c>
      <c r="AP1178" t="s">
        <v>60</v>
      </c>
      <c r="AQ1178" t="s">
        <v>60</v>
      </c>
      <c r="AR1178" t="s">
        <v>60</v>
      </c>
      <c r="AS1178" t="s">
        <v>60</v>
      </c>
      <c r="AT1178">
        <v>1.9152240000000001E-2</v>
      </c>
      <c r="AU1178">
        <v>2.227005E-2</v>
      </c>
      <c r="AV1178">
        <v>2.79118E-2</v>
      </c>
      <c r="AW1178">
        <v>3.3702012500000003E-2</v>
      </c>
      <c r="AX1178">
        <v>4.5727835000000001E-2</v>
      </c>
      <c r="AY1178">
        <v>0.1033330375</v>
      </c>
      <c r="AZ1178">
        <v>3.0654529013157902E-2</v>
      </c>
      <c r="BA1178">
        <v>1.8076505921052601E-3</v>
      </c>
      <c r="BB1178" t="s">
        <v>467</v>
      </c>
      <c r="BC1178" s="1" t="s">
        <v>918</v>
      </c>
      <c r="BD1178" t="s">
        <v>919</v>
      </c>
      <c r="BE1178" t="s">
        <v>106</v>
      </c>
      <c r="BF1178">
        <v>41.606681819999999</v>
      </c>
      <c r="BG1178">
        <v>-87.304725649999995</v>
      </c>
      <c r="BH1178" t="s">
        <v>100</v>
      </c>
      <c r="BI1178" t="s">
        <v>60</v>
      </c>
      <c r="BJ1178">
        <v>8</v>
      </c>
    </row>
    <row r="1179" spans="1:62" x14ac:dyDescent="0.3">
      <c r="A1179" s="1" t="s">
        <v>917</v>
      </c>
      <c r="B1179" s="1" t="s">
        <v>177</v>
      </c>
      <c r="C1179" t="s">
        <v>899</v>
      </c>
      <c r="D1179">
        <v>2011</v>
      </c>
      <c r="E1179" t="s">
        <v>178</v>
      </c>
      <c r="F1179" t="s">
        <v>59</v>
      </c>
      <c r="G1179">
        <v>0.95404898000000005</v>
      </c>
      <c r="H1179">
        <v>1.0738209999999999</v>
      </c>
      <c r="I1179">
        <v>1.177073</v>
      </c>
      <c r="J1179">
        <v>1.239025</v>
      </c>
      <c r="K1179">
        <v>1.3092360000000001</v>
      </c>
      <c r="L1179">
        <v>1.4455290000000001</v>
      </c>
      <c r="M1179">
        <v>6</v>
      </c>
      <c r="N1179" t="str">
        <f t="shared" si="18"/>
        <v>180890022_43801</v>
      </c>
      <c r="O1179">
        <f>VLOOKUP(N1179,'HEM3 monitor concs'!D:L,9,FALSE)</f>
        <v>1.0900870458164651</v>
      </c>
      <c r="P1179">
        <f>VLOOKUP(N1179,'HEM3 monitor concs'!D:L,6,FALSE)</f>
        <v>8.7045816464999997E-5</v>
      </c>
      <c r="Q1179" s="3">
        <v>1.15098862807018</v>
      </c>
      <c r="R1179">
        <v>2.24417759501663E-2</v>
      </c>
      <c r="S1179" s="5">
        <v>0.2065041</v>
      </c>
      <c r="T1179">
        <v>57</v>
      </c>
      <c r="U1179">
        <v>0</v>
      </c>
      <c r="V1179">
        <v>0</v>
      </c>
      <c r="W1179">
        <v>15</v>
      </c>
      <c r="X1179">
        <v>12</v>
      </c>
      <c r="Y1179">
        <v>16</v>
      </c>
      <c r="Z1179">
        <v>14</v>
      </c>
      <c r="AA1179">
        <v>1</v>
      </c>
      <c r="AB1179">
        <v>0</v>
      </c>
      <c r="AC1179" t="s">
        <v>60</v>
      </c>
      <c r="AD1179" t="s">
        <v>60</v>
      </c>
      <c r="AE1179" t="s">
        <v>179</v>
      </c>
      <c r="AF1179" t="s">
        <v>84</v>
      </c>
      <c r="AI1179">
        <v>1</v>
      </c>
      <c r="AJ1179" t="s">
        <v>60</v>
      </c>
      <c r="AK1179">
        <v>0.09</v>
      </c>
      <c r="AL1179" t="s">
        <v>60</v>
      </c>
      <c r="AM1179" t="s">
        <v>60</v>
      </c>
      <c r="AN1179" t="s">
        <v>60</v>
      </c>
      <c r="AO1179" t="s">
        <v>60</v>
      </c>
      <c r="AP1179" t="s">
        <v>60</v>
      </c>
      <c r="AQ1179" t="s">
        <v>60</v>
      </c>
      <c r="AR1179" t="s">
        <v>60</v>
      </c>
      <c r="AS1179" t="s">
        <v>60</v>
      </c>
      <c r="AT1179">
        <v>1.0600544222222201E-2</v>
      </c>
      <c r="AU1179">
        <v>1.19313444444444E-2</v>
      </c>
      <c r="AV1179">
        <v>1.30785888888889E-2</v>
      </c>
      <c r="AW1179">
        <v>1.3766944444444399E-2</v>
      </c>
      <c r="AX1179">
        <v>1.45470666666667E-2</v>
      </c>
      <c r="AY1179">
        <v>1.6061433333333298E-2</v>
      </c>
      <c r="AZ1179">
        <v>1.27887625341131E-2</v>
      </c>
      <c r="BA1179">
        <v>2.2944900000000002E-3</v>
      </c>
      <c r="BB1179" t="s">
        <v>467</v>
      </c>
      <c r="BC1179" s="1" t="s">
        <v>918</v>
      </c>
      <c r="BD1179" t="s">
        <v>919</v>
      </c>
      <c r="BE1179" t="s">
        <v>106</v>
      </c>
      <c r="BF1179">
        <v>41.606681819999999</v>
      </c>
      <c r="BG1179">
        <v>-87.304725649999995</v>
      </c>
      <c r="BH1179" t="s">
        <v>100</v>
      </c>
      <c r="BI1179" t="s">
        <v>60</v>
      </c>
      <c r="BJ1179">
        <v>90</v>
      </c>
    </row>
    <row r="1180" spans="1:62" x14ac:dyDescent="0.3">
      <c r="A1180" s="1" t="s">
        <v>917</v>
      </c>
      <c r="B1180" s="1" t="s">
        <v>254</v>
      </c>
      <c r="C1180" t="s">
        <v>899</v>
      </c>
      <c r="D1180">
        <v>2011</v>
      </c>
      <c r="E1180" t="s">
        <v>255</v>
      </c>
      <c r="F1180" t="s">
        <v>59</v>
      </c>
      <c r="G1180">
        <v>8.1961935E-2</v>
      </c>
      <c r="H1180">
        <v>0.186992565</v>
      </c>
      <c r="I1180">
        <v>0.32024855000000002</v>
      </c>
      <c r="J1180">
        <v>0.52379629999999999</v>
      </c>
      <c r="K1180">
        <v>0.65547818999999996</v>
      </c>
      <c r="L1180">
        <v>1.6799477650000001</v>
      </c>
      <c r="M1180">
        <v>6</v>
      </c>
      <c r="N1180" t="str">
        <f t="shared" si="18"/>
        <v>180890022_45109</v>
      </c>
      <c r="O1180" t="e">
        <f>VLOOKUP(N1180,'HEM3 monitor concs'!D:L,9,FALSE)</f>
        <v>#N/A</v>
      </c>
      <c r="P1180" t="e">
        <f>VLOOKUP(N1180,'HEM3 monitor concs'!D:L,6,FALSE)</f>
        <v>#N/A</v>
      </c>
      <c r="Q1180" s="3">
        <v>0.36109617394736798</v>
      </c>
      <c r="R1180">
        <v>7.6758591357866002E-2</v>
      </c>
      <c r="S1180" s="5">
        <v>0.11615795499999999</v>
      </c>
      <c r="T1180">
        <v>57</v>
      </c>
      <c r="U1180">
        <v>10</v>
      </c>
      <c r="V1180">
        <v>2</v>
      </c>
      <c r="W1180">
        <v>15</v>
      </c>
      <c r="X1180">
        <v>12</v>
      </c>
      <c r="Y1180">
        <v>16</v>
      </c>
      <c r="Z1180">
        <v>14</v>
      </c>
      <c r="AA1180">
        <v>1</v>
      </c>
      <c r="AB1180">
        <v>17.543859649122801</v>
      </c>
      <c r="AC1180" t="s">
        <v>60</v>
      </c>
      <c r="AD1180" t="s">
        <v>60</v>
      </c>
      <c r="AE1180" t="s">
        <v>256</v>
      </c>
      <c r="AF1180" t="s">
        <v>84</v>
      </c>
      <c r="AI1180">
        <v>1</v>
      </c>
      <c r="AJ1180" t="s">
        <v>60</v>
      </c>
      <c r="AK1180">
        <v>0.1</v>
      </c>
      <c r="AL1180" t="s">
        <v>60</v>
      </c>
      <c r="AM1180" t="s">
        <v>60</v>
      </c>
      <c r="AN1180" t="s">
        <v>60</v>
      </c>
      <c r="AO1180" t="s">
        <v>60</v>
      </c>
      <c r="AP1180" t="s">
        <v>60</v>
      </c>
      <c r="AQ1180" t="s">
        <v>60</v>
      </c>
      <c r="AR1180" t="s">
        <v>60</v>
      </c>
      <c r="AS1180" t="s">
        <v>60</v>
      </c>
      <c r="AT1180">
        <v>8.1961934999999996E-4</v>
      </c>
      <c r="AU1180">
        <v>1.8699256499999999E-3</v>
      </c>
      <c r="AV1180">
        <v>3.2024854999999999E-3</v>
      </c>
      <c r="AW1180">
        <v>5.237963E-3</v>
      </c>
      <c r="AX1180">
        <v>6.5547818999999998E-3</v>
      </c>
      <c r="AY1180">
        <v>1.6799477649999998E-2</v>
      </c>
      <c r="AZ1180">
        <v>3.61096173947368E-3</v>
      </c>
      <c r="BA1180">
        <v>1.16157955E-3</v>
      </c>
      <c r="BB1180" t="s">
        <v>467</v>
      </c>
      <c r="BC1180" s="1" t="s">
        <v>918</v>
      </c>
      <c r="BD1180" t="s">
        <v>919</v>
      </c>
      <c r="BE1180" t="s">
        <v>106</v>
      </c>
      <c r="BF1180">
        <v>41.606681819999999</v>
      </c>
      <c r="BG1180">
        <v>-87.304725649999995</v>
      </c>
      <c r="BH1180" t="s">
        <v>100</v>
      </c>
      <c r="BI1180" t="s">
        <v>60</v>
      </c>
      <c r="BJ1180">
        <v>100</v>
      </c>
    </row>
    <row r="1181" spans="1:62" x14ac:dyDescent="0.3">
      <c r="A1181" s="1" t="s">
        <v>917</v>
      </c>
      <c r="B1181" s="1" t="s">
        <v>257</v>
      </c>
      <c r="C1181" t="s">
        <v>899</v>
      </c>
      <c r="D1181">
        <v>2011</v>
      </c>
      <c r="E1181" t="s">
        <v>258</v>
      </c>
      <c r="F1181" t="s">
        <v>59</v>
      </c>
      <c r="G1181">
        <v>0.38657837</v>
      </c>
      <c r="H1181">
        <v>0.45686535</v>
      </c>
      <c r="I1181">
        <v>0.66346645000000004</v>
      </c>
      <c r="J1181">
        <v>1.6906144999999999</v>
      </c>
      <c r="K1181">
        <v>3.7789899</v>
      </c>
      <c r="L1181">
        <v>8.6162779999999994</v>
      </c>
      <c r="M1181">
        <v>6</v>
      </c>
      <c r="N1181" t="str">
        <f t="shared" si="18"/>
        <v>180890022_45201</v>
      </c>
      <c r="O1181" t="e">
        <f>VLOOKUP(N1181,'HEM3 monitor concs'!D:L,9,FALSE)</f>
        <v>#N/A</v>
      </c>
      <c r="P1181" t="e">
        <f>VLOOKUP(N1181,'HEM3 monitor concs'!D:L,6,FALSE)</f>
        <v>#N/A</v>
      </c>
      <c r="Q1181" s="3">
        <v>1.3713153289473701</v>
      </c>
      <c r="R1181">
        <v>2.6233163479259902</v>
      </c>
      <c r="S1181" s="5">
        <v>8.2267704999999997E-2</v>
      </c>
      <c r="T1181">
        <v>57</v>
      </c>
      <c r="U1181">
        <v>0</v>
      </c>
      <c r="V1181">
        <v>0</v>
      </c>
      <c r="W1181">
        <v>15</v>
      </c>
      <c r="X1181">
        <v>12</v>
      </c>
      <c r="Y1181">
        <v>16</v>
      </c>
      <c r="Z1181">
        <v>14</v>
      </c>
      <c r="AA1181">
        <v>1</v>
      </c>
      <c r="AB1181">
        <v>0</v>
      </c>
      <c r="AC1181" t="s">
        <v>60</v>
      </c>
      <c r="AD1181" t="s">
        <v>60</v>
      </c>
      <c r="AE1181" t="s">
        <v>258</v>
      </c>
      <c r="AF1181" t="s">
        <v>88</v>
      </c>
      <c r="AI1181">
        <v>1</v>
      </c>
      <c r="AJ1181" s="2">
        <v>7.7999999999999999E-6</v>
      </c>
      <c r="AK1181">
        <v>0.03</v>
      </c>
      <c r="AL1181">
        <v>3.0153112860000002</v>
      </c>
      <c r="AM1181">
        <v>3.5635497300000001</v>
      </c>
      <c r="AN1181">
        <v>5.1750383099999997</v>
      </c>
      <c r="AO1181">
        <v>13.186793099999999</v>
      </c>
      <c r="AP1181">
        <v>29.47612122</v>
      </c>
      <c r="AQ1181">
        <v>67.206968399999994</v>
      </c>
      <c r="AR1181">
        <v>10.6962595657895</v>
      </c>
      <c r="AS1181">
        <v>0.64168809900000001</v>
      </c>
      <c r="AT1181">
        <v>1.28859456666667E-2</v>
      </c>
      <c r="AU1181">
        <v>1.5228845E-2</v>
      </c>
      <c r="AV1181">
        <v>2.2115548333333301E-2</v>
      </c>
      <c r="AW1181">
        <v>5.6353816666666702E-2</v>
      </c>
      <c r="AX1181">
        <v>0.12596632999999999</v>
      </c>
      <c r="AY1181">
        <v>0.28720926666666702</v>
      </c>
      <c r="AZ1181">
        <v>4.5710510964912299E-2</v>
      </c>
      <c r="BA1181">
        <v>2.7422568333333301E-3</v>
      </c>
      <c r="BB1181" t="s">
        <v>467</v>
      </c>
      <c r="BC1181" s="1" t="s">
        <v>918</v>
      </c>
      <c r="BD1181" t="s">
        <v>919</v>
      </c>
      <c r="BE1181" t="s">
        <v>106</v>
      </c>
      <c r="BF1181">
        <v>41.606681819999999</v>
      </c>
      <c r="BG1181">
        <v>-87.304725649999995</v>
      </c>
      <c r="BH1181" t="s">
        <v>100</v>
      </c>
      <c r="BI1181">
        <v>0.128205128205128</v>
      </c>
      <c r="BJ1181">
        <v>30</v>
      </c>
    </row>
    <row r="1182" spans="1:62" x14ac:dyDescent="0.3">
      <c r="A1182" s="1" t="s">
        <v>917</v>
      </c>
      <c r="B1182" s="1" t="s">
        <v>259</v>
      </c>
      <c r="C1182" t="s">
        <v>899</v>
      </c>
      <c r="D1182">
        <v>2011</v>
      </c>
      <c r="E1182" t="s">
        <v>260</v>
      </c>
      <c r="F1182" t="s">
        <v>59</v>
      </c>
      <c r="G1182">
        <v>0.29933188999999999</v>
      </c>
      <c r="H1182">
        <v>0.60297069999999997</v>
      </c>
      <c r="I1182">
        <v>0.80755005000000002</v>
      </c>
      <c r="J1182">
        <v>1.16771735</v>
      </c>
      <c r="K1182">
        <v>1.5448432999999999</v>
      </c>
      <c r="L1182">
        <v>4.5645418500000003</v>
      </c>
      <c r="M1182">
        <v>6</v>
      </c>
      <c r="N1182" t="str">
        <f t="shared" si="18"/>
        <v>180890022_45202</v>
      </c>
      <c r="O1182" t="e">
        <f>VLOOKUP(N1182,'HEM3 monitor concs'!D:L,9,FALSE)</f>
        <v>#N/A</v>
      </c>
      <c r="P1182" t="e">
        <f>VLOOKUP(N1182,'HEM3 monitor concs'!D:L,6,FALSE)</f>
        <v>#N/A</v>
      </c>
      <c r="Q1182" s="3">
        <v>0.95362211403508801</v>
      </c>
      <c r="R1182">
        <v>0.53809351794111204</v>
      </c>
      <c r="S1182" s="5">
        <v>0.13001553499999999</v>
      </c>
      <c r="T1182">
        <v>57</v>
      </c>
      <c r="U1182">
        <v>1</v>
      </c>
      <c r="V1182">
        <v>0</v>
      </c>
      <c r="W1182">
        <v>15</v>
      </c>
      <c r="X1182">
        <v>12</v>
      </c>
      <c r="Y1182">
        <v>16</v>
      </c>
      <c r="Z1182">
        <v>14</v>
      </c>
      <c r="AA1182">
        <v>1</v>
      </c>
      <c r="AB1182">
        <v>1.7543859649122799</v>
      </c>
      <c r="AC1182" t="s">
        <v>60</v>
      </c>
      <c r="AD1182" t="s">
        <v>60</v>
      </c>
      <c r="AE1182" t="s">
        <v>260</v>
      </c>
      <c r="AF1182" t="s">
        <v>62</v>
      </c>
      <c r="AG1182" t="s">
        <v>84</v>
      </c>
      <c r="AI1182">
        <v>1</v>
      </c>
      <c r="AJ1182" t="s">
        <v>60</v>
      </c>
      <c r="AK1182">
        <v>5</v>
      </c>
      <c r="AL1182" t="s">
        <v>60</v>
      </c>
      <c r="AM1182" t="s">
        <v>60</v>
      </c>
      <c r="AN1182" t="s">
        <v>60</v>
      </c>
      <c r="AO1182" t="s">
        <v>60</v>
      </c>
      <c r="AP1182" t="s">
        <v>60</v>
      </c>
      <c r="AQ1182" t="s">
        <v>60</v>
      </c>
      <c r="AR1182" t="s">
        <v>60</v>
      </c>
      <c r="AS1182" t="s">
        <v>60</v>
      </c>
      <c r="AT1182" s="2">
        <v>5.9866378E-5</v>
      </c>
      <c r="AU1182">
        <v>1.2059414E-4</v>
      </c>
      <c r="AV1182">
        <v>1.6151001E-4</v>
      </c>
      <c r="AW1182">
        <v>2.3354347E-4</v>
      </c>
      <c r="AX1182">
        <v>3.0896865999999998E-4</v>
      </c>
      <c r="AY1182">
        <v>9.1290836999999997E-4</v>
      </c>
      <c r="AZ1182">
        <v>1.9072442280701799E-4</v>
      </c>
      <c r="BA1182" s="2">
        <v>2.6003107000000001E-5</v>
      </c>
      <c r="BB1182" t="s">
        <v>467</v>
      </c>
      <c r="BC1182" s="1" t="s">
        <v>918</v>
      </c>
      <c r="BD1182" t="s">
        <v>919</v>
      </c>
      <c r="BE1182" t="s">
        <v>106</v>
      </c>
      <c r="BF1182">
        <v>41.606681819999999</v>
      </c>
      <c r="BG1182">
        <v>-87.304725649999995</v>
      </c>
      <c r="BH1182" t="s">
        <v>100</v>
      </c>
      <c r="BI1182" t="s">
        <v>60</v>
      </c>
      <c r="BJ1182">
        <v>5000</v>
      </c>
    </row>
    <row r="1183" spans="1:62" x14ac:dyDescent="0.3">
      <c r="A1183" s="1" t="s">
        <v>917</v>
      </c>
      <c r="B1183" s="1" t="s">
        <v>75</v>
      </c>
      <c r="C1183" t="s">
        <v>899</v>
      </c>
      <c r="D1183">
        <v>2011</v>
      </c>
      <c r="E1183" t="s">
        <v>76</v>
      </c>
      <c r="F1183" t="s">
        <v>59</v>
      </c>
      <c r="G1183">
        <v>2.7049999999999999E-3</v>
      </c>
      <c r="H1183">
        <v>5.0200000000000002E-3</v>
      </c>
      <c r="I1183">
        <v>9.2949999999999994E-3</v>
      </c>
      <c r="J1183">
        <v>1.7500000000000002E-2</v>
      </c>
      <c r="K1183">
        <v>0.194800000000001</v>
      </c>
      <c r="L1183">
        <v>1.05</v>
      </c>
      <c r="M1183">
        <v>6</v>
      </c>
      <c r="N1183" t="str">
        <f t="shared" si="18"/>
        <v>180890022_88115</v>
      </c>
      <c r="O1183" t="e">
        <f>VLOOKUP(N1183,'HEM3 monitor concs'!D:L,9,FALSE)</f>
        <v>#N/A</v>
      </c>
      <c r="P1183" t="e">
        <f>VLOOKUP(N1183,'HEM3 monitor concs'!D:L,6,FALSE)</f>
        <v>#N/A</v>
      </c>
      <c r="Q1183" s="3">
        <v>8.5503620689655196E-2</v>
      </c>
      <c r="R1183">
        <v>4.6792576255081701E-2</v>
      </c>
      <c r="S1183" s="5">
        <v>6.8982758620689697E-3</v>
      </c>
      <c r="T1183">
        <v>58</v>
      </c>
      <c r="U1183">
        <v>18</v>
      </c>
      <c r="V1183">
        <v>1</v>
      </c>
      <c r="W1183">
        <v>14</v>
      </c>
      <c r="X1183">
        <v>13</v>
      </c>
      <c r="Y1183">
        <v>16</v>
      </c>
      <c r="Z1183">
        <v>15</v>
      </c>
      <c r="AA1183">
        <v>1</v>
      </c>
      <c r="AB1183">
        <v>31.034482758620701</v>
      </c>
      <c r="AC1183" t="s">
        <v>60</v>
      </c>
      <c r="AD1183" t="s">
        <v>60</v>
      </c>
      <c r="AE1183" t="s">
        <v>77</v>
      </c>
      <c r="AF1183" t="s">
        <v>62</v>
      </c>
      <c r="AI1183">
        <v>1</v>
      </c>
      <c r="AJ1183" t="s">
        <v>60</v>
      </c>
      <c r="AK1183">
        <v>1.4999999999999999E-4</v>
      </c>
      <c r="AL1183" t="s">
        <v>60</v>
      </c>
      <c r="AM1183" t="s">
        <v>60</v>
      </c>
      <c r="AN1183" t="s">
        <v>60</v>
      </c>
      <c r="AO1183" t="s">
        <v>60</v>
      </c>
      <c r="AP1183" t="s">
        <v>60</v>
      </c>
      <c r="AQ1183" t="s">
        <v>60</v>
      </c>
      <c r="AR1183" t="s">
        <v>60</v>
      </c>
      <c r="AS1183" t="s">
        <v>60</v>
      </c>
      <c r="AT1183">
        <v>1.8033333333333301E-2</v>
      </c>
      <c r="AU1183">
        <v>3.34666666666667E-2</v>
      </c>
      <c r="AV1183">
        <v>6.1966666666666698E-2</v>
      </c>
      <c r="AW1183">
        <v>0.116666666666667</v>
      </c>
      <c r="AX1183">
        <v>1.29866666666667</v>
      </c>
      <c r="AY1183">
        <v>7</v>
      </c>
      <c r="AZ1183">
        <v>0.57002413793103401</v>
      </c>
      <c r="BA1183">
        <v>4.5988505747126401E-2</v>
      </c>
      <c r="BB1183" t="s">
        <v>467</v>
      </c>
      <c r="BC1183" s="1" t="s">
        <v>918</v>
      </c>
      <c r="BD1183" t="s">
        <v>919</v>
      </c>
      <c r="BE1183" t="s">
        <v>106</v>
      </c>
      <c r="BF1183">
        <v>41.606681819999999</v>
      </c>
      <c r="BG1183">
        <v>-87.304725649999995</v>
      </c>
      <c r="BH1183" t="s">
        <v>100</v>
      </c>
      <c r="BI1183" t="s">
        <v>60</v>
      </c>
      <c r="BJ1183">
        <v>0.15</v>
      </c>
    </row>
    <row r="1184" spans="1:62" x14ac:dyDescent="0.3">
      <c r="A1184" s="1" t="s">
        <v>917</v>
      </c>
      <c r="B1184" s="1" t="s">
        <v>78</v>
      </c>
      <c r="C1184" t="s">
        <v>899</v>
      </c>
      <c r="D1184">
        <v>2011</v>
      </c>
      <c r="E1184" t="s">
        <v>79</v>
      </c>
      <c r="F1184" t="s">
        <v>59</v>
      </c>
      <c r="G1184">
        <v>0</v>
      </c>
      <c r="H1184">
        <v>2.4724999999999999E-3</v>
      </c>
      <c r="I1184">
        <v>3.9649999999999998E-3</v>
      </c>
      <c r="J1184">
        <v>8.2199999999999999E-3</v>
      </c>
      <c r="K1184">
        <v>1.421E-2</v>
      </c>
      <c r="L1184">
        <v>2.9399999999999999E-2</v>
      </c>
      <c r="M1184">
        <v>6</v>
      </c>
      <c r="N1184" t="str">
        <f t="shared" si="18"/>
        <v>180890022_88128</v>
      </c>
      <c r="O1184" t="e">
        <f>VLOOKUP(N1184,'HEM3 monitor concs'!D:L,9,FALSE)</f>
        <v>#N/A</v>
      </c>
      <c r="P1184" t="e">
        <f>VLOOKUP(N1184,'HEM3 monitor concs'!D:L,6,FALSE)</f>
        <v>#N/A</v>
      </c>
      <c r="Q1184" s="3">
        <v>6.1498275862068999E-3</v>
      </c>
      <c r="R1184" s="2">
        <v>4.6127401724137897E-5</v>
      </c>
      <c r="S1184" s="5">
        <v>3.6810344827586201E-3</v>
      </c>
      <c r="T1184">
        <v>58</v>
      </c>
      <c r="U1184">
        <v>25</v>
      </c>
      <c r="V1184">
        <v>11</v>
      </c>
      <c r="W1184">
        <v>14</v>
      </c>
      <c r="X1184">
        <v>13</v>
      </c>
      <c r="Y1184">
        <v>16</v>
      </c>
      <c r="Z1184">
        <v>15</v>
      </c>
      <c r="AA1184">
        <v>1</v>
      </c>
      <c r="AB1184">
        <v>43.1034482758621</v>
      </c>
      <c r="AC1184" t="s">
        <v>60</v>
      </c>
      <c r="AD1184" t="s">
        <v>60</v>
      </c>
      <c r="AE1184" t="s">
        <v>80</v>
      </c>
      <c r="AF1184" t="s">
        <v>68</v>
      </c>
      <c r="AI1184">
        <v>1</v>
      </c>
      <c r="AJ1184" t="s">
        <v>60</v>
      </c>
      <c r="AK1184">
        <v>1.4999999999999999E-4</v>
      </c>
      <c r="AL1184" t="s">
        <v>60</v>
      </c>
      <c r="AM1184" t="s">
        <v>60</v>
      </c>
      <c r="AN1184" t="s">
        <v>60</v>
      </c>
      <c r="AO1184" t="s">
        <v>60</v>
      </c>
      <c r="AP1184" t="s">
        <v>60</v>
      </c>
      <c r="AQ1184" t="s">
        <v>60</v>
      </c>
      <c r="AR1184" t="s">
        <v>60</v>
      </c>
      <c r="AS1184" t="s">
        <v>60</v>
      </c>
      <c r="AT1184">
        <v>0</v>
      </c>
      <c r="AU1184">
        <v>1.6483333333333301E-2</v>
      </c>
      <c r="AV1184">
        <v>2.6433333333333298E-2</v>
      </c>
      <c r="AW1184">
        <v>5.4800000000000001E-2</v>
      </c>
      <c r="AX1184">
        <v>9.4733333333333405E-2</v>
      </c>
      <c r="AY1184">
        <v>0.19600000000000001</v>
      </c>
      <c r="AZ1184">
        <v>4.09988505747126E-2</v>
      </c>
      <c r="BA1184">
        <v>2.45402298850575E-2</v>
      </c>
      <c r="BB1184" t="s">
        <v>467</v>
      </c>
      <c r="BC1184" s="1" t="s">
        <v>918</v>
      </c>
      <c r="BD1184" t="s">
        <v>919</v>
      </c>
      <c r="BE1184" t="s">
        <v>106</v>
      </c>
      <c r="BF1184">
        <v>41.606681819999999</v>
      </c>
      <c r="BG1184">
        <v>-87.304725649999995</v>
      </c>
      <c r="BH1184" t="s">
        <v>100</v>
      </c>
      <c r="BI1184" t="s">
        <v>60</v>
      </c>
      <c r="BJ1184">
        <v>0.15</v>
      </c>
    </row>
    <row r="1185" spans="1:62" x14ac:dyDescent="0.3">
      <c r="A1185" s="1" t="s">
        <v>917</v>
      </c>
      <c r="B1185" s="1" t="s">
        <v>81</v>
      </c>
      <c r="C1185" t="s">
        <v>899</v>
      </c>
      <c r="D1185">
        <v>2011</v>
      </c>
      <c r="E1185" t="s">
        <v>82</v>
      </c>
      <c r="F1185" t="s">
        <v>59</v>
      </c>
      <c r="G1185">
        <v>1.049E-3</v>
      </c>
      <c r="H1185">
        <v>1.9425E-3</v>
      </c>
      <c r="I1185">
        <v>3.6800000000000001E-3</v>
      </c>
      <c r="J1185">
        <v>6.3324999999999996E-3</v>
      </c>
      <c r="K1185">
        <v>1.188E-2</v>
      </c>
      <c r="L1185">
        <v>6.2899999999999998E-2</v>
      </c>
      <c r="M1185">
        <v>6</v>
      </c>
      <c r="N1185" t="str">
        <f t="shared" si="18"/>
        <v>180890022_88132</v>
      </c>
      <c r="O1185" t="e">
        <f>VLOOKUP(N1185,'HEM3 monitor concs'!D:L,9,FALSE)</f>
        <v>#N/A</v>
      </c>
      <c r="P1185" t="e">
        <f>VLOOKUP(N1185,'HEM3 monitor concs'!D:L,6,FALSE)</f>
        <v>#N/A</v>
      </c>
      <c r="Q1185" s="3">
        <v>6.2915517241379296E-3</v>
      </c>
      <c r="R1185" s="2">
        <v>8.74954168481549E-5</v>
      </c>
      <c r="S1185" s="5">
        <v>1.82758620689655E-3</v>
      </c>
      <c r="T1185">
        <v>58</v>
      </c>
      <c r="U1185">
        <v>14</v>
      </c>
      <c r="V1185">
        <v>3</v>
      </c>
      <c r="W1185">
        <v>14</v>
      </c>
      <c r="X1185">
        <v>13</v>
      </c>
      <c r="Y1185">
        <v>16</v>
      </c>
      <c r="Z1185">
        <v>15</v>
      </c>
      <c r="AA1185">
        <v>1</v>
      </c>
      <c r="AB1185">
        <v>24.137931034482801</v>
      </c>
      <c r="AC1185" t="s">
        <v>60</v>
      </c>
      <c r="AD1185" t="s">
        <v>60</v>
      </c>
      <c r="AE1185" t="s">
        <v>83</v>
      </c>
      <c r="AF1185" t="s">
        <v>84</v>
      </c>
      <c r="AI1185">
        <v>1</v>
      </c>
      <c r="AJ1185" t="s">
        <v>60</v>
      </c>
      <c r="AK1185" s="2">
        <v>2.9999999999999997E-4</v>
      </c>
      <c r="AL1185" t="s">
        <v>60</v>
      </c>
      <c r="AM1185" t="s">
        <v>60</v>
      </c>
      <c r="AN1185" t="s">
        <v>60</v>
      </c>
      <c r="AO1185" t="s">
        <v>60</v>
      </c>
      <c r="AP1185" t="s">
        <v>60</v>
      </c>
      <c r="AQ1185" t="s">
        <v>60</v>
      </c>
      <c r="AR1185" t="s">
        <v>60</v>
      </c>
      <c r="AS1185" t="s">
        <v>60</v>
      </c>
      <c r="AT1185">
        <v>3.4966666666666701E-3</v>
      </c>
      <c r="AU1185">
        <v>6.4749999999999999E-3</v>
      </c>
      <c r="AV1185">
        <v>1.22666666666667E-2</v>
      </c>
      <c r="AW1185">
        <v>2.1108333333333298E-2</v>
      </c>
      <c r="AX1185">
        <v>3.9600000000000003E-2</v>
      </c>
      <c r="AY1185">
        <v>0.209666666666667</v>
      </c>
      <c r="AZ1185">
        <v>2.0971839080459801E-2</v>
      </c>
      <c r="BA1185">
        <v>6.0919540229885097E-3</v>
      </c>
      <c r="BB1185" t="s">
        <v>467</v>
      </c>
      <c r="BC1185" s="1" t="s">
        <v>918</v>
      </c>
      <c r="BD1185" t="s">
        <v>919</v>
      </c>
      <c r="BE1185" t="s">
        <v>106</v>
      </c>
      <c r="BF1185">
        <v>41.606681819999999</v>
      </c>
      <c r="BG1185">
        <v>-87.304725649999995</v>
      </c>
      <c r="BH1185" t="s">
        <v>100</v>
      </c>
      <c r="BI1185" t="s">
        <v>60</v>
      </c>
      <c r="BJ1185">
        <v>0.3</v>
      </c>
    </row>
    <row r="1186" spans="1:62" x14ac:dyDescent="0.3">
      <c r="A1186" s="1" t="s">
        <v>920</v>
      </c>
      <c r="B1186" s="1" t="s">
        <v>157</v>
      </c>
      <c r="C1186" t="s">
        <v>899</v>
      </c>
      <c r="D1186">
        <v>2011</v>
      </c>
      <c r="E1186" t="s">
        <v>158</v>
      </c>
      <c r="F1186" t="s">
        <v>59</v>
      </c>
      <c r="G1186">
        <v>5.8999999999999999E-3</v>
      </c>
      <c r="H1186">
        <v>8.0000000000000002E-3</v>
      </c>
      <c r="I1186">
        <v>1.55E-2</v>
      </c>
      <c r="J1186">
        <v>2.7E-2</v>
      </c>
      <c r="K1186">
        <v>7.2800000000000101E-2</v>
      </c>
      <c r="L1186">
        <v>0.374</v>
      </c>
      <c r="M1186">
        <v>6</v>
      </c>
      <c r="N1186" t="str">
        <f t="shared" si="18"/>
        <v>180890023_14129</v>
      </c>
      <c r="O1186" t="e">
        <f>VLOOKUP(N1186,'HEM3 monitor concs'!D:L,9,FALSE)</f>
        <v>#N/A</v>
      </c>
      <c r="P1186" t="e">
        <f>VLOOKUP(N1186,'HEM3 monitor concs'!D:L,6,FALSE)</f>
        <v>#N/A</v>
      </c>
      <c r="Q1186" s="3">
        <v>3.5916666666666701E-2</v>
      </c>
      <c r="R1186">
        <v>4.04702683615819E-3</v>
      </c>
      <c r="S1186" s="5">
        <v>7.4999999999999997E-3</v>
      </c>
      <c r="T1186">
        <v>60</v>
      </c>
      <c r="U1186">
        <v>12</v>
      </c>
      <c r="V1186">
        <v>0</v>
      </c>
      <c r="W1186">
        <v>15</v>
      </c>
      <c r="X1186">
        <v>15</v>
      </c>
      <c r="Y1186">
        <v>16</v>
      </c>
      <c r="Z1186">
        <v>14</v>
      </c>
      <c r="AA1186">
        <v>1</v>
      </c>
      <c r="AB1186">
        <v>20</v>
      </c>
      <c r="AC1186" t="s">
        <v>60</v>
      </c>
      <c r="AD1186" t="s">
        <v>60</v>
      </c>
      <c r="AE1186" t="s">
        <v>80</v>
      </c>
      <c r="AF1186" t="s">
        <v>68</v>
      </c>
      <c r="AI1186">
        <v>1</v>
      </c>
      <c r="AJ1186" t="s">
        <v>60</v>
      </c>
      <c r="AK1186">
        <v>1.4999999999999999E-4</v>
      </c>
      <c r="AL1186" t="s">
        <v>60</v>
      </c>
      <c r="AM1186" t="s">
        <v>60</v>
      </c>
      <c r="AN1186" t="s">
        <v>60</v>
      </c>
      <c r="AO1186" t="s">
        <v>60</v>
      </c>
      <c r="AP1186" t="s">
        <v>60</v>
      </c>
      <c r="AQ1186" t="s">
        <v>60</v>
      </c>
      <c r="AR1186" t="s">
        <v>60</v>
      </c>
      <c r="AS1186" t="s">
        <v>60</v>
      </c>
      <c r="AT1186">
        <v>3.9333333333333297E-2</v>
      </c>
      <c r="AU1186">
        <v>5.3333333333333302E-2</v>
      </c>
      <c r="AV1186">
        <v>0.103333333333333</v>
      </c>
      <c r="AW1186">
        <v>0.18</v>
      </c>
      <c r="AX1186">
        <v>0.485333333333334</v>
      </c>
      <c r="AY1186">
        <v>2.4933333333333301</v>
      </c>
      <c r="AZ1186">
        <v>0.23944444444444399</v>
      </c>
      <c r="BA1186">
        <v>0.05</v>
      </c>
      <c r="BB1186" t="s">
        <v>467</v>
      </c>
      <c r="BC1186" s="1" t="s">
        <v>921</v>
      </c>
      <c r="BD1186" t="s">
        <v>922</v>
      </c>
      <c r="BE1186" t="s">
        <v>106</v>
      </c>
      <c r="BF1186">
        <v>41.652740479999999</v>
      </c>
      <c r="BG1186">
        <v>-87.439552309999996</v>
      </c>
      <c r="BH1186" t="s">
        <v>100</v>
      </c>
      <c r="BI1186" t="s">
        <v>60</v>
      </c>
      <c r="BJ1186">
        <v>0.15</v>
      </c>
    </row>
    <row r="1187" spans="1:62" x14ac:dyDescent="0.3">
      <c r="A1187" s="1" t="s">
        <v>920</v>
      </c>
      <c r="B1187" s="1" t="s">
        <v>407</v>
      </c>
      <c r="C1187" t="s">
        <v>899</v>
      </c>
      <c r="D1187">
        <v>2011</v>
      </c>
      <c r="E1187" t="s">
        <v>408</v>
      </c>
      <c r="F1187" t="s">
        <v>59</v>
      </c>
      <c r="G1187">
        <v>6.3270000000000007E-2</v>
      </c>
      <c r="H1187">
        <v>0.101725</v>
      </c>
      <c r="I1187">
        <v>0.14445</v>
      </c>
      <c r="J1187">
        <v>0.21525</v>
      </c>
      <c r="K1187">
        <v>0.316</v>
      </c>
      <c r="L1187">
        <v>0.63090000000000002</v>
      </c>
      <c r="M1187">
        <v>6</v>
      </c>
      <c r="N1187" t="str">
        <f t="shared" si="18"/>
        <v>180890023_14132</v>
      </c>
      <c r="O1187" t="e">
        <f>VLOOKUP(N1187,'HEM3 monitor concs'!D:L,9,FALSE)</f>
        <v>#N/A</v>
      </c>
      <c r="P1187" t="e">
        <f>VLOOKUP(N1187,'HEM3 monitor concs'!D:L,6,FALSE)</f>
        <v>#N/A</v>
      </c>
      <c r="Q1187" s="3">
        <v>0.177268333333333</v>
      </c>
      <c r="R1187">
        <v>1.46077971158192E-2</v>
      </c>
      <c r="S1187" s="5">
        <v>0.01</v>
      </c>
      <c r="T1187">
        <v>60</v>
      </c>
      <c r="U1187">
        <v>0</v>
      </c>
      <c r="V1187">
        <v>0</v>
      </c>
      <c r="W1187">
        <v>15</v>
      </c>
      <c r="X1187">
        <v>15</v>
      </c>
      <c r="Y1187">
        <v>16</v>
      </c>
      <c r="Z1187">
        <v>14</v>
      </c>
      <c r="AA1187">
        <v>1</v>
      </c>
      <c r="AB1187">
        <v>0</v>
      </c>
      <c r="AC1187" t="s">
        <v>60</v>
      </c>
      <c r="AD1187" t="s">
        <v>60</v>
      </c>
      <c r="AE1187" t="s">
        <v>83</v>
      </c>
      <c r="AF1187" t="s">
        <v>84</v>
      </c>
      <c r="AI1187">
        <v>1</v>
      </c>
      <c r="AJ1187" t="s">
        <v>60</v>
      </c>
      <c r="AK1187" s="2">
        <v>2.9999999999999997E-4</v>
      </c>
      <c r="AL1187" t="s">
        <v>60</v>
      </c>
      <c r="AM1187" t="s">
        <v>60</v>
      </c>
      <c r="AN1187" t="s">
        <v>60</v>
      </c>
      <c r="AO1187" t="s">
        <v>60</v>
      </c>
      <c r="AP1187" t="s">
        <v>60</v>
      </c>
      <c r="AQ1187" t="s">
        <v>60</v>
      </c>
      <c r="AR1187" t="s">
        <v>60</v>
      </c>
      <c r="AS1187" t="s">
        <v>60</v>
      </c>
      <c r="AT1187">
        <v>0.2109</v>
      </c>
      <c r="AU1187">
        <v>0.33908333333333301</v>
      </c>
      <c r="AV1187">
        <v>0.48149999999999998</v>
      </c>
      <c r="AW1187">
        <v>0.71750000000000003</v>
      </c>
      <c r="AX1187">
        <v>1.0533333333333299</v>
      </c>
      <c r="AY1187">
        <v>2.1030000000000002</v>
      </c>
      <c r="AZ1187">
        <v>0.59089444444444394</v>
      </c>
      <c r="BA1187">
        <v>3.3333333333333298E-2</v>
      </c>
      <c r="BB1187" t="s">
        <v>467</v>
      </c>
      <c r="BC1187" s="1" t="s">
        <v>921</v>
      </c>
      <c r="BD1187" t="s">
        <v>922</v>
      </c>
      <c r="BE1187" t="s">
        <v>106</v>
      </c>
      <c r="BF1187">
        <v>41.652740479999999</v>
      </c>
      <c r="BG1187">
        <v>-87.439552309999996</v>
      </c>
      <c r="BH1187" t="s">
        <v>100</v>
      </c>
      <c r="BI1187" t="s">
        <v>60</v>
      </c>
      <c r="BJ1187">
        <v>0.3</v>
      </c>
    </row>
    <row r="1188" spans="1:62" x14ac:dyDescent="0.3">
      <c r="A1188" s="1" t="s">
        <v>920</v>
      </c>
      <c r="B1188" s="1" t="s">
        <v>168</v>
      </c>
      <c r="C1188" t="s">
        <v>899</v>
      </c>
      <c r="D1188">
        <v>2011</v>
      </c>
      <c r="E1188" t="s">
        <v>169</v>
      </c>
      <c r="F1188" t="s">
        <v>59</v>
      </c>
      <c r="G1188">
        <v>2.212281E-2</v>
      </c>
      <c r="H1188">
        <v>2.212281E-2</v>
      </c>
      <c r="I1188">
        <v>0.110614</v>
      </c>
      <c r="J1188">
        <v>0.17698249999999999</v>
      </c>
      <c r="K1188">
        <v>0.30971929999999998</v>
      </c>
      <c r="L1188">
        <v>0.55307019999999996</v>
      </c>
      <c r="M1188">
        <v>6</v>
      </c>
      <c r="N1188" t="str">
        <f t="shared" si="18"/>
        <v>180890023_43218</v>
      </c>
      <c r="O1188" t="e">
        <f>VLOOKUP(N1188,'HEM3 monitor concs'!D:L,9,FALSE)</f>
        <v>#N/A</v>
      </c>
      <c r="P1188" t="e">
        <f>VLOOKUP(N1188,'HEM3 monitor concs'!D:L,6,FALSE)</f>
        <v>#N/A</v>
      </c>
      <c r="Q1188" s="3">
        <v>0.13817689065573799</v>
      </c>
      <c r="R1188">
        <v>1.50195379106578E-2</v>
      </c>
      <c r="S1188" s="5">
        <v>5.5307019999999998E-2</v>
      </c>
      <c r="T1188">
        <v>61</v>
      </c>
      <c r="U1188">
        <v>17</v>
      </c>
      <c r="V1188">
        <v>2</v>
      </c>
      <c r="W1188">
        <v>15</v>
      </c>
      <c r="X1188">
        <v>15</v>
      </c>
      <c r="Y1188">
        <v>16</v>
      </c>
      <c r="Z1188">
        <v>15</v>
      </c>
      <c r="AA1188">
        <v>1</v>
      </c>
      <c r="AB1188">
        <v>27.868852459016399</v>
      </c>
      <c r="AC1188" t="s">
        <v>60</v>
      </c>
      <c r="AD1188" t="s">
        <v>60</v>
      </c>
      <c r="AE1188" t="s">
        <v>169</v>
      </c>
      <c r="AF1188" t="s">
        <v>170</v>
      </c>
      <c r="AI1188">
        <v>1</v>
      </c>
      <c r="AJ1188" s="2">
        <v>3.0000000000000001E-5</v>
      </c>
      <c r="AK1188">
        <v>2E-3</v>
      </c>
      <c r="AL1188">
        <v>0.6636843</v>
      </c>
      <c r="AM1188">
        <v>0.6636843</v>
      </c>
      <c r="AN1188">
        <v>3.3184200000000001</v>
      </c>
      <c r="AO1188">
        <v>5.3094749999999999</v>
      </c>
      <c r="AP1188">
        <v>9.2915790000000005</v>
      </c>
      <c r="AQ1188">
        <v>16.592106000000001</v>
      </c>
      <c r="AR1188">
        <v>4.1453067196721296</v>
      </c>
      <c r="AS1188">
        <v>1.6592106</v>
      </c>
      <c r="AT1188">
        <v>1.1061405E-2</v>
      </c>
      <c r="AU1188">
        <v>1.1061405E-2</v>
      </c>
      <c r="AV1188">
        <v>5.5307000000000002E-2</v>
      </c>
      <c r="AW1188">
        <v>8.8491249999999994E-2</v>
      </c>
      <c r="AX1188">
        <v>0.15485964999999999</v>
      </c>
      <c r="AY1188">
        <v>0.27653509999999998</v>
      </c>
      <c r="AZ1188">
        <v>6.9088445327868897E-2</v>
      </c>
      <c r="BA1188">
        <v>2.7653509999999999E-2</v>
      </c>
      <c r="BB1188" t="s">
        <v>467</v>
      </c>
      <c r="BC1188" s="1" t="s">
        <v>921</v>
      </c>
      <c r="BD1188" t="s">
        <v>922</v>
      </c>
      <c r="BE1188" t="s">
        <v>106</v>
      </c>
      <c r="BF1188">
        <v>41.652740479999999</v>
      </c>
      <c r="BG1188">
        <v>-87.439552309999996</v>
      </c>
      <c r="BH1188" t="s">
        <v>100</v>
      </c>
      <c r="BI1188">
        <v>3.3333333333333298E-2</v>
      </c>
      <c r="BJ1188">
        <v>2</v>
      </c>
    </row>
    <row r="1189" spans="1:62" x14ac:dyDescent="0.3">
      <c r="A1189" s="1" t="s">
        <v>920</v>
      </c>
      <c r="B1189" s="1" t="s">
        <v>171</v>
      </c>
      <c r="C1189" t="s">
        <v>899</v>
      </c>
      <c r="D1189">
        <v>2011</v>
      </c>
      <c r="E1189" t="s">
        <v>172</v>
      </c>
      <c r="F1189" t="s">
        <v>59</v>
      </c>
      <c r="G1189">
        <v>0.1057429</v>
      </c>
      <c r="H1189">
        <v>0.24673329999999999</v>
      </c>
      <c r="I1189">
        <v>0.4229714</v>
      </c>
      <c r="J1189">
        <v>0.81069519999999995</v>
      </c>
      <c r="K1189">
        <v>1.3394090000000001</v>
      </c>
      <c r="L1189">
        <v>3.137038</v>
      </c>
      <c r="M1189">
        <v>6</v>
      </c>
      <c r="N1189" t="str">
        <f t="shared" si="18"/>
        <v>180890023_43231</v>
      </c>
      <c r="O1189">
        <f>VLOOKUP(N1189,'HEM3 monitor concs'!D:L,9,FALSE)</f>
        <v>1.088875313674194</v>
      </c>
      <c r="P1189">
        <f>VLOOKUP(N1189,'HEM3 monitor concs'!D:L,6,FALSE)</f>
        <v>0.97510463437404904</v>
      </c>
      <c r="Q1189" s="3">
        <v>0.592275561803279</v>
      </c>
      <c r="R1189">
        <v>0.284832212145259</v>
      </c>
      <c r="S1189" s="5">
        <v>5.8746029999999998E-2</v>
      </c>
      <c r="T1189">
        <v>61</v>
      </c>
      <c r="U1189">
        <v>2</v>
      </c>
      <c r="V1189">
        <v>0</v>
      </c>
      <c r="W1189">
        <v>15</v>
      </c>
      <c r="X1189">
        <v>15</v>
      </c>
      <c r="Y1189">
        <v>16</v>
      </c>
      <c r="Z1189">
        <v>15</v>
      </c>
      <c r="AA1189">
        <v>1</v>
      </c>
      <c r="AB1189">
        <v>3.27868852459016</v>
      </c>
      <c r="AC1189" t="s">
        <v>60</v>
      </c>
      <c r="AD1189" t="s">
        <v>60</v>
      </c>
      <c r="AE1189" t="s">
        <v>172</v>
      </c>
      <c r="AF1189" t="s">
        <v>84</v>
      </c>
      <c r="AG1189" t="s">
        <v>62</v>
      </c>
      <c r="AI1189">
        <v>1</v>
      </c>
      <c r="AJ1189" t="s">
        <v>60</v>
      </c>
      <c r="AK1189">
        <v>0.7</v>
      </c>
      <c r="AL1189" t="s">
        <v>60</v>
      </c>
      <c r="AM1189" t="s">
        <v>60</v>
      </c>
      <c r="AN1189" t="s">
        <v>60</v>
      </c>
      <c r="AO1189" t="s">
        <v>60</v>
      </c>
      <c r="AP1189" t="s">
        <v>60</v>
      </c>
      <c r="AQ1189" t="s">
        <v>60</v>
      </c>
      <c r="AR1189" t="s">
        <v>60</v>
      </c>
      <c r="AS1189" t="s">
        <v>60</v>
      </c>
      <c r="AT1189">
        <v>1.5106128571428599E-4</v>
      </c>
      <c r="AU1189">
        <v>3.52476142857143E-4</v>
      </c>
      <c r="AV1189">
        <v>6.04244857142857E-4</v>
      </c>
      <c r="AW1189">
        <v>1.1581359999999999E-3</v>
      </c>
      <c r="AX1189">
        <v>1.91344142857143E-3</v>
      </c>
      <c r="AY1189">
        <v>4.4814828571428603E-3</v>
      </c>
      <c r="AZ1189">
        <v>8.4610794543325504E-4</v>
      </c>
      <c r="BA1189" s="2">
        <v>8.3922899999999996E-5</v>
      </c>
      <c r="BB1189" t="s">
        <v>467</v>
      </c>
      <c r="BC1189" s="1" t="s">
        <v>921</v>
      </c>
      <c r="BD1189" t="s">
        <v>922</v>
      </c>
      <c r="BE1189" t="s">
        <v>106</v>
      </c>
      <c r="BF1189">
        <v>41.652740479999999</v>
      </c>
      <c r="BG1189">
        <v>-87.439552309999996</v>
      </c>
      <c r="BH1189" t="s">
        <v>100</v>
      </c>
      <c r="BI1189" t="s">
        <v>60</v>
      </c>
      <c r="BJ1189">
        <v>700</v>
      </c>
    </row>
    <row r="1190" spans="1:62" x14ac:dyDescent="0.3">
      <c r="A1190" s="1" t="s">
        <v>920</v>
      </c>
      <c r="B1190" s="1" t="s">
        <v>578</v>
      </c>
      <c r="C1190" t="s">
        <v>899</v>
      </c>
      <c r="D1190">
        <v>2011</v>
      </c>
      <c r="E1190" t="s">
        <v>579</v>
      </c>
      <c r="F1190" t="s">
        <v>59</v>
      </c>
      <c r="G1190">
        <v>0.8802702</v>
      </c>
      <c r="H1190">
        <v>1.514065</v>
      </c>
      <c r="I1190">
        <v>2.3239139999999998</v>
      </c>
      <c r="J1190">
        <v>3.3098160000000001</v>
      </c>
      <c r="K1190">
        <v>4.5774049999999997</v>
      </c>
      <c r="L1190">
        <v>8.0984859999999994</v>
      </c>
      <c r="M1190">
        <v>6</v>
      </c>
      <c r="N1190" t="str">
        <f t="shared" si="18"/>
        <v>180890023_43447</v>
      </c>
      <c r="O1190">
        <f>VLOOKUP(N1190,'HEM3 monitor concs'!D:L,9,FALSE)</f>
        <v>6.3409966431130001E-3</v>
      </c>
      <c r="P1190">
        <f>VLOOKUP(N1190,'HEM3 monitor concs'!D:L,6,FALSE)</f>
        <v>6.3058199874760001E-3</v>
      </c>
      <c r="Q1190" s="3">
        <v>2.5034307280327899</v>
      </c>
      <c r="R1190">
        <v>2.1302552402503201</v>
      </c>
      <c r="S1190" s="5">
        <v>8.8027030000000006E-2</v>
      </c>
      <c r="T1190">
        <v>61</v>
      </c>
      <c r="U1190">
        <v>1</v>
      </c>
      <c r="V1190">
        <v>0</v>
      </c>
      <c r="W1190">
        <v>15</v>
      </c>
      <c r="X1190">
        <v>15</v>
      </c>
      <c r="Y1190">
        <v>16</v>
      </c>
      <c r="Z1190">
        <v>15</v>
      </c>
      <c r="AA1190">
        <v>1</v>
      </c>
      <c r="AB1190">
        <v>1.63934426229508</v>
      </c>
      <c r="AC1190" t="s">
        <v>60</v>
      </c>
      <c r="AD1190" t="s">
        <v>60</v>
      </c>
      <c r="AE1190" t="s">
        <v>579</v>
      </c>
      <c r="AF1190" t="s">
        <v>62</v>
      </c>
      <c r="AI1190">
        <v>1</v>
      </c>
      <c r="AJ1190" t="s">
        <v>60</v>
      </c>
      <c r="AK1190">
        <v>0.2</v>
      </c>
      <c r="AL1190" t="s">
        <v>60</v>
      </c>
      <c r="AM1190" t="s">
        <v>60</v>
      </c>
      <c r="AN1190" t="s">
        <v>60</v>
      </c>
      <c r="AO1190" t="s">
        <v>60</v>
      </c>
      <c r="AP1190" t="s">
        <v>60</v>
      </c>
      <c r="AQ1190" t="s">
        <v>60</v>
      </c>
      <c r="AR1190" t="s">
        <v>60</v>
      </c>
      <c r="AS1190" t="s">
        <v>60</v>
      </c>
      <c r="AT1190">
        <v>4.4013510000000004E-3</v>
      </c>
      <c r="AU1190">
        <v>7.5703250000000001E-3</v>
      </c>
      <c r="AV1190">
        <v>1.1619569999999999E-2</v>
      </c>
      <c r="AW1190">
        <v>1.6549080000000001E-2</v>
      </c>
      <c r="AX1190">
        <v>2.2887024999999998E-2</v>
      </c>
      <c r="AY1190">
        <v>4.0492430000000003E-2</v>
      </c>
      <c r="AZ1190">
        <v>1.2517153640163901E-2</v>
      </c>
      <c r="BA1190">
        <v>4.4013515000000002E-4</v>
      </c>
      <c r="BB1190" t="s">
        <v>467</v>
      </c>
      <c r="BC1190" s="1" t="s">
        <v>921</v>
      </c>
      <c r="BD1190" t="s">
        <v>922</v>
      </c>
      <c r="BE1190" t="s">
        <v>106</v>
      </c>
      <c r="BF1190">
        <v>41.652740479999999</v>
      </c>
      <c r="BG1190">
        <v>-87.439552309999996</v>
      </c>
      <c r="BH1190" t="s">
        <v>100</v>
      </c>
      <c r="BI1190" t="s">
        <v>60</v>
      </c>
      <c r="BJ1190">
        <v>200</v>
      </c>
    </row>
    <row r="1191" spans="1:62" x14ac:dyDescent="0.3">
      <c r="A1191" s="1" t="s">
        <v>920</v>
      </c>
      <c r="B1191" s="1" t="s">
        <v>196</v>
      </c>
      <c r="C1191" t="s">
        <v>899</v>
      </c>
      <c r="D1191">
        <v>2011</v>
      </c>
      <c r="E1191" t="s">
        <v>197</v>
      </c>
      <c r="F1191" t="s">
        <v>59</v>
      </c>
      <c r="G1191">
        <v>0.1228963</v>
      </c>
      <c r="H1191">
        <v>0.1228963</v>
      </c>
      <c r="I1191">
        <v>0.20482719999999999</v>
      </c>
      <c r="J1191">
        <v>0.2457926</v>
      </c>
      <c r="K1191">
        <v>0.40965439999999997</v>
      </c>
      <c r="L1191">
        <v>1.1060669999999999</v>
      </c>
      <c r="M1191">
        <v>6</v>
      </c>
      <c r="N1191" t="str">
        <f t="shared" si="18"/>
        <v>180890023_43560</v>
      </c>
      <c r="O1191">
        <f>VLOOKUP(N1191,'HEM3 monitor concs'!D:L,9,FALSE)</f>
        <v>0.105770292571437</v>
      </c>
      <c r="P1191">
        <f>VLOOKUP(N1191,'HEM3 monitor concs'!D:L,6,FALSE)</f>
        <v>0.10117688629480399</v>
      </c>
      <c r="Q1191" s="3">
        <v>0.238405432786885</v>
      </c>
      <c r="R1191">
        <v>3.3368022704679402E-2</v>
      </c>
      <c r="S1191" s="5">
        <v>6.8275730000000007E-2</v>
      </c>
      <c r="T1191">
        <v>61</v>
      </c>
      <c r="U1191">
        <v>5</v>
      </c>
      <c r="V1191">
        <v>0</v>
      </c>
      <c r="W1191">
        <v>15</v>
      </c>
      <c r="X1191">
        <v>15</v>
      </c>
      <c r="Y1191">
        <v>16</v>
      </c>
      <c r="Z1191">
        <v>15</v>
      </c>
      <c r="AA1191">
        <v>1</v>
      </c>
      <c r="AB1191">
        <v>8.1967213114754092</v>
      </c>
      <c r="AC1191" t="s">
        <v>60</v>
      </c>
      <c r="AD1191" t="s">
        <v>60</v>
      </c>
      <c r="AE1191" t="s">
        <v>198</v>
      </c>
      <c r="AF1191" t="s">
        <v>68</v>
      </c>
      <c r="AI1191">
        <v>1</v>
      </c>
      <c r="AJ1191" t="s">
        <v>60</v>
      </c>
      <c r="AK1191">
        <v>3</v>
      </c>
      <c r="AL1191" t="s">
        <v>60</v>
      </c>
      <c r="AM1191" t="s">
        <v>60</v>
      </c>
      <c r="AN1191" t="s">
        <v>60</v>
      </c>
      <c r="AO1191" t="s">
        <v>60</v>
      </c>
      <c r="AP1191" t="s">
        <v>60</v>
      </c>
      <c r="AQ1191" t="s">
        <v>60</v>
      </c>
      <c r="AR1191" t="s">
        <v>60</v>
      </c>
      <c r="AS1191" t="s">
        <v>60</v>
      </c>
      <c r="AT1191" s="2">
        <v>4.0965433333333299E-5</v>
      </c>
      <c r="AU1191" s="2">
        <v>4.0965433333333299E-5</v>
      </c>
      <c r="AV1191" s="2">
        <v>6.82757333333333E-5</v>
      </c>
      <c r="AW1191" s="2">
        <v>8.1930866666666706E-5</v>
      </c>
      <c r="AX1191">
        <v>1.3655146666666701E-4</v>
      </c>
      <c r="AY1191">
        <v>3.6868900000000001E-4</v>
      </c>
      <c r="AZ1191" s="2">
        <v>7.9468477595628402E-5</v>
      </c>
      <c r="BA1191" s="2">
        <v>2.27585766666667E-5</v>
      </c>
      <c r="BB1191" t="s">
        <v>467</v>
      </c>
      <c r="BC1191" s="1" t="s">
        <v>921</v>
      </c>
      <c r="BD1191" t="s">
        <v>922</v>
      </c>
      <c r="BE1191" t="s">
        <v>106</v>
      </c>
      <c r="BF1191">
        <v>41.652740479999999</v>
      </c>
      <c r="BG1191">
        <v>-87.439552309999996</v>
      </c>
      <c r="BH1191" t="s">
        <v>100</v>
      </c>
      <c r="BI1191" t="s">
        <v>60</v>
      </c>
      <c r="BJ1191">
        <v>3000</v>
      </c>
    </row>
    <row r="1192" spans="1:62" x14ac:dyDescent="0.3">
      <c r="A1192" s="1" t="s">
        <v>920</v>
      </c>
      <c r="B1192" s="1" t="s">
        <v>177</v>
      </c>
      <c r="C1192" t="s">
        <v>899</v>
      </c>
      <c r="D1192">
        <v>2011</v>
      </c>
      <c r="E1192" t="s">
        <v>178</v>
      </c>
      <c r="F1192" t="s">
        <v>59</v>
      </c>
      <c r="G1192">
        <v>1.0738209999999999</v>
      </c>
      <c r="H1192">
        <v>1.156423</v>
      </c>
      <c r="I1192">
        <v>1.2596750000000001</v>
      </c>
      <c r="J1192">
        <v>1.3422769999999999</v>
      </c>
      <c r="K1192">
        <v>1.4248780000000001</v>
      </c>
      <c r="L1192">
        <v>2.0030899999999998</v>
      </c>
      <c r="M1192">
        <v>6</v>
      </c>
      <c r="N1192" t="str">
        <f t="shared" si="18"/>
        <v>180890023_43801</v>
      </c>
      <c r="O1192">
        <f>VLOOKUP(N1192,'HEM3 monitor concs'!D:L,9,FALSE)</f>
        <v>1.0901090518017571</v>
      </c>
      <c r="P1192">
        <f>VLOOKUP(N1192,'HEM3 monitor concs'!D:L,6,FALSE)</f>
        <v>1.0905180175699999E-4</v>
      </c>
      <c r="Q1192" s="3">
        <v>1.2417328049180301</v>
      </c>
      <c r="R1192">
        <v>4.18831212886875E-2</v>
      </c>
      <c r="S1192" s="5">
        <v>0.2065041</v>
      </c>
      <c r="T1192">
        <v>61</v>
      </c>
      <c r="U1192">
        <v>0</v>
      </c>
      <c r="V1192">
        <v>0</v>
      </c>
      <c r="W1192">
        <v>15</v>
      </c>
      <c r="X1192">
        <v>15</v>
      </c>
      <c r="Y1192">
        <v>16</v>
      </c>
      <c r="Z1192">
        <v>15</v>
      </c>
      <c r="AA1192">
        <v>1</v>
      </c>
      <c r="AB1192">
        <v>0</v>
      </c>
      <c r="AC1192" t="s">
        <v>60</v>
      </c>
      <c r="AD1192" t="s">
        <v>60</v>
      </c>
      <c r="AE1192" t="s">
        <v>179</v>
      </c>
      <c r="AF1192" t="s">
        <v>84</v>
      </c>
      <c r="AI1192">
        <v>1</v>
      </c>
      <c r="AJ1192" t="s">
        <v>60</v>
      </c>
      <c r="AK1192">
        <v>0.09</v>
      </c>
      <c r="AL1192" t="s">
        <v>60</v>
      </c>
      <c r="AM1192" t="s">
        <v>60</v>
      </c>
      <c r="AN1192" t="s">
        <v>60</v>
      </c>
      <c r="AO1192" t="s">
        <v>60</v>
      </c>
      <c r="AP1192" t="s">
        <v>60</v>
      </c>
      <c r="AQ1192" t="s">
        <v>60</v>
      </c>
      <c r="AR1192" t="s">
        <v>60</v>
      </c>
      <c r="AS1192" t="s">
        <v>60</v>
      </c>
      <c r="AT1192">
        <v>1.19313444444444E-2</v>
      </c>
      <c r="AU1192">
        <v>1.28491444444444E-2</v>
      </c>
      <c r="AV1192">
        <v>1.39963888888889E-2</v>
      </c>
      <c r="AW1192">
        <v>1.49141888888889E-2</v>
      </c>
      <c r="AX1192">
        <v>1.5831977777777801E-2</v>
      </c>
      <c r="AY1192">
        <v>2.2256555555555599E-2</v>
      </c>
      <c r="AZ1192">
        <v>1.37970311657559E-2</v>
      </c>
      <c r="BA1192">
        <v>2.2944900000000002E-3</v>
      </c>
      <c r="BB1192" t="s">
        <v>467</v>
      </c>
      <c r="BC1192" s="1" t="s">
        <v>921</v>
      </c>
      <c r="BD1192" t="s">
        <v>922</v>
      </c>
      <c r="BE1192" t="s">
        <v>106</v>
      </c>
      <c r="BF1192">
        <v>41.652740479999999</v>
      </c>
      <c r="BG1192">
        <v>-87.439552309999996</v>
      </c>
      <c r="BH1192" t="s">
        <v>100</v>
      </c>
      <c r="BI1192" t="s">
        <v>60</v>
      </c>
      <c r="BJ1192">
        <v>90</v>
      </c>
    </row>
    <row r="1193" spans="1:62" x14ac:dyDescent="0.3">
      <c r="A1193" s="1" t="s">
        <v>920</v>
      </c>
      <c r="B1193" s="1" t="s">
        <v>254</v>
      </c>
      <c r="C1193" t="s">
        <v>899</v>
      </c>
      <c r="D1193">
        <v>2011</v>
      </c>
      <c r="E1193" t="s">
        <v>255</v>
      </c>
      <c r="F1193" t="s">
        <v>59</v>
      </c>
      <c r="G1193">
        <v>4.3423530000000002E-2</v>
      </c>
      <c r="H1193">
        <v>0.26054119999999997</v>
      </c>
      <c r="I1193">
        <v>0.39081179999999999</v>
      </c>
      <c r="J1193">
        <v>0.65135290000000001</v>
      </c>
      <c r="K1193">
        <v>0.9987412</v>
      </c>
      <c r="L1193">
        <v>3.2133409999999998</v>
      </c>
      <c r="M1193">
        <v>6</v>
      </c>
      <c r="N1193" t="str">
        <f t="shared" si="18"/>
        <v>180890023_45109</v>
      </c>
      <c r="O1193" t="e">
        <f>VLOOKUP(N1193,'HEM3 monitor concs'!D:L,9,FALSE)</f>
        <v>#N/A</v>
      </c>
      <c r="P1193" t="e">
        <f>VLOOKUP(N1193,'HEM3 monitor concs'!D:L,6,FALSE)</f>
        <v>#N/A</v>
      </c>
      <c r="Q1193" s="3">
        <v>0.499014668360656</v>
      </c>
      <c r="R1193">
        <v>0.25597833465501701</v>
      </c>
      <c r="S1193" s="5">
        <v>5.427941E-2</v>
      </c>
      <c r="T1193">
        <v>61</v>
      </c>
      <c r="U1193">
        <v>9</v>
      </c>
      <c r="V1193">
        <v>2</v>
      </c>
      <c r="W1193">
        <v>15</v>
      </c>
      <c r="X1193">
        <v>15</v>
      </c>
      <c r="Y1193">
        <v>16</v>
      </c>
      <c r="Z1193">
        <v>15</v>
      </c>
      <c r="AA1193">
        <v>1</v>
      </c>
      <c r="AB1193">
        <v>14.7540983606557</v>
      </c>
      <c r="AC1193" t="s">
        <v>60</v>
      </c>
      <c r="AD1193" t="s">
        <v>60</v>
      </c>
      <c r="AE1193" t="s">
        <v>256</v>
      </c>
      <c r="AF1193" t="s">
        <v>84</v>
      </c>
      <c r="AI1193">
        <v>1</v>
      </c>
      <c r="AJ1193" t="s">
        <v>60</v>
      </c>
      <c r="AK1193">
        <v>0.1</v>
      </c>
      <c r="AL1193" t="s">
        <v>60</v>
      </c>
      <c r="AM1193" t="s">
        <v>60</v>
      </c>
      <c r="AN1193" t="s">
        <v>60</v>
      </c>
      <c r="AO1193" t="s">
        <v>60</v>
      </c>
      <c r="AP1193" t="s">
        <v>60</v>
      </c>
      <c r="AQ1193" t="s">
        <v>60</v>
      </c>
      <c r="AR1193" t="s">
        <v>60</v>
      </c>
      <c r="AS1193" t="s">
        <v>60</v>
      </c>
      <c r="AT1193">
        <v>4.3423529999999999E-4</v>
      </c>
      <c r="AU1193">
        <v>2.6054120000000001E-3</v>
      </c>
      <c r="AV1193">
        <v>3.9081180000000004E-3</v>
      </c>
      <c r="AW1193">
        <v>6.5135289999999997E-3</v>
      </c>
      <c r="AX1193">
        <v>9.9874119999999993E-3</v>
      </c>
      <c r="AY1193">
        <v>3.2133410000000001E-2</v>
      </c>
      <c r="AZ1193">
        <v>4.9901466836065602E-3</v>
      </c>
      <c r="BA1193">
        <v>5.4279410000000001E-4</v>
      </c>
      <c r="BB1193" t="s">
        <v>467</v>
      </c>
      <c r="BC1193" s="1" t="s">
        <v>921</v>
      </c>
      <c r="BD1193" t="s">
        <v>922</v>
      </c>
      <c r="BE1193" t="s">
        <v>106</v>
      </c>
      <c r="BF1193">
        <v>41.652740479999999</v>
      </c>
      <c r="BG1193">
        <v>-87.439552309999996</v>
      </c>
      <c r="BH1193" t="s">
        <v>100</v>
      </c>
      <c r="BI1193" t="s">
        <v>60</v>
      </c>
      <c r="BJ1193">
        <v>100</v>
      </c>
    </row>
    <row r="1194" spans="1:62" x14ac:dyDescent="0.3">
      <c r="A1194" s="1" t="s">
        <v>920</v>
      </c>
      <c r="B1194" s="1" t="s">
        <v>257</v>
      </c>
      <c r="C1194" t="s">
        <v>899</v>
      </c>
      <c r="D1194">
        <v>2011</v>
      </c>
      <c r="E1194" t="s">
        <v>258</v>
      </c>
      <c r="F1194" t="s">
        <v>59</v>
      </c>
      <c r="G1194">
        <v>0.44728079999999998</v>
      </c>
      <c r="H1194">
        <v>0.57507529999999996</v>
      </c>
      <c r="I1194">
        <v>0.76676699999999998</v>
      </c>
      <c r="J1194">
        <v>1.022356</v>
      </c>
      <c r="K1194">
        <v>1.1501509999999999</v>
      </c>
      <c r="L1194">
        <v>4.6644990000000002</v>
      </c>
      <c r="M1194">
        <v>6</v>
      </c>
      <c r="N1194" t="str">
        <f t="shared" si="18"/>
        <v>180890023_45201</v>
      </c>
      <c r="O1194" t="e">
        <f>VLOOKUP(N1194,'HEM3 monitor concs'!D:L,9,FALSE)</f>
        <v>#N/A</v>
      </c>
      <c r="P1194" t="e">
        <f>VLOOKUP(N1194,'HEM3 monitor concs'!D:L,6,FALSE)</f>
        <v>#N/A</v>
      </c>
      <c r="Q1194" s="3">
        <v>0.86575539180327898</v>
      </c>
      <c r="R1194">
        <v>0.33253877337737298</v>
      </c>
      <c r="S1194" s="5">
        <v>5.3247709999999997E-2</v>
      </c>
      <c r="T1194">
        <v>61</v>
      </c>
      <c r="U1194">
        <v>0</v>
      </c>
      <c r="V1194">
        <v>0</v>
      </c>
      <c r="W1194">
        <v>15</v>
      </c>
      <c r="X1194">
        <v>15</v>
      </c>
      <c r="Y1194">
        <v>16</v>
      </c>
      <c r="Z1194">
        <v>15</v>
      </c>
      <c r="AA1194">
        <v>1</v>
      </c>
      <c r="AB1194">
        <v>0</v>
      </c>
      <c r="AC1194" t="s">
        <v>60</v>
      </c>
      <c r="AD1194" t="s">
        <v>60</v>
      </c>
      <c r="AE1194" t="s">
        <v>258</v>
      </c>
      <c r="AF1194" t="s">
        <v>88</v>
      </c>
      <c r="AI1194">
        <v>1</v>
      </c>
      <c r="AJ1194" s="2">
        <v>7.7999999999999999E-6</v>
      </c>
      <c r="AK1194">
        <v>0.03</v>
      </c>
      <c r="AL1194">
        <v>3.4887902400000002</v>
      </c>
      <c r="AM1194">
        <v>4.4855873400000004</v>
      </c>
      <c r="AN1194">
        <v>5.9807826000000004</v>
      </c>
      <c r="AO1194">
        <v>7.9743767999999999</v>
      </c>
      <c r="AP1194">
        <v>8.9711777999999995</v>
      </c>
      <c r="AQ1194">
        <v>36.3830922</v>
      </c>
      <c r="AR1194">
        <v>6.7528920560655701</v>
      </c>
      <c r="AS1194">
        <v>0.41533213800000002</v>
      </c>
      <c r="AT1194">
        <v>1.490936E-2</v>
      </c>
      <c r="AU1194">
        <v>1.9169176666666701E-2</v>
      </c>
      <c r="AV1194">
        <v>2.5558899999999999E-2</v>
      </c>
      <c r="AW1194">
        <v>3.40785333333333E-2</v>
      </c>
      <c r="AX1194">
        <v>3.83383666666667E-2</v>
      </c>
      <c r="AY1194">
        <v>0.15548329999999999</v>
      </c>
      <c r="AZ1194">
        <v>2.8858513060109298E-2</v>
      </c>
      <c r="BA1194">
        <v>1.7749236666666701E-3</v>
      </c>
      <c r="BB1194" t="s">
        <v>467</v>
      </c>
      <c r="BC1194" s="1" t="s">
        <v>921</v>
      </c>
      <c r="BD1194" t="s">
        <v>922</v>
      </c>
      <c r="BE1194" t="s">
        <v>106</v>
      </c>
      <c r="BF1194">
        <v>41.652740479999999</v>
      </c>
      <c r="BG1194">
        <v>-87.439552309999996</v>
      </c>
      <c r="BH1194" t="s">
        <v>100</v>
      </c>
      <c r="BI1194">
        <v>0.128205128205128</v>
      </c>
      <c r="BJ1194">
        <v>30</v>
      </c>
    </row>
    <row r="1195" spans="1:62" x14ac:dyDescent="0.3">
      <c r="A1195" s="1" t="s">
        <v>920</v>
      </c>
      <c r="B1195" s="1" t="s">
        <v>259</v>
      </c>
      <c r="C1195" t="s">
        <v>899</v>
      </c>
      <c r="D1195">
        <v>2011</v>
      </c>
      <c r="E1195" t="s">
        <v>260</v>
      </c>
      <c r="F1195" t="s">
        <v>59</v>
      </c>
      <c r="G1195">
        <v>0.339171</v>
      </c>
      <c r="H1195">
        <v>0.52759940000000005</v>
      </c>
      <c r="I1195">
        <v>0.90445609999999999</v>
      </c>
      <c r="J1195">
        <v>1.8089120000000001</v>
      </c>
      <c r="K1195">
        <v>2.713368</v>
      </c>
      <c r="L1195">
        <v>4.6353369999999998</v>
      </c>
      <c r="M1195">
        <v>6</v>
      </c>
      <c r="N1195" t="str">
        <f t="shared" si="18"/>
        <v>180890023_45202</v>
      </c>
      <c r="O1195" t="e">
        <f>VLOOKUP(N1195,'HEM3 monitor concs'!D:L,9,FALSE)</f>
        <v>#N/A</v>
      </c>
      <c r="P1195" t="e">
        <f>VLOOKUP(N1195,'HEM3 monitor concs'!D:L,6,FALSE)</f>
        <v>#N/A</v>
      </c>
      <c r="Q1195" s="3">
        <v>1.3078780442622999</v>
      </c>
      <c r="R1195">
        <v>1.2241422973271801</v>
      </c>
      <c r="S1195" s="5">
        <v>5.3836670000000003E-2</v>
      </c>
      <c r="T1195">
        <v>61</v>
      </c>
      <c r="U1195">
        <v>0</v>
      </c>
      <c r="V1195">
        <v>0</v>
      </c>
      <c r="W1195">
        <v>15</v>
      </c>
      <c r="X1195">
        <v>15</v>
      </c>
      <c r="Y1195">
        <v>16</v>
      </c>
      <c r="Z1195">
        <v>15</v>
      </c>
      <c r="AA1195">
        <v>1</v>
      </c>
      <c r="AB1195">
        <v>0</v>
      </c>
      <c r="AC1195" t="s">
        <v>60</v>
      </c>
      <c r="AD1195" t="s">
        <v>60</v>
      </c>
      <c r="AE1195" t="s">
        <v>260</v>
      </c>
      <c r="AF1195" t="s">
        <v>62</v>
      </c>
      <c r="AG1195" t="s">
        <v>84</v>
      </c>
      <c r="AI1195">
        <v>1</v>
      </c>
      <c r="AJ1195" t="s">
        <v>60</v>
      </c>
      <c r="AK1195">
        <v>5</v>
      </c>
      <c r="AL1195" t="s">
        <v>60</v>
      </c>
      <c r="AM1195" t="s">
        <v>60</v>
      </c>
      <c r="AN1195" t="s">
        <v>60</v>
      </c>
      <c r="AO1195" t="s">
        <v>60</v>
      </c>
      <c r="AP1195" t="s">
        <v>60</v>
      </c>
      <c r="AQ1195" t="s">
        <v>60</v>
      </c>
      <c r="AR1195" t="s">
        <v>60</v>
      </c>
      <c r="AS1195" t="s">
        <v>60</v>
      </c>
      <c r="AT1195" s="2">
        <v>6.7834200000000002E-5</v>
      </c>
      <c r="AU1195">
        <v>1.0551988E-4</v>
      </c>
      <c r="AV1195">
        <v>1.8089121999999999E-4</v>
      </c>
      <c r="AW1195">
        <v>3.6178239999999997E-4</v>
      </c>
      <c r="AX1195">
        <v>5.4267360000000001E-4</v>
      </c>
      <c r="AY1195">
        <v>9.2706739999999998E-4</v>
      </c>
      <c r="AZ1195">
        <v>2.6157560885245901E-4</v>
      </c>
      <c r="BA1195" s="2">
        <v>1.0767334000000001E-5</v>
      </c>
      <c r="BB1195" t="s">
        <v>467</v>
      </c>
      <c r="BC1195" s="1" t="s">
        <v>921</v>
      </c>
      <c r="BD1195" t="s">
        <v>922</v>
      </c>
      <c r="BE1195" t="s">
        <v>106</v>
      </c>
      <c r="BF1195">
        <v>41.652740479999999</v>
      </c>
      <c r="BG1195">
        <v>-87.439552309999996</v>
      </c>
      <c r="BH1195" t="s">
        <v>100</v>
      </c>
      <c r="BI1195" t="s">
        <v>60</v>
      </c>
      <c r="BJ1195">
        <v>5000</v>
      </c>
    </row>
    <row r="1196" spans="1:62" x14ac:dyDescent="0.3">
      <c r="A1196" s="1" t="s">
        <v>920</v>
      </c>
      <c r="B1196" s="1" t="s">
        <v>261</v>
      </c>
      <c r="C1196" t="s">
        <v>899</v>
      </c>
      <c r="D1196">
        <v>2011</v>
      </c>
      <c r="E1196" t="s">
        <v>262</v>
      </c>
      <c r="F1196" t="s">
        <v>59</v>
      </c>
      <c r="G1196">
        <v>0</v>
      </c>
      <c r="H1196">
        <v>4.7546249999999998E-2</v>
      </c>
      <c r="I1196">
        <v>9.5092510000000005E-2</v>
      </c>
      <c r="J1196">
        <v>0.28527750000000002</v>
      </c>
      <c r="K1196">
        <v>0.38036999999999999</v>
      </c>
      <c r="L1196">
        <v>1.1411100000000001</v>
      </c>
      <c r="M1196">
        <v>6</v>
      </c>
      <c r="N1196" t="str">
        <f t="shared" si="18"/>
        <v>180890023_45203</v>
      </c>
      <c r="O1196">
        <f>VLOOKUP(N1196,'HEM3 monitor concs'!D:L,9,FALSE)</f>
        <v>0.24071252908144197</v>
      </c>
      <c r="P1196">
        <f>VLOOKUP(N1196,'HEM3 monitor concs'!D:L,6,FALSE)</f>
        <v>0.22471252908144199</v>
      </c>
      <c r="Q1196" s="3">
        <v>0.175375511311475</v>
      </c>
      <c r="R1196">
        <v>4.02049079476944E-2</v>
      </c>
      <c r="S1196" s="5">
        <v>5.9432810000000003E-2</v>
      </c>
      <c r="T1196">
        <v>61</v>
      </c>
      <c r="U1196">
        <v>28</v>
      </c>
      <c r="V1196">
        <v>8</v>
      </c>
      <c r="W1196">
        <v>15</v>
      </c>
      <c r="X1196">
        <v>15</v>
      </c>
      <c r="Y1196">
        <v>16</v>
      </c>
      <c r="Z1196">
        <v>15</v>
      </c>
      <c r="AA1196">
        <v>1</v>
      </c>
      <c r="AB1196">
        <v>45.9016393442623</v>
      </c>
      <c r="AC1196" t="s">
        <v>60</v>
      </c>
      <c r="AD1196" t="s">
        <v>60</v>
      </c>
      <c r="AE1196" t="s">
        <v>263</v>
      </c>
      <c r="AF1196" t="s">
        <v>68</v>
      </c>
      <c r="AI1196">
        <v>1</v>
      </c>
      <c r="AJ1196" s="2">
        <v>2.5000000000000002E-6</v>
      </c>
      <c r="AK1196">
        <v>1</v>
      </c>
      <c r="AL1196">
        <v>0</v>
      </c>
      <c r="AM1196">
        <v>0.118865625</v>
      </c>
      <c r="AN1196">
        <v>0.23773127499999999</v>
      </c>
      <c r="AO1196">
        <v>0.71319374999999996</v>
      </c>
      <c r="AP1196">
        <v>0.95092500000000002</v>
      </c>
      <c r="AQ1196">
        <v>2.8527749999999998</v>
      </c>
      <c r="AR1196">
        <v>0.43843877827868899</v>
      </c>
      <c r="AS1196">
        <v>0.14858202500000001</v>
      </c>
      <c r="AT1196">
        <v>0</v>
      </c>
      <c r="AU1196" s="2">
        <v>4.7546249999999999E-5</v>
      </c>
      <c r="AV1196" s="2">
        <v>9.5092509999999999E-5</v>
      </c>
      <c r="AW1196">
        <v>2.8527750000000002E-4</v>
      </c>
      <c r="AX1196">
        <v>3.8036999999999999E-4</v>
      </c>
      <c r="AY1196">
        <v>1.1411100000000001E-3</v>
      </c>
      <c r="AZ1196">
        <v>1.7537551131147501E-4</v>
      </c>
      <c r="BA1196" s="2">
        <v>5.9432809999999999E-5</v>
      </c>
      <c r="BB1196" t="s">
        <v>467</v>
      </c>
      <c r="BC1196" s="1" t="s">
        <v>921</v>
      </c>
      <c r="BD1196" t="s">
        <v>922</v>
      </c>
      <c r="BE1196" t="s">
        <v>106</v>
      </c>
      <c r="BF1196">
        <v>41.652740479999999</v>
      </c>
      <c r="BG1196">
        <v>-87.439552309999996</v>
      </c>
      <c r="BH1196" t="s">
        <v>100</v>
      </c>
      <c r="BI1196">
        <v>0.4</v>
      </c>
      <c r="BJ1196">
        <v>1000</v>
      </c>
    </row>
    <row r="1197" spans="1:62" x14ac:dyDescent="0.3">
      <c r="A1197" s="1" t="s">
        <v>920</v>
      </c>
      <c r="B1197" s="1" t="s">
        <v>264</v>
      </c>
      <c r="C1197" t="s">
        <v>899</v>
      </c>
      <c r="D1197">
        <v>2011</v>
      </c>
      <c r="E1197" t="s">
        <v>265</v>
      </c>
      <c r="F1197" t="s">
        <v>59</v>
      </c>
      <c r="G1197">
        <v>0</v>
      </c>
      <c r="H1197">
        <v>0.13027059999999999</v>
      </c>
      <c r="I1197">
        <v>0.17369409999999999</v>
      </c>
      <c r="J1197">
        <v>0.21711759999999999</v>
      </c>
      <c r="K1197">
        <v>0.34738819999999998</v>
      </c>
      <c r="L1197">
        <v>1.1290119999999999</v>
      </c>
      <c r="M1197">
        <v>6</v>
      </c>
      <c r="N1197" t="str">
        <f t="shared" si="18"/>
        <v>180890023_45204</v>
      </c>
      <c r="O1197" t="e">
        <f>VLOOKUP(N1197,'HEM3 monitor concs'!D:L,9,FALSE)</f>
        <v>#N/A</v>
      </c>
      <c r="P1197" t="e">
        <f>VLOOKUP(N1197,'HEM3 monitor concs'!D:L,6,FALSE)</f>
        <v>#N/A</v>
      </c>
      <c r="Q1197" s="3">
        <v>0.18935505918032799</v>
      </c>
      <c r="R1197">
        <v>3.1994462369196702E-2</v>
      </c>
      <c r="S1197" s="5">
        <v>5.427941E-2</v>
      </c>
      <c r="T1197">
        <v>61</v>
      </c>
      <c r="U1197">
        <v>15</v>
      </c>
      <c r="V1197">
        <v>8</v>
      </c>
      <c r="W1197">
        <v>15</v>
      </c>
      <c r="X1197">
        <v>15</v>
      </c>
      <c r="Y1197">
        <v>16</v>
      </c>
      <c r="Z1197">
        <v>15</v>
      </c>
      <c r="AA1197">
        <v>1</v>
      </c>
      <c r="AB1197">
        <v>24.590163934426201</v>
      </c>
      <c r="AC1197" t="s">
        <v>60</v>
      </c>
      <c r="AD1197" t="s">
        <v>60</v>
      </c>
      <c r="AE1197" t="s">
        <v>265</v>
      </c>
      <c r="AF1197" t="s">
        <v>84</v>
      </c>
      <c r="AI1197">
        <v>1</v>
      </c>
      <c r="AJ1197" t="s">
        <v>60</v>
      </c>
      <c r="AK1197">
        <v>0.1</v>
      </c>
      <c r="AL1197" t="s">
        <v>60</v>
      </c>
      <c r="AM1197" t="s">
        <v>60</v>
      </c>
      <c r="AN1197" t="s">
        <v>60</v>
      </c>
      <c r="AO1197" t="s">
        <v>60</v>
      </c>
      <c r="AP1197" t="s">
        <v>60</v>
      </c>
      <c r="AQ1197" t="s">
        <v>60</v>
      </c>
      <c r="AR1197" t="s">
        <v>60</v>
      </c>
      <c r="AS1197" t="s">
        <v>60</v>
      </c>
      <c r="AT1197">
        <v>0</v>
      </c>
      <c r="AU1197">
        <v>1.302706E-3</v>
      </c>
      <c r="AV1197">
        <v>1.7369410000000001E-3</v>
      </c>
      <c r="AW1197">
        <v>2.1711759999999999E-3</v>
      </c>
      <c r="AX1197">
        <v>3.4738820000000002E-3</v>
      </c>
      <c r="AY1197">
        <v>1.1290120000000001E-2</v>
      </c>
      <c r="AZ1197">
        <v>1.8935505918032799E-3</v>
      </c>
      <c r="BA1197">
        <v>5.4279410000000001E-4</v>
      </c>
      <c r="BB1197" t="s">
        <v>467</v>
      </c>
      <c r="BC1197" s="1" t="s">
        <v>921</v>
      </c>
      <c r="BD1197" t="s">
        <v>922</v>
      </c>
      <c r="BE1197" t="s">
        <v>106</v>
      </c>
      <c r="BF1197">
        <v>41.652740479999999</v>
      </c>
      <c r="BG1197">
        <v>-87.439552309999996</v>
      </c>
      <c r="BH1197" t="s">
        <v>100</v>
      </c>
      <c r="BI1197" t="s">
        <v>60</v>
      </c>
      <c r="BJ1197">
        <v>100</v>
      </c>
    </row>
    <row r="1198" spans="1:62" x14ac:dyDescent="0.3">
      <c r="A1198" s="1" t="s">
        <v>924</v>
      </c>
      <c r="B1198" s="1" t="s">
        <v>168</v>
      </c>
      <c r="C1198" t="s">
        <v>899</v>
      </c>
      <c r="D1198">
        <v>2011</v>
      </c>
      <c r="E1198" t="s">
        <v>169</v>
      </c>
      <c r="F1198" t="s">
        <v>59</v>
      </c>
      <c r="G1198">
        <v>2.212281E-2</v>
      </c>
      <c r="H1198">
        <v>2.212281E-2</v>
      </c>
      <c r="I1198">
        <v>8.8491239999999999E-2</v>
      </c>
      <c r="J1198">
        <v>0.15485969999999999</v>
      </c>
      <c r="K1198">
        <v>0.21016670000000001</v>
      </c>
      <c r="L1198">
        <v>0.42033340000000002</v>
      </c>
      <c r="M1198">
        <v>6</v>
      </c>
      <c r="N1198" t="str">
        <f t="shared" si="18"/>
        <v>180890030_43218</v>
      </c>
      <c r="O1198" t="e">
        <f>VLOOKUP(N1198,'HEM3 monitor concs'!D:L,9,FALSE)</f>
        <v>#N/A</v>
      </c>
      <c r="P1198" t="e">
        <f>VLOOKUP(N1198,'HEM3 monitor concs'!D:L,6,FALSE)</f>
        <v>#N/A</v>
      </c>
      <c r="Q1198" s="3">
        <v>9.8762547857142793E-2</v>
      </c>
      <c r="R1198">
        <v>9.0580606716486305E-3</v>
      </c>
      <c r="S1198" s="5">
        <v>5.5307019999999998E-2</v>
      </c>
      <c r="T1198">
        <v>56</v>
      </c>
      <c r="U1198">
        <v>25</v>
      </c>
      <c r="V1198">
        <v>3</v>
      </c>
      <c r="W1198">
        <v>15</v>
      </c>
      <c r="X1198">
        <v>12</v>
      </c>
      <c r="Y1198">
        <v>14</v>
      </c>
      <c r="Z1198">
        <v>15</v>
      </c>
      <c r="AA1198">
        <v>1</v>
      </c>
      <c r="AB1198">
        <v>44.642857142857103</v>
      </c>
      <c r="AC1198" t="s">
        <v>60</v>
      </c>
      <c r="AD1198" t="s">
        <v>60</v>
      </c>
      <c r="AE1198" t="s">
        <v>169</v>
      </c>
      <c r="AF1198" t="s">
        <v>170</v>
      </c>
      <c r="AI1198">
        <v>1</v>
      </c>
      <c r="AJ1198" s="2">
        <v>3.0000000000000001E-5</v>
      </c>
      <c r="AK1198">
        <v>2E-3</v>
      </c>
      <c r="AL1198">
        <v>0.6636843</v>
      </c>
      <c r="AM1198">
        <v>0.6636843</v>
      </c>
      <c r="AN1198">
        <v>2.6547372</v>
      </c>
      <c r="AO1198">
        <v>4.645791</v>
      </c>
      <c r="AP1198">
        <v>6.3050009999999999</v>
      </c>
      <c r="AQ1198">
        <v>12.610002</v>
      </c>
      <c r="AR1198">
        <v>2.96287643571429</v>
      </c>
      <c r="AS1198">
        <v>1.6592106</v>
      </c>
      <c r="AT1198">
        <v>1.1061405E-2</v>
      </c>
      <c r="AU1198">
        <v>1.1061405E-2</v>
      </c>
      <c r="AV1198">
        <v>4.4245619999999999E-2</v>
      </c>
      <c r="AW1198">
        <v>7.7429849999999995E-2</v>
      </c>
      <c r="AX1198">
        <v>0.10508335000000001</v>
      </c>
      <c r="AY1198">
        <v>0.21016670000000001</v>
      </c>
      <c r="AZ1198">
        <v>4.9381273928571397E-2</v>
      </c>
      <c r="BA1198">
        <v>2.7653509999999999E-2</v>
      </c>
      <c r="BB1198" t="s">
        <v>467</v>
      </c>
      <c r="BC1198" s="1" t="s">
        <v>925</v>
      </c>
      <c r="BD1198" t="s">
        <v>926</v>
      </c>
      <c r="BE1198" t="s">
        <v>106</v>
      </c>
      <c r="BF1198">
        <v>41.6814003</v>
      </c>
      <c r="BG1198">
        <v>-87.494735719999994</v>
      </c>
      <c r="BH1198" t="s">
        <v>109</v>
      </c>
      <c r="BI1198">
        <v>3.3333333333333298E-2</v>
      </c>
      <c r="BJ1198">
        <v>2</v>
      </c>
    </row>
    <row r="1199" spans="1:62" x14ac:dyDescent="0.3">
      <c r="A1199" s="1" t="s">
        <v>924</v>
      </c>
      <c r="B1199" s="1" t="s">
        <v>171</v>
      </c>
      <c r="C1199" t="s">
        <v>899</v>
      </c>
      <c r="D1199">
        <v>2011</v>
      </c>
      <c r="E1199" t="s">
        <v>172</v>
      </c>
      <c r="F1199" t="s">
        <v>59</v>
      </c>
      <c r="G1199">
        <v>0.14099049999999999</v>
      </c>
      <c r="H1199">
        <v>0.24673329999999999</v>
      </c>
      <c r="I1199">
        <v>0.38772380000000001</v>
      </c>
      <c r="J1199">
        <v>0.74901192500000002</v>
      </c>
      <c r="K1199">
        <v>1.2336665</v>
      </c>
      <c r="L1199">
        <v>3.3485239999999998</v>
      </c>
      <c r="M1199">
        <v>6</v>
      </c>
      <c r="N1199" t="str">
        <f t="shared" si="18"/>
        <v>180890030_43231</v>
      </c>
      <c r="O1199">
        <f>VLOOKUP(N1199,'HEM3 monitor concs'!D:L,9,FALSE)</f>
        <v>1.4894263670256329</v>
      </c>
      <c r="P1199">
        <f>VLOOKUP(N1199,'HEM3 monitor concs'!D:L,6,FALSE)</f>
        <v>1.375655687725488</v>
      </c>
      <c r="Q1199" s="3">
        <v>0.63005120446428597</v>
      </c>
      <c r="R1199">
        <v>0.446632426612532</v>
      </c>
      <c r="S1199" s="5">
        <v>5.8746029999999998E-2</v>
      </c>
      <c r="T1199">
        <v>56</v>
      </c>
      <c r="U1199">
        <v>2</v>
      </c>
      <c r="V1199">
        <v>1</v>
      </c>
      <c r="W1199">
        <v>15</v>
      </c>
      <c r="X1199">
        <v>12</v>
      </c>
      <c r="Y1199">
        <v>14</v>
      </c>
      <c r="Z1199">
        <v>15</v>
      </c>
      <c r="AA1199">
        <v>1</v>
      </c>
      <c r="AB1199">
        <v>3.5714285714285698</v>
      </c>
      <c r="AC1199" t="s">
        <v>60</v>
      </c>
      <c r="AD1199" t="s">
        <v>60</v>
      </c>
      <c r="AE1199" t="s">
        <v>172</v>
      </c>
      <c r="AF1199" t="s">
        <v>84</v>
      </c>
      <c r="AG1199" t="s">
        <v>62</v>
      </c>
      <c r="AI1199">
        <v>1</v>
      </c>
      <c r="AJ1199" t="s">
        <v>60</v>
      </c>
      <c r="AK1199">
        <v>0.7</v>
      </c>
      <c r="AL1199" t="s">
        <v>60</v>
      </c>
      <c r="AM1199" t="s">
        <v>60</v>
      </c>
      <c r="AN1199" t="s">
        <v>60</v>
      </c>
      <c r="AO1199" t="s">
        <v>60</v>
      </c>
      <c r="AP1199" t="s">
        <v>60</v>
      </c>
      <c r="AQ1199" t="s">
        <v>60</v>
      </c>
      <c r="AR1199" t="s">
        <v>60</v>
      </c>
      <c r="AS1199" t="s">
        <v>60</v>
      </c>
      <c r="AT1199">
        <v>2.0141500000000001E-4</v>
      </c>
      <c r="AU1199">
        <v>3.52476142857143E-4</v>
      </c>
      <c r="AV1199">
        <v>5.5389114285714304E-4</v>
      </c>
      <c r="AW1199">
        <v>1.07001703571429E-3</v>
      </c>
      <c r="AX1199">
        <v>1.76238071428571E-3</v>
      </c>
      <c r="AY1199">
        <v>4.7836057142857102E-3</v>
      </c>
      <c r="AZ1199">
        <v>9.0007314923469398E-4</v>
      </c>
      <c r="BA1199" s="2">
        <v>8.3922899999999996E-5</v>
      </c>
      <c r="BB1199" t="s">
        <v>467</v>
      </c>
      <c r="BC1199" s="1" t="s">
        <v>925</v>
      </c>
      <c r="BD1199" t="s">
        <v>926</v>
      </c>
      <c r="BE1199" t="s">
        <v>106</v>
      </c>
      <c r="BF1199">
        <v>41.6814003</v>
      </c>
      <c r="BG1199">
        <v>-87.494735719999994</v>
      </c>
      <c r="BH1199" t="s">
        <v>109</v>
      </c>
      <c r="BI1199" t="s">
        <v>60</v>
      </c>
      <c r="BJ1199">
        <v>700</v>
      </c>
    </row>
    <row r="1200" spans="1:62" x14ac:dyDescent="0.3">
      <c r="A1200" s="1" t="s">
        <v>924</v>
      </c>
      <c r="B1200" s="1" t="s">
        <v>578</v>
      </c>
      <c r="C1200" t="s">
        <v>899</v>
      </c>
      <c r="D1200">
        <v>2011</v>
      </c>
      <c r="E1200" t="s">
        <v>579</v>
      </c>
      <c r="F1200" t="s">
        <v>59</v>
      </c>
      <c r="G1200">
        <v>0.77463780000000004</v>
      </c>
      <c r="H1200">
        <v>1.2851945</v>
      </c>
      <c r="I1200">
        <v>1.8661730000000001</v>
      </c>
      <c r="J1200">
        <v>2.2534915</v>
      </c>
      <c r="K1200">
        <v>3.2041840000000001</v>
      </c>
      <c r="L1200">
        <v>6.4787889999999999</v>
      </c>
      <c r="M1200">
        <v>6</v>
      </c>
      <c r="N1200" t="str">
        <f t="shared" si="18"/>
        <v>180890030_43447</v>
      </c>
      <c r="O1200">
        <f>VLOOKUP(N1200,'HEM3 monitor concs'!D:L,9,FALSE)</f>
        <v>4.1551073687819996E-3</v>
      </c>
      <c r="P1200">
        <f>VLOOKUP(N1200,'HEM3 monitor concs'!D:L,6,FALSE)</f>
        <v>4.1199307131449996E-3</v>
      </c>
      <c r="Q1200" s="3">
        <v>1.9617450376785699</v>
      </c>
      <c r="R1200">
        <v>1.43567678196369</v>
      </c>
      <c r="S1200" s="5">
        <v>8.8027030000000006E-2</v>
      </c>
      <c r="T1200">
        <v>56</v>
      </c>
      <c r="U1200">
        <v>1</v>
      </c>
      <c r="V1200">
        <v>0</v>
      </c>
      <c r="W1200">
        <v>15</v>
      </c>
      <c r="X1200">
        <v>12</v>
      </c>
      <c r="Y1200">
        <v>14</v>
      </c>
      <c r="Z1200">
        <v>15</v>
      </c>
      <c r="AA1200">
        <v>1</v>
      </c>
      <c r="AB1200">
        <v>1.78571428571429</v>
      </c>
      <c r="AC1200" t="s">
        <v>60</v>
      </c>
      <c r="AD1200" t="s">
        <v>60</v>
      </c>
      <c r="AE1200" t="s">
        <v>579</v>
      </c>
      <c r="AF1200" t="s">
        <v>62</v>
      </c>
      <c r="AI1200">
        <v>1</v>
      </c>
      <c r="AJ1200" t="s">
        <v>60</v>
      </c>
      <c r="AK1200">
        <v>0.2</v>
      </c>
      <c r="AL1200" t="s">
        <v>60</v>
      </c>
      <c r="AM1200" t="s">
        <v>60</v>
      </c>
      <c r="AN1200" t="s">
        <v>60</v>
      </c>
      <c r="AO1200" t="s">
        <v>60</v>
      </c>
      <c r="AP1200" t="s">
        <v>60</v>
      </c>
      <c r="AQ1200" t="s">
        <v>60</v>
      </c>
      <c r="AR1200" t="s">
        <v>60</v>
      </c>
      <c r="AS1200" t="s">
        <v>60</v>
      </c>
      <c r="AT1200">
        <v>3.873189E-3</v>
      </c>
      <c r="AU1200">
        <v>6.4259725E-3</v>
      </c>
      <c r="AV1200">
        <v>9.3308650000000007E-3</v>
      </c>
      <c r="AW1200">
        <v>1.12674575E-2</v>
      </c>
      <c r="AX1200">
        <v>1.6020920000000001E-2</v>
      </c>
      <c r="AY1200">
        <v>3.2393945E-2</v>
      </c>
      <c r="AZ1200">
        <v>9.8087251883928594E-3</v>
      </c>
      <c r="BA1200">
        <v>4.4013515000000002E-4</v>
      </c>
      <c r="BB1200" t="s">
        <v>467</v>
      </c>
      <c r="BC1200" s="1" t="s">
        <v>925</v>
      </c>
      <c r="BD1200" t="s">
        <v>926</v>
      </c>
      <c r="BE1200" t="s">
        <v>106</v>
      </c>
      <c r="BF1200">
        <v>41.6814003</v>
      </c>
      <c r="BG1200">
        <v>-87.494735719999994</v>
      </c>
      <c r="BH1200" t="s">
        <v>109</v>
      </c>
      <c r="BI1200" t="s">
        <v>60</v>
      </c>
      <c r="BJ1200">
        <v>200</v>
      </c>
    </row>
    <row r="1201" spans="1:62" x14ac:dyDescent="0.3">
      <c r="A1201" s="1" t="s">
        <v>924</v>
      </c>
      <c r="B1201" s="1" t="s">
        <v>196</v>
      </c>
      <c r="C1201" t="s">
        <v>899</v>
      </c>
      <c r="D1201">
        <v>2011</v>
      </c>
      <c r="E1201" t="s">
        <v>197</v>
      </c>
      <c r="F1201" t="s">
        <v>59</v>
      </c>
      <c r="G1201">
        <v>0</v>
      </c>
      <c r="H1201">
        <v>4.0965439999999999E-2</v>
      </c>
      <c r="I1201">
        <v>8.1930870000000003E-2</v>
      </c>
      <c r="J1201">
        <v>0.1638618</v>
      </c>
      <c r="K1201">
        <v>0.2457926</v>
      </c>
      <c r="L1201">
        <v>0.36868899999999999</v>
      </c>
      <c r="M1201">
        <v>6</v>
      </c>
      <c r="N1201" t="str">
        <f t="shared" si="18"/>
        <v>180890030_43560</v>
      </c>
      <c r="O1201">
        <f>VLOOKUP(N1201,'HEM3 monitor concs'!D:L,9,FALSE)</f>
        <v>0.16175686093572098</v>
      </c>
      <c r="P1201">
        <f>VLOOKUP(N1201,'HEM3 monitor concs'!D:L,6,FALSE)</f>
        <v>0.15716345465908799</v>
      </c>
      <c r="Q1201" s="3">
        <v>0.107534276428571</v>
      </c>
      <c r="R1201">
        <v>1.0103329832397701E-2</v>
      </c>
      <c r="S1201" s="5">
        <v>6.8275730000000007E-2</v>
      </c>
      <c r="T1201">
        <v>56</v>
      </c>
      <c r="U1201">
        <v>28</v>
      </c>
      <c r="V1201">
        <v>11</v>
      </c>
      <c r="W1201">
        <v>15</v>
      </c>
      <c r="X1201">
        <v>12</v>
      </c>
      <c r="Y1201">
        <v>14</v>
      </c>
      <c r="Z1201">
        <v>15</v>
      </c>
      <c r="AA1201">
        <v>1</v>
      </c>
      <c r="AB1201">
        <v>50</v>
      </c>
      <c r="AC1201" t="s">
        <v>60</v>
      </c>
      <c r="AD1201" t="s">
        <v>60</v>
      </c>
      <c r="AE1201" t="s">
        <v>198</v>
      </c>
      <c r="AF1201" t="s">
        <v>68</v>
      </c>
      <c r="AI1201">
        <v>1</v>
      </c>
      <c r="AJ1201" t="s">
        <v>60</v>
      </c>
      <c r="AK1201">
        <v>3</v>
      </c>
      <c r="AL1201" t="s">
        <v>60</v>
      </c>
      <c r="AM1201" t="s">
        <v>60</v>
      </c>
      <c r="AN1201" t="s">
        <v>60</v>
      </c>
      <c r="AO1201" t="s">
        <v>60</v>
      </c>
      <c r="AP1201" t="s">
        <v>60</v>
      </c>
      <c r="AQ1201" t="s">
        <v>60</v>
      </c>
      <c r="AR1201" t="s">
        <v>60</v>
      </c>
      <c r="AS1201" t="s">
        <v>60</v>
      </c>
      <c r="AT1201">
        <v>0</v>
      </c>
      <c r="AU1201" s="2">
        <v>1.36551466666667E-5</v>
      </c>
      <c r="AV1201" s="2">
        <v>2.7310290000000001E-5</v>
      </c>
      <c r="AW1201" s="2">
        <v>5.4620599999999997E-5</v>
      </c>
      <c r="AX1201" s="2">
        <v>8.1930866666666706E-5</v>
      </c>
      <c r="AY1201">
        <v>1.2289633333333299E-4</v>
      </c>
      <c r="AZ1201" s="2">
        <v>3.5844758809523799E-5</v>
      </c>
      <c r="BA1201" s="2">
        <v>2.27585766666667E-5</v>
      </c>
      <c r="BB1201" t="s">
        <v>467</v>
      </c>
      <c r="BC1201" s="1" t="s">
        <v>925</v>
      </c>
      <c r="BD1201" t="s">
        <v>926</v>
      </c>
      <c r="BE1201" t="s">
        <v>106</v>
      </c>
      <c r="BF1201">
        <v>41.6814003</v>
      </c>
      <c r="BG1201">
        <v>-87.494735719999994</v>
      </c>
      <c r="BH1201" t="s">
        <v>109</v>
      </c>
      <c r="BI1201" t="s">
        <v>60</v>
      </c>
      <c r="BJ1201">
        <v>3000</v>
      </c>
    </row>
    <row r="1202" spans="1:62" x14ac:dyDescent="0.3">
      <c r="A1202" s="1" t="s">
        <v>924</v>
      </c>
      <c r="B1202" s="1" t="s">
        <v>177</v>
      </c>
      <c r="C1202" t="s">
        <v>899</v>
      </c>
      <c r="D1202">
        <v>2011</v>
      </c>
      <c r="E1202" t="s">
        <v>178</v>
      </c>
      <c r="F1202" t="s">
        <v>59</v>
      </c>
      <c r="G1202">
        <v>1.0015448499999999</v>
      </c>
      <c r="H1202">
        <v>1.1357729999999999</v>
      </c>
      <c r="I1202">
        <v>1.2080489999999999</v>
      </c>
      <c r="J1202">
        <v>1.3009759999999999</v>
      </c>
      <c r="K1202">
        <v>1.3526020000000001</v>
      </c>
      <c r="L1202">
        <v>1.548781</v>
      </c>
      <c r="M1202">
        <v>6</v>
      </c>
      <c r="N1202" t="str">
        <f t="shared" si="18"/>
        <v>180890030_43801</v>
      </c>
      <c r="O1202">
        <f>VLOOKUP(N1202,'HEM3 monitor concs'!D:L,9,FALSE)</f>
        <v>1.0901601191357282</v>
      </c>
      <c r="P1202">
        <f>VLOOKUP(N1202,'HEM3 monitor concs'!D:L,6,FALSE)</f>
        <v>1.6011913572800001E-4</v>
      </c>
      <c r="Q1202" s="3">
        <v>1.1921923946428601</v>
      </c>
      <c r="R1202">
        <v>2.8524768625198701E-2</v>
      </c>
      <c r="S1202" s="5">
        <v>0.2065041</v>
      </c>
      <c r="T1202">
        <v>56</v>
      </c>
      <c r="U1202">
        <v>0</v>
      </c>
      <c r="V1202">
        <v>0</v>
      </c>
      <c r="W1202">
        <v>15</v>
      </c>
      <c r="X1202">
        <v>12</v>
      </c>
      <c r="Y1202">
        <v>14</v>
      </c>
      <c r="Z1202">
        <v>15</v>
      </c>
      <c r="AA1202">
        <v>1</v>
      </c>
      <c r="AB1202">
        <v>0</v>
      </c>
      <c r="AC1202" t="s">
        <v>60</v>
      </c>
      <c r="AD1202" t="s">
        <v>60</v>
      </c>
      <c r="AE1202" t="s">
        <v>179</v>
      </c>
      <c r="AF1202" t="s">
        <v>84</v>
      </c>
      <c r="AI1202">
        <v>1</v>
      </c>
      <c r="AJ1202" t="s">
        <v>60</v>
      </c>
      <c r="AK1202">
        <v>0.09</v>
      </c>
      <c r="AL1202" t="s">
        <v>60</v>
      </c>
      <c r="AM1202" t="s">
        <v>60</v>
      </c>
      <c r="AN1202" t="s">
        <v>60</v>
      </c>
      <c r="AO1202" t="s">
        <v>60</v>
      </c>
      <c r="AP1202" t="s">
        <v>60</v>
      </c>
      <c r="AQ1202" t="s">
        <v>60</v>
      </c>
      <c r="AR1202" t="s">
        <v>60</v>
      </c>
      <c r="AS1202" t="s">
        <v>60</v>
      </c>
      <c r="AT1202">
        <v>1.1128276111111101E-2</v>
      </c>
      <c r="AU1202">
        <v>1.2619699999999999E-2</v>
      </c>
      <c r="AV1202">
        <v>1.34227666666667E-2</v>
      </c>
      <c r="AW1202">
        <v>1.44552888888889E-2</v>
      </c>
      <c r="AX1202">
        <v>1.50289111111111E-2</v>
      </c>
      <c r="AY1202">
        <v>1.7208677777777799E-2</v>
      </c>
      <c r="AZ1202">
        <v>1.32465821626984E-2</v>
      </c>
      <c r="BA1202">
        <v>2.2944900000000002E-3</v>
      </c>
      <c r="BB1202" t="s">
        <v>467</v>
      </c>
      <c r="BC1202" s="1" t="s">
        <v>925</v>
      </c>
      <c r="BD1202" t="s">
        <v>926</v>
      </c>
      <c r="BE1202" t="s">
        <v>106</v>
      </c>
      <c r="BF1202">
        <v>41.6814003</v>
      </c>
      <c r="BG1202">
        <v>-87.494735719999994</v>
      </c>
      <c r="BH1202" t="s">
        <v>109</v>
      </c>
      <c r="BI1202" t="s">
        <v>60</v>
      </c>
      <c r="BJ1202">
        <v>90</v>
      </c>
    </row>
    <row r="1203" spans="1:62" x14ac:dyDescent="0.3">
      <c r="A1203" s="1" t="s">
        <v>924</v>
      </c>
      <c r="B1203" s="1" t="s">
        <v>254</v>
      </c>
      <c r="C1203" t="s">
        <v>899</v>
      </c>
      <c r="D1203">
        <v>2011</v>
      </c>
      <c r="E1203" t="s">
        <v>255</v>
      </c>
      <c r="F1203" t="s">
        <v>59</v>
      </c>
      <c r="G1203">
        <v>6.5135294999999996E-2</v>
      </c>
      <c r="H1203">
        <v>0.21711766499999999</v>
      </c>
      <c r="I1203">
        <v>0.39081179999999999</v>
      </c>
      <c r="J1203">
        <v>0.61878527500000002</v>
      </c>
      <c r="K1203">
        <v>1.0421646</v>
      </c>
      <c r="L1203">
        <v>3.4738820000000001</v>
      </c>
      <c r="M1203">
        <v>6</v>
      </c>
      <c r="N1203" t="str">
        <f t="shared" si="18"/>
        <v>180890030_45109</v>
      </c>
      <c r="O1203" t="e">
        <f>VLOOKUP(N1203,'HEM3 monitor concs'!D:L,9,FALSE)</f>
        <v>#N/A</v>
      </c>
      <c r="P1203" t="e">
        <f>VLOOKUP(N1203,'HEM3 monitor concs'!D:L,6,FALSE)</f>
        <v>#N/A</v>
      </c>
      <c r="Q1203" s="3">
        <v>0.52185773446428596</v>
      </c>
      <c r="R1203">
        <v>0.334299545658307</v>
      </c>
      <c r="S1203" s="5">
        <v>5.427941E-2</v>
      </c>
      <c r="T1203">
        <v>56</v>
      </c>
      <c r="U1203">
        <v>6</v>
      </c>
      <c r="V1203">
        <v>1</v>
      </c>
      <c r="W1203">
        <v>15</v>
      </c>
      <c r="X1203">
        <v>12</v>
      </c>
      <c r="Y1203">
        <v>14</v>
      </c>
      <c r="Z1203">
        <v>15</v>
      </c>
      <c r="AA1203">
        <v>1</v>
      </c>
      <c r="AB1203">
        <v>10.714285714285699</v>
      </c>
      <c r="AC1203" t="s">
        <v>60</v>
      </c>
      <c r="AD1203" t="s">
        <v>60</v>
      </c>
      <c r="AE1203" t="s">
        <v>256</v>
      </c>
      <c r="AF1203" t="s">
        <v>84</v>
      </c>
      <c r="AI1203">
        <v>1</v>
      </c>
      <c r="AJ1203" t="s">
        <v>60</v>
      </c>
      <c r="AK1203">
        <v>0.1</v>
      </c>
      <c r="AL1203" t="s">
        <v>60</v>
      </c>
      <c r="AM1203" t="s">
        <v>60</v>
      </c>
      <c r="AN1203" t="s">
        <v>60</v>
      </c>
      <c r="AO1203" t="s">
        <v>60</v>
      </c>
      <c r="AP1203" t="s">
        <v>60</v>
      </c>
      <c r="AQ1203" t="s">
        <v>60</v>
      </c>
      <c r="AR1203" t="s">
        <v>60</v>
      </c>
      <c r="AS1203" t="s">
        <v>60</v>
      </c>
      <c r="AT1203">
        <v>6.5135295000000001E-4</v>
      </c>
      <c r="AU1203">
        <v>2.1711766499999999E-3</v>
      </c>
      <c r="AV1203">
        <v>3.9081180000000004E-3</v>
      </c>
      <c r="AW1203">
        <v>6.1878527500000002E-3</v>
      </c>
      <c r="AX1203">
        <v>1.0421646E-2</v>
      </c>
      <c r="AY1203">
        <v>3.4738819999999997E-2</v>
      </c>
      <c r="AZ1203">
        <v>5.2185773446428597E-3</v>
      </c>
      <c r="BA1203">
        <v>5.4279410000000001E-4</v>
      </c>
      <c r="BB1203" t="s">
        <v>467</v>
      </c>
      <c r="BC1203" s="1" t="s">
        <v>925</v>
      </c>
      <c r="BD1203" t="s">
        <v>926</v>
      </c>
      <c r="BE1203" t="s">
        <v>106</v>
      </c>
      <c r="BF1203">
        <v>41.6814003</v>
      </c>
      <c r="BG1203">
        <v>-87.494735719999994</v>
      </c>
      <c r="BH1203" t="s">
        <v>109</v>
      </c>
      <c r="BI1203" t="s">
        <v>60</v>
      </c>
      <c r="BJ1203">
        <v>100</v>
      </c>
    </row>
    <row r="1204" spans="1:62" x14ac:dyDescent="0.3">
      <c r="A1204" s="1" t="s">
        <v>924</v>
      </c>
      <c r="B1204" s="1" t="s">
        <v>257</v>
      </c>
      <c r="C1204" t="s">
        <v>899</v>
      </c>
      <c r="D1204">
        <v>2011</v>
      </c>
      <c r="E1204" t="s">
        <v>258</v>
      </c>
      <c r="F1204" t="s">
        <v>59</v>
      </c>
      <c r="G1204">
        <v>0.3354606</v>
      </c>
      <c r="H1204">
        <v>0.47922940000000003</v>
      </c>
      <c r="I1204">
        <v>0.68689544999999996</v>
      </c>
      <c r="J1204">
        <v>0.83865137499999998</v>
      </c>
      <c r="K1204">
        <v>0.97443310000000005</v>
      </c>
      <c r="L1204">
        <v>4.4089099999999997</v>
      </c>
      <c r="M1204">
        <v>6</v>
      </c>
      <c r="N1204" t="str">
        <f t="shared" si="18"/>
        <v>180890030_45201</v>
      </c>
      <c r="O1204" t="e">
        <f>VLOOKUP(N1204,'HEM3 monitor concs'!D:L,9,FALSE)</f>
        <v>#N/A</v>
      </c>
      <c r="P1204" t="e">
        <f>VLOOKUP(N1204,'HEM3 monitor concs'!D:L,6,FALSE)</f>
        <v>#N/A</v>
      </c>
      <c r="Q1204" s="3">
        <v>0.73481839464285703</v>
      </c>
      <c r="R1204">
        <v>0.32143230325188799</v>
      </c>
      <c r="S1204" s="5">
        <v>5.3247709999999997E-2</v>
      </c>
      <c r="T1204">
        <v>56</v>
      </c>
      <c r="U1204">
        <v>0</v>
      </c>
      <c r="V1204">
        <v>0</v>
      </c>
      <c r="W1204">
        <v>15</v>
      </c>
      <c r="X1204">
        <v>12</v>
      </c>
      <c r="Y1204">
        <v>14</v>
      </c>
      <c r="Z1204">
        <v>15</v>
      </c>
      <c r="AA1204">
        <v>1</v>
      </c>
      <c r="AB1204">
        <v>0</v>
      </c>
      <c r="AC1204" t="s">
        <v>60</v>
      </c>
      <c r="AD1204" t="s">
        <v>60</v>
      </c>
      <c r="AE1204" t="s">
        <v>258</v>
      </c>
      <c r="AF1204" t="s">
        <v>88</v>
      </c>
      <c r="AI1204">
        <v>1</v>
      </c>
      <c r="AJ1204" s="2">
        <v>7.7999999999999999E-6</v>
      </c>
      <c r="AK1204">
        <v>0.03</v>
      </c>
      <c r="AL1204">
        <v>2.6165926800000001</v>
      </c>
      <c r="AM1204">
        <v>3.7379893200000001</v>
      </c>
      <c r="AN1204">
        <v>5.3577845100000001</v>
      </c>
      <c r="AO1204">
        <v>6.5414807250000004</v>
      </c>
      <c r="AP1204">
        <v>7.6005781800000003</v>
      </c>
      <c r="AQ1204">
        <v>34.389498000000003</v>
      </c>
      <c r="AR1204">
        <v>5.73158347821429</v>
      </c>
      <c r="AS1204">
        <v>0.41533213800000002</v>
      </c>
      <c r="AT1204">
        <v>1.1182020000000001E-2</v>
      </c>
      <c r="AU1204">
        <v>1.5974313333333299E-2</v>
      </c>
      <c r="AV1204">
        <v>2.2896514999999999E-2</v>
      </c>
      <c r="AW1204">
        <v>2.7955045833333299E-2</v>
      </c>
      <c r="AX1204">
        <v>3.2481103333333303E-2</v>
      </c>
      <c r="AY1204">
        <v>0.14696366666666699</v>
      </c>
      <c r="AZ1204">
        <v>2.4493946488095199E-2</v>
      </c>
      <c r="BA1204">
        <v>1.7749236666666701E-3</v>
      </c>
      <c r="BB1204" t="s">
        <v>467</v>
      </c>
      <c r="BC1204" s="1" t="s">
        <v>925</v>
      </c>
      <c r="BD1204" t="s">
        <v>926</v>
      </c>
      <c r="BE1204" t="s">
        <v>106</v>
      </c>
      <c r="BF1204">
        <v>41.6814003</v>
      </c>
      <c r="BG1204">
        <v>-87.494735719999994</v>
      </c>
      <c r="BH1204" t="s">
        <v>109</v>
      </c>
      <c r="BI1204">
        <v>0.128205128205128</v>
      </c>
      <c r="BJ1204">
        <v>30</v>
      </c>
    </row>
    <row r="1205" spans="1:62" x14ac:dyDescent="0.3">
      <c r="A1205" s="1" t="s">
        <v>924</v>
      </c>
      <c r="B1205" s="1" t="s">
        <v>259</v>
      </c>
      <c r="C1205" t="s">
        <v>899</v>
      </c>
      <c r="D1205">
        <v>2011</v>
      </c>
      <c r="E1205" t="s">
        <v>260</v>
      </c>
      <c r="F1205" t="s">
        <v>59</v>
      </c>
      <c r="G1205">
        <v>0.32032814999999998</v>
      </c>
      <c r="H1205">
        <v>0.54644225000000002</v>
      </c>
      <c r="I1205">
        <v>0.82908470000000001</v>
      </c>
      <c r="J1205">
        <v>1.15883425</v>
      </c>
      <c r="K1205">
        <v>1.6016410000000001</v>
      </c>
      <c r="L1205">
        <v>3.65551</v>
      </c>
      <c r="M1205">
        <v>6</v>
      </c>
      <c r="N1205" t="str">
        <f t="shared" si="18"/>
        <v>180890030_45202</v>
      </c>
      <c r="O1205" t="e">
        <f>VLOOKUP(N1205,'HEM3 monitor concs'!D:L,9,FALSE)</f>
        <v>#N/A</v>
      </c>
      <c r="P1205" t="e">
        <f>VLOOKUP(N1205,'HEM3 monitor concs'!D:L,6,FALSE)</f>
        <v>#N/A</v>
      </c>
      <c r="Q1205" s="3">
        <v>0.99126769410714299</v>
      </c>
      <c r="R1205">
        <v>0.51431830270291501</v>
      </c>
      <c r="S1205" s="5">
        <v>5.3836670000000003E-2</v>
      </c>
      <c r="T1205">
        <v>56</v>
      </c>
      <c r="U1205">
        <v>1</v>
      </c>
      <c r="V1205">
        <v>0</v>
      </c>
      <c r="W1205">
        <v>15</v>
      </c>
      <c r="X1205">
        <v>12</v>
      </c>
      <c r="Y1205">
        <v>14</v>
      </c>
      <c r="Z1205">
        <v>15</v>
      </c>
      <c r="AA1205">
        <v>1</v>
      </c>
      <c r="AB1205">
        <v>1.78571428571429</v>
      </c>
      <c r="AC1205" t="s">
        <v>60</v>
      </c>
      <c r="AD1205" t="s">
        <v>60</v>
      </c>
      <c r="AE1205" t="s">
        <v>260</v>
      </c>
      <c r="AF1205" t="s">
        <v>62</v>
      </c>
      <c r="AG1205" t="s">
        <v>84</v>
      </c>
      <c r="AI1205">
        <v>1</v>
      </c>
      <c r="AJ1205" t="s">
        <v>60</v>
      </c>
      <c r="AK1205">
        <v>5</v>
      </c>
      <c r="AL1205" t="s">
        <v>60</v>
      </c>
      <c r="AM1205" t="s">
        <v>60</v>
      </c>
      <c r="AN1205" t="s">
        <v>60</v>
      </c>
      <c r="AO1205" t="s">
        <v>60</v>
      </c>
      <c r="AP1205" t="s">
        <v>60</v>
      </c>
      <c r="AQ1205" t="s">
        <v>60</v>
      </c>
      <c r="AR1205" t="s">
        <v>60</v>
      </c>
      <c r="AS1205" t="s">
        <v>60</v>
      </c>
      <c r="AT1205" s="2">
        <v>6.4065629999999994E-5</v>
      </c>
      <c r="AU1205">
        <v>1.0928845000000001E-4</v>
      </c>
      <c r="AV1205">
        <v>1.6581694000000001E-4</v>
      </c>
      <c r="AW1205">
        <v>2.3176684999999999E-4</v>
      </c>
      <c r="AX1205">
        <v>3.203282E-4</v>
      </c>
      <c r="AY1205">
        <v>7.3110199999999997E-4</v>
      </c>
      <c r="AZ1205">
        <v>1.98253538821429E-4</v>
      </c>
      <c r="BA1205" s="2">
        <v>1.0767334000000001E-5</v>
      </c>
      <c r="BB1205" t="s">
        <v>467</v>
      </c>
      <c r="BC1205" s="1" t="s">
        <v>925</v>
      </c>
      <c r="BD1205" t="s">
        <v>926</v>
      </c>
      <c r="BE1205" t="s">
        <v>106</v>
      </c>
      <c r="BF1205">
        <v>41.6814003</v>
      </c>
      <c r="BG1205">
        <v>-87.494735719999994</v>
      </c>
      <c r="BH1205" t="s">
        <v>109</v>
      </c>
      <c r="BI1205" t="s">
        <v>60</v>
      </c>
      <c r="BJ1205">
        <v>5000</v>
      </c>
    </row>
    <row r="1206" spans="1:62" x14ac:dyDescent="0.3">
      <c r="A1206" s="1" t="s">
        <v>924</v>
      </c>
      <c r="B1206" s="1" t="s">
        <v>261</v>
      </c>
      <c r="C1206" t="s">
        <v>899</v>
      </c>
      <c r="D1206">
        <v>2011</v>
      </c>
      <c r="E1206" t="s">
        <v>262</v>
      </c>
      <c r="F1206" t="s">
        <v>59</v>
      </c>
      <c r="G1206">
        <v>4.7546249999999998E-2</v>
      </c>
      <c r="H1206">
        <v>4.7546249999999998E-2</v>
      </c>
      <c r="I1206">
        <v>9.5092510000000005E-2</v>
      </c>
      <c r="J1206">
        <v>0.28527750000000002</v>
      </c>
      <c r="K1206">
        <v>0.40414315000000001</v>
      </c>
      <c r="L1206">
        <v>1.093564</v>
      </c>
      <c r="M1206">
        <v>6</v>
      </c>
      <c r="N1206" t="str">
        <f t="shared" si="18"/>
        <v>180890030_45203</v>
      </c>
      <c r="O1206">
        <f>VLOOKUP(N1206,'HEM3 monitor concs'!D:L,9,FALSE)</f>
        <v>0.366645444553518</v>
      </c>
      <c r="P1206">
        <f>VLOOKUP(N1206,'HEM3 monitor concs'!D:L,6,FALSE)</f>
        <v>0.35064544455351798</v>
      </c>
      <c r="Q1206" s="3">
        <v>0.18424172232142899</v>
      </c>
      <c r="R1206">
        <v>4.48070376026347E-2</v>
      </c>
      <c r="S1206" s="5">
        <v>5.9432810000000003E-2</v>
      </c>
      <c r="T1206">
        <v>56</v>
      </c>
      <c r="U1206">
        <v>24</v>
      </c>
      <c r="V1206">
        <v>5</v>
      </c>
      <c r="W1206">
        <v>15</v>
      </c>
      <c r="X1206">
        <v>12</v>
      </c>
      <c r="Y1206">
        <v>14</v>
      </c>
      <c r="Z1206">
        <v>15</v>
      </c>
      <c r="AA1206">
        <v>1</v>
      </c>
      <c r="AB1206">
        <v>42.857142857142897</v>
      </c>
      <c r="AC1206" t="s">
        <v>60</v>
      </c>
      <c r="AD1206" t="s">
        <v>60</v>
      </c>
      <c r="AE1206" t="s">
        <v>263</v>
      </c>
      <c r="AF1206" t="s">
        <v>68</v>
      </c>
      <c r="AI1206">
        <v>1</v>
      </c>
      <c r="AJ1206" s="2">
        <v>2.5000000000000002E-6</v>
      </c>
      <c r="AK1206">
        <v>1</v>
      </c>
      <c r="AL1206">
        <v>0.118865625</v>
      </c>
      <c r="AM1206">
        <v>0.118865625</v>
      </c>
      <c r="AN1206">
        <v>0.23773127499999999</v>
      </c>
      <c r="AO1206">
        <v>0.71319374999999996</v>
      </c>
      <c r="AP1206">
        <v>1.010357875</v>
      </c>
      <c r="AQ1206">
        <v>2.7339099999999998</v>
      </c>
      <c r="AR1206">
        <v>0.46060430580357098</v>
      </c>
      <c r="AS1206">
        <v>0.14858202500000001</v>
      </c>
      <c r="AT1206" s="2">
        <v>4.7546249999999999E-5</v>
      </c>
      <c r="AU1206" s="2">
        <v>4.7546249999999999E-5</v>
      </c>
      <c r="AV1206" s="2">
        <v>9.5092509999999999E-5</v>
      </c>
      <c r="AW1206">
        <v>2.8527750000000002E-4</v>
      </c>
      <c r="AX1206">
        <v>4.0414314999999998E-4</v>
      </c>
      <c r="AY1206">
        <v>1.093564E-3</v>
      </c>
      <c r="AZ1206">
        <v>1.8424172232142899E-4</v>
      </c>
      <c r="BA1206" s="2">
        <v>5.9432809999999999E-5</v>
      </c>
      <c r="BB1206" t="s">
        <v>467</v>
      </c>
      <c r="BC1206" s="1" t="s">
        <v>925</v>
      </c>
      <c r="BD1206" t="s">
        <v>926</v>
      </c>
      <c r="BE1206" t="s">
        <v>106</v>
      </c>
      <c r="BF1206">
        <v>41.6814003</v>
      </c>
      <c r="BG1206">
        <v>-87.494735719999994</v>
      </c>
      <c r="BH1206" t="s">
        <v>109</v>
      </c>
      <c r="BI1206">
        <v>0.4</v>
      </c>
      <c r="BJ1206">
        <v>1000</v>
      </c>
    </row>
    <row r="1207" spans="1:62" x14ac:dyDescent="0.3">
      <c r="A1207" s="1" t="s">
        <v>924</v>
      </c>
      <c r="B1207" s="1" t="s">
        <v>264</v>
      </c>
      <c r="C1207" t="s">
        <v>899</v>
      </c>
      <c r="D1207">
        <v>2011</v>
      </c>
      <c r="E1207" t="s">
        <v>265</v>
      </c>
      <c r="F1207" t="s">
        <v>59</v>
      </c>
      <c r="G1207">
        <v>2.1711765000000001E-2</v>
      </c>
      <c r="H1207">
        <v>4.3423530000000002E-2</v>
      </c>
      <c r="I1207">
        <v>0.15198234999999999</v>
      </c>
      <c r="J1207">
        <v>0.26054119999999997</v>
      </c>
      <c r="K1207">
        <v>0.39081179999999999</v>
      </c>
      <c r="L1207">
        <v>0.9987412</v>
      </c>
      <c r="M1207">
        <v>6</v>
      </c>
      <c r="N1207" t="str">
        <f t="shared" si="18"/>
        <v>180890030_45204</v>
      </c>
      <c r="O1207" t="e">
        <f>VLOOKUP(N1207,'HEM3 monitor concs'!D:L,9,FALSE)</f>
        <v>#N/A</v>
      </c>
      <c r="P1207" t="e">
        <f>VLOOKUP(N1207,'HEM3 monitor concs'!D:L,6,FALSE)</f>
        <v>#N/A</v>
      </c>
      <c r="Q1207" s="3">
        <v>0.19540588160714301</v>
      </c>
      <c r="R1207">
        <v>3.3392314329886201E-2</v>
      </c>
      <c r="S1207" s="5">
        <v>5.427941E-2</v>
      </c>
      <c r="T1207">
        <v>56</v>
      </c>
      <c r="U1207">
        <v>15</v>
      </c>
      <c r="V1207">
        <v>6</v>
      </c>
      <c r="W1207">
        <v>15</v>
      </c>
      <c r="X1207">
        <v>12</v>
      </c>
      <c r="Y1207">
        <v>14</v>
      </c>
      <c r="Z1207">
        <v>15</v>
      </c>
      <c r="AA1207">
        <v>1</v>
      </c>
      <c r="AB1207">
        <v>26.785714285714299</v>
      </c>
      <c r="AC1207" t="s">
        <v>60</v>
      </c>
      <c r="AD1207" t="s">
        <v>60</v>
      </c>
      <c r="AE1207" t="s">
        <v>265</v>
      </c>
      <c r="AF1207" t="s">
        <v>84</v>
      </c>
      <c r="AI1207">
        <v>1</v>
      </c>
      <c r="AJ1207" t="s">
        <v>60</v>
      </c>
      <c r="AK1207">
        <v>0.1</v>
      </c>
      <c r="AL1207" t="s">
        <v>60</v>
      </c>
      <c r="AM1207" t="s">
        <v>60</v>
      </c>
      <c r="AN1207" t="s">
        <v>60</v>
      </c>
      <c r="AO1207" t="s">
        <v>60</v>
      </c>
      <c r="AP1207" t="s">
        <v>60</v>
      </c>
      <c r="AQ1207" t="s">
        <v>60</v>
      </c>
      <c r="AR1207" t="s">
        <v>60</v>
      </c>
      <c r="AS1207" t="s">
        <v>60</v>
      </c>
      <c r="AT1207">
        <v>2.1711764999999999E-4</v>
      </c>
      <c r="AU1207">
        <v>4.3423529999999999E-4</v>
      </c>
      <c r="AV1207">
        <v>1.5198235E-3</v>
      </c>
      <c r="AW1207">
        <v>2.6054120000000001E-3</v>
      </c>
      <c r="AX1207">
        <v>3.9081180000000004E-3</v>
      </c>
      <c r="AY1207">
        <v>9.9874119999999993E-3</v>
      </c>
      <c r="AZ1207">
        <v>1.9540588160714299E-3</v>
      </c>
      <c r="BA1207">
        <v>5.4279410000000001E-4</v>
      </c>
      <c r="BB1207" t="s">
        <v>467</v>
      </c>
      <c r="BC1207" s="1" t="s">
        <v>925</v>
      </c>
      <c r="BD1207" t="s">
        <v>926</v>
      </c>
      <c r="BE1207" t="s">
        <v>106</v>
      </c>
      <c r="BF1207">
        <v>41.6814003</v>
      </c>
      <c r="BG1207">
        <v>-87.494735719999994</v>
      </c>
      <c r="BH1207" t="s">
        <v>109</v>
      </c>
      <c r="BI1207" t="s">
        <v>60</v>
      </c>
      <c r="BJ1207">
        <v>100</v>
      </c>
    </row>
    <row r="1208" spans="1:62" x14ac:dyDescent="0.3">
      <c r="A1208" s="1" t="s">
        <v>924</v>
      </c>
      <c r="B1208" s="1" t="s">
        <v>270</v>
      </c>
      <c r="C1208" t="s">
        <v>899</v>
      </c>
      <c r="D1208">
        <v>2011</v>
      </c>
      <c r="E1208" t="s">
        <v>271</v>
      </c>
      <c r="F1208" t="s">
        <v>59</v>
      </c>
      <c r="G1208">
        <v>6.0123000000000003E-2</v>
      </c>
      <c r="H1208">
        <v>6.0123000000000003E-2</v>
      </c>
      <c r="I1208">
        <v>0.24049200000000001</v>
      </c>
      <c r="J1208">
        <v>0.360738</v>
      </c>
      <c r="K1208">
        <v>0.60123000000000004</v>
      </c>
      <c r="L1208">
        <v>1.80369</v>
      </c>
      <c r="M1208">
        <v>6</v>
      </c>
      <c r="N1208" t="str">
        <f t="shared" si="18"/>
        <v>180890030_45807</v>
      </c>
      <c r="O1208" t="e">
        <f>VLOOKUP(N1208,'HEM3 monitor concs'!D:L,9,FALSE)</f>
        <v>#N/A</v>
      </c>
      <c r="P1208" t="e">
        <f>VLOOKUP(N1208,'HEM3 monitor concs'!D:L,6,FALSE)</f>
        <v>#N/A</v>
      </c>
      <c r="Q1208" s="3">
        <v>0.27162711964285702</v>
      </c>
      <c r="R1208">
        <v>9.8189256637080502E-2</v>
      </c>
      <c r="S1208" s="5">
        <v>0.100205</v>
      </c>
      <c r="T1208">
        <v>56</v>
      </c>
      <c r="U1208">
        <v>25</v>
      </c>
      <c r="V1208">
        <v>3</v>
      </c>
      <c r="W1208">
        <v>15</v>
      </c>
      <c r="X1208">
        <v>12</v>
      </c>
      <c r="Y1208">
        <v>14</v>
      </c>
      <c r="Z1208">
        <v>15</v>
      </c>
      <c r="AA1208">
        <v>1</v>
      </c>
      <c r="AB1208">
        <v>44.642857142857103</v>
      </c>
      <c r="AC1208" t="s">
        <v>60</v>
      </c>
      <c r="AD1208" t="s">
        <v>60</v>
      </c>
      <c r="AE1208" t="s">
        <v>272</v>
      </c>
      <c r="AF1208" t="s">
        <v>93</v>
      </c>
      <c r="AI1208">
        <v>1</v>
      </c>
      <c r="AJ1208" s="2">
        <v>1.1E-5</v>
      </c>
      <c r="AK1208">
        <v>0.8</v>
      </c>
      <c r="AL1208">
        <v>0.66135299999999997</v>
      </c>
      <c r="AM1208">
        <v>0.66135299999999997</v>
      </c>
      <c r="AN1208">
        <v>2.6454119999999999</v>
      </c>
      <c r="AO1208">
        <v>3.968118</v>
      </c>
      <c r="AP1208">
        <v>6.6135299999999999</v>
      </c>
      <c r="AQ1208">
        <v>19.840589999999999</v>
      </c>
      <c r="AR1208">
        <v>2.9878983160714299</v>
      </c>
      <c r="AS1208">
        <v>1.102255</v>
      </c>
      <c r="AT1208" s="2">
        <v>7.5153750000000002E-5</v>
      </c>
      <c r="AU1208" s="2">
        <v>7.5153750000000002E-5</v>
      </c>
      <c r="AV1208">
        <v>3.0061500000000001E-4</v>
      </c>
      <c r="AW1208">
        <v>4.5092249999999998E-4</v>
      </c>
      <c r="AX1208">
        <v>7.5153749999999999E-4</v>
      </c>
      <c r="AY1208">
        <v>2.2546125000000002E-3</v>
      </c>
      <c r="AZ1208">
        <v>3.39533899553571E-4</v>
      </c>
      <c r="BA1208">
        <v>1.2525625E-4</v>
      </c>
      <c r="BB1208" t="s">
        <v>467</v>
      </c>
      <c r="BC1208" s="1" t="s">
        <v>925</v>
      </c>
      <c r="BD1208" t="s">
        <v>926</v>
      </c>
      <c r="BE1208" t="s">
        <v>106</v>
      </c>
      <c r="BF1208">
        <v>41.6814003</v>
      </c>
      <c r="BG1208">
        <v>-87.494735719999994</v>
      </c>
      <c r="BH1208" t="s">
        <v>109</v>
      </c>
      <c r="BI1208">
        <v>9.0909090909090898E-2</v>
      </c>
      <c r="BJ1208">
        <v>800</v>
      </c>
    </row>
    <row r="1209" spans="1:62" x14ac:dyDescent="0.3">
      <c r="A1209" s="1" t="s">
        <v>927</v>
      </c>
      <c r="B1209" s="1" t="s">
        <v>157</v>
      </c>
      <c r="C1209" t="s">
        <v>899</v>
      </c>
      <c r="D1209">
        <v>2011</v>
      </c>
      <c r="E1209" t="s">
        <v>158</v>
      </c>
      <c r="F1209" t="s">
        <v>59</v>
      </c>
      <c r="G1209">
        <v>5.0000000000000001E-3</v>
      </c>
      <c r="H1209">
        <v>7.7499999999999999E-3</v>
      </c>
      <c r="I1209">
        <v>1.2500000000000001E-2</v>
      </c>
      <c r="J1209">
        <v>2.2249999999999999E-2</v>
      </c>
      <c r="K1209">
        <v>4.1500000000000002E-2</v>
      </c>
      <c r="L1209">
        <v>0.47399999999999998</v>
      </c>
      <c r="M1209">
        <v>6</v>
      </c>
      <c r="N1209" t="str">
        <f t="shared" si="18"/>
        <v>180890032_14129</v>
      </c>
      <c r="O1209" t="e">
        <f>VLOOKUP(N1209,'HEM3 monitor concs'!D:L,9,FALSE)</f>
        <v>#N/A</v>
      </c>
      <c r="P1209" t="e">
        <f>VLOOKUP(N1209,'HEM3 monitor concs'!D:L,6,FALSE)</f>
        <v>#N/A</v>
      </c>
      <c r="Q1209" s="3">
        <v>2.6178571428571398E-2</v>
      </c>
      <c r="R1209">
        <v>3.9575311688311698E-3</v>
      </c>
      <c r="S1209" s="5">
        <v>7.4999999999999997E-3</v>
      </c>
      <c r="T1209">
        <v>56</v>
      </c>
      <c r="U1209">
        <v>14</v>
      </c>
      <c r="V1209">
        <v>0</v>
      </c>
      <c r="W1209">
        <v>15</v>
      </c>
      <c r="X1209">
        <v>14</v>
      </c>
      <c r="Y1209">
        <v>12</v>
      </c>
      <c r="Z1209">
        <v>15</v>
      </c>
      <c r="AA1209">
        <v>1</v>
      </c>
      <c r="AB1209">
        <v>25</v>
      </c>
      <c r="AC1209" t="s">
        <v>60</v>
      </c>
      <c r="AD1209" t="s">
        <v>60</v>
      </c>
      <c r="AE1209" t="s">
        <v>80</v>
      </c>
      <c r="AF1209" t="s">
        <v>68</v>
      </c>
      <c r="AI1209">
        <v>1</v>
      </c>
      <c r="AJ1209" t="s">
        <v>60</v>
      </c>
      <c r="AK1209">
        <v>1.4999999999999999E-4</v>
      </c>
      <c r="AL1209" t="s">
        <v>60</v>
      </c>
      <c r="AM1209" t="s">
        <v>60</v>
      </c>
      <c r="AN1209" t="s">
        <v>60</v>
      </c>
      <c r="AO1209" t="s">
        <v>60</v>
      </c>
      <c r="AP1209" t="s">
        <v>60</v>
      </c>
      <c r="AQ1209" t="s">
        <v>60</v>
      </c>
      <c r="AR1209" t="s">
        <v>60</v>
      </c>
      <c r="AS1209" t="s">
        <v>60</v>
      </c>
      <c r="AT1209">
        <v>3.3333333333333298E-2</v>
      </c>
      <c r="AU1209">
        <v>5.1666666666666701E-2</v>
      </c>
      <c r="AV1209">
        <v>8.3333333333333301E-2</v>
      </c>
      <c r="AW1209">
        <v>0.14833333333333301</v>
      </c>
      <c r="AX1209">
        <v>0.276666666666667</v>
      </c>
      <c r="AY1209">
        <v>3.16</v>
      </c>
      <c r="AZ1209">
        <v>0.17452380952381</v>
      </c>
      <c r="BA1209">
        <v>0.05</v>
      </c>
      <c r="BB1209" t="s">
        <v>467</v>
      </c>
      <c r="BC1209" s="1" t="s">
        <v>928</v>
      </c>
      <c r="BD1209" t="s">
        <v>929</v>
      </c>
      <c r="BE1209" t="s">
        <v>106</v>
      </c>
      <c r="BF1209">
        <v>41.603580469999997</v>
      </c>
      <c r="BG1209">
        <v>-87.33265686</v>
      </c>
      <c r="BH1209" t="s">
        <v>107</v>
      </c>
      <c r="BI1209" t="s">
        <v>60</v>
      </c>
      <c r="BJ1209">
        <v>0.15</v>
      </c>
    </row>
    <row r="1210" spans="1:62" x14ac:dyDescent="0.3">
      <c r="A1210" s="1" t="s">
        <v>927</v>
      </c>
      <c r="B1210" s="1" t="s">
        <v>407</v>
      </c>
      <c r="C1210" t="s">
        <v>899</v>
      </c>
      <c r="D1210">
        <v>2011</v>
      </c>
      <c r="E1210" t="s">
        <v>408</v>
      </c>
      <c r="F1210" t="s">
        <v>59</v>
      </c>
      <c r="G1210">
        <v>5.2249999999999998E-2</v>
      </c>
      <c r="H1210">
        <v>9.5524999999999999E-2</v>
      </c>
      <c r="I1210">
        <v>0.1938</v>
      </c>
      <c r="J1210">
        <v>0.30109999999999998</v>
      </c>
      <c r="K1210">
        <v>0.39284999999999998</v>
      </c>
      <c r="L1210">
        <v>0.83720000000000006</v>
      </c>
      <c r="M1210">
        <v>6</v>
      </c>
      <c r="N1210" t="str">
        <f t="shared" si="18"/>
        <v>180890032_14132</v>
      </c>
      <c r="O1210" t="e">
        <f>VLOOKUP(N1210,'HEM3 monitor concs'!D:L,9,FALSE)</f>
        <v>#N/A</v>
      </c>
      <c r="P1210" t="e">
        <f>VLOOKUP(N1210,'HEM3 monitor concs'!D:L,6,FALSE)</f>
        <v>#N/A</v>
      </c>
      <c r="Q1210" s="3">
        <v>0.22648214285714299</v>
      </c>
      <c r="R1210">
        <v>2.7377947675324699E-2</v>
      </c>
      <c r="S1210" s="5">
        <v>0.01</v>
      </c>
      <c r="T1210">
        <v>56</v>
      </c>
      <c r="U1210">
        <v>0</v>
      </c>
      <c r="V1210">
        <v>0</v>
      </c>
      <c r="W1210">
        <v>15</v>
      </c>
      <c r="X1210">
        <v>14</v>
      </c>
      <c r="Y1210">
        <v>12</v>
      </c>
      <c r="Z1210">
        <v>15</v>
      </c>
      <c r="AA1210">
        <v>1</v>
      </c>
      <c r="AB1210">
        <v>0</v>
      </c>
      <c r="AC1210" t="s">
        <v>60</v>
      </c>
      <c r="AD1210" t="s">
        <v>60</v>
      </c>
      <c r="AE1210" t="s">
        <v>83</v>
      </c>
      <c r="AF1210" t="s">
        <v>84</v>
      </c>
      <c r="AI1210">
        <v>1</v>
      </c>
      <c r="AJ1210" t="s">
        <v>60</v>
      </c>
      <c r="AK1210" s="2">
        <v>2.9999999999999997E-4</v>
      </c>
      <c r="AL1210" t="s">
        <v>60</v>
      </c>
      <c r="AM1210" t="s">
        <v>60</v>
      </c>
      <c r="AN1210" t="s">
        <v>60</v>
      </c>
      <c r="AO1210" t="s">
        <v>60</v>
      </c>
      <c r="AP1210" t="s">
        <v>60</v>
      </c>
      <c r="AQ1210" t="s">
        <v>60</v>
      </c>
      <c r="AR1210" t="s">
        <v>60</v>
      </c>
      <c r="AS1210" t="s">
        <v>60</v>
      </c>
      <c r="AT1210">
        <v>0.174166666666667</v>
      </c>
      <c r="AU1210">
        <v>0.31841666666666701</v>
      </c>
      <c r="AV1210">
        <v>0.64600000000000002</v>
      </c>
      <c r="AW1210">
        <v>1.00366666666667</v>
      </c>
      <c r="AX1210">
        <v>1.3095000000000001</v>
      </c>
      <c r="AY1210">
        <v>2.7906666666666702</v>
      </c>
      <c r="AZ1210">
        <v>0.754940476190476</v>
      </c>
      <c r="BA1210">
        <v>3.3333333333333298E-2</v>
      </c>
      <c r="BB1210" t="s">
        <v>467</v>
      </c>
      <c r="BC1210" s="1" t="s">
        <v>928</v>
      </c>
      <c r="BD1210" t="s">
        <v>929</v>
      </c>
      <c r="BE1210" t="s">
        <v>106</v>
      </c>
      <c r="BF1210">
        <v>41.603580469999997</v>
      </c>
      <c r="BG1210">
        <v>-87.33265686</v>
      </c>
      <c r="BH1210" t="s">
        <v>107</v>
      </c>
      <c r="BI1210" t="s">
        <v>60</v>
      </c>
      <c r="BJ1210">
        <v>0.3</v>
      </c>
    </row>
    <row r="1211" spans="1:62" x14ac:dyDescent="0.3">
      <c r="A1211" s="1" t="s">
        <v>930</v>
      </c>
      <c r="B1211" s="1" t="s">
        <v>157</v>
      </c>
      <c r="C1211" t="s">
        <v>899</v>
      </c>
      <c r="D1211">
        <v>2011</v>
      </c>
      <c r="E1211" t="s">
        <v>158</v>
      </c>
      <c r="F1211" t="s">
        <v>59</v>
      </c>
      <c r="G1211">
        <v>4.0000000000000001E-3</v>
      </c>
      <c r="H1211">
        <v>8.0000000000000002E-3</v>
      </c>
      <c r="I1211">
        <v>1.4999999999999999E-2</v>
      </c>
      <c r="J1211">
        <v>2.4E-2</v>
      </c>
      <c r="K1211">
        <v>9.0999999999999998E-2</v>
      </c>
      <c r="L1211">
        <v>0.71399999999999997</v>
      </c>
      <c r="M1211">
        <v>6</v>
      </c>
      <c r="N1211" t="str">
        <f t="shared" si="18"/>
        <v>180890033_14129</v>
      </c>
      <c r="O1211" t="e">
        <f>VLOOKUP(N1211,'HEM3 monitor concs'!D:L,9,FALSE)</f>
        <v>#N/A</v>
      </c>
      <c r="P1211" t="e">
        <f>VLOOKUP(N1211,'HEM3 monitor concs'!D:L,6,FALSE)</f>
        <v>#N/A</v>
      </c>
      <c r="Q1211" s="3">
        <v>5.3885245901639303E-2</v>
      </c>
      <c r="R1211">
        <v>1.68531366120219E-2</v>
      </c>
      <c r="S1211" s="5">
        <v>7.4999999999999997E-3</v>
      </c>
      <c r="T1211">
        <v>61</v>
      </c>
      <c r="U1211">
        <v>15</v>
      </c>
      <c r="V1211">
        <v>0</v>
      </c>
      <c r="W1211">
        <v>15</v>
      </c>
      <c r="X1211">
        <v>15</v>
      </c>
      <c r="Y1211">
        <v>16</v>
      </c>
      <c r="Z1211">
        <v>15</v>
      </c>
      <c r="AA1211">
        <v>1</v>
      </c>
      <c r="AB1211">
        <v>24.590163934426201</v>
      </c>
      <c r="AC1211" t="s">
        <v>60</v>
      </c>
      <c r="AD1211" t="s">
        <v>60</v>
      </c>
      <c r="AE1211" t="s">
        <v>80</v>
      </c>
      <c r="AF1211" t="s">
        <v>68</v>
      </c>
      <c r="AI1211">
        <v>1</v>
      </c>
      <c r="AJ1211" t="s">
        <v>60</v>
      </c>
      <c r="AK1211">
        <v>1.4999999999999999E-4</v>
      </c>
      <c r="AL1211" t="s">
        <v>60</v>
      </c>
      <c r="AM1211" t="s">
        <v>60</v>
      </c>
      <c r="AN1211" t="s">
        <v>60</v>
      </c>
      <c r="AO1211" t="s">
        <v>60</v>
      </c>
      <c r="AP1211" t="s">
        <v>60</v>
      </c>
      <c r="AQ1211" t="s">
        <v>60</v>
      </c>
      <c r="AR1211" t="s">
        <v>60</v>
      </c>
      <c r="AS1211" t="s">
        <v>60</v>
      </c>
      <c r="AT1211">
        <v>2.66666666666667E-2</v>
      </c>
      <c r="AU1211">
        <v>5.3333333333333302E-2</v>
      </c>
      <c r="AV1211">
        <v>0.1</v>
      </c>
      <c r="AW1211">
        <v>0.16</v>
      </c>
      <c r="AX1211">
        <v>0.60666666666666702</v>
      </c>
      <c r="AY1211">
        <v>4.76</v>
      </c>
      <c r="AZ1211">
        <v>0.35923497267759602</v>
      </c>
      <c r="BA1211">
        <v>0.05</v>
      </c>
      <c r="BB1211" t="s">
        <v>467</v>
      </c>
      <c r="BC1211" s="1" t="s">
        <v>931</v>
      </c>
      <c r="BD1211" t="s">
        <v>916</v>
      </c>
      <c r="BE1211" t="s">
        <v>106</v>
      </c>
      <c r="BF1211">
        <v>41.649211880000003</v>
      </c>
      <c r="BG1211">
        <v>-87.447463990000003</v>
      </c>
      <c r="BH1211" t="s">
        <v>107</v>
      </c>
      <c r="BI1211" t="s">
        <v>60</v>
      </c>
      <c r="BJ1211">
        <v>0.15</v>
      </c>
    </row>
    <row r="1212" spans="1:62" x14ac:dyDescent="0.3">
      <c r="A1212" s="1" t="s">
        <v>930</v>
      </c>
      <c r="B1212" s="1" t="s">
        <v>407</v>
      </c>
      <c r="C1212" t="s">
        <v>899</v>
      </c>
      <c r="D1212">
        <v>2011</v>
      </c>
      <c r="E1212" t="s">
        <v>408</v>
      </c>
      <c r="F1212" t="s">
        <v>59</v>
      </c>
      <c r="G1212">
        <v>3.4299999999999997E-2</v>
      </c>
      <c r="H1212">
        <v>7.6399999999999996E-2</v>
      </c>
      <c r="I1212">
        <v>0.114</v>
      </c>
      <c r="J1212">
        <v>0.17660000000000001</v>
      </c>
      <c r="K1212">
        <v>0.22370000000000001</v>
      </c>
      <c r="L1212">
        <v>0.3342</v>
      </c>
      <c r="M1212">
        <v>6</v>
      </c>
      <c r="N1212" t="str">
        <f t="shared" si="18"/>
        <v>180890033_14132</v>
      </c>
      <c r="O1212" t="e">
        <f>VLOOKUP(N1212,'HEM3 monitor concs'!D:L,9,FALSE)</f>
        <v>#N/A</v>
      </c>
      <c r="P1212" t="e">
        <f>VLOOKUP(N1212,'HEM3 monitor concs'!D:L,6,FALSE)</f>
        <v>#N/A</v>
      </c>
      <c r="Q1212" s="3">
        <v>0.13038032786885201</v>
      </c>
      <c r="R1212">
        <v>6.7091932732240402E-3</v>
      </c>
      <c r="S1212" s="5">
        <v>0.01</v>
      </c>
      <c r="T1212">
        <v>61</v>
      </c>
      <c r="U1212">
        <v>0</v>
      </c>
      <c r="V1212">
        <v>0</v>
      </c>
      <c r="W1212">
        <v>15</v>
      </c>
      <c r="X1212">
        <v>15</v>
      </c>
      <c r="Y1212">
        <v>16</v>
      </c>
      <c r="Z1212">
        <v>15</v>
      </c>
      <c r="AA1212">
        <v>1</v>
      </c>
      <c r="AB1212">
        <v>0</v>
      </c>
      <c r="AC1212" t="s">
        <v>60</v>
      </c>
      <c r="AD1212" t="s">
        <v>60</v>
      </c>
      <c r="AE1212" t="s">
        <v>83</v>
      </c>
      <c r="AF1212" t="s">
        <v>84</v>
      </c>
      <c r="AI1212">
        <v>1</v>
      </c>
      <c r="AJ1212" t="s">
        <v>60</v>
      </c>
      <c r="AK1212" s="2">
        <v>2.9999999999999997E-4</v>
      </c>
      <c r="AL1212" t="s">
        <v>60</v>
      </c>
      <c r="AM1212" t="s">
        <v>60</v>
      </c>
      <c r="AN1212" t="s">
        <v>60</v>
      </c>
      <c r="AO1212" t="s">
        <v>60</v>
      </c>
      <c r="AP1212" t="s">
        <v>60</v>
      </c>
      <c r="AQ1212" t="s">
        <v>60</v>
      </c>
      <c r="AR1212" t="s">
        <v>60</v>
      </c>
      <c r="AS1212" t="s">
        <v>60</v>
      </c>
      <c r="AT1212">
        <v>0.114333333333333</v>
      </c>
      <c r="AU1212">
        <v>0.25466666666666699</v>
      </c>
      <c r="AV1212">
        <v>0.38</v>
      </c>
      <c r="AW1212">
        <v>0.588666666666667</v>
      </c>
      <c r="AX1212">
        <v>0.74566666666666703</v>
      </c>
      <c r="AY1212">
        <v>1.1140000000000001</v>
      </c>
      <c r="AZ1212">
        <v>0.43460109289617499</v>
      </c>
      <c r="BA1212">
        <v>3.3333333333333298E-2</v>
      </c>
      <c r="BB1212" t="s">
        <v>467</v>
      </c>
      <c r="BC1212" s="1" t="s">
        <v>931</v>
      </c>
      <c r="BD1212" t="s">
        <v>916</v>
      </c>
      <c r="BE1212" t="s">
        <v>106</v>
      </c>
      <c r="BF1212">
        <v>41.649211880000003</v>
      </c>
      <c r="BG1212">
        <v>-87.447463990000003</v>
      </c>
      <c r="BH1212" t="s">
        <v>107</v>
      </c>
      <c r="BI1212" t="s">
        <v>60</v>
      </c>
      <c r="BJ1212">
        <v>0.3</v>
      </c>
    </row>
    <row r="1213" spans="1:62" x14ac:dyDescent="0.3">
      <c r="A1213" s="1" t="s">
        <v>932</v>
      </c>
      <c r="B1213" s="1" t="s">
        <v>75</v>
      </c>
      <c r="C1213" t="s">
        <v>899</v>
      </c>
      <c r="D1213">
        <v>2011</v>
      </c>
      <c r="E1213" t="s">
        <v>76</v>
      </c>
      <c r="F1213" t="s">
        <v>59</v>
      </c>
      <c r="G1213">
        <v>3.4359999999999998E-3</v>
      </c>
      <c r="H1213">
        <v>6.2100000000000002E-3</v>
      </c>
      <c r="I1213">
        <v>1.15E-2</v>
      </c>
      <c r="J1213">
        <v>2.35E-2</v>
      </c>
      <c r="K1213">
        <v>5.926E-2</v>
      </c>
      <c r="L1213">
        <v>0.42199999999999999</v>
      </c>
      <c r="M1213">
        <v>6</v>
      </c>
      <c r="N1213" t="str">
        <f t="shared" si="18"/>
        <v>180892004_88115</v>
      </c>
      <c r="O1213" t="e">
        <f>VLOOKUP(N1213,'HEM3 monitor concs'!D:L,9,FALSE)</f>
        <v>#N/A</v>
      </c>
      <c r="P1213" t="e">
        <f>VLOOKUP(N1213,'HEM3 monitor concs'!D:L,6,FALSE)</f>
        <v>#N/A</v>
      </c>
      <c r="Q1213" s="3">
        <v>3.20371111111111E-2</v>
      </c>
      <c r="R1213">
        <v>4.6130273664646499E-3</v>
      </c>
      <c r="S1213" s="5">
        <v>6.7400000000000003E-3</v>
      </c>
      <c r="T1213">
        <v>45</v>
      </c>
      <c r="U1213">
        <v>12</v>
      </c>
      <c r="V1213">
        <v>1</v>
      </c>
      <c r="W1213">
        <v>14</v>
      </c>
      <c r="X1213">
        <v>15</v>
      </c>
      <c r="Y1213">
        <v>16</v>
      </c>
      <c r="Z1213">
        <v>0</v>
      </c>
      <c r="AA1213">
        <v>1</v>
      </c>
      <c r="AB1213">
        <v>26.6666666666667</v>
      </c>
      <c r="AC1213" t="s">
        <v>60</v>
      </c>
      <c r="AD1213" t="s">
        <v>60</v>
      </c>
      <c r="AE1213" t="s">
        <v>77</v>
      </c>
      <c r="AF1213" t="s">
        <v>62</v>
      </c>
      <c r="AI1213">
        <v>1</v>
      </c>
      <c r="AJ1213" t="s">
        <v>60</v>
      </c>
      <c r="AK1213">
        <v>1.4999999999999999E-4</v>
      </c>
      <c r="AL1213" t="s">
        <v>60</v>
      </c>
      <c r="AM1213" t="s">
        <v>60</v>
      </c>
      <c r="AN1213" t="s">
        <v>60</v>
      </c>
      <c r="AO1213" t="s">
        <v>60</v>
      </c>
      <c r="AP1213" t="s">
        <v>60</v>
      </c>
      <c r="AQ1213" t="s">
        <v>60</v>
      </c>
      <c r="AR1213" t="s">
        <v>60</v>
      </c>
      <c r="AS1213" t="s">
        <v>60</v>
      </c>
      <c r="AT1213">
        <v>2.29066666666667E-2</v>
      </c>
      <c r="AU1213">
        <v>4.1399999999999999E-2</v>
      </c>
      <c r="AV1213">
        <v>7.6666666666666702E-2</v>
      </c>
      <c r="AW1213">
        <v>0.15666666666666701</v>
      </c>
      <c r="AX1213">
        <v>0.39506666666666701</v>
      </c>
      <c r="AY1213">
        <v>2.8133333333333299</v>
      </c>
      <c r="AZ1213">
        <v>0.21358074074074099</v>
      </c>
      <c r="BA1213">
        <v>4.4933333333333297E-2</v>
      </c>
      <c r="BB1213" t="s">
        <v>467</v>
      </c>
      <c r="BC1213" s="1" t="s">
        <v>933</v>
      </c>
      <c r="BD1213" t="s">
        <v>923</v>
      </c>
      <c r="BE1213" t="s">
        <v>106</v>
      </c>
      <c r="BF1213">
        <v>41.585495000000002</v>
      </c>
      <c r="BG1213">
        <v>-87.474487300000007</v>
      </c>
      <c r="BH1213" t="s">
        <v>109</v>
      </c>
      <c r="BI1213" t="s">
        <v>60</v>
      </c>
      <c r="BJ1213">
        <v>0.15</v>
      </c>
    </row>
    <row r="1214" spans="1:62" x14ac:dyDescent="0.3">
      <c r="A1214" s="1" t="s">
        <v>932</v>
      </c>
      <c r="B1214" s="1" t="s">
        <v>81</v>
      </c>
      <c r="C1214" t="s">
        <v>899</v>
      </c>
      <c r="D1214">
        <v>2011</v>
      </c>
      <c r="E1214" t="s">
        <v>82</v>
      </c>
      <c r="F1214" t="s">
        <v>59</v>
      </c>
      <c r="G1214">
        <v>7.7999999999999999E-4</v>
      </c>
      <c r="H1214">
        <v>1.9400000000000001E-3</v>
      </c>
      <c r="I1214">
        <v>3.46E-3</v>
      </c>
      <c r="J1214">
        <v>5.7200000000000003E-3</v>
      </c>
      <c r="K1214">
        <v>1.5219999999999999E-2</v>
      </c>
      <c r="L1214">
        <v>2.5600000000000001E-2</v>
      </c>
      <c r="M1214">
        <v>6</v>
      </c>
      <c r="N1214" t="str">
        <f t="shared" si="18"/>
        <v>180892004_88132</v>
      </c>
      <c r="O1214" t="e">
        <f>VLOOKUP(N1214,'HEM3 monitor concs'!D:L,9,FALSE)</f>
        <v>#N/A</v>
      </c>
      <c r="P1214" t="e">
        <f>VLOOKUP(N1214,'HEM3 monitor concs'!D:L,6,FALSE)</f>
        <v>#N/A</v>
      </c>
      <c r="Q1214" s="3">
        <v>5.5288888888888896E-3</v>
      </c>
      <c r="R1214" s="2">
        <v>3.7688260101010102E-5</v>
      </c>
      <c r="S1214" s="5">
        <v>1.78888888888889E-3</v>
      </c>
      <c r="T1214">
        <v>45</v>
      </c>
      <c r="U1214">
        <v>10</v>
      </c>
      <c r="V1214">
        <v>2</v>
      </c>
      <c r="W1214">
        <v>14</v>
      </c>
      <c r="X1214">
        <v>15</v>
      </c>
      <c r="Y1214">
        <v>16</v>
      </c>
      <c r="Z1214">
        <v>0</v>
      </c>
      <c r="AA1214">
        <v>1</v>
      </c>
      <c r="AB1214">
        <v>22.2222222222222</v>
      </c>
      <c r="AC1214" t="s">
        <v>60</v>
      </c>
      <c r="AD1214" t="s">
        <v>60</v>
      </c>
      <c r="AE1214" t="s">
        <v>83</v>
      </c>
      <c r="AF1214" t="s">
        <v>84</v>
      </c>
      <c r="AI1214">
        <v>1</v>
      </c>
      <c r="AJ1214" t="s">
        <v>60</v>
      </c>
      <c r="AK1214" s="2">
        <v>2.9999999999999997E-4</v>
      </c>
      <c r="AL1214" t="s">
        <v>60</v>
      </c>
      <c r="AM1214" t="s">
        <v>60</v>
      </c>
      <c r="AN1214" t="s">
        <v>60</v>
      </c>
      <c r="AO1214" t="s">
        <v>60</v>
      </c>
      <c r="AP1214" t="s">
        <v>60</v>
      </c>
      <c r="AQ1214" t="s">
        <v>60</v>
      </c>
      <c r="AR1214" t="s">
        <v>60</v>
      </c>
      <c r="AS1214" t="s">
        <v>60</v>
      </c>
      <c r="AT1214">
        <v>2.5999999999999999E-3</v>
      </c>
      <c r="AU1214">
        <v>6.46666666666667E-3</v>
      </c>
      <c r="AV1214">
        <v>1.15333333333333E-2</v>
      </c>
      <c r="AW1214">
        <v>1.90666666666667E-2</v>
      </c>
      <c r="AX1214">
        <v>5.0733333333333297E-2</v>
      </c>
      <c r="AY1214">
        <v>8.5333333333333303E-2</v>
      </c>
      <c r="AZ1214">
        <v>1.8429629629629601E-2</v>
      </c>
      <c r="BA1214">
        <v>5.9629629629629598E-3</v>
      </c>
      <c r="BB1214" t="s">
        <v>467</v>
      </c>
      <c r="BC1214" s="1" t="s">
        <v>933</v>
      </c>
      <c r="BD1214" t="s">
        <v>923</v>
      </c>
      <c r="BE1214" t="s">
        <v>106</v>
      </c>
      <c r="BF1214">
        <v>41.585495000000002</v>
      </c>
      <c r="BG1214">
        <v>-87.474487300000007</v>
      </c>
      <c r="BH1214" t="s">
        <v>109</v>
      </c>
      <c r="BI1214" t="s">
        <v>60</v>
      </c>
      <c r="BJ1214">
        <v>0.3</v>
      </c>
    </row>
    <row r="1215" spans="1:62" x14ac:dyDescent="0.3">
      <c r="A1215" s="1" t="s">
        <v>934</v>
      </c>
      <c r="B1215" s="1" t="s">
        <v>157</v>
      </c>
      <c r="C1215" t="s">
        <v>899</v>
      </c>
      <c r="D1215">
        <v>2011</v>
      </c>
      <c r="E1215" t="s">
        <v>158</v>
      </c>
      <c r="F1215" t="s">
        <v>59</v>
      </c>
      <c r="G1215">
        <v>6.0000000000000001E-3</v>
      </c>
      <c r="H1215">
        <v>8.0000000000000002E-3</v>
      </c>
      <c r="I1215">
        <v>1.4E-2</v>
      </c>
      <c r="J1215">
        <v>2.2499999999999999E-2</v>
      </c>
      <c r="K1215">
        <v>3.3500000000000002E-2</v>
      </c>
      <c r="L1215">
        <v>0.16900000000000001</v>
      </c>
      <c r="M1215">
        <v>6</v>
      </c>
      <c r="N1215" t="str">
        <f t="shared" si="18"/>
        <v>180892008_14129</v>
      </c>
      <c r="O1215" t="e">
        <f>VLOOKUP(N1215,'HEM3 monitor concs'!D:L,9,FALSE)</f>
        <v>#N/A</v>
      </c>
      <c r="P1215" t="e">
        <f>VLOOKUP(N1215,'HEM3 monitor concs'!D:L,6,FALSE)</f>
        <v>#N/A</v>
      </c>
      <c r="Q1215" s="3">
        <v>1.9581967213114799E-2</v>
      </c>
      <c r="R1215">
        <v>6.0026816939890695E-4</v>
      </c>
      <c r="S1215" s="5">
        <v>7.4999999999999997E-3</v>
      </c>
      <c r="T1215">
        <v>61</v>
      </c>
      <c r="U1215">
        <v>13</v>
      </c>
      <c r="V1215">
        <v>0</v>
      </c>
      <c r="W1215">
        <v>15</v>
      </c>
      <c r="X1215">
        <v>15</v>
      </c>
      <c r="Y1215">
        <v>16</v>
      </c>
      <c r="Z1215">
        <v>15</v>
      </c>
      <c r="AA1215">
        <v>1</v>
      </c>
      <c r="AB1215">
        <v>21.311475409836099</v>
      </c>
      <c r="AC1215" t="s">
        <v>60</v>
      </c>
      <c r="AD1215" t="s">
        <v>60</v>
      </c>
      <c r="AE1215" t="s">
        <v>80</v>
      </c>
      <c r="AF1215" t="s">
        <v>68</v>
      </c>
      <c r="AI1215">
        <v>1</v>
      </c>
      <c r="AJ1215" t="s">
        <v>60</v>
      </c>
      <c r="AK1215">
        <v>1.4999999999999999E-4</v>
      </c>
      <c r="AL1215" t="s">
        <v>60</v>
      </c>
      <c r="AM1215" t="s">
        <v>60</v>
      </c>
      <c r="AN1215" t="s">
        <v>60</v>
      </c>
      <c r="AO1215" t="s">
        <v>60</v>
      </c>
      <c r="AP1215" t="s">
        <v>60</v>
      </c>
      <c r="AQ1215" t="s">
        <v>60</v>
      </c>
      <c r="AR1215" t="s">
        <v>60</v>
      </c>
      <c r="AS1215" t="s">
        <v>60</v>
      </c>
      <c r="AT1215">
        <v>0.04</v>
      </c>
      <c r="AU1215">
        <v>5.3333333333333302E-2</v>
      </c>
      <c r="AV1215">
        <v>9.3333333333333296E-2</v>
      </c>
      <c r="AW1215">
        <v>0.15</v>
      </c>
      <c r="AX1215">
        <v>0.223333333333333</v>
      </c>
      <c r="AY1215">
        <v>1.12666666666667</v>
      </c>
      <c r="AZ1215">
        <v>0.13054644808743199</v>
      </c>
      <c r="BA1215">
        <v>0.05</v>
      </c>
      <c r="BB1215" t="s">
        <v>467</v>
      </c>
      <c r="BC1215" s="1" t="s">
        <v>935</v>
      </c>
      <c r="BD1215" t="s">
        <v>923</v>
      </c>
      <c r="BE1215" t="s">
        <v>63</v>
      </c>
      <c r="BF1215">
        <v>41.639461519999998</v>
      </c>
      <c r="BG1215">
        <v>-87.493621829999995</v>
      </c>
      <c r="BH1215" t="s">
        <v>107</v>
      </c>
      <c r="BI1215" t="s">
        <v>60</v>
      </c>
      <c r="BJ1215">
        <v>0.15</v>
      </c>
    </row>
    <row r="1216" spans="1:62" x14ac:dyDescent="0.3">
      <c r="A1216" s="1" t="s">
        <v>934</v>
      </c>
      <c r="B1216" s="1" t="s">
        <v>407</v>
      </c>
      <c r="C1216" t="s">
        <v>899</v>
      </c>
      <c r="D1216">
        <v>2011</v>
      </c>
      <c r="E1216" t="s">
        <v>408</v>
      </c>
      <c r="F1216" t="s">
        <v>59</v>
      </c>
      <c r="G1216">
        <v>2.2599999999999999E-2</v>
      </c>
      <c r="H1216">
        <v>3.8449999999999998E-2</v>
      </c>
      <c r="I1216">
        <v>5.7500000000000002E-2</v>
      </c>
      <c r="J1216">
        <v>0.10015</v>
      </c>
      <c r="K1216">
        <v>0.1658</v>
      </c>
      <c r="L1216">
        <v>0.34949999999999998</v>
      </c>
      <c r="M1216">
        <v>6</v>
      </c>
      <c r="N1216" t="str">
        <f t="shared" si="18"/>
        <v>180892008_14132</v>
      </c>
      <c r="O1216" t="e">
        <f>VLOOKUP(N1216,'HEM3 monitor concs'!D:L,9,FALSE)</f>
        <v>#N/A</v>
      </c>
      <c r="P1216" t="e">
        <f>VLOOKUP(N1216,'HEM3 monitor concs'!D:L,6,FALSE)</f>
        <v>#N/A</v>
      </c>
      <c r="Q1216" s="3">
        <v>8.1945081967213104E-2</v>
      </c>
      <c r="R1216">
        <v>4.6965299754098402E-3</v>
      </c>
      <c r="S1216" s="5">
        <v>0.01</v>
      </c>
      <c r="T1216">
        <v>61</v>
      </c>
      <c r="U1216">
        <v>1</v>
      </c>
      <c r="V1216">
        <v>0</v>
      </c>
      <c r="W1216">
        <v>15</v>
      </c>
      <c r="X1216">
        <v>15</v>
      </c>
      <c r="Y1216">
        <v>16</v>
      </c>
      <c r="Z1216">
        <v>15</v>
      </c>
      <c r="AA1216">
        <v>1</v>
      </c>
      <c r="AB1216">
        <v>1.63934426229508</v>
      </c>
      <c r="AC1216" t="s">
        <v>60</v>
      </c>
      <c r="AD1216" t="s">
        <v>60</v>
      </c>
      <c r="AE1216" t="s">
        <v>83</v>
      </c>
      <c r="AF1216" t="s">
        <v>84</v>
      </c>
      <c r="AI1216">
        <v>1</v>
      </c>
      <c r="AJ1216" t="s">
        <v>60</v>
      </c>
      <c r="AK1216" s="2">
        <v>2.9999999999999997E-4</v>
      </c>
      <c r="AL1216" t="s">
        <v>60</v>
      </c>
      <c r="AM1216" t="s">
        <v>60</v>
      </c>
      <c r="AN1216" t="s">
        <v>60</v>
      </c>
      <c r="AO1216" t="s">
        <v>60</v>
      </c>
      <c r="AP1216" t="s">
        <v>60</v>
      </c>
      <c r="AQ1216" t="s">
        <v>60</v>
      </c>
      <c r="AR1216" t="s">
        <v>60</v>
      </c>
      <c r="AS1216" t="s">
        <v>60</v>
      </c>
      <c r="AT1216">
        <v>7.5333333333333294E-2</v>
      </c>
      <c r="AU1216">
        <v>0.12816666666666701</v>
      </c>
      <c r="AV1216">
        <v>0.19166666666666701</v>
      </c>
      <c r="AW1216">
        <v>0.33383333333333298</v>
      </c>
      <c r="AX1216">
        <v>0.55266666666666697</v>
      </c>
      <c r="AY1216">
        <v>1.165</v>
      </c>
      <c r="AZ1216">
        <v>0.273150273224044</v>
      </c>
      <c r="BA1216">
        <v>3.3333333333333298E-2</v>
      </c>
      <c r="BB1216" t="s">
        <v>467</v>
      </c>
      <c r="BC1216" s="1" t="s">
        <v>935</v>
      </c>
      <c r="BD1216" t="s">
        <v>923</v>
      </c>
      <c r="BE1216" t="s">
        <v>63</v>
      </c>
      <c r="BF1216">
        <v>41.639461519999998</v>
      </c>
      <c r="BG1216">
        <v>-87.493621829999995</v>
      </c>
      <c r="BH1216" t="s">
        <v>107</v>
      </c>
      <c r="BI1216" t="s">
        <v>60</v>
      </c>
      <c r="BJ1216">
        <v>0.3</v>
      </c>
    </row>
    <row r="1217" spans="1:62" x14ac:dyDescent="0.3">
      <c r="A1217" s="1" t="s">
        <v>934</v>
      </c>
      <c r="B1217" s="1" t="s">
        <v>168</v>
      </c>
      <c r="C1217" t="s">
        <v>899</v>
      </c>
      <c r="D1217">
        <v>2011</v>
      </c>
      <c r="E1217" t="s">
        <v>169</v>
      </c>
      <c r="F1217" t="s">
        <v>59</v>
      </c>
      <c r="G1217">
        <v>2.212281E-2</v>
      </c>
      <c r="H1217">
        <v>2.212281E-2</v>
      </c>
      <c r="I1217">
        <v>0.110614</v>
      </c>
      <c r="J1217">
        <v>0.16592109999999999</v>
      </c>
      <c r="K1217">
        <v>0.22344037999999999</v>
      </c>
      <c r="L1217">
        <v>0.44245620000000002</v>
      </c>
      <c r="M1217">
        <v>6</v>
      </c>
      <c r="N1217" t="str">
        <f t="shared" si="18"/>
        <v>180892008_43218</v>
      </c>
      <c r="O1217" t="e">
        <f>VLOOKUP(N1217,'HEM3 monitor concs'!D:L,9,FALSE)</f>
        <v>#N/A</v>
      </c>
      <c r="P1217" t="e">
        <f>VLOOKUP(N1217,'HEM3 monitor concs'!D:L,6,FALSE)</f>
        <v>#N/A</v>
      </c>
      <c r="Q1217" s="3">
        <v>0.1246251635</v>
      </c>
      <c r="R1217">
        <v>9.4394223676831108E-3</v>
      </c>
      <c r="S1217" s="5">
        <v>5.5307019999999998E-2</v>
      </c>
      <c r="T1217">
        <v>60</v>
      </c>
      <c r="U1217">
        <v>17</v>
      </c>
      <c r="V1217">
        <v>0</v>
      </c>
      <c r="W1217">
        <v>15</v>
      </c>
      <c r="X1217">
        <v>15</v>
      </c>
      <c r="Y1217">
        <v>16</v>
      </c>
      <c r="Z1217">
        <v>14</v>
      </c>
      <c r="AA1217">
        <v>1</v>
      </c>
      <c r="AB1217">
        <v>28.3333333333333</v>
      </c>
      <c r="AC1217" t="s">
        <v>60</v>
      </c>
      <c r="AD1217" t="s">
        <v>60</v>
      </c>
      <c r="AE1217" t="s">
        <v>169</v>
      </c>
      <c r="AF1217" t="s">
        <v>170</v>
      </c>
      <c r="AI1217">
        <v>1</v>
      </c>
      <c r="AJ1217" s="2">
        <v>3.0000000000000001E-5</v>
      </c>
      <c r="AK1217">
        <v>2E-3</v>
      </c>
      <c r="AL1217">
        <v>0.6636843</v>
      </c>
      <c r="AM1217">
        <v>0.6636843</v>
      </c>
      <c r="AN1217">
        <v>3.3184200000000001</v>
      </c>
      <c r="AO1217">
        <v>4.977633</v>
      </c>
      <c r="AP1217">
        <v>6.7032113999999998</v>
      </c>
      <c r="AQ1217">
        <v>13.273686</v>
      </c>
      <c r="AR1217">
        <v>3.738754905</v>
      </c>
      <c r="AS1217">
        <v>1.6592106</v>
      </c>
      <c r="AT1217">
        <v>1.1061405E-2</v>
      </c>
      <c r="AU1217">
        <v>1.1061405E-2</v>
      </c>
      <c r="AV1217">
        <v>5.5307000000000002E-2</v>
      </c>
      <c r="AW1217">
        <v>8.2960549999999994E-2</v>
      </c>
      <c r="AX1217">
        <v>0.11172019</v>
      </c>
      <c r="AY1217">
        <v>0.22122810000000001</v>
      </c>
      <c r="AZ1217">
        <v>6.2312581749999998E-2</v>
      </c>
      <c r="BA1217">
        <v>2.7653509999999999E-2</v>
      </c>
      <c r="BB1217" t="s">
        <v>467</v>
      </c>
      <c r="BC1217" s="1" t="s">
        <v>935</v>
      </c>
      <c r="BD1217" t="s">
        <v>923</v>
      </c>
      <c r="BE1217" t="s">
        <v>63</v>
      </c>
      <c r="BF1217">
        <v>41.639461519999998</v>
      </c>
      <c r="BG1217">
        <v>-87.493621829999995</v>
      </c>
      <c r="BH1217" t="s">
        <v>107</v>
      </c>
      <c r="BI1217">
        <v>3.3333333333333298E-2</v>
      </c>
      <c r="BJ1217">
        <v>2</v>
      </c>
    </row>
    <row r="1218" spans="1:62" x14ac:dyDescent="0.3">
      <c r="A1218" s="1" t="s">
        <v>934</v>
      </c>
      <c r="B1218" s="1" t="s">
        <v>171</v>
      </c>
      <c r="C1218" t="s">
        <v>899</v>
      </c>
      <c r="D1218">
        <v>2011</v>
      </c>
      <c r="E1218" t="s">
        <v>172</v>
      </c>
      <c r="F1218" t="s">
        <v>59</v>
      </c>
      <c r="G1218">
        <v>0.31722860000000003</v>
      </c>
      <c r="H1218">
        <v>0.52871440000000003</v>
      </c>
      <c r="I1218">
        <v>0.86356664999999999</v>
      </c>
      <c r="J1218">
        <v>1.9474309999999999</v>
      </c>
      <c r="K1218">
        <v>3.5952570000000001</v>
      </c>
      <c r="L1218">
        <v>6.3798190000000004</v>
      </c>
      <c r="M1218">
        <v>6</v>
      </c>
      <c r="N1218" t="str">
        <f t="shared" si="18"/>
        <v>180892008_43231</v>
      </c>
      <c r="O1218">
        <f>VLOOKUP(N1218,'HEM3 monitor concs'!D:L,9,FALSE)</f>
        <v>1.6951518244938519</v>
      </c>
      <c r="P1218">
        <f>VLOOKUP(N1218,'HEM3 monitor concs'!D:L,6,FALSE)</f>
        <v>1.581381145193707</v>
      </c>
      <c r="Q1218" s="3">
        <v>1.4527893833333301</v>
      </c>
      <c r="R1218">
        <v>1.9339701747403799</v>
      </c>
      <c r="S1218" s="5">
        <v>5.8746029999999998E-2</v>
      </c>
      <c r="T1218">
        <v>60</v>
      </c>
      <c r="U1218">
        <v>0</v>
      </c>
      <c r="V1218">
        <v>0</v>
      </c>
      <c r="W1218">
        <v>15</v>
      </c>
      <c r="X1218">
        <v>15</v>
      </c>
      <c r="Y1218">
        <v>16</v>
      </c>
      <c r="Z1218">
        <v>14</v>
      </c>
      <c r="AA1218">
        <v>1</v>
      </c>
      <c r="AB1218">
        <v>0</v>
      </c>
      <c r="AC1218" t="s">
        <v>60</v>
      </c>
      <c r="AD1218" t="s">
        <v>60</v>
      </c>
      <c r="AE1218" t="s">
        <v>172</v>
      </c>
      <c r="AF1218" t="s">
        <v>84</v>
      </c>
      <c r="AG1218" t="s">
        <v>62</v>
      </c>
      <c r="AI1218">
        <v>1</v>
      </c>
      <c r="AJ1218" t="s">
        <v>60</v>
      </c>
      <c r="AK1218">
        <v>0.7</v>
      </c>
      <c r="AL1218" t="s">
        <v>60</v>
      </c>
      <c r="AM1218" t="s">
        <v>60</v>
      </c>
      <c r="AN1218" t="s">
        <v>60</v>
      </c>
      <c r="AO1218" t="s">
        <v>60</v>
      </c>
      <c r="AP1218" t="s">
        <v>60</v>
      </c>
      <c r="AQ1218" t="s">
        <v>60</v>
      </c>
      <c r="AR1218" t="s">
        <v>60</v>
      </c>
      <c r="AS1218" t="s">
        <v>60</v>
      </c>
      <c r="AT1218">
        <v>4.5318371428571398E-4</v>
      </c>
      <c r="AU1218">
        <v>7.5530628571428597E-4</v>
      </c>
      <c r="AV1218">
        <v>1.2336666428571399E-3</v>
      </c>
      <c r="AW1218">
        <v>2.7820442857142899E-3</v>
      </c>
      <c r="AX1218">
        <v>5.1360814285714299E-3</v>
      </c>
      <c r="AY1218">
        <v>9.1140271428571396E-3</v>
      </c>
      <c r="AZ1218">
        <v>2.0754134047619001E-3</v>
      </c>
      <c r="BA1218" s="2">
        <v>8.3922899999999996E-5</v>
      </c>
      <c r="BB1218" t="s">
        <v>467</v>
      </c>
      <c r="BC1218" s="1" t="s">
        <v>935</v>
      </c>
      <c r="BD1218" t="s">
        <v>923</v>
      </c>
      <c r="BE1218" t="s">
        <v>63</v>
      </c>
      <c r="BF1218">
        <v>41.639461519999998</v>
      </c>
      <c r="BG1218">
        <v>-87.493621829999995</v>
      </c>
      <c r="BH1218" t="s">
        <v>107</v>
      </c>
      <c r="BI1218" t="s">
        <v>60</v>
      </c>
      <c r="BJ1218">
        <v>700</v>
      </c>
    </row>
    <row r="1219" spans="1:62" x14ac:dyDescent="0.3">
      <c r="A1219" s="1" t="s">
        <v>934</v>
      </c>
      <c r="B1219" s="1" t="s">
        <v>578</v>
      </c>
      <c r="C1219" t="s">
        <v>899</v>
      </c>
      <c r="D1219">
        <v>2011</v>
      </c>
      <c r="E1219" t="s">
        <v>579</v>
      </c>
      <c r="F1219" t="s">
        <v>59</v>
      </c>
      <c r="G1219">
        <v>0.52464102000000001</v>
      </c>
      <c r="H1219">
        <v>1.48765675</v>
      </c>
      <c r="I1219">
        <v>2.570389</v>
      </c>
      <c r="J1219">
        <v>4.1636777499999997</v>
      </c>
      <c r="K1219">
        <v>5.9682322000000001</v>
      </c>
      <c r="L1219">
        <v>9.7181829999999998</v>
      </c>
      <c r="M1219">
        <v>6</v>
      </c>
      <c r="N1219" t="str">
        <f t="shared" ref="N1219:N1282" si="19">CONCATENATE(A1219,"_",B1219)</f>
        <v>180892008_43447</v>
      </c>
      <c r="O1219">
        <f>VLOOKUP(N1219,'HEM3 monitor concs'!D:L,9,FALSE)</f>
        <v>6.5288060927360001E-3</v>
      </c>
      <c r="P1219">
        <f>VLOOKUP(N1219,'HEM3 monitor concs'!D:L,6,FALSE)</f>
        <v>6.4936294370990001E-3</v>
      </c>
      <c r="Q1219" s="3">
        <v>3.10676700166667</v>
      </c>
      <c r="R1219">
        <v>5.3547372448534896</v>
      </c>
      <c r="S1219" s="5">
        <v>8.8027030000000006E-2</v>
      </c>
      <c r="T1219">
        <v>60</v>
      </c>
      <c r="U1219">
        <v>0</v>
      </c>
      <c r="V1219">
        <v>0</v>
      </c>
      <c r="W1219">
        <v>15</v>
      </c>
      <c r="X1219">
        <v>15</v>
      </c>
      <c r="Y1219">
        <v>16</v>
      </c>
      <c r="Z1219">
        <v>14</v>
      </c>
      <c r="AA1219">
        <v>1</v>
      </c>
      <c r="AB1219">
        <v>0</v>
      </c>
      <c r="AC1219" t="s">
        <v>60</v>
      </c>
      <c r="AD1219" t="s">
        <v>60</v>
      </c>
      <c r="AE1219" t="s">
        <v>579</v>
      </c>
      <c r="AF1219" t="s">
        <v>62</v>
      </c>
      <c r="AI1219">
        <v>1</v>
      </c>
      <c r="AJ1219" t="s">
        <v>60</v>
      </c>
      <c r="AK1219">
        <v>0.2</v>
      </c>
      <c r="AL1219" t="s">
        <v>60</v>
      </c>
      <c r="AM1219" t="s">
        <v>60</v>
      </c>
      <c r="AN1219" t="s">
        <v>60</v>
      </c>
      <c r="AO1219" t="s">
        <v>60</v>
      </c>
      <c r="AP1219" t="s">
        <v>60</v>
      </c>
      <c r="AQ1219" t="s">
        <v>60</v>
      </c>
      <c r="AR1219" t="s">
        <v>60</v>
      </c>
      <c r="AS1219" t="s">
        <v>60</v>
      </c>
      <c r="AT1219">
        <v>2.6232051E-3</v>
      </c>
      <c r="AU1219">
        <v>7.43828375E-3</v>
      </c>
      <c r="AV1219">
        <v>1.2851945E-2</v>
      </c>
      <c r="AW1219">
        <v>2.081838875E-2</v>
      </c>
      <c r="AX1219">
        <v>2.9841161000000001E-2</v>
      </c>
      <c r="AY1219">
        <v>4.8590914999999998E-2</v>
      </c>
      <c r="AZ1219">
        <v>1.55338350083333E-2</v>
      </c>
      <c r="BA1219">
        <v>4.4013515000000002E-4</v>
      </c>
      <c r="BB1219" t="s">
        <v>467</v>
      </c>
      <c r="BC1219" s="1" t="s">
        <v>935</v>
      </c>
      <c r="BD1219" t="s">
        <v>923</v>
      </c>
      <c r="BE1219" t="s">
        <v>63</v>
      </c>
      <c r="BF1219">
        <v>41.639461519999998</v>
      </c>
      <c r="BG1219">
        <v>-87.493621829999995</v>
      </c>
      <c r="BH1219" t="s">
        <v>107</v>
      </c>
      <c r="BI1219" t="s">
        <v>60</v>
      </c>
      <c r="BJ1219">
        <v>200</v>
      </c>
    </row>
    <row r="1220" spans="1:62" x14ac:dyDescent="0.3">
      <c r="A1220" s="1" t="s">
        <v>934</v>
      </c>
      <c r="B1220" s="1" t="s">
        <v>196</v>
      </c>
      <c r="C1220" t="s">
        <v>899</v>
      </c>
      <c r="D1220">
        <v>2011</v>
      </c>
      <c r="E1220" t="s">
        <v>197</v>
      </c>
      <c r="F1220" t="s">
        <v>59</v>
      </c>
      <c r="G1220">
        <v>4.0965439999999999E-2</v>
      </c>
      <c r="H1220">
        <v>4.0965439999999999E-2</v>
      </c>
      <c r="I1220">
        <v>0.1228963</v>
      </c>
      <c r="J1220">
        <v>0.20482719999999999</v>
      </c>
      <c r="K1220">
        <v>0.3277235</v>
      </c>
      <c r="L1220">
        <v>0.77834340000000002</v>
      </c>
      <c r="M1220">
        <v>6</v>
      </c>
      <c r="N1220" t="str">
        <f t="shared" si="19"/>
        <v>180892008_43560</v>
      </c>
      <c r="O1220">
        <f>VLOOKUP(N1220,'HEM3 monitor concs'!D:L,9,FALSE)</f>
        <v>0.12675118324446599</v>
      </c>
      <c r="P1220">
        <f>VLOOKUP(N1220,'HEM3 monitor concs'!D:L,6,FALSE)</f>
        <v>0.122157776967833</v>
      </c>
      <c r="Q1220" s="3">
        <v>0.16591002666666699</v>
      </c>
      <c r="R1220">
        <v>2.20394561951427E-2</v>
      </c>
      <c r="S1220" s="5">
        <v>6.8275730000000007E-2</v>
      </c>
      <c r="T1220">
        <v>60</v>
      </c>
      <c r="U1220">
        <v>17</v>
      </c>
      <c r="V1220">
        <v>2</v>
      </c>
      <c r="W1220">
        <v>15</v>
      </c>
      <c r="X1220">
        <v>15</v>
      </c>
      <c r="Y1220">
        <v>16</v>
      </c>
      <c r="Z1220">
        <v>14</v>
      </c>
      <c r="AA1220">
        <v>1</v>
      </c>
      <c r="AB1220">
        <v>28.3333333333333</v>
      </c>
      <c r="AC1220" t="s">
        <v>60</v>
      </c>
      <c r="AD1220" t="s">
        <v>60</v>
      </c>
      <c r="AE1220" t="s">
        <v>198</v>
      </c>
      <c r="AF1220" t="s">
        <v>68</v>
      </c>
      <c r="AI1220">
        <v>1</v>
      </c>
      <c r="AJ1220" t="s">
        <v>60</v>
      </c>
      <c r="AK1220">
        <v>3</v>
      </c>
      <c r="AL1220" t="s">
        <v>60</v>
      </c>
      <c r="AM1220" t="s">
        <v>60</v>
      </c>
      <c r="AN1220" t="s">
        <v>60</v>
      </c>
      <c r="AO1220" t="s">
        <v>60</v>
      </c>
      <c r="AP1220" t="s">
        <v>60</v>
      </c>
      <c r="AQ1220" t="s">
        <v>60</v>
      </c>
      <c r="AR1220" t="s">
        <v>60</v>
      </c>
      <c r="AS1220" t="s">
        <v>60</v>
      </c>
      <c r="AT1220" s="2">
        <v>1.36551466666667E-5</v>
      </c>
      <c r="AU1220" s="2">
        <v>1.36551466666667E-5</v>
      </c>
      <c r="AV1220" s="2">
        <v>4.0965433333333299E-5</v>
      </c>
      <c r="AW1220" s="2">
        <v>6.82757333333333E-5</v>
      </c>
      <c r="AX1220">
        <v>1.0924116666666701E-4</v>
      </c>
      <c r="AY1220">
        <v>2.594478E-4</v>
      </c>
      <c r="AZ1220" s="2">
        <v>5.5303342222222202E-5</v>
      </c>
      <c r="BA1220" s="2">
        <v>2.27585766666667E-5</v>
      </c>
      <c r="BB1220" t="s">
        <v>467</v>
      </c>
      <c r="BC1220" s="1" t="s">
        <v>935</v>
      </c>
      <c r="BD1220" t="s">
        <v>923</v>
      </c>
      <c r="BE1220" t="s">
        <v>63</v>
      </c>
      <c r="BF1220">
        <v>41.639461519999998</v>
      </c>
      <c r="BG1220">
        <v>-87.493621829999995</v>
      </c>
      <c r="BH1220" t="s">
        <v>107</v>
      </c>
      <c r="BI1220" t="s">
        <v>60</v>
      </c>
      <c r="BJ1220">
        <v>3000</v>
      </c>
    </row>
    <row r="1221" spans="1:62" x14ac:dyDescent="0.3">
      <c r="A1221" s="1" t="s">
        <v>934</v>
      </c>
      <c r="B1221" s="1" t="s">
        <v>177</v>
      </c>
      <c r="C1221" t="s">
        <v>899</v>
      </c>
      <c r="D1221">
        <v>2011</v>
      </c>
      <c r="E1221" t="s">
        <v>178</v>
      </c>
      <c r="F1221" t="s">
        <v>59</v>
      </c>
      <c r="G1221">
        <v>0.99121970000000004</v>
      </c>
      <c r="H1221">
        <v>1.0944719999999999</v>
      </c>
      <c r="I1221">
        <v>1.177073</v>
      </c>
      <c r="J1221">
        <v>1.2648375000000001</v>
      </c>
      <c r="K1221">
        <v>1.321626</v>
      </c>
      <c r="L1221">
        <v>1.3835770000000001</v>
      </c>
      <c r="M1221">
        <v>6</v>
      </c>
      <c r="N1221" t="str">
        <f t="shared" si="19"/>
        <v>180892008_43801</v>
      </c>
      <c r="O1221">
        <f>VLOOKUP(N1221,'HEM3 monitor concs'!D:L,9,FALSE)</f>
        <v>1.0901316618097612</v>
      </c>
      <c r="P1221">
        <f>VLOOKUP(N1221,'HEM3 monitor concs'!D:L,6,FALSE)</f>
        <v>1.3166180976099999E-4</v>
      </c>
      <c r="Q1221" s="3">
        <v>1.15711130833333</v>
      </c>
      <c r="R1221">
        <v>2.9011848833055701E-2</v>
      </c>
      <c r="S1221" s="5">
        <v>0.2065041</v>
      </c>
      <c r="T1221">
        <v>60</v>
      </c>
      <c r="U1221">
        <v>0</v>
      </c>
      <c r="V1221">
        <v>0</v>
      </c>
      <c r="W1221">
        <v>15</v>
      </c>
      <c r="X1221">
        <v>15</v>
      </c>
      <c r="Y1221">
        <v>16</v>
      </c>
      <c r="Z1221">
        <v>14</v>
      </c>
      <c r="AA1221">
        <v>1</v>
      </c>
      <c r="AB1221">
        <v>0</v>
      </c>
      <c r="AC1221" t="s">
        <v>60</v>
      </c>
      <c r="AD1221" t="s">
        <v>60</v>
      </c>
      <c r="AE1221" t="s">
        <v>179</v>
      </c>
      <c r="AF1221" t="s">
        <v>84</v>
      </c>
      <c r="AI1221">
        <v>1</v>
      </c>
      <c r="AJ1221" t="s">
        <v>60</v>
      </c>
      <c r="AK1221">
        <v>0.09</v>
      </c>
      <c r="AL1221" t="s">
        <v>60</v>
      </c>
      <c r="AM1221" t="s">
        <v>60</v>
      </c>
      <c r="AN1221" t="s">
        <v>60</v>
      </c>
      <c r="AO1221" t="s">
        <v>60</v>
      </c>
      <c r="AP1221" t="s">
        <v>60</v>
      </c>
      <c r="AQ1221" t="s">
        <v>60</v>
      </c>
      <c r="AR1221" t="s">
        <v>60</v>
      </c>
      <c r="AS1221" t="s">
        <v>60</v>
      </c>
      <c r="AT1221">
        <v>1.10135522222222E-2</v>
      </c>
      <c r="AU1221">
        <v>1.2160799999999999E-2</v>
      </c>
      <c r="AV1221">
        <v>1.30785888888889E-2</v>
      </c>
      <c r="AW1221">
        <v>1.405375E-2</v>
      </c>
      <c r="AX1221">
        <v>1.46847333333333E-2</v>
      </c>
      <c r="AY1221">
        <v>1.5373077777777799E-2</v>
      </c>
      <c r="AZ1221">
        <v>1.28567923148148E-2</v>
      </c>
      <c r="BA1221">
        <v>2.2944900000000002E-3</v>
      </c>
      <c r="BB1221" t="s">
        <v>467</v>
      </c>
      <c r="BC1221" s="1" t="s">
        <v>935</v>
      </c>
      <c r="BD1221" t="s">
        <v>923</v>
      </c>
      <c r="BE1221" t="s">
        <v>63</v>
      </c>
      <c r="BF1221">
        <v>41.639461519999998</v>
      </c>
      <c r="BG1221">
        <v>-87.493621829999995</v>
      </c>
      <c r="BH1221" t="s">
        <v>107</v>
      </c>
      <c r="BI1221" t="s">
        <v>60</v>
      </c>
      <c r="BJ1221">
        <v>90</v>
      </c>
    </row>
    <row r="1222" spans="1:62" x14ac:dyDescent="0.3">
      <c r="A1222" s="1" t="s">
        <v>934</v>
      </c>
      <c r="B1222" s="1" t="s">
        <v>254</v>
      </c>
      <c r="C1222" t="s">
        <v>899</v>
      </c>
      <c r="D1222">
        <v>2011</v>
      </c>
      <c r="E1222" t="s">
        <v>255</v>
      </c>
      <c r="F1222" t="s">
        <v>59</v>
      </c>
      <c r="G1222">
        <v>0.26054119999999997</v>
      </c>
      <c r="H1222">
        <v>0.34738819999999998</v>
      </c>
      <c r="I1222">
        <v>0.5645059</v>
      </c>
      <c r="J1222">
        <v>1.085588</v>
      </c>
      <c r="K1222">
        <v>1.60667</v>
      </c>
      <c r="L1222">
        <v>2.2145999999999999</v>
      </c>
      <c r="M1222">
        <v>6</v>
      </c>
      <c r="N1222" t="str">
        <f t="shared" si="19"/>
        <v>180892008_45109</v>
      </c>
      <c r="O1222" t="e">
        <f>VLOOKUP(N1222,'HEM3 monitor concs'!D:L,9,FALSE)</f>
        <v>#N/A</v>
      </c>
      <c r="P1222" t="e">
        <f>VLOOKUP(N1222,'HEM3 monitor concs'!D:L,6,FALSE)</f>
        <v>#N/A</v>
      </c>
      <c r="Q1222" s="3">
        <v>0.77511000466666702</v>
      </c>
      <c r="R1222">
        <v>0.285449927766322</v>
      </c>
      <c r="S1222" s="5">
        <v>5.427941E-2</v>
      </c>
      <c r="T1222">
        <v>60</v>
      </c>
      <c r="U1222">
        <v>0</v>
      </c>
      <c r="V1222">
        <v>0</v>
      </c>
      <c r="W1222">
        <v>15</v>
      </c>
      <c r="X1222">
        <v>15</v>
      </c>
      <c r="Y1222">
        <v>16</v>
      </c>
      <c r="Z1222">
        <v>14</v>
      </c>
      <c r="AA1222">
        <v>1</v>
      </c>
      <c r="AB1222">
        <v>0</v>
      </c>
      <c r="AC1222" t="s">
        <v>60</v>
      </c>
      <c r="AD1222" t="s">
        <v>60</v>
      </c>
      <c r="AE1222" t="s">
        <v>256</v>
      </c>
      <c r="AF1222" t="s">
        <v>84</v>
      </c>
      <c r="AI1222">
        <v>1</v>
      </c>
      <c r="AJ1222" t="s">
        <v>60</v>
      </c>
      <c r="AK1222">
        <v>0.1</v>
      </c>
      <c r="AL1222" t="s">
        <v>60</v>
      </c>
      <c r="AM1222" t="s">
        <v>60</v>
      </c>
      <c r="AN1222" t="s">
        <v>60</v>
      </c>
      <c r="AO1222" t="s">
        <v>60</v>
      </c>
      <c r="AP1222" t="s">
        <v>60</v>
      </c>
      <c r="AQ1222" t="s">
        <v>60</v>
      </c>
      <c r="AR1222" t="s">
        <v>60</v>
      </c>
      <c r="AS1222" t="s">
        <v>60</v>
      </c>
      <c r="AT1222">
        <v>2.6054120000000001E-3</v>
      </c>
      <c r="AU1222">
        <v>3.4738820000000002E-3</v>
      </c>
      <c r="AV1222">
        <v>5.645059E-3</v>
      </c>
      <c r="AW1222">
        <v>1.085588E-2</v>
      </c>
      <c r="AX1222">
        <v>1.60667E-2</v>
      </c>
      <c r="AY1222">
        <v>2.2145999999999999E-2</v>
      </c>
      <c r="AZ1222">
        <v>7.75110004666667E-3</v>
      </c>
      <c r="BA1222">
        <v>5.4279410000000001E-4</v>
      </c>
      <c r="BB1222" t="s">
        <v>467</v>
      </c>
      <c r="BC1222" s="1" t="s">
        <v>935</v>
      </c>
      <c r="BD1222" t="s">
        <v>923</v>
      </c>
      <c r="BE1222" t="s">
        <v>63</v>
      </c>
      <c r="BF1222">
        <v>41.639461519999998</v>
      </c>
      <c r="BG1222">
        <v>-87.493621829999995</v>
      </c>
      <c r="BH1222" t="s">
        <v>107</v>
      </c>
      <c r="BI1222" t="s">
        <v>60</v>
      </c>
      <c r="BJ1222">
        <v>100</v>
      </c>
    </row>
    <row r="1223" spans="1:62" x14ac:dyDescent="0.3">
      <c r="A1223" s="1" t="s">
        <v>934</v>
      </c>
      <c r="B1223" s="1" t="s">
        <v>257</v>
      </c>
      <c r="C1223" t="s">
        <v>899</v>
      </c>
      <c r="D1223">
        <v>2011</v>
      </c>
      <c r="E1223" t="s">
        <v>258</v>
      </c>
      <c r="F1223" t="s">
        <v>59</v>
      </c>
      <c r="G1223">
        <v>0.50478827999999998</v>
      </c>
      <c r="H1223">
        <v>0.69488262499999998</v>
      </c>
      <c r="I1223">
        <v>0.92651015000000003</v>
      </c>
      <c r="J1223">
        <v>1.0862529999999999</v>
      </c>
      <c r="K1223">
        <v>1.5399236999999999</v>
      </c>
      <c r="L1223">
        <v>3.5462980000000002</v>
      </c>
      <c r="M1223">
        <v>6</v>
      </c>
      <c r="N1223" t="str">
        <f t="shared" si="19"/>
        <v>180892008_45201</v>
      </c>
      <c r="O1223" t="e">
        <f>VLOOKUP(N1223,'HEM3 monitor concs'!D:L,9,FALSE)</f>
        <v>#N/A</v>
      </c>
      <c r="P1223" t="e">
        <f>VLOOKUP(N1223,'HEM3 monitor concs'!D:L,6,FALSE)</f>
        <v>#N/A</v>
      </c>
      <c r="Q1223" s="3">
        <v>1.00052447</v>
      </c>
      <c r="R1223">
        <v>0.28675139600347299</v>
      </c>
      <c r="S1223" s="5">
        <v>5.3247709999999997E-2</v>
      </c>
      <c r="T1223">
        <v>60</v>
      </c>
      <c r="U1223">
        <v>0</v>
      </c>
      <c r="V1223">
        <v>0</v>
      </c>
      <c r="W1223">
        <v>15</v>
      </c>
      <c r="X1223">
        <v>15</v>
      </c>
      <c r="Y1223">
        <v>16</v>
      </c>
      <c r="Z1223">
        <v>14</v>
      </c>
      <c r="AA1223">
        <v>1</v>
      </c>
      <c r="AB1223">
        <v>0</v>
      </c>
      <c r="AC1223" t="s">
        <v>60</v>
      </c>
      <c r="AD1223" t="s">
        <v>60</v>
      </c>
      <c r="AE1223" t="s">
        <v>258</v>
      </c>
      <c r="AF1223" t="s">
        <v>88</v>
      </c>
      <c r="AI1223">
        <v>1</v>
      </c>
      <c r="AJ1223" s="2">
        <v>7.7999999999999999E-6</v>
      </c>
      <c r="AK1223">
        <v>0.03</v>
      </c>
      <c r="AL1223">
        <v>3.937348584</v>
      </c>
      <c r="AM1223">
        <v>5.4200844750000003</v>
      </c>
      <c r="AN1223">
        <v>7.2267791700000004</v>
      </c>
      <c r="AO1223">
        <v>8.4727733999999995</v>
      </c>
      <c r="AP1223">
        <v>12.011404860000001</v>
      </c>
      <c r="AQ1223">
        <v>27.661124399999999</v>
      </c>
      <c r="AR1223">
        <v>7.8040908660000001</v>
      </c>
      <c r="AS1223">
        <v>0.41533213800000002</v>
      </c>
      <c r="AT1223">
        <v>1.6826276000000001E-2</v>
      </c>
      <c r="AU1223">
        <v>2.3162754166666698E-2</v>
      </c>
      <c r="AV1223">
        <v>3.0883671666666699E-2</v>
      </c>
      <c r="AW1223">
        <v>3.6208433333333297E-2</v>
      </c>
      <c r="AX1223">
        <v>5.1330790000000001E-2</v>
      </c>
      <c r="AY1223">
        <v>0.118209933333333</v>
      </c>
      <c r="AZ1223">
        <v>3.33508156666667E-2</v>
      </c>
      <c r="BA1223">
        <v>1.7749236666666701E-3</v>
      </c>
      <c r="BB1223" t="s">
        <v>467</v>
      </c>
      <c r="BC1223" s="1" t="s">
        <v>935</v>
      </c>
      <c r="BD1223" t="s">
        <v>923</v>
      </c>
      <c r="BE1223" t="s">
        <v>63</v>
      </c>
      <c r="BF1223">
        <v>41.639461519999998</v>
      </c>
      <c r="BG1223">
        <v>-87.493621829999995</v>
      </c>
      <c r="BH1223" t="s">
        <v>107</v>
      </c>
      <c r="BI1223">
        <v>0.128205128205128</v>
      </c>
      <c r="BJ1223">
        <v>30</v>
      </c>
    </row>
    <row r="1224" spans="1:62" x14ac:dyDescent="0.3">
      <c r="A1224" s="1" t="s">
        <v>934</v>
      </c>
      <c r="B1224" s="1" t="s">
        <v>259</v>
      </c>
      <c r="C1224" t="s">
        <v>899</v>
      </c>
      <c r="D1224">
        <v>2011</v>
      </c>
      <c r="E1224" t="s">
        <v>260</v>
      </c>
      <c r="F1224" t="s">
        <v>59</v>
      </c>
      <c r="G1224">
        <v>0.64065640000000001</v>
      </c>
      <c r="H1224">
        <v>0.82908470000000001</v>
      </c>
      <c r="I1224">
        <v>1.3755269999999999</v>
      </c>
      <c r="J1224">
        <v>2.2705614999999999</v>
      </c>
      <c r="K1224">
        <v>3.8966983000000002</v>
      </c>
      <c r="L1224">
        <v>16.61938</v>
      </c>
      <c r="M1224">
        <v>6</v>
      </c>
      <c r="N1224" t="str">
        <f t="shared" si="19"/>
        <v>180892008_45202</v>
      </c>
      <c r="O1224" t="e">
        <f>VLOOKUP(N1224,'HEM3 monitor concs'!D:L,9,FALSE)</f>
        <v>#N/A</v>
      </c>
      <c r="P1224" t="e">
        <f>VLOOKUP(N1224,'HEM3 monitor concs'!D:L,6,FALSE)</f>
        <v>#N/A</v>
      </c>
      <c r="Q1224" s="3">
        <v>1.9766132966666701</v>
      </c>
      <c r="R1224">
        <v>5.1095976944081496</v>
      </c>
      <c r="S1224" s="5">
        <v>5.3836670000000003E-2</v>
      </c>
      <c r="T1224">
        <v>60</v>
      </c>
      <c r="U1224">
        <v>0</v>
      </c>
      <c r="V1224">
        <v>0</v>
      </c>
      <c r="W1224">
        <v>15</v>
      </c>
      <c r="X1224">
        <v>15</v>
      </c>
      <c r="Y1224">
        <v>16</v>
      </c>
      <c r="Z1224">
        <v>14</v>
      </c>
      <c r="AA1224">
        <v>1</v>
      </c>
      <c r="AB1224">
        <v>0</v>
      </c>
      <c r="AC1224" t="s">
        <v>60</v>
      </c>
      <c r="AD1224" t="s">
        <v>60</v>
      </c>
      <c r="AE1224" t="s">
        <v>260</v>
      </c>
      <c r="AF1224" t="s">
        <v>62</v>
      </c>
      <c r="AG1224" t="s">
        <v>84</v>
      </c>
      <c r="AI1224">
        <v>1</v>
      </c>
      <c r="AJ1224" t="s">
        <v>60</v>
      </c>
      <c r="AK1224">
        <v>5</v>
      </c>
      <c r="AL1224" t="s">
        <v>60</v>
      </c>
      <c r="AM1224" t="s">
        <v>60</v>
      </c>
      <c r="AN1224" t="s">
        <v>60</v>
      </c>
      <c r="AO1224" t="s">
        <v>60</v>
      </c>
      <c r="AP1224" t="s">
        <v>60</v>
      </c>
      <c r="AQ1224" t="s">
        <v>60</v>
      </c>
      <c r="AR1224" t="s">
        <v>60</v>
      </c>
      <c r="AS1224" t="s">
        <v>60</v>
      </c>
      <c r="AT1224">
        <v>1.2813127999999999E-4</v>
      </c>
      <c r="AU1224">
        <v>1.6581694000000001E-4</v>
      </c>
      <c r="AV1224">
        <v>2.7510540000000002E-4</v>
      </c>
      <c r="AW1224">
        <v>4.541123E-4</v>
      </c>
      <c r="AX1224">
        <v>7.7933965999999995E-4</v>
      </c>
      <c r="AY1224">
        <v>3.3238759999999999E-3</v>
      </c>
      <c r="AZ1224">
        <v>3.9532265933333297E-4</v>
      </c>
      <c r="BA1224" s="2">
        <v>1.0767334000000001E-5</v>
      </c>
      <c r="BB1224" t="s">
        <v>467</v>
      </c>
      <c r="BC1224" s="1" t="s">
        <v>935</v>
      </c>
      <c r="BD1224" t="s">
        <v>923</v>
      </c>
      <c r="BE1224" t="s">
        <v>63</v>
      </c>
      <c r="BF1224">
        <v>41.639461519999998</v>
      </c>
      <c r="BG1224">
        <v>-87.493621829999995</v>
      </c>
      <c r="BH1224" t="s">
        <v>107</v>
      </c>
      <c r="BI1224" t="s">
        <v>60</v>
      </c>
      <c r="BJ1224">
        <v>5000</v>
      </c>
    </row>
    <row r="1225" spans="1:62" x14ac:dyDescent="0.3">
      <c r="A1225" s="1" t="s">
        <v>934</v>
      </c>
      <c r="B1225" s="1" t="s">
        <v>261</v>
      </c>
      <c r="C1225" t="s">
        <v>899</v>
      </c>
      <c r="D1225">
        <v>2011</v>
      </c>
      <c r="E1225" t="s">
        <v>262</v>
      </c>
      <c r="F1225" t="s">
        <v>59</v>
      </c>
      <c r="G1225">
        <v>4.7546249999999998E-2</v>
      </c>
      <c r="H1225">
        <v>9.5092510000000005E-2</v>
      </c>
      <c r="I1225">
        <v>0.2377312</v>
      </c>
      <c r="J1225">
        <v>0.42791630000000003</v>
      </c>
      <c r="K1225">
        <v>0.61810120000000002</v>
      </c>
      <c r="L1225">
        <v>0.9984712</v>
      </c>
      <c r="M1225">
        <v>6</v>
      </c>
      <c r="N1225" t="str">
        <f t="shared" si="19"/>
        <v>180892008_45203</v>
      </c>
      <c r="O1225">
        <f>VLOOKUP(N1225,'HEM3 monitor concs'!D:L,9,FALSE)</f>
        <v>0.27842835148766604</v>
      </c>
      <c r="P1225">
        <f>VLOOKUP(N1225,'HEM3 monitor concs'!D:L,6,FALSE)</f>
        <v>0.26242835148766602</v>
      </c>
      <c r="Q1225" s="3">
        <v>0.28606994116666701</v>
      </c>
      <c r="R1225">
        <v>5.5672555625611103E-2</v>
      </c>
      <c r="S1225" s="5">
        <v>5.9432810000000003E-2</v>
      </c>
      <c r="T1225">
        <v>60</v>
      </c>
      <c r="U1225">
        <v>13</v>
      </c>
      <c r="V1225">
        <v>0</v>
      </c>
      <c r="W1225">
        <v>15</v>
      </c>
      <c r="X1225">
        <v>15</v>
      </c>
      <c r="Y1225">
        <v>16</v>
      </c>
      <c r="Z1225">
        <v>14</v>
      </c>
      <c r="AA1225">
        <v>1</v>
      </c>
      <c r="AB1225">
        <v>21.6666666666667</v>
      </c>
      <c r="AC1225" t="s">
        <v>60</v>
      </c>
      <c r="AD1225" t="s">
        <v>60</v>
      </c>
      <c r="AE1225" t="s">
        <v>263</v>
      </c>
      <c r="AF1225" t="s">
        <v>68</v>
      </c>
      <c r="AI1225">
        <v>1</v>
      </c>
      <c r="AJ1225" s="2">
        <v>2.5000000000000002E-6</v>
      </c>
      <c r="AK1225">
        <v>1</v>
      </c>
      <c r="AL1225">
        <v>0.118865625</v>
      </c>
      <c r="AM1225">
        <v>0.23773127499999999</v>
      </c>
      <c r="AN1225">
        <v>0.59432799999999997</v>
      </c>
      <c r="AO1225">
        <v>1.0697907499999999</v>
      </c>
      <c r="AP1225">
        <v>1.545253</v>
      </c>
      <c r="AQ1225">
        <v>2.496178</v>
      </c>
      <c r="AR1225">
        <v>0.71517485291666705</v>
      </c>
      <c r="AS1225">
        <v>0.14858202500000001</v>
      </c>
      <c r="AT1225" s="2">
        <v>4.7546249999999999E-5</v>
      </c>
      <c r="AU1225" s="2">
        <v>9.5092509999999999E-5</v>
      </c>
      <c r="AV1225">
        <v>2.3773119999999999E-4</v>
      </c>
      <c r="AW1225">
        <v>4.2791630000000002E-4</v>
      </c>
      <c r="AX1225">
        <v>6.1810119999999998E-4</v>
      </c>
      <c r="AY1225">
        <v>9.9847119999999998E-4</v>
      </c>
      <c r="AZ1225">
        <v>2.8606994116666702E-4</v>
      </c>
      <c r="BA1225" s="2">
        <v>5.9432809999999999E-5</v>
      </c>
      <c r="BB1225" t="s">
        <v>467</v>
      </c>
      <c r="BC1225" s="1" t="s">
        <v>935</v>
      </c>
      <c r="BD1225" t="s">
        <v>923</v>
      </c>
      <c r="BE1225" t="s">
        <v>63</v>
      </c>
      <c r="BF1225">
        <v>41.639461519999998</v>
      </c>
      <c r="BG1225">
        <v>-87.493621829999995</v>
      </c>
      <c r="BH1225" t="s">
        <v>107</v>
      </c>
      <c r="BI1225">
        <v>0.4</v>
      </c>
      <c r="BJ1225">
        <v>1000</v>
      </c>
    </row>
    <row r="1226" spans="1:62" x14ac:dyDescent="0.3">
      <c r="A1226" s="1" t="s">
        <v>934</v>
      </c>
      <c r="B1226" s="1" t="s">
        <v>264</v>
      </c>
      <c r="C1226" t="s">
        <v>899</v>
      </c>
      <c r="D1226">
        <v>2011</v>
      </c>
      <c r="E1226" t="s">
        <v>265</v>
      </c>
      <c r="F1226" t="s">
        <v>59</v>
      </c>
      <c r="G1226">
        <v>0.13027059999999999</v>
      </c>
      <c r="H1226">
        <v>0.13027059999999999</v>
      </c>
      <c r="I1226">
        <v>0.2388294</v>
      </c>
      <c r="J1226">
        <v>0.39081179999999999</v>
      </c>
      <c r="K1226">
        <v>0.60792939999999995</v>
      </c>
      <c r="L1226">
        <v>0.86847050000000003</v>
      </c>
      <c r="M1226">
        <v>6</v>
      </c>
      <c r="N1226" t="str">
        <f t="shared" si="19"/>
        <v>180892008_45204</v>
      </c>
      <c r="O1226" t="e">
        <f>VLOOKUP(N1226,'HEM3 monitor concs'!D:L,9,FALSE)</f>
        <v>#N/A</v>
      </c>
      <c r="P1226" t="e">
        <f>VLOOKUP(N1226,'HEM3 monitor concs'!D:L,6,FALSE)</f>
        <v>#N/A</v>
      </c>
      <c r="Q1226" s="3">
        <v>0.29745116916666697</v>
      </c>
      <c r="R1226">
        <v>4.2558695289335202E-2</v>
      </c>
      <c r="S1226" s="5">
        <v>5.427941E-2</v>
      </c>
      <c r="T1226">
        <v>60</v>
      </c>
      <c r="U1226">
        <v>5</v>
      </c>
      <c r="V1226">
        <v>0</v>
      </c>
      <c r="W1226">
        <v>15</v>
      </c>
      <c r="X1226">
        <v>15</v>
      </c>
      <c r="Y1226">
        <v>16</v>
      </c>
      <c r="Z1226">
        <v>14</v>
      </c>
      <c r="AA1226">
        <v>1</v>
      </c>
      <c r="AB1226">
        <v>8.3333333333333304</v>
      </c>
      <c r="AC1226" t="s">
        <v>60</v>
      </c>
      <c r="AD1226" t="s">
        <v>60</v>
      </c>
      <c r="AE1226" t="s">
        <v>265</v>
      </c>
      <c r="AF1226" t="s">
        <v>84</v>
      </c>
      <c r="AI1226">
        <v>1</v>
      </c>
      <c r="AJ1226" t="s">
        <v>60</v>
      </c>
      <c r="AK1226">
        <v>0.1</v>
      </c>
      <c r="AL1226" t="s">
        <v>60</v>
      </c>
      <c r="AM1226" t="s">
        <v>60</v>
      </c>
      <c r="AN1226" t="s">
        <v>60</v>
      </c>
      <c r="AO1226" t="s">
        <v>60</v>
      </c>
      <c r="AP1226" t="s">
        <v>60</v>
      </c>
      <c r="AQ1226" t="s">
        <v>60</v>
      </c>
      <c r="AR1226" t="s">
        <v>60</v>
      </c>
      <c r="AS1226" t="s">
        <v>60</v>
      </c>
      <c r="AT1226">
        <v>1.302706E-3</v>
      </c>
      <c r="AU1226">
        <v>1.302706E-3</v>
      </c>
      <c r="AV1226">
        <v>2.388294E-3</v>
      </c>
      <c r="AW1226">
        <v>3.9081180000000004E-3</v>
      </c>
      <c r="AX1226">
        <v>6.0792939999999998E-3</v>
      </c>
      <c r="AY1226">
        <v>8.6847049999999992E-3</v>
      </c>
      <c r="AZ1226">
        <v>2.9745116916666701E-3</v>
      </c>
      <c r="BA1226">
        <v>5.4279410000000001E-4</v>
      </c>
      <c r="BB1226" t="s">
        <v>467</v>
      </c>
      <c r="BC1226" s="1" t="s">
        <v>935</v>
      </c>
      <c r="BD1226" t="s">
        <v>923</v>
      </c>
      <c r="BE1226" t="s">
        <v>63</v>
      </c>
      <c r="BF1226">
        <v>41.639461519999998</v>
      </c>
      <c r="BG1226">
        <v>-87.493621829999995</v>
      </c>
      <c r="BH1226" t="s">
        <v>107</v>
      </c>
      <c r="BI1226" t="s">
        <v>60</v>
      </c>
      <c r="BJ1226">
        <v>100</v>
      </c>
    </row>
    <row r="1227" spans="1:62" x14ac:dyDescent="0.3">
      <c r="A1227" s="1" t="s">
        <v>937</v>
      </c>
      <c r="B1227" s="1" t="s">
        <v>157</v>
      </c>
      <c r="C1227" t="s">
        <v>899</v>
      </c>
      <c r="D1227">
        <v>2011</v>
      </c>
      <c r="E1227" t="s">
        <v>158</v>
      </c>
      <c r="F1227" t="s">
        <v>59</v>
      </c>
      <c r="G1227">
        <v>5.0000000000000001E-3</v>
      </c>
      <c r="H1227">
        <v>8.7500000000000008E-3</v>
      </c>
      <c r="I1227">
        <v>1.4E-2</v>
      </c>
      <c r="J1227">
        <v>2.5000000000000001E-2</v>
      </c>
      <c r="K1227">
        <v>6.275E-2</v>
      </c>
      <c r="L1227">
        <v>0.1195</v>
      </c>
      <c r="M1227">
        <v>6</v>
      </c>
      <c r="N1227" t="str">
        <f t="shared" si="19"/>
        <v>180970063_14129</v>
      </c>
      <c r="O1227" t="e">
        <f>VLOOKUP(N1227,'HEM3 monitor concs'!D:L,9,FALSE)</f>
        <v>#N/A</v>
      </c>
      <c r="P1227" t="e">
        <f>VLOOKUP(N1227,'HEM3 monitor concs'!D:L,6,FALSE)</f>
        <v>#N/A</v>
      </c>
      <c r="Q1227" s="3">
        <v>2.4475E-2</v>
      </c>
      <c r="R1227">
        <v>7.6918156779661004E-4</v>
      </c>
      <c r="S1227" s="5">
        <v>7.4999999999999997E-3</v>
      </c>
      <c r="T1227">
        <v>60</v>
      </c>
      <c r="U1227">
        <v>13</v>
      </c>
      <c r="V1227">
        <v>0</v>
      </c>
      <c r="W1227">
        <v>15</v>
      </c>
      <c r="X1227">
        <v>15</v>
      </c>
      <c r="Y1227">
        <v>16</v>
      </c>
      <c r="Z1227">
        <v>14</v>
      </c>
      <c r="AA1227">
        <v>1</v>
      </c>
      <c r="AB1227">
        <v>21.6666666666667</v>
      </c>
      <c r="AC1227" t="s">
        <v>60</v>
      </c>
      <c r="AD1227" t="s">
        <v>60</v>
      </c>
      <c r="AE1227" t="s">
        <v>80</v>
      </c>
      <c r="AF1227" t="s">
        <v>68</v>
      </c>
      <c r="AI1227">
        <v>1</v>
      </c>
      <c r="AJ1227" t="s">
        <v>60</v>
      </c>
      <c r="AK1227">
        <v>1.4999999999999999E-4</v>
      </c>
      <c r="AL1227" t="s">
        <v>60</v>
      </c>
      <c r="AM1227" t="s">
        <v>60</v>
      </c>
      <c r="AN1227" t="s">
        <v>60</v>
      </c>
      <c r="AO1227" t="s">
        <v>60</v>
      </c>
      <c r="AP1227" t="s">
        <v>60</v>
      </c>
      <c r="AQ1227" t="s">
        <v>60</v>
      </c>
      <c r="AR1227" t="s">
        <v>60</v>
      </c>
      <c r="AS1227" t="s">
        <v>60</v>
      </c>
      <c r="AT1227">
        <v>3.3333333333333298E-2</v>
      </c>
      <c r="AU1227">
        <v>5.83333333333333E-2</v>
      </c>
      <c r="AV1227">
        <v>9.3333333333333296E-2</v>
      </c>
      <c r="AW1227">
        <v>0.16666666666666699</v>
      </c>
      <c r="AX1227">
        <v>0.418333333333333</v>
      </c>
      <c r="AY1227">
        <v>0.79666666666666697</v>
      </c>
      <c r="AZ1227">
        <v>0.16316666666666699</v>
      </c>
      <c r="BA1227">
        <v>0.05</v>
      </c>
      <c r="BB1227" t="s">
        <v>375</v>
      </c>
      <c r="BC1227" s="1" t="s">
        <v>938</v>
      </c>
      <c r="BD1227" t="s">
        <v>939</v>
      </c>
      <c r="BE1227" t="s">
        <v>96</v>
      </c>
      <c r="BF1227">
        <v>39.760868070000001</v>
      </c>
      <c r="BG1227">
        <v>-86.297195430000002</v>
      </c>
      <c r="BH1227" t="s">
        <v>100</v>
      </c>
      <c r="BI1227" t="s">
        <v>60</v>
      </c>
      <c r="BJ1227">
        <v>0.15</v>
      </c>
    </row>
    <row r="1228" spans="1:62" x14ac:dyDescent="0.3">
      <c r="A1228" s="1" t="s">
        <v>940</v>
      </c>
      <c r="B1228" s="1" t="s">
        <v>173</v>
      </c>
      <c r="C1228" t="s">
        <v>899</v>
      </c>
      <c r="D1228">
        <v>2011</v>
      </c>
      <c r="E1228" t="s">
        <v>174</v>
      </c>
      <c r="F1228" t="s">
        <v>59</v>
      </c>
      <c r="G1228">
        <v>2.0388565000000001</v>
      </c>
      <c r="H1228">
        <v>2.6069119999999999</v>
      </c>
      <c r="I1228">
        <v>4.1514069999999998</v>
      </c>
      <c r="J1228">
        <v>5.2107530000000004</v>
      </c>
      <c r="K1228">
        <v>6.0428769999999998</v>
      </c>
      <c r="L1228">
        <v>11.10317</v>
      </c>
      <c r="M1228">
        <v>6</v>
      </c>
      <c r="N1228" t="str">
        <f t="shared" si="19"/>
        <v>180970078_43502</v>
      </c>
      <c r="O1228" t="e">
        <f>VLOOKUP(N1228,'HEM3 monitor concs'!D:L,9,FALSE)</f>
        <v>#N/A</v>
      </c>
      <c r="P1228" t="e">
        <f>VLOOKUP(N1228,'HEM3 monitor concs'!D:L,6,FALSE)</f>
        <v>#N/A</v>
      </c>
      <c r="Q1228" s="3">
        <v>4.2149861470588199</v>
      </c>
      <c r="R1228">
        <v>4.2935829265001599</v>
      </c>
      <c r="S1228" s="5">
        <v>2.7671230784313699E-2</v>
      </c>
      <c r="T1228">
        <v>51</v>
      </c>
      <c r="U1228">
        <v>0</v>
      </c>
      <c r="V1228">
        <v>0</v>
      </c>
      <c r="W1228">
        <v>10</v>
      </c>
      <c r="X1228">
        <v>13</v>
      </c>
      <c r="Y1228">
        <v>12</v>
      </c>
      <c r="Z1228">
        <v>16</v>
      </c>
      <c r="AA1228">
        <v>1</v>
      </c>
      <c r="AB1228">
        <v>0</v>
      </c>
      <c r="AC1228" t="s">
        <v>60</v>
      </c>
      <c r="AD1228" t="s">
        <v>60</v>
      </c>
      <c r="AE1228" t="s">
        <v>174</v>
      </c>
      <c r="AF1228" t="s">
        <v>62</v>
      </c>
      <c r="AI1228">
        <v>1</v>
      </c>
      <c r="AJ1228" s="2">
        <v>1.2999999999999999E-5</v>
      </c>
      <c r="AK1228">
        <v>9.7999999999999997E-3</v>
      </c>
      <c r="AL1228">
        <v>26.5051345</v>
      </c>
      <c r="AM1228">
        <v>33.889856000000002</v>
      </c>
      <c r="AN1228">
        <v>53.968291000000001</v>
      </c>
      <c r="AO1228">
        <v>67.739789000000002</v>
      </c>
      <c r="AP1228">
        <v>78.557400999999999</v>
      </c>
      <c r="AQ1228">
        <v>144.34120999999999</v>
      </c>
      <c r="AR1228">
        <v>54.794819911764698</v>
      </c>
      <c r="AS1228">
        <v>0.35972600019607798</v>
      </c>
      <c r="AT1228">
        <v>0.20804658163265299</v>
      </c>
      <c r="AU1228">
        <v>0.26601142857142901</v>
      </c>
      <c r="AV1228">
        <v>0.42361295918367298</v>
      </c>
      <c r="AW1228">
        <v>0.53170948979591803</v>
      </c>
      <c r="AX1228">
        <v>0.61662010204081596</v>
      </c>
      <c r="AY1228">
        <v>1.1329765306122499</v>
      </c>
      <c r="AZ1228">
        <v>0.43010062725089998</v>
      </c>
      <c r="BA1228">
        <v>2.8235949779912002E-3</v>
      </c>
      <c r="BB1228" t="s">
        <v>375</v>
      </c>
      <c r="BC1228" s="1" t="s">
        <v>941</v>
      </c>
      <c r="BD1228" t="s">
        <v>939</v>
      </c>
      <c r="BE1228" t="s">
        <v>63</v>
      </c>
      <c r="BF1228">
        <v>39.811096190000001</v>
      </c>
      <c r="BG1228">
        <v>-86.114471440000003</v>
      </c>
      <c r="BH1228" t="s">
        <v>109</v>
      </c>
      <c r="BI1228">
        <v>7.69230769230769E-2</v>
      </c>
      <c r="BJ1228">
        <v>9.8000000000000007</v>
      </c>
    </row>
    <row r="1229" spans="1:62" x14ac:dyDescent="0.3">
      <c r="A1229" s="1" t="s">
        <v>940</v>
      </c>
      <c r="B1229" s="1" t="s">
        <v>175</v>
      </c>
      <c r="C1229" t="s">
        <v>899</v>
      </c>
      <c r="D1229">
        <v>2011</v>
      </c>
      <c r="E1229" t="s">
        <v>176</v>
      </c>
      <c r="F1229" t="s">
        <v>59</v>
      </c>
      <c r="G1229">
        <v>1.2611515</v>
      </c>
      <c r="H1229">
        <v>1.7507485</v>
      </c>
      <c r="I1229">
        <v>2.522303</v>
      </c>
      <c r="J1229">
        <v>2.9051524999999998</v>
      </c>
      <c r="K1229">
        <v>3.6213060000000001</v>
      </c>
      <c r="L1229">
        <v>4.3239479999999997</v>
      </c>
      <c r="M1229">
        <v>6</v>
      </c>
      <c r="N1229" t="str">
        <f t="shared" si="19"/>
        <v>180970078_43503</v>
      </c>
      <c r="O1229" t="e">
        <f>VLOOKUP(N1229,'HEM3 monitor concs'!D:L,9,FALSE)</f>
        <v>#N/A</v>
      </c>
      <c r="P1229" t="e">
        <f>VLOOKUP(N1229,'HEM3 monitor concs'!D:L,6,FALSE)</f>
        <v>#N/A</v>
      </c>
      <c r="Q1229" s="3">
        <v>2.4251024441176501</v>
      </c>
      <c r="R1229">
        <v>0.78150124555113998</v>
      </c>
      <c r="S1229" s="5">
        <v>2.8172782549019601E-2</v>
      </c>
      <c r="T1229">
        <v>51</v>
      </c>
      <c r="U1229">
        <v>0</v>
      </c>
      <c r="V1229">
        <v>0</v>
      </c>
      <c r="W1229">
        <v>10</v>
      </c>
      <c r="X1229">
        <v>13</v>
      </c>
      <c r="Y1229">
        <v>12</v>
      </c>
      <c r="Z1229">
        <v>16</v>
      </c>
      <c r="AA1229">
        <v>1</v>
      </c>
      <c r="AB1229">
        <v>0</v>
      </c>
      <c r="AC1229" t="s">
        <v>60</v>
      </c>
      <c r="AD1229" t="s">
        <v>60</v>
      </c>
      <c r="AE1229" t="s">
        <v>176</v>
      </c>
      <c r="AF1229" t="s">
        <v>62</v>
      </c>
      <c r="AI1229">
        <v>1</v>
      </c>
      <c r="AJ1229" s="2">
        <v>2.2000000000000001E-6</v>
      </c>
      <c r="AK1229">
        <v>8.9999999999999993E-3</v>
      </c>
      <c r="AL1229">
        <v>2.7745332999999999</v>
      </c>
      <c r="AM1229">
        <v>3.8516466999999999</v>
      </c>
      <c r="AN1229">
        <v>5.5490665999999997</v>
      </c>
      <c r="AO1229">
        <v>6.3913355000000003</v>
      </c>
      <c r="AP1229">
        <v>7.9668732000000002</v>
      </c>
      <c r="AQ1229">
        <v>9.5126855999999993</v>
      </c>
      <c r="AR1229">
        <v>5.3352253770588201</v>
      </c>
      <c r="AS1229">
        <v>6.1980121607843101E-2</v>
      </c>
      <c r="AT1229">
        <v>0.14012794444444401</v>
      </c>
      <c r="AU1229">
        <v>0.194527611111111</v>
      </c>
      <c r="AV1229">
        <v>0.28025588888888903</v>
      </c>
      <c r="AW1229">
        <v>0.322794722222222</v>
      </c>
      <c r="AX1229">
        <v>0.40236733333333302</v>
      </c>
      <c r="AY1229">
        <v>0.48043866666666701</v>
      </c>
      <c r="AZ1229">
        <v>0.26945582712418298</v>
      </c>
      <c r="BA1229">
        <v>3.1303091721132902E-3</v>
      </c>
      <c r="BB1229" t="s">
        <v>375</v>
      </c>
      <c r="BC1229" s="1" t="s">
        <v>941</v>
      </c>
      <c r="BD1229" t="s">
        <v>939</v>
      </c>
      <c r="BE1229" t="s">
        <v>63</v>
      </c>
      <c r="BF1229">
        <v>39.811096190000001</v>
      </c>
      <c r="BG1229">
        <v>-86.114471440000003</v>
      </c>
      <c r="BH1229" t="s">
        <v>109</v>
      </c>
      <c r="BI1229">
        <v>0.45454545454545398</v>
      </c>
      <c r="BJ1229">
        <v>9</v>
      </c>
    </row>
    <row r="1230" spans="1:62" x14ac:dyDescent="0.3">
      <c r="A1230" s="1" t="s">
        <v>940</v>
      </c>
      <c r="B1230" s="1" t="s">
        <v>326</v>
      </c>
      <c r="C1230" t="s">
        <v>899</v>
      </c>
      <c r="D1230">
        <v>2011</v>
      </c>
      <c r="E1230" t="s">
        <v>327</v>
      </c>
      <c r="F1230" t="s">
        <v>59</v>
      </c>
      <c r="G1230">
        <v>0.1876623</v>
      </c>
      <c r="H1230">
        <v>0.24051655</v>
      </c>
      <c r="I1230">
        <v>0.33731699999999998</v>
      </c>
      <c r="J1230">
        <v>0.44540099999999999</v>
      </c>
      <c r="K1230">
        <v>0.53685669999999996</v>
      </c>
      <c r="L1230">
        <v>0.79103219999999996</v>
      </c>
      <c r="M1230">
        <v>6</v>
      </c>
      <c r="N1230" t="str">
        <f t="shared" si="19"/>
        <v>180970078_43504</v>
      </c>
      <c r="O1230">
        <f>VLOOKUP(N1230,'HEM3 monitor concs'!D:L,9,FALSE)</f>
        <v>2.6639080260222998E-2</v>
      </c>
      <c r="P1230">
        <f>VLOOKUP(N1230,'HEM3 monitor concs'!D:L,6,FALSE)</f>
        <v>2.6541225946290999E-2</v>
      </c>
      <c r="Q1230" s="3">
        <v>0.35906890490196097</v>
      </c>
      <c r="R1230">
        <v>2.41594019729949E-2</v>
      </c>
      <c r="S1230" s="5">
        <v>1.39267852058824E-2</v>
      </c>
      <c r="T1230">
        <v>51</v>
      </c>
      <c r="U1230">
        <v>0</v>
      </c>
      <c r="V1230">
        <v>0</v>
      </c>
      <c r="W1230">
        <v>10</v>
      </c>
      <c r="X1230">
        <v>13</v>
      </c>
      <c r="Y1230">
        <v>12</v>
      </c>
      <c r="Z1230">
        <v>16</v>
      </c>
      <c r="AA1230">
        <v>1</v>
      </c>
      <c r="AB1230">
        <v>0</v>
      </c>
      <c r="AC1230" t="s">
        <v>60</v>
      </c>
      <c r="AD1230" t="s">
        <v>60</v>
      </c>
      <c r="AE1230" t="s">
        <v>328</v>
      </c>
      <c r="AI1230">
        <v>1</v>
      </c>
      <c r="AJ1230" t="s">
        <v>60</v>
      </c>
      <c r="AK1230">
        <v>8.0000000000000002E-3</v>
      </c>
      <c r="AL1230" t="s">
        <v>60</v>
      </c>
      <c r="AM1230" t="s">
        <v>60</v>
      </c>
      <c r="AN1230" t="s">
        <v>60</v>
      </c>
      <c r="AO1230" t="s">
        <v>60</v>
      </c>
      <c r="AP1230" t="s">
        <v>60</v>
      </c>
      <c r="AQ1230" t="s">
        <v>60</v>
      </c>
      <c r="AR1230" t="s">
        <v>60</v>
      </c>
      <c r="AS1230" t="s">
        <v>60</v>
      </c>
      <c r="AT1230">
        <v>2.3457787500000001E-2</v>
      </c>
      <c r="AU1230">
        <v>3.0064568749999999E-2</v>
      </c>
      <c r="AV1230">
        <v>4.2164624999999997E-2</v>
      </c>
      <c r="AW1230">
        <v>5.5675124999999999E-2</v>
      </c>
      <c r="AX1230">
        <v>6.7107087499999996E-2</v>
      </c>
      <c r="AY1230">
        <v>9.8879024999999995E-2</v>
      </c>
      <c r="AZ1230">
        <v>4.4883613112745101E-2</v>
      </c>
      <c r="BA1230">
        <v>1.7408481507352901E-3</v>
      </c>
      <c r="BB1230" t="s">
        <v>375</v>
      </c>
      <c r="BC1230" s="1" t="s">
        <v>941</v>
      </c>
      <c r="BD1230" t="s">
        <v>939</v>
      </c>
      <c r="BE1230" t="s">
        <v>63</v>
      </c>
      <c r="BF1230">
        <v>39.811096190000001</v>
      </c>
      <c r="BG1230">
        <v>-86.114471440000003</v>
      </c>
      <c r="BH1230" t="s">
        <v>109</v>
      </c>
      <c r="BI1230" t="s">
        <v>60</v>
      </c>
      <c r="BJ1230">
        <v>8</v>
      </c>
    </row>
    <row r="1231" spans="1:62" x14ac:dyDescent="0.3">
      <c r="A1231" s="1" t="s">
        <v>942</v>
      </c>
      <c r="B1231" s="1" t="s">
        <v>171</v>
      </c>
      <c r="C1231" t="s">
        <v>899</v>
      </c>
      <c r="D1231">
        <v>2011</v>
      </c>
      <c r="E1231" t="s">
        <v>172</v>
      </c>
      <c r="F1231" t="s">
        <v>59</v>
      </c>
      <c r="G1231">
        <v>0.1057429</v>
      </c>
      <c r="H1231">
        <v>0.17623810000000001</v>
      </c>
      <c r="I1231">
        <v>0.24673329999999999</v>
      </c>
      <c r="J1231">
        <v>0.38772380000000001</v>
      </c>
      <c r="K1231">
        <v>0.55338765000000001</v>
      </c>
      <c r="L1231">
        <v>1.092676</v>
      </c>
      <c r="M1231">
        <v>6</v>
      </c>
      <c r="N1231" t="str">
        <f t="shared" si="19"/>
        <v>181570008_43231</v>
      </c>
      <c r="O1231">
        <f>VLOOKUP(N1231,'HEM3 monitor concs'!D:L,9,FALSE)</f>
        <v>1.1387359518963889</v>
      </c>
      <c r="P1231">
        <f>VLOOKUP(N1231,'HEM3 monitor concs'!D:L,6,FALSE)</f>
        <v>1.0249652725962439</v>
      </c>
      <c r="Q1231" s="3">
        <v>0.31331217259259297</v>
      </c>
      <c r="R1231">
        <v>5.2727539481794101E-2</v>
      </c>
      <c r="S1231" s="5">
        <v>5.8746029999999998E-2</v>
      </c>
      <c r="T1231">
        <v>54</v>
      </c>
      <c r="U1231">
        <v>2</v>
      </c>
      <c r="V1231">
        <v>1</v>
      </c>
      <c r="W1231">
        <v>14</v>
      </c>
      <c r="X1231">
        <v>14</v>
      </c>
      <c r="Y1231">
        <v>13</v>
      </c>
      <c r="Z1231">
        <v>13</v>
      </c>
      <c r="AA1231">
        <v>1</v>
      </c>
      <c r="AB1231">
        <v>3.7037037037037002</v>
      </c>
      <c r="AC1231" t="s">
        <v>60</v>
      </c>
      <c r="AD1231" t="s">
        <v>60</v>
      </c>
      <c r="AE1231" t="s">
        <v>172</v>
      </c>
      <c r="AF1231" t="s">
        <v>84</v>
      </c>
      <c r="AG1231" t="s">
        <v>62</v>
      </c>
      <c r="AI1231">
        <v>1</v>
      </c>
      <c r="AJ1231" t="s">
        <v>60</v>
      </c>
      <c r="AK1231">
        <v>0.7</v>
      </c>
      <c r="AL1231" t="s">
        <v>60</v>
      </c>
      <c r="AM1231" t="s">
        <v>60</v>
      </c>
      <c r="AN1231" t="s">
        <v>60</v>
      </c>
      <c r="AO1231" t="s">
        <v>60</v>
      </c>
      <c r="AP1231" t="s">
        <v>60</v>
      </c>
      <c r="AQ1231" t="s">
        <v>60</v>
      </c>
      <c r="AR1231" t="s">
        <v>60</v>
      </c>
      <c r="AS1231" t="s">
        <v>60</v>
      </c>
      <c r="AT1231">
        <v>1.5106128571428599E-4</v>
      </c>
      <c r="AU1231">
        <v>2.51768714285714E-4</v>
      </c>
      <c r="AV1231">
        <v>3.52476142857143E-4</v>
      </c>
      <c r="AW1231">
        <v>5.5389114285714304E-4</v>
      </c>
      <c r="AX1231">
        <v>7.90553785714286E-4</v>
      </c>
      <c r="AY1231">
        <v>1.5609657142857101E-3</v>
      </c>
      <c r="AZ1231">
        <v>4.4758881798941802E-4</v>
      </c>
      <c r="BA1231" s="2">
        <v>8.3922899999999996E-5</v>
      </c>
      <c r="BB1231" t="s">
        <v>943</v>
      </c>
      <c r="BC1231" s="1" t="s">
        <v>944</v>
      </c>
      <c r="BD1231" t="s">
        <v>945</v>
      </c>
      <c r="BE1231" t="s">
        <v>63</v>
      </c>
      <c r="BF1231">
        <v>40.431640629999997</v>
      </c>
      <c r="BG1231">
        <v>-86.852500919999997</v>
      </c>
      <c r="BH1231" t="s">
        <v>100</v>
      </c>
      <c r="BI1231" t="s">
        <v>60</v>
      </c>
      <c r="BJ1231">
        <v>700</v>
      </c>
    </row>
    <row r="1232" spans="1:62" x14ac:dyDescent="0.3">
      <c r="A1232" s="1" t="s">
        <v>942</v>
      </c>
      <c r="B1232" s="1" t="s">
        <v>578</v>
      </c>
      <c r="C1232" t="s">
        <v>899</v>
      </c>
      <c r="D1232">
        <v>2011</v>
      </c>
      <c r="E1232" t="s">
        <v>579</v>
      </c>
      <c r="F1232" t="s">
        <v>59</v>
      </c>
      <c r="G1232">
        <v>0.64435777000000005</v>
      </c>
      <c r="H1232">
        <v>0.98590270000000002</v>
      </c>
      <c r="I1232">
        <v>1.4084319999999999</v>
      </c>
      <c r="J1232">
        <v>1.9277915000000001</v>
      </c>
      <c r="K1232">
        <v>2.4823618000000001</v>
      </c>
      <c r="L1232">
        <v>7.6055349999999997</v>
      </c>
      <c r="M1232">
        <v>6</v>
      </c>
      <c r="N1232" t="str">
        <f t="shared" si="19"/>
        <v>181570008_43447</v>
      </c>
      <c r="O1232">
        <f>VLOOKUP(N1232,'HEM3 monitor concs'!D:L,9,FALSE)</f>
        <v>3.9774145985000004E-5</v>
      </c>
      <c r="P1232">
        <f>VLOOKUP(N1232,'HEM3 monitor concs'!D:L,6,FALSE)</f>
        <v>4.5974903479999997E-6</v>
      </c>
      <c r="Q1232" s="3">
        <v>1.5870945409259301</v>
      </c>
      <c r="R1232">
        <v>1.2136413683065601</v>
      </c>
      <c r="S1232" s="5">
        <v>8.8027030000000006E-2</v>
      </c>
      <c r="T1232">
        <v>54</v>
      </c>
      <c r="U1232">
        <v>1</v>
      </c>
      <c r="V1232">
        <v>0</v>
      </c>
      <c r="W1232">
        <v>14</v>
      </c>
      <c r="X1232">
        <v>14</v>
      </c>
      <c r="Y1232">
        <v>13</v>
      </c>
      <c r="Z1232">
        <v>13</v>
      </c>
      <c r="AA1232">
        <v>1</v>
      </c>
      <c r="AB1232">
        <v>1.8518518518518501</v>
      </c>
      <c r="AC1232" t="s">
        <v>60</v>
      </c>
      <c r="AD1232" t="s">
        <v>60</v>
      </c>
      <c r="AE1232" t="s">
        <v>579</v>
      </c>
      <c r="AF1232" t="s">
        <v>62</v>
      </c>
      <c r="AI1232">
        <v>1</v>
      </c>
      <c r="AJ1232" t="s">
        <v>60</v>
      </c>
      <c r="AK1232">
        <v>0.2</v>
      </c>
      <c r="AL1232" t="s">
        <v>60</v>
      </c>
      <c r="AM1232" t="s">
        <v>60</v>
      </c>
      <c r="AN1232" t="s">
        <v>60</v>
      </c>
      <c r="AO1232" t="s">
        <v>60</v>
      </c>
      <c r="AP1232" t="s">
        <v>60</v>
      </c>
      <c r="AQ1232" t="s">
        <v>60</v>
      </c>
      <c r="AR1232" t="s">
        <v>60</v>
      </c>
      <c r="AS1232" t="s">
        <v>60</v>
      </c>
      <c r="AT1232">
        <v>3.2217888499999998E-3</v>
      </c>
      <c r="AU1232">
        <v>4.9295134999999997E-3</v>
      </c>
      <c r="AV1232">
        <v>7.0421600000000004E-3</v>
      </c>
      <c r="AW1232">
        <v>9.6389574999999998E-3</v>
      </c>
      <c r="AX1232">
        <v>1.2411808999999999E-2</v>
      </c>
      <c r="AY1232">
        <v>3.8027674999999997E-2</v>
      </c>
      <c r="AZ1232">
        <v>7.9354727046296297E-3</v>
      </c>
      <c r="BA1232">
        <v>4.4013515000000002E-4</v>
      </c>
      <c r="BB1232" t="s">
        <v>943</v>
      </c>
      <c r="BC1232" s="1" t="s">
        <v>944</v>
      </c>
      <c r="BD1232" t="s">
        <v>945</v>
      </c>
      <c r="BE1232" t="s">
        <v>63</v>
      </c>
      <c r="BF1232">
        <v>40.431640629999997</v>
      </c>
      <c r="BG1232">
        <v>-86.852500919999997</v>
      </c>
      <c r="BH1232" t="s">
        <v>100</v>
      </c>
      <c r="BI1232" t="s">
        <v>60</v>
      </c>
      <c r="BJ1232">
        <v>200</v>
      </c>
    </row>
    <row r="1233" spans="1:62" x14ac:dyDescent="0.3">
      <c r="A1233" s="1" t="s">
        <v>942</v>
      </c>
      <c r="B1233" s="1" t="s">
        <v>177</v>
      </c>
      <c r="C1233" t="s">
        <v>899</v>
      </c>
      <c r="D1233">
        <v>2011</v>
      </c>
      <c r="E1233" t="s">
        <v>178</v>
      </c>
      <c r="F1233" t="s">
        <v>59</v>
      </c>
      <c r="G1233">
        <v>0.93339857999999998</v>
      </c>
      <c r="H1233">
        <v>1.1151219999999999</v>
      </c>
      <c r="I1233">
        <v>1.1873985</v>
      </c>
      <c r="J1233">
        <v>1.2803249999999999</v>
      </c>
      <c r="K1233">
        <v>1.3422769999999999</v>
      </c>
      <c r="L1233">
        <v>1.4868300000000001</v>
      </c>
      <c r="M1233">
        <v>6</v>
      </c>
      <c r="N1233" t="str">
        <f t="shared" si="19"/>
        <v>181570008_43801</v>
      </c>
      <c r="O1233">
        <f>VLOOKUP(N1233,'HEM3 monitor concs'!D:L,9,FALSE)</f>
        <v>1.0900238307884311</v>
      </c>
      <c r="P1233">
        <f>VLOOKUP(N1233,'HEM3 monitor concs'!D:L,6,FALSE)</f>
        <v>2.3830788430999999E-5</v>
      </c>
      <c r="Q1233" s="3">
        <v>1.1579526388888901</v>
      </c>
      <c r="R1233">
        <v>4.5441573917236001E-2</v>
      </c>
      <c r="S1233" s="5">
        <v>0.2065041</v>
      </c>
      <c r="T1233">
        <v>54</v>
      </c>
      <c r="U1233">
        <v>0</v>
      </c>
      <c r="V1233">
        <v>0</v>
      </c>
      <c r="W1233">
        <v>14</v>
      </c>
      <c r="X1233">
        <v>14</v>
      </c>
      <c r="Y1233">
        <v>13</v>
      </c>
      <c r="Z1233">
        <v>13</v>
      </c>
      <c r="AA1233">
        <v>1</v>
      </c>
      <c r="AB1233">
        <v>0</v>
      </c>
      <c r="AC1233" t="s">
        <v>60</v>
      </c>
      <c r="AD1233" t="s">
        <v>60</v>
      </c>
      <c r="AE1233" t="s">
        <v>179</v>
      </c>
      <c r="AF1233" t="s">
        <v>84</v>
      </c>
      <c r="AI1233">
        <v>1</v>
      </c>
      <c r="AJ1233" t="s">
        <v>60</v>
      </c>
      <c r="AK1233">
        <v>0.09</v>
      </c>
      <c r="AL1233" t="s">
        <v>60</v>
      </c>
      <c r="AM1233" t="s">
        <v>60</v>
      </c>
      <c r="AN1233" t="s">
        <v>60</v>
      </c>
      <c r="AO1233" t="s">
        <v>60</v>
      </c>
      <c r="AP1233" t="s">
        <v>60</v>
      </c>
      <c r="AQ1233" t="s">
        <v>60</v>
      </c>
      <c r="AR1233" t="s">
        <v>60</v>
      </c>
      <c r="AS1233" t="s">
        <v>60</v>
      </c>
      <c r="AT1233">
        <v>1.0371095333333301E-2</v>
      </c>
      <c r="AU1233">
        <v>1.23902444444444E-2</v>
      </c>
      <c r="AV1233">
        <v>1.3193316666666699E-2</v>
      </c>
      <c r="AW1233">
        <v>1.42258333333333E-2</v>
      </c>
      <c r="AX1233">
        <v>1.49141888888889E-2</v>
      </c>
      <c r="AY1233">
        <v>1.65203333333333E-2</v>
      </c>
      <c r="AZ1233">
        <v>1.2866140432098799E-2</v>
      </c>
      <c r="BA1233">
        <v>2.2944900000000002E-3</v>
      </c>
      <c r="BB1233" t="s">
        <v>943</v>
      </c>
      <c r="BC1233" s="1" t="s">
        <v>944</v>
      </c>
      <c r="BD1233" t="s">
        <v>945</v>
      </c>
      <c r="BE1233" t="s">
        <v>63</v>
      </c>
      <c r="BF1233">
        <v>40.431640629999997</v>
      </c>
      <c r="BG1233">
        <v>-86.852500919999997</v>
      </c>
      <c r="BH1233" t="s">
        <v>100</v>
      </c>
      <c r="BI1233" t="s">
        <v>60</v>
      </c>
      <c r="BJ1233">
        <v>90</v>
      </c>
    </row>
    <row r="1234" spans="1:62" x14ac:dyDescent="0.3">
      <c r="A1234" s="1" t="s">
        <v>942</v>
      </c>
      <c r="B1234" s="1" t="s">
        <v>254</v>
      </c>
      <c r="C1234" t="s">
        <v>899</v>
      </c>
      <c r="D1234">
        <v>2011</v>
      </c>
      <c r="E1234" t="s">
        <v>255</v>
      </c>
      <c r="F1234" t="s">
        <v>59</v>
      </c>
      <c r="G1234">
        <v>8.6847060000000004E-2</v>
      </c>
      <c r="H1234">
        <v>8.6847060000000004E-2</v>
      </c>
      <c r="I1234">
        <v>0.30396469999999998</v>
      </c>
      <c r="J1234">
        <v>0.42337942499999998</v>
      </c>
      <c r="K1234">
        <v>0.72517295000000004</v>
      </c>
      <c r="L1234">
        <v>1.780365</v>
      </c>
      <c r="M1234">
        <v>6</v>
      </c>
      <c r="N1234" t="str">
        <f t="shared" si="19"/>
        <v>181570008_45109</v>
      </c>
      <c r="O1234" t="e">
        <f>VLOOKUP(N1234,'HEM3 monitor concs'!D:L,9,FALSE)</f>
        <v>#N/A</v>
      </c>
      <c r="P1234" t="e">
        <f>VLOOKUP(N1234,'HEM3 monitor concs'!D:L,6,FALSE)</f>
        <v>#N/A</v>
      </c>
      <c r="Q1234" s="3">
        <v>0.33291373092592602</v>
      </c>
      <c r="R1234">
        <v>0.11285157139629599</v>
      </c>
      <c r="S1234" s="5">
        <v>5.427941E-2</v>
      </c>
      <c r="T1234">
        <v>54</v>
      </c>
      <c r="U1234">
        <v>4</v>
      </c>
      <c r="V1234">
        <v>1</v>
      </c>
      <c r="W1234">
        <v>14</v>
      </c>
      <c r="X1234">
        <v>14</v>
      </c>
      <c r="Y1234">
        <v>13</v>
      </c>
      <c r="Z1234">
        <v>13</v>
      </c>
      <c r="AA1234">
        <v>1</v>
      </c>
      <c r="AB1234">
        <v>7.4074074074074101</v>
      </c>
      <c r="AC1234" t="s">
        <v>60</v>
      </c>
      <c r="AD1234" t="s">
        <v>60</v>
      </c>
      <c r="AE1234" t="s">
        <v>256</v>
      </c>
      <c r="AF1234" t="s">
        <v>84</v>
      </c>
      <c r="AI1234">
        <v>1</v>
      </c>
      <c r="AJ1234" t="s">
        <v>60</v>
      </c>
      <c r="AK1234">
        <v>0.1</v>
      </c>
      <c r="AL1234" t="s">
        <v>60</v>
      </c>
      <c r="AM1234" t="s">
        <v>60</v>
      </c>
      <c r="AN1234" t="s">
        <v>60</v>
      </c>
      <c r="AO1234" t="s">
        <v>60</v>
      </c>
      <c r="AP1234" t="s">
        <v>60</v>
      </c>
      <c r="AQ1234" t="s">
        <v>60</v>
      </c>
      <c r="AR1234" t="s">
        <v>60</v>
      </c>
      <c r="AS1234" t="s">
        <v>60</v>
      </c>
      <c r="AT1234">
        <v>8.6847059999999997E-4</v>
      </c>
      <c r="AU1234">
        <v>8.6847059999999997E-4</v>
      </c>
      <c r="AV1234">
        <v>3.0396469999999999E-3</v>
      </c>
      <c r="AW1234">
        <v>4.2337942499999998E-3</v>
      </c>
      <c r="AX1234">
        <v>7.2517294999999999E-3</v>
      </c>
      <c r="AY1234">
        <v>1.7803650000000001E-2</v>
      </c>
      <c r="AZ1234">
        <v>3.3291373092592599E-3</v>
      </c>
      <c r="BA1234">
        <v>5.4279410000000001E-4</v>
      </c>
      <c r="BB1234" t="s">
        <v>943</v>
      </c>
      <c r="BC1234" s="1" t="s">
        <v>944</v>
      </c>
      <c r="BD1234" t="s">
        <v>945</v>
      </c>
      <c r="BE1234" t="s">
        <v>63</v>
      </c>
      <c r="BF1234">
        <v>40.431640629999997</v>
      </c>
      <c r="BG1234">
        <v>-86.852500919999997</v>
      </c>
      <c r="BH1234" t="s">
        <v>100</v>
      </c>
      <c r="BI1234" t="s">
        <v>60</v>
      </c>
      <c r="BJ1234">
        <v>100</v>
      </c>
    </row>
    <row r="1235" spans="1:62" x14ac:dyDescent="0.3">
      <c r="A1235" s="1" t="s">
        <v>942</v>
      </c>
      <c r="B1235" s="1" t="s">
        <v>257</v>
      </c>
      <c r="C1235" t="s">
        <v>899</v>
      </c>
      <c r="D1235">
        <v>2011</v>
      </c>
      <c r="E1235" t="s">
        <v>258</v>
      </c>
      <c r="F1235" t="s">
        <v>59</v>
      </c>
      <c r="G1235">
        <v>0.3194863</v>
      </c>
      <c r="H1235">
        <v>0.41533209999999998</v>
      </c>
      <c r="I1235">
        <v>0.57507529999999996</v>
      </c>
      <c r="J1235">
        <v>0.63897250000000005</v>
      </c>
      <c r="K1235">
        <v>0.78913109000000004</v>
      </c>
      <c r="L1235">
        <v>1.054305</v>
      </c>
      <c r="M1235">
        <v>6</v>
      </c>
      <c r="N1235" t="str">
        <f t="shared" si="19"/>
        <v>181570008_45201</v>
      </c>
      <c r="O1235" t="e">
        <f>VLOOKUP(N1235,'HEM3 monitor concs'!D:L,9,FALSE)</f>
        <v>#N/A</v>
      </c>
      <c r="P1235" t="e">
        <f>VLOOKUP(N1235,'HEM3 monitor concs'!D:L,6,FALSE)</f>
        <v>#N/A</v>
      </c>
      <c r="Q1235" s="3">
        <v>0.55673440185185197</v>
      </c>
      <c r="R1235">
        <v>3.70000277871625E-2</v>
      </c>
      <c r="S1235" s="5">
        <v>5.3247709999999997E-2</v>
      </c>
      <c r="T1235">
        <v>54</v>
      </c>
      <c r="U1235">
        <v>0</v>
      </c>
      <c r="V1235">
        <v>0</v>
      </c>
      <c r="W1235">
        <v>14</v>
      </c>
      <c r="X1235">
        <v>14</v>
      </c>
      <c r="Y1235">
        <v>13</v>
      </c>
      <c r="Z1235">
        <v>13</v>
      </c>
      <c r="AA1235">
        <v>1</v>
      </c>
      <c r="AB1235">
        <v>0</v>
      </c>
      <c r="AC1235" t="s">
        <v>60</v>
      </c>
      <c r="AD1235" t="s">
        <v>60</v>
      </c>
      <c r="AE1235" t="s">
        <v>258</v>
      </c>
      <c r="AF1235" t="s">
        <v>88</v>
      </c>
      <c r="AI1235">
        <v>1</v>
      </c>
      <c r="AJ1235" s="2">
        <v>7.7999999999999999E-6</v>
      </c>
      <c r="AK1235">
        <v>0.03</v>
      </c>
      <c r="AL1235">
        <v>2.4919931399999999</v>
      </c>
      <c r="AM1235">
        <v>3.2395903800000001</v>
      </c>
      <c r="AN1235">
        <v>4.4855873400000004</v>
      </c>
      <c r="AO1235">
        <v>4.9839855000000002</v>
      </c>
      <c r="AP1235">
        <v>6.155222502</v>
      </c>
      <c r="AQ1235">
        <v>8.2235790000000009</v>
      </c>
      <c r="AR1235">
        <v>4.3425283344444399</v>
      </c>
      <c r="AS1235">
        <v>0.41533213800000002</v>
      </c>
      <c r="AT1235">
        <v>1.0649543333333299E-2</v>
      </c>
      <c r="AU1235">
        <v>1.38444033333333E-2</v>
      </c>
      <c r="AV1235">
        <v>1.9169176666666701E-2</v>
      </c>
      <c r="AW1235">
        <v>2.1299083333333298E-2</v>
      </c>
      <c r="AX1235">
        <v>2.6304369666666699E-2</v>
      </c>
      <c r="AY1235">
        <v>3.5143500000000001E-2</v>
      </c>
      <c r="AZ1235">
        <v>1.8557813395061701E-2</v>
      </c>
      <c r="BA1235">
        <v>1.7749236666666701E-3</v>
      </c>
      <c r="BB1235" t="s">
        <v>943</v>
      </c>
      <c r="BC1235" s="1" t="s">
        <v>944</v>
      </c>
      <c r="BD1235" t="s">
        <v>945</v>
      </c>
      <c r="BE1235" t="s">
        <v>63</v>
      </c>
      <c r="BF1235">
        <v>40.431640629999997</v>
      </c>
      <c r="BG1235">
        <v>-86.852500919999997</v>
      </c>
      <c r="BH1235" t="s">
        <v>100</v>
      </c>
      <c r="BI1235">
        <v>0.128205128205128</v>
      </c>
      <c r="BJ1235">
        <v>30</v>
      </c>
    </row>
    <row r="1236" spans="1:62" x14ac:dyDescent="0.3">
      <c r="A1236" s="1" t="s">
        <v>942</v>
      </c>
      <c r="B1236" s="1" t="s">
        <v>259</v>
      </c>
      <c r="C1236" t="s">
        <v>899</v>
      </c>
      <c r="D1236">
        <v>2011</v>
      </c>
      <c r="E1236" t="s">
        <v>260</v>
      </c>
      <c r="F1236" t="s">
        <v>59</v>
      </c>
      <c r="G1236">
        <v>0.41454229999999997</v>
      </c>
      <c r="H1236">
        <v>0.48991370000000001</v>
      </c>
      <c r="I1236">
        <v>0.60297069999999997</v>
      </c>
      <c r="J1236">
        <v>1.10230575</v>
      </c>
      <c r="K1236">
        <v>2.0124146999999999</v>
      </c>
      <c r="L1236">
        <v>9.4967880000000005</v>
      </c>
      <c r="M1236">
        <v>6</v>
      </c>
      <c r="N1236" t="str">
        <f t="shared" si="19"/>
        <v>181570008_45202</v>
      </c>
      <c r="O1236" t="e">
        <f>VLOOKUP(N1236,'HEM3 monitor concs'!D:L,9,FALSE)</f>
        <v>#N/A</v>
      </c>
      <c r="P1236" t="e">
        <f>VLOOKUP(N1236,'HEM3 monitor concs'!D:L,6,FALSE)</f>
        <v>#N/A</v>
      </c>
      <c r="Q1236" s="3">
        <v>1.02239820185185</v>
      </c>
      <c r="R1236">
        <v>1.8040436368044099</v>
      </c>
      <c r="S1236" s="5">
        <v>5.3836670000000003E-2</v>
      </c>
      <c r="T1236">
        <v>54</v>
      </c>
      <c r="U1236">
        <v>0</v>
      </c>
      <c r="V1236">
        <v>0</v>
      </c>
      <c r="W1236">
        <v>14</v>
      </c>
      <c r="X1236">
        <v>14</v>
      </c>
      <c r="Y1236">
        <v>13</v>
      </c>
      <c r="Z1236">
        <v>13</v>
      </c>
      <c r="AA1236">
        <v>1</v>
      </c>
      <c r="AB1236">
        <v>0</v>
      </c>
      <c r="AC1236" t="s">
        <v>60</v>
      </c>
      <c r="AD1236" t="s">
        <v>60</v>
      </c>
      <c r="AE1236" t="s">
        <v>260</v>
      </c>
      <c r="AF1236" t="s">
        <v>62</v>
      </c>
      <c r="AG1236" t="s">
        <v>84</v>
      </c>
      <c r="AI1236">
        <v>1</v>
      </c>
      <c r="AJ1236" t="s">
        <v>60</v>
      </c>
      <c r="AK1236">
        <v>5</v>
      </c>
      <c r="AL1236" t="s">
        <v>60</v>
      </c>
      <c r="AM1236" t="s">
        <v>60</v>
      </c>
      <c r="AN1236" t="s">
        <v>60</v>
      </c>
      <c r="AO1236" t="s">
        <v>60</v>
      </c>
      <c r="AP1236" t="s">
        <v>60</v>
      </c>
      <c r="AQ1236" t="s">
        <v>60</v>
      </c>
      <c r="AR1236" t="s">
        <v>60</v>
      </c>
      <c r="AS1236" t="s">
        <v>60</v>
      </c>
      <c r="AT1236" s="2">
        <v>8.2908460000000005E-5</v>
      </c>
      <c r="AU1236" s="2">
        <v>9.7982739999999996E-5</v>
      </c>
      <c r="AV1236">
        <v>1.2059414E-4</v>
      </c>
      <c r="AW1236">
        <v>2.2046115E-4</v>
      </c>
      <c r="AX1236">
        <v>4.0248294E-4</v>
      </c>
      <c r="AY1236">
        <v>1.8993575999999999E-3</v>
      </c>
      <c r="AZ1236">
        <v>2.0447964037036999E-4</v>
      </c>
      <c r="BA1236" s="2">
        <v>1.0767334000000001E-5</v>
      </c>
      <c r="BB1236" t="s">
        <v>943</v>
      </c>
      <c r="BC1236" s="1" t="s">
        <v>944</v>
      </c>
      <c r="BD1236" t="s">
        <v>945</v>
      </c>
      <c r="BE1236" t="s">
        <v>63</v>
      </c>
      <c r="BF1236">
        <v>40.431640629999997</v>
      </c>
      <c r="BG1236">
        <v>-86.852500919999997</v>
      </c>
      <c r="BH1236" t="s">
        <v>100</v>
      </c>
      <c r="BI1236" t="s">
        <v>60</v>
      </c>
      <c r="BJ1236">
        <v>5000</v>
      </c>
    </row>
    <row r="1237" spans="1:62" x14ac:dyDescent="0.3">
      <c r="A1237" s="1" t="s">
        <v>942</v>
      </c>
      <c r="B1237" s="1" t="s">
        <v>264</v>
      </c>
      <c r="C1237" t="s">
        <v>899</v>
      </c>
      <c r="D1237">
        <v>2011</v>
      </c>
      <c r="E1237" t="s">
        <v>265</v>
      </c>
      <c r="F1237" t="s">
        <v>59</v>
      </c>
      <c r="G1237">
        <v>4.3423530000000002E-2</v>
      </c>
      <c r="H1237">
        <v>4.3423530000000002E-2</v>
      </c>
      <c r="I1237">
        <v>0.13027059999999999</v>
      </c>
      <c r="J1237">
        <v>0.17369409999999999</v>
      </c>
      <c r="K1237">
        <v>0.29093764999999999</v>
      </c>
      <c r="L1237">
        <v>0.65135290000000001</v>
      </c>
      <c r="M1237">
        <v>6</v>
      </c>
      <c r="N1237" t="str">
        <f t="shared" si="19"/>
        <v>181570008_45204</v>
      </c>
      <c r="O1237" t="e">
        <f>VLOOKUP(N1237,'HEM3 monitor concs'!D:L,9,FALSE)</f>
        <v>#N/A</v>
      </c>
      <c r="P1237" t="e">
        <f>VLOOKUP(N1237,'HEM3 monitor concs'!D:L,6,FALSE)</f>
        <v>#N/A</v>
      </c>
      <c r="Q1237" s="3">
        <v>0.137507842037037</v>
      </c>
      <c r="R1237">
        <v>1.7984380905400599E-2</v>
      </c>
      <c r="S1237" s="5">
        <v>5.427941E-2</v>
      </c>
      <c r="T1237">
        <v>54</v>
      </c>
      <c r="U1237">
        <v>23</v>
      </c>
      <c r="V1237">
        <v>4</v>
      </c>
      <c r="W1237">
        <v>14</v>
      </c>
      <c r="X1237">
        <v>14</v>
      </c>
      <c r="Y1237">
        <v>13</v>
      </c>
      <c r="Z1237">
        <v>13</v>
      </c>
      <c r="AA1237">
        <v>1</v>
      </c>
      <c r="AB1237">
        <v>42.592592592592602</v>
      </c>
      <c r="AC1237" t="s">
        <v>60</v>
      </c>
      <c r="AD1237" t="s">
        <v>60</v>
      </c>
      <c r="AE1237" t="s">
        <v>265</v>
      </c>
      <c r="AF1237" t="s">
        <v>84</v>
      </c>
      <c r="AI1237">
        <v>1</v>
      </c>
      <c r="AJ1237" t="s">
        <v>60</v>
      </c>
      <c r="AK1237">
        <v>0.1</v>
      </c>
      <c r="AL1237" t="s">
        <v>60</v>
      </c>
      <c r="AM1237" t="s">
        <v>60</v>
      </c>
      <c r="AN1237" t="s">
        <v>60</v>
      </c>
      <c r="AO1237" t="s">
        <v>60</v>
      </c>
      <c r="AP1237" t="s">
        <v>60</v>
      </c>
      <c r="AQ1237" t="s">
        <v>60</v>
      </c>
      <c r="AR1237" t="s">
        <v>60</v>
      </c>
      <c r="AS1237" t="s">
        <v>60</v>
      </c>
      <c r="AT1237">
        <v>4.3423529999999999E-4</v>
      </c>
      <c r="AU1237">
        <v>4.3423529999999999E-4</v>
      </c>
      <c r="AV1237">
        <v>1.302706E-3</v>
      </c>
      <c r="AW1237">
        <v>1.7369410000000001E-3</v>
      </c>
      <c r="AX1237">
        <v>2.9093765000000001E-3</v>
      </c>
      <c r="AY1237">
        <v>6.5135289999999997E-3</v>
      </c>
      <c r="AZ1237">
        <v>1.3750784203703701E-3</v>
      </c>
      <c r="BA1237">
        <v>5.4279410000000001E-4</v>
      </c>
      <c r="BB1237" t="s">
        <v>943</v>
      </c>
      <c r="BC1237" s="1" t="s">
        <v>944</v>
      </c>
      <c r="BD1237" t="s">
        <v>945</v>
      </c>
      <c r="BE1237" t="s">
        <v>63</v>
      </c>
      <c r="BF1237">
        <v>40.431640629999997</v>
      </c>
      <c r="BG1237">
        <v>-86.852500919999997</v>
      </c>
      <c r="BH1237" t="s">
        <v>100</v>
      </c>
      <c r="BI1237" t="s">
        <v>60</v>
      </c>
      <c r="BJ1237">
        <v>100</v>
      </c>
    </row>
    <row r="1238" spans="1:62" x14ac:dyDescent="0.3">
      <c r="A1238" s="1" t="s">
        <v>947</v>
      </c>
      <c r="B1238" s="1" t="s">
        <v>407</v>
      </c>
      <c r="C1238" t="s">
        <v>946</v>
      </c>
      <c r="D1238">
        <v>2011</v>
      </c>
      <c r="E1238" t="s">
        <v>408</v>
      </c>
      <c r="F1238" t="s">
        <v>59</v>
      </c>
      <c r="G1238">
        <v>6.2630000000000003E-3</v>
      </c>
      <c r="H1238">
        <v>9.2425000000000007E-3</v>
      </c>
      <c r="I1238">
        <v>1.3469999999999999E-2</v>
      </c>
      <c r="J1238">
        <v>2.8635000000000001E-2</v>
      </c>
      <c r="K1238">
        <v>4.4677000000000001E-2</v>
      </c>
      <c r="L1238">
        <v>8.7300000000000003E-2</v>
      </c>
      <c r="M1238">
        <v>6</v>
      </c>
      <c r="N1238" t="str">
        <f t="shared" si="19"/>
        <v>191110009_14132</v>
      </c>
      <c r="O1238" t="e">
        <f>VLOOKUP(N1238,'HEM3 monitor concs'!D:L,9,FALSE)</f>
        <v>#N/A</v>
      </c>
      <c r="P1238" t="e">
        <f>VLOOKUP(N1238,'HEM3 monitor concs'!D:L,6,FALSE)</f>
        <v>#N/A</v>
      </c>
      <c r="Q1238" s="3">
        <v>2.0814333349999999E-2</v>
      </c>
      <c r="R1238">
        <v>2.8761790932753698E-4</v>
      </c>
      <c r="S1238" s="6">
        <v>6.9999999999999994E-5</v>
      </c>
      <c r="T1238">
        <v>60</v>
      </c>
      <c r="U1238">
        <v>0</v>
      </c>
      <c r="V1238">
        <v>0</v>
      </c>
      <c r="W1238">
        <v>14</v>
      </c>
      <c r="X1238">
        <v>15</v>
      </c>
      <c r="Y1238">
        <v>16</v>
      </c>
      <c r="Z1238">
        <v>15</v>
      </c>
      <c r="AA1238">
        <v>1</v>
      </c>
      <c r="AB1238">
        <v>0</v>
      </c>
      <c r="AC1238" t="s">
        <v>60</v>
      </c>
      <c r="AD1238" t="s">
        <v>60</v>
      </c>
      <c r="AE1238" t="s">
        <v>83</v>
      </c>
      <c r="AF1238" t="s">
        <v>84</v>
      </c>
      <c r="AI1238">
        <v>1</v>
      </c>
      <c r="AJ1238" t="s">
        <v>60</v>
      </c>
      <c r="AK1238" s="2">
        <v>2.9999999999999997E-4</v>
      </c>
      <c r="AL1238" t="s">
        <v>60</v>
      </c>
      <c r="AM1238" t="s">
        <v>60</v>
      </c>
      <c r="AN1238" t="s">
        <v>60</v>
      </c>
      <c r="AO1238" t="s">
        <v>60</v>
      </c>
      <c r="AP1238" t="s">
        <v>60</v>
      </c>
      <c r="AQ1238" t="s">
        <v>60</v>
      </c>
      <c r="AR1238" t="s">
        <v>60</v>
      </c>
      <c r="AS1238" t="s">
        <v>60</v>
      </c>
      <c r="AT1238">
        <v>2.08766666666667E-2</v>
      </c>
      <c r="AU1238">
        <v>3.0808333333333299E-2</v>
      </c>
      <c r="AV1238">
        <v>4.4900000000000002E-2</v>
      </c>
      <c r="AW1238">
        <v>9.5449999999999993E-2</v>
      </c>
      <c r="AX1238">
        <v>0.14892333333333299</v>
      </c>
      <c r="AY1238">
        <v>0.29099999999999998</v>
      </c>
      <c r="AZ1238">
        <v>6.9381111166666704E-2</v>
      </c>
      <c r="BA1238">
        <v>2.3333333333333301E-4</v>
      </c>
      <c r="BB1238" t="s">
        <v>948</v>
      </c>
      <c r="BC1238" s="1" t="s">
        <v>949</v>
      </c>
      <c r="BD1238" t="s">
        <v>950</v>
      </c>
      <c r="BE1238" t="s">
        <v>63</v>
      </c>
      <c r="BF1238">
        <v>40.420402529999997</v>
      </c>
      <c r="BG1238">
        <v>-91.403381350000004</v>
      </c>
      <c r="BH1238" t="s">
        <v>109</v>
      </c>
      <c r="BI1238" t="s">
        <v>60</v>
      </c>
      <c r="BJ1238">
        <v>0.3</v>
      </c>
    </row>
    <row r="1239" spans="1:62" x14ac:dyDescent="0.3">
      <c r="A1239" s="1" t="s">
        <v>952</v>
      </c>
      <c r="B1239" s="1" t="s">
        <v>171</v>
      </c>
      <c r="C1239" t="s">
        <v>946</v>
      </c>
      <c r="D1239">
        <v>2011</v>
      </c>
      <c r="E1239" t="s">
        <v>172</v>
      </c>
      <c r="F1239" t="s">
        <v>59</v>
      </c>
      <c r="G1239">
        <v>0.20032396</v>
      </c>
      <c r="H1239">
        <v>0.30254209999999998</v>
      </c>
      <c r="I1239">
        <v>0.47290559999999998</v>
      </c>
      <c r="J1239">
        <v>0.76957302500000002</v>
      </c>
      <c r="K1239">
        <v>0.92701237999999997</v>
      </c>
      <c r="L1239">
        <v>2.5613269999999999</v>
      </c>
      <c r="M1239">
        <v>7</v>
      </c>
      <c r="N1239" t="str">
        <f t="shared" si="19"/>
        <v>191130040_43231</v>
      </c>
      <c r="O1239">
        <f>VLOOKUP(N1239,'HEM3 monitor concs'!D:L,9,FALSE)</f>
        <v>2.9341955595697611</v>
      </c>
      <c r="P1239">
        <f>VLOOKUP(N1239,'HEM3 monitor concs'!D:L,6,FALSE)</f>
        <v>2.8204248802696159</v>
      </c>
      <c r="Q1239" s="3">
        <v>0.58654245000000005</v>
      </c>
      <c r="R1239">
        <v>0.206088600475823</v>
      </c>
      <c r="S1239" s="5">
        <v>7.6369839999999994E-2</v>
      </c>
      <c r="T1239">
        <v>32</v>
      </c>
      <c r="U1239">
        <v>0</v>
      </c>
      <c r="V1239">
        <v>0</v>
      </c>
      <c r="W1239">
        <v>5</v>
      </c>
      <c r="X1239">
        <v>11</v>
      </c>
      <c r="Y1239">
        <v>8</v>
      </c>
      <c r="Z1239">
        <v>8</v>
      </c>
      <c r="AA1239">
        <v>1</v>
      </c>
      <c r="AB1239">
        <v>0</v>
      </c>
      <c r="AC1239" t="s">
        <v>60</v>
      </c>
      <c r="AD1239" t="s">
        <v>60</v>
      </c>
      <c r="AE1239" t="s">
        <v>172</v>
      </c>
      <c r="AF1239" t="s">
        <v>84</v>
      </c>
      <c r="AG1239" t="s">
        <v>62</v>
      </c>
      <c r="AI1239">
        <v>1</v>
      </c>
      <c r="AJ1239" t="s">
        <v>60</v>
      </c>
      <c r="AK1239">
        <v>0.7</v>
      </c>
      <c r="AL1239" t="s">
        <v>60</v>
      </c>
      <c r="AM1239" t="s">
        <v>60</v>
      </c>
      <c r="AN1239" t="s">
        <v>60</v>
      </c>
      <c r="AO1239" t="s">
        <v>60</v>
      </c>
      <c r="AP1239" t="s">
        <v>60</v>
      </c>
      <c r="AQ1239" t="s">
        <v>60</v>
      </c>
      <c r="AR1239" t="s">
        <v>60</v>
      </c>
      <c r="AS1239" t="s">
        <v>60</v>
      </c>
      <c r="AT1239">
        <v>2.8617708571428602E-4</v>
      </c>
      <c r="AU1239">
        <v>4.3220299999999998E-4</v>
      </c>
      <c r="AV1239">
        <v>6.7557942857142904E-4</v>
      </c>
      <c r="AW1239">
        <v>1.09939003571429E-3</v>
      </c>
      <c r="AX1239">
        <v>1.3243033999999999E-3</v>
      </c>
      <c r="AY1239">
        <v>3.6590385714285701E-3</v>
      </c>
      <c r="AZ1239">
        <v>8.3791778571428604E-4</v>
      </c>
      <c r="BA1239">
        <v>1.09099771428571E-4</v>
      </c>
      <c r="BB1239" t="s">
        <v>951</v>
      </c>
      <c r="BC1239" s="1" t="s">
        <v>953</v>
      </c>
      <c r="BD1239" t="s">
        <v>954</v>
      </c>
      <c r="BE1239" t="s">
        <v>106</v>
      </c>
      <c r="BF1239">
        <v>41.976768489999998</v>
      </c>
      <c r="BG1239">
        <v>-91.687660219999998</v>
      </c>
      <c r="BH1239" t="s">
        <v>109</v>
      </c>
      <c r="BI1239" t="s">
        <v>60</v>
      </c>
      <c r="BJ1239">
        <v>700</v>
      </c>
    </row>
    <row r="1240" spans="1:62" x14ac:dyDescent="0.3">
      <c r="A1240" s="1" t="s">
        <v>952</v>
      </c>
      <c r="B1240" s="1" t="s">
        <v>173</v>
      </c>
      <c r="C1240" t="s">
        <v>946</v>
      </c>
      <c r="D1240">
        <v>2011</v>
      </c>
      <c r="E1240" t="s">
        <v>174</v>
      </c>
      <c r="F1240" t="s">
        <v>59</v>
      </c>
      <c r="G1240">
        <v>1.4133334</v>
      </c>
      <c r="H1240">
        <v>1.6214200000000001</v>
      </c>
      <c r="I1240">
        <v>2.4056329999999999</v>
      </c>
      <c r="J1240">
        <v>3.095237</v>
      </c>
      <c r="K1240">
        <v>3.9889055999999998</v>
      </c>
      <c r="L1240">
        <v>7.6759849999999998</v>
      </c>
      <c r="M1240">
        <v>7</v>
      </c>
      <c r="N1240" t="str">
        <f t="shared" si="19"/>
        <v>191130040_43502</v>
      </c>
      <c r="O1240" t="e">
        <f>VLOOKUP(N1240,'HEM3 monitor concs'!D:L,9,FALSE)</f>
        <v>#N/A</v>
      </c>
      <c r="P1240" t="e">
        <f>VLOOKUP(N1240,'HEM3 monitor concs'!D:L,6,FALSE)</f>
        <v>#N/A</v>
      </c>
      <c r="Q1240" s="3">
        <v>2.65094881632653</v>
      </c>
      <c r="R1240">
        <v>1.74933598111386</v>
      </c>
      <c r="S1240" s="5">
        <v>4.1133072244897997E-2</v>
      </c>
      <c r="T1240">
        <v>49</v>
      </c>
      <c r="U1240">
        <v>0</v>
      </c>
      <c r="V1240">
        <v>0</v>
      </c>
      <c r="W1240">
        <v>7</v>
      </c>
      <c r="X1240">
        <v>16</v>
      </c>
      <c r="Y1240">
        <v>16</v>
      </c>
      <c r="Z1240">
        <v>10</v>
      </c>
      <c r="AA1240">
        <v>1</v>
      </c>
      <c r="AB1240">
        <v>0</v>
      </c>
      <c r="AC1240" t="s">
        <v>60</v>
      </c>
      <c r="AD1240" t="s">
        <v>60</v>
      </c>
      <c r="AE1240" t="s">
        <v>174</v>
      </c>
      <c r="AF1240" t="s">
        <v>62</v>
      </c>
      <c r="AI1240">
        <v>1</v>
      </c>
      <c r="AJ1240" s="2">
        <v>1.2999999999999999E-5</v>
      </c>
      <c r="AK1240">
        <v>9.7999999999999997E-3</v>
      </c>
      <c r="AL1240">
        <v>18.373334199999999</v>
      </c>
      <c r="AM1240">
        <v>21.07846</v>
      </c>
      <c r="AN1240">
        <v>31.273229000000001</v>
      </c>
      <c r="AO1240">
        <v>40.238081000000001</v>
      </c>
      <c r="AP1240">
        <v>51.855772799999997</v>
      </c>
      <c r="AQ1240">
        <v>99.787805000000006</v>
      </c>
      <c r="AR1240">
        <v>34.462334612244902</v>
      </c>
      <c r="AS1240">
        <v>0.53472993918367295</v>
      </c>
      <c r="AT1240">
        <v>0.14421769387755101</v>
      </c>
      <c r="AU1240">
        <v>0.16545102040816301</v>
      </c>
      <c r="AV1240">
        <v>0.245472755102041</v>
      </c>
      <c r="AW1240">
        <v>0.31584051020408199</v>
      </c>
      <c r="AX1240">
        <v>0.40703118367347002</v>
      </c>
      <c r="AY1240">
        <v>0.78326377551020399</v>
      </c>
      <c r="AZ1240">
        <v>0.27050498125780897</v>
      </c>
      <c r="BA1240">
        <v>4.1972522698875501E-3</v>
      </c>
      <c r="BB1240" t="s">
        <v>951</v>
      </c>
      <c r="BC1240" s="1" t="s">
        <v>953</v>
      </c>
      <c r="BD1240" t="s">
        <v>954</v>
      </c>
      <c r="BE1240" t="s">
        <v>106</v>
      </c>
      <c r="BF1240">
        <v>41.976768489999998</v>
      </c>
      <c r="BG1240">
        <v>-91.687660219999998</v>
      </c>
      <c r="BH1240" t="s">
        <v>109</v>
      </c>
      <c r="BI1240">
        <v>7.69230769230769E-2</v>
      </c>
      <c r="BJ1240">
        <v>9.8000000000000007</v>
      </c>
    </row>
    <row r="1241" spans="1:62" x14ac:dyDescent="0.3">
      <c r="A1241" s="1" t="s">
        <v>952</v>
      </c>
      <c r="B1241" s="1" t="s">
        <v>175</v>
      </c>
      <c r="C1241" t="s">
        <v>946</v>
      </c>
      <c r="D1241">
        <v>2011</v>
      </c>
      <c r="E1241" t="s">
        <v>176</v>
      </c>
      <c r="F1241" t="s">
        <v>59</v>
      </c>
      <c r="G1241">
        <v>1.1411798</v>
      </c>
      <c r="H1241">
        <v>1.3630450000000001</v>
      </c>
      <c r="I1241">
        <v>1.810994</v>
      </c>
      <c r="J1241">
        <v>2.2640720000000001</v>
      </c>
      <c r="K1241">
        <v>2.5122667999999999</v>
      </c>
      <c r="L1241">
        <v>5.1090960000000001</v>
      </c>
      <c r="M1241">
        <v>7</v>
      </c>
      <c r="N1241" t="str">
        <f t="shared" si="19"/>
        <v>191130040_43503</v>
      </c>
      <c r="O1241" t="e">
        <f>VLOOKUP(N1241,'HEM3 monitor concs'!D:L,9,FALSE)</f>
        <v>#N/A</v>
      </c>
      <c r="P1241" t="e">
        <f>VLOOKUP(N1241,'HEM3 monitor concs'!D:L,6,FALSE)</f>
        <v>#N/A</v>
      </c>
      <c r="Q1241" s="3">
        <v>1.8835335061224501</v>
      </c>
      <c r="R1241">
        <v>0.55233350296060602</v>
      </c>
      <c r="S1241" s="5">
        <v>1.7075185102040799E-2</v>
      </c>
      <c r="T1241">
        <v>49</v>
      </c>
      <c r="U1241">
        <v>0</v>
      </c>
      <c r="V1241">
        <v>0</v>
      </c>
      <c r="W1241">
        <v>7</v>
      </c>
      <c r="X1241">
        <v>16</v>
      </c>
      <c r="Y1241">
        <v>16</v>
      </c>
      <c r="Z1241">
        <v>10</v>
      </c>
      <c r="AA1241">
        <v>1</v>
      </c>
      <c r="AB1241">
        <v>0</v>
      </c>
      <c r="AC1241" t="s">
        <v>60</v>
      </c>
      <c r="AD1241" t="s">
        <v>60</v>
      </c>
      <c r="AE1241" t="s">
        <v>176</v>
      </c>
      <c r="AF1241" t="s">
        <v>62</v>
      </c>
      <c r="AI1241">
        <v>1</v>
      </c>
      <c r="AJ1241" s="2">
        <v>2.2000000000000001E-6</v>
      </c>
      <c r="AK1241">
        <v>8.9999999999999993E-3</v>
      </c>
      <c r="AL1241">
        <v>2.5105955600000001</v>
      </c>
      <c r="AM1241">
        <v>2.9986989999999998</v>
      </c>
      <c r="AN1241">
        <v>3.9841867999999998</v>
      </c>
      <c r="AO1241">
        <v>4.9809583999999996</v>
      </c>
      <c r="AP1241">
        <v>5.5269869600000003</v>
      </c>
      <c r="AQ1241">
        <v>11.2400112</v>
      </c>
      <c r="AR1241">
        <v>4.1437737134693897</v>
      </c>
      <c r="AS1241">
        <v>3.7565407224489797E-2</v>
      </c>
      <c r="AT1241">
        <v>0.126797755555556</v>
      </c>
      <c r="AU1241">
        <v>0.151449444444444</v>
      </c>
      <c r="AV1241">
        <v>0.20122155555555599</v>
      </c>
      <c r="AW1241">
        <v>0.25156355555555598</v>
      </c>
      <c r="AX1241">
        <v>0.27914075555555601</v>
      </c>
      <c r="AY1241">
        <v>0.56767733333333303</v>
      </c>
      <c r="AZ1241">
        <v>0.20928150068027199</v>
      </c>
      <c r="BA1241">
        <v>1.8972427891156499E-3</v>
      </c>
      <c r="BB1241" t="s">
        <v>951</v>
      </c>
      <c r="BC1241" s="1" t="s">
        <v>953</v>
      </c>
      <c r="BD1241" t="s">
        <v>954</v>
      </c>
      <c r="BE1241" t="s">
        <v>106</v>
      </c>
      <c r="BF1241">
        <v>41.976768489999998</v>
      </c>
      <c r="BG1241">
        <v>-91.687660219999998</v>
      </c>
      <c r="BH1241" t="s">
        <v>109</v>
      </c>
      <c r="BI1241">
        <v>0.45454545454545398</v>
      </c>
      <c r="BJ1241">
        <v>9</v>
      </c>
    </row>
    <row r="1242" spans="1:62" x14ac:dyDescent="0.3">
      <c r="A1242" s="1" t="s">
        <v>952</v>
      </c>
      <c r="B1242" s="1" t="s">
        <v>326</v>
      </c>
      <c r="C1242" t="s">
        <v>946</v>
      </c>
      <c r="D1242">
        <v>2011</v>
      </c>
      <c r="E1242" t="s">
        <v>327</v>
      </c>
      <c r="F1242" t="s">
        <v>59</v>
      </c>
      <c r="G1242">
        <v>0.20775959999999999</v>
      </c>
      <c r="H1242">
        <v>0.26820860000000002</v>
      </c>
      <c r="I1242">
        <v>0.33849040000000002</v>
      </c>
      <c r="J1242">
        <v>0.38806970000000002</v>
      </c>
      <c r="K1242">
        <v>0.46947016000000003</v>
      </c>
      <c r="L1242">
        <v>0.66303279999999998</v>
      </c>
      <c r="M1242">
        <v>7</v>
      </c>
      <c r="N1242" t="str">
        <f t="shared" si="19"/>
        <v>191130040_43504</v>
      </c>
      <c r="O1242">
        <f>VLOOKUP(N1242,'HEM3 monitor concs'!D:L,9,FALSE)</f>
        <v>1.7570470997558998E-2</v>
      </c>
      <c r="P1242">
        <f>VLOOKUP(N1242,'HEM3 monitor concs'!D:L,6,FALSE)</f>
        <v>1.7472616683626999E-2</v>
      </c>
      <c r="Q1242" s="3">
        <v>0.34145407959183699</v>
      </c>
      <c r="R1242">
        <v>1.30433944647479E-2</v>
      </c>
      <c r="S1242" s="5">
        <v>1.6574976326530599E-2</v>
      </c>
      <c r="T1242">
        <v>49</v>
      </c>
      <c r="U1242">
        <v>0</v>
      </c>
      <c r="V1242">
        <v>0</v>
      </c>
      <c r="W1242">
        <v>7</v>
      </c>
      <c r="X1242">
        <v>16</v>
      </c>
      <c r="Y1242">
        <v>16</v>
      </c>
      <c r="Z1242">
        <v>10</v>
      </c>
      <c r="AA1242">
        <v>1</v>
      </c>
      <c r="AB1242">
        <v>0</v>
      </c>
      <c r="AC1242" t="s">
        <v>60</v>
      </c>
      <c r="AD1242" t="s">
        <v>60</v>
      </c>
      <c r="AE1242" t="s">
        <v>328</v>
      </c>
      <c r="AI1242">
        <v>1</v>
      </c>
      <c r="AJ1242" t="s">
        <v>60</v>
      </c>
      <c r="AK1242">
        <v>8.0000000000000002E-3</v>
      </c>
      <c r="AL1242" t="s">
        <v>60</v>
      </c>
      <c r="AM1242" t="s">
        <v>60</v>
      </c>
      <c r="AN1242" t="s">
        <v>60</v>
      </c>
      <c r="AO1242" t="s">
        <v>60</v>
      </c>
      <c r="AP1242" t="s">
        <v>60</v>
      </c>
      <c r="AQ1242" t="s">
        <v>60</v>
      </c>
      <c r="AR1242" t="s">
        <v>60</v>
      </c>
      <c r="AS1242" t="s">
        <v>60</v>
      </c>
      <c r="AT1242">
        <v>2.5969949999999999E-2</v>
      </c>
      <c r="AU1242">
        <v>3.3526075000000002E-2</v>
      </c>
      <c r="AV1242">
        <v>4.2311300000000003E-2</v>
      </c>
      <c r="AW1242">
        <v>4.8508712500000002E-2</v>
      </c>
      <c r="AX1242">
        <v>5.8683770000000003E-2</v>
      </c>
      <c r="AY1242">
        <v>8.2879099999999997E-2</v>
      </c>
      <c r="AZ1242">
        <v>4.2681759948979603E-2</v>
      </c>
      <c r="BA1242">
        <v>2.0718720408163301E-3</v>
      </c>
      <c r="BB1242" t="s">
        <v>951</v>
      </c>
      <c r="BC1242" s="1" t="s">
        <v>953</v>
      </c>
      <c r="BD1242" t="s">
        <v>954</v>
      </c>
      <c r="BE1242" t="s">
        <v>106</v>
      </c>
      <c r="BF1242">
        <v>41.976768489999998</v>
      </c>
      <c r="BG1242">
        <v>-91.687660219999998</v>
      </c>
      <c r="BH1242" t="s">
        <v>109</v>
      </c>
      <c r="BI1242" t="s">
        <v>60</v>
      </c>
      <c r="BJ1242">
        <v>8</v>
      </c>
    </row>
    <row r="1243" spans="1:62" x14ac:dyDescent="0.3">
      <c r="A1243" s="1" t="s">
        <v>952</v>
      </c>
      <c r="B1243" s="1" t="s">
        <v>177</v>
      </c>
      <c r="C1243" t="s">
        <v>946</v>
      </c>
      <c r="D1243">
        <v>2011</v>
      </c>
      <c r="E1243" t="s">
        <v>178</v>
      </c>
      <c r="F1243" t="s">
        <v>59</v>
      </c>
      <c r="G1243">
        <v>0.90861809999999998</v>
      </c>
      <c r="H1243">
        <v>0.94991890000000001</v>
      </c>
      <c r="I1243">
        <v>1.104797</v>
      </c>
      <c r="J1243">
        <v>1.18223575</v>
      </c>
      <c r="K1243">
        <v>1.27826</v>
      </c>
      <c r="L1243">
        <v>1.5074799999999999</v>
      </c>
      <c r="M1243">
        <v>7</v>
      </c>
      <c r="N1243" t="str">
        <f t="shared" si="19"/>
        <v>191130040_43801</v>
      </c>
      <c r="O1243">
        <f>VLOOKUP(N1243,'HEM3 monitor concs'!D:L,9,FALSE)</f>
        <v>1.0900473158656681</v>
      </c>
      <c r="P1243">
        <f>VLOOKUP(N1243,'HEM3 monitor concs'!D:L,6,FALSE)</f>
        <v>4.7315865668000001E-5</v>
      </c>
      <c r="Q1243" s="3">
        <v>1.0912451406250001</v>
      </c>
      <c r="R1243">
        <v>2.88908248332818E-2</v>
      </c>
      <c r="S1243" s="5">
        <v>0.39235779999999998</v>
      </c>
      <c r="T1243">
        <v>32</v>
      </c>
      <c r="U1243">
        <v>0</v>
      </c>
      <c r="V1243">
        <v>0</v>
      </c>
      <c r="W1243">
        <v>5</v>
      </c>
      <c r="X1243">
        <v>11</v>
      </c>
      <c r="Y1243">
        <v>8</v>
      </c>
      <c r="Z1243">
        <v>8</v>
      </c>
      <c r="AA1243">
        <v>1</v>
      </c>
      <c r="AB1243">
        <v>0</v>
      </c>
      <c r="AC1243" t="s">
        <v>60</v>
      </c>
      <c r="AD1243" t="s">
        <v>60</v>
      </c>
      <c r="AE1243" t="s">
        <v>179</v>
      </c>
      <c r="AF1243" t="s">
        <v>84</v>
      </c>
      <c r="AI1243">
        <v>1</v>
      </c>
      <c r="AJ1243" t="s">
        <v>60</v>
      </c>
      <c r="AK1243">
        <v>0.09</v>
      </c>
      <c r="AL1243" t="s">
        <v>60</v>
      </c>
      <c r="AM1243" t="s">
        <v>60</v>
      </c>
      <c r="AN1243" t="s">
        <v>60</v>
      </c>
      <c r="AO1243" t="s">
        <v>60</v>
      </c>
      <c r="AP1243" t="s">
        <v>60</v>
      </c>
      <c r="AQ1243" t="s">
        <v>60</v>
      </c>
      <c r="AR1243" t="s">
        <v>60</v>
      </c>
      <c r="AS1243" t="s">
        <v>60</v>
      </c>
      <c r="AT1243">
        <v>1.00957566666667E-2</v>
      </c>
      <c r="AU1243">
        <v>1.05546544444444E-2</v>
      </c>
      <c r="AV1243">
        <v>1.2275522222222199E-2</v>
      </c>
      <c r="AW1243">
        <v>1.31359527777778E-2</v>
      </c>
      <c r="AX1243">
        <v>1.42028888888889E-2</v>
      </c>
      <c r="AY1243">
        <v>1.6749777777777801E-2</v>
      </c>
      <c r="AZ1243">
        <v>1.2124946006944399E-2</v>
      </c>
      <c r="BA1243">
        <v>4.3595311111111097E-3</v>
      </c>
      <c r="BB1243" t="s">
        <v>951</v>
      </c>
      <c r="BC1243" s="1" t="s">
        <v>953</v>
      </c>
      <c r="BD1243" t="s">
        <v>954</v>
      </c>
      <c r="BE1243" t="s">
        <v>106</v>
      </c>
      <c r="BF1243">
        <v>41.976768489999998</v>
      </c>
      <c r="BG1243">
        <v>-91.687660219999998</v>
      </c>
      <c r="BH1243" t="s">
        <v>109</v>
      </c>
      <c r="BI1243" t="s">
        <v>60</v>
      </c>
      <c r="BJ1243">
        <v>90</v>
      </c>
    </row>
    <row r="1244" spans="1:62" x14ac:dyDescent="0.3">
      <c r="A1244" s="1" t="s">
        <v>952</v>
      </c>
      <c r="B1244" s="1" t="s">
        <v>257</v>
      </c>
      <c r="C1244" t="s">
        <v>946</v>
      </c>
      <c r="D1244">
        <v>2011</v>
      </c>
      <c r="E1244" t="s">
        <v>258</v>
      </c>
      <c r="F1244" t="s">
        <v>59</v>
      </c>
      <c r="G1244">
        <v>2.0329975600000001</v>
      </c>
      <c r="H1244">
        <v>3.0657368125</v>
      </c>
      <c r="I1244">
        <v>4.5154060500000002</v>
      </c>
      <c r="J1244">
        <v>6.2792355000000004</v>
      </c>
      <c r="K1244">
        <v>8.0598391750000005</v>
      </c>
      <c r="L1244">
        <v>11.301824249999999</v>
      </c>
      <c r="M1244">
        <v>7</v>
      </c>
      <c r="N1244" t="str">
        <f t="shared" si="19"/>
        <v>191130040_45201</v>
      </c>
      <c r="O1244" t="e">
        <f>VLOOKUP(N1244,'HEM3 monitor concs'!D:L,9,FALSE)</f>
        <v>#N/A</v>
      </c>
      <c r="P1244" t="e">
        <f>VLOOKUP(N1244,'HEM3 monitor concs'!D:L,6,FALSE)</f>
        <v>#N/A</v>
      </c>
      <c r="Q1244" s="3">
        <v>4.7277307562499997</v>
      </c>
      <c r="R1244">
        <v>6.1613016242114202</v>
      </c>
      <c r="S1244" s="5">
        <v>0.38870824999999998</v>
      </c>
      <c r="T1244">
        <v>32</v>
      </c>
      <c r="U1244">
        <v>1</v>
      </c>
      <c r="V1244">
        <v>0</v>
      </c>
      <c r="W1244">
        <v>5</v>
      </c>
      <c r="X1244">
        <v>11</v>
      </c>
      <c r="Y1244">
        <v>8</v>
      </c>
      <c r="Z1244">
        <v>8</v>
      </c>
      <c r="AA1244">
        <v>1</v>
      </c>
      <c r="AB1244">
        <v>3.125</v>
      </c>
      <c r="AC1244" t="s">
        <v>60</v>
      </c>
      <c r="AD1244" t="s">
        <v>60</v>
      </c>
      <c r="AE1244" t="s">
        <v>258</v>
      </c>
      <c r="AF1244" t="s">
        <v>88</v>
      </c>
      <c r="AI1244">
        <v>1</v>
      </c>
      <c r="AJ1244" s="2">
        <v>7.7999999999999999E-6</v>
      </c>
      <c r="AK1244">
        <v>0.03</v>
      </c>
      <c r="AL1244">
        <v>15.857380967999999</v>
      </c>
      <c r="AM1244">
        <v>23.912747137499998</v>
      </c>
      <c r="AN1244">
        <v>35.220167189999998</v>
      </c>
      <c r="AO1244">
        <v>48.978036899999999</v>
      </c>
      <c r="AP1244">
        <v>62.866745565000002</v>
      </c>
      <c r="AQ1244">
        <v>88.154229150000006</v>
      </c>
      <c r="AR1244">
        <v>36.876299898749998</v>
      </c>
      <c r="AS1244">
        <v>3.0319243500000002</v>
      </c>
      <c r="AT1244">
        <v>6.7766585333333296E-2</v>
      </c>
      <c r="AU1244">
        <v>0.102191227083333</v>
      </c>
      <c r="AV1244">
        <v>0.150513535</v>
      </c>
      <c r="AW1244">
        <v>0.20930784999999999</v>
      </c>
      <c r="AX1244">
        <v>0.26866130583333298</v>
      </c>
      <c r="AY1244">
        <v>0.37672747499999998</v>
      </c>
      <c r="AZ1244">
        <v>0.15759102520833301</v>
      </c>
      <c r="BA1244">
        <v>1.2956941666666701E-2</v>
      </c>
      <c r="BB1244" t="s">
        <v>951</v>
      </c>
      <c r="BC1244" s="1" t="s">
        <v>953</v>
      </c>
      <c r="BD1244" t="s">
        <v>954</v>
      </c>
      <c r="BE1244" t="s">
        <v>106</v>
      </c>
      <c r="BF1244">
        <v>41.976768489999998</v>
      </c>
      <c r="BG1244">
        <v>-91.687660219999998</v>
      </c>
      <c r="BH1244" t="s">
        <v>109</v>
      </c>
      <c r="BI1244">
        <v>0.128205128205128</v>
      </c>
      <c r="BJ1244">
        <v>30</v>
      </c>
    </row>
    <row r="1245" spans="1:62" x14ac:dyDescent="0.3">
      <c r="A1245" s="1" t="s">
        <v>952</v>
      </c>
      <c r="B1245" s="1" t="s">
        <v>259</v>
      </c>
      <c r="C1245" t="s">
        <v>946</v>
      </c>
      <c r="D1245">
        <v>2011</v>
      </c>
      <c r="E1245" t="s">
        <v>260</v>
      </c>
      <c r="F1245" t="s">
        <v>59</v>
      </c>
      <c r="G1245">
        <v>0.46245700000000001</v>
      </c>
      <c r="H1245">
        <v>0.63190793749999996</v>
      </c>
      <c r="I1245">
        <v>0.99732447499999999</v>
      </c>
      <c r="J1245">
        <v>1.9764787500000001</v>
      </c>
      <c r="K1245">
        <v>2.72925</v>
      </c>
      <c r="L1245">
        <v>9.3621949999999998</v>
      </c>
      <c r="M1245">
        <v>7</v>
      </c>
      <c r="N1245" t="str">
        <f t="shared" si="19"/>
        <v>191130040_45202</v>
      </c>
      <c r="O1245" t="e">
        <f>VLOOKUP(N1245,'HEM3 monitor concs'!D:L,9,FALSE)</f>
        <v>#N/A</v>
      </c>
      <c r="P1245" t="e">
        <f>VLOOKUP(N1245,'HEM3 monitor concs'!D:L,6,FALSE)</f>
        <v>#N/A</v>
      </c>
      <c r="Q1245" s="3">
        <v>1.5625251765624999</v>
      </c>
      <c r="R1245">
        <v>2.68544204318655</v>
      </c>
      <c r="S1245" s="5">
        <v>0.38224033499999999</v>
      </c>
      <c r="T1245">
        <v>32</v>
      </c>
      <c r="U1245">
        <v>1</v>
      </c>
      <c r="V1245">
        <v>0</v>
      </c>
      <c r="W1245">
        <v>5</v>
      </c>
      <c r="X1245">
        <v>11</v>
      </c>
      <c r="Y1245">
        <v>8</v>
      </c>
      <c r="Z1245">
        <v>8</v>
      </c>
      <c r="AA1245">
        <v>1</v>
      </c>
      <c r="AB1245">
        <v>3.125</v>
      </c>
      <c r="AC1245" t="s">
        <v>60</v>
      </c>
      <c r="AD1245" t="s">
        <v>60</v>
      </c>
      <c r="AE1245" t="s">
        <v>260</v>
      </c>
      <c r="AF1245" t="s">
        <v>62</v>
      </c>
      <c r="AG1245" t="s">
        <v>84</v>
      </c>
      <c r="AI1245">
        <v>1</v>
      </c>
      <c r="AJ1245" t="s">
        <v>60</v>
      </c>
      <c r="AK1245">
        <v>5</v>
      </c>
      <c r="AL1245" t="s">
        <v>60</v>
      </c>
      <c r="AM1245" t="s">
        <v>60</v>
      </c>
      <c r="AN1245" t="s">
        <v>60</v>
      </c>
      <c r="AO1245" t="s">
        <v>60</v>
      </c>
      <c r="AP1245" t="s">
        <v>60</v>
      </c>
      <c r="AQ1245" t="s">
        <v>60</v>
      </c>
      <c r="AR1245" t="s">
        <v>60</v>
      </c>
      <c r="AS1245" t="s">
        <v>60</v>
      </c>
      <c r="AT1245" s="2">
        <v>9.2491399999999993E-5</v>
      </c>
      <c r="AU1245">
        <v>1.2638158749999999E-4</v>
      </c>
      <c r="AV1245">
        <v>1.99464895E-4</v>
      </c>
      <c r="AW1245">
        <v>3.9529574999999997E-4</v>
      </c>
      <c r="AX1245">
        <v>5.4584999999999996E-4</v>
      </c>
      <c r="AY1245">
        <v>1.872439E-3</v>
      </c>
      <c r="AZ1245">
        <v>3.1250503531250003E-4</v>
      </c>
      <c r="BA1245" s="2">
        <v>7.6448067000000001E-5</v>
      </c>
      <c r="BB1245" t="s">
        <v>951</v>
      </c>
      <c r="BC1245" s="1" t="s">
        <v>953</v>
      </c>
      <c r="BD1245" t="s">
        <v>954</v>
      </c>
      <c r="BE1245" t="s">
        <v>106</v>
      </c>
      <c r="BF1245">
        <v>41.976768489999998</v>
      </c>
      <c r="BG1245">
        <v>-91.687660219999998</v>
      </c>
      <c r="BH1245" t="s">
        <v>109</v>
      </c>
      <c r="BI1245" t="s">
        <v>60</v>
      </c>
      <c r="BJ1245">
        <v>5000</v>
      </c>
    </row>
    <row r="1246" spans="1:62" x14ac:dyDescent="0.3">
      <c r="A1246" s="1" t="s">
        <v>952</v>
      </c>
      <c r="B1246" s="1" t="s">
        <v>266</v>
      </c>
      <c r="C1246" t="s">
        <v>946</v>
      </c>
      <c r="D1246">
        <v>2011</v>
      </c>
      <c r="E1246" t="s">
        <v>267</v>
      </c>
      <c r="F1246" t="s">
        <v>59</v>
      </c>
      <c r="G1246">
        <v>0.18183745000000001</v>
      </c>
      <c r="H1246">
        <v>0.23827894999999999</v>
      </c>
      <c r="I1246">
        <v>0.61366799999999999</v>
      </c>
      <c r="J1246">
        <v>1.4057124750000001</v>
      </c>
      <c r="K1246">
        <v>1.9368481500000001</v>
      </c>
      <c r="L1246">
        <v>3.7964889999999998</v>
      </c>
      <c r="M1246">
        <v>7</v>
      </c>
      <c r="N1246" t="str">
        <f t="shared" si="19"/>
        <v>191130040_45220</v>
      </c>
      <c r="O1246">
        <f>VLOOKUP(N1246,'HEM3 monitor concs'!D:L,9,FALSE)</f>
        <v>1.5945988521046998E-2</v>
      </c>
      <c r="P1246">
        <f>VLOOKUP(N1246,'HEM3 monitor concs'!D:L,6,FALSE)</f>
        <v>1.5079830076168E-2</v>
      </c>
      <c r="Q1246" s="3">
        <v>0.93972081406249997</v>
      </c>
      <c r="R1246">
        <v>0.93401117458581695</v>
      </c>
      <c r="S1246" s="5">
        <v>0.431298195</v>
      </c>
      <c r="T1246">
        <v>32</v>
      </c>
      <c r="U1246">
        <v>15</v>
      </c>
      <c r="V1246">
        <v>1</v>
      </c>
      <c r="W1246">
        <v>5</v>
      </c>
      <c r="X1246">
        <v>11</v>
      </c>
      <c r="Y1246">
        <v>8</v>
      </c>
      <c r="Z1246">
        <v>8</v>
      </c>
      <c r="AA1246">
        <v>1</v>
      </c>
      <c r="AB1246">
        <v>46.875</v>
      </c>
      <c r="AC1246" t="s">
        <v>60</v>
      </c>
      <c r="AD1246" t="s">
        <v>60</v>
      </c>
      <c r="AE1246" t="s">
        <v>267</v>
      </c>
      <c r="AF1246" t="s">
        <v>84</v>
      </c>
      <c r="AI1246">
        <v>1</v>
      </c>
      <c r="AJ1246" t="s">
        <v>60</v>
      </c>
      <c r="AK1246">
        <v>1</v>
      </c>
      <c r="AL1246" t="s">
        <v>60</v>
      </c>
      <c r="AM1246" t="s">
        <v>60</v>
      </c>
      <c r="AN1246" t="s">
        <v>60</v>
      </c>
      <c r="AO1246" t="s">
        <v>60</v>
      </c>
      <c r="AP1246" t="s">
        <v>60</v>
      </c>
      <c r="AQ1246" t="s">
        <v>60</v>
      </c>
      <c r="AR1246" t="s">
        <v>60</v>
      </c>
      <c r="AS1246" t="s">
        <v>60</v>
      </c>
      <c r="AT1246">
        <v>1.8183745000000001E-4</v>
      </c>
      <c r="AU1246">
        <v>2.3827895E-4</v>
      </c>
      <c r="AV1246">
        <v>6.1366800000000005E-4</v>
      </c>
      <c r="AW1246">
        <v>1.405712475E-3</v>
      </c>
      <c r="AX1246">
        <v>1.93684815E-3</v>
      </c>
      <c r="AY1246">
        <v>3.7964890000000001E-3</v>
      </c>
      <c r="AZ1246">
        <v>9.3972081406250004E-4</v>
      </c>
      <c r="BA1246">
        <v>4.3129819500000002E-4</v>
      </c>
      <c r="BB1246" t="s">
        <v>951</v>
      </c>
      <c r="BC1246" s="1" t="s">
        <v>953</v>
      </c>
      <c r="BD1246" t="s">
        <v>954</v>
      </c>
      <c r="BE1246" t="s">
        <v>106</v>
      </c>
      <c r="BF1246">
        <v>41.976768489999998</v>
      </c>
      <c r="BG1246">
        <v>-91.687660219999998</v>
      </c>
      <c r="BH1246" t="s">
        <v>109</v>
      </c>
      <c r="BI1246" t="s">
        <v>60</v>
      </c>
      <c r="BJ1246">
        <v>1000</v>
      </c>
    </row>
    <row r="1247" spans="1:62" x14ac:dyDescent="0.3">
      <c r="A1247" s="1" t="s">
        <v>955</v>
      </c>
      <c r="B1247" s="1" t="s">
        <v>78</v>
      </c>
      <c r="C1247" t="s">
        <v>946</v>
      </c>
      <c r="D1247">
        <v>2011</v>
      </c>
      <c r="E1247" t="s">
        <v>79</v>
      </c>
      <c r="F1247" t="s">
        <v>59</v>
      </c>
      <c r="G1247">
        <v>4.1599999999999997E-4</v>
      </c>
      <c r="H1247">
        <v>9.6500000000000004E-4</v>
      </c>
      <c r="I1247">
        <v>1.6199999999999999E-3</v>
      </c>
      <c r="J1247">
        <v>2.4975000000000002E-3</v>
      </c>
      <c r="K1247">
        <v>3.653E-3</v>
      </c>
      <c r="L1247">
        <v>6.6299999999999996E-3</v>
      </c>
      <c r="M1247">
        <v>3</v>
      </c>
      <c r="N1247" t="str">
        <f t="shared" si="19"/>
        <v>191370002_88128</v>
      </c>
      <c r="O1247" t="e">
        <f>VLOOKUP(N1247,'HEM3 monitor concs'!D:L,9,FALSE)</f>
        <v>#N/A</v>
      </c>
      <c r="P1247" t="e">
        <f>VLOOKUP(N1247,'HEM3 monitor concs'!D:L,6,FALSE)</f>
        <v>#N/A</v>
      </c>
      <c r="Q1247" s="3">
        <v>1.8647457627118599E-3</v>
      </c>
      <c r="R1247" s="2">
        <v>1.6448901057511199E-6</v>
      </c>
      <c r="S1247" s="5">
        <v>6.4169491525423704E-4</v>
      </c>
      <c r="T1247">
        <v>118</v>
      </c>
      <c r="U1247">
        <v>17</v>
      </c>
      <c r="V1247">
        <v>2</v>
      </c>
      <c r="W1247">
        <v>30</v>
      </c>
      <c r="X1247">
        <v>28</v>
      </c>
      <c r="Y1247">
        <v>31</v>
      </c>
      <c r="Z1247">
        <v>29</v>
      </c>
      <c r="AA1247">
        <v>1</v>
      </c>
      <c r="AB1247">
        <v>14.4067796610169</v>
      </c>
      <c r="AC1247" t="s">
        <v>60</v>
      </c>
      <c r="AD1247" t="s">
        <v>60</v>
      </c>
      <c r="AE1247" t="s">
        <v>80</v>
      </c>
      <c r="AF1247" t="s">
        <v>68</v>
      </c>
      <c r="AI1247">
        <v>1</v>
      </c>
      <c r="AJ1247" t="s">
        <v>60</v>
      </c>
      <c r="AK1247">
        <v>1.4999999999999999E-4</v>
      </c>
      <c r="AL1247" t="s">
        <v>60</v>
      </c>
      <c r="AM1247" t="s">
        <v>60</v>
      </c>
      <c r="AN1247" t="s">
        <v>60</v>
      </c>
      <c r="AO1247" t="s">
        <v>60</v>
      </c>
      <c r="AP1247" t="s">
        <v>60</v>
      </c>
      <c r="AQ1247" t="s">
        <v>60</v>
      </c>
      <c r="AR1247" t="s">
        <v>60</v>
      </c>
      <c r="AS1247" t="s">
        <v>60</v>
      </c>
      <c r="AT1247">
        <v>2.7733333333333299E-3</v>
      </c>
      <c r="AU1247">
        <v>6.43333333333333E-3</v>
      </c>
      <c r="AV1247">
        <v>1.0800000000000001E-2</v>
      </c>
      <c r="AW1247">
        <v>1.6650000000000002E-2</v>
      </c>
      <c r="AX1247">
        <v>2.43533333333333E-2</v>
      </c>
      <c r="AY1247">
        <v>4.4200000000000003E-2</v>
      </c>
      <c r="AZ1247">
        <v>1.2431638418079099E-2</v>
      </c>
      <c r="BA1247">
        <v>4.2779661016949097E-3</v>
      </c>
      <c r="BB1247" t="s">
        <v>182</v>
      </c>
      <c r="BC1247" s="1" t="s">
        <v>956</v>
      </c>
      <c r="BD1247" t="s">
        <v>110</v>
      </c>
      <c r="BE1247" t="s">
        <v>96</v>
      </c>
      <c r="BF1247">
        <v>40.9691124</v>
      </c>
      <c r="BG1247">
        <v>-95.044952390000006</v>
      </c>
      <c r="BH1247" t="s">
        <v>415</v>
      </c>
      <c r="BI1247" t="s">
        <v>60</v>
      </c>
      <c r="BJ1247">
        <v>0.15</v>
      </c>
    </row>
    <row r="1248" spans="1:62" x14ac:dyDescent="0.3">
      <c r="A1248" s="1" t="s">
        <v>955</v>
      </c>
      <c r="B1248" s="1" t="s">
        <v>81</v>
      </c>
      <c r="C1248" t="s">
        <v>946</v>
      </c>
      <c r="D1248">
        <v>2011</v>
      </c>
      <c r="E1248" t="s">
        <v>82</v>
      </c>
      <c r="F1248" t="s">
        <v>59</v>
      </c>
      <c r="G1248">
        <v>3.1700000000000001E-4</v>
      </c>
      <c r="H1248">
        <v>5.6249999999999996E-4</v>
      </c>
      <c r="I1248">
        <v>9.5E-4</v>
      </c>
      <c r="J1248">
        <v>1.67E-3</v>
      </c>
      <c r="K1248">
        <v>2.4689999999999998E-3</v>
      </c>
      <c r="L1248">
        <v>4.8199999999999996E-3</v>
      </c>
      <c r="M1248">
        <v>3</v>
      </c>
      <c r="N1248" t="str">
        <f t="shared" si="19"/>
        <v>191370002_88132</v>
      </c>
      <c r="O1248" t="e">
        <f>VLOOKUP(N1248,'HEM3 monitor concs'!D:L,9,FALSE)</f>
        <v>#N/A</v>
      </c>
      <c r="P1248" t="e">
        <f>VLOOKUP(N1248,'HEM3 monitor concs'!D:L,6,FALSE)</f>
        <v>#N/A</v>
      </c>
      <c r="Q1248" s="3">
        <v>1.23533898305085E-3</v>
      </c>
      <c r="R1248" s="2">
        <v>9.2406954222801695E-7</v>
      </c>
      <c r="S1248" s="5">
        <v>3.2169491525423701E-4</v>
      </c>
      <c r="T1248">
        <v>118</v>
      </c>
      <c r="U1248">
        <v>12</v>
      </c>
      <c r="V1248">
        <v>1</v>
      </c>
      <c r="W1248">
        <v>30</v>
      </c>
      <c r="X1248">
        <v>28</v>
      </c>
      <c r="Y1248">
        <v>31</v>
      </c>
      <c r="Z1248">
        <v>29</v>
      </c>
      <c r="AA1248">
        <v>1</v>
      </c>
      <c r="AB1248">
        <v>10.1694915254237</v>
      </c>
      <c r="AC1248" t="s">
        <v>60</v>
      </c>
      <c r="AD1248" t="s">
        <v>60</v>
      </c>
      <c r="AE1248" t="s">
        <v>83</v>
      </c>
      <c r="AF1248" t="s">
        <v>84</v>
      </c>
      <c r="AI1248">
        <v>1</v>
      </c>
      <c r="AJ1248" t="s">
        <v>60</v>
      </c>
      <c r="AK1248" s="2">
        <v>2.9999999999999997E-4</v>
      </c>
      <c r="AL1248" t="s">
        <v>60</v>
      </c>
      <c r="AM1248" t="s">
        <v>60</v>
      </c>
      <c r="AN1248" t="s">
        <v>60</v>
      </c>
      <c r="AO1248" t="s">
        <v>60</v>
      </c>
      <c r="AP1248" t="s">
        <v>60</v>
      </c>
      <c r="AQ1248" t="s">
        <v>60</v>
      </c>
      <c r="AR1248" t="s">
        <v>60</v>
      </c>
      <c r="AS1248" t="s">
        <v>60</v>
      </c>
      <c r="AT1248">
        <v>1.0566666666666699E-3</v>
      </c>
      <c r="AU1248">
        <v>1.8749999999999999E-3</v>
      </c>
      <c r="AV1248">
        <v>3.1666666666666701E-3</v>
      </c>
      <c r="AW1248">
        <v>5.5666666666666703E-3</v>
      </c>
      <c r="AX1248">
        <v>8.2299999999999995E-3</v>
      </c>
      <c r="AY1248">
        <v>1.6066666666666701E-2</v>
      </c>
      <c r="AZ1248">
        <v>4.1177966101694904E-3</v>
      </c>
      <c r="BA1248">
        <v>1.0723163841807901E-3</v>
      </c>
      <c r="BB1248" t="s">
        <v>182</v>
      </c>
      <c r="BC1248" s="1" t="s">
        <v>956</v>
      </c>
      <c r="BD1248" t="s">
        <v>110</v>
      </c>
      <c r="BE1248" t="s">
        <v>96</v>
      </c>
      <c r="BF1248">
        <v>40.9691124</v>
      </c>
      <c r="BG1248">
        <v>-95.044952390000006</v>
      </c>
      <c r="BH1248" t="s">
        <v>415</v>
      </c>
      <c r="BI1248" t="s">
        <v>60</v>
      </c>
      <c r="BJ1248">
        <v>0.3</v>
      </c>
    </row>
    <row r="1249" spans="1:62" x14ac:dyDescent="0.3">
      <c r="A1249" s="1" t="s">
        <v>955</v>
      </c>
      <c r="B1249" s="1" t="s">
        <v>90</v>
      </c>
      <c r="C1249" t="s">
        <v>946</v>
      </c>
      <c r="D1249">
        <v>2011</v>
      </c>
      <c r="E1249" t="s">
        <v>91</v>
      </c>
      <c r="F1249" t="s">
        <v>59</v>
      </c>
      <c r="G1249" s="2">
        <v>8.0000000000000007E-5</v>
      </c>
      <c r="H1249">
        <v>2.4250000000000001E-4</v>
      </c>
      <c r="I1249">
        <v>4.4999999999999999E-4</v>
      </c>
      <c r="J1249">
        <v>7.2499999999999995E-4</v>
      </c>
      <c r="K1249">
        <v>1.057E-3</v>
      </c>
      <c r="L1249">
        <v>1.6299999999999999E-3</v>
      </c>
      <c r="M1249">
        <v>3</v>
      </c>
      <c r="N1249" t="str">
        <f t="shared" si="19"/>
        <v>191370002_88154</v>
      </c>
      <c r="O1249">
        <f>VLOOKUP(N1249,'HEM3 monitor concs'!D:L,9,FALSE)</f>
        <v>2.01518593655E-4</v>
      </c>
      <c r="P1249">
        <f>VLOOKUP(N1249,'HEM3 monitor concs'!D:L,6,FALSE)</f>
        <v>1.5185936549999999E-6</v>
      </c>
      <c r="Q1249" s="3">
        <v>5.1898305084745796E-4</v>
      </c>
      <c r="R1249" s="2">
        <v>1.41292974069245E-7</v>
      </c>
      <c r="S1249" s="5">
        <v>2.13898305084746E-4</v>
      </c>
      <c r="T1249">
        <v>118</v>
      </c>
      <c r="U1249">
        <v>24</v>
      </c>
      <c r="V1249">
        <v>5</v>
      </c>
      <c r="W1249">
        <v>30</v>
      </c>
      <c r="X1249">
        <v>28</v>
      </c>
      <c r="Y1249">
        <v>31</v>
      </c>
      <c r="Z1249">
        <v>29</v>
      </c>
      <c r="AA1249">
        <v>1</v>
      </c>
      <c r="AB1249">
        <v>20.338983050847499</v>
      </c>
      <c r="AC1249" t="s">
        <v>60</v>
      </c>
      <c r="AD1249" t="s">
        <v>60</v>
      </c>
      <c r="AE1249" t="s">
        <v>92</v>
      </c>
      <c r="AF1249" t="s">
        <v>84</v>
      </c>
      <c r="AG1249" t="s">
        <v>93</v>
      </c>
      <c r="AH1249" t="s">
        <v>94</v>
      </c>
      <c r="AI1249">
        <v>1</v>
      </c>
      <c r="AJ1249" t="s">
        <v>60</v>
      </c>
      <c r="AK1249">
        <v>0.02</v>
      </c>
      <c r="AL1249" t="s">
        <v>60</v>
      </c>
      <c r="AM1249" t="s">
        <v>60</v>
      </c>
      <c r="AN1249" t="s">
        <v>60</v>
      </c>
      <c r="AO1249" t="s">
        <v>60</v>
      </c>
      <c r="AP1249" t="s">
        <v>60</v>
      </c>
      <c r="AQ1249" t="s">
        <v>60</v>
      </c>
      <c r="AR1249" t="s">
        <v>60</v>
      </c>
      <c r="AS1249" t="s">
        <v>60</v>
      </c>
      <c r="AT1249" s="2">
        <v>3.9999999999999998E-6</v>
      </c>
      <c r="AU1249" s="2">
        <v>1.2125E-5</v>
      </c>
      <c r="AV1249" s="2">
        <v>2.2500000000000001E-5</v>
      </c>
      <c r="AW1249" s="2">
        <v>3.625E-5</v>
      </c>
      <c r="AX1249" s="2">
        <v>5.2849999999999997E-5</v>
      </c>
      <c r="AY1249" s="2">
        <v>8.1500000000000002E-5</v>
      </c>
      <c r="AZ1249" s="2">
        <v>2.59491525423729E-5</v>
      </c>
      <c r="BA1249" s="2">
        <v>1.0694915254237299E-5</v>
      </c>
      <c r="BB1249" t="s">
        <v>182</v>
      </c>
      <c r="BC1249" s="1" t="s">
        <v>956</v>
      </c>
      <c r="BD1249" t="s">
        <v>110</v>
      </c>
      <c r="BE1249" t="s">
        <v>96</v>
      </c>
      <c r="BF1249">
        <v>40.9691124</v>
      </c>
      <c r="BG1249">
        <v>-95.044952390000006</v>
      </c>
      <c r="BH1249" t="s">
        <v>415</v>
      </c>
      <c r="BI1249" t="s">
        <v>60</v>
      </c>
      <c r="BJ1249">
        <v>20</v>
      </c>
    </row>
    <row r="1250" spans="1:62" x14ac:dyDescent="0.3">
      <c r="A1250" s="1" t="s">
        <v>957</v>
      </c>
      <c r="B1250" s="1" t="s">
        <v>171</v>
      </c>
      <c r="C1250" t="s">
        <v>946</v>
      </c>
      <c r="D1250">
        <v>2011</v>
      </c>
      <c r="E1250" t="s">
        <v>172</v>
      </c>
      <c r="F1250" t="s">
        <v>59</v>
      </c>
      <c r="G1250">
        <v>0.21736030000000001</v>
      </c>
      <c r="H1250">
        <v>0.28638692500000001</v>
      </c>
      <c r="I1250">
        <v>0.32897779999999999</v>
      </c>
      <c r="J1250">
        <v>0.49640400000000001</v>
      </c>
      <c r="K1250">
        <v>0.76017363999999998</v>
      </c>
      <c r="L1250">
        <v>1.374657</v>
      </c>
      <c r="M1250">
        <v>7</v>
      </c>
      <c r="N1250" t="str">
        <f t="shared" si="19"/>
        <v>191530030_43231</v>
      </c>
      <c r="O1250">
        <f>VLOOKUP(N1250,'HEM3 monitor concs'!D:L,9,FALSE)</f>
        <v>1.395291647897966</v>
      </c>
      <c r="P1250">
        <f>VLOOKUP(N1250,'HEM3 monitor concs'!D:L,6,FALSE)</f>
        <v>1.2815209685978211</v>
      </c>
      <c r="Q1250" s="3">
        <v>0.46391009374999997</v>
      </c>
      <c r="R1250">
        <v>9.9377091393265796E-2</v>
      </c>
      <c r="S1250" s="5">
        <v>7.4717607812500003E-2</v>
      </c>
      <c r="T1250">
        <v>32</v>
      </c>
      <c r="U1250">
        <v>0</v>
      </c>
      <c r="V1250">
        <v>0</v>
      </c>
      <c r="W1250">
        <v>5</v>
      </c>
      <c r="X1250">
        <v>11</v>
      </c>
      <c r="Y1250">
        <v>8</v>
      </c>
      <c r="Z1250">
        <v>8</v>
      </c>
      <c r="AA1250">
        <v>1</v>
      </c>
      <c r="AB1250">
        <v>0</v>
      </c>
      <c r="AC1250" t="s">
        <v>60</v>
      </c>
      <c r="AD1250" t="s">
        <v>60</v>
      </c>
      <c r="AE1250" t="s">
        <v>172</v>
      </c>
      <c r="AF1250" t="s">
        <v>84</v>
      </c>
      <c r="AG1250" t="s">
        <v>62</v>
      </c>
      <c r="AI1250">
        <v>1</v>
      </c>
      <c r="AJ1250" t="s">
        <v>60</v>
      </c>
      <c r="AK1250">
        <v>0.7</v>
      </c>
      <c r="AL1250" t="s">
        <v>60</v>
      </c>
      <c r="AM1250" t="s">
        <v>60</v>
      </c>
      <c r="AN1250" t="s">
        <v>60</v>
      </c>
      <c r="AO1250" t="s">
        <v>60</v>
      </c>
      <c r="AP1250" t="s">
        <v>60</v>
      </c>
      <c r="AQ1250" t="s">
        <v>60</v>
      </c>
      <c r="AR1250" t="s">
        <v>60</v>
      </c>
      <c r="AS1250" t="s">
        <v>60</v>
      </c>
      <c r="AT1250">
        <v>3.1051471428571398E-4</v>
      </c>
      <c r="AU1250">
        <v>4.0912417857142801E-4</v>
      </c>
      <c r="AV1250">
        <v>4.6996828571428602E-4</v>
      </c>
      <c r="AW1250">
        <v>7.0914857142857096E-4</v>
      </c>
      <c r="AX1250">
        <v>1.08596234285714E-3</v>
      </c>
      <c r="AY1250">
        <v>1.96379571428571E-3</v>
      </c>
      <c r="AZ1250">
        <v>6.6272870535714304E-4</v>
      </c>
      <c r="BA1250">
        <v>1.06739439732143E-4</v>
      </c>
      <c r="BB1250" t="s">
        <v>380</v>
      </c>
      <c r="BC1250" s="1" t="s">
        <v>958</v>
      </c>
      <c r="BD1250" t="s">
        <v>959</v>
      </c>
      <c r="BE1250" t="s">
        <v>106</v>
      </c>
      <c r="BF1250">
        <v>41.603160860000003</v>
      </c>
      <c r="BG1250">
        <v>-93.643119810000002</v>
      </c>
      <c r="BH1250" t="s">
        <v>107</v>
      </c>
      <c r="BI1250" t="s">
        <v>60</v>
      </c>
      <c r="BJ1250">
        <v>700</v>
      </c>
    </row>
    <row r="1251" spans="1:62" x14ac:dyDescent="0.3">
      <c r="A1251" s="1" t="s">
        <v>957</v>
      </c>
      <c r="B1251" s="1" t="s">
        <v>173</v>
      </c>
      <c r="C1251" t="s">
        <v>946</v>
      </c>
      <c r="D1251">
        <v>2011</v>
      </c>
      <c r="E1251" t="s">
        <v>174</v>
      </c>
      <c r="F1251" t="s">
        <v>59</v>
      </c>
      <c r="G1251">
        <v>1.4764834</v>
      </c>
      <c r="H1251">
        <v>1.967006</v>
      </c>
      <c r="I1251">
        <v>2.3636629999999998</v>
      </c>
      <c r="J1251">
        <v>3.3666040000000002</v>
      </c>
      <c r="K1251">
        <v>4.6537401999999997</v>
      </c>
      <c r="L1251">
        <v>7.243716</v>
      </c>
      <c r="M1251">
        <v>7</v>
      </c>
      <c r="N1251" t="str">
        <f t="shared" si="19"/>
        <v>191530030_43502</v>
      </c>
      <c r="O1251" t="e">
        <f>VLOOKUP(N1251,'HEM3 monitor concs'!D:L,9,FALSE)</f>
        <v>#N/A</v>
      </c>
      <c r="P1251" t="e">
        <f>VLOOKUP(N1251,'HEM3 monitor concs'!D:L,6,FALSE)</f>
        <v>#N/A</v>
      </c>
      <c r="Q1251" s="3">
        <v>2.8198417551020398</v>
      </c>
      <c r="R1251">
        <v>2.0060959118314798</v>
      </c>
      <c r="S1251" s="5">
        <v>4.1233335714285703E-2</v>
      </c>
      <c r="T1251">
        <v>49</v>
      </c>
      <c r="U1251">
        <v>0</v>
      </c>
      <c r="V1251">
        <v>0</v>
      </c>
      <c r="W1251">
        <v>7</v>
      </c>
      <c r="X1251">
        <v>16</v>
      </c>
      <c r="Y1251">
        <v>16</v>
      </c>
      <c r="Z1251">
        <v>10</v>
      </c>
      <c r="AA1251">
        <v>1</v>
      </c>
      <c r="AB1251">
        <v>0</v>
      </c>
      <c r="AC1251" t="s">
        <v>60</v>
      </c>
      <c r="AD1251" t="s">
        <v>60</v>
      </c>
      <c r="AE1251" t="s">
        <v>174</v>
      </c>
      <c r="AF1251" t="s">
        <v>62</v>
      </c>
      <c r="AI1251">
        <v>1</v>
      </c>
      <c r="AJ1251" s="2">
        <v>1.2999999999999999E-5</v>
      </c>
      <c r="AK1251">
        <v>9.7999999999999997E-3</v>
      </c>
      <c r="AL1251">
        <v>19.194284199999998</v>
      </c>
      <c r="AM1251">
        <v>25.571078</v>
      </c>
      <c r="AN1251">
        <v>30.727619000000001</v>
      </c>
      <c r="AO1251">
        <v>43.765852000000002</v>
      </c>
      <c r="AP1251">
        <v>60.498622599999997</v>
      </c>
      <c r="AQ1251">
        <v>94.168307999999996</v>
      </c>
      <c r="AR1251">
        <v>36.657942816326504</v>
      </c>
      <c r="AS1251">
        <v>0.53603336428571402</v>
      </c>
      <c r="AT1251">
        <v>0.15066157142857101</v>
      </c>
      <c r="AU1251">
        <v>0.20071489795918401</v>
      </c>
      <c r="AV1251">
        <v>0.24119010204081601</v>
      </c>
      <c r="AW1251">
        <v>0.34353102040816302</v>
      </c>
      <c r="AX1251">
        <v>0.47487144897959199</v>
      </c>
      <c r="AY1251">
        <v>0.73915469387755095</v>
      </c>
      <c r="AZ1251">
        <v>0.28773895460224902</v>
      </c>
      <c r="BA1251">
        <v>4.2074832361515997E-3</v>
      </c>
      <c r="BB1251" t="s">
        <v>380</v>
      </c>
      <c r="BC1251" s="1" t="s">
        <v>958</v>
      </c>
      <c r="BD1251" t="s">
        <v>959</v>
      </c>
      <c r="BE1251" t="s">
        <v>106</v>
      </c>
      <c r="BF1251">
        <v>41.603160860000003</v>
      </c>
      <c r="BG1251">
        <v>-93.643119810000002</v>
      </c>
      <c r="BH1251" t="s">
        <v>107</v>
      </c>
      <c r="BI1251">
        <v>7.69230769230769E-2</v>
      </c>
      <c r="BJ1251">
        <v>9.8000000000000007</v>
      </c>
    </row>
    <row r="1252" spans="1:62" x14ac:dyDescent="0.3">
      <c r="A1252" s="1" t="s">
        <v>957</v>
      </c>
      <c r="B1252" s="1" t="s">
        <v>175</v>
      </c>
      <c r="C1252" t="s">
        <v>946</v>
      </c>
      <c r="D1252">
        <v>2011</v>
      </c>
      <c r="E1252" t="s">
        <v>176</v>
      </c>
      <c r="F1252" t="s">
        <v>59</v>
      </c>
      <c r="G1252">
        <v>0.87806384000000004</v>
      </c>
      <c r="H1252">
        <v>1.044125</v>
      </c>
      <c r="I1252">
        <v>1.4338299999999999</v>
      </c>
      <c r="J1252">
        <v>1.694769</v>
      </c>
      <c r="K1252">
        <v>2.0516266000000001</v>
      </c>
      <c r="L1252">
        <v>2.310371</v>
      </c>
      <c r="M1252">
        <v>7</v>
      </c>
      <c r="N1252" t="str">
        <f t="shared" si="19"/>
        <v>191530030_43503</v>
      </c>
      <c r="O1252" t="e">
        <f>VLOOKUP(N1252,'HEM3 monitor concs'!D:L,9,FALSE)</f>
        <v>#N/A</v>
      </c>
      <c r="P1252" t="e">
        <f>VLOOKUP(N1252,'HEM3 monitor concs'!D:L,6,FALSE)</f>
        <v>#N/A</v>
      </c>
      <c r="Q1252" s="3">
        <v>1.4137150775510201</v>
      </c>
      <c r="R1252">
        <v>0.18283147999209101</v>
      </c>
      <c r="S1252" s="5">
        <v>1.7145044081632699E-2</v>
      </c>
      <c r="T1252">
        <v>49</v>
      </c>
      <c r="U1252">
        <v>0</v>
      </c>
      <c r="V1252">
        <v>0</v>
      </c>
      <c r="W1252">
        <v>7</v>
      </c>
      <c r="X1252">
        <v>16</v>
      </c>
      <c r="Y1252">
        <v>16</v>
      </c>
      <c r="Z1252">
        <v>10</v>
      </c>
      <c r="AA1252">
        <v>1</v>
      </c>
      <c r="AB1252">
        <v>0</v>
      </c>
      <c r="AC1252" t="s">
        <v>60</v>
      </c>
      <c r="AD1252" t="s">
        <v>60</v>
      </c>
      <c r="AE1252" t="s">
        <v>176</v>
      </c>
      <c r="AF1252" t="s">
        <v>62</v>
      </c>
      <c r="AI1252">
        <v>1</v>
      </c>
      <c r="AJ1252" s="2">
        <v>2.2000000000000001E-6</v>
      </c>
      <c r="AK1252">
        <v>8.9999999999999993E-3</v>
      </c>
      <c r="AL1252">
        <v>1.931740448</v>
      </c>
      <c r="AM1252">
        <v>2.297075</v>
      </c>
      <c r="AN1252">
        <v>3.154426</v>
      </c>
      <c r="AO1252">
        <v>3.7284918</v>
      </c>
      <c r="AP1252">
        <v>4.5135785200000003</v>
      </c>
      <c r="AQ1252">
        <v>5.0828161999999999</v>
      </c>
      <c r="AR1252">
        <v>3.11017317061224</v>
      </c>
      <c r="AS1252">
        <v>3.7719096979591797E-2</v>
      </c>
      <c r="AT1252">
        <v>9.7562648888888895E-2</v>
      </c>
      <c r="AU1252">
        <v>0.116013888888889</v>
      </c>
      <c r="AV1252">
        <v>0.15931444444444401</v>
      </c>
      <c r="AW1252">
        <v>0.18830766666666701</v>
      </c>
      <c r="AX1252">
        <v>0.22795851111111101</v>
      </c>
      <c r="AY1252">
        <v>0.25670788888888901</v>
      </c>
      <c r="AZ1252">
        <v>0.15707945306122401</v>
      </c>
      <c r="BA1252">
        <v>1.90500489795918E-3</v>
      </c>
      <c r="BB1252" t="s">
        <v>380</v>
      </c>
      <c r="BC1252" s="1" t="s">
        <v>958</v>
      </c>
      <c r="BD1252" t="s">
        <v>959</v>
      </c>
      <c r="BE1252" t="s">
        <v>106</v>
      </c>
      <c r="BF1252">
        <v>41.603160860000003</v>
      </c>
      <c r="BG1252">
        <v>-93.643119810000002</v>
      </c>
      <c r="BH1252" t="s">
        <v>107</v>
      </c>
      <c r="BI1252">
        <v>0.45454545454545398</v>
      </c>
      <c r="BJ1252">
        <v>9</v>
      </c>
    </row>
    <row r="1253" spans="1:62" x14ac:dyDescent="0.3">
      <c r="A1253" s="1" t="s">
        <v>957</v>
      </c>
      <c r="B1253" s="1" t="s">
        <v>326</v>
      </c>
      <c r="C1253" t="s">
        <v>946</v>
      </c>
      <c r="D1253">
        <v>2011</v>
      </c>
      <c r="E1253" t="s">
        <v>327</v>
      </c>
      <c r="F1253" t="s">
        <v>59</v>
      </c>
      <c r="G1253">
        <v>0.14807767999999999</v>
      </c>
      <c r="H1253">
        <v>0.22419069999999999</v>
      </c>
      <c r="I1253">
        <v>0.28058359999999999</v>
      </c>
      <c r="J1253">
        <v>0.41002749999999999</v>
      </c>
      <c r="K1253">
        <v>0.45232035999999998</v>
      </c>
      <c r="L1253">
        <v>0.60985610000000001</v>
      </c>
      <c r="M1253">
        <v>7</v>
      </c>
      <c r="N1253" t="str">
        <f t="shared" si="19"/>
        <v>191530030_43504</v>
      </c>
      <c r="O1253">
        <f>VLOOKUP(N1253,'HEM3 monitor concs'!D:L,9,FALSE)</f>
        <v>1.5703696482519E-2</v>
      </c>
      <c r="P1253">
        <f>VLOOKUP(N1253,'HEM3 monitor concs'!D:L,6,FALSE)</f>
        <v>1.5605842168587E-2</v>
      </c>
      <c r="Q1253" s="3">
        <v>0.305850069387755</v>
      </c>
      <c r="R1253">
        <v>1.3478966280463E-2</v>
      </c>
      <c r="S1253" s="5">
        <v>1.6608911836734699E-2</v>
      </c>
      <c r="T1253">
        <v>49</v>
      </c>
      <c r="U1253">
        <v>0</v>
      </c>
      <c r="V1253">
        <v>0</v>
      </c>
      <c r="W1253">
        <v>7</v>
      </c>
      <c r="X1253">
        <v>16</v>
      </c>
      <c r="Y1253">
        <v>16</v>
      </c>
      <c r="Z1253">
        <v>10</v>
      </c>
      <c r="AA1253">
        <v>1</v>
      </c>
      <c r="AB1253">
        <v>0</v>
      </c>
      <c r="AC1253" t="s">
        <v>60</v>
      </c>
      <c r="AD1253" t="s">
        <v>60</v>
      </c>
      <c r="AE1253" t="s">
        <v>328</v>
      </c>
      <c r="AI1253">
        <v>1</v>
      </c>
      <c r="AJ1253" t="s">
        <v>60</v>
      </c>
      <c r="AK1253">
        <v>8.0000000000000002E-3</v>
      </c>
      <c r="AL1253" t="s">
        <v>60</v>
      </c>
      <c r="AM1253" t="s">
        <v>60</v>
      </c>
      <c r="AN1253" t="s">
        <v>60</v>
      </c>
      <c r="AO1253" t="s">
        <v>60</v>
      </c>
      <c r="AP1253" t="s">
        <v>60</v>
      </c>
      <c r="AQ1253" t="s">
        <v>60</v>
      </c>
      <c r="AR1253" t="s">
        <v>60</v>
      </c>
      <c r="AS1253" t="s">
        <v>60</v>
      </c>
      <c r="AT1253">
        <v>1.8509709999999999E-2</v>
      </c>
      <c r="AU1253">
        <v>2.8023837499999999E-2</v>
      </c>
      <c r="AV1253">
        <v>3.5072949999999999E-2</v>
      </c>
      <c r="AW1253">
        <v>5.1253437499999999E-2</v>
      </c>
      <c r="AX1253">
        <v>5.6540044999999997E-2</v>
      </c>
      <c r="AY1253">
        <v>7.6232012500000002E-2</v>
      </c>
      <c r="AZ1253">
        <v>3.8231258673469402E-2</v>
      </c>
      <c r="BA1253">
        <v>2.07611397959184E-3</v>
      </c>
      <c r="BB1253" t="s">
        <v>380</v>
      </c>
      <c r="BC1253" s="1" t="s">
        <v>958</v>
      </c>
      <c r="BD1253" t="s">
        <v>959</v>
      </c>
      <c r="BE1253" t="s">
        <v>106</v>
      </c>
      <c r="BF1253">
        <v>41.603160860000003</v>
      </c>
      <c r="BG1253">
        <v>-93.643119810000002</v>
      </c>
      <c r="BH1253" t="s">
        <v>107</v>
      </c>
      <c r="BI1253" t="s">
        <v>60</v>
      </c>
      <c r="BJ1253">
        <v>8</v>
      </c>
    </row>
    <row r="1254" spans="1:62" x14ac:dyDescent="0.3">
      <c r="A1254" s="1" t="s">
        <v>957</v>
      </c>
      <c r="B1254" s="1" t="s">
        <v>177</v>
      </c>
      <c r="C1254" t="s">
        <v>946</v>
      </c>
      <c r="D1254">
        <v>2011</v>
      </c>
      <c r="E1254" t="s">
        <v>178</v>
      </c>
      <c r="F1254" t="s">
        <v>59</v>
      </c>
      <c r="G1254">
        <v>0.82601639999999998</v>
      </c>
      <c r="H1254">
        <v>0.9808945</v>
      </c>
      <c r="I1254">
        <v>1.063496</v>
      </c>
      <c r="J1254">
        <v>1.1512607500000001</v>
      </c>
      <c r="K1254">
        <v>1.2596750000000001</v>
      </c>
      <c r="L1254">
        <v>1.6933339999999999</v>
      </c>
      <c r="M1254">
        <v>7</v>
      </c>
      <c r="N1254" t="str">
        <f t="shared" si="19"/>
        <v>191530030_43801</v>
      </c>
      <c r="O1254">
        <f>VLOOKUP(N1254,'HEM3 monitor concs'!D:L,9,FALSE)</f>
        <v>1.0900787652936441</v>
      </c>
      <c r="P1254">
        <f>VLOOKUP(N1254,'HEM3 monitor concs'!D:L,6,FALSE)</f>
        <v>7.8765293643999994E-5</v>
      </c>
      <c r="Q1254" s="3">
        <v>1.0744667562500001</v>
      </c>
      <c r="R1254">
        <v>3.8695526892428299E-2</v>
      </c>
      <c r="S1254" s="5">
        <v>0.39235779999999998</v>
      </c>
      <c r="T1254">
        <v>32</v>
      </c>
      <c r="U1254">
        <v>0</v>
      </c>
      <c r="V1254">
        <v>0</v>
      </c>
      <c r="W1254">
        <v>5</v>
      </c>
      <c r="X1254">
        <v>11</v>
      </c>
      <c r="Y1254">
        <v>8</v>
      </c>
      <c r="Z1254">
        <v>8</v>
      </c>
      <c r="AA1254">
        <v>1</v>
      </c>
      <c r="AB1254">
        <v>0</v>
      </c>
      <c r="AC1254" t="s">
        <v>60</v>
      </c>
      <c r="AD1254" t="s">
        <v>60</v>
      </c>
      <c r="AE1254" t="s">
        <v>179</v>
      </c>
      <c r="AF1254" t="s">
        <v>84</v>
      </c>
      <c r="AI1254">
        <v>1</v>
      </c>
      <c r="AJ1254" t="s">
        <v>60</v>
      </c>
      <c r="AK1254">
        <v>0.09</v>
      </c>
      <c r="AL1254" t="s">
        <v>60</v>
      </c>
      <c r="AM1254" t="s">
        <v>60</v>
      </c>
      <c r="AN1254" t="s">
        <v>60</v>
      </c>
      <c r="AO1254" t="s">
        <v>60</v>
      </c>
      <c r="AP1254" t="s">
        <v>60</v>
      </c>
      <c r="AQ1254" t="s">
        <v>60</v>
      </c>
      <c r="AR1254" t="s">
        <v>60</v>
      </c>
      <c r="AS1254" t="s">
        <v>60</v>
      </c>
      <c r="AT1254">
        <v>9.1779600000000006E-3</v>
      </c>
      <c r="AU1254">
        <v>1.08988277777778E-2</v>
      </c>
      <c r="AV1254">
        <v>1.18166222222222E-2</v>
      </c>
      <c r="AW1254">
        <v>1.2791786111111101E-2</v>
      </c>
      <c r="AX1254">
        <v>1.39963888888889E-2</v>
      </c>
      <c r="AY1254">
        <v>1.8814822222222201E-2</v>
      </c>
      <c r="AZ1254">
        <v>1.19385195138889E-2</v>
      </c>
      <c r="BA1254">
        <v>4.3595311111111097E-3</v>
      </c>
      <c r="BB1254" t="s">
        <v>380</v>
      </c>
      <c r="BC1254" s="1" t="s">
        <v>958</v>
      </c>
      <c r="BD1254" t="s">
        <v>959</v>
      </c>
      <c r="BE1254" t="s">
        <v>106</v>
      </c>
      <c r="BF1254">
        <v>41.603160860000003</v>
      </c>
      <c r="BG1254">
        <v>-93.643119810000002</v>
      </c>
      <c r="BH1254" t="s">
        <v>107</v>
      </c>
      <c r="BI1254" t="s">
        <v>60</v>
      </c>
      <c r="BJ1254">
        <v>90</v>
      </c>
    </row>
    <row r="1255" spans="1:62" x14ac:dyDescent="0.3">
      <c r="A1255" s="1" t="s">
        <v>957</v>
      </c>
      <c r="B1255" s="1" t="s">
        <v>257</v>
      </c>
      <c r="C1255" t="s">
        <v>946</v>
      </c>
      <c r="D1255">
        <v>2011</v>
      </c>
      <c r="E1255" t="s">
        <v>258</v>
      </c>
      <c r="F1255" t="s">
        <v>59</v>
      </c>
      <c r="G1255">
        <v>0.44781323000000001</v>
      </c>
      <c r="H1255">
        <v>0.51916514999999996</v>
      </c>
      <c r="I1255">
        <v>0.7907286</v>
      </c>
      <c r="J1255">
        <v>1.7052576749999999</v>
      </c>
      <c r="K1255">
        <v>2.890551775</v>
      </c>
      <c r="L1255">
        <v>7.1964299</v>
      </c>
      <c r="M1255">
        <v>7</v>
      </c>
      <c r="N1255" t="str">
        <f t="shared" si="19"/>
        <v>191530030_45201</v>
      </c>
      <c r="O1255" t="e">
        <f>VLOOKUP(N1255,'HEM3 monitor concs'!D:L,9,FALSE)</f>
        <v>#N/A</v>
      </c>
      <c r="P1255" t="e">
        <f>VLOOKUP(N1255,'HEM3 monitor concs'!D:L,6,FALSE)</f>
        <v>#N/A</v>
      </c>
      <c r="Q1255" s="3">
        <v>1.3759541734375</v>
      </c>
      <c r="R1255">
        <v>2.1017992303911202</v>
      </c>
      <c r="S1255" s="5">
        <v>0.38870824999999998</v>
      </c>
      <c r="T1255">
        <v>32</v>
      </c>
      <c r="U1255">
        <v>0</v>
      </c>
      <c r="V1255">
        <v>0</v>
      </c>
      <c r="W1255">
        <v>5</v>
      </c>
      <c r="X1255">
        <v>11</v>
      </c>
      <c r="Y1255">
        <v>8</v>
      </c>
      <c r="Z1255">
        <v>8</v>
      </c>
      <c r="AA1255">
        <v>1</v>
      </c>
      <c r="AB1255">
        <v>0</v>
      </c>
      <c r="AC1255" t="s">
        <v>60</v>
      </c>
      <c r="AD1255" t="s">
        <v>60</v>
      </c>
      <c r="AE1255" t="s">
        <v>258</v>
      </c>
      <c r="AF1255" t="s">
        <v>88</v>
      </c>
      <c r="AI1255">
        <v>1</v>
      </c>
      <c r="AJ1255" s="2">
        <v>7.7999999999999999E-6</v>
      </c>
      <c r="AK1255">
        <v>0.03</v>
      </c>
      <c r="AL1255">
        <v>3.492943194</v>
      </c>
      <c r="AM1255">
        <v>4.0494881700000001</v>
      </c>
      <c r="AN1255">
        <v>6.1676830799999998</v>
      </c>
      <c r="AO1255">
        <v>13.301009864999999</v>
      </c>
      <c r="AP1255">
        <v>22.546303845000001</v>
      </c>
      <c r="AQ1255">
        <v>56.132153219999999</v>
      </c>
      <c r="AR1255">
        <v>10.7324425528125</v>
      </c>
      <c r="AS1255">
        <v>3.0319243500000002</v>
      </c>
      <c r="AT1255">
        <v>1.4927107666666699E-2</v>
      </c>
      <c r="AU1255">
        <v>1.7305504999999999E-2</v>
      </c>
      <c r="AV1255">
        <v>2.6357619999999998E-2</v>
      </c>
      <c r="AW1255">
        <v>5.6841922500000003E-2</v>
      </c>
      <c r="AX1255">
        <v>9.6351725833333401E-2</v>
      </c>
      <c r="AY1255">
        <v>0.23988099666666701</v>
      </c>
      <c r="AZ1255">
        <v>4.58651391145833E-2</v>
      </c>
      <c r="BA1255">
        <v>1.2956941666666701E-2</v>
      </c>
      <c r="BB1255" t="s">
        <v>380</v>
      </c>
      <c r="BC1255" s="1" t="s">
        <v>958</v>
      </c>
      <c r="BD1255" t="s">
        <v>959</v>
      </c>
      <c r="BE1255" t="s">
        <v>106</v>
      </c>
      <c r="BF1255">
        <v>41.603160860000003</v>
      </c>
      <c r="BG1255">
        <v>-93.643119810000002</v>
      </c>
      <c r="BH1255" t="s">
        <v>107</v>
      </c>
      <c r="BI1255">
        <v>0.128205128205128</v>
      </c>
      <c r="BJ1255">
        <v>30</v>
      </c>
    </row>
    <row r="1256" spans="1:62" x14ac:dyDescent="0.3">
      <c r="A1256" s="1" t="s">
        <v>957</v>
      </c>
      <c r="B1256" s="1" t="s">
        <v>259</v>
      </c>
      <c r="C1256" t="s">
        <v>946</v>
      </c>
      <c r="D1256">
        <v>2011</v>
      </c>
      <c r="E1256" t="s">
        <v>260</v>
      </c>
      <c r="F1256" t="s">
        <v>59</v>
      </c>
      <c r="G1256">
        <v>0.612930435</v>
      </c>
      <c r="H1256">
        <v>0.73487057499999997</v>
      </c>
      <c r="I1256">
        <v>1.026934375</v>
      </c>
      <c r="J1256">
        <v>1.5861631249999999</v>
      </c>
      <c r="K1256">
        <v>2.37150515</v>
      </c>
      <c r="L1256">
        <v>3.2032820000000002</v>
      </c>
      <c r="M1256">
        <v>7</v>
      </c>
      <c r="N1256" t="str">
        <f t="shared" si="19"/>
        <v>191530030_45202</v>
      </c>
      <c r="O1256" t="e">
        <f>VLOOKUP(N1256,'HEM3 monitor concs'!D:L,9,FALSE)</f>
        <v>#N/A</v>
      </c>
      <c r="P1256" t="e">
        <f>VLOOKUP(N1256,'HEM3 monitor concs'!D:L,6,FALSE)</f>
        <v>#N/A</v>
      </c>
      <c r="Q1256" s="3">
        <v>1.2548991078125</v>
      </c>
      <c r="R1256">
        <v>0.49740408271604503</v>
      </c>
      <c r="S1256" s="5">
        <v>0.38224033499999999</v>
      </c>
      <c r="T1256">
        <v>32</v>
      </c>
      <c r="U1256">
        <v>0</v>
      </c>
      <c r="V1256">
        <v>0</v>
      </c>
      <c r="W1256">
        <v>5</v>
      </c>
      <c r="X1256">
        <v>11</v>
      </c>
      <c r="Y1256">
        <v>8</v>
      </c>
      <c r="Z1256">
        <v>8</v>
      </c>
      <c r="AA1256">
        <v>1</v>
      </c>
      <c r="AB1256">
        <v>0</v>
      </c>
      <c r="AC1256" t="s">
        <v>60</v>
      </c>
      <c r="AD1256" t="s">
        <v>60</v>
      </c>
      <c r="AE1256" t="s">
        <v>260</v>
      </c>
      <c r="AF1256" t="s">
        <v>62</v>
      </c>
      <c r="AG1256" t="s">
        <v>84</v>
      </c>
      <c r="AI1256">
        <v>1</v>
      </c>
      <c r="AJ1256" t="s">
        <v>60</v>
      </c>
      <c r="AK1256">
        <v>5</v>
      </c>
      <c r="AL1256" t="s">
        <v>60</v>
      </c>
      <c r="AM1256" t="s">
        <v>60</v>
      </c>
      <c r="AN1256" t="s">
        <v>60</v>
      </c>
      <c r="AO1256" t="s">
        <v>60</v>
      </c>
      <c r="AP1256" t="s">
        <v>60</v>
      </c>
      <c r="AQ1256" t="s">
        <v>60</v>
      </c>
      <c r="AR1256" t="s">
        <v>60</v>
      </c>
      <c r="AS1256" t="s">
        <v>60</v>
      </c>
      <c r="AT1256">
        <v>1.22586087E-4</v>
      </c>
      <c r="AU1256">
        <v>1.4697411499999999E-4</v>
      </c>
      <c r="AV1256">
        <v>2.05386875E-4</v>
      </c>
      <c r="AW1256">
        <v>3.1723262500000002E-4</v>
      </c>
      <c r="AX1256">
        <v>4.7430102999999999E-4</v>
      </c>
      <c r="AY1256">
        <v>6.406564E-4</v>
      </c>
      <c r="AZ1256">
        <v>2.5097982156250002E-4</v>
      </c>
      <c r="BA1256" s="2">
        <v>7.6448067000000001E-5</v>
      </c>
      <c r="BB1256" t="s">
        <v>380</v>
      </c>
      <c r="BC1256" s="1" t="s">
        <v>958</v>
      </c>
      <c r="BD1256" t="s">
        <v>959</v>
      </c>
      <c r="BE1256" t="s">
        <v>106</v>
      </c>
      <c r="BF1256">
        <v>41.603160860000003</v>
      </c>
      <c r="BG1256">
        <v>-93.643119810000002</v>
      </c>
      <c r="BH1256" t="s">
        <v>107</v>
      </c>
      <c r="BI1256" t="s">
        <v>60</v>
      </c>
      <c r="BJ1256">
        <v>5000</v>
      </c>
    </row>
    <row r="1257" spans="1:62" x14ac:dyDescent="0.3">
      <c r="A1257" s="1" t="s">
        <v>960</v>
      </c>
      <c r="B1257" s="1" t="s">
        <v>157</v>
      </c>
      <c r="C1257" t="s">
        <v>946</v>
      </c>
      <c r="D1257">
        <v>2011</v>
      </c>
      <c r="E1257" t="s">
        <v>158</v>
      </c>
      <c r="F1257" t="s">
        <v>59</v>
      </c>
      <c r="G1257">
        <v>7.0000000000000001E-3</v>
      </c>
      <c r="H1257">
        <v>1.2500000000000001E-2</v>
      </c>
      <c r="I1257">
        <v>3.2000000000000001E-2</v>
      </c>
      <c r="J1257">
        <v>0.11899999999999999</v>
      </c>
      <c r="K1257">
        <v>0.26700000000000002</v>
      </c>
      <c r="L1257">
        <v>0.59</v>
      </c>
      <c r="M1257">
        <v>6</v>
      </c>
      <c r="N1257" t="str">
        <f t="shared" si="19"/>
        <v>191550011_14129</v>
      </c>
      <c r="O1257" t="e">
        <f>VLOOKUP(N1257,'HEM3 monitor concs'!D:L,9,FALSE)</f>
        <v>#N/A</v>
      </c>
      <c r="P1257" t="e">
        <f>VLOOKUP(N1257,'HEM3 monitor concs'!D:L,6,FALSE)</f>
        <v>#N/A</v>
      </c>
      <c r="Q1257" s="3">
        <v>9.04117647058824E-2</v>
      </c>
      <c r="R1257">
        <v>1.4564956131605199E-2</v>
      </c>
      <c r="S1257" s="6">
        <v>6.9999999999999999E-4</v>
      </c>
      <c r="T1257">
        <v>119</v>
      </c>
      <c r="U1257">
        <v>0</v>
      </c>
      <c r="V1257">
        <v>0</v>
      </c>
      <c r="W1257">
        <v>29</v>
      </c>
      <c r="X1257">
        <v>30</v>
      </c>
      <c r="Y1257">
        <v>31</v>
      </c>
      <c r="Z1257">
        <v>29</v>
      </c>
      <c r="AA1257">
        <v>1</v>
      </c>
      <c r="AB1257">
        <v>0</v>
      </c>
      <c r="AC1257" t="s">
        <v>60</v>
      </c>
      <c r="AD1257" t="s">
        <v>60</v>
      </c>
      <c r="AE1257" t="s">
        <v>80</v>
      </c>
      <c r="AF1257" t="s">
        <v>68</v>
      </c>
      <c r="AI1257">
        <v>1</v>
      </c>
      <c r="AJ1257" t="s">
        <v>60</v>
      </c>
      <c r="AK1257">
        <v>1.4999999999999999E-4</v>
      </c>
      <c r="AL1257" t="s">
        <v>60</v>
      </c>
      <c r="AM1257" t="s">
        <v>60</v>
      </c>
      <c r="AN1257" t="s">
        <v>60</v>
      </c>
      <c r="AO1257" t="s">
        <v>60</v>
      </c>
      <c r="AP1257" t="s">
        <v>60</v>
      </c>
      <c r="AQ1257" t="s">
        <v>60</v>
      </c>
      <c r="AR1257" t="s">
        <v>60</v>
      </c>
      <c r="AS1257" t="s">
        <v>60</v>
      </c>
      <c r="AT1257">
        <v>4.6666666666666697E-2</v>
      </c>
      <c r="AU1257">
        <v>8.3333333333333301E-2</v>
      </c>
      <c r="AV1257">
        <v>0.21333333333333299</v>
      </c>
      <c r="AW1257">
        <v>0.793333333333333</v>
      </c>
      <c r="AX1257">
        <v>1.78</v>
      </c>
      <c r="AY1257">
        <v>3.93333333333333</v>
      </c>
      <c r="AZ1257">
        <v>0.60274509803921605</v>
      </c>
      <c r="BA1257">
        <v>4.6666666666666697E-3</v>
      </c>
      <c r="BB1257" t="s">
        <v>961</v>
      </c>
      <c r="BC1257" s="1" t="s">
        <v>962</v>
      </c>
      <c r="BD1257" t="s">
        <v>963</v>
      </c>
      <c r="BE1257" t="s">
        <v>63</v>
      </c>
      <c r="BF1257">
        <v>41.254249569999999</v>
      </c>
      <c r="BG1257">
        <v>-95.887252810000007</v>
      </c>
      <c r="BH1257" t="s">
        <v>107</v>
      </c>
      <c r="BI1257" t="s">
        <v>60</v>
      </c>
      <c r="BJ1257">
        <v>0.15</v>
      </c>
    </row>
    <row r="1258" spans="1:62" x14ac:dyDescent="0.3">
      <c r="A1258" s="1" t="s">
        <v>964</v>
      </c>
      <c r="B1258" s="1" t="s">
        <v>157</v>
      </c>
      <c r="C1258" t="s">
        <v>946</v>
      </c>
      <c r="D1258">
        <v>2011</v>
      </c>
      <c r="E1258" t="s">
        <v>158</v>
      </c>
      <c r="F1258" t="s">
        <v>59</v>
      </c>
      <c r="G1258">
        <v>2E-3</v>
      </c>
      <c r="H1258">
        <v>3.0000000000000001E-3</v>
      </c>
      <c r="I1258">
        <v>6.0000000000000001E-3</v>
      </c>
      <c r="J1258">
        <v>1.0500000000000001E-2</v>
      </c>
      <c r="K1258">
        <v>2.0400000000000001E-2</v>
      </c>
      <c r="L1258">
        <v>9.5000000000000001E-2</v>
      </c>
      <c r="M1258">
        <v>6</v>
      </c>
      <c r="N1258" t="str">
        <f t="shared" si="19"/>
        <v>191630015_14129</v>
      </c>
      <c r="O1258" t="e">
        <f>VLOOKUP(N1258,'HEM3 monitor concs'!D:L,9,FALSE)</f>
        <v>#N/A</v>
      </c>
      <c r="P1258" t="e">
        <f>VLOOKUP(N1258,'HEM3 monitor concs'!D:L,6,FALSE)</f>
        <v>#N/A</v>
      </c>
      <c r="Q1258" s="3">
        <v>9.6833333333333303E-3</v>
      </c>
      <c r="R1258">
        <v>1.8381327683615801E-4</v>
      </c>
      <c r="S1258" s="6">
        <v>6.9999999999999999E-4</v>
      </c>
      <c r="T1258">
        <v>60</v>
      </c>
      <c r="U1258">
        <v>1</v>
      </c>
      <c r="V1258">
        <v>1</v>
      </c>
      <c r="W1258">
        <v>14</v>
      </c>
      <c r="X1258">
        <v>15</v>
      </c>
      <c r="Y1258">
        <v>16</v>
      </c>
      <c r="Z1258">
        <v>15</v>
      </c>
      <c r="AA1258">
        <v>1</v>
      </c>
      <c r="AB1258">
        <v>1.6666666666666701</v>
      </c>
      <c r="AC1258" t="s">
        <v>60</v>
      </c>
      <c r="AD1258" t="s">
        <v>60</v>
      </c>
      <c r="AE1258" t="s">
        <v>80</v>
      </c>
      <c r="AF1258" t="s">
        <v>68</v>
      </c>
      <c r="AI1258">
        <v>1</v>
      </c>
      <c r="AJ1258" t="s">
        <v>60</v>
      </c>
      <c r="AK1258">
        <v>1.4999999999999999E-4</v>
      </c>
      <c r="AL1258" t="s">
        <v>60</v>
      </c>
      <c r="AM1258" t="s">
        <v>60</v>
      </c>
      <c r="AN1258" t="s">
        <v>60</v>
      </c>
      <c r="AO1258" t="s">
        <v>60</v>
      </c>
      <c r="AP1258" t="s">
        <v>60</v>
      </c>
      <c r="AQ1258" t="s">
        <v>60</v>
      </c>
      <c r="AR1258" t="s">
        <v>60</v>
      </c>
      <c r="AS1258" t="s">
        <v>60</v>
      </c>
      <c r="AT1258">
        <v>1.3333333333333299E-2</v>
      </c>
      <c r="AU1258">
        <v>0.02</v>
      </c>
      <c r="AV1258">
        <v>0.04</v>
      </c>
      <c r="AW1258">
        <v>7.0000000000000007E-2</v>
      </c>
      <c r="AX1258">
        <v>0.13600000000000001</v>
      </c>
      <c r="AY1258">
        <v>0.63333333333333297</v>
      </c>
      <c r="AZ1258">
        <v>6.4555555555555602E-2</v>
      </c>
      <c r="BA1258">
        <v>4.6666666666666697E-3</v>
      </c>
      <c r="BB1258" t="s">
        <v>965</v>
      </c>
      <c r="BC1258" s="1" t="s">
        <v>966</v>
      </c>
      <c r="BD1258" t="s">
        <v>967</v>
      </c>
      <c r="BE1258" t="s">
        <v>106</v>
      </c>
      <c r="BF1258">
        <v>41.530010220000001</v>
      </c>
      <c r="BG1258">
        <v>-90.587608340000003</v>
      </c>
      <c r="BH1258" t="s">
        <v>109</v>
      </c>
      <c r="BI1258" t="s">
        <v>60</v>
      </c>
      <c r="BJ1258">
        <v>0.15</v>
      </c>
    </row>
    <row r="1259" spans="1:62" x14ac:dyDescent="0.3">
      <c r="A1259" s="1" t="s">
        <v>964</v>
      </c>
      <c r="B1259" s="1" t="s">
        <v>173</v>
      </c>
      <c r="C1259" t="s">
        <v>946</v>
      </c>
      <c r="D1259">
        <v>2011</v>
      </c>
      <c r="E1259" t="s">
        <v>174</v>
      </c>
      <c r="F1259" t="s">
        <v>59</v>
      </c>
      <c r="G1259">
        <v>1.2801111000000001</v>
      </c>
      <c r="H1259">
        <v>1.593879</v>
      </c>
      <c r="I1259">
        <v>1.9864455000000001</v>
      </c>
      <c r="J1259">
        <v>2.5931017500000002</v>
      </c>
      <c r="K1259">
        <v>4.2939498</v>
      </c>
      <c r="L1259">
        <v>7.9237289999999998</v>
      </c>
      <c r="M1259">
        <v>7</v>
      </c>
      <c r="N1259" t="str">
        <f t="shared" si="19"/>
        <v>191630015_43502</v>
      </c>
      <c r="O1259" t="e">
        <f>VLOOKUP(N1259,'HEM3 monitor concs'!D:L,9,FALSE)</f>
        <v>#N/A</v>
      </c>
      <c r="P1259" t="e">
        <f>VLOOKUP(N1259,'HEM3 monitor concs'!D:L,6,FALSE)</f>
        <v>#N/A</v>
      </c>
      <c r="Q1259" s="3">
        <v>2.3942896779999998</v>
      </c>
      <c r="R1259">
        <v>1.8727477245884401</v>
      </c>
      <c r="S1259" s="5">
        <v>4.03841032E-2</v>
      </c>
      <c r="T1259">
        <v>50</v>
      </c>
      <c r="U1259">
        <v>0</v>
      </c>
      <c r="V1259">
        <v>0</v>
      </c>
      <c r="W1259">
        <v>7</v>
      </c>
      <c r="X1259">
        <v>17</v>
      </c>
      <c r="Y1259">
        <v>15</v>
      </c>
      <c r="Z1259">
        <v>11</v>
      </c>
      <c r="AA1259">
        <v>1</v>
      </c>
      <c r="AB1259">
        <v>0</v>
      </c>
      <c r="AC1259" t="s">
        <v>60</v>
      </c>
      <c r="AD1259" t="s">
        <v>60</v>
      </c>
      <c r="AE1259" t="s">
        <v>174</v>
      </c>
      <c r="AF1259" t="s">
        <v>62</v>
      </c>
      <c r="AI1259">
        <v>1</v>
      </c>
      <c r="AJ1259" s="2">
        <v>1.2999999999999999E-5</v>
      </c>
      <c r="AK1259">
        <v>9.7999999999999997E-3</v>
      </c>
      <c r="AL1259">
        <v>16.6414443</v>
      </c>
      <c r="AM1259">
        <v>20.720427000000001</v>
      </c>
      <c r="AN1259">
        <v>25.823791499999999</v>
      </c>
      <c r="AO1259">
        <v>33.710322750000003</v>
      </c>
      <c r="AP1259">
        <v>55.821347400000001</v>
      </c>
      <c r="AQ1259">
        <v>103.008477</v>
      </c>
      <c r="AR1259">
        <v>31.125765814000001</v>
      </c>
      <c r="AS1259">
        <v>0.5249933416</v>
      </c>
      <c r="AT1259">
        <v>0.130623581632653</v>
      </c>
      <c r="AU1259">
        <v>0.162640714285714</v>
      </c>
      <c r="AV1259">
        <v>0.202698520408163</v>
      </c>
      <c r="AW1259">
        <v>0.26460221938775502</v>
      </c>
      <c r="AX1259">
        <v>0.438158142857143</v>
      </c>
      <c r="AY1259">
        <v>0.80854377551020395</v>
      </c>
      <c r="AZ1259">
        <v>0.244315273265306</v>
      </c>
      <c r="BA1259">
        <v>4.1208268571428603E-3</v>
      </c>
      <c r="BB1259" t="s">
        <v>965</v>
      </c>
      <c r="BC1259" s="1" t="s">
        <v>966</v>
      </c>
      <c r="BD1259" t="s">
        <v>967</v>
      </c>
      <c r="BE1259" t="s">
        <v>106</v>
      </c>
      <c r="BF1259">
        <v>41.530010220000001</v>
      </c>
      <c r="BG1259">
        <v>-90.587608340000003</v>
      </c>
      <c r="BH1259" t="s">
        <v>109</v>
      </c>
      <c r="BI1259">
        <v>7.69230769230769E-2</v>
      </c>
      <c r="BJ1259">
        <v>9.8000000000000007</v>
      </c>
    </row>
    <row r="1260" spans="1:62" x14ac:dyDescent="0.3">
      <c r="A1260" s="1" t="s">
        <v>964</v>
      </c>
      <c r="B1260" s="1" t="s">
        <v>175</v>
      </c>
      <c r="C1260" t="s">
        <v>946</v>
      </c>
      <c r="D1260">
        <v>2011</v>
      </c>
      <c r="E1260" t="s">
        <v>176</v>
      </c>
      <c r="F1260" t="s">
        <v>59</v>
      </c>
      <c r="G1260">
        <v>0.82867698999999995</v>
      </c>
      <c r="H1260">
        <v>0.96076649999999997</v>
      </c>
      <c r="I1260">
        <v>1.3233744999999999</v>
      </c>
      <c r="J1260">
        <v>1.72121875</v>
      </c>
      <c r="K1260">
        <v>2.2572383999999999</v>
      </c>
      <c r="L1260">
        <v>3.058611</v>
      </c>
      <c r="M1260">
        <v>7</v>
      </c>
      <c r="N1260" t="str">
        <f t="shared" si="19"/>
        <v>191630015_43503</v>
      </c>
      <c r="O1260" t="e">
        <f>VLOOKUP(N1260,'HEM3 monitor concs'!D:L,9,FALSE)</f>
        <v>#N/A</v>
      </c>
      <c r="P1260" t="e">
        <f>VLOOKUP(N1260,'HEM3 monitor concs'!D:L,6,FALSE)</f>
        <v>#N/A</v>
      </c>
      <c r="Q1260" s="3">
        <v>1.420678296</v>
      </c>
      <c r="R1260">
        <v>0.32535938283818999</v>
      </c>
      <c r="S1260" s="5">
        <v>1.6834574200000001E-2</v>
      </c>
      <c r="T1260">
        <v>50</v>
      </c>
      <c r="U1260">
        <v>0</v>
      </c>
      <c r="V1260">
        <v>0</v>
      </c>
      <c r="W1260">
        <v>7</v>
      </c>
      <c r="X1260">
        <v>17</v>
      </c>
      <c r="Y1260">
        <v>15</v>
      </c>
      <c r="Z1260">
        <v>11</v>
      </c>
      <c r="AA1260">
        <v>1</v>
      </c>
      <c r="AB1260">
        <v>0</v>
      </c>
      <c r="AC1260" t="s">
        <v>60</v>
      </c>
      <c r="AD1260" t="s">
        <v>60</v>
      </c>
      <c r="AE1260" t="s">
        <v>176</v>
      </c>
      <c r="AF1260" t="s">
        <v>62</v>
      </c>
      <c r="AI1260">
        <v>1</v>
      </c>
      <c r="AJ1260" s="2">
        <v>2.2000000000000001E-6</v>
      </c>
      <c r="AK1260">
        <v>8.9999999999999993E-3</v>
      </c>
      <c r="AL1260">
        <v>1.8230893779999999</v>
      </c>
      <c r="AM1260">
        <v>2.1136862999999999</v>
      </c>
      <c r="AN1260">
        <v>2.9114239</v>
      </c>
      <c r="AO1260">
        <v>3.78668125</v>
      </c>
      <c r="AP1260">
        <v>4.96592448</v>
      </c>
      <c r="AQ1260">
        <v>6.7289441999999999</v>
      </c>
      <c r="AR1260">
        <v>3.1254922511999998</v>
      </c>
      <c r="AS1260">
        <v>3.703606324E-2</v>
      </c>
      <c r="AT1260">
        <v>9.2075221111111105E-2</v>
      </c>
      <c r="AU1260">
        <v>0.106751833333333</v>
      </c>
      <c r="AV1260">
        <v>0.147041611111111</v>
      </c>
      <c r="AW1260">
        <v>0.19124652777777801</v>
      </c>
      <c r="AX1260">
        <v>0.250804266666667</v>
      </c>
      <c r="AY1260">
        <v>0.33984566666666699</v>
      </c>
      <c r="AZ1260">
        <v>0.157853144</v>
      </c>
      <c r="BA1260">
        <v>1.8705082444444401E-3</v>
      </c>
      <c r="BB1260" t="s">
        <v>965</v>
      </c>
      <c r="BC1260" s="1" t="s">
        <v>966</v>
      </c>
      <c r="BD1260" t="s">
        <v>967</v>
      </c>
      <c r="BE1260" t="s">
        <v>106</v>
      </c>
      <c r="BF1260">
        <v>41.530010220000001</v>
      </c>
      <c r="BG1260">
        <v>-90.587608340000003</v>
      </c>
      <c r="BH1260" t="s">
        <v>109</v>
      </c>
      <c r="BI1260">
        <v>0.45454545454545398</v>
      </c>
      <c r="BJ1260">
        <v>9</v>
      </c>
    </row>
    <row r="1261" spans="1:62" x14ac:dyDescent="0.3">
      <c r="A1261" s="1" t="s">
        <v>964</v>
      </c>
      <c r="B1261" s="1" t="s">
        <v>326</v>
      </c>
      <c r="C1261" t="s">
        <v>946</v>
      </c>
      <c r="D1261">
        <v>2011</v>
      </c>
      <c r="E1261" t="s">
        <v>327</v>
      </c>
      <c r="F1261" t="s">
        <v>59</v>
      </c>
      <c r="G1261">
        <v>0.15860526</v>
      </c>
      <c r="H1261">
        <v>0.201338725</v>
      </c>
      <c r="I1261">
        <v>0.26771465</v>
      </c>
      <c r="J1261">
        <v>0.31795527499999998</v>
      </c>
      <c r="K1261">
        <v>0.37346604</v>
      </c>
      <c r="L1261">
        <v>0.56933420000000001</v>
      </c>
      <c r="M1261">
        <v>7</v>
      </c>
      <c r="N1261" t="str">
        <f t="shared" si="19"/>
        <v>191630015_43504</v>
      </c>
      <c r="O1261">
        <f>VLOOKUP(N1261,'HEM3 monitor concs'!D:L,9,FALSE)</f>
        <v>2.0684029810746001E-2</v>
      </c>
      <c r="P1261">
        <f>VLOOKUP(N1261,'HEM3 monitor concs'!D:L,6,FALSE)</f>
        <v>2.0586175496814001E-2</v>
      </c>
      <c r="Q1261" s="3">
        <v>0.2667479606</v>
      </c>
      <c r="R1261">
        <v>9.5714250395390905E-3</v>
      </c>
      <c r="S1261" s="5">
        <v>1.6290990599999999E-2</v>
      </c>
      <c r="T1261">
        <v>50</v>
      </c>
      <c r="U1261">
        <v>0</v>
      </c>
      <c r="V1261">
        <v>0</v>
      </c>
      <c r="W1261">
        <v>7</v>
      </c>
      <c r="X1261">
        <v>17</v>
      </c>
      <c r="Y1261">
        <v>15</v>
      </c>
      <c r="Z1261">
        <v>11</v>
      </c>
      <c r="AA1261">
        <v>1</v>
      </c>
      <c r="AB1261">
        <v>0</v>
      </c>
      <c r="AC1261" t="s">
        <v>60</v>
      </c>
      <c r="AD1261" t="s">
        <v>60</v>
      </c>
      <c r="AE1261" t="s">
        <v>328</v>
      </c>
      <c r="AI1261">
        <v>1</v>
      </c>
      <c r="AJ1261" t="s">
        <v>60</v>
      </c>
      <c r="AK1261">
        <v>8.0000000000000002E-3</v>
      </c>
      <c r="AL1261" t="s">
        <v>60</v>
      </c>
      <c r="AM1261" t="s">
        <v>60</v>
      </c>
      <c r="AN1261" t="s">
        <v>60</v>
      </c>
      <c r="AO1261" t="s">
        <v>60</v>
      </c>
      <c r="AP1261" t="s">
        <v>60</v>
      </c>
      <c r="AQ1261" t="s">
        <v>60</v>
      </c>
      <c r="AR1261" t="s">
        <v>60</v>
      </c>
      <c r="AS1261" t="s">
        <v>60</v>
      </c>
      <c r="AT1261">
        <v>1.98256575E-2</v>
      </c>
      <c r="AU1261">
        <v>2.5167340625E-2</v>
      </c>
      <c r="AV1261">
        <v>3.346433125E-2</v>
      </c>
      <c r="AW1261">
        <v>3.9744409374999998E-2</v>
      </c>
      <c r="AX1261">
        <v>4.6683255E-2</v>
      </c>
      <c r="AY1261">
        <v>7.1166775000000002E-2</v>
      </c>
      <c r="AZ1261">
        <v>3.3343495075E-2</v>
      </c>
      <c r="BA1261">
        <v>2.0363738249999999E-3</v>
      </c>
      <c r="BB1261" t="s">
        <v>965</v>
      </c>
      <c r="BC1261" s="1" t="s">
        <v>966</v>
      </c>
      <c r="BD1261" t="s">
        <v>967</v>
      </c>
      <c r="BE1261" t="s">
        <v>106</v>
      </c>
      <c r="BF1261">
        <v>41.530010220000001</v>
      </c>
      <c r="BG1261">
        <v>-90.587608340000003</v>
      </c>
      <c r="BH1261" t="s">
        <v>109</v>
      </c>
      <c r="BI1261" t="s">
        <v>60</v>
      </c>
      <c r="BJ1261">
        <v>8</v>
      </c>
    </row>
    <row r="1262" spans="1:62" x14ac:dyDescent="0.3">
      <c r="A1262" s="1" t="s">
        <v>964</v>
      </c>
      <c r="B1262" s="1" t="s">
        <v>75</v>
      </c>
      <c r="C1262" t="s">
        <v>946</v>
      </c>
      <c r="D1262">
        <v>2011</v>
      </c>
      <c r="E1262" t="s">
        <v>76</v>
      </c>
      <c r="F1262" t="s">
        <v>59</v>
      </c>
      <c r="G1262">
        <v>0</v>
      </c>
      <c r="H1262">
        <v>3.0999999999999999E-3</v>
      </c>
      <c r="I1262">
        <v>7.0299999999999998E-3</v>
      </c>
      <c r="J1262">
        <v>1.545E-2</v>
      </c>
      <c r="K1262">
        <v>4.9480000000000003E-2</v>
      </c>
      <c r="L1262">
        <v>0.46700000000000003</v>
      </c>
      <c r="M1262">
        <v>3</v>
      </c>
      <c r="N1262" t="str">
        <f t="shared" si="19"/>
        <v>191630015_88115</v>
      </c>
      <c r="O1262" t="e">
        <f>VLOOKUP(N1262,'HEM3 monitor concs'!D:L,9,FALSE)</f>
        <v>#N/A</v>
      </c>
      <c r="P1262" t="e">
        <f>VLOOKUP(N1262,'HEM3 monitor concs'!D:L,6,FALSE)</f>
        <v>#N/A</v>
      </c>
      <c r="Q1262" s="3">
        <v>2.4577731092437001E-2</v>
      </c>
      <c r="R1262">
        <v>3.5212311176897899E-3</v>
      </c>
      <c r="S1262" s="5">
        <v>6.8890756302521002E-3</v>
      </c>
      <c r="T1262">
        <v>119</v>
      </c>
      <c r="U1262">
        <v>57</v>
      </c>
      <c r="V1262">
        <v>13</v>
      </c>
      <c r="W1262">
        <v>30</v>
      </c>
      <c r="X1262">
        <v>29</v>
      </c>
      <c r="Y1262">
        <v>30</v>
      </c>
      <c r="Z1262">
        <v>30</v>
      </c>
      <c r="AA1262">
        <v>1</v>
      </c>
      <c r="AB1262">
        <v>47.899159663865497</v>
      </c>
      <c r="AC1262" t="s">
        <v>60</v>
      </c>
      <c r="AD1262" t="s">
        <v>60</v>
      </c>
      <c r="AE1262" t="s">
        <v>77</v>
      </c>
      <c r="AF1262" t="s">
        <v>62</v>
      </c>
      <c r="AI1262">
        <v>1</v>
      </c>
      <c r="AJ1262" t="s">
        <v>60</v>
      </c>
      <c r="AK1262">
        <v>1.4999999999999999E-4</v>
      </c>
      <c r="AL1262" t="s">
        <v>60</v>
      </c>
      <c r="AM1262" t="s">
        <v>60</v>
      </c>
      <c r="AN1262" t="s">
        <v>60</v>
      </c>
      <c r="AO1262" t="s">
        <v>60</v>
      </c>
      <c r="AP1262" t="s">
        <v>60</v>
      </c>
      <c r="AQ1262" t="s">
        <v>60</v>
      </c>
      <c r="AR1262" t="s">
        <v>60</v>
      </c>
      <c r="AS1262" t="s">
        <v>60</v>
      </c>
      <c r="AT1262">
        <v>0</v>
      </c>
      <c r="AU1262">
        <v>2.0666666666666701E-2</v>
      </c>
      <c r="AV1262">
        <v>4.6866666666666702E-2</v>
      </c>
      <c r="AW1262">
        <v>0.10299999999999999</v>
      </c>
      <c r="AX1262">
        <v>0.32986666666666697</v>
      </c>
      <c r="AY1262">
        <v>3.1133333333333302</v>
      </c>
      <c r="AZ1262">
        <v>0.16385154061624599</v>
      </c>
      <c r="BA1262">
        <v>4.59271708683473E-2</v>
      </c>
      <c r="BB1262" t="s">
        <v>965</v>
      </c>
      <c r="BC1262" s="1" t="s">
        <v>966</v>
      </c>
      <c r="BD1262" t="s">
        <v>967</v>
      </c>
      <c r="BE1262" t="s">
        <v>106</v>
      </c>
      <c r="BF1262">
        <v>41.530010220000001</v>
      </c>
      <c r="BG1262">
        <v>-90.587608340000003</v>
      </c>
      <c r="BH1262" t="s">
        <v>109</v>
      </c>
      <c r="BI1262" t="s">
        <v>60</v>
      </c>
      <c r="BJ1262">
        <v>0.15</v>
      </c>
    </row>
    <row r="1263" spans="1:62" x14ac:dyDescent="0.3">
      <c r="A1263" s="1" t="s">
        <v>964</v>
      </c>
      <c r="B1263" s="1" t="s">
        <v>81</v>
      </c>
      <c r="C1263" t="s">
        <v>946</v>
      </c>
      <c r="D1263">
        <v>2011</v>
      </c>
      <c r="E1263" t="s">
        <v>82</v>
      </c>
      <c r="F1263" t="s">
        <v>59</v>
      </c>
      <c r="G1263" s="2">
        <v>4.8000000000000001E-5</v>
      </c>
      <c r="H1263">
        <v>8.25E-4</v>
      </c>
      <c r="I1263">
        <v>2.0799999999999998E-3</v>
      </c>
      <c r="J1263">
        <v>3.5400000000000002E-3</v>
      </c>
      <c r="K1263">
        <v>6.6680000000000099E-3</v>
      </c>
      <c r="L1263">
        <v>2.2599999999999999E-2</v>
      </c>
      <c r="M1263">
        <v>3</v>
      </c>
      <c r="N1263" t="str">
        <f t="shared" si="19"/>
        <v>191630015_88132</v>
      </c>
      <c r="O1263" t="e">
        <f>VLOOKUP(N1263,'HEM3 monitor concs'!D:L,9,FALSE)</f>
        <v>#N/A</v>
      </c>
      <c r="P1263" t="e">
        <f>VLOOKUP(N1263,'HEM3 monitor concs'!D:L,6,FALSE)</f>
        <v>#N/A</v>
      </c>
      <c r="Q1263" s="3">
        <v>2.9192436974789901E-3</v>
      </c>
      <c r="R1263" s="2">
        <v>1.07688731519727E-5</v>
      </c>
      <c r="S1263" s="5">
        <v>1.86638655462185E-3</v>
      </c>
      <c r="T1263">
        <v>119</v>
      </c>
      <c r="U1263">
        <v>51</v>
      </c>
      <c r="V1263">
        <v>12</v>
      </c>
      <c r="W1263">
        <v>30</v>
      </c>
      <c r="X1263">
        <v>29</v>
      </c>
      <c r="Y1263">
        <v>30</v>
      </c>
      <c r="Z1263">
        <v>30</v>
      </c>
      <c r="AA1263">
        <v>1</v>
      </c>
      <c r="AB1263">
        <v>42.857142857142897</v>
      </c>
      <c r="AC1263" t="s">
        <v>60</v>
      </c>
      <c r="AD1263" t="s">
        <v>60</v>
      </c>
      <c r="AE1263" t="s">
        <v>83</v>
      </c>
      <c r="AF1263" t="s">
        <v>84</v>
      </c>
      <c r="AI1263">
        <v>1</v>
      </c>
      <c r="AJ1263" t="s">
        <v>60</v>
      </c>
      <c r="AK1263" s="2">
        <v>2.9999999999999997E-4</v>
      </c>
      <c r="AL1263" t="s">
        <v>60</v>
      </c>
      <c r="AM1263" t="s">
        <v>60</v>
      </c>
      <c r="AN1263" t="s">
        <v>60</v>
      </c>
      <c r="AO1263" t="s">
        <v>60</v>
      </c>
      <c r="AP1263" t="s">
        <v>60</v>
      </c>
      <c r="AQ1263" t="s">
        <v>60</v>
      </c>
      <c r="AR1263" t="s">
        <v>60</v>
      </c>
      <c r="AS1263" t="s">
        <v>60</v>
      </c>
      <c r="AT1263">
        <v>1.6000000000000001E-4</v>
      </c>
      <c r="AU1263">
        <v>2.7499999999999998E-3</v>
      </c>
      <c r="AV1263">
        <v>6.9333333333333304E-3</v>
      </c>
      <c r="AW1263">
        <v>1.18E-2</v>
      </c>
      <c r="AX1263">
        <v>2.22266666666667E-2</v>
      </c>
      <c r="AY1263">
        <v>7.5333333333333294E-2</v>
      </c>
      <c r="AZ1263">
        <v>9.7308123249299702E-3</v>
      </c>
      <c r="BA1263">
        <v>6.2212885154061598E-3</v>
      </c>
      <c r="BB1263" t="s">
        <v>965</v>
      </c>
      <c r="BC1263" s="1" t="s">
        <v>966</v>
      </c>
      <c r="BD1263" t="s">
        <v>967</v>
      </c>
      <c r="BE1263" t="s">
        <v>106</v>
      </c>
      <c r="BF1263">
        <v>41.530010220000001</v>
      </c>
      <c r="BG1263">
        <v>-90.587608340000003</v>
      </c>
      <c r="BH1263" t="s">
        <v>109</v>
      </c>
      <c r="BI1263" t="s">
        <v>60</v>
      </c>
      <c r="BJ1263">
        <v>0.3</v>
      </c>
    </row>
    <row r="1264" spans="1:62" x14ac:dyDescent="0.3">
      <c r="A1264" s="1" t="s">
        <v>968</v>
      </c>
      <c r="B1264" s="1" t="s">
        <v>78</v>
      </c>
      <c r="C1264" t="s">
        <v>946</v>
      </c>
      <c r="D1264">
        <v>2011</v>
      </c>
      <c r="E1264" t="s">
        <v>79</v>
      </c>
      <c r="F1264" t="s">
        <v>59</v>
      </c>
      <c r="G1264">
        <v>5.62E-4</v>
      </c>
      <c r="H1264">
        <v>1.1199999999999999E-3</v>
      </c>
      <c r="I1264">
        <v>1.8E-3</v>
      </c>
      <c r="J1264">
        <v>2.5374999999999998E-3</v>
      </c>
      <c r="K1264">
        <v>3.8409999999999998E-3</v>
      </c>
      <c r="L1264">
        <v>1.9390000000000001E-2</v>
      </c>
      <c r="M1264">
        <v>3</v>
      </c>
      <c r="N1264" t="str">
        <f t="shared" si="19"/>
        <v>191770006_88128</v>
      </c>
      <c r="O1264" t="e">
        <f>VLOOKUP(N1264,'HEM3 monitor concs'!D:L,9,FALSE)</f>
        <v>#N/A</v>
      </c>
      <c r="P1264" t="e">
        <f>VLOOKUP(N1264,'HEM3 monitor concs'!D:L,6,FALSE)</f>
        <v>#N/A</v>
      </c>
      <c r="Q1264" s="3">
        <v>2.1828813559322002E-3</v>
      </c>
      <c r="R1264" s="2">
        <v>4.3601471823844702E-6</v>
      </c>
      <c r="S1264" s="5">
        <v>6.4457627118644104E-4</v>
      </c>
      <c r="T1264">
        <v>118</v>
      </c>
      <c r="U1264">
        <v>15</v>
      </c>
      <c r="V1264">
        <v>3</v>
      </c>
      <c r="W1264">
        <v>30</v>
      </c>
      <c r="X1264">
        <v>30</v>
      </c>
      <c r="Y1264">
        <v>31</v>
      </c>
      <c r="Z1264">
        <v>27</v>
      </c>
      <c r="AA1264">
        <v>1</v>
      </c>
      <c r="AB1264">
        <v>12.7118644067797</v>
      </c>
      <c r="AC1264" t="s">
        <v>60</v>
      </c>
      <c r="AD1264" t="s">
        <v>60</v>
      </c>
      <c r="AE1264" t="s">
        <v>80</v>
      </c>
      <c r="AF1264" t="s">
        <v>68</v>
      </c>
      <c r="AI1264">
        <v>1</v>
      </c>
      <c r="AJ1264" t="s">
        <v>60</v>
      </c>
      <c r="AK1264">
        <v>1.4999999999999999E-4</v>
      </c>
      <c r="AL1264" t="s">
        <v>60</v>
      </c>
      <c r="AM1264" t="s">
        <v>60</v>
      </c>
      <c r="AN1264" t="s">
        <v>60</v>
      </c>
      <c r="AO1264" t="s">
        <v>60</v>
      </c>
      <c r="AP1264" t="s">
        <v>60</v>
      </c>
      <c r="AQ1264" t="s">
        <v>60</v>
      </c>
      <c r="AR1264" t="s">
        <v>60</v>
      </c>
      <c r="AS1264" t="s">
        <v>60</v>
      </c>
      <c r="AT1264">
        <v>3.7466666666666698E-3</v>
      </c>
      <c r="AU1264">
        <v>7.4666666666666701E-3</v>
      </c>
      <c r="AV1264">
        <v>1.2E-2</v>
      </c>
      <c r="AW1264">
        <v>1.6916666666666701E-2</v>
      </c>
      <c r="AX1264">
        <v>2.5606666666666701E-2</v>
      </c>
      <c r="AY1264">
        <v>0.129266666666667</v>
      </c>
      <c r="AZ1264">
        <v>1.4552542372881399E-2</v>
      </c>
      <c r="BA1264">
        <v>4.2971751412429404E-3</v>
      </c>
      <c r="BB1264" t="s">
        <v>969</v>
      </c>
      <c r="BC1264" s="1" t="s">
        <v>970</v>
      </c>
      <c r="BD1264" t="s">
        <v>110</v>
      </c>
      <c r="BE1264" t="s">
        <v>96</v>
      </c>
      <c r="BF1264">
        <v>40.695079800000002</v>
      </c>
      <c r="BG1264">
        <v>-92.006317139999993</v>
      </c>
      <c r="BH1264" t="s">
        <v>64</v>
      </c>
      <c r="BI1264" t="s">
        <v>60</v>
      </c>
      <c r="BJ1264">
        <v>0.15</v>
      </c>
    </row>
    <row r="1265" spans="1:62" x14ac:dyDescent="0.3">
      <c r="A1265" s="1" t="s">
        <v>968</v>
      </c>
      <c r="B1265" s="1" t="s">
        <v>81</v>
      </c>
      <c r="C1265" t="s">
        <v>946</v>
      </c>
      <c r="D1265">
        <v>2011</v>
      </c>
      <c r="E1265" t="s">
        <v>82</v>
      </c>
      <c r="F1265" t="s">
        <v>59</v>
      </c>
      <c r="G1265">
        <v>2.8400000000000002E-4</v>
      </c>
      <c r="H1265">
        <v>5.8250000000000001E-4</v>
      </c>
      <c r="I1265">
        <v>1.0349999999999999E-3</v>
      </c>
      <c r="J1265">
        <v>1.4775000000000001E-3</v>
      </c>
      <c r="K1265">
        <v>2.0690000000000001E-3</v>
      </c>
      <c r="L1265">
        <v>3.5500000000000002E-3</v>
      </c>
      <c r="M1265">
        <v>3</v>
      </c>
      <c r="N1265" t="str">
        <f t="shared" si="19"/>
        <v>191770006_88132</v>
      </c>
      <c r="O1265" t="e">
        <f>VLOOKUP(N1265,'HEM3 monitor concs'!D:L,9,FALSE)</f>
        <v>#N/A</v>
      </c>
      <c r="P1265" t="e">
        <f>VLOOKUP(N1265,'HEM3 monitor concs'!D:L,6,FALSE)</f>
        <v>#N/A</v>
      </c>
      <c r="Q1265" s="3">
        <v>1.1172881355932199E-3</v>
      </c>
      <c r="R1265" s="2">
        <v>5.2841993336230605E-7</v>
      </c>
      <c r="S1265" s="5">
        <v>3.22796610169492E-4</v>
      </c>
      <c r="T1265">
        <v>118</v>
      </c>
      <c r="U1265">
        <v>14</v>
      </c>
      <c r="V1265">
        <v>3</v>
      </c>
      <c r="W1265">
        <v>30</v>
      </c>
      <c r="X1265">
        <v>30</v>
      </c>
      <c r="Y1265">
        <v>31</v>
      </c>
      <c r="Z1265">
        <v>27</v>
      </c>
      <c r="AA1265">
        <v>1</v>
      </c>
      <c r="AB1265">
        <v>11.864406779661</v>
      </c>
      <c r="AC1265" t="s">
        <v>60</v>
      </c>
      <c r="AD1265" t="s">
        <v>60</v>
      </c>
      <c r="AE1265" t="s">
        <v>83</v>
      </c>
      <c r="AF1265" t="s">
        <v>84</v>
      </c>
      <c r="AI1265">
        <v>1</v>
      </c>
      <c r="AJ1265" t="s">
        <v>60</v>
      </c>
      <c r="AK1265" s="2">
        <v>2.9999999999999997E-4</v>
      </c>
      <c r="AL1265" t="s">
        <v>60</v>
      </c>
      <c r="AM1265" t="s">
        <v>60</v>
      </c>
      <c r="AN1265" t="s">
        <v>60</v>
      </c>
      <c r="AO1265" t="s">
        <v>60</v>
      </c>
      <c r="AP1265" t="s">
        <v>60</v>
      </c>
      <c r="AQ1265" t="s">
        <v>60</v>
      </c>
      <c r="AR1265" t="s">
        <v>60</v>
      </c>
      <c r="AS1265" t="s">
        <v>60</v>
      </c>
      <c r="AT1265">
        <v>9.4666666666666705E-4</v>
      </c>
      <c r="AU1265">
        <v>1.9416666666666701E-3</v>
      </c>
      <c r="AV1265">
        <v>3.4499999999999999E-3</v>
      </c>
      <c r="AW1265">
        <v>4.9249999999999997E-3</v>
      </c>
      <c r="AX1265">
        <v>6.8966666666666699E-3</v>
      </c>
      <c r="AY1265">
        <v>1.18333333333333E-2</v>
      </c>
      <c r="AZ1265">
        <v>3.7242937853107301E-3</v>
      </c>
      <c r="BA1265">
        <v>1.0759887005649699E-3</v>
      </c>
      <c r="BB1265" t="s">
        <v>969</v>
      </c>
      <c r="BC1265" s="1" t="s">
        <v>970</v>
      </c>
      <c r="BD1265" t="s">
        <v>110</v>
      </c>
      <c r="BE1265" t="s">
        <v>96</v>
      </c>
      <c r="BF1265">
        <v>40.695079800000002</v>
      </c>
      <c r="BG1265">
        <v>-92.006317139999993</v>
      </c>
      <c r="BH1265" t="s">
        <v>64</v>
      </c>
      <c r="BI1265" t="s">
        <v>60</v>
      </c>
      <c r="BJ1265">
        <v>0.3</v>
      </c>
    </row>
    <row r="1266" spans="1:62" x14ac:dyDescent="0.3">
      <c r="A1266" s="1" t="s">
        <v>968</v>
      </c>
      <c r="B1266" s="1" t="s">
        <v>90</v>
      </c>
      <c r="C1266" t="s">
        <v>946</v>
      </c>
      <c r="D1266">
        <v>2011</v>
      </c>
      <c r="E1266" t="s">
        <v>91</v>
      </c>
      <c r="F1266" t="s">
        <v>59</v>
      </c>
      <c r="G1266">
        <v>1.7699999999999999E-4</v>
      </c>
      <c r="H1266">
        <v>3.1250000000000001E-4</v>
      </c>
      <c r="I1266">
        <v>5.4000000000000001E-4</v>
      </c>
      <c r="J1266">
        <v>7.7749999999999998E-4</v>
      </c>
      <c r="K1266">
        <v>1.096E-3</v>
      </c>
      <c r="L1266">
        <v>1.91E-3</v>
      </c>
      <c r="M1266">
        <v>3</v>
      </c>
      <c r="N1266" t="str">
        <f t="shared" si="19"/>
        <v>191770006_88154</v>
      </c>
      <c r="O1266">
        <f>VLOOKUP(N1266,'HEM3 monitor concs'!D:L,9,FALSE)</f>
        <v>2.02077264141E-4</v>
      </c>
      <c r="P1266">
        <f>VLOOKUP(N1266,'HEM3 monitor concs'!D:L,6,FALSE)</f>
        <v>2.0772641409999998E-6</v>
      </c>
      <c r="Q1266" s="3">
        <v>5.8652542372881404E-4</v>
      </c>
      <c r="R1266" s="2">
        <v>1.45027995074605E-7</v>
      </c>
      <c r="S1266" s="5">
        <v>2.13898305084746E-4</v>
      </c>
      <c r="T1266">
        <v>118</v>
      </c>
      <c r="U1266">
        <v>16</v>
      </c>
      <c r="V1266">
        <v>1</v>
      </c>
      <c r="W1266">
        <v>30</v>
      </c>
      <c r="X1266">
        <v>30</v>
      </c>
      <c r="Y1266">
        <v>31</v>
      </c>
      <c r="Z1266">
        <v>27</v>
      </c>
      <c r="AA1266">
        <v>1</v>
      </c>
      <c r="AB1266">
        <v>13.559322033898299</v>
      </c>
      <c r="AC1266" t="s">
        <v>60</v>
      </c>
      <c r="AD1266" t="s">
        <v>60</v>
      </c>
      <c r="AE1266" t="s">
        <v>92</v>
      </c>
      <c r="AF1266" t="s">
        <v>84</v>
      </c>
      <c r="AG1266" t="s">
        <v>93</v>
      </c>
      <c r="AH1266" t="s">
        <v>94</v>
      </c>
      <c r="AI1266">
        <v>1</v>
      </c>
      <c r="AJ1266" t="s">
        <v>60</v>
      </c>
      <c r="AK1266">
        <v>0.02</v>
      </c>
      <c r="AL1266" t="s">
        <v>60</v>
      </c>
      <c r="AM1266" t="s">
        <v>60</v>
      </c>
      <c r="AN1266" t="s">
        <v>60</v>
      </c>
      <c r="AO1266" t="s">
        <v>60</v>
      </c>
      <c r="AP1266" t="s">
        <v>60</v>
      </c>
      <c r="AQ1266" t="s">
        <v>60</v>
      </c>
      <c r="AR1266" t="s">
        <v>60</v>
      </c>
      <c r="AS1266" t="s">
        <v>60</v>
      </c>
      <c r="AT1266" s="2">
        <v>8.85E-6</v>
      </c>
      <c r="AU1266" s="2">
        <v>1.5625E-5</v>
      </c>
      <c r="AV1266" s="2">
        <v>2.6999999999999999E-5</v>
      </c>
      <c r="AW1266" s="2">
        <v>3.8875000000000003E-5</v>
      </c>
      <c r="AX1266" s="2">
        <v>5.4799999999999997E-5</v>
      </c>
      <c r="AY1266" s="2">
        <v>9.5500000000000004E-5</v>
      </c>
      <c r="AZ1266" s="2">
        <v>2.9326271186440701E-5</v>
      </c>
      <c r="BA1266" s="2">
        <v>1.0694915254237299E-5</v>
      </c>
      <c r="BB1266" t="s">
        <v>969</v>
      </c>
      <c r="BC1266" s="1" t="s">
        <v>970</v>
      </c>
      <c r="BD1266" t="s">
        <v>110</v>
      </c>
      <c r="BE1266" t="s">
        <v>96</v>
      </c>
      <c r="BF1266">
        <v>40.695079800000002</v>
      </c>
      <c r="BG1266">
        <v>-92.006317139999993</v>
      </c>
      <c r="BH1266" t="s">
        <v>64</v>
      </c>
      <c r="BI1266" t="s">
        <v>60</v>
      </c>
      <c r="BJ1266">
        <v>20</v>
      </c>
    </row>
    <row r="1267" spans="1:62" x14ac:dyDescent="0.3">
      <c r="A1267" s="1" t="s">
        <v>972</v>
      </c>
      <c r="B1267" s="1" t="s">
        <v>78</v>
      </c>
      <c r="C1267" t="s">
        <v>971</v>
      </c>
      <c r="D1267">
        <v>2011</v>
      </c>
      <c r="E1267" t="s">
        <v>79</v>
      </c>
      <c r="F1267" t="s">
        <v>59</v>
      </c>
      <c r="G1267">
        <v>2.2599999999999999E-4</v>
      </c>
      <c r="H1267">
        <v>6.6E-4</v>
      </c>
      <c r="I1267">
        <v>1.16E-3</v>
      </c>
      <c r="J1267">
        <v>1.7799999999999999E-3</v>
      </c>
      <c r="K1267">
        <v>2.506E-3</v>
      </c>
      <c r="L1267">
        <v>7.2500000000000004E-3</v>
      </c>
      <c r="M1267">
        <v>3</v>
      </c>
      <c r="N1267" t="str">
        <f t="shared" si="19"/>
        <v>200170001_88128</v>
      </c>
      <c r="O1267" t="e">
        <f>VLOOKUP(N1267,'HEM3 monitor concs'!D:L,9,FALSE)</f>
        <v>#N/A</v>
      </c>
      <c r="P1267" t="e">
        <f>VLOOKUP(N1267,'HEM3 monitor concs'!D:L,6,FALSE)</f>
        <v>#N/A</v>
      </c>
      <c r="Q1267" s="3">
        <v>1.35435897435897E-3</v>
      </c>
      <c r="R1267" s="2">
        <v>1.2122816976127301E-6</v>
      </c>
      <c r="S1267" s="5">
        <v>6.6119658119658095E-4</v>
      </c>
      <c r="T1267">
        <v>117</v>
      </c>
      <c r="U1267">
        <v>29</v>
      </c>
      <c r="V1267">
        <v>7</v>
      </c>
      <c r="W1267">
        <v>28</v>
      </c>
      <c r="X1267">
        <v>28</v>
      </c>
      <c r="Y1267">
        <v>31</v>
      </c>
      <c r="Z1267">
        <v>30</v>
      </c>
      <c r="AA1267">
        <v>1</v>
      </c>
      <c r="AB1267">
        <v>24.786324786324801</v>
      </c>
      <c r="AC1267" t="s">
        <v>60</v>
      </c>
      <c r="AD1267" t="s">
        <v>60</v>
      </c>
      <c r="AE1267" t="s">
        <v>80</v>
      </c>
      <c r="AF1267" t="s">
        <v>68</v>
      </c>
      <c r="AI1267">
        <v>1</v>
      </c>
      <c r="AJ1267" t="s">
        <v>60</v>
      </c>
      <c r="AK1267">
        <v>1.4999999999999999E-4</v>
      </c>
      <c r="AL1267" t="s">
        <v>60</v>
      </c>
      <c r="AM1267" t="s">
        <v>60</v>
      </c>
      <c r="AN1267" t="s">
        <v>60</v>
      </c>
      <c r="AO1267" t="s">
        <v>60</v>
      </c>
      <c r="AP1267" t="s">
        <v>60</v>
      </c>
      <c r="AQ1267" t="s">
        <v>60</v>
      </c>
      <c r="AR1267" t="s">
        <v>60</v>
      </c>
      <c r="AS1267" t="s">
        <v>60</v>
      </c>
      <c r="AT1267">
        <v>1.50666666666667E-3</v>
      </c>
      <c r="AU1267">
        <v>4.4000000000000003E-3</v>
      </c>
      <c r="AV1267">
        <v>7.7333333333333299E-3</v>
      </c>
      <c r="AW1267">
        <v>1.1866666666666701E-2</v>
      </c>
      <c r="AX1267">
        <v>1.67066666666667E-2</v>
      </c>
      <c r="AY1267">
        <v>4.8333333333333298E-2</v>
      </c>
      <c r="AZ1267">
        <v>9.0290598290598302E-3</v>
      </c>
      <c r="BA1267">
        <v>4.4079772079772097E-3</v>
      </c>
      <c r="BB1267" t="s">
        <v>973</v>
      </c>
      <c r="BC1267" s="1" t="s">
        <v>974</v>
      </c>
      <c r="BD1267" t="s">
        <v>975</v>
      </c>
      <c r="BE1267" t="s">
        <v>96</v>
      </c>
      <c r="BF1267">
        <v>38.434139250000001</v>
      </c>
      <c r="BG1267">
        <v>-96.560501099999996</v>
      </c>
      <c r="BH1267" t="s">
        <v>64</v>
      </c>
      <c r="BI1267" t="s">
        <v>60</v>
      </c>
      <c r="BJ1267">
        <v>0.15</v>
      </c>
    </row>
    <row r="1268" spans="1:62" x14ac:dyDescent="0.3">
      <c r="A1268" s="1" t="s">
        <v>972</v>
      </c>
      <c r="B1268" s="1" t="s">
        <v>81</v>
      </c>
      <c r="C1268" t="s">
        <v>971</v>
      </c>
      <c r="D1268">
        <v>2011</v>
      </c>
      <c r="E1268" t="s">
        <v>82</v>
      </c>
      <c r="F1268" t="s">
        <v>59</v>
      </c>
      <c r="G1268">
        <v>2.72E-4</v>
      </c>
      <c r="H1268">
        <v>5.1999999999999995E-4</v>
      </c>
      <c r="I1268">
        <v>1E-3</v>
      </c>
      <c r="J1268">
        <v>1.58E-3</v>
      </c>
      <c r="K1268">
        <v>2.3900000000000002E-3</v>
      </c>
      <c r="L1268">
        <v>4.2599999999999999E-3</v>
      </c>
      <c r="M1268">
        <v>3</v>
      </c>
      <c r="N1268" t="str">
        <f t="shared" si="19"/>
        <v>200170001_88132</v>
      </c>
      <c r="O1268" t="e">
        <f>VLOOKUP(N1268,'HEM3 monitor concs'!D:L,9,FALSE)</f>
        <v>#N/A</v>
      </c>
      <c r="P1268" t="e">
        <f>VLOOKUP(N1268,'HEM3 monitor concs'!D:L,6,FALSE)</f>
        <v>#N/A</v>
      </c>
      <c r="Q1268" s="3">
        <v>1.18777777777778E-3</v>
      </c>
      <c r="R1268" s="2">
        <v>7.5848639846743304E-7</v>
      </c>
      <c r="S1268" s="5">
        <v>3.3051282051282103E-4</v>
      </c>
      <c r="T1268">
        <v>117</v>
      </c>
      <c r="U1268">
        <v>15</v>
      </c>
      <c r="V1268">
        <v>1</v>
      </c>
      <c r="W1268">
        <v>28</v>
      </c>
      <c r="X1268">
        <v>28</v>
      </c>
      <c r="Y1268">
        <v>31</v>
      </c>
      <c r="Z1268">
        <v>30</v>
      </c>
      <c r="AA1268">
        <v>1</v>
      </c>
      <c r="AB1268">
        <v>12.8205128205128</v>
      </c>
      <c r="AC1268" t="s">
        <v>60</v>
      </c>
      <c r="AD1268" t="s">
        <v>60</v>
      </c>
      <c r="AE1268" t="s">
        <v>83</v>
      </c>
      <c r="AF1268" t="s">
        <v>84</v>
      </c>
      <c r="AI1268">
        <v>1</v>
      </c>
      <c r="AJ1268" t="s">
        <v>60</v>
      </c>
      <c r="AK1268" s="2">
        <v>2.9999999999999997E-4</v>
      </c>
      <c r="AL1268" t="s">
        <v>60</v>
      </c>
      <c r="AM1268" t="s">
        <v>60</v>
      </c>
      <c r="AN1268" t="s">
        <v>60</v>
      </c>
      <c r="AO1268" t="s">
        <v>60</v>
      </c>
      <c r="AP1268" t="s">
        <v>60</v>
      </c>
      <c r="AQ1268" t="s">
        <v>60</v>
      </c>
      <c r="AR1268" t="s">
        <v>60</v>
      </c>
      <c r="AS1268" t="s">
        <v>60</v>
      </c>
      <c r="AT1268">
        <v>9.0666666666666695E-4</v>
      </c>
      <c r="AU1268">
        <v>1.73333333333333E-3</v>
      </c>
      <c r="AV1268">
        <v>3.3333333333333301E-3</v>
      </c>
      <c r="AW1268">
        <v>5.2666666666666704E-3</v>
      </c>
      <c r="AX1268">
        <v>7.9666666666666705E-3</v>
      </c>
      <c r="AY1268">
        <v>1.4200000000000001E-2</v>
      </c>
      <c r="AZ1268">
        <v>3.9592592592592596E-3</v>
      </c>
      <c r="BA1268">
        <v>1.1017094017094001E-3</v>
      </c>
      <c r="BB1268" t="s">
        <v>973</v>
      </c>
      <c r="BC1268" s="1" t="s">
        <v>974</v>
      </c>
      <c r="BD1268" t="s">
        <v>975</v>
      </c>
      <c r="BE1268" t="s">
        <v>96</v>
      </c>
      <c r="BF1268">
        <v>38.434139250000001</v>
      </c>
      <c r="BG1268">
        <v>-96.560501099999996</v>
      </c>
      <c r="BH1268" t="s">
        <v>64</v>
      </c>
      <c r="BI1268" t="s">
        <v>60</v>
      </c>
      <c r="BJ1268">
        <v>0.3</v>
      </c>
    </row>
    <row r="1269" spans="1:62" x14ac:dyDescent="0.3">
      <c r="A1269" s="1" t="s">
        <v>972</v>
      </c>
      <c r="B1269" s="1" t="s">
        <v>90</v>
      </c>
      <c r="C1269" t="s">
        <v>971</v>
      </c>
      <c r="D1269">
        <v>2011</v>
      </c>
      <c r="E1269" t="s">
        <v>91</v>
      </c>
      <c r="F1269" t="s">
        <v>59</v>
      </c>
      <c r="G1269">
        <v>1.02E-4</v>
      </c>
      <c r="H1269">
        <v>2.1000000000000001E-4</v>
      </c>
      <c r="I1269">
        <v>3.6000000000000002E-4</v>
      </c>
      <c r="J1269">
        <v>5.4000000000000001E-4</v>
      </c>
      <c r="K1269">
        <v>7.3999999999999999E-4</v>
      </c>
      <c r="L1269">
        <v>1.33E-3</v>
      </c>
      <c r="M1269">
        <v>3</v>
      </c>
      <c r="N1269" t="str">
        <f t="shared" si="19"/>
        <v>200170001_88154</v>
      </c>
      <c r="O1269">
        <f>VLOOKUP(N1269,'HEM3 monitor concs'!D:L,9,FALSE)</f>
        <v>2.00007559471E-4</v>
      </c>
      <c r="P1269">
        <f>VLOOKUP(N1269,'HEM3 monitor concs'!D:L,6,FALSE)</f>
        <v>7.5594709999999997E-9</v>
      </c>
      <c r="Q1269" s="3">
        <v>4.0692307692307702E-4</v>
      </c>
      <c r="R1269" s="2">
        <v>7.3507692307692295E-8</v>
      </c>
      <c r="S1269" s="5">
        <v>2.2068376068376099E-4</v>
      </c>
      <c r="T1269">
        <v>117</v>
      </c>
      <c r="U1269">
        <v>31</v>
      </c>
      <c r="V1269">
        <v>6</v>
      </c>
      <c r="W1269">
        <v>28</v>
      </c>
      <c r="X1269">
        <v>28</v>
      </c>
      <c r="Y1269">
        <v>31</v>
      </c>
      <c r="Z1269">
        <v>30</v>
      </c>
      <c r="AA1269">
        <v>1</v>
      </c>
      <c r="AB1269">
        <v>26.495726495726501</v>
      </c>
      <c r="AC1269" t="s">
        <v>60</v>
      </c>
      <c r="AD1269" t="s">
        <v>60</v>
      </c>
      <c r="AE1269" t="s">
        <v>92</v>
      </c>
      <c r="AF1269" t="s">
        <v>84</v>
      </c>
      <c r="AG1269" t="s">
        <v>93</v>
      </c>
      <c r="AH1269" t="s">
        <v>94</v>
      </c>
      <c r="AI1269">
        <v>1</v>
      </c>
      <c r="AJ1269" t="s">
        <v>60</v>
      </c>
      <c r="AK1269">
        <v>0.02</v>
      </c>
      <c r="AL1269" t="s">
        <v>60</v>
      </c>
      <c r="AM1269" t="s">
        <v>60</v>
      </c>
      <c r="AN1269" t="s">
        <v>60</v>
      </c>
      <c r="AO1269" t="s">
        <v>60</v>
      </c>
      <c r="AP1269" t="s">
        <v>60</v>
      </c>
      <c r="AQ1269" t="s">
        <v>60</v>
      </c>
      <c r="AR1269" t="s">
        <v>60</v>
      </c>
      <c r="AS1269" t="s">
        <v>60</v>
      </c>
      <c r="AT1269" s="2">
        <v>5.1000000000000003E-6</v>
      </c>
      <c r="AU1269" s="2">
        <v>1.0499999999999999E-5</v>
      </c>
      <c r="AV1269" s="2">
        <v>1.8E-5</v>
      </c>
      <c r="AW1269" s="2">
        <v>2.6999999999999999E-5</v>
      </c>
      <c r="AX1269" s="2">
        <v>3.6999999999999998E-5</v>
      </c>
      <c r="AY1269" s="2">
        <v>6.6500000000000004E-5</v>
      </c>
      <c r="AZ1269" s="2">
        <v>2.0346153846153801E-5</v>
      </c>
      <c r="BA1269" s="2">
        <v>1.1034188034188E-5</v>
      </c>
      <c r="BB1269" t="s">
        <v>973</v>
      </c>
      <c r="BC1269" s="1" t="s">
        <v>974</v>
      </c>
      <c r="BD1269" t="s">
        <v>975</v>
      </c>
      <c r="BE1269" t="s">
        <v>96</v>
      </c>
      <c r="BF1269">
        <v>38.434139250000001</v>
      </c>
      <c r="BG1269">
        <v>-96.560501099999996</v>
      </c>
      <c r="BH1269" t="s">
        <v>64</v>
      </c>
      <c r="BI1269" t="s">
        <v>60</v>
      </c>
      <c r="BJ1269">
        <v>20</v>
      </c>
    </row>
    <row r="1270" spans="1:62" x14ac:dyDescent="0.3">
      <c r="A1270" s="1" t="s">
        <v>977</v>
      </c>
      <c r="B1270" s="1" t="s">
        <v>157</v>
      </c>
      <c r="C1270" t="s">
        <v>971</v>
      </c>
      <c r="D1270">
        <v>2011</v>
      </c>
      <c r="E1270" t="s">
        <v>158</v>
      </c>
      <c r="F1270" t="s">
        <v>59</v>
      </c>
      <c r="G1270">
        <v>1.8200000000000001E-2</v>
      </c>
      <c r="H1270">
        <v>3.5499999999999997E-2</v>
      </c>
      <c r="I1270">
        <v>7.2999999999999995E-2</v>
      </c>
      <c r="J1270">
        <v>0.20524999999999999</v>
      </c>
      <c r="K1270">
        <v>0.33229999999999998</v>
      </c>
      <c r="L1270">
        <v>0.93700000000000006</v>
      </c>
      <c r="M1270">
        <v>6</v>
      </c>
      <c r="N1270" t="str">
        <f t="shared" si="19"/>
        <v>201690004_14129</v>
      </c>
      <c r="O1270" t="e">
        <f>VLOOKUP(N1270,'HEM3 monitor concs'!D:L,9,FALSE)</f>
        <v>#N/A</v>
      </c>
      <c r="P1270" t="e">
        <f>VLOOKUP(N1270,'HEM3 monitor concs'!D:L,6,FALSE)</f>
        <v>#N/A</v>
      </c>
      <c r="Q1270" s="3">
        <v>0.155076923076923</v>
      </c>
      <c r="R1270">
        <v>3.8329993966817501E-2</v>
      </c>
      <c r="S1270" s="5">
        <v>7.4999999999999997E-3</v>
      </c>
      <c r="T1270">
        <v>52</v>
      </c>
      <c r="U1270">
        <v>0</v>
      </c>
      <c r="V1270">
        <v>0</v>
      </c>
      <c r="W1270">
        <v>13</v>
      </c>
      <c r="X1270">
        <v>10</v>
      </c>
      <c r="Y1270">
        <v>15</v>
      </c>
      <c r="Z1270">
        <v>14</v>
      </c>
      <c r="AA1270">
        <v>1</v>
      </c>
      <c r="AB1270">
        <v>0</v>
      </c>
      <c r="AC1270" t="s">
        <v>60</v>
      </c>
      <c r="AD1270" t="s">
        <v>60</v>
      </c>
      <c r="AE1270" t="s">
        <v>80</v>
      </c>
      <c r="AF1270" t="s">
        <v>68</v>
      </c>
      <c r="AI1270">
        <v>1</v>
      </c>
      <c r="AJ1270" t="s">
        <v>60</v>
      </c>
      <c r="AK1270">
        <v>1.4999999999999999E-4</v>
      </c>
      <c r="AL1270" t="s">
        <v>60</v>
      </c>
      <c r="AM1270" t="s">
        <v>60</v>
      </c>
      <c r="AN1270" t="s">
        <v>60</v>
      </c>
      <c r="AO1270" t="s">
        <v>60</v>
      </c>
      <c r="AP1270" t="s">
        <v>60</v>
      </c>
      <c r="AQ1270" t="s">
        <v>60</v>
      </c>
      <c r="AR1270" t="s">
        <v>60</v>
      </c>
      <c r="AS1270" t="s">
        <v>60</v>
      </c>
      <c r="AT1270">
        <v>0.121333333333333</v>
      </c>
      <c r="AU1270">
        <v>0.236666666666667</v>
      </c>
      <c r="AV1270">
        <v>0.48666666666666702</v>
      </c>
      <c r="AW1270">
        <v>1.3683333333333301</v>
      </c>
      <c r="AX1270">
        <v>2.21533333333333</v>
      </c>
      <c r="AY1270">
        <v>6.2466666666666697</v>
      </c>
      <c r="AZ1270">
        <v>1.0338461538461501</v>
      </c>
      <c r="BA1270">
        <v>0.05</v>
      </c>
      <c r="BB1270" t="s">
        <v>978</v>
      </c>
      <c r="BC1270" s="1" t="s">
        <v>979</v>
      </c>
      <c r="BD1270" t="s">
        <v>980</v>
      </c>
      <c r="BE1270" t="s">
        <v>106</v>
      </c>
      <c r="BF1270">
        <v>38.776439670000002</v>
      </c>
      <c r="BG1270">
        <v>-97.607383729999995</v>
      </c>
      <c r="BH1270" t="s">
        <v>107</v>
      </c>
      <c r="BI1270" t="s">
        <v>60</v>
      </c>
      <c r="BJ1270">
        <v>0.15</v>
      </c>
    </row>
    <row r="1271" spans="1:62" x14ac:dyDescent="0.3">
      <c r="A1271" s="1" t="s">
        <v>983</v>
      </c>
      <c r="B1271" s="1" t="s">
        <v>75</v>
      </c>
      <c r="C1271" t="s">
        <v>971</v>
      </c>
      <c r="D1271">
        <v>2011</v>
      </c>
      <c r="E1271" t="s">
        <v>76</v>
      </c>
      <c r="F1271" t="s">
        <v>59</v>
      </c>
      <c r="G1271">
        <v>0</v>
      </c>
      <c r="H1271">
        <v>2.4599999999999999E-3</v>
      </c>
      <c r="I1271">
        <v>7.1300000000000001E-3</v>
      </c>
      <c r="J1271">
        <v>1.4500000000000001E-2</v>
      </c>
      <c r="K1271">
        <v>3.9100000000000003E-2</v>
      </c>
      <c r="L1271">
        <v>0.20300000000000001</v>
      </c>
      <c r="M1271">
        <v>6</v>
      </c>
      <c r="N1271" t="str">
        <f t="shared" si="19"/>
        <v>201730010_88115</v>
      </c>
      <c r="O1271" t="e">
        <f>VLOOKUP(N1271,'HEM3 monitor concs'!D:L,9,FALSE)</f>
        <v>#N/A</v>
      </c>
      <c r="P1271" t="e">
        <f>VLOOKUP(N1271,'HEM3 monitor concs'!D:L,6,FALSE)</f>
        <v>#N/A</v>
      </c>
      <c r="Q1271" s="3">
        <v>1.7917540983606602E-2</v>
      </c>
      <c r="R1271">
        <v>1.4705443955191301E-3</v>
      </c>
      <c r="S1271" s="5">
        <v>6.7295081967213097E-3</v>
      </c>
      <c r="T1271">
        <v>61</v>
      </c>
      <c r="U1271">
        <v>27</v>
      </c>
      <c r="V1271">
        <v>10</v>
      </c>
      <c r="W1271">
        <v>15</v>
      </c>
      <c r="X1271">
        <v>15</v>
      </c>
      <c r="Y1271">
        <v>16</v>
      </c>
      <c r="Z1271">
        <v>15</v>
      </c>
      <c r="AA1271">
        <v>1</v>
      </c>
      <c r="AB1271">
        <v>44.262295081967203</v>
      </c>
      <c r="AC1271" t="s">
        <v>60</v>
      </c>
      <c r="AD1271" t="s">
        <v>60</v>
      </c>
      <c r="AE1271" t="s">
        <v>77</v>
      </c>
      <c r="AF1271" t="s">
        <v>62</v>
      </c>
      <c r="AI1271">
        <v>1</v>
      </c>
      <c r="AJ1271" t="s">
        <v>60</v>
      </c>
      <c r="AK1271">
        <v>1.4999999999999999E-4</v>
      </c>
      <c r="AL1271" t="s">
        <v>60</v>
      </c>
      <c r="AM1271" t="s">
        <v>60</v>
      </c>
      <c r="AN1271" t="s">
        <v>60</v>
      </c>
      <c r="AO1271" t="s">
        <v>60</v>
      </c>
      <c r="AP1271" t="s">
        <v>60</v>
      </c>
      <c r="AQ1271" t="s">
        <v>60</v>
      </c>
      <c r="AR1271" t="s">
        <v>60</v>
      </c>
      <c r="AS1271" t="s">
        <v>60</v>
      </c>
      <c r="AT1271">
        <v>0</v>
      </c>
      <c r="AU1271">
        <v>1.6400000000000001E-2</v>
      </c>
      <c r="AV1271">
        <v>4.7533333333333302E-2</v>
      </c>
      <c r="AW1271">
        <v>9.6666666666666706E-2</v>
      </c>
      <c r="AX1271">
        <v>0.26066666666666699</v>
      </c>
      <c r="AY1271">
        <v>1.3533333333333299</v>
      </c>
      <c r="AZ1271">
        <v>0.119450273224044</v>
      </c>
      <c r="BA1271">
        <v>4.48633879781421E-2</v>
      </c>
      <c r="BB1271" t="s">
        <v>981</v>
      </c>
      <c r="BC1271" s="1" t="s">
        <v>984</v>
      </c>
      <c r="BD1271" t="s">
        <v>982</v>
      </c>
      <c r="BE1271" t="s">
        <v>106</v>
      </c>
      <c r="BF1271">
        <v>37.70206451</v>
      </c>
      <c r="BG1271">
        <v>-97.314849850000002</v>
      </c>
      <c r="BH1271" t="s">
        <v>109</v>
      </c>
      <c r="BI1271" t="s">
        <v>60</v>
      </c>
      <c r="BJ1271">
        <v>0.15</v>
      </c>
    </row>
    <row r="1272" spans="1:62" x14ac:dyDescent="0.3">
      <c r="A1272" s="1" t="s">
        <v>983</v>
      </c>
      <c r="B1272" s="1" t="s">
        <v>81</v>
      </c>
      <c r="C1272" t="s">
        <v>971</v>
      </c>
      <c r="D1272">
        <v>2011</v>
      </c>
      <c r="E1272" t="s">
        <v>82</v>
      </c>
      <c r="F1272" t="s">
        <v>59</v>
      </c>
      <c r="G1272">
        <v>2.7999999999999998E-4</v>
      </c>
      <c r="H1272">
        <v>7.7999999999999999E-4</v>
      </c>
      <c r="I1272">
        <v>1.7700000000000001E-3</v>
      </c>
      <c r="J1272">
        <v>2.5400000000000002E-3</v>
      </c>
      <c r="K1272">
        <v>3.7399999999999998E-3</v>
      </c>
      <c r="L1272">
        <v>1.0699999999999999E-2</v>
      </c>
      <c r="M1272">
        <v>6</v>
      </c>
      <c r="N1272" t="str">
        <f t="shared" si="19"/>
        <v>201730010_88132</v>
      </c>
      <c r="O1272" t="e">
        <f>VLOOKUP(N1272,'HEM3 monitor concs'!D:L,9,FALSE)</f>
        <v>#N/A</v>
      </c>
      <c r="P1272" t="e">
        <f>VLOOKUP(N1272,'HEM3 monitor concs'!D:L,6,FALSE)</f>
        <v>#N/A</v>
      </c>
      <c r="Q1272" s="3">
        <v>1.97344262295082E-3</v>
      </c>
      <c r="R1272" s="2">
        <v>2.8048196174863402E-6</v>
      </c>
      <c r="S1272" s="5">
        <v>1.8196721311475399E-3</v>
      </c>
      <c r="T1272">
        <v>61</v>
      </c>
      <c r="U1272">
        <v>30</v>
      </c>
      <c r="V1272">
        <v>4</v>
      </c>
      <c r="W1272">
        <v>15</v>
      </c>
      <c r="X1272">
        <v>15</v>
      </c>
      <c r="Y1272">
        <v>16</v>
      </c>
      <c r="Z1272">
        <v>15</v>
      </c>
      <c r="AA1272">
        <v>1</v>
      </c>
      <c r="AB1272">
        <v>49.180327868852501</v>
      </c>
      <c r="AC1272" t="s">
        <v>60</v>
      </c>
      <c r="AD1272" t="s">
        <v>60</v>
      </c>
      <c r="AE1272" t="s">
        <v>83</v>
      </c>
      <c r="AF1272" t="s">
        <v>84</v>
      </c>
      <c r="AI1272">
        <v>1</v>
      </c>
      <c r="AJ1272" t="s">
        <v>60</v>
      </c>
      <c r="AK1272" s="2">
        <v>2.9999999999999997E-4</v>
      </c>
      <c r="AL1272" t="s">
        <v>60</v>
      </c>
      <c r="AM1272" t="s">
        <v>60</v>
      </c>
      <c r="AN1272" t="s">
        <v>60</v>
      </c>
      <c r="AO1272" t="s">
        <v>60</v>
      </c>
      <c r="AP1272" t="s">
        <v>60</v>
      </c>
      <c r="AQ1272" t="s">
        <v>60</v>
      </c>
      <c r="AR1272" t="s">
        <v>60</v>
      </c>
      <c r="AS1272" t="s">
        <v>60</v>
      </c>
      <c r="AT1272">
        <v>9.33333333333333E-4</v>
      </c>
      <c r="AU1272">
        <v>2.5999999999999999E-3</v>
      </c>
      <c r="AV1272">
        <v>5.8999999999999999E-3</v>
      </c>
      <c r="AW1272">
        <v>8.4666666666666692E-3</v>
      </c>
      <c r="AX1272">
        <v>1.2466666666666701E-2</v>
      </c>
      <c r="AY1272">
        <v>3.5666666666666701E-2</v>
      </c>
      <c r="AZ1272">
        <v>6.5781420765027299E-3</v>
      </c>
      <c r="BA1272">
        <v>6.0655737704918E-3</v>
      </c>
      <c r="BB1272" t="s">
        <v>981</v>
      </c>
      <c r="BC1272" s="1" t="s">
        <v>984</v>
      </c>
      <c r="BD1272" t="s">
        <v>982</v>
      </c>
      <c r="BE1272" t="s">
        <v>106</v>
      </c>
      <c r="BF1272">
        <v>37.70206451</v>
      </c>
      <c r="BG1272">
        <v>-97.314849850000002</v>
      </c>
      <c r="BH1272" t="s">
        <v>109</v>
      </c>
      <c r="BI1272" t="s">
        <v>60</v>
      </c>
      <c r="BJ1272">
        <v>0.3</v>
      </c>
    </row>
    <row r="1273" spans="1:62" x14ac:dyDescent="0.3">
      <c r="A1273" s="1" t="s">
        <v>985</v>
      </c>
      <c r="B1273" s="1" t="s">
        <v>81</v>
      </c>
      <c r="C1273" t="s">
        <v>971</v>
      </c>
      <c r="D1273">
        <v>2011</v>
      </c>
      <c r="E1273" t="s">
        <v>82</v>
      </c>
      <c r="F1273" t="s">
        <v>59</v>
      </c>
      <c r="G1273" s="2">
        <v>6.4999999999999994E-5</v>
      </c>
      <c r="H1273">
        <v>3.2749999999999999E-4</v>
      </c>
      <c r="I1273">
        <v>8.8999999999999995E-4</v>
      </c>
      <c r="J1273">
        <v>1.67E-3</v>
      </c>
      <c r="K1273">
        <v>2.405E-3</v>
      </c>
      <c r="L1273">
        <v>5.45E-3</v>
      </c>
      <c r="M1273">
        <v>3</v>
      </c>
      <c r="N1273" t="str">
        <f t="shared" si="19"/>
        <v>201950001_88132</v>
      </c>
      <c r="O1273" t="e">
        <f>VLOOKUP(N1273,'HEM3 monitor concs'!D:L,9,FALSE)</f>
        <v>#N/A</v>
      </c>
      <c r="P1273" t="e">
        <f>VLOOKUP(N1273,'HEM3 monitor concs'!D:L,6,FALSE)</f>
        <v>#N/A</v>
      </c>
      <c r="Q1273" s="3">
        <v>1.1142241379310299E-3</v>
      </c>
      <c r="R1273" s="2">
        <v>1.04285765367316E-6</v>
      </c>
      <c r="S1273" s="5">
        <v>3.2775862068965499E-4</v>
      </c>
      <c r="T1273">
        <v>116</v>
      </c>
      <c r="U1273">
        <v>28</v>
      </c>
      <c r="V1273">
        <v>9</v>
      </c>
      <c r="W1273">
        <v>25</v>
      </c>
      <c r="X1273">
        <v>30</v>
      </c>
      <c r="Y1273">
        <v>31</v>
      </c>
      <c r="Z1273">
        <v>30</v>
      </c>
      <c r="AA1273">
        <v>1</v>
      </c>
      <c r="AB1273">
        <v>24.137931034482801</v>
      </c>
      <c r="AC1273" t="s">
        <v>60</v>
      </c>
      <c r="AD1273" t="s">
        <v>60</v>
      </c>
      <c r="AE1273" t="s">
        <v>83</v>
      </c>
      <c r="AF1273" t="s">
        <v>84</v>
      </c>
      <c r="AI1273">
        <v>1</v>
      </c>
      <c r="AJ1273" t="s">
        <v>60</v>
      </c>
      <c r="AK1273" s="2">
        <v>2.9999999999999997E-4</v>
      </c>
      <c r="AL1273" t="s">
        <v>60</v>
      </c>
      <c r="AM1273" t="s">
        <v>60</v>
      </c>
      <c r="AN1273" t="s">
        <v>60</v>
      </c>
      <c r="AO1273" t="s">
        <v>60</v>
      </c>
      <c r="AP1273" t="s">
        <v>60</v>
      </c>
      <c r="AQ1273" t="s">
        <v>60</v>
      </c>
      <c r="AR1273" t="s">
        <v>60</v>
      </c>
      <c r="AS1273" t="s">
        <v>60</v>
      </c>
      <c r="AT1273">
        <v>2.1666666666666701E-4</v>
      </c>
      <c r="AU1273">
        <v>1.09166666666667E-3</v>
      </c>
      <c r="AV1273">
        <v>2.96666666666667E-3</v>
      </c>
      <c r="AW1273">
        <v>5.5666666666666703E-3</v>
      </c>
      <c r="AX1273">
        <v>8.0166666666666702E-3</v>
      </c>
      <c r="AY1273">
        <v>1.8166666666666699E-2</v>
      </c>
      <c r="AZ1273">
        <v>3.7140804597701198E-3</v>
      </c>
      <c r="BA1273">
        <v>1.0925287356321799E-3</v>
      </c>
      <c r="BB1273" t="s">
        <v>986</v>
      </c>
      <c r="BC1273" s="1" t="s">
        <v>987</v>
      </c>
      <c r="BD1273" t="s">
        <v>988</v>
      </c>
      <c r="BE1273" t="s">
        <v>96</v>
      </c>
      <c r="BF1273">
        <v>38.770080569999998</v>
      </c>
      <c r="BG1273">
        <v>-99.763427730000004</v>
      </c>
      <c r="BH1273" t="s">
        <v>415</v>
      </c>
      <c r="BI1273" t="s">
        <v>60</v>
      </c>
      <c r="BJ1273">
        <v>0.3</v>
      </c>
    </row>
    <row r="1274" spans="1:62" x14ac:dyDescent="0.3">
      <c r="A1274" s="1" t="s">
        <v>985</v>
      </c>
      <c r="B1274" s="1" t="s">
        <v>90</v>
      </c>
      <c r="C1274" t="s">
        <v>971</v>
      </c>
      <c r="D1274">
        <v>2011</v>
      </c>
      <c r="E1274" t="s">
        <v>91</v>
      </c>
      <c r="F1274" t="s">
        <v>59</v>
      </c>
      <c r="G1274" s="2">
        <v>5.0000000000000004E-6</v>
      </c>
      <c r="H1274">
        <v>1.9000000000000001E-4</v>
      </c>
      <c r="I1274">
        <v>3.8000000000000002E-4</v>
      </c>
      <c r="J1274">
        <v>6.0999999999999997E-4</v>
      </c>
      <c r="K1274">
        <v>8.6499999999999999E-4</v>
      </c>
      <c r="L1274">
        <v>1.6000000000000001E-3</v>
      </c>
      <c r="M1274">
        <v>3</v>
      </c>
      <c r="N1274" t="str">
        <f t="shared" si="19"/>
        <v>201950001_88154</v>
      </c>
      <c r="O1274">
        <f>VLOOKUP(N1274,'HEM3 monitor concs'!D:L,9,FALSE)</f>
        <v>2.00005979586E-4</v>
      </c>
      <c r="P1274">
        <f>VLOOKUP(N1274,'HEM3 monitor concs'!D:L,6,FALSE)</f>
        <v>5.979586E-9</v>
      </c>
      <c r="Q1274" s="3">
        <v>4.22155172413793E-4</v>
      </c>
      <c r="R1274" s="2">
        <v>1.05166619190405E-7</v>
      </c>
      <c r="S1274" s="5">
        <v>2.23879310344828E-4</v>
      </c>
      <c r="T1274">
        <v>116</v>
      </c>
      <c r="U1274">
        <v>35</v>
      </c>
      <c r="V1274">
        <v>12</v>
      </c>
      <c r="W1274">
        <v>25</v>
      </c>
      <c r="X1274">
        <v>30</v>
      </c>
      <c r="Y1274">
        <v>31</v>
      </c>
      <c r="Z1274">
        <v>30</v>
      </c>
      <c r="AA1274">
        <v>1</v>
      </c>
      <c r="AB1274">
        <v>30.172413793103399</v>
      </c>
      <c r="AC1274" t="s">
        <v>60</v>
      </c>
      <c r="AD1274" t="s">
        <v>60</v>
      </c>
      <c r="AE1274" t="s">
        <v>92</v>
      </c>
      <c r="AF1274" t="s">
        <v>84</v>
      </c>
      <c r="AG1274" t="s">
        <v>93</v>
      </c>
      <c r="AH1274" t="s">
        <v>94</v>
      </c>
      <c r="AI1274">
        <v>1</v>
      </c>
      <c r="AJ1274" t="s">
        <v>60</v>
      </c>
      <c r="AK1274">
        <v>0.02</v>
      </c>
      <c r="AL1274" t="s">
        <v>60</v>
      </c>
      <c r="AM1274" t="s">
        <v>60</v>
      </c>
      <c r="AN1274" t="s">
        <v>60</v>
      </c>
      <c r="AO1274" t="s">
        <v>60</v>
      </c>
      <c r="AP1274" t="s">
        <v>60</v>
      </c>
      <c r="AQ1274" t="s">
        <v>60</v>
      </c>
      <c r="AR1274" t="s">
        <v>60</v>
      </c>
      <c r="AS1274" t="s">
        <v>60</v>
      </c>
      <c r="AT1274" s="2">
        <v>2.4999999999999999E-7</v>
      </c>
      <c r="AU1274" s="2">
        <v>9.5000000000000005E-6</v>
      </c>
      <c r="AV1274" s="2">
        <v>1.9000000000000001E-5</v>
      </c>
      <c r="AW1274" s="2">
        <v>3.0499999999999999E-5</v>
      </c>
      <c r="AX1274" s="2">
        <v>4.3250000000000001E-5</v>
      </c>
      <c r="AY1274" s="2">
        <v>8.0000000000000007E-5</v>
      </c>
      <c r="AZ1274" s="2">
        <v>2.1107758620689701E-5</v>
      </c>
      <c r="BA1274" s="2">
        <v>1.11939655172414E-5</v>
      </c>
      <c r="BB1274" t="s">
        <v>986</v>
      </c>
      <c r="BC1274" s="1" t="s">
        <v>987</v>
      </c>
      <c r="BD1274" t="s">
        <v>988</v>
      </c>
      <c r="BE1274" t="s">
        <v>96</v>
      </c>
      <c r="BF1274">
        <v>38.770080569999998</v>
      </c>
      <c r="BG1274">
        <v>-99.763427730000004</v>
      </c>
      <c r="BH1274" t="s">
        <v>415</v>
      </c>
      <c r="BI1274" t="s">
        <v>60</v>
      </c>
      <c r="BJ1274">
        <v>20</v>
      </c>
    </row>
    <row r="1275" spans="1:62" x14ac:dyDescent="0.3">
      <c r="A1275" s="1" t="s">
        <v>990</v>
      </c>
      <c r="B1275" s="1" t="s">
        <v>75</v>
      </c>
      <c r="C1275" t="s">
        <v>971</v>
      </c>
      <c r="D1275">
        <v>2011</v>
      </c>
      <c r="E1275" t="s">
        <v>76</v>
      </c>
      <c r="F1275" t="s">
        <v>59</v>
      </c>
      <c r="G1275">
        <v>1.2899999999999999E-3</v>
      </c>
      <c r="H1275">
        <v>3.7399999999999998E-3</v>
      </c>
      <c r="I1275">
        <v>7.7299999999999999E-3</v>
      </c>
      <c r="J1275">
        <v>1.6549999999999999E-2</v>
      </c>
      <c r="K1275">
        <v>3.9199999999999999E-2</v>
      </c>
      <c r="L1275">
        <v>0.24299999999999999</v>
      </c>
      <c r="M1275">
        <v>3</v>
      </c>
      <c r="N1275" t="str">
        <f t="shared" si="19"/>
        <v>202090021_88115</v>
      </c>
      <c r="O1275" t="e">
        <f>VLOOKUP(N1275,'HEM3 monitor concs'!D:L,9,FALSE)</f>
        <v>#N/A</v>
      </c>
      <c r="P1275" t="e">
        <f>VLOOKUP(N1275,'HEM3 monitor concs'!D:L,6,FALSE)</f>
        <v>#N/A</v>
      </c>
      <c r="Q1275" s="3">
        <v>1.69083516483516E-2</v>
      </c>
      <c r="R1275">
        <v>9.0968427391941397E-4</v>
      </c>
      <c r="S1275" s="5">
        <v>7.0395604395604404E-3</v>
      </c>
      <c r="T1275">
        <v>91</v>
      </c>
      <c r="U1275">
        <v>38</v>
      </c>
      <c r="V1275">
        <v>4</v>
      </c>
      <c r="W1275">
        <v>24</v>
      </c>
      <c r="X1275">
        <v>24</v>
      </c>
      <c r="Y1275">
        <v>25</v>
      </c>
      <c r="Z1275">
        <v>18</v>
      </c>
      <c r="AA1275">
        <v>1</v>
      </c>
      <c r="AB1275">
        <v>41.758241758241802</v>
      </c>
      <c r="AC1275" t="s">
        <v>60</v>
      </c>
      <c r="AD1275" t="s">
        <v>60</v>
      </c>
      <c r="AE1275" t="s">
        <v>77</v>
      </c>
      <c r="AF1275" t="s">
        <v>62</v>
      </c>
      <c r="AI1275">
        <v>1</v>
      </c>
      <c r="AJ1275" t="s">
        <v>60</v>
      </c>
      <c r="AK1275">
        <v>1.4999999999999999E-4</v>
      </c>
      <c r="AL1275" t="s">
        <v>60</v>
      </c>
      <c r="AM1275" t="s">
        <v>60</v>
      </c>
      <c r="AN1275" t="s">
        <v>60</v>
      </c>
      <c r="AO1275" t="s">
        <v>60</v>
      </c>
      <c r="AP1275" t="s">
        <v>60</v>
      </c>
      <c r="AQ1275" t="s">
        <v>60</v>
      </c>
      <c r="AR1275" t="s">
        <v>60</v>
      </c>
      <c r="AS1275" t="s">
        <v>60</v>
      </c>
      <c r="AT1275">
        <v>8.6E-3</v>
      </c>
      <c r="AU1275">
        <v>2.49333333333333E-2</v>
      </c>
      <c r="AV1275">
        <v>5.1533333333333299E-2</v>
      </c>
      <c r="AW1275">
        <v>0.11033333333333301</v>
      </c>
      <c r="AX1275">
        <v>0.26133333333333297</v>
      </c>
      <c r="AY1275">
        <v>1.62</v>
      </c>
      <c r="AZ1275">
        <v>0.112722344322344</v>
      </c>
      <c r="BA1275">
        <v>4.6930402930402897E-2</v>
      </c>
      <c r="BB1275" t="s">
        <v>989</v>
      </c>
      <c r="BC1275" s="1" t="s">
        <v>991</v>
      </c>
      <c r="BD1275" t="s">
        <v>992</v>
      </c>
      <c r="BE1275" t="s">
        <v>106</v>
      </c>
      <c r="BF1275">
        <v>39.117218020000003</v>
      </c>
      <c r="BG1275">
        <v>-94.635604860000001</v>
      </c>
      <c r="BH1275" t="s">
        <v>109</v>
      </c>
      <c r="BI1275" t="s">
        <v>60</v>
      </c>
      <c r="BJ1275">
        <v>0.15</v>
      </c>
    </row>
    <row r="1276" spans="1:62" x14ac:dyDescent="0.3">
      <c r="A1276" s="1" t="s">
        <v>993</v>
      </c>
      <c r="B1276" s="1" t="s">
        <v>331</v>
      </c>
      <c r="C1276" t="s">
        <v>994</v>
      </c>
      <c r="D1276">
        <v>2011</v>
      </c>
      <c r="E1276" t="s">
        <v>332</v>
      </c>
      <c r="F1276" t="s">
        <v>59</v>
      </c>
      <c r="G1276">
        <v>0</v>
      </c>
      <c r="H1276">
        <v>4.1813780000000001E-4</v>
      </c>
      <c r="I1276">
        <v>1.07515E-3</v>
      </c>
      <c r="J1276">
        <v>1.7975879999999999E-3</v>
      </c>
      <c r="K1276">
        <v>2.7425240499999999E-3</v>
      </c>
      <c r="L1276">
        <v>6.1234645000000001E-3</v>
      </c>
      <c r="M1276">
        <v>6</v>
      </c>
      <c r="N1276" t="str">
        <f t="shared" si="19"/>
        <v>210190002_85103</v>
      </c>
      <c r="O1276" t="e">
        <f>VLOOKUP(N1276,'HEM3 monitor concs'!D:L,9,FALSE)</f>
        <v>#N/A</v>
      </c>
      <c r="P1276" t="e">
        <f>VLOOKUP(N1276,'HEM3 monitor concs'!D:L,6,FALSE)</f>
        <v>#N/A</v>
      </c>
      <c r="Q1276" s="3">
        <v>1.3529971125000001E-3</v>
      </c>
      <c r="R1276" s="2">
        <v>1.55781377670724E-6</v>
      </c>
      <c r="S1276" s="5">
        <v>1.894E-4</v>
      </c>
      <c r="T1276">
        <v>60</v>
      </c>
      <c r="U1276">
        <v>9</v>
      </c>
      <c r="V1276">
        <v>7</v>
      </c>
      <c r="W1276">
        <v>14</v>
      </c>
      <c r="X1276">
        <v>15</v>
      </c>
      <c r="Y1276">
        <v>16</v>
      </c>
      <c r="Z1276">
        <v>15</v>
      </c>
      <c r="AA1276">
        <v>1</v>
      </c>
      <c r="AB1276">
        <v>15</v>
      </c>
      <c r="AC1276" t="s">
        <v>60</v>
      </c>
      <c r="AD1276" t="s">
        <v>60</v>
      </c>
      <c r="AE1276" t="s">
        <v>67</v>
      </c>
      <c r="AF1276" t="s">
        <v>68</v>
      </c>
      <c r="AI1276">
        <v>1</v>
      </c>
      <c r="AJ1276">
        <v>4.3E-3</v>
      </c>
      <c r="AK1276" s="2">
        <v>1.5E-5</v>
      </c>
      <c r="AL1276">
        <v>0</v>
      </c>
      <c r="AM1276">
        <v>1.7979925400000001</v>
      </c>
      <c r="AN1276">
        <v>4.6231450000000001</v>
      </c>
      <c r="AO1276">
        <v>7.7296284000000002</v>
      </c>
      <c r="AP1276">
        <v>11.792853415</v>
      </c>
      <c r="AQ1276">
        <v>26.330897350000001</v>
      </c>
      <c r="AR1276">
        <v>5.8178875837500001</v>
      </c>
      <c r="AS1276">
        <v>0.81442000000000003</v>
      </c>
      <c r="AT1276">
        <v>0</v>
      </c>
      <c r="AU1276">
        <v>2.7875853333333301E-2</v>
      </c>
      <c r="AV1276">
        <v>7.1676666666666694E-2</v>
      </c>
      <c r="AW1276">
        <v>0.11983920000000001</v>
      </c>
      <c r="AX1276">
        <v>0.182834936666667</v>
      </c>
      <c r="AY1276">
        <v>0.40823096666666697</v>
      </c>
      <c r="AZ1276">
        <v>9.0199807500000007E-2</v>
      </c>
      <c r="BA1276">
        <v>1.2626666666666699E-2</v>
      </c>
      <c r="BB1276" t="s">
        <v>995</v>
      </c>
      <c r="BC1276" s="1" t="s">
        <v>996</v>
      </c>
      <c r="BD1276" t="s">
        <v>997</v>
      </c>
      <c r="BE1276" t="s">
        <v>106</v>
      </c>
      <c r="BF1276">
        <v>38.476001740000001</v>
      </c>
      <c r="BG1276">
        <v>-82.631370540000006</v>
      </c>
      <c r="BH1276" t="s">
        <v>100</v>
      </c>
      <c r="BI1276">
        <v>2.3255813953488401E-4</v>
      </c>
      <c r="BJ1276">
        <v>1.4999999999999999E-2</v>
      </c>
    </row>
    <row r="1277" spans="1:62" x14ac:dyDescent="0.3">
      <c r="A1277" s="1" t="s">
        <v>993</v>
      </c>
      <c r="B1277" s="1" t="s">
        <v>336</v>
      </c>
      <c r="C1277" t="s">
        <v>994</v>
      </c>
      <c r="D1277">
        <v>2011</v>
      </c>
      <c r="E1277" t="s">
        <v>337</v>
      </c>
      <c r="F1277" t="s">
        <v>59</v>
      </c>
      <c r="G1277">
        <v>0</v>
      </c>
      <c r="H1277" s="2">
        <v>9.1918298749999995E-5</v>
      </c>
      <c r="I1277">
        <v>4.3960972500000002E-4</v>
      </c>
      <c r="J1277">
        <v>7.6319061250000001E-4</v>
      </c>
      <c r="K1277">
        <v>9.9738597499999995E-4</v>
      </c>
      <c r="L1277">
        <v>2.7555320000000002E-3</v>
      </c>
      <c r="M1277">
        <v>6</v>
      </c>
      <c r="N1277" t="str">
        <f t="shared" si="19"/>
        <v>210190002_85110</v>
      </c>
      <c r="O1277" t="e">
        <f>VLOOKUP(N1277,'HEM3 monitor concs'!D:L,9,FALSE)</f>
        <v>#N/A</v>
      </c>
      <c r="P1277" t="e">
        <f>VLOOKUP(N1277,'HEM3 monitor concs'!D:L,6,FALSE)</f>
        <v>#N/A</v>
      </c>
      <c r="Q1277" s="3">
        <v>5.02139854083333E-4</v>
      </c>
      <c r="R1277" s="2">
        <v>2.7394452611224598E-7</v>
      </c>
      <c r="S1277" s="6">
        <v>7.9983333333333303E-5</v>
      </c>
      <c r="T1277">
        <v>60</v>
      </c>
      <c r="U1277">
        <v>14</v>
      </c>
      <c r="V1277">
        <v>10</v>
      </c>
      <c r="W1277">
        <v>14</v>
      </c>
      <c r="X1277">
        <v>15</v>
      </c>
      <c r="Y1277">
        <v>16</v>
      </c>
      <c r="Z1277">
        <v>15</v>
      </c>
      <c r="AA1277">
        <v>1</v>
      </c>
      <c r="AB1277">
        <v>23.3333333333333</v>
      </c>
      <c r="AC1277" t="s">
        <v>60</v>
      </c>
      <c r="AD1277" t="s">
        <v>60</v>
      </c>
      <c r="AE1277" t="s">
        <v>69</v>
      </c>
      <c r="AF1277" t="s">
        <v>70</v>
      </c>
      <c r="AI1277">
        <v>1</v>
      </c>
      <c r="AJ1277">
        <v>1.8E-3</v>
      </c>
      <c r="AK1277" s="2">
        <v>1.0000000000000001E-5</v>
      </c>
      <c r="AL1277">
        <v>0</v>
      </c>
      <c r="AM1277">
        <v>0.16545293775</v>
      </c>
      <c r="AN1277">
        <v>0.79129750499999996</v>
      </c>
      <c r="AO1277">
        <v>1.3737431025</v>
      </c>
      <c r="AP1277">
        <v>1.795294755</v>
      </c>
      <c r="AQ1277">
        <v>4.9599576000000001</v>
      </c>
      <c r="AR1277">
        <v>0.90385173735000002</v>
      </c>
      <c r="AS1277">
        <v>0.14396999999999999</v>
      </c>
      <c r="AT1277">
        <v>0</v>
      </c>
      <c r="AU1277">
        <v>9.1918298749999999E-3</v>
      </c>
      <c r="AV1277">
        <v>4.3960972500000001E-2</v>
      </c>
      <c r="AW1277">
        <v>7.631906125E-2</v>
      </c>
      <c r="AX1277">
        <v>9.9738597499999998E-2</v>
      </c>
      <c r="AY1277">
        <v>0.2755532</v>
      </c>
      <c r="AZ1277">
        <v>5.02139854083333E-2</v>
      </c>
      <c r="BA1277">
        <v>7.9983333333333295E-3</v>
      </c>
      <c r="BB1277" t="s">
        <v>995</v>
      </c>
      <c r="BC1277" s="1" t="s">
        <v>996</v>
      </c>
      <c r="BD1277" t="s">
        <v>997</v>
      </c>
      <c r="BE1277" t="s">
        <v>106</v>
      </c>
      <c r="BF1277">
        <v>38.476001740000001</v>
      </c>
      <c r="BG1277">
        <v>-82.631370540000006</v>
      </c>
      <c r="BH1277" t="s">
        <v>100</v>
      </c>
      <c r="BI1277">
        <v>5.5555555555555599E-4</v>
      </c>
      <c r="BJ1277">
        <v>0.01</v>
      </c>
    </row>
    <row r="1278" spans="1:62" x14ac:dyDescent="0.3">
      <c r="A1278" s="1" t="s">
        <v>993</v>
      </c>
      <c r="B1278" s="1" t="s">
        <v>338</v>
      </c>
      <c r="C1278" t="s">
        <v>994</v>
      </c>
      <c r="D1278">
        <v>2011</v>
      </c>
      <c r="E1278" t="s">
        <v>339</v>
      </c>
      <c r="F1278" t="s">
        <v>59</v>
      </c>
      <c r="G1278" s="2">
        <v>7.0776243000000006E-5</v>
      </c>
      <c r="H1278">
        <v>3.0954557500000003E-4</v>
      </c>
      <c r="I1278">
        <v>1.200061625E-3</v>
      </c>
      <c r="J1278">
        <v>2.255941875E-3</v>
      </c>
      <c r="K1278">
        <v>3.7695331999999999E-3</v>
      </c>
      <c r="L1278">
        <v>8.1678299999999992E-3</v>
      </c>
      <c r="M1278">
        <v>6</v>
      </c>
      <c r="N1278" t="str">
        <f t="shared" si="19"/>
        <v>210190002_85112</v>
      </c>
      <c r="O1278" t="e">
        <f>VLOOKUP(N1278,'HEM3 monitor concs'!D:L,9,FALSE)</f>
        <v>#N/A</v>
      </c>
      <c r="P1278" t="e">
        <f>VLOOKUP(N1278,'HEM3 monitor concs'!D:L,6,FALSE)</f>
        <v>#N/A</v>
      </c>
      <c r="Q1278" s="3">
        <v>1.6861944903333299E-3</v>
      </c>
      <c r="R1278" s="2">
        <v>3.4878385828270898E-6</v>
      </c>
      <c r="S1278" s="5">
        <v>1.67116666666667E-4</v>
      </c>
      <c r="T1278">
        <v>60</v>
      </c>
      <c r="U1278">
        <v>10</v>
      </c>
      <c r="V1278">
        <v>6</v>
      </c>
      <c r="W1278">
        <v>14</v>
      </c>
      <c r="X1278">
        <v>15</v>
      </c>
      <c r="Y1278">
        <v>16</v>
      </c>
      <c r="Z1278">
        <v>15</v>
      </c>
      <c r="AA1278">
        <v>1</v>
      </c>
      <c r="AB1278">
        <v>16.6666666666667</v>
      </c>
      <c r="AC1278" t="s">
        <v>60</v>
      </c>
      <c r="AD1278" t="s">
        <v>60</v>
      </c>
      <c r="AE1278" t="s">
        <v>73</v>
      </c>
      <c r="AF1278" t="s">
        <v>62</v>
      </c>
      <c r="AI1278">
        <v>1.2500000000000001E-2</v>
      </c>
      <c r="AJ1278">
        <v>1.4999999999999999E-4</v>
      </c>
      <c r="AK1278">
        <v>8.0000000000000002E-3</v>
      </c>
      <c r="AL1278">
        <v>1.0616436450000001E-2</v>
      </c>
      <c r="AM1278">
        <v>4.6431836249999997E-2</v>
      </c>
      <c r="AN1278">
        <v>0.18000924374999999</v>
      </c>
      <c r="AO1278">
        <v>0.33839128125000001</v>
      </c>
      <c r="AP1278">
        <v>0.56542998</v>
      </c>
      <c r="AQ1278">
        <v>1.2251745000000001</v>
      </c>
      <c r="AR1278">
        <v>0.25292917355</v>
      </c>
      <c r="AS1278">
        <v>2.50675E-2</v>
      </c>
      <c r="AT1278" s="2">
        <v>8.8470303750000008E-6</v>
      </c>
      <c r="AU1278" s="2">
        <v>3.8693196875000003E-5</v>
      </c>
      <c r="AV1278">
        <v>1.50007703125E-4</v>
      </c>
      <c r="AW1278">
        <v>2.81992734375E-4</v>
      </c>
      <c r="AX1278">
        <v>4.7119164999999999E-4</v>
      </c>
      <c r="AY1278">
        <v>1.0209787499999999E-3</v>
      </c>
      <c r="AZ1278">
        <v>2.10774311291667E-4</v>
      </c>
      <c r="BA1278" s="2">
        <v>2.08895833333333E-5</v>
      </c>
      <c r="BB1278" t="s">
        <v>995</v>
      </c>
      <c r="BC1278" s="1" t="s">
        <v>996</v>
      </c>
      <c r="BD1278" t="s">
        <v>997</v>
      </c>
      <c r="BE1278" t="s">
        <v>106</v>
      </c>
      <c r="BF1278">
        <v>38.476001740000001</v>
      </c>
      <c r="BG1278">
        <v>-82.631370540000006</v>
      </c>
      <c r="BH1278" t="s">
        <v>100</v>
      </c>
      <c r="BI1278">
        <v>6.6666666666666697E-3</v>
      </c>
      <c r="BJ1278">
        <v>8</v>
      </c>
    </row>
    <row r="1279" spans="1:62" x14ac:dyDescent="0.3">
      <c r="A1279" s="1" t="s">
        <v>993</v>
      </c>
      <c r="B1279" s="1" t="s">
        <v>102</v>
      </c>
      <c r="C1279" t="s">
        <v>994</v>
      </c>
      <c r="D1279">
        <v>2011</v>
      </c>
      <c r="E1279" t="s">
        <v>103</v>
      </c>
      <c r="F1279" t="s">
        <v>59</v>
      </c>
      <c r="G1279">
        <v>2.5136948999999998E-3</v>
      </c>
      <c r="H1279">
        <v>4.0947033749999997E-3</v>
      </c>
      <c r="I1279">
        <v>7.3716032499999999E-3</v>
      </c>
      <c r="J1279">
        <v>1.5424107499999999E-2</v>
      </c>
      <c r="K1279">
        <v>2.5075154999999998E-2</v>
      </c>
      <c r="L1279">
        <v>4.5950020000000001E-2</v>
      </c>
      <c r="M1279">
        <v>6</v>
      </c>
      <c r="N1279" t="str">
        <f t="shared" si="19"/>
        <v>210190002_85128</v>
      </c>
      <c r="O1279" t="e">
        <f>VLOOKUP(N1279,'HEM3 monitor concs'!D:L,9,FALSE)</f>
        <v>#N/A</v>
      </c>
      <c r="P1279" t="e">
        <f>VLOOKUP(N1279,'HEM3 monitor concs'!D:L,6,FALSE)</f>
        <v>#N/A</v>
      </c>
      <c r="Q1279" s="3">
        <v>1.14858684E-2</v>
      </c>
      <c r="R1279">
        <v>1.1494181995583899E-4</v>
      </c>
      <c r="S1279" s="6">
        <v>9.1849999999999996E-5</v>
      </c>
      <c r="T1279">
        <v>60</v>
      </c>
      <c r="U1279">
        <v>0</v>
      </c>
      <c r="V1279">
        <v>0</v>
      </c>
      <c r="W1279">
        <v>14</v>
      </c>
      <c r="X1279">
        <v>15</v>
      </c>
      <c r="Y1279">
        <v>16</v>
      </c>
      <c r="Z1279">
        <v>15</v>
      </c>
      <c r="AA1279">
        <v>1</v>
      </c>
      <c r="AB1279">
        <v>0</v>
      </c>
      <c r="AC1279" t="s">
        <v>60</v>
      </c>
      <c r="AD1279" t="s">
        <v>60</v>
      </c>
      <c r="AE1279" t="s">
        <v>80</v>
      </c>
      <c r="AF1279" t="s">
        <v>68</v>
      </c>
      <c r="AI1279">
        <v>1</v>
      </c>
      <c r="AJ1279" t="s">
        <v>60</v>
      </c>
      <c r="AK1279">
        <v>1.4999999999999999E-4</v>
      </c>
      <c r="AL1279" t="s">
        <v>60</v>
      </c>
      <c r="AM1279" t="s">
        <v>60</v>
      </c>
      <c r="AN1279" t="s">
        <v>60</v>
      </c>
      <c r="AO1279" t="s">
        <v>60</v>
      </c>
      <c r="AP1279" t="s">
        <v>60</v>
      </c>
      <c r="AQ1279" t="s">
        <v>60</v>
      </c>
      <c r="AR1279" t="s">
        <v>60</v>
      </c>
      <c r="AS1279" t="s">
        <v>60</v>
      </c>
      <c r="AT1279">
        <v>1.6757965999999999E-2</v>
      </c>
      <c r="AU1279">
        <v>2.7298022500000001E-2</v>
      </c>
      <c r="AV1279">
        <v>4.9144021666666697E-2</v>
      </c>
      <c r="AW1279">
        <v>0.10282738333333299</v>
      </c>
      <c r="AX1279">
        <v>0.1671677</v>
      </c>
      <c r="AY1279">
        <v>0.306333466666667</v>
      </c>
      <c r="AZ1279">
        <v>7.6572455999999997E-2</v>
      </c>
      <c r="BA1279">
        <v>6.12333333333333E-4</v>
      </c>
      <c r="BB1279" t="s">
        <v>995</v>
      </c>
      <c r="BC1279" s="1" t="s">
        <v>996</v>
      </c>
      <c r="BD1279" t="s">
        <v>997</v>
      </c>
      <c r="BE1279" t="s">
        <v>106</v>
      </c>
      <c r="BF1279">
        <v>38.476001740000001</v>
      </c>
      <c r="BG1279">
        <v>-82.631370540000006</v>
      </c>
      <c r="BH1279" t="s">
        <v>100</v>
      </c>
      <c r="BI1279" t="s">
        <v>60</v>
      </c>
      <c r="BJ1279">
        <v>0.15</v>
      </c>
    </row>
    <row r="1280" spans="1:62" x14ac:dyDescent="0.3">
      <c r="A1280" s="1" t="s">
        <v>993</v>
      </c>
      <c r="B1280" s="1" t="s">
        <v>342</v>
      </c>
      <c r="C1280" t="s">
        <v>994</v>
      </c>
      <c r="D1280">
        <v>2011</v>
      </c>
      <c r="E1280" t="s">
        <v>343</v>
      </c>
      <c r="F1280" t="s">
        <v>59</v>
      </c>
      <c r="G1280">
        <v>4.9518182999999999E-3</v>
      </c>
      <c r="H1280">
        <v>8.3489858749999993E-3</v>
      </c>
      <c r="I1280">
        <v>1.498671E-2</v>
      </c>
      <c r="J1280">
        <v>3.4093255000000003E-2</v>
      </c>
      <c r="K1280">
        <v>4.8658333999999998E-2</v>
      </c>
      <c r="L1280">
        <v>9.8863334999999997E-2</v>
      </c>
      <c r="M1280">
        <v>6</v>
      </c>
      <c r="N1280" t="str">
        <f t="shared" si="19"/>
        <v>210190002_85132</v>
      </c>
      <c r="O1280" t="e">
        <f>VLOOKUP(N1280,'HEM3 monitor concs'!D:L,9,FALSE)</f>
        <v>#N/A</v>
      </c>
      <c r="P1280" t="e">
        <f>VLOOKUP(N1280,'HEM3 monitor concs'!D:L,6,FALSE)</f>
        <v>#N/A</v>
      </c>
      <c r="Q1280" s="3">
        <v>2.3731709633333299E-2</v>
      </c>
      <c r="R1280">
        <v>5.1332309326691003E-4</v>
      </c>
      <c r="S1280" s="5">
        <v>2.7674166666666702E-4</v>
      </c>
      <c r="T1280">
        <v>60</v>
      </c>
      <c r="U1280">
        <v>0</v>
      </c>
      <c r="V1280">
        <v>0</v>
      </c>
      <c r="W1280">
        <v>14</v>
      </c>
      <c r="X1280">
        <v>15</v>
      </c>
      <c r="Y1280">
        <v>16</v>
      </c>
      <c r="Z1280">
        <v>15</v>
      </c>
      <c r="AA1280">
        <v>1</v>
      </c>
      <c r="AB1280">
        <v>0</v>
      </c>
      <c r="AC1280" t="s">
        <v>60</v>
      </c>
      <c r="AD1280" t="s">
        <v>60</v>
      </c>
      <c r="AE1280" t="s">
        <v>83</v>
      </c>
      <c r="AF1280" t="s">
        <v>84</v>
      </c>
      <c r="AI1280">
        <v>1</v>
      </c>
      <c r="AJ1280" t="s">
        <v>60</v>
      </c>
      <c r="AK1280" s="2">
        <v>2.9999999999999997E-4</v>
      </c>
      <c r="AL1280" t="s">
        <v>60</v>
      </c>
      <c r="AM1280" t="s">
        <v>60</v>
      </c>
      <c r="AN1280" t="s">
        <v>60</v>
      </c>
      <c r="AO1280" t="s">
        <v>60</v>
      </c>
      <c r="AP1280" t="s">
        <v>60</v>
      </c>
      <c r="AQ1280" t="s">
        <v>60</v>
      </c>
      <c r="AR1280" t="s">
        <v>60</v>
      </c>
      <c r="AS1280" t="s">
        <v>60</v>
      </c>
      <c r="AT1280">
        <v>1.6506060999999999E-2</v>
      </c>
      <c r="AU1280">
        <v>2.7829952916666699E-2</v>
      </c>
      <c r="AV1280">
        <v>4.9955699999999999E-2</v>
      </c>
      <c r="AW1280">
        <v>0.113644183333333</v>
      </c>
      <c r="AX1280">
        <v>0.16219444666666699</v>
      </c>
      <c r="AY1280">
        <v>0.32954444999999999</v>
      </c>
      <c r="AZ1280">
        <v>7.9105698777777803E-2</v>
      </c>
      <c r="BA1280">
        <v>9.2247222222222199E-4</v>
      </c>
      <c r="BB1280" t="s">
        <v>995</v>
      </c>
      <c r="BC1280" s="1" t="s">
        <v>996</v>
      </c>
      <c r="BD1280" t="s">
        <v>997</v>
      </c>
      <c r="BE1280" t="s">
        <v>106</v>
      </c>
      <c r="BF1280">
        <v>38.476001740000001</v>
      </c>
      <c r="BG1280">
        <v>-82.631370540000006</v>
      </c>
      <c r="BH1280" t="s">
        <v>100</v>
      </c>
      <c r="BI1280" t="s">
        <v>60</v>
      </c>
      <c r="BJ1280">
        <v>0.3</v>
      </c>
    </row>
    <row r="1281" spans="1:62" x14ac:dyDescent="0.3">
      <c r="A1281" s="1" t="s">
        <v>993</v>
      </c>
      <c r="B1281" s="1" t="s">
        <v>344</v>
      </c>
      <c r="C1281" t="s">
        <v>994</v>
      </c>
      <c r="D1281">
        <v>2011</v>
      </c>
      <c r="E1281" t="s">
        <v>345</v>
      </c>
      <c r="F1281" t="s">
        <v>59</v>
      </c>
      <c r="G1281">
        <v>1.7440454500000001E-4</v>
      </c>
      <c r="H1281">
        <v>4.6037821250000002E-4</v>
      </c>
      <c r="I1281">
        <v>1.0080801749999999E-3</v>
      </c>
      <c r="J1281">
        <v>2.5224234999999999E-3</v>
      </c>
      <c r="K1281">
        <v>4.8736502999999999E-3</v>
      </c>
      <c r="L1281">
        <v>1.6126854999999999E-2</v>
      </c>
      <c r="M1281">
        <v>6</v>
      </c>
      <c r="N1281" t="str">
        <f t="shared" si="19"/>
        <v>210190002_85136</v>
      </c>
      <c r="O1281" t="e">
        <f>VLOOKUP(N1281,'HEM3 monitor concs'!D:L,9,FALSE)</f>
        <v>#N/A</v>
      </c>
      <c r="P1281" t="e">
        <f>VLOOKUP(N1281,'HEM3 monitor concs'!D:L,6,FALSE)</f>
        <v>#N/A</v>
      </c>
      <c r="Q1281" s="3">
        <v>1.95674831516667E-3</v>
      </c>
      <c r="R1281" s="2">
        <v>7.0358220153088896E-6</v>
      </c>
      <c r="S1281" s="5">
        <v>1.57166666666667E-4</v>
      </c>
      <c r="T1281">
        <v>60</v>
      </c>
      <c r="U1281">
        <v>5</v>
      </c>
      <c r="V1281">
        <v>2</v>
      </c>
      <c r="W1281">
        <v>14</v>
      </c>
      <c r="X1281">
        <v>15</v>
      </c>
      <c r="Y1281">
        <v>16</v>
      </c>
      <c r="Z1281">
        <v>15</v>
      </c>
      <c r="AA1281">
        <v>1</v>
      </c>
      <c r="AB1281">
        <v>8.3333333333333304</v>
      </c>
      <c r="AC1281" t="s">
        <v>60</v>
      </c>
      <c r="AD1281" t="s">
        <v>60</v>
      </c>
      <c r="AE1281" t="s">
        <v>87</v>
      </c>
      <c r="AF1281" t="s">
        <v>62</v>
      </c>
      <c r="AG1281" t="s">
        <v>88</v>
      </c>
      <c r="AI1281">
        <v>1</v>
      </c>
      <c r="AJ1281">
        <v>4.8000000000000001E-4</v>
      </c>
      <c r="AK1281" s="2">
        <v>9.0000000000000006E-5</v>
      </c>
      <c r="AL1281">
        <v>8.3714181600000007E-2</v>
      </c>
      <c r="AM1281">
        <v>0.220981542</v>
      </c>
      <c r="AN1281">
        <v>0.483878484</v>
      </c>
      <c r="AO1281">
        <v>1.2107632800000001</v>
      </c>
      <c r="AP1281">
        <v>2.3393521439999998</v>
      </c>
      <c r="AQ1281">
        <v>7.7408903999999996</v>
      </c>
      <c r="AR1281">
        <v>0.93923919128</v>
      </c>
      <c r="AS1281">
        <v>7.5439999999999993E-2</v>
      </c>
      <c r="AT1281">
        <v>1.9378282777777801E-3</v>
      </c>
      <c r="AU1281">
        <v>5.1153134722222203E-3</v>
      </c>
      <c r="AV1281">
        <v>1.12008908333333E-2</v>
      </c>
      <c r="AW1281">
        <v>2.8026927777777801E-2</v>
      </c>
      <c r="AX1281">
        <v>5.4151669999999999E-2</v>
      </c>
      <c r="AY1281">
        <v>0.17918727777777799</v>
      </c>
      <c r="AZ1281">
        <v>2.1741647946296301E-2</v>
      </c>
      <c r="BA1281">
        <v>1.7462962962963E-3</v>
      </c>
      <c r="BB1281" t="s">
        <v>995</v>
      </c>
      <c r="BC1281" s="1" t="s">
        <v>996</v>
      </c>
      <c r="BD1281" t="s">
        <v>997</v>
      </c>
      <c r="BE1281" t="s">
        <v>106</v>
      </c>
      <c r="BF1281">
        <v>38.476001740000001</v>
      </c>
      <c r="BG1281">
        <v>-82.631370540000006</v>
      </c>
      <c r="BH1281" t="s">
        <v>100</v>
      </c>
      <c r="BI1281">
        <v>2.0833333333333298E-3</v>
      </c>
      <c r="BJ1281">
        <v>0.09</v>
      </c>
    </row>
    <row r="1282" spans="1:62" x14ac:dyDescent="0.3">
      <c r="A1282" s="1" t="s">
        <v>998</v>
      </c>
      <c r="B1282" s="1" t="s">
        <v>173</v>
      </c>
      <c r="C1282" t="s">
        <v>994</v>
      </c>
      <c r="D1282">
        <v>2011</v>
      </c>
      <c r="E1282" t="s">
        <v>174</v>
      </c>
      <c r="F1282" t="s">
        <v>59</v>
      </c>
      <c r="G1282">
        <v>1.2121831000000001</v>
      </c>
      <c r="H1282">
        <v>1.6245285</v>
      </c>
      <c r="I1282">
        <v>1.988826</v>
      </c>
      <c r="J1282">
        <v>2.9070327499999999</v>
      </c>
      <c r="K1282">
        <v>4.7974069999999998</v>
      </c>
      <c r="L1282">
        <v>7.0399589999999996</v>
      </c>
      <c r="M1282">
        <v>6</v>
      </c>
      <c r="N1282" t="str">
        <f t="shared" si="19"/>
        <v>210190017_43502</v>
      </c>
      <c r="O1282" t="e">
        <f>VLOOKUP(N1282,'HEM3 monitor concs'!D:L,9,FALSE)</f>
        <v>#N/A</v>
      </c>
      <c r="P1282" t="e">
        <f>VLOOKUP(N1282,'HEM3 monitor concs'!D:L,6,FALSE)</f>
        <v>#N/A</v>
      </c>
      <c r="Q1282" s="3">
        <v>2.5268323399999999</v>
      </c>
      <c r="R1282">
        <v>2.2721228526017798</v>
      </c>
      <c r="S1282" s="5">
        <v>1.84E-2</v>
      </c>
      <c r="T1282">
        <v>60</v>
      </c>
      <c r="U1282">
        <v>0</v>
      </c>
      <c r="V1282">
        <v>0</v>
      </c>
      <c r="W1282">
        <v>15</v>
      </c>
      <c r="X1282">
        <v>14</v>
      </c>
      <c r="Y1282">
        <v>16</v>
      </c>
      <c r="Z1282">
        <v>15</v>
      </c>
      <c r="AA1282">
        <v>1</v>
      </c>
      <c r="AB1282">
        <v>0</v>
      </c>
      <c r="AC1282" t="s">
        <v>60</v>
      </c>
      <c r="AD1282" t="s">
        <v>60</v>
      </c>
      <c r="AE1282" t="s">
        <v>174</v>
      </c>
      <c r="AF1282" t="s">
        <v>62</v>
      </c>
      <c r="AI1282">
        <v>1</v>
      </c>
      <c r="AJ1282" s="2">
        <v>1.2999999999999999E-5</v>
      </c>
      <c r="AK1282">
        <v>9.7999999999999997E-3</v>
      </c>
      <c r="AL1282">
        <v>15.758380300000001</v>
      </c>
      <c r="AM1282">
        <v>21.1188705</v>
      </c>
      <c r="AN1282">
        <v>25.854738000000001</v>
      </c>
      <c r="AO1282">
        <v>37.791425750000002</v>
      </c>
      <c r="AP1282">
        <v>62.366290999999997</v>
      </c>
      <c r="AQ1282">
        <v>91.519467000000006</v>
      </c>
      <c r="AR1282">
        <v>32.848820420000003</v>
      </c>
      <c r="AS1282">
        <v>0.2392</v>
      </c>
      <c r="AT1282">
        <v>0.123692153061225</v>
      </c>
      <c r="AU1282">
        <v>0.16576821428571401</v>
      </c>
      <c r="AV1282">
        <v>0.20294142857142899</v>
      </c>
      <c r="AW1282">
        <v>0.296635994897959</v>
      </c>
      <c r="AX1282">
        <v>0.48953132653061199</v>
      </c>
      <c r="AY1282">
        <v>0.71836316326530603</v>
      </c>
      <c r="AZ1282">
        <v>0.25784003469387801</v>
      </c>
      <c r="BA1282">
        <v>1.8775510204081601E-3</v>
      </c>
      <c r="BB1282" t="s">
        <v>995</v>
      </c>
      <c r="BC1282" s="1" t="s">
        <v>999</v>
      </c>
      <c r="BD1282" t="s">
        <v>997</v>
      </c>
      <c r="BE1282" t="s">
        <v>63</v>
      </c>
      <c r="BF1282">
        <v>38.459339139999997</v>
      </c>
      <c r="BG1282">
        <v>-82.640411380000003</v>
      </c>
      <c r="BH1282" t="s">
        <v>109</v>
      </c>
      <c r="BI1282">
        <v>7.69230769230769E-2</v>
      </c>
      <c r="BJ1282">
        <v>9.8000000000000007</v>
      </c>
    </row>
    <row r="1283" spans="1:62" x14ac:dyDescent="0.3">
      <c r="A1283" s="1" t="s">
        <v>998</v>
      </c>
      <c r="B1283" s="1" t="s">
        <v>175</v>
      </c>
      <c r="C1283" t="s">
        <v>994</v>
      </c>
      <c r="D1283">
        <v>2011</v>
      </c>
      <c r="E1283" t="s">
        <v>176</v>
      </c>
      <c r="F1283" t="s">
        <v>59</v>
      </c>
      <c r="G1283">
        <v>0.68114998000000004</v>
      </c>
      <c r="H1283">
        <v>0.85068445000000004</v>
      </c>
      <c r="I1283">
        <v>1.2085355</v>
      </c>
      <c r="J1283">
        <v>1.5946897499999999</v>
      </c>
      <c r="K1283">
        <v>1.8587142999999999</v>
      </c>
      <c r="L1283">
        <v>2.7177359999999999</v>
      </c>
      <c r="M1283">
        <v>6</v>
      </c>
      <c r="N1283" t="str">
        <f t="shared" ref="N1283:N1346" si="20">CONCATENATE(A1283,"_",B1283)</f>
        <v>210190017_43503</v>
      </c>
      <c r="O1283" t="e">
        <f>VLOOKUP(N1283,'HEM3 monitor concs'!D:L,9,FALSE)</f>
        <v>#N/A</v>
      </c>
      <c r="P1283" t="e">
        <f>VLOOKUP(N1283,'HEM3 monitor concs'!D:L,6,FALSE)</f>
        <v>#N/A</v>
      </c>
      <c r="Q1283" s="3">
        <v>1.26219339333333</v>
      </c>
      <c r="R1283">
        <v>0.27426804508630398</v>
      </c>
      <c r="S1283" s="5">
        <v>1.5866666666666699E-2</v>
      </c>
      <c r="T1283">
        <v>60</v>
      </c>
      <c r="U1283">
        <v>0</v>
      </c>
      <c r="V1283">
        <v>0</v>
      </c>
      <c r="W1283">
        <v>15</v>
      </c>
      <c r="X1283">
        <v>14</v>
      </c>
      <c r="Y1283">
        <v>16</v>
      </c>
      <c r="Z1283">
        <v>15</v>
      </c>
      <c r="AA1283">
        <v>1</v>
      </c>
      <c r="AB1283">
        <v>0</v>
      </c>
      <c r="AC1283" t="s">
        <v>60</v>
      </c>
      <c r="AD1283" t="s">
        <v>60</v>
      </c>
      <c r="AE1283" t="s">
        <v>176</v>
      </c>
      <c r="AF1283" t="s">
        <v>62</v>
      </c>
      <c r="AI1283">
        <v>1</v>
      </c>
      <c r="AJ1283" s="2">
        <v>2.2000000000000001E-6</v>
      </c>
      <c r="AK1283">
        <v>8.9999999999999993E-3</v>
      </c>
      <c r="AL1283">
        <v>1.4985299560000001</v>
      </c>
      <c r="AM1283">
        <v>1.8715057900000001</v>
      </c>
      <c r="AN1283">
        <v>2.6587781000000001</v>
      </c>
      <c r="AO1283">
        <v>3.5083174499999998</v>
      </c>
      <c r="AP1283">
        <v>4.0891714600000002</v>
      </c>
      <c r="AQ1283">
        <v>5.9790191999999998</v>
      </c>
      <c r="AR1283">
        <v>2.7768254653333302</v>
      </c>
      <c r="AS1283">
        <v>3.4906666666666697E-2</v>
      </c>
      <c r="AT1283">
        <v>7.5683331111111099E-2</v>
      </c>
      <c r="AU1283">
        <v>9.4520494444444395E-2</v>
      </c>
      <c r="AV1283">
        <v>0.13428172222222201</v>
      </c>
      <c r="AW1283">
        <v>0.17718775</v>
      </c>
      <c r="AX1283">
        <v>0.20652381111111101</v>
      </c>
      <c r="AY1283">
        <v>0.301970666666667</v>
      </c>
      <c r="AZ1283">
        <v>0.14024371037037001</v>
      </c>
      <c r="BA1283">
        <v>1.7629629629629601E-3</v>
      </c>
      <c r="BB1283" t="s">
        <v>995</v>
      </c>
      <c r="BC1283" s="1" t="s">
        <v>999</v>
      </c>
      <c r="BD1283" t="s">
        <v>997</v>
      </c>
      <c r="BE1283" t="s">
        <v>63</v>
      </c>
      <c r="BF1283">
        <v>38.459339139999997</v>
      </c>
      <c r="BG1283">
        <v>-82.640411380000003</v>
      </c>
      <c r="BH1283" t="s">
        <v>109</v>
      </c>
      <c r="BI1283">
        <v>0.45454545454545398</v>
      </c>
      <c r="BJ1283">
        <v>9</v>
      </c>
    </row>
    <row r="1284" spans="1:62" x14ac:dyDescent="0.3">
      <c r="A1284" s="1" t="s">
        <v>998</v>
      </c>
      <c r="B1284" s="1" t="s">
        <v>81</v>
      </c>
      <c r="C1284" t="s">
        <v>994</v>
      </c>
      <c r="D1284">
        <v>2011</v>
      </c>
      <c r="E1284" t="s">
        <v>82</v>
      </c>
      <c r="F1284" t="s">
        <v>59</v>
      </c>
      <c r="G1284" s="2">
        <v>8.8000000000000106E-5</v>
      </c>
      <c r="H1284">
        <v>8.25E-4</v>
      </c>
      <c r="I1284">
        <v>1.92E-3</v>
      </c>
      <c r="J1284">
        <v>4.1050000000000001E-3</v>
      </c>
      <c r="K1284">
        <v>7.2659999999999999E-3</v>
      </c>
      <c r="L1284">
        <v>2.1399999999999999E-2</v>
      </c>
      <c r="M1284">
        <v>6</v>
      </c>
      <c r="N1284" t="str">
        <f t="shared" si="20"/>
        <v>210190017_88132</v>
      </c>
      <c r="O1284" t="e">
        <f>VLOOKUP(N1284,'HEM3 monitor concs'!D:L,9,FALSE)</f>
        <v>#N/A</v>
      </c>
      <c r="P1284" t="e">
        <f>VLOOKUP(N1284,'HEM3 monitor concs'!D:L,6,FALSE)</f>
        <v>#N/A</v>
      </c>
      <c r="Q1284" s="3">
        <v>3.15050847457627E-3</v>
      </c>
      <c r="R1284" s="2">
        <v>1.4862460081823501E-5</v>
      </c>
      <c r="S1284" s="5">
        <v>1.83050847457627E-3</v>
      </c>
      <c r="T1284">
        <v>59</v>
      </c>
      <c r="U1284">
        <v>29</v>
      </c>
      <c r="V1284">
        <v>6</v>
      </c>
      <c r="W1284">
        <v>14</v>
      </c>
      <c r="X1284">
        <v>14</v>
      </c>
      <c r="Y1284">
        <v>16</v>
      </c>
      <c r="Z1284">
        <v>15</v>
      </c>
      <c r="AA1284">
        <v>1</v>
      </c>
      <c r="AB1284">
        <v>49.152542372881399</v>
      </c>
      <c r="AC1284" t="s">
        <v>60</v>
      </c>
      <c r="AD1284" t="s">
        <v>60</v>
      </c>
      <c r="AE1284" t="s">
        <v>83</v>
      </c>
      <c r="AF1284" t="s">
        <v>84</v>
      </c>
      <c r="AI1284">
        <v>1</v>
      </c>
      <c r="AJ1284" t="s">
        <v>60</v>
      </c>
      <c r="AK1284" s="2">
        <v>2.9999999999999997E-4</v>
      </c>
      <c r="AL1284" t="s">
        <v>60</v>
      </c>
      <c r="AM1284" t="s">
        <v>60</v>
      </c>
      <c r="AN1284" t="s">
        <v>60</v>
      </c>
      <c r="AO1284" t="s">
        <v>60</v>
      </c>
      <c r="AP1284" t="s">
        <v>60</v>
      </c>
      <c r="AQ1284" t="s">
        <v>60</v>
      </c>
      <c r="AR1284" t="s">
        <v>60</v>
      </c>
      <c r="AS1284" t="s">
        <v>60</v>
      </c>
      <c r="AT1284">
        <v>2.9333333333333398E-4</v>
      </c>
      <c r="AU1284">
        <v>2.7499999999999998E-3</v>
      </c>
      <c r="AV1284">
        <v>6.4000000000000003E-3</v>
      </c>
      <c r="AW1284">
        <v>1.3683333333333301E-2</v>
      </c>
      <c r="AX1284">
        <v>2.4219999999999998E-2</v>
      </c>
      <c r="AY1284">
        <v>7.1333333333333304E-2</v>
      </c>
      <c r="AZ1284">
        <v>1.0501694915254199E-2</v>
      </c>
      <c r="BA1284">
        <v>6.10169491525424E-3</v>
      </c>
      <c r="BB1284" t="s">
        <v>995</v>
      </c>
      <c r="BC1284" s="1" t="s">
        <v>999</v>
      </c>
      <c r="BD1284" t="s">
        <v>997</v>
      </c>
      <c r="BE1284" t="s">
        <v>63</v>
      </c>
      <c r="BF1284">
        <v>38.459339139999997</v>
      </c>
      <c r="BG1284">
        <v>-82.640411380000003</v>
      </c>
      <c r="BH1284" t="s">
        <v>109</v>
      </c>
      <c r="BI1284" t="s">
        <v>60</v>
      </c>
      <c r="BJ1284">
        <v>0.3</v>
      </c>
    </row>
    <row r="1285" spans="1:62" x14ac:dyDescent="0.3">
      <c r="A1285" s="1" t="s">
        <v>1000</v>
      </c>
      <c r="B1285" s="1" t="s">
        <v>320</v>
      </c>
      <c r="C1285" t="s">
        <v>994</v>
      </c>
      <c r="D1285">
        <v>2011</v>
      </c>
      <c r="E1285" t="s">
        <v>321</v>
      </c>
      <c r="F1285" t="s">
        <v>59</v>
      </c>
      <c r="G1285">
        <v>0</v>
      </c>
      <c r="H1285">
        <v>0</v>
      </c>
      <c r="I1285" s="2">
        <v>8.9033800000000005E-6</v>
      </c>
      <c r="J1285" s="2">
        <v>1.524274E-5</v>
      </c>
      <c r="K1285" s="2">
        <v>2.2622359999999999E-5</v>
      </c>
      <c r="L1285" s="2">
        <v>3.3128689999999999E-5</v>
      </c>
      <c r="M1285">
        <v>6</v>
      </c>
      <c r="N1285" t="str">
        <f t="shared" si="20"/>
        <v>210430500_14115</v>
      </c>
      <c r="O1285" t="e">
        <f>VLOOKUP(N1285,'HEM3 monitor concs'!D:L,9,FALSE)</f>
        <v>#N/A</v>
      </c>
      <c r="P1285" t="e">
        <f>VLOOKUP(N1285,'HEM3 monitor concs'!D:L,6,FALSE)</f>
        <v>#N/A</v>
      </c>
      <c r="Q1285" s="4">
        <v>9.3104990819672096E-6</v>
      </c>
      <c r="R1285" s="2">
        <v>9.0681448093833701E-11</v>
      </c>
      <c r="S1285" s="6">
        <v>3.8E-6</v>
      </c>
      <c r="T1285">
        <v>61</v>
      </c>
      <c r="U1285">
        <v>26</v>
      </c>
      <c r="V1285">
        <v>24</v>
      </c>
      <c r="W1285">
        <v>15</v>
      </c>
      <c r="X1285">
        <v>15</v>
      </c>
      <c r="Y1285">
        <v>16</v>
      </c>
      <c r="Z1285">
        <v>15</v>
      </c>
      <c r="AA1285">
        <v>1</v>
      </c>
      <c r="AB1285">
        <v>42.622950819672099</v>
      </c>
      <c r="AC1285" t="s">
        <v>1001</v>
      </c>
      <c r="AD1285" t="s">
        <v>1002</v>
      </c>
      <c r="AE1285" t="s">
        <v>324</v>
      </c>
      <c r="AF1285" t="s">
        <v>62</v>
      </c>
      <c r="AI1285">
        <v>1</v>
      </c>
      <c r="AJ1285">
        <v>1.2E-2</v>
      </c>
      <c r="AK1285" s="2">
        <v>1E-4</v>
      </c>
      <c r="AL1285">
        <v>0</v>
      </c>
      <c r="AM1285">
        <v>0</v>
      </c>
      <c r="AN1285">
        <v>0.10684056</v>
      </c>
      <c r="AO1285">
        <v>0.18291288</v>
      </c>
      <c r="AP1285">
        <v>0.27146831999999999</v>
      </c>
      <c r="AQ1285">
        <v>0.39754428000000003</v>
      </c>
      <c r="AR1285">
        <v>0.111725988983607</v>
      </c>
      <c r="AS1285">
        <v>4.5600000000000002E-2</v>
      </c>
      <c r="AT1285">
        <v>0</v>
      </c>
      <c r="AU1285">
        <v>0</v>
      </c>
      <c r="AV1285" s="2">
        <v>8.9033800000000001E-5</v>
      </c>
      <c r="AW1285">
        <v>1.5242740000000001E-4</v>
      </c>
      <c r="AX1285">
        <v>2.2622359999999999E-4</v>
      </c>
      <c r="AY1285">
        <v>3.3128690000000001E-4</v>
      </c>
      <c r="AZ1285" s="2">
        <v>9.3104990819672099E-5</v>
      </c>
      <c r="BA1285" s="2">
        <v>3.8000000000000002E-5</v>
      </c>
      <c r="BB1285" t="s">
        <v>1003</v>
      </c>
      <c r="BC1285" s="1" t="s">
        <v>1004</v>
      </c>
      <c r="BD1285" t="s">
        <v>1005</v>
      </c>
      <c r="BE1285" t="s">
        <v>96</v>
      </c>
      <c r="BF1285">
        <v>38.238332999999997</v>
      </c>
      <c r="BG1285">
        <v>-82.988332999999997</v>
      </c>
      <c r="BH1285" t="s">
        <v>109</v>
      </c>
      <c r="BI1285" s="2">
        <v>8.3333333333333303E-5</v>
      </c>
      <c r="BJ1285">
        <v>0.1</v>
      </c>
    </row>
    <row r="1286" spans="1:62" x14ac:dyDescent="0.3">
      <c r="A1286" s="1" t="s">
        <v>1000</v>
      </c>
      <c r="B1286" s="1" t="s">
        <v>113</v>
      </c>
      <c r="C1286" t="s">
        <v>994</v>
      </c>
      <c r="D1286">
        <v>2011</v>
      </c>
      <c r="E1286" t="s">
        <v>114</v>
      </c>
      <c r="F1286" t="s">
        <v>59</v>
      </c>
      <c r="G1286">
        <v>7.5947269999999999E-3</v>
      </c>
      <c r="H1286">
        <v>9.9324949999999995E-3</v>
      </c>
      <c r="I1286">
        <v>1.7238819999999998E-2</v>
      </c>
      <c r="J1286">
        <v>2.2454709999999999E-2</v>
      </c>
      <c r="K1286">
        <v>2.6863000000000001E-2</v>
      </c>
      <c r="L1286">
        <v>3.612245E-2</v>
      </c>
      <c r="M1286">
        <v>6</v>
      </c>
      <c r="N1286" t="str">
        <f t="shared" si="20"/>
        <v>210430500_17141</v>
      </c>
      <c r="O1286" t="e">
        <f>VLOOKUP(N1286,'HEM3 monitor concs'!D:L,9,FALSE)</f>
        <v>#N/A</v>
      </c>
      <c r="P1286" t="e">
        <f>VLOOKUP(N1286,'HEM3 monitor concs'!D:L,6,FALSE)</f>
        <v>#N/A</v>
      </c>
      <c r="Q1286" s="3">
        <v>1.70607896393443E-2</v>
      </c>
      <c r="R1286" s="2">
        <v>6.0290768336002298E-5</v>
      </c>
      <c r="S1286" s="5">
        <v>1.2676557360655701E-4</v>
      </c>
      <c r="T1286">
        <v>61</v>
      </c>
      <c r="U1286">
        <v>0</v>
      </c>
      <c r="V1286">
        <v>0</v>
      </c>
      <c r="W1286">
        <v>15</v>
      </c>
      <c r="X1286">
        <v>15</v>
      </c>
      <c r="Y1286">
        <v>16</v>
      </c>
      <c r="Z1286">
        <v>15</v>
      </c>
      <c r="AA1286">
        <v>1</v>
      </c>
      <c r="AB1286">
        <v>0</v>
      </c>
      <c r="AC1286" t="s">
        <v>1001</v>
      </c>
      <c r="AD1286" t="s">
        <v>1002</v>
      </c>
      <c r="AE1286" t="s">
        <v>115</v>
      </c>
      <c r="AF1286" t="s">
        <v>62</v>
      </c>
      <c r="AI1286">
        <v>1</v>
      </c>
      <c r="AJ1286" s="2">
        <v>3.4E-5</v>
      </c>
      <c r="AK1286">
        <v>3.0000000000000001E-3</v>
      </c>
      <c r="AL1286">
        <v>0.25822071800000002</v>
      </c>
      <c r="AM1286">
        <v>0.33770483000000001</v>
      </c>
      <c r="AN1286">
        <v>0.58611988000000004</v>
      </c>
      <c r="AO1286">
        <v>0.76346013999999995</v>
      </c>
      <c r="AP1286">
        <v>0.91334199999999999</v>
      </c>
      <c r="AQ1286">
        <v>1.2281633000000001</v>
      </c>
      <c r="AR1286">
        <v>0.580066847737705</v>
      </c>
      <c r="AS1286">
        <v>4.3100295026229501E-3</v>
      </c>
      <c r="AT1286">
        <v>2.5315756666666701E-3</v>
      </c>
      <c r="AU1286">
        <v>3.31083166666667E-3</v>
      </c>
      <c r="AV1286">
        <v>5.7462733333333302E-3</v>
      </c>
      <c r="AW1286">
        <v>7.4849033333333299E-3</v>
      </c>
      <c r="AX1286">
        <v>8.9543333333333298E-3</v>
      </c>
      <c r="AY1286">
        <v>1.20408166666667E-2</v>
      </c>
      <c r="AZ1286">
        <v>5.6869298797814199E-3</v>
      </c>
      <c r="BA1286" s="2">
        <v>4.2255191202185799E-5</v>
      </c>
      <c r="BB1286" t="s">
        <v>1003</v>
      </c>
      <c r="BC1286" s="1" t="s">
        <v>1004</v>
      </c>
      <c r="BD1286" t="s">
        <v>1005</v>
      </c>
      <c r="BE1286" t="s">
        <v>96</v>
      </c>
      <c r="BF1286">
        <v>38.238332999999997</v>
      </c>
      <c r="BG1286">
        <v>-82.988332999999997</v>
      </c>
      <c r="BH1286" t="s">
        <v>109</v>
      </c>
      <c r="BI1286">
        <v>2.9411764705882401E-2</v>
      </c>
      <c r="BJ1286">
        <v>3</v>
      </c>
    </row>
    <row r="1287" spans="1:62" x14ac:dyDescent="0.3">
      <c r="A1287" s="1" t="s">
        <v>1000</v>
      </c>
      <c r="B1287" s="1" t="s">
        <v>116</v>
      </c>
      <c r="C1287" t="s">
        <v>994</v>
      </c>
      <c r="D1287">
        <v>2011</v>
      </c>
      <c r="E1287" t="s">
        <v>117</v>
      </c>
      <c r="F1287" t="s">
        <v>59</v>
      </c>
      <c r="G1287">
        <v>1.5375370000000001E-4</v>
      </c>
      <c r="H1287">
        <v>2.266271E-4</v>
      </c>
      <c r="I1287">
        <v>3.4657379999999998E-4</v>
      </c>
      <c r="J1287">
        <v>5.4581659999999995E-4</v>
      </c>
      <c r="K1287">
        <v>7.7472299999999995E-4</v>
      </c>
      <c r="L1287">
        <v>1.0047770000000001E-3</v>
      </c>
      <c r="M1287">
        <v>6</v>
      </c>
      <c r="N1287" t="str">
        <f t="shared" si="20"/>
        <v>210430500_17147</v>
      </c>
      <c r="O1287" t="e">
        <f>VLOOKUP(N1287,'HEM3 monitor concs'!D:L,9,FALSE)</f>
        <v>#N/A</v>
      </c>
      <c r="P1287" t="e">
        <f>VLOOKUP(N1287,'HEM3 monitor concs'!D:L,6,FALSE)</f>
        <v>#N/A</v>
      </c>
      <c r="Q1287" s="3">
        <v>4.05306432622951E-4</v>
      </c>
      <c r="R1287" s="2">
        <v>5.8647374409061899E-8</v>
      </c>
      <c r="S1287" s="6">
        <v>4.46770491803279E-5</v>
      </c>
      <c r="T1287">
        <v>61</v>
      </c>
      <c r="U1287">
        <v>3</v>
      </c>
      <c r="V1287">
        <v>3</v>
      </c>
      <c r="W1287">
        <v>15</v>
      </c>
      <c r="X1287">
        <v>15</v>
      </c>
      <c r="Y1287">
        <v>16</v>
      </c>
      <c r="Z1287">
        <v>15</v>
      </c>
      <c r="AA1287">
        <v>1</v>
      </c>
      <c r="AB1287">
        <v>4.9180327868852496</v>
      </c>
      <c r="AC1287" t="s">
        <v>1001</v>
      </c>
      <c r="AD1287" t="s">
        <v>1002</v>
      </c>
      <c r="AE1287" t="s">
        <v>118</v>
      </c>
      <c r="AI1287">
        <v>1</v>
      </c>
      <c r="AJ1287" s="2">
        <v>8.7999999999999998E-5</v>
      </c>
      <c r="AK1287" t="s">
        <v>60</v>
      </c>
      <c r="AL1287">
        <v>1.35303256E-2</v>
      </c>
      <c r="AM1287">
        <v>1.9943184799999999E-2</v>
      </c>
      <c r="AN1287">
        <v>3.0498494399999999E-2</v>
      </c>
      <c r="AO1287">
        <v>4.8031860799999999E-2</v>
      </c>
      <c r="AP1287">
        <v>6.8175624000000004E-2</v>
      </c>
      <c r="AQ1287">
        <v>8.8420375999999995E-2</v>
      </c>
      <c r="AR1287">
        <v>3.5666966070819699E-2</v>
      </c>
      <c r="AS1287">
        <v>3.9315803278688497E-3</v>
      </c>
      <c r="AT1287" t="s">
        <v>60</v>
      </c>
      <c r="AU1287" t="s">
        <v>60</v>
      </c>
      <c r="AV1287" t="s">
        <v>60</v>
      </c>
      <c r="AW1287" t="s">
        <v>60</v>
      </c>
      <c r="AX1287" t="s">
        <v>60</v>
      </c>
      <c r="AY1287" t="s">
        <v>60</v>
      </c>
      <c r="AZ1287" t="s">
        <v>60</v>
      </c>
      <c r="BA1287" t="s">
        <v>60</v>
      </c>
      <c r="BB1287" t="s">
        <v>1003</v>
      </c>
      <c r="BC1287" s="1" t="s">
        <v>1004</v>
      </c>
      <c r="BD1287" t="s">
        <v>1005</v>
      </c>
      <c r="BE1287" t="s">
        <v>96</v>
      </c>
      <c r="BF1287">
        <v>38.238332999999997</v>
      </c>
      <c r="BG1287">
        <v>-82.988332999999997</v>
      </c>
      <c r="BH1287" t="s">
        <v>109</v>
      </c>
      <c r="BI1287">
        <v>1.13636363636364E-2</v>
      </c>
      <c r="BJ1287" t="s">
        <v>60</v>
      </c>
    </row>
    <row r="1288" spans="1:62" x14ac:dyDescent="0.3">
      <c r="A1288" s="1" t="s">
        <v>1000</v>
      </c>
      <c r="B1288" s="1" t="s">
        <v>122</v>
      </c>
      <c r="C1288" t="s">
        <v>994</v>
      </c>
      <c r="D1288">
        <v>2011</v>
      </c>
      <c r="E1288" t="s">
        <v>123</v>
      </c>
      <c r="F1288" t="s">
        <v>59</v>
      </c>
      <c r="G1288">
        <v>7.9030229999999999E-4</v>
      </c>
      <c r="H1288">
        <v>9.5760989999999998E-4</v>
      </c>
      <c r="I1288">
        <v>1.162695E-3</v>
      </c>
      <c r="J1288">
        <v>1.45079E-3</v>
      </c>
      <c r="K1288">
        <v>1.5966190000000001E-3</v>
      </c>
      <c r="L1288">
        <v>1.9110469999999999E-3</v>
      </c>
      <c r="M1288">
        <v>6</v>
      </c>
      <c r="N1288" t="str">
        <f t="shared" si="20"/>
        <v>210430500_17149</v>
      </c>
      <c r="O1288" t="e">
        <f>VLOOKUP(N1288,'HEM3 monitor concs'!D:L,9,FALSE)</f>
        <v>#N/A</v>
      </c>
      <c r="P1288" t="e">
        <f>VLOOKUP(N1288,'HEM3 monitor concs'!D:L,6,FALSE)</f>
        <v>#N/A</v>
      </c>
      <c r="Q1288" s="3">
        <v>1.1698582475409801E-3</v>
      </c>
      <c r="R1288" s="2">
        <v>1.0347781548965101E-7</v>
      </c>
      <c r="S1288" s="6">
        <v>4.5665573770491802E-5</v>
      </c>
      <c r="T1288">
        <v>61</v>
      </c>
      <c r="U1288">
        <v>0</v>
      </c>
      <c r="V1288">
        <v>0</v>
      </c>
      <c r="W1288">
        <v>15</v>
      </c>
      <c r="X1288">
        <v>15</v>
      </c>
      <c r="Y1288">
        <v>16</v>
      </c>
      <c r="Z1288">
        <v>15</v>
      </c>
      <c r="AA1288">
        <v>1</v>
      </c>
      <c r="AB1288">
        <v>0</v>
      </c>
      <c r="AC1288" t="s">
        <v>1001</v>
      </c>
      <c r="AD1288" t="s">
        <v>1002</v>
      </c>
      <c r="AE1288" t="s">
        <v>124</v>
      </c>
      <c r="AI1288">
        <v>1</v>
      </c>
      <c r="AJ1288" s="2">
        <v>8.7999999999999998E-5</v>
      </c>
      <c r="AK1288" t="s">
        <v>60</v>
      </c>
      <c r="AL1288">
        <v>6.9546602400000004E-2</v>
      </c>
      <c r="AM1288">
        <v>8.4269671199999993E-2</v>
      </c>
      <c r="AN1288">
        <v>0.10231716</v>
      </c>
      <c r="AO1288">
        <v>0.12766952000000001</v>
      </c>
      <c r="AP1288">
        <v>0.14050247199999999</v>
      </c>
      <c r="AQ1288">
        <v>0.168172136</v>
      </c>
      <c r="AR1288">
        <v>0.102947525783607</v>
      </c>
      <c r="AS1288">
        <v>4.0185704918032803E-3</v>
      </c>
      <c r="AT1288" t="s">
        <v>60</v>
      </c>
      <c r="AU1288" t="s">
        <v>60</v>
      </c>
      <c r="AV1288" t="s">
        <v>60</v>
      </c>
      <c r="AW1288" t="s">
        <v>60</v>
      </c>
      <c r="AX1288" t="s">
        <v>60</v>
      </c>
      <c r="AY1288" t="s">
        <v>60</v>
      </c>
      <c r="AZ1288" t="s">
        <v>60</v>
      </c>
      <c r="BA1288" t="s">
        <v>60</v>
      </c>
      <c r="BB1288" t="s">
        <v>1003</v>
      </c>
      <c r="BC1288" s="1" t="s">
        <v>1004</v>
      </c>
      <c r="BD1288" t="s">
        <v>1005</v>
      </c>
      <c r="BE1288" t="s">
        <v>96</v>
      </c>
      <c r="BF1288">
        <v>38.238332999999997</v>
      </c>
      <c r="BG1288">
        <v>-82.988332999999997</v>
      </c>
      <c r="BH1288" t="s">
        <v>109</v>
      </c>
      <c r="BI1288">
        <v>1.13636363636364E-2</v>
      </c>
      <c r="BJ1288" t="s">
        <v>60</v>
      </c>
    </row>
    <row r="1289" spans="1:62" x14ac:dyDescent="0.3">
      <c r="A1289" s="1" t="s">
        <v>1000</v>
      </c>
      <c r="B1289" s="1" t="s">
        <v>125</v>
      </c>
      <c r="C1289" t="s">
        <v>994</v>
      </c>
      <c r="D1289">
        <v>2011</v>
      </c>
      <c r="E1289" t="s">
        <v>126</v>
      </c>
      <c r="F1289" t="s">
        <v>59</v>
      </c>
      <c r="G1289">
        <v>3.3976219999999998E-4</v>
      </c>
      <c r="H1289">
        <v>4.1884140000000001E-4</v>
      </c>
      <c r="I1289">
        <v>4.9604209999999996E-4</v>
      </c>
      <c r="J1289">
        <v>6.957377E-4</v>
      </c>
      <c r="K1289">
        <v>9.2709460000000004E-4</v>
      </c>
      <c r="L1289">
        <v>1.4007679999999999E-3</v>
      </c>
      <c r="M1289">
        <v>6</v>
      </c>
      <c r="N1289" t="str">
        <f t="shared" si="20"/>
        <v>210430500_17201</v>
      </c>
      <c r="O1289" t="e">
        <f>VLOOKUP(N1289,'HEM3 monitor concs'!D:L,9,FALSE)</f>
        <v>#N/A</v>
      </c>
      <c r="P1289" t="e">
        <f>VLOOKUP(N1289,'HEM3 monitor concs'!D:L,6,FALSE)</f>
        <v>#N/A</v>
      </c>
      <c r="Q1289" s="3">
        <v>5.8299967868852504E-4</v>
      </c>
      <c r="R1289" s="2">
        <v>6.5870912042436397E-8</v>
      </c>
      <c r="S1289" s="6">
        <v>3.3126229508196703E-5</v>
      </c>
      <c r="T1289">
        <v>61</v>
      </c>
      <c r="U1289">
        <v>0</v>
      </c>
      <c r="V1289">
        <v>0</v>
      </c>
      <c r="W1289">
        <v>15</v>
      </c>
      <c r="X1289">
        <v>15</v>
      </c>
      <c r="Y1289">
        <v>16</v>
      </c>
      <c r="Z1289">
        <v>15</v>
      </c>
      <c r="AA1289">
        <v>1</v>
      </c>
      <c r="AB1289">
        <v>0</v>
      </c>
      <c r="AC1289" t="s">
        <v>1001</v>
      </c>
      <c r="AD1289" t="s">
        <v>1002</v>
      </c>
      <c r="AE1289" t="s">
        <v>127</v>
      </c>
      <c r="AI1289">
        <v>1</v>
      </c>
      <c r="AJ1289" s="2">
        <v>8.7999999999999998E-5</v>
      </c>
      <c r="AK1289" t="s">
        <v>60</v>
      </c>
      <c r="AL1289">
        <v>2.9899073599999999E-2</v>
      </c>
      <c r="AM1289">
        <v>3.6858043200000003E-2</v>
      </c>
      <c r="AN1289">
        <v>4.3651704800000003E-2</v>
      </c>
      <c r="AO1289">
        <v>6.1224917599999998E-2</v>
      </c>
      <c r="AP1289">
        <v>8.1584324799999997E-2</v>
      </c>
      <c r="AQ1289">
        <v>0.123267584</v>
      </c>
      <c r="AR1289">
        <v>5.1303971724590197E-2</v>
      </c>
      <c r="AS1289">
        <v>2.9151081967213098E-3</v>
      </c>
      <c r="AT1289" t="s">
        <v>60</v>
      </c>
      <c r="AU1289" t="s">
        <v>60</v>
      </c>
      <c r="AV1289" t="s">
        <v>60</v>
      </c>
      <c r="AW1289" t="s">
        <v>60</v>
      </c>
      <c r="AX1289" t="s">
        <v>60</v>
      </c>
      <c r="AY1289" t="s">
        <v>60</v>
      </c>
      <c r="AZ1289" t="s">
        <v>60</v>
      </c>
      <c r="BA1289" t="s">
        <v>60</v>
      </c>
      <c r="BB1289" t="s">
        <v>1003</v>
      </c>
      <c r="BC1289" s="1" t="s">
        <v>1004</v>
      </c>
      <c r="BD1289" t="s">
        <v>1005</v>
      </c>
      <c r="BE1289" t="s">
        <v>96</v>
      </c>
      <c r="BF1289">
        <v>38.238332999999997</v>
      </c>
      <c r="BG1289">
        <v>-82.988332999999997</v>
      </c>
      <c r="BH1289" t="s">
        <v>109</v>
      </c>
      <c r="BI1289">
        <v>1.13636363636364E-2</v>
      </c>
      <c r="BJ1289" t="s">
        <v>60</v>
      </c>
    </row>
    <row r="1290" spans="1:62" x14ac:dyDescent="0.3">
      <c r="A1290" s="1" t="s">
        <v>1000</v>
      </c>
      <c r="B1290" s="1" t="s">
        <v>128</v>
      </c>
      <c r="C1290" t="s">
        <v>994</v>
      </c>
      <c r="D1290">
        <v>2011</v>
      </c>
      <c r="E1290" t="s">
        <v>129</v>
      </c>
      <c r="F1290" t="s">
        <v>59</v>
      </c>
      <c r="G1290" s="2">
        <v>2.0980039999999998E-5</v>
      </c>
      <c r="H1290" s="2">
        <v>3.3031119999999998E-5</v>
      </c>
      <c r="I1290" s="2">
        <v>5.0303309999999997E-5</v>
      </c>
      <c r="J1290">
        <v>1.016899E-4</v>
      </c>
      <c r="K1290">
        <v>1.5898339999999999E-4</v>
      </c>
      <c r="L1290">
        <v>7.6166500000000002E-4</v>
      </c>
      <c r="M1290">
        <v>6</v>
      </c>
      <c r="N1290" t="str">
        <f t="shared" si="20"/>
        <v>210430500_17208</v>
      </c>
      <c r="O1290" t="e">
        <f>VLOOKUP(N1290,'HEM3 monitor concs'!D:L,9,FALSE)</f>
        <v>#N/A</v>
      </c>
      <c r="P1290" t="e">
        <f>VLOOKUP(N1290,'HEM3 monitor concs'!D:L,6,FALSE)</f>
        <v>#N/A</v>
      </c>
      <c r="Q1290" s="4">
        <v>9.1282130655737705E-5</v>
      </c>
      <c r="R1290" s="2">
        <v>1.5639206196622001E-8</v>
      </c>
      <c r="S1290" s="6">
        <v>3.3827868852459001E-5</v>
      </c>
      <c r="T1290">
        <v>61</v>
      </c>
      <c r="U1290">
        <v>16</v>
      </c>
      <c r="V1290">
        <v>5</v>
      </c>
      <c r="W1290">
        <v>15</v>
      </c>
      <c r="X1290">
        <v>15</v>
      </c>
      <c r="Y1290">
        <v>16</v>
      </c>
      <c r="Z1290">
        <v>15</v>
      </c>
      <c r="AA1290">
        <v>1</v>
      </c>
      <c r="AB1290">
        <v>26.229508196721302</v>
      </c>
      <c r="AC1290" t="s">
        <v>1001</v>
      </c>
      <c r="AD1290" t="s">
        <v>1002</v>
      </c>
      <c r="AE1290" t="s">
        <v>130</v>
      </c>
      <c r="AI1290">
        <v>1</v>
      </c>
      <c r="AJ1290" s="2">
        <v>1.7600000000000001E-5</v>
      </c>
      <c r="AK1290" t="s">
        <v>60</v>
      </c>
      <c r="AL1290">
        <v>3.6924870399999998E-4</v>
      </c>
      <c r="AM1290">
        <v>5.8134771200000004E-4</v>
      </c>
      <c r="AN1290">
        <v>8.8533825600000001E-4</v>
      </c>
      <c r="AO1290">
        <v>1.7897422400000001E-3</v>
      </c>
      <c r="AP1290">
        <v>2.7981078399999999E-3</v>
      </c>
      <c r="AQ1290">
        <v>1.3405304E-2</v>
      </c>
      <c r="AR1290">
        <v>1.6065654995409801E-3</v>
      </c>
      <c r="AS1290">
        <v>5.95370491803279E-4</v>
      </c>
      <c r="AT1290" t="s">
        <v>60</v>
      </c>
      <c r="AU1290" t="s">
        <v>60</v>
      </c>
      <c r="AV1290" t="s">
        <v>60</v>
      </c>
      <c r="AW1290" t="s">
        <v>60</v>
      </c>
      <c r="AX1290" t="s">
        <v>60</v>
      </c>
      <c r="AY1290" t="s">
        <v>60</v>
      </c>
      <c r="AZ1290" t="s">
        <v>60</v>
      </c>
      <c r="BA1290" t="s">
        <v>60</v>
      </c>
      <c r="BB1290" t="s">
        <v>1003</v>
      </c>
      <c r="BC1290" s="1" t="s">
        <v>1004</v>
      </c>
      <c r="BD1290" t="s">
        <v>1005</v>
      </c>
      <c r="BE1290" t="s">
        <v>96</v>
      </c>
      <c r="BF1290">
        <v>38.238332999999997</v>
      </c>
      <c r="BG1290">
        <v>-82.988332999999997</v>
      </c>
      <c r="BH1290" t="s">
        <v>109</v>
      </c>
      <c r="BI1290">
        <v>5.6818181818181802E-2</v>
      </c>
      <c r="BJ1290" t="s">
        <v>60</v>
      </c>
    </row>
    <row r="1291" spans="1:62" x14ac:dyDescent="0.3">
      <c r="A1291" s="1" t="s">
        <v>1000</v>
      </c>
      <c r="B1291" s="1" t="s">
        <v>134</v>
      </c>
      <c r="C1291" t="s">
        <v>994</v>
      </c>
      <c r="D1291">
        <v>2011</v>
      </c>
      <c r="E1291" t="s">
        <v>135</v>
      </c>
      <c r="F1291" t="s">
        <v>59</v>
      </c>
      <c r="G1291">
        <v>0</v>
      </c>
      <c r="H1291" s="2">
        <v>2.994352E-5</v>
      </c>
      <c r="I1291" s="2">
        <v>5.8071500000000001E-5</v>
      </c>
      <c r="J1291">
        <v>1.316171E-4</v>
      </c>
      <c r="K1291">
        <v>2.7089939999999998E-4</v>
      </c>
      <c r="L1291">
        <v>6.3228999999999998E-4</v>
      </c>
      <c r="M1291">
        <v>6</v>
      </c>
      <c r="N1291" t="str">
        <f t="shared" si="20"/>
        <v>210430500_17220</v>
      </c>
      <c r="O1291" t="e">
        <f>VLOOKUP(N1291,'HEM3 monitor concs'!D:L,9,FALSE)</f>
        <v>#N/A</v>
      </c>
      <c r="P1291" t="e">
        <f>VLOOKUP(N1291,'HEM3 monitor concs'!D:L,6,FALSE)</f>
        <v>#N/A</v>
      </c>
      <c r="Q1291" s="3">
        <v>1.04075764754098E-4</v>
      </c>
      <c r="R1291" s="2">
        <v>1.49563474883455E-8</v>
      </c>
      <c r="S1291" s="6">
        <v>3.8004918032786899E-5</v>
      </c>
      <c r="T1291">
        <v>61</v>
      </c>
      <c r="U1291">
        <v>17</v>
      </c>
      <c r="V1291">
        <v>7</v>
      </c>
      <c r="W1291">
        <v>15</v>
      </c>
      <c r="X1291">
        <v>15</v>
      </c>
      <c r="Y1291">
        <v>16</v>
      </c>
      <c r="Z1291">
        <v>15</v>
      </c>
      <c r="AA1291">
        <v>1</v>
      </c>
      <c r="AB1291">
        <v>27.868852459016399</v>
      </c>
      <c r="AC1291" t="s">
        <v>1001</v>
      </c>
      <c r="AD1291" t="s">
        <v>1002</v>
      </c>
      <c r="AE1291" t="s">
        <v>136</v>
      </c>
      <c r="AI1291">
        <v>1</v>
      </c>
      <c r="AJ1291">
        <v>1.76E-4</v>
      </c>
      <c r="AK1291" t="s">
        <v>60</v>
      </c>
      <c r="AL1291">
        <v>0</v>
      </c>
      <c r="AM1291">
        <v>5.2700595200000002E-3</v>
      </c>
      <c r="AN1291">
        <v>1.0220584E-2</v>
      </c>
      <c r="AO1291">
        <v>2.31646096E-2</v>
      </c>
      <c r="AP1291">
        <v>4.7678294400000001E-2</v>
      </c>
      <c r="AQ1291">
        <v>0.11128304</v>
      </c>
      <c r="AR1291">
        <v>1.8317334596721298E-2</v>
      </c>
      <c r="AS1291">
        <v>6.6888655737704899E-3</v>
      </c>
      <c r="AT1291" t="s">
        <v>60</v>
      </c>
      <c r="AU1291" t="s">
        <v>60</v>
      </c>
      <c r="AV1291" t="s">
        <v>60</v>
      </c>
      <c r="AW1291" t="s">
        <v>60</v>
      </c>
      <c r="AX1291" t="s">
        <v>60</v>
      </c>
      <c r="AY1291" t="s">
        <v>60</v>
      </c>
      <c r="AZ1291" t="s">
        <v>60</v>
      </c>
      <c r="BA1291" t="s">
        <v>60</v>
      </c>
      <c r="BB1291" t="s">
        <v>1003</v>
      </c>
      <c r="BC1291" s="1" t="s">
        <v>1004</v>
      </c>
      <c r="BD1291" t="s">
        <v>1005</v>
      </c>
      <c r="BE1291" t="s">
        <v>96</v>
      </c>
      <c r="BF1291">
        <v>38.238332999999997</v>
      </c>
      <c r="BG1291">
        <v>-82.988332999999997</v>
      </c>
      <c r="BH1291" t="s">
        <v>109</v>
      </c>
      <c r="BI1291">
        <v>5.6818181818181802E-3</v>
      </c>
      <c r="BJ1291" t="s">
        <v>60</v>
      </c>
    </row>
    <row r="1292" spans="1:62" x14ac:dyDescent="0.3">
      <c r="A1292" s="1" t="s">
        <v>1000</v>
      </c>
      <c r="B1292" s="1" t="s">
        <v>168</v>
      </c>
      <c r="C1292" t="s">
        <v>994</v>
      </c>
      <c r="D1292">
        <v>2011</v>
      </c>
      <c r="E1292" t="s">
        <v>169</v>
      </c>
      <c r="F1292" t="s">
        <v>59</v>
      </c>
      <c r="G1292">
        <v>0</v>
      </c>
      <c r="H1292">
        <v>0</v>
      </c>
      <c r="I1292">
        <v>3.7608780000000001E-2</v>
      </c>
      <c r="J1292">
        <v>5.3094740000000001E-2</v>
      </c>
      <c r="K1292">
        <v>6.415614E-2</v>
      </c>
      <c r="L1292">
        <v>0.11946320000000001</v>
      </c>
      <c r="M1292">
        <v>6</v>
      </c>
      <c r="N1292" t="str">
        <f t="shared" si="20"/>
        <v>210430500_43218</v>
      </c>
      <c r="O1292" t="e">
        <f>VLOOKUP(N1292,'HEM3 monitor concs'!D:L,9,FALSE)</f>
        <v>#N/A</v>
      </c>
      <c r="P1292" t="e">
        <f>VLOOKUP(N1292,'HEM3 monitor concs'!D:L,6,FALSE)</f>
        <v>#N/A</v>
      </c>
      <c r="Q1292" s="3">
        <v>3.52151620491803E-2</v>
      </c>
      <c r="R1292">
        <v>8.3210083097424298E-4</v>
      </c>
      <c r="S1292" s="5">
        <v>1.548597E-2</v>
      </c>
      <c r="T1292">
        <v>61</v>
      </c>
      <c r="U1292">
        <v>18</v>
      </c>
      <c r="V1292">
        <v>18</v>
      </c>
      <c r="W1292">
        <v>15</v>
      </c>
      <c r="X1292">
        <v>15</v>
      </c>
      <c r="Y1292">
        <v>16</v>
      </c>
      <c r="Z1292">
        <v>15</v>
      </c>
      <c r="AA1292">
        <v>1</v>
      </c>
      <c r="AB1292">
        <v>29.508196721311499</v>
      </c>
      <c r="AC1292" t="s">
        <v>1001</v>
      </c>
      <c r="AD1292" t="s">
        <v>1002</v>
      </c>
      <c r="AE1292" t="s">
        <v>169</v>
      </c>
      <c r="AF1292" t="s">
        <v>170</v>
      </c>
      <c r="AI1292">
        <v>1</v>
      </c>
      <c r="AJ1292" s="2">
        <v>3.0000000000000001E-5</v>
      </c>
      <c r="AK1292">
        <v>2E-3</v>
      </c>
      <c r="AL1292">
        <v>0</v>
      </c>
      <c r="AM1292">
        <v>0</v>
      </c>
      <c r="AN1292">
        <v>1.1282634</v>
      </c>
      <c r="AO1292">
        <v>1.5928422</v>
      </c>
      <c r="AP1292">
        <v>1.9246842</v>
      </c>
      <c r="AQ1292">
        <v>3.5838960000000002</v>
      </c>
      <c r="AR1292">
        <v>1.0564548614754099</v>
      </c>
      <c r="AS1292">
        <v>0.46457910000000002</v>
      </c>
      <c r="AT1292">
        <v>0</v>
      </c>
      <c r="AU1292">
        <v>0</v>
      </c>
      <c r="AV1292">
        <v>1.8804390000000001E-2</v>
      </c>
      <c r="AW1292">
        <v>2.6547370000000001E-2</v>
      </c>
      <c r="AX1292">
        <v>3.207807E-2</v>
      </c>
      <c r="AY1292">
        <v>5.9731600000000003E-2</v>
      </c>
      <c r="AZ1292">
        <v>1.7607581024590199E-2</v>
      </c>
      <c r="BA1292">
        <v>7.742985E-3</v>
      </c>
      <c r="BB1292" t="s">
        <v>1003</v>
      </c>
      <c r="BC1292" s="1" t="s">
        <v>1004</v>
      </c>
      <c r="BD1292" t="s">
        <v>1005</v>
      </c>
      <c r="BE1292" t="s">
        <v>96</v>
      </c>
      <c r="BF1292">
        <v>38.238332999999997</v>
      </c>
      <c r="BG1292">
        <v>-82.988332999999997</v>
      </c>
      <c r="BH1292" t="s">
        <v>109</v>
      </c>
      <c r="BI1292">
        <v>3.3333333333333298E-2</v>
      </c>
      <c r="BJ1292">
        <v>2</v>
      </c>
    </row>
    <row r="1293" spans="1:62" x14ac:dyDescent="0.3">
      <c r="A1293" s="1" t="s">
        <v>1000</v>
      </c>
      <c r="B1293" s="1" t="s">
        <v>173</v>
      </c>
      <c r="C1293" t="s">
        <v>994</v>
      </c>
      <c r="D1293">
        <v>2011</v>
      </c>
      <c r="E1293" t="s">
        <v>174</v>
      </c>
      <c r="F1293" t="s">
        <v>59</v>
      </c>
      <c r="G1293">
        <v>0.49620379999999997</v>
      </c>
      <c r="H1293">
        <v>0.69272005000000003</v>
      </c>
      <c r="I1293">
        <v>1.1766414999999999</v>
      </c>
      <c r="J1293">
        <v>1.7932115</v>
      </c>
      <c r="K1293">
        <v>2.7532865000000002</v>
      </c>
      <c r="L1293">
        <v>4.2251004999999999</v>
      </c>
      <c r="M1293">
        <v>6</v>
      </c>
      <c r="N1293" t="str">
        <f t="shared" si="20"/>
        <v>210430500_43502</v>
      </c>
      <c r="O1293" t="e">
        <f>VLOOKUP(N1293,'HEM3 monitor concs'!D:L,9,FALSE)</f>
        <v>#N/A</v>
      </c>
      <c r="P1293" t="e">
        <f>VLOOKUP(N1293,'HEM3 monitor concs'!D:L,6,FALSE)</f>
        <v>#N/A</v>
      </c>
      <c r="Q1293" s="3">
        <v>1.42413467745098</v>
      </c>
      <c r="R1293">
        <v>0.86203018428549305</v>
      </c>
      <c r="S1293" s="5">
        <v>1.2785487568627499E-2</v>
      </c>
      <c r="T1293">
        <v>51</v>
      </c>
      <c r="U1293">
        <v>0</v>
      </c>
      <c r="V1293">
        <v>0</v>
      </c>
      <c r="W1293">
        <v>5</v>
      </c>
      <c r="X1293">
        <v>15</v>
      </c>
      <c r="Y1293">
        <v>16</v>
      </c>
      <c r="Z1293">
        <v>15</v>
      </c>
      <c r="AA1293">
        <v>1</v>
      </c>
      <c r="AB1293">
        <v>0</v>
      </c>
      <c r="AC1293" t="s">
        <v>1001</v>
      </c>
      <c r="AD1293" t="s">
        <v>1002</v>
      </c>
      <c r="AE1293" t="s">
        <v>174</v>
      </c>
      <c r="AF1293" t="s">
        <v>62</v>
      </c>
      <c r="AI1293">
        <v>1</v>
      </c>
      <c r="AJ1293" s="2">
        <v>1.2999999999999999E-5</v>
      </c>
      <c r="AK1293">
        <v>9.7999999999999997E-3</v>
      </c>
      <c r="AL1293">
        <v>6.4506493999999996</v>
      </c>
      <c r="AM1293">
        <v>9.0053606500000001</v>
      </c>
      <c r="AN1293">
        <v>15.2963395</v>
      </c>
      <c r="AO1293">
        <v>23.311749500000001</v>
      </c>
      <c r="AP1293">
        <v>35.792724499999998</v>
      </c>
      <c r="AQ1293">
        <v>54.926306500000003</v>
      </c>
      <c r="AR1293">
        <v>18.513750806862699</v>
      </c>
      <c r="AS1293">
        <v>0.16621133839215699</v>
      </c>
      <c r="AT1293">
        <v>5.0633040816326497E-2</v>
      </c>
      <c r="AU1293">
        <v>7.06857193877551E-2</v>
      </c>
      <c r="AV1293">
        <v>0.12006545918367301</v>
      </c>
      <c r="AW1293">
        <v>0.18298076530612201</v>
      </c>
      <c r="AX1293">
        <v>0.28094760204081598</v>
      </c>
      <c r="AY1293">
        <v>0.43113270408163301</v>
      </c>
      <c r="AZ1293">
        <v>0.14531986504601799</v>
      </c>
      <c r="BA1293">
        <v>1.3046415886354499E-3</v>
      </c>
      <c r="BB1293" t="s">
        <v>1003</v>
      </c>
      <c r="BC1293" s="1" t="s">
        <v>1004</v>
      </c>
      <c r="BD1293" t="s">
        <v>1005</v>
      </c>
      <c r="BE1293" t="s">
        <v>96</v>
      </c>
      <c r="BF1293">
        <v>38.238332999999997</v>
      </c>
      <c r="BG1293">
        <v>-82.988332999999997</v>
      </c>
      <c r="BH1293" t="s">
        <v>109</v>
      </c>
      <c r="BI1293">
        <v>7.69230769230769E-2</v>
      </c>
      <c r="BJ1293">
        <v>9.8000000000000007</v>
      </c>
    </row>
    <row r="1294" spans="1:62" x14ac:dyDescent="0.3">
      <c r="A1294" s="1" t="s">
        <v>1000</v>
      </c>
      <c r="B1294" s="1" t="s">
        <v>175</v>
      </c>
      <c r="C1294" t="s">
        <v>994</v>
      </c>
      <c r="D1294">
        <v>2011</v>
      </c>
      <c r="E1294" t="s">
        <v>176</v>
      </c>
      <c r="F1294" t="s">
        <v>59</v>
      </c>
      <c r="G1294">
        <v>0.38497989999999999</v>
      </c>
      <c r="H1294">
        <v>0.48904455000000002</v>
      </c>
      <c r="I1294">
        <v>0.64958139999999998</v>
      </c>
      <c r="J1294">
        <v>0.83030727500000001</v>
      </c>
      <c r="K1294">
        <v>0.95307019999999998</v>
      </c>
      <c r="L1294">
        <v>1.9637929999999999</v>
      </c>
      <c r="M1294">
        <v>6</v>
      </c>
      <c r="N1294" t="str">
        <f t="shared" si="20"/>
        <v>210430500_43503</v>
      </c>
      <c r="O1294" t="e">
        <f>VLOOKUP(N1294,'HEM3 monitor concs'!D:L,9,FALSE)</f>
        <v>#N/A</v>
      </c>
      <c r="P1294" t="e">
        <f>VLOOKUP(N1294,'HEM3 monitor concs'!D:L,6,FALSE)</f>
        <v>#N/A</v>
      </c>
      <c r="Q1294" s="3">
        <v>0.68029969235294097</v>
      </c>
      <c r="R1294">
        <v>8.9549103359868099E-2</v>
      </c>
      <c r="S1294" s="5">
        <v>1.12347915686275E-2</v>
      </c>
      <c r="T1294">
        <v>51</v>
      </c>
      <c r="U1294">
        <v>0</v>
      </c>
      <c r="V1294">
        <v>0</v>
      </c>
      <c r="W1294">
        <v>5</v>
      </c>
      <c r="X1294">
        <v>15</v>
      </c>
      <c r="Y1294">
        <v>16</v>
      </c>
      <c r="Z1294">
        <v>15</v>
      </c>
      <c r="AA1294">
        <v>1</v>
      </c>
      <c r="AB1294">
        <v>0</v>
      </c>
      <c r="AC1294" t="s">
        <v>1001</v>
      </c>
      <c r="AD1294" t="s">
        <v>1002</v>
      </c>
      <c r="AE1294" t="s">
        <v>176</v>
      </c>
      <c r="AF1294" t="s">
        <v>62</v>
      </c>
      <c r="AI1294">
        <v>1</v>
      </c>
      <c r="AJ1294" s="2">
        <v>2.2000000000000001E-6</v>
      </c>
      <c r="AK1294">
        <v>8.9999999999999993E-3</v>
      </c>
      <c r="AL1294">
        <v>0.84695578000000005</v>
      </c>
      <c r="AM1294">
        <v>1.07589801</v>
      </c>
      <c r="AN1294">
        <v>1.4290790799999999</v>
      </c>
      <c r="AO1294">
        <v>1.8266760049999999</v>
      </c>
      <c r="AP1294">
        <v>2.0967544400000002</v>
      </c>
      <c r="AQ1294">
        <v>4.3203446000000003</v>
      </c>
      <c r="AR1294">
        <v>1.49665932317647</v>
      </c>
      <c r="AS1294">
        <v>2.47165414509804E-2</v>
      </c>
      <c r="AT1294">
        <v>4.2775544444444397E-2</v>
      </c>
      <c r="AU1294">
        <v>5.43382833333333E-2</v>
      </c>
      <c r="AV1294">
        <v>7.2175711111111096E-2</v>
      </c>
      <c r="AW1294">
        <v>9.2256363888888901E-2</v>
      </c>
      <c r="AX1294">
        <v>0.10589668888888901</v>
      </c>
      <c r="AY1294">
        <v>0.21819922222222199</v>
      </c>
      <c r="AZ1294">
        <v>7.5588854705882294E-2</v>
      </c>
      <c r="BA1294">
        <v>1.2483101742919399E-3</v>
      </c>
      <c r="BB1294" t="s">
        <v>1003</v>
      </c>
      <c r="BC1294" s="1" t="s">
        <v>1004</v>
      </c>
      <c r="BD1294" t="s">
        <v>1005</v>
      </c>
      <c r="BE1294" t="s">
        <v>96</v>
      </c>
      <c r="BF1294">
        <v>38.238332999999997</v>
      </c>
      <c r="BG1294">
        <v>-82.988332999999997</v>
      </c>
      <c r="BH1294" t="s">
        <v>109</v>
      </c>
      <c r="BI1294">
        <v>0.45454545454545398</v>
      </c>
      <c r="BJ1294">
        <v>9</v>
      </c>
    </row>
    <row r="1295" spans="1:62" x14ac:dyDescent="0.3">
      <c r="A1295" s="1" t="s">
        <v>1000</v>
      </c>
      <c r="B1295" s="1" t="s">
        <v>196</v>
      </c>
      <c r="C1295" t="s">
        <v>994</v>
      </c>
      <c r="D1295">
        <v>2011</v>
      </c>
      <c r="E1295" t="s">
        <v>197</v>
      </c>
      <c r="F1295" t="s">
        <v>59</v>
      </c>
      <c r="G1295">
        <v>7.3737789999999998E-2</v>
      </c>
      <c r="H1295">
        <v>9.0123969999999998E-2</v>
      </c>
      <c r="I1295">
        <v>0.11470320000000001</v>
      </c>
      <c r="J1295">
        <v>0.1638618</v>
      </c>
      <c r="K1295">
        <v>0.1904893</v>
      </c>
      <c r="L1295">
        <v>0.3195305</v>
      </c>
      <c r="M1295">
        <v>6</v>
      </c>
      <c r="N1295" t="str">
        <f t="shared" si="20"/>
        <v>210430500_43560</v>
      </c>
      <c r="O1295">
        <f>VLOOKUP(N1295,'HEM3 monitor concs'!D:L,9,FALSE)</f>
        <v>7.7487824496289999E-3</v>
      </c>
      <c r="P1295">
        <f>VLOOKUP(N1295,'HEM3 monitor concs'!D:L,6,FALSE)</f>
        <v>3.155376172996E-3</v>
      </c>
      <c r="Q1295" s="3">
        <v>0.12786589795082001</v>
      </c>
      <c r="R1295">
        <v>3.4316370875845702E-3</v>
      </c>
      <c r="S1295" s="5">
        <v>9.0123969999999998E-2</v>
      </c>
      <c r="T1295">
        <v>61</v>
      </c>
      <c r="U1295">
        <v>14</v>
      </c>
      <c r="V1295">
        <v>2</v>
      </c>
      <c r="W1295">
        <v>15</v>
      </c>
      <c r="X1295">
        <v>15</v>
      </c>
      <c r="Y1295">
        <v>16</v>
      </c>
      <c r="Z1295">
        <v>15</v>
      </c>
      <c r="AA1295">
        <v>1</v>
      </c>
      <c r="AB1295">
        <v>22.9508196721311</v>
      </c>
      <c r="AC1295" t="s">
        <v>1001</v>
      </c>
      <c r="AD1295" t="s">
        <v>1002</v>
      </c>
      <c r="AE1295" t="s">
        <v>198</v>
      </c>
      <c r="AF1295" t="s">
        <v>68</v>
      </c>
      <c r="AI1295">
        <v>1</v>
      </c>
      <c r="AJ1295" t="s">
        <v>60</v>
      </c>
      <c r="AK1295">
        <v>3</v>
      </c>
      <c r="AL1295" t="s">
        <v>60</v>
      </c>
      <c r="AM1295" t="s">
        <v>60</v>
      </c>
      <c r="AN1295" t="s">
        <v>60</v>
      </c>
      <c r="AO1295" t="s">
        <v>60</v>
      </c>
      <c r="AP1295" t="s">
        <v>60</v>
      </c>
      <c r="AQ1295" t="s">
        <v>60</v>
      </c>
      <c r="AR1295" t="s">
        <v>60</v>
      </c>
      <c r="AS1295" t="s">
        <v>60</v>
      </c>
      <c r="AT1295" s="2">
        <v>2.4579263333333298E-5</v>
      </c>
      <c r="AU1295" s="2">
        <v>3.0041323333333299E-5</v>
      </c>
      <c r="AV1295" s="2">
        <v>3.8234400000000001E-5</v>
      </c>
      <c r="AW1295" s="2">
        <v>5.4620599999999997E-5</v>
      </c>
      <c r="AX1295" s="2">
        <v>6.3496433333333304E-5</v>
      </c>
      <c r="AY1295">
        <v>1.0651016666666699E-4</v>
      </c>
      <c r="AZ1295" s="2">
        <v>4.2621965983606599E-5</v>
      </c>
      <c r="BA1295" s="2">
        <v>3.0041323333333299E-5</v>
      </c>
      <c r="BB1295" t="s">
        <v>1003</v>
      </c>
      <c r="BC1295" s="1" t="s">
        <v>1004</v>
      </c>
      <c r="BD1295" t="s">
        <v>1005</v>
      </c>
      <c r="BE1295" t="s">
        <v>96</v>
      </c>
      <c r="BF1295">
        <v>38.238332999999997</v>
      </c>
      <c r="BG1295">
        <v>-82.988332999999997</v>
      </c>
      <c r="BH1295" t="s">
        <v>109</v>
      </c>
      <c r="BI1295" t="s">
        <v>60</v>
      </c>
      <c r="BJ1295">
        <v>3000</v>
      </c>
    </row>
    <row r="1296" spans="1:62" x14ac:dyDescent="0.3">
      <c r="A1296" s="1" t="s">
        <v>1000</v>
      </c>
      <c r="B1296" s="1" t="s">
        <v>199</v>
      </c>
      <c r="C1296" t="s">
        <v>994</v>
      </c>
      <c r="D1296">
        <v>2011</v>
      </c>
      <c r="E1296" t="s">
        <v>200</v>
      </c>
      <c r="F1296" t="s">
        <v>59</v>
      </c>
      <c r="G1296">
        <v>30.3889</v>
      </c>
      <c r="H1296">
        <v>45.163620000000002</v>
      </c>
      <c r="I1296">
        <v>65.143069999999994</v>
      </c>
      <c r="J1296">
        <v>88.816180000000003</v>
      </c>
      <c r="K1296">
        <v>129.27879999999999</v>
      </c>
      <c r="L1296">
        <v>298.85219999999998</v>
      </c>
      <c r="M1296">
        <v>6</v>
      </c>
      <c r="N1296" t="str">
        <f t="shared" si="20"/>
        <v>210430500_43702</v>
      </c>
      <c r="O1296">
        <f>VLOOKUP(N1296,'HEM3 monitor concs'!D:L,9,FALSE)</f>
        <v>0.17000029159206301</v>
      </c>
      <c r="P1296">
        <f>VLOOKUP(N1296,'HEM3 monitor concs'!D:L,6,FALSE)</f>
        <v>2.91592063E-7</v>
      </c>
      <c r="Q1296" s="3">
        <v>75.132512213114794</v>
      </c>
      <c r="R1296">
        <v>2233.8261849652399</v>
      </c>
      <c r="S1296" s="5">
        <v>4.0294679999999999E-2</v>
      </c>
      <c r="T1296">
        <v>61</v>
      </c>
      <c r="U1296">
        <v>0</v>
      </c>
      <c r="V1296">
        <v>0</v>
      </c>
      <c r="W1296">
        <v>15</v>
      </c>
      <c r="X1296">
        <v>15</v>
      </c>
      <c r="Y1296">
        <v>16</v>
      </c>
      <c r="Z1296">
        <v>15</v>
      </c>
      <c r="AA1296">
        <v>1</v>
      </c>
      <c r="AB1296">
        <v>0</v>
      </c>
      <c r="AC1296" t="s">
        <v>1001</v>
      </c>
      <c r="AD1296" t="s">
        <v>1002</v>
      </c>
      <c r="AE1296" t="s">
        <v>200</v>
      </c>
      <c r="AF1296" t="s">
        <v>201</v>
      </c>
      <c r="AI1296">
        <v>1</v>
      </c>
      <c r="AJ1296" t="s">
        <v>60</v>
      </c>
      <c r="AK1296">
        <v>0.06</v>
      </c>
      <c r="AL1296" t="s">
        <v>60</v>
      </c>
      <c r="AM1296" t="s">
        <v>60</v>
      </c>
      <c r="AN1296" t="s">
        <v>60</v>
      </c>
      <c r="AO1296" t="s">
        <v>60</v>
      </c>
      <c r="AP1296" t="s">
        <v>60</v>
      </c>
      <c r="AQ1296" t="s">
        <v>60</v>
      </c>
      <c r="AR1296" t="s">
        <v>60</v>
      </c>
      <c r="AS1296" t="s">
        <v>60</v>
      </c>
      <c r="AT1296">
        <v>0.50648166666666705</v>
      </c>
      <c r="AU1296">
        <v>0.75272700000000003</v>
      </c>
      <c r="AV1296">
        <v>1.0857178333333299</v>
      </c>
      <c r="AW1296">
        <v>1.4802696666666699</v>
      </c>
      <c r="AX1296">
        <v>2.1546466666666699</v>
      </c>
      <c r="AY1296">
        <v>4.9808700000000004</v>
      </c>
      <c r="AZ1296">
        <v>1.25220853688525</v>
      </c>
      <c r="BA1296">
        <v>6.7157800000000004E-4</v>
      </c>
      <c r="BB1296" t="s">
        <v>1003</v>
      </c>
      <c r="BC1296" s="1" t="s">
        <v>1004</v>
      </c>
      <c r="BD1296" t="s">
        <v>1005</v>
      </c>
      <c r="BE1296" t="s">
        <v>96</v>
      </c>
      <c r="BF1296">
        <v>38.238332999999997</v>
      </c>
      <c r="BG1296">
        <v>-82.988332999999997</v>
      </c>
      <c r="BH1296" t="s">
        <v>109</v>
      </c>
      <c r="BI1296" t="s">
        <v>60</v>
      </c>
      <c r="BJ1296">
        <v>60</v>
      </c>
    </row>
    <row r="1297" spans="1:62" x14ac:dyDescent="0.3">
      <c r="A1297" s="1" t="s">
        <v>1000</v>
      </c>
      <c r="B1297" s="1" t="s">
        <v>177</v>
      </c>
      <c r="C1297" t="s">
        <v>994</v>
      </c>
      <c r="D1297">
        <v>2011</v>
      </c>
      <c r="E1297" t="s">
        <v>178</v>
      </c>
      <c r="F1297" t="s">
        <v>59</v>
      </c>
      <c r="G1297">
        <v>1.0098050000000001</v>
      </c>
      <c r="H1297">
        <v>1.0469759999999999</v>
      </c>
      <c r="I1297">
        <v>1.1708780000000001</v>
      </c>
      <c r="J1297">
        <v>1.2555449999999999</v>
      </c>
      <c r="K1297">
        <v>1.315431</v>
      </c>
      <c r="L1297">
        <v>1.548781</v>
      </c>
      <c r="M1297">
        <v>6</v>
      </c>
      <c r="N1297" t="str">
        <f t="shared" si="20"/>
        <v>210430500_43801</v>
      </c>
      <c r="O1297">
        <f>VLOOKUP(N1297,'HEM3 monitor concs'!D:L,9,FALSE)</f>
        <v>1.0906426230047102</v>
      </c>
      <c r="P1297">
        <f>VLOOKUP(N1297,'HEM3 monitor concs'!D:L,6,FALSE)</f>
        <v>6.4262300471000001E-4</v>
      </c>
      <c r="Q1297" s="3">
        <v>1.1562368122950799</v>
      </c>
      <c r="R1297">
        <v>2.2506252635903098E-2</v>
      </c>
      <c r="S1297" s="5">
        <v>2.4780489999999999E-2</v>
      </c>
      <c r="T1297">
        <v>61</v>
      </c>
      <c r="U1297">
        <v>0</v>
      </c>
      <c r="V1297">
        <v>0</v>
      </c>
      <c r="W1297">
        <v>15</v>
      </c>
      <c r="X1297">
        <v>15</v>
      </c>
      <c r="Y1297">
        <v>16</v>
      </c>
      <c r="Z1297">
        <v>15</v>
      </c>
      <c r="AA1297">
        <v>1</v>
      </c>
      <c r="AB1297">
        <v>0</v>
      </c>
      <c r="AC1297" t="s">
        <v>1001</v>
      </c>
      <c r="AD1297" t="s">
        <v>1002</v>
      </c>
      <c r="AE1297" t="s">
        <v>179</v>
      </c>
      <c r="AF1297" t="s">
        <v>84</v>
      </c>
      <c r="AI1297">
        <v>1</v>
      </c>
      <c r="AJ1297" t="s">
        <v>60</v>
      </c>
      <c r="AK1297">
        <v>0.09</v>
      </c>
      <c r="AL1297" t="s">
        <v>60</v>
      </c>
      <c r="AM1297" t="s">
        <v>60</v>
      </c>
      <c r="AN1297" t="s">
        <v>60</v>
      </c>
      <c r="AO1297" t="s">
        <v>60</v>
      </c>
      <c r="AP1297" t="s">
        <v>60</v>
      </c>
      <c r="AQ1297" t="s">
        <v>60</v>
      </c>
      <c r="AR1297" t="s">
        <v>60</v>
      </c>
      <c r="AS1297" t="s">
        <v>60</v>
      </c>
      <c r="AT1297">
        <v>1.1220055555555599E-2</v>
      </c>
      <c r="AU1297">
        <v>1.16330666666667E-2</v>
      </c>
      <c r="AV1297">
        <v>1.3009755555555599E-2</v>
      </c>
      <c r="AW1297">
        <v>1.3950499999999999E-2</v>
      </c>
      <c r="AX1297">
        <v>1.4615899999999999E-2</v>
      </c>
      <c r="AY1297">
        <v>1.7208677777777799E-2</v>
      </c>
      <c r="AZ1297">
        <v>1.28470756921676E-2</v>
      </c>
      <c r="BA1297">
        <v>2.7533877777777803E-4</v>
      </c>
      <c r="BB1297" t="s">
        <v>1003</v>
      </c>
      <c r="BC1297" s="1" t="s">
        <v>1004</v>
      </c>
      <c r="BD1297" t="s">
        <v>1005</v>
      </c>
      <c r="BE1297" t="s">
        <v>96</v>
      </c>
      <c r="BF1297">
        <v>38.238332999999997</v>
      </c>
      <c r="BG1297">
        <v>-82.988332999999997</v>
      </c>
      <c r="BH1297" t="s">
        <v>109</v>
      </c>
      <c r="BI1297" t="s">
        <v>60</v>
      </c>
      <c r="BJ1297">
        <v>90</v>
      </c>
    </row>
    <row r="1298" spans="1:62" x14ac:dyDescent="0.3">
      <c r="A1298" s="1" t="s">
        <v>1000</v>
      </c>
      <c r="B1298" s="1" t="s">
        <v>204</v>
      </c>
      <c r="C1298" t="s">
        <v>994</v>
      </c>
      <c r="D1298">
        <v>2011</v>
      </c>
      <c r="E1298" t="s">
        <v>205</v>
      </c>
      <c r="F1298" t="s">
        <v>59</v>
      </c>
      <c r="G1298">
        <v>0.26746999999999999</v>
      </c>
      <c r="H1298">
        <v>0.31957459999999999</v>
      </c>
      <c r="I1298">
        <v>0.44115189999999999</v>
      </c>
      <c r="J1298">
        <v>0.93788199999999999</v>
      </c>
      <c r="K1298">
        <v>2.1675495499999999</v>
      </c>
      <c r="L1298">
        <v>5.8357109999999999</v>
      </c>
      <c r="M1298">
        <v>6</v>
      </c>
      <c r="N1298" t="str">
        <f t="shared" si="20"/>
        <v>210430500_43802</v>
      </c>
      <c r="O1298" t="e">
        <f>VLOOKUP(N1298,'HEM3 monitor concs'!D:L,9,FALSE)</f>
        <v>#N/A</v>
      </c>
      <c r="P1298" t="e">
        <f>VLOOKUP(N1298,'HEM3 monitor concs'!D:L,6,FALSE)</f>
        <v>#N/A</v>
      </c>
      <c r="Q1298" s="3">
        <v>0.89081709836065603</v>
      </c>
      <c r="R1298">
        <v>1.2014407016541699</v>
      </c>
      <c r="S1298" s="5">
        <v>3.4736370000000003E-2</v>
      </c>
      <c r="T1298">
        <v>61</v>
      </c>
      <c r="U1298">
        <v>0</v>
      </c>
      <c r="V1298">
        <v>0</v>
      </c>
      <c r="W1298">
        <v>15</v>
      </c>
      <c r="X1298">
        <v>15</v>
      </c>
      <c r="Y1298">
        <v>16</v>
      </c>
      <c r="Z1298">
        <v>15</v>
      </c>
      <c r="AA1298">
        <v>1</v>
      </c>
      <c r="AB1298">
        <v>0</v>
      </c>
      <c r="AC1298" t="s">
        <v>1001</v>
      </c>
      <c r="AD1298" t="s">
        <v>1002</v>
      </c>
      <c r="AE1298" t="s">
        <v>206</v>
      </c>
      <c r="AF1298" t="s">
        <v>93</v>
      </c>
      <c r="AI1298">
        <v>1</v>
      </c>
      <c r="AJ1298" s="2">
        <v>1.6000000000000001E-8</v>
      </c>
      <c r="AK1298">
        <v>0.6</v>
      </c>
      <c r="AL1298">
        <v>4.2795200000000002E-3</v>
      </c>
      <c r="AM1298">
        <v>5.1131935999999996E-3</v>
      </c>
      <c r="AN1298">
        <v>7.0584304000000002E-3</v>
      </c>
      <c r="AO1298">
        <v>1.5006112E-2</v>
      </c>
      <c r="AP1298">
        <v>3.4680792799999999E-2</v>
      </c>
      <c r="AQ1298">
        <v>9.3371376000000006E-2</v>
      </c>
      <c r="AR1298">
        <v>1.42530735737705E-2</v>
      </c>
      <c r="AS1298">
        <v>5.5578191999999999E-4</v>
      </c>
      <c r="AT1298">
        <v>4.4578333333333299E-4</v>
      </c>
      <c r="AU1298">
        <v>5.3262433333333304E-4</v>
      </c>
      <c r="AV1298">
        <v>7.3525316666666696E-4</v>
      </c>
      <c r="AW1298">
        <v>1.5631366666666699E-3</v>
      </c>
      <c r="AX1298">
        <v>3.61258258333333E-3</v>
      </c>
      <c r="AY1298">
        <v>9.726185E-3</v>
      </c>
      <c r="AZ1298">
        <v>1.4846951639344299E-3</v>
      </c>
      <c r="BA1298" s="2">
        <v>5.7893950000000002E-5</v>
      </c>
      <c r="BB1298" t="s">
        <v>1003</v>
      </c>
      <c r="BC1298" s="1" t="s">
        <v>1004</v>
      </c>
      <c r="BD1298" t="s">
        <v>1005</v>
      </c>
      <c r="BE1298" t="s">
        <v>96</v>
      </c>
      <c r="BF1298">
        <v>38.238332999999997</v>
      </c>
      <c r="BG1298">
        <v>-82.988332999999997</v>
      </c>
      <c r="BH1298" t="s">
        <v>109</v>
      </c>
      <c r="BI1298">
        <v>62.5</v>
      </c>
      <c r="BJ1298">
        <v>600</v>
      </c>
    </row>
    <row r="1299" spans="1:62" x14ac:dyDescent="0.3">
      <c r="A1299" s="1" t="s">
        <v>1000</v>
      </c>
      <c r="B1299" s="1" t="s">
        <v>209</v>
      </c>
      <c r="C1299" t="s">
        <v>994</v>
      </c>
      <c r="D1299">
        <v>2011</v>
      </c>
      <c r="E1299" t="s">
        <v>210</v>
      </c>
      <c r="F1299" t="s">
        <v>59</v>
      </c>
      <c r="G1299">
        <v>0.49701269999999997</v>
      </c>
      <c r="H1299">
        <v>0.55363430000000002</v>
      </c>
      <c r="I1299">
        <v>0.62912990000000002</v>
      </c>
      <c r="J1299">
        <v>0.69833420000000002</v>
      </c>
      <c r="K1299">
        <v>0.75495590000000001</v>
      </c>
      <c r="L1299">
        <v>0.84303410000000001</v>
      </c>
      <c r="M1299">
        <v>6</v>
      </c>
      <c r="N1299" t="str">
        <f t="shared" si="20"/>
        <v>210430500_43804</v>
      </c>
      <c r="O1299">
        <f>VLOOKUP(N1299,'HEM3 monitor concs'!D:L,9,FALSE)</f>
        <v>0.5470013927165891</v>
      </c>
      <c r="P1299">
        <f>VLOOKUP(N1299,'HEM3 monitor concs'!D:L,6,FALSE)</f>
        <v>1.392716589E-6</v>
      </c>
      <c r="Q1299" s="3">
        <v>0.62263235409836104</v>
      </c>
      <c r="R1299">
        <v>1.4382499356111699E-2</v>
      </c>
      <c r="S1299" s="5">
        <v>0.15099119999999999</v>
      </c>
      <c r="T1299">
        <v>61</v>
      </c>
      <c r="U1299">
        <v>1</v>
      </c>
      <c r="V1299">
        <v>0</v>
      </c>
      <c r="W1299">
        <v>15</v>
      </c>
      <c r="X1299">
        <v>15</v>
      </c>
      <c r="Y1299">
        <v>16</v>
      </c>
      <c r="Z1299">
        <v>15</v>
      </c>
      <c r="AA1299">
        <v>1</v>
      </c>
      <c r="AB1299">
        <v>1.63934426229508</v>
      </c>
      <c r="AC1299" t="s">
        <v>1001</v>
      </c>
      <c r="AD1299" t="s">
        <v>1002</v>
      </c>
      <c r="AE1299" t="s">
        <v>211</v>
      </c>
      <c r="AF1299" t="s">
        <v>93</v>
      </c>
      <c r="AI1299">
        <v>1</v>
      </c>
      <c r="AJ1299" s="2">
        <v>6.0000000000000002E-6</v>
      </c>
      <c r="AK1299">
        <v>0.1</v>
      </c>
      <c r="AL1299">
        <v>2.9820761999999998</v>
      </c>
      <c r="AM1299">
        <v>3.3218057999999999</v>
      </c>
      <c r="AN1299">
        <v>3.7747793999999999</v>
      </c>
      <c r="AO1299">
        <v>4.1900051999999999</v>
      </c>
      <c r="AP1299">
        <v>4.5297353999999999</v>
      </c>
      <c r="AQ1299">
        <v>5.0582045999999998</v>
      </c>
      <c r="AR1299">
        <v>3.7357941245901598</v>
      </c>
      <c r="AS1299">
        <v>0.90594719999999995</v>
      </c>
      <c r="AT1299">
        <v>4.9701270000000004E-3</v>
      </c>
      <c r="AU1299">
        <v>5.536343E-3</v>
      </c>
      <c r="AV1299">
        <v>6.2912990000000002E-3</v>
      </c>
      <c r="AW1299">
        <v>6.983342E-3</v>
      </c>
      <c r="AX1299">
        <v>7.549559E-3</v>
      </c>
      <c r="AY1299">
        <v>8.4303409999999992E-3</v>
      </c>
      <c r="AZ1299">
        <v>6.2263235409836101E-3</v>
      </c>
      <c r="BA1299">
        <v>1.509912E-3</v>
      </c>
      <c r="BB1299" t="s">
        <v>1003</v>
      </c>
      <c r="BC1299" s="1" t="s">
        <v>1004</v>
      </c>
      <c r="BD1299" t="s">
        <v>1005</v>
      </c>
      <c r="BE1299" t="s">
        <v>96</v>
      </c>
      <c r="BF1299">
        <v>38.238332999999997</v>
      </c>
      <c r="BG1299">
        <v>-82.988332999999997</v>
      </c>
      <c r="BH1299" t="s">
        <v>109</v>
      </c>
      <c r="BI1299">
        <v>0.16666666666666699</v>
      </c>
      <c r="BJ1299">
        <v>100</v>
      </c>
    </row>
    <row r="1300" spans="1:62" x14ac:dyDescent="0.3">
      <c r="A1300" s="1" t="s">
        <v>1000</v>
      </c>
      <c r="B1300" s="1" t="s">
        <v>229</v>
      </c>
      <c r="C1300" t="s">
        <v>994</v>
      </c>
      <c r="D1300">
        <v>2011</v>
      </c>
      <c r="E1300" t="s">
        <v>230</v>
      </c>
      <c r="F1300" t="s">
        <v>59</v>
      </c>
      <c r="G1300">
        <v>0</v>
      </c>
      <c r="H1300">
        <v>0</v>
      </c>
      <c r="I1300">
        <v>3.4947409999999998E-2</v>
      </c>
      <c r="J1300">
        <v>5.0479599999999999E-2</v>
      </c>
      <c r="K1300">
        <v>6.2128740000000002E-2</v>
      </c>
      <c r="L1300">
        <v>7.3777869999999995E-2</v>
      </c>
      <c r="M1300">
        <v>6</v>
      </c>
      <c r="N1300" t="str">
        <f t="shared" si="20"/>
        <v>210430500_43819</v>
      </c>
      <c r="O1300">
        <f>VLOOKUP(N1300,'HEM3 monitor concs'!D:L,9,FALSE)</f>
        <v>2.9400700246926998E-2</v>
      </c>
      <c r="P1300">
        <f>VLOOKUP(N1300,'HEM3 monitor concs'!D:L,6,FALSE)</f>
        <v>7.0024692699999996E-7</v>
      </c>
      <c r="Q1300" s="3">
        <v>2.9250159016393398E-2</v>
      </c>
      <c r="R1300">
        <v>7.1744726743024295E-4</v>
      </c>
      <c r="S1300" s="5">
        <v>3.4947409999999998E-2</v>
      </c>
      <c r="T1300">
        <v>61</v>
      </c>
      <c r="U1300">
        <v>28</v>
      </c>
      <c r="V1300">
        <v>25</v>
      </c>
      <c r="W1300">
        <v>15</v>
      </c>
      <c r="X1300">
        <v>15</v>
      </c>
      <c r="Y1300">
        <v>16</v>
      </c>
      <c r="Z1300">
        <v>15</v>
      </c>
      <c r="AA1300">
        <v>1</v>
      </c>
      <c r="AB1300">
        <v>45.9016393442623</v>
      </c>
      <c r="AC1300" t="s">
        <v>1001</v>
      </c>
      <c r="AD1300" t="s">
        <v>1002</v>
      </c>
      <c r="AE1300" t="s">
        <v>231</v>
      </c>
      <c r="AF1300" t="s">
        <v>62</v>
      </c>
      <c r="AI1300">
        <v>1</v>
      </c>
      <c r="AJ1300" t="s">
        <v>60</v>
      </c>
      <c r="AK1300">
        <v>5.0000000000000001E-3</v>
      </c>
      <c r="AL1300" t="s">
        <v>60</v>
      </c>
      <c r="AM1300" t="s">
        <v>60</v>
      </c>
      <c r="AN1300" t="s">
        <v>60</v>
      </c>
      <c r="AO1300" t="s">
        <v>60</v>
      </c>
      <c r="AP1300" t="s">
        <v>60</v>
      </c>
      <c r="AQ1300" t="s">
        <v>60</v>
      </c>
      <c r="AR1300" t="s">
        <v>60</v>
      </c>
      <c r="AS1300" t="s">
        <v>60</v>
      </c>
      <c r="AT1300">
        <v>0</v>
      </c>
      <c r="AU1300">
        <v>0</v>
      </c>
      <c r="AV1300">
        <v>6.989482E-3</v>
      </c>
      <c r="AW1300">
        <v>1.009592E-2</v>
      </c>
      <c r="AX1300">
        <v>1.2425748E-2</v>
      </c>
      <c r="AY1300">
        <v>1.4755574E-2</v>
      </c>
      <c r="AZ1300">
        <v>5.8500318032786904E-3</v>
      </c>
      <c r="BA1300">
        <v>6.989482E-3</v>
      </c>
      <c r="BB1300" t="s">
        <v>1003</v>
      </c>
      <c r="BC1300" s="1" t="s">
        <v>1004</v>
      </c>
      <c r="BD1300" t="s">
        <v>1005</v>
      </c>
      <c r="BE1300" t="s">
        <v>96</v>
      </c>
      <c r="BF1300">
        <v>38.238332999999997</v>
      </c>
      <c r="BG1300">
        <v>-82.988332999999997</v>
      </c>
      <c r="BH1300" t="s">
        <v>109</v>
      </c>
      <c r="BI1300" t="s">
        <v>60</v>
      </c>
      <c r="BJ1300">
        <v>5</v>
      </c>
    </row>
    <row r="1301" spans="1:62" x14ac:dyDescent="0.3">
      <c r="A1301" s="1" t="s">
        <v>1000</v>
      </c>
      <c r="B1301" s="1" t="s">
        <v>254</v>
      </c>
      <c r="C1301" t="s">
        <v>994</v>
      </c>
      <c r="D1301">
        <v>2011</v>
      </c>
      <c r="E1301" t="s">
        <v>255</v>
      </c>
      <c r="F1301" t="s">
        <v>59</v>
      </c>
      <c r="G1301">
        <v>0.12592819999999999</v>
      </c>
      <c r="H1301">
        <v>0.17803649999999999</v>
      </c>
      <c r="I1301">
        <v>0.25836999999999999</v>
      </c>
      <c r="J1301">
        <v>0.34521705000000003</v>
      </c>
      <c r="K1301">
        <v>0.48634349999999998</v>
      </c>
      <c r="L1301">
        <v>0.70346120000000001</v>
      </c>
      <c r="M1301">
        <v>6</v>
      </c>
      <c r="N1301" t="str">
        <f t="shared" si="20"/>
        <v>210430500_45109</v>
      </c>
      <c r="O1301" t="e">
        <f>VLOOKUP(N1301,'HEM3 monitor concs'!D:L,9,FALSE)</f>
        <v>#N/A</v>
      </c>
      <c r="P1301" t="e">
        <f>VLOOKUP(N1301,'HEM3 monitor concs'!D:L,6,FALSE)</f>
        <v>#N/A</v>
      </c>
      <c r="Q1301" s="3">
        <v>0.27965464901639298</v>
      </c>
      <c r="R1301">
        <v>1.92618788312654E-2</v>
      </c>
      <c r="S1301" s="5">
        <v>0.14763999999999999</v>
      </c>
      <c r="T1301">
        <v>61</v>
      </c>
      <c r="U1301">
        <v>8</v>
      </c>
      <c r="V1301">
        <v>0</v>
      </c>
      <c r="W1301">
        <v>15</v>
      </c>
      <c r="X1301">
        <v>15</v>
      </c>
      <c r="Y1301">
        <v>16</v>
      </c>
      <c r="Z1301">
        <v>15</v>
      </c>
      <c r="AA1301">
        <v>1</v>
      </c>
      <c r="AB1301">
        <v>13.1147540983607</v>
      </c>
      <c r="AC1301" t="s">
        <v>1001</v>
      </c>
      <c r="AD1301" t="s">
        <v>1002</v>
      </c>
      <c r="AE1301" t="s">
        <v>256</v>
      </c>
      <c r="AF1301" t="s">
        <v>84</v>
      </c>
      <c r="AI1301">
        <v>1</v>
      </c>
      <c r="AJ1301" t="s">
        <v>60</v>
      </c>
      <c r="AK1301">
        <v>0.1</v>
      </c>
      <c r="AL1301" t="s">
        <v>60</v>
      </c>
      <c r="AM1301" t="s">
        <v>60</v>
      </c>
      <c r="AN1301" t="s">
        <v>60</v>
      </c>
      <c r="AO1301" t="s">
        <v>60</v>
      </c>
      <c r="AP1301" t="s">
        <v>60</v>
      </c>
      <c r="AQ1301" t="s">
        <v>60</v>
      </c>
      <c r="AR1301" t="s">
        <v>60</v>
      </c>
      <c r="AS1301" t="s">
        <v>60</v>
      </c>
      <c r="AT1301">
        <v>1.259282E-3</v>
      </c>
      <c r="AU1301">
        <v>1.7803649999999999E-3</v>
      </c>
      <c r="AV1301">
        <v>2.5837E-3</v>
      </c>
      <c r="AW1301">
        <v>3.4521704999999998E-3</v>
      </c>
      <c r="AX1301">
        <v>4.8634350000000002E-3</v>
      </c>
      <c r="AY1301">
        <v>7.034612E-3</v>
      </c>
      <c r="AZ1301">
        <v>2.7965464901639299E-3</v>
      </c>
      <c r="BA1301">
        <v>1.4764000000000001E-3</v>
      </c>
      <c r="BB1301" t="s">
        <v>1003</v>
      </c>
      <c r="BC1301" s="1" t="s">
        <v>1004</v>
      </c>
      <c r="BD1301" t="s">
        <v>1005</v>
      </c>
      <c r="BE1301" t="s">
        <v>96</v>
      </c>
      <c r="BF1301">
        <v>38.238332999999997</v>
      </c>
      <c r="BG1301">
        <v>-82.988332999999997</v>
      </c>
      <c r="BH1301" t="s">
        <v>109</v>
      </c>
      <c r="BI1301" t="s">
        <v>60</v>
      </c>
      <c r="BJ1301">
        <v>100</v>
      </c>
    </row>
    <row r="1302" spans="1:62" x14ac:dyDescent="0.3">
      <c r="A1302" s="1" t="s">
        <v>1000</v>
      </c>
      <c r="B1302" s="1" t="s">
        <v>257</v>
      </c>
      <c r="C1302" t="s">
        <v>994</v>
      </c>
      <c r="D1302">
        <v>2011</v>
      </c>
      <c r="E1302" t="s">
        <v>258</v>
      </c>
      <c r="F1302" t="s">
        <v>59</v>
      </c>
      <c r="G1302">
        <v>0.36421429999999999</v>
      </c>
      <c r="H1302">
        <v>0.41533209999999998</v>
      </c>
      <c r="I1302">
        <v>0.47603450000000003</v>
      </c>
      <c r="J1302">
        <v>0.6357777</v>
      </c>
      <c r="K1302">
        <v>0.86261290000000002</v>
      </c>
      <c r="L1302">
        <v>2.6197870000000001</v>
      </c>
      <c r="M1302">
        <v>6</v>
      </c>
      <c r="N1302" t="str">
        <f t="shared" si="20"/>
        <v>210430500_45201</v>
      </c>
      <c r="O1302" t="e">
        <f>VLOOKUP(N1302,'HEM3 monitor concs'!D:L,9,FALSE)</f>
        <v>#N/A</v>
      </c>
      <c r="P1302" t="e">
        <f>VLOOKUP(N1302,'HEM3 monitor concs'!D:L,6,FALSE)</f>
        <v>#N/A</v>
      </c>
      <c r="Q1302" s="3">
        <v>0.58311477295082004</v>
      </c>
      <c r="R1302">
        <v>0.12163019634265999</v>
      </c>
      <c r="S1302" s="5">
        <v>9.2651020000000001E-2</v>
      </c>
      <c r="T1302">
        <v>61</v>
      </c>
      <c r="U1302">
        <v>0</v>
      </c>
      <c r="V1302">
        <v>0</v>
      </c>
      <c r="W1302">
        <v>15</v>
      </c>
      <c r="X1302">
        <v>15</v>
      </c>
      <c r="Y1302">
        <v>16</v>
      </c>
      <c r="Z1302">
        <v>15</v>
      </c>
      <c r="AA1302">
        <v>1</v>
      </c>
      <c r="AB1302">
        <v>0</v>
      </c>
      <c r="AC1302" t="s">
        <v>1001</v>
      </c>
      <c r="AD1302" t="s">
        <v>1002</v>
      </c>
      <c r="AE1302" t="s">
        <v>258</v>
      </c>
      <c r="AF1302" t="s">
        <v>88</v>
      </c>
      <c r="AI1302">
        <v>1</v>
      </c>
      <c r="AJ1302" s="2">
        <v>7.7999999999999999E-6</v>
      </c>
      <c r="AK1302">
        <v>0.03</v>
      </c>
      <c r="AL1302">
        <v>2.8408715400000002</v>
      </c>
      <c r="AM1302">
        <v>3.2395903800000001</v>
      </c>
      <c r="AN1302">
        <v>3.7130690999999998</v>
      </c>
      <c r="AO1302">
        <v>4.9590660599999996</v>
      </c>
      <c r="AP1302">
        <v>6.7283806200000003</v>
      </c>
      <c r="AQ1302">
        <v>20.4343386</v>
      </c>
      <c r="AR1302">
        <v>4.5482952290163903</v>
      </c>
      <c r="AS1302">
        <v>0.72267795599999995</v>
      </c>
      <c r="AT1302">
        <v>1.21404766666667E-2</v>
      </c>
      <c r="AU1302">
        <v>1.38444033333333E-2</v>
      </c>
      <c r="AV1302">
        <v>1.5867816666666701E-2</v>
      </c>
      <c r="AW1302">
        <v>2.1192590000000001E-2</v>
      </c>
      <c r="AX1302">
        <v>2.87537633333333E-2</v>
      </c>
      <c r="AY1302">
        <v>8.7326233333333295E-2</v>
      </c>
      <c r="AZ1302">
        <v>1.9437159098360701E-2</v>
      </c>
      <c r="BA1302">
        <v>3.08836733333333E-3</v>
      </c>
      <c r="BB1302" t="s">
        <v>1003</v>
      </c>
      <c r="BC1302" s="1" t="s">
        <v>1004</v>
      </c>
      <c r="BD1302" t="s">
        <v>1005</v>
      </c>
      <c r="BE1302" t="s">
        <v>96</v>
      </c>
      <c r="BF1302">
        <v>38.238332999999997</v>
      </c>
      <c r="BG1302">
        <v>-82.988332999999997</v>
      </c>
      <c r="BH1302" t="s">
        <v>109</v>
      </c>
      <c r="BI1302">
        <v>0.128205128205128</v>
      </c>
      <c r="BJ1302">
        <v>30</v>
      </c>
    </row>
    <row r="1303" spans="1:62" x14ac:dyDescent="0.3">
      <c r="A1303" s="1" t="s">
        <v>1000</v>
      </c>
      <c r="B1303" s="1" t="s">
        <v>259</v>
      </c>
      <c r="C1303" t="s">
        <v>994</v>
      </c>
      <c r="D1303">
        <v>2011</v>
      </c>
      <c r="E1303" t="s">
        <v>260</v>
      </c>
      <c r="F1303" t="s">
        <v>59</v>
      </c>
      <c r="G1303">
        <v>0.3580139</v>
      </c>
      <c r="H1303">
        <v>0.46730224999999997</v>
      </c>
      <c r="I1303">
        <v>0.56151649999999997</v>
      </c>
      <c r="J1303">
        <v>0.70472199999999996</v>
      </c>
      <c r="K1303">
        <v>1.1117269999999999</v>
      </c>
      <c r="L1303">
        <v>2.8791850000000001</v>
      </c>
      <c r="M1303">
        <v>6</v>
      </c>
      <c r="N1303" t="str">
        <f t="shared" si="20"/>
        <v>210430500_45202</v>
      </c>
      <c r="O1303" t="e">
        <f>VLOOKUP(N1303,'HEM3 monitor concs'!D:L,9,FALSE)</f>
        <v>#N/A</v>
      </c>
      <c r="P1303" t="e">
        <f>VLOOKUP(N1303,'HEM3 monitor concs'!D:L,6,FALSE)</f>
        <v>#N/A</v>
      </c>
      <c r="Q1303" s="3">
        <v>0.67951587295082005</v>
      </c>
      <c r="R1303">
        <v>0.22084703513776599</v>
      </c>
      <c r="S1303" s="5">
        <v>6.0297070000000001E-2</v>
      </c>
      <c r="T1303">
        <v>61</v>
      </c>
      <c r="U1303">
        <v>0</v>
      </c>
      <c r="V1303">
        <v>0</v>
      </c>
      <c r="W1303">
        <v>15</v>
      </c>
      <c r="X1303">
        <v>15</v>
      </c>
      <c r="Y1303">
        <v>16</v>
      </c>
      <c r="Z1303">
        <v>15</v>
      </c>
      <c r="AA1303">
        <v>1</v>
      </c>
      <c r="AB1303">
        <v>0</v>
      </c>
      <c r="AC1303" t="s">
        <v>1001</v>
      </c>
      <c r="AD1303" t="s">
        <v>1002</v>
      </c>
      <c r="AE1303" t="s">
        <v>260</v>
      </c>
      <c r="AF1303" t="s">
        <v>62</v>
      </c>
      <c r="AG1303" t="s">
        <v>84</v>
      </c>
      <c r="AI1303">
        <v>1</v>
      </c>
      <c r="AJ1303" t="s">
        <v>60</v>
      </c>
      <c r="AK1303">
        <v>5</v>
      </c>
      <c r="AL1303" t="s">
        <v>60</v>
      </c>
      <c r="AM1303" t="s">
        <v>60</v>
      </c>
      <c r="AN1303" t="s">
        <v>60</v>
      </c>
      <c r="AO1303" t="s">
        <v>60</v>
      </c>
      <c r="AP1303" t="s">
        <v>60</v>
      </c>
      <c r="AQ1303" t="s">
        <v>60</v>
      </c>
      <c r="AR1303" t="s">
        <v>60</v>
      </c>
      <c r="AS1303" t="s">
        <v>60</v>
      </c>
      <c r="AT1303" s="2">
        <v>7.1602779999999997E-5</v>
      </c>
      <c r="AU1303" s="2">
        <v>9.3460449999999994E-5</v>
      </c>
      <c r="AV1303">
        <v>1.1230330000000001E-4</v>
      </c>
      <c r="AW1303">
        <v>1.409444E-4</v>
      </c>
      <c r="AX1303">
        <v>2.2234539999999999E-4</v>
      </c>
      <c r="AY1303">
        <v>5.7583700000000005E-4</v>
      </c>
      <c r="AZ1303">
        <v>1.3590317459016401E-4</v>
      </c>
      <c r="BA1303" s="2">
        <v>1.2059414E-5</v>
      </c>
      <c r="BB1303" t="s">
        <v>1003</v>
      </c>
      <c r="BC1303" s="1" t="s">
        <v>1004</v>
      </c>
      <c r="BD1303" t="s">
        <v>1005</v>
      </c>
      <c r="BE1303" t="s">
        <v>96</v>
      </c>
      <c r="BF1303">
        <v>38.238332999999997</v>
      </c>
      <c r="BG1303">
        <v>-82.988332999999997</v>
      </c>
      <c r="BH1303" t="s">
        <v>109</v>
      </c>
      <c r="BI1303" t="s">
        <v>60</v>
      </c>
      <c r="BJ1303">
        <v>5000</v>
      </c>
    </row>
    <row r="1304" spans="1:62" x14ac:dyDescent="0.3">
      <c r="A1304" s="1" t="s">
        <v>1000</v>
      </c>
      <c r="B1304" s="1" t="s">
        <v>261</v>
      </c>
      <c r="C1304" t="s">
        <v>994</v>
      </c>
      <c r="D1304">
        <v>2011</v>
      </c>
      <c r="E1304" t="s">
        <v>262</v>
      </c>
      <c r="F1304" t="s">
        <v>59</v>
      </c>
      <c r="G1304">
        <v>9.0337870000000001E-2</v>
      </c>
      <c r="H1304">
        <v>0.1236202</v>
      </c>
      <c r="I1304">
        <v>0.16403455</v>
      </c>
      <c r="J1304">
        <v>0.21871270000000001</v>
      </c>
      <c r="K1304">
        <v>0.25674970000000003</v>
      </c>
      <c r="L1304">
        <v>0.37561539999999999</v>
      </c>
      <c r="M1304">
        <v>6</v>
      </c>
      <c r="N1304" t="str">
        <f t="shared" si="20"/>
        <v>210430500_45203</v>
      </c>
      <c r="O1304">
        <f>VLOOKUP(N1304,'HEM3 monitor concs'!D:L,9,FALSE)</f>
        <v>3.0275734858858001E-2</v>
      </c>
      <c r="P1304">
        <f>VLOOKUP(N1304,'HEM3 monitor concs'!D:L,6,FALSE)</f>
        <v>1.4275734858858E-2</v>
      </c>
      <c r="Q1304" s="3">
        <v>0.174401196885246</v>
      </c>
      <c r="R1304">
        <v>4.9204909716499996E-3</v>
      </c>
      <c r="S1304" s="5">
        <v>8.0828629999999999E-2</v>
      </c>
      <c r="T1304">
        <v>61</v>
      </c>
      <c r="U1304">
        <v>4</v>
      </c>
      <c r="V1304">
        <v>0</v>
      </c>
      <c r="W1304">
        <v>15</v>
      </c>
      <c r="X1304">
        <v>15</v>
      </c>
      <c r="Y1304">
        <v>16</v>
      </c>
      <c r="Z1304">
        <v>15</v>
      </c>
      <c r="AA1304">
        <v>1</v>
      </c>
      <c r="AB1304">
        <v>6.5573770491803298</v>
      </c>
      <c r="AC1304" t="s">
        <v>1001</v>
      </c>
      <c r="AD1304" t="s">
        <v>1002</v>
      </c>
      <c r="AE1304" t="s">
        <v>263</v>
      </c>
      <c r="AF1304" t="s">
        <v>68</v>
      </c>
      <c r="AI1304">
        <v>1</v>
      </c>
      <c r="AJ1304" s="2">
        <v>2.5000000000000002E-6</v>
      </c>
      <c r="AK1304">
        <v>1</v>
      </c>
      <c r="AL1304">
        <v>0.22584467499999999</v>
      </c>
      <c r="AM1304">
        <v>0.30905050000000001</v>
      </c>
      <c r="AN1304">
        <v>0.410086375</v>
      </c>
      <c r="AO1304">
        <v>0.54678174999999996</v>
      </c>
      <c r="AP1304">
        <v>0.64187424999999998</v>
      </c>
      <c r="AQ1304">
        <v>0.9390385</v>
      </c>
      <c r="AR1304">
        <v>0.436002992213115</v>
      </c>
      <c r="AS1304">
        <v>0.202071575</v>
      </c>
      <c r="AT1304" s="2">
        <v>9.0337870000000006E-5</v>
      </c>
      <c r="AU1304">
        <v>1.236202E-4</v>
      </c>
      <c r="AV1304">
        <v>1.6403454999999999E-4</v>
      </c>
      <c r="AW1304">
        <v>2.187127E-4</v>
      </c>
      <c r="AX1304">
        <v>2.5674969999999999E-4</v>
      </c>
      <c r="AY1304">
        <v>3.7561540000000002E-4</v>
      </c>
      <c r="AZ1304">
        <v>1.7440119688524601E-4</v>
      </c>
      <c r="BA1304" s="2">
        <v>8.0828629999999996E-5</v>
      </c>
      <c r="BB1304" t="s">
        <v>1003</v>
      </c>
      <c r="BC1304" s="1" t="s">
        <v>1004</v>
      </c>
      <c r="BD1304" t="s">
        <v>1005</v>
      </c>
      <c r="BE1304" t="s">
        <v>96</v>
      </c>
      <c r="BF1304">
        <v>38.238332999999997</v>
      </c>
      <c r="BG1304">
        <v>-82.988332999999997</v>
      </c>
      <c r="BH1304" t="s">
        <v>109</v>
      </c>
      <c r="BI1304">
        <v>0.4</v>
      </c>
      <c r="BJ1304">
        <v>1000</v>
      </c>
    </row>
    <row r="1305" spans="1:62" x14ac:dyDescent="0.3">
      <c r="A1305" s="1" t="s">
        <v>1000</v>
      </c>
      <c r="B1305" s="1" t="s">
        <v>264</v>
      </c>
      <c r="C1305" t="s">
        <v>994</v>
      </c>
      <c r="D1305">
        <v>2011</v>
      </c>
      <c r="E1305" t="s">
        <v>265</v>
      </c>
      <c r="F1305" t="s">
        <v>59</v>
      </c>
      <c r="G1305">
        <v>6.5135289999999998E-2</v>
      </c>
      <c r="H1305">
        <v>9.5531759999999993E-2</v>
      </c>
      <c r="I1305">
        <v>0.1280994</v>
      </c>
      <c r="J1305">
        <v>0.1650094</v>
      </c>
      <c r="K1305">
        <v>0.22145999999999999</v>
      </c>
      <c r="L1305">
        <v>0.30396469999999998</v>
      </c>
      <c r="M1305">
        <v>6</v>
      </c>
      <c r="N1305" t="str">
        <f t="shared" si="20"/>
        <v>210430500_45204</v>
      </c>
      <c r="O1305" t="e">
        <f>VLOOKUP(N1305,'HEM3 monitor concs'!D:L,9,FALSE)</f>
        <v>#N/A</v>
      </c>
      <c r="P1305" t="e">
        <f>VLOOKUP(N1305,'HEM3 monitor concs'!D:L,6,FALSE)</f>
        <v>#N/A</v>
      </c>
      <c r="Q1305" s="3">
        <v>0.13635700442623</v>
      </c>
      <c r="R1305">
        <v>3.8431453076310999E-3</v>
      </c>
      <c r="S1305" s="5">
        <v>7.8162350000000005E-2</v>
      </c>
      <c r="T1305">
        <v>61</v>
      </c>
      <c r="U1305">
        <v>11</v>
      </c>
      <c r="V1305">
        <v>0</v>
      </c>
      <c r="W1305">
        <v>15</v>
      </c>
      <c r="X1305">
        <v>15</v>
      </c>
      <c r="Y1305">
        <v>16</v>
      </c>
      <c r="Z1305">
        <v>15</v>
      </c>
      <c r="AA1305">
        <v>1</v>
      </c>
      <c r="AB1305">
        <v>18.032786885245901</v>
      </c>
      <c r="AC1305" t="s">
        <v>1001</v>
      </c>
      <c r="AD1305" t="s">
        <v>1002</v>
      </c>
      <c r="AE1305" t="s">
        <v>265</v>
      </c>
      <c r="AF1305" t="s">
        <v>84</v>
      </c>
      <c r="AI1305">
        <v>1</v>
      </c>
      <c r="AJ1305" t="s">
        <v>60</v>
      </c>
      <c r="AK1305">
        <v>0.1</v>
      </c>
      <c r="AL1305" t="s">
        <v>60</v>
      </c>
      <c r="AM1305" t="s">
        <v>60</v>
      </c>
      <c r="AN1305" t="s">
        <v>60</v>
      </c>
      <c r="AO1305" t="s">
        <v>60</v>
      </c>
      <c r="AP1305" t="s">
        <v>60</v>
      </c>
      <c r="AQ1305" t="s">
        <v>60</v>
      </c>
      <c r="AR1305" t="s">
        <v>60</v>
      </c>
      <c r="AS1305" t="s">
        <v>60</v>
      </c>
      <c r="AT1305">
        <v>6.5135289999999999E-4</v>
      </c>
      <c r="AU1305">
        <v>9.553176E-4</v>
      </c>
      <c r="AV1305">
        <v>1.2809939999999999E-3</v>
      </c>
      <c r="AW1305">
        <v>1.650094E-3</v>
      </c>
      <c r="AX1305">
        <v>2.2146000000000002E-3</v>
      </c>
      <c r="AY1305">
        <v>3.0396469999999999E-3</v>
      </c>
      <c r="AZ1305">
        <v>1.3635700442622899E-3</v>
      </c>
      <c r="BA1305">
        <v>7.8162350000000002E-4</v>
      </c>
      <c r="BB1305" t="s">
        <v>1003</v>
      </c>
      <c r="BC1305" s="1" t="s">
        <v>1004</v>
      </c>
      <c r="BD1305" t="s">
        <v>1005</v>
      </c>
      <c r="BE1305" t="s">
        <v>96</v>
      </c>
      <c r="BF1305">
        <v>38.238332999999997</v>
      </c>
      <c r="BG1305">
        <v>-82.988332999999997</v>
      </c>
      <c r="BH1305" t="s">
        <v>109</v>
      </c>
      <c r="BI1305" t="s">
        <v>60</v>
      </c>
      <c r="BJ1305">
        <v>100</v>
      </c>
    </row>
    <row r="1306" spans="1:62" x14ac:dyDescent="0.3">
      <c r="A1306" s="1" t="s">
        <v>1000</v>
      </c>
      <c r="B1306" s="1" t="s">
        <v>266</v>
      </c>
      <c r="C1306" t="s">
        <v>994</v>
      </c>
      <c r="D1306">
        <v>2011</v>
      </c>
      <c r="E1306" t="s">
        <v>267</v>
      </c>
      <c r="F1306" t="s">
        <v>59</v>
      </c>
      <c r="G1306">
        <v>5.111682E-2</v>
      </c>
      <c r="H1306">
        <v>8.093496E-2</v>
      </c>
      <c r="I1306">
        <v>0.1150128</v>
      </c>
      <c r="J1306">
        <v>0.14909069999999999</v>
      </c>
      <c r="K1306">
        <v>0.21724650000000001</v>
      </c>
      <c r="L1306">
        <v>0.43023329999999999</v>
      </c>
      <c r="M1306">
        <v>6</v>
      </c>
      <c r="N1306" t="str">
        <f t="shared" si="20"/>
        <v>210430500_45220</v>
      </c>
      <c r="O1306">
        <f>VLOOKUP(N1306,'HEM3 monitor concs'!D:L,9,FALSE)</f>
        <v>5.340056553024E-3</v>
      </c>
      <c r="P1306">
        <f>VLOOKUP(N1306,'HEM3 monitor concs'!D:L,6,FALSE)</f>
        <v>4.4738981081450004E-3</v>
      </c>
      <c r="Q1306" s="3">
        <v>0.125766924426229</v>
      </c>
      <c r="R1306">
        <v>5.0966378230364101E-3</v>
      </c>
      <c r="S1306" s="5">
        <v>9.3714169999999999E-2</v>
      </c>
      <c r="T1306">
        <v>61</v>
      </c>
      <c r="U1306">
        <v>20</v>
      </c>
      <c r="V1306">
        <v>2</v>
      </c>
      <c r="W1306">
        <v>15</v>
      </c>
      <c r="X1306">
        <v>15</v>
      </c>
      <c r="Y1306">
        <v>16</v>
      </c>
      <c r="Z1306">
        <v>15</v>
      </c>
      <c r="AA1306">
        <v>1</v>
      </c>
      <c r="AB1306">
        <v>32.786885245901601</v>
      </c>
      <c r="AC1306" t="s">
        <v>1001</v>
      </c>
      <c r="AD1306" t="s">
        <v>1002</v>
      </c>
      <c r="AE1306" t="s">
        <v>267</v>
      </c>
      <c r="AF1306" t="s">
        <v>84</v>
      </c>
      <c r="AI1306">
        <v>1</v>
      </c>
      <c r="AJ1306" t="s">
        <v>60</v>
      </c>
      <c r="AK1306">
        <v>1</v>
      </c>
      <c r="AL1306" t="s">
        <v>60</v>
      </c>
      <c r="AM1306" t="s">
        <v>60</v>
      </c>
      <c r="AN1306" t="s">
        <v>60</v>
      </c>
      <c r="AO1306" t="s">
        <v>60</v>
      </c>
      <c r="AP1306" t="s">
        <v>60</v>
      </c>
      <c r="AQ1306" t="s">
        <v>60</v>
      </c>
      <c r="AR1306" t="s">
        <v>60</v>
      </c>
      <c r="AS1306" t="s">
        <v>60</v>
      </c>
      <c r="AT1306" s="2">
        <v>5.111682E-5</v>
      </c>
      <c r="AU1306" s="2">
        <v>8.0934959999999994E-5</v>
      </c>
      <c r="AV1306">
        <v>1.150128E-4</v>
      </c>
      <c r="AW1306">
        <v>1.4909069999999999E-4</v>
      </c>
      <c r="AX1306">
        <v>2.1724649999999999E-4</v>
      </c>
      <c r="AY1306">
        <v>4.3023330000000002E-4</v>
      </c>
      <c r="AZ1306">
        <v>1.2576692442622901E-4</v>
      </c>
      <c r="BA1306" s="2">
        <v>9.3714170000000003E-5</v>
      </c>
      <c r="BB1306" t="s">
        <v>1003</v>
      </c>
      <c r="BC1306" s="1" t="s">
        <v>1004</v>
      </c>
      <c r="BD1306" t="s">
        <v>1005</v>
      </c>
      <c r="BE1306" t="s">
        <v>96</v>
      </c>
      <c r="BF1306">
        <v>38.238332999999997</v>
      </c>
      <c r="BG1306">
        <v>-82.988332999999997</v>
      </c>
      <c r="BH1306" t="s">
        <v>109</v>
      </c>
      <c r="BI1306" t="s">
        <v>60</v>
      </c>
      <c r="BJ1306">
        <v>1000</v>
      </c>
    </row>
    <row r="1307" spans="1:62" x14ac:dyDescent="0.3">
      <c r="A1307" s="1" t="s">
        <v>1000</v>
      </c>
      <c r="B1307" s="1" t="s">
        <v>329</v>
      </c>
      <c r="C1307" t="s">
        <v>994</v>
      </c>
      <c r="D1307">
        <v>2011</v>
      </c>
      <c r="E1307" t="s">
        <v>330</v>
      </c>
      <c r="F1307" t="s">
        <v>59</v>
      </c>
      <c r="G1307">
        <v>1.5585026499999999E-4</v>
      </c>
      <c r="H1307">
        <v>3.1101016250000002E-4</v>
      </c>
      <c r="I1307">
        <v>6.9008007499999995E-4</v>
      </c>
      <c r="J1307">
        <v>9.9179292500000001E-4</v>
      </c>
      <c r="K1307">
        <v>1.5776422500000001E-3</v>
      </c>
      <c r="L1307">
        <v>8.8324865000000002E-3</v>
      </c>
      <c r="M1307">
        <v>6</v>
      </c>
      <c r="N1307" t="str">
        <f t="shared" si="20"/>
        <v>210430500_85102</v>
      </c>
      <c r="O1307">
        <f>VLOOKUP(N1307,'HEM3 monitor concs'!D:L,9,FALSE)</f>
        <v>6.6043043668999993E-5</v>
      </c>
      <c r="P1307">
        <f>VLOOKUP(N1307,'HEM3 monitor concs'!D:L,6,FALSE)</f>
        <v>3.6900747299999999E-7</v>
      </c>
      <c r="Q1307" s="3">
        <v>8.9059266250000001E-4</v>
      </c>
      <c r="R1307" s="2">
        <v>1.4263675065365201E-6</v>
      </c>
      <c r="S1307" s="6">
        <v>8.8083333333333297E-5</v>
      </c>
      <c r="T1307">
        <v>60</v>
      </c>
      <c r="U1307">
        <v>6</v>
      </c>
      <c r="V1307">
        <v>4</v>
      </c>
      <c r="W1307">
        <v>15</v>
      </c>
      <c r="X1307">
        <v>14</v>
      </c>
      <c r="Y1307">
        <v>16</v>
      </c>
      <c r="Z1307">
        <v>15</v>
      </c>
      <c r="AA1307">
        <v>1</v>
      </c>
      <c r="AB1307">
        <v>10</v>
      </c>
      <c r="AC1307" t="s">
        <v>1001</v>
      </c>
      <c r="AD1307" t="s">
        <v>1002</v>
      </c>
      <c r="AE1307" t="s">
        <v>61</v>
      </c>
      <c r="AF1307" t="s">
        <v>62</v>
      </c>
      <c r="AI1307">
        <v>1</v>
      </c>
      <c r="AJ1307" t="s">
        <v>60</v>
      </c>
      <c r="AK1307" s="2">
        <v>2.0000000000000001E-4</v>
      </c>
      <c r="AL1307" t="s">
        <v>60</v>
      </c>
      <c r="AM1307" t="s">
        <v>60</v>
      </c>
      <c r="AN1307" t="s">
        <v>60</v>
      </c>
      <c r="AO1307" t="s">
        <v>60</v>
      </c>
      <c r="AP1307" t="s">
        <v>60</v>
      </c>
      <c r="AQ1307" t="s">
        <v>60</v>
      </c>
      <c r="AR1307" t="s">
        <v>60</v>
      </c>
      <c r="AS1307" t="s">
        <v>60</v>
      </c>
      <c r="AT1307">
        <v>7.7925132500000001E-4</v>
      </c>
      <c r="AU1307">
        <v>1.5550508125000001E-3</v>
      </c>
      <c r="AV1307">
        <v>3.450400375E-3</v>
      </c>
      <c r="AW1307">
        <v>4.9589646250000003E-3</v>
      </c>
      <c r="AX1307">
        <v>7.8882112500000007E-3</v>
      </c>
      <c r="AY1307">
        <v>4.4162432500000001E-2</v>
      </c>
      <c r="AZ1307">
        <v>4.4529633124999997E-3</v>
      </c>
      <c r="BA1307">
        <v>4.4041666666666703E-4</v>
      </c>
      <c r="BB1307" t="s">
        <v>1003</v>
      </c>
      <c r="BC1307" s="1" t="s">
        <v>1004</v>
      </c>
      <c r="BD1307" t="s">
        <v>1005</v>
      </c>
      <c r="BE1307" t="s">
        <v>96</v>
      </c>
      <c r="BF1307">
        <v>38.238332999999997</v>
      </c>
      <c r="BG1307">
        <v>-82.988332999999997</v>
      </c>
      <c r="BH1307" t="s">
        <v>109</v>
      </c>
      <c r="BI1307" t="s">
        <v>60</v>
      </c>
      <c r="BJ1307">
        <v>0.2</v>
      </c>
    </row>
    <row r="1308" spans="1:62" x14ac:dyDescent="0.3">
      <c r="A1308" s="1" t="s">
        <v>1000</v>
      </c>
      <c r="B1308" s="1" t="s">
        <v>331</v>
      </c>
      <c r="C1308" t="s">
        <v>994</v>
      </c>
      <c r="D1308">
        <v>2011</v>
      </c>
      <c r="E1308" t="s">
        <v>332</v>
      </c>
      <c r="F1308" t="s">
        <v>59</v>
      </c>
      <c r="G1308">
        <v>0</v>
      </c>
      <c r="H1308">
        <v>1.7779096875E-4</v>
      </c>
      <c r="I1308">
        <v>4.4505005000000002E-4</v>
      </c>
      <c r="J1308">
        <v>6.6321594999999998E-4</v>
      </c>
      <c r="K1308">
        <v>8.7726180499999998E-4</v>
      </c>
      <c r="L1308">
        <v>3.5535419999999998E-3</v>
      </c>
      <c r="M1308">
        <v>6</v>
      </c>
      <c r="N1308" t="str">
        <f t="shared" si="20"/>
        <v>210430500_85103</v>
      </c>
      <c r="O1308" t="e">
        <f>VLOOKUP(N1308,'HEM3 monitor concs'!D:L,9,FALSE)</f>
        <v>#N/A</v>
      </c>
      <c r="P1308" t="e">
        <f>VLOOKUP(N1308,'HEM3 monitor concs'!D:L,6,FALSE)</f>
        <v>#N/A</v>
      </c>
      <c r="Q1308" s="3">
        <v>4.8331797516666702E-4</v>
      </c>
      <c r="R1308" s="2">
        <v>2.5657975873546098E-7</v>
      </c>
      <c r="S1308" s="5">
        <v>1.5904999999999999E-4</v>
      </c>
      <c r="T1308">
        <v>60</v>
      </c>
      <c r="U1308">
        <v>15</v>
      </c>
      <c r="V1308">
        <v>8</v>
      </c>
      <c r="W1308">
        <v>15</v>
      </c>
      <c r="X1308">
        <v>14</v>
      </c>
      <c r="Y1308">
        <v>16</v>
      </c>
      <c r="Z1308">
        <v>15</v>
      </c>
      <c r="AA1308">
        <v>1</v>
      </c>
      <c r="AB1308">
        <v>25</v>
      </c>
      <c r="AC1308" t="s">
        <v>1001</v>
      </c>
      <c r="AD1308" t="s">
        <v>1002</v>
      </c>
      <c r="AE1308" t="s">
        <v>67</v>
      </c>
      <c r="AF1308" t="s">
        <v>68</v>
      </c>
      <c r="AI1308">
        <v>1</v>
      </c>
      <c r="AJ1308">
        <v>4.3E-3</v>
      </c>
      <c r="AK1308" s="2">
        <v>1.5E-5</v>
      </c>
      <c r="AL1308">
        <v>0</v>
      </c>
      <c r="AM1308">
        <v>0.76450116562500003</v>
      </c>
      <c r="AN1308">
        <v>1.9137152150000001</v>
      </c>
      <c r="AO1308">
        <v>2.8518285849999998</v>
      </c>
      <c r="AP1308">
        <v>3.7722257615000001</v>
      </c>
      <c r="AQ1308">
        <v>15.280230599999999</v>
      </c>
      <c r="AR1308">
        <v>2.0782672932166699</v>
      </c>
      <c r="AS1308">
        <v>0.68391500000000005</v>
      </c>
      <c r="AT1308">
        <v>0</v>
      </c>
      <c r="AU1308">
        <v>1.185273125E-2</v>
      </c>
      <c r="AV1308">
        <v>2.9670003333333299E-2</v>
      </c>
      <c r="AW1308">
        <v>4.4214396666666697E-2</v>
      </c>
      <c r="AX1308">
        <v>5.8484120333333299E-2</v>
      </c>
      <c r="AY1308">
        <v>0.2369028</v>
      </c>
      <c r="AZ1308">
        <v>3.2221198344444403E-2</v>
      </c>
      <c r="BA1308">
        <v>1.06033333333333E-2</v>
      </c>
      <c r="BB1308" t="s">
        <v>1003</v>
      </c>
      <c r="BC1308" s="1" t="s">
        <v>1004</v>
      </c>
      <c r="BD1308" t="s">
        <v>1005</v>
      </c>
      <c r="BE1308" t="s">
        <v>96</v>
      </c>
      <c r="BF1308">
        <v>38.238332999999997</v>
      </c>
      <c r="BG1308">
        <v>-82.988332999999997</v>
      </c>
      <c r="BH1308" t="s">
        <v>109</v>
      </c>
      <c r="BI1308">
        <v>2.3255813953488401E-4</v>
      </c>
      <c r="BJ1308">
        <v>1.4999999999999999E-2</v>
      </c>
    </row>
    <row r="1309" spans="1:62" x14ac:dyDescent="0.3">
      <c r="A1309" s="1" t="s">
        <v>1000</v>
      </c>
      <c r="B1309" s="1" t="s">
        <v>336</v>
      </c>
      <c r="C1309" t="s">
        <v>994</v>
      </c>
      <c r="D1309">
        <v>2011</v>
      </c>
      <c r="E1309" t="s">
        <v>337</v>
      </c>
      <c r="F1309" t="s">
        <v>59</v>
      </c>
      <c r="G1309">
        <v>0</v>
      </c>
      <c r="H1309">
        <v>0</v>
      </c>
      <c r="I1309" s="2">
        <v>5.0984279999999998E-5</v>
      </c>
      <c r="J1309" s="2">
        <v>9.3730034999999994E-5</v>
      </c>
      <c r="K1309">
        <v>1.4454668E-4</v>
      </c>
      <c r="L1309">
        <v>3.1723895000000001E-4</v>
      </c>
      <c r="M1309">
        <v>6</v>
      </c>
      <c r="N1309" t="str">
        <f t="shared" si="20"/>
        <v>210430500_85110</v>
      </c>
      <c r="O1309" t="e">
        <f>VLOOKUP(N1309,'HEM3 monitor concs'!D:L,9,FALSE)</f>
        <v>#N/A</v>
      </c>
      <c r="P1309" t="e">
        <f>VLOOKUP(N1309,'HEM3 monitor concs'!D:L,6,FALSE)</f>
        <v>#N/A</v>
      </c>
      <c r="Q1309" s="4">
        <v>6.3955160158333298E-5</v>
      </c>
      <c r="R1309" s="2">
        <v>4.2322354996807902E-9</v>
      </c>
      <c r="S1309" s="6">
        <v>4.1033333333333298E-5</v>
      </c>
      <c r="T1309">
        <v>60</v>
      </c>
      <c r="U1309">
        <v>20</v>
      </c>
      <c r="V1309">
        <v>18</v>
      </c>
      <c r="W1309">
        <v>15</v>
      </c>
      <c r="X1309">
        <v>14</v>
      </c>
      <c r="Y1309">
        <v>16</v>
      </c>
      <c r="Z1309">
        <v>15</v>
      </c>
      <c r="AA1309">
        <v>1</v>
      </c>
      <c r="AB1309">
        <v>33.3333333333333</v>
      </c>
      <c r="AC1309" t="s">
        <v>1001</v>
      </c>
      <c r="AD1309" t="s">
        <v>1002</v>
      </c>
      <c r="AE1309" t="s">
        <v>69</v>
      </c>
      <c r="AF1309" t="s">
        <v>70</v>
      </c>
      <c r="AI1309">
        <v>1</v>
      </c>
      <c r="AJ1309">
        <v>1.8E-3</v>
      </c>
      <c r="AK1309" s="2">
        <v>1.0000000000000001E-5</v>
      </c>
      <c r="AL1309">
        <v>0</v>
      </c>
      <c r="AM1309">
        <v>0</v>
      </c>
      <c r="AN1309">
        <v>9.1771703999999996E-2</v>
      </c>
      <c r="AO1309">
        <v>0.168714063</v>
      </c>
      <c r="AP1309">
        <v>0.26018402400000001</v>
      </c>
      <c r="AQ1309">
        <v>0.57103011000000004</v>
      </c>
      <c r="AR1309">
        <v>0.115119288285</v>
      </c>
      <c r="AS1309">
        <v>7.3859999999999995E-2</v>
      </c>
      <c r="AT1309">
        <v>0</v>
      </c>
      <c r="AU1309">
        <v>0</v>
      </c>
      <c r="AV1309">
        <v>5.0984280000000003E-3</v>
      </c>
      <c r="AW1309">
        <v>9.3730034999999993E-3</v>
      </c>
      <c r="AX1309">
        <v>1.4454668E-2</v>
      </c>
      <c r="AY1309">
        <v>3.1723895000000002E-2</v>
      </c>
      <c r="AZ1309">
        <v>6.3955160158333298E-3</v>
      </c>
      <c r="BA1309">
        <v>4.1033333333333304E-3</v>
      </c>
      <c r="BB1309" t="s">
        <v>1003</v>
      </c>
      <c r="BC1309" s="1" t="s">
        <v>1004</v>
      </c>
      <c r="BD1309" t="s">
        <v>1005</v>
      </c>
      <c r="BE1309" t="s">
        <v>96</v>
      </c>
      <c r="BF1309">
        <v>38.238332999999997</v>
      </c>
      <c r="BG1309">
        <v>-82.988332999999997</v>
      </c>
      <c r="BH1309" t="s">
        <v>109</v>
      </c>
      <c r="BI1309">
        <v>5.5555555555555599E-4</v>
      </c>
      <c r="BJ1309">
        <v>0.01</v>
      </c>
    </row>
    <row r="1310" spans="1:62" x14ac:dyDescent="0.3">
      <c r="A1310" s="1" t="s">
        <v>1000</v>
      </c>
      <c r="B1310" s="1" t="s">
        <v>102</v>
      </c>
      <c r="C1310" t="s">
        <v>994</v>
      </c>
      <c r="D1310">
        <v>2011</v>
      </c>
      <c r="E1310" t="s">
        <v>103</v>
      </c>
      <c r="F1310" t="s">
        <v>59</v>
      </c>
      <c r="G1310">
        <v>8.4212310999999995E-4</v>
      </c>
      <c r="H1310">
        <v>1.2975666250000001E-3</v>
      </c>
      <c r="I1310">
        <v>1.880912E-3</v>
      </c>
      <c r="J1310">
        <v>2.7005223750000001E-3</v>
      </c>
      <c r="K1310">
        <v>3.9395302000000002E-3</v>
      </c>
      <c r="L1310">
        <v>9.0886549999999993E-3</v>
      </c>
      <c r="M1310">
        <v>6</v>
      </c>
      <c r="N1310" t="str">
        <f t="shared" si="20"/>
        <v>210430500_85128</v>
      </c>
      <c r="O1310" t="e">
        <f>VLOOKUP(N1310,'HEM3 monitor concs'!D:L,9,FALSE)</f>
        <v>#N/A</v>
      </c>
      <c r="P1310" t="e">
        <f>VLOOKUP(N1310,'HEM3 monitor concs'!D:L,6,FALSE)</f>
        <v>#N/A</v>
      </c>
      <c r="Q1310" s="3">
        <v>2.2353467683333302E-3</v>
      </c>
      <c r="R1310" s="2">
        <v>2.4749729098065502E-6</v>
      </c>
      <c r="S1310" s="6">
        <v>4.4700000000000002E-5</v>
      </c>
      <c r="T1310">
        <v>60</v>
      </c>
      <c r="U1310">
        <v>0</v>
      </c>
      <c r="V1310">
        <v>0</v>
      </c>
      <c r="W1310">
        <v>15</v>
      </c>
      <c r="X1310">
        <v>14</v>
      </c>
      <c r="Y1310">
        <v>16</v>
      </c>
      <c r="Z1310">
        <v>15</v>
      </c>
      <c r="AA1310">
        <v>1</v>
      </c>
      <c r="AB1310">
        <v>0</v>
      </c>
      <c r="AC1310" t="s">
        <v>1001</v>
      </c>
      <c r="AD1310" t="s">
        <v>1002</v>
      </c>
      <c r="AE1310" t="s">
        <v>80</v>
      </c>
      <c r="AF1310" t="s">
        <v>68</v>
      </c>
      <c r="AI1310">
        <v>1</v>
      </c>
      <c r="AJ1310" t="s">
        <v>60</v>
      </c>
      <c r="AK1310">
        <v>1.4999999999999999E-4</v>
      </c>
      <c r="AL1310" t="s">
        <v>60</v>
      </c>
      <c r="AM1310" t="s">
        <v>60</v>
      </c>
      <c r="AN1310" t="s">
        <v>60</v>
      </c>
      <c r="AO1310" t="s">
        <v>60</v>
      </c>
      <c r="AP1310" t="s">
        <v>60</v>
      </c>
      <c r="AQ1310" t="s">
        <v>60</v>
      </c>
      <c r="AR1310" t="s">
        <v>60</v>
      </c>
      <c r="AS1310" t="s">
        <v>60</v>
      </c>
      <c r="AT1310">
        <v>5.6141540666666701E-3</v>
      </c>
      <c r="AU1310">
        <v>8.6504441666666702E-3</v>
      </c>
      <c r="AV1310">
        <v>1.2539413333333299E-2</v>
      </c>
      <c r="AW1310">
        <v>1.8003482500000001E-2</v>
      </c>
      <c r="AX1310">
        <v>2.6263534666666699E-2</v>
      </c>
      <c r="AY1310">
        <v>6.0591033333333301E-2</v>
      </c>
      <c r="AZ1310">
        <v>1.49023117888889E-2</v>
      </c>
      <c r="BA1310">
        <v>2.9799999999999998E-4</v>
      </c>
      <c r="BB1310" t="s">
        <v>1003</v>
      </c>
      <c r="BC1310" s="1" t="s">
        <v>1004</v>
      </c>
      <c r="BD1310" t="s">
        <v>1005</v>
      </c>
      <c r="BE1310" t="s">
        <v>96</v>
      </c>
      <c r="BF1310">
        <v>38.238332999999997</v>
      </c>
      <c r="BG1310">
        <v>-82.988332999999997</v>
      </c>
      <c r="BH1310" t="s">
        <v>109</v>
      </c>
      <c r="BI1310" t="s">
        <v>60</v>
      </c>
      <c r="BJ1310">
        <v>0.15</v>
      </c>
    </row>
    <row r="1311" spans="1:62" x14ac:dyDescent="0.3">
      <c r="A1311" s="1" t="s">
        <v>1000</v>
      </c>
      <c r="B1311" s="1" t="s">
        <v>342</v>
      </c>
      <c r="C1311" t="s">
        <v>994</v>
      </c>
      <c r="D1311">
        <v>2011</v>
      </c>
      <c r="E1311" t="s">
        <v>343</v>
      </c>
      <c r="F1311" t="s">
        <v>59</v>
      </c>
      <c r="G1311">
        <v>6.3261033499999999E-4</v>
      </c>
      <c r="H1311">
        <v>1.0155701250000001E-3</v>
      </c>
      <c r="I1311">
        <v>2.2328026750000002E-3</v>
      </c>
      <c r="J1311">
        <v>4.3971007499999997E-3</v>
      </c>
      <c r="K1311">
        <v>5.7670892500000003E-3</v>
      </c>
      <c r="L1311">
        <v>2.1271640000000001E-2</v>
      </c>
      <c r="M1311">
        <v>6</v>
      </c>
      <c r="N1311" t="str">
        <f t="shared" si="20"/>
        <v>210430500_85132</v>
      </c>
      <c r="O1311" t="e">
        <f>VLOOKUP(N1311,'HEM3 monitor concs'!D:L,9,FALSE)</f>
        <v>#N/A</v>
      </c>
      <c r="P1311" t="e">
        <f>VLOOKUP(N1311,'HEM3 monitor concs'!D:L,6,FALSE)</f>
        <v>#N/A</v>
      </c>
      <c r="Q1311" s="3">
        <v>3.132065097925E-3</v>
      </c>
      <c r="R1311" s="2">
        <v>1.0381216890776201E-5</v>
      </c>
      <c r="S1311" s="5">
        <v>1.8701666666666699E-4</v>
      </c>
      <c r="T1311">
        <v>60</v>
      </c>
      <c r="U1311">
        <v>1</v>
      </c>
      <c r="V1311">
        <v>1</v>
      </c>
      <c r="W1311">
        <v>15</v>
      </c>
      <c r="X1311">
        <v>14</v>
      </c>
      <c r="Y1311">
        <v>16</v>
      </c>
      <c r="Z1311">
        <v>15</v>
      </c>
      <c r="AA1311">
        <v>1</v>
      </c>
      <c r="AB1311">
        <v>1.6666666666666701</v>
      </c>
      <c r="AC1311" t="s">
        <v>1001</v>
      </c>
      <c r="AD1311" t="s">
        <v>1002</v>
      </c>
      <c r="AE1311" t="s">
        <v>83</v>
      </c>
      <c r="AF1311" t="s">
        <v>84</v>
      </c>
      <c r="AI1311">
        <v>1</v>
      </c>
      <c r="AJ1311" t="s">
        <v>60</v>
      </c>
      <c r="AK1311" s="2">
        <v>2.9999999999999997E-4</v>
      </c>
      <c r="AL1311" t="s">
        <v>60</v>
      </c>
      <c r="AM1311" t="s">
        <v>60</v>
      </c>
      <c r="AN1311" t="s">
        <v>60</v>
      </c>
      <c r="AO1311" t="s">
        <v>60</v>
      </c>
      <c r="AP1311" t="s">
        <v>60</v>
      </c>
      <c r="AQ1311" t="s">
        <v>60</v>
      </c>
      <c r="AR1311" t="s">
        <v>60</v>
      </c>
      <c r="AS1311" t="s">
        <v>60</v>
      </c>
      <c r="AT1311">
        <v>2.10870111666667E-3</v>
      </c>
      <c r="AU1311">
        <v>3.3852337500000001E-3</v>
      </c>
      <c r="AV1311">
        <v>7.4426755833333297E-3</v>
      </c>
      <c r="AW1311">
        <v>1.46570025E-2</v>
      </c>
      <c r="AX1311">
        <v>1.92236308333333E-2</v>
      </c>
      <c r="AY1311">
        <v>7.0905466666666694E-2</v>
      </c>
      <c r="AZ1311">
        <v>1.04402169930833E-2</v>
      </c>
      <c r="BA1311">
        <v>6.2338888888888904E-4</v>
      </c>
      <c r="BB1311" t="s">
        <v>1003</v>
      </c>
      <c r="BC1311" s="1" t="s">
        <v>1004</v>
      </c>
      <c r="BD1311" t="s">
        <v>1005</v>
      </c>
      <c r="BE1311" t="s">
        <v>96</v>
      </c>
      <c r="BF1311">
        <v>38.238332999999997</v>
      </c>
      <c r="BG1311">
        <v>-82.988332999999997</v>
      </c>
      <c r="BH1311" t="s">
        <v>109</v>
      </c>
      <c r="BI1311" t="s">
        <v>60</v>
      </c>
      <c r="BJ1311">
        <v>0.3</v>
      </c>
    </row>
    <row r="1312" spans="1:62" x14ac:dyDescent="0.3">
      <c r="A1312" s="1" t="s">
        <v>1006</v>
      </c>
      <c r="B1312" s="1" t="s">
        <v>71</v>
      </c>
      <c r="C1312" t="s">
        <v>994</v>
      </c>
      <c r="D1312">
        <v>2011</v>
      </c>
      <c r="E1312" t="s">
        <v>72</v>
      </c>
      <c r="F1312" t="s">
        <v>59</v>
      </c>
      <c r="G1312">
        <v>0</v>
      </c>
      <c r="H1312" s="2">
        <v>1E-4</v>
      </c>
      <c r="I1312" s="2">
        <v>2.0000000000000001E-4</v>
      </c>
      <c r="J1312" s="2">
        <v>2.9999999999999997E-4</v>
      </c>
      <c r="K1312" s="2">
        <v>4.0000000000000002E-4</v>
      </c>
      <c r="L1312" s="2">
        <v>8.0000000000000004E-4</v>
      </c>
      <c r="M1312">
        <v>3</v>
      </c>
      <c r="N1312" t="str">
        <f t="shared" si="20"/>
        <v>210610501_88112</v>
      </c>
      <c r="O1312" t="e">
        <f>VLOOKUP(N1312,'HEM3 monitor concs'!D:L,9,FALSE)</f>
        <v>#N/A</v>
      </c>
      <c r="P1312" t="e">
        <f>VLOOKUP(N1312,'HEM3 monitor concs'!D:L,6,FALSE)</f>
        <v>#N/A</v>
      </c>
      <c r="Q1312" s="3">
        <v>1.9834710743801701E-4</v>
      </c>
      <c r="R1312" s="2">
        <v>1.9997245179063399E-8</v>
      </c>
      <c r="S1312" s="5">
        <v>1.2479338842975201E-4</v>
      </c>
      <c r="T1312">
        <v>121</v>
      </c>
      <c r="U1312">
        <v>21</v>
      </c>
      <c r="V1312">
        <v>13</v>
      </c>
      <c r="W1312">
        <v>30</v>
      </c>
      <c r="X1312">
        <v>30</v>
      </c>
      <c r="Y1312">
        <v>31</v>
      </c>
      <c r="Z1312">
        <v>30</v>
      </c>
      <c r="AA1312">
        <v>1</v>
      </c>
      <c r="AB1312">
        <v>17.355371900826398</v>
      </c>
      <c r="AC1312" t="s">
        <v>60</v>
      </c>
      <c r="AD1312" t="s">
        <v>60</v>
      </c>
      <c r="AE1312" t="s">
        <v>73</v>
      </c>
      <c r="AF1312" t="s">
        <v>62</v>
      </c>
      <c r="AI1312">
        <v>1.2500000000000001E-2</v>
      </c>
      <c r="AJ1312">
        <v>1.4999999999999999E-4</v>
      </c>
      <c r="AK1312">
        <v>8.0000000000000002E-3</v>
      </c>
      <c r="AL1312">
        <v>0</v>
      </c>
      <c r="AM1312">
        <v>1.4999999999999999E-2</v>
      </c>
      <c r="AN1312">
        <v>0.03</v>
      </c>
      <c r="AO1312">
        <v>4.4999999999999998E-2</v>
      </c>
      <c r="AP1312">
        <v>0.06</v>
      </c>
      <c r="AQ1312">
        <v>0.12</v>
      </c>
      <c r="AR1312">
        <v>2.97520661157025E-2</v>
      </c>
      <c r="AS1312">
        <v>1.8719008264462801E-2</v>
      </c>
      <c r="AT1312">
        <v>0</v>
      </c>
      <c r="AU1312" s="2">
        <v>1.2500000000000001E-5</v>
      </c>
      <c r="AV1312" s="2">
        <v>2.5000000000000001E-5</v>
      </c>
      <c r="AW1312" s="2">
        <v>3.7499999999999997E-5</v>
      </c>
      <c r="AX1312" s="2">
        <v>5.0000000000000002E-5</v>
      </c>
      <c r="AY1312" s="2">
        <v>1E-4</v>
      </c>
      <c r="AZ1312" s="2">
        <v>2.4793388429752099E-5</v>
      </c>
      <c r="BA1312" s="2">
        <v>1.5599173553719001E-5</v>
      </c>
      <c r="BB1312" t="s">
        <v>1007</v>
      </c>
      <c r="BC1312" s="1" t="s">
        <v>1008</v>
      </c>
      <c r="BD1312" t="s">
        <v>110</v>
      </c>
      <c r="BE1312" t="s">
        <v>96</v>
      </c>
      <c r="BF1312">
        <v>37.13194275</v>
      </c>
      <c r="BG1312">
        <v>-86.147781370000004</v>
      </c>
      <c r="BH1312" t="s">
        <v>64</v>
      </c>
      <c r="BI1312">
        <v>6.6666666666666697E-3</v>
      </c>
      <c r="BJ1312">
        <v>8</v>
      </c>
    </row>
    <row r="1313" spans="1:62" x14ac:dyDescent="0.3">
      <c r="A1313" s="1" t="s">
        <v>1006</v>
      </c>
      <c r="B1313" s="1" t="s">
        <v>75</v>
      </c>
      <c r="C1313" t="s">
        <v>994</v>
      </c>
      <c r="D1313">
        <v>2011</v>
      </c>
      <c r="E1313" t="s">
        <v>76</v>
      </c>
      <c r="F1313" t="s">
        <v>59</v>
      </c>
      <c r="G1313">
        <v>0</v>
      </c>
      <c r="H1313" s="2">
        <v>4.0000000000000002E-4</v>
      </c>
      <c r="I1313" s="2">
        <v>8.0000000000000004E-4</v>
      </c>
      <c r="J1313">
        <v>1.6000000000000001E-3</v>
      </c>
      <c r="K1313">
        <v>2.5000000000000001E-3</v>
      </c>
      <c r="L1313">
        <v>0.1173</v>
      </c>
      <c r="M1313">
        <v>3</v>
      </c>
      <c r="N1313" t="str">
        <f t="shared" si="20"/>
        <v>210610501_88115</v>
      </c>
      <c r="O1313" t="e">
        <f>VLOOKUP(N1313,'HEM3 monitor concs'!D:L,9,FALSE)</f>
        <v>#N/A</v>
      </c>
      <c r="P1313" t="e">
        <f>VLOOKUP(N1313,'HEM3 monitor concs'!D:L,6,FALSE)</f>
        <v>#N/A</v>
      </c>
      <c r="Q1313" s="3">
        <v>2.0768595041322298E-3</v>
      </c>
      <c r="R1313">
        <v>1.12618626721763E-4</v>
      </c>
      <c r="S1313" s="5">
        <v>2.7603305785123998E-4</v>
      </c>
      <c r="T1313">
        <v>121</v>
      </c>
      <c r="U1313">
        <v>22</v>
      </c>
      <c r="V1313">
        <v>13</v>
      </c>
      <c r="W1313">
        <v>30</v>
      </c>
      <c r="X1313">
        <v>30</v>
      </c>
      <c r="Y1313">
        <v>31</v>
      </c>
      <c r="Z1313">
        <v>30</v>
      </c>
      <c r="AA1313">
        <v>1</v>
      </c>
      <c r="AB1313">
        <v>18.181818181818201</v>
      </c>
      <c r="AC1313" t="s">
        <v>60</v>
      </c>
      <c r="AD1313" t="s">
        <v>60</v>
      </c>
      <c r="AE1313" t="s">
        <v>77</v>
      </c>
      <c r="AF1313" t="s">
        <v>62</v>
      </c>
      <c r="AI1313">
        <v>1</v>
      </c>
      <c r="AJ1313" t="s">
        <v>60</v>
      </c>
      <c r="AK1313">
        <v>1.4999999999999999E-4</v>
      </c>
      <c r="AL1313" t="s">
        <v>60</v>
      </c>
      <c r="AM1313" t="s">
        <v>60</v>
      </c>
      <c r="AN1313" t="s">
        <v>60</v>
      </c>
      <c r="AO1313" t="s">
        <v>60</v>
      </c>
      <c r="AP1313" t="s">
        <v>60</v>
      </c>
      <c r="AQ1313" t="s">
        <v>60</v>
      </c>
      <c r="AR1313" t="s">
        <v>60</v>
      </c>
      <c r="AS1313" t="s">
        <v>60</v>
      </c>
      <c r="AT1313">
        <v>0</v>
      </c>
      <c r="AU1313">
        <v>2.66666666666667E-3</v>
      </c>
      <c r="AV1313">
        <v>5.3333333333333297E-3</v>
      </c>
      <c r="AW1313">
        <v>1.0666666666666699E-2</v>
      </c>
      <c r="AX1313">
        <v>1.6666666666666701E-2</v>
      </c>
      <c r="AY1313">
        <v>0.78200000000000003</v>
      </c>
      <c r="AZ1313">
        <v>1.38457300275482E-2</v>
      </c>
      <c r="BA1313">
        <v>1.84022038567493E-3</v>
      </c>
      <c r="BB1313" t="s">
        <v>1007</v>
      </c>
      <c r="BC1313" s="1" t="s">
        <v>1008</v>
      </c>
      <c r="BD1313" t="s">
        <v>110</v>
      </c>
      <c r="BE1313" t="s">
        <v>96</v>
      </c>
      <c r="BF1313">
        <v>37.13194275</v>
      </c>
      <c r="BG1313">
        <v>-86.147781370000004</v>
      </c>
      <c r="BH1313" t="s">
        <v>64</v>
      </c>
      <c r="BI1313" t="s">
        <v>60</v>
      </c>
      <c r="BJ1313">
        <v>0.15</v>
      </c>
    </row>
    <row r="1314" spans="1:62" x14ac:dyDescent="0.3">
      <c r="A1314" s="1" t="s">
        <v>1006</v>
      </c>
      <c r="B1314" s="1" t="s">
        <v>78</v>
      </c>
      <c r="C1314" t="s">
        <v>994</v>
      </c>
      <c r="D1314">
        <v>2011</v>
      </c>
      <c r="E1314" t="s">
        <v>79</v>
      </c>
      <c r="F1314" t="s">
        <v>59</v>
      </c>
      <c r="G1314" s="2">
        <v>5.0000000000000001E-4</v>
      </c>
      <c r="H1314">
        <v>1E-3</v>
      </c>
      <c r="I1314">
        <v>1.5E-3</v>
      </c>
      <c r="J1314">
        <v>2.2000000000000001E-3</v>
      </c>
      <c r="K1314">
        <v>2.8999999999999998E-3</v>
      </c>
      <c r="L1314">
        <v>6.0000000000000001E-3</v>
      </c>
      <c r="M1314">
        <v>3</v>
      </c>
      <c r="N1314" t="str">
        <f t="shared" si="20"/>
        <v>210610501_88128</v>
      </c>
      <c r="O1314" t="e">
        <f>VLOOKUP(N1314,'HEM3 monitor concs'!D:L,9,FALSE)</f>
        <v>#N/A</v>
      </c>
      <c r="P1314" t="e">
        <f>VLOOKUP(N1314,'HEM3 monitor concs'!D:L,6,FALSE)</f>
        <v>#N/A</v>
      </c>
      <c r="Q1314" s="3">
        <v>1.67685950413223E-3</v>
      </c>
      <c r="R1314" s="2">
        <v>1.0592933884297499E-6</v>
      </c>
      <c r="S1314" s="5">
        <v>5.97520661157025E-4</v>
      </c>
      <c r="T1314">
        <v>121</v>
      </c>
      <c r="U1314">
        <v>13</v>
      </c>
      <c r="V1314">
        <v>0</v>
      </c>
      <c r="W1314">
        <v>30</v>
      </c>
      <c r="X1314">
        <v>30</v>
      </c>
      <c r="Y1314">
        <v>31</v>
      </c>
      <c r="Z1314">
        <v>30</v>
      </c>
      <c r="AA1314">
        <v>1</v>
      </c>
      <c r="AB1314">
        <v>10.7438016528926</v>
      </c>
      <c r="AC1314" t="s">
        <v>60</v>
      </c>
      <c r="AD1314" t="s">
        <v>60</v>
      </c>
      <c r="AE1314" t="s">
        <v>80</v>
      </c>
      <c r="AF1314" t="s">
        <v>68</v>
      </c>
      <c r="AI1314">
        <v>1</v>
      </c>
      <c r="AJ1314" t="s">
        <v>60</v>
      </c>
      <c r="AK1314">
        <v>1.4999999999999999E-4</v>
      </c>
      <c r="AL1314" t="s">
        <v>60</v>
      </c>
      <c r="AM1314" t="s">
        <v>60</v>
      </c>
      <c r="AN1314" t="s">
        <v>60</v>
      </c>
      <c r="AO1314" t="s">
        <v>60</v>
      </c>
      <c r="AP1314" t="s">
        <v>60</v>
      </c>
      <c r="AQ1314" t="s">
        <v>60</v>
      </c>
      <c r="AR1314" t="s">
        <v>60</v>
      </c>
      <c r="AS1314" t="s">
        <v>60</v>
      </c>
      <c r="AT1314">
        <v>3.3333333333333301E-3</v>
      </c>
      <c r="AU1314">
        <v>6.6666666666666697E-3</v>
      </c>
      <c r="AV1314">
        <v>0.01</v>
      </c>
      <c r="AW1314">
        <v>1.4666666666666699E-2</v>
      </c>
      <c r="AX1314">
        <v>1.93333333333333E-2</v>
      </c>
      <c r="AY1314">
        <v>0.04</v>
      </c>
      <c r="AZ1314">
        <v>1.11790633608815E-2</v>
      </c>
      <c r="BA1314">
        <v>3.9834710743801701E-3</v>
      </c>
      <c r="BB1314" t="s">
        <v>1007</v>
      </c>
      <c r="BC1314" s="1" t="s">
        <v>1008</v>
      </c>
      <c r="BD1314" t="s">
        <v>110</v>
      </c>
      <c r="BE1314" t="s">
        <v>96</v>
      </c>
      <c r="BF1314">
        <v>37.13194275</v>
      </c>
      <c r="BG1314">
        <v>-86.147781370000004</v>
      </c>
      <c r="BH1314" t="s">
        <v>64</v>
      </c>
      <c r="BI1314" t="s">
        <v>60</v>
      </c>
      <c r="BJ1314">
        <v>0.15</v>
      </c>
    </row>
    <row r="1315" spans="1:62" x14ac:dyDescent="0.3">
      <c r="A1315" s="1" t="s">
        <v>1006</v>
      </c>
      <c r="B1315" s="1" t="s">
        <v>81</v>
      </c>
      <c r="C1315" t="s">
        <v>994</v>
      </c>
      <c r="D1315">
        <v>2011</v>
      </c>
      <c r="E1315" t="s">
        <v>82</v>
      </c>
      <c r="F1315" t="s">
        <v>59</v>
      </c>
      <c r="G1315" s="2">
        <v>5.0000000000000001E-4</v>
      </c>
      <c r="H1315" s="2">
        <v>6.9999999999999999E-4</v>
      </c>
      <c r="I1315">
        <v>1E-3</v>
      </c>
      <c r="J1315">
        <v>1.5E-3</v>
      </c>
      <c r="K1315">
        <v>1.9E-3</v>
      </c>
      <c r="L1315">
        <v>3.5999999999999999E-3</v>
      </c>
      <c r="M1315">
        <v>3</v>
      </c>
      <c r="N1315" t="str">
        <f t="shared" si="20"/>
        <v>210610501_88132</v>
      </c>
      <c r="O1315" t="e">
        <f>VLOOKUP(N1315,'HEM3 monitor concs'!D:L,9,FALSE)</f>
        <v>#N/A</v>
      </c>
      <c r="P1315" t="e">
        <f>VLOOKUP(N1315,'HEM3 monitor concs'!D:L,6,FALSE)</f>
        <v>#N/A</v>
      </c>
      <c r="Q1315" s="3">
        <v>1.16363636363636E-3</v>
      </c>
      <c r="R1315" s="2">
        <v>3.5583333333333298E-7</v>
      </c>
      <c r="S1315" s="5">
        <v>2.4958677685950402E-4</v>
      </c>
      <c r="T1315">
        <v>121</v>
      </c>
      <c r="U1315">
        <v>3</v>
      </c>
      <c r="V1315">
        <v>1</v>
      </c>
      <c r="W1315">
        <v>30</v>
      </c>
      <c r="X1315">
        <v>30</v>
      </c>
      <c r="Y1315">
        <v>31</v>
      </c>
      <c r="Z1315">
        <v>30</v>
      </c>
      <c r="AA1315">
        <v>1</v>
      </c>
      <c r="AB1315">
        <v>2.4793388429752099</v>
      </c>
      <c r="AC1315" t="s">
        <v>60</v>
      </c>
      <c r="AD1315" t="s">
        <v>60</v>
      </c>
      <c r="AE1315" t="s">
        <v>83</v>
      </c>
      <c r="AF1315" t="s">
        <v>84</v>
      </c>
      <c r="AI1315">
        <v>1</v>
      </c>
      <c r="AJ1315" t="s">
        <v>60</v>
      </c>
      <c r="AK1315" s="2">
        <v>2.9999999999999997E-4</v>
      </c>
      <c r="AL1315" t="s">
        <v>60</v>
      </c>
      <c r="AM1315" t="s">
        <v>60</v>
      </c>
      <c r="AN1315" t="s">
        <v>60</v>
      </c>
      <c r="AO1315" t="s">
        <v>60</v>
      </c>
      <c r="AP1315" t="s">
        <v>60</v>
      </c>
      <c r="AQ1315" t="s">
        <v>60</v>
      </c>
      <c r="AR1315" t="s">
        <v>60</v>
      </c>
      <c r="AS1315" t="s">
        <v>60</v>
      </c>
      <c r="AT1315">
        <v>1.66666666666667E-3</v>
      </c>
      <c r="AU1315">
        <v>2.3333333333333301E-3</v>
      </c>
      <c r="AV1315">
        <v>3.3333333333333301E-3</v>
      </c>
      <c r="AW1315">
        <v>5.0000000000000001E-3</v>
      </c>
      <c r="AX1315">
        <v>6.3333333333333297E-3</v>
      </c>
      <c r="AY1315">
        <v>1.2E-2</v>
      </c>
      <c r="AZ1315">
        <v>3.87878787878788E-3</v>
      </c>
      <c r="BA1315">
        <v>8.3195592286501401E-4</v>
      </c>
      <c r="BB1315" t="s">
        <v>1007</v>
      </c>
      <c r="BC1315" s="1" t="s">
        <v>1008</v>
      </c>
      <c r="BD1315" t="s">
        <v>110</v>
      </c>
      <c r="BE1315" t="s">
        <v>96</v>
      </c>
      <c r="BF1315">
        <v>37.13194275</v>
      </c>
      <c r="BG1315">
        <v>-86.147781370000004</v>
      </c>
      <c r="BH1315" t="s">
        <v>64</v>
      </c>
      <c r="BI1315" t="s">
        <v>60</v>
      </c>
      <c r="BJ1315">
        <v>0.3</v>
      </c>
    </row>
    <row r="1316" spans="1:62" x14ac:dyDescent="0.3">
      <c r="A1316" s="1" t="s">
        <v>1006</v>
      </c>
      <c r="B1316" s="1" t="s">
        <v>85</v>
      </c>
      <c r="C1316" t="s">
        <v>994</v>
      </c>
      <c r="D1316">
        <v>2011</v>
      </c>
      <c r="E1316" t="s">
        <v>86</v>
      </c>
      <c r="F1316" t="s">
        <v>59</v>
      </c>
      <c r="G1316">
        <v>0</v>
      </c>
      <c r="H1316" s="2">
        <v>1E-4</v>
      </c>
      <c r="I1316" s="2">
        <v>1E-4</v>
      </c>
      <c r="J1316" s="2">
        <v>2.0000000000000001E-4</v>
      </c>
      <c r="K1316" s="2">
        <v>2.9999999999999997E-4</v>
      </c>
      <c r="L1316" s="2">
        <v>6.9999999999999999E-4</v>
      </c>
      <c r="M1316">
        <v>3</v>
      </c>
      <c r="N1316" t="str">
        <f t="shared" si="20"/>
        <v>210610501_88136</v>
      </c>
      <c r="O1316" t="e">
        <f>VLOOKUP(N1316,'HEM3 monitor concs'!D:L,9,FALSE)</f>
        <v>#N/A</v>
      </c>
      <c r="P1316" t="e">
        <f>VLOOKUP(N1316,'HEM3 monitor concs'!D:L,6,FALSE)</f>
        <v>#N/A</v>
      </c>
      <c r="Q1316" s="3">
        <v>1.3884297520661199E-4</v>
      </c>
      <c r="R1316" s="2">
        <v>1.4728650137741001E-8</v>
      </c>
      <c r="S1316" s="5">
        <v>1.0082644628099201E-4</v>
      </c>
      <c r="T1316">
        <v>121</v>
      </c>
      <c r="U1316">
        <v>28</v>
      </c>
      <c r="V1316">
        <v>28</v>
      </c>
      <c r="W1316">
        <v>30</v>
      </c>
      <c r="X1316">
        <v>30</v>
      </c>
      <c r="Y1316">
        <v>31</v>
      </c>
      <c r="Z1316">
        <v>30</v>
      </c>
      <c r="AA1316">
        <v>1</v>
      </c>
      <c r="AB1316">
        <v>23.1404958677686</v>
      </c>
      <c r="AC1316" t="s">
        <v>60</v>
      </c>
      <c r="AD1316" t="s">
        <v>60</v>
      </c>
      <c r="AE1316" t="s">
        <v>87</v>
      </c>
      <c r="AF1316" t="s">
        <v>62</v>
      </c>
      <c r="AG1316" t="s">
        <v>88</v>
      </c>
      <c r="AI1316">
        <v>1</v>
      </c>
      <c r="AJ1316">
        <v>4.8000000000000001E-4</v>
      </c>
      <c r="AK1316" s="2">
        <v>9.0000000000000006E-5</v>
      </c>
      <c r="AL1316">
        <v>0</v>
      </c>
      <c r="AM1316">
        <v>4.8000000000000001E-2</v>
      </c>
      <c r="AN1316">
        <v>4.8000000000000001E-2</v>
      </c>
      <c r="AO1316">
        <v>9.6000000000000002E-2</v>
      </c>
      <c r="AP1316">
        <v>0.14399999999999999</v>
      </c>
      <c r="AQ1316">
        <v>0.33600000000000002</v>
      </c>
      <c r="AR1316">
        <v>6.66446280991735E-2</v>
      </c>
      <c r="AS1316">
        <v>4.8396694214876003E-2</v>
      </c>
      <c r="AT1316">
        <v>0</v>
      </c>
      <c r="AU1316">
        <v>1.11111111111111E-3</v>
      </c>
      <c r="AV1316">
        <v>1.11111111111111E-3</v>
      </c>
      <c r="AW1316">
        <v>2.2222222222222201E-3</v>
      </c>
      <c r="AX1316">
        <v>3.3333333333333301E-3</v>
      </c>
      <c r="AY1316">
        <v>7.7777777777777802E-3</v>
      </c>
      <c r="AZ1316">
        <v>1.5426997245179101E-3</v>
      </c>
      <c r="BA1316">
        <v>1.1202938475665699E-3</v>
      </c>
      <c r="BB1316" t="s">
        <v>1007</v>
      </c>
      <c r="BC1316" s="1" t="s">
        <v>1008</v>
      </c>
      <c r="BD1316" t="s">
        <v>110</v>
      </c>
      <c r="BE1316" t="s">
        <v>96</v>
      </c>
      <c r="BF1316">
        <v>37.13194275</v>
      </c>
      <c r="BG1316">
        <v>-86.147781370000004</v>
      </c>
      <c r="BH1316" t="s">
        <v>64</v>
      </c>
      <c r="BI1316">
        <v>2.0833333333333298E-3</v>
      </c>
      <c r="BJ1316">
        <v>0.09</v>
      </c>
    </row>
    <row r="1317" spans="1:62" x14ac:dyDescent="0.3">
      <c r="A1317" s="1" t="s">
        <v>1006</v>
      </c>
      <c r="B1317" s="1" t="s">
        <v>90</v>
      </c>
      <c r="C1317" t="s">
        <v>994</v>
      </c>
      <c r="D1317">
        <v>2011</v>
      </c>
      <c r="E1317" t="s">
        <v>91</v>
      </c>
      <c r="F1317" t="s">
        <v>59</v>
      </c>
      <c r="G1317" s="2">
        <v>2.9999999999999997E-4</v>
      </c>
      <c r="H1317" s="2">
        <v>4.0000000000000002E-4</v>
      </c>
      <c r="I1317" s="2">
        <v>5.9999999999999995E-4</v>
      </c>
      <c r="J1317" s="2">
        <v>8.9999999999999998E-4</v>
      </c>
      <c r="K1317">
        <v>1.1999999999999999E-3</v>
      </c>
      <c r="L1317">
        <v>1.9E-3</v>
      </c>
      <c r="M1317">
        <v>3</v>
      </c>
      <c r="N1317" t="str">
        <f t="shared" si="20"/>
        <v>210610501_88154</v>
      </c>
      <c r="O1317">
        <f>VLOOKUP(N1317,'HEM3 monitor concs'!D:L,9,FALSE)</f>
        <v>2.0634324958400001E-4</v>
      </c>
      <c r="P1317">
        <f>VLOOKUP(N1317,'HEM3 monitor concs'!D:L,6,FALSE)</f>
        <v>6.343249584E-6</v>
      </c>
      <c r="Q1317" s="3">
        <v>6.8181818181818198E-4</v>
      </c>
      <c r="R1317" s="2">
        <v>1.3050000000000001E-7</v>
      </c>
      <c r="S1317" s="5">
        <v>2.0661157024793399E-4</v>
      </c>
      <c r="T1317">
        <v>121</v>
      </c>
      <c r="U1317">
        <v>5</v>
      </c>
      <c r="V1317">
        <v>3</v>
      </c>
      <c r="W1317">
        <v>30</v>
      </c>
      <c r="X1317">
        <v>30</v>
      </c>
      <c r="Y1317">
        <v>31</v>
      </c>
      <c r="Z1317">
        <v>30</v>
      </c>
      <c r="AA1317">
        <v>1</v>
      </c>
      <c r="AB1317">
        <v>4.1322314049586799</v>
      </c>
      <c r="AC1317" t="s">
        <v>60</v>
      </c>
      <c r="AD1317" t="s">
        <v>60</v>
      </c>
      <c r="AE1317" t="s">
        <v>92</v>
      </c>
      <c r="AF1317" t="s">
        <v>84</v>
      </c>
      <c r="AG1317" t="s">
        <v>93</v>
      </c>
      <c r="AH1317" t="s">
        <v>94</v>
      </c>
      <c r="AI1317">
        <v>1</v>
      </c>
      <c r="AJ1317" t="s">
        <v>60</v>
      </c>
      <c r="AK1317">
        <v>0.02</v>
      </c>
      <c r="AL1317" t="s">
        <v>60</v>
      </c>
      <c r="AM1317" t="s">
        <v>60</v>
      </c>
      <c r="AN1317" t="s">
        <v>60</v>
      </c>
      <c r="AO1317" t="s">
        <v>60</v>
      </c>
      <c r="AP1317" t="s">
        <v>60</v>
      </c>
      <c r="AQ1317" t="s">
        <v>60</v>
      </c>
      <c r="AR1317" t="s">
        <v>60</v>
      </c>
      <c r="AS1317" t="s">
        <v>60</v>
      </c>
      <c r="AT1317" s="2">
        <v>1.5E-5</v>
      </c>
      <c r="AU1317" s="2">
        <v>2.0000000000000002E-5</v>
      </c>
      <c r="AV1317" s="2">
        <v>3.0000000000000001E-5</v>
      </c>
      <c r="AW1317" s="2">
        <v>4.5000000000000003E-5</v>
      </c>
      <c r="AX1317" s="2">
        <v>6.0000000000000002E-5</v>
      </c>
      <c r="AY1317" s="2">
        <v>9.5000000000000005E-5</v>
      </c>
      <c r="AZ1317" s="2">
        <v>3.4090909090909099E-5</v>
      </c>
      <c r="BA1317" s="2">
        <v>1.03305785123967E-5</v>
      </c>
      <c r="BB1317" t="s">
        <v>1007</v>
      </c>
      <c r="BC1317" s="1" t="s">
        <v>1008</v>
      </c>
      <c r="BD1317" t="s">
        <v>110</v>
      </c>
      <c r="BE1317" t="s">
        <v>96</v>
      </c>
      <c r="BF1317">
        <v>37.13194275</v>
      </c>
      <c r="BG1317">
        <v>-86.147781370000004</v>
      </c>
      <c r="BH1317" t="s">
        <v>64</v>
      </c>
      <c r="BI1317" t="s">
        <v>60</v>
      </c>
      <c r="BJ1317">
        <v>20</v>
      </c>
    </row>
    <row r="1318" spans="1:62" x14ac:dyDescent="0.3">
      <c r="A1318" s="1" t="s">
        <v>1009</v>
      </c>
      <c r="B1318" s="1" t="s">
        <v>78</v>
      </c>
      <c r="C1318" t="s">
        <v>994</v>
      </c>
      <c r="D1318">
        <v>2011</v>
      </c>
      <c r="E1318" t="s">
        <v>79</v>
      </c>
      <c r="F1318" t="s">
        <v>59</v>
      </c>
      <c r="G1318" s="2">
        <v>5.0000000000000001E-4</v>
      </c>
      <c r="H1318">
        <v>1E-3</v>
      </c>
      <c r="I1318">
        <v>1.5100000000000001E-3</v>
      </c>
      <c r="J1318">
        <v>2.1900000000000001E-3</v>
      </c>
      <c r="K1318">
        <v>2.8800000000000002E-3</v>
      </c>
      <c r="L1318">
        <v>5.8100000000000001E-3</v>
      </c>
      <c r="M1318">
        <v>3</v>
      </c>
      <c r="N1318" t="str">
        <f t="shared" si="20"/>
        <v>210619000_88128</v>
      </c>
      <c r="O1318" t="e">
        <f>VLOOKUP(N1318,'HEM3 monitor concs'!D:L,9,FALSE)</f>
        <v>#N/A</v>
      </c>
      <c r="P1318" t="e">
        <f>VLOOKUP(N1318,'HEM3 monitor concs'!D:L,6,FALSE)</f>
        <v>#N/A</v>
      </c>
      <c r="Q1318" s="3">
        <v>1.6688429752066099E-3</v>
      </c>
      <c r="R1318" s="2">
        <v>1.0750503168044099E-6</v>
      </c>
      <c r="S1318" s="5">
        <v>6.4743801652892598E-4</v>
      </c>
      <c r="T1318">
        <v>121</v>
      </c>
      <c r="U1318">
        <v>18</v>
      </c>
      <c r="V1318">
        <v>0</v>
      </c>
      <c r="W1318">
        <v>30</v>
      </c>
      <c r="X1318">
        <v>30</v>
      </c>
      <c r="Y1318">
        <v>31</v>
      </c>
      <c r="Z1318">
        <v>30</v>
      </c>
      <c r="AA1318">
        <v>1</v>
      </c>
      <c r="AB1318">
        <v>14.876033057851201</v>
      </c>
      <c r="AC1318" t="s">
        <v>60</v>
      </c>
      <c r="AD1318" t="s">
        <v>60</v>
      </c>
      <c r="AE1318" t="s">
        <v>80</v>
      </c>
      <c r="AF1318" t="s">
        <v>68</v>
      </c>
      <c r="AI1318">
        <v>1</v>
      </c>
      <c r="AJ1318" t="s">
        <v>60</v>
      </c>
      <c r="AK1318">
        <v>1.4999999999999999E-4</v>
      </c>
      <c r="AL1318" t="s">
        <v>60</v>
      </c>
      <c r="AM1318" t="s">
        <v>60</v>
      </c>
      <c r="AN1318" t="s">
        <v>60</v>
      </c>
      <c r="AO1318" t="s">
        <v>60</v>
      </c>
      <c r="AP1318" t="s">
        <v>60</v>
      </c>
      <c r="AQ1318" t="s">
        <v>60</v>
      </c>
      <c r="AR1318" t="s">
        <v>60</v>
      </c>
      <c r="AS1318" t="s">
        <v>60</v>
      </c>
      <c r="AT1318">
        <v>3.3333333333333301E-3</v>
      </c>
      <c r="AU1318">
        <v>6.6666666666666697E-3</v>
      </c>
      <c r="AV1318">
        <v>1.0066666666666699E-2</v>
      </c>
      <c r="AW1318">
        <v>1.46E-2</v>
      </c>
      <c r="AX1318">
        <v>1.9199999999999998E-2</v>
      </c>
      <c r="AY1318">
        <v>3.87333333333333E-2</v>
      </c>
      <c r="AZ1318">
        <v>1.11256198347107E-2</v>
      </c>
      <c r="BA1318">
        <v>4.3162534435261697E-3</v>
      </c>
      <c r="BB1318" t="s">
        <v>1007</v>
      </c>
      <c r="BC1318" s="1" t="s">
        <v>1008</v>
      </c>
      <c r="BD1318" t="s">
        <v>1010</v>
      </c>
      <c r="BE1318" t="s">
        <v>96</v>
      </c>
      <c r="BF1318">
        <v>37.131874080000003</v>
      </c>
      <c r="BG1318">
        <v>-86.147865300000007</v>
      </c>
      <c r="BH1318" t="s">
        <v>415</v>
      </c>
      <c r="BI1318" t="s">
        <v>60</v>
      </c>
      <c r="BJ1318">
        <v>0.15</v>
      </c>
    </row>
    <row r="1319" spans="1:62" x14ac:dyDescent="0.3">
      <c r="A1319" s="1" t="s">
        <v>1009</v>
      </c>
      <c r="B1319" s="1" t="s">
        <v>81</v>
      </c>
      <c r="C1319" t="s">
        <v>994</v>
      </c>
      <c r="D1319">
        <v>2011</v>
      </c>
      <c r="E1319" t="s">
        <v>82</v>
      </c>
      <c r="F1319" t="s">
        <v>59</v>
      </c>
      <c r="G1319" s="2">
        <v>5.0000000000000001E-4</v>
      </c>
      <c r="H1319">
        <v>6.4999999999999997E-4</v>
      </c>
      <c r="I1319">
        <v>1.0399999999999999E-3</v>
      </c>
      <c r="J1319">
        <v>1.48E-3</v>
      </c>
      <c r="K1319">
        <v>1.83E-3</v>
      </c>
      <c r="L1319">
        <v>3.46E-3</v>
      </c>
      <c r="M1319">
        <v>3</v>
      </c>
      <c r="N1319" t="str">
        <f t="shared" si="20"/>
        <v>210619000_88132</v>
      </c>
      <c r="O1319" t="e">
        <f>VLOOKUP(N1319,'HEM3 monitor concs'!D:L,9,FALSE)</f>
        <v>#N/A</v>
      </c>
      <c r="P1319" t="e">
        <f>VLOOKUP(N1319,'HEM3 monitor concs'!D:L,6,FALSE)</f>
        <v>#N/A</v>
      </c>
      <c r="Q1319" s="3">
        <v>1.12123966942149E-3</v>
      </c>
      <c r="R1319" s="2">
        <v>3.63210950413223E-7</v>
      </c>
      <c r="S1319" s="5">
        <v>3.2421487603305802E-4</v>
      </c>
      <c r="T1319">
        <v>121</v>
      </c>
      <c r="U1319">
        <v>6</v>
      </c>
      <c r="V1319">
        <v>2</v>
      </c>
      <c r="W1319">
        <v>30</v>
      </c>
      <c r="X1319">
        <v>30</v>
      </c>
      <c r="Y1319">
        <v>31</v>
      </c>
      <c r="Z1319">
        <v>30</v>
      </c>
      <c r="AA1319">
        <v>1</v>
      </c>
      <c r="AB1319">
        <v>4.95867768595041</v>
      </c>
      <c r="AC1319" t="s">
        <v>60</v>
      </c>
      <c r="AD1319" t="s">
        <v>60</v>
      </c>
      <c r="AE1319" t="s">
        <v>83</v>
      </c>
      <c r="AF1319" t="s">
        <v>84</v>
      </c>
      <c r="AI1319">
        <v>1</v>
      </c>
      <c r="AJ1319" t="s">
        <v>60</v>
      </c>
      <c r="AK1319" s="2">
        <v>2.9999999999999997E-4</v>
      </c>
      <c r="AL1319" t="s">
        <v>60</v>
      </c>
      <c r="AM1319" t="s">
        <v>60</v>
      </c>
      <c r="AN1319" t="s">
        <v>60</v>
      </c>
      <c r="AO1319" t="s">
        <v>60</v>
      </c>
      <c r="AP1319" t="s">
        <v>60</v>
      </c>
      <c r="AQ1319" t="s">
        <v>60</v>
      </c>
      <c r="AR1319" t="s">
        <v>60</v>
      </c>
      <c r="AS1319" t="s">
        <v>60</v>
      </c>
      <c r="AT1319">
        <v>1.66666666666667E-3</v>
      </c>
      <c r="AU1319">
        <v>2.16666666666667E-3</v>
      </c>
      <c r="AV1319">
        <v>3.46666666666667E-3</v>
      </c>
      <c r="AW1319">
        <v>4.9333333333333304E-3</v>
      </c>
      <c r="AX1319">
        <v>6.1000000000000004E-3</v>
      </c>
      <c r="AY1319">
        <v>1.15333333333333E-2</v>
      </c>
      <c r="AZ1319">
        <v>3.7374655647382901E-3</v>
      </c>
      <c r="BA1319">
        <v>1.0807162534435301E-3</v>
      </c>
      <c r="BB1319" t="s">
        <v>1007</v>
      </c>
      <c r="BC1319" s="1" t="s">
        <v>1008</v>
      </c>
      <c r="BD1319" t="s">
        <v>1010</v>
      </c>
      <c r="BE1319" t="s">
        <v>96</v>
      </c>
      <c r="BF1319">
        <v>37.131874080000003</v>
      </c>
      <c r="BG1319">
        <v>-86.147865300000007</v>
      </c>
      <c r="BH1319" t="s">
        <v>415</v>
      </c>
      <c r="BI1319" t="s">
        <v>60</v>
      </c>
      <c r="BJ1319">
        <v>0.3</v>
      </c>
    </row>
    <row r="1320" spans="1:62" x14ac:dyDescent="0.3">
      <c r="A1320" s="1" t="s">
        <v>1009</v>
      </c>
      <c r="B1320" s="1" t="s">
        <v>90</v>
      </c>
      <c r="C1320" t="s">
        <v>994</v>
      </c>
      <c r="D1320">
        <v>2011</v>
      </c>
      <c r="E1320" t="s">
        <v>91</v>
      </c>
      <c r="F1320" t="s">
        <v>59</v>
      </c>
      <c r="G1320">
        <v>2.7E-4</v>
      </c>
      <c r="H1320">
        <v>4.2999999999999999E-4</v>
      </c>
      <c r="I1320">
        <v>6.6E-4</v>
      </c>
      <c r="J1320">
        <v>8.8999999999999995E-4</v>
      </c>
      <c r="K1320">
        <v>1.1299999999999999E-3</v>
      </c>
      <c r="L1320">
        <v>1.92E-3</v>
      </c>
      <c r="M1320">
        <v>3</v>
      </c>
      <c r="N1320" t="str">
        <f t="shared" si="20"/>
        <v>210619000_88154</v>
      </c>
      <c r="O1320">
        <f>VLOOKUP(N1320,'HEM3 monitor concs'!D:L,9,FALSE)</f>
        <v>2.0634559182400002E-4</v>
      </c>
      <c r="P1320">
        <f>VLOOKUP(N1320,'HEM3 monitor concs'!D:L,6,FALSE)</f>
        <v>6.3455918239999998E-6</v>
      </c>
      <c r="Q1320" s="3">
        <v>6.8776859504132205E-4</v>
      </c>
      <c r="R1320" s="2">
        <v>1.2804414600551001E-7</v>
      </c>
      <c r="S1320" s="5">
        <v>2.21487603305785E-4</v>
      </c>
      <c r="T1320">
        <v>121</v>
      </c>
      <c r="U1320">
        <v>9</v>
      </c>
      <c r="V1320">
        <v>2</v>
      </c>
      <c r="W1320">
        <v>30</v>
      </c>
      <c r="X1320">
        <v>30</v>
      </c>
      <c r="Y1320">
        <v>31</v>
      </c>
      <c r="Z1320">
        <v>30</v>
      </c>
      <c r="AA1320">
        <v>1</v>
      </c>
      <c r="AB1320">
        <v>7.4380165289256199</v>
      </c>
      <c r="AC1320" t="s">
        <v>60</v>
      </c>
      <c r="AD1320" t="s">
        <v>60</v>
      </c>
      <c r="AE1320" t="s">
        <v>92</v>
      </c>
      <c r="AF1320" t="s">
        <v>84</v>
      </c>
      <c r="AG1320" t="s">
        <v>93</v>
      </c>
      <c r="AH1320" t="s">
        <v>94</v>
      </c>
      <c r="AI1320">
        <v>1</v>
      </c>
      <c r="AJ1320" t="s">
        <v>60</v>
      </c>
      <c r="AK1320">
        <v>0.02</v>
      </c>
      <c r="AL1320" t="s">
        <v>60</v>
      </c>
      <c r="AM1320" t="s">
        <v>60</v>
      </c>
      <c r="AN1320" t="s">
        <v>60</v>
      </c>
      <c r="AO1320" t="s">
        <v>60</v>
      </c>
      <c r="AP1320" t="s">
        <v>60</v>
      </c>
      <c r="AQ1320" t="s">
        <v>60</v>
      </c>
      <c r="AR1320" t="s">
        <v>60</v>
      </c>
      <c r="AS1320" t="s">
        <v>60</v>
      </c>
      <c r="AT1320" s="2">
        <v>1.3499999999999999E-5</v>
      </c>
      <c r="AU1320" s="2">
        <v>2.1500000000000001E-5</v>
      </c>
      <c r="AV1320" s="2">
        <v>3.3000000000000003E-5</v>
      </c>
      <c r="AW1320" s="2">
        <v>4.4499999999999997E-5</v>
      </c>
      <c r="AX1320" s="2">
        <v>5.6499999999999998E-5</v>
      </c>
      <c r="AY1320" s="2">
        <v>9.6000000000000002E-5</v>
      </c>
      <c r="AZ1320" s="2">
        <v>3.4388429752066097E-5</v>
      </c>
      <c r="BA1320" s="2">
        <v>1.10743801652893E-5</v>
      </c>
      <c r="BB1320" t="s">
        <v>1007</v>
      </c>
      <c r="BC1320" s="1" t="s">
        <v>1008</v>
      </c>
      <c r="BD1320" t="s">
        <v>1010</v>
      </c>
      <c r="BE1320" t="s">
        <v>96</v>
      </c>
      <c r="BF1320">
        <v>37.131874080000003</v>
      </c>
      <c r="BG1320">
        <v>-86.147865300000007</v>
      </c>
      <c r="BH1320" t="s">
        <v>415</v>
      </c>
      <c r="BI1320" t="s">
        <v>60</v>
      </c>
      <c r="BJ1320">
        <v>20</v>
      </c>
    </row>
    <row r="1321" spans="1:62" x14ac:dyDescent="0.3">
      <c r="A1321" s="1" t="s">
        <v>1011</v>
      </c>
      <c r="B1321" s="1" t="s">
        <v>173</v>
      </c>
      <c r="C1321" t="s">
        <v>994</v>
      </c>
      <c r="D1321">
        <v>2011</v>
      </c>
      <c r="E1321" t="s">
        <v>174</v>
      </c>
      <c r="F1321" t="s">
        <v>59</v>
      </c>
      <c r="G1321">
        <v>1.1534226000000001</v>
      </c>
      <c r="H1321">
        <v>1.539485</v>
      </c>
      <c r="I1321">
        <v>2.352303</v>
      </c>
      <c r="J1321">
        <v>3.21197</v>
      </c>
      <c r="K1321">
        <v>3.8721245999999998</v>
      </c>
      <c r="L1321">
        <v>5.8209350000000004</v>
      </c>
      <c r="M1321">
        <v>6</v>
      </c>
      <c r="N1321" t="str">
        <f t="shared" si="20"/>
        <v>210670012_43502</v>
      </c>
      <c r="O1321" t="e">
        <f>VLOOKUP(N1321,'HEM3 monitor concs'!D:L,9,FALSE)</f>
        <v>#N/A</v>
      </c>
      <c r="P1321" t="e">
        <f>VLOOKUP(N1321,'HEM3 monitor concs'!D:L,6,FALSE)</f>
        <v>#N/A</v>
      </c>
      <c r="Q1321" s="3">
        <v>2.4797967631578901</v>
      </c>
      <c r="R1321">
        <v>1.5146516108492301</v>
      </c>
      <c r="S1321" s="5">
        <v>1.8491228070175399E-2</v>
      </c>
      <c r="T1321">
        <v>57</v>
      </c>
      <c r="U1321">
        <v>0</v>
      </c>
      <c r="V1321">
        <v>0</v>
      </c>
      <c r="W1321">
        <v>15</v>
      </c>
      <c r="X1321">
        <v>13</v>
      </c>
      <c r="Y1321">
        <v>14</v>
      </c>
      <c r="Z1321">
        <v>15</v>
      </c>
      <c r="AA1321">
        <v>1</v>
      </c>
      <c r="AB1321">
        <v>0</v>
      </c>
      <c r="AC1321" t="s">
        <v>60</v>
      </c>
      <c r="AD1321" t="s">
        <v>60</v>
      </c>
      <c r="AE1321" t="s">
        <v>174</v>
      </c>
      <c r="AF1321" t="s">
        <v>62</v>
      </c>
      <c r="AI1321">
        <v>1</v>
      </c>
      <c r="AJ1321" s="2">
        <v>1.2999999999999999E-5</v>
      </c>
      <c r="AK1321">
        <v>9.7999999999999997E-3</v>
      </c>
      <c r="AL1321">
        <v>14.994493800000001</v>
      </c>
      <c r="AM1321">
        <v>20.013304999999999</v>
      </c>
      <c r="AN1321">
        <v>30.579939</v>
      </c>
      <c r="AO1321">
        <v>41.755609999999997</v>
      </c>
      <c r="AP1321">
        <v>50.337619799999999</v>
      </c>
      <c r="AQ1321">
        <v>75.672155000000004</v>
      </c>
      <c r="AR1321">
        <v>32.237357921052599</v>
      </c>
      <c r="AS1321">
        <v>0.24038596491228101</v>
      </c>
      <c r="AT1321">
        <v>0.117696183673469</v>
      </c>
      <c r="AU1321">
        <v>0.15709030612244901</v>
      </c>
      <c r="AV1321">
        <v>0.240030918367347</v>
      </c>
      <c r="AW1321">
        <v>0.32775204081632697</v>
      </c>
      <c r="AX1321">
        <v>0.39511475510204103</v>
      </c>
      <c r="AY1321">
        <v>0.59397295918367399</v>
      </c>
      <c r="AZ1321">
        <v>0.25304048603652002</v>
      </c>
      <c r="BA1321">
        <v>1.88686000716076E-3</v>
      </c>
      <c r="BB1321" t="s">
        <v>1012</v>
      </c>
      <c r="BC1321" s="1" t="s">
        <v>1013</v>
      </c>
      <c r="BD1321" t="s">
        <v>1014</v>
      </c>
      <c r="BE1321" t="s">
        <v>63</v>
      </c>
      <c r="BF1321">
        <v>38.06502914</v>
      </c>
      <c r="BG1321">
        <v>-84.497612000000004</v>
      </c>
      <c r="BH1321" t="s">
        <v>109</v>
      </c>
      <c r="BI1321">
        <v>7.69230769230769E-2</v>
      </c>
      <c r="BJ1321">
        <v>9.8000000000000007</v>
      </c>
    </row>
    <row r="1322" spans="1:62" x14ac:dyDescent="0.3">
      <c r="A1322" s="1" t="s">
        <v>1011</v>
      </c>
      <c r="B1322" s="1" t="s">
        <v>175</v>
      </c>
      <c r="C1322" t="s">
        <v>994</v>
      </c>
      <c r="D1322">
        <v>2011</v>
      </c>
      <c r="E1322" t="s">
        <v>176</v>
      </c>
      <c r="F1322" t="s">
        <v>59</v>
      </c>
      <c r="G1322">
        <v>0.5973328</v>
      </c>
      <c r="H1322">
        <v>0.84502659999999996</v>
      </c>
      <c r="I1322">
        <v>1.029658</v>
      </c>
      <c r="J1322">
        <v>1.486243</v>
      </c>
      <c r="K1322">
        <v>1.8421065999999999</v>
      </c>
      <c r="L1322">
        <v>2.909081</v>
      </c>
      <c r="M1322">
        <v>6</v>
      </c>
      <c r="N1322" t="str">
        <f t="shared" si="20"/>
        <v>210670012_43503</v>
      </c>
      <c r="O1322" t="e">
        <f>VLOOKUP(N1322,'HEM3 monitor concs'!D:L,9,FALSE)</f>
        <v>#N/A</v>
      </c>
      <c r="P1322" t="e">
        <f>VLOOKUP(N1322,'HEM3 monitor concs'!D:L,6,FALSE)</f>
        <v>#N/A</v>
      </c>
      <c r="Q1322" s="3">
        <v>1.14922197736842</v>
      </c>
      <c r="R1322">
        <v>0.291753709173041</v>
      </c>
      <c r="S1322" s="5">
        <v>1.59649122807018E-2</v>
      </c>
      <c r="T1322">
        <v>57</v>
      </c>
      <c r="U1322">
        <v>0</v>
      </c>
      <c r="V1322">
        <v>0</v>
      </c>
      <c r="W1322">
        <v>15</v>
      </c>
      <c r="X1322">
        <v>13</v>
      </c>
      <c r="Y1322">
        <v>14</v>
      </c>
      <c r="Z1322">
        <v>15</v>
      </c>
      <c r="AA1322">
        <v>1</v>
      </c>
      <c r="AB1322">
        <v>0</v>
      </c>
      <c r="AC1322" t="s">
        <v>60</v>
      </c>
      <c r="AD1322" t="s">
        <v>60</v>
      </c>
      <c r="AE1322" t="s">
        <v>176</v>
      </c>
      <c r="AF1322" t="s">
        <v>62</v>
      </c>
      <c r="AI1322">
        <v>1</v>
      </c>
      <c r="AJ1322" s="2">
        <v>2.2000000000000001E-6</v>
      </c>
      <c r="AK1322">
        <v>8.9999999999999993E-3</v>
      </c>
      <c r="AL1322">
        <v>1.31413216</v>
      </c>
      <c r="AM1322">
        <v>1.85905852</v>
      </c>
      <c r="AN1322">
        <v>2.2652475999999999</v>
      </c>
      <c r="AO1322">
        <v>3.2697346</v>
      </c>
      <c r="AP1322">
        <v>4.0526345199999998</v>
      </c>
      <c r="AQ1322">
        <v>6.3999781999999996</v>
      </c>
      <c r="AR1322">
        <v>2.5282883502105298</v>
      </c>
      <c r="AS1322">
        <v>3.5122807017543903E-2</v>
      </c>
      <c r="AT1322">
        <v>6.6370311111111094E-2</v>
      </c>
      <c r="AU1322">
        <v>9.38918444444444E-2</v>
      </c>
      <c r="AV1322">
        <v>0.11440644444444401</v>
      </c>
      <c r="AW1322">
        <v>0.16513811111111101</v>
      </c>
      <c r="AX1322">
        <v>0.20467851111111099</v>
      </c>
      <c r="AY1322">
        <v>0.323231222222222</v>
      </c>
      <c r="AZ1322">
        <v>0.12769133081871301</v>
      </c>
      <c r="BA1322">
        <v>1.77387914230019E-3</v>
      </c>
      <c r="BB1322" t="s">
        <v>1012</v>
      </c>
      <c r="BC1322" s="1" t="s">
        <v>1013</v>
      </c>
      <c r="BD1322" t="s">
        <v>1014</v>
      </c>
      <c r="BE1322" t="s">
        <v>63</v>
      </c>
      <c r="BF1322">
        <v>38.06502914</v>
      </c>
      <c r="BG1322">
        <v>-84.497612000000004</v>
      </c>
      <c r="BH1322" t="s">
        <v>109</v>
      </c>
      <c r="BI1322">
        <v>0.45454545454545398</v>
      </c>
      <c r="BJ1322">
        <v>9</v>
      </c>
    </row>
    <row r="1323" spans="1:62" x14ac:dyDescent="0.3">
      <c r="A1323" s="1" t="s">
        <v>1011</v>
      </c>
      <c r="B1323" s="1" t="s">
        <v>75</v>
      </c>
      <c r="C1323" t="s">
        <v>994</v>
      </c>
      <c r="D1323">
        <v>2011</v>
      </c>
      <c r="E1323" t="s">
        <v>76</v>
      </c>
      <c r="F1323" t="s">
        <v>59</v>
      </c>
      <c r="G1323">
        <v>0</v>
      </c>
      <c r="H1323">
        <v>2.2799999999999999E-3</v>
      </c>
      <c r="I1323">
        <v>7.1149999999999998E-3</v>
      </c>
      <c r="J1323">
        <v>1.035E-2</v>
      </c>
      <c r="K1323">
        <v>1.503E-2</v>
      </c>
      <c r="L1323">
        <v>7.1900000000000006E-2</v>
      </c>
      <c r="M1323">
        <v>6</v>
      </c>
      <c r="N1323" t="str">
        <f t="shared" si="20"/>
        <v>210670012_88115</v>
      </c>
      <c r="O1323" t="e">
        <f>VLOOKUP(N1323,'HEM3 monitor concs'!D:L,9,FALSE)</f>
        <v>#N/A</v>
      </c>
      <c r="P1323" t="e">
        <f>VLOOKUP(N1323,'HEM3 monitor concs'!D:L,6,FALSE)</f>
        <v>#N/A</v>
      </c>
      <c r="Q1323" s="3">
        <v>9.2446551724137908E-3</v>
      </c>
      <c r="R1323">
        <v>1.6884937970356901E-4</v>
      </c>
      <c r="S1323" s="5">
        <v>7.2775862068965502E-3</v>
      </c>
      <c r="T1323">
        <v>58</v>
      </c>
      <c r="U1323">
        <v>28</v>
      </c>
      <c r="V1323">
        <v>9</v>
      </c>
      <c r="W1323">
        <v>15</v>
      </c>
      <c r="X1323">
        <v>15</v>
      </c>
      <c r="Y1323">
        <v>15</v>
      </c>
      <c r="Z1323">
        <v>13</v>
      </c>
      <c r="AA1323">
        <v>1</v>
      </c>
      <c r="AB1323">
        <v>48.275862068965502</v>
      </c>
      <c r="AC1323" t="s">
        <v>60</v>
      </c>
      <c r="AD1323" t="s">
        <v>60</v>
      </c>
      <c r="AE1323" t="s">
        <v>77</v>
      </c>
      <c r="AF1323" t="s">
        <v>62</v>
      </c>
      <c r="AI1323">
        <v>1</v>
      </c>
      <c r="AJ1323" t="s">
        <v>60</v>
      </c>
      <c r="AK1323">
        <v>1.4999999999999999E-4</v>
      </c>
      <c r="AL1323" t="s">
        <v>60</v>
      </c>
      <c r="AM1323" t="s">
        <v>60</v>
      </c>
      <c r="AN1323" t="s">
        <v>60</v>
      </c>
      <c r="AO1323" t="s">
        <v>60</v>
      </c>
      <c r="AP1323" t="s">
        <v>60</v>
      </c>
      <c r="AQ1323" t="s">
        <v>60</v>
      </c>
      <c r="AR1323" t="s">
        <v>60</v>
      </c>
      <c r="AS1323" t="s">
        <v>60</v>
      </c>
      <c r="AT1323">
        <v>0</v>
      </c>
      <c r="AU1323">
        <v>1.52E-2</v>
      </c>
      <c r="AV1323">
        <v>4.74333333333333E-2</v>
      </c>
      <c r="AW1323">
        <v>6.9000000000000006E-2</v>
      </c>
      <c r="AX1323">
        <v>0.1002</v>
      </c>
      <c r="AY1323">
        <v>0.479333333333333</v>
      </c>
      <c r="AZ1323">
        <v>6.1631034482758598E-2</v>
      </c>
      <c r="BA1323">
        <v>4.8517241379310301E-2</v>
      </c>
      <c r="BB1323" t="s">
        <v>1012</v>
      </c>
      <c r="BC1323" s="1" t="s">
        <v>1013</v>
      </c>
      <c r="BD1323" t="s">
        <v>1014</v>
      </c>
      <c r="BE1323" t="s">
        <v>63</v>
      </c>
      <c r="BF1323">
        <v>38.06502914</v>
      </c>
      <c r="BG1323">
        <v>-84.497612000000004</v>
      </c>
      <c r="BH1323" t="s">
        <v>109</v>
      </c>
      <c r="BI1323" t="s">
        <v>60</v>
      </c>
      <c r="BJ1323">
        <v>0.15</v>
      </c>
    </row>
    <row r="1324" spans="1:62" x14ac:dyDescent="0.3">
      <c r="A1324" s="1" t="s">
        <v>1015</v>
      </c>
      <c r="B1324" s="1" t="s">
        <v>331</v>
      </c>
      <c r="C1324" t="s">
        <v>994</v>
      </c>
      <c r="D1324">
        <v>2011</v>
      </c>
      <c r="E1324" t="s">
        <v>332</v>
      </c>
      <c r="F1324" t="s">
        <v>59</v>
      </c>
      <c r="G1324">
        <v>0</v>
      </c>
      <c r="H1324">
        <v>3.0316665000000001E-4</v>
      </c>
      <c r="I1324">
        <v>6.1313060000000002E-4</v>
      </c>
      <c r="J1324">
        <v>1.1062235000000001E-3</v>
      </c>
      <c r="K1324">
        <v>1.8330845E-3</v>
      </c>
      <c r="L1324">
        <v>6.3708369999999999E-3</v>
      </c>
      <c r="M1324">
        <v>6</v>
      </c>
      <c r="N1324" t="str">
        <f t="shared" si="20"/>
        <v>210670014_85103</v>
      </c>
      <c r="O1324" t="e">
        <f>VLOOKUP(N1324,'HEM3 monitor concs'!D:L,9,FALSE)</f>
        <v>#N/A</v>
      </c>
      <c r="P1324" t="e">
        <f>VLOOKUP(N1324,'HEM3 monitor concs'!D:L,6,FALSE)</f>
        <v>#N/A</v>
      </c>
      <c r="Q1324" s="3">
        <v>8.6561880178571396E-4</v>
      </c>
      <c r="R1324" s="2">
        <v>1.04238235311657E-6</v>
      </c>
      <c r="S1324" s="5">
        <v>1.8882142857142901E-4</v>
      </c>
      <c r="T1324">
        <v>56</v>
      </c>
      <c r="U1324">
        <v>11</v>
      </c>
      <c r="V1324">
        <v>11</v>
      </c>
      <c r="W1324">
        <v>15</v>
      </c>
      <c r="X1324">
        <v>13</v>
      </c>
      <c r="Y1324">
        <v>14</v>
      </c>
      <c r="Z1324">
        <v>14</v>
      </c>
      <c r="AA1324">
        <v>1</v>
      </c>
      <c r="AB1324">
        <v>19.6428571428571</v>
      </c>
      <c r="AC1324" t="s">
        <v>60</v>
      </c>
      <c r="AD1324" t="s">
        <v>60</v>
      </c>
      <c r="AE1324" t="s">
        <v>67</v>
      </c>
      <c r="AF1324" t="s">
        <v>68</v>
      </c>
      <c r="AI1324">
        <v>1</v>
      </c>
      <c r="AJ1324">
        <v>4.3E-3</v>
      </c>
      <c r="AK1324" s="2">
        <v>1.5E-5</v>
      </c>
      <c r="AL1324">
        <v>0</v>
      </c>
      <c r="AM1324">
        <v>1.303616595</v>
      </c>
      <c r="AN1324">
        <v>2.6364615800000002</v>
      </c>
      <c r="AO1324">
        <v>4.7567610499999997</v>
      </c>
      <c r="AP1324">
        <v>7.8822633499999997</v>
      </c>
      <c r="AQ1324">
        <v>27.394599100000001</v>
      </c>
      <c r="AR1324">
        <v>3.7221608476785701</v>
      </c>
      <c r="AS1324">
        <v>0.81193214285714299</v>
      </c>
      <c r="AT1324">
        <v>0</v>
      </c>
      <c r="AU1324">
        <v>2.0211110000000001E-2</v>
      </c>
      <c r="AV1324">
        <v>4.0875373333333298E-2</v>
      </c>
      <c r="AW1324">
        <v>7.3748233333333302E-2</v>
      </c>
      <c r="AX1324">
        <v>0.12220563333333299</v>
      </c>
      <c r="AY1324">
        <v>0.42472246666666702</v>
      </c>
      <c r="AZ1324">
        <v>5.7707920119047601E-2</v>
      </c>
      <c r="BA1324">
        <v>1.25880952380952E-2</v>
      </c>
      <c r="BB1324" t="s">
        <v>1012</v>
      </c>
      <c r="BC1324" s="1" t="s">
        <v>1016</v>
      </c>
      <c r="BD1324" t="s">
        <v>1014</v>
      </c>
      <c r="BE1324" t="s">
        <v>106</v>
      </c>
      <c r="BF1324">
        <v>38.038890840000001</v>
      </c>
      <c r="BG1324">
        <v>-84.507499690000003</v>
      </c>
      <c r="BH1324" t="s">
        <v>109</v>
      </c>
      <c r="BI1324">
        <v>2.3255813953488401E-4</v>
      </c>
      <c r="BJ1324">
        <v>1.4999999999999999E-2</v>
      </c>
    </row>
    <row r="1325" spans="1:62" x14ac:dyDescent="0.3">
      <c r="A1325" s="1" t="s">
        <v>1015</v>
      </c>
      <c r="B1325" s="1" t="s">
        <v>336</v>
      </c>
      <c r="C1325" t="s">
        <v>994</v>
      </c>
      <c r="D1325">
        <v>2011</v>
      </c>
      <c r="E1325" t="s">
        <v>337</v>
      </c>
      <c r="F1325" t="s">
        <v>59</v>
      </c>
      <c r="G1325">
        <v>0</v>
      </c>
      <c r="H1325">
        <v>0</v>
      </c>
      <c r="I1325" s="2">
        <v>8.2023799999999999E-5</v>
      </c>
      <c r="J1325">
        <v>1.170393E-4</v>
      </c>
      <c r="K1325">
        <v>1.4139584999999999E-4</v>
      </c>
      <c r="L1325">
        <v>1.781543E-4</v>
      </c>
      <c r="M1325">
        <v>6</v>
      </c>
      <c r="N1325" t="str">
        <f t="shared" si="20"/>
        <v>210670014_85110</v>
      </c>
      <c r="O1325" t="e">
        <f>VLOOKUP(N1325,'HEM3 monitor concs'!D:L,9,FALSE)</f>
        <v>#N/A</v>
      </c>
      <c r="P1325" t="e">
        <f>VLOOKUP(N1325,'HEM3 monitor concs'!D:L,6,FALSE)</f>
        <v>#N/A</v>
      </c>
      <c r="Q1325" s="4">
        <v>6.7722901428571395E-5</v>
      </c>
      <c r="R1325" s="2">
        <v>3.7415954795639601E-9</v>
      </c>
      <c r="S1325" s="6">
        <v>8.0910714285714299E-5</v>
      </c>
      <c r="T1325">
        <v>56</v>
      </c>
      <c r="U1325">
        <v>24</v>
      </c>
      <c r="V1325">
        <v>23</v>
      </c>
      <c r="W1325">
        <v>15</v>
      </c>
      <c r="X1325">
        <v>13</v>
      </c>
      <c r="Y1325">
        <v>14</v>
      </c>
      <c r="Z1325">
        <v>14</v>
      </c>
      <c r="AA1325">
        <v>1</v>
      </c>
      <c r="AB1325">
        <v>42.857142857142897</v>
      </c>
      <c r="AC1325" t="s">
        <v>60</v>
      </c>
      <c r="AD1325" t="s">
        <v>60</v>
      </c>
      <c r="AE1325" t="s">
        <v>69</v>
      </c>
      <c r="AF1325" t="s">
        <v>70</v>
      </c>
      <c r="AI1325">
        <v>1</v>
      </c>
      <c r="AJ1325">
        <v>1.8E-3</v>
      </c>
      <c r="AK1325" s="2">
        <v>1.0000000000000001E-5</v>
      </c>
      <c r="AL1325">
        <v>0</v>
      </c>
      <c r="AM1325">
        <v>0</v>
      </c>
      <c r="AN1325">
        <v>0.14764284</v>
      </c>
      <c r="AO1325">
        <v>0.21067074</v>
      </c>
      <c r="AP1325">
        <v>0.25451253000000001</v>
      </c>
      <c r="AQ1325">
        <v>0.32067773999999999</v>
      </c>
      <c r="AR1325">
        <v>0.121901222571429</v>
      </c>
      <c r="AS1325">
        <v>0.145639285714286</v>
      </c>
      <c r="AT1325">
        <v>0</v>
      </c>
      <c r="AU1325">
        <v>0</v>
      </c>
      <c r="AV1325">
        <v>8.2023800000000004E-3</v>
      </c>
      <c r="AW1325">
        <v>1.170393E-2</v>
      </c>
      <c r="AX1325">
        <v>1.4139585E-2</v>
      </c>
      <c r="AY1325">
        <v>1.781543E-2</v>
      </c>
      <c r="AZ1325">
        <v>6.7722901428571396E-3</v>
      </c>
      <c r="BA1325">
        <v>8.0910714285714301E-3</v>
      </c>
      <c r="BB1325" t="s">
        <v>1012</v>
      </c>
      <c r="BC1325" s="1" t="s">
        <v>1016</v>
      </c>
      <c r="BD1325" t="s">
        <v>1014</v>
      </c>
      <c r="BE1325" t="s">
        <v>106</v>
      </c>
      <c r="BF1325">
        <v>38.038890840000001</v>
      </c>
      <c r="BG1325">
        <v>-84.507499690000003</v>
      </c>
      <c r="BH1325" t="s">
        <v>109</v>
      </c>
      <c r="BI1325">
        <v>5.5555555555555599E-4</v>
      </c>
      <c r="BJ1325">
        <v>0.01</v>
      </c>
    </row>
    <row r="1326" spans="1:62" x14ac:dyDescent="0.3">
      <c r="A1326" s="1" t="s">
        <v>1015</v>
      </c>
      <c r="B1326" s="1" t="s">
        <v>338</v>
      </c>
      <c r="C1326" t="s">
        <v>994</v>
      </c>
      <c r="D1326">
        <v>2011</v>
      </c>
      <c r="E1326" t="s">
        <v>339</v>
      </c>
      <c r="F1326" t="s">
        <v>59</v>
      </c>
      <c r="G1326">
        <v>0</v>
      </c>
      <c r="H1326">
        <v>0</v>
      </c>
      <c r="I1326">
        <v>3.046762E-4</v>
      </c>
      <c r="J1326">
        <v>6.2864527500000004E-4</v>
      </c>
      <c r="K1326">
        <v>1.4366730000000001E-3</v>
      </c>
      <c r="L1326">
        <v>2.706567E-3</v>
      </c>
      <c r="M1326">
        <v>6</v>
      </c>
      <c r="N1326" t="str">
        <f t="shared" si="20"/>
        <v>210670014_85112</v>
      </c>
      <c r="O1326" t="e">
        <f>VLOOKUP(N1326,'HEM3 monitor concs'!D:L,9,FALSE)</f>
        <v>#N/A</v>
      </c>
      <c r="P1326" t="e">
        <f>VLOOKUP(N1326,'HEM3 monitor concs'!D:L,6,FALSE)</f>
        <v>#N/A</v>
      </c>
      <c r="Q1326" s="3">
        <v>4.8788799232142902E-4</v>
      </c>
      <c r="R1326" s="2">
        <v>4.4790256095984302E-7</v>
      </c>
      <c r="S1326" s="5">
        <v>1.6741071428571399E-4</v>
      </c>
      <c r="T1326">
        <v>56</v>
      </c>
      <c r="U1326">
        <v>25</v>
      </c>
      <c r="V1326">
        <v>21</v>
      </c>
      <c r="W1326">
        <v>15</v>
      </c>
      <c r="X1326">
        <v>13</v>
      </c>
      <c r="Y1326">
        <v>14</v>
      </c>
      <c r="Z1326">
        <v>14</v>
      </c>
      <c r="AA1326">
        <v>1</v>
      </c>
      <c r="AB1326">
        <v>44.642857142857103</v>
      </c>
      <c r="AC1326" t="s">
        <v>60</v>
      </c>
      <c r="AD1326" t="s">
        <v>60</v>
      </c>
      <c r="AE1326" t="s">
        <v>73</v>
      </c>
      <c r="AF1326" t="s">
        <v>62</v>
      </c>
      <c r="AI1326">
        <v>1.2500000000000001E-2</v>
      </c>
      <c r="AJ1326">
        <v>1.4999999999999999E-4</v>
      </c>
      <c r="AK1326">
        <v>8.0000000000000002E-3</v>
      </c>
      <c r="AL1326">
        <v>0</v>
      </c>
      <c r="AM1326">
        <v>0</v>
      </c>
      <c r="AN1326">
        <v>4.5701430000000001E-2</v>
      </c>
      <c r="AO1326">
        <v>9.4296791249999998E-2</v>
      </c>
      <c r="AP1326">
        <v>0.21550095</v>
      </c>
      <c r="AQ1326">
        <v>0.40598505000000001</v>
      </c>
      <c r="AR1326">
        <v>7.3183198848214295E-2</v>
      </c>
      <c r="AS1326">
        <v>2.5111607142857099E-2</v>
      </c>
      <c r="AT1326">
        <v>0</v>
      </c>
      <c r="AU1326">
        <v>0</v>
      </c>
      <c r="AV1326" s="2">
        <v>3.8084524999999999E-5</v>
      </c>
      <c r="AW1326" s="2">
        <v>7.8580659375000004E-5</v>
      </c>
      <c r="AX1326">
        <v>1.7958412500000001E-4</v>
      </c>
      <c r="AY1326">
        <v>3.38320875E-4</v>
      </c>
      <c r="AZ1326" s="2">
        <v>6.09859990401786E-5</v>
      </c>
      <c r="BA1326" s="2">
        <v>2.0926339285714299E-5</v>
      </c>
      <c r="BB1326" t="s">
        <v>1012</v>
      </c>
      <c r="BC1326" s="1" t="s">
        <v>1016</v>
      </c>
      <c r="BD1326" t="s">
        <v>1014</v>
      </c>
      <c r="BE1326" t="s">
        <v>106</v>
      </c>
      <c r="BF1326">
        <v>38.038890840000001</v>
      </c>
      <c r="BG1326">
        <v>-84.507499690000003</v>
      </c>
      <c r="BH1326" t="s">
        <v>109</v>
      </c>
      <c r="BI1326">
        <v>6.6666666666666697E-3</v>
      </c>
      <c r="BJ1326">
        <v>8</v>
      </c>
    </row>
    <row r="1327" spans="1:62" x14ac:dyDescent="0.3">
      <c r="A1327" s="1" t="s">
        <v>1015</v>
      </c>
      <c r="B1327" s="1" t="s">
        <v>102</v>
      </c>
      <c r="C1327" t="s">
        <v>994</v>
      </c>
      <c r="D1327">
        <v>2011</v>
      </c>
      <c r="E1327" t="s">
        <v>103</v>
      </c>
      <c r="F1327" t="s">
        <v>59</v>
      </c>
      <c r="G1327">
        <v>1.1591234999999999E-3</v>
      </c>
      <c r="H1327">
        <v>1.79832525E-3</v>
      </c>
      <c r="I1327">
        <v>2.679341E-3</v>
      </c>
      <c r="J1327">
        <v>4.2182167499999999E-3</v>
      </c>
      <c r="K1327">
        <v>5.3890070000000003E-3</v>
      </c>
      <c r="L1327">
        <v>1.5953160000000001E-2</v>
      </c>
      <c r="M1327">
        <v>6</v>
      </c>
      <c r="N1327" t="str">
        <f t="shared" si="20"/>
        <v>210670014_85128</v>
      </c>
      <c r="O1327" t="e">
        <f>VLOOKUP(N1327,'HEM3 monitor concs'!D:L,9,FALSE)</f>
        <v>#N/A</v>
      </c>
      <c r="P1327" t="e">
        <f>VLOOKUP(N1327,'HEM3 monitor concs'!D:L,6,FALSE)</f>
        <v>#N/A</v>
      </c>
      <c r="Q1327" s="3">
        <v>3.31792586071429E-3</v>
      </c>
      <c r="R1327" s="2">
        <v>7.1519672529300596E-6</v>
      </c>
      <c r="S1327" s="6">
        <v>9.2053571428571407E-5</v>
      </c>
      <c r="T1327">
        <v>56</v>
      </c>
      <c r="U1327">
        <v>1</v>
      </c>
      <c r="V1327">
        <v>1</v>
      </c>
      <c r="W1327">
        <v>15</v>
      </c>
      <c r="X1327">
        <v>13</v>
      </c>
      <c r="Y1327">
        <v>14</v>
      </c>
      <c r="Z1327">
        <v>14</v>
      </c>
      <c r="AA1327">
        <v>1</v>
      </c>
      <c r="AB1327">
        <v>1.78571428571429</v>
      </c>
      <c r="AC1327" t="s">
        <v>60</v>
      </c>
      <c r="AD1327" t="s">
        <v>60</v>
      </c>
      <c r="AE1327" t="s">
        <v>80</v>
      </c>
      <c r="AF1327" t="s">
        <v>68</v>
      </c>
      <c r="AI1327">
        <v>1</v>
      </c>
      <c r="AJ1327" t="s">
        <v>60</v>
      </c>
      <c r="AK1327">
        <v>1.4999999999999999E-4</v>
      </c>
      <c r="AL1327" t="s">
        <v>60</v>
      </c>
      <c r="AM1327" t="s">
        <v>60</v>
      </c>
      <c r="AN1327" t="s">
        <v>60</v>
      </c>
      <c r="AO1327" t="s">
        <v>60</v>
      </c>
      <c r="AP1327" t="s">
        <v>60</v>
      </c>
      <c r="AQ1327" t="s">
        <v>60</v>
      </c>
      <c r="AR1327" t="s">
        <v>60</v>
      </c>
      <c r="AS1327" t="s">
        <v>60</v>
      </c>
      <c r="AT1327">
        <v>7.7274900000000001E-3</v>
      </c>
      <c r="AU1327">
        <v>1.1988835E-2</v>
      </c>
      <c r="AV1327">
        <v>1.78622733333333E-2</v>
      </c>
      <c r="AW1327">
        <v>2.8121444999999998E-2</v>
      </c>
      <c r="AX1327">
        <v>3.5926713333333297E-2</v>
      </c>
      <c r="AY1327">
        <v>0.1063544</v>
      </c>
      <c r="AZ1327">
        <v>2.2119505738095201E-2</v>
      </c>
      <c r="BA1327">
        <v>6.1369047619047601E-4</v>
      </c>
      <c r="BB1327" t="s">
        <v>1012</v>
      </c>
      <c r="BC1327" s="1" t="s">
        <v>1016</v>
      </c>
      <c r="BD1327" t="s">
        <v>1014</v>
      </c>
      <c r="BE1327" t="s">
        <v>106</v>
      </c>
      <c r="BF1327">
        <v>38.038890840000001</v>
      </c>
      <c r="BG1327">
        <v>-84.507499690000003</v>
      </c>
      <c r="BH1327" t="s">
        <v>109</v>
      </c>
      <c r="BI1327" t="s">
        <v>60</v>
      </c>
      <c r="BJ1327">
        <v>0.15</v>
      </c>
    </row>
    <row r="1328" spans="1:62" x14ac:dyDescent="0.3">
      <c r="A1328" s="1" t="s">
        <v>1015</v>
      </c>
      <c r="B1328" s="1" t="s">
        <v>342</v>
      </c>
      <c r="C1328" t="s">
        <v>994</v>
      </c>
      <c r="D1328">
        <v>2011</v>
      </c>
      <c r="E1328" t="s">
        <v>343</v>
      </c>
      <c r="F1328" t="s">
        <v>59</v>
      </c>
      <c r="G1328">
        <v>1.3977499999999999E-3</v>
      </c>
      <c r="H1328">
        <v>2.3698772500000001E-3</v>
      </c>
      <c r="I1328">
        <v>4.1097959999999998E-3</v>
      </c>
      <c r="J1328">
        <v>6.9911737500000003E-3</v>
      </c>
      <c r="K1328">
        <v>8.6362439999999995E-3</v>
      </c>
      <c r="L1328">
        <v>1.5706410000000001E-2</v>
      </c>
      <c r="M1328">
        <v>6</v>
      </c>
      <c r="N1328" t="str">
        <f t="shared" si="20"/>
        <v>210670014_85132</v>
      </c>
      <c r="O1328" t="e">
        <f>VLOOKUP(N1328,'HEM3 monitor concs'!D:L,9,FALSE)</f>
        <v>#N/A</v>
      </c>
      <c r="P1328" t="e">
        <f>VLOOKUP(N1328,'HEM3 monitor concs'!D:L,6,FALSE)</f>
        <v>#N/A</v>
      </c>
      <c r="Q1328" s="3">
        <v>4.6757126585714303E-3</v>
      </c>
      <c r="R1328" s="2">
        <v>9.9456446728006896E-6</v>
      </c>
      <c r="S1328" s="5">
        <v>2.7626785714285698E-4</v>
      </c>
      <c r="T1328">
        <v>56</v>
      </c>
      <c r="U1328">
        <v>2</v>
      </c>
      <c r="V1328">
        <v>1</v>
      </c>
      <c r="W1328">
        <v>15</v>
      </c>
      <c r="X1328">
        <v>13</v>
      </c>
      <c r="Y1328">
        <v>14</v>
      </c>
      <c r="Z1328">
        <v>14</v>
      </c>
      <c r="AA1328">
        <v>1</v>
      </c>
      <c r="AB1328">
        <v>3.5714285714285698</v>
      </c>
      <c r="AC1328" t="s">
        <v>60</v>
      </c>
      <c r="AD1328" t="s">
        <v>60</v>
      </c>
      <c r="AE1328" t="s">
        <v>83</v>
      </c>
      <c r="AF1328" t="s">
        <v>84</v>
      </c>
      <c r="AI1328">
        <v>1</v>
      </c>
      <c r="AJ1328" t="s">
        <v>60</v>
      </c>
      <c r="AK1328" s="2">
        <v>2.9999999999999997E-4</v>
      </c>
      <c r="AL1328" t="s">
        <v>60</v>
      </c>
      <c r="AM1328" t="s">
        <v>60</v>
      </c>
      <c r="AN1328" t="s">
        <v>60</v>
      </c>
      <c r="AO1328" t="s">
        <v>60</v>
      </c>
      <c r="AP1328" t="s">
        <v>60</v>
      </c>
      <c r="AQ1328" t="s">
        <v>60</v>
      </c>
      <c r="AR1328" t="s">
        <v>60</v>
      </c>
      <c r="AS1328" t="s">
        <v>60</v>
      </c>
      <c r="AT1328">
        <v>4.65916666666667E-3</v>
      </c>
      <c r="AU1328">
        <v>7.8995908333333292E-3</v>
      </c>
      <c r="AV1328">
        <v>1.3699319999999999E-2</v>
      </c>
      <c r="AW1328">
        <v>2.3303912499999999E-2</v>
      </c>
      <c r="AX1328">
        <v>2.8787480000000001E-2</v>
      </c>
      <c r="AY1328">
        <v>5.2354699999999997E-2</v>
      </c>
      <c r="AZ1328">
        <v>1.5585708861904799E-2</v>
      </c>
      <c r="BA1328">
        <v>9.2089285714285699E-4</v>
      </c>
      <c r="BB1328" t="s">
        <v>1012</v>
      </c>
      <c r="BC1328" s="1" t="s">
        <v>1016</v>
      </c>
      <c r="BD1328" t="s">
        <v>1014</v>
      </c>
      <c r="BE1328" t="s">
        <v>106</v>
      </c>
      <c r="BF1328">
        <v>38.038890840000001</v>
      </c>
      <c r="BG1328">
        <v>-84.507499690000003</v>
      </c>
      <c r="BH1328" t="s">
        <v>109</v>
      </c>
      <c r="BI1328" t="s">
        <v>60</v>
      </c>
      <c r="BJ1328">
        <v>0.3</v>
      </c>
    </row>
    <row r="1329" spans="1:62" x14ac:dyDescent="0.3">
      <c r="A1329" s="1" t="s">
        <v>1015</v>
      </c>
      <c r="B1329" s="1" t="s">
        <v>344</v>
      </c>
      <c r="C1329" t="s">
        <v>994</v>
      </c>
      <c r="D1329">
        <v>2011</v>
      </c>
      <c r="E1329" t="s">
        <v>345</v>
      </c>
      <c r="F1329" t="s">
        <v>59</v>
      </c>
      <c r="G1329">
        <v>0</v>
      </c>
      <c r="H1329" s="2">
        <v>8.0021117500000003E-5</v>
      </c>
      <c r="I1329">
        <v>3.3143615E-4</v>
      </c>
      <c r="J1329">
        <v>6.9156049999999998E-4</v>
      </c>
      <c r="K1329">
        <v>1.1240499999999999E-3</v>
      </c>
      <c r="L1329">
        <v>3.3157550000000001E-3</v>
      </c>
      <c r="M1329">
        <v>6</v>
      </c>
      <c r="N1329" t="str">
        <f t="shared" si="20"/>
        <v>210670014_85136</v>
      </c>
      <c r="O1329" t="e">
        <f>VLOOKUP(N1329,'HEM3 monitor concs'!D:L,9,FALSE)</f>
        <v>#N/A</v>
      </c>
      <c r="P1329" t="e">
        <f>VLOOKUP(N1329,'HEM3 monitor concs'!D:L,6,FALSE)</f>
        <v>#N/A</v>
      </c>
      <c r="Q1329" s="3">
        <v>4.5755127696428598E-4</v>
      </c>
      <c r="R1329" s="2">
        <v>3.0746783236045901E-7</v>
      </c>
      <c r="S1329" s="5">
        <v>1.57392857142857E-4</v>
      </c>
      <c r="T1329">
        <v>56</v>
      </c>
      <c r="U1329">
        <v>21</v>
      </c>
      <c r="V1329">
        <v>13</v>
      </c>
      <c r="W1329">
        <v>15</v>
      </c>
      <c r="X1329">
        <v>13</v>
      </c>
      <c r="Y1329">
        <v>14</v>
      </c>
      <c r="Z1329">
        <v>14</v>
      </c>
      <c r="AA1329">
        <v>1</v>
      </c>
      <c r="AB1329">
        <v>37.5</v>
      </c>
      <c r="AC1329" t="s">
        <v>60</v>
      </c>
      <c r="AD1329" t="s">
        <v>60</v>
      </c>
      <c r="AE1329" t="s">
        <v>87</v>
      </c>
      <c r="AF1329" t="s">
        <v>62</v>
      </c>
      <c r="AG1329" t="s">
        <v>88</v>
      </c>
      <c r="AI1329">
        <v>1</v>
      </c>
      <c r="AJ1329">
        <v>4.8000000000000001E-4</v>
      </c>
      <c r="AK1329" s="2">
        <v>9.0000000000000006E-5</v>
      </c>
      <c r="AL1329">
        <v>0</v>
      </c>
      <c r="AM1329">
        <v>3.8410136400000003E-2</v>
      </c>
      <c r="AN1329">
        <v>0.15908935199999999</v>
      </c>
      <c r="AO1329">
        <v>0.33194903999999997</v>
      </c>
      <c r="AP1329">
        <v>0.53954400000000002</v>
      </c>
      <c r="AQ1329">
        <v>1.5915623999999999</v>
      </c>
      <c r="AR1329">
        <v>0.21962461294285701</v>
      </c>
      <c r="AS1329">
        <v>7.5548571428571396E-2</v>
      </c>
      <c r="AT1329">
        <v>0</v>
      </c>
      <c r="AU1329">
        <v>8.8912352777777799E-4</v>
      </c>
      <c r="AV1329">
        <v>3.6826238888888899E-3</v>
      </c>
      <c r="AW1329">
        <v>7.6840055555555597E-3</v>
      </c>
      <c r="AX1329">
        <v>1.24894444444444E-2</v>
      </c>
      <c r="AY1329">
        <v>3.6841722222222199E-2</v>
      </c>
      <c r="AZ1329">
        <v>5.0839030773809496E-3</v>
      </c>
      <c r="BA1329">
        <v>1.7488095238095201E-3</v>
      </c>
      <c r="BB1329" t="s">
        <v>1012</v>
      </c>
      <c r="BC1329" s="1" t="s">
        <v>1016</v>
      </c>
      <c r="BD1329" t="s">
        <v>1014</v>
      </c>
      <c r="BE1329" t="s">
        <v>106</v>
      </c>
      <c r="BF1329">
        <v>38.038890840000001</v>
      </c>
      <c r="BG1329">
        <v>-84.507499690000003</v>
      </c>
      <c r="BH1329" t="s">
        <v>109</v>
      </c>
      <c r="BI1329">
        <v>2.0833333333333298E-3</v>
      </c>
      <c r="BJ1329">
        <v>0.09</v>
      </c>
    </row>
    <row r="1330" spans="1:62" x14ac:dyDescent="0.3">
      <c r="A1330" s="1" t="s">
        <v>1017</v>
      </c>
      <c r="B1330" s="1" t="s">
        <v>157</v>
      </c>
      <c r="C1330" t="s">
        <v>994</v>
      </c>
      <c r="D1330">
        <v>2011</v>
      </c>
      <c r="E1330" t="s">
        <v>158</v>
      </c>
      <c r="F1330" t="s">
        <v>59</v>
      </c>
      <c r="G1330">
        <v>3.7299999999999998E-3</v>
      </c>
      <c r="H1330">
        <v>5.6499999999999996E-3</v>
      </c>
      <c r="I1330">
        <v>1.43E-2</v>
      </c>
      <c r="J1330">
        <v>4.2099999999999999E-2</v>
      </c>
      <c r="K1330">
        <v>0.114056</v>
      </c>
      <c r="L1330">
        <v>0.34150000000000003</v>
      </c>
      <c r="M1330">
        <v>6</v>
      </c>
      <c r="N1330" t="str">
        <f t="shared" si="20"/>
        <v>211510003_14129</v>
      </c>
      <c r="O1330" t="e">
        <f>VLOOKUP(N1330,'HEM3 monitor concs'!D:L,9,FALSE)</f>
        <v>#N/A</v>
      </c>
      <c r="P1330" t="e">
        <f>VLOOKUP(N1330,'HEM3 monitor concs'!D:L,6,FALSE)</f>
        <v>#N/A</v>
      </c>
      <c r="Q1330" s="3">
        <v>4.0102894736842101E-2</v>
      </c>
      <c r="R1330">
        <v>4.1193320660244401E-3</v>
      </c>
      <c r="S1330" s="5">
        <v>7.4999999999999997E-3</v>
      </c>
      <c r="T1330">
        <v>57</v>
      </c>
      <c r="U1330">
        <v>19</v>
      </c>
      <c r="V1330">
        <v>0</v>
      </c>
      <c r="W1330">
        <v>15</v>
      </c>
      <c r="X1330">
        <v>15</v>
      </c>
      <c r="Y1330">
        <v>14</v>
      </c>
      <c r="Z1330">
        <v>13</v>
      </c>
      <c r="AA1330">
        <v>1</v>
      </c>
      <c r="AB1330">
        <v>33.3333333333333</v>
      </c>
      <c r="AC1330" t="s">
        <v>60</v>
      </c>
      <c r="AD1330" t="s">
        <v>60</v>
      </c>
      <c r="AE1330" t="s">
        <v>80</v>
      </c>
      <c r="AF1330" t="s">
        <v>68</v>
      </c>
      <c r="AI1330">
        <v>1</v>
      </c>
      <c r="AJ1330" t="s">
        <v>60</v>
      </c>
      <c r="AK1330">
        <v>1.4999999999999999E-4</v>
      </c>
      <c r="AL1330" t="s">
        <v>60</v>
      </c>
      <c r="AM1330" t="s">
        <v>60</v>
      </c>
      <c r="AN1330" t="s">
        <v>60</v>
      </c>
      <c r="AO1330" t="s">
        <v>60</v>
      </c>
      <c r="AP1330" t="s">
        <v>60</v>
      </c>
      <c r="AQ1330" t="s">
        <v>60</v>
      </c>
      <c r="AR1330" t="s">
        <v>60</v>
      </c>
      <c r="AS1330" t="s">
        <v>60</v>
      </c>
      <c r="AT1330">
        <v>2.48666666666667E-2</v>
      </c>
      <c r="AU1330">
        <v>3.7666666666666702E-2</v>
      </c>
      <c r="AV1330">
        <v>9.5333333333333298E-2</v>
      </c>
      <c r="AW1330">
        <v>0.28066666666666701</v>
      </c>
      <c r="AX1330">
        <v>0.76037333333333301</v>
      </c>
      <c r="AY1330">
        <v>2.2766666666666699</v>
      </c>
      <c r="AZ1330">
        <v>0.26735263157894701</v>
      </c>
      <c r="BA1330">
        <v>0.05</v>
      </c>
      <c r="BB1330" t="s">
        <v>159</v>
      </c>
      <c r="BC1330" s="1" t="s">
        <v>1018</v>
      </c>
      <c r="BD1330" t="s">
        <v>424</v>
      </c>
      <c r="BE1330" t="s">
        <v>106</v>
      </c>
      <c r="BF1330">
        <v>37.738456730000003</v>
      </c>
      <c r="BG1330">
        <v>-84.284950260000002</v>
      </c>
      <c r="BH1330" t="s">
        <v>109</v>
      </c>
      <c r="BI1330" t="s">
        <v>60</v>
      </c>
      <c r="BJ1330">
        <v>0.15</v>
      </c>
    </row>
    <row r="1331" spans="1:62" x14ac:dyDescent="0.3">
      <c r="A1331" s="1" t="s">
        <v>1021</v>
      </c>
      <c r="B1331" s="1" t="s">
        <v>331</v>
      </c>
      <c r="C1331" t="s">
        <v>994</v>
      </c>
      <c r="D1331">
        <v>2011</v>
      </c>
      <c r="E1331" t="s">
        <v>332</v>
      </c>
      <c r="F1331" t="s">
        <v>59</v>
      </c>
      <c r="G1331">
        <v>0</v>
      </c>
      <c r="H1331">
        <v>0</v>
      </c>
      <c r="I1331">
        <v>4.4414630000000002E-4</v>
      </c>
      <c r="J1331">
        <v>6.3566320000000003E-4</v>
      </c>
      <c r="K1331">
        <v>1.01654271E-3</v>
      </c>
      <c r="L1331">
        <v>2.4368570000000002E-3</v>
      </c>
      <c r="M1331">
        <v>6</v>
      </c>
      <c r="N1331" t="str">
        <f t="shared" si="20"/>
        <v>211570018_85103</v>
      </c>
      <c r="O1331" t="e">
        <f>VLOOKUP(N1331,'HEM3 monitor concs'!D:L,9,FALSE)</f>
        <v>#N/A</v>
      </c>
      <c r="P1331" t="e">
        <f>VLOOKUP(N1331,'HEM3 monitor concs'!D:L,6,FALSE)</f>
        <v>#N/A</v>
      </c>
      <c r="Q1331" s="3">
        <v>4.7080551724137899E-4</v>
      </c>
      <c r="R1331" s="2">
        <v>2.20134433034784E-7</v>
      </c>
      <c r="S1331" s="5">
        <v>1.89586206896552E-4</v>
      </c>
      <c r="T1331">
        <v>58</v>
      </c>
      <c r="U1331">
        <v>18</v>
      </c>
      <c r="V1331">
        <v>18</v>
      </c>
      <c r="W1331">
        <v>15</v>
      </c>
      <c r="X1331">
        <v>12</v>
      </c>
      <c r="Y1331">
        <v>16</v>
      </c>
      <c r="Z1331">
        <v>15</v>
      </c>
      <c r="AA1331">
        <v>1</v>
      </c>
      <c r="AB1331">
        <v>31.034482758620701</v>
      </c>
      <c r="AC1331" t="s">
        <v>60</v>
      </c>
      <c r="AD1331" t="s">
        <v>60</v>
      </c>
      <c r="AE1331" t="s">
        <v>67</v>
      </c>
      <c r="AF1331" t="s">
        <v>68</v>
      </c>
      <c r="AI1331">
        <v>1</v>
      </c>
      <c r="AJ1331">
        <v>4.3E-3</v>
      </c>
      <c r="AK1331" s="2">
        <v>1.5E-5</v>
      </c>
      <c r="AL1331">
        <v>0</v>
      </c>
      <c r="AM1331">
        <v>0</v>
      </c>
      <c r="AN1331">
        <v>1.9098290899999999</v>
      </c>
      <c r="AO1331">
        <v>2.7333517600000001</v>
      </c>
      <c r="AP1331">
        <v>4.3711336530000002</v>
      </c>
      <c r="AQ1331">
        <v>10.4784851</v>
      </c>
      <c r="AR1331">
        <v>2.02446372413793</v>
      </c>
      <c r="AS1331">
        <v>0.81522068965517203</v>
      </c>
      <c r="AT1331">
        <v>0</v>
      </c>
      <c r="AU1331">
        <v>0</v>
      </c>
      <c r="AV1331">
        <v>2.9609753333333301E-2</v>
      </c>
      <c r="AW1331">
        <v>4.2377546666666703E-2</v>
      </c>
      <c r="AX1331">
        <v>6.7769514000000003E-2</v>
      </c>
      <c r="AY1331">
        <v>0.162457133333333</v>
      </c>
      <c r="AZ1331">
        <v>3.1387034482758598E-2</v>
      </c>
      <c r="BA1331">
        <v>1.2639080459770099E-2</v>
      </c>
      <c r="BB1331" t="s">
        <v>1019</v>
      </c>
      <c r="BC1331" s="1" t="s">
        <v>1020</v>
      </c>
      <c r="BD1331" t="s">
        <v>1022</v>
      </c>
      <c r="BE1331" t="s">
        <v>63</v>
      </c>
      <c r="BF1331">
        <v>37.027019500000002</v>
      </c>
      <c r="BG1331">
        <v>-88.343872070000003</v>
      </c>
      <c r="BH1331" t="s">
        <v>109</v>
      </c>
      <c r="BI1331">
        <v>2.3255813953488401E-4</v>
      </c>
      <c r="BJ1331">
        <v>1.4999999999999999E-2</v>
      </c>
    </row>
    <row r="1332" spans="1:62" x14ac:dyDescent="0.3">
      <c r="A1332" s="1" t="s">
        <v>1021</v>
      </c>
      <c r="B1332" s="1" t="s">
        <v>336</v>
      </c>
      <c r="C1332" t="s">
        <v>994</v>
      </c>
      <c r="D1332">
        <v>2011</v>
      </c>
      <c r="E1332" t="s">
        <v>337</v>
      </c>
      <c r="F1332" t="s">
        <v>59</v>
      </c>
      <c r="G1332">
        <v>0</v>
      </c>
      <c r="H1332">
        <v>0</v>
      </c>
      <c r="I1332" s="2">
        <v>7.9139000000000002E-5</v>
      </c>
      <c r="J1332">
        <v>1.1416497499999999E-4</v>
      </c>
      <c r="K1332">
        <v>1.7370364999999999E-4</v>
      </c>
      <c r="L1332">
        <v>6.9553240000000004E-4</v>
      </c>
      <c r="M1332">
        <v>6</v>
      </c>
      <c r="N1332" t="str">
        <f t="shared" si="20"/>
        <v>211570018_85110</v>
      </c>
      <c r="O1332" t="e">
        <f>VLOOKUP(N1332,'HEM3 monitor concs'!D:L,9,FALSE)</f>
        <v>#N/A</v>
      </c>
      <c r="P1332" t="e">
        <f>VLOOKUP(N1332,'HEM3 monitor concs'!D:L,6,FALSE)</f>
        <v>#N/A</v>
      </c>
      <c r="Q1332" s="4">
        <v>9.2484213275862104E-5</v>
      </c>
      <c r="R1332" s="2">
        <v>1.6362496627889302E-8</v>
      </c>
      <c r="S1332" s="6">
        <v>7.9724137931034498E-5</v>
      </c>
      <c r="T1332">
        <v>58</v>
      </c>
      <c r="U1332">
        <v>25</v>
      </c>
      <c r="V1332">
        <v>22</v>
      </c>
      <c r="W1332">
        <v>15</v>
      </c>
      <c r="X1332">
        <v>12</v>
      </c>
      <c r="Y1332">
        <v>16</v>
      </c>
      <c r="Z1332">
        <v>15</v>
      </c>
      <c r="AA1332">
        <v>1</v>
      </c>
      <c r="AB1332">
        <v>43.1034482758621</v>
      </c>
      <c r="AC1332" t="s">
        <v>60</v>
      </c>
      <c r="AD1332" t="s">
        <v>60</v>
      </c>
      <c r="AE1332" t="s">
        <v>69</v>
      </c>
      <c r="AF1332" t="s">
        <v>70</v>
      </c>
      <c r="AI1332">
        <v>1</v>
      </c>
      <c r="AJ1332">
        <v>1.8E-3</v>
      </c>
      <c r="AK1332" s="2">
        <v>1.0000000000000001E-5</v>
      </c>
      <c r="AL1332">
        <v>0</v>
      </c>
      <c r="AM1332">
        <v>0</v>
      </c>
      <c r="AN1332">
        <v>0.1424502</v>
      </c>
      <c r="AO1332">
        <v>0.20549695500000001</v>
      </c>
      <c r="AP1332">
        <v>0.31266656999999998</v>
      </c>
      <c r="AQ1332">
        <v>1.25195832</v>
      </c>
      <c r="AR1332">
        <v>0.16647158389655201</v>
      </c>
      <c r="AS1332">
        <v>0.14350344827586201</v>
      </c>
      <c r="AT1332">
        <v>0</v>
      </c>
      <c r="AU1332">
        <v>0</v>
      </c>
      <c r="AV1332">
        <v>7.9138999999999998E-3</v>
      </c>
      <c r="AW1332">
        <v>1.1416497499999999E-2</v>
      </c>
      <c r="AX1332">
        <v>1.7370364999999999E-2</v>
      </c>
      <c r="AY1332">
        <v>6.9553240000000002E-2</v>
      </c>
      <c r="AZ1332">
        <v>9.2484213275862096E-3</v>
      </c>
      <c r="BA1332">
        <v>7.9724137931034503E-3</v>
      </c>
      <c r="BB1332" t="s">
        <v>1019</v>
      </c>
      <c r="BC1332" s="1" t="s">
        <v>1020</v>
      </c>
      <c r="BD1332" t="s">
        <v>1022</v>
      </c>
      <c r="BE1332" t="s">
        <v>63</v>
      </c>
      <c r="BF1332">
        <v>37.027019500000002</v>
      </c>
      <c r="BG1332">
        <v>-88.343872070000003</v>
      </c>
      <c r="BH1332" t="s">
        <v>109</v>
      </c>
      <c r="BI1332">
        <v>5.5555555555555599E-4</v>
      </c>
      <c r="BJ1332">
        <v>0.01</v>
      </c>
    </row>
    <row r="1333" spans="1:62" x14ac:dyDescent="0.3">
      <c r="A1333" s="1" t="s">
        <v>1021</v>
      </c>
      <c r="B1333" s="1" t="s">
        <v>102</v>
      </c>
      <c r="C1333" t="s">
        <v>994</v>
      </c>
      <c r="D1333">
        <v>2011</v>
      </c>
      <c r="E1333" t="s">
        <v>103</v>
      </c>
      <c r="F1333" t="s">
        <v>59</v>
      </c>
      <c r="G1333">
        <v>1.2223895999999999E-3</v>
      </c>
      <c r="H1333">
        <v>1.6254045E-3</v>
      </c>
      <c r="I1333">
        <v>2.1176400000000001E-3</v>
      </c>
      <c r="J1333">
        <v>2.7620869999999999E-3</v>
      </c>
      <c r="K1333">
        <v>3.6281691000000001E-3</v>
      </c>
      <c r="L1333">
        <v>2.5886929999999999E-2</v>
      </c>
      <c r="M1333">
        <v>6</v>
      </c>
      <c r="N1333" t="str">
        <f t="shared" si="20"/>
        <v>211570018_85128</v>
      </c>
      <c r="O1333" t="e">
        <f>VLOOKUP(N1333,'HEM3 monitor concs'!D:L,9,FALSE)</f>
        <v>#N/A</v>
      </c>
      <c r="P1333" t="e">
        <f>VLOOKUP(N1333,'HEM3 monitor concs'!D:L,6,FALSE)</f>
        <v>#N/A</v>
      </c>
      <c r="Q1333" s="3">
        <v>2.6823490551724101E-3</v>
      </c>
      <c r="R1333" s="2">
        <v>1.10244476389354E-5</v>
      </c>
      <c r="S1333" s="6">
        <v>9.1793103448275899E-5</v>
      </c>
      <c r="T1333">
        <v>58</v>
      </c>
      <c r="U1333">
        <v>0</v>
      </c>
      <c r="V1333">
        <v>0</v>
      </c>
      <c r="W1333">
        <v>15</v>
      </c>
      <c r="X1333">
        <v>12</v>
      </c>
      <c r="Y1333">
        <v>16</v>
      </c>
      <c r="Z1333">
        <v>15</v>
      </c>
      <c r="AA1333">
        <v>1</v>
      </c>
      <c r="AB1333">
        <v>0</v>
      </c>
      <c r="AC1333" t="s">
        <v>60</v>
      </c>
      <c r="AD1333" t="s">
        <v>60</v>
      </c>
      <c r="AE1333" t="s">
        <v>80</v>
      </c>
      <c r="AF1333" t="s">
        <v>68</v>
      </c>
      <c r="AI1333">
        <v>1</v>
      </c>
      <c r="AJ1333" t="s">
        <v>60</v>
      </c>
      <c r="AK1333">
        <v>1.4999999999999999E-4</v>
      </c>
      <c r="AL1333" t="s">
        <v>60</v>
      </c>
      <c r="AM1333" t="s">
        <v>60</v>
      </c>
      <c r="AN1333" t="s">
        <v>60</v>
      </c>
      <c r="AO1333" t="s">
        <v>60</v>
      </c>
      <c r="AP1333" t="s">
        <v>60</v>
      </c>
      <c r="AQ1333" t="s">
        <v>60</v>
      </c>
      <c r="AR1333" t="s">
        <v>60</v>
      </c>
      <c r="AS1333" t="s">
        <v>60</v>
      </c>
      <c r="AT1333">
        <v>8.1492639999999998E-3</v>
      </c>
      <c r="AU1333">
        <v>1.083603E-2</v>
      </c>
      <c r="AV1333">
        <v>1.4117599999999999E-2</v>
      </c>
      <c r="AW1333">
        <v>1.8413913333333299E-2</v>
      </c>
      <c r="AX1333">
        <v>2.4187793999999999E-2</v>
      </c>
      <c r="AY1333">
        <v>0.17257953333333301</v>
      </c>
      <c r="AZ1333">
        <v>1.7882327034482799E-2</v>
      </c>
      <c r="BA1333">
        <v>6.1195402298850601E-4</v>
      </c>
      <c r="BB1333" t="s">
        <v>1019</v>
      </c>
      <c r="BC1333" s="1" t="s">
        <v>1020</v>
      </c>
      <c r="BD1333" t="s">
        <v>1022</v>
      </c>
      <c r="BE1333" t="s">
        <v>63</v>
      </c>
      <c r="BF1333">
        <v>37.027019500000002</v>
      </c>
      <c r="BG1333">
        <v>-88.343872070000003</v>
      </c>
      <c r="BH1333" t="s">
        <v>109</v>
      </c>
      <c r="BI1333" t="s">
        <v>60</v>
      </c>
      <c r="BJ1333">
        <v>0.15</v>
      </c>
    </row>
    <row r="1334" spans="1:62" x14ac:dyDescent="0.3">
      <c r="A1334" s="1" t="s">
        <v>1021</v>
      </c>
      <c r="B1334" s="1" t="s">
        <v>342</v>
      </c>
      <c r="C1334" t="s">
        <v>994</v>
      </c>
      <c r="D1334">
        <v>2011</v>
      </c>
      <c r="E1334" t="s">
        <v>343</v>
      </c>
      <c r="F1334" t="s">
        <v>59</v>
      </c>
      <c r="G1334">
        <v>9.2400130000000003E-4</v>
      </c>
      <c r="H1334">
        <v>2.2895425E-3</v>
      </c>
      <c r="I1334">
        <v>3.9690194999999996E-3</v>
      </c>
      <c r="J1334">
        <v>7.0308100000000002E-3</v>
      </c>
      <c r="K1334">
        <v>1.1010323000000001E-2</v>
      </c>
      <c r="L1334">
        <v>2.0050889999999998E-2</v>
      </c>
      <c r="M1334">
        <v>6</v>
      </c>
      <c r="N1334" t="str">
        <f t="shared" si="20"/>
        <v>211570018_85132</v>
      </c>
      <c r="O1334" t="e">
        <f>VLOOKUP(N1334,'HEM3 monitor concs'!D:L,9,FALSE)</f>
        <v>#N/A</v>
      </c>
      <c r="P1334" t="e">
        <f>VLOOKUP(N1334,'HEM3 monitor concs'!D:L,6,FALSE)</f>
        <v>#N/A</v>
      </c>
      <c r="Q1334" s="3">
        <v>5.3723192586206904E-3</v>
      </c>
      <c r="R1334" s="2">
        <v>2.0579539583737901E-5</v>
      </c>
      <c r="S1334" s="5">
        <v>2.7908620689655198E-4</v>
      </c>
      <c r="T1334">
        <v>58</v>
      </c>
      <c r="U1334">
        <v>1</v>
      </c>
      <c r="V1334">
        <v>0</v>
      </c>
      <c r="W1334">
        <v>15</v>
      </c>
      <c r="X1334">
        <v>12</v>
      </c>
      <c r="Y1334">
        <v>16</v>
      </c>
      <c r="Z1334">
        <v>15</v>
      </c>
      <c r="AA1334">
        <v>1</v>
      </c>
      <c r="AB1334">
        <v>1.72413793103448</v>
      </c>
      <c r="AC1334" t="s">
        <v>60</v>
      </c>
      <c r="AD1334" t="s">
        <v>60</v>
      </c>
      <c r="AE1334" t="s">
        <v>83</v>
      </c>
      <c r="AF1334" t="s">
        <v>84</v>
      </c>
      <c r="AI1334">
        <v>1</v>
      </c>
      <c r="AJ1334" t="s">
        <v>60</v>
      </c>
      <c r="AK1334" s="2">
        <v>2.9999999999999997E-4</v>
      </c>
      <c r="AL1334" t="s">
        <v>60</v>
      </c>
      <c r="AM1334" t="s">
        <v>60</v>
      </c>
      <c r="AN1334" t="s">
        <v>60</v>
      </c>
      <c r="AO1334" t="s">
        <v>60</v>
      </c>
      <c r="AP1334" t="s">
        <v>60</v>
      </c>
      <c r="AQ1334" t="s">
        <v>60</v>
      </c>
      <c r="AR1334" t="s">
        <v>60</v>
      </c>
      <c r="AS1334" t="s">
        <v>60</v>
      </c>
      <c r="AT1334">
        <v>3.08000433333333E-3</v>
      </c>
      <c r="AU1334">
        <v>7.63180833333333E-3</v>
      </c>
      <c r="AV1334">
        <v>1.3230064999999999E-2</v>
      </c>
      <c r="AW1334">
        <v>2.34360333333333E-2</v>
      </c>
      <c r="AX1334">
        <v>3.67010766666667E-2</v>
      </c>
      <c r="AY1334">
        <v>6.6836300000000001E-2</v>
      </c>
      <c r="AZ1334">
        <v>1.7907730862069E-2</v>
      </c>
      <c r="BA1334">
        <v>9.3028735632183902E-4</v>
      </c>
      <c r="BB1334" t="s">
        <v>1019</v>
      </c>
      <c r="BC1334" s="1" t="s">
        <v>1020</v>
      </c>
      <c r="BD1334" t="s">
        <v>1022</v>
      </c>
      <c r="BE1334" t="s">
        <v>63</v>
      </c>
      <c r="BF1334">
        <v>37.027019500000002</v>
      </c>
      <c r="BG1334">
        <v>-88.343872070000003</v>
      </c>
      <c r="BH1334" t="s">
        <v>109</v>
      </c>
      <c r="BI1334" t="s">
        <v>60</v>
      </c>
      <c r="BJ1334">
        <v>0.3</v>
      </c>
    </row>
    <row r="1335" spans="1:62" x14ac:dyDescent="0.3">
      <c r="A1335" s="1" t="s">
        <v>1021</v>
      </c>
      <c r="B1335" s="1" t="s">
        <v>344</v>
      </c>
      <c r="C1335" t="s">
        <v>994</v>
      </c>
      <c r="D1335">
        <v>2011</v>
      </c>
      <c r="E1335" t="s">
        <v>345</v>
      </c>
      <c r="F1335" t="s">
        <v>59</v>
      </c>
      <c r="G1335">
        <v>0</v>
      </c>
      <c r="H1335">
        <v>0</v>
      </c>
      <c r="I1335">
        <v>1.5684609999999999E-4</v>
      </c>
      <c r="J1335">
        <v>3.044236E-4</v>
      </c>
      <c r="K1335">
        <v>3.6847071000000001E-4</v>
      </c>
      <c r="L1335">
        <v>4.4485799999999997E-3</v>
      </c>
      <c r="M1335">
        <v>6</v>
      </c>
      <c r="N1335" t="str">
        <f t="shared" si="20"/>
        <v>211570018_85136</v>
      </c>
      <c r="O1335" t="e">
        <f>VLOOKUP(N1335,'HEM3 monitor concs'!D:L,9,FALSE)</f>
        <v>#N/A</v>
      </c>
      <c r="P1335" t="e">
        <f>VLOOKUP(N1335,'HEM3 monitor concs'!D:L,6,FALSE)</f>
        <v>#N/A</v>
      </c>
      <c r="Q1335" s="3">
        <v>2.84503312586207E-4</v>
      </c>
      <c r="R1335" s="2">
        <v>4.72532164770509E-7</v>
      </c>
      <c r="S1335" s="5">
        <v>1.57103448275862E-4</v>
      </c>
      <c r="T1335">
        <v>58</v>
      </c>
      <c r="U1335">
        <v>28</v>
      </c>
      <c r="V1335">
        <v>19</v>
      </c>
      <c r="W1335">
        <v>15</v>
      </c>
      <c r="X1335">
        <v>12</v>
      </c>
      <c r="Y1335">
        <v>16</v>
      </c>
      <c r="Z1335">
        <v>15</v>
      </c>
      <c r="AA1335">
        <v>1</v>
      </c>
      <c r="AB1335">
        <v>48.275862068965502</v>
      </c>
      <c r="AC1335" t="s">
        <v>60</v>
      </c>
      <c r="AD1335" t="s">
        <v>60</v>
      </c>
      <c r="AE1335" t="s">
        <v>87</v>
      </c>
      <c r="AF1335" t="s">
        <v>62</v>
      </c>
      <c r="AG1335" t="s">
        <v>88</v>
      </c>
      <c r="AI1335">
        <v>1</v>
      </c>
      <c r="AJ1335">
        <v>4.8000000000000001E-4</v>
      </c>
      <c r="AK1335" s="2">
        <v>9.0000000000000006E-5</v>
      </c>
      <c r="AL1335">
        <v>0</v>
      </c>
      <c r="AM1335">
        <v>0</v>
      </c>
      <c r="AN1335">
        <v>7.5286127999999994E-2</v>
      </c>
      <c r="AO1335">
        <v>0.146123328</v>
      </c>
      <c r="AP1335">
        <v>0.17686594080000001</v>
      </c>
      <c r="AQ1335">
        <v>2.1353184000000001</v>
      </c>
      <c r="AR1335">
        <v>0.13656159004137899</v>
      </c>
      <c r="AS1335">
        <v>7.5409655172413798E-2</v>
      </c>
      <c r="AT1335">
        <v>0</v>
      </c>
      <c r="AU1335">
        <v>0</v>
      </c>
      <c r="AV1335">
        <v>1.7427344444444399E-3</v>
      </c>
      <c r="AW1335">
        <v>3.3824844444444399E-3</v>
      </c>
      <c r="AX1335">
        <v>4.0941190000000002E-3</v>
      </c>
      <c r="AY1335">
        <v>4.9428666666666697E-2</v>
      </c>
      <c r="AZ1335">
        <v>3.1611479176245202E-3</v>
      </c>
      <c r="BA1335">
        <v>1.7455938697318E-3</v>
      </c>
      <c r="BB1335" t="s">
        <v>1019</v>
      </c>
      <c r="BC1335" s="1" t="s">
        <v>1020</v>
      </c>
      <c r="BD1335" t="s">
        <v>1022</v>
      </c>
      <c r="BE1335" t="s">
        <v>63</v>
      </c>
      <c r="BF1335">
        <v>37.027019500000002</v>
      </c>
      <c r="BG1335">
        <v>-88.343872070000003</v>
      </c>
      <c r="BH1335" t="s">
        <v>109</v>
      </c>
      <c r="BI1335">
        <v>2.0833333333333298E-3</v>
      </c>
      <c r="BJ1335">
        <v>0.09</v>
      </c>
    </row>
    <row r="1336" spans="1:62" x14ac:dyDescent="0.3">
      <c r="A1336" s="1" t="s">
        <v>1024</v>
      </c>
      <c r="B1336" s="1" t="s">
        <v>171</v>
      </c>
      <c r="C1336" t="s">
        <v>1025</v>
      </c>
      <c r="D1336">
        <v>2011</v>
      </c>
      <c r="E1336" t="s">
        <v>172</v>
      </c>
      <c r="F1336" t="s">
        <v>59</v>
      </c>
      <c r="G1336">
        <v>0.2996047</v>
      </c>
      <c r="H1336">
        <v>0.40534759999999997</v>
      </c>
      <c r="I1336">
        <v>0.53458890000000003</v>
      </c>
      <c r="J1336">
        <v>0.90468890000000002</v>
      </c>
      <c r="K1336">
        <v>2.0267379999999999</v>
      </c>
      <c r="L1336">
        <v>4.5586919999999997</v>
      </c>
      <c r="M1336">
        <v>6</v>
      </c>
      <c r="N1336" t="str">
        <f t="shared" si="20"/>
        <v>220050004_43231</v>
      </c>
      <c r="O1336">
        <f>VLOOKUP(N1336,'HEM3 monitor concs'!D:L,9,FALSE)</f>
        <v>1.503513023611305</v>
      </c>
      <c r="P1336">
        <f>VLOOKUP(N1336,'HEM3 monitor concs'!D:L,6,FALSE)</f>
        <v>1.3897423443111601</v>
      </c>
      <c r="Q1336" s="3">
        <v>0.87184889508196695</v>
      </c>
      <c r="R1336">
        <v>0.76151589332416203</v>
      </c>
      <c r="S1336" s="5">
        <v>5.8746029999999999E-3</v>
      </c>
      <c r="T1336">
        <v>61</v>
      </c>
      <c r="U1336">
        <v>0</v>
      </c>
      <c r="V1336">
        <v>0</v>
      </c>
      <c r="W1336">
        <v>15</v>
      </c>
      <c r="X1336">
        <v>15</v>
      </c>
      <c r="Y1336">
        <v>16</v>
      </c>
      <c r="Z1336">
        <v>15</v>
      </c>
      <c r="AA1336">
        <v>1</v>
      </c>
      <c r="AB1336">
        <v>0</v>
      </c>
      <c r="AC1336" t="s">
        <v>60</v>
      </c>
      <c r="AD1336" t="s">
        <v>60</v>
      </c>
      <c r="AE1336" t="s">
        <v>172</v>
      </c>
      <c r="AF1336" t="s">
        <v>84</v>
      </c>
      <c r="AG1336" t="s">
        <v>62</v>
      </c>
      <c r="AI1336">
        <v>1</v>
      </c>
      <c r="AJ1336" t="s">
        <v>60</v>
      </c>
      <c r="AK1336">
        <v>0.7</v>
      </c>
      <c r="AL1336" t="s">
        <v>60</v>
      </c>
      <c r="AM1336" t="s">
        <v>60</v>
      </c>
      <c r="AN1336" t="s">
        <v>60</v>
      </c>
      <c r="AO1336" t="s">
        <v>60</v>
      </c>
      <c r="AP1336" t="s">
        <v>60</v>
      </c>
      <c r="AQ1336" t="s">
        <v>60</v>
      </c>
      <c r="AR1336" t="s">
        <v>60</v>
      </c>
      <c r="AS1336" t="s">
        <v>60</v>
      </c>
      <c r="AT1336">
        <v>4.28006714285714E-4</v>
      </c>
      <c r="AU1336">
        <v>5.7906799999999997E-4</v>
      </c>
      <c r="AV1336">
        <v>7.6369842857142904E-4</v>
      </c>
      <c r="AW1336">
        <v>1.29241271428571E-3</v>
      </c>
      <c r="AX1336">
        <v>2.8953400000000002E-3</v>
      </c>
      <c r="AY1336">
        <v>6.5124171428571397E-3</v>
      </c>
      <c r="AZ1336">
        <v>1.2454984215456699E-3</v>
      </c>
      <c r="BA1336" s="2">
        <v>8.3922900000000002E-6</v>
      </c>
      <c r="BB1336" t="s">
        <v>1026</v>
      </c>
      <c r="BC1336" s="1" t="s">
        <v>1027</v>
      </c>
      <c r="BD1336" t="s">
        <v>110</v>
      </c>
      <c r="BE1336" t="s">
        <v>96</v>
      </c>
      <c r="BF1336">
        <v>30.233888629999999</v>
      </c>
      <c r="BG1336">
        <v>-90.968330379999998</v>
      </c>
      <c r="BH1336" t="s">
        <v>415</v>
      </c>
      <c r="BI1336" t="s">
        <v>60</v>
      </c>
      <c r="BJ1336">
        <v>700</v>
      </c>
    </row>
    <row r="1337" spans="1:62" x14ac:dyDescent="0.3">
      <c r="A1337" s="1" t="s">
        <v>1024</v>
      </c>
      <c r="B1337" s="1" t="s">
        <v>254</v>
      </c>
      <c r="C1337" t="s">
        <v>1025</v>
      </c>
      <c r="D1337">
        <v>2011</v>
      </c>
      <c r="E1337" t="s">
        <v>255</v>
      </c>
      <c r="F1337" t="s">
        <v>59</v>
      </c>
      <c r="G1337">
        <v>0.17912210000000001</v>
      </c>
      <c r="H1337">
        <v>0.22254560000000001</v>
      </c>
      <c r="I1337">
        <v>0.32567649999999998</v>
      </c>
      <c r="J1337">
        <v>0.52651029999999999</v>
      </c>
      <c r="K1337">
        <v>0.60250150000000002</v>
      </c>
      <c r="L1337">
        <v>1.1507229999999999</v>
      </c>
      <c r="M1337">
        <v>6</v>
      </c>
      <c r="N1337" t="str">
        <f t="shared" si="20"/>
        <v>220050004_45109</v>
      </c>
      <c r="O1337" t="e">
        <f>VLOOKUP(N1337,'HEM3 monitor concs'!D:L,9,FALSE)</f>
        <v>#N/A</v>
      </c>
      <c r="P1337" t="e">
        <f>VLOOKUP(N1337,'HEM3 monitor concs'!D:L,6,FALSE)</f>
        <v>#N/A</v>
      </c>
      <c r="Q1337" s="3">
        <v>0.37612962622950802</v>
      </c>
      <c r="R1337">
        <v>3.7294997085605297E-2</v>
      </c>
      <c r="S1337" s="5">
        <v>5.4279410000000004E-3</v>
      </c>
      <c r="T1337">
        <v>61</v>
      </c>
      <c r="U1337">
        <v>0</v>
      </c>
      <c r="V1337">
        <v>0</v>
      </c>
      <c r="W1337">
        <v>15</v>
      </c>
      <c r="X1337">
        <v>15</v>
      </c>
      <c r="Y1337">
        <v>16</v>
      </c>
      <c r="Z1337">
        <v>15</v>
      </c>
      <c r="AA1337">
        <v>1</v>
      </c>
      <c r="AB1337">
        <v>0</v>
      </c>
      <c r="AC1337" t="s">
        <v>60</v>
      </c>
      <c r="AD1337" t="s">
        <v>60</v>
      </c>
      <c r="AE1337" t="s">
        <v>256</v>
      </c>
      <c r="AF1337" t="s">
        <v>84</v>
      </c>
      <c r="AI1337">
        <v>1</v>
      </c>
      <c r="AJ1337" t="s">
        <v>60</v>
      </c>
      <c r="AK1337">
        <v>0.1</v>
      </c>
      <c r="AL1337" t="s">
        <v>60</v>
      </c>
      <c r="AM1337" t="s">
        <v>60</v>
      </c>
      <c r="AN1337" t="s">
        <v>60</v>
      </c>
      <c r="AO1337" t="s">
        <v>60</v>
      </c>
      <c r="AP1337" t="s">
        <v>60</v>
      </c>
      <c r="AQ1337" t="s">
        <v>60</v>
      </c>
      <c r="AR1337" t="s">
        <v>60</v>
      </c>
      <c r="AS1337" t="s">
        <v>60</v>
      </c>
      <c r="AT1337">
        <v>1.791221E-3</v>
      </c>
      <c r="AU1337">
        <v>2.2254559999999998E-3</v>
      </c>
      <c r="AV1337">
        <v>3.256765E-3</v>
      </c>
      <c r="AW1337">
        <v>5.2651030000000001E-3</v>
      </c>
      <c r="AX1337">
        <v>6.0250149999999999E-3</v>
      </c>
      <c r="AY1337">
        <v>1.150723E-2</v>
      </c>
      <c r="AZ1337">
        <v>3.7612962622950801E-3</v>
      </c>
      <c r="BA1337" s="2">
        <v>5.4279410000000001E-5</v>
      </c>
      <c r="BB1337" t="s">
        <v>1026</v>
      </c>
      <c r="BC1337" s="1" t="s">
        <v>1027</v>
      </c>
      <c r="BD1337" t="s">
        <v>110</v>
      </c>
      <c r="BE1337" t="s">
        <v>96</v>
      </c>
      <c r="BF1337">
        <v>30.233888629999999</v>
      </c>
      <c r="BG1337">
        <v>-90.968330379999998</v>
      </c>
      <c r="BH1337" t="s">
        <v>415</v>
      </c>
      <c r="BI1337" t="s">
        <v>60</v>
      </c>
      <c r="BJ1337">
        <v>100</v>
      </c>
    </row>
    <row r="1338" spans="1:62" x14ac:dyDescent="0.3">
      <c r="A1338" s="1" t="s">
        <v>1024</v>
      </c>
      <c r="B1338" s="1" t="s">
        <v>257</v>
      </c>
      <c r="C1338" t="s">
        <v>1025</v>
      </c>
      <c r="D1338">
        <v>2011</v>
      </c>
      <c r="E1338" t="s">
        <v>258</v>
      </c>
      <c r="F1338" t="s">
        <v>59</v>
      </c>
      <c r="G1338">
        <v>0.39935779999999999</v>
      </c>
      <c r="H1338">
        <v>0.52715239999999997</v>
      </c>
      <c r="I1338">
        <v>0.69754490000000002</v>
      </c>
      <c r="J1338">
        <v>0.97975789999999996</v>
      </c>
      <c r="K1338">
        <v>1.3045690000000001</v>
      </c>
      <c r="L1338">
        <v>5.5910089999999997</v>
      </c>
      <c r="M1338">
        <v>6</v>
      </c>
      <c r="N1338" t="str">
        <f t="shared" si="20"/>
        <v>220050004_45201</v>
      </c>
      <c r="O1338" t="e">
        <f>VLOOKUP(N1338,'HEM3 monitor concs'!D:L,9,FALSE)</f>
        <v>#N/A</v>
      </c>
      <c r="P1338" t="e">
        <f>VLOOKUP(N1338,'HEM3 monitor concs'!D:L,6,FALSE)</f>
        <v>#N/A</v>
      </c>
      <c r="Q1338" s="3">
        <v>0.85205064754098403</v>
      </c>
      <c r="R1338">
        <v>0.494610374526121</v>
      </c>
      <c r="S1338" s="5">
        <v>5.3247709999999998E-3</v>
      </c>
      <c r="T1338">
        <v>61</v>
      </c>
      <c r="U1338">
        <v>0</v>
      </c>
      <c r="V1338">
        <v>0</v>
      </c>
      <c r="W1338">
        <v>15</v>
      </c>
      <c r="X1338">
        <v>15</v>
      </c>
      <c r="Y1338">
        <v>16</v>
      </c>
      <c r="Z1338">
        <v>15</v>
      </c>
      <c r="AA1338">
        <v>1</v>
      </c>
      <c r="AB1338">
        <v>0</v>
      </c>
      <c r="AC1338" t="s">
        <v>60</v>
      </c>
      <c r="AD1338" t="s">
        <v>60</v>
      </c>
      <c r="AE1338" t="s">
        <v>258</v>
      </c>
      <c r="AF1338" t="s">
        <v>88</v>
      </c>
      <c r="AI1338">
        <v>1</v>
      </c>
      <c r="AJ1338" s="2">
        <v>7.7999999999999999E-6</v>
      </c>
      <c r="AK1338">
        <v>0.03</v>
      </c>
      <c r="AL1338">
        <v>3.1149908399999999</v>
      </c>
      <c r="AM1338">
        <v>4.1117887199999998</v>
      </c>
      <c r="AN1338">
        <v>5.4408502199999997</v>
      </c>
      <c r="AO1338">
        <v>7.6421116199999997</v>
      </c>
      <c r="AP1338">
        <v>10.1756382</v>
      </c>
      <c r="AQ1338">
        <v>43.609870200000003</v>
      </c>
      <c r="AR1338">
        <v>6.6459950508196703</v>
      </c>
      <c r="AS1338">
        <v>4.1533213800000003E-2</v>
      </c>
      <c r="AT1338">
        <v>1.3311926666666699E-2</v>
      </c>
      <c r="AU1338">
        <v>1.75717466666667E-2</v>
      </c>
      <c r="AV1338">
        <v>2.3251496666666701E-2</v>
      </c>
      <c r="AW1338">
        <v>3.2658596666666699E-2</v>
      </c>
      <c r="AX1338">
        <v>4.3485633333333301E-2</v>
      </c>
      <c r="AY1338">
        <v>0.18636696666666699</v>
      </c>
      <c r="AZ1338">
        <v>2.8401688251366099E-2</v>
      </c>
      <c r="BA1338">
        <v>1.7749236666666699E-4</v>
      </c>
      <c r="BB1338" t="s">
        <v>1026</v>
      </c>
      <c r="BC1338" s="1" t="s">
        <v>1027</v>
      </c>
      <c r="BD1338" t="s">
        <v>110</v>
      </c>
      <c r="BE1338" t="s">
        <v>96</v>
      </c>
      <c r="BF1338">
        <v>30.233888629999999</v>
      </c>
      <c r="BG1338">
        <v>-90.968330379999998</v>
      </c>
      <c r="BH1338" t="s">
        <v>415</v>
      </c>
      <c r="BI1338">
        <v>0.128205128205128</v>
      </c>
      <c r="BJ1338">
        <v>30</v>
      </c>
    </row>
    <row r="1339" spans="1:62" x14ac:dyDescent="0.3">
      <c r="A1339" s="1" t="s">
        <v>1024</v>
      </c>
      <c r="B1339" s="1" t="s">
        <v>259</v>
      </c>
      <c r="C1339" t="s">
        <v>1025</v>
      </c>
      <c r="D1339">
        <v>2011</v>
      </c>
      <c r="E1339" t="s">
        <v>260</v>
      </c>
      <c r="F1339" t="s">
        <v>59</v>
      </c>
      <c r="G1339">
        <v>0.45222800000000002</v>
      </c>
      <c r="H1339">
        <v>0.53836669999999998</v>
      </c>
      <c r="I1339">
        <v>0.81293369999999998</v>
      </c>
      <c r="J1339">
        <v>1.1790229999999999</v>
      </c>
      <c r="K1339">
        <v>1.3620680000000001</v>
      </c>
      <c r="L1339">
        <v>3.8547060000000002</v>
      </c>
      <c r="M1339">
        <v>6</v>
      </c>
      <c r="N1339" t="str">
        <f t="shared" si="20"/>
        <v>220050004_45202</v>
      </c>
      <c r="O1339" t="e">
        <f>VLOOKUP(N1339,'HEM3 monitor concs'!D:L,9,FALSE)</f>
        <v>#N/A</v>
      </c>
      <c r="P1339" t="e">
        <f>VLOOKUP(N1339,'HEM3 monitor concs'!D:L,6,FALSE)</f>
        <v>#N/A</v>
      </c>
      <c r="Q1339" s="3">
        <v>0.91310519836065596</v>
      </c>
      <c r="R1339">
        <v>0.291342285959932</v>
      </c>
      <c r="S1339" s="5">
        <v>5.383667E-3</v>
      </c>
      <c r="T1339">
        <v>61</v>
      </c>
      <c r="U1339">
        <v>0</v>
      </c>
      <c r="V1339">
        <v>0</v>
      </c>
      <c r="W1339">
        <v>15</v>
      </c>
      <c r="X1339">
        <v>15</v>
      </c>
      <c r="Y1339">
        <v>16</v>
      </c>
      <c r="Z1339">
        <v>15</v>
      </c>
      <c r="AA1339">
        <v>1</v>
      </c>
      <c r="AB1339">
        <v>0</v>
      </c>
      <c r="AC1339" t="s">
        <v>60</v>
      </c>
      <c r="AD1339" t="s">
        <v>60</v>
      </c>
      <c r="AE1339" t="s">
        <v>260</v>
      </c>
      <c r="AF1339" t="s">
        <v>62</v>
      </c>
      <c r="AG1339" t="s">
        <v>84</v>
      </c>
      <c r="AI1339">
        <v>1</v>
      </c>
      <c r="AJ1339" t="s">
        <v>60</v>
      </c>
      <c r="AK1339">
        <v>5</v>
      </c>
      <c r="AL1339" t="s">
        <v>60</v>
      </c>
      <c r="AM1339" t="s">
        <v>60</v>
      </c>
      <c r="AN1339" t="s">
        <v>60</v>
      </c>
      <c r="AO1339" t="s">
        <v>60</v>
      </c>
      <c r="AP1339" t="s">
        <v>60</v>
      </c>
      <c r="AQ1339" t="s">
        <v>60</v>
      </c>
      <c r="AR1339" t="s">
        <v>60</v>
      </c>
      <c r="AS1339" t="s">
        <v>60</v>
      </c>
      <c r="AT1339" s="2">
        <v>9.0445599999999993E-5</v>
      </c>
      <c r="AU1339">
        <v>1.0767333999999999E-4</v>
      </c>
      <c r="AV1339">
        <v>1.6258673999999999E-4</v>
      </c>
      <c r="AW1339">
        <v>2.3580460000000001E-4</v>
      </c>
      <c r="AX1339">
        <v>2.7241359999999998E-4</v>
      </c>
      <c r="AY1339">
        <v>7.7094119999999999E-4</v>
      </c>
      <c r="AZ1339">
        <v>1.82621039672131E-4</v>
      </c>
      <c r="BA1339" s="2">
        <v>1.0767334E-6</v>
      </c>
      <c r="BB1339" t="s">
        <v>1026</v>
      </c>
      <c r="BC1339" s="1" t="s">
        <v>1027</v>
      </c>
      <c r="BD1339" t="s">
        <v>110</v>
      </c>
      <c r="BE1339" t="s">
        <v>96</v>
      </c>
      <c r="BF1339">
        <v>30.233888629999999</v>
      </c>
      <c r="BG1339">
        <v>-90.968330379999998</v>
      </c>
      <c r="BH1339" t="s">
        <v>415</v>
      </c>
      <c r="BI1339" t="s">
        <v>60</v>
      </c>
      <c r="BJ1339">
        <v>5000</v>
      </c>
    </row>
    <row r="1340" spans="1:62" x14ac:dyDescent="0.3">
      <c r="A1340" s="1" t="s">
        <v>1024</v>
      </c>
      <c r="B1340" s="1" t="s">
        <v>261</v>
      </c>
      <c r="C1340" t="s">
        <v>1025</v>
      </c>
      <c r="D1340">
        <v>2011</v>
      </c>
      <c r="E1340" t="s">
        <v>262</v>
      </c>
      <c r="F1340" t="s">
        <v>59</v>
      </c>
      <c r="G1340">
        <v>0.1010358</v>
      </c>
      <c r="H1340">
        <v>0.1366955</v>
      </c>
      <c r="I1340">
        <v>0.17235510000000001</v>
      </c>
      <c r="J1340">
        <v>0.27933419999999998</v>
      </c>
      <c r="K1340">
        <v>0.35065360000000001</v>
      </c>
      <c r="L1340">
        <v>0.75479669999999999</v>
      </c>
      <c r="M1340">
        <v>6</v>
      </c>
      <c r="N1340" t="str">
        <f t="shared" si="20"/>
        <v>220050004_45203</v>
      </c>
      <c r="O1340">
        <f>VLOOKUP(N1340,'HEM3 monitor concs'!D:L,9,FALSE)</f>
        <v>0.106241483833052</v>
      </c>
      <c r="P1340">
        <f>VLOOKUP(N1340,'HEM3 monitor concs'!D:L,6,FALSE)</f>
        <v>9.0241483833052E-2</v>
      </c>
      <c r="Q1340" s="3">
        <v>0.20538421196721299</v>
      </c>
      <c r="R1340">
        <v>1.32677833231723E-2</v>
      </c>
      <c r="S1340" s="5">
        <v>5.9432820000000003E-3</v>
      </c>
      <c r="T1340">
        <v>61</v>
      </c>
      <c r="U1340">
        <v>0</v>
      </c>
      <c r="V1340">
        <v>0</v>
      </c>
      <c r="W1340">
        <v>15</v>
      </c>
      <c r="X1340">
        <v>15</v>
      </c>
      <c r="Y1340">
        <v>16</v>
      </c>
      <c r="Z1340">
        <v>15</v>
      </c>
      <c r="AA1340">
        <v>1</v>
      </c>
      <c r="AB1340">
        <v>0</v>
      </c>
      <c r="AC1340" t="s">
        <v>60</v>
      </c>
      <c r="AD1340" t="s">
        <v>60</v>
      </c>
      <c r="AE1340" t="s">
        <v>263</v>
      </c>
      <c r="AF1340" t="s">
        <v>68</v>
      </c>
      <c r="AI1340">
        <v>1</v>
      </c>
      <c r="AJ1340" s="2">
        <v>2.5000000000000002E-6</v>
      </c>
      <c r="AK1340">
        <v>1</v>
      </c>
      <c r="AL1340">
        <v>0.25258950000000002</v>
      </c>
      <c r="AM1340">
        <v>0.34173874999999998</v>
      </c>
      <c r="AN1340">
        <v>0.43088775000000001</v>
      </c>
      <c r="AO1340">
        <v>0.6983355</v>
      </c>
      <c r="AP1340">
        <v>0.87663400000000002</v>
      </c>
      <c r="AQ1340">
        <v>1.88699175</v>
      </c>
      <c r="AR1340">
        <v>0.51346052991803304</v>
      </c>
      <c r="AS1340">
        <v>1.4858204999999999E-2</v>
      </c>
      <c r="AT1340">
        <v>1.010358E-4</v>
      </c>
      <c r="AU1340">
        <v>1.366955E-4</v>
      </c>
      <c r="AV1340">
        <v>1.7235509999999999E-4</v>
      </c>
      <c r="AW1340">
        <v>2.7933420000000002E-4</v>
      </c>
      <c r="AX1340">
        <v>3.5065360000000002E-4</v>
      </c>
      <c r="AY1340">
        <v>7.5479669999999998E-4</v>
      </c>
      <c r="AZ1340">
        <v>2.0538421196721301E-4</v>
      </c>
      <c r="BA1340" s="2">
        <v>5.9432820000000003E-6</v>
      </c>
      <c r="BB1340" t="s">
        <v>1026</v>
      </c>
      <c r="BC1340" s="1" t="s">
        <v>1027</v>
      </c>
      <c r="BD1340" t="s">
        <v>110</v>
      </c>
      <c r="BE1340" t="s">
        <v>96</v>
      </c>
      <c r="BF1340">
        <v>30.233888629999999</v>
      </c>
      <c r="BG1340">
        <v>-90.968330379999998</v>
      </c>
      <c r="BH1340" t="s">
        <v>415</v>
      </c>
      <c r="BI1340">
        <v>0.4</v>
      </c>
      <c r="BJ1340">
        <v>1000</v>
      </c>
    </row>
    <row r="1341" spans="1:62" x14ac:dyDescent="0.3">
      <c r="A1341" s="1" t="s">
        <v>1024</v>
      </c>
      <c r="B1341" s="1" t="s">
        <v>264</v>
      </c>
      <c r="C1341" t="s">
        <v>1025</v>
      </c>
      <c r="D1341">
        <v>2011</v>
      </c>
      <c r="E1341" t="s">
        <v>265</v>
      </c>
      <c r="F1341" t="s">
        <v>59</v>
      </c>
      <c r="G1341">
        <v>7.5991180000000005E-2</v>
      </c>
      <c r="H1341">
        <v>0.1085588</v>
      </c>
      <c r="I1341">
        <v>0.14112649999999999</v>
      </c>
      <c r="J1341">
        <v>0.21711759999999999</v>
      </c>
      <c r="K1341">
        <v>0.27682499999999999</v>
      </c>
      <c r="L1341">
        <v>0.58621769999999995</v>
      </c>
      <c r="M1341">
        <v>6</v>
      </c>
      <c r="N1341" t="str">
        <f t="shared" si="20"/>
        <v>220050004_45204</v>
      </c>
      <c r="O1341" t="e">
        <f>VLOOKUP(N1341,'HEM3 monitor concs'!D:L,9,FALSE)</f>
        <v>#N/A</v>
      </c>
      <c r="P1341" t="e">
        <f>VLOOKUP(N1341,'HEM3 monitor concs'!D:L,6,FALSE)</f>
        <v>#N/A</v>
      </c>
      <c r="Q1341" s="3">
        <v>0.16657551147541</v>
      </c>
      <c r="R1341">
        <v>7.9691678832412398E-3</v>
      </c>
      <c r="S1341" s="5">
        <v>5.4279410000000004E-3</v>
      </c>
      <c r="T1341">
        <v>61</v>
      </c>
      <c r="U1341">
        <v>0</v>
      </c>
      <c r="V1341">
        <v>0</v>
      </c>
      <c r="W1341">
        <v>15</v>
      </c>
      <c r="X1341">
        <v>15</v>
      </c>
      <c r="Y1341">
        <v>16</v>
      </c>
      <c r="Z1341">
        <v>15</v>
      </c>
      <c r="AA1341">
        <v>1</v>
      </c>
      <c r="AB1341">
        <v>0</v>
      </c>
      <c r="AC1341" t="s">
        <v>60</v>
      </c>
      <c r="AD1341" t="s">
        <v>60</v>
      </c>
      <c r="AE1341" t="s">
        <v>265</v>
      </c>
      <c r="AF1341" t="s">
        <v>84</v>
      </c>
      <c r="AI1341">
        <v>1</v>
      </c>
      <c r="AJ1341" t="s">
        <v>60</v>
      </c>
      <c r="AK1341">
        <v>0.1</v>
      </c>
      <c r="AL1341" t="s">
        <v>60</v>
      </c>
      <c r="AM1341" t="s">
        <v>60</v>
      </c>
      <c r="AN1341" t="s">
        <v>60</v>
      </c>
      <c r="AO1341" t="s">
        <v>60</v>
      </c>
      <c r="AP1341" t="s">
        <v>60</v>
      </c>
      <c r="AQ1341" t="s">
        <v>60</v>
      </c>
      <c r="AR1341" t="s">
        <v>60</v>
      </c>
      <c r="AS1341" t="s">
        <v>60</v>
      </c>
      <c r="AT1341">
        <v>7.599118E-4</v>
      </c>
      <c r="AU1341">
        <v>1.085588E-3</v>
      </c>
      <c r="AV1341">
        <v>1.4112650000000001E-3</v>
      </c>
      <c r="AW1341">
        <v>2.1711759999999999E-3</v>
      </c>
      <c r="AX1341">
        <v>2.7682499999999999E-3</v>
      </c>
      <c r="AY1341">
        <v>5.8621769999999997E-3</v>
      </c>
      <c r="AZ1341">
        <v>1.6657551147541E-3</v>
      </c>
      <c r="BA1341" s="2">
        <v>5.4279410000000001E-5</v>
      </c>
      <c r="BB1341" t="s">
        <v>1026</v>
      </c>
      <c r="BC1341" s="1" t="s">
        <v>1027</v>
      </c>
      <c r="BD1341" t="s">
        <v>110</v>
      </c>
      <c r="BE1341" t="s">
        <v>96</v>
      </c>
      <c r="BF1341">
        <v>30.233888629999999</v>
      </c>
      <c r="BG1341">
        <v>-90.968330379999998</v>
      </c>
      <c r="BH1341" t="s">
        <v>415</v>
      </c>
      <c r="BI1341" t="s">
        <v>60</v>
      </c>
      <c r="BJ1341">
        <v>100</v>
      </c>
    </row>
    <row r="1342" spans="1:62" x14ac:dyDescent="0.3">
      <c r="A1342" s="1" t="s">
        <v>1024</v>
      </c>
      <c r="B1342" s="1" t="s">
        <v>313</v>
      </c>
      <c r="C1342" t="s">
        <v>1025</v>
      </c>
      <c r="D1342">
        <v>2011</v>
      </c>
      <c r="E1342" t="s">
        <v>314</v>
      </c>
      <c r="F1342" t="s">
        <v>59</v>
      </c>
      <c r="G1342">
        <v>0</v>
      </c>
      <c r="H1342">
        <v>0</v>
      </c>
      <c r="I1342">
        <v>3.8236949999999999E-2</v>
      </c>
      <c r="J1342">
        <v>6.0086639999999997E-2</v>
      </c>
      <c r="K1342">
        <v>0.12563569999999999</v>
      </c>
      <c r="L1342">
        <v>0.20757200000000001</v>
      </c>
      <c r="M1342">
        <v>6</v>
      </c>
      <c r="N1342" t="str">
        <f t="shared" si="20"/>
        <v>220050004_45210</v>
      </c>
      <c r="O1342">
        <f>VLOOKUP(N1342,'HEM3 monitor concs'!D:L,9,FALSE)</f>
        <v>3.308870498396E-3</v>
      </c>
      <c r="P1342">
        <f>VLOOKUP(N1342,'HEM3 monitor concs'!D:L,6,FALSE)</f>
        <v>2.9350210473510002E-3</v>
      </c>
      <c r="Q1342" s="3">
        <v>4.7997673442622901E-2</v>
      </c>
      <c r="R1342">
        <v>2.30759013568779E-3</v>
      </c>
      <c r="S1342" s="5">
        <v>5.4624219999999998E-3</v>
      </c>
      <c r="T1342">
        <v>61</v>
      </c>
      <c r="U1342">
        <v>18</v>
      </c>
      <c r="V1342">
        <v>18</v>
      </c>
      <c r="W1342">
        <v>15</v>
      </c>
      <c r="X1342">
        <v>15</v>
      </c>
      <c r="Y1342">
        <v>16</v>
      </c>
      <c r="Z1342">
        <v>15</v>
      </c>
      <c r="AA1342">
        <v>1</v>
      </c>
      <c r="AB1342">
        <v>29.508196721311499</v>
      </c>
      <c r="AC1342" t="s">
        <v>60</v>
      </c>
      <c r="AD1342" t="s">
        <v>60</v>
      </c>
      <c r="AE1342" t="s">
        <v>315</v>
      </c>
      <c r="AF1342" t="s">
        <v>70</v>
      </c>
      <c r="AG1342" t="s">
        <v>316</v>
      </c>
      <c r="AI1342">
        <v>1</v>
      </c>
      <c r="AJ1342" t="s">
        <v>60</v>
      </c>
      <c r="AK1342">
        <v>0.4</v>
      </c>
      <c r="AL1342" t="s">
        <v>60</v>
      </c>
      <c r="AM1342" t="s">
        <v>60</v>
      </c>
      <c r="AN1342" t="s">
        <v>60</v>
      </c>
      <c r="AO1342" t="s">
        <v>60</v>
      </c>
      <c r="AP1342" t="s">
        <v>60</v>
      </c>
      <c r="AQ1342" t="s">
        <v>60</v>
      </c>
      <c r="AR1342" t="s">
        <v>60</v>
      </c>
      <c r="AS1342" t="s">
        <v>60</v>
      </c>
      <c r="AT1342">
        <v>0</v>
      </c>
      <c r="AU1342">
        <v>0</v>
      </c>
      <c r="AV1342" s="2">
        <v>9.5592374999999995E-5</v>
      </c>
      <c r="AW1342">
        <v>1.5021659999999999E-4</v>
      </c>
      <c r="AX1342">
        <v>3.1408925000000001E-4</v>
      </c>
      <c r="AY1342">
        <v>5.1893000000000002E-4</v>
      </c>
      <c r="AZ1342">
        <v>1.19994183606557E-4</v>
      </c>
      <c r="BA1342" s="2">
        <v>1.3656055E-5</v>
      </c>
      <c r="BB1342" t="s">
        <v>1026</v>
      </c>
      <c r="BC1342" s="1" t="s">
        <v>1027</v>
      </c>
      <c r="BD1342" t="s">
        <v>110</v>
      </c>
      <c r="BE1342" t="s">
        <v>96</v>
      </c>
      <c r="BF1342">
        <v>30.233888629999999</v>
      </c>
      <c r="BG1342">
        <v>-90.968330379999998</v>
      </c>
      <c r="BH1342" t="s">
        <v>415</v>
      </c>
      <c r="BI1342" t="s">
        <v>60</v>
      </c>
      <c r="BJ1342">
        <v>400</v>
      </c>
    </row>
    <row r="1343" spans="1:62" x14ac:dyDescent="0.3">
      <c r="A1343" s="1" t="s">
        <v>1024</v>
      </c>
      <c r="B1343" s="1" t="s">
        <v>266</v>
      </c>
      <c r="C1343" t="s">
        <v>1025</v>
      </c>
      <c r="D1343">
        <v>2011</v>
      </c>
      <c r="E1343" t="s">
        <v>267</v>
      </c>
      <c r="F1343" t="s">
        <v>59</v>
      </c>
      <c r="G1343">
        <v>3.7272680000000002E-2</v>
      </c>
      <c r="H1343">
        <v>6.3896019999999998E-2</v>
      </c>
      <c r="I1343">
        <v>0.1064934</v>
      </c>
      <c r="J1343">
        <v>0.1703894</v>
      </c>
      <c r="K1343">
        <v>0.21831139999999999</v>
      </c>
      <c r="L1343">
        <v>0.35675279999999998</v>
      </c>
      <c r="M1343">
        <v>6</v>
      </c>
      <c r="N1343" t="str">
        <f t="shared" si="20"/>
        <v>220050004_45220</v>
      </c>
      <c r="O1343">
        <f>VLOOKUP(N1343,'HEM3 monitor concs'!D:L,9,FALSE)</f>
        <v>7.3305305883473004E-2</v>
      </c>
      <c r="P1343">
        <f>VLOOKUP(N1343,'HEM3 monitor concs'!D:L,6,FALSE)</f>
        <v>7.2439147438594004E-2</v>
      </c>
      <c r="Q1343" s="3">
        <v>0.12499878098360701</v>
      </c>
      <c r="R1343">
        <v>7.6452440065580196E-3</v>
      </c>
      <c r="S1343" s="5">
        <v>5.3246689999999998E-3</v>
      </c>
      <c r="T1343">
        <v>61</v>
      </c>
      <c r="U1343">
        <v>2</v>
      </c>
      <c r="V1343">
        <v>2</v>
      </c>
      <c r="W1343">
        <v>15</v>
      </c>
      <c r="X1343">
        <v>15</v>
      </c>
      <c r="Y1343">
        <v>16</v>
      </c>
      <c r="Z1343">
        <v>15</v>
      </c>
      <c r="AA1343">
        <v>1</v>
      </c>
      <c r="AB1343">
        <v>3.27868852459016</v>
      </c>
      <c r="AC1343" t="s">
        <v>60</v>
      </c>
      <c r="AD1343" t="s">
        <v>60</v>
      </c>
      <c r="AE1343" t="s">
        <v>267</v>
      </c>
      <c r="AF1343" t="s">
        <v>84</v>
      </c>
      <c r="AI1343">
        <v>1</v>
      </c>
      <c r="AJ1343" t="s">
        <v>60</v>
      </c>
      <c r="AK1343">
        <v>1</v>
      </c>
      <c r="AL1343" t="s">
        <v>60</v>
      </c>
      <c r="AM1343" t="s">
        <v>60</v>
      </c>
      <c r="AN1343" t="s">
        <v>60</v>
      </c>
      <c r="AO1343" t="s">
        <v>60</v>
      </c>
      <c r="AP1343" t="s">
        <v>60</v>
      </c>
      <c r="AQ1343" t="s">
        <v>60</v>
      </c>
      <c r="AR1343" t="s">
        <v>60</v>
      </c>
      <c r="AS1343" t="s">
        <v>60</v>
      </c>
      <c r="AT1343" s="2">
        <v>3.7272679999999998E-5</v>
      </c>
      <c r="AU1343" s="2">
        <v>6.3896020000000001E-5</v>
      </c>
      <c r="AV1343">
        <v>1.064934E-4</v>
      </c>
      <c r="AW1343">
        <v>1.7038940000000001E-4</v>
      </c>
      <c r="AX1343">
        <v>2.1831140000000001E-4</v>
      </c>
      <c r="AY1343">
        <v>3.567528E-4</v>
      </c>
      <c r="AZ1343">
        <v>1.2499878098360699E-4</v>
      </c>
      <c r="BA1343" s="2">
        <v>5.3246690000000002E-6</v>
      </c>
      <c r="BB1343" t="s">
        <v>1026</v>
      </c>
      <c r="BC1343" s="1" t="s">
        <v>1027</v>
      </c>
      <c r="BD1343" t="s">
        <v>110</v>
      </c>
      <c r="BE1343" t="s">
        <v>96</v>
      </c>
      <c r="BF1343">
        <v>30.233888629999999</v>
      </c>
      <c r="BG1343">
        <v>-90.968330379999998</v>
      </c>
      <c r="BH1343" t="s">
        <v>415</v>
      </c>
      <c r="BI1343" t="s">
        <v>60</v>
      </c>
      <c r="BJ1343">
        <v>1000</v>
      </c>
    </row>
    <row r="1344" spans="1:62" x14ac:dyDescent="0.3">
      <c r="A1344" s="1" t="s">
        <v>1029</v>
      </c>
      <c r="B1344" s="1" t="s">
        <v>171</v>
      </c>
      <c r="C1344" t="s">
        <v>1025</v>
      </c>
      <c r="D1344">
        <v>2011</v>
      </c>
      <c r="E1344" t="s">
        <v>172</v>
      </c>
      <c r="F1344" t="s">
        <v>59</v>
      </c>
      <c r="G1344">
        <v>0.43472060000000001</v>
      </c>
      <c r="H1344">
        <v>0.67851669999999997</v>
      </c>
      <c r="I1344">
        <v>1.1161745000000001</v>
      </c>
      <c r="J1344">
        <v>1.64782625</v>
      </c>
      <c r="K1344">
        <v>2.7963114999999998</v>
      </c>
      <c r="L1344">
        <v>5.4575060000000004</v>
      </c>
      <c r="M1344">
        <v>6</v>
      </c>
      <c r="N1344" t="str">
        <f t="shared" si="20"/>
        <v>220330009_43231</v>
      </c>
      <c r="O1344">
        <f>VLOOKUP(N1344,'HEM3 monitor concs'!D:L,9,FALSE)</f>
        <v>3.1090595654402713</v>
      </c>
      <c r="P1344">
        <f>VLOOKUP(N1344,'HEM3 monitor concs'!D:L,6,FALSE)</f>
        <v>2.9952888861401261</v>
      </c>
      <c r="Q1344" s="3">
        <v>1.4149401767857099</v>
      </c>
      <c r="R1344">
        <v>1.2402743364997699</v>
      </c>
      <c r="S1344" s="5">
        <v>5.8746029999999999E-3</v>
      </c>
      <c r="T1344">
        <v>56</v>
      </c>
      <c r="U1344">
        <v>0</v>
      </c>
      <c r="V1344">
        <v>0</v>
      </c>
      <c r="W1344">
        <v>15</v>
      </c>
      <c r="X1344">
        <v>14</v>
      </c>
      <c r="Y1344">
        <v>13</v>
      </c>
      <c r="Z1344">
        <v>14</v>
      </c>
      <c r="AA1344">
        <v>1</v>
      </c>
      <c r="AB1344">
        <v>0</v>
      </c>
      <c r="AC1344" t="s">
        <v>60</v>
      </c>
      <c r="AD1344" t="s">
        <v>60</v>
      </c>
      <c r="AE1344" t="s">
        <v>172</v>
      </c>
      <c r="AF1344" t="s">
        <v>84</v>
      </c>
      <c r="AG1344" t="s">
        <v>62</v>
      </c>
      <c r="AI1344">
        <v>1</v>
      </c>
      <c r="AJ1344" t="s">
        <v>60</v>
      </c>
      <c r="AK1344">
        <v>0.7</v>
      </c>
      <c r="AL1344" t="s">
        <v>60</v>
      </c>
      <c r="AM1344" t="s">
        <v>60</v>
      </c>
      <c r="AN1344" t="s">
        <v>60</v>
      </c>
      <c r="AO1344" t="s">
        <v>60</v>
      </c>
      <c r="AP1344" t="s">
        <v>60</v>
      </c>
      <c r="AQ1344" t="s">
        <v>60</v>
      </c>
      <c r="AR1344" t="s">
        <v>60</v>
      </c>
      <c r="AS1344" t="s">
        <v>60</v>
      </c>
      <c r="AT1344">
        <v>6.2102942857142904E-4</v>
      </c>
      <c r="AU1344">
        <v>9.6930957142857103E-4</v>
      </c>
      <c r="AV1344">
        <v>1.594535E-3</v>
      </c>
      <c r="AW1344">
        <v>2.3540375E-3</v>
      </c>
      <c r="AX1344">
        <v>3.9947307142857097E-3</v>
      </c>
      <c r="AY1344">
        <v>7.79643714285714E-3</v>
      </c>
      <c r="AZ1344">
        <v>2.0213431096938799E-3</v>
      </c>
      <c r="BA1344" s="2">
        <v>8.3922900000000002E-6</v>
      </c>
      <c r="BB1344" t="s">
        <v>1028</v>
      </c>
      <c r="BC1344" s="1" t="s">
        <v>1030</v>
      </c>
      <c r="BD1344" t="s">
        <v>1031</v>
      </c>
      <c r="BE1344" t="s">
        <v>106</v>
      </c>
      <c r="BF1344">
        <v>30.461980820000001</v>
      </c>
      <c r="BG1344">
        <v>-91.179222109999998</v>
      </c>
      <c r="BH1344" t="s">
        <v>107</v>
      </c>
      <c r="BI1344" t="s">
        <v>60</v>
      </c>
      <c r="BJ1344">
        <v>700</v>
      </c>
    </row>
    <row r="1345" spans="1:62" x14ac:dyDescent="0.3">
      <c r="A1345" s="1" t="s">
        <v>1029</v>
      </c>
      <c r="B1345" s="1" t="s">
        <v>254</v>
      </c>
      <c r="C1345" t="s">
        <v>1025</v>
      </c>
      <c r="D1345">
        <v>2011</v>
      </c>
      <c r="E1345" t="s">
        <v>255</v>
      </c>
      <c r="F1345" t="s">
        <v>59</v>
      </c>
      <c r="G1345">
        <v>0.31210664999999999</v>
      </c>
      <c r="H1345">
        <v>0.37859892499999998</v>
      </c>
      <c r="I1345">
        <v>0.54822205000000002</v>
      </c>
      <c r="J1345">
        <v>0.7463419</v>
      </c>
      <c r="K1345">
        <v>1.1561515</v>
      </c>
      <c r="L1345">
        <v>2.1874600000000002</v>
      </c>
      <c r="M1345">
        <v>6</v>
      </c>
      <c r="N1345" t="str">
        <f t="shared" si="20"/>
        <v>220330009_45109</v>
      </c>
      <c r="O1345" t="e">
        <f>VLOOKUP(N1345,'HEM3 monitor concs'!D:L,9,FALSE)</f>
        <v>#N/A</v>
      </c>
      <c r="P1345" t="e">
        <f>VLOOKUP(N1345,'HEM3 monitor concs'!D:L,6,FALSE)</f>
        <v>#N/A</v>
      </c>
      <c r="Q1345" s="3">
        <v>0.64873592142857095</v>
      </c>
      <c r="R1345">
        <v>0.14480467641213099</v>
      </c>
      <c r="S1345" s="5">
        <v>5.4279410000000004E-3</v>
      </c>
      <c r="T1345">
        <v>56</v>
      </c>
      <c r="U1345">
        <v>0</v>
      </c>
      <c r="V1345">
        <v>0</v>
      </c>
      <c r="W1345">
        <v>15</v>
      </c>
      <c r="X1345">
        <v>14</v>
      </c>
      <c r="Y1345">
        <v>13</v>
      </c>
      <c r="Z1345">
        <v>14</v>
      </c>
      <c r="AA1345">
        <v>1</v>
      </c>
      <c r="AB1345">
        <v>0</v>
      </c>
      <c r="AC1345" t="s">
        <v>60</v>
      </c>
      <c r="AD1345" t="s">
        <v>60</v>
      </c>
      <c r="AE1345" t="s">
        <v>256</v>
      </c>
      <c r="AF1345" t="s">
        <v>84</v>
      </c>
      <c r="AI1345">
        <v>1</v>
      </c>
      <c r="AJ1345" t="s">
        <v>60</v>
      </c>
      <c r="AK1345">
        <v>0.1</v>
      </c>
      <c r="AL1345" t="s">
        <v>60</v>
      </c>
      <c r="AM1345" t="s">
        <v>60</v>
      </c>
      <c r="AN1345" t="s">
        <v>60</v>
      </c>
      <c r="AO1345" t="s">
        <v>60</v>
      </c>
      <c r="AP1345" t="s">
        <v>60</v>
      </c>
      <c r="AQ1345" t="s">
        <v>60</v>
      </c>
      <c r="AR1345" t="s">
        <v>60</v>
      </c>
      <c r="AS1345" t="s">
        <v>60</v>
      </c>
      <c r="AT1345">
        <v>3.1210665000000002E-3</v>
      </c>
      <c r="AU1345">
        <v>3.7859892499999999E-3</v>
      </c>
      <c r="AV1345">
        <v>5.4822205000000001E-3</v>
      </c>
      <c r="AW1345">
        <v>7.4634189999999998E-3</v>
      </c>
      <c r="AX1345">
        <v>1.1561515E-2</v>
      </c>
      <c r="AY1345">
        <v>2.1874600000000001E-2</v>
      </c>
      <c r="AZ1345">
        <v>6.4873592142857097E-3</v>
      </c>
      <c r="BA1345" s="2">
        <v>5.4279410000000001E-5</v>
      </c>
      <c r="BB1345" t="s">
        <v>1028</v>
      </c>
      <c r="BC1345" s="1" t="s">
        <v>1030</v>
      </c>
      <c r="BD1345" t="s">
        <v>1031</v>
      </c>
      <c r="BE1345" t="s">
        <v>106</v>
      </c>
      <c r="BF1345">
        <v>30.461980820000001</v>
      </c>
      <c r="BG1345">
        <v>-91.179222109999998</v>
      </c>
      <c r="BH1345" t="s">
        <v>107</v>
      </c>
      <c r="BI1345" t="s">
        <v>60</v>
      </c>
      <c r="BJ1345">
        <v>100</v>
      </c>
    </row>
    <row r="1346" spans="1:62" x14ac:dyDescent="0.3">
      <c r="A1346" s="1" t="s">
        <v>1029</v>
      </c>
      <c r="B1346" s="1" t="s">
        <v>257</v>
      </c>
      <c r="C1346" t="s">
        <v>1025</v>
      </c>
      <c r="D1346">
        <v>2011</v>
      </c>
      <c r="E1346" t="s">
        <v>258</v>
      </c>
      <c r="F1346" t="s">
        <v>59</v>
      </c>
      <c r="G1346">
        <v>0.51916514999999996</v>
      </c>
      <c r="H1346">
        <v>0.65361570000000002</v>
      </c>
      <c r="I1346">
        <v>0.83598910000000004</v>
      </c>
      <c r="J1346">
        <v>1.1128767500000001</v>
      </c>
      <c r="K1346">
        <v>1.4643124999999999</v>
      </c>
      <c r="L1346">
        <v>3.956305</v>
      </c>
      <c r="M1346">
        <v>6</v>
      </c>
      <c r="N1346" t="str">
        <f t="shared" si="20"/>
        <v>220330009_45201</v>
      </c>
      <c r="O1346" t="e">
        <f>VLOOKUP(N1346,'HEM3 monitor concs'!D:L,9,FALSE)</f>
        <v>#N/A</v>
      </c>
      <c r="P1346" t="e">
        <f>VLOOKUP(N1346,'HEM3 monitor concs'!D:L,6,FALSE)</f>
        <v>#N/A</v>
      </c>
      <c r="Q1346" s="3">
        <v>0.95379962321428602</v>
      </c>
      <c r="R1346">
        <v>0.27094725922028401</v>
      </c>
      <c r="S1346" s="5">
        <v>5.3247709999999998E-3</v>
      </c>
      <c r="T1346">
        <v>56</v>
      </c>
      <c r="U1346">
        <v>0</v>
      </c>
      <c r="V1346">
        <v>0</v>
      </c>
      <c r="W1346">
        <v>15</v>
      </c>
      <c r="X1346">
        <v>14</v>
      </c>
      <c r="Y1346">
        <v>13</v>
      </c>
      <c r="Z1346">
        <v>14</v>
      </c>
      <c r="AA1346">
        <v>1</v>
      </c>
      <c r="AB1346">
        <v>0</v>
      </c>
      <c r="AC1346" t="s">
        <v>60</v>
      </c>
      <c r="AD1346" t="s">
        <v>60</v>
      </c>
      <c r="AE1346" t="s">
        <v>258</v>
      </c>
      <c r="AF1346" t="s">
        <v>88</v>
      </c>
      <c r="AI1346">
        <v>1</v>
      </c>
      <c r="AJ1346" s="2">
        <v>7.7999999999999999E-6</v>
      </c>
      <c r="AK1346">
        <v>0.03</v>
      </c>
      <c r="AL1346">
        <v>4.0494881700000001</v>
      </c>
      <c r="AM1346">
        <v>5.0982024600000004</v>
      </c>
      <c r="AN1346">
        <v>6.5207149800000002</v>
      </c>
      <c r="AO1346">
        <v>8.6804386499999993</v>
      </c>
      <c r="AP1346">
        <v>11.421637499999999</v>
      </c>
      <c r="AQ1346">
        <v>30.859179000000001</v>
      </c>
      <c r="AR1346">
        <v>7.43963706107143</v>
      </c>
      <c r="AS1346">
        <v>4.1533213800000003E-2</v>
      </c>
      <c r="AT1346">
        <v>1.7305504999999999E-2</v>
      </c>
      <c r="AU1346">
        <v>2.1787190000000001E-2</v>
      </c>
      <c r="AV1346">
        <v>2.78663033333333E-2</v>
      </c>
      <c r="AW1346">
        <v>3.70958916666667E-2</v>
      </c>
      <c r="AX1346">
        <v>4.8810416666666703E-2</v>
      </c>
      <c r="AY1346">
        <v>0.131876833333333</v>
      </c>
      <c r="AZ1346">
        <v>3.1793320773809502E-2</v>
      </c>
      <c r="BA1346">
        <v>1.7749236666666699E-4</v>
      </c>
      <c r="BB1346" t="s">
        <v>1028</v>
      </c>
      <c r="BC1346" s="1" t="s">
        <v>1030</v>
      </c>
      <c r="BD1346" t="s">
        <v>1031</v>
      </c>
      <c r="BE1346" t="s">
        <v>106</v>
      </c>
      <c r="BF1346">
        <v>30.461980820000001</v>
      </c>
      <c r="BG1346">
        <v>-91.179222109999998</v>
      </c>
      <c r="BH1346" t="s">
        <v>107</v>
      </c>
      <c r="BI1346">
        <v>0.128205128205128</v>
      </c>
      <c r="BJ1346">
        <v>30</v>
      </c>
    </row>
    <row r="1347" spans="1:62" x14ac:dyDescent="0.3">
      <c r="A1347" s="1" t="s">
        <v>1029</v>
      </c>
      <c r="B1347" s="1" t="s">
        <v>259</v>
      </c>
      <c r="C1347" t="s">
        <v>1025</v>
      </c>
      <c r="D1347">
        <v>2011</v>
      </c>
      <c r="E1347" t="s">
        <v>260</v>
      </c>
      <c r="F1347" t="s">
        <v>59</v>
      </c>
      <c r="G1347">
        <v>0.72410315000000003</v>
      </c>
      <c r="H1347">
        <v>0.89772640000000004</v>
      </c>
      <c r="I1347">
        <v>1.1897905</v>
      </c>
      <c r="J1347">
        <v>1.7429619999999999</v>
      </c>
      <c r="K1347">
        <v>2.6810665</v>
      </c>
      <c r="L1347">
        <v>6.4550159999999996</v>
      </c>
      <c r="M1347">
        <v>6</v>
      </c>
      <c r="N1347" t="str">
        <f t="shared" ref="N1347:N1410" si="21">CONCATENATE(A1347,"_",B1347)</f>
        <v>220330009_45202</v>
      </c>
      <c r="O1347" t="e">
        <f>VLOOKUP(N1347,'HEM3 monitor concs'!D:L,9,FALSE)</f>
        <v>#N/A</v>
      </c>
      <c r="P1347" t="e">
        <f>VLOOKUP(N1347,'HEM3 monitor concs'!D:L,6,FALSE)</f>
        <v>#N/A</v>
      </c>
      <c r="Q1347" s="3">
        <v>1.5303073446428599</v>
      </c>
      <c r="R1347">
        <v>1.03121154290051</v>
      </c>
      <c r="S1347" s="5">
        <v>5.383667E-3</v>
      </c>
      <c r="T1347">
        <v>56</v>
      </c>
      <c r="U1347">
        <v>0</v>
      </c>
      <c r="V1347">
        <v>0</v>
      </c>
      <c r="W1347">
        <v>15</v>
      </c>
      <c r="X1347">
        <v>14</v>
      </c>
      <c r="Y1347">
        <v>13</v>
      </c>
      <c r="Z1347">
        <v>14</v>
      </c>
      <c r="AA1347">
        <v>1</v>
      </c>
      <c r="AB1347">
        <v>0</v>
      </c>
      <c r="AC1347" t="s">
        <v>60</v>
      </c>
      <c r="AD1347" t="s">
        <v>60</v>
      </c>
      <c r="AE1347" t="s">
        <v>260</v>
      </c>
      <c r="AF1347" t="s">
        <v>62</v>
      </c>
      <c r="AG1347" t="s">
        <v>84</v>
      </c>
      <c r="AI1347">
        <v>1</v>
      </c>
      <c r="AJ1347" t="s">
        <v>60</v>
      </c>
      <c r="AK1347">
        <v>5</v>
      </c>
      <c r="AL1347" t="s">
        <v>60</v>
      </c>
      <c r="AM1347" t="s">
        <v>60</v>
      </c>
      <c r="AN1347" t="s">
        <v>60</v>
      </c>
      <c r="AO1347" t="s">
        <v>60</v>
      </c>
      <c r="AP1347" t="s">
        <v>60</v>
      </c>
      <c r="AQ1347" t="s">
        <v>60</v>
      </c>
      <c r="AR1347" t="s">
        <v>60</v>
      </c>
      <c r="AS1347" t="s">
        <v>60</v>
      </c>
      <c r="AT1347">
        <v>1.4482062999999999E-4</v>
      </c>
      <c r="AU1347">
        <v>1.7954528E-4</v>
      </c>
      <c r="AV1347">
        <v>2.3795810000000001E-4</v>
      </c>
      <c r="AW1347">
        <v>3.4859240000000003E-4</v>
      </c>
      <c r="AX1347">
        <v>5.362133E-4</v>
      </c>
      <c r="AY1347">
        <v>1.2910032000000001E-3</v>
      </c>
      <c r="AZ1347">
        <v>3.0606146892857099E-4</v>
      </c>
      <c r="BA1347" s="2">
        <v>1.0767334E-6</v>
      </c>
      <c r="BB1347" t="s">
        <v>1028</v>
      </c>
      <c r="BC1347" s="1" t="s">
        <v>1030</v>
      </c>
      <c r="BD1347" t="s">
        <v>1031</v>
      </c>
      <c r="BE1347" t="s">
        <v>106</v>
      </c>
      <c r="BF1347">
        <v>30.461980820000001</v>
      </c>
      <c r="BG1347">
        <v>-91.179222109999998</v>
      </c>
      <c r="BH1347" t="s">
        <v>107</v>
      </c>
      <c r="BI1347" t="s">
        <v>60</v>
      </c>
      <c r="BJ1347">
        <v>5000</v>
      </c>
    </row>
    <row r="1348" spans="1:62" x14ac:dyDescent="0.3">
      <c r="A1348" s="1" t="s">
        <v>1029</v>
      </c>
      <c r="B1348" s="1" t="s">
        <v>261</v>
      </c>
      <c r="C1348" t="s">
        <v>1025</v>
      </c>
      <c r="D1348">
        <v>2011</v>
      </c>
      <c r="E1348" t="s">
        <v>262</v>
      </c>
      <c r="F1348" t="s">
        <v>59</v>
      </c>
      <c r="G1348">
        <v>0.1545253</v>
      </c>
      <c r="H1348">
        <v>0.1782984</v>
      </c>
      <c r="I1348">
        <v>0.24664615000000001</v>
      </c>
      <c r="J1348">
        <v>0.36402600000000002</v>
      </c>
      <c r="K1348">
        <v>0.49032065000000002</v>
      </c>
      <c r="L1348">
        <v>0.9806414</v>
      </c>
      <c r="M1348">
        <v>6</v>
      </c>
      <c r="N1348" t="str">
        <f t="shared" si="21"/>
        <v>220330009_45203</v>
      </c>
      <c r="O1348">
        <f>VLOOKUP(N1348,'HEM3 monitor concs'!D:L,9,FALSE)</f>
        <v>0.47777421564980699</v>
      </c>
      <c r="P1348">
        <f>VLOOKUP(N1348,'HEM3 monitor concs'!D:L,6,FALSE)</f>
        <v>0.46177421564980697</v>
      </c>
      <c r="Q1348" s="3">
        <v>0.30172764285714299</v>
      </c>
      <c r="R1348">
        <v>3.2020242794001001E-2</v>
      </c>
      <c r="S1348" s="5">
        <v>5.9432820000000003E-3</v>
      </c>
      <c r="T1348">
        <v>56</v>
      </c>
      <c r="U1348">
        <v>0</v>
      </c>
      <c r="V1348">
        <v>0</v>
      </c>
      <c r="W1348">
        <v>15</v>
      </c>
      <c r="X1348">
        <v>14</v>
      </c>
      <c r="Y1348">
        <v>13</v>
      </c>
      <c r="Z1348">
        <v>14</v>
      </c>
      <c r="AA1348">
        <v>1</v>
      </c>
      <c r="AB1348">
        <v>0</v>
      </c>
      <c r="AC1348" t="s">
        <v>60</v>
      </c>
      <c r="AD1348" t="s">
        <v>60</v>
      </c>
      <c r="AE1348" t="s">
        <v>263</v>
      </c>
      <c r="AF1348" t="s">
        <v>68</v>
      </c>
      <c r="AI1348">
        <v>1</v>
      </c>
      <c r="AJ1348" s="2">
        <v>2.5000000000000002E-6</v>
      </c>
      <c r="AK1348">
        <v>1</v>
      </c>
      <c r="AL1348">
        <v>0.38631325</v>
      </c>
      <c r="AM1348">
        <v>0.44574599999999998</v>
      </c>
      <c r="AN1348">
        <v>0.61661537499999997</v>
      </c>
      <c r="AO1348">
        <v>0.91006500000000001</v>
      </c>
      <c r="AP1348">
        <v>1.2258016249999999</v>
      </c>
      <c r="AQ1348">
        <v>2.4516035</v>
      </c>
      <c r="AR1348">
        <v>0.75431910714285699</v>
      </c>
      <c r="AS1348">
        <v>1.4858204999999999E-2</v>
      </c>
      <c r="AT1348">
        <v>1.545253E-4</v>
      </c>
      <c r="AU1348">
        <v>1.7829839999999999E-4</v>
      </c>
      <c r="AV1348">
        <v>2.4664614999999999E-4</v>
      </c>
      <c r="AW1348">
        <v>3.6402599999999999E-4</v>
      </c>
      <c r="AX1348">
        <v>4.9032065000000004E-4</v>
      </c>
      <c r="AY1348">
        <v>9.806413999999999E-4</v>
      </c>
      <c r="AZ1348">
        <v>3.0172764285714301E-4</v>
      </c>
      <c r="BA1348" s="2">
        <v>5.9432820000000003E-6</v>
      </c>
      <c r="BB1348" t="s">
        <v>1028</v>
      </c>
      <c r="BC1348" s="1" t="s">
        <v>1030</v>
      </c>
      <c r="BD1348" t="s">
        <v>1031</v>
      </c>
      <c r="BE1348" t="s">
        <v>106</v>
      </c>
      <c r="BF1348">
        <v>30.461980820000001</v>
      </c>
      <c r="BG1348">
        <v>-91.179222109999998</v>
      </c>
      <c r="BH1348" t="s">
        <v>107</v>
      </c>
      <c r="BI1348">
        <v>0.4</v>
      </c>
      <c r="BJ1348">
        <v>1000</v>
      </c>
    </row>
    <row r="1349" spans="1:62" x14ac:dyDescent="0.3">
      <c r="A1349" s="1" t="s">
        <v>1029</v>
      </c>
      <c r="B1349" s="1" t="s">
        <v>264</v>
      </c>
      <c r="C1349" t="s">
        <v>1025</v>
      </c>
      <c r="D1349">
        <v>2011</v>
      </c>
      <c r="E1349" t="s">
        <v>265</v>
      </c>
      <c r="F1349" t="s">
        <v>59</v>
      </c>
      <c r="G1349">
        <v>0.14384045000000001</v>
      </c>
      <c r="H1349">
        <v>0.17233712500000001</v>
      </c>
      <c r="I1349">
        <v>0.24154334999999999</v>
      </c>
      <c r="J1349">
        <v>0.33924634999999997</v>
      </c>
      <c r="K1349">
        <v>0.46408895</v>
      </c>
      <c r="L1349">
        <v>0.92817799999999995</v>
      </c>
      <c r="M1349">
        <v>6</v>
      </c>
      <c r="N1349" t="str">
        <f t="shared" si="21"/>
        <v>220330009_45204</v>
      </c>
      <c r="O1349" t="e">
        <f>VLOOKUP(N1349,'HEM3 monitor concs'!D:L,9,FALSE)</f>
        <v>#N/A</v>
      </c>
      <c r="P1349" t="e">
        <f>VLOOKUP(N1349,'HEM3 monitor concs'!D:L,6,FALSE)</f>
        <v>#N/A</v>
      </c>
      <c r="Q1349" s="3">
        <v>0.28865016785714298</v>
      </c>
      <c r="R1349">
        <v>2.63942725551971E-2</v>
      </c>
      <c r="S1349" s="5">
        <v>5.4279410000000004E-3</v>
      </c>
      <c r="T1349">
        <v>56</v>
      </c>
      <c r="U1349">
        <v>0</v>
      </c>
      <c r="V1349">
        <v>0</v>
      </c>
      <c r="W1349">
        <v>15</v>
      </c>
      <c r="X1349">
        <v>14</v>
      </c>
      <c r="Y1349">
        <v>13</v>
      </c>
      <c r="Z1349">
        <v>14</v>
      </c>
      <c r="AA1349">
        <v>1</v>
      </c>
      <c r="AB1349">
        <v>0</v>
      </c>
      <c r="AC1349" t="s">
        <v>60</v>
      </c>
      <c r="AD1349" t="s">
        <v>60</v>
      </c>
      <c r="AE1349" t="s">
        <v>265</v>
      </c>
      <c r="AF1349" t="s">
        <v>84</v>
      </c>
      <c r="AI1349">
        <v>1</v>
      </c>
      <c r="AJ1349" t="s">
        <v>60</v>
      </c>
      <c r="AK1349">
        <v>0.1</v>
      </c>
      <c r="AL1349" t="s">
        <v>60</v>
      </c>
      <c r="AM1349" t="s">
        <v>60</v>
      </c>
      <c r="AN1349" t="s">
        <v>60</v>
      </c>
      <c r="AO1349" t="s">
        <v>60</v>
      </c>
      <c r="AP1349" t="s">
        <v>60</v>
      </c>
      <c r="AQ1349" t="s">
        <v>60</v>
      </c>
      <c r="AR1349" t="s">
        <v>60</v>
      </c>
      <c r="AS1349" t="s">
        <v>60</v>
      </c>
      <c r="AT1349">
        <v>1.4384045000000001E-3</v>
      </c>
      <c r="AU1349">
        <v>1.7233712500000001E-3</v>
      </c>
      <c r="AV1349">
        <v>2.4154335E-3</v>
      </c>
      <c r="AW1349">
        <v>3.3924634999999998E-3</v>
      </c>
      <c r="AX1349">
        <v>4.6408895000000002E-3</v>
      </c>
      <c r="AY1349">
        <v>9.2817799999999999E-3</v>
      </c>
      <c r="AZ1349">
        <v>2.88650167857143E-3</v>
      </c>
      <c r="BA1349" s="2">
        <v>5.4279410000000001E-5</v>
      </c>
      <c r="BB1349" t="s">
        <v>1028</v>
      </c>
      <c r="BC1349" s="1" t="s">
        <v>1030</v>
      </c>
      <c r="BD1349" t="s">
        <v>1031</v>
      </c>
      <c r="BE1349" t="s">
        <v>106</v>
      </c>
      <c r="BF1349">
        <v>30.461980820000001</v>
      </c>
      <c r="BG1349">
        <v>-91.179222109999998</v>
      </c>
      <c r="BH1349" t="s">
        <v>107</v>
      </c>
      <c r="BI1349" t="s">
        <v>60</v>
      </c>
      <c r="BJ1349">
        <v>100</v>
      </c>
    </row>
    <row r="1350" spans="1:62" x14ac:dyDescent="0.3">
      <c r="A1350" s="1" t="s">
        <v>1029</v>
      </c>
      <c r="B1350" s="1" t="s">
        <v>313</v>
      </c>
      <c r="C1350" t="s">
        <v>1025</v>
      </c>
      <c r="D1350">
        <v>2011</v>
      </c>
      <c r="E1350" t="s">
        <v>314</v>
      </c>
      <c r="F1350" t="s">
        <v>59</v>
      </c>
      <c r="G1350">
        <v>0</v>
      </c>
      <c r="H1350">
        <v>3.8236949999999999E-2</v>
      </c>
      <c r="I1350">
        <v>6.0086639999999997E-2</v>
      </c>
      <c r="J1350">
        <v>0.1051516</v>
      </c>
      <c r="K1350">
        <v>0.13929179999999999</v>
      </c>
      <c r="L1350">
        <v>0.26219629999999999</v>
      </c>
      <c r="M1350">
        <v>6</v>
      </c>
      <c r="N1350" t="str">
        <f t="shared" si="21"/>
        <v>220330009_45210</v>
      </c>
      <c r="O1350">
        <f>VLOOKUP(N1350,'HEM3 monitor concs'!D:L,9,FALSE)</f>
        <v>1.9972986800176999E-2</v>
      </c>
      <c r="P1350">
        <f>VLOOKUP(N1350,'HEM3 monitor concs'!D:L,6,FALSE)</f>
        <v>1.9599137349132E-2</v>
      </c>
      <c r="Q1350" s="3">
        <v>7.4327956249999994E-2</v>
      </c>
      <c r="R1350">
        <v>3.4239751049938601E-3</v>
      </c>
      <c r="S1350" s="5">
        <v>5.4624219999999998E-3</v>
      </c>
      <c r="T1350">
        <v>56</v>
      </c>
      <c r="U1350">
        <v>8</v>
      </c>
      <c r="V1350">
        <v>8</v>
      </c>
      <c r="W1350">
        <v>15</v>
      </c>
      <c r="X1350">
        <v>14</v>
      </c>
      <c r="Y1350">
        <v>13</v>
      </c>
      <c r="Z1350">
        <v>14</v>
      </c>
      <c r="AA1350">
        <v>1</v>
      </c>
      <c r="AB1350">
        <v>14.285714285714301</v>
      </c>
      <c r="AC1350" t="s">
        <v>60</v>
      </c>
      <c r="AD1350" t="s">
        <v>60</v>
      </c>
      <c r="AE1350" t="s">
        <v>315</v>
      </c>
      <c r="AF1350" t="s">
        <v>70</v>
      </c>
      <c r="AG1350" t="s">
        <v>316</v>
      </c>
      <c r="AI1350">
        <v>1</v>
      </c>
      <c r="AJ1350" t="s">
        <v>60</v>
      </c>
      <c r="AK1350">
        <v>0.4</v>
      </c>
      <c r="AL1350" t="s">
        <v>60</v>
      </c>
      <c r="AM1350" t="s">
        <v>60</v>
      </c>
      <c r="AN1350" t="s">
        <v>60</v>
      </c>
      <c r="AO1350" t="s">
        <v>60</v>
      </c>
      <c r="AP1350" t="s">
        <v>60</v>
      </c>
      <c r="AQ1350" t="s">
        <v>60</v>
      </c>
      <c r="AR1350" t="s">
        <v>60</v>
      </c>
      <c r="AS1350" t="s">
        <v>60</v>
      </c>
      <c r="AT1350">
        <v>0</v>
      </c>
      <c r="AU1350" s="2">
        <v>9.5592374999999995E-5</v>
      </c>
      <c r="AV1350">
        <v>1.5021659999999999E-4</v>
      </c>
      <c r="AW1350">
        <v>2.6287899999999999E-4</v>
      </c>
      <c r="AX1350">
        <v>3.4822949999999998E-4</v>
      </c>
      <c r="AY1350">
        <v>6.5549075000000004E-4</v>
      </c>
      <c r="AZ1350">
        <v>1.8581989062500001E-4</v>
      </c>
      <c r="BA1350" s="2">
        <v>1.3656055E-5</v>
      </c>
      <c r="BB1350" t="s">
        <v>1028</v>
      </c>
      <c r="BC1350" s="1" t="s">
        <v>1030</v>
      </c>
      <c r="BD1350" t="s">
        <v>1031</v>
      </c>
      <c r="BE1350" t="s">
        <v>106</v>
      </c>
      <c r="BF1350">
        <v>30.461980820000001</v>
      </c>
      <c r="BG1350">
        <v>-91.179222109999998</v>
      </c>
      <c r="BH1350" t="s">
        <v>107</v>
      </c>
      <c r="BI1350" t="s">
        <v>60</v>
      </c>
      <c r="BJ1350">
        <v>400</v>
      </c>
    </row>
    <row r="1351" spans="1:62" x14ac:dyDescent="0.3">
      <c r="A1351" s="1" t="s">
        <v>1029</v>
      </c>
      <c r="B1351" s="1" t="s">
        <v>266</v>
      </c>
      <c r="C1351" t="s">
        <v>1025</v>
      </c>
      <c r="D1351">
        <v>2011</v>
      </c>
      <c r="E1351" t="s">
        <v>267</v>
      </c>
      <c r="F1351" t="s">
        <v>59</v>
      </c>
      <c r="G1351">
        <v>2.3961005E-2</v>
      </c>
      <c r="H1351">
        <v>6.2564855000000003E-2</v>
      </c>
      <c r="I1351">
        <v>8.7857035E-2</v>
      </c>
      <c r="J1351">
        <v>0.155746575</v>
      </c>
      <c r="K1351">
        <v>0.29551915000000001</v>
      </c>
      <c r="L1351">
        <v>0.55909019999999998</v>
      </c>
      <c r="M1351">
        <v>6</v>
      </c>
      <c r="N1351" t="str">
        <f t="shared" si="21"/>
        <v>220330009_45220</v>
      </c>
      <c r="O1351">
        <f>VLOOKUP(N1351,'HEM3 monitor concs'!D:L,9,FALSE)</f>
        <v>0.24495711685375601</v>
      </c>
      <c r="P1351">
        <f>VLOOKUP(N1351,'HEM3 monitor concs'!D:L,6,FALSE)</f>
        <v>0.24409095840887701</v>
      </c>
      <c r="Q1351" s="3">
        <v>0.13492330678571399</v>
      </c>
      <c r="R1351">
        <v>1.76177639966127E-2</v>
      </c>
      <c r="S1351" s="5">
        <v>5.3246689999999998E-3</v>
      </c>
      <c r="T1351">
        <v>56</v>
      </c>
      <c r="U1351">
        <v>1</v>
      </c>
      <c r="V1351">
        <v>1</v>
      </c>
      <c r="W1351">
        <v>15</v>
      </c>
      <c r="X1351">
        <v>14</v>
      </c>
      <c r="Y1351">
        <v>13</v>
      </c>
      <c r="Z1351">
        <v>14</v>
      </c>
      <c r="AA1351">
        <v>1</v>
      </c>
      <c r="AB1351">
        <v>1.78571428571429</v>
      </c>
      <c r="AC1351" t="s">
        <v>60</v>
      </c>
      <c r="AD1351" t="s">
        <v>60</v>
      </c>
      <c r="AE1351" t="s">
        <v>267</v>
      </c>
      <c r="AF1351" t="s">
        <v>84</v>
      </c>
      <c r="AI1351">
        <v>1</v>
      </c>
      <c r="AJ1351" t="s">
        <v>60</v>
      </c>
      <c r="AK1351">
        <v>1</v>
      </c>
      <c r="AL1351" t="s">
        <v>60</v>
      </c>
      <c r="AM1351" t="s">
        <v>60</v>
      </c>
      <c r="AN1351" t="s">
        <v>60</v>
      </c>
      <c r="AO1351" t="s">
        <v>60</v>
      </c>
      <c r="AP1351" t="s">
        <v>60</v>
      </c>
      <c r="AQ1351" t="s">
        <v>60</v>
      </c>
      <c r="AR1351" t="s">
        <v>60</v>
      </c>
      <c r="AS1351" t="s">
        <v>60</v>
      </c>
      <c r="AT1351" s="2">
        <v>2.3961005E-5</v>
      </c>
      <c r="AU1351" s="2">
        <v>6.2564855000000005E-5</v>
      </c>
      <c r="AV1351" s="2">
        <v>8.7857035000000005E-5</v>
      </c>
      <c r="AW1351">
        <v>1.5574657499999999E-4</v>
      </c>
      <c r="AX1351">
        <v>2.9551915E-4</v>
      </c>
      <c r="AY1351">
        <v>5.590902E-4</v>
      </c>
      <c r="AZ1351">
        <v>1.34923306785714E-4</v>
      </c>
      <c r="BA1351" s="2">
        <v>5.3246690000000002E-6</v>
      </c>
      <c r="BB1351" t="s">
        <v>1028</v>
      </c>
      <c r="BC1351" s="1" t="s">
        <v>1030</v>
      </c>
      <c r="BD1351" t="s">
        <v>1031</v>
      </c>
      <c r="BE1351" t="s">
        <v>106</v>
      </c>
      <c r="BF1351">
        <v>30.461980820000001</v>
      </c>
      <c r="BG1351">
        <v>-91.179222109999998</v>
      </c>
      <c r="BH1351" t="s">
        <v>107</v>
      </c>
      <c r="BI1351" t="s">
        <v>60</v>
      </c>
      <c r="BJ1351">
        <v>1000</v>
      </c>
    </row>
    <row r="1352" spans="1:62" x14ac:dyDescent="0.3">
      <c r="A1352" s="1" t="s">
        <v>1029</v>
      </c>
      <c r="B1352" s="1" t="s">
        <v>75</v>
      </c>
      <c r="C1352" t="s">
        <v>1025</v>
      </c>
      <c r="D1352">
        <v>2011</v>
      </c>
      <c r="E1352" t="s">
        <v>76</v>
      </c>
      <c r="F1352" t="s">
        <v>59</v>
      </c>
      <c r="G1352">
        <v>3.3240000000000001E-3</v>
      </c>
      <c r="H1352">
        <v>6.8250000000000003E-3</v>
      </c>
      <c r="I1352">
        <v>1.26E-2</v>
      </c>
      <c r="J1352">
        <v>3.2224999999999997E-2</v>
      </c>
      <c r="K1352">
        <v>0.153</v>
      </c>
      <c r="L1352">
        <v>0.52100000000000002</v>
      </c>
      <c r="M1352">
        <v>3</v>
      </c>
      <c r="N1352" t="str">
        <f t="shared" si="21"/>
        <v>220330009_88115</v>
      </c>
      <c r="O1352" t="e">
        <f>VLOOKUP(N1352,'HEM3 monitor concs'!D:L,9,FALSE)</f>
        <v>#N/A</v>
      </c>
      <c r="P1352" t="e">
        <f>VLOOKUP(N1352,'HEM3 monitor concs'!D:L,6,FALSE)</f>
        <v>#N/A</v>
      </c>
      <c r="Q1352" s="3">
        <v>4.9719385964912301E-2</v>
      </c>
      <c r="R1352">
        <v>9.5706658943098908E-3</v>
      </c>
      <c r="S1352" s="5">
        <v>7.1956140350877204E-3</v>
      </c>
      <c r="T1352">
        <v>114</v>
      </c>
      <c r="U1352">
        <v>30</v>
      </c>
      <c r="V1352">
        <v>3</v>
      </c>
      <c r="W1352">
        <v>27</v>
      </c>
      <c r="X1352">
        <v>27</v>
      </c>
      <c r="Y1352">
        <v>31</v>
      </c>
      <c r="Z1352">
        <v>29</v>
      </c>
      <c r="AA1352">
        <v>1</v>
      </c>
      <c r="AB1352">
        <v>26.315789473684202</v>
      </c>
      <c r="AC1352" t="s">
        <v>60</v>
      </c>
      <c r="AD1352" t="s">
        <v>60</v>
      </c>
      <c r="AE1352" t="s">
        <v>77</v>
      </c>
      <c r="AF1352" t="s">
        <v>62</v>
      </c>
      <c r="AI1352">
        <v>1</v>
      </c>
      <c r="AJ1352" t="s">
        <v>60</v>
      </c>
      <c r="AK1352">
        <v>1.4999999999999999E-4</v>
      </c>
      <c r="AL1352" t="s">
        <v>60</v>
      </c>
      <c r="AM1352" t="s">
        <v>60</v>
      </c>
      <c r="AN1352" t="s">
        <v>60</v>
      </c>
      <c r="AO1352" t="s">
        <v>60</v>
      </c>
      <c r="AP1352" t="s">
        <v>60</v>
      </c>
      <c r="AQ1352" t="s">
        <v>60</v>
      </c>
      <c r="AR1352" t="s">
        <v>60</v>
      </c>
      <c r="AS1352" t="s">
        <v>60</v>
      </c>
      <c r="AT1352">
        <v>2.2159999999999999E-2</v>
      </c>
      <c r="AU1352">
        <v>4.5499999999999999E-2</v>
      </c>
      <c r="AV1352">
        <v>8.4000000000000005E-2</v>
      </c>
      <c r="AW1352">
        <v>0.21483333333333299</v>
      </c>
      <c r="AX1352">
        <v>1.02</v>
      </c>
      <c r="AY1352">
        <v>3.4733333333333301</v>
      </c>
      <c r="AZ1352">
        <v>0.33146257309941501</v>
      </c>
      <c r="BA1352">
        <v>4.7970760233918101E-2</v>
      </c>
      <c r="BB1352" t="s">
        <v>1028</v>
      </c>
      <c r="BC1352" s="1" t="s">
        <v>1030</v>
      </c>
      <c r="BD1352" t="s">
        <v>1031</v>
      </c>
      <c r="BE1352" t="s">
        <v>106</v>
      </c>
      <c r="BF1352">
        <v>30.461980820000001</v>
      </c>
      <c r="BG1352">
        <v>-91.179222109999998</v>
      </c>
      <c r="BH1352" t="s">
        <v>107</v>
      </c>
      <c r="BI1352" t="s">
        <v>60</v>
      </c>
      <c r="BJ1352">
        <v>0.15</v>
      </c>
    </row>
    <row r="1353" spans="1:62" x14ac:dyDescent="0.3">
      <c r="A1353" s="1" t="s">
        <v>1032</v>
      </c>
      <c r="B1353" s="1" t="s">
        <v>171</v>
      </c>
      <c r="C1353" t="s">
        <v>1025</v>
      </c>
      <c r="D1353">
        <v>2011</v>
      </c>
      <c r="E1353" t="s">
        <v>172</v>
      </c>
      <c r="F1353" t="s">
        <v>59</v>
      </c>
      <c r="G1353">
        <v>0.16448889999999999</v>
      </c>
      <c r="H1353">
        <v>0.24673329999999999</v>
      </c>
      <c r="I1353">
        <v>0.37009999999999998</v>
      </c>
      <c r="J1353">
        <v>0.5110905</v>
      </c>
      <c r="K1353">
        <v>0.59920949999999995</v>
      </c>
      <c r="L1353">
        <v>0.98693339999999996</v>
      </c>
      <c r="M1353">
        <v>6</v>
      </c>
      <c r="N1353" t="str">
        <f t="shared" si="21"/>
        <v>220330013_43231</v>
      </c>
      <c r="O1353">
        <f>VLOOKUP(N1353,'HEM3 monitor concs'!D:L,9,FALSE)</f>
        <v>0.37028186019402598</v>
      </c>
      <c r="P1353">
        <f>VLOOKUP(N1353,'HEM3 monitor concs'!D:L,6,FALSE)</f>
        <v>0.25651118089388097</v>
      </c>
      <c r="Q1353" s="3">
        <v>0.39966563934426202</v>
      </c>
      <c r="R1353">
        <v>3.6952003735369103E-2</v>
      </c>
      <c r="S1353" s="5">
        <v>5.8746029999999999E-3</v>
      </c>
      <c r="T1353">
        <v>61</v>
      </c>
      <c r="U1353">
        <v>0</v>
      </c>
      <c r="V1353">
        <v>0</v>
      </c>
      <c r="W1353">
        <v>15</v>
      </c>
      <c r="X1353">
        <v>15</v>
      </c>
      <c r="Y1353">
        <v>16</v>
      </c>
      <c r="Z1353">
        <v>15</v>
      </c>
      <c r="AA1353">
        <v>1</v>
      </c>
      <c r="AB1353">
        <v>0</v>
      </c>
      <c r="AC1353" t="s">
        <v>60</v>
      </c>
      <c r="AD1353" t="s">
        <v>60</v>
      </c>
      <c r="AE1353" t="s">
        <v>172</v>
      </c>
      <c r="AF1353" t="s">
        <v>84</v>
      </c>
      <c r="AG1353" t="s">
        <v>62</v>
      </c>
      <c r="AI1353">
        <v>1</v>
      </c>
      <c r="AJ1353" t="s">
        <v>60</v>
      </c>
      <c r="AK1353">
        <v>0.7</v>
      </c>
      <c r="AL1353" t="s">
        <v>60</v>
      </c>
      <c r="AM1353" t="s">
        <v>60</v>
      </c>
      <c r="AN1353" t="s">
        <v>60</v>
      </c>
      <c r="AO1353" t="s">
        <v>60</v>
      </c>
      <c r="AP1353" t="s">
        <v>60</v>
      </c>
      <c r="AQ1353" t="s">
        <v>60</v>
      </c>
      <c r="AR1353" t="s">
        <v>60</v>
      </c>
      <c r="AS1353" t="s">
        <v>60</v>
      </c>
      <c r="AT1353">
        <v>2.3498414285714301E-4</v>
      </c>
      <c r="AU1353">
        <v>3.52476142857143E-4</v>
      </c>
      <c r="AV1353">
        <v>5.28714285714286E-4</v>
      </c>
      <c r="AW1353">
        <v>7.3012928571428604E-4</v>
      </c>
      <c r="AX1353">
        <v>8.56013571428571E-4</v>
      </c>
      <c r="AY1353">
        <v>1.40990485714286E-3</v>
      </c>
      <c r="AZ1353">
        <v>5.7095091334894604E-4</v>
      </c>
      <c r="BA1353" s="2">
        <v>8.3922900000000002E-6</v>
      </c>
      <c r="BB1353" t="s">
        <v>1028</v>
      </c>
      <c r="BC1353" s="1" t="s">
        <v>1033</v>
      </c>
      <c r="BD1353" t="s">
        <v>1034</v>
      </c>
      <c r="BE1353" t="s">
        <v>96</v>
      </c>
      <c r="BF1353">
        <v>30.700920100000001</v>
      </c>
      <c r="BG1353">
        <v>-91.056137079999999</v>
      </c>
      <c r="BH1353" t="s">
        <v>415</v>
      </c>
      <c r="BI1353" t="s">
        <v>60</v>
      </c>
      <c r="BJ1353">
        <v>700</v>
      </c>
    </row>
    <row r="1354" spans="1:62" x14ac:dyDescent="0.3">
      <c r="A1354" s="1" t="s">
        <v>1032</v>
      </c>
      <c r="B1354" s="1" t="s">
        <v>254</v>
      </c>
      <c r="C1354" t="s">
        <v>1025</v>
      </c>
      <c r="D1354">
        <v>2011</v>
      </c>
      <c r="E1354" t="s">
        <v>255</v>
      </c>
      <c r="F1354" t="s">
        <v>59</v>
      </c>
      <c r="G1354">
        <v>8.6847060000000004E-2</v>
      </c>
      <c r="H1354">
        <v>0.1248427</v>
      </c>
      <c r="I1354">
        <v>0.18454999999999999</v>
      </c>
      <c r="J1354">
        <v>0.2388294</v>
      </c>
      <c r="K1354">
        <v>0.33653240000000001</v>
      </c>
      <c r="L1354">
        <v>0.44509120000000002</v>
      </c>
      <c r="M1354">
        <v>6</v>
      </c>
      <c r="N1354" t="str">
        <f t="shared" si="21"/>
        <v>220330013_45109</v>
      </c>
      <c r="O1354" t="e">
        <f>VLOOKUP(N1354,'HEM3 monitor concs'!D:L,9,FALSE)</f>
        <v>#N/A</v>
      </c>
      <c r="P1354" t="e">
        <f>VLOOKUP(N1354,'HEM3 monitor concs'!D:L,6,FALSE)</f>
        <v>#N/A</v>
      </c>
      <c r="Q1354" s="3">
        <v>0.19576182229508199</v>
      </c>
      <c r="R1354">
        <v>9.0271951777995407E-3</v>
      </c>
      <c r="S1354" s="5">
        <v>5.4279410000000004E-3</v>
      </c>
      <c r="T1354">
        <v>61</v>
      </c>
      <c r="U1354">
        <v>0</v>
      </c>
      <c r="V1354">
        <v>0</v>
      </c>
      <c r="W1354">
        <v>15</v>
      </c>
      <c r="X1354">
        <v>15</v>
      </c>
      <c r="Y1354">
        <v>16</v>
      </c>
      <c r="Z1354">
        <v>15</v>
      </c>
      <c r="AA1354">
        <v>1</v>
      </c>
      <c r="AB1354">
        <v>0</v>
      </c>
      <c r="AC1354" t="s">
        <v>60</v>
      </c>
      <c r="AD1354" t="s">
        <v>60</v>
      </c>
      <c r="AE1354" t="s">
        <v>256</v>
      </c>
      <c r="AF1354" t="s">
        <v>84</v>
      </c>
      <c r="AI1354">
        <v>1</v>
      </c>
      <c r="AJ1354" t="s">
        <v>60</v>
      </c>
      <c r="AK1354">
        <v>0.1</v>
      </c>
      <c r="AL1354" t="s">
        <v>60</v>
      </c>
      <c r="AM1354" t="s">
        <v>60</v>
      </c>
      <c r="AN1354" t="s">
        <v>60</v>
      </c>
      <c r="AO1354" t="s">
        <v>60</v>
      </c>
      <c r="AP1354" t="s">
        <v>60</v>
      </c>
      <c r="AQ1354" t="s">
        <v>60</v>
      </c>
      <c r="AR1354" t="s">
        <v>60</v>
      </c>
      <c r="AS1354" t="s">
        <v>60</v>
      </c>
      <c r="AT1354">
        <v>8.6847059999999997E-4</v>
      </c>
      <c r="AU1354">
        <v>1.2484270000000001E-3</v>
      </c>
      <c r="AV1354">
        <v>1.8454999999999999E-3</v>
      </c>
      <c r="AW1354">
        <v>2.388294E-3</v>
      </c>
      <c r="AX1354">
        <v>3.3653239999999998E-3</v>
      </c>
      <c r="AY1354">
        <v>4.4509119999999996E-3</v>
      </c>
      <c r="AZ1354">
        <v>1.9576182229508201E-3</v>
      </c>
      <c r="BA1354" s="2">
        <v>5.4279410000000001E-5</v>
      </c>
      <c r="BB1354" t="s">
        <v>1028</v>
      </c>
      <c r="BC1354" s="1" t="s">
        <v>1033</v>
      </c>
      <c r="BD1354" t="s">
        <v>1034</v>
      </c>
      <c r="BE1354" t="s">
        <v>96</v>
      </c>
      <c r="BF1354">
        <v>30.700920100000001</v>
      </c>
      <c r="BG1354">
        <v>-91.056137079999999</v>
      </c>
      <c r="BH1354" t="s">
        <v>415</v>
      </c>
      <c r="BI1354" t="s">
        <v>60</v>
      </c>
      <c r="BJ1354">
        <v>100</v>
      </c>
    </row>
    <row r="1355" spans="1:62" x14ac:dyDescent="0.3">
      <c r="A1355" s="1" t="s">
        <v>1032</v>
      </c>
      <c r="B1355" s="1" t="s">
        <v>257</v>
      </c>
      <c r="C1355" t="s">
        <v>1025</v>
      </c>
      <c r="D1355">
        <v>2011</v>
      </c>
      <c r="E1355" t="s">
        <v>258</v>
      </c>
      <c r="F1355" t="s">
        <v>59</v>
      </c>
      <c r="G1355">
        <v>0.34611009999999998</v>
      </c>
      <c r="H1355">
        <v>0.44195600000000002</v>
      </c>
      <c r="I1355">
        <v>0.56975050000000005</v>
      </c>
      <c r="J1355">
        <v>0.68689540000000004</v>
      </c>
      <c r="K1355">
        <v>0.82001469999999999</v>
      </c>
      <c r="L1355">
        <v>2.7582309999999999</v>
      </c>
      <c r="M1355">
        <v>6</v>
      </c>
      <c r="N1355" t="str">
        <f t="shared" si="21"/>
        <v>220330013_45201</v>
      </c>
      <c r="O1355" t="e">
        <f>VLOOKUP(N1355,'HEM3 monitor concs'!D:L,9,FALSE)</f>
        <v>#N/A</v>
      </c>
      <c r="P1355" t="e">
        <f>VLOOKUP(N1355,'HEM3 monitor concs'!D:L,6,FALSE)</f>
        <v>#N/A</v>
      </c>
      <c r="Q1355" s="3">
        <v>0.61601487540983602</v>
      </c>
      <c r="R1355">
        <v>0.122932322251129</v>
      </c>
      <c r="S1355" s="5">
        <v>5.3247709999999998E-3</v>
      </c>
      <c r="T1355">
        <v>61</v>
      </c>
      <c r="U1355">
        <v>0</v>
      </c>
      <c r="V1355">
        <v>0</v>
      </c>
      <c r="W1355">
        <v>15</v>
      </c>
      <c r="X1355">
        <v>15</v>
      </c>
      <c r="Y1355">
        <v>16</v>
      </c>
      <c r="Z1355">
        <v>15</v>
      </c>
      <c r="AA1355">
        <v>1</v>
      </c>
      <c r="AB1355">
        <v>0</v>
      </c>
      <c r="AC1355" t="s">
        <v>60</v>
      </c>
      <c r="AD1355" t="s">
        <v>60</v>
      </c>
      <c r="AE1355" t="s">
        <v>258</v>
      </c>
      <c r="AF1355" t="s">
        <v>88</v>
      </c>
      <c r="AI1355">
        <v>1</v>
      </c>
      <c r="AJ1355" s="2">
        <v>7.7999999999999999E-6</v>
      </c>
      <c r="AK1355">
        <v>0.03</v>
      </c>
      <c r="AL1355">
        <v>2.69965878</v>
      </c>
      <c r="AM1355">
        <v>3.4472567999999999</v>
      </c>
      <c r="AN1355">
        <v>4.4440539000000001</v>
      </c>
      <c r="AO1355">
        <v>5.3577841199999998</v>
      </c>
      <c r="AP1355">
        <v>6.3961146600000003</v>
      </c>
      <c r="AQ1355">
        <v>21.514201799999999</v>
      </c>
      <c r="AR1355">
        <v>4.80491602819672</v>
      </c>
      <c r="AS1355">
        <v>4.1533213800000003E-2</v>
      </c>
      <c r="AT1355">
        <v>1.1537003333333301E-2</v>
      </c>
      <c r="AU1355">
        <v>1.4731866666666701E-2</v>
      </c>
      <c r="AV1355">
        <v>1.8991683333333301E-2</v>
      </c>
      <c r="AW1355">
        <v>2.2896513333333299E-2</v>
      </c>
      <c r="AX1355">
        <v>2.7333823333333299E-2</v>
      </c>
      <c r="AY1355">
        <v>9.1941033333333297E-2</v>
      </c>
      <c r="AZ1355">
        <v>2.0533829180327898E-2</v>
      </c>
      <c r="BA1355">
        <v>1.7749236666666699E-4</v>
      </c>
      <c r="BB1355" t="s">
        <v>1028</v>
      </c>
      <c r="BC1355" s="1" t="s">
        <v>1033</v>
      </c>
      <c r="BD1355" t="s">
        <v>1034</v>
      </c>
      <c r="BE1355" t="s">
        <v>96</v>
      </c>
      <c r="BF1355">
        <v>30.700920100000001</v>
      </c>
      <c r="BG1355">
        <v>-91.056137079999999</v>
      </c>
      <c r="BH1355" t="s">
        <v>415</v>
      </c>
      <c r="BI1355">
        <v>0.128205128205128</v>
      </c>
      <c r="BJ1355">
        <v>30</v>
      </c>
    </row>
    <row r="1356" spans="1:62" x14ac:dyDescent="0.3">
      <c r="A1356" s="1" t="s">
        <v>1032</v>
      </c>
      <c r="B1356" s="1" t="s">
        <v>259</v>
      </c>
      <c r="C1356" t="s">
        <v>1025</v>
      </c>
      <c r="D1356">
        <v>2011</v>
      </c>
      <c r="E1356" t="s">
        <v>260</v>
      </c>
      <c r="F1356" t="s">
        <v>59</v>
      </c>
      <c r="G1356">
        <v>0.26918330000000001</v>
      </c>
      <c r="H1356">
        <v>0.34993829999999998</v>
      </c>
      <c r="I1356">
        <v>0.4629954</v>
      </c>
      <c r="J1356">
        <v>0.64065640000000001</v>
      </c>
      <c r="K1356">
        <v>0.76448070000000001</v>
      </c>
      <c r="L1356">
        <v>1.518194</v>
      </c>
      <c r="M1356">
        <v>6</v>
      </c>
      <c r="N1356" t="str">
        <f t="shared" si="21"/>
        <v>220330013_45202</v>
      </c>
      <c r="O1356" t="e">
        <f>VLOOKUP(N1356,'HEM3 monitor concs'!D:L,9,FALSE)</f>
        <v>#N/A</v>
      </c>
      <c r="P1356" t="e">
        <f>VLOOKUP(N1356,'HEM3 monitor concs'!D:L,6,FALSE)</f>
        <v>#N/A</v>
      </c>
      <c r="Q1356" s="3">
        <v>0.51692026721311501</v>
      </c>
      <c r="R1356">
        <v>5.56301731360309E-2</v>
      </c>
      <c r="S1356" s="5">
        <v>5.383667E-3</v>
      </c>
      <c r="T1356">
        <v>61</v>
      </c>
      <c r="U1356">
        <v>0</v>
      </c>
      <c r="V1356">
        <v>0</v>
      </c>
      <c r="W1356">
        <v>15</v>
      </c>
      <c r="X1356">
        <v>15</v>
      </c>
      <c r="Y1356">
        <v>16</v>
      </c>
      <c r="Z1356">
        <v>15</v>
      </c>
      <c r="AA1356">
        <v>1</v>
      </c>
      <c r="AB1356">
        <v>0</v>
      </c>
      <c r="AC1356" t="s">
        <v>60</v>
      </c>
      <c r="AD1356" t="s">
        <v>60</v>
      </c>
      <c r="AE1356" t="s">
        <v>260</v>
      </c>
      <c r="AF1356" t="s">
        <v>62</v>
      </c>
      <c r="AG1356" t="s">
        <v>84</v>
      </c>
      <c r="AI1356">
        <v>1</v>
      </c>
      <c r="AJ1356" t="s">
        <v>60</v>
      </c>
      <c r="AK1356">
        <v>5</v>
      </c>
      <c r="AL1356" t="s">
        <v>60</v>
      </c>
      <c r="AM1356" t="s">
        <v>60</v>
      </c>
      <c r="AN1356" t="s">
        <v>60</v>
      </c>
      <c r="AO1356" t="s">
        <v>60</v>
      </c>
      <c r="AP1356" t="s">
        <v>60</v>
      </c>
      <c r="AQ1356" t="s">
        <v>60</v>
      </c>
      <c r="AR1356" t="s">
        <v>60</v>
      </c>
      <c r="AS1356" t="s">
        <v>60</v>
      </c>
      <c r="AT1356" s="2">
        <v>5.3836660000000003E-5</v>
      </c>
      <c r="AU1356" s="2">
        <v>6.9987659999999998E-5</v>
      </c>
      <c r="AV1356" s="2">
        <v>9.2599080000000005E-5</v>
      </c>
      <c r="AW1356">
        <v>1.2813127999999999E-4</v>
      </c>
      <c r="AX1356">
        <v>1.5289614E-4</v>
      </c>
      <c r="AY1356">
        <v>3.0363880000000001E-4</v>
      </c>
      <c r="AZ1356">
        <v>1.0338405344262301E-4</v>
      </c>
      <c r="BA1356" s="2">
        <v>1.0767334E-6</v>
      </c>
      <c r="BB1356" t="s">
        <v>1028</v>
      </c>
      <c r="BC1356" s="1" t="s">
        <v>1033</v>
      </c>
      <c r="BD1356" t="s">
        <v>1034</v>
      </c>
      <c r="BE1356" t="s">
        <v>96</v>
      </c>
      <c r="BF1356">
        <v>30.700920100000001</v>
      </c>
      <c r="BG1356">
        <v>-91.056137079999999</v>
      </c>
      <c r="BH1356" t="s">
        <v>415</v>
      </c>
      <c r="BI1356" t="s">
        <v>60</v>
      </c>
      <c r="BJ1356">
        <v>5000</v>
      </c>
    </row>
    <row r="1357" spans="1:62" x14ac:dyDescent="0.3">
      <c r="A1357" s="1" t="s">
        <v>1032</v>
      </c>
      <c r="B1357" s="1" t="s">
        <v>261</v>
      </c>
      <c r="C1357" t="s">
        <v>1025</v>
      </c>
      <c r="D1357">
        <v>2011</v>
      </c>
      <c r="E1357" t="s">
        <v>262</v>
      </c>
      <c r="F1357" t="s">
        <v>59</v>
      </c>
      <c r="G1357">
        <v>5.348953E-2</v>
      </c>
      <c r="H1357">
        <v>7.1319370000000007E-2</v>
      </c>
      <c r="I1357">
        <v>0.1010358</v>
      </c>
      <c r="J1357">
        <v>0.14263870000000001</v>
      </c>
      <c r="K1357">
        <v>0.18424170000000001</v>
      </c>
      <c r="L1357">
        <v>0.28527750000000002</v>
      </c>
      <c r="M1357">
        <v>6</v>
      </c>
      <c r="N1357" t="str">
        <f t="shared" si="21"/>
        <v>220330013_45203</v>
      </c>
      <c r="O1357">
        <f>VLOOKUP(N1357,'HEM3 monitor concs'!D:L,9,FALSE)</f>
        <v>6.4084052715904005E-2</v>
      </c>
      <c r="P1357">
        <f>VLOOKUP(N1357,'HEM3 monitor concs'!D:L,6,FALSE)</f>
        <v>4.8084052715903998E-2</v>
      </c>
      <c r="Q1357" s="3">
        <v>0.10853795052459</v>
      </c>
      <c r="R1357">
        <v>2.8586587845769902E-3</v>
      </c>
      <c r="S1357" s="5">
        <v>5.9432820000000003E-3</v>
      </c>
      <c r="T1357">
        <v>61</v>
      </c>
      <c r="U1357">
        <v>0</v>
      </c>
      <c r="V1357">
        <v>0</v>
      </c>
      <c r="W1357">
        <v>15</v>
      </c>
      <c r="X1357">
        <v>15</v>
      </c>
      <c r="Y1357">
        <v>16</v>
      </c>
      <c r="Z1357">
        <v>15</v>
      </c>
      <c r="AA1357">
        <v>1</v>
      </c>
      <c r="AB1357">
        <v>0</v>
      </c>
      <c r="AC1357" t="s">
        <v>60</v>
      </c>
      <c r="AD1357" t="s">
        <v>60</v>
      </c>
      <c r="AE1357" t="s">
        <v>263</v>
      </c>
      <c r="AF1357" t="s">
        <v>68</v>
      </c>
      <c r="AI1357">
        <v>1</v>
      </c>
      <c r="AJ1357" s="2">
        <v>2.5000000000000002E-6</v>
      </c>
      <c r="AK1357">
        <v>1</v>
      </c>
      <c r="AL1357">
        <v>0.13372382499999999</v>
      </c>
      <c r="AM1357">
        <v>0.17829842500000001</v>
      </c>
      <c r="AN1357">
        <v>0.25258950000000002</v>
      </c>
      <c r="AO1357">
        <v>0.35659675000000002</v>
      </c>
      <c r="AP1357">
        <v>0.46060424999999999</v>
      </c>
      <c r="AQ1357">
        <v>0.71319374999999996</v>
      </c>
      <c r="AR1357">
        <v>0.27134487631147503</v>
      </c>
      <c r="AS1357">
        <v>1.4858204999999999E-2</v>
      </c>
      <c r="AT1357" s="2">
        <v>5.3489529999999999E-5</v>
      </c>
      <c r="AU1357" s="2">
        <v>7.1319369999999998E-5</v>
      </c>
      <c r="AV1357">
        <v>1.010358E-4</v>
      </c>
      <c r="AW1357">
        <v>1.4263869999999999E-4</v>
      </c>
      <c r="AX1357">
        <v>1.8424169999999999E-4</v>
      </c>
      <c r="AY1357">
        <v>2.8527750000000002E-4</v>
      </c>
      <c r="AZ1357">
        <v>1.0853795052458999E-4</v>
      </c>
      <c r="BA1357" s="2">
        <v>5.9432820000000003E-6</v>
      </c>
      <c r="BB1357" t="s">
        <v>1028</v>
      </c>
      <c r="BC1357" s="1" t="s">
        <v>1033</v>
      </c>
      <c r="BD1357" t="s">
        <v>1034</v>
      </c>
      <c r="BE1357" t="s">
        <v>96</v>
      </c>
      <c r="BF1357">
        <v>30.700920100000001</v>
      </c>
      <c r="BG1357">
        <v>-91.056137079999999</v>
      </c>
      <c r="BH1357" t="s">
        <v>415</v>
      </c>
      <c r="BI1357">
        <v>0.4</v>
      </c>
      <c r="BJ1357">
        <v>1000</v>
      </c>
    </row>
    <row r="1358" spans="1:62" x14ac:dyDescent="0.3">
      <c r="A1358" s="1" t="s">
        <v>1032</v>
      </c>
      <c r="B1358" s="1" t="s">
        <v>264</v>
      </c>
      <c r="C1358" t="s">
        <v>1025</v>
      </c>
      <c r="D1358">
        <v>2011</v>
      </c>
      <c r="E1358" t="s">
        <v>265</v>
      </c>
      <c r="F1358" t="s">
        <v>59</v>
      </c>
      <c r="G1358">
        <v>4.8851470000000001E-2</v>
      </c>
      <c r="H1358">
        <v>5.9707349999999999E-2</v>
      </c>
      <c r="I1358">
        <v>8.6847060000000004E-2</v>
      </c>
      <c r="J1358">
        <v>0.1085588</v>
      </c>
      <c r="K1358">
        <v>0.13027059999999999</v>
      </c>
      <c r="L1358">
        <v>0.24425730000000001</v>
      </c>
      <c r="M1358">
        <v>6</v>
      </c>
      <c r="N1358" t="str">
        <f t="shared" si="21"/>
        <v>220330013_45204</v>
      </c>
      <c r="O1358" t="e">
        <f>VLOOKUP(N1358,'HEM3 monitor concs'!D:L,9,FALSE)</f>
        <v>#N/A</v>
      </c>
      <c r="P1358" t="e">
        <f>VLOOKUP(N1358,'HEM3 monitor concs'!D:L,6,FALSE)</f>
        <v>#N/A</v>
      </c>
      <c r="Q1358" s="3">
        <v>8.9338574590163894E-2</v>
      </c>
      <c r="R1358">
        <v>1.5836841823697199E-3</v>
      </c>
      <c r="S1358" s="5">
        <v>5.4279410000000004E-3</v>
      </c>
      <c r="T1358">
        <v>61</v>
      </c>
      <c r="U1358">
        <v>0</v>
      </c>
      <c r="V1358">
        <v>0</v>
      </c>
      <c r="W1358">
        <v>15</v>
      </c>
      <c r="X1358">
        <v>15</v>
      </c>
      <c r="Y1358">
        <v>16</v>
      </c>
      <c r="Z1358">
        <v>15</v>
      </c>
      <c r="AA1358">
        <v>1</v>
      </c>
      <c r="AB1358">
        <v>0</v>
      </c>
      <c r="AC1358" t="s">
        <v>60</v>
      </c>
      <c r="AD1358" t="s">
        <v>60</v>
      </c>
      <c r="AE1358" t="s">
        <v>265</v>
      </c>
      <c r="AF1358" t="s">
        <v>84</v>
      </c>
      <c r="AI1358">
        <v>1</v>
      </c>
      <c r="AJ1358" t="s">
        <v>60</v>
      </c>
      <c r="AK1358">
        <v>0.1</v>
      </c>
      <c r="AL1358" t="s">
        <v>60</v>
      </c>
      <c r="AM1358" t="s">
        <v>60</v>
      </c>
      <c r="AN1358" t="s">
        <v>60</v>
      </c>
      <c r="AO1358" t="s">
        <v>60</v>
      </c>
      <c r="AP1358" t="s">
        <v>60</v>
      </c>
      <c r="AQ1358" t="s">
        <v>60</v>
      </c>
      <c r="AR1358" t="s">
        <v>60</v>
      </c>
      <c r="AS1358" t="s">
        <v>60</v>
      </c>
      <c r="AT1358">
        <v>4.8851470000000003E-4</v>
      </c>
      <c r="AU1358">
        <v>5.970735E-4</v>
      </c>
      <c r="AV1358">
        <v>8.6847059999999997E-4</v>
      </c>
      <c r="AW1358">
        <v>1.085588E-3</v>
      </c>
      <c r="AX1358">
        <v>1.302706E-3</v>
      </c>
      <c r="AY1358">
        <v>2.442573E-3</v>
      </c>
      <c r="AZ1358">
        <v>8.9338574590163897E-4</v>
      </c>
      <c r="BA1358" s="2">
        <v>5.4279410000000001E-5</v>
      </c>
      <c r="BB1358" t="s">
        <v>1028</v>
      </c>
      <c r="BC1358" s="1" t="s">
        <v>1033</v>
      </c>
      <c r="BD1358" t="s">
        <v>1034</v>
      </c>
      <c r="BE1358" t="s">
        <v>96</v>
      </c>
      <c r="BF1358">
        <v>30.700920100000001</v>
      </c>
      <c r="BG1358">
        <v>-91.056137079999999</v>
      </c>
      <c r="BH1358" t="s">
        <v>415</v>
      </c>
      <c r="BI1358" t="s">
        <v>60</v>
      </c>
      <c r="BJ1358">
        <v>100</v>
      </c>
    </row>
    <row r="1359" spans="1:62" x14ac:dyDescent="0.3">
      <c r="A1359" s="1" t="s">
        <v>1032</v>
      </c>
      <c r="B1359" s="1" t="s">
        <v>313</v>
      </c>
      <c r="C1359" t="s">
        <v>1025</v>
      </c>
      <c r="D1359">
        <v>2011</v>
      </c>
      <c r="E1359" t="s">
        <v>314</v>
      </c>
      <c r="F1359" t="s">
        <v>59</v>
      </c>
      <c r="G1359">
        <v>0</v>
      </c>
      <c r="H1359">
        <v>0</v>
      </c>
      <c r="I1359">
        <v>2.7312110000000001E-2</v>
      </c>
      <c r="J1359">
        <v>4.3699370000000001E-2</v>
      </c>
      <c r="K1359">
        <v>8.1936339999999996E-2</v>
      </c>
      <c r="L1359">
        <v>0.14202300000000001</v>
      </c>
      <c r="M1359">
        <v>6</v>
      </c>
      <c r="N1359" t="str">
        <f t="shared" si="21"/>
        <v>220330013_45210</v>
      </c>
      <c r="O1359">
        <f>VLOOKUP(N1359,'HEM3 monitor concs'!D:L,9,FALSE)</f>
        <v>1.01025078214E-3</v>
      </c>
      <c r="P1359">
        <f>VLOOKUP(N1359,'HEM3 monitor concs'!D:L,6,FALSE)</f>
        <v>6.3640133109500003E-4</v>
      </c>
      <c r="Q1359" s="3">
        <v>3.1431313606557397E-2</v>
      </c>
      <c r="R1359">
        <v>1.15041204811516E-3</v>
      </c>
      <c r="S1359" s="5">
        <v>5.4624219999999998E-3</v>
      </c>
      <c r="T1359">
        <v>61</v>
      </c>
      <c r="U1359">
        <v>18</v>
      </c>
      <c r="V1359">
        <v>18</v>
      </c>
      <c r="W1359">
        <v>15</v>
      </c>
      <c r="X1359">
        <v>15</v>
      </c>
      <c r="Y1359">
        <v>16</v>
      </c>
      <c r="Z1359">
        <v>15</v>
      </c>
      <c r="AA1359">
        <v>1</v>
      </c>
      <c r="AB1359">
        <v>29.508196721311499</v>
      </c>
      <c r="AC1359" t="s">
        <v>60</v>
      </c>
      <c r="AD1359" t="s">
        <v>60</v>
      </c>
      <c r="AE1359" t="s">
        <v>315</v>
      </c>
      <c r="AF1359" t="s">
        <v>70</v>
      </c>
      <c r="AG1359" t="s">
        <v>316</v>
      </c>
      <c r="AI1359">
        <v>1</v>
      </c>
      <c r="AJ1359" t="s">
        <v>60</v>
      </c>
      <c r="AK1359">
        <v>0.4</v>
      </c>
      <c r="AL1359" t="s">
        <v>60</v>
      </c>
      <c r="AM1359" t="s">
        <v>60</v>
      </c>
      <c r="AN1359" t="s">
        <v>60</v>
      </c>
      <c r="AO1359" t="s">
        <v>60</v>
      </c>
      <c r="AP1359" t="s">
        <v>60</v>
      </c>
      <c r="AQ1359" t="s">
        <v>60</v>
      </c>
      <c r="AR1359" t="s">
        <v>60</v>
      </c>
      <c r="AS1359" t="s">
        <v>60</v>
      </c>
      <c r="AT1359">
        <v>0</v>
      </c>
      <c r="AU1359">
        <v>0</v>
      </c>
      <c r="AV1359" s="2">
        <v>6.8280275000000002E-5</v>
      </c>
      <c r="AW1359">
        <v>1.09248425E-4</v>
      </c>
      <c r="AX1359">
        <v>2.0484084999999999E-4</v>
      </c>
      <c r="AY1359">
        <v>3.5505749999999999E-4</v>
      </c>
      <c r="AZ1359" s="2">
        <v>7.8578284016393404E-5</v>
      </c>
      <c r="BA1359" s="2">
        <v>1.3656055E-5</v>
      </c>
      <c r="BB1359" t="s">
        <v>1028</v>
      </c>
      <c r="BC1359" s="1" t="s">
        <v>1033</v>
      </c>
      <c r="BD1359" t="s">
        <v>1034</v>
      </c>
      <c r="BE1359" t="s">
        <v>96</v>
      </c>
      <c r="BF1359">
        <v>30.700920100000001</v>
      </c>
      <c r="BG1359">
        <v>-91.056137079999999</v>
      </c>
      <c r="BH1359" t="s">
        <v>415</v>
      </c>
      <c r="BI1359" t="s">
        <v>60</v>
      </c>
      <c r="BJ1359">
        <v>400</v>
      </c>
    </row>
    <row r="1360" spans="1:62" x14ac:dyDescent="0.3">
      <c r="A1360" s="1" t="s">
        <v>1032</v>
      </c>
      <c r="B1360" s="1" t="s">
        <v>266</v>
      </c>
      <c r="C1360" t="s">
        <v>1025</v>
      </c>
      <c r="D1360">
        <v>2011</v>
      </c>
      <c r="E1360" t="s">
        <v>267</v>
      </c>
      <c r="F1360" t="s">
        <v>59</v>
      </c>
      <c r="G1360">
        <v>1.597401E-2</v>
      </c>
      <c r="H1360">
        <v>3.7272680000000002E-2</v>
      </c>
      <c r="I1360">
        <v>7.4545360000000005E-2</v>
      </c>
      <c r="J1360">
        <v>0.1171427</v>
      </c>
      <c r="K1360">
        <v>0.17571410000000001</v>
      </c>
      <c r="L1360">
        <v>0.31948009999999999</v>
      </c>
      <c r="M1360">
        <v>6</v>
      </c>
      <c r="N1360" t="str">
        <f t="shared" si="21"/>
        <v>220330013_45220</v>
      </c>
      <c r="O1360">
        <f>VLOOKUP(N1360,'HEM3 monitor concs'!D:L,9,FALSE)</f>
        <v>2.3902132410304002E-2</v>
      </c>
      <c r="P1360">
        <f>VLOOKUP(N1360,'HEM3 monitor concs'!D:L,6,FALSE)</f>
        <v>2.3035973965425002E-2</v>
      </c>
      <c r="Q1360" s="3">
        <v>8.6154890327868897E-2</v>
      </c>
      <c r="R1360">
        <v>5.1397714921234804E-3</v>
      </c>
      <c r="S1360" s="5">
        <v>5.3246689999999998E-3</v>
      </c>
      <c r="T1360">
        <v>61</v>
      </c>
      <c r="U1360">
        <v>1</v>
      </c>
      <c r="V1360">
        <v>1</v>
      </c>
      <c r="W1360">
        <v>15</v>
      </c>
      <c r="X1360">
        <v>15</v>
      </c>
      <c r="Y1360">
        <v>16</v>
      </c>
      <c r="Z1360">
        <v>15</v>
      </c>
      <c r="AA1360">
        <v>1</v>
      </c>
      <c r="AB1360">
        <v>1.63934426229508</v>
      </c>
      <c r="AC1360" t="s">
        <v>60</v>
      </c>
      <c r="AD1360" t="s">
        <v>60</v>
      </c>
      <c r="AE1360" t="s">
        <v>267</v>
      </c>
      <c r="AF1360" t="s">
        <v>84</v>
      </c>
      <c r="AI1360">
        <v>1</v>
      </c>
      <c r="AJ1360" t="s">
        <v>60</v>
      </c>
      <c r="AK1360">
        <v>1</v>
      </c>
      <c r="AL1360" t="s">
        <v>60</v>
      </c>
      <c r="AM1360" t="s">
        <v>60</v>
      </c>
      <c r="AN1360" t="s">
        <v>60</v>
      </c>
      <c r="AO1360" t="s">
        <v>60</v>
      </c>
      <c r="AP1360" t="s">
        <v>60</v>
      </c>
      <c r="AQ1360" t="s">
        <v>60</v>
      </c>
      <c r="AR1360" t="s">
        <v>60</v>
      </c>
      <c r="AS1360" t="s">
        <v>60</v>
      </c>
      <c r="AT1360" s="2">
        <v>1.5974010000000001E-5</v>
      </c>
      <c r="AU1360" s="2">
        <v>3.7272679999999998E-5</v>
      </c>
      <c r="AV1360" s="2">
        <v>7.4545359999999997E-5</v>
      </c>
      <c r="AW1360">
        <v>1.1714270000000001E-4</v>
      </c>
      <c r="AX1360">
        <v>1.757141E-4</v>
      </c>
      <c r="AY1360">
        <v>3.194801E-4</v>
      </c>
      <c r="AZ1360" s="2">
        <v>8.61548903278689E-5</v>
      </c>
      <c r="BA1360" s="2">
        <v>5.3246690000000002E-6</v>
      </c>
      <c r="BB1360" t="s">
        <v>1028</v>
      </c>
      <c r="BC1360" s="1" t="s">
        <v>1033</v>
      </c>
      <c r="BD1360" t="s">
        <v>1034</v>
      </c>
      <c r="BE1360" t="s">
        <v>96</v>
      </c>
      <c r="BF1360">
        <v>30.700920100000001</v>
      </c>
      <c r="BG1360">
        <v>-91.056137079999999</v>
      </c>
      <c r="BH1360" t="s">
        <v>415</v>
      </c>
      <c r="BI1360" t="s">
        <v>60</v>
      </c>
      <c r="BJ1360">
        <v>1000</v>
      </c>
    </row>
    <row r="1361" spans="1:62" x14ac:dyDescent="0.3">
      <c r="A1361" s="1" t="s">
        <v>1035</v>
      </c>
      <c r="B1361" s="1" t="s">
        <v>171</v>
      </c>
      <c r="C1361" t="s">
        <v>1025</v>
      </c>
      <c r="D1361">
        <v>2011</v>
      </c>
      <c r="E1361" t="s">
        <v>172</v>
      </c>
      <c r="F1361" t="s">
        <v>59</v>
      </c>
      <c r="G1361">
        <v>0.28021855000000001</v>
      </c>
      <c r="H1361">
        <v>0.34660160000000001</v>
      </c>
      <c r="I1361">
        <v>0.46115634999999999</v>
      </c>
      <c r="J1361">
        <v>0.59480354999999996</v>
      </c>
      <c r="K1361">
        <v>0.86062939999999999</v>
      </c>
      <c r="L1361">
        <v>1.4569019999999999</v>
      </c>
      <c r="M1361">
        <v>6</v>
      </c>
      <c r="N1361" t="str">
        <f t="shared" si="21"/>
        <v>220470009_43231</v>
      </c>
      <c r="O1361">
        <f>VLOOKUP(N1361,'HEM3 monitor concs'!D:L,9,FALSE)</f>
        <v>0.368261238182648</v>
      </c>
      <c r="P1361">
        <f>VLOOKUP(N1361,'HEM3 monitor concs'!D:L,6,FALSE)</f>
        <v>0.25449055888250299</v>
      </c>
      <c r="Q1361" s="3">
        <v>0.51797796034482801</v>
      </c>
      <c r="R1361">
        <v>6.06317096430063E-2</v>
      </c>
      <c r="S1361" s="5">
        <v>5.8746029999999999E-3</v>
      </c>
      <c r="T1361">
        <v>58</v>
      </c>
      <c r="U1361">
        <v>0</v>
      </c>
      <c r="V1361">
        <v>0</v>
      </c>
      <c r="W1361">
        <v>14</v>
      </c>
      <c r="X1361">
        <v>15</v>
      </c>
      <c r="Y1361">
        <v>16</v>
      </c>
      <c r="Z1361">
        <v>13</v>
      </c>
      <c r="AA1361">
        <v>1</v>
      </c>
      <c r="AB1361">
        <v>0</v>
      </c>
      <c r="AC1361" t="s">
        <v>60</v>
      </c>
      <c r="AD1361" t="s">
        <v>60</v>
      </c>
      <c r="AE1361" t="s">
        <v>172</v>
      </c>
      <c r="AF1361" t="s">
        <v>84</v>
      </c>
      <c r="AG1361" t="s">
        <v>62</v>
      </c>
      <c r="AI1361">
        <v>1</v>
      </c>
      <c r="AJ1361" t="s">
        <v>60</v>
      </c>
      <c r="AK1361">
        <v>0.7</v>
      </c>
      <c r="AL1361" t="s">
        <v>60</v>
      </c>
      <c r="AM1361" t="s">
        <v>60</v>
      </c>
      <c r="AN1361" t="s">
        <v>60</v>
      </c>
      <c r="AO1361" t="s">
        <v>60</v>
      </c>
      <c r="AP1361" t="s">
        <v>60</v>
      </c>
      <c r="AQ1361" t="s">
        <v>60</v>
      </c>
      <c r="AR1361" t="s">
        <v>60</v>
      </c>
      <c r="AS1361" t="s">
        <v>60</v>
      </c>
      <c r="AT1361">
        <v>4.0031221428571401E-4</v>
      </c>
      <c r="AU1361">
        <v>4.95145142857143E-4</v>
      </c>
      <c r="AV1361">
        <v>6.5879478571428604E-4</v>
      </c>
      <c r="AW1361">
        <v>8.4971935714285704E-4</v>
      </c>
      <c r="AX1361">
        <v>1.2294705714285699E-3</v>
      </c>
      <c r="AY1361">
        <v>2.08128857142857E-3</v>
      </c>
      <c r="AZ1361">
        <v>7.3996851477832503E-4</v>
      </c>
      <c r="BA1361" s="2">
        <v>8.3922900000000002E-6</v>
      </c>
      <c r="BB1361" t="s">
        <v>1036</v>
      </c>
      <c r="BC1361" s="1" t="s">
        <v>1037</v>
      </c>
      <c r="BD1361" t="s">
        <v>110</v>
      </c>
      <c r="BE1361" t="s">
        <v>96</v>
      </c>
      <c r="BF1361">
        <v>30.220556259999999</v>
      </c>
      <c r="BG1361">
        <v>-91.316108700000001</v>
      </c>
      <c r="BH1361" t="s">
        <v>415</v>
      </c>
      <c r="BI1361" t="s">
        <v>60</v>
      </c>
      <c r="BJ1361">
        <v>700</v>
      </c>
    </row>
    <row r="1362" spans="1:62" x14ac:dyDescent="0.3">
      <c r="A1362" s="1" t="s">
        <v>1035</v>
      </c>
      <c r="B1362" s="1" t="s">
        <v>254</v>
      </c>
      <c r="C1362" t="s">
        <v>1025</v>
      </c>
      <c r="D1362">
        <v>2011</v>
      </c>
      <c r="E1362" t="s">
        <v>255</v>
      </c>
      <c r="F1362" t="s">
        <v>59</v>
      </c>
      <c r="G1362">
        <v>0.22254560000000001</v>
      </c>
      <c r="H1362">
        <v>0.287680875</v>
      </c>
      <c r="I1362">
        <v>0.42337940000000002</v>
      </c>
      <c r="J1362">
        <v>0.79383642499999996</v>
      </c>
      <c r="K1362">
        <v>1.4970261</v>
      </c>
      <c r="L1362">
        <v>4.3423530000000001</v>
      </c>
      <c r="M1362">
        <v>6</v>
      </c>
      <c r="N1362" t="str">
        <f t="shared" si="21"/>
        <v>220470009_45109</v>
      </c>
      <c r="O1362" t="e">
        <f>VLOOKUP(N1362,'HEM3 monitor concs'!D:L,9,FALSE)</f>
        <v>#N/A</v>
      </c>
      <c r="P1362" t="e">
        <f>VLOOKUP(N1362,'HEM3 monitor concs'!D:L,6,FALSE)</f>
        <v>#N/A</v>
      </c>
      <c r="Q1362" s="3">
        <v>0.68289113620689701</v>
      </c>
      <c r="R1362">
        <v>0.476196858863286</v>
      </c>
      <c r="S1362" s="5">
        <v>5.4279410000000004E-3</v>
      </c>
      <c r="T1362">
        <v>58</v>
      </c>
      <c r="U1362">
        <v>0</v>
      </c>
      <c r="V1362">
        <v>0</v>
      </c>
      <c r="W1362">
        <v>14</v>
      </c>
      <c r="X1362">
        <v>15</v>
      </c>
      <c r="Y1362">
        <v>16</v>
      </c>
      <c r="Z1362">
        <v>13</v>
      </c>
      <c r="AA1362">
        <v>1</v>
      </c>
      <c r="AB1362">
        <v>0</v>
      </c>
      <c r="AC1362" t="s">
        <v>60</v>
      </c>
      <c r="AD1362" t="s">
        <v>60</v>
      </c>
      <c r="AE1362" t="s">
        <v>256</v>
      </c>
      <c r="AF1362" t="s">
        <v>84</v>
      </c>
      <c r="AI1362">
        <v>1</v>
      </c>
      <c r="AJ1362" t="s">
        <v>60</v>
      </c>
      <c r="AK1362">
        <v>0.1</v>
      </c>
      <c r="AL1362" t="s">
        <v>60</v>
      </c>
      <c r="AM1362" t="s">
        <v>60</v>
      </c>
      <c r="AN1362" t="s">
        <v>60</v>
      </c>
      <c r="AO1362" t="s">
        <v>60</v>
      </c>
      <c r="AP1362" t="s">
        <v>60</v>
      </c>
      <c r="AQ1362" t="s">
        <v>60</v>
      </c>
      <c r="AR1362" t="s">
        <v>60</v>
      </c>
      <c r="AS1362" t="s">
        <v>60</v>
      </c>
      <c r="AT1362">
        <v>2.2254559999999998E-3</v>
      </c>
      <c r="AU1362">
        <v>2.8768087499999998E-3</v>
      </c>
      <c r="AV1362">
        <v>4.2337939999999999E-3</v>
      </c>
      <c r="AW1362">
        <v>7.9383642499999997E-3</v>
      </c>
      <c r="AX1362">
        <v>1.4970261E-2</v>
      </c>
      <c r="AY1362">
        <v>4.3423530000000002E-2</v>
      </c>
      <c r="AZ1362">
        <v>6.8289113620689703E-3</v>
      </c>
      <c r="BA1362" s="2">
        <v>5.4279410000000001E-5</v>
      </c>
      <c r="BB1362" t="s">
        <v>1036</v>
      </c>
      <c r="BC1362" s="1" t="s">
        <v>1037</v>
      </c>
      <c r="BD1362" t="s">
        <v>110</v>
      </c>
      <c r="BE1362" t="s">
        <v>96</v>
      </c>
      <c r="BF1362">
        <v>30.220556259999999</v>
      </c>
      <c r="BG1362">
        <v>-91.316108700000001</v>
      </c>
      <c r="BH1362" t="s">
        <v>415</v>
      </c>
      <c r="BI1362" t="s">
        <v>60</v>
      </c>
      <c r="BJ1362">
        <v>100</v>
      </c>
    </row>
    <row r="1363" spans="1:62" x14ac:dyDescent="0.3">
      <c r="A1363" s="1" t="s">
        <v>1035</v>
      </c>
      <c r="B1363" s="1" t="s">
        <v>257</v>
      </c>
      <c r="C1363" t="s">
        <v>1025</v>
      </c>
      <c r="D1363">
        <v>2011</v>
      </c>
      <c r="E1363" t="s">
        <v>258</v>
      </c>
      <c r="F1363" t="s">
        <v>59</v>
      </c>
      <c r="G1363">
        <v>0.38338349999999999</v>
      </c>
      <c r="H1363">
        <v>0.42331930000000001</v>
      </c>
      <c r="I1363">
        <v>0.59371194999999999</v>
      </c>
      <c r="J1363">
        <v>0.79738445000000002</v>
      </c>
      <c r="K1363">
        <v>1.1128768</v>
      </c>
      <c r="L1363">
        <v>2.0287380000000002</v>
      </c>
      <c r="M1363">
        <v>6</v>
      </c>
      <c r="N1363" t="str">
        <f t="shared" si="21"/>
        <v>220470009_45201</v>
      </c>
      <c r="O1363" t="e">
        <f>VLOOKUP(N1363,'HEM3 monitor concs'!D:L,9,FALSE)</f>
        <v>#N/A</v>
      </c>
      <c r="P1363" t="e">
        <f>VLOOKUP(N1363,'HEM3 monitor concs'!D:L,6,FALSE)</f>
        <v>#N/A</v>
      </c>
      <c r="Q1363" s="3">
        <v>0.67633771379310303</v>
      </c>
      <c r="R1363">
        <v>0.112290059398302</v>
      </c>
      <c r="S1363" s="5">
        <v>5.3247709999999998E-3</v>
      </c>
      <c r="T1363">
        <v>58</v>
      </c>
      <c r="U1363">
        <v>0</v>
      </c>
      <c r="V1363">
        <v>0</v>
      </c>
      <c r="W1363">
        <v>14</v>
      </c>
      <c r="X1363">
        <v>15</v>
      </c>
      <c r="Y1363">
        <v>16</v>
      </c>
      <c r="Z1363">
        <v>13</v>
      </c>
      <c r="AA1363">
        <v>1</v>
      </c>
      <c r="AB1363">
        <v>0</v>
      </c>
      <c r="AC1363" t="s">
        <v>60</v>
      </c>
      <c r="AD1363" t="s">
        <v>60</v>
      </c>
      <c r="AE1363" t="s">
        <v>258</v>
      </c>
      <c r="AF1363" t="s">
        <v>88</v>
      </c>
      <c r="AI1363">
        <v>1</v>
      </c>
      <c r="AJ1363" s="2">
        <v>7.7999999999999999E-6</v>
      </c>
      <c r="AK1363">
        <v>0.03</v>
      </c>
      <c r="AL1363">
        <v>2.9903913000000002</v>
      </c>
      <c r="AM1363">
        <v>3.30189054</v>
      </c>
      <c r="AN1363">
        <v>4.6309532100000004</v>
      </c>
      <c r="AO1363">
        <v>6.2195987099999996</v>
      </c>
      <c r="AP1363">
        <v>8.6804390399999996</v>
      </c>
      <c r="AQ1363">
        <v>15.8241564</v>
      </c>
      <c r="AR1363">
        <v>5.2754341675862104</v>
      </c>
      <c r="AS1363">
        <v>4.1533213800000003E-2</v>
      </c>
      <c r="AT1363">
        <v>1.2779449999999999E-2</v>
      </c>
      <c r="AU1363">
        <v>1.4110643333333299E-2</v>
      </c>
      <c r="AV1363">
        <v>1.9790398333333299E-2</v>
      </c>
      <c r="AW1363">
        <v>2.65794816666667E-2</v>
      </c>
      <c r="AX1363">
        <v>3.7095893333333303E-2</v>
      </c>
      <c r="AY1363">
        <v>6.7624600000000007E-2</v>
      </c>
      <c r="AZ1363">
        <v>2.25445904597701E-2</v>
      </c>
      <c r="BA1363">
        <v>1.7749236666666699E-4</v>
      </c>
      <c r="BB1363" t="s">
        <v>1036</v>
      </c>
      <c r="BC1363" s="1" t="s">
        <v>1037</v>
      </c>
      <c r="BD1363" t="s">
        <v>110</v>
      </c>
      <c r="BE1363" t="s">
        <v>96</v>
      </c>
      <c r="BF1363">
        <v>30.220556259999999</v>
      </c>
      <c r="BG1363">
        <v>-91.316108700000001</v>
      </c>
      <c r="BH1363" t="s">
        <v>415</v>
      </c>
      <c r="BI1363">
        <v>0.128205128205128</v>
      </c>
      <c r="BJ1363">
        <v>30</v>
      </c>
    </row>
    <row r="1364" spans="1:62" x14ac:dyDescent="0.3">
      <c r="A1364" s="1" t="s">
        <v>1035</v>
      </c>
      <c r="B1364" s="1" t="s">
        <v>259</v>
      </c>
      <c r="C1364" t="s">
        <v>1025</v>
      </c>
      <c r="D1364">
        <v>2011</v>
      </c>
      <c r="E1364" t="s">
        <v>260</v>
      </c>
      <c r="F1364" t="s">
        <v>59</v>
      </c>
      <c r="G1364">
        <v>0.52598422</v>
      </c>
      <c r="H1364">
        <v>0.64873192499999999</v>
      </c>
      <c r="I1364">
        <v>0.85331124999999997</v>
      </c>
      <c r="J1364">
        <v>0.97175187500000004</v>
      </c>
      <c r="K1364">
        <v>1.2436271000000001</v>
      </c>
      <c r="L1364">
        <v>2.7941229999999999</v>
      </c>
      <c r="M1364">
        <v>6</v>
      </c>
      <c r="N1364" t="str">
        <f t="shared" si="21"/>
        <v>220470009_45202</v>
      </c>
      <c r="O1364" t="e">
        <f>VLOOKUP(N1364,'HEM3 monitor concs'!D:L,9,FALSE)</f>
        <v>#N/A</v>
      </c>
      <c r="P1364" t="e">
        <f>VLOOKUP(N1364,'HEM3 monitor concs'!D:L,6,FALSE)</f>
        <v>#N/A</v>
      </c>
      <c r="Q1364" s="3">
        <v>0.87493870862069001</v>
      </c>
      <c r="R1364">
        <v>0.13499694178332999</v>
      </c>
      <c r="S1364" s="5">
        <v>5.383667E-3</v>
      </c>
      <c r="T1364">
        <v>58</v>
      </c>
      <c r="U1364">
        <v>0</v>
      </c>
      <c r="V1364">
        <v>0</v>
      </c>
      <c r="W1364">
        <v>14</v>
      </c>
      <c r="X1364">
        <v>15</v>
      </c>
      <c r="Y1364">
        <v>16</v>
      </c>
      <c r="Z1364">
        <v>13</v>
      </c>
      <c r="AA1364">
        <v>1</v>
      </c>
      <c r="AB1364">
        <v>0</v>
      </c>
      <c r="AC1364" t="s">
        <v>60</v>
      </c>
      <c r="AD1364" t="s">
        <v>60</v>
      </c>
      <c r="AE1364" t="s">
        <v>260</v>
      </c>
      <c r="AF1364" t="s">
        <v>62</v>
      </c>
      <c r="AG1364" t="s">
        <v>84</v>
      </c>
      <c r="AI1364">
        <v>1</v>
      </c>
      <c r="AJ1364" t="s">
        <v>60</v>
      </c>
      <c r="AK1364">
        <v>5</v>
      </c>
      <c r="AL1364" t="s">
        <v>60</v>
      </c>
      <c r="AM1364" t="s">
        <v>60</v>
      </c>
      <c r="AN1364" t="s">
        <v>60</v>
      </c>
      <c r="AO1364" t="s">
        <v>60</v>
      </c>
      <c r="AP1364" t="s">
        <v>60</v>
      </c>
      <c r="AQ1364" t="s">
        <v>60</v>
      </c>
      <c r="AR1364" t="s">
        <v>60</v>
      </c>
      <c r="AS1364" t="s">
        <v>60</v>
      </c>
      <c r="AT1364">
        <v>1.05196844E-4</v>
      </c>
      <c r="AU1364">
        <v>1.2974638500000001E-4</v>
      </c>
      <c r="AV1364">
        <v>1.7066225E-4</v>
      </c>
      <c r="AW1364">
        <v>1.94350375E-4</v>
      </c>
      <c r="AX1364">
        <v>2.4872541999999999E-4</v>
      </c>
      <c r="AY1364">
        <v>5.5882459999999996E-4</v>
      </c>
      <c r="AZ1364">
        <v>1.7498774172413801E-4</v>
      </c>
      <c r="BA1364" s="2">
        <v>1.0767334E-6</v>
      </c>
      <c r="BB1364" t="s">
        <v>1036</v>
      </c>
      <c r="BC1364" s="1" t="s">
        <v>1037</v>
      </c>
      <c r="BD1364" t="s">
        <v>110</v>
      </c>
      <c r="BE1364" t="s">
        <v>96</v>
      </c>
      <c r="BF1364">
        <v>30.220556259999999</v>
      </c>
      <c r="BG1364">
        <v>-91.316108700000001</v>
      </c>
      <c r="BH1364" t="s">
        <v>415</v>
      </c>
      <c r="BI1364" t="s">
        <v>60</v>
      </c>
      <c r="BJ1364">
        <v>5000</v>
      </c>
    </row>
    <row r="1365" spans="1:62" x14ac:dyDescent="0.3">
      <c r="A1365" s="1" t="s">
        <v>1035</v>
      </c>
      <c r="B1365" s="1" t="s">
        <v>261</v>
      </c>
      <c r="C1365" t="s">
        <v>1025</v>
      </c>
      <c r="D1365">
        <v>2011</v>
      </c>
      <c r="E1365" t="s">
        <v>262</v>
      </c>
      <c r="F1365" t="s">
        <v>59</v>
      </c>
      <c r="G1365">
        <v>0.10697909999999999</v>
      </c>
      <c r="H1365">
        <v>0.13372382499999999</v>
      </c>
      <c r="I1365">
        <v>0.18721335</v>
      </c>
      <c r="J1365">
        <v>0.34916779999999997</v>
      </c>
      <c r="K1365">
        <v>0.54202726999999995</v>
      </c>
      <c r="L1365">
        <v>1.6284590000000001</v>
      </c>
      <c r="M1365">
        <v>6</v>
      </c>
      <c r="N1365" t="str">
        <f t="shared" si="21"/>
        <v>220470009_45203</v>
      </c>
      <c r="O1365">
        <f>VLOOKUP(N1365,'HEM3 monitor concs'!D:L,9,FALSE)</f>
        <v>5.6519476862029003E-2</v>
      </c>
      <c r="P1365">
        <f>VLOOKUP(N1365,'HEM3 monitor concs'!D:L,6,FALSE)</f>
        <v>4.0519476862029002E-2</v>
      </c>
      <c r="Q1365" s="3">
        <v>0.27779715775862102</v>
      </c>
      <c r="R1365">
        <v>5.79656872621062E-2</v>
      </c>
      <c r="S1365" s="5">
        <v>5.9432820000000003E-3</v>
      </c>
      <c r="T1365">
        <v>58</v>
      </c>
      <c r="U1365">
        <v>0</v>
      </c>
      <c r="V1365">
        <v>0</v>
      </c>
      <c r="W1365">
        <v>14</v>
      </c>
      <c r="X1365">
        <v>15</v>
      </c>
      <c r="Y1365">
        <v>16</v>
      </c>
      <c r="Z1365">
        <v>13</v>
      </c>
      <c r="AA1365">
        <v>1</v>
      </c>
      <c r="AB1365">
        <v>0</v>
      </c>
      <c r="AC1365" t="s">
        <v>60</v>
      </c>
      <c r="AD1365" t="s">
        <v>60</v>
      </c>
      <c r="AE1365" t="s">
        <v>263</v>
      </c>
      <c r="AF1365" t="s">
        <v>68</v>
      </c>
      <c r="AI1365">
        <v>1</v>
      </c>
      <c r="AJ1365" s="2">
        <v>2.5000000000000002E-6</v>
      </c>
      <c r="AK1365">
        <v>1</v>
      </c>
      <c r="AL1365">
        <v>0.26744774999999998</v>
      </c>
      <c r="AM1365">
        <v>0.33430956249999999</v>
      </c>
      <c r="AN1365">
        <v>0.46803337499999997</v>
      </c>
      <c r="AO1365">
        <v>0.87291949999999996</v>
      </c>
      <c r="AP1365">
        <v>1.355068175</v>
      </c>
      <c r="AQ1365">
        <v>4.0711475000000004</v>
      </c>
      <c r="AR1365">
        <v>0.69449289439655204</v>
      </c>
      <c r="AS1365">
        <v>1.4858204999999999E-2</v>
      </c>
      <c r="AT1365">
        <v>1.069791E-4</v>
      </c>
      <c r="AU1365">
        <v>1.3372382499999999E-4</v>
      </c>
      <c r="AV1365">
        <v>1.8721335E-4</v>
      </c>
      <c r="AW1365">
        <v>3.491678E-4</v>
      </c>
      <c r="AX1365">
        <v>5.4202727000000005E-4</v>
      </c>
      <c r="AY1365">
        <v>1.6284590000000001E-3</v>
      </c>
      <c r="AZ1365">
        <v>2.7779715775862098E-4</v>
      </c>
      <c r="BA1365" s="2">
        <v>5.9432820000000003E-6</v>
      </c>
      <c r="BB1365" t="s">
        <v>1036</v>
      </c>
      <c r="BC1365" s="1" t="s">
        <v>1037</v>
      </c>
      <c r="BD1365" t="s">
        <v>110</v>
      </c>
      <c r="BE1365" t="s">
        <v>96</v>
      </c>
      <c r="BF1365">
        <v>30.220556259999999</v>
      </c>
      <c r="BG1365">
        <v>-91.316108700000001</v>
      </c>
      <c r="BH1365" t="s">
        <v>415</v>
      </c>
      <c r="BI1365">
        <v>0.4</v>
      </c>
      <c r="BJ1365">
        <v>1000</v>
      </c>
    </row>
    <row r="1366" spans="1:62" x14ac:dyDescent="0.3">
      <c r="A1366" s="1" t="s">
        <v>1035</v>
      </c>
      <c r="B1366" s="1" t="s">
        <v>264</v>
      </c>
      <c r="C1366" t="s">
        <v>1025</v>
      </c>
      <c r="D1366">
        <v>2011</v>
      </c>
      <c r="E1366" t="s">
        <v>265</v>
      </c>
      <c r="F1366" t="s">
        <v>59</v>
      </c>
      <c r="G1366">
        <v>0.1031309</v>
      </c>
      <c r="H1366">
        <v>0.1370555</v>
      </c>
      <c r="I1366">
        <v>0.17640810000000001</v>
      </c>
      <c r="J1366">
        <v>0.34331725000000002</v>
      </c>
      <c r="K1366">
        <v>0.49719936999999997</v>
      </c>
      <c r="L1366">
        <v>1.3732690000000001</v>
      </c>
      <c r="M1366">
        <v>6</v>
      </c>
      <c r="N1366" t="str">
        <f t="shared" si="21"/>
        <v>220470009_45204</v>
      </c>
      <c r="O1366" t="e">
        <f>VLOOKUP(N1366,'HEM3 monitor concs'!D:L,9,FALSE)</f>
        <v>#N/A</v>
      </c>
      <c r="P1366" t="e">
        <f>VLOOKUP(N1366,'HEM3 monitor concs'!D:L,6,FALSE)</f>
        <v>#N/A</v>
      </c>
      <c r="Q1366" s="3">
        <v>0.270648373275862</v>
      </c>
      <c r="R1366">
        <v>5.2974112462589998E-2</v>
      </c>
      <c r="S1366" s="5">
        <v>5.4279410000000004E-3</v>
      </c>
      <c r="T1366">
        <v>58</v>
      </c>
      <c r="U1366">
        <v>0</v>
      </c>
      <c r="V1366">
        <v>0</v>
      </c>
      <c r="W1366">
        <v>14</v>
      </c>
      <c r="X1366">
        <v>15</v>
      </c>
      <c r="Y1366">
        <v>16</v>
      </c>
      <c r="Z1366">
        <v>13</v>
      </c>
      <c r="AA1366">
        <v>1</v>
      </c>
      <c r="AB1366">
        <v>0</v>
      </c>
      <c r="AC1366" t="s">
        <v>60</v>
      </c>
      <c r="AD1366" t="s">
        <v>60</v>
      </c>
      <c r="AE1366" t="s">
        <v>265</v>
      </c>
      <c r="AF1366" t="s">
        <v>84</v>
      </c>
      <c r="AI1366">
        <v>1</v>
      </c>
      <c r="AJ1366" t="s">
        <v>60</v>
      </c>
      <c r="AK1366">
        <v>0.1</v>
      </c>
      <c r="AL1366" t="s">
        <v>60</v>
      </c>
      <c r="AM1366" t="s">
        <v>60</v>
      </c>
      <c r="AN1366" t="s">
        <v>60</v>
      </c>
      <c r="AO1366" t="s">
        <v>60</v>
      </c>
      <c r="AP1366" t="s">
        <v>60</v>
      </c>
      <c r="AQ1366" t="s">
        <v>60</v>
      </c>
      <c r="AR1366" t="s">
        <v>60</v>
      </c>
      <c r="AS1366" t="s">
        <v>60</v>
      </c>
      <c r="AT1366">
        <v>1.031309E-3</v>
      </c>
      <c r="AU1366">
        <v>1.3705550000000001E-3</v>
      </c>
      <c r="AV1366">
        <v>1.764081E-3</v>
      </c>
      <c r="AW1366">
        <v>3.4331725000000001E-3</v>
      </c>
      <c r="AX1366">
        <v>4.9719936999999999E-3</v>
      </c>
      <c r="AY1366">
        <v>1.3732690000000001E-2</v>
      </c>
      <c r="AZ1366">
        <v>2.7064837327586198E-3</v>
      </c>
      <c r="BA1366" s="2">
        <v>5.4279410000000001E-5</v>
      </c>
      <c r="BB1366" t="s">
        <v>1036</v>
      </c>
      <c r="BC1366" s="1" t="s">
        <v>1037</v>
      </c>
      <c r="BD1366" t="s">
        <v>110</v>
      </c>
      <c r="BE1366" t="s">
        <v>96</v>
      </c>
      <c r="BF1366">
        <v>30.220556259999999</v>
      </c>
      <c r="BG1366">
        <v>-91.316108700000001</v>
      </c>
      <c r="BH1366" t="s">
        <v>415</v>
      </c>
      <c r="BI1366" t="s">
        <v>60</v>
      </c>
      <c r="BJ1366">
        <v>100</v>
      </c>
    </row>
    <row r="1367" spans="1:62" x14ac:dyDescent="0.3">
      <c r="A1367" s="1" t="s">
        <v>1035</v>
      </c>
      <c r="B1367" s="1" t="s">
        <v>313</v>
      </c>
      <c r="C1367" t="s">
        <v>1025</v>
      </c>
      <c r="D1367">
        <v>2011</v>
      </c>
      <c r="E1367" t="s">
        <v>314</v>
      </c>
      <c r="F1367" t="s">
        <v>59</v>
      </c>
      <c r="G1367">
        <v>0</v>
      </c>
      <c r="H1367">
        <v>0</v>
      </c>
      <c r="I1367">
        <v>3.8236949999999999E-2</v>
      </c>
      <c r="J1367">
        <v>9.0129970000000004E-2</v>
      </c>
      <c r="K1367">
        <v>0.19664719999999999</v>
      </c>
      <c r="L1367">
        <v>0.56809189999999998</v>
      </c>
      <c r="M1367">
        <v>6</v>
      </c>
      <c r="N1367" t="str">
        <f t="shared" si="21"/>
        <v>220470009_45210</v>
      </c>
      <c r="O1367">
        <f>VLOOKUP(N1367,'HEM3 monitor concs'!D:L,9,FALSE)</f>
        <v>1.1150947891782E-2</v>
      </c>
      <c r="P1367">
        <f>VLOOKUP(N1367,'HEM3 monitor concs'!D:L,6,FALSE)</f>
        <v>1.0777098440737E-2</v>
      </c>
      <c r="Q1367" s="3">
        <v>8.4573362413793096E-2</v>
      </c>
      <c r="R1367">
        <v>1.7574343820093499E-2</v>
      </c>
      <c r="S1367" s="5">
        <v>5.4624219999999998E-3</v>
      </c>
      <c r="T1367">
        <v>58</v>
      </c>
      <c r="U1367">
        <v>16</v>
      </c>
      <c r="V1367">
        <v>16</v>
      </c>
      <c r="W1367">
        <v>14</v>
      </c>
      <c r="X1367">
        <v>15</v>
      </c>
      <c r="Y1367">
        <v>16</v>
      </c>
      <c r="Z1367">
        <v>13</v>
      </c>
      <c r="AA1367">
        <v>1</v>
      </c>
      <c r="AB1367">
        <v>27.586206896551701</v>
      </c>
      <c r="AC1367" t="s">
        <v>60</v>
      </c>
      <c r="AD1367" t="s">
        <v>60</v>
      </c>
      <c r="AE1367" t="s">
        <v>315</v>
      </c>
      <c r="AF1367" t="s">
        <v>70</v>
      </c>
      <c r="AG1367" t="s">
        <v>316</v>
      </c>
      <c r="AI1367">
        <v>1</v>
      </c>
      <c r="AJ1367" t="s">
        <v>60</v>
      </c>
      <c r="AK1367">
        <v>0.4</v>
      </c>
      <c r="AL1367" t="s">
        <v>60</v>
      </c>
      <c r="AM1367" t="s">
        <v>60</v>
      </c>
      <c r="AN1367" t="s">
        <v>60</v>
      </c>
      <c r="AO1367" t="s">
        <v>60</v>
      </c>
      <c r="AP1367" t="s">
        <v>60</v>
      </c>
      <c r="AQ1367" t="s">
        <v>60</v>
      </c>
      <c r="AR1367" t="s">
        <v>60</v>
      </c>
      <c r="AS1367" t="s">
        <v>60</v>
      </c>
      <c r="AT1367">
        <v>0</v>
      </c>
      <c r="AU1367">
        <v>0</v>
      </c>
      <c r="AV1367" s="2">
        <v>9.5592374999999995E-5</v>
      </c>
      <c r="AW1367">
        <v>2.2532492499999999E-4</v>
      </c>
      <c r="AX1367">
        <v>4.9161799999999998E-4</v>
      </c>
      <c r="AY1367">
        <v>1.4202297500000001E-3</v>
      </c>
      <c r="AZ1367">
        <v>2.1143340603448299E-4</v>
      </c>
      <c r="BA1367" s="2">
        <v>1.3656055E-5</v>
      </c>
      <c r="BB1367" t="s">
        <v>1036</v>
      </c>
      <c r="BC1367" s="1" t="s">
        <v>1037</v>
      </c>
      <c r="BD1367" t="s">
        <v>110</v>
      </c>
      <c r="BE1367" t="s">
        <v>96</v>
      </c>
      <c r="BF1367">
        <v>30.220556259999999</v>
      </c>
      <c r="BG1367">
        <v>-91.316108700000001</v>
      </c>
      <c r="BH1367" t="s">
        <v>415</v>
      </c>
      <c r="BI1367" t="s">
        <v>60</v>
      </c>
      <c r="BJ1367">
        <v>400</v>
      </c>
    </row>
    <row r="1368" spans="1:62" x14ac:dyDescent="0.3">
      <c r="A1368" s="1" t="s">
        <v>1035</v>
      </c>
      <c r="B1368" s="1" t="s">
        <v>266</v>
      </c>
      <c r="C1368" t="s">
        <v>1025</v>
      </c>
      <c r="D1368">
        <v>2011</v>
      </c>
      <c r="E1368" t="s">
        <v>267</v>
      </c>
      <c r="F1368" t="s">
        <v>59</v>
      </c>
      <c r="G1368">
        <v>9.0519386999999996E-3</v>
      </c>
      <c r="H1368">
        <v>4.39285175E-2</v>
      </c>
      <c r="I1368">
        <v>6.9220690000000001E-2</v>
      </c>
      <c r="J1368">
        <v>0.10249989249999999</v>
      </c>
      <c r="K1368">
        <v>0.20766209999999999</v>
      </c>
      <c r="L1368">
        <v>0.4845449</v>
      </c>
      <c r="M1368">
        <v>6</v>
      </c>
      <c r="N1368" t="str">
        <f t="shared" si="21"/>
        <v>220470009_45220</v>
      </c>
      <c r="O1368">
        <f>VLOOKUP(N1368,'HEM3 monitor concs'!D:L,9,FALSE)</f>
        <v>4.5619795097819001E-2</v>
      </c>
      <c r="P1368">
        <f>VLOOKUP(N1368,'HEM3 monitor concs'!D:L,6,FALSE)</f>
        <v>4.475363665294E-2</v>
      </c>
      <c r="Q1368" s="3">
        <v>8.9142300327586202E-2</v>
      </c>
      <c r="R1368">
        <v>6.9702000400209303E-3</v>
      </c>
      <c r="S1368" s="5">
        <v>5.3246689999999998E-3</v>
      </c>
      <c r="T1368">
        <v>58</v>
      </c>
      <c r="U1368">
        <v>5</v>
      </c>
      <c r="V1368">
        <v>5</v>
      </c>
      <c r="W1368">
        <v>14</v>
      </c>
      <c r="X1368">
        <v>15</v>
      </c>
      <c r="Y1368">
        <v>16</v>
      </c>
      <c r="Z1368">
        <v>13</v>
      </c>
      <c r="AA1368">
        <v>1</v>
      </c>
      <c r="AB1368">
        <v>8.6206896551724093</v>
      </c>
      <c r="AC1368" t="s">
        <v>60</v>
      </c>
      <c r="AD1368" t="s">
        <v>60</v>
      </c>
      <c r="AE1368" t="s">
        <v>267</v>
      </c>
      <c r="AF1368" t="s">
        <v>84</v>
      </c>
      <c r="AI1368">
        <v>1</v>
      </c>
      <c r="AJ1368" t="s">
        <v>60</v>
      </c>
      <c r="AK1368">
        <v>1</v>
      </c>
      <c r="AL1368" t="s">
        <v>60</v>
      </c>
      <c r="AM1368" t="s">
        <v>60</v>
      </c>
      <c r="AN1368" t="s">
        <v>60</v>
      </c>
      <c r="AO1368" t="s">
        <v>60</v>
      </c>
      <c r="AP1368" t="s">
        <v>60</v>
      </c>
      <c r="AQ1368" t="s">
        <v>60</v>
      </c>
      <c r="AR1368" t="s">
        <v>60</v>
      </c>
      <c r="AS1368" t="s">
        <v>60</v>
      </c>
      <c r="AT1368" s="2">
        <v>9.0519387000000007E-6</v>
      </c>
      <c r="AU1368" s="2">
        <v>4.3928517500000003E-5</v>
      </c>
      <c r="AV1368" s="2">
        <v>6.9220689999999999E-5</v>
      </c>
      <c r="AW1368">
        <v>1.0249989249999999E-4</v>
      </c>
      <c r="AX1368">
        <v>2.0766210000000001E-4</v>
      </c>
      <c r="AY1368">
        <v>4.8454489999999998E-4</v>
      </c>
      <c r="AZ1368" s="2">
        <v>8.91423003275862E-5</v>
      </c>
      <c r="BA1368" s="2">
        <v>5.3246690000000002E-6</v>
      </c>
      <c r="BB1368" t="s">
        <v>1036</v>
      </c>
      <c r="BC1368" s="1" t="s">
        <v>1037</v>
      </c>
      <c r="BD1368" t="s">
        <v>110</v>
      </c>
      <c r="BE1368" t="s">
        <v>96</v>
      </c>
      <c r="BF1368">
        <v>30.220556259999999</v>
      </c>
      <c r="BG1368">
        <v>-91.316108700000001</v>
      </c>
      <c r="BH1368" t="s">
        <v>415</v>
      </c>
      <c r="BI1368" t="s">
        <v>60</v>
      </c>
      <c r="BJ1368">
        <v>1000</v>
      </c>
    </row>
    <row r="1369" spans="1:62" x14ac:dyDescent="0.3">
      <c r="A1369" s="1" t="s">
        <v>1039</v>
      </c>
      <c r="B1369" s="1" t="s">
        <v>65</v>
      </c>
      <c r="C1369" t="s">
        <v>1025</v>
      </c>
      <c r="D1369">
        <v>2011</v>
      </c>
      <c r="E1369" t="s">
        <v>66</v>
      </c>
      <c r="F1369" t="s">
        <v>59</v>
      </c>
      <c r="G1369">
        <v>0</v>
      </c>
      <c r="H1369">
        <v>0</v>
      </c>
      <c r="I1369">
        <v>1.4999999999999999E-4</v>
      </c>
      <c r="J1369" s="2">
        <v>5.0000000000000001E-4</v>
      </c>
      <c r="K1369" s="2">
        <v>8.0000000000000004E-4</v>
      </c>
      <c r="L1369">
        <v>3.5000000000000001E-3</v>
      </c>
      <c r="M1369">
        <v>3</v>
      </c>
      <c r="N1369" t="str">
        <f t="shared" si="21"/>
        <v>220719000_88103</v>
      </c>
      <c r="O1369" t="e">
        <f>VLOOKUP(N1369,'HEM3 monitor concs'!D:L,9,FALSE)</f>
        <v>#N/A</v>
      </c>
      <c r="P1369" t="e">
        <f>VLOOKUP(N1369,'HEM3 monitor concs'!D:L,6,FALSE)</f>
        <v>#N/A</v>
      </c>
      <c r="Q1369" s="3">
        <v>3.4035087719298199E-4</v>
      </c>
      <c r="R1369" s="2">
        <v>2.7782642446825002E-7</v>
      </c>
      <c r="S1369" s="6">
        <v>2.0000000000000001E-4</v>
      </c>
      <c r="T1369">
        <v>114</v>
      </c>
      <c r="U1369">
        <v>57</v>
      </c>
      <c r="V1369">
        <v>54</v>
      </c>
      <c r="W1369">
        <v>28</v>
      </c>
      <c r="X1369">
        <v>30</v>
      </c>
      <c r="Y1369">
        <v>26</v>
      </c>
      <c r="Z1369">
        <v>30</v>
      </c>
      <c r="AA1369">
        <v>1</v>
      </c>
      <c r="AB1369">
        <v>50</v>
      </c>
      <c r="AC1369" t="s">
        <v>60</v>
      </c>
      <c r="AD1369" t="s">
        <v>60</v>
      </c>
      <c r="AE1369" t="s">
        <v>67</v>
      </c>
      <c r="AF1369" t="s">
        <v>68</v>
      </c>
      <c r="AI1369">
        <v>1</v>
      </c>
      <c r="AJ1369">
        <v>4.3E-3</v>
      </c>
      <c r="AK1369" s="2">
        <v>1.5E-5</v>
      </c>
      <c r="AL1369">
        <v>0</v>
      </c>
      <c r="AM1369">
        <v>0</v>
      </c>
      <c r="AN1369">
        <v>0.64500000000000002</v>
      </c>
      <c r="AO1369">
        <v>2.15</v>
      </c>
      <c r="AP1369">
        <v>3.44</v>
      </c>
      <c r="AQ1369">
        <v>15.05</v>
      </c>
      <c r="AR1369">
        <v>1.4635087719298201</v>
      </c>
      <c r="AS1369">
        <v>0.86</v>
      </c>
      <c r="AT1369">
        <v>0</v>
      </c>
      <c r="AU1369">
        <v>0</v>
      </c>
      <c r="AV1369">
        <v>0.01</v>
      </c>
      <c r="AW1369">
        <v>3.3333333333333298E-2</v>
      </c>
      <c r="AX1369">
        <v>5.3333333333333302E-2</v>
      </c>
      <c r="AY1369">
        <v>0.233333333333333</v>
      </c>
      <c r="AZ1369">
        <v>2.2690058479532201E-2</v>
      </c>
      <c r="BA1369">
        <v>1.3333333333333299E-2</v>
      </c>
      <c r="BB1369" t="s">
        <v>1038</v>
      </c>
      <c r="BC1369" s="1" t="s">
        <v>1040</v>
      </c>
      <c r="BD1369" t="s">
        <v>1041</v>
      </c>
      <c r="BE1369" t="s">
        <v>96</v>
      </c>
      <c r="BF1369">
        <v>30.108633040000001</v>
      </c>
      <c r="BG1369">
        <v>-89.761680600000005</v>
      </c>
      <c r="BH1369" t="s">
        <v>64</v>
      </c>
      <c r="BI1369">
        <v>2.3255813953488401E-4</v>
      </c>
      <c r="BJ1369">
        <v>1.4999999999999999E-2</v>
      </c>
    </row>
    <row r="1370" spans="1:62" x14ac:dyDescent="0.3">
      <c r="A1370" s="1" t="s">
        <v>1039</v>
      </c>
      <c r="B1370" s="1" t="s">
        <v>71</v>
      </c>
      <c r="C1370" t="s">
        <v>1025</v>
      </c>
      <c r="D1370">
        <v>2011</v>
      </c>
      <c r="E1370" t="s">
        <v>72</v>
      </c>
      <c r="F1370" t="s">
        <v>59</v>
      </c>
      <c r="G1370">
        <v>0</v>
      </c>
      <c r="H1370" s="2">
        <v>2.5000000000000001E-5</v>
      </c>
      <c r="I1370" s="2">
        <v>1E-4</v>
      </c>
      <c r="J1370" s="2">
        <v>2.0000000000000001E-4</v>
      </c>
      <c r="K1370" s="2">
        <v>2.9999999999999997E-4</v>
      </c>
      <c r="L1370" s="2">
        <v>5.9999999999999995E-4</v>
      </c>
      <c r="M1370">
        <v>3</v>
      </c>
      <c r="N1370" t="str">
        <f t="shared" si="21"/>
        <v>220719000_88112</v>
      </c>
      <c r="O1370" t="e">
        <f>VLOOKUP(N1370,'HEM3 monitor concs'!D:L,9,FALSE)</f>
        <v>#N/A</v>
      </c>
      <c r="P1370" t="e">
        <f>VLOOKUP(N1370,'HEM3 monitor concs'!D:L,6,FALSE)</f>
        <v>#N/A</v>
      </c>
      <c r="Q1370" s="3">
        <v>1.32456140350877E-4</v>
      </c>
      <c r="R1370" s="2">
        <v>1.4600993634528799E-8</v>
      </c>
      <c r="S1370" s="5">
        <v>1.3508771929824601E-4</v>
      </c>
      <c r="T1370">
        <v>114</v>
      </c>
      <c r="U1370">
        <v>45</v>
      </c>
      <c r="V1370">
        <v>29</v>
      </c>
      <c r="W1370">
        <v>28</v>
      </c>
      <c r="X1370">
        <v>30</v>
      </c>
      <c r="Y1370">
        <v>26</v>
      </c>
      <c r="Z1370">
        <v>30</v>
      </c>
      <c r="AA1370">
        <v>1</v>
      </c>
      <c r="AB1370">
        <v>39.473684210526301</v>
      </c>
      <c r="AC1370" t="s">
        <v>60</v>
      </c>
      <c r="AD1370" t="s">
        <v>60</v>
      </c>
      <c r="AE1370" t="s">
        <v>73</v>
      </c>
      <c r="AF1370" t="s">
        <v>62</v>
      </c>
      <c r="AI1370">
        <v>1.2500000000000001E-2</v>
      </c>
      <c r="AJ1370">
        <v>1.4999999999999999E-4</v>
      </c>
      <c r="AK1370">
        <v>8.0000000000000002E-3</v>
      </c>
      <c r="AL1370">
        <v>0</v>
      </c>
      <c r="AM1370">
        <v>3.7499999999999999E-3</v>
      </c>
      <c r="AN1370">
        <v>1.4999999999999999E-2</v>
      </c>
      <c r="AO1370">
        <v>0.03</v>
      </c>
      <c r="AP1370">
        <v>4.4999999999999998E-2</v>
      </c>
      <c r="AQ1370">
        <v>0.09</v>
      </c>
      <c r="AR1370">
        <v>1.9868421052631601E-2</v>
      </c>
      <c r="AS1370">
        <v>2.0263157894736799E-2</v>
      </c>
      <c r="AT1370">
        <v>0</v>
      </c>
      <c r="AU1370" s="2">
        <v>3.1250000000000001E-6</v>
      </c>
      <c r="AV1370" s="2">
        <v>1.2500000000000001E-5</v>
      </c>
      <c r="AW1370" s="2">
        <v>2.5000000000000001E-5</v>
      </c>
      <c r="AX1370" s="2">
        <v>3.7499999999999997E-5</v>
      </c>
      <c r="AY1370" s="2">
        <v>7.4999999999999993E-5</v>
      </c>
      <c r="AZ1370" s="2">
        <v>1.6557017543859599E-5</v>
      </c>
      <c r="BA1370" s="2">
        <v>1.68859649122807E-5</v>
      </c>
      <c r="BB1370" t="s">
        <v>1038</v>
      </c>
      <c r="BC1370" s="1" t="s">
        <v>1040</v>
      </c>
      <c r="BD1370" t="s">
        <v>1041</v>
      </c>
      <c r="BE1370" t="s">
        <v>96</v>
      </c>
      <c r="BF1370">
        <v>30.108633040000001</v>
      </c>
      <c r="BG1370">
        <v>-89.761680600000005</v>
      </c>
      <c r="BH1370" t="s">
        <v>64</v>
      </c>
      <c r="BI1370">
        <v>6.6666666666666697E-3</v>
      </c>
      <c r="BJ1370">
        <v>8</v>
      </c>
    </row>
    <row r="1371" spans="1:62" x14ac:dyDescent="0.3">
      <c r="A1371" s="1" t="s">
        <v>1039</v>
      </c>
      <c r="B1371" s="1" t="s">
        <v>75</v>
      </c>
      <c r="C1371" t="s">
        <v>1025</v>
      </c>
      <c r="D1371">
        <v>2011</v>
      </c>
      <c r="E1371" t="s">
        <v>76</v>
      </c>
      <c r="F1371" t="s">
        <v>59</v>
      </c>
      <c r="G1371">
        <v>0</v>
      </c>
      <c r="H1371" s="2">
        <v>8.0000000000000004E-4</v>
      </c>
      <c r="I1371">
        <v>1.6999999999999999E-3</v>
      </c>
      <c r="J1371">
        <v>3.5750000000000001E-3</v>
      </c>
      <c r="K1371">
        <v>4.3380000000000099E-2</v>
      </c>
      <c r="L1371">
        <v>1.6760999999999999</v>
      </c>
      <c r="M1371">
        <v>3</v>
      </c>
      <c r="N1371" t="str">
        <f t="shared" si="21"/>
        <v>220719000_88115</v>
      </c>
      <c r="O1371" t="e">
        <f>VLOOKUP(N1371,'HEM3 monitor concs'!D:L,9,FALSE)</f>
        <v>#N/A</v>
      </c>
      <c r="P1371" t="e">
        <f>VLOOKUP(N1371,'HEM3 monitor concs'!D:L,6,FALSE)</f>
        <v>#N/A</v>
      </c>
      <c r="Q1371" s="3">
        <v>5.1270175438596501E-2</v>
      </c>
      <c r="R1371">
        <v>4.4219358748641503E-2</v>
      </c>
      <c r="S1371" s="5">
        <v>2.5526315789473698E-4</v>
      </c>
      <c r="T1371">
        <v>114</v>
      </c>
      <c r="U1371">
        <v>18</v>
      </c>
      <c r="V1371">
        <v>16</v>
      </c>
      <c r="W1371">
        <v>28</v>
      </c>
      <c r="X1371">
        <v>30</v>
      </c>
      <c r="Y1371">
        <v>26</v>
      </c>
      <c r="Z1371">
        <v>30</v>
      </c>
      <c r="AA1371">
        <v>1</v>
      </c>
      <c r="AB1371">
        <v>15.789473684210501</v>
      </c>
      <c r="AC1371" t="s">
        <v>60</v>
      </c>
      <c r="AD1371" t="s">
        <v>60</v>
      </c>
      <c r="AE1371" t="s">
        <v>77</v>
      </c>
      <c r="AF1371" t="s">
        <v>62</v>
      </c>
      <c r="AI1371">
        <v>1</v>
      </c>
      <c r="AJ1371" t="s">
        <v>60</v>
      </c>
      <c r="AK1371">
        <v>1.4999999999999999E-4</v>
      </c>
      <c r="AL1371" t="s">
        <v>60</v>
      </c>
      <c r="AM1371" t="s">
        <v>60</v>
      </c>
      <c r="AN1371" t="s">
        <v>60</v>
      </c>
      <c r="AO1371" t="s">
        <v>60</v>
      </c>
      <c r="AP1371" t="s">
        <v>60</v>
      </c>
      <c r="AQ1371" t="s">
        <v>60</v>
      </c>
      <c r="AR1371" t="s">
        <v>60</v>
      </c>
      <c r="AS1371" t="s">
        <v>60</v>
      </c>
      <c r="AT1371">
        <v>0</v>
      </c>
      <c r="AU1371">
        <v>5.3333333333333297E-3</v>
      </c>
      <c r="AV1371">
        <v>1.1333333333333299E-2</v>
      </c>
      <c r="AW1371">
        <v>2.38333333333333E-2</v>
      </c>
      <c r="AX1371">
        <v>0.28920000000000101</v>
      </c>
      <c r="AY1371">
        <v>11.173999999999999</v>
      </c>
      <c r="AZ1371">
        <v>0.34180116959064299</v>
      </c>
      <c r="BA1371">
        <v>1.70175438596491E-3</v>
      </c>
      <c r="BB1371" t="s">
        <v>1038</v>
      </c>
      <c r="BC1371" s="1" t="s">
        <v>1040</v>
      </c>
      <c r="BD1371" t="s">
        <v>1041</v>
      </c>
      <c r="BE1371" t="s">
        <v>96</v>
      </c>
      <c r="BF1371">
        <v>30.108633040000001</v>
      </c>
      <c r="BG1371">
        <v>-89.761680600000005</v>
      </c>
      <c r="BH1371" t="s">
        <v>64</v>
      </c>
      <c r="BI1371" t="s">
        <v>60</v>
      </c>
      <c r="BJ1371">
        <v>0.15</v>
      </c>
    </row>
    <row r="1372" spans="1:62" x14ac:dyDescent="0.3">
      <c r="A1372" s="1" t="s">
        <v>1039</v>
      </c>
      <c r="B1372" s="1" t="s">
        <v>78</v>
      </c>
      <c r="C1372" t="s">
        <v>1025</v>
      </c>
      <c r="D1372">
        <v>2011</v>
      </c>
      <c r="E1372" t="s">
        <v>79</v>
      </c>
      <c r="F1372" t="s">
        <v>59</v>
      </c>
      <c r="G1372">
        <v>2.3000000000000001E-4</v>
      </c>
      <c r="H1372" s="2">
        <v>5.9999999999999995E-4</v>
      </c>
      <c r="I1372">
        <v>1.1000000000000001E-3</v>
      </c>
      <c r="J1372">
        <v>1.8E-3</v>
      </c>
      <c r="K1372">
        <v>2.3700000000000001E-3</v>
      </c>
      <c r="L1372">
        <v>5.4000000000000003E-3</v>
      </c>
      <c r="M1372">
        <v>3</v>
      </c>
      <c r="N1372" t="str">
        <f t="shared" si="21"/>
        <v>220719000_88128</v>
      </c>
      <c r="O1372" t="e">
        <f>VLOOKUP(N1372,'HEM3 monitor concs'!D:L,9,FALSE)</f>
        <v>#N/A</v>
      </c>
      <c r="P1372" t="e">
        <f>VLOOKUP(N1372,'HEM3 monitor concs'!D:L,6,FALSE)</f>
        <v>#N/A</v>
      </c>
      <c r="Q1372" s="3">
        <v>1.25964912280702E-3</v>
      </c>
      <c r="R1372" s="2">
        <v>7.7446359260984299E-7</v>
      </c>
      <c r="S1372" s="5">
        <v>5.7894736842105301E-4</v>
      </c>
      <c r="T1372">
        <v>114</v>
      </c>
      <c r="U1372">
        <v>25</v>
      </c>
      <c r="V1372">
        <v>7</v>
      </c>
      <c r="W1372">
        <v>28</v>
      </c>
      <c r="X1372">
        <v>30</v>
      </c>
      <c r="Y1372">
        <v>26</v>
      </c>
      <c r="Z1372">
        <v>30</v>
      </c>
      <c r="AA1372">
        <v>1</v>
      </c>
      <c r="AB1372">
        <v>21.9298245614035</v>
      </c>
      <c r="AC1372" t="s">
        <v>60</v>
      </c>
      <c r="AD1372" t="s">
        <v>60</v>
      </c>
      <c r="AE1372" t="s">
        <v>80</v>
      </c>
      <c r="AF1372" t="s">
        <v>68</v>
      </c>
      <c r="AI1372">
        <v>1</v>
      </c>
      <c r="AJ1372" t="s">
        <v>60</v>
      </c>
      <c r="AK1372">
        <v>1.4999999999999999E-4</v>
      </c>
      <c r="AL1372" t="s">
        <v>60</v>
      </c>
      <c r="AM1372" t="s">
        <v>60</v>
      </c>
      <c r="AN1372" t="s">
        <v>60</v>
      </c>
      <c r="AO1372" t="s">
        <v>60</v>
      </c>
      <c r="AP1372" t="s">
        <v>60</v>
      </c>
      <c r="AQ1372" t="s">
        <v>60</v>
      </c>
      <c r="AR1372" t="s">
        <v>60</v>
      </c>
      <c r="AS1372" t="s">
        <v>60</v>
      </c>
      <c r="AT1372">
        <v>1.5333333333333299E-3</v>
      </c>
      <c r="AU1372">
        <v>4.0000000000000001E-3</v>
      </c>
      <c r="AV1372">
        <v>7.3333333333333297E-3</v>
      </c>
      <c r="AW1372">
        <v>1.2E-2</v>
      </c>
      <c r="AX1372">
        <v>1.5800000000000002E-2</v>
      </c>
      <c r="AY1372">
        <v>3.5999999999999997E-2</v>
      </c>
      <c r="AZ1372">
        <v>8.3976608187134507E-3</v>
      </c>
      <c r="BA1372">
        <v>3.8596491228070199E-3</v>
      </c>
      <c r="BB1372" t="s">
        <v>1038</v>
      </c>
      <c r="BC1372" s="1" t="s">
        <v>1040</v>
      </c>
      <c r="BD1372" t="s">
        <v>1041</v>
      </c>
      <c r="BE1372" t="s">
        <v>96</v>
      </c>
      <c r="BF1372">
        <v>30.108633040000001</v>
      </c>
      <c r="BG1372">
        <v>-89.761680600000005</v>
      </c>
      <c r="BH1372" t="s">
        <v>64</v>
      </c>
      <c r="BI1372" t="s">
        <v>60</v>
      </c>
      <c r="BJ1372">
        <v>0.15</v>
      </c>
    </row>
    <row r="1373" spans="1:62" x14ac:dyDescent="0.3">
      <c r="A1373" s="1" t="s">
        <v>1039</v>
      </c>
      <c r="B1373" s="1" t="s">
        <v>81</v>
      </c>
      <c r="C1373" t="s">
        <v>1025</v>
      </c>
      <c r="D1373">
        <v>2011</v>
      </c>
      <c r="E1373" t="s">
        <v>82</v>
      </c>
      <c r="F1373" t="s">
        <v>59</v>
      </c>
      <c r="G1373">
        <v>4.2999999999999999E-4</v>
      </c>
      <c r="H1373" s="2">
        <v>5.9999999999999995E-4</v>
      </c>
      <c r="I1373">
        <v>1E-3</v>
      </c>
      <c r="J1373">
        <v>1.4E-3</v>
      </c>
      <c r="K1373">
        <v>1.97E-3</v>
      </c>
      <c r="L1373">
        <v>6.7999999999999996E-3</v>
      </c>
      <c r="M1373">
        <v>3</v>
      </c>
      <c r="N1373" t="str">
        <f t="shared" si="21"/>
        <v>220719000_88132</v>
      </c>
      <c r="O1373" t="e">
        <f>VLOOKUP(N1373,'HEM3 monitor concs'!D:L,9,FALSE)</f>
        <v>#N/A</v>
      </c>
      <c r="P1373" t="e">
        <f>VLOOKUP(N1373,'HEM3 monitor concs'!D:L,6,FALSE)</f>
        <v>#N/A</v>
      </c>
      <c r="Q1373" s="3">
        <v>1.18859649122807E-3</v>
      </c>
      <c r="R1373" s="2">
        <v>8.1624049060704896E-7</v>
      </c>
      <c r="S1373" s="5">
        <v>2.6140350877193003E-4</v>
      </c>
      <c r="T1373">
        <v>114</v>
      </c>
      <c r="U1373">
        <v>5</v>
      </c>
      <c r="V1373">
        <v>1</v>
      </c>
      <c r="W1373">
        <v>28</v>
      </c>
      <c r="X1373">
        <v>30</v>
      </c>
      <c r="Y1373">
        <v>26</v>
      </c>
      <c r="Z1373">
        <v>30</v>
      </c>
      <c r="AA1373">
        <v>1</v>
      </c>
      <c r="AB1373">
        <v>4.3859649122807003</v>
      </c>
      <c r="AC1373" t="s">
        <v>60</v>
      </c>
      <c r="AD1373" t="s">
        <v>60</v>
      </c>
      <c r="AE1373" t="s">
        <v>83</v>
      </c>
      <c r="AF1373" t="s">
        <v>84</v>
      </c>
      <c r="AI1373">
        <v>1</v>
      </c>
      <c r="AJ1373" t="s">
        <v>60</v>
      </c>
      <c r="AK1373" s="2">
        <v>2.9999999999999997E-4</v>
      </c>
      <c r="AL1373" t="s">
        <v>60</v>
      </c>
      <c r="AM1373" t="s">
        <v>60</v>
      </c>
      <c r="AN1373" t="s">
        <v>60</v>
      </c>
      <c r="AO1373" t="s">
        <v>60</v>
      </c>
      <c r="AP1373" t="s">
        <v>60</v>
      </c>
      <c r="AQ1373" t="s">
        <v>60</v>
      </c>
      <c r="AR1373" t="s">
        <v>60</v>
      </c>
      <c r="AS1373" t="s">
        <v>60</v>
      </c>
      <c r="AT1373">
        <v>1.4333333333333301E-3</v>
      </c>
      <c r="AU1373">
        <v>2E-3</v>
      </c>
      <c r="AV1373">
        <v>3.3333333333333301E-3</v>
      </c>
      <c r="AW1373">
        <v>4.6666666666666697E-3</v>
      </c>
      <c r="AX1373">
        <v>6.5666666666666703E-3</v>
      </c>
      <c r="AY1373">
        <v>2.26666666666667E-2</v>
      </c>
      <c r="AZ1373">
        <v>3.9619883040935703E-3</v>
      </c>
      <c r="BA1373">
        <v>8.7134502923976603E-4</v>
      </c>
      <c r="BB1373" t="s">
        <v>1038</v>
      </c>
      <c r="BC1373" s="1" t="s">
        <v>1040</v>
      </c>
      <c r="BD1373" t="s">
        <v>1041</v>
      </c>
      <c r="BE1373" t="s">
        <v>96</v>
      </c>
      <c r="BF1373">
        <v>30.108633040000001</v>
      </c>
      <c r="BG1373">
        <v>-89.761680600000005</v>
      </c>
      <c r="BH1373" t="s">
        <v>64</v>
      </c>
      <c r="BI1373" t="s">
        <v>60</v>
      </c>
      <c r="BJ1373">
        <v>0.3</v>
      </c>
    </row>
    <row r="1374" spans="1:62" x14ac:dyDescent="0.3">
      <c r="A1374" s="1" t="s">
        <v>1039</v>
      </c>
      <c r="B1374" s="1" t="s">
        <v>85</v>
      </c>
      <c r="C1374" t="s">
        <v>1025</v>
      </c>
      <c r="D1374">
        <v>2011</v>
      </c>
      <c r="E1374" t="s">
        <v>86</v>
      </c>
      <c r="F1374" t="s">
        <v>59</v>
      </c>
      <c r="G1374" s="2">
        <v>1E-4</v>
      </c>
      <c r="H1374" s="2">
        <v>2.0000000000000001E-4</v>
      </c>
      <c r="I1374" s="2">
        <v>5.9999999999999995E-4</v>
      </c>
      <c r="J1374">
        <v>1.3749999999999999E-3</v>
      </c>
      <c r="K1374">
        <v>2.0999999999999999E-3</v>
      </c>
      <c r="L1374">
        <v>6.0000000000000001E-3</v>
      </c>
      <c r="M1374">
        <v>3</v>
      </c>
      <c r="N1374" t="str">
        <f t="shared" si="21"/>
        <v>220719000_88136</v>
      </c>
      <c r="O1374" t="e">
        <f>VLOOKUP(N1374,'HEM3 monitor concs'!D:L,9,FALSE)</f>
        <v>#N/A</v>
      </c>
      <c r="P1374" t="e">
        <f>VLOOKUP(N1374,'HEM3 monitor concs'!D:L,6,FALSE)</f>
        <v>#N/A</v>
      </c>
      <c r="Q1374" s="3">
        <v>9.6140350877192996E-4</v>
      </c>
      <c r="R1374" s="2">
        <v>1.02840863219997E-6</v>
      </c>
      <c r="S1374" s="6">
        <v>1E-4</v>
      </c>
      <c r="T1374">
        <v>114</v>
      </c>
      <c r="U1374">
        <v>11</v>
      </c>
      <c r="V1374">
        <v>11</v>
      </c>
      <c r="W1374">
        <v>28</v>
      </c>
      <c r="X1374">
        <v>30</v>
      </c>
      <c r="Y1374">
        <v>26</v>
      </c>
      <c r="Z1374">
        <v>30</v>
      </c>
      <c r="AA1374">
        <v>1</v>
      </c>
      <c r="AB1374">
        <v>9.6491228070175392</v>
      </c>
      <c r="AC1374" t="s">
        <v>60</v>
      </c>
      <c r="AD1374" t="s">
        <v>60</v>
      </c>
      <c r="AE1374" t="s">
        <v>87</v>
      </c>
      <c r="AF1374" t="s">
        <v>62</v>
      </c>
      <c r="AG1374" t="s">
        <v>88</v>
      </c>
      <c r="AI1374">
        <v>1</v>
      </c>
      <c r="AJ1374">
        <v>4.8000000000000001E-4</v>
      </c>
      <c r="AK1374" s="2">
        <v>9.0000000000000006E-5</v>
      </c>
      <c r="AL1374">
        <v>4.8000000000000001E-2</v>
      </c>
      <c r="AM1374">
        <v>9.6000000000000002E-2</v>
      </c>
      <c r="AN1374">
        <v>0.28799999999999998</v>
      </c>
      <c r="AO1374">
        <v>0.66</v>
      </c>
      <c r="AP1374">
        <v>1.008</v>
      </c>
      <c r="AQ1374">
        <v>2.88</v>
      </c>
      <c r="AR1374">
        <v>0.46147368421052598</v>
      </c>
      <c r="AS1374">
        <v>4.8000000000000001E-2</v>
      </c>
      <c r="AT1374">
        <v>1.11111111111111E-3</v>
      </c>
      <c r="AU1374">
        <v>2.2222222222222201E-3</v>
      </c>
      <c r="AV1374">
        <v>6.6666666666666697E-3</v>
      </c>
      <c r="AW1374">
        <v>1.52777777777778E-2</v>
      </c>
      <c r="AX1374">
        <v>2.33333333333333E-2</v>
      </c>
      <c r="AY1374">
        <v>6.6666666666666693E-2</v>
      </c>
      <c r="AZ1374">
        <v>1.0682261208577E-2</v>
      </c>
      <c r="BA1374">
        <v>1.11111111111111E-3</v>
      </c>
      <c r="BB1374" t="s">
        <v>1038</v>
      </c>
      <c r="BC1374" s="1" t="s">
        <v>1040</v>
      </c>
      <c r="BD1374" t="s">
        <v>1041</v>
      </c>
      <c r="BE1374" t="s">
        <v>96</v>
      </c>
      <c r="BF1374">
        <v>30.108633040000001</v>
      </c>
      <c r="BG1374">
        <v>-89.761680600000005</v>
      </c>
      <c r="BH1374" t="s">
        <v>64</v>
      </c>
      <c r="BI1374">
        <v>2.0833333333333298E-3</v>
      </c>
      <c r="BJ1374">
        <v>0.09</v>
      </c>
    </row>
    <row r="1375" spans="1:62" x14ac:dyDescent="0.3">
      <c r="A1375" s="1" t="s">
        <v>1039</v>
      </c>
      <c r="B1375" s="1" t="s">
        <v>90</v>
      </c>
      <c r="C1375" t="s">
        <v>1025</v>
      </c>
      <c r="D1375">
        <v>2011</v>
      </c>
      <c r="E1375" t="s">
        <v>91</v>
      </c>
      <c r="F1375" t="s">
        <v>59</v>
      </c>
      <c r="G1375">
        <v>2.3000000000000001E-4</v>
      </c>
      <c r="H1375" s="2">
        <v>2.9999999999999997E-4</v>
      </c>
      <c r="I1375" s="2">
        <v>5.0000000000000001E-4</v>
      </c>
      <c r="J1375" s="2">
        <v>6.9999999999999999E-4</v>
      </c>
      <c r="K1375">
        <v>8.7000000000000001E-4</v>
      </c>
      <c r="L1375">
        <v>1.5E-3</v>
      </c>
      <c r="M1375">
        <v>3</v>
      </c>
      <c r="N1375" t="str">
        <f t="shared" si="21"/>
        <v>220719000_88154</v>
      </c>
      <c r="O1375">
        <f>VLOOKUP(N1375,'HEM3 monitor concs'!D:L,9,FALSE)</f>
        <v>2.1134603048800002E-4</v>
      </c>
      <c r="P1375">
        <f>VLOOKUP(N1375,'HEM3 monitor concs'!D:L,6,FALSE)</f>
        <v>1.1346030488000001E-5</v>
      </c>
      <c r="Q1375" s="3">
        <v>5.3421052631578904E-4</v>
      </c>
      <c r="R1375" s="2">
        <v>8.4571495109455099E-8</v>
      </c>
      <c r="S1375" s="6">
        <v>2.0000000000000001E-4</v>
      </c>
      <c r="T1375">
        <v>114</v>
      </c>
      <c r="U1375">
        <v>8</v>
      </c>
      <c r="V1375">
        <v>5</v>
      </c>
      <c r="W1375">
        <v>28</v>
      </c>
      <c r="X1375">
        <v>30</v>
      </c>
      <c r="Y1375">
        <v>26</v>
      </c>
      <c r="Z1375">
        <v>30</v>
      </c>
      <c r="AA1375">
        <v>1</v>
      </c>
      <c r="AB1375">
        <v>7.0175438596491198</v>
      </c>
      <c r="AC1375" t="s">
        <v>60</v>
      </c>
      <c r="AD1375" t="s">
        <v>60</v>
      </c>
      <c r="AE1375" t="s">
        <v>92</v>
      </c>
      <c r="AF1375" t="s">
        <v>84</v>
      </c>
      <c r="AG1375" t="s">
        <v>93</v>
      </c>
      <c r="AH1375" t="s">
        <v>94</v>
      </c>
      <c r="AI1375">
        <v>1</v>
      </c>
      <c r="AJ1375" t="s">
        <v>60</v>
      </c>
      <c r="AK1375">
        <v>0.02</v>
      </c>
      <c r="AL1375" t="s">
        <v>60</v>
      </c>
      <c r="AM1375" t="s">
        <v>60</v>
      </c>
      <c r="AN1375" t="s">
        <v>60</v>
      </c>
      <c r="AO1375" t="s">
        <v>60</v>
      </c>
      <c r="AP1375" t="s">
        <v>60</v>
      </c>
      <c r="AQ1375" t="s">
        <v>60</v>
      </c>
      <c r="AR1375" t="s">
        <v>60</v>
      </c>
      <c r="AS1375" t="s">
        <v>60</v>
      </c>
      <c r="AT1375" s="2">
        <v>1.15E-5</v>
      </c>
      <c r="AU1375" s="2">
        <v>1.5E-5</v>
      </c>
      <c r="AV1375" s="2">
        <v>2.5000000000000001E-5</v>
      </c>
      <c r="AW1375" s="2">
        <v>3.4999999999999997E-5</v>
      </c>
      <c r="AX1375" s="2">
        <v>4.35E-5</v>
      </c>
      <c r="AY1375" s="2">
        <v>7.4999999999999993E-5</v>
      </c>
      <c r="AZ1375" s="2">
        <v>2.6710526315789501E-5</v>
      </c>
      <c r="BA1375" s="2">
        <v>1.0000000000000001E-5</v>
      </c>
      <c r="BB1375" t="s">
        <v>1038</v>
      </c>
      <c r="BC1375" s="1" t="s">
        <v>1040</v>
      </c>
      <c r="BD1375" t="s">
        <v>1041</v>
      </c>
      <c r="BE1375" t="s">
        <v>96</v>
      </c>
      <c r="BF1375">
        <v>30.108633040000001</v>
      </c>
      <c r="BG1375">
        <v>-89.761680600000005</v>
      </c>
      <c r="BH1375" t="s">
        <v>64</v>
      </c>
      <c r="BI1375" t="s">
        <v>60</v>
      </c>
      <c r="BJ1375">
        <v>20</v>
      </c>
    </row>
    <row r="1376" spans="1:62" x14ac:dyDescent="0.3">
      <c r="A1376" s="1" t="s">
        <v>1043</v>
      </c>
      <c r="B1376" s="1" t="s">
        <v>78</v>
      </c>
      <c r="C1376" t="s">
        <v>1025</v>
      </c>
      <c r="D1376">
        <v>2011</v>
      </c>
      <c r="E1376" t="s">
        <v>79</v>
      </c>
      <c r="F1376" t="s">
        <v>59</v>
      </c>
      <c r="G1376">
        <v>3.1799999999999998E-4</v>
      </c>
      <c r="H1376">
        <v>6.9749999999999999E-4</v>
      </c>
      <c r="I1376">
        <v>1.175E-3</v>
      </c>
      <c r="J1376">
        <v>1.7325000000000001E-3</v>
      </c>
      <c r="K1376">
        <v>2.483E-3</v>
      </c>
      <c r="L1376">
        <v>5.4599999999999996E-3</v>
      </c>
      <c r="M1376">
        <v>3</v>
      </c>
      <c r="N1376" t="str">
        <f t="shared" si="21"/>
        <v>220759000_88128</v>
      </c>
      <c r="O1376" t="e">
        <f>VLOOKUP(N1376,'HEM3 monitor concs'!D:L,9,FALSE)</f>
        <v>#N/A</v>
      </c>
      <c r="P1376" t="e">
        <f>VLOOKUP(N1376,'HEM3 monitor concs'!D:L,6,FALSE)</f>
        <v>#N/A</v>
      </c>
      <c r="Q1376" s="3">
        <v>1.2876315789473701E-3</v>
      </c>
      <c r="R1376" s="2">
        <v>7.6951380996739602E-7</v>
      </c>
      <c r="S1376" s="5">
        <v>6.5043859649122797E-4</v>
      </c>
      <c r="T1376">
        <v>114</v>
      </c>
      <c r="U1376">
        <v>26</v>
      </c>
      <c r="V1376">
        <v>2</v>
      </c>
      <c r="W1376">
        <v>28</v>
      </c>
      <c r="X1376">
        <v>30</v>
      </c>
      <c r="Y1376">
        <v>26</v>
      </c>
      <c r="Z1376">
        <v>30</v>
      </c>
      <c r="AA1376">
        <v>1</v>
      </c>
      <c r="AB1376">
        <v>22.8070175438597</v>
      </c>
      <c r="AC1376" t="s">
        <v>60</v>
      </c>
      <c r="AD1376" t="s">
        <v>60</v>
      </c>
      <c r="AE1376" t="s">
        <v>80</v>
      </c>
      <c r="AF1376" t="s">
        <v>68</v>
      </c>
      <c r="AI1376">
        <v>1</v>
      </c>
      <c r="AJ1376" t="s">
        <v>60</v>
      </c>
      <c r="AK1376">
        <v>1.4999999999999999E-4</v>
      </c>
      <c r="AL1376" t="s">
        <v>60</v>
      </c>
      <c r="AM1376" t="s">
        <v>60</v>
      </c>
      <c r="AN1376" t="s">
        <v>60</v>
      </c>
      <c r="AO1376" t="s">
        <v>60</v>
      </c>
      <c r="AP1376" t="s">
        <v>60</v>
      </c>
      <c r="AQ1376" t="s">
        <v>60</v>
      </c>
      <c r="AR1376" t="s">
        <v>60</v>
      </c>
      <c r="AS1376" t="s">
        <v>60</v>
      </c>
      <c r="AT1376">
        <v>2.1199999999999999E-3</v>
      </c>
      <c r="AU1376">
        <v>4.6499999999999996E-3</v>
      </c>
      <c r="AV1376">
        <v>7.8333333333333293E-3</v>
      </c>
      <c r="AW1376">
        <v>1.155E-2</v>
      </c>
      <c r="AX1376">
        <v>1.6553333333333298E-2</v>
      </c>
      <c r="AY1376">
        <v>3.6400000000000002E-2</v>
      </c>
      <c r="AZ1376">
        <v>8.5842105263157897E-3</v>
      </c>
      <c r="BA1376">
        <v>4.33625730994152E-3</v>
      </c>
      <c r="BB1376" t="s">
        <v>1044</v>
      </c>
      <c r="BC1376" s="1" t="s">
        <v>1045</v>
      </c>
      <c r="BD1376" t="s">
        <v>1046</v>
      </c>
      <c r="BE1376" t="s">
        <v>96</v>
      </c>
      <c r="BF1376">
        <v>29.11916733</v>
      </c>
      <c r="BG1376">
        <v>-89.206657410000005</v>
      </c>
      <c r="BH1376" t="s">
        <v>64</v>
      </c>
      <c r="BI1376" t="s">
        <v>60</v>
      </c>
      <c r="BJ1376">
        <v>0.15</v>
      </c>
    </row>
    <row r="1377" spans="1:62" x14ac:dyDescent="0.3">
      <c r="A1377" s="1" t="s">
        <v>1043</v>
      </c>
      <c r="B1377" s="1" t="s">
        <v>81</v>
      </c>
      <c r="C1377" t="s">
        <v>1025</v>
      </c>
      <c r="D1377">
        <v>2011</v>
      </c>
      <c r="E1377" t="s">
        <v>82</v>
      </c>
      <c r="F1377" t="s">
        <v>59</v>
      </c>
      <c r="G1377">
        <v>3.1199999999999999E-4</v>
      </c>
      <c r="H1377" s="2">
        <v>5.0000000000000001E-4</v>
      </c>
      <c r="I1377">
        <v>9.6000000000000002E-4</v>
      </c>
      <c r="J1377">
        <v>1.3274999999999999E-3</v>
      </c>
      <c r="K1377">
        <v>1.993E-3</v>
      </c>
      <c r="L1377">
        <v>6.8599999999999998E-3</v>
      </c>
      <c r="M1377">
        <v>3</v>
      </c>
      <c r="N1377" t="str">
        <f t="shared" si="21"/>
        <v>220759000_88132</v>
      </c>
      <c r="O1377" t="e">
        <f>VLOOKUP(N1377,'HEM3 monitor concs'!D:L,9,FALSE)</f>
        <v>#N/A</v>
      </c>
      <c r="P1377" t="e">
        <f>VLOOKUP(N1377,'HEM3 monitor concs'!D:L,6,FALSE)</f>
        <v>#N/A</v>
      </c>
      <c r="Q1377" s="3">
        <v>1.1020175438596501E-3</v>
      </c>
      <c r="R1377" s="2">
        <v>8.6922509703462201E-7</v>
      </c>
      <c r="S1377" s="5">
        <v>3.2561403508771897E-4</v>
      </c>
      <c r="T1377">
        <v>114</v>
      </c>
      <c r="U1377">
        <v>12</v>
      </c>
      <c r="V1377">
        <v>2</v>
      </c>
      <c r="W1377">
        <v>28</v>
      </c>
      <c r="X1377">
        <v>30</v>
      </c>
      <c r="Y1377">
        <v>26</v>
      </c>
      <c r="Z1377">
        <v>30</v>
      </c>
      <c r="AA1377">
        <v>1</v>
      </c>
      <c r="AB1377">
        <v>10.526315789473699</v>
      </c>
      <c r="AC1377" t="s">
        <v>60</v>
      </c>
      <c r="AD1377" t="s">
        <v>60</v>
      </c>
      <c r="AE1377" t="s">
        <v>83</v>
      </c>
      <c r="AF1377" t="s">
        <v>84</v>
      </c>
      <c r="AI1377">
        <v>1</v>
      </c>
      <c r="AJ1377" t="s">
        <v>60</v>
      </c>
      <c r="AK1377" s="2">
        <v>2.9999999999999997E-4</v>
      </c>
      <c r="AL1377" t="s">
        <v>60</v>
      </c>
      <c r="AM1377" t="s">
        <v>60</v>
      </c>
      <c r="AN1377" t="s">
        <v>60</v>
      </c>
      <c r="AO1377" t="s">
        <v>60</v>
      </c>
      <c r="AP1377" t="s">
        <v>60</v>
      </c>
      <c r="AQ1377" t="s">
        <v>60</v>
      </c>
      <c r="AR1377" t="s">
        <v>60</v>
      </c>
      <c r="AS1377" t="s">
        <v>60</v>
      </c>
      <c r="AT1377">
        <v>1.0399999999999999E-3</v>
      </c>
      <c r="AU1377">
        <v>1.66666666666667E-3</v>
      </c>
      <c r="AV1377">
        <v>3.2000000000000002E-3</v>
      </c>
      <c r="AW1377">
        <v>4.4250000000000001E-3</v>
      </c>
      <c r="AX1377">
        <v>6.6433333333333396E-3</v>
      </c>
      <c r="AY1377">
        <v>2.2866666666666698E-2</v>
      </c>
      <c r="AZ1377">
        <v>3.6733918128655E-3</v>
      </c>
      <c r="BA1377">
        <v>1.08538011695906E-3</v>
      </c>
      <c r="BB1377" t="s">
        <v>1044</v>
      </c>
      <c r="BC1377" s="1" t="s">
        <v>1045</v>
      </c>
      <c r="BD1377" t="s">
        <v>1046</v>
      </c>
      <c r="BE1377" t="s">
        <v>96</v>
      </c>
      <c r="BF1377">
        <v>29.11916733</v>
      </c>
      <c r="BG1377">
        <v>-89.206657410000005</v>
      </c>
      <c r="BH1377" t="s">
        <v>64</v>
      </c>
      <c r="BI1377" t="s">
        <v>60</v>
      </c>
      <c r="BJ1377">
        <v>0.3</v>
      </c>
    </row>
    <row r="1378" spans="1:62" x14ac:dyDescent="0.3">
      <c r="A1378" s="1" t="s">
        <v>1043</v>
      </c>
      <c r="B1378" s="1" t="s">
        <v>85</v>
      </c>
      <c r="C1378" t="s">
        <v>1025</v>
      </c>
      <c r="D1378">
        <v>2011</v>
      </c>
      <c r="E1378" t="s">
        <v>86</v>
      </c>
      <c r="F1378" t="s">
        <v>59</v>
      </c>
      <c r="G1378" s="2">
        <v>4.3000000000000002E-5</v>
      </c>
      <c r="H1378" s="2">
        <v>2.0000000000000001E-4</v>
      </c>
      <c r="I1378">
        <v>6.0499999999999996E-4</v>
      </c>
      <c r="J1378">
        <v>1.32E-3</v>
      </c>
      <c r="K1378">
        <v>2.0470000000000002E-3</v>
      </c>
      <c r="L1378">
        <v>6.0099999999999997E-3</v>
      </c>
      <c r="M1378">
        <v>3</v>
      </c>
      <c r="N1378" t="str">
        <f t="shared" si="21"/>
        <v>220759000_88136</v>
      </c>
      <c r="O1378" t="e">
        <f>VLOOKUP(N1378,'HEM3 monitor concs'!D:L,9,FALSE)</f>
        <v>#N/A</v>
      </c>
      <c r="P1378" t="e">
        <f>VLOOKUP(N1378,'HEM3 monitor concs'!D:L,6,FALSE)</f>
        <v>#N/A</v>
      </c>
      <c r="Q1378" s="3">
        <v>9.4201754385964901E-4</v>
      </c>
      <c r="R1378" s="2">
        <v>1.0345100527868299E-6</v>
      </c>
      <c r="S1378" s="5">
        <v>1.11315789473684E-4</v>
      </c>
      <c r="T1378">
        <v>114</v>
      </c>
      <c r="U1378">
        <v>17</v>
      </c>
      <c r="V1378">
        <v>8</v>
      </c>
      <c r="W1378">
        <v>28</v>
      </c>
      <c r="X1378">
        <v>30</v>
      </c>
      <c r="Y1378">
        <v>26</v>
      </c>
      <c r="Z1378">
        <v>30</v>
      </c>
      <c r="AA1378">
        <v>1</v>
      </c>
      <c r="AB1378">
        <v>14.912280701754399</v>
      </c>
      <c r="AC1378" t="s">
        <v>60</v>
      </c>
      <c r="AD1378" t="s">
        <v>60</v>
      </c>
      <c r="AE1378" t="s">
        <v>87</v>
      </c>
      <c r="AF1378" t="s">
        <v>62</v>
      </c>
      <c r="AG1378" t="s">
        <v>88</v>
      </c>
      <c r="AI1378">
        <v>1</v>
      </c>
      <c r="AJ1378">
        <v>4.8000000000000001E-4</v>
      </c>
      <c r="AK1378" s="2">
        <v>9.0000000000000006E-5</v>
      </c>
      <c r="AL1378">
        <v>2.0639999999999999E-2</v>
      </c>
      <c r="AM1378">
        <v>9.6000000000000002E-2</v>
      </c>
      <c r="AN1378">
        <v>0.29039999999999999</v>
      </c>
      <c r="AO1378">
        <v>0.63360000000000005</v>
      </c>
      <c r="AP1378">
        <v>0.98255999999999999</v>
      </c>
      <c r="AQ1378">
        <v>2.8847999999999998</v>
      </c>
      <c r="AR1378">
        <v>0.452168421052632</v>
      </c>
      <c r="AS1378">
        <v>5.3431578947368399E-2</v>
      </c>
      <c r="AT1378">
        <v>4.7777777777777798E-4</v>
      </c>
      <c r="AU1378">
        <v>2.2222222222222201E-3</v>
      </c>
      <c r="AV1378">
        <v>6.7222222222222197E-3</v>
      </c>
      <c r="AW1378">
        <v>1.4666666666666699E-2</v>
      </c>
      <c r="AX1378">
        <v>2.27444444444444E-2</v>
      </c>
      <c r="AY1378">
        <v>6.6777777777777797E-2</v>
      </c>
      <c r="AZ1378">
        <v>1.0466861598440499E-2</v>
      </c>
      <c r="BA1378">
        <v>1.2368421052631601E-3</v>
      </c>
      <c r="BB1378" t="s">
        <v>1044</v>
      </c>
      <c r="BC1378" s="1" t="s">
        <v>1045</v>
      </c>
      <c r="BD1378" t="s">
        <v>1046</v>
      </c>
      <c r="BE1378" t="s">
        <v>96</v>
      </c>
      <c r="BF1378">
        <v>29.11916733</v>
      </c>
      <c r="BG1378">
        <v>-89.206657410000005</v>
      </c>
      <c r="BH1378" t="s">
        <v>64</v>
      </c>
      <c r="BI1378">
        <v>2.0833333333333298E-3</v>
      </c>
      <c r="BJ1378">
        <v>0.09</v>
      </c>
    </row>
    <row r="1379" spans="1:62" x14ac:dyDescent="0.3">
      <c r="A1379" s="1" t="s">
        <v>1043</v>
      </c>
      <c r="B1379" s="1" t="s">
        <v>90</v>
      </c>
      <c r="C1379" t="s">
        <v>1025</v>
      </c>
      <c r="D1379">
        <v>2011</v>
      </c>
      <c r="E1379" t="s">
        <v>91</v>
      </c>
      <c r="F1379" t="s">
        <v>59</v>
      </c>
      <c r="G1379">
        <v>2.1599999999999999E-4</v>
      </c>
      <c r="H1379">
        <v>3.3E-4</v>
      </c>
      <c r="I1379">
        <v>5.1500000000000005E-4</v>
      </c>
      <c r="J1379">
        <v>7.0750000000000001E-4</v>
      </c>
      <c r="K1379">
        <v>8.34E-4</v>
      </c>
      <c r="L1379">
        <v>1.5E-3</v>
      </c>
      <c r="M1379">
        <v>3</v>
      </c>
      <c r="N1379" t="str">
        <f t="shared" si="21"/>
        <v>220759000_88154</v>
      </c>
      <c r="O1379">
        <f>VLOOKUP(N1379,'HEM3 monitor concs'!D:L,9,FALSE)</f>
        <v>2.0000000000000001E-4</v>
      </c>
      <c r="P1379">
        <f>VLOOKUP(N1379,'HEM3 monitor concs'!D:L,6,FALSE)</f>
        <v>0</v>
      </c>
      <c r="Q1379" s="3">
        <v>5.3640350877193004E-4</v>
      </c>
      <c r="R1379" s="2">
        <v>8.5228543704393696E-8</v>
      </c>
      <c r="S1379" s="5">
        <v>2.18070175438596E-4</v>
      </c>
      <c r="T1379">
        <v>114</v>
      </c>
      <c r="U1379">
        <v>12</v>
      </c>
      <c r="V1379">
        <v>2</v>
      </c>
      <c r="W1379">
        <v>28</v>
      </c>
      <c r="X1379">
        <v>30</v>
      </c>
      <c r="Y1379">
        <v>26</v>
      </c>
      <c r="Z1379">
        <v>30</v>
      </c>
      <c r="AA1379">
        <v>1</v>
      </c>
      <c r="AB1379">
        <v>10.526315789473699</v>
      </c>
      <c r="AC1379" t="s">
        <v>60</v>
      </c>
      <c r="AD1379" t="s">
        <v>60</v>
      </c>
      <c r="AE1379" t="s">
        <v>92</v>
      </c>
      <c r="AF1379" t="s">
        <v>84</v>
      </c>
      <c r="AG1379" t="s">
        <v>93</v>
      </c>
      <c r="AH1379" t="s">
        <v>94</v>
      </c>
      <c r="AI1379">
        <v>1</v>
      </c>
      <c r="AJ1379" t="s">
        <v>60</v>
      </c>
      <c r="AK1379">
        <v>0.02</v>
      </c>
      <c r="AL1379" t="s">
        <v>60</v>
      </c>
      <c r="AM1379" t="s">
        <v>60</v>
      </c>
      <c r="AN1379" t="s">
        <v>60</v>
      </c>
      <c r="AO1379" t="s">
        <v>60</v>
      </c>
      <c r="AP1379" t="s">
        <v>60</v>
      </c>
      <c r="AQ1379" t="s">
        <v>60</v>
      </c>
      <c r="AR1379" t="s">
        <v>60</v>
      </c>
      <c r="AS1379" t="s">
        <v>60</v>
      </c>
      <c r="AT1379" s="2">
        <v>1.08E-5</v>
      </c>
      <c r="AU1379" s="2">
        <v>1.6500000000000001E-5</v>
      </c>
      <c r="AV1379" s="2">
        <v>2.5749999999999999E-5</v>
      </c>
      <c r="AW1379" s="2">
        <v>3.5374999999999999E-5</v>
      </c>
      <c r="AX1379" s="2">
        <v>4.1699999999999997E-5</v>
      </c>
      <c r="AY1379" s="2">
        <v>7.4999999999999993E-5</v>
      </c>
      <c r="AZ1379" s="2">
        <v>2.6820175438596499E-5</v>
      </c>
      <c r="BA1379" s="2">
        <v>1.09035087719298E-5</v>
      </c>
      <c r="BB1379" t="s">
        <v>1044</v>
      </c>
      <c r="BC1379" s="1" t="s">
        <v>1045</v>
      </c>
      <c r="BD1379" t="s">
        <v>1046</v>
      </c>
      <c r="BE1379" t="s">
        <v>96</v>
      </c>
      <c r="BF1379">
        <v>29.11916733</v>
      </c>
      <c r="BG1379">
        <v>-89.206657410000005</v>
      </c>
      <c r="BH1379" t="s">
        <v>64</v>
      </c>
      <c r="BI1379" t="s">
        <v>60</v>
      </c>
      <c r="BJ1379">
        <v>20</v>
      </c>
    </row>
    <row r="1380" spans="1:62" x14ac:dyDescent="0.3">
      <c r="A1380" s="1" t="s">
        <v>1048</v>
      </c>
      <c r="B1380" s="1" t="s">
        <v>157</v>
      </c>
      <c r="C1380" t="s">
        <v>1025</v>
      </c>
      <c r="D1380">
        <v>2011</v>
      </c>
      <c r="E1380" t="s">
        <v>158</v>
      </c>
      <c r="F1380" t="s">
        <v>59</v>
      </c>
      <c r="G1380">
        <v>3.9199999999999999E-3</v>
      </c>
      <c r="H1380">
        <v>6.7499999999999999E-3</v>
      </c>
      <c r="I1380">
        <v>1.49E-2</v>
      </c>
      <c r="J1380">
        <v>2.8899999999999999E-2</v>
      </c>
      <c r="K1380">
        <v>4.5900000000000003E-2</v>
      </c>
      <c r="L1380">
        <v>0.10445</v>
      </c>
      <c r="M1380">
        <v>6</v>
      </c>
      <c r="N1380" t="str">
        <f t="shared" si="21"/>
        <v>220950003_14129</v>
      </c>
      <c r="O1380" t="e">
        <f>VLOOKUP(N1380,'HEM3 monitor concs'!D:L,9,FALSE)</f>
        <v>#N/A</v>
      </c>
      <c r="P1380" t="e">
        <f>VLOOKUP(N1380,'HEM3 monitor concs'!D:L,6,FALSE)</f>
        <v>#N/A</v>
      </c>
      <c r="Q1380" s="3">
        <v>2.15523076923077E-2</v>
      </c>
      <c r="R1380">
        <v>4.4502253365384599E-4</v>
      </c>
      <c r="S1380" s="5">
        <v>7.4999999999999997E-3</v>
      </c>
      <c r="T1380">
        <v>65</v>
      </c>
      <c r="U1380">
        <v>19</v>
      </c>
      <c r="V1380">
        <v>0</v>
      </c>
      <c r="W1380">
        <v>15</v>
      </c>
      <c r="X1380">
        <v>16</v>
      </c>
      <c r="Y1380">
        <v>16</v>
      </c>
      <c r="Z1380">
        <v>18</v>
      </c>
      <c r="AA1380">
        <v>1</v>
      </c>
      <c r="AB1380">
        <v>29.230769230769202</v>
      </c>
      <c r="AC1380" t="s">
        <v>60</v>
      </c>
      <c r="AD1380" t="s">
        <v>60</v>
      </c>
      <c r="AE1380" t="s">
        <v>80</v>
      </c>
      <c r="AF1380" t="s">
        <v>68</v>
      </c>
      <c r="AI1380">
        <v>1</v>
      </c>
      <c r="AJ1380" t="s">
        <v>60</v>
      </c>
      <c r="AK1380">
        <v>1.4999999999999999E-4</v>
      </c>
      <c r="AL1380" t="s">
        <v>60</v>
      </c>
      <c r="AM1380" t="s">
        <v>60</v>
      </c>
      <c r="AN1380" t="s">
        <v>60</v>
      </c>
      <c r="AO1380" t="s">
        <v>60</v>
      </c>
      <c r="AP1380" t="s">
        <v>60</v>
      </c>
      <c r="AQ1380" t="s">
        <v>60</v>
      </c>
      <c r="AR1380" t="s">
        <v>60</v>
      </c>
      <c r="AS1380" t="s">
        <v>60</v>
      </c>
      <c r="AT1380">
        <v>2.61333333333333E-2</v>
      </c>
      <c r="AU1380">
        <v>4.4999999999999998E-2</v>
      </c>
      <c r="AV1380">
        <v>9.9333333333333301E-2</v>
      </c>
      <c r="AW1380">
        <v>0.19266666666666701</v>
      </c>
      <c r="AX1380">
        <v>0.30599999999999999</v>
      </c>
      <c r="AY1380">
        <v>0.69633333333333303</v>
      </c>
      <c r="AZ1380">
        <v>0.143682051282051</v>
      </c>
      <c r="BA1380">
        <v>0.05</v>
      </c>
      <c r="BB1380" t="s">
        <v>1047</v>
      </c>
      <c r="BC1380" s="1" t="s">
        <v>1049</v>
      </c>
      <c r="BD1380" t="s">
        <v>1050</v>
      </c>
      <c r="BE1380" t="s">
        <v>96</v>
      </c>
      <c r="BF1380">
        <v>30.040960309999999</v>
      </c>
      <c r="BG1380">
        <v>-90.466781620000006</v>
      </c>
      <c r="BH1380" t="s">
        <v>100</v>
      </c>
      <c r="BI1380" t="s">
        <v>60</v>
      </c>
      <c r="BJ1380">
        <v>0.15</v>
      </c>
    </row>
    <row r="1381" spans="1:62" x14ac:dyDescent="0.3">
      <c r="A1381" s="1" t="s">
        <v>1056</v>
      </c>
      <c r="B1381" s="1" t="s">
        <v>78</v>
      </c>
      <c r="C1381" t="s">
        <v>1051</v>
      </c>
      <c r="D1381">
        <v>2011</v>
      </c>
      <c r="E1381" t="s">
        <v>79</v>
      </c>
      <c r="F1381" t="s">
        <v>59</v>
      </c>
      <c r="G1381" s="2">
        <v>3.0000000000000001E-5</v>
      </c>
      <c r="H1381">
        <v>3.3E-4</v>
      </c>
      <c r="I1381">
        <v>9.2000000000000003E-4</v>
      </c>
      <c r="J1381">
        <v>1.5200000000000001E-3</v>
      </c>
      <c r="K1381">
        <v>2.4499999999999999E-3</v>
      </c>
      <c r="L1381">
        <v>1.312E-2</v>
      </c>
      <c r="M1381">
        <v>3</v>
      </c>
      <c r="N1381" t="str">
        <f t="shared" si="21"/>
        <v>230031020_88128</v>
      </c>
      <c r="O1381" t="e">
        <f>VLOOKUP(N1381,'HEM3 monitor concs'!D:L,9,FALSE)</f>
        <v>#N/A</v>
      </c>
      <c r="P1381" t="e">
        <f>VLOOKUP(N1381,'HEM3 monitor concs'!D:L,6,FALSE)</f>
        <v>#N/A</v>
      </c>
      <c r="Q1381" s="3">
        <v>1.21264462809917E-3</v>
      </c>
      <c r="R1381" s="2">
        <v>2.53520461432507E-6</v>
      </c>
      <c r="S1381" s="5">
        <v>6.5917355371900802E-4</v>
      </c>
      <c r="T1381">
        <v>121</v>
      </c>
      <c r="U1381">
        <v>47</v>
      </c>
      <c r="V1381">
        <v>11</v>
      </c>
      <c r="W1381">
        <v>30</v>
      </c>
      <c r="X1381">
        <v>30</v>
      </c>
      <c r="Y1381">
        <v>31</v>
      </c>
      <c r="Z1381">
        <v>30</v>
      </c>
      <c r="AA1381">
        <v>1</v>
      </c>
      <c r="AB1381">
        <v>38.842975206611598</v>
      </c>
      <c r="AC1381" t="s">
        <v>60</v>
      </c>
      <c r="AD1381" t="s">
        <v>60</v>
      </c>
      <c r="AE1381" t="s">
        <v>80</v>
      </c>
      <c r="AF1381" t="s">
        <v>68</v>
      </c>
      <c r="AI1381">
        <v>1</v>
      </c>
      <c r="AJ1381" t="s">
        <v>60</v>
      </c>
      <c r="AK1381">
        <v>1.4999999999999999E-4</v>
      </c>
      <c r="AL1381" t="s">
        <v>60</v>
      </c>
      <c r="AM1381" t="s">
        <v>60</v>
      </c>
      <c r="AN1381" t="s">
        <v>60</v>
      </c>
      <c r="AO1381" t="s">
        <v>60</v>
      </c>
      <c r="AP1381" t="s">
        <v>60</v>
      </c>
      <c r="AQ1381" t="s">
        <v>60</v>
      </c>
      <c r="AR1381" t="s">
        <v>60</v>
      </c>
      <c r="AS1381" t="s">
        <v>60</v>
      </c>
      <c r="AT1381" s="2">
        <v>2.0000000000000001E-4</v>
      </c>
      <c r="AU1381">
        <v>2.2000000000000001E-3</v>
      </c>
      <c r="AV1381">
        <v>6.13333333333333E-3</v>
      </c>
      <c r="AW1381">
        <v>1.01333333333333E-2</v>
      </c>
      <c r="AX1381">
        <v>1.63333333333333E-2</v>
      </c>
      <c r="AY1381">
        <v>8.7466666666666706E-2</v>
      </c>
      <c r="AZ1381">
        <v>8.0842975206611607E-3</v>
      </c>
      <c r="BA1381">
        <v>4.3944903581267201E-3</v>
      </c>
      <c r="BB1381" t="s">
        <v>1055</v>
      </c>
      <c r="BC1381" s="1" t="s">
        <v>1057</v>
      </c>
      <c r="BD1381" t="s">
        <v>1058</v>
      </c>
      <c r="BE1381" t="s">
        <v>96</v>
      </c>
      <c r="BF1381">
        <v>46.696338650000001</v>
      </c>
      <c r="BG1381">
        <v>-68.032615660000005</v>
      </c>
      <c r="BH1381" t="s">
        <v>64</v>
      </c>
      <c r="BI1381" t="s">
        <v>60</v>
      </c>
      <c r="BJ1381">
        <v>0.15</v>
      </c>
    </row>
    <row r="1382" spans="1:62" x14ac:dyDescent="0.3">
      <c r="A1382" s="1" t="s">
        <v>1056</v>
      </c>
      <c r="B1382" s="1" t="s">
        <v>81</v>
      </c>
      <c r="C1382" t="s">
        <v>1051</v>
      </c>
      <c r="D1382">
        <v>2011</v>
      </c>
      <c r="E1382" t="s">
        <v>82</v>
      </c>
      <c r="F1382" t="s">
        <v>59</v>
      </c>
      <c r="G1382" s="2">
        <v>4.0000000000000002E-4</v>
      </c>
      <c r="H1382">
        <v>5.8E-4</v>
      </c>
      <c r="I1382">
        <v>9.1E-4</v>
      </c>
      <c r="J1382">
        <v>1.9599999999999999E-3</v>
      </c>
      <c r="K1382">
        <v>4.1799999999999997E-3</v>
      </c>
      <c r="L1382">
        <v>7.3099999999999997E-3</v>
      </c>
      <c r="M1382">
        <v>3</v>
      </c>
      <c r="N1382" t="str">
        <f t="shared" si="21"/>
        <v>230031020_88132</v>
      </c>
      <c r="O1382" t="e">
        <f>VLOOKUP(N1382,'HEM3 monitor concs'!D:L,9,FALSE)</f>
        <v>#N/A</v>
      </c>
      <c r="P1382" t="e">
        <f>VLOOKUP(N1382,'HEM3 monitor concs'!D:L,6,FALSE)</f>
        <v>#N/A</v>
      </c>
      <c r="Q1382" s="3">
        <v>1.57677685950413E-3</v>
      </c>
      <c r="R1382" s="2">
        <v>2.5769553581267201E-6</v>
      </c>
      <c r="S1382" s="5">
        <v>3.2958677685950401E-4</v>
      </c>
      <c r="T1382">
        <v>121</v>
      </c>
      <c r="U1382">
        <v>10</v>
      </c>
      <c r="V1382">
        <v>1</v>
      </c>
      <c r="W1382">
        <v>30</v>
      </c>
      <c r="X1382">
        <v>30</v>
      </c>
      <c r="Y1382">
        <v>31</v>
      </c>
      <c r="Z1382">
        <v>30</v>
      </c>
      <c r="AA1382">
        <v>1</v>
      </c>
      <c r="AB1382">
        <v>8.2644628099173492</v>
      </c>
      <c r="AC1382" t="s">
        <v>60</v>
      </c>
      <c r="AD1382" t="s">
        <v>60</v>
      </c>
      <c r="AE1382" t="s">
        <v>83</v>
      </c>
      <c r="AF1382" t="s">
        <v>84</v>
      </c>
      <c r="AI1382">
        <v>1</v>
      </c>
      <c r="AJ1382" t="s">
        <v>60</v>
      </c>
      <c r="AK1382" s="2">
        <v>2.9999999999999997E-4</v>
      </c>
      <c r="AL1382" t="s">
        <v>60</v>
      </c>
      <c r="AM1382" t="s">
        <v>60</v>
      </c>
      <c r="AN1382" t="s">
        <v>60</v>
      </c>
      <c r="AO1382" t="s">
        <v>60</v>
      </c>
      <c r="AP1382" t="s">
        <v>60</v>
      </c>
      <c r="AQ1382" t="s">
        <v>60</v>
      </c>
      <c r="AR1382" t="s">
        <v>60</v>
      </c>
      <c r="AS1382" t="s">
        <v>60</v>
      </c>
      <c r="AT1382">
        <v>1.33333333333333E-3</v>
      </c>
      <c r="AU1382">
        <v>1.9333333333333301E-3</v>
      </c>
      <c r="AV1382">
        <v>3.0333333333333302E-3</v>
      </c>
      <c r="AW1382">
        <v>6.5333333333333302E-3</v>
      </c>
      <c r="AX1382">
        <v>1.3933333333333299E-2</v>
      </c>
      <c r="AY1382">
        <v>2.43666666666667E-2</v>
      </c>
      <c r="AZ1382">
        <v>5.2559228650137704E-3</v>
      </c>
      <c r="BA1382">
        <v>1.09862258953168E-3</v>
      </c>
      <c r="BB1382" t="s">
        <v>1055</v>
      </c>
      <c r="BC1382" s="1" t="s">
        <v>1057</v>
      </c>
      <c r="BD1382" t="s">
        <v>1058</v>
      </c>
      <c r="BE1382" t="s">
        <v>96</v>
      </c>
      <c r="BF1382">
        <v>46.696338650000001</v>
      </c>
      <c r="BG1382">
        <v>-68.032615660000005</v>
      </c>
      <c r="BH1382" t="s">
        <v>64</v>
      </c>
      <c r="BI1382" t="s">
        <v>60</v>
      </c>
      <c r="BJ1382">
        <v>0.3</v>
      </c>
    </row>
    <row r="1383" spans="1:62" x14ac:dyDescent="0.3">
      <c r="A1383" s="1" t="s">
        <v>1056</v>
      </c>
      <c r="B1383" s="1" t="s">
        <v>85</v>
      </c>
      <c r="C1383" t="s">
        <v>1051</v>
      </c>
      <c r="D1383">
        <v>2011</v>
      </c>
      <c r="E1383" t="s">
        <v>86</v>
      </c>
      <c r="F1383" t="s">
        <v>59</v>
      </c>
      <c r="G1383">
        <v>0</v>
      </c>
      <c r="H1383" s="2">
        <v>6.0000000000000002E-5</v>
      </c>
      <c r="I1383">
        <v>1.4999999999999999E-4</v>
      </c>
      <c r="J1383">
        <v>2.7999999999999998E-4</v>
      </c>
      <c r="K1383">
        <v>4.0999999999999999E-4</v>
      </c>
      <c r="L1383">
        <v>1.4400000000000001E-3</v>
      </c>
      <c r="M1383">
        <v>3</v>
      </c>
      <c r="N1383" t="str">
        <f t="shared" si="21"/>
        <v>230031020_88136</v>
      </c>
      <c r="O1383" t="e">
        <f>VLOOKUP(N1383,'HEM3 monitor concs'!D:L,9,FALSE)</f>
        <v>#N/A</v>
      </c>
      <c r="P1383" t="e">
        <f>VLOOKUP(N1383,'HEM3 monitor concs'!D:L,6,FALSE)</f>
        <v>#N/A</v>
      </c>
      <c r="Q1383" s="3">
        <v>2.11487603305785E-4</v>
      </c>
      <c r="R1383" s="2">
        <v>5.7062768595041299E-8</v>
      </c>
      <c r="S1383" s="5">
        <v>1.12727272727273E-4</v>
      </c>
      <c r="T1383">
        <v>121</v>
      </c>
      <c r="U1383">
        <v>48</v>
      </c>
      <c r="V1383">
        <v>14</v>
      </c>
      <c r="W1383">
        <v>30</v>
      </c>
      <c r="X1383">
        <v>30</v>
      </c>
      <c r="Y1383">
        <v>31</v>
      </c>
      <c r="Z1383">
        <v>30</v>
      </c>
      <c r="AA1383">
        <v>1</v>
      </c>
      <c r="AB1383">
        <v>39.669421487603302</v>
      </c>
      <c r="AC1383" t="s">
        <v>60</v>
      </c>
      <c r="AD1383" t="s">
        <v>60</v>
      </c>
      <c r="AE1383" t="s">
        <v>87</v>
      </c>
      <c r="AF1383" t="s">
        <v>62</v>
      </c>
      <c r="AG1383" t="s">
        <v>88</v>
      </c>
      <c r="AI1383">
        <v>1</v>
      </c>
      <c r="AJ1383">
        <v>4.8000000000000001E-4</v>
      </c>
      <c r="AK1383" s="2">
        <v>9.0000000000000006E-5</v>
      </c>
      <c r="AL1383">
        <v>0</v>
      </c>
      <c r="AM1383">
        <v>2.8799999999999999E-2</v>
      </c>
      <c r="AN1383">
        <v>7.1999999999999995E-2</v>
      </c>
      <c r="AO1383">
        <v>0.13439999999999999</v>
      </c>
      <c r="AP1383">
        <v>0.1968</v>
      </c>
      <c r="AQ1383">
        <v>0.69120000000000004</v>
      </c>
      <c r="AR1383">
        <v>0.101514049586777</v>
      </c>
      <c r="AS1383">
        <v>5.4109090909090898E-2</v>
      </c>
      <c r="AT1383">
        <v>0</v>
      </c>
      <c r="AU1383">
        <v>6.6666666666666697E-4</v>
      </c>
      <c r="AV1383">
        <v>1.66666666666667E-3</v>
      </c>
      <c r="AW1383">
        <v>3.1111111111111101E-3</v>
      </c>
      <c r="AX1383">
        <v>4.5555555555555497E-3</v>
      </c>
      <c r="AY1383">
        <v>1.6E-2</v>
      </c>
      <c r="AZ1383">
        <v>2.34986225895317E-3</v>
      </c>
      <c r="BA1383">
        <v>1.2525252525252501E-3</v>
      </c>
      <c r="BB1383" t="s">
        <v>1055</v>
      </c>
      <c r="BC1383" s="1" t="s">
        <v>1057</v>
      </c>
      <c r="BD1383" t="s">
        <v>1058</v>
      </c>
      <c r="BE1383" t="s">
        <v>96</v>
      </c>
      <c r="BF1383">
        <v>46.696338650000001</v>
      </c>
      <c r="BG1383">
        <v>-68.032615660000005</v>
      </c>
      <c r="BH1383" t="s">
        <v>64</v>
      </c>
      <c r="BI1383">
        <v>2.0833333333333298E-3</v>
      </c>
      <c r="BJ1383">
        <v>0.09</v>
      </c>
    </row>
    <row r="1384" spans="1:62" x14ac:dyDescent="0.3">
      <c r="A1384" s="1" t="s">
        <v>1059</v>
      </c>
      <c r="B1384" s="1" t="s">
        <v>71</v>
      </c>
      <c r="C1384" t="s">
        <v>1051</v>
      </c>
      <c r="D1384">
        <v>2011</v>
      </c>
      <c r="E1384" t="s">
        <v>72</v>
      </c>
      <c r="F1384" t="s">
        <v>59</v>
      </c>
      <c r="G1384">
        <v>0</v>
      </c>
      <c r="H1384">
        <v>0</v>
      </c>
      <c r="I1384" s="2">
        <v>1E-4</v>
      </c>
      <c r="J1384" s="2">
        <v>2.0000000000000001E-4</v>
      </c>
      <c r="K1384" s="2">
        <v>2.0000000000000001E-4</v>
      </c>
      <c r="L1384">
        <v>3.5999999999999999E-3</v>
      </c>
      <c r="M1384">
        <v>3</v>
      </c>
      <c r="N1384" t="str">
        <f t="shared" si="21"/>
        <v>230050002_88112</v>
      </c>
      <c r="O1384" t="e">
        <f>VLOOKUP(N1384,'HEM3 monitor concs'!D:L,9,FALSE)</f>
        <v>#N/A</v>
      </c>
      <c r="P1384" t="e">
        <f>VLOOKUP(N1384,'HEM3 monitor concs'!D:L,6,FALSE)</f>
        <v>#N/A</v>
      </c>
      <c r="Q1384" s="3">
        <v>1.22222222222222E-4</v>
      </c>
      <c r="R1384" s="2">
        <v>1.14329501915709E-7</v>
      </c>
      <c r="S1384" s="5">
        <v>1.32478632478632E-4</v>
      </c>
      <c r="T1384">
        <v>117</v>
      </c>
      <c r="U1384">
        <v>58</v>
      </c>
      <c r="V1384">
        <v>47</v>
      </c>
      <c r="W1384">
        <v>26</v>
      </c>
      <c r="X1384">
        <v>30</v>
      </c>
      <c r="Y1384">
        <v>31</v>
      </c>
      <c r="Z1384">
        <v>30</v>
      </c>
      <c r="AA1384">
        <v>1</v>
      </c>
      <c r="AB1384">
        <v>49.572649572649603</v>
      </c>
      <c r="AC1384" t="s">
        <v>60</v>
      </c>
      <c r="AD1384" t="s">
        <v>60</v>
      </c>
      <c r="AE1384" t="s">
        <v>73</v>
      </c>
      <c r="AF1384" t="s">
        <v>62</v>
      </c>
      <c r="AI1384">
        <v>1.2500000000000001E-2</v>
      </c>
      <c r="AJ1384">
        <v>1.4999999999999999E-4</v>
      </c>
      <c r="AK1384">
        <v>8.0000000000000002E-3</v>
      </c>
      <c r="AL1384">
        <v>0</v>
      </c>
      <c r="AM1384">
        <v>0</v>
      </c>
      <c r="AN1384">
        <v>1.4999999999999999E-2</v>
      </c>
      <c r="AO1384">
        <v>0.03</v>
      </c>
      <c r="AP1384">
        <v>0.03</v>
      </c>
      <c r="AQ1384">
        <v>0.54</v>
      </c>
      <c r="AR1384">
        <v>1.8333333333333299E-2</v>
      </c>
      <c r="AS1384">
        <v>1.9871794871794898E-2</v>
      </c>
      <c r="AT1384">
        <v>0</v>
      </c>
      <c r="AU1384">
        <v>0</v>
      </c>
      <c r="AV1384" s="2">
        <v>1.2500000000000001E-5</v>
      </c>
      <c r="AW1384" s="2">
        <v>2.5000000000000001E-5</v>
      </c>
      <c r="AX1384" s="2">
        <v>2.5000000000000001E-5</v>
      </c>
      <c r="AY1384">
        <v>4.4999999999999999E-4</v>
      </c>
      <c r="AZ1384" s="2">
        <v>1.5277777777777801E-5</v>
      </c>
      <c r="BA1384" s="2">
        <v>1.6559829059829101E-5</v>
      </c>
      <c r="BB1384" t="s">
        <v>1060</v>
      </c>
      <c r="BC1384" s="1" t="s">
        <v>1061</v>
      </c>
      <c r="BD1384" t="s">
        <v>110</v>
      </c>
      <c r="BE1384" t="s">
        <v>294</v>
      </c>
      <c r="BF1384">
        <v>44.107524869999999</v>
      </c>
      <c r="BG1384">
        <v>-70.729164119999993</v>
      </c>
      <c r="BH1384" t="s">
        <v>294</v>
      </c>
      <c r="BI1384">
        <v>6.6666666666666697E-3</v>
      </c>
      <c r="BJ1384">
        <v>8</v>
      </c>
    </row>
    <row r="1385" spans="1:62" x14ac:dyDescent="0.3">
      <c r="A1385" s="1" t="s">
        <v>1059</v>
      </c>
      <c r="B1385" s="1" t="s">
        <v>75</v>
      </c>
      <c r="C1385" t="s">
        <v>1051</v>
      </c>
      <c r="D1385">
        <v>2011</v>
      </c>
      <c r="E1385" t="s">
        <v>76</v>
      </c>
      <c r="F1385" t="s">
        <v>59</v>
      </c>
      <c r="G1385">
        <v>0</v>
      </c>
      <c r="H1385">
        <v>0</v>
      </c>
      <c r="I1385" s="2">
        <v>2.9999999999999997E-4</v>
      </c>
      <c r="J1385" s="2">
        <v>8.9999999999999998E-4</v>
      </c>
      <c r="K1385">
        <v>2.2399999999999998E-3</v>
      </c>
      <c r="L1385">
        <v>0.72</v>
      </c>
      <c r="M1385">
        <v>3</v>
      </c>
      <c r="N1385" t="str">
        <f t="shared" si="21"/>
        <v>230050002_88115</v>
      </c>
      <c r="O1385" t="e">
        <f>VLOOKUP(N1385,'HEM3 monitor concs'!D:L,9,FALSE)</f>
        <v>#N/A</v>
      </c>
      <c r="P1385" t="e">
        <f>VLOOKUP(N1385,'HEM3 monitor concs'!D:L,6,FALSE)</f>
        <v>#N/A</v>
      </c>
      <c r="Q1385" s="3">
        <v>1.33239316239316E-2</v>
      </c>
      <c r="R1385">
        <v>7.2481397671676998E-3</v>
      </c>
      <c r="S1385" s="5">
        <v>2.7863247863247899E-4</v>
      </c>
      <c r="T1385">
        <v>117</v>
      </c>
      <c r="U1385">
        <v>49</v>
      </c>
      <c r="V1385">
        <v>32</v>
      </c>
      <c r="W1385">
        <v>26</v>
      </c>
      <c r="X1385">
        <v>30</v>
      </c>
      <c r="Y1385">
        <v>31</v>
      </c>
      <c r="Z1385">
        <v>30</v>
      </c>
      <c r="AA1385">
        <v>1</v>
      </c>
      <c r="AB1385">
        <v>41.880341880341902</v>
      </c>
      <c r="AC1385" t="s">
        <v>60</v>
      </c>
      <c r="AD1385" t="s">
        <v>60</v>
      </c>
      <c r="AE1385" t="s">
        <v>77</v>
      </c>
      <c r="AF1385" t="s">
        <v>62</v>
      </c>
      <c r="AI1385">
        <v>1</v>
      </c>
      <c r="AJ1385" t="s">
        <v>60</v>
      </c>
      <c r="AK1385">
        <v>1.4999999999999999E-4</v>
      </c>
      <c r="AL1385" t="s">
        <v>60</v>
      </c>
      <c r="AM1385" t="s">
        <v>60</v>
      </c>
      <c r="AN1385" t="s">
        <v>60</v>
      </c>
      <c r="AO1385" t="s">
        <v>60</v>
      </c>
      <c r="AP1385" t="s">
        <v>60</v>
      </c>
      <c r="AQ1385" t="s">
        <v>60</v>
      </c>
      <c r="AR1385" t="s">
        <v>60</v>
      </c>
      <c r="AS1385" t="s">
        <v>60</v>
      </c>
      <c r="AT1385">
        <v>0</v>
      </c>
      <c r="AU1385">
        <v>0</v>
      </c>
      <c r="AV1385">
        <v>2E-3</v>
      </c>
      <c r="AW1385">
        <v>6.0000000000000001E-3</v>
      </c>
      <c r="AX1385">
        <v>1.49333333333333E-2</v>
      </c>
      <c r="AY1385">
        <v>4.8</v>
      </c>
      <c r="AZ1385">
        <v>8.8826210826210797E-2</v>
      </c>
      <c r="BA1385">
        <v>1.8575498575498599E-3</v>
      </c>
      <c r="BB1385" t="s">
        <v>1060</v>
      </c>
      <c r="BC1385" s="1" t="s">
        <v>1061</v>
      </c>
      <c r="BD1385" t="s">
        <v>110</v>
      </c>
      <c r="BE1385" t="s">
        <v>294</v>
      </c>
      <c r="BF1385">
        <v>44.107524869999999</v>
      </c>
      <c r="BG1385">
        <v>-70.729164119999993</v>
      </c>
      <c r="BH1385" t="s">
        <v>294</v>
      </c>
      <c r="BI1385" t="s">
        <v>60</v>
      </c>
      <c r="BJ1385">
        <v>0.15</v>
      </c>
    </row>
    <row r="1386" spans="1:62" x14ac:dyDescent="0.3">
      <c r="A1386" s="1" t="s">
        <v>1059</v>
      </c>
      <c r="B1386" s="1" t="s">
        <v>78</v>
      </c>
      <c r="C1386" t="s">
        <v>1051</v>
      </c>
      <c r="D1386">
        <v>2011</v>
      </c>
      <c r="E1386" t="s">
        <v>79</v>
      </c>
      <c r="F1386" t="s">
        <v>59</v>
      </c>
      <c r="G1386" s="2">
        <v>2.0000000000000001E-4</v>
      </c>
      <c r="H1386" s="2">
        <v>5.9999999999999995E-4</v>
      </c>
      <c r="I1386">
        <v>1E-3</v>
      </c>
      <c r="J1386">
        <v>1.6000000000000001E-3</v>
      </c>
      <c r="K1386">
        <v>2.2000000000000001E-3</v>
      </c>
      <c r="L1386">
        <v>5.3E-3</v>
      </c>
      <c r="M1386">
        <v>3</v>
      </c>
      <c r="N1386" t="str">
        <f t="shared" si="21"/>
        <v>230050002_88128</v>
      </c>
      <c r="O1386" t="e">
        <f>VLOOKUP(N1386,'HEM3 monitor concs'!D:L,9,FALSE)</f>
        <v>#N/A</v>
      </c>
      <c r="P1386" t="e">
        <f>VLOOKUP(N1386,'HEM3 monitor concs'!D:L,6,FALSE)</f>
        <v>#N/A</v>
      </c>
      <c r="Q1386" s="3">
        <v>1.19059829059829E-3</v>
      </c>
      <c r="R1386" s="2">
        <v>9.2310050103153495E-7</v>
      </c>
      <c r="S1386" s="5">
        <v>6.0683760683760701E-4</v>
      </c>
      <c r="T1386">
        <v>117</v>
      </c>
      <c r="U1386">
        <v>27</v>
      </c>
      <c r="V1386">
        <v>7</v>
      </c>
      <c r="W1386">
        <v>26</v>
      </c>
      <c r="X1386">
        <v>30</v>
      </c>
      <c r="Y1386">
        <v>31</v>
      </c>
      <c r="Z1386">
        <v>30</v>
      </c>
      <c r="AA1386">
        <v>1</v>
      </c>
      <c r="AB1386">
        <v>23.076923076923102</v>
      </c>
      <c r="AC1386" t="s">
        <v>60</v>
      </c>
      <c r="AD1386" t="s">
        <v>60</v>
      </c>
      <c r="AE1386" t="s">
        <v>80</v>
      </c>
      <c r="AF1386" t="s">
        <v>68</v>
      </c>
      <c r="AI1386">
        <v>1</v>
      </c>
      <c r="AJ1386" t="s">
        <v>60</v>
      </c>
      <c r="AK1386">
        <v>1.4999999999999999E-4</v>
      </c>
      <c r="AL1386" t="s">
        <v>60</v>
      </c>
      <c r="AM1386" t="s">
        <v>60</v>
      </c>
      <c r="AN1386" t="s">
        <v>60</v>
      </c>
      <c r="AO1386" t="s">
        <v>60</v>
      </c>
      <c r="AP1386" t="s">
        <v>60</v>
      </c>
      <c r="AQ1386" t="s">
        <v>60</v>
      </c>
      <c r="AR1386" t="s">
        <v>60</v>
      </c>
      <c r="AS1386" t="s">
        <v>60</v>
      </c>
      <c r="AT1386">
        <v>1.33333333333333E-3</v>
      </c>
      <c r="AU1386">
        <v>4.0000000000000001E-3</v>
      </c>
      <c r="AV1386">
        <v>6.6666666666666697E-3</v>
      </c>
      <c r="AW1386">
        <v>1.0666666666666699E-2</v>
      </c>
      <c r="AX1386">
        <v>1.4666666666666699E-2</v>
      </c>
      <c r="AY1386">
        <v>3.53333333333333E-2</v>
      </c>
      <c r="AZ1386">
        <v>7.9373219373219395E-3</v>
      </c>
      <c r="BA1386">
        <v>4.0455840455840501E-3</v>
      </c>
      <c r="BB1386" t="s">
        <v>1060</v>
      </c>
      <c r="BC1386" s="1" t="s">
        <v>1061</v>
      </c>
      <c r="BD1386" t="s">
        <v>110</v>
      </c>
      <c r="BE1386" t="s">
        <v>294</v>
      </c>
      <c r="BF1386">
        <v>44.107524869999999</v>
      </c>
      <c r="BG1386">
        <v>-70.729164119999993</v>
      </c>
      <c r="BH1386" t="s">
        <v>294</v>
      </c>
      <c r="BI1386" t="s">
        <v>60</v>
      </c>
      <c r="BJ1386">
        <v>0.15</v>
      </c>
    </row>
    <row r="1387" spans="1:62" x14ac:dyDescent="0.3">
      <c r="A1387" s="1" t="s">
        <v>1059</v>
      </c>
      <c r="B1387" s="1" t="s">
        <v>81</v>
      </c>
      <c r="C1387" t="s">
        <v>1051</v>
      </c>
      <c r="D1387">
        <v>2011</v>
      </c>
      <c r="E1387" t="s">
        <v>82</v>
      </c>
      <c r="F1387" t="s">
        <v>59</v>
      </c>
      <c r="G1387" s="2">
        <v>1E-4</v>
      </c>
      <c r="H1387" s="2">
        <v>2.9999999999999997E-4</v>
      </c>
      <c r="I1387" s="2">
        <v>5.0000000000000001E-4</v>
      </c>
      <c r="J1387" s="2">
        <v>6.9999999999999999E-4</v>
      </c>
      <c r="K1387">
        <v>1.1000000000000001E-3</v>
      </c>
      <c r="L1387">
        <v>2.0999999999999999E-3</v>
      </c>
      <c r="M1387">
        <v>3</v>
      </c>
      <c r="N1387" t="str">
        <f t="shared" si="21"/>
        <v>230050002_88132</v>
      </c>
      <c r="O1387" t="e">
        <f>VLOOKUP(N1387,'HEM3 monitor concs'!D:L,9,FALSE)</f>
        <v>#N/A</v>
      </c>
      <c r="P1387" t="e">
        <f>VLOOKUP(N1387,'HEM3 monitor concs'!D:L,6,FALSE)</f>
        <v>#N/A</v>
      </c>
      <c r="Q1387" s="3">
        <v>5.3076923076923104E-4</v>
      </c>
      <c r="R1387" s="2">
        <v>1.30596816976127E-7</v>
      </c>
      <c r="S1387" s="5">
        <v>2.36752136752137E-4</v>
      </c>
      <c r="T1387">
        <v>117</v>
      </c>
      <c r="U1387">
        <v>18</v>
      </c>
      <c r="V1387">
        <v>4</v>
      </c>
      <c r="W1387">
        <v>26</v>
      </c>
      <c r="X1387">
        <v>30</v>
      </c>
      <c r="Y1387">
        <v>31</v>
      </c>
      <c r="Z1387">
        <v>30</v>
      </c>
      <c r="AA1387">
        <v>1</v>
      </c>
      <c r="AB1387">
        <v>15.384615384615399</v>
      </c>
      <c r="AC1387" t="s">
        <v>60</v>
      </c>
      <c r="AD1387" t="s">
        <v>60</v>
      </c>
      <c r="AE1387" t="s">
        <v>83</v>
      </c>
      <c r="AF1387" t="s">
        <v>84</v>
      </c>
      <c r="AI1387">
        <v>1</v>
      </c>
      <c r="AJ1387" t="s">
        <v>60</v>
      </c>
      <c r="AK1387" s="2">
        <v>2.9999999999999997E-4</v>
      </c>
      <c r="AL1387" t="s">
        <v>60</v>
      </c>
      <c r="AM1387" t="s">
        <v>60</v>
      </c>
      <c r="AN1387" t="s">
        <v>60</v>
      </c>
      <c r="AO1387" t="s">
        <v>60</v>
      </c>
      <c r="AP1387" t="s">
        <v>60</v>
      </c>
      <c r="AQ1387" t="s">
        <v>60</v>
      </c>
      <c r="AR1387" t="s">
        <v>60</v>
      </c>
      <c r="AS1387" t="s">
        <v>60</v>
      </c>
      <c r="AT1387">
        <v>3.33333333333333E-4</v>
      </c>
      <c r="AU1387">
        <v>1E-3</v>
      </c>
      <c r="AV1387">
        <v>1.66666666666667E-3</v>
      </c>
      <c r="AW1387">
        <v>2.3333333333333301E-3</v>
      </c>
      <c r="AX1387">
        <v>3.6666666666666701E-3</v>
      </c>
      <c r="AY1387">
        <v>7.0000000000000001E-3</v>
      </c>
      <c r="AZ1387">
        <v>1.7692307692307699E-3</v>
      </c>
      <c r="BA1387">
        <v>7.8917378917378904E-4</v>
      </c>
      <c r="BB1387" t="s">
        <v>1060</v>
      </c>
      <c r="BC1387" s="1" t="s">
        <v>1061</v>
      </c>
      <c r="BD1387" t="s">
        <v>110</v>
      </c>
      <c r="BE1387" t="s">
        <v>294</v>
      </c>
      <c r="BF1387">
        <v>44.107524869999999</v>
      </c>
      <c r="BG1387">
        <v>-70.729164119999993</v>
      </c>
      <c r="BH1387" t="s">
        <v>294</v>
      </c>
      <c r="BI1387" t="s">
        <v>60</v>
      </c>
      <c r="BJ1387">
        <v>0.3</v>
      </c>
    </row>
    <row r="1388" spans="1:62" x14ac:dyDescent="0.3">
      <c r="A1388" s="1" t="s">
        <v>1059</v>
      </c>
      <c r="B1388" s="1" t="s">
        <v>85</v>
      </c>
      <c r="C1388" t="s">
        <v>1051</v>
      </c>
      <c r="D1388">
        <v>2011</v>
      </c>
      <c r="E1388" t="s">
        <v>86</v>
      </c>
      <c r="F1388" t="s">
        <v>59</v>
      </c>
      <c r="G1388">
        <v>0</v>
      </c>
      <c r="H1388">
        <v>0</v>
      </c>
      <c r="I1388" s="2">
        <v>1E-4</v>
      </c>
      <c r="J1388" s="2">
        <v>2.0000000000000001E-4</v>
      </c>
      <c r="K1388" s="2">
        <v>4.0000000000000002E-4</v>
      </c>
      <c r="L1388">
        <v>1.1999999999999999E-3</v>
      </c>
      <c r="M1388">
        <v>3</v>
      </c>
      <c r="N1388" t="str">
        <f t="shared" si="21"/>
        <v>230050002_88136</v>
      </c>
      <c r="O1388" t="e">
        <f>VLOOKUP(N1388,'HEM3 monitor concs'!D:L,9,FALSE)</f>
        <v>#N/A</v>
      </c>
      <c r="P1388" t="e">
        <f>VLOOKUP(N1388,'HEM3 monitor concs'!D:L,6,FALSE)</f>
        <v>#N/A</v>
      </c>
      <c r="Q1388" s="3">
        <v>1.7692307692307701E-4</v>
      </c>
      <c r="R1388" s="2">
        <v>4.0755968169761299E-8</v>
      </c>
      <c r="S1388" s="6">
        <v>1E-4</v>
      </c>
      <c r="T1388">
        <v>117</v>
      </c>
      <c r="U1388">
        <v>30</v>
      </c>
      <c r="V1388">
        <v>30</v>
      </c>
      <c r="W1388">
        <v>26</v>
      </c>
      <c r="X1388">
        <v>30</v>
      </c>
      <c r="Y1388">
        <v>31</v>
      </c>
      <c r="Z1388">
        <v>30</v>
      </c>
      <c r="AA1388">
        <v>1</v>
      </c>
      <c r="AB1388">
        <v>25.6410256410256</v>
      </c>
      <c r="AC1388" t="s">
        <v>60</v>
      </c>
      <c r="AD1388" t="s">
        <v>60</v>
      </c>
      <c r="AE1388" t="s">
        <v>87</v>
      </c>
      <c r="AF1388" t="s">
        <v>62</v>
      </c>
      <c r="AG1388" t="s">
        <v>88</v>
      </c>
      <c r="AI1388">
        <v>1</v>
      </c>
      <c r="AJ1388">
        <v>4.8000000000000001E-4</v>
      </c>
      <c r="AK1388" s="2">
        <v>9.0000000000000006E-5</v>
      </c>
      <c r="AL1388">
        <v>0</v>
      </c>
      <c r="AM1388">
        <v>0</v>
      </c>
      <c r="AN1388">
        <v>4.8000000000000001E-2</v>
      </c>
      <c r="AO1388">
        <v>9.6000000000000002E-2</v>
      </c>
      <c r="AP1388">
        <v>0.192</v>
      </c>
      <c r="AQ1388">
        <v>0.57599999999999996</v>
      </c>
      <c r="AR1388">
        <v>8.4923076923076907E-2</v>
      </c>
      <c r="AS1388">
        <v>4.8000000000000001E-2</v>
      </c>
      <c r="AT1388">
        <v>0</v>
      </c>
      <c r="AU1388">
        <v>0</v>
      </c>
      <c r="AV1388">
        <v>1.11111111111111E-3</v>
      </c>
      <c r="AW1388">
        <v>2.2222222222222201E-3</v>
      </c>
      <c r="AX1388">
        <v>4.4444444444444401E-3</v>
      </c>
      <c r="AY1388">
        <v>1.3333333333333299E-2</v>
      </c>
      <c r="AZ1388">
        <v>1.9658119658119699E-3</v>
      </c>
      <c r="BA1388">
        <v>1.11111111111111E-3</v>
      </c>
      <c r="BB1388" t="s">
        <v>1060</v>
      </c>
      <c r="BC1388" s="1" t="s">
        <v>1061</v>
      </c>
      <c r="BD1388" t="s">
        <v>110</v>
      </c>
      <c r="BE1388" t="s">
        <v>294</v>
      </c>
      <c r="BF1388">
        <v>44.107524869999999</v>
      </c>
      <c r="BG1388">
        <v>-70.729164119999993</v>
      </c>
      <c r="BH1388" t="s">
        <v>294</v>
      </c>
      <c r="BI1388">
        <v>2.0833333333333298E-3</v>
      </c>
      <c r="BJ1388">
        <v>0.09</v>
      </c>
    </row>
    <row r="1389" spans="1:62" x14ac:dyDescent="0.3">
      <c r="A1389" s="1" t="s">
        <v>1059</v>
      </c>
      <c r="B1389" s="1" t="s">
        <v>90</v>
      </c>
      <c r="C1389" t="s">
        <v>1051</v>
      </c>
      <c r="D1389">
        <v>2011</v>
      </c>
      <c r="E1389" t="s">
        <v>91</v>
      </c>
      <c r="F1389" t="s">
        <v>59</v>
      </c>
      <c r="G1389">
        <v>0</v>
      </c>
      <c r="H1389">
        <v>0</v>
      </c>
      <c r="I1389" s="2">
        <v>2.0000000000000001E-4</v>
      </c>
      <c r="J1389" s="2">
        <v>2.9999999999999997E-4</v>
      </c>
      <c r="K1389" s="2">
        <v>4.0000000000000002E-4</v>
      </c>
      <c r="L1389" s="2">
        <v>6.9999999999999999E-4</v>
      </c>
      <c r="M1389">
        <v>3</v>
      </c>
      <c r="N1389" t="str">
        <f t="shared" si="21"/>
        <v>230050002_88154</v>
      </c>
      <c r="O1389">
        <f>VLOOKUP(N1389,'HEM3 monitor concs'!D:L,9,FALSE)</f>
        <v>2.1772067065500001E-4</v>
      </c>
      <c r="P1389">
        <f>VLOOKUP(N1389,'HEM3 monitor concs'!D:L,6,FALSE)</f>
        <v>1.7720670655E-5</v>
      </c>
      <c r="Q1389" s="3">
        <v>1.82905982905983E-4</v>
      </c>
      <c r="R1389" s="2">
        <v>2.97052755673445E-8</v>
      </c>
      <c r="S1389" s="6">
        <v>2.0000000000000001E-4</v>
      </c>
      <c r="T1389">
        <v>117</v>
      </c>
      <c r="U1389">
        <v>58</v>
      </c>
      <c r="V1389">
        <v>31</v>
      </c>
      <c r="W1389">
        <v>26</v>
      </c>
      <c r="X1389">
        <v>30</v>
      </c>
      <c r="Y1389">
        <v>31</v>
      </c>
      <c r="Z1389">
        <v>30</v>
      </c>
      <c r="AA1389">
        <v>1</v>
      </c>
      <c r="AB1389">
        <v>49.572649572649603</v>
      </c>
      <c r="AC1389" t="s">
        <v>60</v>
      </c>
      <c r="AD1389" t="s">
        <v>60</v>
      </c>
      <c r="AE1389" t="s">
        <v>92</v>
      </c>
      <c r="AF1389" t="s">
        <v>84</v>
      </c>
      <c r="AG1389" t="s">
        <v>93</v>
      </c>
      <c r="AH1389" t="s">
        <v>94</v>
      </c>
      <c r="AI1389">
        <v>1</v>
      </c>
      <c r="AJ1389" t="s">
        <v>60</v>
      </c>
      <c r="AK1389">
        <v>0.02</v>
      </c>
      <c r="AL1389" t="s">
        <v>60</v>
      </c>
      <c r="AM1389" t="s">
        <v>60</v>
      </c>
      <c r="AN1389" t="s">
        <v>60</v>
      </c>
      <c r="AO1389" t="s">
        <v>60</v>
      </c>
      <c r="AP1389" t="s">
        <v>60</v>
      </c>
      <c r="AQ1389" t="s">
        <v>60</v>
      </c>
      <c r="AR1389" t="s">
        <v>60</v>
      </c>
      <c r="AS1389" t="s">
        <v>60</v>
      </c>
      <c r="AT1389">
        <v>0</v>
      </c>
      <c r="AU1389">
        <v>0</v>
      </c>
      <c r="AV1389" s="2">
        <v>1.0000000000000001E-5</v>
      </c>
      <c r="AW1389" s="2">
        <v>1.5E-5</v>
      </c>
      <c r="AX1389" s="2">
        <v>2.0000000000000002E-5</v>
      </c>
      <c r="AY1389" s="2">
        <v>3.4999999999999997E-5</v>
      </c>
      <c r="AZ1389" s="2">
        <v>9.1452991452991501E-6</v>
      </c>
      <c r="BA1389" s="2">
        <v>1.0000000000000001E-5</v>
      </c>
      <c r="BB1389" t="s">
        <v>1060</v>
      </c>
      <c r="BC1389" s="1" t="s">
        <v>1061</v>
      </c>
      <c r="BD1389" t="s">
        <v>110</v>
      </c>
      <c r="BE1389" t="s">
        <v>294</v>
      </c>
      <c r="BF1389">
        <v>44.107524869999999</v>
      </c>
      <c r="BG1389">
        <v>-70.729164119999993</v>
      </c>
      <c r="BH1389" t="s">
        <v>294</v>
      </c>
      <c r="BI1389" t="s">
        <v>60</v>
      </c>
      <c r="BJ1389">
        <v>20</v>
      </c>
    </row>
    <row r="1390" spans="1:62" x14ac:dyDescent="0.3">
      <c r="A1390" s="1" t="s">
        <v>1062</v>
      </c>
      <c r="B1390" s="1" t="s">
        <v>78</v>
      </c>
      <c r="C1390" t="s">
        <v>1051</v>
      </c>
      <c r="D1390">
        <v>2011</v>
      </c>
      <c r="E1390" t="s">
        <v>79</v>
      </c>
      <c r="F1390" t="s">
        <v>59</v>
      </c>
      <c r="G1390">
        <v>2.4399999999999999E-4</v>
      </c>
      <c r="H1390">
        <v>5.1000000000000004E-4</v>
      </c>
      <c r="I1390">
        <v>1.0499999999999999E-3</v>
      </c>
      <c r="J1390">
        <v>1.5100000000000001E-3</v>
      </c>
      <c r="K1390">
        <v>2.14E-3</v>
      </c>
      <c r="L1390">
        <v>5.3800000000000002E-3</v>
      </c>
      <c r="M1390">
        <v>3</v>
      </c>
      <c r="N1390" t="str">
        <f t="shared" si="21"/>
        <v>230050103_88128</v>
      </c>
      <c r="O1390" t="e">
        <f>VLOOKUP(N1390,'HEM3 monitor concs'!D:L,9,FALSE)</f>
        <v>#N/A</v>
      </c>
      <c r="P1390" t="e">
        <f>VLOOKUP(N1390,'HEM3 monitor concs'!D:L,6,FALSE)</f>
        <v>#N/A</v>
      </c>
      <c r="Q1390" s="3">
        <v>1.1924786324786301E-3</v>
      </c>
      <c r="R1390" s="2">
        <v>9.7425845859121694E-7</v>
      </c>
      <c r="S1390" s="5">
        <v>6.4452991452991395E-4</v>
      </c>
      <c r="T1390">
        <v>117</v>
      </c>
      <c r="U1390">
        <v>33</v>
      </c>
      <c r="V1390">
        <v>5</v>
      </c>
      <c r="W1390">
        <v>26</v>
      </c>
      <c r="X1390">
        <v>30</v>
      </c>
      <c r="Y1390">
        <v>31</v>
      </c>
      <c r="Z1390">
        <v>30</v>
      </c>
      <c r="AA1390">
        <v>1</v>
      </c>
      <c r="AB1390">
        <v>28.205128205128201</v>
      </c>
      <c r="AC1390" t="s">
        <v>60</v>
      </c>
      <c r="AD1390" t="s">
        <v>60</v>
      </c>
      <c r="AE1390" t="s">
        <v>80</v>
      </c>
      <c r="AF1390" t="s">
        <v>68</v>
      </c>
      <c r="AI1390">
        <v>1</v>
      </c>
      <c r="AJ1390" t="s">
        <v>60</v>
      </c>
      <c r="AK1390">
        <v>1.4999999999999999E-4</v>
      </c>
      <c r="AL1390" t="s">
        <v>60</v>
      </c>
      <c r="AM1390" t="s">
        <v>60</v>
      </c>
      <c r="AN1390" t="s">
        <v>60</v>
      </c>
      <c r="AO1390" t="s">
        <v>60</v>
      </c>
      <c r="AP1390" t="s">
        <v>60</v>
      </c>
      <c r="AQ1390" t="s">
        <v>60</v>
      </c>
      <c r="AR1390" t="s">
        <v>60</v>
      </c>
      <c r="AS1390" t="s">
        <v>60</v>
      </c>
      <c r="AT1390">
        <v>1.6266666666666699E-3</v>
      </c>
      <c r="AU1390">
        <v>3.3999999999999998E-3</v>
      </c>
      <c r="AV1390">
        <v>7.0000000000000001E-3</v>
      </c>
      <c r="AW1390">
        <v>1.0066666666666699E-2</v>
      </c>
      <c r="AX1390">
        <v>1.42666666666667E-2</v>
      </c>
      <c r="AY1390">
        <v>3.5866666666666699E-2</v>
      </c>
      <c r="AZ1390">
        <v>7.9498575498575495E-3</v>
      </c>
      <c r="BA1390">
        <v>4.2968660968661001E-3</v>
      </c>
      <c r="BB1390" t="s">
        <v>1060</v>
      </c>
      <c r="BC1390" s="1" t="s">
        <v>1061</v>
      </c>
      <c r="BD1390" t="s">
        <v>1063</v>
      </c>
      <c r="BE1390" t="s">
        <v>96</v>
      </c>
      <c r="BF1390">
        <v>44.107360839999998</v>
      </c>
      <c r="BG1390">
        <v>-70.728637699999993</v>
      </c>
      <c r="BH1390" t="s">
        <v>64</v>
      </c>
      <c r="BI1390" t="s">
        <v>60</v>
      </c>
      <c r="BJ1390">
        <v>0.15</v>
      </c>
    </row>
    <row r="1391" spans="1:62" x14ac:dyDescent="0.3">
      <c r="A1391" s="1" t="s">
        <v>1062</v>
      </c>
      <c r="B1391" s="1" t="s">
        <v>81</v>
      </c>
      <c r="C1391" t="s">
        <v>1051</v>
      </c>
      <c r="D1391">
        <v>2011</v>
      </c>
      <c r="E1391" t="s">
        <v>82</v>
      </c>
      <c r="F1391" t="s">
        <v>59</v>
      </c>
      <c r="G1391">
        <v>1.06E-4</v>
      </c>
      <c r="H1391">
        <v>2.5000000000000001E-4</v>
      </c>
      <c r="I1391">
        <v>4.6000000000000001E-4</v>
      </c>
      <c r="J1391">
        <v>6.8999999999999997E-4</v>
      </c>
      <c r="K1391">
        <v>9.2400000000000002E-4</v>
      </c>
      <c r="L1391">
        <v>1.9E-3</v>
      </c>
      <c r="M1391">
        <v>3</v>
      </c>
      <c r="N1391" t="str">
        <f t="shared" si="21"/>
        <v>230050103_88132</v>
      </c>
      <c r="O1391" t="e">
        <f>VLOOKUP(N1391,'HEM3 monitor concs'!D:L,9,FALSE)</f>
        <v>#N/A</v>
      </c>
      <c r="P1391" t="e">
        <f>VLOOKUP(N1391,'HEM3 monitor concs'!D:L,6,FALSE)</f>
        <v>#N/A</v>
      </c>
      <c r="Q1391" s="3">
        <v>4.9777777777777798E-4</v>
      </c>
      <c r="R1391" s="2">
        <v>1.23127777777778E-7</v>
      </c>
      <c r="S1391" s="5">
        <v>3.2213675213675202E-4</v>
      </c>
      <c r="T1391">
        <v>117</v>
      </c>
      <c r="U1391">
        <v>40</v>
      </c>
      <c r="V1391">
        <v>6</v>
      </c>
      <c r="W1391">
        <v>26</v>
      </c>
      <c r="X1391">
        <v>30</v>
      </c>
      <c r="Y1391">
        <v>31</v>
      </c>
      <c r="Z1391">
        <v>30</v>
      </c>
      <c r="AA1391">
        <v>1</v>
      </c>
      <c r="AB1391">
        <v>34.188034188034202</v>
      </c>
      <c r="AC1391" t="s">
        <v>60</v>
      </c>
      <c r="AD1391" t="s">
        <v>60</v>
      </c>
      <c r="AE1391" t="s">
        <v>83</v>
      </c>
      <c r="AF1391" t="s">
        <v>84</v>
      </c>
      <c r="AI1391">
        <v>1</v>
      </c>
      <c r="AJ1391" t="s">
        <v>60</v>
      </c>
      <c r="AK1391" s="2">
        <v>2.9999999999999997E-4</v>
      </c>
      <c r="AL1391" t="s">
        <v>60</v>
      </c>
      <c r="AM1391" t="s">
        <v>60</v>
      </c>
      <c r="AN1391" t="s">
        <v>60</v>
      </c>
      <c r="AO1391" t="s">
        <v>60</v>
      </c>
      <c r="AP1391" t="s">
        <v>60</v>
      </c>
      <c r="AQ1391" t="s">
        <v>60</v>
      </c>
      <c r="AR1391" t="s">
        <v>60</v>
      </c>
      <c r="AS1391" t="s">
        <v>60</v>
      </c>
      <c r="AT1391">
        <v>3.53333333333333E-4</v>
      </c>
      <c r="AU1391">
        <v>8.3333333333333295E-4</v>
      </c>
      <c r="AV1391">
        <v>1.5333333333333299E-3</v>
      </c>
      <c r="AW1391">
        <v>2.3E-3</v>
      </c>
      <c r="AX1391">
        <v>3.0799999999999998E-3</v>
      </c>
      <c r="AY1391">
        <v>6.3333333333333297E-3</v>
      </c>
      <c r="AZ1391">
        <v>1.6592592592592601E-3</v>
      </c>
      <c r="BA1391">
        <v>1.07378917378917E-3</v>
      </c>
      <c r="BB1391" t="s">
        <v>1060</v>
      </c>
      <c r="BC1391" s="1" t="s">
        <v>1061</v>
      </c>
      <c r="BD1391" t="s">
        <v>1063</v>
      </c>
      <c r="BE1391" t="s">
        <v>96</v>
      </c>
      <c r="BF1391">
        <v>44.107360839999998</v>
      </c>
      <c r="BG1391">
        <v>-70.728637699999993</v>
      </c>
      <c r="BH1391" t="s">
        <v>64</v>
      </c>
      <c r="BI1391" t="s">
        <v>60</v>
      </c>
      <c r="BJ1391">
        <v>0.3</v>
      </c>
    </row>
    <row r="1392" spans="1:62" x14ac:dyDescent="0.3">
      <c r="A1392" s="1" t="s">
        <v>1064</v>
      </c>
      <c r="B1392" s="1" t="s">
        <v>78</v>
      </c>
      <c r="C1392" t="s">
        <v>1051</v>
      </c>
      <c r="D1392">
        <v>2011</v>
      </c>
      <c r="E1392" t="s">
        <v>79</v>
      </c>
      <c r="F1392" t="s">
        <v>59</v>
      </c>
      <c r="G1392">
        <v>1.3200000000000001E-4</v>
      </c>
      <c r="H1392">
        <v>6.3000000000000003E-4</v>
      </c>
      <c r="I1392">
        <v>1.2600000000000001E-3</v>
      </c>
      <c r="J1392">
        <v>2.0100000000000001E-3</v>
      </c>
      <c r="K1392">
        <v>2.578E-3</v>
      </c>
      <c r="L1392">
        <v>7.3099999999999997E-3</v>
      </c>
      <c r="M1392">
        <v>3</v>
      </c>
      <c r="N1392" t="str">
        <f t="shared" si="21"/>
        <v>230059002_88128</v>
      </c>
      <c r="O1392" t="e">
        <f>VLOOKUP(N1392,'HEM3 monitor concs'!D:L,9,FALSE)</f>
        <v>#N/A</v>
      </c>
      <c r="P1392" t="e">
        <f>VLOOKUP(N1392,'HEM3 monitor concs'!D:L,6,FALSE)</f>
        <v>#N/A</v>
      </c>
      <c r="Q1392" s="3">
        <v>1.4781904761904799E-3</v>
      </c>
      <c r="R1392" s="2">
        <v>1.5998284249084201E-6</v>
      </c>
      <c r="S1392" s="5">
        <v>6.8923809523809497E-4</v>
      </c>
      <c r="T1392">
        <v>105</v>
      </c>
      <c r="U1392">
        <v>28</v>
      </c>
      <c r="V1392">
        <v>7</v>
      </c>
      <c r="W1392">
        <v>25</v>
      </c>
      <c r="X1392">
        <v>29</v>
      </c>
      <c r="Y1392">
        <v>24</v>
      </c>
      <c r="Z1392">
        <v>27</v>
      </c>
      <c r="AA1392">
        <v>1</v>
      </c>
      <c r="AB1392">
        <v>26.6666666666667</v>
      </c>
      <c r="AC1392" t="s">
        <v>60</v>
      </c>
      <c r="AD1392" t="s">
        <v>60</v>
      </c>
      <c r="AE1392" t="s">
        <v>80</v>
      </c>
      <c r="AF1392" t="s">
        <v>68</v>
      </c>
      <c r="AI1392">
        <v>1</v>
      </c>
      <c r="AJ1392" t="s">
        <v>60</v>
      </c>
      <c r="AK1392">
        <v>1.4999999999999999E-4</v>
      </c>
      <c r="AL1392" t="s">
        <v>60</v>
      </c>
      <c r="AM1392" t="s">
        <v>60</v>
      </c>
      <c r="AN1392" t="s">
        <v>60</v>
      </c>
      <c r="AO1392" t="s">
        <v>60</v>
      </c>
      <c r="AP1392" t="s">
        <v>60</v>
      </c>
      <c r="AQ1392" t="s">
        <v>60</v>
      </c>
      <c r="AR1392" t="s">
        <v>60</v>
      </c>
      <c r="AS1392" t="s">
        <v>60</v>
      </c>
      <c r="AT1392">
        <v>8.8000000000000003E-4</v>
      </c>
      <c r="AU1392">
        <v>4.1999999999999997E-3</v>
      </c>
      <c r="AV1392">
        <v>8.3999999999999995E-3</v>
      </c>
      <c r="AW1392">
        <v>1.34E-2</v>
      </c>
      <c r="AX1392">
        <v>1.7186666666666701E-2</v>
      </c>
      <c r="AY1392">
        <v>4.8733333333333302E-2</v>
      </c>
      <c r="AZ1392">
        <v>9.8546031746031808E-3</v>
      </c>
      <c r="BA1392">
        <v>4.5949206349206401E-3</v>
      </c>
      <c r="BB1392" t="s">
        <v>1060</v>
      </c>
      <c r="BC1392" s="1" t="s">
        <v>1065</v>
      </c>
      <c r="BD1392" t="s">
        <v>1066</v>
      </c>
      <c r="BE1392" t="s">
        <v>96</v>
      </c>
      <c r="BF1392">
        <v>43.832458500000001</v>
      </c>
      <c r="BG1392">
        <v>-70.063812260000006</v>
      </c>
      <c r="BH1392" t="s">
        <v>64</v>
      </c>
      <c r="BI1392" t="s">
        <v>60</v>
      </c>
      <c r="BJ1392">
        <v>0.15</v>
      </c>
    </row>
    <row r="1393" spans="1:62" x14ac:dyDescent="0.3">
      <c r="A1393" s="1" t="s">
        <v>1064</v>
      </c>
      <c r="B1393" s="1" t="s">
        <v>81</v>
      </c>
      <c r="C1393" t="s">
        <v>1051</v>
      </c>
      <c r="D1393">
        <v>2011</v>
      </c>
      <c r="E1393" t="s">
        <v>82</v>
      </c>
      <c r="F1393" t="s">
        <v>59</v>
      </c>
      <c r="G1393" s="2">
        <v>3.9999999999999998E-6</v>
      </c>
      <c r="H1393">
        <v>2.1000000000000001E-4</v>
      </c>
      <c r="I1393">
        <v>3.8999999999999999E-4</v>
      </c>
      <c r="J1393">
        <v>6.6E-4</v>
      </c>
      <c r="K1393">
        <v>1.152E-3</v>
      </c>
      <c r="L1393">
        <v>1.56E-3</v>
      </c>
      <c r="M1393">
        <v>3</v>
      </c>
      <c r="N1393" t="str">
        <f t="shared" si="21"/>
        <v>230059002_88132</v>
      </c>
      <c r="O1393" t="e">
        <f>VLOOKUP(N1393,'HEM3 monitor concs'!D:L,9,FALSE)</f>
        <v>#N/A</v>
      </c>
      <c r="P1393" t="e">
        <f>VLOOKUP(N1393,'HEM3 monitor concs'!D:L,6,FALSE)</f>
        <v>#N/A</v>
      </c>
      <c r="Q1393" s="3">
        <v>4.80761904761905E-4</v>
      </c>
      <c r="R1393" s="2">
        <v>1.5405518315018301E-7</v>
      </c>
      <c r="S1393" s="5">
        <v>3.44571428571429E-4</v>
      </c>
      <c r="T1393">
        <v>105</v>
      </c>
      <c r="U1393">
        <v>47</v>
      </c>
      <c r="V1393">
        <v>11</v>
      </c>
      <c r="W1393">
        <v>25</v>
      </c>
      <c r="X1393">
        <v>29</v>
      </c>
      <c r="Y1393">
        <v>24</v>
      </c>
      <c r="Z1393">
        <v>27</v>
      </c>
      <c r="AA1393">
        <v>1</v>
      </c>
      <c r="AB1393">
        <v>44.761904761904802</v>
      </c>
      <c r="AC1393" t="s">
        <v>60</v>
      </c>
      <c r="AD1393" t="s">
        <v>60</v>
      </c>
      <c r="AE1393" t="s">
        <v>83</v>
      </c>
      <c r="AF1393" t="s">
        <v>84</v>
      </c>
      <c r="AI1393">
        <v>1</v>
      </c>
      <c r="AJ1393" t="s">
        <v>60</v>
      </c>
      <c r="AK1393" s="2">
        <v>2.9999999999999997E-4</v>
      </c>
      <c r="AL1393" t="s">
        <v>60</v>
      </c>
      <c r="AM1393" t="s">
        <v>60</v>
      </c>
      <c r="AN1393" t="s">
        <v>60</v>
      </c>
      <c r="AO1393" t="s">
        <v>60</v>
      </c>
      <c r="AP1393" t="s">
        <v>60</v>
      </c>
      <c r="AQ1393" t="s">
        <v>60</v>
      </c>
      <c r="AR1393" t="s">
        <v>60</v>
      </c>
      <c r="AS1393" t="s">
        <v>60</v>
      </c>
      <c r="AT1393" s="2">
        <v>1.3333333333333299E-5</v>
      </c>
      <c r="AU1393" s="2">
        <v>6.9999999999999999E-4</v>
      </c>
      <c r="AV1393">
        <v>1.2999999999999999E-3</v>
      </c>
      <c r="AW1393">
        <v>2.2000000000000001E-3</v>
      </c>
      <c r="AX1393">
        <v>3.8400000000000001E-3</v>
      </c>
      <c r="AY1393">
        <v>5.1999999999999998E-3</v>
      </c>
      <c r="AZ1393">
        <v>1.60253968253968E-3</v>
      </c>
      <c r="BA1393">
        <v>1.14857142857143E-3</v>
      </c>
      <c r="BB1393" t="s">
        <v>1060</v>
      </c>
      <c r="BC1393" s="1" t="s">
        <v>1065</v>
      </c>
      <c r="BD1393" t="s">
        <v>1066</v>
      </c>
      <c r="BE1393" t="s">
        <v>96</v>
      </c>
      <c r="BF1393">
        <v>43.832458500000001</v>
      </c>
      <c r="BG1393">
        <v>-70.063812260000006</v>
      </c>
      <c r="BH1393" t="s">
        <v>64</v>
      </c>
      <c r="BI1393" t="s">
        <v>60</v>
      </c>
      <c r="BJ1393">
        <v>0.3</v>
      </c>
    </row>
    <row r="1394" spans="1:62" x14ac:dyDescent="0.3">
      <c r="A1394" s="1" t="s">
        <v>1064</v>
      </c>
      <c r="B1394" s="1" t="s">
        <v>85</v>
      </c>
      <c r="C1394" t="s">
        <v>1051</v>
      </c>
      <c r="D1394">
        <v>2011</v>
      </c>
      <c r="E1394" t="s">
        <v>86</v>
      </c>
      <c r="F1394" t="s">
        <v>59</v>
      </c>
      <c r="G1394" s="2">
        <v>1.0000000000000001E-5</v>
      </c>
      <c r="H1394" s="2">
        <v>8.0000000000000007E-5</v>
      </c>
      <c r="I1394">
        <v>2.2000000000000001E-4</v>
      </c>
      <c r="J1394">
        <v>4.6000000000000001E-4</v>
      </c>
      <c r="K1394">
        <v>8.7800000000000096E-4</v>
      </c>
      <c r="L1394">
        <v>1.8E-3</v>
      </c>
      <c r="M1394">
        <v>3</v>
      </c>
      <c r="N1394" t="str">
        <f t="shared" si="21"/>
        <v>230059002_88136</v>
      </c>
      <c r="O1394" t="e">
        <f>VLOOKUP(N1394,'HEM3 monitor concs'!D:L,9,FALSE)</f>
        <v>#N/A</v>
      </c>
      <c r="P1394" t="e">
        <f>VLOOKUP(N1394,'HEM3 monitor concs'!D:L,6,FALSE)</f>
        <v>#N/A</v>
      </c>
      <c r="Q1394" s="3">
        <v>3.4990476190476199E-4</v>
      </c>
      <c r="R1394" s="2">
        <v>1.4430095238095201E-7</v>
      </c>
      <c r="S1394" s="5">
        <v>1.18857142857143E-4</v>
      </c>
      <c r="T1394">
        <v>105</v>
      </c>
      <c r="U1394">
        <v>32</v>
      </c>
      <c r="V1394">
        <v>9</v>
      </c>
      <c r="W1394">
        <v>25</v>
      </c>
      <c r="X1394">
        <v>29</v>
      </c>
      <c r="Y1394">
        <v>24</v>
      </c>
      <c r="Z1394">
        <v>27</v>
      </c>
      <c r="AA1394">
        <v>1</v>
      </c>
      <c r="AB1394">
        <v>30.476190476190499</v>
      </c>
      <c r="AC1394" t="s">
        <v>60</v>
      </c>
      <c r="AD1394" t="s">
        <v>60</v>
      </c>
      <c r="AE1394" t="s">
        <v>87</v>
      </c>
      <c r="AF1394" t="s">
        <v>62</v>
      </c>
      <c r="AG1394" t="s">
        <v>88</v>
      </c>
      <c r="AI1394">
        <v>1</v>
      </c>
      <c r="AJ1394">
        <v>4.8000000000000001E-4</v>
      </c>
      <c r="AK1394" s="2">
        <v>9.0000000000000006E-5</v>
      </c>
      <c r="AL1394">
        <v>4.7999999999999996E-3</v>
      </c>
      <c r="AM1394">
        <v>3.8399999999999997E-2</v>
      </c>
      <c r="AN1394">
        <v>0.1056</v>
      </c>
      <c r="AO1394">
        <v>0.2208</v>
      </c>
      <c r="AP1394">
        <v>0.42143999999999998</v>
      </c>
      <c r="AQ1394">
        <v>0.86399999999999999</v>
      </c>
      <c r="AR1394">
        <v>0.167954285714286</v>
      </c>
      <c r="AS1394">
        <v>5.70514285714286E-2</v>
      </c>
      <c r="AT1394">
        <v>1.1111111111111099E-4</v>
      </c>
      <c r="AU1394">
        <v>8.8888888888888904E-4</v>
      </c>
      <c r="AV1394">
        <v>2.4444444444444401E-3</v>
      </c>
      <c r="AW1394">
        <v>5.1111111111111097E-3</v>
      </c>
      <c r="AX1394">
        <v>9.7555555555555607E-3</v>
      </c>
      <c r="AY1394">
        <v>0.02</v>
      </c>
      <c r="AZ1394">
        <v>3.8878306878306901E-3</v>
      </c>
      <c r="BA1394">
        <v>1.3206349206349201E-3</v>
      </c>
      <c r="BB1394" t="s">
        <v>1060</v>
      </c>
      <c r="BC1394" s="1" t="s">
        <v>1065</v>
      </c>
      <c r="BD1394" t="s">
        <v>1066</v>
      </c>
      <c r="BE1394" t="s">
        <v>96</v>
      </c>
      <c r="BF1394">
        <v>43.832458500000001</v>
      </c>
      <c r="BG1394">
        <v>-70.063812260000006</v>
      </c>
      <c r="BH1394" t="s">
        <v>64</v>
      </c>
      <c r="BI1394">
        <v>2.0833333333333298E-3</v>
      </c>
      <c r="BJ1394">
        <v>0.09</v>
      </c>
    </row>
    <row r="1395" spans="1:62" x14ac:dyDescent="0.3">
      <c r="A1395" s="1" t="s">
        <v>1067</v>
      </c>
      <c r="B1395" s="1" t="s">
        <v>78</v>
      </c>
      <c r="C1395" t="s">
        <v>1051</v>
      </c>
      <c r="D1395">
        <v>2011</v>
      </c>
      <c r="E1395" t="s">
        <v>79</v>
      </c>
      <c r="F1395" t="s">
        <v>59</v>
      </c>
      <c r="G1395">
        <v>1.45E-4</v>
      </c>
      <c r="H1395">
        <v>5.1250000000000004E-4</v>
      </c>
      <c r="I1395">
        <v>1.15E-3</v>
      </c>
      <c r="J1395">
        <v>2.1875000000000002E-3</v>
      </c>
      <c r="K1395">
        <v>4.2509999999999996E-3</v>
      </c>
      <c r="L1395">
        <v>2.3730000000000001E-2</v>
      </c>
      <c r="M1395">
        <v>3</v>
      </c>
      <c r="N1395" t="str">
        <f t="shared" si="21"/>
        <v>23005PENO1_88128</v>
      </c>
      <c r="O1395" t="e">
        <f>VLOOKUP(N1395,'HEM3 monitor concs'!D:L,9,FALSE)</f>
        <v>#N/A</v>
      </c>
      <c r="P1395" t="e">
        <f>VLOOKUP(N1395,'HEM3 monitor concs'!D:L,6,FALSE)</f>
        <v>#N/A</v>
      </c>
      <c r="Q1395" s="3">
        <v>2.2156363636363602E-3</v>
      </c>
      <c r="R1395" s="2">
        <v>1.3378562435362801E-5</v>
      </c>
      <c r="S1395" s="5">
        <v>6.2654545454545504E-4</v>
      </c>
      <c r="T1395">
        <v>110</v>
      </c>
      <c r="U1395">
        <v>34</v>
      </c>
      <c r="V1395">
        <v>5</v>
      </c>
      <c r="W1395">
        <v>28</v>
      </c>
      <c r="X1395">
        <v>27</v>
      </c>
      <c r="Y1395">
        <v>28</v>
      </c>
      <c r="Z1395">
        <v>27</v>
      </c>
      <c r="AA1395">
        <v>1</v>
      </c>
      <c r="AB1395">
        <v>30.909090909090899</v>
      </c>
      <c r="AC1395" t="s">
        <v>60</v>
      </c>
      <c r="AD1395" t="s">
        <v>60</v>
      </c>
      <c r="AE1395" t="s">
        <v>80</v>
      </c>
      <c r="AF1395" t="s">
        <v>68</v>
      </c>
      <c r="AI1395">
        <v>1</v>
      </c>
      <c r="AJ1395" t="s">
        <v>60</v>
      </c>
      <c r="AK1395">
        <v>1.4999999999999999E-4</v>
      </c>
      <c r="AL1395" t="s">
        <v>60</v>
      </c>
      <c r="AM1395" t="s">
        <v>60</v>
      </c>
      <c r="AN1395" t="s">
        <v>60</v>
      </c>
      <c r="AO1395" t="s">
        <v>60</v>
      </c>
      <c r="AP1395" t="s">
        <v>60</v>
      </c>
      <c r="AQ1395" t="s">
        <v>60</v>
      </c>
      <c r="AR1395" t="s">
        <v>60</v>
      </c>
      <c r="AS1395" t="s">
        <v>60</v>
      </c>
      <c r="AT1395">
        <v>9.66666666666667E-4</v>
      </c>
      <c r="AU1395">
        <v>3.4166666666666698E-3</v>
      </c>
      <c r="AV1395">
        <v>7.6666666666666697E-3</v>
      </c>
      <c r="AW1395">
        <v>1.4583333333333301E-2</v>
      </c>
      <c r="AX1395">
        <v>2.8340000000000001E-2</v>
      </c>
      <c r="AY1395">
        <v>0.15820000000000001</v>
      </c>
      <c r="AZ1395">
        <v>1.47709090909091E-2</v>
      </c>
      <c r="BA1395">
        <v>4.1769696969696998E-3</v>
      </c>
      <c r="BB1395" t="s">
        <v>1060</v>
      </c>
      <c r="BC1395" s="1" t="s">
        <v>1068</v>
      </c>
      <c r="BD1395" t="s">
        <v>1069</v>
      </c>
      <c r="BE1395" t="s">
        <v>294</v>
      </c>
      <c r="BF1395">
        <v>44.933498380000003</v>
      </c>
      <c r="BG1395">
        <v>-68.645698550000006</v>
      </c>
      <c r="BI1395" t="s">
        <v>60</v>
      </c>
      <c r="BJ1395">
        <v>0.15</v>
      </c>
    </row>
    <row r="1396" spans="1:62" x14ac:dyDescent="0.3">
      <c r="A1396" s="1" t="s">
        <v>1067</v>
      </c>
      <c r="B1396" s="1" t="s">
        <v>81</v>
      </c>
      <c r="C1396" t="s">
        <v>1051</v>
      </c>
      <c r="D1396">
        <v>2011</v>
      </c>
      <c r="E1396" t="s">
        <v>82</v>
      </c>
      <c r="F1396" t="s">
        <v>59</v>
      </c>
      <c r="G1396">
        <v>1.5699999999999999E-4</v>
      </c>
      <c r="H1396">
        <v>3.325E-4</v>
      </c>
      <c r="I1396">
        <v>6.1499999999999999E-4</v>
      </c>
      <c r="J1396">
        <v>9.7499999999999996E-4</v>
      </c>
      <c r="K1396">
        <v>1.495E-3</v>
      </c>
      <c r="L1396">
        <v>3.2499999999999999E-3</v>
      </c>
      <c r="M1396">
        <v>3</v>
      </c>
      <c r="N1396" t="str">
        <f t="shared" si="21"/>
        <v>23005PENO1_88132</v>
      </c>
      <c r="O1396" t="e">
        <f>VLOOKUP(N1396,'HEM3 monitor concs'!D:L,9,FALSE)</f>
        <v>#N/A</v>
      </c>
      <c r="P1396" t="e">
        <f>VLOOKUP(N1396,'HEM3 monitor concs'!D:L,6,FALSE)</f>
        <v>#N/A</v>
      </c>
      <c r="Q1396" s="3">
        <v>7.5618181818181795E-4</v>
      </c>
      <c r="R1396" s="2">
        <v>3.7273941618015002E-7</v>
      </c>
      <c r="S1396" s="5">
        <v>3.1281818181818201E-4</v>
      </c>
      <c r="T1396">
        <v>110</v>
      </c>
      <c r="U1396">
        <v>25</v>
      </c>
      <c r="V1396">
        <v>5</v>
      </c>
      <c r="W1396">
        <v>28</v>
      </c>
      <c r="X1396">
        <v>27</v>
      </c>
      <c r="Y1396">
        <v>28</v>
      </c>
      <c r="Z1396">
        <v>27</v>
      </c>
      <c r="AA1396">
        <v>1</v>
      </c>
      <c r="AB1396">
        <v>22.727272727272702</v>
      </c>
      <c r="AC1396" t="s">
        <v>60</v>
      </c>
      <c r="AD1396" t="s">
        <v>60</v>
      </c>
      <c r="AE1396" t="s">
        <v>83</v>
      </c>
      <c r="AF1396" t="s">
        <v>84</v>
      </c>
      <c r="AI1396">
        <v>1</v>
      </c>
      <c r="AJ1396" t="s">
        <v>60</v>
      </c>
      <c r="AK1396" s="2">
        <v>2.9999999999999997E-4</v>
      </c>
      <c r="AL1396" t="s">
        <v>60</v>
      </c>
      <c r="AM1396" t="s">
        <v>60</v>
      </c>
      <c r="AN1396" t="s">
        <v>60</v>
      </c>
      <c r="AO1396" t="s">
        <v>60</v>
      </c>
      <c r="AP1396" t="s">
        <v>60</v>
      </c>
      <c r="AQ1396" t="s">
        <v>60</v>
      </c>
      <c r="AR1396" t="s">
        <v>60</v>
      </c>
      <c r="AS1396" t="s">
        <v>60</v>
      </c>
      <c r="AT1396">
        <v>5.2333333333333301E-4</v>
      </c>
      <c r="AU1396">
        <v>1.1083333333333301E-3</v>
      </c>
      <c r="AV1396">
        <v>2.0500000000000002E-3</v>
      </c>
      <c r="AW1396">
        <v>3.2499999999999999E-3</v>
      </c>
      <c r="AX1396">
        <v>4.9833333333333396E-3</v>
      </c>
      <c r="AY1396">
        <v>1.0833333333333301E-2</v>
      </c>
      <c r="AZ1396">
        <v>2.52060606060606E-3</v>
      </c>
      <c r="BA1396">
        <v>1.04272727272727E-3</v>
      </c>
      <c r="BB1396" t="s">
        <v>1060</v>
      </c>
      <c r="BC1396" s="1" t="s">
        <v>1068</v>
      </c>
      <c r="BD1396" t="s">
        <v>1069</v>
      </c>
      <c r="BE1396" t="s">
        <v>294</v>
      </c>
      <c r="BF1396">
        <v>44.933498380000003</v>
      </c>
      <c r="BG1396">
        <v>-68.645698550000006</v>
      </c>
      <c r="BI1396" t="s">
        <v>60</v>
      </c>
      <c r="BJ1396">
        <v>0.3</v>
      </c>
    </row>
    <row r="1397" spans="1:62" x14ac:dyDescent="0.3">
      <c r="A1397" s="1" t="s">
        <v>1067</v>
      </c>
      <c r="B1397" s="1" t="s">
        <v>85</v>
      </c>
      <c r="C1397" t="s">
        <v>1051</v>
      </c>
      <c r="D1397">
        <v>2011</v>
      </c>
      <c r="E1397" t="s">
        <v>86</v>
      </c>
      <c r="F1397" t="s">
        <v>59</v>
      </c>
      <c r="G1397">
        <v>0</v>
      </c>
      <c r="H1397" s="2">
        <v>6.2500000000000001E-5</v>
      </c>
      <c r="I1397">
        <v>1.4999999999999999E-4</v>
      </c>
      <c r="J1397">
        <v>2.7E-4</v>
      </c>
      <c r="K1397">
        <v>5.1000000000000004E-4</v>
      </c>
      <c r="L1397">
        <v>1.2600000000000001E-3</v>
      </c>
      <c r="M1397">
        <v>3</v>
      </c>
      <c r="N1397" t="str">
        <f t="shared" si="21"/>
        <v>23005PENO1_88136</v>
      </c>
      <c r="O1397" t="e">
        <f>VLOOKUP(N1397,'HEM3 monitor concs'!D:L,9,FALSE)</f>
        <v>#N/A</v>
      </c>
      <c r="P1397" t="e">
        <f>VLOOKUP(N1397,'HEM3 monitor concs'!D:L,6,FALSE)</f>
        <v>#N/A</v>
      </c>
      <c r="Q1397" s="3">
        <v>2.21454545454545E-4</v>
      </c>
      <c r="R1397" s="2">
        <v>5.5891442869057501E-8</v>
      </c>
      <c r="S1397" s="5">
        <v>1.08909090909091E-4</v>
      </c>
      <c r="T1397">
        <v>110</v>
      </c>
      <c r="U1397">
        <v>42</v>
      </c>
      <c r="V1397">
        <v>12</v>
      </c>
      <c r="W1397">
        <v>28</v>
      </c>
      <c r="X1397">
        <v>27</v>
      </c>
      <c r="Y1397">
        <v>28</v>
      </c>
      <c r="Z1397">
        <v>27</v>
      </c>
      <c r="AA1397">
        <v>1</v>
      </c>
      <c r="AB1397">
        <v>38.181818181818201</v>
      </c>
      <c r="AC1397" t="s">
        <v>60</v>
      </c>
      <c r="AD1397" t="s">
        <v>60</v>
      </c>
      <c r="AE1397" t="s">
        <v>87</v>
      </c>
      <c r="AF1397" t="s">
        <v>62</v>
      </c>
      <c r="AG1397" t="s">
        <v>88</v>
      </c>
      <c r="AI1397">
        <v>1</v>
      </c>
      <c r="AJ1397">
        <v>4.8000000000000001E-4</v>
      </c>
      <c r="AK1397" s="2">
        <v>9.0000000000000006E-5</v>
      </c>
      <c r="AL1397">
        <v>0</v>
      </c>
      <c r="AM1397">
        <v>0.03</v>
      </c>
      <c r="AN1397">
        <v>7.1999999999999995E-2</v>
      </c>
      <c r="AO1397">
        <v>0.12959999999999999</v>
      </c>
      <c r="AP1397">
        <v>0.24479999999999999</v>
      </c>
      <c r="AQ1397">
        <v>0.6048</v>
      </c>
      <c r="AR1397">
        <v>0.106298181818182</v>
      </c>
      <c r="AS1397">
        <v>5.22763636363636E-2</v>
      </c>
      <c r="AT1397">
        <v>0</v>
      </c>
      <c r="AU1397">
        <v>6.9444444444444404E-4</v>
      </c>
      <c r="AV1397">
        <v>1.66666666666667E-3</v>
      </c>
      <c r="AW1397">
        <v>3.0000000000000001E-3</v>
      </c>
      <c r="AX1397">
        <v>5.6666666666666697E-3</v>
      </c>
      <c r="AY1397">
        <v>1.4E-2</v>
      </c>
      <c r="AZ1397">
        <v>2.4606060606060598E-3</v>
      </c>
      <c r="BA1397">
        <v>1.21010101010101E-3</v>
      </c>
      <c r="BB1397" t="s">
        <v>1060</v>
      </c>
      <c r="BC1397" s="1" t="s">
        <v>1068</v>
      </c>
      <c r="BD1397" t="s">
        <v>1069</v>
      </c>
      <c r="BE1397" t="s">
        <v>294</v>
      </c>
      <c r="BF1397">
        <v>44.933498380000003</v>
      </c>
      <c r="BG1397">
        <v>-68.645698550000006</v>
      </c>
      <c r="BI1397">
        <v>2.0833333333333298E-3</v>
      </c>
      <c r="BJ1397">
        <v>0.09</v>
      </c>
    </row>
    <row r="1398" spans="1:62" x14ac:dyDescent="0.3">
      <c r="A1398" s="1" t="s">
        <v>1070</v>
      </c>
      <c r="B1398" s="1" t="s">
        <v>78</v>
      </c>
      <c r="C1398" t="s">
        <v>1051</v>
      </c>
      <c r="D1398">
        <v>2011</v>
      </c>
      <c r="E1398" t="s">
        <v>79</v>
      </c>
      <c r="F1398" t="s">
        <v>59</v>
      </c>
      <c r="G1398">
        <v>0</v>
      </c>
      <c r="H1398">
        <v>2.675E-4</v>
      </c>
      <c r="I1398">
        <v>7.2499999999999995E-4</v>
      </c>
      <c r="J1398">
        <v>1.1999999999999999E-3</v>
      </c>
      <c r="K1398">
        <v>1.6609999999999999E-3</v>
      </c>
      <c r="L1398">
        <v>3.8999999999999998E-3</v>
      </c>
      <c r="M1398">
        <v>3</v>
      </c>
      <c r="N1398" t="str">
        <f t="shared" si="21"/>
        <v>230090103_88128</v>
      </c>
      <c r="O1398" t="e">
        <f>VLOOKUP(N1398,'HEM3 monitor concs'!D:L,9,FALSE)</f>
        <v>#N/A</v>
      </c>
      <c r="P1398" t="e">
        <f>VLOOKUP(N1398,'HEM3 monitor concs'!D:L,6,FALSE)</f>
        <v>#N/A</v>
      </c>
      <c r="Q1398" s="3">
        <v>8.4041666666666705E-4</v>
      </c>
      <c r="R1398" s="2">
        <v>5.2278385854341705E-7</v>
      </c>
      <c r="S1398" s="5">
        <v>6.6049999999999995E-4</v>
      </c>
      <c r="T1398">
        <v>120</v>
      </c>
      <c r="U1398">
        <v>55</v>
      </c>
      <c r="V1398">
        <v>19</v>
      </c>
      <c r="W1398">
        <v>30</v>
      </c>
      <c r="X1398">
        <v>30</v>
      </c>
      <c r="Y1398">
        <v>31</v>
      </c>
      <c r="Z1398">
        <v>29</v>
      </c>
      <c r="AA1398">
        <v>1</v>
      </c>
      <c r="AB1398">
        <v>45.8333333333333</v>
      </c>
      <c r="AC1398" t="s">
        <v>60</v>
      </c>
      <c r="AD1398" t="s">
        <v>60</v>
      </c>
      <c r="AE1398" t="s">
        <v>80</v>
      </c>
      <c r="AF1398" t="s">
        <v>68</v>
      </c>
      <c r="AI1398">
        <v>1</v>
      </c>
      <c r="AJ1398" t="s">
        <v>60</v>
      </c>
      <c r="AK1398">
        <v>1.4999999999999999E-4</v>
      </c>
      <c r="AL1398" t="s">
        <v>60</v>
      </c>
      <c r="AM1398" t="s">
        <v>60</v>
      </c>
      <c r="AN1398" t="s">
        <v>60</v>
      </c>
      <c r="AO1398" t="s">
        <v>60</v>
      </c>
      <c r="AP1398" t="s">
        <v>60</v>
      </c>
      <c r="AQ1398" t="s">
        <v>60</v>
      </c>
      <c r="AR1398" t="s">
        <v>60</v>
      </c>
      <c r="AS1398" t="s">
        <v>60</v>
      </c>
      <c r="AT1398">
        <v>0</v>
      </c>
      <c r="AU1398">
        <v>1.7833333333333299E-3</v>
      </c>
      <c r="AV1398">
        <v>4.8333333333333301E-3</v>
      </c>
      <c r="AW1398">
        <v>8.0000000000000002E-3</v>
      </c>
      <c r="AX1398">
        <v>1.10733333333333E-2</v>
      </c>
      <c r="AY1398">
        <v>2.5999999999999999E-2</v>
      </c>
      <c r="AZ1398">
        <v>5.6027777777777803E-3</v>
      </c>
      <c r="BA1398">
        <v>4.4033333333333303E-3</v>
      </c>
      <c r="BB1398" t="s">
        <v>810</v>
      </c>
      <c r="BC1398" s="1" t="s">
        <v>1071</v>
      </c>
      <c r="BD1398" t="s">
        <v>1072</v>
      </c>
      <c r="BE1398" t="s">
        <v>96</v>
      </c>
      <c r="BF1398">
        <v>44.37704849</v>
      </c>
      <c r="BG1398">
        <v>-68.260902400000006</v>
      </c>
      <c r="BH1398" t="s">
        <v>415</v>
      </c>
      <c r="BI1398" t="s">
        <v>60</v>
      </c>
      <c r="BJ1398">
        <v>0.15</v>
      </c>
    </row>
    <row r="1399" spans="1:62" x14ac:dyDescent="0.3">
      <c r="A1399" s="1" t="s">
        <v>1070</v>
      </c>
      <c r="B1399" s="1" t="s">
        <v>81</v>
      </c>
      <c r="C1399" t="s">
        <v>1051</v>
      </c>
      <c r="D1399">
        <v>2011</v>
      </c>
      <c r="E1399" t="s">
        <v>82</v>
      </c>
      <c r="F1399" t="s">
        <v>59</v>
      </c>
      <c r="G1399">
        <v>0</v>
      </c>
      <c r="H1399">
        <v>1.1E-4</v>
      </c>
      <c r="I1399">
        <v>3.5E-4</v>
      </c>
      <c r="J1399">
        <v>6.2E-4</v>
      </c>
      <c r="K1399">
        <v>8.6300000000000005E-4</v>
      </c>
      <c r="L1399">
        <v>1.92E-3</v>
      </c>
      <c r="M1399">
        <v>3</v>
      </c>
      <c r="N1399" t="str">
        <f t="shared" si="21"/>
        <v>230090103_88132</v>
      </c>
      <c r="O1399" t="e">
        <f>VLOOKUP(N1399,'HEM3 monitor concs'!D:L,9,FALSE)</f>
        <v>#N/A</v>
      </c>
      <c r="P1399" t="e">
        <f>VLOOKUP(N1399,'HEM3 monitor concs'!D:L,6,FALSE)</f>
        <v>#N/A</v>
      </c>
      <c r="Q1399" s="3">
        <v>4.0116666666666702E-4</v>
      </c>
      <c r="R1399" s="2">
        <v>1.3030955182072799E-7</v>
      </c>
      <c r="S1399" s="5">
        <v>3.3108333333333302E-4</v>
      </c>
      <c r="T1399">
        <v>120</v>
      </c>
      <c r="U1399">
        <v>56</v>
      </c>
      <c r="V1399">
        <v>13</v>
      </c>
      <c r="W1399">
        <v>30</v>
      </c>
      <c r="X1399">
        <v>30</v>
      </c>
      <c r="Y1399">
        <v>31</v>
      </c>
      <c r="Z1399">
        <v>29</v>
      </c>
      <c r="AA1399">
        <v>1</v>
      </c>
      <c r="AB1399">
        <v>46.6666666666667</v>
      </c>
      <c r="AC1399" t="s">
        <v>60</v>
      </c>
      <c r="AD1399" t="s">
        <v>60</v>
      </c>
      <c r="AE1399" t="s">
        <v>83</v>
      </c>
      <c r="AF1399" t="s">
        <v>84</v>
      </c>
      <c r="AI1399">
        <v>1</v>
      </c>
      <c r="AJ1399" t="s">
        <v>60</v>
      </c>
      <c r="AK1399" s="2">
        <v>2.9999999999999997E-4</v>
      </c>
      <c r="AL1399" t="s">
        <v>60</v>
      </c>
      <c r="AM1399" t="s">
        <v>60</v>
      </c>
      <c r="AN1399" t="s">
        <v>60</v>
      </c>
      <c r="AO1399" t="s">
        <v>60</v>
      </c>
      <c r="AP1399" t="s">
        <v>60</v>
      </c>
      <c r="AQ1399" t="s">
        <v>60</v>
      </c>
      <c r="AR1399" t="s">
        <v>60</v>
      </c>
      <c r="AS1399" t="s">
        <v>60</v>
      </c>
      <c r="AT1399">
        <v>0</v>
      </c>
      <c r="AU1399">
        <v>3.66666666666667E-4</v>
      </c>
      <c r="AV1399">
        <v>1.16666666666667E-3</v>
      </c>
      <c r="AW1399">
        <v>2.0666666666666702E-3</v>
      </c>
      <c r="AX1399">
        <v>2.8766666666666702E-3</v>
      </c>
      <c r="AY1399">
        <v>6.4000000000000003E-3</v>
      </c>
      <c r="AZ1399">
        <v>1.3372222222222199E-3</v>
      </c>
      <c r="BA1399">
        <v>1.1036111111111099E-3</v>
      </c>
      <c r="BB1399" t="s">
        <v>810</v>
      </c>
      <c r="BC1399" s="1" t="s">
        <v>1071</v>
      </c>
      <c r="BD1399" t="s">
        <v>1072</v>
      </c>
      <c r="BE1399" t="s">
        <v>96</v>
      </c>
      <c r="BF1399">
        <v>44.37704849</v>
      </c>
      <c r="BG1399">
        <v>-68.260902400000006</v>
      </c>
      <c r="BH1399" t="s">
        <v>415</v>
      </c>
      <c r="BI1399" t="s">
        <v>60</v>
      </c>
      <c r="BJ1399">
        <v>0.3</v>
      </c>
    </row>
    <row r="1400" spans="1:62" x14ac:dyDescent="0.3">
      <c r="A1400" s="1" t="s">
        <v>1070</v>
      </c>
      <c r="B1400" s="1" t="s">
        <v>85</v>
      </c>
      <c r="C1400" t="s">
        <v>1051</v>
      </c>
      <c r="D1400">
        <v>2011</v>
      </c>
      <c r="E1400" t="s">
        <v>86</v>
      </c>
      <c r="F1400" t="s">
        <v>59</v>
      </c>
      <c r="G1400">
        <v>0</v>
      </c>
      <c r="H1400" s="2">
        <v>4.7500000000000003E-5</v>
      </c>
      <c r="I1400">
        <v>1.4999999999999999E-4</v>
      </c>
      <c r="J1400">
        <v>3.3E-4</v>
      </c>
      <c r="K1400">
        <v>6.3500000000000004E-4</v>
      </c>
      <c r="L1400">
        <v>2.3E-3</v>
      </c>
      <c r="M1400">
        <v>3</v>
      </c>
      <c r="N1400" t="str">
        <f t="shared" si="21"/>
        <v>230090103_88136</v>
      </c>
      <c r="O1400" t="e">
        <f>VLOOKUP(N1400,'HEM3 monitor concs'!D:L,9,FALSE)</f>
        <v>#N/A</v>
      </c>
      <c r="P1400" t="e">
        <f>VLOOKUP(N1400,'HEM3 monitor concs'!D:L,6,FALSE)</f>
        <v>#N/A</v>
      </c>
      <c r="Q1400" s="3">
        <v>2.5358333333333298E-4</v>
      </c>
      <c r="R1400" s="2">
        <v>1.08855119047619E-7</v>
      </c>
      <c r="S1400" s="5">
        <v>1.1375E-4</v>
      </c>
      <c r="T1400">
        <v>120</v>
      </c>
      <c r="U1400">
        <v>48</v>
      </c>
      <c r="V1400">
        <v>17</v>
      </c>
      <c r="W1400">
        <v>30</v>
      </c>
      <c r="X1400">
        <v>30</v>
      </c>
      <c r="Y1400">
        <v>31</v>
      </c>
      <c r="Z1400">
        <v>29</v>
      </c>
      <c r="AA1400">
        <v>1</v>
      </c>
      <c r="AB1400">
        <v>40</v>
      </c>
      <c r="AC1400" t="s">
        <v>60</v>
      </c>
      <c r="AD1400" t="s">
        <v>60</v>
      </c>
      <c r="AE1400" t="s">
        <v>87</v>
      </c>
      <c r="AF1400" t="s">
        <v>62</v>
      </c>
      <c r="AG1400" t="s">
        <v>88</v>
      </c>
      <c r="AI1400">
        <v>1</v>
      </c>
      <c r="AJ1400">
        <v>4.8000000000000001E-4</v>
      </c>
      <c r="AK1400" s="2">
        <v>9.0000000000000006E-5</v>
      </c>
      <c r="AL1400">
        <v>0</v>
      </c>
      <c r="AM1400">
        <v>2.2800000000000001E-2</v>
      </c>
      <c r="AN1400">
        <v>7.1999999999999995E-2</v>
      </c>
      <c r="AO1400">
        <v>0.15840000000000001</v>
      </c>
      <c r="AP1400">
        <v>0.30480000000000002</v>
      </c>
      <c r="AQ1400">
        <v>1.1040000000000001</v>
      </c>
      <c r="AR1400">
        <v>0.12171999999999999</v>
      </c>
      <c r="AS1400">
        <v>5.4600000000000003E-2</v>
      </c>
      <c r="AT1400">
        <v>0</v>
      </c>
      <c r="AU1400">
        <v>5.2777777777777805E-4</v>
      </c>
      <c r="AV1400">
        <v>1.66666666666667E-3</v>
      </c>
      <c r="AW1400">
        <v>3.6666666666666701E-3</v>
      </c>
      <c r="AX1400">
        <v>7.0555555555555597E-3</v>
      </c>
      <c r="AY1400">
        <v>2.5555555555555599E-2</v>
      </c>
      <c r="AZ1400">
        <v>2.8175925925925899E-3</v>
      </c>
      <c r="BA1400">
        <v>1.2638888888888899E-3</v>
      </c>
      <c r="BB1400" t="s">
        <v>810</v>
      </c>
      <c r="BC1400" s="1" t="s">
        <v>1071</v>
      </c>
      <c r="BD1400" t="s">
        <v>1072</v>
      </c>
      <c r="BE1400" t="s">
        <v>96</v>
      </c>
      <c r="BF1400">
        <v>44.37704849</v>
      </c>
      <c r="BG1400">
        <v>-68.260902400000006</v>
      </c>
      <c r="BH1400" t="s">
        <v>415</v>
      </c>
      <c r="BI1400">
        <v>2.0833333333333298E-3</v>
      </c>
      <c r="BJ1400">
        <v>0.09</v>
      </c>
    </row>
    <row r="1401" spans="1:62" x14ac:dyDescent="0.3">
      <c r="A1401" s="1" t="s">
        <v>1074</v>
      </c>
      <c r="B1401" s="1" t="s">
        <v>71</v>
      </c>
      <c r="C1401" t="s">
        <v>1051</v>
      </c>
      <c r="D1401">
        <v>2011</v>
      </c>
      <c r="E1401" t="s">
        <v>72</v>
      </c>
      <c r="F1401" t="s">
        <v>59</v>
      </c>
      <c r="G1401">
        <v>0</v>
      </c>
      <c r="H1401">
        <v>0</v>
      </c>
      <c r="I1401" s="2">
        <v>1E-4</v>
      </c>
      <c r="J1401" s="2">
        <v>2.0000000000000001E-4</v>
      </c>
      <c r="K1401">
        <v>2.1000000000000101E-4</v>
      </c>
      <c r="L1401" s="2">
        <v>8.9999999999999998E-4</v>
      </c>
      <c r="M1401">
        <v>3</v>
      </c>
      <c r="N1401" t="str">
        <f t="shared" si="21"/>
        <v>230199000_88112</v>
      </c>
      <c r="O1401" t="e">
        <f>VLOOKUP(N1401,'HEM3 monitor concs'!D:L,9,FALSE)</f>
        <v>#N/A</v>
      </c>
      <c r="P1401" t="e">
        <f>VLOOKUP(N1401,'HEM3 monitor concs'!D:L,6,FALSE)</f>
        <v>#N/A</v>
      </c>
      <c r="Q1401" s="3">
        <v>1.11818181818182E-4</v>
      </c>
      <c r="R1401" s="2">
        <v>1.57306088407006E-8</v>
      </c>
      <c r="S1401" s="5">
        <v>1.3454545454545501E-4</v>
      </c>
      <c r="T1401">
        <v>110</v>
      </c>
      <c r="U1401">
        <v>47</v>
      </c>
      <c r="V1401">
        <v>38</v>
      </c>
      <c r="W1401">
        <v>28</v>
      </c>
      <c r="X1401">
        <v>27</v>
      </c>
      <c r="Y1401">
        <v>28</v>
      </c>
      <c r="Z1401">
        <v>27</v>
      </c>
      <c r="AA1401">
        <v>1</v>
      </c>
      <c r="AB1401">
        <v>42.727272727272698</v>
      </c>
      <c r="AC1401" t="s">
        <v>60</v>
      </c>
      <c r="AD1401" t="s">
        <v>60</v>
      </c>
      <c r="AE1401" t="s">
        <v>73</v>
      </c>
      <c r="AF1401" t="s">
        <v>62</v>
      </c>
      <c r="AI1401">
        <v>1.2500000000000001E-2</v>
      </c>
      <c r="AJ1401">
        <v>1.4999999999999999E-4</v>
      </c>
      <c r="AK1401">
        <v>8.0000000000000002E-3</v>
      </c>
      <c r="AL1401">
        <v>0</v>
      </c>
      <c r="AM1401">
        <v>0</v>
      </c>
      <c r="AN1401">
        <v>1.4999999999999999E-2</v>
      </c>
      <c r="AO1401">
        <v>0.03</v>
      </c>
      <c r="AP1401">
        <v>3.1500000000000097E-2</v>
      </c>
      <c r="AQ1401">
        <v>0.13500000000000001</v>
      </c>
      <c r="AR1401">
        <v>1.67727272727273E-2</v>
      </c>
      <c r="AS1401">
        <v>2.01818181818182E-2</v>
      </c>
      <c r="AT1401">
        <v>0</v>
      </c>
      <c r="AU1401">
        <v>0</v>
      </c>
      <c r="AV1401" s="2">
        <v>1.2500000000000001E-5</v>
      </c>
      <c r="AW1401" s="2">
        <v>2.5000000000000001E-5</v>
      </c>
      <c r="AX1401" s="2">
        <v>2.6250000000000099E-5</v>
      </c>
      <c r="AY1401">
        <v>1.125E-4</v>
      </c>
      <c r="AZ1401" s="2">
        <v>1.39772727272727E-5</v>
      </c>
      <c r="BA1401" s="2">
        <v>1.6818181818181801E-5</v>
      </c>
      <c r="BB1401" t="s">
        <v>1073</v>
      </c>
      <c r="BC1401" s="1" t="s">
        <v>1075</v>
      </c>
      <c r="BD1401" t="s">
        <v>1069</v>
      </c>
      <c r="BE1401" t="s">
        <v>96</v>
      </c>
      <c r="BF1401">
        <v>44.947978970000001</v>
      </c>
      <c r="BG1401">
        <v>-68.647880549999996</v>
      </c>
      <c r="BH1401" t="s">
        <v>64</v>
      </c>
      <c r="BI1401">
        <v>6.6666666666666697E-3</v>
      </c>
      <c r="BJ1401">
        <v>8</v>
      </c>
    </row>
    <row r="1402" spans="1:62" x14ac:dyDescent="0.3">
      <c r="A1402" s="1" t="s">
        <v>1074</v>
      </c>
      <c r="B1402" s="1" t="s">
        <v>75</v>
      </c>
      <c r="C1402" t="s">
        <v>1051</v>
      </c>
      <c r="D1402">
        <v>2011</v>
      </c>
      <c r="E1402" t="s">
        <v>76</v>
      </c>
      <c r="F1402" t="s">
        <v>59</v>
      </c>
      <c r="G1402">
        <v>0</v>
      </c>
      <c r="H1402" s="2">
        <v>2.0000000000000001E-4</v>
      </c>
      <c r="I1402">
        <v>7.5000000000000002E-4</v>
      </c>
      <c r="J1402">
        <v>2.8E-3</v>
      </c>
      <c r="K1402">
        <v>1.5339999999999999E-2</v>
      </c>
      <c r="L1402">
        <v>1.3298000000000001</v>
      </c>
      <c r="M1402">
        <v>3</v>
      </c>
      <c r="N1402" t="str">
        <f t="shared" si="21"/>
        <v>230199000_88115</v>
      </c>
      <c r="O1402" t="e">
        <f>VLOOKUP(N1402,'HEM3 monitor concs'!D:L,9,FALSE)</f>
        <v>#N/A</v>
      </c>
      <c r="P1402" t="e">
        <f>VLOOKUP(N1402,'HEM3 monitor concs'!D:L,6,FALSE)</f>
        <v>#N/A</v>
      </c>
      <c r="Q1402" s="3">
        <v>2.5683636363636402E-2</v>
      </c>
      <c r="R1402">
        <v>1.90172155095913E-2</v>
      </c>
      <c r="S1402" s="5">
        <v>2.80909090909091E-4</v>
      </c>
      <c r="T1402">
        <v>110</v>
      </c>
      <c r="U1402">
        <v>30</v>
      </c>
      <c r="V1402">
        <v>24</v>
      </c>
      <c r="W1402">
        <v>28</v>
      </c>
      <c r="X1402">
        <v>27</v>
      </c>
      <c r="Y1402">
        <v>28</v>
      </c>
      <c r="Z1402">
        <v>27</v>
      </c>
      <c r="AA1402">
        <v>1</v>
      </c>
      <c r="AB1402">
        <v>27.272727272727298</v>
      </c>
      <c r="AC1402" t="s">
        <v>60</v>
      </c>
      <c r="AD1402" t="s">
        <v>60</v>
      </c>
      <c r="AE1402" t="s">
        <v>77</v>
      </c>
      <c r="AF1402" t="s">
        <v>62</v>
      </c>
      <c r="AI1402">
        <v>1</v>
      </c>
      <c r="AJ1402" t="s">
        <v>60</v>
      </c>
      <c r="AK1402">
        <v>1.4999999999999999E-4</v>
      </c>
      <c r="AL1402" t="s">
        <v>60</v>
      </c>
      <c r="AM1402" t="s">
        <v>60</v>
      </c>
      <c r="AN1402" t="s">
        <v>60</v>
      </c>
      <c r="AO1402" t="s">
        <v>60</v>
      </c>
      <c r="AP1402" t="s">
        <v>60</v>
      </c>
      <c r="AQ1402" t="s">
        <v>60</v>
      </c>
      <c r="AR1402" t="s">
        <v>60</v>
      </c>
      <c r="AS1402" t="s">
        <v>60</v>
      </c>
      <c r="AT1402">
        <v>0</v>
      </c>
      <c r="AU1402">
        <v>1.33333333333333E-3</v>
      </c>
      <c r="AV1402">
        <v>5.0000000000000001E-3</v>
      </c>
      <c r="AW1402">
        <v>1.8666666666666699E-2</v>
      </c>
      <c r="AX1402">
        <v>0.10226666666666701</v>
      </c>
      <c r="AY1402">
        <v>8.8653333333333304</v>
      </c>
      <c r="AZ1402">
        <v>0.171224242424242</v>
      </c>
      <c r="BA1402">
        <v>1.87272727272727E-3</v>
      </c>
      <c r="BB1402" t="s">
        <v>1073</v>
      </c>
      <c r="BC1402" s="1" t="s">
        <v>1075</v>
      </c>
      <c r="BD1402" t="s">
        <v>1069</v>
      </c>
      <c r="BE1402" t="s">
        <v>96</v>
      </c>
      <c r="BF1402">
        <v>44.947978970000001</v>
      </c>
      <c r="BG1402">
        <v>-68.647880549999996</v>
      </c>
      <c r="BH1402" t="s">
        <v>64</v>
      </c>
      <c r="BI1402" t="s">
        <v>60</v>
      </c>
      <c r="BJ1402">
        <v>0.15</v>
      </c>
    </row>
    <row r="1403" spans="1:62" x14ac:dyDescent="0.3">
      <c r="A1403" s="1" t="s">
        <v>1074</v>
      </c>
      <c r="B1403" s="1" t="s">
        <v>78</v>
      </c>
      <c r="C1403" t="s">
        <v>1051</v>
      </c>
      <c r="D1403">
        <v>2011</v>
      </c>
      <c r="E1403" t="s">
        <v>79</v>
      </c>
      <c r="F1403" t="s">
        <v>59</v>
      </c>
      <c r="G1403" s="2">
        <v>1E-4</v>
      </c>
      <c r="H1403" s="2">
        <v>5.0000000000000001E-4</v>
      </c>
      <c r="I1403">
        <v>1.1999999999999999E-3</v>
      </c>
      <c r="J1403">
        <v>2.2750000000000001E-3</v>
      </c>
      <c r="K1403">
        <v>4.0299999999999997E-3</v>
      </c>
      <c r="L1403">
        <v>2.3800000000000002E-2</v>
      </c>
      <c r="M1403">
        <v>3</v>
      </c>
      <c r="N1403" t="str">
        <f t="shared" si="21"/>
        <v>230199000_88128</v>
      </c>
      <c r="O1403" t="e">
        <f>VLOOKUP(N1403,'HEM3 monitor concs'!D:L,9,FALSE)</f>
        <v>#N/A</v>
      </c>
      <c r="P1403" t="e">
        <f>VLOOKUP(N1403,'HEM3 monitor concs'!D:L,6,FALSE)</f>
        <v>#N/A</v>
      </c>
      <c r="Q1403" s="3">
        <v>2.1936363636363598E-3</v>
      </c>
      <c r="R1403" s="2">
        <v>1.3441151793161E-5</v>
      </c>
      <c r="S1403" s="5">
        <v>6.0454545454545505E-4</v>
      </c>
      <c r="T1403">
        <v>110</v>
      </c>
      <c r="U1403">
        <v>30</v>
      </c>
      <c r="V1403">
        <v>8</v>
      </c>
      <c r="W1403">
        <v>28</v>
      </c>
      <c r="X1403">
        <v>27</v>
      </c>
      <c r="Y1403">
        <v>28</v>
      </c>
      <c r="Z1403">
        <v>27</v>
      </c>
      <c r="AA1403">
        <v>1</v>
      </c>
      <c r="AB1403">
        <v>27.272727272727298</v>
      </c>
      <c r="AC1403" t="s">
        <v>60</v>
      </c>
      <c r="AD1403" t="s">
        <v>60</v>
      </c>
      <c r="AE1403" t="s">
        <v>80</v>
      </c>
      <c r="AF1403" t="s">
        <v>68</v>
      </c>
      <c r="AI1403">
        <v>1</v>
      </c>
      <c r="AJ1403" t="s">
        <v>60</v>
      </c>
      <c r="AK1403">
        <v>1.4999999999999999E-4</v>
      </c>
      <c r="AL1403" t="s">
        <v>60</v>
      </c>
      <c r="AM1403" t="s">
        <v>60</v>
      </c>
      <c r="AN1403" t="s">
        <v>60</v>
      </c>
      <c r="AO1403" t="s">
        <v>60</v>
      </c>
      <c r="AP1403" t="s">
        <v>60</v>
      </c>
      <c r="AQ1403" t="s">
        <v>60</v>
      </c>
      <c r="AR1403" t="s">
        <v>60</v>
      </c>
      <c r="AS1403" t="s">
        <v>60</v>
      </c>
      <c r="AT1403">
        <v>6.6666666666666697E-4</v>
      </c>
      <c r="AU1403">
        <v>3.3333333333333301E-3</v>
      </c>
      <c r="AV1403">
        <v>8.0000000000000002E-3</v>
      </c>
      <c r="AW1403">
        <v>1.51666666666667E-2</v>
      </c>
      <c r="AX1403">
        <v>2.6866666666666698E-2</v>
      </c>
      <c r="AY1403">
        <v>0.15866666666666701</v>
      </c>
      <c r="AZ1403">
        <v>1.4624242424242401E-2</v>
      </c>
      <c r="BA1403">
        <v>4.0303030303030299E-3</v>
      </c>
      <c r="BB1403" t="s">
        <v>1073</v>
      </c>
      <c r="BC1403" s="1" t="s">
        <v>1075</v>
      </c>
      <c r="BD1403" t="s">
        <v>1069</v>
      </c>
      <c r="BE1403" t="s">
        <v>96</v>
      </c>
      <c r="BF1403">
        <v>44.947978970000001</v>
      </c>
      <c r="BG1403">
        <v>-68.647880549999996</v>
      </c>
      <c r="BH1403" t="s">
        <v>64</v>
      </c>
      <c r="BI1403" t="s">
        <v>60</v>
      </c>
      <c r="BJ1403">
        <v>0.15</v>
      </c>
    </row>
    <row r="1404" spans="1:62" x14ac:dyDescent="0.3">
      <c r="A1404" s="1" t="s">
        <v>1074</v>
      </c>
      <c r="B1404" s="1" t="s">
        <v>81</v>
      </c>
      <c r="C1404" t="s">
        <v>1051</v>
      </c>
      <c r="D1404">
        <v>2011</v>
      </c>
      <c r="E1404" t="s">
        <v>82</v>
      </c>
      <c r="F1404" t="s">
        <v>59</v>
      </c>
      <c r="G1404" s="2">
        <v>2.0000000000000001E-4</v>
      </c>
      <c r="H1404" s="2">
        <v>4.0000000000000002E-4</v>
      </c>
      <c r="I1404" s="2">
        <v>6.9999999999999999E-4</v>
      </c>
      <c r="J1404">
        <v>1E-3</v>
      </c>
      <c r="K1404">
        <v>1.5E-3</v>
      </c>
      <c r="L1404">
        <v>3.2000000000000002E-3</v>
      </c>
      <c r="M1404">
        <v>3</v>
      </c>
      <c r="N1404" t="str">
        <f t="shared" si="21"/>
        <v>230199000_88132</v>
      </c>
      <c r="O1404" t="e">
        <f>VLOOKUP(N1404,'HEM3 monitor concs'!D:L,9,FALSE)</f>
        <v>#N/A</v>
      </c>
      <c r="P1404" t="e">
        <f>VLOOKUP(N1404,'HEM3 monitor concs'!D:L,6,FALSE)</f>
        <v>#N/A</v>
      </c>
      <c r="Q1404" s="3">
        <v>7.8727272727272695E-4</v>
      </c>
      <c r="R1404" s="2">
        <v>3.5378148457047501E-7</v>
      </c>
      <c r="S1404" s="5">
        <v>2.3363636363636401E-4</v>
      </c>
      <c r="T1404">
        <v>110</v>
      </c>
      <c r="U1404">
        <v>10</v>
      </c>
      <c r="V1404">
        <v>2</v>
      </c>
      <c r="W1404">
        <v>28</v>
      </c>
      <c r="X1404">
        <v>27</v>
      </c>
      <c r="Y1404">
        <v>28</v>
      </c>
      <c r="Z1404">
        <v>27</v>
      </c>
      <c r="AA1404">
        <v>1</v>
      </c>
      <c r="AB1404">
        <v>9.0909090909090899</v>
      </c>
      <c r="AC1404" t="s">
        <v>60</v>
      </c>
      <c r="AD1404" t="s">
        <v>60</v>
      </c>
      <c r="AE1404" t="s">
        <v>83</v>
      </c>
      <c r="AF1404" t="s">
        <v>84</v>
      </c>
      <c r="AI1404">
        <v>1</v>
      </c>
      <c r="AJ1404" t="s">
        <v>60</v>
      </c>
      <c r="AK1404" s="2">
        <v>2.9999999999999997E-4</v>
      </c>
      <c r="AL1404" t="s">
        <v>60</v>
      </c>
      <c r="AM1404" t="s">
        <v>60</v>
      </c>
      <c r="AN1404" t="s">
        <v>60</v>
      </c>
      <c r="AO1404" t="s">
        <v>60</v>
      </c>
      <c r="AP1404" t="s">
        <v>60</v>
      </c>
      <c r="AQ1404" t="s">
        <v>60</v>
      </c>
      <c r="AR1404" t="s">
        <v>60</v>
      </c>
      <c r="AS1404" t="s">
        <v>60</v>
      </c>
      <c r="AT1404">
        <v>6.6666666666666697E-4</v>
      </c>
      <c r="AU1404">
        <v>1.33333333333333E-3</v>
      </c>
      <c r="AV1404">
        <v>2.3333333333333301E-3</v>
      </c>
      <c r="AW1404">
        <v>3.3333333333333301E-3</v>
      </c>
      <c r="AX1404">
        <v>5.0000000000000001E-3</v>
      </c>
      <c r="AY1404">
        <v>1.0666666666666699E-2</v>
      </c>
      <c r="AZ1404">
        <v>2.62424242424242E-3</v>
      </c>
      <c r="BA1404">
        <v>7.7878787878787902E-4</v>
      </c>
      <c r="BB1404" t="s">
        <v>1073</v>
      </c>
      <c r="BC1404" s="1" t="s">
        <v>1075</v>
      </c>
      <c r="BD1404" t="s">
        <v>1069</v>
      </c>
      <c r="BE1404" t="s">
        <v>96</v>
      </c>
      <c r="BF1404">
        <v>44.947978970000001</v>
      </c>
      <c r="BG1404">
        <v>-68.647880549999996</v>
      </c>
      <c r="BH1404" t="s">
        <v>64</v>
      </c>
      <c r="BI1404" t="s">
        <v>60</v>
      </c>
      <c r="BJ1404">
        <v>0.3</v>
      </c>
    </row>
    <row r="1405" spans="1:62" x14ac:dyDescent="0.3">
      <c r="A1405" s="1" t="s">
        <v>1074</v>
      </c>
      <c r="B1405" s="1" t="s">
        <v>85</v>
      </c>
      <c r="C1405" t="s">
        <v>1051</v>
      </c>
      <c r="D1405">
        <v>2011</v>
      </c>
      <c r="E1405" t="s">
        <v>86</v>
      </c>
      <c r="F1405" t="s">
        <v>59</v>
      </c>
      <c r="G1405">
        <v>0</v>
      </c>
      <c r="H1405" s="2">
        <v>1E-4</v>
      </c>
      <c r="I1405" s="2">
        <v>2.0000000000000001E-4</v>
      </c>
      <c r="J1405" s="2">
        <v>2.9999999999999997E-4</v>
      </c>
      <c r="K1405" s="2">
        <v>5.0000000000000001E-4</v>
      </c>
      <c r="L1405">
        <v>1.1999999999999999E-3</v>
      </c>
      <c r="M1405">
        <v>3</v>
      </c>
      <c r="N1405" t="str">
        <f t="shared" si="21"/>
        <v>230199000_88136</v>
      </c>
      <c r="O1405" t="e">
        <f>VLOOKUP(N1405,'HEM3 monitor concs'!D:L,9,FALSE)</f>
        <v>#N/A</v>
      </c>
      <c r="P1405" t="e">
        <f>VLOOKUP(N1405,'HEM3 monitor concs'!D:L,6,FALSE)</f>
        <v>#N/A</v>
      </c>
      <c r="Q1405" s="3">
        <v>2.34545454545455E-4</v>
      </c>
      <c r="R1405" s="2">
        <v>5.76947456213511E-8</v>
      </c>
      <c r="S1405" s="6">
        <v>1E-4</v>
      </c>
      <c r="T1405">
        <v>110</v>
      </c>
      <c r="U1405">
        <v>19</v>
      </c>
      <c r="V1405">
        <v>19</v>
      </c>
      <c r="W1405">
        <v>28</v>
      </c>
      <c r="X1405">
        <v>27</v>
      </c>
      <c r="Y1405">
        <v>28</v>
      </c>
      <c r="Z1405">
        <v>27</v>
      </c>
      <c r="AA1405">
        <v>1</v>
      </c>
      <c r="AB1405">
        <v>17.272727272727298</v>
      </c>
      <c r="AC1405" t="s">
        <v>60</v>
      </c>
      <c r="AD1405" t="s">
        <v>60</v>
      </c>
      <c r="AE1405" t="s">
        <v>87</v>
      </c>
      <c r="AF1405" t="s">
        <v>62</v>
      </c>
      <c r="AG1405" t="s">
        <v>88</v>
      </c>
      <c r="AI1405">
        <v>1</v>
      </c>
      <c r="AJ1405">
        <v>4.8000000000000001E-4</v>
      </c>
      <c r="AK1405" s="2">
        <v>9.0000000000000006E-5</v>
      </c>
      <c r="AL1405">
        <v>0</v>
      </c>
      <c r="AM1405">
        <v>4.8000000000000001E-2</v>
      </c>
      <c r="AN1405">
        <v>9.6000000000000002E-2</v>
      </c>
      <c r="AO1405">
        <v>0.14399999999999999</v>
      </c>
      <c r="AP1405">
        <v>0.24</v>
      </c>
      <c r="AQ1405">
        <v>0.57599999999999996</v>
      </c>
      <c r="AR1405">
        <v>0.11258181818181801</v>
      </c>
      <c r="AS1405">
        <v>4.8000000000000001E-2</v>
      </c>
      <c r="AT1405">
        <v>0</v>
      </c>
      <c r="AU1405">
        <v>1.11111111111111E-3</v>
      </c>
      <c r="AV1405">
        <v>2.2222222222222201E-3</v>
      </c>
      <c r="AW1405">
        <v>3.3333333333333301E-3</v>
      </c>
      <c r="AX1405">
        <v>5.5555555555555497E-3</v>
      </c>
      <c r="AY1405">
        <v>1.3333333333333299E-2</v>
      </c>
      <c r="AZ1405">
        <v>2.60606060606061E-3</v>
      </c>
      <c r="BA1405">
        <v>1.11111111111111E-3</v>
      </c>
      <c r="BB1405" t="s">
        <v>1073</v>
      </c>
      <c r="BC1405" s="1" t="s">
        <v>1075</v>
      </c>
      <c r="BD1405" t="s">
        <v>1069</v>
      </c>
      <c r="BE1405" t="s">
        <v>96</v>
      </c>
      <c r="BF1405">
        <v>44.947978970000001</v>
      </c>
      <c r="BG1405">
        <v>-68.647880549999996</v>
      </c>
      <c r="BH1405" t="s">
        <v>64</v>
      </c>
      <c r="BI1405">
        <v>2.0833333333333298E-3</v>
      </c>
      <c r="BJ1405">
        <v>0.09</v>
      </c>
    </row>
    <row r="1406" spans="1:62" x14ac:dyDescent="0.3">
      <c r="A1406" s="1" t="s">
        <v>1076</v>
      </c>
      <c r="B1406" s="1" t="s">
        <v>81</v>
      </c>
      <c r="C1406" t="s">
        <v>1051</v>
      </c>
      <c r="D1406">
        <v>2011</v>
      </c>
      <c r="E1406" t="s">
        <v>82</v>
      </c>
      <c r="F1406" t="s">
        <v>59</v>
      </c>
      <c r="G1406" s="2">
        <v>6.9999999999999994E-5</v>
      </c>
      <c r="H1406" s="2">
        <v>2.0000000000000001E-4</v>
      </c>
      <c r="I1406">
        <v>4.55E-4</v>
      </c>
      <c r="J1406">
        <v>8.0250000000000004E-4</v>
      </c>
      <c r="K1406">
        <v>1.2470000000000001E-3</v>
      </c>
      <c r="L1406">
        <v>2.7399999999999998E-3</v>
      </c>
      <c r="M1406">
        <v>3</v>
      </c>
      <c r="N1406" t="str">
        <f t="shared" si="21"/>
        <v>230291004_88132</v>
      </c>
      <c r="O1406" t="e">
        <f>VLOOKUP(N1406,'HEM3 monitor concs'!D:L,9,FALSE)</f>
        <v>#N/A</v>
      </c>
      <c r="P1406" t="e">
        <f>VLOOKUP(N1406,'HEM3 monitor concs'!D:L,6,FALSE)</f>
        <v>#N/A</v>
      </c>
      <c r="Q1406" s="3">
        <v>5.7821428571428596E-4</v>
      </c>
      <c r="R1406" s="2">
        <v>2.4943462033462E-7</v>
      </c>
      <c r="S1406" s="5">
        <v>3.1776785714285701E-4</v>
      </c>
      <c r="T1406">
        <v>112</v>
      </c>
      <c r="U1406">
        <v>44</v>
      </c>
      <c r="V1406">
        <v>6</v>
      </c>
      <c r="W1406">
        <v>26</v>
      </c>
      <c r="X1406">
        <v>27</v>
      </c>
      <c r="Y1406">
        <v>29</v>
      </c>
      <c r="Z1406">
        <v>30</v>
      </c>
      <c r="AA1406">
        <v>1</v>
      </c>
      <c r="AB1406">
        <v>39.285714285714299</v>
      </c>
      <c r="AC1406" t="s">
        <v>60</v>
      </c>
      <c r="AD1406" t="s">
        <v>60</v>
      </c>
      <c r="AE1406" t="s">
        <v>83</v>
      </c>
      <c r="AF1406" t="s">
        <v>84</v>
      </c>
      <c r="AI1406">
        <v>1</v>
      </c>
      <c r="AJ1406" t="s">
        <v>60</v>
      </c>
      <c r="AK1406" s="2">
        <v>2.9999999999999997E-4</v>
      </c>
      <c r="AL1406" t="s">
        <v>60</v>
      </c>
      <c r="AM1406" t="s">
        <v>60</v>
      </c>
      <c r="AN1406" t="s">
        <v>60</v>
      </c>
      <c r="AO1406" t="s">
        <v>60</v>
      </c>
      <c r="AP1406" t="s">
        <v>60</v>
      </c>
      <c r="AQ1406" t="s">
        <v>60</v>
      </c>
      <c r="AR1406" t="s">
        <v>60</v>
      </c>
      <c r="AS1406" t="s">
        <v>60</v>
      </c>
      <c r="AT1406">
        <v>2.3333333333333301E-4</v>
      </c>
      <c r="AU1406">
        <v>6.6666666666666697E-4</v>
      </c>
      <c r="AV1406">
        <v>1.5166666666666701E-3</v>
      </c>
      <c r="AW1406">
        <v>2.6749999999999999E-3</v>
      </c>
      <c r="AX1406">
        <v>4.1566666666666696E-3</v>
      </c>
      <c r="AY1406">
        <v>9.1333333333333301E-3</v>
      </c>
      <c r="AZ1406">
        <v>1.92738095238095E-3</v>
      </c>
      <c r="BA1406">
        <v>1.0592261904761901E-3</v>
      </c>
      <c r="BB1406" t="s">
        <v>715</v>
      </c>
      <c r="BC1406" s="1" t="s">
        <v>1077</v>
      </c>
      <c r="BD1406" t="s">
        <v>1078</v>
      </c>
      <c r="BE1406" t="s">
        <v>96</v>
      </c>
      <c r="BF1406">
        <v>45.125835420000001</v>
      </c>
      <c r="BG1406">
        <v>-67.265411380000003</v>
      </c>
      <c r="BH1406" t="s">
        <v>64</v>
      </c>
      <c r="BI1406" t="s">
        <v>60</v>
      </c>
      <c r="BJ1406">
        <v>0.3</v>
      </c>
    </row>
    <row r="1407" spans="1:62" x14ac:dyDescent="0.3">
      <c r="A1407" s="1" t="s">
        <v>1076</v>
      </c>
      <c r="B1407" s="1" t="s">
        <v>85</v>
      </c>
      <c r="C1407" t="s">
        <v>1051</v>
      </c>
      <c r="D1407">
        <v>2011</v>
      </c>
      <c r="E1407" t="s">
        <v>86</v>
      </c>
      <c r="F1407" t="s">
        <v>59</v>
      </c>
      <c r="G1407">
        <v>0</v>
      </c>
      <c r="H1407" s="2">
        <v>8.0000000000000007E-5</v>
      </c>
      <c r="I1407">
        <v>1.85E-4</v>
      </c>
      <c r="J1407">
        <v>3.0249999999999998E-4</v>
      </c>
      <c r="K1407">
        <v>4.8899999999999996E-4</v>
      </c>
      <c r="L1407">
        <v>1.2099999999999999E-3</v>
      </c>
      <c r="M1407">
        <v>3</v>
      </c>
      <c r="N1407" t="str">
        <f t="shared" si="21"/>
        <v>230291004_88136</v>
      </c>
      <c r="O1407" t="e">
        <f>VLOOKUP(N1407,'HEM3 monitor concs'!D:L,9,FALSE)</f>
        <v>#N/A</v>
      </c>
      <c r="P1407" t="e">
        <f>VLOOKUP(N1407,'HEM3 monitor concs'!D:L,6,FALSE)</f>
        <v>#N/A</v>
      </c>
      <c r="Q1407" s="3">
        <v>2.21785714285714E-4</v>
      </c>
      <c r="R1407" s="2">
        <v>4.7254440154440201E-8</v>
      </c>
      <c r="S1407" s="5">
        <v>1.11517857142857E-4</v>
      </c>
      <c r="T1407">
        <v>112</v>
      </c>
      <c r="U1407">
        <v>38</v>
      </c>
      <c r="V1407">
        <v>16</v>
      </c>
      <c r="W1407">
        <v>26</v>
      </c>
      <c r="X1407">
        <v>27</v>
      </c>
      <c r="Y1407">
        <v>29</v>
      </c>
      <c r="Z1407">
        <v>30</v>
      </c>
      <c r="AA1407">
        <v>1</v>
      </c>
      <c r="AB1407">
        <v>33.928571428571402</v>
      </c>
      <c r="AC1407" t="s">
        <v>60</v>
      </c>
      <c r="AD1407" t="s">
        <v>60</v>
      </c>
      <c r="AE1407" t="s">
        <v>87</v>
      </c>
      <c r="AF1407" t="s">
        <v>62</v>
      </c>
      <c r="AG1407" t="s">
        <v>88</v>
      </c>
      <c r="AI1407">
        <v>1</v>
      </c>
      <c r="AJ1407">
        <v>4.8000000000000001E-4</v>
      </c>
      <c r="AK1407" s="2">
        <v>9.0000000000000006E-5</v>
      </c>
      <c r="AL1407">
        <v>0</v>
      </c>
      <c r="AM1407">
        <v>3.8399999999999997E-2</v>
      </c>
      <c r="AN1407">
        <v>8.8800000000000004E-2</v>
      </c>
      <c r="AO1407">
        <v>0.1452</v>
      </c>
      <c r="AP1407">
        <v>0.23472000000000001</v>
      </c>
      <c r="AQ1407">
        <v>0.58079999999999998</v>
      </c>
      <c r="AR1407">
        <v>0.106457142857143</v>
      </c>
      <c r="AS1407">
        <v>5.3528571428571398E-2</v>
      </c>
      <c r="AT1407">
        <v>0</v>
      </c>
      <c r="AU1407">
        <v>8.8888888888888904E-4</v>
      </c>
      <c r="AV1407">
        <v>2.05555555555556E-3</v>
      </c>
      <c r="AW1407">
        <v>3.3611111111111099E-3</v>
      </c>
      <c r="AX1407">
        <v>5.4333333333333299E-3</v>
      </c>
      <c r="AY1407">
        <v>1.34444444444444E-2</v>
      </c>
      <c r="AZ1407">
        <v>2.4642857142857101E-3</v>
      </c>
      <c r="BA1407">
        <v>1.2390873015873001E-3</v>
      </c>
      <c r="BB1407" t="s">
        <v>715</v>
      </c>
      <c r="BC1407" s="1" t="s">
        <v>1077</v>
      </c>
      <c r="BD1407" t="s">
        <v>1078</v>
      </c>
      <c r="BE1407" t="s">
        <v>96</v>
      </c>
      <c r="BF1407">
        <v>45.125835420000001</v>
      </c>
      <c r="BG1407">
        <v>-67.265411380000003</v>
      </c>
      <c r="BH1407" t="s">
        <v>64</v>
      </c>
      <c r="BI1407">
        <v>2.0833333333333298E-3</v>
      </c>
      <c r="BJ1407">
        <v>0.09</v>
      </c>
    </row>
    <row r="1408" spans="1:62" x14ac:dyDescent="0.3">
      <c r="A1408" s="1" t="s">
        <v>1081</v>
      </c>
      <c r="B1408" s="1" t="s">
        <v>168</v>
      </c>
      <c r="C1408" t="s">
        <v>1080</v>
      </c>
      <c r="D1408">
        <v>2011</v>
      </c>
      <c r="E1408" t="s">
        <v>169</v>
      </c>
      <c r="F1408" t="s">
        <v>59</v>
      </c>
      <c r="G1408">
        <v>0</v>
      </c>
      <c r="H1408">
        <v>0</v>
      </c>
      <c r="I1408">
        <v>2.212281E-2</v>
      </c>
      <c r="J1408">
        <v>6.6368430000000006E-2</v>
      </c>
      <c r="K1408">
        <v>0.14601058</v>
      </c>
      <c r="L1408">
        <v>0.28759649999999998</v>
      </c>
      <c r="M1408">
        <v>6</v>
      </c>
      <c r="N1408" t="str">
        <f t="shared" si="21"/>
        <v>240053001_43218</v>
      </c>
      <c r="O1408" t="e">
        <f>VLOOKUP(N1408,'HEM3 monitor concs'!D:L,9,FALSE)</f>
        <v>#N/A</v>
      </c>
      <c r="P1408" t="e">
        <f>VLOOKUP(N1408,'HEM3 monitor concs'!D:L,6,FALSE)</f>
        <v>#N/A</v>
      </c>
      <c r="Q1408" s="3">
        <v>5.1744875762711903E-2</v>
      </c>
      <c r="R1408">
        <v>5.2251378855223702E-3</v>
      </c>
      <c r="S1408" s="5">
        <v>2.212281E-2</v>
      </c>
      <c r="T1408">
        <v>59</v>
      </c>
      <c r="U1408">
        <v>19</v>
      </c>
      <c r="V1408">
        <v>19</v>
      </c>
      <c r="W1408">
        <v>15</v>
      </c>
      <c r="X1408">
        <v>13</v>
      </c>
      <c r="Y1408">
        <v>16</v>
      </c>
      <c r="Z1408">
        <v>15</v>
      </c>
      <c r="AA1408">
        <v>1</v>
      </c>
      <c r="AB1408">
        <v>32.203389830508499</v>
      </c>
      <c r="AC1408" t="s">
        <v>60</v>
      </c>
      <c r="AD1408" t="s">
        <v>60</v>
      </c>
      <c r="AE1408" t="s">
        <v>169</v>
      </c>
      <c r="AF1408" t="s">
        <v>170</v>
      </c>
      <c r="AI1408">
        <v>1</v>
      </c>
      <c r="AJ1408" s="2">
        <v>3.0000000000000001E-5</v>
      </c>
      <c r="AK1408">
        <v>2E-3</v>
      </c>
      <c r="AL1408">
        <v>0</v>
      </c>
      <c r="AM1408">
        <v>0</v>
      </c>
      <c r="AN1408">
        <v>0.6636843</v>
      </c>
      <c r="AO1408">
        <v>1.9910528999999999</v>
      </c>
      <c r="AP1408">
        <v>4.3803174000000098</v>
      </c>
      <c r="AQ1408">
        <v>8.6278950000000005</v>
      </c>
      <c r="AR1408">
        <v>1.55234627288136</v>
      </c>
      <c r="AS1408">
        <v>0.6636843</v>
      </c>
      <c r="AT1408">
        <v>0</v>
      </c>
      <c r="AU1408">
        <v>0</v>
      </c>
      <c r="AV1408">
        <v>1.1061405E-2</v>
      </c>
      <c r="AW1408">
        <v>3.3184215000000003E-2</v>
      </c>
      <c r="AX1408">
        <v>7.3005290000000098E-2</v>
      </c>
      <c r="AY1408">
        <v>0.14379824999999999</v>
      </c>
      <c r="AZ1408">
        <v>2.58724378813559E-2</v>
      </c>
      <c r="BA1408">
        <v>1.1061405E-2</v>
      </c>
      <c r="BB1408" t="s">
        <v>1082</v>
      </c>
      <c r="BC1408" s="1" t="s">
        <v>1083</v>
      </c>
      <c r="BD1408" t="s">
        <v>1084</v>
      </c>
      <c r="BE1408" t="s">
        <v>63</v>
      </c>
      <c r="BF1408">
        <v>39.310832980000001</v>
      </c>
      <c r="BG1408">
        <v>-76.474441530000007</v>
      </c>
      <c r="BH1408" t="s">
        <v>109</v>
      </c>
      <c r="BI1408">
        <v>3.3333333333333298E-2</v>
      </c>
      <c r="BJ1408">
        <v>2</v>
      </c>
    </row>
    <row r="1409" spans="1:62" x14ac:dyDescent="0.3">
      <c r="A1409" s="1" t="s">
        <v>1081</v>
      </c>
      <c r="B1409" s="1" t="s">
        <v>171</v>
      </c>
      <c r="C1409" t="s">
        <v>1080</v>
      </c>
      <c r="D1409">
        <v>2011</v>
      </c>
      <c r="E1409" t="s">
        <v>172</v>
      </c>
      <c r="F1409" t="s">
        <v>59</v>
      </c>
      <c r="G1409">
        <v>0.18211271500000001</v>
      </c>
      <c r="H1409">
        <v>0.25554526500000002</v>
      </c>
      <c r="I1409">
        <v>0.42003410000000002</v>
      </c>
      <c r="J1409">
        <v>0.64620639999999996</v>
      </c>
      <c r="K1409">
        <v>0.98693324999999998</v>
      </c>
      <c r="L1409">
        <v>2.1736035</v>
      </c>
      <c r="M1409">
        <v>6</v>
      </c>
      <c r="N1409" t="str">
        <f t="shared" si="21"/>
        <v>240053001_43231</v>
      </c>
      <c r="O1409">
        <f>VLOOKUP(N1409,'HEM3 monitor concs'!D:L,9,FALSE)</f>
        <v>0.68526638041313892</v>
      </c>
      <c r="P1409">
        <f>VLOOKUP(N1409,'HEM3 monitor concs'!D:L,6,FALSE)</f>
        <v>0.57149570111299397</v>
      </c>
      <c r="Q1409" s="3">
        <v>0.50473435245901599</v>
      </c>
      <c r="R1409">
        <v>0.12900664173745599</v>
      </c>
      <c r="S1409" s="5">
        <v>6.52947799180328E-2</v>
      </c>
      <c r="T1409">
        <v>61</v>
      </c>
      <c r="U1409">
        <v>0</v>
      </c>
      <c r="V1409">
        <v>0</v>
      </c>
      <c r="W1409">
        <v>15</v>
      </c>
      <c r="X1409">
        <v>15</v>
      </c>
      <c r="Y1409">
        <v>16</v>
      </c>
      <c r="Z1409">
        <v>15</v>
      </c>
      <c r="AA1409">
        <v>1</v>
      </c>
      <c r="AB1409">
        <v>0</v>
      </c>
      <c r="AC1409" t="s">
        <v>60</v>
      </c>
      <c r="AD1409" t="s">
        <v>60</v>
      </c>
      <c r="AE1409" t="s">
        <v>172</v>
      </c>
      <c r="AF1409" t="s">
        <v>84</v>
      </c>
      <c r="AG1409" t="s">
        <v>62</v>
      </c>
      <c r="AI1409">
        <v>1</v>
      </c>
      <c r="AJ1409" t="s">
        <v>60</v>
      </c>
      <c r="AK1409">
        <v>0.7</v>
      </c>
      <c r="AL1409" t="s">
        <v>60</v>
      </c>
      <c r="AM1409" t="s">
        <v>60</v>
      </c>
      <c r="AN1409" t="s">
        <v>60</v>
      </c>
      <c r="AO1409" t="s">
        <v>60</v>
      </c>
      <c r="AP1409" t="s">
        <v>60</v>
      </c>
      <c r="AQ1409" t="s">
        <v>60</v>
      </c>
      <c r="AR1409" t="s">
        <v>60</v>
      </c>
      <c r="AS1409" t="s">
        <v>60</v>
      </c>
      <c r="AT1409">
        <v>2.6016102142857101E-4</v>
      </c>
      <c r="AU1409">
        <v>3.6506466428571401E-4</v>
      </c>
      <c r="AV1409">
        <v>6.0004871428571396E-4</v>
      </c>
      <c r="AW1409">
        <v>9.23152E-4</v>
      </c>
      <c r="AX1409">
        <v>1.4099046428571399E-3</v>
      </c>
      <c r="AY1409">
        <v>3.1051478571428601E-3</v>
      </c>
      <c r="AZ1409">
        <v>7.21049074941452E-4</v>
      </c>
      <c r="BA1409" s="2">
        <v>9.3278257025761104E-5</v>
      </c>
      <c r="BB1409" t="s">
        <v>1082</v>
      </c>
      <c r="BC1409" s="1" t="s">
        <v>1083</v>
      </c>
      <c r="BD1409" t="s">
        <v>1084</v>
      </c>
      <c r="BE1409" t="s">
        <v>63</v>
      </c>
      <c r="BF1409">
        <v>39.310832980000001</v>
      </c>
      <c r="BG1409">
        <v>-76.474441530000007</v>
      </c>
      <c r="BH1409" t="s">
        <v>109</v>
      </c>
      <c r="BI1409" t="s">
        <v>60</v>
      </c>
      <c r="BJ1409">
        <v>700</v>
      </c>
    </row>
    <row r="1410" spans="1:62" x14ac:dyDescent="0.3">
      <c r="A1410" s="1" t="s">
        <v>1081</v>
      </c>
      <c r="B1410" s="1" t="s">
        <v>173</v>
      </c>
      <c r="C1410" t="s">
        <v>1080</v>
      </c>
      <c r="D1410">
        <v>2011</v>
      </c>
      <c r="E1410" t="s">
        <v>174</v>
      </c>
      <c r="F1410" t="s">
        <v>59</v>
      </c>
      <c r="G1410">
        <v>0.36493179999999997</v>
      </c>
      <c r="H1410">
        <v>0.62147732499999997</v>
      </c>
      <c r="I1410">
        <v>1.0510634999999999</v>
      </c>
      <c r="J1410">
        <v>1.5752524999999999</v>
      </c>
      <c r="K1410">
        <v>2.2736239999999999</v>
      </c>
      <c r="L1410">
        <v>4.3643689999999999</v>
      </c>
      <c r="M1410">
        <v>6</v>
      </c>
      <c r="N1410" t="str">
        <f t="shared" si="21"/>
        <v>240053001_43502</v>
      </c>
      <c r="O1410" t="e">
        <f>VLOOKUP(N1410,'HEM3 monitor concs'!D:L,9,FALSE)</f>
        <v>#N/A</v>
      </c>
      <c r="P1410" t="e">
        <f>VLOOKUP(N1410,'HEM3 monitor concs'!D:L,6,FALSE)</f>
        <v>#N/A</v>
      </c>
      <c r="Q1410" s="3">
        <v>1.23157999339286</v>
      </c>
      <c r="R1410">
        <v>0.87037373808125895</v>
      </c>
      <c r="S1410" s="5">
        <v>1.35105E-2</v>
      </c>
      <c r="T1410">
        <v>56</v>
      </c>
      <c r="U1410">
        <v>2</v>
      </c>
      <c r="V1410">
        <v>2</v>
      </c>
      <c r="W1410">
        <v>15</v>
      </c>
      <c r="X1410">
        <v>15</v>
      </c>
      <c r="Y1410">
        <v>12</v>
      </c>
      <c r="Z1410">
        <v>14</v>
      </c>
      <c r="AA1410">
        <v>1</v>
      </c>
      <c r="AB1410">
        <v>3.5714285714285698</v>
      </c>
      <c r="AC1410" t="s">
        <v>60</v>
      </c>
      <c r="AD1410" t="s">
        <v>60</v>
      </c>
      <c r="AE1410" t="s">
        <v>174</v>
      </c>
      <c r="AF1410" t="s">
        <v>62</v>
      </c>
      <c r="AI1410">
        <v>1</v>
      </c>
      <c r="AJ1410" s="2">
        <v>1.2999999999999999E-5</v>
      </c>
      <c r="AK1410">
        <v>9.7999999999999997E-3</v>
      </c>
      <c r="AL1410">
        <v>4.7441133999999998</v>
      </c>
      <c r="AM1410">
        <v>8.0792052250000008</v>
      </c>
      <c r="AN1410">
        <v>13.6638255</v>
      </c>
      <c r="AO1410">
        <v>20.478282499999999</v>
      </c>
      <c r="AP1410">
        <v>29.557112</v>
      </c>
      <c r="AQ1410">
        <v>56.736797000000003</v>
      </c>
      <c r="AR1410">
        <v>16.010539914107099</v>
      </c>
      <c r="AS1410">
        <v>0.1756365</v>
      </c>
      <c r="AT1410">
        <v>3.7237938775510203E-2</v>
      </c>
      <c r="AU1410">
        <v>6.3416053571428599E-2</v>
      </c>
      <c r="AV1410">
        <v>0.10725137755102</v>
      </c>
      <c r="AW1410">
        <v>0.160740051020408</v>
      </c>
      <c r="AX1410">
        <v>0.23200244897959199</v>
      </c>
      <c r="AY1410">
        <v>0.44534377551020399</v>
      </c>
      <c r="AZ1410">
        <v>0.12567142789722999</v>
      </c>
      <c r="BA1410">
        <v>1.37862244897959E-3</v>
      </c>
      <c r="BB1410" t="s">
        <v>1082</v>
      </c>
      <c r="BC1410" s="1" t="s">
        <v>1083</v>
      </c>
      <c r="BD1410" t="s">
        <v>1084</v>
      </c>
      <c r="BE1410" t="s">
        <v>63</v>
      </c>
      <c r="BF1410">
        <v>39.310832980000001</v>
      </c>
      <c r="BG1410">
        <v>-76.474441530000007</v>
      </c>
      <c r="BH1410" t="s">
        <v>109</v>
      </c>
      <c r="BI1410">
        <v>7.69230769230769E-2</v>
      </c>
      <c r="BJ1410">
        <v>9.8000000000000007</v>
      </c>
    </row>
    <row r="1411" spans="1:62" x14ac:dyDescent="0.3">
      <c r="A1411" s="1" t="s">
        <v>1081</v>
      </c>
      <c r="B1411" s="1" t="s">
        <v>175</v>
      </c>
      <c r="C1411" t="s">
        <v>1080</v>
      </c>
      <c r="D1411">
        <v>2011</v>
      </c>
      <c r="E1411" t="s">
        <v>176</v>
      </c>
      <c r="F1411" t="s">
        <v>59</v>
      </c>
      <c r="G1411">
        <v>0</v>
      </c>
      <c r="H1411">
        <v>1.8151922500000001E-2</v>
      </c>
      <c r="I1411">
        <v>0.3142972</v>
      </c>
      <c r="J1411">
        <v>0.82896272500000001</v>
      </c>
      <c r="K1411">
        <v>1.1374275</v>
      </c>
      <c r="L1411">
        <v>2.5320360000000002</v>
      </c>
      <c r="M1411">
        <v>6</v>
      </c>
      <c r="N1411" t="str">
        <f t="shared" ref="N1411:N1474" si="22">CONCATENATE(A1411,"_",B1411)</f>
        <v>240053001_43503</v>
      </c>
      <c r="O1411" t="e">
        <f>VLOOKUP(N1411,'HEM3 monitor concs'!D:L,9,FALSE)</f>
        <v>#N/A</v>
      </c>
      <c r="P1411" t="e">
        <f>VLOOKUP(N1411,'HEM3 monitor concs'!D:L,6,FALSE)</f>
        <v>#N/A</v>
      </c>
      <c r="Q1411" s="3">
        <v>0.47315069178571401</v>
      </c>
      <c r="R1411">
        <v>0.27930748679029199</v>
      </c>
      <c r="S1411" s="5">
        <v>1.0809869999999999E-2</v>
      </c>
      <c r="T1411">
        <v>56</v>
      </c>
      <c r="U1411">
        <v>10</v>
      </c>
      <c r="V1411">
        <v>10</v>
      </c>
      <c r="W1411">
        <v>15</v>
      </c>
      <c r="X1411">
        <v>15</v>
      </c>
      <c r="Y1411">
        <v>12</v>
      </c>
      <c r="Z1411">
        <v>14</v>
      </c>
      <c r="AA1411">
        <v>1</v>
      </c>
      <c r="AB1411">
        <v>17.8571428571429</v>
      </c>
      <c r="AC1411" t="s">
        <v>60</v>
      </c>
      <c r="AD1411" t="s">
        <v>60</v>
      </c>
      <c r="AE1411" t="s">
        <v>176</v>
      </c>
      <c r="AF1411" t="s">
        <v>62</v>
      </c>
      <c r="AI1411">
        <v>1</v>
      </c>
      <c r="AJ1411" s="2">
        <v>2.2000000000000001E-6</v>
      </c>
      <c r="AK1411">
        <v>8.9999999999999993E-3</v>
      </c>
      <c r="AL1411">
        <v>0</v>
      </c>
      <c r="AM1411">
        <v>3.9934229500000001E-2</v>
      </c>
      <c r="AN1411">
        <v>0.69145383999999999</v>
      </c>
      <c r="AO1411">
        <v>1.823717995</v>
      </c>
      <c r="AP1411">
        <v>2.5023404999999999</v>
      </c>
      <c r="AQ1411">
        <v>5.5704792000000003</v>
      </c>
      <c r="AR1411">
        <v>1.04093152192857</v>
      </c>
      <c r="AS1411">
        <v>2.3781713999999999E-2</v>
      </c>
      <c r="AT1411">
        <v>0</v>
      </c>
      <c r="AU1411">
        <v>2.0168802777777799E-3</v>
      </c>
      <c r="AV1411">
        <v>3.4921911111111099E-2</v>
      </c>
      <c r="AW1411">
        <v>9.2106969444444506E-2</v>
      </c>
      <c r="AX1411">
        <v>0.126380833333333</v>
      </c>
      <c r="AY1411">
        <v>0.281337333333333</v>
      </c>
      <c r="AZ1411">
        <v>5.2572299087301599E-2</v>
      </c>
      <c r="BA1411">
        <v>1.20109666666667E-3</v>
      </c>
      <c r="BB1411" t="s">
        <v>1082</v>
      </c>
      <c r="BC1411" s="1" t="s">
        <v>1083</v>
      </c>
      <c r="BD1411" t="s">
        <v>1084</v>
      </c>
      <c r="BE1411" t="s">
        <v>63</v>
      </c>
      <c r="BF1411">
        <v>39.310832980000001</v>
      </c>
      <c r="BG1411">
        <v>-76.474441530000007</v>
      </c>
      <c r="BH1411" t="s">
        <v>109</v>
      </c>
      <c r="BI1411">
        <v>0.45454545454545398</v>
      </c>
      <c r="BJ1411">
        <v>9</v>
      </c>
    </row>
    <row r="1412" spans="1:62" x14ac:dyDescent="0.3">
      <c r="A1412" s="1" t="s">
        <v>1081</v>
      </c>
      <c r="B1412" s="1" t="s">
        <v>177</v>
      </c>
      <c r="C1412" t="s">
        <v>1080</v>
      </c>
      <c r="D1412">
        <v>2011</v>
      </c>
      <c r="E1412" t="s">
        <v>178</v>
      </c>
      <c r="F1412" t="s">
        <v>59</v>
      </c>
      <c r="G1412">
        <v>1.032521</v>
      </c>
      <c r="H1412">
        <v>1.0738209999999999</v>
      </c>
      <c r="I1412">
        <v>1.156423</v>
      </c>
      <c r="J1412">
        <v>1.239025</v>
      </c>
      <c r="K1412">
        <v>1.2638050000000001</v>
      </c>
      <c r="L1412">
        <v>1.3009759999999999</v>
      </c>
      <c r="M1412">
        <v>6</v>
      </c>
      <c r="N1412" t="str">
        <f t="shared" si="22"/>
        <v>240053001_43801</v>
      </c>
      <c r="O1412">
        <f>VLOOKUP(N1412,'HEM3 monitor concs'!D:L,9,FALSE)</f>
        <v>1.09010982852827</v>
      </c>
      <c r="P1412">
        <f>VLOOKUP(N1412,'HEM3 monitor concs'!D:L,6,FALSE)</f>
        <v>1.0982852827E-4</v>
      </c>
      <c r="Q1412" s="3">
        <v>1.1553729864406801</v>
      </c>
      <c r="R1412">
        <v>8.2850376721401598E-3</v>
      </c>
      <c r="S1412" s="5">
        <v>3.04506045762712E-2</v>
      </c>
      <c r="T1412">
        <v>59</v>
      </c>
      <c r="U1412">
        <v>0</v>
      </c>
      <c r="V1412">
        <v>0</v>
      </c>
      <c r="W1412">
        <v>15</v>
      </c>
      <c r="X1412">
        <v>13</v>
      </c>
      <c r="Y1412">
        <v>16</v>
      </c>
      <c r="Z1412">
        <v>15</v>
      </c>
      <c r="AA1412">
        <v>1</v>
      </c>
      <c r="AB1412">
        <v>0</v>
      </c>
      <c r="AC1412" t="s">
        <v>60</v>
      </c>
      <c r="AD1412" t="s">
        <v>60</v>
      </c>
      <c r="AE1412" t="s">
        <v>179</v>
      </c>
      <c r="AF1412" t="s">
        <v>84</v>
      </c>
      <c r="AI1412">
        <v>1</v>
      </c>
      <c r="AJ1412" t="s">
        <v>60</v>
      </c>
      <c r="AK1412">
        <v>0.09</v>
      </c>
      <c r="AL1412" t="s">
        <v>60</v>
      </c>
      <c r="AM1412" t="s">
        <v>60</v>
      </c>
      <c r="AN1412" t="s">
        <v>60</v>
      </c>
      <c r="AO1412" t="s">
        <v>60</v>
      </c>
      <c r="AP1412" t="s">
        <v>60</v>
      </c>
      <c r="AQ1412" t="s">
        <v>60</v>
      </c>
      <c r="AR1412" t="s">
        <v>60</v>
      </c>
      <c r="AS1412" t="s">
        <v>60</v>
      </c>
      <c r="AT1412">
        <v>1.1472455555555599E-2</v>
      </c>
      <c r="AU1412">
        <v>1.19313444444444E-2</v>
      </c>
      <c r="AV1412">
        <v>1.28491444444444E-2</v>
      </c>
      <c r="AW1412">
        <v>1.3766944444444399E-2</v>
      </c>
      <c r="AX1412">
        <v>1.4042277777777799E-2</v>
      </c>
      <c r="AY1412">
        <v>1.44552888888889E-2</v>
      </c>
      <c r="AZ1412">
        <v>1.28374776271186E-2</v>
      </c>
      <c r="BA1412">
        <v>3.3834005084745799E-4</v>
      </c>
      <c r="BB1412" t="s">
        <v>1082</v>
      </c>
      <c r="BC1412" s="1" t="s">
        <v>1083</v>
      </c>
      <c r="BD1412" t="s">
        <v>1084</v>
      </c>
      <c r="BE1412" t="s">
        <v>63</v>
      </c>
      <c r="BF1412">
        <v>39.310832980000001</v>
      </c>
      <c r="BG1412">
        <v>-76.474441530000007</v>
      </c>
      <c r="BH1412" t="s">
        <v>109</v>
      </c>
      <c r="BI1412" t="s">
        <v>60</v>
      </c>
      <c r="BJ1412">
        <v>90</v>
      </c>
    </row>
    <row r="1413" spans="1:62" x14ac:dyDescent="0.3">
      <c r="A1413" s="1" t="s">
        <v>1081</v>
      </c>
      <c r="B1413" s="1" t="s">
        <v>204</v>
      </c>
      <c r="C1413" t="s">
        <v>1080</v>
      </c>
      <c r="D1413">
        <v>2011</v>
      </c>
      <c r="E1413" t="s">
        <v>205</v>
      </c>
      <c r="F1413" t="s">
        <v>59</v>
      </c>
      <c r="G1413">
        <v>0.30568003999999999</v>
      </c>
      <c r="H1413">
        <v>0.3473637</v>
      </c>
      <c r="I1413">
        <v>0.4168364</v>
      </c>
      <c r="J1413">
        <v>0.5731501</v>
      </c>
      <c r="K1413">
        <v>0.65999099999999999</v>
      </c>
      <c r="L1413">
        <v>0.83367290000000005</v>
      </c>
      <c r="M1413">
        <v>6</v>
      </c>
      <c r="N1413" t="str">
        <f t="shared" si="22"/>
        <v>240053001_43802</v>
      </c>
      <c r="O1413" t="e">
        <f>VLOOKUP(N1413,'HEM3 monitor concs'!D:L,9,FALSE)</f>
        <v>#N/A</v>
      </c>
      <c r="P1413" t="e">
        <f>VLOOKUP(N1413,'HEM3 monitor concs'!D:L,6,FALSE)</f>
        <v>#N/A</v>
      </c>
      <c r="Q1413" s="3">
        <v>0.45628283389830498</v>
      </c>
      <c r="R1413">
        <v>2.69390466390775E-2</v>
      </c>
      <c r="S1413" s="5">
        <v>6.9472740000000005E-2</v>
      </c>
      <c r="T1413">
        <v>59</v>
      </c>
      <c r="U1413">
        <v>2</v>
      </c>
      <c r="V1413">
        <v>2</v>
      </c>
      <c r="W1413">
        <v>15</v>
      </c>
      <c r="X1413">
        <v>13</v>
      </c>
      <c r="Y1413">
        <v>16</v>
      </c>
      <c r="Z1413">
        <v>15</v>
      </c>
      <c r="AA1413">
        <v>1</v>
      </c>
      <c r="AB1413">
        <v>3.3898305084745801</v>
      </c>
      <c r="AC1413" t="s">
        <v>60</v>
      </c>
      <c r="AD1413" t="s">
        <v>60</v>
      </c>
      <c r="AE1413" t="s">
        <v>206</v>
      </c>
      <c r="AF1413" t="s">
        <v>93</v>
      </c>
      <c r="AI1413">
        <v>1</v>
      </c>
      <c r="AJ1413" s="2">
        <v>1.6000000000000001E-8</v>
      </c>
      <c r="AK1413">
        <v>0.6</v>
      </c>
      <c r="AL1413">
        <v>4.8908806400000003E-3</v>
      </c>
      <c r="AM1413">
        <v>5.5578192000000004E-3</v>
      </c>
      <c r="AN1413">
        <v>6.6693823999999999E-3</v>
      </c>
      <c r="AO1413">
        <v>9.1704015999999992E-3</v>
      </c>
      <c r="AP1413">
        <v>1.0559855999999999E-2</v>
      </c>
      <c r="AQ1413">
        <v>1.33387664E-2</v>
      </c>
      <c r="AR1413">
        <v>7.3005253423728796E-3</v>
      </c>
      <c r="AS1413">
        <v>1.11156384E-3</v>
      </c>
      <c r="AT1413">
        <v>5.0946673333333295E-4</v>
      </c>
      <c r="AU1413">
        <v>5.7893949999999995E-4</v>
      </c>
      <c r="AV1413">
        <v>6.9472733333333296E-4</v>
      </c>
      <c r="AW1413">
        <v>9.5525016666666695E-4</v>
      </c>
      <c r="AX1413">
        <v>1.0999849999999999E-3</v>
      </c>
      <c r="AY1413">
        <v>1.3894548333333299E-3</v>
      </c>
      <c r="AZ1413">
        <v>7.6047138983050802E-4</v>
      </c>
      <c r="BA1413">
        <v>1.157879E-4</v>
      </c>
      <c r="BB1413" t="s">
        <v>1082</v>
      </c>
      <c r="BC1413" s="1" t="s">
        <v>1083</v>
      </c>
      <c r="BD1413" t="s">
        <v>1084</v>
      </c>
      <c r="BE1413" t="s">
        <v>63</v>
      </c>
      <c r="BF1413">
        <v>39.310832980000001</v>
      </c>
      <c r="BG1413">
        <v>-76.474441530000007</v>
      </c>
      <c r="BH1413" t="s">
        <v>109</v>
      </c>
      <c r="BI1413">
        <v>62.5</v>
      </c>
      <c r="BJ1413">
        <v>600</v>
      </c>
    </row>
    <row r="1414" spans="1:62" x14ac:dyDescent="0.3">
      <c r="A1414" s="1" t="s">
        <v>1081</v>
      </c>
      <c r="B1414" s="1" t="s">
        <v>207</v>
      </c>
      <c r="C1414" t="s">
        <v>1080</v>
      </c>
      <c r="D1414">
        <v>2011</v>
      </c>
      <c r="E1414" t="s">
        <v>208</v>
      </c>
      <c r="F1414" t="s">
        <v>59</v>
      </c>
      <c r="G1414">
        <v>4.8826420000000002E-2</v>
      </c>
      <c r="H1414">
        <v>9.7652840000000005E-2</v>
      </c>
      <c r="I1414">
        <v>9.7652840000000005E-2</v>
      </c>
      <c r="J1414">
        <v>0.14647930000000001</v>
      </c>
      <c r="K1414">
        <v>0.24413209999999999</v>
      </c>
      <c r="L1414">
        <v>0.3906114</v>
      </c>
      <c r="M1414">
        <v>6</v>
      </c>
      <c r="N1414" t="str">
        <f t="shared" si="22"/>
        <v>240053001_43803</v>
      </c>
      <c r="O1414" t="e">
        <f>VLOOKUP(N1414,'HEM3 monitor concs'!D:L,9,FALSE)</f>
        <v>#N/A</v>
      </c>
      <c r="P1414" t="e">
        <f>VLOOKUP(N1414,'HEM3 monitor concs'!D:L,6,FALSE)</f>
        <v>#N/A</v>
      </c>
      <c r="Q1414" s="3">
        <v>0.124134973559322</v>
      </c>
      <c r="R1414">
        <v>5.9454183374214303E-3</v>
      </c>
      <c r="S1414" s="5">
        <v>9.7652840000000005E-2</v>
      </c>
      <c r="T1414">
        <v>59</v>
      </c>
      <c r="U1414">
        <v>14</v>
      </c>
      <c r="V1414">
        <v>0</v>
      </c>
      <c r="W1414">
        <v>15</v>
      </c>
      <c r="X1414">
        <v>13</v>
      </c>
      <c r="Y1414">
        <v>16</v>
      </c>
      <c r="Z1414">
        <v>15</v>
      </c>
      <c r="AA1414">
        <v>1</v>
      </c>
      <c r="AB1414">
        <v>23.728813559321999</v>
      </c>
      <c r="AC1414" t="s">
        <v>60</v>
      </c>
      <c r="AD1414" t="s">
        <v>60</v>
      </c>
      <c r="AE1414" t="s">
        <v>208</v>
      </c>
      <c r="AF1414" t="s">
        <v>93</v>
      </c>
      <c r="AI1414">
        <v>1</v>
      </c>
      <c r="AJ1414" t="s">
        <v>60</v>
      </c>
      <c r="AK1414">
        <v>9.8000000000000004E-2</v>
      </c>
      <c r="AL1414" t="s">
        <v>60</v>
      </c>
      <c r="AM1414" t="s">
        <v>60</v>
      </c>
      <c r="AN1414" t="s">
        <v>60</v>
      </c>
      <c r="AO1414" t="s">
        <v>60</v>
      </c>
      <c r="AP1414" t="s">
        <v>60</v>
      </c>
      <c r="AQ1414" t="s">
        <v>60</v>
      </c>
      <c r="AR1414" t="s">
        <v>60</v>
      </c>
      <c r="AS1414" t="s">
        <v>60</v>
      </c>
      <c r="AT1414">
        <v>4.9822877551020399E-4</v>
      </c>
      <c r="AU1414">
        <v>9.9645755102040798E-4</v>
      </c>
      <c r="AV1414">
        <v>9.9645755102040798E-4</v>
      </c>
      <c r="AW1414">
        <v>1.49468673469388E-3</v>
      </c>
      <c r="AX1414">
        <v>2.49114387755102E-3</v>
      </c>
      <c r="AY1414">
        <v>3.9858306122448998E-3</v>
      </c>
      <c r="AZ1414">
        <v>1.2666834036665501E-3</v>
      </c>
      <c r="BA1414">
        <v>9.9645755102040798E-4</v>
      </c>
      <c r="BB1414" t="s">
        <v>1082</v>
      </c>
      <c r="BC1414" s="1" t="s">
        <v>1083</v>
      </c>
      <c r="BD1414" t="s">
        <v>1084</v>
      </c>
      <c r="BE1414" t="s">
        <v>63</v>
      </c>
      <c r="BF1414">
        <v>39.310832980000001</v>
      </c>
      <c r="BG1414">
        <v>-76.474441530000007</v>
      </c>
      <c r="BH1414" t="s">
        <v>109</v>
      </c>
      <c r="BI1414" t="s">
        <v>60</v>
      </c>
      <c r="BJ1414">
        <v>98</v>
      </c>
    </row>
    <row r="1415" spans="1:62" x14ac:dyDescent="0.3">
      <c r="A1415" s="1" t="s">
        <v>1081</v>
      </c>
      <c r="B1415" s="1" t="s">
        <v>209</v>
      </c>
      <c r="C1415" t="s">
        <v>1080</v>
      </c>
      <c r="D1415">
        <v>2011</v>
      </c>
      <c r="E1415" t="s">
        <v>210</v>
      </c>
      <c r="F1415" t="s">
        <v>59</v>
      </c>
      <c r="G1415">
        <v>0.37747799999999998</v>
      </c>
      <c r="H1415">
        <v>0.44039099999999998</v>
      </c>
      <c r="I1415">
        <v>0.44039099999999998</v>
      </c>
      <c r="J1415">
        <v>0.53476045000000005</v>
      </c>
      <c r="K1415">
        <v>0.62912990000000002</v>
      </c>
      <c r="L1415">
        <v>0.81786890000000001</v>
      </c>
      <c r="M1415">
        <v>6</v>
      </c>
      <c r="N1415" t="str">
        <f t="shared" si="22"/>
        <v>240053001_43804</v>
      </c>
      <c r="O1415">
        <f>VLOOKUP(N1415,'HEM3 monitor concs'!D:L,9,FALSE)</f>
        <v>0.54700719337686299</v>
      </c>
      <c r="P1415">
        <f>VLOOKUP(N1415,'HEM3 monitor concs'!D:L,6,FALSE)</f>
        <v>7.1933768630000001E-6</v>
      </c>
      <c r="Q1415" s="3">
        <v>0.47344696610169501</v>
      </c>
      <c r="R1415">
        <v>9.8754453404902107E-3</v>
      </c>
      <c r="S1415" s="5">
        <v>9.2770011694915194E-2</v>
      </c>
      <c r="T1415">
        <v>59</v>
      </c>
      <c r="U1415">
        <v>0</v>
      </c>
      <c r="V1415">
        <v>0</v>
      </c>
      <c r="W1415">
        <v>15</v>
      </c>
      <c r="X1415">
        <v>13</v>
      </c>
      <c r="Y1415">
        <v>16</v>
      </c>
      <c r="Z1415">
        <v>15</v>
      </c>
      <c r="AA1415">
        <v>1</v>
      </c>
      <c r="AB1415">
        <v>0</v>
      </c>
      <c r="AC1415" t="s">
        <v>60</v>
      </c>
      <c r="AD1415" t="s">
        <v>60</v>
      </c>
      <c r="AE1415" t="s">
        <v>211</v>
      </c>
      <c r="AF1415" t="s">
        <v>93</v>
      </c>
      <c r="AI1415">
        <v>1</v>
      </c>
      <c r="AJ1415" s="2">
        <v>6.0000000000000002E-6</v>
      </c>
      <c r="AK1415">
        <v>0.1</v>
      </c>
      <c r="AL1415">
        <v>2.2648679999999999</v>
      </c>
      <c r="AM1415">
        <v>2.6423459999999999</v>
      </c>
      <c r="AN1415">
        <v>2.6423459999999999</v>
      </c>
      <c r="AO1415">
        <v>3.2085626999999999</v>
      </c>
      <c r="AP1415">
        <v>3.7747793999999999</v>
      </c>
      <c r="AQ1415">
        <v>4.9072133999999998</v>
      </c>
      <c r="AR1415">
        <v>2.8406817966101698</v>
      </c>
      <c r="AS1415">
        <v>0.556620070169491</v>
      </c>
      <c r="AT1415">
        <v>3.7747800000000001E-3</v>
      </c>
      <c r="AU1415">
        <v>4.4039099999999996E-3</v>
      </c>
      <c r="AV1415">
        <v>4.4039099999999996E-3</v>
      </c>
      <c r="AW1415">
        <v>5.3476045000000003E-3</v>
      </c>
      <c r="AX1415">
        <v>6.2912990000000002E-3</v>
      </c>
      <c r="AY1415">
        <v>8.1786889999999994E-3</v>
      </c>
      <c r="AZ1415">
        <v>4.7344696610169502E-3</v>
      </c>
      <c r="BA1415">
        <v>9.2770011694915202E-4</v>
      </c>
      <c r="BB1415" t="s">
        <v>1082</v>
      </c>
      <c r="BC1415" s="1" t="s">
        <v>1083</v>
      </c>
      <c r="BD1415" t="s">
        <v>1084</v>
      </c>
      <c r="BE1415" t="s">
        <v>63</v>
      </c>
      <c r="BF1415">
        <v>39.310832980000001</v>
      </c>
      <c r="BG1415">
        <v>-76.474441530000007</v>
      </c>
      <c r="BH1415" t="s">
        <v>109</v>
      </c>
      <c r="BI1415">
        <v>0.16666666666666699</v>
      </c>
      <c r="BJ1415">
        <v>100</v>
      </c>
    </row>
    <row r="1416" spans="1:62" x14ac:dyDescent="0.3">
      <c r="A1416" s="1" t="s">
        <v>1081</v>
      </c>
      <c r="B1416" s="1" t="s">
        <v>227</v>
      </c>
      <c r="C1416" t="s">
        <v>1080</v>
      </c>
      <c r="D1416">
        <v>2011</v>
      </c>
      <c r="E1416" t="s">
        <v>228</v>
      </c>
      <c r="F1416" t="s">
        <v>59</v>
      </c>
      <c r="G1416">
        <v>0</v>
      </c>
      <c r="H1416">
        <v>0</v>
      </c>
      <c r="I1416">
        <v>6.7824469999999998E-2</v>
      </c>
      <c r="J1416">
        <v>0.13564889999999999</v>
      </c>
      <c r="K1416">
        <v>0.27129789999999998</v>
      </c>
      <c r="L1416">
        <v>0.47477130000000001</v>
      </c>
      <c r="M1416">
        <v>6</v>
      </c>
      <c r="N1416" t="str">
        <f t="shared" si="22"/>
        <v>240053001_43817</v>
      </c>
      <c r="O1416" t="e">
        <f>VLOOKUP(N1416,'HEM3 monitor concs'!D:L,9,FALSE)</f>
        <v>#N/A</v>
      </c>
      <c r="P1416" t="e">
        <f>VLOOKUP(N1416,'HEM3 monitor concs'!D:L,6,FALSE)</f>
        <v>#N/A</v>
      </c>
      <c r="Q1416" s="3">
        <v>0.100012350677966</v>
      </c>
      <c r="R1416">
        <v>1.19534234584812E-2</v>
      </c>
      <c r="S1416" s="5">
        <v>0.103461034915254</v>
      </c>
      <c r="T1416">
        <v>59</v>
      </c>
      <c r="U1416">
        <v>28</v>
      </c>
      <c r="V1416">
        <v>20</v>
      </c>
      <c r="W1416">
        <v>15</v>
      </c>
      <c r="X1416">
        <v>13</v>
      </c>
      <c r="Y1416">
        <v>16</v>
      </c>
      <c r="Z1416">
        <v>15</v>
      </c>
      <c r="AA1416">
        <v>1</v>
      </c>
      <c r="AB1416">
        <v>47.457627118644098</v>
      </c>
      <c r="AC1416" t="s">
        <v>60</v>
      </c>
      <c r="AD1416" t="s">
        <v>60</v>
      </c>
      <c r="AE1416" t="s">
        <v>228</v>
      </c>
      <c r="AF1416" t="s">
        <v>84</v>
      </c>
      <c r="AI1416">
        <v>1</v>
      </c>
      <c r="AJ1416" s="2">
        <v>2.6E-7</v>
      </c>
      <c r="AK1416">
        <v>0.04</v>
      </c>
      <c r="AL1416">
        <v>0</v>
      </c>
      <c r="AM1416">
        <v>0</v>
      </c>
      <c r="AN1416">
        <v>1.76343622E-2</v>
      </c>
      <c r="AO1416">
        <v>3.5268714E-2</v>
      </c>
      <c r="AP1416">
        <v>7.0537453999999999E-2</v>
      </c>
      <c r="AQ1416">
        <v>0.123440538</v>
      </c>
      <c r="AR1416">
        <v>2.6003211176271201E-2</v>
      </c>
      <c r="AS1416">
        <v>2.6899869077966099E-2</v>
      </c>
      <c r="AT1416">
        <v>0</v>
      </c>
      <c r="AU1416">
        <v>0</v>
      </c>
      <c r="AV1416">
        <v>1.6956117499999999E-3</v>
      </c>
      <c r="AW1416">
        <v>3.3912224999999999E-3</v>
      </c>
      <c r="AX1416">
        <v>6.7824475000000002E-3</v>
      </c>
      <c r="AY1416">
        <v>1.18692825E-2</v>
      </c>
      <c r="AZ1416">
        <v>2.5003087669491502E-3</v>
      </c>
      <c r="BA1416">
        <v>2.5865258728813602E-3</v>
      </c>
      <c r="BB1416" t="s">
        <v>1082</v>
      </c>
      <c r="BC1416" s="1" t="s">
        <v>1083</v>
      </c>
      <c r="BD1416" t="s">
        <v>1084</v>
      </c>
      <c r="BE1416" t="s">
        <v>63</v>
      </c>
      <c r="BF1416">
        <v>39.310832980000001</v>
      </c>
      <c r="BG1416">
        <v>-76.474441530000007</v>
      </c>
      <c r="BH1416" t="s">
        <v>109</v>
      </c>
      <c r="BI1416">
        <v>3.8461538461538498</v>
      </c>
      <c r="BJ1416">
        <v>40</v>
      </c>
    </row>
    <row r="1417" spans="1:62" x14ac:dyDescent="0.3">
      <c r="A1417" s="1" t="s">
        <v>1081</v>
      </c>
      <c r="B1417" s="1" t="s">
        <v>254</v>
      </c>
      <c r="C1417" t="s">
        <v>1080</v>
      </c>
      <c r="D1417">
        <v>2011</v>
      </c>
      <c r="E1417" t="s">
        <v>255</v>
      </c>
      <c r="F1417" t="s">
        <v>59</v>
      </c>
      <c r="G1417">
        <v>0.32567649999999998</v>
      </c>
      <c r="H1417">
        <v>0.40980955000000002</v>
      </c>
      <c r="I1417">
        <v>0.64592499999999997</v>
      </c>
      <c r="J1417">
        <v>1.07744605</v>
      </c>
      <c r="K1417">
        <v>1.4682580000000001</v>
      </c>
      <c r="L1417">
        <v>2.6216955</v>
      </c>
      <c r="M1417">
        <v>6</v>
      </c>
      <c r="N1417" t="str">
        <f t="shared" si="22"/>
        <v>240053001_45109</v>
      </c>
      <c r="O1417" t="e">
        <f>VLOOKUP(N1417,'HEM3 monitor concs'!D:L,9,FALSE)</f>
        <v>#N/A</v>
      </c>
      <c r="P1417" t="e">
        <f>VLOOKUP(N1417,'HEM3 monitor concs'!D:L,6,FALSE)</f>
        <v>#N/A</v>
      </c>
      <c r="Q1417" s="3">
        <v>0.797729374754098</v>
      </c>
      <c r="R1417">
        <v>0.26637622815023898</v>
      </c>
      <c r="S1417" s="5">
        <v>9.8904215434426193E-2</v>
      </c>
      <c r="T1417">
        <v>61</v>
      </c>
      <c r="U1417">
        <v>0</v>
      </c>
      <c r="V1417">
        <v>0</v>
      </c>
      <c r="W1417">
        <v>15</v>
      </c>
      <c r="X1417">
        <v>15</v>
      </c>
      <c r="Y1417">
        <v>16</v>
      </c>
      <c r="Z1417">
        <v>15</v>
      </c>
      <c r="AA1417">
        <v>1</v>
      </c>
      <c r="AB1417">
        <v>0</v>
      </c>
      <c r="AC1417" t="s">
        <v>60</v>
      </c>
      <c r="AD1417" t="s">
        <v>60</v>
      </c>
      <c r="AE1417" t="s">
        <v>256</v>
      </c>
      <c r="AF1417" t="s">
        <v>84</v>
      </c>
      <c r="AI1417">
        <v>1</v>
      </c>
      <c r="AJ1417" t="s">
        <v>60</v>
      </c>
      <c r="AK1417">
        <v>0.1</v>
      </c>
      <c r="AL1417" t="s">
        <v>60</v>
      </c>
      <c r="AM1417" t="s">
        <v>60</v>
      </c>
      <c r="AN1417" t="s">
        <v>60</v>
      </c>
      <c r="AO1417" t="s">
        <v>60</v>
      </c>
      <c r="AP1417" t="s">
        <v>60</v>
      </c>
      <c r="AQ1417" t="s">
        <v>60</v>
      </c>
      <c r="AR1417" t="s">
        <v>60</v>
      </c>
      <c r="AS1417" t="s">
        <v>60</v>
      </c>
      <c r="AT1417">
        <v>3.256765E-3</v>
      </c>
      <c r="AU1417">
        <v>4.0980955000000001E-3</v>
      </c>
      <c r="AV1417">
        <v>6.4592499999999997E-3</v>
      </c>
      <c r="AW1417">
        <v>1.0774460499999999E-2</v>
      </c>
      <c r="AX1417">
        <v>1.4682580000000001E-2</v>
      </c>
      <c r="AY1417">
        <v>2.6216955E-2</v>
      </c>
      <c r="AZ1417">
        <v>7.9772937475409804E-3</v>
      </c>
      <c r="BA1417">
        <v>9.8904215434426207E-4</v>
      </c>
      <c r="BB1417" t="s">
        <v>1082</v>
      </c>
      <c r="BC1417" s="1" t="s">
        <v>1083</v>
      </c>
      <c r="BD1417" t="s">
        <v>1084</v>
      </c>
      <c r="BE1417" t="s">
        <v>63</v>
      </c>
      <c r="BF1417">
        <v>39.310832980000001</v>
      </c>
      <c r="BG1417">
        <v>-76.474441530000007</v>
      </c>
      <c r="BH1417" t="s">
        <v>109</v>
      </c>
      <c r="BI1417" t="s">
        <v>60</v>
      </c>
      <c r="BJ1417">
        <v>100</v>
      </c>
    </row>
    <row r="1418" spans="1:62" x14ac:dyDescent="0.3">
      <c r="A1418" s="1" t="s">
        <v>1081</v>
      </c>
      <c r="B1418" s="1" t="s">
        <v>257</v>
      </c>
      <c r="C1418" t="s">
        <v>1080</v>
      </c>
      <c r="D1418">
        <v>2011</v>
      </c>
      <c r="E1418" t="s">
        <v>258</v>
      </c>
      <c r="F1418" t="s">
        <v>59</v>
      </c>
      <c r="G1418">
        <v>0.4712422</v>
      </c>
      <c r="H1418">
        <v>0.52182755000000003</v>
      </c>
      <c r="I1418">
        <v>0.71618165</v>
      </c>
      <c r="J1418">
        <v>0.94780914999999999</v>
      </c>
      <c r="K1418">
        <v>1.2832699999999999</v>
      </c>
      <c r="L1418">
        <v>2.0580240000000001</v>
      </c>
      <c r="M1418">
        <v>6</v>
      </c>
      <c r="N1418" t="str">
        <f t="shared" si="22"/>
        <v>240053001_45201</v>
      </c>
      <c r="O1418" t="e">
        <f>VLOOKUP(N1418,'HEM3 monitor concs'!D:L,9,FALSE)</f>
        <v>#N/A</v>
      </c>
      <c r="P1418" t="e">
        <f>VLOOKUP(N1418,'HEM3 monitor concs'!D:L,6,FALSE)</f>
        <v>#N/A</v>
      </c>
      <c r="Q1418" s="3">
        <v>0.80260011475409798</v>
      </c>
      <c r="R1418">
        <v>0.147651009630443</v>
      </c>
      <c r="S1418" s="5">
        <v>4.2947335245901601E-2</v>
      </c>
      <c r="T1418">
        <v>61</v>
      </c>
      <c r="U1418">
        <v>0</v>
      </c>
      <c r="V1418">
        <v>0</v>
      </c>
      <c r="W1418">
        <v>15</v>
      </c>
      <c r="X1418">
        <v>15</v>
      </c>
      <c r="Y1418">
        <v>16</v>
      </c>
      <c r="Z1418">
        <v>15</v>
      </c>
      <c r="AA1418">
        <v>1</v>
      </c>
      <c r="AB1418">
        <v>0</v>
      </c>
      <c r="AC1418" t="s">
        <v>60</v>
      </c>
      <c r="AD1418" t="s">
        <v>60</v>
      </c>
      <c r="AE1418" t="s">
        <v>258</v>
      </c>
      <c r="AF1418" t="s">
        <v>88</v>
      </c>
      <c r="AI1418">
        <v>1</v>
      </c>
      <c r="AJ1418" s="2">
        <v>7.7999999999999999E-6</v>
      </c>
      <c r="AK1418">
        <v>0.03</v>
      </c>
      <c r="AL1418">
        <v>3.6756891600000001</v>
      </c>
      <c r="AM1418">
        <v>4.0702548900000002</v>
      </c>
      <c r="AN1418">
        <v>5.5862168700000003</v>
      </c>
      <c r="AO1418">
        <v>7.3929113700000002</v>
      </c>
      <c r="AP1418">
        <v>10.009506</v>
      </c>
      <c r="AQ1418">
        <v>16.052587200000001</v>
      </c>
      <c r="AR1418">
        <v>6.2602808950819702</v>
      </c>
      <c r="AS1418">
        <v>0.33498921491803302</v>
      </c>
      <c r="AT1418">
        <v>1.5708073333333301E-2</v>
      </c>
      <c r="AU1418">
        <v>1.73942516666667E-2</v>
      </c>
      <c r="AV1418">
        <v>2.3872721666666701E-2</v>
      </c>
      <c r="AW1418">
        <v>3.1593638333333299E-2</v>
      </c>
      <c r="AX1418">
        <v>4.2775666666666698E-2</v>
      </c>
      <c r="AY1418">
        <v>6.8600800000000003E-2</v>
      </c>
      <c r="AZ1418">
        <v>2.6753337158469899E-2</v>
      </c>
      <c r="BA1418">
        <v>1.4315778415300499E-3</v>
      </c>
      <c r="BB1418" t="s">
        <v>1082</v>
      </c>
      <c r="BC1418" s="1" t="s">
        <v>1083</v>
      </c>
      <c r="BD1418" t="s">
        <v>1084</v>
      </c>
      <c r="BE1418" t="s">
        <v>63</v>
      </c>
      <c r="BF1418">
        <v>39.310832980000001</v>
      </c>
      <c r="BG1418">
        <v>-76.474441530000007</v>
      </c>
      <c r="BH1418" t="s">
        <v>109</v>
      </c>
      <c r="BI1418">
        <v>0.128205128205128</v>
      </c>
      <c r="BJ1418">
        <v>30</v>
      </c>
    </row>
    <row r="1419" spans="1:62" x14ac:dyDescent="0.3">
      <c r="A1419" s="1" t="s">
        <v>1081</v>
      </c>
      <c r="B1419" s="1" t="s">
        <v>259</v>
      </c>
      <c r="C1419" t="s">
        <v>1080</v>
      </c>
      <c r="D1419">
        <v>2011</v>
      </c>
      <c r="E1419" t="s">
        <v>260</v>
      </c>
      <c r="F1419" t="s">
        <v>59</v>
      </c>
      <c r="G1419">
        <v>0.63796454999999996</v>
      </c>
      <c r="H1419">
        <v>0.84523570000000003</v>
      </c>
      <c r="I1419">
        <v>1.313615</v>
      </c>
      <c r="J1419">
        <v>1.9381200000000001</v>
      </c>
      <c r="K1419">
        <v>3.2759615000000002</v>
      </c>
      <c r="L1419">
        <v>6.0647004999999998</v>
      </c>
      <c r="M1419">
        <v>6</v>
      </c>
      <c r="N1419" t="str">
        <f t="shared" si="22"/>
        <v>240053001_45202</v>
      </c>
      <c r="O1419" t="e">
        <f>VLOOKUP(N1419,'HEM3 monitor concs'!D:L,9,FALSE)</f>
        <v>#N/A</v>
      </c>
      <c r="P1419" t="e">
        <f>VLOOKUP(N1419,'HEM3 monitor concs'!D:L,6,FALSE)</f>
        <v>#N/A</v>
      </c>
      <c r="Q1419" s="3">
        <v>1.6395031073770501</v>
      </c>
      <c r="R1419">
        <v>1.19688718057982</v>
      </c>
      <c r="S1419" s="5">
        <v>4.6025940491803301E-2</v>
      </c>
      <c r="T1419">
        <v>61</v>
      </c>
      <c r="U1419">
        <v>0</v>
      </c>
      <c r="V1419">
        <v>0</v>
      </c>
      <c r="W1419">
        <v>15</v>
      </c>
      <c r="X1419">
        <v>15</v>
      </c>
      <c r="Y1419">
        <v>16</v>
      </c>
      <c r="Z1419">
        <v>15</v>
      </c>
      <c r="AA1419">
        <v>1</v>
      </c>
      <c r="AB1419">
        <v>0</v>
      </c>
      <c r="AC1419" t="s">
        <v>60</v>
      </c>
      <c r="AD1419" t="s">
        <v>60</v>
      </c>
      <c r="AE1419" t="s">
        <v>260</v>
      </c>
      <c r="AF1419" t="s">
        <v>62</v>
      </c>
      <c r="AG1419" t="s">
        <v>84</v>
      </c>
      <c r="AI1419">
        <v>1</v>
      </c>
      <c r="AJ1419" t="s">
        <v>60</v>
      </c>
      <c r="AK1419">
        <v>5</v>
      </c>
      <c r="AL1419" t="s">
        <v>60</v>
      </c>
      <c r="AM1419" t="s">
        <v>60</v>
      </c>
      <c r="AN1419" t="s">
        <v>60</v>
      </c>
      <c r="AO1419" t="s">
        <v>60</v>
      </c>
      <c r="AP1419" t="s">
        <v>60</v>
      </c>
      <c r="AQ1419" t="s">
        <v>60</v>
      </c>
      <c r="AR1419" t="s">
        <v>60</v>
      </c>
      <c r="AS1419" t="s">
        <v>60</v>
      </c>
      <c r="AT1419">
        <v>1.2759290999999999E-4</v>
      </c>
      <c r="AU1419">
        <v>1.6904714000000001E-4</v>
      </c>
      <c r="AV1419">
        <v>2.6272300000000003E-4</v>
      </c>
      <c r="AW1419">
        <v>3.8762399999999999E-4</v>
      </c>
      <c r="AX1419">
        <v>6.5519229999999996E-4</v>
      </c>
      <c r="AY1419">
        <v>1.2129401000000001E-3</v>
      </c>
      <c r="AZ1419">
        <v>3.2790062147540998E-4</v>
      </c>
      <c r="BA1419" s="2">
        <v>9.2051880983606592E-6</v>
      </c>
      <c r="BB1419" t="s">
        <v>1082</v>
      </c>
      <c r="BC1419" s="1" t="s">
        <v>1083</v>
      </c>
      <c r="BD1419" t="s">
        <v>1084</v>
      </c>
      <c r="BE1419" t="s">
        <v>63</v>
      </c>
      <c r="BF1419">
        <v>39.310832980000001</v>
      </c>
      <c r="BG1419">
        <v>-76.474441530000007</v>
      </c>
      <c r="BH1419" t="s">
        <v>109</v>
      </c>
      <c r="BI1419" t="s">
        <v>60</v>
      </c>
      <c r="BJ1419">
        <v>5000</v>
      </c>
    </row>
    <row r="1420" spans="1:62" x14ac:dyDescent="0.3">
      <c r="A1420" s="1" t="s">
        <v>1081</v>
      </c>
      <c r="B1420" s="1" t="s">
        <v>261</v>
      </c>
      <c r="C1420" t="s">
        <v>1080</v>
      </c>
      <c r="D1420">
        <v>2011</v>
      </c>
      <c r="E1420" t="s">
        <v>262</v>
      </c>
      <c r="F1420" t="s">
        <v>59</v>
      </c>
      <c r="G1420">
        <v>0.13075220500000001</v>
      </c>
      <c r="H1420">
        <v>0.1782984</v>
      </c>
      <c r="I1420">
        <v>0.25258944999999999</v>
      </c>
      <c r="J1420">
        <v>0.42791630000000003</v>
      </c>
      <c r="K1420">
        <v>0.54381029999999997</v>
      </c>
      <c r="L1420">
        <v>0.97172650000000005</v>
      </c>
      <c r="M1420">
        <v>6</v>
      </c>
      <c r="N1420" t="str">
        <f t="shared" si="22"/>
        <v>240053001_45203</v>
      </c>
      <c r="O1420">
        <f>VLOOKUP(N1420,'HEM3 monitor concs'!D:L,9,FALSE)</f>
        <v>0.29201545966440201</v>
      </c>
      <c r="P1420">
        <f>VLOOKUP(N1420,'HEM3 monitor concs'!D:L,6,FALSE)</f>
        <v>0.276015459664402</v>
      </c>
      <c r="Q1420" s="3">
        <v>0.30861218614754099</v>
      </c>
      <c r="R1420">
        <v>3.4411521836421897E-2</v>
      </c>
      <c r="S1420" s="5">
        <v>7.7847227295082005E-2</v>
      </c>
      <c r="T1420">
        <v>61</v>
      </c>
      <c r="U1420">
        <v>0</v>
      </c>
      <c r="V1420">
        <v>0</v>
      </c>
      <c r="W1420">
        <v>15</v>
      </c>
      <c r="X1420">
        <v>15</v>
      </c>
      <c r="Y1420">
        <v>16</v>
      </c>
      <c r="Z1420">
        <v>15</v>
      </c>
      <c r="AA1420">
        <v>1</v>
      </c>
      <c r="AB1420">
        <v>0</v>
      </c>
      <c r="AC1420" t="s">
        <v>60</v>
      </c>
      <c r="AD1420" t="s">
        <v>60</v>
      </c>
      <c r="AE1420" t="s">
        <v>263</v>
      </c>
      <c r="AF1420" t="s">
        <v>68</v>
      </c>
      <c r="AI1420">
        <v>1</v>
      </c>
      <c r="AJ1420" s="2">
        <v>2.5000000000000002E-6</v>
      </c>
      <c r="AK1420">
        <v>1</v>
      </c>
      <c r="AL1420">
        <v>0.3268805125</v>
      </c>
      <c r="AM1420">
        <v>0.44574599999999998</v>
      </c>
      <c r="AN1420">
        <v>0.63147362500000004</v>
      </c>
      <c r="AO1420">
        <v>1.0697907499999999</v>
      </c>
      <c r="AP1420">
        <v>1.35952575</v>
      </c>
      <c r="AQ1420">
        <v>2.4293162499999998</v>
      </c>
      <c r="AR1420">
        <v>0.77153046536885295</v>
      </c>
      <c r="AS1420">
        <v>0.194618068237705</v>
      </c>
      <c r="AT1420">
        <v>1.3075220500000001E-4</v>
      </c>
      <c r="AU1420">
        <v>1.7829839999999999E-4</v>
      </c>
      <c r="AV1420">
        <v>2.5258944999999999E-4</v>
      </c>
      <c r="AW1420">
        <v>4.2791630000000002E-4</v>
      </c>
      <c r="AX1420">
        <v>5.4381030000000003E-4</v>
      </c>
      <c r="AY1420">
        <v>9.7172649999999997E-4</v>
      </c>
      <c r="AZ1420">
        <v>3.08612186147541E-4</v>
      </c>
      <c r="BA1420" s="2">
        <v>7.7847227295081996E-5</v>
      </c>
      <c r="BB1420" t="s">
        <v>1082</v>
      </c>
      <c r="BC1420" s="1" t="s">
        <v>1083</v>
      </c>
      <c r="BD1420" t="s">
        <v>1084</v>
      </c>
      <c r="BE1420" t="s">
        <v>63</v>
      </c>
      <c r="BF1420">
        <v>39.310832980000001</v>
      </c>
      <c r="BG1420">
        <v>-76.474441530000007</v>
      </c>
      <c r="BH1420" t="s">
        <v>109</v>
      </c>
      <c r="BI1420">
        <v>0.4</v>
      </c>
      <c r="BJ1420">
        <v>1000</v>
      </c>
    </row>
    <row r="1421" spans="1:62" x14ac:dyDescent="0.3">
      <c r="A1421" s="1" t="s">
        <v>1081</v>
      </c>
      <c r="B1421" s="1" t="s">
        <v>264</v>
      </c>
      <c r="C1421" t="s">
        <v>1080</v>
      </c>
      <c r="D1421">
        <v>2011</v>
      </c>
      <c r="E1421" t="s">
        <v>265</v>
      </c>
      <c r="F1421" t="s">
        <v>59</v>
      </c>
      <c r="G1421">
        <v>0.11398678</v>
      </c>
      <c r="H1421">
        <v>0.15469635000000001</v>
      </c>
      <c r="I1421">
        <v>0.2469713</v>
      </c>
      <c r="J1421">
        <v>0.43423529999999999</v>
      </c>
      <c r="K1421">
        <v>0.55364999999999998</v>
      </c>
      <c r="L1421">
        <v>0.99331325000000004</v>
      </c>
      <c r="M1421">
        <v>6</v>
      </c>
      <c r="N1421" t="str">
        <f t="shared" si="22"/>
        <v>240053001_45204</v>
      </c>
      <c r="O1421" t="e">
        <f>VLOOKUP(N1421,'HEM3 monitor concs'!D:L,9,FALSE)</f>
        <v>#N/A</v>
      </c>
      <c r="P1421" t="e">
        <f>VLOOKUP(N1421,'HEM3 monitor concs'!D:L,6,FALSE)</f>
        <v>#N/A</v>
      </c>
      <c r="Q1421" s="3">
        <v>0.312862966557377</v>
      </c>
      <c r="R1421">
        <v>3.8883224611896E-2</v>
      </c>
      <c r="S1421" s="5">
        <v>9.2097029590163901E-2</v>
      </c>
      <c r="T1421">
        <v>61</v>
      </c>
      <c r="U1421">
        <v>1</v>
      </c>
      <c r="V1421">
        <v>0</v>
      </c>
      <c r="W1421">
        <v>15</v>
      </c>
      <c r="X1421">
        <v>15</v>
      </c>
      <c r="Y1421">
        <v>16</v>
      </c>
      <c r="Z1421">
        <v>15</v>
      </c>
      <c r="AA1421">
        <v>1</v>
      </c>
      <c r="AB1421">
        <v>1.63934426229508</v>
      </c>
      <c r="AC1421" t="s">
        <v>60</v>
      </c>
      <c r="AD1421" t="s">
        <v>60</v>
      </c>
      <c r="AE1421" t="s">
        <v>265</v>
      </c>
      <c r="AF1421" t="s">
        <v>84</v>
      </c>
      <c r="AI1421">
        <v>1</v>
      </c>
      <c r="AJ1421" t="s">
        <v>60</v>
      </c>
      <c r="AK1421">
        <v>0.1</v>
      </c>
      <c r="AL1421" t="s">
        <v>60</v>
      </c>
      <c r="AM1421" t="s">
        <v>60</v>
      </c>
      <c r="AN1421" t="s">
        <v>60</v>
      </c>
      <c r="AO1421" t="s">
        <v>60</v>
      </c>
      <c r="AP1421" t="s">
        <v>60</v>
      </c>
      <c r="AQ1421" t="s">
        <v>60</v>
      </c>
      <c r="AR1421" t="s">
        <v>60</v>
      </c>
      <c r="AS1421" t="s">
        <v>60</v>
      </c>
      <c r="AT1421">
        <v>1.1398678E-3</v>
      </c>
      <c r="AU1421">
        <v>1.5469634999999999E-3</v>
      </c>
      <c r="AV1421">
        <v>2.4697130000000001E-3</v>
      </c>
      <c r="AW1421">
        <v>4.3423530000000002E-3</v>
      </c>
      <c r="AX1421">
        <v>5.5364999999999998E-3</v>
      </c>
      <c r="AY1421">
        <v>9.9331325000000005E-3</v>
      </c>
      <c r="AZ1421">
        <v>3.1286296655737701E-3</v>
      </c>
      <c r="BA1421">
        <v>9.2097029590163903E-4</v>
      </c>
      <c r="BB1421" t="s">
        <v>1082</v>
      </c>
      <c r="BC1421" s="1" t="s">
        <v>1083</v>
      </c>
      <c r="BD1421" t="s">
        <v>1084</v>
      </c>
      <c r="BE1421" t="s">
        <v>63</v>
      </c>
      <c r="BF1421">
        <v>39.310832980000001</v>
      </c>
      <c r="BG1421">
        <v>-76.474441530000007</v>
      </c>
      <c r="BH1421" t="s">
        <v>109</v>
      </c>
      <c r="BI1421" t="s">
        <v>60</v>
      </c>
      <c r="BJ1421">
        <v>100</v>
      </c>
    </row>
    <row r="1422" spans="1:62" x14ac:dyDescent="0.3">
      <c r="A1422" s="1" t="s">
        <v>1081</v>
      </c>
      <c r="B1422" s="1" t="s">
        <v>266</v>
      </c>
      <c r="C1422" t="s">
        <v>1080</v>
      </c>
      <c r="D1422">
        <v>2011</v>
      </c>
      <c r="E1422" t="s">
        <v>267</v>
      </c>
      <c r="F1422" t="s">
        <v>59</v>
      </c>
      <c r="G1422">
        <v>4.5259685000000001E-2</v>
      </c>
      <c r="H1422">
        <v>7.1883050000000004E-2</v>
      </c>
      <c r="I1422">
        <v>0.11980505</v>
      </c>
      <c r="J1422">
        <v>0.14909072500000001</v>
      </c>
      <c r="K1422">
        <v>0.20766209999999999</v>
      </c>
      <c r="L1422">
        <v>0.53246700000000002</v>
      </c>
      <c r="M1422">
        <v>6</v>
      </c>
      <c r="N1422" t="str">
        <f t="shared" si="22"/>
        <v>240053001_45220</v>
      </c>
      <c r="O1422">
        <f>VLOOKUP(N1422,'HEM3 monitor concs'!D:L,9,FALSE)</f>
        <v>1.9754223895637999E-2</v>
      </c>
      <c r="P1422">
        <f>VLOOKUP(N1422,'HEM3 monitor concs'!D:L,6,FALSE)</f>
        <v>1.8888065450758999E-2</v>
      </c>
      <c r="Q1422" s="3">
        <v>0.125740751065574</v>
      </c>
      <c r="R1422">
        <v>6.3667946298329404E-3</v>
      </c>
      <c r="S1422" s="5">
        <v>8.9297290737704899E-2</v>
      </c>
      <c r="T1422">
        <v>61</v>
      </c>
      <c r="U1422">
        <v>21</v>
      </c>
      <c r="V1422">
        <v>0</v>
      </c>
      <c r="W1422">
        <v>15</v>
      </c>
      <c r="X1422">
        <v>15</v>
      </c>
      <c r="Y1422">
        <v>16</v>
      </c>
      <c r="Z1422">
        <v>15</v>
      </c>
      <c r="AA1422">
        <v>1</v>
      </c>
      <c r="AB1422">
        <v>34.426229508196698</v>
      </c>
      <c r="AC1422" t="s">
        <v>60</v>
      </c>
      <c r="AD1422" t="s">
        <v>60</v>
      </c>
      <c r="AE1422" t="s">
        <v>267</v>
      </c>
      <c r="AF1422" t="s">
        <v>84</v>
      </c>
      <c r="AI1422">
        <v>1</v>
      </c>
      <c r="AJ1422" t="s">
        <v>60</v>
      </c>
      <c r="AK1422">
        <v>1</v>
      </c>
      <c r="AL1422" t="s">
        <v>60</v>
      </c>
      <c r="AM1422" t="s">
        <v>60</v>
      </c>
      <c r="AN1422" t="s">
        <v>60</v>
      </c>
      <c r="AO1422" t="s">
        <v>60</v>
      </c>
      <c r="AP1422" t="s">
        <v>60</v>
      </c>
      <c r="AQ1422" t="s">
        <v>60</v>
      </c>
      <c r="AR1422" t="s">
        <v>60</v>
      </c>
      <c r="AS1422" t="s">
        <v>60</v>
      </c>
      <c r="AT1422" s="2">
        <v>4.5259685000000002E-5</v>
      </c>
      <c r="AU1422" s="2">
        <v>7.1883050000000006E-5</v>
      </c>
      <c r="AV1422">
        <v>1.1980505E-4</v>
      </c>
      <c r="AW1422">
        <v>1.49090725E-4</v>
      </c>
      <c r="AX1422">
        <v>2.0766210000000001E-4</v>
      </c>
      <c r="AY1422">
        <v>5.3246700000000001E-4</v>
      </c>
      <c r="AZ1422">
        <v>1.2574075106557399E-4</v>
      </c>
      <c r="BA1422" s="2">
        <v>8.9297290737704903E-5</v>
      </c>
      <c r="BB1422" t="s">
        <v>1082</v>
      </c>
      <c r="BC1422" s="1" t="s">
        <v>1083</v>
      </c>
      <c r="BD1422" t="s">
        <v>1084</v>
      </c>
      <c r="BE1422" t="s">
        <v>63</v>
      </c>
      <c r="BF1422">
        <v>39.310832980000001</v>
      </c>
      <c r="BG1422">
        <v>-76.474441530000007</v>
      </c>
      <c r="BH1422" t="s">
        <v>109</v>
      </c>
      <c r="BI1422" t="s">
        <v>60</v>
      </c>
      <c r="BJ1422">
        <v>1000</v>
      </c>
    </row>
    <row r="1423" spans="1:62" x14ac:dyDescent="0.3">
      <c r="A1423" s="1" t="s">
        <v>1081</v>
      </c>
      <c r="B1423" s="1" t="s">
        <v>75</v>
      </c>
      <c r="C1423" t="s">
        <v>1080</v>
      </c>
      <c r="D1423">
        <v>2011</v>
      </c>
      <c r="E1423" t="s">
        <v>76</v>
      </c>
      <c r="F1423" t="s">
        <v>59</v>
      </c>
      <c r="G1423" s="2">
        <v>2.4000000000000099E-5</v>
      </c>
      <c r="H1423">
        <v>2.8E-3</v>
      </c>
      <c r="I1423">
        <v>6.8700000000000002E-3</v>
      </c>
      <c r="J1423">
        <v>1.26E-2</v>
      </c>
      <c r="K1423">
        <v>2.4299999999999999E-2</v>
      </c>
      <c r="L1423">
        <v>0.54200000000000004</v>
      </c>
      <c r="M1423">
        <v>3</v>
      </c>
      <c r="N1423" t="str">
        <f t="shared" si="22"/>
        <v>240053001_88115</v>
      </c>
      <c r="O1423" t="e">
        <f>VLOOKUP(N1423,'HEM3 monitor concs'!D:L,9,FALSE)</f>
        <v>#N/A</v>
      </c>
      <c r="P1423" t="e">
        <f>VLOOKUP(N1423,'HEM3 monitor concs'!D:L,6,FALSE)</f>
        <v>#N/A</v>
      </c>
      <c r="Q1423" s="3">
        <v>1.9913440860215102E-2</v>
      </c>
      <c r="R1423">
        <v>3.6965000945535301E-3</v>
      </c>
      <c r="S1423" s="5">
        <v>6.9645161290322602E-3</v>
      </c>
      <c r="T1423">
        <v>93</v>
      </c>
      <c r="U1423">
        <v>42</v>
      </c>
      <c r="V1423">
        <v>10</v>
      </c>
      <c r="W1423">
        <v>19</v>
      </c>
      <c r="X1423">
        <v>25</v>
      </c>
      <c r="Y1423">
        <v>25</v>
      </c>
      <c r="Z1423">
        <v>24</v>
      </c>
      <c r="AA1423">
        <v>1</v>
      </c>
      <c r="AB1423">
        <v>45.161290322580598</v>
      </c>
      <c r="AC1423" t="s">
        <v>60</v>
      </c>
      <c r="AD1423" t="s">
        <v>60</v>
      </c>
      <c r="AE1423" t="s">
        <v>77</v>
      </c>
      <c r="AF1423" t="s">
        <v>62</v>
      </c>
      <c r="AI1423">
        <v>1</v>
      </c>
      <c r="AJ1423" t="s">
        <v>60</v>
      </c>
      <c r="AK1423">
        <v>1.4999999999999999E-4</v>
      </c>
      <c r="AL1423" t="s">
        <v>60</v>
      </c>
      <c r="AM1423" t="s">
        <v>60</v>
      </c>
      <c r="AN1423" t="s">
        <v>60</v>
      </c>
      <c r="AO1423" t="s">
        <v>60</v>
      </c>
      <c r="AP1423" t="s">
        <v>60</v>
      </c>
      <c r="AQ1423" t="s">
        <v>60</v>
      </c>
      <c r="AR1423" t="s">
        <v>60</v>
      </c>
      <c r="AS1423" t="s">
        <v>60</v>
      </c>
      <c r="AT1423">
        <v>1.6000000000000099E-4</v>
      </c>
      <c r="AU1423">
        <v>1.8666666666666699E-2</v>
      </c>
      <c r="AV1423">
        <v>4.58E-2</v>
      </c>
      <c r="AW1423">
        <v>8.4000000000000005E-2</v>
      </c>
      <c r="AX1423">
        <v>0.16200000000000001</v>
      </c>
      <c r="AY1423">
        <v>3.6133333333333302</v>
      </c>
      <c r="AZ1423">
        <v>0.13275627240143401</v>
      </c>
      <c r="BA1423">
        <v>4.6430107526881703E-2</v>
      </c>
      <c r="BB1423" t="s">
        <v>1082</v>
      </c>
      <c r="BC1423" s="1" t="s">
        <v>1083</v>
      </c>
      <c r="BD1423" t="s">
        <v>1084</v>
      </c>
      <c r="BE1423" t="s">
        <v>63</v>
      </c>
      <c r="BF1423">
        <v>39.310832980000001</v>
      </c>
      <c r="BG1423">
        <v>-76.474441530000007</v>
      </c>
      <c r="BH1423" t="s">
        <v>109</v>
      </c>
      <c r="BI1423" t="s">
        <v>60</v>
      </c>
      <c r="BJ1423">
        <v>0.15</v>
      </c>
    </row>
    <row r="1424" spans="1:62" x14ac:dyDescent="0.3">
      <c r="A1424" s="1" t="s">
        <v>1085</v>
      </c>
      <c r="B1424" s="1" t="s">
        <v>71</v>
      </c>
      <c r="C1424" t="s">
        <v>1080</v>
      </c>
      <c r="D1424">
        <v>2011</v>
      </c>
      <c r="E1424" t="s">
        <v>72</v>
      </c>
      <c r="F1424" t="s">
        <v>59</v>
      </c>
      <c r="G1424">
        <v>0</v>
      </c>
      <c r="H1424" s="2">
        <v>1E-4</v>
      </c>
      <c r="I1424" s="2">
        <v>2.0000000000000001E-4</v>
      </c>
      <c r="J1424" s="2">
        <v>2.0000000000000001E-4</v>
      </c>
      <c r="K1424" s="2">
        <v>4.0000000000000002E-4</v>
      </c>
      <c r="L1424" s="2">
        <v>6.9999999999999999E-4</v>
      </c>
      <c r="M1424">
        <v>3</v>
      </c>
      <c r="N1424" t="str">
        <f t="shared" si="22"/>
        <v>240230002_88112</v>
      </c>
      <c r="O1424" t="e">
        <f>VLOOKUP(N1424,'HEM3 monitor concs'!D:L,9,FALSE)</f>
        <v>#N/A</v>
      </c>
      <c r="P1424" t="e">
        <f>VLOOKUP(N1424,'HEM3 monitor concs'!D:L,6,FALSE)</f>
        <v>#N/A</v>
      </c>
      <c r="Q1424" s="3">
        <v>1.75652173913043E-4</v>
      </c>
      <c r="R1424" s="2">
        <v>1.9577421815408101E-8</v>
      </c>
      <c r="S1424" s="5">
        <v>1.3217391304347801E-4</v>
      </c>
      <c r="T1424">
        <v>115</v>
      </c>
      <c r="U1424">
        <v>32</v>
      </c>
      <c r="V1424">
        <v>21</v>
      </c>
      <c r="W1424">
        <v>29</v>
      </c>
      <c r="X1424">
        <v>28</v>
      </c>
      <c r="Y1424">
        <v>28</v>
      </c>
      <c r="Z1424">
        <v>30</v>
      </c>
      <c r="AA1424">
        <v>1</v>
      </c>
      <c r="AB1424">
        <v>27.826086956521699</v>
      </c>
      <c r="AC1424" t="s">
        <v>60</v>
      </c>
      <c r="AD1424" t="s">
        <v>60</v>
      </c>
      <c r="AE1424" t="s">
        <v>73</v>
      </c>
      <c r="AF1424" t="s">
        <v>62</v>
      </c>
      <c r="AI1424">
        <v>1.2500000000000001E-2</v>
      </c>
      <c r="AJ1424">
        <v>1.4999999999999999E-4</v>
      </c>
      <c r="AK1424">
        <v>8.0000000000000002E-3</v>
      </c>
      <c r="AL1424">
        <v>0</v>
      </c>
      <c r="AM1424">
        <v>1.4999999999999999E-2</v>
      </c>
      <c r="AN1424">
        <v>0.03</v>
      </c>
      <c r="AO1424">
        <v>0.03</v>
      </c>
      <c r="AP1424">
        <v>0.06</v>
      </c>
      <c r="AQ1424">
        <v>0.105</v>
      </c>
      <c r="AR1424">
        <v>2.6347826086956499E-2</v>
      </c>
      <c r="AS1424">
        <v>1.9826086956521698E-2</v>
      </c>
      <c r="AT1424">
        <v>0</v>
      </c>
      <c r="AU1424" s="2">
        <v>1.2500000000000001E-5</v>
      </c>
      <c r="AV1424" s="2">
        <v>2.5000000000000001E-5</v>
      </c>
      <c r="AW1424" s="2">
        <v>2.5000000000000001E-5</v>
      </c>
      <c r="AX1424" s="2">
        <v>5.0000000000000002E-5</v>
      </c>
      <c r="AY1424" s="2">
        <v>8.7499999999999999E-5</v>
      </c>
      <c r="AZ1424" s="2">
        <v>2.1956521739130399E-5</v>
      </c>
      <c r="BA1424" s="2">
        <v>1.6521739130434801E-5</v>
      </c>
      <c r="BB1424" t="s">
        <v>1086</v>
      </c>
      <c r="BC1424" s="1" t="s">
        <v>1087</v>
      </c>
      <c r="BD1424" t="s">
        <v>1088</v>
      </c>
      <c r="BE1424" t="s">
        <v>96</v>
      </c>
      <c r="BF1424">
        <v>39.705951689999999</v>
      </c>
      <c r="BG1424">
        <v>-79.012001040000001</v>
      </c>
      <c r="BH1424" t="s">
        <v>64</v>
      </c>
      <c r="BI1424">
        <v>6.6666666666666697E-3</v>
      </c>
      <c r="BJ1424">
        <v>8</v>
      </c>
    </row>
    <row r="1425" spans="1:62" x14ac:dyDescent="0.3">
      <c r="A1425" s="1" t="s">
        <v>1085</v>
      </c>
      <c r="B1425" s="1" t="s">
        <v>75</v>
      </c>
      <c r="C1425" t="s">
        <v>1080</v>
      </c>
      <c r="D1425">
        <v>2011</v>
      </c>
      <c r="E1425" t="s">
        <v>76</v>
      </c>
      <c r="F1425" t="s">
        <v>59</v>
      </c>
      <c r="G1425">
        <v>0</v>
      </c>
      <c r="H1425" s="2">
        <v>1E-4</v>
      </c>
      <c r="I1425" s="2">
        <v>5.0000000000000001E-4</v>
      </c>
      <c r="J1425">
        <v>1.0499999999999999E-3</v>
      </c>
      <c r="K1425">
        <v>1.7600000000000001E-3</v>
      </c>
      <c r="L1425">
        <v>5.4999999999999997E-3</v>
      </c>
      <c r="M1425">
        <v>3</v>
      </c>
      <c r="N1425" t="str">
        <f t="shared" si="22"/>
        <v>240230002_88115</v>
      </c>
      <c r="O1425" t="e">
        <f>VLOOKUP(N1425,'HEM3 monitor concs'!D:L,9,FALSE)</f>
        <v>#N/A</v>
      </c>
      <c r="P1425" t="e">
        <f>VLOOKUP(N1425,'HEM3 monitor concs'!D:L,6,FALSE)</f>
        <v>#N/A</v>
      </c>
      <c r="Q1425" s="3">
        <v>7.7739130434782602E-4</v>
      </c>
      <c r="R1425" s="2">
        <v>9.1106331045003797E-7</v>
      </c>
      <c r="S1425" s="5">
        <v>2.7565217391304302E-4</v>
      </c>
      <c r="T1425">
        <v>115</v>
      </c>
      <c r="U1425">
        <v>34</v>
      </c>
      <c r="V1425">
        <v>24</v>
      </c>
      <c r="W1425">
        <v>29</v>
      </c>
      <c r="X1425">
        <v>28</v>
      </c>
      <c r="Y1425">
        <v>28</v>
      </c>
      <c r="Z1425">
        <v>30</v>
      </c>
      <c r="AA1425">
        <v>1</v>
      </c>
      <c r="AB1425">
        <v>29.565217391304301</v>
      </c>
      <c r="AC1425" t="s">
        <v>60</v>
      </c>
      <c r="AD1425" t="s">
        <v>60</v>
      </c>
      <c r="AE1425" t="s">
        <v>77</v>
      </c>
      <c r="AF1425" t="s">
        <v>62</v>
      </c>
      <c r="AI1425">
        <v>1</v>
      </c>
      <c r="AJ1425" t="s">
        <v>60</v>
      </c>
      <c r="AK1425">
        <v>1.4999999999999999E-4</v>
      </c>
      <c r="AL1425" t="s">
        <v>60</v>
      </c>
      <c r="AM1425" t="s">
        <v>60</v>
      </c>
      <c r="AN1425" t="s">
        <v>60</v>
      </c>
      <c r="AO1425" t="s">
        <v>60</v>
      </c>
      <c r="AP1425" t="s">
        <v>60</v>
      </c>
      <c r="AQ1425" t="s">
        <v>60</v>
      </c>
      <c r="AR1425" t="s">
        <v>60</v>
      </c>
      <c r="AS1425" t="s">
        <v>60</v>
      </c>
      <c r="AT1425">
        <v>0</v>
      </c>
      <c r="AU1425">
        <v>6.6666666666666697E-4</v>
      </c>
      <c r="AV1425">
        <v>3.3333333333333301E-3</v>
      </c>
      <c r="AW1425">
        <v>7.0000000000000001E-3</v>
      </c>
      <c r="AX1425">
        <v>1.1733333333333301E-2</v>
      </c>
      <c r="AY1425">
        <v>3.6666666666666702E-2</v>
      </c>
      <c r="AZ1425">
        <v>5.1826086956521704E-3</v>
      </c>
      <c r="BA1425">
        <v>1.83768115942029E-3</v>
      </c>
      <c r="BB1425" t="s">
        <v>1086</v>
      </c>
      <c r="BC1425" s="1" t="s">
        <v>1087</v>
      </c>
      <c r="BD1425" t="s">
        <v>1088</v>
      </c>
      <c r="BE1425" t="s">
        <v>96</v>
      </c>
      <c r="BF1425">
        <v>39.705951689999999</v>
      </c>
      <c r="BG1425">
        <v>-79.012001040000001</v>
      </c>
      <c r="BH1425" t="s">
        <v>64</v>
      </c>
      <c r="BI1425" t="s">
        <v>60</v>
      </c>
      <c r="BJ1425">
        <v>0.15</v>
      </c>
    </row>
    <row r="1426" spans="1:62" x14ac:dyDescent="0.3">
      <c r="A1426" s="1" t="s">
        <v>1085</v>
      </c>
      <c r="B1426" s="1" t="s">
        <v>78</v>
      </c>
      <c r="C1426" t="s">
        <v>1080</v>
      </c>
      <c r="D1426">
        <v>2011</v>
      </c>
      <c r="E1426" t="s">
        <v>79</v>
      </c>
      <c r="F1426" t="s">
        <v>59</v>
      </c>
      <c r="G1426" s="2">
        <v>2.9999999999999997E-4</v>
      </c>
      <c r="H1426" s="2">
        <v>8.9999999999999998E-4</v>
      </c>
      <c r="I1426">
        <v>1.6000000000000001E-3</v>
      </c>
      <c r="J1426">
        <v>2.2499999999999998E-3</v>
      </c>
      <c r="K1426">
        <v>2.7000000000000001E-3</v>
      </c>
      <c r="L1426">
        <v>6.0000000000000001E-3</v>
      </c>
      <c r="M1426">
        <v>3</v>
      </c>
      <c r="N1426" t="str">
        <f t="shared" si="22"/>
        <v>240230002_88128</v>
      </c>
      <c r="O1426" t="e">
        <f>VLOOKUP(N1426,'HEM3 monitor concs'!D:L,9,FALSE)</f>
        <v>#N/A</v>
      </c>
      <c r="P1426" t="e">
        <f>VLOOKUP(N1426,'HEM3 monitor concs'!D:L,6,FALSE)</f>
        <v>#N/A</v>
      </c>
      <c r="Q1426" s="3">
        <v>1.59130434782609E-3</v>
      </c>
      <c r="R1426" s="2">
        <v>1.0127307398932101E-6</v>
      </c>
      <c r="S1426" s="5">
        <v>6.1826086956521696E-4</v>
      </c>
      <c r="T1426">
        <v>115</v>
      </c>
      <c r="U1426">
        <v>21</v>
      </c>
      <c r="V1426">
        <v>7</v>
      </c>
      <c r="W1426">
        <v>29</v>
      </c>
      <c r="X1426">
        <v>28</v>
      </c>
      <c r="Y1426">
        <v>28</v>
      </c>
      <c r="Z1426">
        <v>30</v>
      </c>
      <c r="AA1426">
        <v>1</v>
      </c>
      <c r="AB1426">
        <v>18.260869565217401</v>
      </c>
      <c r="AC1426" t="s">
        <v>60</v>
      </c>
      <c r="AD1426" t="s">
        <v>60</v>
      </c>
      <c r="AE1426" t="s">
        <v>80</v>
      </c>
      <c r="AF1426" t="s">
        <v>68</v>
      </c>
      <c r="AI1426">
        <v>1</v>
      </c>
      <c r="AJ1426" t="s">
        <v>60</v>
      </c>
      <c r="AK1426">
        <v>1.4999999999999999E-4</v>
      </c>
      <c r="AL1426" t="s">
        <v>60</v>
      </c>
      <c r="AM1426" t="s">
        <v>60</v>
      </c>
      <c r="AN1426" t="s">
        <v>60</v>
      </c>
      <c r="AO1426" t="s">
        <v>60</v>
      </c>
      <c r="AP1426" t="s">
        <v>60</v>
      </c>
      <c r="AQ1426" t="s">
        <v>60</v>
      </c>
      <c r="AR1426" t="s">
        <v>60</v>
      </c>
      <c r="AS1426" t="s">
        <v>60</v>
      </c>
      <c r="AT1426">
        <v>2E-3</v>
      </c>
      <c r="AU1426">
        <v>6.0000000000000001E-3</v>
      </c>
      <c r="AV1426">
        <v>1.0666666666666699E-2</v>
      </c>
      <c r="AW1426">
        <v>1.4999999999999999E-2</v>
      </c>
      <c r="AX1426">
        <v>1.7999999999999999E-2</v>
      </c>
      <c r="AY1426">
        <v>0.04</v>
      </c>
      <c r="AZ1426">
        <v>1.06086956521739E-2</v>
      </c>
      <c r="BA1426">
        <v>4.1217391304347803E-3</v>
      </c>
      <c r="BB1426" t="s">
        <v>1086</v>
      </c>
      <c r="BC1426" s="1" t="s">
        <v>1087</v>
      </c>
      <c r="BD1426" t="s">
        <v>1088</v>
      </c>
      <c r="BE1426" t="s">
        <v>96</v>
      </c>
      <c r="BF1426">
        <v>39.705951689999999</v>
      </c>
      <c r="BG1426">
        <v>-79.012001040000001</v>
      </c>
      <c r="BH1426" t="s">
        <v>64</v>
      </c>
      <c r="BI1426" t="s">
        <v>60</v>
      </c>
      <c r="BJ1426">
        <v>0.15</v>
      </c>
    </row>
    <row r="1427" spans="1:62" x14ac:dyDescent="0.3">
      <c r="A1427" s="1" t="s">
        <v>1085</v>
      </c>
      <c r="B1427" s="1" t="s">
        <v>81</v>
      </c>
      <c r="C1427" t="s">
        <v>1080</v>
      </c>
      <c r="D1427">
        <v>2011</v>
      </c>
      <c r="E1427" t="s">
        <v>82</v>
      </c>
      <c r="F1427" t="s">
        <v>59</v>
      </c>
      <c r="G1427">
        <v>3.4000000000000002E-4</v>
      </c>
      <c r="H1427" s="2">
        <v>6.9999999999999999E-4</v>
      </c>
      <c r="I1427">
        <v>1E-3</v>
      </c>
      <c r="J1427">
        <v>1.4E-3</v>
      </c>
      <c r="K1427">
        <v>1.92E-3</v>
      </c>
      <c r="L1427">
        <v>4.3E-3</v>
      </c>
      <c r="M1427">
        <v>3</v>
      </c>
      <c r="N1427" t="str">
        <f t="shared" si="22"/>
        <v>240230002_88132</v>
      </c>
      <c r="O1427" t="e">
        <f>VLOOKUP(N1427,'HEM3 monitor concs'!D:L,9,FALSE)</f>
        <v>#N/A</v>
      </c>
      <c r="P1427" t="e">
        <f>VLOOKUP(N1427,'HEM3 monitor concs'!D:L,6,FALSE)</f>
        <v>#N/A</v>
      </c>
      <c r="Q1427" s="3">
        <v>1.08695652173913E-3</v>
      </c>
      <c r="R1427" s="2">
        <v>4.45881006864989E-7</v>
      </c>
      <c r="S1427" s="5">
        <v>2.4521739130434802E-4</v>
      </c>
      <c r="T1427">
        <v>115</v>
      </c>
      <c r="U1427">
        <v>8</v>
      </c>
      <c r="V1427">
        <v>4</v>
      </c>
      <c r="W1427">
        <v>29</v>
      </c>
      <c r="X1427">
        <v>28</v>
      </c>
      <c r="Y1427">
        <v>28</v>
      </c>
      <c r="Z1427">
        <v>30</v>
      </c>
      <c r="AA1427">
        <v>1</v>
      </c>
      <c r="AB1427">
        <v>6.9565217391304301</v>
      </c>
      <c r="AC1427" t="s">
        <v>60</v>
      </c>
      <c r="AD1427" t="s">
        <v>60</v>
      </c>
      <c r="AE1427" t="s">
        <v>83</v>
      </c>
      <c r="AF1427" t="s">
        <v>84</v>
      </c>
      <c r="AI1427">
        <v>1</v>
      </c>
      <c r="AJ1427" t="s">
        <v>60</v>
      </c>
      <c r="AK1427" s="2">
        <v>2.9999999999999997E-4</v>
      </c>
      <c r="AL1427" t="s">
        <v>60</v>
      </c>
      <c r="AM1427" t="s">
        <v>60</v>
      </c>
      <c r="AN1427" t="s">
        <v>60</v>
      </c>
      <c r="AO1427" t="s">
        <v>60</v>
      </c>
      <c r="AP1427" t="s">
        <v>60</v>
      </c>
      <c r="AQ1427" t="s">
        <v>60</v>
      </c>
      <c r="AR1427" t="s">
        <v>60</v>
      </c>
      <c r="AS1427" t="s">
        <v>60</v>
      </c>
      <c r="AT1427">
        <v>1.1333333333333299E-3</v>
      </c>
      <c r="AU1427">
        <v>2.3333333333333301E-3</v>
      </c>
      <c r="AV1427">
        <v>3.3333333333333301E-3</v>
      </c>
      <c r="AW1427">
        <v>4.6666666666666697E-3</v>
      </c>
      <c r="AX1427">
        <v>6.4000000000000098E-3</v>
      </c>
      <c r="AY1427">
        <v>1.43333333333333E-2</v>
      </c>
      <c r="AZ1427">
        <v>3.6231884057971002E-3</v>
      </c>
      <c r="BA1427">
        <v>8.1739130434782602E-4</v>
      </c>
      <c r="BB1427" t="s">
        <v>1086</v>
      </c>
      <c r="BC1427" s="1" t="s">
        <v>1087</v>
      </c>
      <c r="BD1427" t="s">
        <v>1088</v>
      </c>
      <c r="BE1427" t="s">
        <v>96</v>
      </c>
      <c r="BF1427">
        <v>39.705951689999999</v>
      </c>
      <c r="BG1427">
        <v>-79.012001040000001</v>
      </c>
      <c r="BH1427" t="s">
        <v>64</v>
      </c>
      <c r="BI1427" t="s">
        <v>60</v>
      </c>
      <c r="BJ1427">
        <v>0.3</v>
      </c>
    </row>
    <row r="1428" spans="1:62" x14ac:dyDescent="0.3">
      <c r="A1428" s="1" t="s">
        <v>1085</v>
      </c>
      <c r="B1428" s="1" t="s">
        <v>85</v>
      </c>
      <c r="C1428" t="s">
        <v>1080</v>
      </c>
      <c r="D1428">
        <v>2011</v>
      </c>
      <c r="E1428" t="s">
        <v>86</v>
      </c>
      <c r="F1428" t="s">
        <v>59</v>
      </c>
      <c r="G1428">
        <v>0</v>
      </c>
      <c r="H1428">
        <v>0</v>
      </c>
      <c r="I1428" s="2">
        <v>1E-4</v>
      </c>
      <c r="J1428" s="2">
        <v>2.0000000000000001E-4</v>
      </c>
      <c r="K1428" s="2">
        <v>2.9999999999999997E-4</v>
      </c>
      <c r="L1428" s="2">
        <v>5.9999999999999995E-4</v>
      </c>
      <c r="M1428">
        <v>3</v>
      </c>
      <c r="N1428" t="str">
        <f t="shared" si="22"/>
        <v>240230002_88136</v>
      </c>
      <c r="O1428" t="e">
        <f>VLOOKUP(N1428,'HEM3 monitor concs'!D:L,9,FALSE)</f>
        <v>#N/A</v>
      </c>
      <c r="P1428" t="e">
        <f>VLOOKUP(N1428,'HEM3 monitor concs'!D:L,6,FALSE)</f>
        <v>#N/A</v>
      </c>
      <c r="Q1428" s="3">
        <v>1.4086956521739099E-4</v>
      </c>
      <c r="R1428" s="2">
        <v>1.5595728451563699E-8</v>
      </c>
      <c r="S1428" s="6">
        <v>1E-4</v>
      </c>
      <c r="T1428">
        <v>115</v>
      </c>
      <c r="U1428">
        <v>30</v>
      </c>
      <c r="V1428">
        <v>30</v>
      </c>
      <c r="W1428">
        <v>29</v>
      </c>
      <c r="X1428">
        <v>28</v>
      </c>
      <c r="Y1428">
        <v>28</v>
      </c>
      <c r="Z1428">
        <v>30</v>
      </c>
      <c r="AA1428">
        <v>1</v>
      </c>
      <c r="AB1428">
        <v>26.086956521739101</v>
      </c>
      <c r="AC1428" t="s">
        <v>60</v>
      </c>
      <c r="AD1428" t="s">
        <v>60</v>
      </c>
      <c r="AE1428" t="s">
        <v>87</v>
      </c>
      <c r="AF1428" t="s">
        <v>62</v>
      </c>
      <c r="AG1428" t="s">
        <v>88</v>
      </c>
      <c r="AI1428">
        <v>1</v>
      </c>
      <c r="AJ1428">
        <v>4.8000000000000001E-4</v>
      </c>
      <c r="AK1428" s="2">
        <v>9.0000000000000006E-5</v>
      </c>
      <c r="AL1428">
        <v>0</v>
      </c>
      <c r="AM1428">
        <v>0</v>
      </c>
      <c r="AN1428">
        <v>4.8000000000000001E-2</v>
      </c>
      <c r="AO1428">
        <v>9.6000000000000002E-2</v>
      </c>
      <c r="AP1428">
        <v>0.14399999999999999</v>
      </c>
      <c r="AQ1428">
        <v>0.28799999999999998</v>
      </c>
      <c r="AR1428">
        <v>6.7617391304347796E-2</v>
      </c>
      <c r="AS1428">
        <v>4.8000000000000001E-2</v>
      </c>
      <c r="AT1428">
        <v>0</v>
      </c>
      <c r="AU1428">
        <v>0</v>
      </c>
      <c r="AV1428">
        <v>1.11111111111111E-3</v>
      </c>
      <c r="AW1428">
        <v>2.2222222222222201E-3</v>
      </c>
      <c r="AX1428">
        <v>3.3333333333333301E-3</v>
      </c>
      <c r="AY1428">
        <v>6.6666666666666697E-3</v>
      </c>
      <c r="AZ1428">
        <v>1.5652173913043501E-3</v>
      </c>
      <c r="BA1428">
        <v>1.11111111111111E-3</v>
      </c>
      <c r="BB1428" t="s">
        <v>1086</v>
      </c>
      <c r="BC1428" s="1" t="s">
        <v>1087</v>
      </c>
      <c r="BD1428" t="s">
        <v>1088</v>
      </c>
      <c r="BE1428" t="s">
        <v>96</v>
      </c>
      <c r="BF1428">
        <v>39.705951689999999</v>
      </c>
      <c r="BG1428">
        <v>-79.012001040000001</v>
      </c>
      <c r="BH1428" t="s">
        <v>64</v>
      </c>
      <c r="BI1428">
        <v>2.0833333333333298E-3</v>
      </c>
      <c r="BJ1428">
        <v>0.09</v>
      </c>
    </row>
    <row r="1429" spans="1:62" x14ac:dyDescent="0.3">
      <c r="A1429" s="1" t="s">
        <v>1085</v>
      </c>
      <c r="B1429" s="1" t="s">
        <v>90</v>
      </c>
      <c r="C1429" t="s">
        <v>1080</v>
      </c>
      <c r="D1429">
        <v>2011</v>
      </c>
      <c r="E1429" t="s">
        <v>91</v>
      </c>
      <c r="F1429" t="s">
        <v>59</v>
      </c>
      <c r="G1429" s="2">
        <v>2.0000000000000001E-4</v>
      </c>
      <c r="H1429" s="2">
        <v>4.0000000000000002E-4</v>
      </c>
      <c r="I1429" s="2">
        <v>5.9999999999999995E-4</v>
      </c>
      <c r="J1429">
        <v>1.1000000000000001E-3</v>
      </c>
      <c r="K1429">
        <v>1.4E-3</v>
      </c>
      <c r="L1429">
        <v>2.0999999999999999E-3</v>
      </c>
      <c r="M1429">
        <v>3</v>
      </c>
      <c r="N1429" t="str">
        <f t="shared" si="22"/>
        <v>240230002_88154</v>
      </c>
      <c r="O1429">
        <f>VLOOKUP(N1429,'HEM3 monitor concs'!D:L,9,FALSE)</f>
        <v>2.0658486318900001E-4</v>
      </c>
      <c r="P1429">
        <f>VLOOKUP(N1429,'HEM3 monitor concs'!D:L,6,FALSE)</f>
        <v>6.5848631889999996E-6</v>
      </c>
      <c r="Q1429" s="3">
        <v>7.5652173913043504E-4</v>
      </c>
      <c r="R1429" s="2">
        <v>2.4125095347063298E-7</v>
      </c>
      <c r="S1429" s="5">
        <v>2.0695652173913001E-4</v>
      </c>
      <c r="T1429">
        <v>115</v>
      </c>
      <c r="U1429">
        <v>9</v>
      </c>
      <c r="V1429">
        <v>1</v>
      </c>
      <c r="W1429">
        <v>29</v>
      </c>
      <c r="X1429">
        <v>28</v>
      </c>
      <c r="Y1429">
        <v>28</v>
      </c>
      <c r="Z1429">
        <v>30</v>
      </c>
      <c r="AA1429">
        <v>1</v>
      </c>
      <c r="AB1429">
        <v>7.8260869565217401</v>
      </c>
      <c r="AC1429" t="s">
        <v>60</v>
      </c>
      <c r="AD1429" t="s">
        <v>60</v>
      </c>
      <c r="AE1429" t="s">
        <v>92</v>
      </c>
      <c r="AF1429" t="s">
        <v>84</v>
      </c>
      <c r="AG1429" t="s">
        <v>93</v>
      </c>
      <c r="AH1429" t="s">
        <v>94</v>
      </c>
      <c r="AI1429">
        <v>1</v>
      </c>
      <c r="AJ1429" t="s">
        <v>60</v>
      </c>
      <c r="AK1429">
        <v>0.02</v>
      </c>
      <c r="AL1429" t="s">
        <v>60</v>
      </c>
      <c r="AM1429" t="s">
        <v>60</v>
      </c>
      <c r="AN1429" t="s">
        <v>60</v>
      </c>
      <c r="AO1429" t="s">
        <v>60</v>
      </c>
      <c r="AP1429" t="s">
        <v>60</v>
      </c>
      <c r="AQ1429" t="s">
        <v>60</v>
      </c>
      <c r="AR1429" t="s">
        <v>60</v>
      </c>
      <c r="AS1429" t="s">
        <v>60</v>
      </c>
      <c r="AT1429" s="2">
        <v>1.0000000000000001E-5</v>
      </c>
      <c r="AU1429" s="2">
        <v>2.0000000000000002E-5</v>
      </c>
      <c r="AV1429" s="2">
        <v>3.0000000000000001E-5</v>
      </c>
      <c r="AW1429" s="2">
        <v>5.5000000000000002E-5</v>
      </c>
      <c r="AX1429" s="2">
        <v>6.9999999999999994E-5</v>
      </c>
      <c r="AY1429">
        <v>1.05E-4</v>
      </c>
      <c r="AZ1429" s="2">
        <v>3.7826086956521702E-5</v>
      </c>
      <c r="BA1429" s="2">
        <v>1.0347826086956499E-5</v>
      </c>
      <c r="BB1429" t="s">
        <v>1086</v>
      </c>
      <c r="BC1429" s="1" t="s">
        <v>1087</v>
      </c>
      <c r="BD1429" t="s">
        <v>1088</v>
      </c>
      <c r="BE1429" t="s">
        <v>96</v>
      </c>
      <c r="BF1429">
        <v>39.705951689999999</v>
      </c>
      <c r="BG1429">
        <v>-79.012001040000001</v>
      </c>
      <c r="BH1429" t="s">
        <v>64</v>
      </c>
      <c r="BI1429" t="s">
        <v>60</v>
      </c>
      <c r="BJ1429">
        <v>20</v>
      </c>
    </row>
    <row r="1430" spans="1:62" x14ac:dyDescent="0.3">
      <c r="A1430" s="1" t="s">
        <v>1089</v>
      </c>
      <c r="B1430" s="1" t="s">
        <v>78</v>
      </c>
      <c r="C1430" t="s">
        <v>1080</v>
      </c>
      <c r="D1430">
        <v>2011</v>
      </c>
      <c r="E1430" t="s">
        <v>79</v>
      </c>
      <c r="F1430" t="s">
        <v>59</v>
      </c>
      <c r="G1430">
        <v>2.6200000000000003E-4</v>
      </c>
      <c r="H1430">
        <v>9.6500000000000004E-4</v>
      </c>
      <c r="I1430">
        <v>1.58E-3</v>
      </c>
      <c r="J1430">
        <v>2.215E-3</v>
      </c>
      <c r="K1430">
        <v>2.7560000000000002E-3</v>
      </c>
      <c r="L1430">
        <v>5.8199999999999997E-3</v>
      </c>
      <c r="M1430">
        <v>3</v>
      </c>
      <c r="N1430" t="str">
        <f t="shared" si="22"/>
        <v>240239000_88128</v>
      </c>
      <c r="O1430" t="e">
        <f>VLOOKUP(N1430,'HEM3 monitor concs'!D:L,9,FALSE)</f>
        <v>#N/A</v>
      </c>
      <c r="P1430" t="e">
        <f>VLOOKUP(N1430,'HEM3 monitor concs'!D:L,6,FALSE)</f>
        <v>#N/A</v>
      </c>
      <c r="Q1430" s="3">
        <v>1.58026086956522E-3</v>
      </c>
      <c r="R1430" s="2">
        <v>9.7268501906941307E-7</v>
      </c>
      <c r="S1430" s="5">
        <v>6.5939130434782597E-4</v>
      </c>
      <c r="T1430">
        <v>115</v>
      </c>
      <c r="U1430">
        <v>23</v>
      </c>
      <c r="V1430">
        <v>6</v>
      </c>
      <c r="W1430">
        <v>29</v>
      </c>
      <c r="X1430">
        <v>28</v>
      </c>
      <c r="Y1430">
        <v>28</v>
      </c>
      <c r="Z1430">
        <v>30</v>
      </c>
      <c r="AA1430">
        <v>1</v>
      </c>
      <c r="AB1430">
        <v>20</v>
      </c>
      <c r="AC1430" t="s">
        <v>60</v>
      </c>
      <c r="AD1430" t="s">
        <v>60</v>
      </c>
      <c r="AE1430" t="s">
        <v>80</v>
      </c>
      <c r="AF1430" t="s">
        <v>68</v>
      </c>
      <c r="AI1430">
        <v>1</v>
      </c>
      <c r="AJ1430" t="s">
        <v>60</v>
      </c>
      <c r="AK1430">
        <v>1.4999999999999999E-4</v>
      </c>
      <c r="AL1430" t="s">
        <v>60</v>
      </c>
      <c r="AM1430" t="s">
        <v>60</v>
      </c>
      <c r="AN1430" t="s">
        <v>60</v>
      </c>
      <c r="AO1430" t="s">
        <v>60</v>
      </c>
      <c r="AP1430" t="s">
        <v>60</v>
      </c>
      <c r="AQ1430" t="s">
        <v>60</v>
      </c>
      <c r="AR1430" t="s">
        <v>60</v>
      </c>
      <c r="AS1430" t="s">
        <v>60</v>
      </c>
      <c r="AT1430">
        <v>1.74666666666667E-3</v>
      </c>
      <c r="AU1430">
        <v>6.43333333333333E-3</v>
      </c>
      <c r="AV1430">
        <v>1.0533333333333301E-2</v>
      </c>
      <c r="AW1430">
        <v>1.47666666666667E-2</v>
      </c>
      <c r="AX1430">
        <v>1.8373333333333301E-2</v>
      </c>
      <c r="AY1430">
        <v>3.8800000000000001E-2</v>
      </c>
      <c r="AZ1430">
        <v>1.05350724637681E-2</v>
      </c>
      <c r="BA1430">
        <v>4.3959420289855101E-3</v>
      </c>
      <c r="BB1430" t="s">
        <v>1086</v>
      </c>
      <c r="BC1430" s="1" t="s">
        <v>1087</v>
      </c>
      <c r="BD1430" t="s">
        <v>1090</v>
      </c>
      <c r="BE1430" t="s">
        <v>96</v>
      </c>
      <c r="BF1430">
        <v>39.705894469999997</v>
      </c>
      <c r="BG1430">
        <v>-79.012115480000006</v>
      </c>
      <c r="BH1430" t="s">
        <v>64</v>
      </c>
      <c r="BI1430" t="s">
        <v>60</v>
      </c>
      <c r="BJ1430">
        <v>0.15</v>
      </c>
    </row>
    <row r="1431" spans="1:62" x14ac:dyDescent="0.3">
      <c r="A1431" s="1" t="s">
        <v>1089</v>
      </c>
      <c r="B1431" s="1" t="s">
        <v>81</v>
      </c>
      <c r="C1431" t="s">
        <v>1080</v>
      </c>
      <c r="D1431">
        <v>2011</v>
      </c>
      <c r="E1431" t="s">
        <v>82</v>
      </c>
      <c r="F1431" t="s">
        <v>59</v>
      </c>
      <c r="G1431">
        <v>2.14E-4</v>
      </c>
      <c r="H1431">
        <v>6.2E-4</v>
      </c>
      <c r="I1431">
        <v>9.7999999999999997E-4</v>
      </c>
      <c r="J1431">
        <v>1.3749999999999999E-3</v>
      </c>
      <c r="K1431">
        <v>1.89E-3</v>
      </c>
      <c r="L1431">
        <v>4.13E-3</v>
      </c>
      <c r="M1431">
        <v>3</v>
      </c>
      <c r="N1431" t="str">
        <f t="shared" si="22"/>
        <v>240239000_88132</v>
      </c>
      <c r="O1431" t="e">
        <f>VLOOKUP(N1431,'HEM3 monitor concs'!D:L,9,FALSE)</f>
        <v>#N/A</v>
      </c>
      <c r="P1431" t="e">
        <f>VLOOKUP(N1431,'HEM3 monitor concs'!D:L,6,FALSE)</f>
        <v>#N/A</v>
      </c>
      <c r="Q1431" s="3">
        <v>1.04078260869565E-3</v>
      </c>
      <c r="R1431" s="2">
        <v>4.7573534706331E-7</v>
      </c>
      <c r="S1431" s="5">
        <v>3.2956521739130399E-4</v>
      </c>
      <c r="T1431">
        <v>115</v>
      </c>
      <c r="U1431">
        <v>14</v>
      </c>
      <c r="V1431">
        <v>6</v>
      </c>
      <c r="W1431">
        <v>29</v>
      </c>
      <c r="X1431">
        <v>28</v>
      </c>
      <c r="Y1431">
        <v>28</v>
      </c>
      <c r="Z1431">
        <v>30</v>
      </c>
      <c r="AA1431">
        <v>1</v>
      </c>
      <c r="AB1431">
        <v>12.173913043478301</v>
      </c>
      <c r="AC1431" t="s">
        <v>60</v>
      </c>
      <c r="AD1431" t="s">
        <v>60</v>
      </c>
      <c r="AE1431" t="s">
        <v>83</v>
      </c>
      <c r="AF1431" t="s">
        <v>84</v>
      </c>
      <c r="AI1431">
        <v>1</v>
      </c>
      <c r="AJ1431" t="s">
        <v>60</v>
      </c>
      <c r="AK1431" s="2">
        <v>2.9999999999999997E-4</v>
      </c>
      <c r="AL1431" t="s">
        <v>60</v>
      </c>
      <c r="AM1431" t="s">
        <v>60</v>
      </c>
      <c r="AN1431" t="s">
        <v>60</v>
      </c>
      <c r="AO1431" t="s">
        <v>60</v>
      </c>
      <c r="AP1431" t="s">
        <v>60</v>
      </c>
      <c r="AQ1431" t="s">
        <v>60</v>
      </c>
      <c r="AR1431" t="s">
        <v>60</v>
      </c>
      <c r="AS1431" t="s">
        <v>60</v>
      </c>
      <c r="AT1431">
        <v>7.1333333333333296E-4</v>
      </c>
      <c r="AU1431">
        <v>2.0666666666666702E-3</v>
      </c>
      <c r="AV1431">
        <v>3.2666666666666699E-3</v>
      </c>
      <c r="AW1431">
        <v>4.5833333333333299E-3</v>
      </c>
      <c r="AX1431">
        <v>6.3E-3</v>
      </c>
      <c r="AY1431">
        <v>1.37666666666667E-2</v>
      </c>
      <c r="AZ1431">
        <v>3.4692753623188398E-3</v>
      </c>
      <c r="BA1431">
        <v>1.0985507246376799E-3</v>
      </c>
      <c r="BB1431" t="s">
        <v>1086</v>
      </c>
      <c r="BC1431" s="1" t="s">
        <v>1087</v>
      </c>
      <c r="BD1431" t="s">
        <v>1090</v>
      </c>
      <c r="BE1431" t="s">
        <v>96</v>
      </c>
      <c r="BF1431">
        <v>39.705894469999997</v>
      </c>
      <c r="BG1431">
        <v>-79.012115480000006</v>
      </c>
      <c r="BH1431" t="s">
        <v>64</v>
      </c>
      <c r="BI1431" t="s">
        <v>60</v>
      </c>
      <c r="BJ1431">
        <v>0.3</v>
      </c>
    </row>
    <row r="1432" spans="1:62" x14ac:dyDescent="0.3">
      <c r="A1432" s="1" t="s">
        <v>1089</v>
      </c>
      <c r="B1432" s="1" t="s">
        <v>90</v>
      </c>
      <c r="C1432" t="s">
        <v>1080</v>
      </c>
      <c r="D1432">
        <v>2011</v>
      </c>
      <c r="E1432" t="s">
        <v>91</v>
      </c>
      <c r="F1432" t="s">
        <v>59</v>
      </c>
      <c r="G1432">
        <v>2.1000000000000001E-4</v>
      </c>
      <c r="H1432">
        <v>4.0499999999999998E-4</v>
      </c>
      <c r="I1432">
        <v>6.6E-4</v>
      </c>
      <c r="J1432">
        <v>1.0549999999999999E-3</v>
      </c>
      <c r="K1432">
        <v>1.482E-3</v>
      </c>
      <c r="L1432">
        <v>2.1199999999999999E-3</v>
      </c>
      <c r="M1432">
        <v>3</v>
      </c>
      <c r="N1432" t="str">
        <f t="shared" si="22"/>
        <v>240239000_88154</v>
      </c>
      <c r="O1432">
        <f>VLOOKUP(N1432,'HEM3 monitor concs'!D:L,9,FALSE)</f>
        <v>2.0658486318900001E-4</v>
      </c>
      <c r="P1432">
        <f>VLOOKUP(N1432,'HEM3 monitor concs'!D:L,6,FALSE)</f>
        <v>6.5848631889999996E-6</v>
      </c>
      <c r="Q1432" s="3">
        <v>7.7747826086956495E-4</v>
      </c>
      <c r="R1432" s="2">
        <v>2.4534709382150999E-7</v>
      </c>
      <c r="S1432" s="5">
        <v>2.22E-4</v>
      </c>
      <c r="T1432">
        <v>115</v>
      </c>
      <c r="U1432">
        <v>16</v>
      </c>
      <c r="V1432">
        <v>1</v>
      </c>
      <c r="W1432">
        <v>29</v>
      </c>
      <c r="X1432">
        <v>28</v>
      </c>
      <c r="Y1432">
        <v>28</v>
      </c>
      <c r="Z1432">
        <v>30</v>
      </c>
      <c r="AA1432">
        <v>1</v>
      </c>
      <c r="AB1432">
        <v>13.913043478260899</v>
      </c>
      <c r="AC1432" t="s">
        <v>60</v>
      </c>
      <c r="AD1432" t="s">
        <v>60</v>
      </c>
      <c r="AE1432" t="s">
        <v>92</v>
      </c>
      <c r="AF1432" t="s">
        <v>84</v>
      </c>
      <c r="AG1432" t="s">
        <v>93</v>
      </c>
      <c r="AH1432" t="s">
        <v>94</v>
      </c>
      <c r="AI1432">
        <v>1</v>
      </c>
      <c r="AJ1432" t="s">
        <v>60</v>
      </c>
      <c r="AK1432">
        <v>0.02</v>
      </c>
      <c r="AL1432" t="s">
        <v>60</v>
      </c>
      <c r="AM1432" t="s">
        <v>60</v>
      </c>
      <c r="AN1432" t="s">
        <v>60</v>
      </c>
      <c r="AO1432" t="s">
        <v>60</v>
      </c>
      <c r="AP1432" t="s">
        <v>60</v>
      </c>
      <c r="AQ1432" t="s">
        <v>60</v>
      </c>
      <c r="AR1432" t="s">
        <v>60</v>
      </c>
      <c r="AS1432" t="s">
        <v>60</v>
      </c>
      <c r="AT1432" s="2">
        <v>1.0499999999999999E-5</v>
      </c>
      <c r="AU1432" s="2">
        <v>2.0250000000000001E-5</v>
      </c>
      <c r="AV1432" s="2">
        <v>3.3000000000000003E-5</v>
      </c>
      <c r="AW1432" s="2">
        <v>5.2750000000000001E-5</v>
      </c>
      <c r="AX1432" s="2">
        <v>7.4099999999999999E-5</v>
      </c>
      <c r="AY1432">
        <v>1.06E-4</v>
      </c>
      <c r="AZ1432" s="2">
        <v>3.8873913043478299E-5</v>
      </c>
      <c r="BA1432" s="2">
        <v>1.11E-5</v>
      </c>
      <c r="BB1432" t="s">
        <v>1086</v>
      </c>
      <c r="BC1432" s="1" t="s">
        <v>1087</v>
      </c>
      <c r="BD1432" t="s">
        <v>1090</v>
      </c>
      <c r="BE1432" t="s">
        <v>96</v>
      </c>
      <c r="BF1432">
        <v>39.705894469999997</v>
      </c>
      <c r="BG1432">
        <v>-79.012115480000006</v>
      </c>
      <c r="BH1432" t="s">
        <v>64</v>
      </c>
      <c r="BI1432" t="s">
        <v>60</v>
      </c>
      <c r="BJ1432">
        <v>20</v>
      </c>
    </row>
    <row r="1433" spans="1:62" x14ac:dyDescent="0.3">
      <c r="A1433" s="1" t="s">
        <v>1091</v>
      </c>
      <c r="B1433" s="1" t="s">
        <v>171</v>
      </c>
      <c r="C1433" t="s">
        <v>1080</v>
      </c>
      <c r="D1433">
        <v>2011</v>
      </c>
      <c r="E1433" t="s">
        <v>172</v>
      </c>
      <c r="F1433" t="s">
        <v>59</v>
      </c>
      <c r="G1433">
        <v>7.9013428999999996E-2</v>
      </c>
      <c r="H1433">
        <v>0.11382043875</v>
      </c>
      <c r="I1433">
        <v>0.16448890999999999</v>
      </c>
      <c r="J1433">
        <v>0.24820196250000001</v>
      </c>
      <c r="K1433">
        <v>0.39712320499999998</v>
      </c>
      <c r="L1433">
        <v>0.65795559999999997</v>
      </c>
      <c r="M1433">
        <v>6</v>
      </c>
      <c r="N1433" t="str">
        <f t="shared" si="22"/>
        <v>240330030_43231</v>
      </c>
      <c r="O1433">
        <f>VLOOKUP(N1433,'HEM3 monitor concs'!D:L,9,FALSE)</f>
        <v>0.63897723389245709</v>
      </c>
      <c r="P1433">
        <f>VLOOKUP(N1433,'HEM3 monitor concs'!D:L,6,FALSE)</f>
        <v>0.52520655459231202</v>
      </c>
      <c r="Q1433" s="3">
        <v>0.20321232116666699</v>
      </c>
      <c r="R1433">
        <v>1.65981611248757E-2</v>
      </c>
      <c r="S1433" s="5">
        <v>6.5208105666666696E-2</v>
      </c>
      <c r="T1433">
        <v>60</v>
      </c>
      <c r="U1433">
        <v>3</v>
      </c>
      <c r="V1433">
        <v>0</v>
      </c>
      <c r="W1433">
        <v>14</v>
      </c>
      <c r="X1433">
        <v>15</v>
      </c>
      <c r="Y1433">
        <v>16</v>
      </c>
      <c r="Z1433">
        <v>15</v>
      </c>
      <c r="AA1433">
        <v>1</v>
      </c>
      <c r="AB1433">
        <v>5</v>
      </c>
      <c r="AC1433" t="s">
        <v>60</v>
      </c>
      <c r="AD1433" t="s">
        <v>60</v>
      </c>
      <c r="AE1433" t="s">
        <v>172</v>
      </c>
      <c r="AF1433" t="s">
        <v>84</v>
      </c>
      <c r="AG1433" t="s">
        <v>62</v>
      </c>
      <c r="AI1433">
        <v>1</v>
      </c>
      <c r="AJ1433" t="s">
        <v>60</v>
      </c>
      <c r="AK1433">
        <v>0.7</v>
      </c>
      <c r="AL1433" t="s">
        <v>60</v>
      </c>
      <c r="AM1433" t="s">
        <v>60</v>
      </c>
      <c r="AN1433" t="s">
        <v>60</v>
      </c>
      <c r="AO1433" t="s">
        <v>60</v>
      </c>
      <c r="AP1433" t="s">
        <v>60</v>
      </c>
      <c r="AQ1433" t="s">
        <v>60</v>
      </c>
      <c r="AR1433" t="s">
        <v>60</v>
      </c>
      <c r="AS1433" t="s">
        <v>60</v>
      </c>
      <c r="AT1433">
        <v>1.12876327142857E-4</v>
      </c>
      <c r="AU1433">
        <v>1.6260062678571401E-4</v>
      </c>
      <c r="AV1433">
        <v>2.3498415714285701E-4</v>
      </c>
      <c r="AW1433">
        <v>3.5457423214285699E-4</v>
      </c>
      <c r="AX1433">
        <v>5.6731886428571399E-4</v>
      </c>
      <c r="AY1433">
        <v>9.3993657142857096E-4</v>
      </c>
      <c r="AZ1433">
        <v>2.9030331595238101E-4</v>
      </c>
      <c r="BA1433" s="2">
        <v>9.3154436666666702E-5</v>
      </c>
      <c r="BB1433" t="s">
        <v>1092</v>
      </c>
      <c r="BC1433" s="1" t="s">
        <v>1093</v>
      </c>
      <c r="BD1433" t="s">
        <v>1094</v>
      </c>
      <c r="BE1433" t="s">
        <v>63</v>
      </c>
      <c r="BF1433">
        <v>39.055278780000002</v>
      </c>
      <c r="BG1433">
        <v>-76.878334050000007</v>
      </c>
      <c r="BH1433" t="s">
        <v>109</v>
      </c>
      <c r="BI1433" t="s">
        <v>60</v>
      </c>
      <c r="BJ1433">
        <v>700</v>
      </c>
    </row>
    <row r="1434" spans="1:62" x14ac:dyDescent="0.3">
      <c r="A1434" s="1" t="s">
        <v>1091</v>
      </c>
      <c r="B1434" s="1" t="s">
        <v>177</v>
      </c>
      <c r="C1434" t="s">
        <v>1080</v>
      </c>
      <c r="D1434">
        <v>2011</v>
      </c>
      <c r="E1434" t="s">
        <v>178</v>
      </c>
      <c r="F1434" t="s">
        <v>59</v>
      </c>
      <c r="G1434">
        <v>0.94991890000000001</v>
      </c>
      <c r="H1434">
        <v>0.99121970000000004</v>
      </c>
      <c r="I1434">
        <v>1.0841464999999999</v>
      </c>
      <c r="J1434">
        <v>1.156423</v>
      </c>
      <c r="K1434">
        <v>1.197724</v>
      </c>
      <c r="L1434">
        <v>1.2596750000000001</v>
      </c>
      <c r="M1434">
        <v>6</v>
      </c>
      <c r="N1434" t="str">
        <f t="shared" si="22"/>
        <v>240330030_43801</v>
      </c>
      <c r="O1434">
        <f>VLOOKUP(N1434,'HEM3 monitor concs'!D:L,9,FALSE)</f>
        <v>1.0900207848777901</v>
      </c>
      <c r="P1434">
        <f>VLOOKUP(N1434,'HEM3 monitor concs'!D:L,6,FALSE)</f>
        <v>2.0784877790000002E-5</v>
      </c>
      <c r="Q1434" s="3">
        <v>1.0782956583333301</v>
      </c>
      <c r="R1434">
        <v>9.1517048911987399E-3</v>
      </c>
      <c r="S1434" s="5">
        <v>3.0631441499999999E-2</v>
      </c>
      <c r="T1434">
        <v>60</v>
      </c>
      <c r="U1434">
        <v>0</v>
      </c>
      <c r="V1434">
        <v>0</v>
      </c>
      <c r="W1434">
        <v>14</v>
      </c>
      <c r="X1434">
        <v>15</v>
      </c>
      <c r="Y1434">
        <v>16</v>
      </c>
      <c r="Z1434">
        <v>15</v>
      </c>
      <c r="AA1434">
        <v>1</v>
      </c>
      <c r="AB1434">
        <v>0</v>
      </c>
      <c r="AC1434" t="s">
        <v>60</v>
      </c>
      <c r="AD1434" t="s">
        <v>60</v>
      </c>
      <c r="AE1434" t="s">
        <v>179</v>
      </c>
      <c r="AF1434" t="s">
        <v>84</v>
      </c>
      <c r="AI1434">
        <v>1</v>
      </c>
      <c r="AJ1434" t="s">
        <v>60</v>
      </c>
      <c r="AK1434">
        <v>0.09</v>
      </c>
      <c r="AL1434" t="s">
        <v>60</v>
      </c>
      <c r="AM1434" t="s">
        <v>60</v>
      </c>
      <c r="AN1434" t="s">
        <v>60</v>
      </c>
      <c r="AO1434" t="s">
        <v>60</v>
      </c>
      <c r="AP1434" t="s">
        <v>60</v>
      </c>
      <c r="AQ1434" t="s">
        <v>60</v>
      </c>
      <c r="AR1434" t="s">
        <v>60</v>
      </c>
      <c r="AS1434" t="s">
        <v>60</v>
      </c>
      <c r="AT1434">
        <v>1.05546544444444E-2</v>
      </c>
      <c r="AU1434">
        <v>1.10135522222222E-2</v>
      </c>
      <c r="AV1434">
        <v>1.20460722222222E-2</v>
      </c>
      <c r="AW1434">
        <v>1.28491444444444E-2</v>
      </c>
      <c r="AX1434">
        <v>1.3308044444444399E-2</v>
      </c>
      <c r="AY1434">
        <v>1.39963888888889E-2</v>
      </c>
      <c r="AZ1434">
        <v>1.19810628703704E-2</v>
      </c>
      <c r="BA1434">
        <v>3.4034935E-4</v>
      </c>
      <c r="BB1434" t="s">
        <v>1092</v>
      </c>
      <c r="BC1434" s="1" t="s">
        <v>1093</v>
      </c>
      <c r="BD1434" t="s">
        <v>1094</v>
      </c>
      <c r="BE1434" t="s">
        <v>63</v>
      </c>
      <c r="BF1434">
        <v>39.055278780000002</v>
      </c>
      <c r="BG1434">
        <v>-76.878334050000007</v>
      </c>
      <c r="BH1434" t="s">
        <v>109</v>
      </c>
      <c r="BI1434" t="s">
        <v>60</v>
      </c>
      <c r="BJ1434">
        <v>90</v>
      </c>
    </row>
    <row r="1435" spans="1:62" x14ac:dyDescent="0.3">
      <c r="A1435" s="1" t="s">
        <v>1091</v>
      </c>
      <c r="B1435" s="1" t="s">
        <v>204</v>
      </c>
      <c r="C1435" t="s">
        <v>1080</v>
      </c>
      <c r="D1435">
        <v>2011</v>
      </c>
      <c r="E1435" t="s">
        <v>205</v>
      </c>
      <c r="F1435" t="s">
        <v>59</v>
      </c>
      <c r="G1435">
        <v>0.2431546</v>
      </c>
      <c r="H1435">
        <v>0.277891</v>
      </c>
      <c r="I1435">
        <v>0.3126273</v>
      </c>
      <c r="J1435">
        <v>0.3821001</v>
      </c>
      <c r="K1435">
        <v>0.4515728</v>
      </c>
      <c r="L1435">
        <v>0.79893650000000005</v>
      </c>
      <c r="M1435">
        <v>6</v>
      </c>
      <c r="N1435" t="str">
        <f t="shared" si="22"/>
        <v>240330030_43802</v>
      </c>
      <c r="O1435" t="e">
        <f>VLOOKUP(N1435,'HEM3 monitor concs'!D:L,9,FALSE)</f>
        <v>#N/A</v>
      </c>
      <c r="P1435" t="e">
        <f>VLOOKUP(N1435,'HEM3 monitor concs'!D:L,6,FALSE)</f>
        <v>#N/A</v>
      </c>
      <c r="Q1435" s="3">
        <v>0.33636385066666702</v>
      </c>
      <c r="R1435">
        <v>1.1227316709636901E-2</v>
      </c>
      <c r="S1435" s="5">
        <v>6.9472740000000005E-2</v>
      </c>
      <c r="T1435">
        <v>60</v>
      </c>
      <c r="U1435">
        <v>0</v>
      </c>
      <c r="V1435">
        <v>0</v>
      </c>
      <c r="W1435">
        <v>14</v>
      </c>
      <c r="X1435">
        <v>15</v>
      </c>
      <c r="Y1435">
        <v>16</v>
      </c>
      <c r="Z1435">
        <v>15</v>
      </c>
      <c r="AA1435">
        <v>1</v>
      </c>
      <c r="AB1435">
        <v>0</v>
      </c>
      <c r="AC1435" t="s">
        <v>60</v>
      </c>
      <c r="AD1435" t="s">
        <v>60</v>
      </c>
      <c r="AE1435" t="s">
        <v>206</v>
      </c>
      <c r="AF1435" t="s">
        <v>93</v>
      </c>
      <c r="AI1435">
        <v>1</v>
      </c>
      <c r="AJ1435" s="2">
        <v>1.6000000000000001E-8</v>
      </c>
      <c r="AK1435">
        <v>0.6</v>
      </c>
      <c r="AL1435">
        <v>3.8904736E-3</v>
      </c>
      <c r="AM1435">
        <v>4.446256E-3</v>
      </c>
      <c r="AN1435">
        <v>5.0020367999999999E-3</v>
      </c>
      <c r="AO1435">
        <v>6.1136016E-3</v>
      </c>
      <c r="AP1435">
        <v>7.2251648000000003E-3</v>
      </c>
      <c r="AQ1435">
        <v>1.2782984000000001E-2</v>
      </c>
      <c r="AR1435">
        <v>5.3818216106666702E-3</v>
      </c>
      <c r="AS1435">
        <v>1.11156384E-3</v>
      </c>
      <c r="AT1435">
        <v>4.0525766666666698E-4</v>
      </c>
      <c r="AU1435">
        <v>4.6315166666666699E-4</v>
      </c>
      <c r="AV1435">
        <v>5.2104549999999999E-4</v>
      </c>
      <c r="AW1435">
        <v>6.3683350000000001E-4</v>
      </c>
      <c r="AX1435">
        <v>7.5262133333333303E-4</v>
      </c>
      <c r="AY1435">
        <v>1.3315608333333299E-3</v>
      </c>
      <c r="AZ1435">
        <v>5.6060641777777804E-4</v>
      </c>
      <c r="BA1435">
        <v>1.157879E-4</v>
      </c>
      <c r="BB1435" t="s">
        <v>1092</v>
      </c>
      <c r="BC1435" s="1" t="s">
        <v>1093</v>
      </c>
      <c r="BD1435" t="s">
        <v>1094</v>
      </c>
      <c r="BE1435" t="s">
        <v>63</v>
      </c>
      <c r="BF1435">
        <v>39.055278780000002</v>
      </c>
      <c r="BG1435">
        <v>-76.878334050000007</v>
      </c>
      <c r="BH1435" t="s">
        <v>109</v>
      </c>
      <c r="BI1435">
        <v>62.5</v>
      </c>
      <c r="BJ1435">
        <v>600</v>
      </c>
    </row>
    <row r="1436" spans="1:62" x14ac:dyDescent="0.3">
      <c r="A1436" s="1" t="s">
        <v>1091</v>
      </c>
      <c r="B1436" s="1" t="s">
        <v>209</v>
      </c>
      <c r="C1436" t="s">
        <v>1080</v>
      </c>
      <c r="D1436">
        <v>2011</v>
      </c>
      <c r="E1436" t="s">
        <v>210</v>
      </c>
      <c r="F1436" t="s">
        <v>59</v>
      </c>
      <c r="G1436">
        <v>0.37747799999999998</v>
      </c>
      <c r="H1436">
        <v>0.44039099999999998</v>
      </c>
      <c r="I1436">
        <v>0.44039099999999998</v>
      </c>
      <c r="J1436">
        <v>0.50330390000000003</v>
      </c>
      <c r="K1436">
        <v>0.62912990000000002</v>
      </c>
      <c r="L1436">
        <v>0.75495590000000001</v>
      </c>
      <c r="M1436">
        <v>6</v>
      </c>
      <c r="N1436" t="str">
        <f t="shared" si="22"/>
        <v>240330030_43804</v>
      </c>
      <c r="O1436">
        <f>VLOOKUP(N1436,'HEM3 monitor concs'!D:L,9,FALSE)</f>
        <v>0.54700078941520203</v>
      </c>
      <c r="P1436">
        <f>VLOOKUP(N1436,'HEM3 monitor concs'!D:L,6,FALSE)</f>
        <v>7.89415202E-7</v>
      </c>
      <c r="Q1436" s="3">
        <v>0.47184748333333298</v>
      </c>
      <c r="R1436">
        <v>7.5806588555912399E-3</v>
      </c>
      <c r="S1436" s="5">
        <v>9.3320944833333294E-2</v>
      </c>
      <c r="T1436">
        <v>60</v>
      </c>
      <c r="U1436">
        <v>0</v>
      </c>
      <c r="V1436">
        <v>0</v>
      </c>
      <c r="W1436">
        <v>14</v>
      </c>
      <c r="X1436">
        <v>15</v>
      </c>
      <c r="Y1436">
        <v>16</v>
      </c>
      <c r="Z1436">
        <v>15</v>
      </c>
      <c r="AA1436">
        <v>1</v>
      </c>
      <c r="AB1436">
        <v>0</v>
      </c>
      <c r="AC1436" t="s">
        <v>60</v>
      </c>
      <c r="AD1436" t="s">
        <v>60</v>
      </c>
      <c r="AE1436" t="s">
        <v>211</v>
      </c>
      <c r="AF1436" t="s">
        <v>93</v>
      </c>
      <c r="AI1436">
        <v>1</v>
      </c>
      <c r="AJ1436" s="2">
        <v>6.0000000000000002E-6</v>
      </c>
      <c r="AK1436">
        <v>0.1</v>
      </c>
      <c r="AL1436">
        <v>2.2648679999999999</v>
      </c>
      <c r="AM1436">
        <v>2.6423459999999999</v>
      </c>
      <c r="AN1436">
        <v>2.6423459999999999</v>
      </c>
      <c r="AO1436">
        <v>3.0198233999999999</v>
      </c>
      <c r="AP1436">
        <v>3.7747793999999999</v>
      </c>
      <c r="AQ1436">
        <v>4.5297353999999999</v>
      </c>
      <c r="AR1436">
        <v>2.8310849</v>
      </c>
      <c r="AS1436">
        <v>0.55992566899999996</v>
      </c>
      <c r="AT1436">
        <v>3.7747800000000001E-3</v>
      </c>
      <c r="AU1436">
        <v>4.4039099999999996E-3</v>
      </c>
      <c r="AV1436">
        <v>4.4039099999999996E-3</v>
      </c>
      <c r="AW1436">
        <v>5.0330389999999996E-3</v>
      </c>
      <c r="AX1436">
        <v>6.2912990000000002E-3</v>
      </c>
      <c r="AY1436">
        <v>7.549559E-3</v>
      </c>
      <c r="AZ1436">
        <v>4.7184748333333297E-3</v>
      </c>
      <c r="BA1436">
        <v>9.3320944833333297E-4</v>
      </c>
      <c r="BB1436" t="s">
        <v>1092</v>
      </c>
      <c r="BC1436" s="1" t="s">
        <v>1093</v>
      </c>
      <c r="BD1436" t="s">
        <v>1094</v>
      </c>
      <c r="BE1436" t="s">
        <v>63</v>
      </c>
      <c r="BF1436">
        <v>39.055278780000002</v>
      </c>
      <c r="BG1436">
        <v>-76.878334050000007</v>
      </c>
      <c r="BH1436" t="s">
        <v>109</v>
      </c>
      <c r="BI1436">
        <v>0.16666666666666699</v>
      </c>
      <c r="BJ1436">
        <v>100</v>
      </c>
    </row>
    <row r="1437" spans="1:62" x14ac:dyDescent="0.3">
      <c r="A1437" s="1" t="s">
        <v>1091</v>
      </c>
      <c r="B1437" s="1" t="s">
        <v>227</v>
      </c>
      <c r="C1437" t="s">
        <v>1080</v>
      </c>
      <c r="D1437">
        <v>2011</v>
      </c>
      <c r="E1437" t="s">
        <v>228</v>
      </c>
      <c r="F1437" t="s">
        <v>59</v>
      </c>
      <c r="G1437">
        <v>0</v>
      </c>
      <c r="H1437">
        <v>6.7824469999999998E-2</v>
      </c>
      <c r="I1437">
        <v>0.10173668499999999</v>
      </c>
      <c r="J1437">
        <v>0.13564889999999999</v>
      </c>
      <c r="K1437">
        <v>0.27129789999999998</v>
      </c>
      <c r="L1437">
        <v>0.4069468</v>
      </c>
      <c r="M1437">
        <v>6</v>
      </c>
      <c r="N1437" t="str">
        <f t="shared" si="22"/>
        <v>240330030_43817</v>
      </c>
      <c r="O1437" t="e">
        <f>VLOOKUP(N1437,'HEM3 monitor concs'!D:L,9,FALSE)</f>
        <v>#N/A</v>
      </c>
      <c r="P1437" t="e">
        <f>VLOOKUP(N1437,'HEM3 monitor concs'!D:L,6,FALSE)</f>
        <v>#N/A</v>
      </c>
      <c r="Q1437" s="3">
        <v>0.12208403733333301</v>
      </c>
      <c r="R1437">
        <v>8.5453800589967103E-3</v>
      </c>
      <c r="S1437" s="5">
        <v>0.10286709216666701</v>
      </c>
      <c r="T1437">
        <v>60</v>
      </c>
      <c r="U1437">
        <v>16</v>
      </c>
      <c r="V1437">
        <v>8</v>
      </c>
      <c r="W1437">
        <v>14</v>
      </c>
      <c r="X1437">
        <v>15</v>
      </c>
      <c r="Y1437">
        <v>16</v>
      </c>
      <c r="Z1437">
        <v>15</v>
      </c>
      <c r="AA1437">
        <v>1</v>
      </c>
      <c r="AB1437">
        <v>26.6666666666667</v>
      </c>
      <c r="AC1437" t="s">
        <v>60</v>
      </c>
      <c r="AD1437" t="s">
        <v>60</v>
      </c>
      <c r="AE1437" t="s">
        <v>228</v>
      </c>
      <c r="AF1437" t="s">
        <v>84</v>
      </c>
      <c r="AI1437">
        <v>1</v>
      </c>
      <c r="AJ1437" s="2">
        <v>2.6E-7</v>
      </c>
      <c r="AK1437">
        <v>0.04</v>
      </c>
      <c r="AL1437">
        <v>0</v>
      </c>
      <c r="AM1437">
        <v>1.76343622E-2</v>
      </c>
      <c r="AN1437">
        <v>2.6451538100000001E-2</v>
      </c>
      <c r="AO1437">
        <v>3.5268714E-2</v>
      </c>
      <c r="AP1437">
        <v>7.0537453999999999E-2</v>
      </c>
      <c r="AQ1437">
        <v>0.10580616800000001</v>
      </c>
      <c r="AR1437">
        <v>3.17418497066667E-2</v>
      </c>
      <c r="AS1437">
        <v>2.6745443963333299E-2</v>
      </c>
      <c r="AT1437">
        <v>0</v>
      </c>
      <c r="AU1437">
        <v>1.6956117499999999E-3</v>
      </c>
      <c r="AV1437">
        <v>2.543417125E-3</v>
      </c>
      <c r="AW1437">
        <v>3.3912224999999999E-3</v>
      </c>
      <c r="AX1437">
        <v>6.7824475000000002E-3</v>
      </c>
      <c r="AY1437">
        <v>1.0173669999999999E-2</v>
      </c>
      <c r="AZ1437">
        <v>3.0521009333333302E-3</v>
      </c>
      <c r="BA1437">
        <v>2.5716773041666698E-3</v>
      </c>
      <c r="BB1437" t="s">
        <v>1092</v>
      </c>
      <c r="BC1437" s="1" t="s">
        <v>1093</v>
      </c>
      <c r="BD1437" t="s">
        <v>1094</v>
      </c>
      <c r="BE1437" t="s">
        <v>63</v>
      </c>
      <c r="BF1437">
        <v>39.055278780000002</v>
      </c>
      <c r="BG1437">
        <v>-76.878334050000007</v>
      </c>
      <c r="BH1437" t="s">
        <v>109</v>
      </c>
      <c r="BI1437">
        <v>3.8461538461538498</v>
      </c>
      <c r="BJ1437">
        <v>40</v>
      </c>
    </row>
    <row r="1438" spans="1:62" x14ac:dyDescent="0.3">
      <c r="A1438" s="1" t="s">
        <v>1091</v>
      </c>
      <c r="B1438" s="1" t="s">
        <v>254</v>
      </c>
      <c r="C1438" t="s">
        <v>1080</v>
      </c>
      <c r="D1438">
        <v>2011</v>
      </c>
      <c r="E1438" t="s">
        <v>255</v>
      </c>
      <c r="F1438" t="s">
        <v>59</v>
      </c>
      <c r="G1438">
        <v>0.13027059999999999</v>
      </c>
      <c r="H1438">
        <v>0.17369409999999999</v>
      </c>
      <c r="I1438">
        <v>0.27275402500000001</v>
      </c>
      <c r="J1438">
        <v>0.37384945000000003</v>
      </c>
      <c r="K1438">
        <v>0.50371293500000003</v>
      </c>
      <c r="L1438">
        <v>0.90917999999999999</v>
      </c>
      <c r="M1438">
        <v>6</v>
      </c>
      <c r="N1438" t="str">
        <f t="shared" si="22"/>
        <v>240330030_45109</v>
      </c>
      <c r="O1438" t="e">
        <f>VLOOKUP(N1438,'HEM3 monitor concs'!D:L,9,FALSE)</f>
        <v>#N/A</v>
      </c>
      <c r="P1438" t="e">
        <f>VLOOKUP(N1438,'HEM3 monitor concs'!D:L,6,FALSE)</f>
        <v>#N/A</v>
      </c>
      <c r="Q1438" s="3">
        <v>0.30441702941666698</v>
      </c>
      <c r="R1438">
        <v>2.9310277973722199E-2</v>
      </c>
      <c r="S1438" s="5">
        <v>0.13542714208333301</v>
      </c>
      <c r="T1438">
        <v>60</v>
      </c>
      <c r="U1438">
        <v>2</v>
      </c>
      <c r="V1438">
        <v>0</v>
      </c>
      <c r="W1438">
        <v>14</v>
      </c>
      <c r="X1438">
        <v>15</v>
      </c>
      <c r="Y1438">
        <v>16</v>
      </c>
      <c r="Z1438">
        <v>15</v>
      </c>
      <c r="AA1438">
        <v>1</v>
      </c>
      <c r="AB1438">
        <v>3.3333333333333299</v>
      </c>
      <c r="AC1438" t="s">
        <v>60</v>
      </c>
      <c r="AD1438" t="s">
        <v>60</v>
      </c>
      <c r="AE1438" t="s">
        <v>256</v>
      </c>
      <c r="AF1438" t="s">
        <v>84</v>
      </c>
      <c r="AI1438">
        <v>1</v>
      </c>
      <c r="AJ1438" t="s">
        <v>60</v>
      </c>
      <c r="AK1438">
        <v>0.1</v>
      </c>
      <c r="AL1438" t="s">
        <v>60</v>
      </c>
      <c r="AM1438" t="s">
        <v>60</v>
      </c>
      <c r="AN1438" t="s">
        <v>60</v>
      </c>
      <c r="AO1438" t="s">
        <v>60</v>
      </c>
      <c r="AP1438" t="s">
        <v>60</v>
      </c>
      <c r="AQ1438" t="s">
        <v>60</v>
      </c>
      <c r="AR1438" t="s">
        <v>60</v>
      </c>
      <c r="AS1438" t="s">
        <v>60</v>
      </c>
      <c r="AT1438">
        <v>1.302706E-3</v>
      </c>
      <c r="AU1438">
        <v>1.7369410000000001E-3</v>
      </c>
      <c r="AV1438">
        <v>2.72754025E-3</v>
      </c>
      <c r="AW1438">
        <v>3.7384944999999999E-3</v>
      </c>
      <c r="AX1438">
        <v>5.0371293499999999E-3</v>
      </c>
      <c r="AY1438">
        <v>9.0918000000000006E-3</v>
      </c>
      <c r="AZ1438">
        <v>3.0441702941666699E-3</v>
      </c>
      <c r="BA1438">
        <v>1.35427142083333E-3</v>
      </c>
      <c r="BB1438" t="s">
        <v>1092</v>
      </c>
      <c r="BC1438" s="1" t="s">
        <v>1093</v>
      </c>
      <c r="BD1438" t="s">
        <v>1094</v>
      </c>
      <c r="BE1438" t="s">
        <v>63</v>
      </c>
      <c r="BF1438">
        <v>39.055278780000002</v>
      </c>
      <c r="BG1438">
        <v>-76.878334050000007</v>
      </c>
      <c r="BH1438" t="s">
        <v>109</v>
      </c>
      <c r="BI1438" t="s">
        <v>60</v>
      </c>
      <c r="BJ1438">
        <v>100</v>
      </c>
    </row>
    <row r="1439" spans="1:62" x14ac:dyDescent="0.3">
      <c r="A1439" s="1" t="s">
        <v>1091</v>
      </c>
      <c r="B1439" s="1" t="s">
        <v>257</v>
      </c>
      <c r="C1439" t="s">
        <v>1080</v>
      </c>
      <c r="D1439">
        <v>2011</v>
      </c>
      <c r="E1439" t="s">
        <v>258</v>
      </c>
      <c r="F1439" t="s">
        <v>59</v>
      </c>
      <c r="G1439">
        <v>0.27395945999999999</v>
      </c>
      <c r="H1439">
        <v>0.3194863</v>
      </c>
      <c r="I1439">
        <v>0.39003949999999998</v>
      </c>
      <c r="J1439">
        <v>0.5351394625</v>
      </c>
      <c r="K1439">
        <v>0.64882335499999999</v>
      </c>
      <c r="L1439">
        <v>1.0809285</v>
      </c>
      <c r="M1439">
        <v>6</v>
      </c>
      <c r="N1439" t="str">
        <f t="shared" si="22"/>
        <v>240330030_45201</v>
      </c>
      <c r="O1439" t="e">
        <f>VLOOKUP(N1439,'HEM3 monitor concs'!D:L,9,FALSE)</f>
        <v>#N/A</v>
      </c>
      <c r="P1439" t="e">
        <f>VLOOKUP(N1439,'HEM3 monitor concs'!D:L,6,FALSE)</f>
        <v>#N/A</v>
      </c>
      <c r="Q1439" s="3">
        <v>0.44058042749999998</v>
      </c>
      <c r="R1439">
        <v>3.2448655938642199E-2</v>
      </c>
      <c r="S1439" s="5">
        <v>3.9935785000000001E-2</v>
      </c>
      <c r="T1439">
        <v>60</v>
      </c>
      <c r="U1439">
        <v>0</v>
      </c>
      <c r="V1439">
        <v>0</v>
      </c>
      <c r="W1439">
        <v>14</v>
      </c>
      <c r="X1439">
        <v>15</v>
      </c>
      <c r="Y1439">
        <v>16</v>
      </c>
      <c r="Z1439">
        <v>15</v>
      </c>
      <c r="AA1439">
        <v>1</v>
      </c>
      <c r="AB1439">
        <v>0</v>
      </c>
      <c r="AC1439" t="s">
        <v>60</v>
      </c>
      <c r="AD1439" t="s">
        <v>60</v>
      </c>
      <c r="AE1439" t="s">
        <v>258</v>
      </c>
      <c r="AF1439" t="s">
        <v>88</v>
      </c>
      <c r="AI1439">
        <v>1</v>
      </c>
      <c r="AJ1439" s="2">
        <v>7.7999999999999999E-6</v>
      </c>
      <c r="AK1439">
        <v>0.03</v>
      </c>
      <c r="AL1439">
        <v>2.136883788</v>
      </c>
      <c r="AM1439">
        <v>2.4919931399999999</v>
      </c>
      <c r="AN1439">
        <v>3.0423081000000001</v>
      </c>
      <c r="AO1439">
        <v>4.1740878075000003</v>
      </c>
      <c r="AP1439">
        <v>5.0608221689999997</v>
      </c>
      <c r="AQ1439">
        <v>8.4312422999999992</v>
      </c>
      <c r="AR1439">
        <v>3.4365273345</v>
      </c>
      <c r="AS1439">
        <v>0.31149912299999999</v>
      </c>
      <c r="AT1439">
        <v>9.1319820000000003E-3</v>
      </c>
      <c r="AU1439">
        <v>1.0649543333333299E-2</v>
      </c>
      <c r="AV1439">
        <v>1.30013166666667E-2</v>
      </c>
      <c r="AW1439">
        <v>1.7837982083333301E-2</v>
      </c>
      <c r="AX1439">
        <v>2.16274451666667E-2</v>
      </c>
      <c r="AY1439">
        <v>3.6030949999999999E-2</v>
      </c>
      <c r="AZ1439">
        <v>1.4686014250000001E-2</v>
      </c>
      <c r="BA1439">
        <v>1.33119283333333E-3</v>
      </c>
      <c r="BB1439" t="s">
        <v>1092</v>
      </c>
      <c r="BC1439" s="1" t="s">
        <v>1093</v>
      </c>
      <c r="BD1439" t="s">
        <v>1094</v>
      </c>
      <c r="BE1439" t="s">
        <v>63</v>
      </c>
      <c r="BF1439">
        <v>39.055278780000002</v>
      </c>
      <c r="BG1439">
        <v>-76.878334050000007</v>
      </c>
      <c r="BH1439" t="s">
        <v>109</v>
      </c>
      <c r="BI1439">
        <v>0.128205128205128</v>
      </c>
      <c r="BJ1439">
        <v>30</v>
      </c>
    </row>
    <row r="1440" spans="1:62" x14ac:dyDescent="0.3">
      <c r="A1440" s="1" t="s">
        <v>1091</v>
      </c>
      <c r="B1440" s="1" t="s">
        <v>259</v>
      </c>
      <c r="C1440" t="s">
        <v>1080</v>
      </c>
      <c r="D1440">
        <v>2011</v>
      </c>
      <c r="E1440" t="s">
        <v>260</v>
      </c>
      <c r="F1440" t="s">
        <v>59</v>
      </c>
      <c r="G1440">
        <v>0.28991044999999999</v>
      </c>
      <c r="H1440">
        <v>0.37483777499999998</v>
      </c>
      <c r="I1440">
        <v>0.54509629999999998</v>
      </c>
      <c r="J1440">
        <v>0.79678262499999997</v>
      </c>
      <c r="K1440">
        <v>1.172831755</v>
      </c>
      <c r="L1440">
        <v>1.9381200000000001</v>
      </c>
      <c r="M1440">
        <v>6</v>
      </c>
      <c r="N1440" t="str">
        <f t="shared" si="22"/>
        <v>240330030_45202</v>
      </c>
      <c r="O1440" t="e">
        <f>VLOOKUP(N1440,'HEM3 monitor concs'!D:L,9,FALSE)</f>
        <v>#N/A</v>
      </c>
      <c r="P1440" t="e">
        <f>VLOOKUP(N1440,'HEM3 monitor concs'!D:L,6,FALSE)</f>
        <v>#N/A</v>
      </c>
      <c r="Q1440" s="3">
        <v>0.65357715500000002</v>
      </c>
      <c r="R1440">
        <v>0.135488481367909</v>
      </c>
      <c r="S1440" s="5">
        <v>4.3742295E-2</v>
      </c>
      <c r="T1440">
        <v>60</v>
      </c>
      <c r="U1440">
        <v>0</v>
      </c>
      <c r="V1440">
        <v>0</v>
      </c>
      <c r="W1440">
        <v>14</v>
      </c>
      <c r="X1440">
        <v>15</v>
      </c>
      <c r="Y1440">
        <v>16</v>
      </c>
      <c r="Z1440">
        <v>15</v>
      </c>
      <c r="AA1440">
        <v>1</v>
      </c>
      <c r="AB1440">
        <v>0</v>
      </c>
      <c r="AC1440" t="s">
        <v>60</v>
      </c>
      <c r="AD1440" t="s">
        <v>60</v>
      </c>
      <c r="AE1440" t="s">
        <v>260</v>
      </c>
      <c r="AF1440" t="s">
        <v>62</v>
      </c>
      <c r="AG1440" t="s">
        <v>84</v>
      </c>
      <c r="AI1440">
        <v>1</v>
      </c>
      <c r="AJ1440" t="s">
        <v>60</v>
      </c>
      <c r="AK1440">
        <v>5</v>
      </c>
      <c r="AL1440" t="s">
        <v>60</v>
      </c>
      <c r="AM1440" t="s">
        <v>60</v>
      </c>
      <c r="AN1440" t="s">
        <v>60</v>
      </c>
      <c r="AO1440" t="s">
        <v>60</v>
      </c>
      <c r="AP1440" t="s">
        <v>60</v>
      </c>
      <c r="AQ1440" t="s">
        <v>60</v>
      </c>
      <c r="AR1440" t="s">
        <v>60</v>
      </c>
      <c r="AS1440" t="s">
        <v>60</v>
      </c>
      <c r="AT1440" s="2">
        <v>5.7982090000000001E-5</v>
      </c>
      <c r="AU1440" s="2">
        <v>7.4967554999999994E-5</v>
      </c>
      <c r="AV1440">
        <v>1.0901926E-4</v>
      </c>
      <c r="AW1440">
        <v>1.59356525E-4</v>
      </c>
      <c r="AX1440">
        <v>2.34566351E-4</v>
      </c>
      <c r="AY1440">
        <v>3.8762399999999999E-4</v>
      </c>
      <c r="AZ1440">
        <v>1.3071543100000001E-4</v>
      </c>
      <c r="BA1440" s="2">
        <v>8.7484590000000005E-6</v>
      </c>
      <c r="BB1440" t="s">
        <v>1092</v>
      </c>
      <c r="BC1440" s="1" t="s">
        <v>1093</v>
      </c>
      <c r="BD1440" t="s">
        <v>1094</v>
      </c>
      <c r="BE1440" t="s">
        <v>63</v>
      </c>
      <c r="BF1440">
        <v>39.055278780000002</v>
      </c>
      <c r="BG1440">
        <v>-76.878334050000007</v>
      </c>
      <c r="BH1440" t="s">
        <v>109</v>
      </c>
      <c r="BI1440" t="s">
        <v>60</v>
      </c>
      <c r="BJ1440">
        <v>5000</v>
      </c>
    </row>
    <row r="1441" spans="1:62" x14ac:dyDescent="0.3">
      <c r="A1441" s="1" t="s">
        <v>1091</v>
      </c>
      <c r="B1441" s="1" t="s">
        <v>261</v>
      </c>
      <c r="C1441" t="s">
        <v>1080</v>
      </c>
      <c r="D1441">
        <v>2011</v>
      </c>
      <c r="E1441" t="s">
        <v>262</v>
      </c>
      <c r="F1441" t="s">
        <v>59</v>
      </c>
      <c r="G1441">
        <v>4.7546249999999998E-2</v>
      </c>
      <c r="H1441">
        <v>6.5376094999999995E-2</v>
      </c>
      <c r="I1441">
        <v>9.8064125000000002E-2</v>
      </c>
      <c r="J1441">
        <v>0.131495105</v>
      </c>
      <c r="K1441">
        <v>0.19018494999999999</v>
      </c>
      <c r="L1441">
        <v>0.3328238</v>
      </c>
      <c r="M1441">
        <v>6</v>
      </c>
      <c r="N1441" t="str">
        <f t="shared" si="22"/>
        <v>240330030_45203</v>
      </c>
      <c r="O1441">
        <f>VLOOKUP(N1441,'HEM3 monitor concs'!D:L,9,FALSE)</f>
        <v>0.25025106938507102</v>
      </c>
      <c r="P1441">
        <f>VLOOKUP(N1441,'HEM3 monitor concs'!D:L,6,FALSE)</f>
        <v>0.23425106938507101</v>
      </c>
      <c r="Q1441" s="3">
        <v>0.11411099675</v>
      </c>
      <c r="R1441">
        <v>3.8583042368887E-3</v>
      </c>
      <c r="S1441" s="5">
        <v>7.6569259583333299E-2</v>
      </c>
      <c r="T1441">
        <v>60</v>
      </c>
      <c r="U1441">
        <v>9</v>
      </c>
      <c r="V1441">
        <v>0</v>
      </c>
      <c r="W1441">
        <v>14</v>
      </c>
      <c r="X1441">
        <v>15</v>
      </c>
      <c r="Y1441">
        <v>16</v>
      </c>
      <c r="Z1441">
        <v>15</v>
      </c>
      <c r="AA1441">
        <v>1</v>
      </c>
      <c r="AB1441">
        <v>15</v>
      </c>
      <c r="AC1441" t="s">
        <v>60</v>
      </c>
      <c r="AD1441" t="s">
        <v>60</v>
      </c>
      <c r="AE1441" t="s">
        <v>263</v>
      </c>
      <c r="AF1441" t="s">
        <v>68</v>
      </c>
      <c r="AI1441">
        <v>1</v>
      </c>
      <c r="AJ1441" s="2">
        <v>2.5000000000000002E-6</v>
      </c>
      <c r="AK1441">
        <v>1</v>
      </c>
      <c r="AL1441">
        <v>0.118865625</v>
      </c>
      <c r="AM1441">
        <v>0.1634402375</v>
      </c>
      <c r="AN1441">
        <v>0.2451603125</v>
      </c>
      <c r="AO1441">
        <v>0.32873776249999997</v>
      </c>
      <c r="AP1441">
        <v>0.47546237499999999</v>
      </c>
      <c r="AQ1441">
        <v>0.83205949999999995</v>
      </c>
      <c r="AR1441">
        <v>0.28527749187500001</v>
      </c>
      <c r="AS1441">
        <v>0.19142314895833301</v>
      </c>
      <c r="AT1441" s="2">
        <v>4.7546249999999999E-5</v>
      </c>
      <c r="AU1441" s="2">
        <v>6.5376095000000005E-5</v>
      </c>
      <c r="AV1441" s="2">
        <v>9.8064125000000004E-5</v>
      </c>
      <c r="AW1441">
        <v>1.3149510499999999E-4</v>
      </c>
      <c r="AX1441">
        <v>1.9018495000000001E-4</v>
      </c>
      <c r="AY1441">
        <v>3.328238E-4</v>
      </c>
      <c r="AZ1441">
        <v>1.1411099675000001E-4</v>
      </c>
      <c r="BA1441" s="2">
        <v>7.6569259583333295E-5</v>
      </c>
      <c r="BB1441" t="s">
        <v>1092</v>
      </c>
      <c r="BC1441" s="1" t="s">
        <v>1093</v>
      </c>
      <c r="BD1441" t="s">
        <v>1094</v>
      </c>
      <c r="BE1441" t="s">
        <v>63</v>
      </c>
      <c r="BF1441">
        <v>39.055278780000002</v>
      </c>
      <c r="BG1441">
        <v>-76.878334050000007</v>
      </c>
      <c r="BH1441" t="s">
        <v>109</v>
      </c>
      <c r="BI1441">
        <v>0.4</v>
      </c>
      <c r="BJ1441">
        <v>1000</v>
      </c>
    </row>
    <row r="1442" spans="1:62" x14ac:dyDescent="0.3">
      <c r="A1442" s="1" t="s">
        <v>1091</v>
      </c>
      <c r="B1442" s="1" t="s">
        <v>264</v>
      </c>
      <c r="C1442" t="s">
        <v>1080</v>
      </c>
      <c r="D1442">
        <v>2011</v>
      </c>
      <c r="E1442" t="s">
        <v>265</v>
      </c>
      <c r="F1442" t="s">
        <v>59</v>
      </c>
      <c r="G1442">
        <v>4.5866102999999998E-2</v>
      </c>
      <c r="H1442">
        <v>5.9707354999999997E-2</v>
      </c>
      <c r="I1442">
        <v>9.2275004999999993E-2</v>
      </c>
      <c r="J1442">
        <v>0.12823512249999999</v>
      </c>
      <c r="K1442">
        <v>0.166637805</v>
      </c>
      <c r="L1442">
        <v>0.34738819999999998</v>
      </c>
      <c r="M1442">
        <v>6</v>
      </c>
      <c r="N1442" t="str">
        <f t="shared" si="22"/>
        <v>240330030_45204</v>
      </c>
      <c r="O1442" t="e">
        <f>VLOOKUP(N1442,'HEM3 monitor concs'!D:L,9,FALSE)</f>
        <v>#N/A</v>
      </c>
      <c r="P1442" t="e">
        <f>VLOOKUP(N1442,'HEM3 monitor concs'!D:L,6,FALSE)</f>
        <v>#N/A</v>
      </c>
      <c r="Q1442" s="3">
        <v>0.109101619416667</v>
      </c>
      <c r="R1442">
        <v>4.42657244014654E-3</v>
      </c>
      <c r="S1442" s="5">
        <v>9.7069676583333306E-2</v>
      </c>
      <c r="T1442">
        <v>60</v>
      </c>
      <c r="U1442">
        <v>25</v>
      </c>
      <c r="V1442">
        <v>0</v>
      </c>
      <c r="W1442">
        <v>14</v>
      </c>
      <c r="X1442">
        <v>15</v>
      </c>
      <c r="Y1442">
        <v>16</v>
      </c>
      <c r="Z1442">
        <v>15</v>
      </c>
      <c r="AA1442">
        <v>1</v>
      </c>
      <c r="AB1442">
        <v>41.6666666666667</v>
      </c>
      <c r="AC1442" t="s">
        <v>60</v>
      </c>
      <c r="AD1442" t="s">
        <v>60</v>
      </c>
      <c r="AE1442" t="s">
        <v>265</v>
      </c>
      <c r="AF1442" t="s">
        <v>84</v>
      </c>
      <c r="AI1442">
        <v>1</v>
      </c>
      <c r="AJ1442" t="s">
        <v>60</v>
      </c>
      <c r="AK1442">
        <v>0.1</v>
      </c>
      <c r="AL1442" t="s">
        <v>60</v>
      </c>
      <c r="AM1442" t="s">
        <v>60</v>
      </c>
      <c r="AN1442" t="s">
        <v>60</v>
      </c>
      <c r="AO1442" t="s">
        <v>60</v>
      </c>
      <c r="AP1442" t="s">
        <v>60</v>
      </c>
      <c r="AQ1442" t="s">
        <v>60</v>
      </c>
      <c r="AR1442" t="s">
        <v>60</v>
      </c>
      <c r="AS1442" t="s">
        <v>60</v>
      </c>
      <c r="AT1442">
        <v>4.5866103000000001E-4</v>
      </c>
      <c r="AU1442">
        <v>5.9707355000000002E-4</v>
      </c>
      <c r="AV1442">
        <v>9.2275004999999998E-4</v>
      </c>
      <c r="AW1442">
        <v>1.2823512249999999E-3</v>
      </c>
      <c r="AX1442">
        <v>1.6663780500000001E-3</v>
      </c>
      <c r="AY1442">
        <v>3.4738820000000002E-3</v>
      </c>
      <c r="AZ1442">
        <v>1.0910161941666699E-3</v>
      </c>
      <c r="BA1442">
        <v>9.7069676583333301E-4</v>
      </c>
      <c r="BB1442" t="s">
        <v>1092</v>
      </c>
      <c r="BC1442" s="1" t="s">
        <v>1093</v>
      </c>
      <c r="BD1442" t="s">
        <v>1094</v>
      </c>
      <c r="BE1442" t="s">
        <v>63</v>
      </c>
      <c r="BF1442">
        <v>39.055278780000002</v>
      </c>
      <c r="BG1442">
        <v>-76.878334050000007</v>
      </c>
      <c r="BH1442" t="s">
        <v>109</v>
      </c>
      <c r="BI1442" t="s">
        <v>60</v>
      </c>
      <c r="BJ1442">
        <v>100</v>
      </c>
    </row>
    <row r="1443" spans="1:62" x14ac:dyDescent="0.3">
      <c r="A1443" s="1" t="s">
        <v>1091</v>
      </c>
      <c r="B1443" s="1" t="s">
        <v>266</v>
      </c>
      <c r="C1443" t="s">
        <v>1080</v>
      </c>
      <c r="D1443">
        <v>2011</v>
      </c>
      <c r="E1443" t="s">
        <v>267</v>
      </c>
      <c r="F1443" t="s">
        <v>59</v>
      </c>
      <c r="G1443">
        <v>1.251297E-2</v>
      </c>
      <c r="H1443">
        <v>5.1249946249999997E-2</v>
      </c>
      <c r="I1443">
        <v>9.0519387500000006E-2</v>
      </c>
      <c r="J1443">
        <v>0.17105498750000001</v>
      </c>
      <c r="K1443">
        <v>0.245999685</v>
      </c>
      <c r="L1443">
        <v>0.7667524</v>
      </c>
      <c r="M1443">
        <v>6</v>
      </c>
      <c r="N1443" t="str">
        <f t="shared" si="22"/>
        <v>240330030_45220</v>
      </c>
      <c r="O1443">
        <f>VLOOKUP(N1443,'HEM3 monitor concs'!D:L,9,FALSE)</f>
        <v>1.5808263169087001E-2</v>
      </c>
      <c r="P1443">
        <f>VLOOKUP(N1443,'HEM3 monitor concs'!D:L,6,FALSE)</f>
        <v>1.4942104724208E-2</v>
      </c>
      <c r="Q1443" s="3">
        <v>0.12242300891666701</v>
      </c>
      <c r="R1443">
        <v>1.3733107311474001E-2</v>
      </c>
      <c r="S1443" s="5">
        <v>9.9837508749999998E-2</v>
      </c>
      <c r="T1443">
        <v>60</v>
      </c>
      <c r="U1443">
        <v>30</v>
      </c>
      <c r="V1443">
        <v>5</v>
      </c>
      <c r="W1443">
        <v>14</v>
      </c>
      <c r="X1443">
        <v>15</v>
      </c>
      <c r="Y1443">
        <v>16</v>
      </c>
      <c r="Z1443">
        <v>15</v>
      </c>
      <c r="AA1443">
        <v>1</v>
      </c>
      <c r="AB1443">
        <v>50</v>
      </c>
      <c r="AC1443" t="s">
        <v>60</v>
      </c>
      <c r="AD1443" t="s">
        <v>60</v>
      </c>
      <c r="AE1443" t="s">
        <v>267</v>
      </c>
      <c r="AF1443" t="s">
        <v>84</v>
      </c>
      <c r="AI1443">
        <v>1</v>
      </c>
      <c r="AJ1443" t="s">
        <v>60</v>
      </c>
      <c r="AK1443">
        <v>1</v>
      </c>
      <c r="AL1443" t="s">
        <v>60</v>
      </c>
      <c r="AM1443" t="s">
        <v>60</v>
      </c>
      <c r="AN1443" t="s">
        <v>60</v>
      </c>
      <c r="AO1443" t="s">
        <v>60</v>
      </c>
      <c r="AP1443" t="s">
        <v>60</v>
      </c>
      <c r="AQ1443" t="s">
        <v>60</v>
      </c>
      <c r="AR1443" t="s">
        <v>60</v>
      </c>
      <c r="AS1443" t="s">
        <v>60</v>
      </c>
      <c r="AT1443" s="2">
        <v>1.251297E-5</v>
      </c>
      <c r="AU1443" s="2">
        <v>5.1249946249999997E-5</v>
      </c>
      <c r="AV1443" s="2">
        <v>9.0519387500000002E-5</v>
      </c>
      <c r="AW1443">
        <v>1.710549875E-4</v>
      </c>
      <c r="AX1443">
        <v>2.4599968499999997E-4</v>
      </c>
      <c r="AY1443">
        <v>7.6675240000000002E-4</v>
      </c>
      <c r="AZ1443">
        <v>1.22423008916667E-4</v>
      </c>
      <c r="BA1443" s="2">
        <v>9.983750875E-5</v>
      </c>
      <c r="BB1443" t="s">
        <v>1092</v>
      </c>
      <c r="BC1443" s="1" t="s">
        <v>1093</v>
      </c>
      <c r="BD1443" t="s">
        <v>1094</v>
      </c>
      <c r="BE1443" t="s">
        <v>63</v>
      </c>
      <c r="BF1443">
        <v>39.055278780000002</v>
      </c>
      <c r="BG1443">
        <v>-76.878334050000007</v>
      </c>
      <c r="BH1443" t="s">
        <v>109</v>
      </c>
      <c r="BI1443" t="s">
        <v>60</v>
      </c>
      <c r="BJ1443">
        <v>1000</v>
      </c>
    </row>
    <row r="1444" spans="1:62" x14ac:dyDescent="0.3">
      <c r="A1444" s="1" t="s">
        <v>1095</v>
      </c>
      <c r="B1444" s="1" t="s">
        <v>168</v>
      </c>
      <c r="C1444" t="s">
        <v>1080</v>
      </c>
      <c r="D1444">
        <v>2011</v>
      </c>
      <c r="E1444" t="s">
        <v>169</v>
      </c>
      <c r="F1444" t="s">
        <v>59</v>
      </c>
      <c r="G1444">
        <v>0</v>
      </c>
      <c r="H1444">
        <v>0</v>
      </c>
      <c r="I1444">
        <v>4.4245619999999999E-2</v>
      </c>
      <c r="J1444">
        <v>6.6368430000000006E-2</v>
      </c>
      <c r="K1444">
        <v>0.13273689999999999</v>
      </c>
      <c r="L1444">
        <v>0.35396499999999997</v>
      </c>
      <c r="M1444">
        <v>6</v>
      </c>
      <c r="N1444" t="str">
        <f t="shared" si="22"/>
        <v>245100006_43218</v>
      </c>
      <c r="O1444" t="e">
        <f>VLOOKUP(N1444,'HEM3 monitor concs'!D:L,9,FALSE)</f>
        <v>#N/A</v>
      </c>
      <c r="P1444" t="e">
        <f>VLOOKUP(N1444,'HEM3 monitor concs'!D:L,6,FALSE)</f>
        <v>#N/A</v>
      </c>
      <c r="Q1444" s="3">
        <v>5.7185378301886802E-2</v>
      </c>
      <c r="R1444">
        <v>5.6741328864303598E-3</v>
      </c>
      <c r="S1444" s="5">
        <v>2.212281E-2</v>
      </c>
      <c r="T1444">
        <v>53</v>
      </c>
      <c r="U1444">
        <v>16</v>
      </c>
      <c r="V1444">
        <v>16</v>
      </c>
      <c r="W1444">
        <v>14</v>
      </c>
      <c r="X1444">
        <v>12</v>
      </c>
      <c r="Y1444">
        <v>12</v>
      </c>
      <c r="Z1444">
        <v>15</v>
      </c>
      <c r="AA1444">
        <v>1</v>
      </c>
      <c r="AB1444">
        <v>30.188679245283002</v>
      </c>
      <c r="AC1444" t="s">
        <v>60</v>
      </c>
      <c r="AD1444" t="s">
        <v>60</v>
      </c>
      <c r="AE1444" t="s">
        <v>169</v>
      </c>
      <c r="AF1444" t="s">
        <v>170</v>
      </c>
      <c r="AI1444">
        <v>1</v>
      </c>
      <c r="AJ1444" s="2">
        <v>3.0000000000000001E-5</v>
      </c>
      <c r="AK1444">
        <v>2E-3</v>
      </c>
      <c r="AL1444">
        <v>0</v>
      </c>
      <c r="AM1444">
        <v>0</v>
      </c>
      <c r="AN1444">
        <v>1.3273686</v>
      </c>
      <c r="AO1444">
        <v>1.9910528999999999</v>
      </c>
      <c r="AP1444">
        <v>3.9821070000000001</v>
      </c>
      <c r="AQ1444">
        <v>10.61895</v>
      </c>
      <c r="AR1444">
        <v>1.7155613490566</v>
      </c>
      <c r="AS1444">
        <v>0.6636843</v>
      </c>
      <c r="AT1444">
        <v>0</v>
      </c>
      <c r="AU1444">
        <v>0</v>
      </c>
      <c r="AV1444">
        <v>2.212281E-2</v>
      </c>
      <c r="AW1444">
        <v>3.3184215000000003E-2</v>
      </c>
      <c r="AX1444">
        <v>6.6368449999999996E-2</v>
      </c>
      <c r="AY1444">
        <v>0.17698249999999999</v>
      </c>
      <c r="AZ1444">
        <v>2.8592689150943401E-2</v>
      </c>
      <c r="BA1444">
        <v>1.1061405E-2</v>
      </c>
      <c r="BB1444" t="s">
        <v>1096</v>
      </c>
      <c r="BC1444" s="1" t="s">
        <v>1097</v>
      </c>
      <c r="BD1444" t="s">
        <v>1082</v>
      </c>
      <c r="BE1444" t="s">
        <v>63</v>
      </c>
      <c r="BF1444">
        <v>39.340557099999998</v>
      </c>
      <c r="BG1444">
        <v>-76.58222198</v>
      </c>
      <c r="BH1444" t="s">
        <v>109</v>
      </c>
      <c r="BI1444">
        <v>3.3333333333333298E-2</v>
      </c>
      <c r="BJ1444">
        <v>2</v>
      </c>
    </row>
    <row r="1445" spans="1:62" x14ac:dyDescent="0.3">
      <c r="A1445" s="1" t="s">
        <v>1095</v>
      </c>
      <c r="B1445" s="1" t="s">
        <v>171</v>
      </c>
      <c r="C1445" t="s">
        <v>1080</v>
      </c>
      <c r="D1445">
        <v>2011</v>
      </c>
      <c r="E1445" t="s">
        <v>172</v>
      </c>
      <c r="F1445" t="s">
        <v>59</v>
      </c>
      <c r="G1445">
        <v>0</v>
      </c>
      <c r="H1445">
        <v>7.0495230000000006E-2</v>
      </c>
      <c r="I1445">
        <v>0.17623810000000001</v>
      </c>
      <c r="J1445">
        <v>0.24673329999999999</v>
      </c>
      <c r="K1445">
        <v>0.45116956000000003</v>
      </c>
      <c r="L1445">
        <v>1.092676</v>
      </c>
      <c r="M1445">
        <v>6</v>
      </c>
      <c r="N1445" t="str">
        <f t="shared" si="22"/>
        <v>245100006_43231</v>
      </c>
      <c r="O1445">
        <f>VLOOKUP(N1445,'HEM3 monitor concs'!D:L,9,FALSE)</f>
        <v>0.8157343828406971</v>
      </c>
      <c r="P1445">
        <f>VLOOKUP(N1445,'HEM3 monitor concs'!D:L,6,FALSE)</f>
        <v>0.70196370354055204</v>
      </c>
      <c r="Q1445" s="3">
        <v>0.216806106603774</v>
      </c>
      <c r="R1445">
        <v>4.8328962829294199E-2</v>
      </c>
      <c r="S1445" s="5">
        <v>7.1160309811320793E-2</v>
      </c>
      <c r="T1445">
        <v>53</v>
      </c>
      <c r="U1445">
        <v>11</v>
      </c>
      <c r="V1445">
        <v>8</v>
      </c>
      <c r="W1445">
        <v>14</v>
      </c>
      <c r="X1445">
        <v>12</v>
      </c>
      <c r="Y1445">
        <v>12</v>
      </c>
      <c r="Z1445">
        <v>15</v>
      </c>
      <c r="AA1445">
        <v>1</v>
      </c>
      <c r="AB1445">
        <v>20.754716981132098</v>
      </c>
      <c r="AC1445" t="s">
        <v>60</v>
      </c>
      <c r="AD1445" t="s">
        <v>60</v>
      </c>
      <c r="AE1445" t="s">
        <v>172</v>
      </c>
      <c r="AF1445" t="s">
        <v>84</v>
      </c>
      <c r="AG1445" t="s">
        <v>62</v>
      </c>
      <c r="AI1445">
        <v>1</v>
      </c>
      <c r="AJ1445" t="s">
        <v>60</v>
      </c>
      <c r="AK1445">
        <v>0.7</v>
      </c>
      <c r="AL1445" t="s">
        <v>60</v>
      </c>
      <c r="AM1445" t="s">
        <v>60</v>
      </c>
      <c r="AN1445" t="s">
        <v>60</v>
      </c>
      <c r="AO1445" t="s">
        <v>60</v>
      </c>
      <c r="AP1445" t="s">
        <v>60</v>
      </c>
      <c r="AQ1445" t="s">
        <v>60</v>
      </c>
      <c r="AR1445" t="s">
        <v>60</v>
      </c>
      <c r="AS1445" t="s">
        <v>60</v>
      </c>
      <c r="AT1445">
        <v>0</v>
      </c>
      <c r="AU1445">
        <v>1.00707471428571E-4</v>
      </c>
      <c r="AV1445">
        <v>2.51768714285714E-4</v>
      </c>
      <c r="AW1445">
        <v>3.52476142857143E-4</v>
      </c>
      <c r="AX1445">
        <v>6.4452794285714305E-4</v>
      </c>
      <c r="AY1445">
        <v>1.5609657142857101E-3</v>
      </c>
      <c r="AZ1445">
        <v>3.09723009433962E-4</v>
      </c>
      <c r="BA1445">
        <v>1.01657585444744E-4</v>
      </c>
      <c r="BB1445" t="s">
        <v>1096</v>
      </c>
      <c r="BC1445" s="1" t="s">
        <v>1097</v>
      </c>
      <c r="BD1445" t="s">
        <v>1082</v>
      </c>
      <c r="BE1445" t="s">
        <v>63</v>
      </c>
      <c r="BF1445">
        <v>39.340557099999998</v>
      </c>
      <c r="BG1445">
        <v>-76.58222198</v>
      </c>
      <c r="BH1445" t="s">
        <v>109</v>
      </c>
      <c r="BI1445" t="s">
        <v>60</v>
      </c>
      <c r="BJ1445">
        <v>700</v>
      </c>
    </row>
    <row r="1446" spans="1:62" x14ac:dyDescent="0.3">
      <c r="A1446" s="1" t="s">
        <v>1095</v>
      </c>
      <c r="B1446" s="1" t="s">
        <v>177</v>
      </c>
      <c r="C1446" t="s">
        <v>1080</v>
      </c>
      <c r="D1446">
        <v>2011</v>
      </c>
      <c r="E1446" t="s">
        <v>178</v>
      </c>
      <c r="F1446" t="s">
        <v>59</v>
      </c>
      <c r="G1446">
        <v>0.94991890000000001</v>
      </c>
      <c r="H1446">
        <v>1.01187</v>
      </c>
      <c r="I1446">
        <v>1.1151219999999999</v>
      </c>
      <c r="J1446">
        <v>1.177073</v>
      </c>
      <c r="K1446">
        <v>1.2142440000000001</v>
      </c>
      <c r="L1446">
        <v>1.2803249999999999</v>
      </c>
      <c r="M1446">
        <v>6</v>
      </c>
      <c r="N1446" t="str">
        <f t="shared" si="22"/>
        <v>245100006_43801</v>
      </c>
      <c r="O1446">
        <f>VLOOKUP(N1446,'HEM3 monitor concs'!D:L,9,FALSE)</f>
        <v>1.0900845315964911</v>
      </c>
      <c r="P1446">
        <f>VLOOKUP(N1446,'HEM3 monitor concs'!D:L,6,FALSE)</f>
        <v>8.4531596491000007E-5</v>
      </c>
      <c r="Q1446" s="3">
        <v>1.09408216415094</v>
      </c>
      <c r="R1446">
        <v>9.8817538499688801E-3</v>
      </c>
      <c r="S1446" s="5">
        <v>3.07807998113208E-2</v>
      </c>
      <c r="T1446">
        <v>53</v>
      </c>
      <c r="U1446">
        <v>0</v>
      </c>
      <c r="V1446">
        <v>0</v>
      </c>
      <c r="W1446">
        <v>14</v>
      </c>
      <c r="X1446">
        <v>12</v>
      </c>
      <c r="Y1446">
        <v>12</v>
      </c>
      <c r="Z1446">
        <v>15</v>
      </c>
      <c r="AA1446">
        <v>1</v>
      </c>
      <c r="AB1446">
        <v>0</v>
      </c>
      <c r="AC1446" t="s">
        <v>60</v>
      </c>
      <c r="AD1446" t="s">
        <v>60</v>
      </c>
      <c r="AE1446" t="s">
        <v>179</v>
      </c>
      <c r="AF1446" t="s">
        <v>84</v>
      </c>
      <c r="AI1446">
        <v>1</v>
      </c>
      <c r="AJ1446" t="s">
        <v>60</v>
      </c>
      <c r="AK1446">
        <v>0.09</v>
      </c>
      <c r="AL1446" t="s">
        <v>60</v>
      </c>
      <c r="AM1446" t="s">
        <v>60</v>
      </c>
      <c r="AN1446" t="s">
        <v>60</v>
      </c>
      <c r="AO1446" t="s">
        <v>60</v>
      </c>
      <c r="AP1446" t="s">
        <v>60</v>
      </c>
      <c r="AQ1446" t="s">
        <v>60</v>
      </c>
      <c r="AR1446" t="s">
        <v>60</v>
      </c>
      <c r="AS1446" t="s">
        <v>60</v>
      </c>
      <c r="AT1446">
        <v>1.05546544444444E-2</v>
      </c>
      <c r="AU1446">
        <v>1.1243E-2</v>
      </c>
      <c r="AV1446">
        <v>1.23902444444444E-2</v>
      </c>
      <c r="AW1446">
        <v>1.30785888888889E-2</v>
      </c>
      <c r="AX1446">
        <v>1.3491599999999999E-2</v>
      </c>
      <c r="AY1446">
        <v>1.42258333333333E-2</v>
      </c>
      <c r="AZ1446">
        <v>1.2156468490565999E-2</v>
      </c>
      <c r="BA1446">
        <v>3.4200888679245298E-4</v>
      </c>
      <c r="BB1446" t="s">
        <v>1096</v>
      </c>
      <c r="BC1446" s="1" t="s">
        <v>1097</v>
      </c>
      <c r="BD1446" t="s">
        <v>1082</v>
      </c>
      <c r="BE1446" t="s">
        <v>63</v>
      </c>
      <c r="BF1446">
        <v>39.340557099999998</v>
      </c>
      <c r="BG1446">
        <v>-76.58222198</v>
      </c>
      <c r="BH1446" t="s">
        <v>109</v>
      </c>
      <c r="BI1446" t="s">
        <v>60</v>
      </c>
      <c r="BJ1446">
        <v>90</v>
      </c>
    </row>
    <row r="1447" spans="1:62" x14ac:dyDescent="0.3">
      <c r="A1447" s="1" t="s">
        <v>1095</v>
      </c>
      <c r="B1447" s="1" t="s">
        <v>204</v>
      </c>
      <c r="C1447" t="s">
        <v>1080</v>
      </c>
      <c r="D1447">
        <v>2011</v>
      </c>
      <c r="E1447" t="s">
        <v>205</v>
      </c>
      <c r="F1447" t="s">
        <v>59</v>
      </c>
      <c r="G1447">
        <v>0.2431546</v>
      </c>
      <c r="H1447">
        <v>0.277891</v>
      </c>
      <c r="I1447">
        <v>0.3473637</v>
      </c>
      <c r="J1447">
        <v>0.4168364</v>
      </c>
      <c r="K1447">
        <v>0.5210456</v>
      </c>
      <c r="L1447">
        <v>0.65999099999999999</v>
      </c>
      <c r="M1447">
        <v>6</v>
      </c>
      <c r="N1447" t="str">
        <f t="shared" si="22"/>
        <v>245100006_43802</v>
      </c>
      <c r="O1447" t="e">
        <f>VLOOKUP(N1447,'HEM3 monitor concs'!D:L,9,FALSE)</f>
        <v>#N/A</v>
      </c>
      <c r="P1447" t="e">
        <f>VLOOKUP(N1447,'HEM3 monitor concs'!D:L,6,FALSE)</f>
        <v>#N/A</v>
      </c>
      <c r="Q1447" s="3">
        <v>0.36309338490566001</v>
      </c>
      <c r="R1447">
        <v>1.36238952391663E-2</v>
      </c>
      <c r="S1447" s="5">
        <v>6.9472740000000005E-2</v>
      </c>
      <c r="T1447">
        <v>53</v>
      </c>
      <c r="U1447">
        <v>0</v>
      </c>
      <c r="V1447">
        <v>0</v>
      </c>
      <c r="W1447">
        <v>14</v>
      </c>
      <c r="X1447">
        <v>12</v>
      </c>
      <c r="Y1447">
        <v>12</v>
      </c>
      <c r="Z1447">
        <v>15</v>
      </c>
      <c r="AA1447">
        <v>1</v>
      </c>
      <c r="AB1447">
        <v>0</v>
      </c>
      <c r="AC1447" t="s">
        <v>60</v>
      </c>
      <c r="AD1447" t="s">
        <v>60</v>
      </c>
      <c r="AE1447" t="s">
        <v>206</v>
      </c>
      <c r="AF1447" t="s">
        <v>93</v>
      </c>
      <c r="AI1447">
        <v>1</v>
      </c>
      <c r="AJ1447" s="2">
        <v>1.6000000000000001E-8</v>
      </c>
      <c r="AK1447">
        <v>0.6</v>
      </c>
      <c r="AL1447">
        <v>3.8904736E-3</v>
      </c>
      <c r="AM1447">
        <v>4.446256E-3</v>
      </c>
      <c r="AN1447">
        <v>5.5578192000000004E-3</v>
      </c>
      <c r="AO1447">
        <v>6.6693823999999999E-3</v>
      </c>
      <c r="AP1447">
        <v>8.3367296000000004E-3</v>
      </c>
      <c r="AQ1447">
        <v>1.0559855999999999E-2</v>
      </c>
      <c r="AR1447">
        <v>5.8094941584905697E-3</v>
      </c>
      <c r="AS1447">
        <v>1.11156384E-3</v>
      </c>
      <c r="AT1447">
        <v>4.0525766666666698E-4</v>
      </c>
      <c r="AU1447">
        <v>4.6315166666666699E-4</v>
      </c>
      <c r="AV1447">
        <v>5.7893949999999995E-4</v>
      </c>
      <c r="AW1447">
        <v>6.9472733333333296E-4</v>
      </c>
      <c r="AX1447">
        <v>8.6840933333333305E-4</v>
      </c>
      <c r="AY1447">
        <v>1.0999849999999999E-3</v>
      </c>
      <c r="AZ1447">
        <v>6.0515564150943402E-4</v>
      </c>
      <c r="BA1447">
        <v>1.157879E-4</v>
      </c>
      <c r="BB1447" t="s">
        <v>1096</v>
      </c>
      <c r="BC1447" s="1" t="s">
        <v>1097</v>
      </c>
      <c r="BD1447" t="s">
        <v>1082</v>
      </c>
      <c r="BE1447" t="s">
        <v>63</v>
      </c>
      <c r="BF1447">
        <v>39.340557099999998</v>
      </c>
      <c r="BG1447">
        <v>-76.58222198</v>
      </c>
      <c r="BH1447" t="s">
        <v>109</v>
      </c>
      <c r="BI1447">
        <v>62.5</v>
      </c>
      <c r="BJ1447">
        <v>600</v>
      </c>
    </row>
    <row r="1448" spans="1:62" x14ac:dyDescent="0.3">
      <c r="A1448" s="1" t="s">
        <v>1095</v>
      </c>
      <c r="B1448" s="1" t="s">
        <v>207</v>
      </c>
      <c r="C1448" t="s">
        <v>1080</v>
      </c>
      <c r="D1448">
        <v>2011</v>
      </c>
      <c r="E1448" t="s">
        <v>208</v>
      </c>
      <c r="F1448" t="s">
        <v>59</v>
      </c>
      <c r="G1448">
        <v>4.8826420000000002E-2</v>
      </c>
      <c r="H1448">
        <v>9.7652840000000005E-2</v>
      </c>
      <c r="I1448">
        <v>9.7652840000000005E-2</v>
      </c>
      <c r="J1448">
        <v>0.14647930000000001</v>
      </c>
      <c r="K1448">
        <v>0.18554042000000001</v>
      </c>
      <c r="L1448">
        <v>0.29295850000000001</v>
      </c>
      <c r="M1448">
        <v>6</v>
      </c>
      <c r="N1448" t="str">
        <f t="shared" si="22"/>
        <v>245100006_43803</v>
      </c>
      <c r="O1448" t="e">
        <f>VLOOKUP(N1448,'HEM3 monitor concs'!D:L,9,FALSE)</f>
        <v>#N/A</v>
      </c>
      <c r="P1448" t="e">
        <f>VLOOKUP(N1448,'HEM3 monitor concs'!D:L,6,FALSE)</f>
        <v>#N/A</v>
      </c>
      <c r="Q1448" s="3">
        <v>0.11884167245283001</v>
      </c>
      <c r="R1448">
        <v>3.3476616409337701E-3</v>
      </c>
      <c r="S1448" s="5">
        <v>9.7652840000000005E-2</v>
      </c>
      <c r="T1448">
        <v>53</v>
      </c>
      <c r="U1448">
        <v>8</v>
      </c>
      <c r="V1448">
        <v>0</v>
      </c>
      <c r="W1448">
        <v>14</v>
      </c>
      <c r="X1448">
        <v>12</v>
      </c>
      <c r="Y1448">
        <v>12</v>
      </c>
      <c r="Z1448">
        <v>15</v>
      </c>
      <c r="AA1448">
        <v>1</v>
      </c>
      <c r="AB1448">
        <v>15.094339622641501</v>
      </c>
      <c r="AC1448" t="s">
        <v>60</v>
      </c>
      <c r="AD1448" t="s">
        <v>60</v>
      </c>
      <c r="AE1448" t="s">
        <v>208</v>
      </c>
      <c r="AF1448" t="s">
        <v>93</v>
      </c>
      <c r="AI1448">
        <v>1</v>
      </c>
      <c r="AJ1448" t="s">
        <v>60</v>
      </c>
      <c r="AK1448">
        <v>9.8000000000000004E-2</v>
      </c>
      <c r="AL1448" t="s">
        <v>60</v>
      </c>
      <c r="AM1448" t="s">
        <v>60</v>
      </c>
      <c r="AN1448" t="s">
        <v>60</v>
      </c>
      <c r="AO1448" t="s">
        <v>60</v>
      </c>
      <c r="AP1448" t="s">
        <v>60</v>
      </c>
      <c r="AQ1448" t="s">
        <v>60</v>
      </c>
      <c r="AR1448" t="s">
        <v>60</v>
      </c>
      <c r="AS1448" t="s">
        <v>60</v>
      </c>
      <c r="AT1448">
        <v>4.9822877551020399E-4</v>
      </c>
      <c r="AU1448">
        <v>9.9645755102040798E-4</v>
      </c>
      <c r="AV1448">
        <v>9.9645755102040798E-4</v>
      </c>
      <c r="AW1448">
        <v>1.49468673469388E-3</v>
      </c>
      <c r="AX1448">
        <v>1.8932695918367399E-3</v>
      </c>
      <c r="AY1448">
        <v>2.9893724489795902E-3</v>
      </c>
      <c r="AZ1448">
        <v>1.2126701270696999E-3</v>
      </c>
      <c r="BA1448">
        <v>9.9645755102040798E-4</v>
      </c>
      <c r="BB1448" t="s">
        <v>1096</v>
      </c>
      <c r="BC1448" s="1" t="s">
        <v>1097</v>
      </c>
      <c r="BD1448" t="s">
        <v>1082</v>
      </c>
      <c r="BE1448" t="s">
        <v>63</v>
      </c>
      <c r="BF1448">
        <v>39.340557099999998</v>
      </c>
      <c r="BG1448">
        <v>-76.58222198</v>
      </c>
      <c r="BH1448" t="s">
        <v>109</v>
      </c>
      <c r="BI1448" t="s">
        <v>60</v>
      </c>
      <c r="BJ1448">
        <v>98</v>
      </c>
    </row>
    <row r="1449" spans="1:62" x14ac:dyDescent="0.3">
      <c r="A1449" s="1" t="s">
        <v>1095</v>
      </c>
      <c r="B1449" s="1" t="s">
        <v>209</v>
      </c>
      <c r="C1449" t="s">
        <v>1080</v>
      </c>
      <c r="D1449">
        <v>2011</v>
      </c>
      <c r="E1449" t="s">
        <v>210</v>
      </c>
      <c r="F1449" t="s">
        <v>59</v>
      </c>
      <c r="G1449">
        <v>0.37747799999999998</v>
      </c>
      <c r="H1449">
        <v>0.44039099999999998</v>
      </c>
      <c r="I1449">
        <v>0.44039099999999998</v>
      </c>
      <c r="J1449">
        <v>0.56621699999999997</v>
      </c>
      <c r="K1449">
        <v>0.62912990000000002</v>
      </c>
      <c r="L1449">
        <v>0.75495590000000001</v>
      </c>
      <c r="M1449">
        <v>6</v>
      </c>
      <c r="N1449" t="str">
        <f t="shared" si="22"/>
        <v>245100006_43804</v>
      </c>
      <c r="O1449">
        <f>VLOOKUP(N1449,'HEM3 monitor concs'!D:L,9,FALSE)</f>
        <v>0.54701069882652209</v>
      </c>
      <c r="P1449">
        <f>VLOOKUP(N1449,'HEM3 monitor concs'!D:L,6,FALSE)</f>
        <v>1.0698826521999999E-5</v>
      </c>
      <c r="Q1449" s="3">
        <v>0.48312433018867901</v>
      </c>
      <c r="R1449">
        <v>1.03173365338148E-2</v>
      </c>
      <c r="S1449" s="5">
        <v>9.3775976037735895E-2</v>
      </c>
      <c r="T1449">
        <v>53</v>
      </c>
      <c r="U1449">
        <v>0</v>
      </c>
      <c r="V1449">
        <v>0</v>
      </c>
      <c r="W1449">
        <v>14</v>
      </c>
      <c r="X1449">
        <v>12</v>
      </c>
      <c r="Y1449">
        <v>12</v>
      </c>
      <c r="Z1449">
        <v>15</v>
      </c>
      <c r="AA1449">
        <v>1</v>
      </c>
      <c r="AB1449">
        <v>0</v>
      </c>
      <c r="AC1449" t="s">
        <v>60</v>
      </c>
      <c r="AD1449" t="s">
        <v>60</v>
      </c>
      <c r="AE1449" t="s">
        <v>211</v>
      </c>
      <c r="AF1449" t="s">
        <v>93</v>
      </c>
      <c r="AI1449">
        <v>1</v>
      </c>
      <c r="AJ1449" s="2">
        <v>6.0000000000000002E-6</v>
      </c>
      <c r="AK1449">
        <v>0.1</v>
      </c>
      <c r="AL1449">
        <v>2.2648679999999999</v>
      </c>
      <c r="AM1449">
        <v>2.6423459999999999</v>
      </c>
      <c r="AN1449">
        <v>2.6423459999999999</v>
      </c>
      <c r="AO1449">
        <v>3.3973019999999998</v>
      </c>
      <c r="AP1449">
        <v>3.7747793999999999</v>
      </c>
      <c r="AQ1449">
        <v>4.5297353999999999</v>
      </c>
      <c r="AR1449">
        <v>2.8987459811320799</v>
      </c>
      <c r="AS1449">
        <v>0.56265585622641501</v>
      </c>
      <c r="AT1449">
        <v>3.7747800000000001E-3</v>
      </c>
      <c r="AU1449">
        <v>4.4039099999999996E-3</v>
      </c>
      <c r="AV1449">
        <v>4.4039099999999996E-3</v>
      </c>
      <c r="AW1449">
        <v>5.6621700000000002E-3</v>
      </c>
      <c r="AX1449">
        <v>6.2912990000000002E-3</v>
      </c>
      <c r="AY1449">
        <v>7.549559E-3</v>
      </c>
      <c r="AZ1449">
        <v>4.8312433018867897E-3</v>
      </c>
      <c r="BA1449">
        <v>9.3775976037735898E-4</v>
      </c>
      <c r="BB1449" t="s">
        <v>1096</v>
      </c>
      <c r="BC1449" s="1" t="s">
        <v>1097</v>
      </c>
      <c r="BD1449" t="s">
        <v>1082</v>
      </c>
      <c r="BE1449" t="s">
        <v>63</v>
      </c>
      <c r="BF1449">
        <v>39.340557099999998</v>
      </c>
      <c r="BG1449">
        <v>-76.58222198</v>
      </c>
      <c r="BH1449" t="s">
        <v>109</v>
      </c>
      <c r="BI1449">
        <v>0.16666666666666699</v>
      </c>
      <c r="BJ1449">
        <v>100</v>
      </c>
    </row>
    <row r="1450" spans="1:62" x14ac:dyDescent="0.3">
      <c r="A1450" s="1" t="s">
        <v>1095</v>
      </c>
      <c r="B1450" s="1" t="s">
        <v>227</v>
      </c>
      <c r="C1450" t="s">
        <v>1080</v>
      </c>
      <c r="D1450">
        <v>2011</v>
      </c>
      <c r="E1450" t="s">
        <v>228</v>
      </c>
      <c r="F1450" t="s">
        <v>59</v>
      </c>
      <c r="G1450">
        <v>6.7824469999999998E-2</v>
      </c>
      <c r="H1450">
        <v>6.7824469999999998E-2</v>
      </c>
      <c r="I1450">
        <v>6.7824469999999998E-2</v>
      </c>
      <c r="J1450">
        <v>0.13564889999999999</v>
      </c>
      <c r="K1450">
        <v>0.27129789999999998</v>
      </c>
      <c r="L1450">
        <v>0.54259570000000001</v>
      </c>
      <c r="M1450">
        <v>6</v>
      </c>
      <c r="N1450" t="str">
        <f t="shared" si="22"/>
        <v>245100006_43817</v>
      </c>
      <c r="O1450" t="e">
        <f>VLOOKUP(N1450,'HEM3 monitor concs'!D:L,9,FALSE)</f>
        <v>#N/A</v>
      </c>
      <c r="P1450" t="e">
        <f>VLOOKUP(N1450,'HEM3 monitor concs'!D:L,6,FALSE)</f>
        <v>#N/A</v>
      </c>
      <c r="Q1450" s="3">
        <v>0.121572154339623</v>
      </c>
      <c r="R1450">
        <v>1.0148390742054401E-2</v>
      </c>
      <c r="S1450" s="5">
        <v>0.102376538113208</v>
      </c>
      <c r="T1450">
        <v>53</v>
      </c>
      <c r="U1450">
        <v>15</v>
      </c>
      <c r="V1450">
        <v>5</v>
      </c>
      <c r="W1450">
        <v>14</v>
      </c>
      <c r="X1450">
        <v>12</v>
      </c>
      <c r="Y1450">
        <v>12</v>
      </c>
      <c r="Z1450">
        <v>15</v>
      </c>
      <c r="AA1450">
        <v>1</v>
      </c>
      <c r="AB1450">
        <v>28.301886792452802</v>
      </c>
      <c r="AC1450" t="s">
        <v>60</v>
      </c>
      <c r="AD1450" t="s">
        <v>60</v>
      </c>
      <c r="AE1450" t="s">
        <v>228</v>
      </c>
      <c r="AF1450" t="s">
        <v>84</v>
      </c>
      <c r="AI1450">
        <v>1</v>
      </c>
      <c r="AJ1450" s="2">
        <v>2.6E-7</v>
      </c>
      <c r="AK1450">
        <v>0.04</v>
      </c>
      <c r="AL1450">
        <v>1.76343622E-2</v>
      </c>
      <c r="AM1450">
        <v>1.76343622E-2</v>
      </c>
      <c r="AN1450">
        <v>1.76343622E-2</v>
      </c>
      <c r="AO1450">
        <v>3.5268714E-2</v>
      </c>
      <c r="AP1450">
        <v>7.0537453999999999E-2</v>
      </c>
      <c r="AQ1450">
        <v>0.14107488200000001</v>
      </c>
      <c r="AR1450">
        <v>3.1608760128301903E-2</v>
      </c>
      <c r="AS1450">
        <v>2.6617899909434001E-2</v>
      </c>
      <c r="AT1450">
        <v>1.6956117499999999E-3</v>
      </c>
      <c r="AU1450">
        <v>1.6956117499999999E-3</v>
      </c>
      <c r="AV1450">
        <v>1.6956117499999999E-3</v>
      </c>
      <c r="AW1450">
        <v>3.3912224999999999E-3</v>
      </c>
      <c r="AX1450">
        <v>6.7824475000000002E-3</v>
      </c>
      <c r="AY1450">
        <v>1.35648925E-2</v>
      </c>
      <c r="AZ1450">
        <v>3.03930385849057E-3</v>
      </c>
      <c r="BA1450">
        <v>2.55941345283019E-3</v>
      </c>
      <c r="BB1450" t="s">
        <v>1096</v>
      </c>
      <c r="BC1450" s="1" t="s">
        <v>1097</v>
      </c>
      <c r="BD1450" t="s">
        <v>1082</v>
      </c>
      <c r="BE1450" t="s">
        <v>63</v>
      </c>
      <c r="BF1450">
        <v>39.340557099999998</v>
      </c>
      <c r="BG1450">
        <v>-76.58222198</v>
      </c>
      <c r="BH1450" t="s">
        <v>109</v>
      </c>
      <c r="BI1450">
        <v>3.8461538461538498</v>
      </c>
      <c r="BJ1450">
        <v>40</v>
      </c>
    </row>
    <row r="1451" spans="1:62" x14ac:dyDescent="0.3">
      <c r="A1451" s="1" t="s">
        <v>1095</v>
      </c>
      <c r="B1451" s="1" t="s">
        <v>254</v>
      </c>
      <c r="C1451" t="s">
        <v>1080</v>
      </c>
      <c r="D1451">
        <v>2011</v>
      </c>
      <c r="E1451" t="s">
        <v>255</v>
      </c>
      <c r="F1451" t="s">
        <v>59</v>
      </c>
      <c r="G1451">
        <v>0.1389553</v>
      </c>
      <c r="H1451">
        <v>0.21711759999999999</v>
      </c>
      <c r="I1451">
        <v>0.30396469999999998</v>
      </c>
      <c r="J1451">
        <v>0.5210823</v>
      </c>
      <c r="K1451">
        <v>0.82504698000000098</v>
      </c>
      <c r="L1451">
        <v>1.60667</v>
      </c>
      <c r="M1451">
        <v>6</v>
      </c>
      <c r="N1451" t="str">
        <f t="shared" si="22"/>
        <v>245100006_45109</v>
      </c>
      <c r="O1451" t="e">
        <f>VLOOKUP(N1451,'HEM3 monitor concs'!D:L,9,FALSE)</f>
        <v>#N/A</v>
      </c>
      <c r="P1451" t="e">
        <f>VLOOKUP(N1451,'HEM3 monitor concs'!D:L,6,FALSE)</f>
        <v>#N/A</v>
      </c>
      <c r="Q1451" s="3">
        <v>0.42850009245282999</v>
      </c>
      <c r="R1451">
        <v>0.10566899928871</v>
      </c>
      <c r="S1451" s="5">
        <v>0.196634867924528</v>
      </c>
      <c r="T1451">
        <v>53</v>
      </c>
      <c r="U1451">
        <v>6</v>
      </c>
      <c r="V1451">
        <v>0</v>
      </c>
      <c r="W1451">
        <v>14</v>
      </c>
      <c r="X1451">
        <v>12</v>
      </c>
      <c r="Y1451">
        <v>12</v>
      </c>
      <c r="Z1451">
        <v>15</v>
      </c>
      <c r="AA1451">
        <v>1</v>
      </c>
      <c r="AB1451">
        <v>11.320754716981099</v>
      </c>
      <c r="AC1451" t="s">
        <v>60</v>
      </c>
      <c r="AD1451" t="s">
        <v>60</v>
      </c>
      <c r="AE1451" t="s">
        <v>256</v>
      </c>
      <c r="AF1451" t="s">
        <v>84</v>
      </c>
      <c r="AI1451">
        <v>1</v>
      </c>
      <c r="AJ1451" t="s">
        <v>60</v>
      </c>
      <c r="AK1451">
        <v>0.1</v>
      </c>
      <c r="AL1451" t="s">
        <v>60</v>
      </c>
      <c r="AM1451" t="s">
        <v>60</v>
      </c>
      <c r="AN1451" t="s">
        <v>60</v>
      </c>
      <c r="AO1451" t="s">
        <v>60</v>
      </c>
      <c r="AP1451" t="s">
        <v>60</v>
      </c>
      <c r="AQ1451" t="s">
        <v>60</v>
      </c>
      <c r="AR1451" t="s">
        <v>60</v>
      </c>
      <c r="AS1451" t="s">
        <v>60</v>
      </c>
      <c r="AT1451">
        <v>1.389553E-3</v>
      </c>
      <c r="AU1451">
        <v>2.1711759999999999E-3</v>
      </c>
      <c r="AV1451">
        <v>3.0396469999999999E-3</v>
      </c>
      <c r="AW1451">
        <v>5.2108229999999998E-3</v>
      </c>
      <c r="AX1451">
        <v>8.2504698000000105E-3</v>
      </c>
      <c r="AY1451">
        <v>1.60667E-2</v>
      </c>
      <c r="AZ1451">
        <v>4.2850009245283E-3</v>
      </c>
      <c r="BA1451">
        <v>1.96634867924528E-3</v>
      </c>
      <c r="BB1451" t="s">
        <v>1096</v>
      </c>
      <c r="BC1451" s="1" t="s">
        <v>1097</v>
      </c>
      <c r="BD1451" t="s">
        <v>1082</v>
      </c>
      <c r="BE1451" t="s">
        <v>63</v>
      </c>
      <c r="BF1451">
        <v>39.340557099999998</v>
      </c>
      <c r="BG1451">
        <v>-76.58222198</v>
      </c>
      <c r="BH1451" t="s">
        <v>109</v>
      </c>
      <c r="BI1451" t="s">
        <v>60</v>
      </c>
      <c r="BJ1451">
        <v>100</v>
      </c>
    </row>
    <row r="1452" spans="1:62" x14ac:dyDescent="0.3">
      <c r="A1452" s="1" t="s">
        <v>1095</v>
      </c>
      <c r="B1452" s="1" t="s">
        <v>257</v>
      </c>
      <c r="C1452" t="s">
        <v>1080</v>
      </c>
      <c r="D1452">
        <v>2011</v>
      </c>
      <c r="E1452" t="s">
        <v>258</v>
      </c>
      <c r="F1452" t="s">
        <v>59</v>
      </c>
      <c r="G1452">
        <v>0.35143489999999999</v>
      </c>
      <c r="H1452">
        <v>0.41533209999999998</v>
      </c>
      <c r="I1452">
        <v>0.54312660000000001</v>
      </c>
      <c r="J1452">
        <v>0.73481850000000004</v>
      </c>
      <c r="K1452">
        <v>1.0606941599999999</v>
      </c>
      <c r="L1452">
        <v>1.6932769999999999</v>
      </c>
      <c r="M1452">
        <v>6</v>
      </c>
      <c r="N1452" t="str">
        <f t="shared" si="22"/>
        <v>245100006_45201</v>
      </c>
      <c r="O1452" t="e">
        <f>VLOOKUP(N1452,'HEM3 monitor concs'!D:L,9,FALSE)</f>
        <v>#N/A</v>
      </c>
      <c r="P1452" t="e">
        <f>VLOOKUP(N1452,'HEM3 monitor concs'!D:L,6,FALSE)</f>
        <v>#N/A</v>
      </c>
      <c r="Q1452" s="3">
        <v>0.61727156981132103</v>
      </c>
      <c r="R1452">
        <v>8.8832549444716399E-2</v>
      </c>
      <c r="S1452" s="5">
        <v>3.1948629999999999E-2</v>
      </c>
      <c r="T1452">
        <v>53</v>
      </c>
      <c r="U1452">
        <v>0</v>
      </c>
      <c r="V1452">
        <v>0</v>
      </c>
      <c r="W1452">
        <v>14</v>
      </c>
      <c r="X1452">
        <v>12</v>
      </c>
      <c r="Y1452">
        <v>12</v>
      </c>
      <c r="Z1452">
        <v>15</v>
      </c>
      <c r="AA1452">
        <v>1</v>
      </c>
      <c r="AB1452">
        <v>0</v>
      </c>
      <c r="AC1452" t="s">
        <v>60</v>
      </c>
      <c r="AD1452" t="s">
        <v>60</v>
      </c>
      <c r="AE1452" t="s">
        <v>258</v>
      </c>
      <c r="AF1452" t="s">
        <v>88</v>
      </c>
      <c r="AI1452">
        <v>1</v>
      </c>
      <c r="AJ1452" s="2">
        <v>7.7999999999999999E-6</v>
      </c>
      <c r="AK1452">
        <v>0.03</v>
      </c>
      <c r="AL1452">
        <v>2.7411922199999998</v>
      </c>
      <c r="AM1452">
        <v>3.2395903800000001</v>
      </c>
      <c r="AN1452">
        <v>4.2363874800000003</v>
      </c>
      <c r="AO1452">
        <v>5.7315842999999997</v>
      </c>
      <c r="AP1452">
        <v>8.2734144480000005</v>
      </c>
      <c r="AQ1452">
        <v>13.207560600000001</v>
      </c>
      <c r="AR1452">
        <v>4.8147182445282999</v>
      </c>
      <c r="AS1452">
        <v>0.24919931400000001</v>
      </c>
      <c r="AT1452">
        <v>1.1714496666666701E-2</v>
      </c>
      <c r="AU1452">
        <v>1.38444033333333E-2</v>
      </c>
      <c r="AV1452">
        <v>1.8104220000000001E-2</v>
      </c>
      <c r="AW1452">
        <v>2.449395E-2</v>
      </c>
      <c r="AX1452">
        <v>3.5356472E-2</v>
      </c>
      <c r="AY1452">
        <v>5.6442566666666701E-2</v>
      </c>
      <c r="AZ1452">
        <v>2.05757189937107E-2</v>
      </c>
      <c r="BA1452">
        <v>1.06495433333333E-3</v>
      </c>
      <c r="BB1452" t="s">
        <v>1096</v>
      </c>
      <c r="BC1452" s="1" t="s">
        <v>1097</v>
      </c>
      <c r="BD1452" t="s">
        <v>1082</v>
      </c>
      <c r="BE1452" t="s">
        <v>63</v>
      </c>
      <c r="BF1452">
        <v>39.340557099999998</v>
      </c>
      <c r="BG1452">
        <v>-76.58222198</v>
      </c>
      <c r="BH1452" t="s">
        <v>109</v>
      </c>
      <c r="BI1452">
        <v>0.128205128205128</v>
      </c>
      <c r="BJ1452">
        <v>30</v>
      </c>
    </row>
    <row r="1453" spans="1:62" x14ac:dyDescent="0.3">
      <c r="A1453" s="1" t="s">
        <v>1095</v>
      </c>
      <c r="B1453" s="1" t="s">
        <v>259</v>
      </c>
      <c r="C1453" t="s">
        <v>1080</v>
      </c>
      <c r="D1453">
        <v>2011</v>
      </c>
      <c r="E1453" t="s">
        <v>260</v>
      </c>
      <c r="F1453" t="s">
        <v>59</v>
      </c>
      <c r="G1453">
        <v>0.37685669999999999</v>
      </c>
      <c r="H1453">
        <v>0.41454229999999997</v>
      </c>
      <c r="I1453">
        <v>0.64065640000000001</v>
      </c>
      <c r="J1453">
        <v>0.97982729999999996</v>
      </c>
      <c r="K1453">
        <v>1.6807812</v>
      </c>
      <c r="L1453">
        <v>2.600311</v>
      </c>
      <c r="M1453">
        <v>6</v>
      </c>
      <c r="N1453" t="str">
        <f t="shared" si="22"/>
        <v>245100006_45202</v>
      </c>
      <c r="O1453" t="e">
        <f>VLOOKUP(N1453,'HEM3 monitor concs'!D:L,9,FALSE)</f>
        <v>#N/A</v>
      </c>
      <c r="P1453" t="e">
        <f>VLOOKUP(N1453,'HEM3 monitor concs'!D:L,6,FALSE)</f>
        <v>#N/A</v>
      </c>
      <c r="Q1453" s="3">
        <v>0.81984102641509404</v>
      </c>
      <c r="R1453">
        <v>0.32942881298090998</v>
      </c>
      <c r="S1453" s="5">
        <v>3.7685669999999998E-2</v>
      </c>
      <c r="T1453">
        <v>53</v>
      </c>
      <c r="U1453">
        <v>0</v>
      </c>
      <c r="V1453">
        <v>0</v>
      </c>
      <c r="W1453">
        <v>14</v>
      </c>
      <c r="X1453">
        <v>12</v>
      </c>
      <c r="Y1453">
        <v>12</v>
      </c>
      <c r="Z1453">
        <v>15</v>
      </c>
      <c r="AA1453">
        <v>1</v>
      </c>
      <c r="AB1453">
        <v>0</v>
      </c>
      <c r="AC1453" t="s">
        <v>60</v>
      </c>
      <c r="AD1453" t="s">
        <v>60</v>
      </c>
      <c r="AE1453" t="s">
        <v>260</v>
      </c>
      <c r="AF1453" t="s">
        <v>62</v>
      </c>
      <c r="AG1453" t="s">
        <v>84</v>
      </c>
      <c r="AI1453">
        <v>1</v>
      </c>
      <c r="AJ1453" t="s">
        <v>60</v>
      </c>
      <c r="AK1453">
        <v>5</v>
      </c>
      <c r="AL1453" t="s">
        <v>60</v>
      </c>
      <c r="AM1453" t="s">
        <v>60</v>
      </c>
      <c r="AN1453" t="s">
        <v>60</v>
      </c>
      <c r="AO1453" t="s">
        <v>60</v>
      </c>
      <c r="AP1453" t="s">
        <v>60</v>
      </c>
      <c r="AQ1453" t="s">
        <v>60</v>
      </c>
      <c r="AR1453" t="s">
        <v>60</v>
      </c>
      <c r="AS1453" t="s">
        <v>60</v>
      </c>
      <c r="AT1453" s="2">
        <v>7.5371340000000004E-5</v>
      </c>
      <c r="AU1453" s="2">
        <v>8.2908460000000005E-5</v>
      </c>
      <c r="AV1453">
        <v>1.2813127999999999E-4</v>
      </c>
      <c r="AW1453">
        <v>1.9596545999999999E-4</v>
      </c>
      <c r="AX1453">
        <v>3.3615624000000001E-4</v>
      </c>
      <c r="AY1453">
        <v>5.2006220000000002E-4</v>
      </c>
      <c r="AZ1453">
        <v>1.63968205283019E-4</v>
      </c>
      <c r="BA1453" s="2">
        <v>7.5371339999999999E-6</v>
      </c>
      <c r="BB1453" t="s">
        <v>1096</v>
      </c>
      <c r="BC1453" s="1" t="s">
        <v>1097</v>
      </c>
      <c r="BD1453" t="s">
        <v>1082</v>
      </c>
      <c r="BE1453" t="s">
        <v>63</v>
      </c>
      <c r="BF1453">
        <v>39.340557099999998</v>
      </c>
      <c r="BG1453">
        <v>-76.58222198</v>
      </c>
      <c r="BH1453" t="s">
        <v>109</v>
      </c>
      <c r="BI1453" t="s">
        <v>60</v>
      </c>
      <c r="BJ1453">
        <v>5000</v>
      </c>
    </row>
    <row r="1454" spans="1:62" x14ac:dyDescent="0.3">
      <c r="A1454" s="1" t="s">
        <v>1095</v>
      </c>
      <c r="B1454" s="1" t="s">
        <v>261</v>
      </c>
      <c r="C1454" t="s">
        <v>1080</v>
      </c>
      <c r="D1454">
        <v>2011</v>
      </c>
      <c r="E1454" t="s">
        <v>262</v>
      </c>
      <c r="F1454" t="s">
        <v>59</v>
      </c>
      <c r="G1454">
        <v>5.7055502000000001E-2</v>
      </c>
      <c r="H1454">
        <v>9.5092510000000005E-2</v>
      </c>
      <c r="I1454">
        <v>0.14263870000000001</v>
      </c>
      <c r="J1454">
        <v>0.19018499999999999</v>
      </c>
      <c r="K1454">
        <v>0.3328238</v>
      </c>
      <c r="L1454">
        <v>0.71319379999999999</v>
      </c>
      <c r="M1454">
        <v>6</v>
      </c>
      <c r="N1454" t="str">
        <f t="shared" si="22"/>
        <v>245100006_45203</v>
      </c>
      <c r="O1454">
        <f>VLOOKUP(N1454,'HEM3 monitor concs'!D:L,9,FALSE)</f>
        <v>0.34870243713322402</v>
      </c>
      <c r="P1454">
        <f>VLOOKUP(N1454,'HEM3 monitor concs'!D:L,6,FALSE)</f>
        <v>0.332702437133224</v>
      </c>
      <c r="Q1454" s="3">
        <v>0.17762560075471701</v>
      </c>
      <c r="R1454">
        <v>1.7228812770669798E-2</v>
      </c>
      <c r="S1454" s="5">
        <v>9.5989573584905702E-2</v>
      </c>
      <c r="T1454">
        <v>53</v>
      </c>
      <c r="U1454">
        <v>9</v>
      </c>
      <c r="V1454">
        <v>0</v>
      </c>
      <c r="W1454">
        <v>14</v>
      </c>
      <c r="X1454">
        <v>12</v>
      </c>
      <c r="Y1454">
        <v>12</v>
      </c>
      <c r="Z1454">
        <v>15</v>
      </c>
      <c r="AA1454">
        <v>1</v>
      </c>
      <c r="AB1454">
        <v>16.981132075471699</v>
      </c>
      <c r="AC1454" t="s">
        <v>60</v>
      </c>
      <c r="AD1454" t="s">
        <v>60</v>
      </c>
      <c r="AE1454" t="s">
        <v>263</v>
      </c>
      <c r="AF1454" t="s">
        <v>68</v>
      </c>
      <c r="AI1454">
        <v>1</v>
      </c>
      <c r="AJ1454" s="2">
        <v>2.5000000000000002E-6</v>
      </c>
      <c r="AK1454">
        <v>1</v>
      </c>
      <c r="AL1454">
        <v>0.14263875500000001</v>
      </c>
      <c r="AM1454">
        <v>0.23773127499999999</v>
      </c>
      <c r="AN1454">
        <v>0.35659675000000002</v>
      </c>
      <c r="AO1454">
        <v>0.47546250000000001</v>
      </c>
      <c r="AP1454">
        <v>0.83205949999999995</v>
      </c>
      <c r="AQ1454">
        <v>1.7829845</v>
      </c>
      <c r="AR1454">
        <v>0.44406400188679301</v>
      </c>
      <c r="AS1454">
        <v>0.23997393396226399</v>
      </c>
      <c r="AT1454" s="2">
        <v>5.7055502000000002E-5</v>
      </c>
      <c r="AU1454" s="2">
        <v>9.5092509999999999E-5</v>
      </c>
      <c r="AV1454">
        <v>1.4263869999999999E-4</v>
      </c>
      <c r="AW1454">
        <v>1.90185E-4</v>
      </c>
      <c r="AX1454">
        <v>3.328238E-4</v>
      </c>
      <c r="AY1454">
        <v>7.1319380000000004E-4</v>
      </c>
      <c r="AZ1454">
        <v>1.7762560075471699E-4</v>
      </c>
      <c r="BA1454" s="2">
        <v>9.5989573584905706E-5</v>
      </c>
      <c r="BB1454" t="s">
        <v>1096</v>
      </c>
      <c r="BC1454" s="1" t="s">
        <v>1097</v>
      </c>
      <c r="BD1454" t="s">
        <v>1082</v>
      </c>
      <c r="BE1454" t="s">
        <v>63</v>
      </c>
      <c r="BF1454">
        <v>39.340557099999998</v>
      </c>
      <c r="BG1454">
        <v>-76.58222198</v>
      </c>
      <c r="BH1454" t="s">
        <v>109</v>
      </c>
      <c r="BI1454">
        <v>0.4</v>
      </c>
      <c r="BJ1454">
        <v>1000</v>
      </c>
    </row>
    <row r="1455" spans="1:62" x14ac:dyDescent="0.3">
      <c r="A1455" s="1" t="s">
        <v>1095</v>
      </c>
      <c r="B1455" s="1" t="s">
        <v>264</v>
      </c>
      <c r="C1455" t="s">
        <v>1080</v>
      </c>
      <c r="D1455">
        <v>2011</v>
      </c>
      <c r="E1455" t="s">
        <v>265</v>
      </c>
      <c r="F1455" t="s">
        <v>59</v>
      </c>
      <c r="G1455">
        <v>4.3423530000000002E-2</v>
      </c>
      <c r="H1455">
        <v>8.6847060000000004E-2</v>
      </c>
      <c r="I1455">
        <v>0.13027059999999999</v>
      </c>
      <c r="J1455">
        <v>0.21711759999999999</v>
      </c>
      <c r="K1455">
        <v>0.34738819999999998</v>
      </c>
      <c r="L1455">
        <v>0.69477650000000002</v>
      </c>
      <c r="M1455">
        <v>6</v>
      </c>
      <c r="N1455" t="str">
        <f t="shared" si="22"/>
        <v>245100006_45204</v>
      </c>
      <c r="O1455" t="e">
        <f>VLOOKUP(N1455,'HEM3 monitor concs'!D:L,9,FALSE)</f>
        <v>#N/A</v>
      </c>
      <c r="P1455" t="e">
        <f>VLOOKUP(N1455,'HEM3 monitor concs'!D:L,6,FALSE)</f>
        <v>#N/A</v>
      </c>
      <c r="Q1455" s="3">
        <v>0.18106792245282999</v>
      </c>
      <c r="R1455">
        <v>1.90544418468526E-2</v>
      </c>
      <c r="S1455" s="5">
        <v>0.131089891698113</v>
      </c>
      <c r="T1455">
        <v>53</v>
      </c>
      <c r="U1455">
        <v>18</v>
      </c>
      <c r="V1455">
        <v>0</v>
      </c>
      <c r="W1455">
        <v>14</v>
      </c>
      <c r="X1455">
        <v>12</v>
      </c>
      <c r="Y1455">
        <v>12</v>
      </c>
      <c r="Z1455">
        <v>15</v>
      </c>
      <c r="AA1455">
        <v>1</v>
      </c>
      <c r="AB1455">
        <v>33.962264150943398</v>
      </c>
      <c r="AC1455" t="s">
        <v>60</v>
      </c>
      <c r="AD1455" t="s">
        <v>60</v>
      </c>
      <c r="AE1455" t="s">
        <v>265</v>
      </c>
      <c r="AF1455" t="s">
        <v>84</v>
      </c>
      <c r="AI1455">
        <v>1</v>
      </c>
      <c r="AJ1455" t="s">
        <v>60</v>
      </c>
      <c r="AK1455">
        <v>0.1</v>
      </c>
      <c r="AL1455" t="s">
        <v>60</v>
      </c>
      <c r="AM1455" t="s">
        <v>60</v>
      </c>
      <c r="AN1455" t="s">
        <v>60</v>
      </c>
      <c r="AO1455" t="s">
        <v>60</v>
      </c>
      <c r="AP1455" t="s">
        <v>60</v>
      </c>
      <c r="AQ1455" t="s">
        <v>60</v>
      </c>
      <c r="AR1455" t="s">
        <v>60</v>
      </c>
      <c r="AS1455" t="s">
        <v>60</v>
      </c>
      <c r="AT1455">
        <v>4.3423529999999999E-4</v>
      </c>
      <c r="AU1455">
        <v>8.6847059999999997E-4</v>
      </c>
      <c r="AV1455">
        <v>1.302706E-3</v>
      </c>
      <c r="AW1455">
        <v>2.1711759999999999E-3</v>
      </c>
      <c r="AX1455">
        <v>3.4738820000000002E-3</v>
      </c>
      <c r="AY1455">
        <v>6.9477649999999998E-3</v>
      </c>
      <c r="AZ1455">
        <v>1.8106792245283E-3</v>
      </c>
      <c r="BA1455">
        <v>1.3108989169811299E-3</v>
      </c>
      <c r="BB1455" t="s">
        <v>1096</v>
      </c>
      <c r="BC1455" s="1" t="s">
        <v>1097</v>
      </c>
      <c r="BD1455" t="s">
        <v>1082</v>
      </c>
      <c r="BE1455" t="s">
        <v>63</v>
      </c>
      <c r="BF1455">
        <v>39.340557099999998</v>
      </c>
      <c r="BG1455">
        <v>-76.58222198</v>
      </c>
      <c r="BH1455" t="s">
        <v>109</v>
      </c>
      <c r="BI1455" t="s">
        <v>60</v>
      </c>
      <c r="BJ1455">
        <v>100</v>
      </c>
    </row>
    <row r="1456" spans="1:62" x14ac:dyDescent="0.3">
      <c r="A1456" s="1" t="s">
        <v>1098</v>
      </c>
      <c r="B1456" s="1" t="s">
        <v>168</v>
      </c>
      <c r="C1456" t="s">
        <v>1080</v>
      </c>
      <c r="D1456">
        <v>2011</v>
      </c>
      <c r="E1456" t="s">
        <v>169</v>
      </c>
      <c r="F1456" t="s">
        <v>59</v>
      </c>
      <c r="G1456">
        <v>2.212281E-2</v>
      </c>
      <c r="H1456">
        <v>6.6368430000000006E-2</v>
      </c>
      <c r="I1456">
        <v>8.8491239999999999E-2</v>
      </c>
      <c r="J1456">
        <v>0.110614</v>
      </c>
      <c r="K1456">
        <v>0.19910530000000001</v>
      </c>
      <c r="L1456">
        <v>0.6858071</v>
      </c>
      <c r="M1456">
        <v>6</v>
      </c>
      <c r="N1456" t="str">
        <f t="shared" si="22"/>
        <v>245100040_43218</v>
      </c>
      <c r="O1456" t="e">
        <f>VLOOKUP(N1456,'HEM3 monitor concs'!D:L,9,FALSE)</f>
        <v>#N/A</v>
      </c>
      <c r="P1456" t="e">
        <f>VLOOKUP(N1456,'HEM3 monitor concs'!D:L,6,FALSE)</f>
        <v>#N/A</v>
      </c>
      <c r="Q1456" s="3">
        <v>0.108325482758621</v>
      </c>
      <c r="R1456">
        <v>1.41620541740378E-2</v>
      </c>
      <c r="S1456" s="5">
        <v>2.212281E-2</v>
      </c>
      <c r="T1456">
        <v>58</v>
      </c>
      <c r="U1456">
        <v>5</v>
      </c>
      <c r="V1456">
        <v>5</v>
      </c>
      <c r="W1456">
        <v>14</v>
      </c>
      <c r="X1456">
        <v>14</v>
      </c>
      <c r="Y1456">
        <v>15</v>
      </c>
      <c r="Z1456">
        <v>15</v>
      </c>
      <c r="AA1456">
        <v>1</v>
      </c>
      <c r="AB1456">
        <v>8.6206896551724093</v>
      </c>
      <c r="AC1456" t="s">
        <v>60</v>
      </c>
      <c r="AD1456" t="s">
        <v>60</v>
      </c>
      <c r="AE1456" t="s">
        <v>169</v>
      </c>
      <c r="AF1456" t="s">
        <v>170</v>
      </c>
      <c r="AI1456">
        <v>1</v>
      </c>
      <c r="AJ1456" s="2">
        <v>3.0000000000000001E-5</v>
      </c>
      <c r="AK1456">
        <v>2E-3</v>
      </c>
      <c r="AL1456">
        <v>0.6636843</v>
      </c>
      <c r="AM1456">
        <v>1.9910528999999999</v>
      </c>
      <c r="AN1456">
        <v>2.6547372</v>
      </c>
      <c r="AO1456">
        <v>3.3184200000000001</v>
      </c>
      <c r="AP1456">
        <v>5.9731589999999999</v>
      </c>
      <c r="AQ1456">
        <v>20.574213</v>
      </c>
      <c r="AR1456">
        <v>3.2497644827586201</v>
      </c>
      <c r="AS1456">
        <v>0.6636843</v>
      </c>
      <c r="AT1456">
        <v>1.1061405E-2</v>
      </c>
      <c r="AU1456">
        <v>3.3184215000000003E-2</v>
      </c>
      <c r="AV1456">
        <v>4.4245619999999999E-2</v>
      </c>
      <c r="AW1456">
        <v>5.5307000000000002E-2</v>
      </c>
      <c r="AX1456">
        <v>9.9552650000000006E-2</v>
      </c>
      <c r="AY1456">
        <v>0.34290355</v>
      </c>
      <c r="AZ1456">
        <v>5.4162741379310299E-2</v>
      </c>
      <c r="BA1456">
        <v>1.1061405E-2</v>
      </c>
      <c r="BB1456" t="s">
        <v>1096</v>
      </c>
      <c r="BC1456" s="1" t="s">
        <v>1099</v>
      </c>
      <c r="BD1456" t="s">
        <v>1082</v>
      </c>
      <c r="BE1456" t="s">
        <v>106</v>
      </c>
      <c r="BF1456">
        <v>39.298057559999997</v>
      </c>
      <c r="BG1456">
        <v>-76.604721069999997</v>
      </c>
      <c r="BH1456" t="s">
        <v>109</v>
      </c>
      <c r="BI1456">
        <v>3.3333333333333298E-2</v>
      </c>
      <c r="BJ1456">
        <v>2</v>
      </c>
    </row>
    <row r="1457" spans="1:62" x14ac:dyDescent="0.3">
      <c r="A1457" s="1" t="s">
        <v>1098</v>
      </c>
      <c r="B1457" s="1" t="s">
        <v>171</v>
      </c>
      <c r="C1457" t="s">
        <v>1080</v>
      </c>
      <c r="D1457">
        <v>2011</v>
      </c>
      <c r="E1457" t="s">
        <v>172</v>
      </c>
      <c r="F1457" t="s">
        <v>59</v>
      </c>
      <c r="G1457">
        <v>0</v>
      </c>
      <c r="H1457">
        <v>0.2114857</v>
      </c>
      <c r="I1457">
        <v>0.31722860000000003</v>
      </c>
      <c r="J1457">
        <v>0.38772380000000001</v>
      </c>
      <c r="K1457">
        <v>0.57453617999999995</v>
      </c>
      <c r="L1457">
        <v>1.2336670000000001</v>
      </c>
      <c r="M1457">
        <v>6</v>
      </c>
      <c r="N1457" t="str">
        <f t="shared" si="22"/>
        <v>245100040_43231</v>
      </c>
      <c r="O1457">
        <f>VLOOKUP(N1457,'HEM3 monitor concs'!D:L,9,FALSE)</f>
        <v>1.5868681488965339</v>
      </c>
      <c r="P1457">
        <f>VLOOKUP(N1457,'HEM3 monitor concs'!D:L,6,FALSE)</f>
        <v>1.473097469596389</v>
      </c>
      <c r="Q1457" s="3">
        <v>0.32452118362068999</v>
      </c>
      <c r="R1457">
        <v>5.3913778471922497E-2</v>
      </c>
      <c r="S1457" s="5">
        <v>7.1710695862069004E-2</v>
      </c>
      <c r="T1457">
        <v>58</v>
      </c>
      <c r="U1457">
        <v>8</v>
      </c>
      <c r="V1457">
        <v>7</v>
      </c>
      <c r="W1457">
        <v>14</v>
      </c>
      <c r="X1457">
        <v>14</v>
      </c>
      <c r="Y1457">
        <v>15</v>
      </c>
      <c r="Z1457">
        <v>15</v>
      </c>
      <c r="AA1457">
        <v>1</v>
      </c>
      <c r="AB1457">
        <v>13.7931034482759</v>
      </c>
      <c r="AC1457" t="s">
        <v>60</v>
      </c>
      <c r="AD1457" t="s">
        <v>60</v>
      </c>
      <c r="AE1457" t="s">
        <v>172</v>
      </c>
      <c r="AF1457" t="s">
        <v>84</v>
      </c>
      <c r="AG1457" t="s">
        <v>62</v>
      </c>
      <c r="AI1457">
        <v>1</v>
      </c>
      <c r="AJ1457" t="s">
        <v>60</v>
      </c>
      <c r="AK1457">
        <v>0.7</v>
      </c>
      <c r="AL1457" t="s">
        <v>60</v>
      </c>
      <c r="AM1457" t="s">
        <v>60</v>
      </c>
      <c r="AN1457" t="s">
        <v>60</v>
      </c>
      <c r="AO1457" t="s">
        <v>60</v>
      </c>
      <c r="AP1457" t="s">
        <v>60</v>
      </c>
      <c r="AQ1457" t="s">
        <v>60</v>
      </c>
      <c r="AR1457" t="s">
        <v>60</v>
      </c>
      <c r="AS1457" t="s">
        <v>60</v>
      </c>
      <c r="AT1457">
        <v>0</v>
      </c>
      <c r="AU1457">
        <v>3.0212242857142899E-4</v>
      </c>
      <c r="AV1457">
        <v>4.5318371428571398E-4</v>
      </c>
      <c r="AW1457">
        <v>5.5389114285714304E-4</v>
      </c>
      <c r="AX1457">
        <v>8.2076597142857202E-4</v>
      </c>
      <c r="AY1457">
        <v>1.76238142857143E-3</v>
      </c>
      <c r="AZ1457">
        <v>4.6360169088670002E-4</v>
      </c>
      <c r="BA1457">
        <v>1.0244385123152701E-4</v>
      </c>
      <c r="BB1457" t="s">
        <v>1096</v>
      </c>
      <c r="BC1457" s="1" t="s">
        <v>1099</v>
      </c>
      <c r="BD1457" t="s">
        <v>1082</v>
      </c>
      <c r="BE1457" t="s">
        <v>106</v>
      </c>
      <c r="BF1457">
        <v>39.298057559999997</v>
      </c>
      <c r="BG1457">
        <v>-76.604721069999997</v>
      </c>
      <c r="BH1457" t="s">
        <v>109</v>
      </c>
      <c r="BI1457" t="s">
        <v>60</v>
      </c>
      <c r="BJ1457">
        <v>700</v>
      </c>
    </row>
    <row r="1458" spans="1:62" x14ac:dyDescent="0.3">
      <c r="A1458" s="1" t="s">
        <v>1098</v>
      </c>
      <c r="B1458" s="1" t="s">
        <v>177</v>
      </c>
      <c r="C1458" t="s">
        <v>1080</v>
      </c>
      <c r="D1458">
        <v>2011</v>
      </c>
      <c r="E1458" t="s">
        <v>178</v>
      </c>
      <c r="F1458" t="s">
        <v>59</v>
      </c>
      <c r="G1458">
        <v>0.98502458000000004</v>
      </c>
      <c r="H1458">
        <v>1.0531710000000001</v>
      </c>
      <c r="I1458">
        <v>1.1357729999999999</v>
      </c>
      <c r="J1458">
        <v>1.2183740000000001</v>
      </c>
      <c r="K1458">
        <v>1.2865203000000001</v>
      </c>
      <c r="L1458">
        <v>1.4455290000000001</v>
      </c>
      <c r="M1458">
        <v>6</v>
      </c>
      <c r="N1458" t="str">
        <f t="shared" si="22"/>
        <v>245100040_43801</v>
      </c>
      <c r="O1458">
        <f>VLOOKUP(N1458,'HEM3 monitor concs'!D:L,9,FALSE)</f>
        <v>1.0900924509246401</v>
      </c>
      <c r="P1458">
        <f>VLOOKUP(N1458,'HEM3 monitor concs'!D:L,6,FALSE)</f>
        <v>9.2450924639999994E-5</v>
      </c>
      <c r="Q1458" s="3">
        <v>1.13434847758621</v>
      </c>
      <c r="R1458">
        <v>1.47063634614495E-2</v>
      </c>
      <c r="S1458" s="5">
        <v>3.06195734482759E-2</v>
      </c>
      <c r="T1458">
        <v>58</v>
      </c>
      <c r="U1458">
        <v>0</v>
      </c>
      <c r="V1458">
        <v>0</v>
      </c>
      <c r="W1458">
        <v>14</v>
      </c>
      <c r="X1458">
        <v>14</v>
      </c>
      <c r="Y1458">
        <v>15</v>
      </c>
      <c r="Z1458">
        <v>15</v>
      </c>
      <c r="AA1458">
        <v>1</v>
      </c>
      <c r="AB1458">
        <v>0</v>
      </c>
      <c r="AC1458" t="s">
        <v>60</v>
      </c>
      <c r="AD1458" t="s">
        <v>60</v>
      </c>
      <c r="AE1458" t="s">
        <v>179</v>
      </c>
      <c r="AF1458" t="s">
        <v>84</v>
      </c>
      <c r="AI1458">
        <v>1</v>
      </c>
      <c r="AJ1458" t="s">
        <v>60</v>
      </c>
      <c r="AK1458">
        <v>0.09</v>
      </c>
      <c r="AL1458" t="s">
        <v>60</v>
      </c>
      <c r="AM1458" t="s">
        <v>60</v>
      </c>
      <c r="AN1458" t="s">
        <v>60</v>
      </c>
      <c r="AO1458" t="s">
        <v>60</v>
      </c>
      <c r="AP1458" t="s">
        <v>60</v>
      </c>
      <c r="AQ1458" t="s">
        <v>60</v>
      </c>
      <c r="AR1458" t="s">
        <v>60</v>
      </c>
      <c r="AS1458" t="s">
        <v>60</v>
      </c>
      <c r="AT1458">
        <v>1.0944717555555599E-2</v>
      </c>
      <c r="AU1458">
        <v>1.1701899999999999E-2</v>
      </c>
      <c r="AV1458">
        <v>1.2619699999999999E-2</v>
      </c>
      <c r="AW1458">
        <v>1.35374888888889E-2</v>
      </c>
      <c r="AX1458">
        <v>1.4294670000000001E-2</v>
      </c>
      <c r="AY1458">
        <v>1.6061433333333298E-2</v>
      </c>
      <c r="AZ1458">
        <v>1.26038719731801E-2</v>
      </c>
      <c r="BA1458">
        <v>3.4021748275862097E-4</v>
      </c>
      <c r="BB1458" t="s">
        <v>1096</v>
      </c>
      <c r="BC1458" s="1" t="s">
        <v>1099</v>
      </c>
      <c r="BD1458" t="s">
        <v>1082</v>
      </c>
      <c r="BE1458" t="s">
        <v>106</v>
      </c>
      <c r="BF1458">
        <v>39.298057559999997</v>
      </c>
      <c r="BG1458">
        <v>-76.604721069999997</v>
      </c>
      <c r="BH1458" t="s">
        <v>109</v>
      </c>
      <c r="BI1458" t="s">
        <v>60</v>
      </c>
      <c r="BJ1458">
        <v>90</v>
      </c>
    </row>
    <row r="1459" spans="1:62" x14ac:dyDescent="0.3">
      <c r="A1459" s="1" t="s">
        <v>1098</v>
      </c>
      <c r="B1459" s="1" t="s">
        <v>204</v>
      </c>
      <c r="C1459" t="s">
        <v>1080</v>
      </c>
      <c r="D1459">
        <v>2011</v>
      </c>
      <c r="E1459" t="s">
        <v>205</v>
      </c>
      <c r="F1459" t="s">
        <v>59</v>
      </c>
      <c r="G1459">
        <v>0.30220640999999998</v>
      </c>
      <c r="H1459">
        <v>0.35604780000000003</v>
      </c>
      <c r="I1459">
        <v>0.4168364</v>
      </c>
      <c r="J1459">
        <v>0.54709782500000004</v>
      </c>
      <c r="K1459">
        <v>0.80935741999999999</v>
      </c>
      <c r="L1459">
        <v>1.7020820000000001</v>
      </c>
      <c r="M1459">
        <v>6</v>
      </c>
      <c r="N1459" t="str">
        <f t="shared" si="22"/>
        <v>245100040_43802</v>
      </c>
      <c r="O1459" t="e">
        <f>VLOOKUP(N1459,'HEM3 monitor concs'!D:L,9,FALSE)</f>
        <v>#N/A</v>
      </c>
      <c r="P1459" t="e">
        <f>VLOOKUP(N1459,'HEM3 monitor concs'!D:L,6,FALSE)</f>
        <v>#N/A</v>
      </c>
      <c r="Q1459" s="3">
        <v>0.50786967758620705</v>
      </c>
      <c r="R1459">
        <v>8.59799051707162E-2</v>
      </c>
      <c r="S1459" s="5">
        <v>6.9472740000000005E-2</v>
      </c>
      <c r="T1459">
        <v>58</v>
      </c>
      <c r="U1459">
        <v>0</v>
      </c>
      <c r="V1459">
        <v>0</v>
      </c>
      <c r="W1459">
        <v>14</v>
      </c>
      <c r="X1459">
        <v>14</v>
      </c>
      <c r="Y1459">
        <v>15</v>
      </c>
      <c r="Z1459">
        <v>15</v>
      </c>
      <c r="AA1459">
        <v>1</v>
      </c>
      <c r="AB1459">
        <v>0</v>
      </c>
      <c r="AC1459" t="s">
        <v>60</v>
      </c>
      <c r="AD1459" t="s">
        <v>60</v>
      </c>
      <c r="AE1459" t="s">
        <v>206</v>
      </c>
      <c r="AF1459" t="s">
        <v>93</v>
      </c>
      <c r="AI1459">
        <v>1</v>
      </c>
      <c r="AJ1459" s="2">
        <v>1.6000000000000001E-8</v>
      </c>
      <c r="AK1459">
        <v>0.6</v>
      </c>
      <c r="AL1459">
        <v>4.83530256E-3</v>
      </c>
      <c r="AM1459">
        <v>5.6967648000000003E-3</v>
      </c>
      <c r="AN1459">
        <v>6.6693823999999999E-3</v>
      </c>
      <c r="AO1459">
        <v>8.7535652000000005E-3</v>
      </c>
      <c r="AP1459">
        <v>1.294971872E-2</v>
      </c>
      <c r="AQ1459">
        <v>2.7233311999999999E-2</v>
      </c>
      <c r="AR1459">
        <v>8.1259148413793097E-3</v>
      </c>
      <c r="AS1459">
        <v>1.11156384E-3</v>
      </c>
      <c r="AT1459">
        <v>5.0367735000000002E-4</v>
      </c>
      <c r="AU1459">
        <v>5.9341299999999999E-4</v>
      </c>
      <c r="AV1459">
        <v>6.9472733333333296E-4</v>
      </c>
      <c r="AW1459">
        <v>9.1182970833333303E-4</v>
      </c>
      <c r="AX1459">
        <v>1.34892903333333E-3</v>
      </c>
      <c r="AY1459">
        <v>2.8368033333333298E-3</v>
      </c>
      <c r="AZ1459">
        <v>8.4644946264367802E-4</v>
      </c>
      <c r="BA1459">
        <v>1.157879E-4</v>
      </c>
      <c r="BB1459" t="s">
        <v>1096</v>
      </c>
      <c r="BC1459" s="1" t="s">
        <v>1099</v>
      </c>
      <c r="BD1459" t="s">
        <v>1082</v>
      </c>
      <c r="BE1459" t="s">
        <v>106</v>
      </c>
      <c r="BF1459">
        <v>39.298057559999997</v>
      </c>
      <c r="BG1459">
        <v>-76.604721069999997</v>
      </c>
      <c r="BH1459" t="s">
        <v>109</v>
      </c>
      <c r="BI1459">
        <v>62.5</v>
      </c>
      <c r="BJ1459">
        <v>600</v>
      </c>
    </row>
    <row r="1460" spans="1:62" x14ac:dyDescent="0.3">
      <c r="A1460" s="1" t="s">
        <v>1098</v>
      </c>
      <c r="B1460" s="1" t="s">
        <v>207</v>
      </c>
      <c r="C1460" t="s">
        <v>1080</v>
      </c>
      <c r="D1460">
        <v>2011</v>
      </c>
      <c r="E1460" t="s">
        <v>208</v>
      </c>
      <c r="F1460" t="s">
        <v>59</v>
      </c>
      <c r="G1460">
        <v>9.7652840000000005E-2</v>
      </c>
      <c r="H1460">
        <v>9.7652840000000005E-2</v>
      </c>
      <c r="I1460">
        <v>9.7652840000000005E-2</v>
      </c>
      <c r="J1460">
        <v>0.14647930000000001</v>
      </c>
      <c r="K1460">
        <v>0.1953057</v>
      </c>
      <c r="L1460">
        <v>0.29295850000000001</v>
      </c>
      <c r="M1460">
        <v>6</v>
      </c>
      <c r="N1460" t="str">
        <f t="shared" si="22"/>
        <v>245100040_43803</v>
      </c>
      <c r="O1460" t="e">
        <f>VLOOKUP(N1460,'HEM3 monitor concs'!D:L,9,FALSE)</f>
        <v>#N/A</v>
      </c>
      <c r="P1460" t="e">
        <f>VLOOKUP(N1460,'HEM3 monitor concs'!D:L,6,FALSE)</f>
        <v>#N/A</v>
      </c>
      <c r="Q1460" s="3">
        <v>0.128800741724138</v>
      </c>
      <c r="R1460">
        <v>2.8188543587736002E-3</v>
      </c>
      <c r="S1460" s="5">
        <v>9.7652840000000005E-2</v>
      </c>
      <c r="T1460">
        <v>58</v>
      </c>
      <c r="U1460">
        <v>2</v>
      </c>
      <c r="V1460">
        <v>1</v>
      </c>
      <c r="W1460">
        <v>14</v>
      </c>
      <c r="X1460">
        <v>14</v>
      </c>
      <c r="Y1460">
        <v>15</v>
      </c>
      <c r="Z1460">
        <v>15</v>
      </c>
      <c r="AA1460">
        <v>1</v>
      </c>
      <c r="AB1460">
        <v>3.4482758620689702</v>
      </c>
      <c r="AC1460" t="s">
        <v>60</v>
      </c>
      <c r="AD1460" t="s">
        <v>60</v>
      </c>
      <c r="AE1460" t="s">
        <v>208</v>
      </c>
      <c r="AF1460" t="s">
        <v>93</v>
      </c>
      <c r="AI1460">
        <v>1</v>
      </c>
      <c r="AJ1460" t="s">
        <v>60</v>
      </c>
      <c r="AK1460">
        <v>9.8000000000000004E-2</v>
      </c>
      <c r="AL1460" t="s">
        <v>60</v>
      </c>
      <c r="AM1460" t="s">
        <v>60</v>
      </c>
      <c r="AN1460" t="s">
        <v>60</v>
      </c>
      <c r="AO1460" t="s">
        <v>60</v>
      </c>
      <c r="AP1460" t="s">
        <v>60</v>
      </c>
      <c r="AQ1460" t="s">
        <v>60</v>
      </c>
      <c r="AR1460" t="s">
        <v>60</v>
      </c>
      <c r="AS1460" t="s">
        <v>60</v>
      </c>
      <c r="AT1460">
        <v>9.9645755102040798E-4</v>
      </c>
      <c r="AU1460">
        <v>9.9645755102040798E-4</v>
      </c>
      <c r="AV1460">
        <v>9.9645755102040798E-4</v>
      </c>
      <c r="AW1460">
        <v>1.49468673469388E-3</v>
      </c>
      <c r="AX1460">
        <v>1.9929153061224499E-3</v>
      </c>
      <c r="AY1460">
        <v>2.9893724489795902E-3</v>
      </c>
      <c r="AZ1460">
        <v>1.31429328289937E-3</v>
      </c>
      <c r="BA1460">
        <v>9.9645755102040798E-4</v>
      </c>
      <c r="BB1460" t="s">
        <v>1096</v>
      </c>
      <c r="BC1460" s="1" t="s">
        <v>1099</v>
      </c>
      <c r="BD1460" t="s">
        <v>1082</v>
      </c>
      <c r="BE1460" t="s">
        <v>106</v>
      </c>
      <c r="BF1460">
        <v>39.298057559999997</v>
      </c>
      <c r="BG1460">
        <v>-76.604721069999997</v>
      </c>
      <c r="BH1460" t="s">
        <v>109</v>
      </c>
      <c r="BI1460" t="s">
        <v>60</v>
      </c>
      <c r="BJ1460">
        <v>98</v>
      </c>
    </row>
    <row r="1461" spans="1:62" x14ac:dyDescent="0.3">
      <c r="A1461" s="1" t="s">
        <v>1098</v>
      </c>
      <c r="B1461" s="1" t="s">
        <v>209</v>
      </c>
      <c r="C1461" t="s">
        <v>1080</v>
      </c>
      <c r="D1461">
        <v>2011</v>
      </c>
      <c r="E1461" t="s">
        <v>210</v>
      </c>
      <c r="F1461" t="s">
        <v>59</v>
      </c>
      <c r="G1461">
        <v>0.37747799999999998</v>
      </c>
      <c r="H1461">
        <v>0.37747799999999998</v>
      </c>
      <c r="I1461">
        <v>0.44039099999999998</v>
      </c>
      <c r="J1461">
        <v>0.50330390000000003</v>
      </c>
      <c r="K1461">
        <v>0.62912990000000002</v>
      </c>
      <c r="L1461">
        <v>0.75495590000000001</v>
      </c>
      <c r="M1461">
        <v>6</v>
      </c>
      <c r="N1461" t="str">
        <f t="shared" si="22"/>
        <v>245100040_43804</v>
      </c>
      <c r="O1461">
        <f>VLOOKUP(N1461,'HEM3 monitor concs'!D:L,9,FALSE)</f>
        <v>0.54704158816783599</v>
      </c>
      <c r="P1461">
        <f>VLOOKUP(N1461,'HEM3 monitor concs'!D:L,6,FALSE)</f>
        <v>4.1588167836000003E-5</v>
      </c>
      <c r="Q1461" s="3">
        <v>0.46859335689655202</v>
      </c>
      <c r="R1461">
        <v>9.0510603149603908E-3</v>
      </c>
      <c r="S1461" s="5">
        <v>9.3284787931034494E-2</v>
      </c>
      <c r="T1461">
        <v>58</v>
      </c>
      <c r="U1461">
        <v>0</v>
      </c>
      <c r="V1461">
        <v>0</v>
      </c>
      <c r="W1461">
        <v>14</v>
      </c>
      <c r="X1461">
        <v>14</v>
      </c>
      <c r="Y1461">
        <v>15</v>
      </c>
      <c r="Z1461">
        <v>15</v>
      </c>
      <c r="AA1461">
        <v>1</v>
      </c>
      <c r="AB1461">
        <v>0</v>
      </c>
      <c r="AC1461" t="s">
        <v>60</v>
      </c>
      <c r="AD1461" t="s">
        <v>60</v>
      </c>
      <c r="AE1461" t="s">
        <v>211</v>
      </c>
      <c r="AF1461" t="s">
        <v>93</v>
      </c>
      <c r="AI1461">
        <v>1</v>
      </c>
      <c r="AJ1461" s="2">
        <v>6.0000000000000002E-6</v>
      </c>
      <c r="AK1461">
        <v>0.1</v>
      </c>
      <c r="AL1461">
        <v>2.2648679999999999</v>
      </c>
      <c r="AM1461">
        <v>2.2648679999999999</v>
      </c>
      <c r="AN1461">
        <v>2.6423459999999999</v>
      </c>
      <c r="AO1461">
        <v>3.0198233999999999</v>
      </c>
      <c r="AP1461">
        <v>3.7747793999999999</v>
      </c>
      <c r="AQ1461">
        <v>4.5297353999999999</v>
      </c>
      <c r="AR1461">
        <v>2.8115601413793101</v>
      </c>
      <c r="AS1461">
        <v>0.55970872758620704</v>
      </c>
      <c r="AT1461">
        <v>3.7747800000000001E-3</v>
      </c>
      <c r="AU1461">
        <v>3.7747800000000001E-3</v>
      </c>
      <c r="AV1461">
        <v>4.4039099999999996E-3</v>
      </c>
      <c r="AW1461">
        <v>5.0330389999999996E-3</v>
      </c>
      <c r="AX1461">
        <v>6.2912990000000002E-3</v>
      </c>
      <c r="AY1461">
        <v>7.549559E-3</v>
      </c>
      <c r="AZ1461">
        <v>4.6859335689655203E-3</v>
      </c>
      <c r="BA1461">
        <v>9.3284787931034502E-4</v>
      </c>
      <c r="BB1461" t="s">
        <v>1096</v>
      </c>
      <c r="BC1461" s="1" t="s">
        <v>1099</v>
      </c>
      <c r="BD1461" t="s">
        <v>1082</v>
      </c>
      <c r="BE1461" t="s">
        <v>106</v>
      </c>
      <c r="BF1461">
        <v>39.298057559999997</v>
      </c>
      <c r="BG1461">
        <v>-76.604721069999997</v>
      </c>
      <c r="BH1461" t="s">
        <v>109</v>
      </c>
      <c r="BI1461">
        <v>0.16666666666666699</v>
      </c>
      <c r="BJ1461">
        <v>100</v>
      </c>
    </row>
    <row r="1462" spans="1:62" x14ac:dyDescent="0.3">
      <c r="A1462" s="1" t="s">
        <v>1098</v>
      </c>
      <c r="B1462" s="1" t="s">
        <v>227</v>
      </c>
      <c r="C1462" t="s">
        <v>1080</v>
      </c>
      <c r="D1462">
        <v>2011</v>
      </c>
      <c r="E1462" t="s">
        <v>228</v>
      </c>
      <c r="F1462" t="s">
        <v>59</v>
      </c>
      <c r="G1462">
        <v>4.7477129E-2</v>
      </c>
      <c r="H1462">
        <v>6.7824469999999998E-2</v>
      </c>
      <c r="I1462">
        <v>0.13564889999999999</v>
      </c>
      <c r="J1462">
        <v>0.322166275</v>
      </c>
      <c r="K1462">
        <v>0.47477130000000001</v>
      </c>
      <c r="L1462">
        <v>0.81389359999999999</v>
      </c>
      <c r="M1462">
        <v>6</v>
      </c>
      <c r="N1462" t="str">
        <f t="shared" si="22"/>
        <v>245100040_43817</v>
      </c>
      <c r="O1462" t="e">
        <f>VLOOKUP(N1462,'HEM3 monitor concs'!D:L,9,FALSE)</f>
        <v>#N/A</v>
      </c>
      <c r="P1462" t="e">
        <f>VLOOKUP(N1462,'HEM3 monitor concs'!D:L,6,FALSE)</f>
        <v>#N/A</v>
      </c>
      <c r="Q1462" s="3">
        <v>0.206981568448276</v>
      </c>
      <c r="R1462">
        <v>2.8799000093651401E-2</v>
      </c>
      <c r="S1462" s="5">
        <v>0.102906071724138</v>
      </c>
      <c r="T1462">
        <v>58</v>
      </c>
      <c r="U1462">
        <v>9</v>
      </c>
      <c r="V1462">
        <v>6</v>
      </c>
      <c r="W1462">
        <v>14</v>
      </c>
      <c r="X1462">
        <v>14</v>
      </c>
      <c r="Y1462">
        <v>15</v>
      </c>
      <c r="Z1462">
        <v>15</v>
      </c>
      <c r="AA1462">
        <v>1</v>
      </c>
      <c r="AB1462">
        <v>15.517241379310301</v>
      </c>
      <c r="AC1462" t="s">
        <v>60</v>
      </c>
      <c r="AD1462" t="s">
        <v>60</v>
      </c>
      <c r="AE1462" t="s">
        <v>228</v>
      </c>
      <c r="AF1462" t="s">
        <v>84</v>
      </c>
      <c r="AI1462">
        <v>1</v>
      </c>
      <c r="AJ1462" s="2">
        <v>2.6E-7</v>
      </c>
      <c r="AK1462">
        <v>0.04</v>
      </c>
      <c r="AL1462">
        <v>1.234405354E-2</v>
      </c>
      <c r="AM1462">
        <v>1.76343622E-2</v>
      </c>
      <c r="AN1462">
        <v>3.5268714E-2</v>
      </c>
      <c r="AO1462">
        <v>8.3763231499999993E-2</v>
      </c>
      <c r="AP1462">
        <v>0.123440538</v>
      </c>
      <c r="AQ1462">
        <v>0.21161233600000001</v>
      </c>
      <c r="AR1462">
        <v>5.3815207796551703E-2</v>
      </c>
      <c r="AS1462">
        <v>2.67555786482759E-2</v>
      </c>
      <c r="AT1462">
        <v>1.186928225E-3</v>
      </c>
      <c r="AU1462">
        <v>1.6956117499999999E-3</v>
      </c>
      <c r="AV1462">
        <v>3.3912224999999999E-3</v>
      </c>
      <c r="AW1462">
        <v>8.0541568749999994E-3</v>
      </c>
      <c r="AX1462">
        <v>1.18692825E-2</v>
      </c>
      <c r="AY1462">
        <v>2.0347339999999998E-2</v>
      </c>
      <c r="AZ1462">
        <v>5.1745392112068998E-3</v>
      </c>
      <c r="BA1462">
        <v>2.5726517931034501E-3</v>
      </c>
      <c r="BB1462" t="s">
        <v>1096</v>
      </c>
      <c r="BC1462" s="1" t="s">
        <v>1099</v>
      </c>
      <c r="BD1462" t="s">
        <v>1082</v>
      </c>
      <c r="BE1462" t="s">
        <v>106</v>
      </c>
      <c r="BF1462">
        <v>39.298057559999997</v>
      </c>
      <c r="BG1462">
        <v>-76.604721069999997</v>
      </c>
      <c r="BH1462" t="s">
        <v>109</v>
      </c>
      <c r="BI1462">
        <v>3.8461538461538498</v>
      </c>
      <c r="BJ1462">
        <v>40</v>
      </c>
    </row>
    <row r="1463" spans="1:62" x14ac:dyDescent="0.3">
      <c r="A1463" s="1" t="s">
        <v>1098</v>
      </c>
      <c r="B1463" s="1" t="s">
        <v>254</v>
      </c>
      <c r="C1463" t="s">
        <v>1080</v>
      </c>
      <c r="D1463">
        <v>2011</v>
      </c>
      <c r="E1463" t="s">
        <v>255</v>
      </c>
      <c r="F1463" t="s">
        <v>59</v>
      </c>
      <c r="G1463">
        <v>0.21711759999999999</v>
      </c>
      <c r="H1463">
        <v>0.30396469999999998</v>
      </c>
      <c r="I1463">
        <v>0.47765879999999999</v>
      </c>
      <c r="J1463">
        <v>0.60792939999999995</v>
      </c>
      <c r="K1463">
        <v>0.73819999999999997</v>
      </c>
      <c r="L1463">
        <v>1.780365</v>
      </c>
      <c r="M1463">
        <v>6</v>
      </c>
      <c r="N1463" t="str">
        <f t="shared" si="22"/>
        <v>245100040_45109</v>
      </c>
      <c r="O1463" t="e">
        <f>VLOOKUP(N1463,'HEM3 monitor concs'!D:L,9,FALSE)</f>
        <v>#N/A</v>
      </c>
      <c r="P1463" t="e">
        <f>VLOOKUP(N1463,'HEM3 monitor concs'!D:L,6,FALSE)</f>
        <v>#N/A</v>
      </c>
      <c r="Q1463" s="3">
        <v>0.50161663206896501</v>
      </c>
      <c r="R1463">
        <v>8.0133010828940907E-2</v>
      </c>
      <c r="S1463" s="5">
        <v>0.197651944827586</v>
      </c>
      <c r="T1463">
        <v>58</v>
      </c>
      <c r="U1463">
        <v>3</v>
      </c>
      <c r="V1463">
        <v>0</v>
      </c>
      <c r="W1463">
        <v>14</v>
      </c>
      <c r="X1463">
        <v>14</v>
      </c>
      <c r="Y1463">
        <v>15</v>
      </c>
      <c r="Z1463">
        <v>15</v>
      </c>
      <c r="AA1463">
        <v>1</v>
      </c>
      <c r="AB1463">
        <v>5.1724137931034502</v>
      </c>
      <c r="AC1463" t="s">
        <v>60</v>
      </c>
      <c r="AD1463" t="s">
        <v>60</v>
      </c>
      <c r="AE1463" t="s">
        <v>256</v>
      </c>
      <c r="AF1463" t="s">
        <v>84</v>
      </c>
      <c r="AI1463">
        <v>1</v>
      </c>
      <c r="AJ1463" t="s">
        <v>60</v>
      </c>
      <c r="AK1463">
        <v>0.1</v>
      </c>
      <c r="AL1463" t="s">
        <v>60</v>
      </c>
      <c r="AM1463" t="s">
        <v>60</v>
      </c>
      <c r="AN1463" t="s">
        <v>60</v>
      </c>
      <c r="AO1463" t="s">
        <v>60</v>
      </c>
      <c r="AP1463" t="s">
        <v>60</v>
      </c>
      <c r="AQ1463" t="s">
        <v>60</v>
      </c>
      <c r="AR1463" t="s">
        <v>60</v>
      </c>
      <c r="AS1463" t="s">
        <v>60</v>
      </c>
      <c r="AT1463">
        <v>2.1711759999999999E-3</v>
      </c>
      <c r="AU1463">
        <v>3.0396469999999999E-3</v>
      </c>
      <c r="AV1463">
        <v>4.776588E-3</v>
      </c>
      <c r="AW1463">
        <v>6.0792939999999998E-3</v>
      </c>
      <c r="AX1463">
        <v>7.3819999999999997E-3</v>
      </c>
      <c r="AY1463">
        <v>1.7803650000000001E-2</v>
      </c>
      <c r="AZ1463">
        <v>5.01616632068965E-3</v>
      </c>
      <c r="BA1463">
        <v>1.9765194482758599E-3</v>
      </c>
      <c r="BB1463" t="s">
        <v>1096</v>
      </c>
      <c r="BC1463" s="1" t="s">
        <v>1099</v>
      </c>
      <c r="BD1463" t="s">
        <v>1082</v>
      </c>
      <c r="BE1463" t="s">
        <v>106</v>
      </c>
      <c r="BF1463">
        <v>39.298057559999997</v>
      </c>
      <c r="BG1463">
        <v>-76.604721069999997</v>
      </c>
      <c r="BH1463" t="s">
        <v>109</v>
      </c>
      <c r="BI1463" t="s">
        <v>60</v>
      </c>
      <c r="BJ1463">
        <v>100</v>
      </c>
    </row>
    <row r="1464" spans="1:62" x14ac:dyDescent="0.3">
      <c r="A1464" s="1" t="s">
        <v>1098</v>
      </c>
      <c r="B1464" s="1" t="s">
        <v>257</v>
      </c>
      <c r="C1464" t="s">
        <v>1080</v>
      </c>
      <c r="D1464">
        <v>2011</v>
      </c>
      <c r="E1464" t="s">
        <v>258</v>
      </c>
      <c r="F1464" t="s">
        <v>59</v>
      </c>
      <c r="G1464">
        <v>0.44728079999999998</v>
      </c>
      <c r="H1464">
        <v>0.51117800000000002</v>
      </c>
      <c r="I1464">
        <v>0.62299819999999995</v>
      </c>
      <c r="J1464">
        <v>0.72683132500000003</v>
      </c>
      <c r="K1464">
        <v>1.0638894000000001</v>
      </c>
      <c r="L1464">
        <v>7.0286970000000002</v>
      </c>
      <c r="M1464">
        <v>6</v>
      </c>
      <c r="N1464" t="str">
        <f t="shared" si="22"/>
        <v>245100040_45201</v>
      </c>
      <c r="O1464" t="e">
        <f>VLOOKUP(N1464,'HEM3 monitor concs'!D:L,9,FALSE)</f>
        <v>#N/A</v>
      </c>
      <c r="P1464" t="e">
        <f>VLOOKUP(N1464,'HEM3 monitor concs'!D:L,6,FALSE)</f>
        <v>#N/A</v>
      </c>
      <c r="Q1464" s="3">
        <v>0.78714803620689699</v>
      </c>
      <c r="R1464">
        <v>0.774299620283039</v>
      </c>
      <c r="S1464" s="5">
        <v>3.1948629999999999E-2</v>
      </c>
      <c r="T1464">
        <v>58</v>
      </c>
      <c r="U1464">
        <v>0</v>
      </c>
      <c r="V1464">
        <v>0</v>
      </c>
      <c r="W1464">
        <v>14</v>
      </c>
      <c r="X1464">
        <v>14</v>
      </c>
      <c r="Y1464">
        <v>15</v>
      </c>
      <c r="Z1464">
        <v>15</v>
      </c>
      <c r="AA1464">
        <v>1</v>
      </c>
      <c r="AB1464">
        <v>0</v>
      </c>
      <c r="AC1464" t="s">
        <v>60</v>
      </c>
      <c r="AD1464" t="s">
        <v>60</v>
      </c>
      <c r="AE1464" t="s">
        <v>258</v>
      </c>
      <c r="AF1464" t="s">
        <v>88</v>
      </c>
      <c r="AI1464">
        <v>1</v>
      </c>
      <c r="AJ1464" s="2">
        <v>7.7999999999999999E-6</v>
      </c>
      <c r="AK1464">
        <v>0.03</v>
      </c>
      <c r="AL1464">
        <v>3.4887902400000002</v>
      </c>
      <c r="AM1464">
        <v>3.9871884</v>
      </c>
      <c r="AN1464">
        <v>4.85938596</v>
      </c>
      <c r="AO1464">
        <v>5.6692843350000004</v>
      </c>
      <c r="AP1464">
        <v>8.2983373199999999</v>
      </c>
      <c r="AQ1464">
        <v>54.8238366</v>
      </c>
      <c r="AR1464">
        <v>6.1397546824137903</v>
      </c>
      <c r="AS1464">
        <v>0.24919931400000001</v>
      </c>
      <c r="AT1464">
        <v>1.490936E-2</v>
      </c>
      <c r="AU1464">
        <v>1.7039266666666698E-2</v>
      </c>
      <c r="AV1464">
        <v>2.0766606666666701E-2</v>
      </c>
      <c r="AW1464">
        <v>2.4227710833333301E-2</v>
      </c>
      <c r="AX1464">
        <v>3.5462979999999998E-2</v>
      </c>
      <c r="AY1464">
        <v>0.2342899</v>
      </c>
      <c r="AZ1464">
        <v>2.62382678735632E-2</v>
      </c>
      <c r="BA1464">
        <v>1.06495433333333E-3</v>
      </c>
      <c r="BB1464" t="s">
        <v>1096</v>
      </c>
      <c r="BC1464" s="1" t="s">
        <v>1099</v>
      </c>
      <c r="BD1464" t="s">
        <v>1082</v>
      </c>
      <c r="BE1464" t="s">
        <v>106</v>
      </c>
      <c r="BF1464">
        <v>39.298057559999997</v>
      </c>
      <c r="BG1464">
        <v>-76.604721069999997</v>
      </c>
      <c r="BH1464" t="s">
        <v>109</v>
      </c>
      <c r="BI1464">
        <v>0.128205128205128</v>
      </c>
      <c r="BJ1464">
        <v>30</v>
      </c>
    </row>
    <row r="1465" spans="1:62" x14ac:dyDescent="0.3">
      <c r="A1465" s="1" t="s">
        <v>1098</v>
      </c>
      <c r="B1465" s="1" t="s">
        <v>259</v>
      </c>
      <c r="C1465" t="s">
        <v>1080</v>
      </c>
      <c r="D1465">
        <v>2011</v>
      </c>
      <c r="E1465" t="s">
        <v>260</v>
      </c>
      <c r="F1465" t="s">
        <v>59</v>
      </c>
      <c r="G1465">
        <v>0.52759940000000005</v>
      </c>
      <c r="H1465">
        <v>0.75371339999999998</v>
      </c>
      <c r="I1465">
        <v>0.96098450000000002</v>
      </c>
      <c r="J1465">
        <v>1.356684</v>
      </c>
      <c r="K1465">
        <v>1.6317895</v>
      </c>
      <c r="L1465">
        <v>4.1077380000000003</v>
      </c>
      <c r="M1465">
        <v>6</v>
      </c>
      <c r="N1465" t="str">
        <f t="shared" si="22"/>
        <v>245100040_45202</v>
      </c>
      <c r="O1465" t="e">
        <f>VLOOKUP(N1465,'HEM3 monitor concs'!D:L,9,FALSE)</f>
        <v>#N/A</v>
      </c>
      <c r="P1465" t="e">
        <f>VLOOKUP(N1465,'HEM3 monitor concs'!D:L,6,FALSE)</f>
        <v>#N/A</v>
      </c>
      <c r="Q1465" s="3">
        <v>1.1312197551724099</v>
      </c>
      <c r="R1465">
        <v>0.42668531679837401</v>
      </c>
      <c r="S1465" s="5">
        <v>3.7685669999999998E-2</v>
      </c>
      <c r="T1465">
        <v>58</v>
      </c>
      <c r="U1465">
        <v>0</v>
      </c>
      <c r="V1465">
        <v>0</v>
      </c>
      <c r="W1465">
        <v>14</v>
      </c>
      <c r="X1465">
        <v>14</v>
      </c>
      <c r="Y1465">
        <v>15</v>
      </c>
      <c r="Z1465">
        <v>15</v>
      </c>
      <c r="AA1465">
        <v>1</v>
      </c>
      <c r="AB1465">
        <v>0</v>
      </c>
      <c r="AC1465" t="s">
        <v>60</v>
      </c>
      <c r="AD1465" t="s">
        <v>60</v>
      </c>
      <c r="AE1465" t="s">
        <v>260</v>
      </c>
      <c r="AF1465" t="s">
        <v>62</v>
      </c>
      <c r="AG1465" t="s">
        <v>84</v>
      </c>
      <c r="AI1465">
        <v>1</v>
      </c>
      <c r="AJ1465" t="s">
        <v>60</v>
      </c>
      <c r="AK1465">
        <v>5</v>
      </c>
      <c r="AL1465" t="s">
        <v>60</v>
      </c>
      <c r="AM1465" t="s">
        <v>60</v>
      </c>
      <c r="AN1465" t="s">
        <v>60</v>
      </c>
      <c r="AO1465" t="s">
        <v>60</v>
      </c>
      <c r="AP1465" t="s">
        <v>60</v>
      </c>
      <c r="AQ1465" t="s">
        <v>60</v>
      </c>
      <c r="AR1465" t="s">
        <v>60</v>
      </c>
      <c r="AS1465" t="s">
        <v>60</v>
      </c>
      <c r="AT1465">
        <v>1.0551988E-4</v>
      </c>
      <c r="AU1465">
        <v>1.5074268000000001E-4</v>
      </c>
      <c r="AV1465">
        <v>1.9219690000000001E-4</v>
      </c>
      <c r="AW1465">
        <v>2.7133680000000001E-4</v>
      </c>
      <c r="AX1465">
        <v>3.2635789999999997E-4</v>
      </c>
      <c r="AY1465">
        <v>8.2154760000000004E-4</v>
      </c>
      <c r="AZ1465">
        <v>2.2624395103448301E-4</v>
      </c>
      <c r="BA1465" s="2">
        <v>7.5371339999999999E-6</v>
      </c>
      <c r="BB1465" t="s">
        <v>1096</v>
      </c>
      <c r="BC1465" s="1" t="s">
        <v>1099</v>
      </c>
      <c r="BD1465" t="s">
        <v>1082</v>
      </c>
      <c r="BE1465" t="s">
        <v>106</v>
      </c>
      <c r="BF1465">
        <v>39.298057559999997</v>
      </c>
      <c r="BG1465">
        <v>-76.604721069999997</v>
      </c>
      <c r="BH1465" t="s">
        <v>109</v>
      </c>
      <c r="BI1465" t="s">
        <v>60</v>
      </c>
      <c r="BJ1465">
        <v>5000</v>
      </c>
    </row>
    <row r="1466" spans="1:62" x14ac:dyDescent="0.3">
      <c r="A1466" s="1" t="s">
        <v>1098</v>
      </c>
      <c r="B1466" s="1" t="s">
        <v>261</v>
      </c>
      <c r="C1466" t="s">
        <v>1080</v>
      </c>
      <c r="D1466">
        <v>2011</v>
      </c>
      <c r="E1466" t="s">
        <v>262</v>
      </c>
      <c r="F1466" t="s">
        <v>59</v>
      </c>
      <c r="G1466">
        <v>9.5092510000000005E-2</v>
      </c>
      <c r="H1466">
        <v>0.14263870000000001</v>
      </c>
      <c r="I1466">
        <v>0.19018499999999999</v>
      </c>
      <c r="J1466">
        <v>0.2377312</v>
      </c>
      <c r="K1466">
        <v>0.28527750000000002</v>
      </c>
      <c r="L1466">
        <v>0.61810120000000002</v>
      </c>
      <c r="M1466">
        <v>6</v>
      </c>
      <c r="N1466" t="str">
        <f t="shared" si="22"/>
        <v>245100040_45203</v>
      </c>
      <c r="O1466">
        <f>VLOOKUP(N1466,'HEM3 monitor concs'!D:L,9,FALSE)</f>
        <v>0.52391440566911196</v>
      </c>
      <c r="P1466">
        <f>VLOOKUP(N1466,'HEM3 monitor concs'!D:L,6,FALSE)</f>
        <v>0.50791440566911195</v>
      </c>
      <c r="Q1466" s="3">
        <v>0.19428379396551701</v>
      </c>
      <c r="R1466">
        <v>9.6997167604303807E-3</v>
      </c>
      <c r="S1466" s="5">
        <v>9.6731999999999999E-2</v>
      </c>
      <c r="T1466">
        <v>58</v>
      </c>
      <c r="U1466">
        <v>3</v>
      </c>
      <c r="V1466">
        <v>0</v>
      </c>
      <c r="W1466">
        <v>14</v>
      </c>
      <c r="X1466">
        <v>14</v>
      </c>
      <c r="Y1466">
        <v>15</v>
      </c>
      <c r="Z1466">
        <v>15</v>
      </c>
      <c r="AA1466">
        <v>1</v>
      </c>
      <c r="AB1466">
        <v>5.1724137931034502</v>
      </c>
      <c r="AC1466" t="s">
        <v>60</v>
      </c>
      <c r="AD1466" t="s">
        <v>60</v>
      </c>
      <c r="AE1466" t="s">
        <v>263</v>
      </c>
      <c r="AF1466" t="s">
        <v>68</v>
      </c>
      <c r="AI1466">
        <v>1</v>
      </c>
      <c r="AJ1466" s="2">
        <v>2.5000000000000002E-6</v>
      </c>
      <c r="AK1466">
        <v>1</v>
      </c>
      <c r="AL1466">
        <v>0.23773127499999999</v>
      </c>
      <c r="AM1466">
        <v>0.35659675000000002</v>
      </c>
      <c r="AN1466">
        <v>0.47546250000000001</v>
      </c>
      <c r="AO1466">
        <v>0.59432799999999997</v>
      </c>
      <c r="AP1466">
        <v>0.71319374999999996</v>
      </c>
      <c r="AQ1466">
        <v>1.545253</v>
      </c>
      <c r="AR1466">
        <v>0.48570948491379301</v>
      </c>
      <c r="AS1466">
        <v>0.24182999999999999</v>
      </c>
      <c r="AT1466" s="2">
        <v>9.5092509999999999E-5</v>
      </c>
      <c r="AU1466">
        <v>1.4263869999999999E-4</v>
      </c>
      <c r="AV1466">
        <v>1.90185E-4</v>
      </c>
      <c r="AW1466">
        <v>2.3773119999999999E-4</v>
      </c>
      <c r="AX1466">
        <v>2.8527750000000002E-4</v>
      </c>
      <c r="AY1466">
        <v>6.1810119999999998E-4</v>
      </c>
      <c r="AZ1466">
        <v>1.9428379396551701E-4</v>
      </c>
      <c r="BA1466" s="2">
        <v>9.6731999999999995E-5</v>
      </c>
      <c r="BB1466" t="s">
        <v>1096</v>
      </c>
      <c r="BC1466" s="1" t="s">
        <v>1099</v>
      </c>
      <c r="BD1466" t="s">
        <v>1082</v>
      </c>
      <c r="BE1466" t="s">
        <v>106</v>
      </c>
      <c r="BF1466">
        <v>39.298057559999997</v>
      </c>
      <c r="BG1466">
        <v>-76.604721069999997</v>
      </c>
      <c r="BH1466" t="s">
        <v>109</v>
      </c>
      <c r="BI1466">
        <v>0.4</v>
      </c>
      <c r="BJ1466">
        <v>1000</v>
      </c>
    </row>
    <row r="1467" spans="1:62" x14ac:dyDescent="0.3">
      <c r="A1467" s="1" t="s">
        <v>1098</v>
      </c>
      <c r="B1467" s="1" t="s">
        <v>264</v>
      </c>
      <c r="C1467" t="s">
        <v>1080</v>
      </c>
      <c r="D1467">
        <v>2011</v>
      </c>
      <c r="E1467" t="s">
        <v>265</v>
      </c>
      <c r="F1467" t="s">
        <v>59</v>
      </c>
      <c r="G1467">
        <v>8.6847060000000004E-2</v>
      </c>
      <c r="H1467">
        <v>0.13027059999999999</v>
      </c>
      <c r="I1467">
        <v>0.17369409999999999</v>
      </c>
      <c r="J1467">
        <v>0.26054119999999997</v>
      </c>
      <c r="K1467">
        <v>0.30396469999999998</v>
      </c>
      <c r="L1467">
        <v>0.65135290000000001</v>
      </c>
      <c r="M1467">
        <v>6</v>
      </c>
      <c r="N1467" t="str">
        <f t="shared" si="22"/>
        <v>245100040_45204</v>
      </c>
      <c r="O1467" t="e">
        <f>VLOOKUP(N1467,'HEM3 monitor concs'!D:L,9,FALSE)</f>
        <v>#N/A</v>
      </c>
      <c r="P1467" t="e">
        <f>VLOOKUP(N1467,'HEM3 monitor concs'!D:L,6,FALSE)</f>
        <v>#N/A</v>
      </c>
      <c r="Q1467" s="3">
        <v>0.194657196034483</v>
      </c>
      <c r="R1467">
        <v>1.17265558603543E-2</v>
      </c>
      <c r="S1467" s="5">
        <v>0.131767942758621</v>
      </c>
      <c r="T1467">
        <v>58</v>
      </c>
      <c r="U1467">
        <v>10</v>
      </c>
      <c r="V1467">
        <v>0</v>
      </c>
      <c r="W1467">
        <v>14</v>
      </c>
      <c r="X1467">
        <v>14</v>
      </c>
      <c r="Y1467">
        <v>15</v>
      </c>
      <c r="Z1467">
        <v>15</v>
      </c>
      <c r="AA1467">
        <v>1</v>
      </c>
      <c r="AB1467">
        <v>17.241379310344801</v>
      </c>
      <c r="AC1467" t="s">
        <v>60</v>
      </c>
      <c r="AD1467" t="s">
        <v>60</v>
      </c>
      <c r="AE1467" t="s">
        <v>265</v>
      </c>
      <c r="AF1467" t="s">
        <v>84</v>
      </c>
      <c r="AI1467">
        <v>1</v>
      </c>
      <c r="AJ1467" t="s">
        <v>60</v>
      </c>
      <c r="AK1467">
        <v>0.1</v>
      </c>
      <c r="AL1467" t="s">
        <v>60</v>
      </c>
      <c r="AM1467" t="s">
        <v>60</v>
      </c>
      <c r="AN1467" t="s">
        <v>60</v>
      </c>
      <c r="AO1467" t="s">
        <v>60</v>
      </c>
      <c r="AP1467" t="s">
        <v>60</v>
      </c>
      <c r="AQ1467" t="s">
        <v>60</v>
      </c>
      <c r="AR1467" t="s">
        <v>60</v>
      </c>
      <c r="AS1467" t="s">
        <v>60</v>
      </c>
      <c r="AT1467">
        <v>8.6847059999999997E-4</v>
      </c>
      <c r="AU1467">
        <v>1.302706E-3</v>
      </c>
      <c r="AV1467">
        <v>1.7369410000000001E-3</v>
      </c>
      <c r="AW1467">
        <v>2.6054120000000001E-3</v>
      </c>
      <c r="AX1467">
        <v>3.0396469999999999E-3</v>
      </c>
      <c r="AY1467">
        <v>6.5135289999999997E-3</v>
      </c>
      <c r="AZ1467">
        <v>1.9465719603448299E-3</v>
      </c>
      <c r="BA1467">
        <v>1.3176794275862099E-3</v>
      </c>
      <c r="BB1467" t="s">
        <v>1096</v>
      </c>
      <c r="BC1467" s="1" t="s">
        <v>1099</v>
      </c>
      <c r="BD1467" t="s">
        <v>1082</v>
      </c>
      <c r="BE1467" t="s">
        <v>106</v>
      </c>
      <c r="BF1467">
        <v>39.298057559999997</v>
      </c>
      <c r="BG1467">
        <v>-76.604721069999997</v>
      </c>
      <c r="BH1467" t="s">
        <v>109</v>
      </c>
      <c r="BI1467" t="s">
        <v>60</v>
      </c>
      <c r="BJ1467">
        <v>100</v>
      </c>
    </row>
    <row r="1468" spans="1:62" x14ac:dyDescent="0.3">
      <c r="A1468" s="1" t="s">
        <v>1100</v>
      </c>
      <c r="B1468" s="1" t="s">
        <v>78</v>
      </c>
      <c r="C1468" t="s">
        <v>1101</v>
      </c>
      <c r="D1468">
        <v>2011</v>
      </c>
      <c r="E1468" t="s">
        <v>79</v>
      </c>
      <c r="F1468" t="s">
        <v>59</v>
      </c>
      <c r="G1468">
        <v>0</v>
      </c>
      <c r="H1468">
        <v>4.2749999999999998E-4</v>
      </c>
      <c r="I1468">
        <v>9.8999999999999999E-4</v>
      </c>
      <c r="J1468">
        <v>1.485E-3</v>
      </c>
      <c r="K1468">
        <v>2.235E-3</v>
      </c>
      <c r="L1468">
        <v>5.7299999999999999E-3</v>
      </c>
      <c r="M1468">
        <v>3</v>
      </c>
      <c r="N1468" t="str">
        <f t="shared" si="22"/>
        <v>250010002_88128</v>
      </c>
      <c r="O1468" t="e">
        <f>VLOOKUP(N1468,'HEM3 monitor concs'!D:L,9,FALSE)</f>
        <v>#N/A</v>
      </c>
      <c r="P1468" t="e">
        <f>VLOOKUP(N1468,'HEM3 monitor concs'!D:L,6,FALSE)</f>
        <v>#N/A</v>
      </c>
      <c r="Q1468" s="3">
        <v>1.1170689655172401E-3</v>
      </c>
      <c r="R1468" s="2">
        <v>1.0152748125936999E-6</v>
      </c>
      <c r="S1468" s="5">
        <v>6.50086206896552E-4</v>
      </c>
      <c r="T1468">
        <v>116</v>
      </c>
      <c r="U1468">
        <v>42</v>
      </c>
      <c r="V1468">
        <v>13</v>
      </c>
      <c r="W1468">
        <v>30</v>
      </c>
      <c r="X1468">
        <v>28</v>
      </c>
      <c r="Y1468">
        <v>28</v>
      </c>
      <c r="Z1468">
        <v>30</v>
      </c>
      <c r="AA1468">
        <v>1</v>
      </c>
      <c r="AB1468">
        <v>36.2068965517241</v>
      </c>
      <c r="AC1468" t="s">
        <v>60</v>
      </c>
      <c r="AD1468" t="s">
        <v>60</v>
      </c>
      <c r="AE1468" t="s">
        <v>80</v>
      </c>
      <c r="AF1468" t="s">
        <v>68</v>
      </c>
      <c r="AI1468">
        <v>1</v>
      </c>
      <c r="AJ1468" t="s">
        <v>60</v>
      </c>
      <c r="AK1468">
        <v>1.4999999999999999E-4</v>
      </c>
      <c r="AL1468" t="s">
        <v>60</v>
      </c>
      <c r="AM1468" t="s">
        <v>60</v>
      </c>
      <c r="AN1468" t="s">
        <v>60</v>
      </c>
      <c r="AO1468" t="s">
        <v>60</v>
      </c>
      <c r="AP1468" t="s">
        <v>60</v>
      </c>
      <c r="AQ1468" t="s">
        <v>60</v>
      </c>
      <c r="AR1468" t="s">
        <v>60</v>
      </c>
      <c r="AS1468" t="s">
        <v>60</v>
      </c>
      <c r="AT1468">
        <v>0</v>
      </c>
      <c r="AU1468">
        <v>2.8500000000000001E-3</v>
      </c>
      <c r="AV1468">
        <v>6.6E-3</v>
      </c>
      <c r="AW1468">
        <v>9.9000000000000008E-3</v>
      </c>
      <c r="AX1468">
        <v>1.49E-2</v>
      </c>
      <c r="AY1468">
        <v>3.8199999999999998E-2</v>
      </c>
      <c r="AZ1468">
        <v>7.4471264367816101E-3</v>
      </c>
      <c r="BA1468">
        <v>4.3339080459770104E-3</v>
      </c>
      <c r="BB1468" t="s">
        <v>1102</v>
      </c>
      <c r="BC1468" s="1" t="s">
        <v>1103</v>
      </c>
      <c r="BD1468" t="s">
        <v>1104</v>
      </c>
      <c r="BE1468" t="s">
        <v>96</v>
      </c>
      <c r="BF1468">
        <v>41.975803380000002</v>
      </c>
      <c r="BG1468">
        <v>-70.023597719999998</v>
      </c>
      <c r="BH1468" t="s">
        <v>64</v>
      </c>
      <c r="BI1468" t="s">
        <v>60</v>
      </c>
      <c r="BJ1468">
        <v>0.15</v>
      </c>
    </row>
    <row r="1469" spans="1:62" x14ac:dyDescent="0.3">
      <c r="A1469" s="1" t="s">
        <v>1100</v>
      </c>
      <c r="B1469" s="1" t="s">
        <v>81</v>
      </c>
      <c r="C1469" t="s">
        <v>1101</v>
      </c>
      <c r="D1469">
        <v>2011</v>
      </c>
      <c r="E1469" t="s">
        <v>82</v>
      </c>
      <c r="F1469" t="s">
        <v>59</v>
      </c>
      <c r="G1469">
        <v>0</v>
      </c>
      <c r="H1469">
        <v>1.7000000000000001E-4</v>
      </c>
      <c r="I1469">
        <v>3.8000000000000002E-4</v>
      </c>
      <c r="J1469">
        <v>6.2250000000000001E-4</v>
      </c>
      <c r="K1469">
        <v>1.1000000000000001E-3</v>
      </c>
      <c r="L1469">
        <v>3.79E-3</v>
      </c>
      <c r="M1469">
        <v>3</v>
      </c>
      <c r="N1469" t="str">
        <f t="shared" si="22"/>
        <v>250010002_88132</v>
      </c>
      <c r="O1469" t="e">
        <f>VLOOKUP(N1469,'HEM3 monitor concs'!D:L,9,FALSE)</f>
        <v>#N/A</v>
      </c>
      <c r="P1469" t="e">
        <f>VLOOKUP(N1469,'HEM3 monitor concs'!D:L,6,FALSE)</f>
        <v>#N/A</v>
      </c>
      <c r="Q1469" s="3">
        <v>5.01637931034483E-4</v>
      </c>
      <c r="R1469" s="2">
        <v>3.0253729385307302E-7</v>
      </c>
      <c r="S1469" s="5">
        <v>3.2439655172413802E-4</v>
      </c>
      <c r="T1469">
        <v>116</v>
      </c>
      <c r="U1469">
        <v>48</v>
      </c>
      <c r="V1469">
        <v>16</v>
      </c>
      <c r="W1469">
        <v>30</v>
      </c>
      <c r="X1469">
        <v>28</v>
      </c>
      <c r="Y1469">
        <v>28</v>
      </c>
      <c r="Z1469">
        <v>30</v>
      </c>
      <c r="AA1469">
        <v>1</v>
      </c>
      <c r="AB1469">
        <v>41.379310344827601</v>
      </c>
      <c r="AC1469" t="s">
        <v>60</v>
      </c>
      <c r="AD1469" t="s">
        <v>60</v>
      </c>
      <c r="AE1469" t="s">
        <v>83</v>
      </c>
      <c r="AF1469" t="s">
        <v>84</v>
      </c>
      <c r="AI1469">
        <v>1</v>
      </c>
      <c r="AJ1469" t="s">
        <v>60</v>
      </c>
      <c r="AK1469" s="2">
        <v>2.9999999999999997E-4</v>
      </c>
      <c r="AL1469" t="s">
        <v>60</v>
      </c>
      <c r="AM1469" t="s">
        <v>60</v>
      </c>
      <c r="AN1469" t="s">
        <v>60</v>
      </c>
      <c r="AO1469" t="s">
        <v>60</v>
      </c>
      <c r="AP1469" t="s">
        <v>60</v>
      </c>
      <c r="AQ1469" t="s">
        <v>60</v>
      </c>
      <c r="AR1469" t="s">
        <v>60</v>
      </c>
      <c r="AS1469" t="s">
        <v>60</v>
      </c>
      <c r="AT1469">
        <v>0</v>
      </c>
      <c r="AU1469">
        <v>5.6666666666666703E-4</v>
      </c>
      <c r="AV1469">
        <v>1.2666666666666701E-3</v>
      </c>
      <c r="AW1469">
        <v>2.075E-3</v>
      </c>
      <c r="AX1469">
        <v>3.6666666666666701E-3</v>
      </c>
      <c r="AY1469">
        <v>1.26333333333333E-2</v>
      </c>
      <c r="AZ1469">
        <v>1.6721264367816099E-3</v>
      </c>
      <c r="BA1469">
        <v>1.0813218390804599E-3</v>
      </c>
      <c r="BB1469" t="s">
        <v>1102</v>
      </c>
      <c r="BC1469" s="1" t="s">
        <v>1103</v>
      </c>
      <c r="BD1469" t="s">
        <v>1104</v>
      </c>
      <c r="BE1469" t="s">
        <v>96</v>
      </c>
      <c r="BF1469">
        <v>41.975803380000002</v>
      </c>
      <c r="BG1469">
        <v>-70.023597719999998</v>
      </c>
      <c r="BH1469" t="s">
        <v>64</v>
      </c>
      <c r="BI1469" t="s">
        <v>60</v>
      </c>
      <c r="BJ1469">
        <v>0.3</v>
      </c>
    </row>
    <row r="1470" spans="1:62" x14ac:dyDescent="0.3">
      <c r="A1470" s="1" t="s">
        <v>1100</v>
      </c>
      <c r="B1470" s="1" t="s">
        <v>85</v>
      </c>
      <c r="C1470" t="s">
        <v>1101</v>
      </c>
      <c r="D1470">
        <v>2011</v>
      </c>
      <c r="E1470" t="s">
        <v>86</v>
      </c>
      <c r="F1470" t="s">
        <v>59</v>
      </c>
      <c r="G1470" s="2">
        <v>6.9999999999999994E-5</v>
      </c>
      <c r="H1470">
        <v>1.4750000000000001E-4</v>
      </c>
      <c r="I1470">
        <v>2.7500000000000002E-4</v>
      </c>
      <c r="J1470">
        <v>6.8249999999999995E-4</v>
      </c>
      <c r="K1470">
        <v>1.0449999999999999E-3</v>
      </c>
      <c r="L1470">
        <v>1.99E-3</v>
      </c>
      <c r="M1470">
        <v>3</v>
      </c>
      <c r="N1470" t="str">
        <f t="shared" si="22"/>
        <v>250010002_88136</v>
      </c>
      <c r="O1470" t="e">
        <f>VLOOKUP(N1470,'HEM3 monitor concs'!D:L,9,FALSE)</f>
        <v>#N/A</v>
      </c>
      <c r="P1470" t="e">
        <f>VLOOKUP(N1470,'HEM3 monitor concs'!D:L,6,FALSE)</f>
        <v>#N/A</v>
      </c>
      <c r="Q1470" s="3">
        <v>4.55E-4</v>
      </c>
      <c r="R1470" s="2">
        <v>1.9048260869565199E-7</v>
      </c>
      <c r="S1470" s="5">
        <v>1.1198275862069E-4</v>
      </c>
      <c r="T1470">
        <v>116</v>
      </c>
      <c r="U1470">
        <v>20</v>
      </c>
      <c r="V1470">
        <v>5</v>
      </c>
      <c r="W1470">
        <v>30</v>
      </c>
      <c r="X1470">
        <v>28</v>
      </c>
      <c r="Y1470">
        <v>28</v>
      </c>
      <c r="Z1470">
        <v>30</v>
      </c>
      <c r="AA1470">
        <v>1</v>
      </c>
      <c r="AB1470">
        <v>17.241379310344801</v>
      </c>
      <c r="AC1470" t="s">
        <v>60</v>
      </c>
      <c r="AD1470" t="s">
        <v>60</v>
      </c>
      <c r="AE1470" t="s">
        <v>87</v>
      </c>
      <c r="AF1470" t="s">
        <v>62</v>
      </c>
      <c r="AG1470" t="s">
        <v>88</v>
      </c>
      <c r="AI1470">
        <v>1</v>
      </c>
      <c r="AJ1470">
        <v>4.8000000000000001E-4</v>
      </c>
      <c r="AK1470" s="2">
        <v>9.0000000000000006E-5</v>
      </c>
      <c r="AL1470">
        <v>3.3599999999999998E-2</v>
      </c>
      <c r="AM1470">
        <v>7.0800000000000002E-2</v>
      </c>
      <c r="AN1470">
        <v>0.13200000000000001</v>
      </c>
      <c r="AO1470">
        <v>0.3276</v>
      </c>
      <c r="AP1470">
        <v>0.50160000000000005</v>
      </c>
      <c r="AQ1470">
        <v>0.95520000000000005</v>
      </c>
      <c r="AR1470">
        <v>0.21840000000000001</v>
      </c>
      <c r="AS1470">
        <v>5.3751724137931001E-2</v>
      </c>
      <c r="AT1470">
        <v>7.7777777777777795E-4</v>
      </c>
      <c r="AU1470">
        <v>1.63888888888889E-3</v>
      </c>
      <c r="AV1470">
        <v>3.0555555555555501E-3</v>
      </c>
      <c r="AW1470">
        <v>7.5833333333333299E-3</v>
      </c>
      <c r="AX1470">
        <v>1.16111111111111E-2</v>
      </c>
      <c r="AY1470">
        <v>2.2111111111111099E-2</v>
      </c>
      <c r="AZ1470">
        <v>5.0555555555555597E-3</v>
      </c>
      <c r="BA1470">
        <v>1.24425287356322E-3</v>
      </c>
      <c r="BB1470" t="s">
        <v>1102</v>
      </c>
      <c r="BC1470" s="1" t="s">
        <v>1103</v>
      </c>
      <c r="BD1470" t="s">
        <v>1104</v>
      </c>
      <c r="BE1470" t="s">
        <v>96</v>
      </c>
      <c r="BF1470">
        <v>41.975803380000002</v>
      </c>
      <c r="BG1470">
        <v>-70.023597719999998</v>
      </c>
      <c r="BH1470" t="s">
        <v>64</v>
      </c>
      <c r="BI1470">
        <v>2.0833333333333298E-3</v>
      </c>
      <c r="BJ1470">
        <v>0.09</v>
      </c>
    </row>
    <row r="1471" spans="1:62" x14ac:dyDescent="0.3">
      <c r="A1471" s="1" t="s">
        <v>1100</v>
      </c>
      <c r="B1471" s="1" t="s">
        <v>90</v>
      </c>
      <c r="C1471" t="s">
        <v>1101</v>
      </c>
      <c r="D1471">
        <v>2011</v>
      </c>
      <c r="E1471" t="s">
        <v>91</v>
      </c>
      <c r="F1471" t="s">
        <v>59</v>
      </c>
      <c r="G1471">
        <v>0</v>
      </c>
      <c r="H1471">
        <v>1.3750000000000001E-4</v>
      </c>
      <c r="I1471">
        <v>2.5000000000000001E-4</v>
      </c>
      <c r="J1471">
        <v>4.4999999999999999E-4</v>
      </c>
      <c r="K1471">
        <v>6.4499999999999996E-4</v>
      </c>
      <c r="L1471">
        <v>1.7099999999999999E-3</v>
      </c>
      <c r="M1471">
        <v>3</v>
      </c>
      <c r="N1471" t="str">
        <f t="shared" si="22"/>
        <v>250010002_88154</v>
      </c>
      <c r="O1471">
        <f>VLOOKUP(N1471,'HEM3 monitor concs'!D:L,9,FALSE)</f>
        <v>2.2397025740400001E-4</v>
      </c>
      <c r="P1471">
        <f>VLOOKUP(N1471,'HEM3 monitor concs'!D:L,6,FALSE)</f>
        <v>2.3970257404E-5</v>
      </c>
      <c r="Q1471" s="3">
        <v>3.3301724137931E-4</v>
      </c>
      <c r="R1471" s="2">
        <v>9.2356904047976006E-8</v>
      </c>
      <c r="S1471" s="5">
        <v>2.2189655172413799E-4</v>
      </c>
      <c r="T1471">
        <v>116</v>
      </c>
      <c r="U1471">
        <v>44</v>
      </c>
      <c r="V1471">
        <v>13</v>
      </c>
      <c r="W1471">
        <v>30</v>
      </c>
      <c r="X1471">
        <v>28</v>
      </c>
      <c r="Y1471">
        <v>28</v>
      </c>
      <c r="Z1471">
        <v>30</v>
      </c>
      <c r="AA1471">
        <v>1</v>
      </c>
      <c r="AB1471">
        <v>37.931034482758598</v>
      </c>
      <c r="AC1471" t="s">
        <v>60</v>
      </c>
      <c r="AD1471" t="s">
        <v>60</v>
      </c>
      <c r="AE1471" t="s">
        <v>92</v>
      </c>
      <c r="AF1471" t="s">
        <v>84</v>
      </c>
      <c r="AG1471" t="s">
        <v>93</v>
      </c>
      <c r="AH1471" t="s">
        <v>94</v>
      </c>
      <c r="AI1471">
        <v>1</v>
      </c>
      <c r="AJ1471" t="s">
        <v>60</v>
      </c>
      <c r="AK1471">
        <v>0.02</v>
      </c>
      <c r="AL1471" t="s">
        <v>60</v>
      </c>
      <c r="AM1471" t="s">
        <v>60</v>
      </c>
      <c r="AN1471" t="s">
        <v>60</v>
      </c>
      <c r="AO1471" t="s">
        <v>60</v>
      </c>
      <c r="AP1471" t="s">
        <v>60</v>
      </c>
      <c r="AQ1471" t="s">
        <v>60</v>
      </c>
      <c r="AR1471" t="s">
        <v>60</v>
      </c>
      <c r="AS1471" t="s">
        <v>60</v>
      </c>
      <c r="AT1471">
        <v>0</v>
      </c>
      <c r="AU1471" s="2">
        <v>6.8750000000000002E-6</v>
      </c>
      <c r="AV1471" s="2">
        <v>1.2500000000000001E-5</v>
      </c>
      <c r="AW1471" s="2">
        <v>2.2500000000000001E-5</v>
      </c>
      <c r="AX1471" s="2">
        <v>3.2249999999999998E-5</v>
      </c>
      <c r="AY1471" s="2">
        <v>8.5500000000000005E-5</v>
      </c>
      <c r="AZ1471" s="2">
        <v>1.66508620689655E-5</v>
      </c>
      <c r="BA1471" s="2">
        <v>1.10948275862069E-5</v>
      </c>
      <c r="BB1471" t="s">
        <v>1102</v>
      </c>
      <c r="BC1471" s="1" t="s">
        <v>1103</v>
      </c>
      <c r="BD1471" t="s">
        <v>1104</v>
      </c>
      <c r="BE1471" t="s">
        <v>96</v>
      </c>
      <c r="BF1471">
        <v>41.975803380000002</v>
      </c>
      <c r="BG1471">
        <v>-70.023597719999998</v>
      </c>
      <c r="BH1471" t="s">
        <v>64</v>
      </c>
      <c r="BI1471" t="s">
        <v>60</v>
      </c>
      <c r="BJ1471">
        <v>20</v>
      </c>
    </row>
    <row r="1472" spans="1:62" x14ac:dyDescent="0.3">
      <c r="A1472" s="1" t="s">
        <v>1105</v>
      </c>
      <c r="B1472" s="1" t="s">
        <v>78</v>
      </c>
      <c r="C1472" t="s">
        <v>1101</v>
      </c>
      <c r="D1472">
        <v>2011</v>
      </c>
      <c r="E1472" t="s">
        <v>79</v>
      </c>
      <c r="F1472" t="s">
        <v>59</v>
      </c>
      <c r="G1472" s="2">
        <v>6.3999999999999997E-5</v>
      </c>
      <c r="H1472">
        <v>3.4000000000000002E-4</v>
      </c>
      <c r="I1472" s="2">
        <v>8.9999999999999998E-4</v>
      </c>
      <c r="J1472">
        <v>1.3649999999999999E-3</v>
      </c>
      <c r="K1472">
        <v>2.2360000000000001E-3</v>
      </c>
      <c r="L1472">
        <v>4.5300000000000002E-3</v>
      </c>
      <c r="M1472">
        <v>3</v>
      </c>
      <c r="N1472" t="str">
        <f t="shared" si="22"/>
        <v>250070001_88128</v>
      </c>
      <c r="O1472" t="e">
        <f>VLOOKUP(N1472,'HEM3 monitor concs'!D:L,9,FALSE)</f>
        <v>#N/A</v>
      </c>
      <c r="P1472" t="e">
        <f>VLOOKUP(N1472,'HEM3 monitor concs'!D:L,6,FALSE)</f>
        <v>#N/A</v>
      </c>
      <c r="Q1472" s="3">
        <v>1.04078260869565E-3</v>
      </c>
      <c r="R1472" s="2">
        <v>8.8513710144927497E-7</v>
      </c>
      <c r="S1472" s="5">
        <v>6.3730434782608705E-4</v>
      </c>
      <c r="T1472">
        <v>115</v>
      </c>
      <c r="U1472">
        <v>45</v>
      </c>
      <c r="V1472">
        <v>10</v>
      </c>
      <c r="W1472">
        <v>27</v>
      </c>
      <c r="X1472">
        <v>30</v>
      </c>
      <c r="Y1472">
        <v>29</v>
      </c>
      <c r="Z1472">
        <v>29</v>
      </c>
      <c r="AA1472">
        <v>1</v>
      </c>
      <c r="AB1472">
        <v>39.130434782608702</v>
      </c>
      <c r="AC1472" t="s">
        <v>60</v>
      </c>
      <c r="AD1472" t="s">
        <v>60</v>
      </c>
      <c r="AE1472" t="s">
        <v>80</v>
      </c>
      <c r="AF1472" t="s">
        <v>68</v>
      </c>
      <c r="AI1472">
        <v>1</v>
      </c>
      <c r="AJ1472" t="s">
        <v>60</v>
      </c>
      <c r="AK1472">
        <v>1.4999999999999999E-4</v>
      </c>
      <c r="AL1472" t="s">
        <v>60</v>
      </c>
      <c r="AM1472" t="s">
        <v>60</v>
      </c>
      <c r="AN1472" t="s">
        <v>60</v>
      </c>
      <c r="AO1472" t="s">
        <v>60</v>
      </c>
      <c r="AP1472" t="s">
        <v>60</v>
      </c>
      <c r="AQ1472" t="s">
        <v>60</v>
      </c>
      <c r="AR1472" t="s">
        <v>60</v>
      </c>
      <c r="AS1472" t="s">
        <v>60</v>
      </c>
      <c r="AT1472">
        <v>4.2666666666666699E-4</v>
      </c>
      <c r="AU1472">
        <v>2.2666666666666699E-3</v>
      </c>
      <c r="AV1472">
        <v>6.0000000000000001E-3</v>
      </c>
      <c r="AW1472">
        <v>9.1000000000000004E-3</v>
      </c>
      <c r="AX1472">
        <v>1.49066666666667E-2</v>
      </c>
      <c r="AY1472">
        <v>3.0200000000000001E-2</v>
      </c>
      <c r="AZ1472">
        <v>6.9385507246376796E-3</v>
      </c>
      <c r="BA1472">
        <v>4.2486956521739097E-3</v>
      </c>
      <c r="BB1472" t="s">
        <v>1106</v>
      </c>
      <c r="BC1472" s="1" t="s">
        <v>1107</v>
      </c>
      <c r="BD1472" t="s">
        <v>1108</v>
      </c>
      <c r="BE1472" t="s">
        <v>96</v>
      </c>
      <c r="BF1472">
        <v>41.330467220000003</v>
      </c>
      <c r="BG1472">
        <v>-70.785224909999997</v>
      </c>
      <c r="BH1472" t="s">
        <v>109</v>
      </c>
      <c r="BI1472" t="s">
        <v>60</v>
      </c>
      <c r="BJ1472">
        <v>0.15</v>
      </c>
    </row>
    <row r="1473" spans="1:62" x14ac:dyDescent="0.3">
      <c r="A1473" s="1" t="s">
        <v>1105</v>
      </c>
      <c r="B1473" s="1" t="s">
        <v>81</v>
      </c>
      <c r="C1473" t="s">
        <v>1101</v>
      </c>
      <c r="D1473">
        <v>2011</v>
      </c>
      <c r="E1473" t="s">
        <v>82</v>
      </c>
      <c r="F1473" t="s">
        <v>59</v>
      </c>
      <c r="G1473" s="2">
        <v>5.3999999999999998E-5</v>
      </c>
      <c r="H1473">
        <v>1.4999999999999999E-4</v>
      </c>
      <c r="I1473">
        <v>3.3E-4</v>
      </c>
      <c r="J1473">
        <v>6.4499999999999996E-4</v>
      </c>
      <c r="K1473">
        <v>1.0280000000000001E-3</v>
      </c>
      <c r="L1473">
        <v>3.0599999999999998E-3</v>
      </c>
      <c r="M1473">
        <v>3</v>
      </c>
      <c r="N1473" t="str">
        <f t="shared" si="22"/>
        <v>250070001_88132</v>
      </c>
      <c r="O1473" t="e">
        <f>VLOOKUP(N1473,'HEM3 monitor concs'!D:L,9,FALSE)</f>
        <v>#N/A</v>
      </c>
      <c r="P1473" t="e">
        <f>VLOOKUP(N1473,'HEM3 monitor concs'!D:L,6,FALSE)</f>
        <v>#N/A</v>
      </c>
      <c r="Q1473" s="3">
        <v>4.9852173913043495E-4</v>
      </c>
      <c r="R1473" s="2">
        <v>2.7301446224256299E-7</v>
      </c>
      <c r="S1473" s="5">
        <v>3.18608695652174E-4</v>
      </c>
      <c r="T1473">
        <v>115</v>
      </c>
      <c r="U1473">
        <v>55</v>
      </c>
      <c r="V1473">
        <v>9</v>
      </c>
      <c r="W1473">
        <v>27</v>
      </c>
      <c r="X1473">
        <v>30</v>
      </c>
      <c r="Y1473">
        <v>29</v>
      </c>
      <c r="Z1473">
        <v>29</v>
      </c>
      <c r="AA1473">
        <v>1</v>
      </c>
      <c r="AB1473">
        <v>47.826086956521699</v>
      </c>
      <c r="AC1473" t="s">
        <v>60</v>
      </c>
      <c r="AD1473" t="s">
        <v>60</v>
      </c>
      <c r="AE1473" t="s">
        <v>83</v>
      </c>
      <c r="AF1473" t="s">
        <v>84</v>
      </c>
      <c r="AI1473">
        <v>1</v>
      </c>
      <c r="AJ1473" t="s">
        <v>60</v>
      </c>
      <c r="AK1473" s="2">
        <v>2.9999999999999997E-4</v>
      </c>
      <c r="AL1473" t="s">
        <v>60</v>
      </c>
      <c r="AM1473" t="s">
        <v>60</v>
      </c>
      <c r="AN1473" t="s">
        <v>60</v>
      </c>
      <c r="AO1473" t="s">
        <v>60</v>
      </c>
      <c r="AP1473" t="s">
        <v>60</v>
      </c>
      <c r="AQ1473" t="s">
        <v>60</v>
      </c>
      <c r="AR1473" t="s">
        <v>60</v>
      </c>
      <c r="AS1473" t="s">
        <v>60</v>
      </c>
      <c r="AT1473">
        <v>1.8000000000000001E-4</v>
      </c>
      <c r="AU1473" s="2">
        <v>5.0000000000000001E-4</v>
      </c>
      <c r="AV1473">
        <v>1.1000000000000001E-3</v>
      </c>
      <c r="AW1473">
        <v>2.15E-3</v>
      </c>
      <c r="AX1473">
        <v>3.4266666666666699E-3</v>
      </c>
      <c r="AY1473">
        <v>1.0200000000000001E-2</v>
      </c>
      <c r="AZ1473">
        <v>1.6617391304347799E-3</v>
      </c>
      <c r="BA1473">
        <v>1.06202898550725E-3</v>
      </c>
      <c r="BB1473" t="s">
        <v>1106</v>
      </c>
      <c r="BC1473" s="1" t="s">
        <v>1107</v>
      </c>
      <c r="BD1473" t="s">
        <v>1108</v>
      </c>
      <c r="BE1473" t="s">
        <v>96</v>
      </c>
      <c r="BF1473">
        <v>41.330467220000003</v>
      </c>
      <c r="BG1473">
        <v>-70.785224909999997</v>
      </c>
      <c r="BH1473" t="s">
        <v>109</v>
      </c>
      <c r="BI1473" t="s">
        <v>60</v>
      </c>
      <c r="BJ1473">
        <v>0.3</v>
      </c>
    </row>
    <row r="1474" spans="1:62" x14ac:dyDescent="0.3">
      <c r="A1474" s="1" t="s">
        <v>1105</v>
      </c>
      <c r="B1474" s="1" t="s">
        <v>85</v>
      </c>
      <c r="C1474" t="s">
        <v>1101</v>
      </c>
      <c r="D1474">
        <v>2011</v>
      </c>
      <c r="E1474" t="s">
        <v>86</v>
      </c>
      <c r="F1474" t="s">
        <v>59</v>
      </c>
      <c r="G1474" s="2">
        <v>6.0000000000000002E-5</v>
      </c>
      <c r="H1474">
        <v>1.85E-4</v>
      </c>
      <c r="I1474">
        <v>4.2000000000000002E-4</v>
      </c>
      <c r="J1474">
        <v>9.1E-4</v>
      </c>
      <c r="K1474">
        <v>1.732E-3</v>
      </c>
      <c r="L1474">
        <v>5.2199999999999998E-3</v>
      </c>
      <c r="M1474">
        <v>3</v>
      </c>
      <c r="N1474" t="str">
        <f t="shared" si="22"/>
        <v>250070001_88136</v>
      </c>
      <c r="O1474" t="e">
        <f>VLOOKUP(N1474,'HEM3 monitor concs'!D:L,9,FALSE)</f>
        <v>#N/A</v>
      </c>
      <c r="P1474" t="e">
        <f>VLOOKUP(N1474,'HEM3 monitor concs'!D:L,6,FALSE)</f>
        <v>#N/A</v>
      </c>
      <c r="Q1474" s="3">
        <v>6.7669565217391302E-4</v>
      </c>
      <c r="R1474" s="2">
        <v>5.52269687261632E-7</v>
      </c>
      <c r="S1474" s="5">
        <v>1.10260869565217E-4</v>
      </c>
      <c r="T1474">
        <v>115</v>
      </c>
      <c r="U1474">
        <v>18</v>
      </c>
      <c r="V1474">
        <v>7</v>
      </c>
      <c r="W1474">
        <v>27</v>
      </c>
      <c r="X1474">
        <v>30</v>
      </c>
      <c r="Y1474">
        <v>29</v>
      </c>
      <c r="Z1474">
        <v>29</v>
      </c>
      <c r="AA1474">
        <v>1</v>
      </c>
      <c r="AB1474">
        <v>15.6521739130435</v>
      </c>
      <c r="AC1474" t="s">
        <v>60</v>
      </c>
      <c r="AD1474" t="s">
        <v>60</v>
      </c>
      <c r="AE1474" t="s">
        <v>87</v>
      </c>
      <c r="AF1474" t="s">
        <v>62</v>
      </c>
      <c r="AG1474" t="s">
        <v>88</v>
      </c>
      <c r="AI1474">
        <v>1</v>
      </c>
      <c r="AJ1474">
        <v>4.8000000000000001E-4</v>
      </c>
      <c r="AK1474" s="2">
        <v>9.0000000000000006E-5</v>
      </c>
      <c r="AL1474">
        <v>2.8799999999999999E-2</v>
      </c>
      <c r="AM1474">
        <v>8.8800000000000004E-2</v>
      </c>
      <c r="AN1474">
        <v>0.2016</v>
      </c>
      <c r="AO1474">
        <v>0.43680000000000002</v>
      </c>
      <c r="AP1474">
        <v>0.83135999999999999</v>
      </c>
      <c r="AQ1474">
        <v>2.5055999999999998</v>
      </c>
      <c r="AR1474">
        <v>0.32481391304347801</v>
      </c>
      <c r="AS1474">
        <v>5.2925217391304298E-2</v>
      </c>
      <c r="AT1474">
        <v>6.6666666666666697E-4</v>
      </c>
      <c r="AU1474">
        <v>2.05555555555556E-3</v>
      </c>
      <c r="AV1474">
        <v>4.6666666666666697E-3</v>
      </c>
      <c r="AW1474">
        <v>1.01111111111111E-2</v>
      </c>
      <c r="AX1474">
        <v>1.9244444444444401E-2</v>
      </c>
      <c r="AY1474">
        <v>5.8000000000000003E-2</v>
      </c>
      <c r="AZ1474">
        <v>7.5188405797101399E-3</v>
      </c>
      <c r="BA1474">
        <v>1.2251207729468601E-3</v>
      </c>
      <c r="BB1474" t="s">
        <v>1106</v>
      </c>
      <c r="BC1474" s="1" t="s">
        <v>1107</v>
      </c>
      <c r="BD1474" t="s">
        <v>1108</v>
      </c>
      <c r="BE1474" t="s">
        <v>96</v>
      </c>
      <c r="BF1474">
        <v>41.330467220000003</v>
      </c>
      <c r="BG1474">
        <v>-70.785224909999997</v>
      </c>
      <c r="BH1474" t="s">
        <v>109</v>
      </c>
      <c r="BI1474">
        <v>2.0833333333333298E-3</v>
      </c>
      <c r="BJ1474">
        <v>0.09</v>
      </c>
    </row>
    <row r="1475" spans="1:62" x14ac:dyDescent="0.3">
      <c r="A1475" s="1" t="s">
        <v>1105</v>
      </c>
      <c r="B1475" s="1" t="s">
        <v>90</v>
      </c>
      <c r="C1475" t="s">
        <v>1101</v>
      </c>
      <c r="D1475">
        <v>2011</v>
      </c>
      <c r="E1475" t="s">
        <v>91</v>
      </c>
      <c r="F1475" t="s">
        <v>59</v>
      </c>
      <c r="G1475" s="2">
        <v>3.0000000000000001E-5</v>
      </c>
      <c r="H1475">
        <v>1.45E-4</v>
      </c>
      <c r="I1475">
        <v>3.2000000000000003E-4</v>
      </c>
      <c r="J1475">
        <v>5.5000000000000003E-4</v>
      </c>
      <c r="K1475" s="2">
        <v>8.0000000000000004E-4</v>
      </c>
      <c r="L1475">
        <v>3.1900000000000001E-3</v>
      </c>
      <c r="M1475">
        <v>3</v>
      </c>
      <c r="N1475" t="str">
        <f t="shared" ref="N1475:N1538" si="23">CONCATENATE(A1475,"_",B1475)</f>
        <v>250070001_88154</v>
      </c>
      <c r="O1475">
        <f>VLOOKUP(N1475,'HEM3 monitor concs'!D:L,9,FALSE)</f>
        <v>2.07938355629E-4</v>
      </c>
      <c r="P1475">
        <f>VLOOKUP(N1475,'HEM3 monitor concs'!D:L,6,FALSE)</f>
        <v>7.9383556290000008E-6</v>
      </c>
      <c r="Q1475" s="3">
        <v>4.0365217391304299E-4</v>
      </c>
      <c r="R1475" s="2">
        <v>1.75226895499619E-7</v>
      </c>
      <c r="S1475" s="5">
        <v>2.1356521739130399E-4</v>
      </c>
      <c r="T1475">
        <v>115</v>
      </c>
      <c r="U1475">
        <v>36</v>
      </c>
      <c r="V1475">
        <v>10</v>
      </c>
      <c r="W1475">
        <v>27</v>
      </c>
      <c r="X1475">
        <v>30</v>
      </c>
      <c r="Y1475">
        <v>29</v>
      </c>
      <c r="Z1475">
        <v>29</v>
      </c>
      <c r="AA1475">
        <v>1</v>
      </c>
      <c r="AB1475">
        <v>31.304347826087</v>
      </c>
      <c r="AC1475" t="s">
        <v>60</v>
      </c>
      <c r="AD1475" t="s">
        <v>60</v>
      </c>
      <c r="AE1475" t="s">
        <v>92</v>
      </c>
      <c r="AF1475" t="s">
        <v>84</v>
      </c>
      <c r="AG1475" t="s">
        <v>93</v>
      </c>
      <c r="AH1475" t="s">
        <v>94</v>
      </c>
      <c r="AI1475">
        <v>1</v>
      </c>
      <c r="AJ1475" t="s">
        <v>60</v>
      </c>
      <c r="AK1475">
        <v>0.02</v>
      </c>
      <c r="AL1475" t="s">
        <v>60</v>
      </c>
      <c r="AM1475" t="s">
        <v>60</v>
      </c>
      <c r="AN1475" t="s">
        <v>60</v>
      </c>
      <c r="AO1475" t="s">
        <v>60</v>
      </c>
      <c r="AP1475" t="s">
        <v>60</v>
      </c>
      <c r="AQ1475" t="s">
        <v>60</v>
      </c>
      <c r="AR1475" t="s">
        <v>60</v>
      </c>
      <c r="AS1475" t="s">
        <v>60</v>
      </c>
      <c r="AT1475" s="2">
        <v>1.5E-6</v>
      </c>
      <c r="AU1475" s="2">
        <v>7.25E-6</v>
      </c>
      <c r="AV1475" s="2">
        <v>1.5999999999999999E-5</v>
      </c>
      <c r="AW1475" s="2">
        <v>2.7500000000000001E-5</v>
      </c>
      <c r="AX1475" s="2">
        <v>4.0000000000000003E-5</v>
      </c>
      <c r="AY1475">
        <v>1.595E-4</v>
      </c>
      <c r="AZ1475" s="2">
        <v>2.0182608695652199E-5</v>
      </c>
      <c r="BA1475" s="2">
        <v>1.0678260869565201E-5</v>
      </c>
      <c r="BB1475" t="s">
        <v>1106</v>
      </c>
      <c r="BC1475" s="1" t="s">
        <v>1107</v>
      </c>
      <c r="BD1475" t="s">
        <v>1108</v>
      </c>
      <c r="BE1475" t="s">
        <v>96</v>
      </c>
      <c r="BF1475">
        <v>41.330467220000003</v>
      </c>
      <c r="BG1475">
        <v>-70.785224909999997</v>
      </c>
      <c r="BH1475" t="s">
        <v>109</v>
      </c>
      <c r="BI1475" t="s">
        <v>60</v>
      </c>
      <c r="BJ1475">
        <v>20</v>
      </c>
    </row>
    <row r="1476" spans="1:62" x14ac:dyDescent="0.3">
      <c r="A1476" s="1" t="s">
        <v>1109</v>
      </c>
      <c r="B1476" s="1" t="s">
        <v>168</v>
      </c>
      <c r="C1476" t="s">
        <v>1101</v>
      </c>
      <c r="D1476">
        <v>2011</v>
      </c>
      <c r="E1476" t="s">
        <v>169</v>
      </c>
      <c r="F1476" t="s">
        <v>59</v>
      </c>
      <c r="G1476">
        <v>8.8491239999999999E-3</v>
      </c>
      <c r="H1476">
        <v>1.3273689999999999E-2</v>
      </c>
      <c r="I1476">
        <v>2.212281E-2</v>
      </c>
      <c r="J1476">
        <v>3.318422E-2</v>
      </c>
      <c r="K1476">
        <v>4.2033340000000002E-2</v>
      </c>
      <c r="L1476">
        <v>6.1943869999999998E-2</v>
      </c>
      <c r="M1476">
        <v>6</v>
      </c>
      <c r="N1476" t="str">
        <f t="shared" si="23"/>
        <v>250092006_43218</v>
      </c>
      <c r="O1476" t="e">
        <f>VLOOKUP(N1476,'HEM3 monitor concs'!D:L,9,FALSE)</f>
        <v>#N/A</v>
      </c>
      <c r="P1476" t="e">
        <f>VLOOKUP(N1476,'HEM3 monitor concs'!D:L,6,FALSE)</f>
        <v>#N/A</v>
      </c>
      <c r="Q1476" s="3">
        <v>2.3918022303278701E-2</v>
      </c>
      <c r="R1476">
        <v>1.9744637707713199E-4</v>
      </c>
      <c r="S1476" s="5">
        <v>1.7698249999999999E-2</v>
      </c>
      <c r="T1476">
        <v>61</v>
      </c>
      <c r="U1476">
        <v>20</v>
      </c>
      <c r="V1476">
        <v>3</v>
      </c>
      <c r="W1476">
        <v>15</v>
      </c>
      <c r="X1476">
        <v>15</v>
      </c>
      <c r="Y1476">
        <v>16</v>
      </c>
      <c r="Z1476">
        <v>15</v>
      </c>
      <c r="AA1476">
        <v>1</v>
      </c>
      <c r="AB1476">
        <v>32.786885245901601</v>
      </c>
      <c r="AC1476" t="s">
        <v>60</v>
      </c>
      <c r="AD1476" t="s">
        <v>60</v>
      </c>
      <c r="AE1476" t="s">
        <v>169</v>
      </c>
      <c r="AF1476" t="s">
        <v>170</v>
      </c>
      <c r="AI1476">
        <v>1</v>
      </c>
      <c r="AJ1476" s="2">
        <v>3.0000000000000001E-5</v>
      </c>
      <c r="AK1476">
        <v>2E-3</v>
      </c>
      <c r="AL1476">
        <v>0.26547372000000002</v>
      </c>
      <c r="AM1476">
        <v>0.39821069999999997</v>
      </c>
      <c r="AN1476">
        <v>0.6636843</v>
      </c>
      <c r="AO1476">
        <v>0.99552660000000004</v>
      </c>
      <c r="AP1476">
        <v>1.2610002</v>
      </c>
      <c r="AQ1476">
        <v>1.8583160999999999</v>
      </c>
      <c r="AR1476">
        <v>0.71754066909836101</v>
      </c>
      <c r="AS1476">
        <v>0.53094750000000002</v>
      </c>
      <c r="AT1476">
        <v>4.4245619999999999E-3</v>
      </c>
      <c r="AU1476">
        <v>6.6368449999999997E-3</v>
      </c>
      <c r="AV1476">
        <v>1.1061405E-2</v>
      </c>
      <c r="AW1476">
        <v>1.659211E-2</v>
      </c>
      <c r="AX1476">
        <v>2.1016670000000001E-2</v>
      </c>
      <c r="AY1476">
        <v>3.0971934999999999E-2</v>
      </c>
      <c r="AZ1476">
        <v>1.19590111516393E-2</v>
      </c>
      <c r="BA1476">
        <v>8.8491249999999994E-3</v>
      </c>
      <c r="BB1476" t="s">
        <v>1084</v>
      </c>
      <c r="BC1476" s="1" t="s">
        <v>1110</v>
      </c>
      <c r="BD1476" t="s">
        <v>1111</v>
      </c>
      <c r="BE1476" t="s">
        <v>106</v>
      </c>
      <c r="BF1476">
        <v>42.474643710000002</v>
      </c>
      <c r="BG1476">
        <v>-70.970817569999994</v>
      </c>
      <c r="BH1476" t="s">
        <v>107</v>
      </c>
      <c r="BI1476">
        <v>3.3333333333333298E-2</v>
      </c>
      <c r="BJ1476">
        <v>2</v>
      </c>
    </row>
    <row r="1477" spans="1:62" x14ac:dyDescent="0.3">
      <c r="A1477" s="1" t="s">
        <v>1109</v>
      </c>
      <c r="B1477" s="1" t="s">
        <v>171</v>
      </c>
      <c r="C1477" t="s">
        <v>1101</v>
      </c>
      <c r="D1477">
        <v>2011</v>
      </c>
      <c r="E1477" t="s">
        <v>172</v>
      </c>
      <c r="F1477" t="s">
        <v>59</v>
      </c>
      <c r="G1477">
        <v>0.11951879</v>
      </c>
      <c r="H1477">
        <v>0.18152525</v>
      </c>
      <c r="I1477">
        <v>0.26425432500000001</v>
      </c>
      <c r="J1477">
        <v>0.42639339999999998</v>
      </c>
      <c r="K1477">
        <v>0.57709164999999996</v>
      </c>
      <c r="L1477">
        <v>0.6950537</v>
      </c>
      <c r="M1477">
        <v>6</v>
      </c>
      <c r="N1477" t="str">
        <f t="shared" si="23"/>
        <v>250092006_43231</v>
      </c>
      <c r="O1477">
        <f>VLOOKUP(N1477,'HEM3 monitor concs'!D:L,9,FALSE)</f>
        <v>1.3577725099259959</v>
      </c>
      <c r="P1477">
        <f>VLOOKUP(N1477,'HEM3 monitor concs'!D:L,6,FALSE)</f>
        <v>1.2440018306258509</v>
      </c>
      <c r="Q1477" s="3">
        <v>0.31209288196721302</v>
      </c>
      <c r="R1477">
        <v>2.8216264093809899E-2</v>
      </c>
      <c r="S1477" s="5">
        <v>3.57580348360656E-2</v>
      </c>
      <c r="T1477">
        <v>61</v>
      </c>
      <c r="U1477">
        <v>0</v>
      </c>
      <c r="V1477">
        <v>0</v>
      </c>
      <c r="W1477">
        <v>15</v>
      </c>
      <c r="X1477">
        <v>15</v>
      </c>
      <c r="Y1477">
        <v>16</v>
      </c>
      <c r="Z1477">
        <v>15</v>
      </c>
      <c r="AA1477">
        <v>1</v>
      </c>
      <c r="AB1477">
        <v>0</v>
      </c>
      <c r="AC1477" t="s">
        <v>60</v>
      </c>
      <c r="AD1477" t="s">
        <v>60</v>
      </c>
      <c r="AE1477" t="s">
        <v>172</v>
      </c>
      <c r="AF1477" t="s">
        <v>84</v>
      </c>
      <c r="AG1477" t="s">
        <v>62</v>
      </c>
      <c r="AI1477">
        <v>1</v>
      </c>
      <c r="AJ1477" t="s">
        <v>60</v>
      </c>
      <c r="AK1477">
        <v>0.7</v>
      </c>
      <c r="AL1477" t="s">
        <v>60</v>
      </c>
      <c r="AM1477" t="s">
        <v>60</v>
      </c>
      <c r="AN1477" t="s">
        <v>60</v>
      </c>
      <c r="AO1477" t="s">
        <v>60</v>
      </c>
      <c r="AP1477" t="s">
        <v>60</v>
      </c>
      <c r="AQ1477" t="s">
        <v>60</v>
      </c>
      <c r="AR1477" t="s">
        <v>60</v>
      </c>
      <c r="AS1477" t="s">
        <v>60</v>
      </c>
      <c r="AT1477">
        <v>1.70741128571429E-4</v>
      </c>
      <c r="AU1477">
        <v>2.5932178571428603E-4</v>
      </c>
      <c r="AV1477">
        <v>3.7750617857142902E-4</v>
      </c>
      <c r="AW1477">
        <v>6.0913342857142898E-4</v>
      </c>
      <c r="AX1477">
        <v>8.2441664285714297E-4</v>
      </c>
      <c r="AY1477">
        <v>9.9293385714285701E-4</v>
      </c>
      <c r="AZ1477">
        <v>4.45846974238876E-4</v>
      </c>
      <c r="BA1477" s="2">
        <v>5.1082906908665099E-5</v>
      </c>
      <c r="BB1477" t="s">
        <v>1084</v>
      </c>
      <c r="BC1477" s="1" t="s">
        <v>1110</v>
      </c>
      <c r="BD1477" t="s">
        <v>1111</v>
      </c>
      <c r="BE1477" t="s">
        <v>106</v>
      </c>
      <c r="BF1477">
        <v>42.474643710000002</v>
      </c>
      <c r="BG1477">
        <v>-70.970817569999994</v>
      </c>
      <c r="BH1477" t="s">
        <v>107</v>
      </c>
      <c r="BI1477" t="s">
        <v>60</v>
      </c>
      <c r="BJ1477">
        <v>700</v>
      </c>
    </row>
    <row r="1478" spans="1:62" x14ac:dyDescent="0.3">
      <c r="A1478" s="1" t="s">
        <v>1109</v>
      </c>
      <c r="B1478" s="1" t="s">
        <v>173</v>
      </c>
      <c r="C1478" t="s">
        <v>1101</v>
      </c>
      <c r="D1478">
        <v>2011</v>
      </c>
      <c r="E1478" t="s">
        <v>174</v>
      </c>
      <c r="F1478" t="s">
        <v>59</v>
      </c>
      <c r="G1478">
        <v>0.98407069999999996</v>
      </c>
      <c r="H1478">
        <v>1.2545191499999999</v>
      </c>
      <c r="I1478">
        <v>1.6463970000000001</v>
      </c>
      <c r="J1478">
        <v>2.4578180000000001</v>
      </c>
      <c r="K1478">
        <v>3.2544050000000002</v>
      </c>
      <c r="L1478">
        <v>7.0433469999999998</v>
      </c>
      <c r="M1478">
        <v>6</v>
      </c>
      <c r="N1478" t="str">
        <f t="shared" si="23"/>
        <v>250092006_43502</v>
      </c>
      <c r="O1478" t="e">
        <f>VLOOKUP(N1478,'HEM3 monitor concs'!D:L,9,FALSE)</f>
        <v>#N/A</v>
      </c>
      <c r="P1478" t="e">
        <f>VLOOKUP(N1478,'HEM3 monitor concs'!D:L,6,FALSE)</f>
        <v>#N/A</v>
      </c>
      <c r="Q1478" s="3">
        <v>2.0643571122950801</v>
      </c>
      <c r="R1478">
        <v>1.8546739137125501</v>
      </c>
      <c r="S1478" s="5">
        <v>0.102989830327869</v>
      </c>
      <c r="T1478">
        <v>61</v>
      </c>
      <c r="U1478">
        <v>0</v>
      </c>
      <c r="V1478">
        <v>0</v>
      </c>
      <c r="W1478">
        <v>15</v>
      </c>
      <c r="X1478">
        <v>15</v>
      </c>
      <c r="Y1478">
        <v>16</v>
      </c>
      <c r="Z1478">
        <v>15</v>
      </c>
      <c r="AA1478">
        <v>1</v>
      </c>
      <c r="AB1478">
        <v>0</v>
      </c>
      <c r="AC1478" t="s">
        <v>60</v>
      </c>
      <c r="AD1478" t="s">
        <v>60</v>
      </c>
      <c r="AE1478" t="s">
        <v>174</v>
      </c>
      <c r="AF1478" t="s">
        <v>62</v>
      </c>
      <c r="AI1478">
        <v>1</v>
      </c>
      <c r="AJ1478" s="2">
        <v>1.2999999999999999E-5</v>
      </c>
      <c r="AK1478">
        <v>9.7999999999999997E-3</v>
      </c>
      <c r="AL1478">
        <v>12.792919100000001</v>
      </c>
      <c r="AM1478">
        <v>16.308748949999998</v>
      </c>
      <c r="AN1478">
        <v>21.403161000000001</v>
      </c>
      <c r="AO1478">
        <v>31.951633999999999</v>
      </c>
      <c r="AP1478">
        <v>42.307265000000001</v>
      </c>
      <c r="AQ1478">
        <v>91.563511000000005</v>
      </c>
      <c r="AR1478">
        <v>26.836642459836099</v>
      </c>
      <c r="AS1478">
        <v>1.3388677942623</v>
      </c>
      <c r="AT1478">
        <v>0.10041537755101999</v>
      </c>
      <c r="AU1478">
        <v>0.128012158163265</v>
      </c>
      <c r="AV1478">
        <v>0.16799969387755101</v>
      </c>
      <c r="AW1478">
        <v>0.250797755102041</v>
      </c>
      <c r="AX1478">
        <v>0.33208214285714299</v>
      </c>
      <c r="AY1478">
        <v>0.71870887755101998</v>
      </c>
      <c r="AZ1478">
        <v>0.21064868492807001</v>
      </c>
      <c r="BA1478">
        <v>1.05091663599866E-2</v>
      </c>
      <c r="BB1478" t="s">
        <v>1084</v>
      </c>
      <c r="BC1478" s="1" t="s">
        <v>1110</v>
      </c>
      <c r="BD1478" t="s">
        <v>1111</v>
      </c>
      <c r="BE1478" t="s">
        <v>106</v>
      </c>
      <c r="BF1478">
        <v>42.474643710000002</v>
      </c>
      <c r="BG1478">
        <v>-70.970817569999994</v>
      </c>
      <c r="BH1478" t="s">
        <v>107</v>
      </c>
      <c r="BI1478">
        <v>7.69230769230769E-2</v>
      </c>
      <c r="BJ1478">
        <v>9.8000000000000007</v>
      </c>
    </row>
    <row r="1479" spans="1:62" x14ac:dyDescent="0.3">
      <c r="A1479" s="1" t="s">
        <v>1109</v>
      </c>
      <c r="B1479" s="1" t="s">
        <v>175</v>
      </c>
      <c r="C1479" t="s">
        <v>1101</v>
      </c>
      <c r="D1479">
        <v>2011</v>
      </c>
      <c r="E1479" t="s">
        <v>176</v>
      </c>
      <c r="F1479" t="s">
        <v>59</v>
      </c>
      <c r="G1479">
        <v>0.83524830000000005</v>
      </c>
      <c r="H1479">
        <v>0.96008559999999998</v>
      </c>
      <c r="I1479">
        <v>1.345364</v>
      </c>
      <c r="J1479">
        <v>1.8488089999999999</v>
      </c>
      <c r="K1479">
        <v>2.3333365000000001</v>
      </c>
      <c r="L1479">
        <v>4.0143180000000003</v>
      </c>
      <c r="M1479">
        <v>6</v>
      </c>
      <c r="N1479" t="str">
        <f t="shared" si="23"/>
        <v>250092006_43503</v>
      </c>
      <c r="O1479" t="e">
        <f>VLOOKUP(N1479,'HEM3 monitor concs'!D:L,9,FALSE)</f>
        <v>#N/A</v>
      </c>
      <c r="P1479" t="e">
        <f>VLOOKUP(N1479,'HEM3 monitor concs'!D:L,6,FALSE)</f>
        <v>#N/A</v>
      </c>
      <c r="Q1479" s="3">
        <v>1.49979727131148</v>
      </c>
      <c r="R1479">
        <v>0.46038265020235802</v>
      </c>
      <c r="S1479" s="5">
        <v>6.8698787540983602E-2</v>
      </c>
      <c r="T1479">
        <v>61</v>
      </c>
      <c r="U1479">
        <v>0</v>
      </c>
      <c r="V1479">
        <v>0</v>
      </c>
      <c r="W1479">
        <v>15</v>
      </c>
      <c r="X1479">
        <v>15</v>
      </c>
      <c r="Y1479">
        <v>16</v>
      </c>
      <c r="Z1479">
        <v>15</v>
      </c>
      <c r="AA1479">
        <v>1</v>
      </c>
      <c r="AB1479">
        <v>0</v>
      </c>
      <c r="AC1479" t="s">
        <v>60</v>
      </c>
      <c r="AD1479" t="s">
        <v>60</v>
      </c>
      <c r="AE1479" t="s">
        <v>176</v>
      </c>
      <c r="AF1479" t="s">
        <v>62</v>
      </c>
      <c r="AI1479">
        <v>1</v>
      </c>
      <c r="AJ1479" s="2">
        <v>2.2000000000000001E-6</v>
      </c>
      <c r="AK1479">
        <v>8.9999999999999993E-3</v>
      </c>
      <c r="AL1479">
        <v>1.8375462600000001</v>
      </c>
      <c r="AM1479">
        <v>2.11218832</v>
      </c>
      <c r="AN1479">
        <v>2.9598008</v>
      </c>
      <c r="AO1479">
        <v>4.0673798000000003</v>
      </c>
      <c r="AP1479">
        <v>5.1333403000000004</v>
      </c>
      <c r="AQ1479">
        <v>8.8314996000000008</v>
      </c>
      <c r="AR1479">
        <v>3.2995539968852499</v>
      </c>
      <c r="AS1479">
        <v>0.15113733259016399</v>
      </c>
      <c r="AT1479">
        <v>9.2805366666666694E-2</v>
      </c>
      <c r="AU1479">
        <v>0.10667617777777801</v>
      </c>
      <c r="AV1479">
        <v>0.149484888888889</v>
      </c>
      <c r="AW1479">
        <v>0.20542322222222201</v>
      </c>
      <c r="AX1479">
        <v>0.25925961111111101</v>
      </c>
      <c r="AY1479">
        <v>0.44603533333333301</v>
      </c>
      <c r="AZ1479">
        <v>0.166644141256831</v>
      </c>
      <c r="BA1479">
        <v>7.6331986156648497E-3</v>
      </c>
      <c r="BB1479" t="s">
        <v>1084</v>
      </c>
      <c r="BC1479" s="1" t="s">
        <v>1110</v>
      </c>
      <c r="BD1479" t="s">
        <v>1111</v>
      </c>
      <c r="BE1479" t="s">
        <v>106</v>
      </c>
      <c r="BF1479">
        <v>42.474643710000002</v>
      </c>
      <c r="BG1479">
        <v>-70.970817569999994</v>
      </c>
      <c r="BH1479" t="s">
        <v>107</v>
      </c>
      <c r="BI1479">
        <v>0.45454545454545398</v>
      </c>
      <c r="BJ1479">
        <v>9</v>
      </c>
    </row>
    <row r="1480" spans="1:62" x14ac:dyDescent="0.3">
      <c r="A1480" s="1" t="s">
        <v>1109</v>
      </c>
      <c r="B1480" s="1" t="s">
        <v>1052</v>
      </c>
      <c r="C1480" t="s">
        <v>1101</v>
      </c>
      <c r="D1480">
        <v>2011</v>
      </c>
      <c r="E1480" t="s">
        <v>1053</v>
      </c>
      <c r="F1480" t="s">
        <v>59</v>
      </c>
      <c r="G1480">
        <v>9.6299869999999996E-2</v>
      </c>
      <c r="H1480">
        <v>0.108910545</v>
      </c>
      <c r="I1480">
        <v>0.1421569</v>
      </c>
      <c r="J1480">
        <v>0.19145334999999999</v>
      </c>
      <c r="K1480">
        <v>0.29577819999999999</v>
      </c>
      <c r="L1480">
        <v>0.41271370000000002</v>
      </c>
      <c r="M1480">
        <v>6</v>
      </c>
      <c r="N1480" t="str">
        <f t="shared" si="23"/>
        <v>250092006_43509</v>
      </c>
      <c r="O1480" t="e">
        <f>VLOOKUP(N1480,'HEM3 monitor concs'!D:L,9,FALSE)</f>
        <v>#N/A</v>
      </c>
      <c r="P1480" t="e">
        <f>VLOOKUP(N1480,'HEM3 monitor concs'!D:L,6,FALSE)</f>
        <v>#N/A</v>
      </c>
      <c r="Q1480" s="3">
        <v>0.16976517024590199</v>
      </c>
      <c r="R1480">
        <v>6.29071072142079E-3</v>
      </c>
      <c r="S1480" s="5">
        <v>0.122724081967213</v>
      </c>
      <c r="T1480">
        <v>61</v>
      </c>
      <c r="U1480">
        <v>17</v>
      </c>
      <c r="V1480">
        <v>0</v>
      </c>
      <c r="W1480">
        <v>15</v>
      </c>
      <c r="X1480">
        <v>15</v>
      </c>
      <c r="Y1480">
        <v>16</v>
      </c>
      <c r="Z1480">
        <v>15</v>
      </c>
      <c r="AA1480">
        <v>1</v>
      </c>
      <c r="AB1480">
        <v>27.868852459016399</v>
      </c>
      <c r="AC1480" t="s">
        <v>60</v>
      </c>
      <c r="AD1480" t="s">
        <v>60</v>
      </c>
      <c r="AE1480" t="s">
        <v>1054</v>
      </c>
      <c r="AF1480" t="s">
        <v>62</v>
      </c>
      <c r="AI1480">
        <v>1</v>
      </c>
      <c r="AJ1480" t="s">
        <v>60</v>
      </c>
      <c r="AK1480" s="2">
        <v>2.0000000000000002E-5</v>
      </c>
      <c r="AL1480" t="s">
        <v>60</v>
      </c>
      <c r="AM1480" t="s">
        <v>60</v>
      </c>
      <c r="AN1480" t="s">
        <v>60</v>
      </c>
      <c r="AO1480" t="s">
        <v>60</v>
      </c>
      <c r="AP1480" t="s">
        <v>60</v>
      </c>
      <c r="AQ1480" t="s">
        <v>60</v>
      </c>
      <c r="AR1480" t="s">
        <v>60</v>
      </c>
      <c r="AS1480" t="s">
        <v>60</v>
      </c>
      <c r="AT1480">
        <v>4.8149934999999999</v>
      </c>
      <c r="AU1480">
        <v>5.4455272499999996</v>
      </c>
      <c r="AV1480">
        <v>7.1078450000000002</v>
      </c>
      <c r="AW1480">
        <v>9.5726674999999997</v>
      </c>
      <c r="AX1480">
        <v>14.78891</v>
      </c>
      <c r="AY1480">
        <v>20.635684999999999</v>
      </c>
      <c r="AZ1480">
        <v>8.4882585122950793</v>
      </c>
      <c r="BA1480">
        <v>6.1362040983606603</v>
      </c>
      <c r="BB1480" t="s">
        <v>1084</v>
      </c>
      <c r="BC1480" s="1" t="s">
        <v>1110</v>
      </c>
      <c r="BD1480" t="s">
        <v>1111</v>
      </c>
      <c r="BE1480" t="s">
        <v>106</v>
      </c>
      <c r="BF1480">
        <v>42.474643710000002</v>
      </c>
      <c r="BG1480">
        <v>-70.970817569999994</v>
      </c>
      <c r="BH1480" t="s">
        <v>107</v>
      </c>
      <c r="BI1480" t="s">
        <v>60</v>
      </c>
      <c r="BJ1480">
        <v>0.02</v>
      </c>
    </row>
    <row r="1481" spans="1:62" x14ac:dyDescent="0.3">
      <c r="A1481" s="1" t="s">
        <v>1109</v>
      </c>
      <c r="B1481" s="1" t="s">
        <v>177</v>
      </c>
      <c r="C1481" t="s">
        <v>1101</v>
      </c>
      <c r="D1481">
        <v>2011</v>
      </c>
      <c r="E1481" t="s">
        <v>178</v>
      </c>
      <c r="F1481" t="s">
        <v>59</v>
      </c>
      <c r="G1481">
        <v>0.96230910000000003</v>
      </c>
      <c r="H1481">
        <v>1.016</v>
      </c>
      <c r="I1481">
        <v>1.0531710000000001</v>
      </c>
      <c r="J1481">
        <v>1.1254470000000001</v>
      </c>
      <c r="K1481">
        <v>1.181203</v>
      </c>
      <c r="L1481">
        <v>1.3051060000000001</v>
      </c>
      <c r="M1481">
        <v>6</v>
      </c>
      <c r="N1481" t="str">
        <f t="shared" si="23"/>
        <v>250092006_43801</v>
      </c>
      <c r="O1481">
        <f>VLOOKUP(N1481,'HEM3 monitor concs'!D:L,9,FALSE)</f>
        <v>1.090007176209794</v>
      </c>
      <c r="P1481">
        <f>VLOOKUP(N1481,'HEM3 monitor concs'!D:L,6,FALSE)</f>
        <v>7.1762097939999997E-6</v>
      </c>
      <c r="Q1481" s="3">
        <v>1.0650194770491801</v>
      </c>
      <c r="R1481">
        <v>8.4933796917892202E-3</v>
      </c>
      <c r="S1481" s="5">
        <v>2.2715450000000002E-2</v>
      </c>
      <c r="T1481">
        <v>61</v>
      </c>
      <c r="U1481">
        <v>0</v>
      </c>
      <c r="V1481">
        <v>0</v>
      </c>
      <c r="W1481">
        <v>15</v>
      </c>
      <c r="X1481">
        <v>15</v>
      </c>
      <c r="Y1481">
        <v>16</v>
      </c>
      <c r="Z1481">
        <v>15</v>
      </c>
      <c r="AA1481">
        <v>1</v>
      </c>
      <c r="AB1481">
        <v>0</v>
      </c>
      <c r="AC1481" t="s">
        <v>60</v>
      </c>
      <c r="AD1481" t="s">
        <v>60</v>
      </c>
      <c r="AE1481" t="s">
        <v>179</v>
      </c>
      <c r="AF1481" t="s">
        <v>84</v>
      </c>
      <c r="AI1481">
        <v>1</v>
      </c>
      <c r="AJ1481" t="s">
        <v>60</v>
      </c>
      <c r="AK1481">
        <v>0.09</v>
      </c>
      <c r="AL1481" t="s">
        <v>60</v>
      </c>
      <c r="AM1481" t="s">
        <v>60</v>
      </c>
      <c r="AN1481" t="s">
        <v>60</v>
      </c>
      <c r="AO1481" t="s">
        <v>60</v>
      </c>
      <c r="AP1481" t="s">
        <v>60</v>
      </c>
      <c r="AQ1481" t="s">
        <v>60</v>
      </c>
      <c r="AR1481" t="s">
        <v>60</v>
      </c>
      <c r="AS1481" t="s">
        <v>60</v>
      </c>
      <c r="AT1481">
        <v>1.06923233333333E-2</v>
      </c>
      <c r="AU1481">
        <v>1.12888888888889E-2</v>
      </c>
      <c r="AV1481">
        <v>1.1701899999999999E-2</v>
      </c>
      <c r="AW1481">
        <v>1.25049666666667E-2</v>
      </c>
      <c r="AX1481">
        <v>1.3124477777777799E-2</v>
      </c>
      <c r="AY1481">
        <v>1.4501177777777799E-2</v>
      </c>
      <c r="AZ1481">
        <v>1.1833549744990899E-2</v>
      </c>
      <c r="BA1481">
        <v>2.5239388888888899E-4</v>
      </c>
      <c r="BB1481" t="s">
        <v>1084</v>
      </c>
      <c r="BC1481" s="1" t="s">
        <v>1110</v>
      </c>
      <c r="BD1481" t="s">
        <v>1111</v>
      </c>
      <c r="BE1481" t="s">
        <v>106</v>
      </c>
      <c r="BF1481">
        <v>42.474643710000002</v>
      </c>
      <c r="BG1481">
        <v>-70.970817569999994</v>
      </c>
      <c r="BH1481" t="s">
        <v>107</v>
      </c>
      <c r="BI1481" t="s">
        <v>60</v>
      </c>
      <c r="BJ1481">
        <v>90</v>
      </c>
    </row>
    <row r="1482" spans="1:62" x14ac:dyDescent="0.3">
      <c r="A1482" s="1" t="s">
        <v>1109</v>
      </c>
      <c r="B1482" s="1" t="s">
        <v>204</v>
      </c>
      <c r="C1482" t="s">
        <v>1101</v>
      </c>
      <c r="D1482">
        <v>2011</v>
      </c>
      <c r="E1482" t="s">
        <v>205</v>
      </c>
      <c r="F1482" t="s">
        <v>59</v>
      </c>
      <c r="G1482">
        <v>0.14589279999999999</v>
      </c>
      <c r="H1482">
        <v>0.15978729999999999</v>
      </c>
      <c r="I1482">
        <v>0.18410280000000001</v>
      </c>
      <c r="J1482">
        <v>0.22925999999999999</v>
      </c>
      <c r="K1482">
        <v>0.29178549999999998</v>
      </c>
      <c r="L1482">
        <v>0.35083730000000002</v>
      </c>
      <c r="M1482">
        <v>6</v>
      </c>
      <c r="N1482" t="str">
        <f t="shared" si="23"/>
        <v>250092006_43802</v>
      </c>
      <c r="O1482" t="e">
        <f>VLOOKUP(N1482,'HEM3 monitor concs'!D:L,9,FALSE)</f>
        <v>#N/A</v>
      </c>
      <c r="P1482" t="e">
        <f>VLOOKUP(N1482,'HEM3 monitor concs'!D:L,6,FALSE)</f>
        <v>#N/A</v>
      </c>
      <c r="Q1482" s="3">
        <v>0.201243160655738</v>
      </c>
      <c r="R1482">
        <v>3.0824466921713402E-3</v>
      </c>
      <c r="S1482" s="5">
        <v>3.5590541311475397E-2</v>
      </c>
      <c r="T1482">
        <v>61</v>
      </c>
      <c r="U1482">
        <v>0</v>
      </c>
      <c r="V1482">
        <v>0</v>
      </c>
      <c r="W1482">
        <v>15</v>
      </c>
      <c r="X1482">
        <v>15</v>
      </c>
      <c r="Y1482">
        <v>16</v>
      </c>
      <c r="Z1482">
        <v>15</v>
      </c>
      <c r="AA1482">
        <v>1</v>
      </c>
      <c r="AB1482">
        <v>0</v>
      </c>
      <c r="AC1482" t="s">
        <v>60</v>
      </c>
      <c r="AD1482" t="s">
        <v>60</v>
      </c>
      <c r="AE1482" t="s">
        <v>206</v>
      </c>
      <c r="AF1482" t="s">
        <v>93</v>
      </c>
      <c r="AI1482">
        <v>1</v>
      </c>
      <c r="AJ1482" s="2">
        <v>1.6000000000000001E-8</v>
      </c>
      <c r="AK1482">
        <v>0.6</v>
      </c>
      <c r="AL1482">
        <v>2.3342848000000001E-3</v>
      </c>
      <c r="AM1482">
        <v>2.5565967999999998E-3</v>
      </c>
      <c r="AN1482">
        <v>2.9456448000000001E-3</v>
      </c>
      <c r="AO1482">
        <v>3.6681600000000002E-3</v>
      </c>
      <c r="AP1482">
        <v>4.6685679999999997E-3</v>
      </c>
      <c r="AQ1482">
        <v>5.6133967999999999E-3</v>
      </c>
      <c r="AR1482">
        <v>3.2198905704918001E-3</v>
      </c>
      <c r="AS1482">
        <v>5.69448660983607E-4</v>
      </c>
      <c r="AT1482">
        <v>2.43154666666667E-4</v>
      </c>
      <c r="AU1482">
        <v>2.6631216666666701E-4</v>
      </c>
      <c r="AV1482">
        <v>3.0683799999999998E-4</v>
      </c>
      <c r="AW1482">
        <v>3.8210000000000002E-4</v>
      </c>
      <c r="AX1482">
        <v>4.8630916666666699E-4</v>
      </c>
      <c r="AY1482">
        <v>5.8472883333333297E-4</v>
      </c>
      <c r="AZ1482">
        <v>3.3540526775956299E-4</v>
      </c>
      <c r="BA1482" s="2">
        <v>5.9317568852459002E-5</v>
      </c>
      <c r="BB1482" t="s">
        <v>1084</v>
      </c>
      <c r="BC1482" s="1" t="s">
        <v>1110</v>
      </c>
      <c r="BD1482" t="s">
        <v>1111</v>
      </c>
      <c r="BE1482" t="s">
        <v>106</v>
      </c>
      <c r="BF1482">
        <v>42.474643710000002</v>
      </c>
      <c r="BG1482">
        <v>-70.970817569999994</v>
      </c>
      <c r="BH1482" t="s">
        <v>107</v>
      </c>
      <c r="BI1482">
        <v>62.5</v>
      </c>
      <c r="BJ1482">
        <v>600</v>
      </c>
    </row>
    <row r="1483" spans="1:62" x14ac:dyDescent="0.3">
      <c r="A1483" s="1" t="s">
        <v>1109</v>
      </c>
      <c r="B1483" s="1" t="s">
        <v>207</v>
      </c>
      <c r="C1483" t="s">
        <v>1101</v>
      </c>
      <c r="D1483">
        <v>2011</v>
      </c>
      <c r="E1483" t="s">
        <v>208</v>
      </c>
      <c r="F1483" t="s">
        <v>59</v>
      </c>
      <c r="G1483">
        <v>5.3709060000000003E-2</v>
      </c>
      <c r="H1483">
        <v>6.3474340000000004E-2</v>
      </c>
      <c r="I1483">
        <v>8.3004910000000001E-2</v>
      </c>
      <c r="J1483">
        <v>0.1074181</v>
      </c>
      <c r="K1483">
        <v>0.14159659999999999</v>
      </c>
      <c r="L1483">
        <v>0.20018830000000001</v>
      </c>
      <c r="M1483">
        <v>6</v>
      </c>
      <c r="N1483" t="str">
        <f t="shared" si="23"/>
        <v>250092006_43803</v>
      </c>
      <c r="O1483" t="e">
        <f>VLOOKUP(N1483,'HEM3 monitor concs'!D:L,9,FALSE)</f>
        <v>#N/A</v>
      </c>
      <c r="P1483" t="e">
        <f>VLOOKUP(N1483,'HEM3 monitor concs'!D:L,6,FALSE)</f>
        <v>#N/A</v>
      </c>
      <c r="Q1483" s="3">
        <v>8.9368354590163901E-2</v>
      </c>
      <c r="R1483">
        <v>1.1952434827688799E-3</v>
      </c>
      <c r="S1483" s="5">
        <v>3.1697150819672101E-2</v>
      </c>
      <c r="T1483">
        <v>61</v>
      </c>
      <c r="U1483">
        <v>0</v>
      </c>
      <c r="V1483">
        <v>0</v>
      </c>
      <c r="W1483">
        <v>15</v>
      </c>
      <c r="X1483">
        <v>15</v>
      </c>
      <c r="Y1483">
        <v>16</v>
      </c>
      <c r="Z1483">
        <v>15</v>
      </c>
      <c r="AA1483">
        <v>1</v>
      </c>
      <c r="AB1483">
        <v>0</v>
      </c>
      <c r="AC1483" t="s">
        <v>60</v>
      </c>
      <c r="AD1483" t="s">
        <v>60</v>
      </c>
      <c r="AE1483" t="s">
        <v>208</v>
      </c>
      <c r="AF1483" t="s">
        <v>93</v>
      </c>
      <c r="AI1483">
        <v>1</v>
      </c>
      <c r="AJ1483" t="s">
        <v>60</v>
      </c>
      <c r="AK1483">
        <v>9.8000000000000004E-2</v>
      </c>
      <c r="AL1483" t="s">
        <v>60</v>
      </c>
      <c r="AM1483" t="s">
        <v>60</v>
      </c>
      <c r="AN1483" t="s">
        <v>60</v>
      </c>
      <c r="AO1483" t="s">
        <v>60</v>
      </c>
      <c r="AP1483" t="s">
        <v>60</v>
      </c>
      <c r="AQ1483" t="s">
        <v>60</v>
      </c>
      <c r="AR1483" t="s">
        <v>60</v>
      </c>
      <c r="AS1483" t="s">
        <v>60</v>
      </c>
      <c r="AT1483">
        <v>5.4805163265306104E-4</v>
      </c>
      <c r="AU1483">
        <v>6.4769734693877602E-4</v>
      </c>
      <c r="AV1483">
        <v>8.4698887755102004E-4</v>
      </c>
      <c r="AW1483">
        <v>1.0961030612244901E-3</v>
      </c>
      <c r="AX1483">
        <v>1.44486326530612E-3</v>
      </c>
      <c r="AY1483">
        <v>2.0427377551020401E-3</v>
      </c>
      <c r="AZ1483">
        <v>9.1192198561391795E-4</v>
      </c>
      <c r="BA1483">
        <v>3.2344031448644999E-4</v>
      </c>
      <c r="BB1483" t="s">
        <v>1084</v>
      </c>
      <c r="BC1483" s="1" t="s">
        <v>1110</v>
      </c>
      <c r="BD1483" t="s">
        <v>1111</v>
      </c>
      <c r="BE1483" t="s">
        <v>106</v>
      </c>
      <c r="BF1483">
        <v>42.474643710000002</v>
      </c>
      <c r="BG1483">
        <v>-70.970817569999994</v>
      </c>
      <c r="BH1483" t="s">
        <v>107</v>
      </c>
      <c r="BI1483" t="s">
        <v>60</v>
      </c>
      <c r="BJ1483">
        <v>98</v>
      </c>
    </row>
    <row r="1484" spans="1:62" x14ac:dyDescent="0.3">
      <c r="A1484" s="1" t="s">
        <v>1109</v>
      </c>
      <c r="B1484" s="1" t="s">
        <v>209</v>
      </c>
      <c r="C1484" t="s">
        <v>1101</v>
      </c>
      <c r="D1484">
        <v>2011</v>
      </c>
      <c r="E1484" t="s">
        <v>210</v>
      </c>
      <c r="F1484" t="s">
        <v>59</v>
      </c>
      <c r="G1484">
        <v>0.37747799999999998</v>
      </c>
      <c r="H1484">
        <v>0.43409969999999998</v>
      </c>
      <c r="I1484">
        <v>0.47813870000000003</v>
      </c>
      <c r="J1484">
        <v>0.59767349999999997</v>
      </c>
      <c r="K1484">
        <v>0.64171250000000002</v>
      </c>
      <c r="L1484">
        <v>0.67946030000000002</v>
      </c>
      <c r="M1484">
        <v>6</v>
      </c>
      <c r="N1484" t="str">
        <f t="shared" si="23"/>
        <v>250092006_43804</v>
      </c>
      <c r="O1484">
        <f>VLOOKUP(N1484,'HEM3 monitor concs'!D:L,9,FALSE)</f>
        <v>0.54700000817787109</v>
      </c>
      <c r="P1484">
        <f>VLOOKUP(N1484,'HEM3 monitor concs'!D:L,6,FALSE)</f>
        <v>8.1778710000000007E-9</v>
      </c>
      <c r="Q1484" s="3">
        <v>0.503355517213115</v>
      </c>
      <c r="R1484">
        <v>9.54729381237116E-3</v>
      </c>
      <c r="S1484" s="5">
        <v>5.3424479508196697E-2</v>
      </c>
      <c r="T1484">
        <v>61</v>
      </c>
      <c r="U1484">
        <v>0</v>
      </c>
      <c r="V1484">
        <v>0</v>
      </c>
      <c r="W1484">
        <v>15</v>
      </c>
      <c r="X1484">
        <v>15</v>
      </c>
      <c r="Y1484">
        <v>16</v>
      </c>
      <c r="Z1484">
        <v>15</v>
      </c>
      <c r="AA1484">
        <v>1</v>
      </c>
      <c r="AB1484">
        <v>0</v>
      </c>
      <c r="AC1484" t="s">
        <v>60</v>
      </c>
      <c r="AD1484" t="s">
        <v>60</v>
      </c>
      <c r="AE1484" t="s">
        <v>211</v>
      </c>
      <c r="AF1484" t="s">
        <v>93</v>
      </c>
      <c r="AI1484">
        <v>1</v>
      </c>
      <c r="AJ1484" s="2">
        <v>6.0000000000000002E-6</v>
      </c>
      <c r="AK1484">
        <v>0.1</v>
      </c>
      <c r="AL1484">
        <v>2.2648679999999999</v>
      </c>
      <c r="AM1484">
        <v>2.6045981999999999</v>
      </c>
      <c r="AN1484">
        <v>2.8688321999999999</v>
      </c>
      <c r="AO1484">
        <v>3.5860409999999998</v>
      </c>
      <c r="AP1484">
        <v>3.8502749999999999</v>
      </c>
      <c r="AQ1484">
        <v>4.0767617999999999</v>
      </c>
      <c r="AR1484">
        <v>3.02013310327869</v>
      </c>
      <c r="AS1484">
        <v>0.32054687704918</v>
      </c>
      <c r="AT1484">
        <v>3.7747800000000001E-3</v>
      </c>
      <c r="AU1484">
        <v>4.3409970000000001E-3</v>
      </c>
      <c r="AV1484">
        <v>4.7813869999999998E-3</v>
      </c>
      <c r="AW1484">
        <v>5.9767350000000004E-3</v>
      </c>
      <c r="AX1484">
        <v>6.4171250000000001E-3</v>
      </c>
      <c r="AY1484">
        <v>6.7946029999999998E-3</v>
      </c>
      <c r="AZ1484">
        <v>5.0335551721311499E-3</v>
      </c>
      <c r="BA1484">
        <v>5.3424479508196697E-4</v>
      </c>
      <c r="BB1484" t="s">
        <v>1084</v>
      </c>
      <c r="BC1484" s="1" t="s">
        <v>1110</v>
      </c>
      <c r="BD1484" t="s">
        <v>1111</v>
      </c>
      <c r="BE1484" t="s">
        <v>106</v>
      </c>
      <c r="BF1484">
        <v>42.474643710000002</v>
      </c>
      <c r="BG1484">
        <v>-70.970817569999994</v>
      </c>
      <c r="BH1484" t="s">
        <v>107</v>
      </c>
      <c r="BI1484">
        <v>0.16666666666666699</v>
      </c>
      <c r="BJ1484">
        <v>100</v>
      </c>
    </row>
    <row r="1485" spans="1:62" x14ac:dyDescent="0.3">
      <c r="A1485" s="1" t="s">
        <v>1109</v>
      </c>
      <c r="B1485" s="1" t="s">
        <v>221</v>
      </c>
      <c r="C1485" t="s">
        <v>1101</v>
      </c>
      <c r="D1485">
        <v>2011</v>
      </c>
      <c r="E1485" t="s">
        <v>222</v>
      </c>
      <c r="F1485" t="s">
        <v>59</v>
      </c>
      <c r="G1485">
        <v>2.728098E-2</v>
      </c>
      <c r="H1485">
        <v>3.2737170000000003E-2</v>
      </c>
      <c r="I1485">
        <v>3.2737170000000003E-2</v>
      </c>
      <c r="J1485">
        <v>3.8193369999999997E-2</v>
      </c>
      <c r="K1485">
        <v>4.9105759999999998E-2</v>
      </c>
      <c r="L1485">
        <v>6.5474350000000001E-2</v>
      </c>
      <c r="M1485">
        <v>6</v>
      </c>
      <c r="N1485" t="str">
        <f t="shared" si="23"/>
        <v>250092006_43814</v>
      </c>
      <c r="O1485">
        <f>VLOOKUP(N1485,'HEM3 monitor concs'!D:L,9,FALSE)</f>
        <v>6.1956330457855001E-2</v>
      </c>
      <c r="P1485">
        <f>VLOOKUP(N1485,'HEM3 monitor concs'!D:L,6,FALSE)</f>
        <v>1.9563304578550001E-3</v>
      </c>
      <c r="Q1485" s="3">
        <v>3.6672789344262297E-2</v>
      </c>
      <c r="R1485" s="2">
        <v>6.3887720514911196E-5</v>
      </c>
      <c r="S1485" s="5">
        <v>3.5420547049180302E-2</v>
      </c>
      <c r="T1485">
        <v>61</v>
      </c>
      <c r="U1485">
        <v>15</v>
      </c>
      <c r="V1485">
        <v>0</v>
      </c>
      <c r="W1485">
        <v>15</v>
      </c>
      <c r="X1485">
        <v>15</v>
      </c>
      <c r="Y1485">
        <v>16</v>
      </c>
      <c r="Z1485">
        <v>15</v>
      </c>
      <c r="AA1485">
        <v>1</v>
      </c>
      <c r="AB1485">
        <v>24.590163934426201</v>
      </c>
      <c r="AC1485" t="s">
        <v>60</v>
      </c>
      <c r="AD1485" t="s">
        <v>60</v>
      </c>
      <c r="AE1485" t="s">
        <v>223</v>
      </c>
      <c r="AF1485" t="s">
        <v>84</v>
      </c>
      <c r="AI1485">
        <v>1</v>
      </c>
      <c r="AJ1485" t="s">
        <v>60</v>
      </c>
      <c r="AK1485">
        <v>5</v>
      </c>
      <c r="AL1485" t="s">
        <v>60</v>
      </c>
      <c r="AM1485" t="s">
        <v>60</v>
      </c>
      <c r="AN1485" t="s">
        <v>60</v>
      </c>
      <c r="AO1485" t="s">
        <v>60</v>
      </c>
      <c r="AP1485" t="s">
        <v>60</v>
      </c>
      <c r="AQ1485" t="s">
        <v>60</v>
      </c>
      <c r="AR1485" t="s">
        <v>60</v>
      </c>
      <c r="AS1485" t="s">
        <v>60</v>
      </c>
      <c r="AT1485" s="2">
        <v>5.4561960000000003E-6</v>
      </c>
      <c r="AU1485" s="2">
        <v>6.5474339999999999E-6</v>
      </c>
      <c r="AV1485" s="2">
        <v>6.5474339999999999E-6</v>
      </c>
      <c r="AW1485" s="2">
        <v>7.6386740000000008E-6</v>
      </c>
      <c r="AX1485" s="2">
        <v>9.8211520000000005E-6</v>
      </c>
      <c r="AY1485" s="2">
        <v>1.309487E-5</v>
      </c>
      <c r="AZ1485" s="2">
        <v>7.33455786885246E-6</v>
      </c>
      <c r="BA1485" s="2">
        <v>7.08410940983607E-6</v>
      </c>
      <c r="BB1485" t="s">
        <v>1084</v>
      </c>
      <c r="BC1485" s="1" t="s">
        <v>1110</v>
      </c>
      <c r="BD1485" t="s">
        <v>1111</v>
      </c>
      <c r="BE1485" t="s">
        <v>106</v>
      </c>
      <c r="BF1485">
        <v>42.474643710000002</v>
      </c>
      <c r="BG1485">
        <v>-70.970817569999994</v>
      </c>
      <c r="BH1485" t="s">
        <v>107</v>
      </c>
      <c r="BI1485" t="s">
        <v>60</v>
      </c>
      <c r="BJ1485">
        <v>5000</v>
      </c>
    </row>
    <row r="1486" spans="1:62" x14ac:dyDescent="0.3">
      <c r="A1486" s="1" t="s">
        <v>1109</v>
      </c>
      <c r="B1486" s="1" t="s">
        <v>224</v>
      </c>
      <c r="C1486" t="s">
        <v>1101</v>
      </c>
      <c r="D1486">
        <v>2011</v>
      </c>
      <c r="E1486" t="s">
        <v>225</v>
      </c>
      <c r="F1486" t="s">
        <v>59</v>
      </c>
      <c r="G1486">
        <v>3.6427170000000002E-2</v>
      </c>
      <c r="H1486">
        <v>4.0474639999999999E-2</v>
      </c>
      <c r="I1486">
        <v>4.4522100000000002E-2</v>
      </c>
      <c r="J1486">
        <v>5.4640769999999998E-2</v>
      </c>
      <c r="K1486">
        <v>5.66645E-2</v>
      </c>
      <c r="L1486">
        <v>7.2854349999999998E-2</v>
      </c>
      <c r="M1486">
        <v>6</v>
      </c>
      <c r="N1486" t="str">
        <f t="shared" si="23"/>
        <v>250092006_43815</v>
      </c>
      <c r="O1486" t="e">
        <f>VLOOKUP(N1486,'HEM3 monitor concs'!D:L,9,FALSE)</f>
        <v>#N/A</v>
      </c>
      <c r="P1486" t="e">
        <f>VLOOKUP(N1486,'HEM3 monitor concs'!D:L,6,FALSE)</f>
        <v>#N/A</v>
      </c>
      <c r="Q1486" s="3">
        <v>4.6910771475409799E-2</v>
      </c>
      <c r="R1486" s="2">
        <v>8.1979254677972798E-5</v>
      </c>
      <c r="S1486" s="5">
        <v>4.1469917049180301E-2</v>
      </c>
      <c r="T1486">
        <v>61</v>
      </c>
      <c r="U1486">
        <v>16</v>
      </c>
      <c r="V1486">
        <v>0</v>
      </c>
      <c r="W1486">
        <v>15</v>
      </c>
      <c r="X1486">
        <v>15</v>
      </c>
      <c r="Y1486">
        <v>16</v>
      </c>
      <c r="Z1486">
        <v>15</v>
      </c>
      <c r="AA1486">
        <v>1</v>
      </c>
      <c r="AB1486">
        <v>26.229508196721302</v>
      </c>
      <c r="AC1486" t="s">
        <v>60</v>
      </c>
      <c r="AD1486" t="s">
        <v>60</v>
      </c>
      <c r="AE1486" t="s">
        <v>226</v>
      </c>
      <c r="AF1486" t="s">
        <v>93</v>
      </c>
      <c r="AI1486">
        <v>1</v>
      </c>
      <c r="AJ1486" s="2">
        <v>2.5999999999999998E-5</v>
      </c>
      <c r="AK1486">
        <v>2.4</v>
      </c>
      <c r="AL1486">
        <v>0.94710642</v>
      </c>
      <c r="AM1486">
        <v>1.0523406399999999</v>
      </c>
      <c r="AN1486">
        <v>1.1575746</v>
      </c>
      <c r="AO1486">
        <v>1.4206600199999999</v>
      </c>
      <c r="AP1486">
        <v>1.4732769999999999</v>
      </c>
      <c r="AQ1486">
        <v>1.8942131</v>
      </c>
      <c r="AR1486">
        <v>1.21968005836066</v>
      </c>
      <c r="AS1486">
        <v>1.07821784327869</v>
      </c>
      <c r="AT1486" s="2">
        <v>1.51779875E-5</v>
      </c>
      <c r="AU1486" s="2">
        <v>1.68644333333333E-5</v>
      </c>
      <c r="AV1486" s="2">
        <v>1.8550875E-5</v>
      </c>
      <c r="AW1486" s="2">
        <v>2.27669875E-5</v>
      </c>
      <c r="AX1486" s="2">
        <v>2.3610208333333301E-5</v>
      </c>
      <c r="AY1486" s="2">
        <v>3.03559791666667E-5</v>
      </c>
      <c r="AZ1486" s="2">
        <v>1.95461547814208E-5</v>
      </c>
      <c r="BA1486" s="2">
        <v>1.72791321038251E-5</v>
      </c>
      <c r="BB1486" t="s">
        <v>1084</v>
      </c>
      <c r="BC1486" s="1" t="s">
        <v>1110</v>
      </c>
      <c r="BD1486" t="s">
        <v>1111</v>
      </c>
      <c r="BE1486" t="s">
        <v>106</v>
      </c>
      <c r="BF1486">
        <v>42.474643710000002</v>
      </c>
      <c r="BG1486">
        <v>-70.970817569999994</v>
      </c>
      <c r="BH1486" t="s">
        <v>107</v>
      </c>
      <c r="BI1486">
        <v>3.8461538461538498E-2</v>
      </c>
      <c r="BJ1486">
        <v>2400</v>
      </c>
    </row>
    <row r="1487" spans="1:62" x14ac:dyDescent="0.3">
      <c r="A1487" s="1" t="s">
        <v>1109</v>
      </c>
      <c r="B1487" s="1" t="s">
        <v>227</v>
      </c>
      <c r="C1487" t="s">
        <v>1101</v>
      </c>
      <c r="D1487">
        <v>2011</v>
      </c>
      <c r="E1487" t="s">
        <v>228</v>
      </c>
      <c r="F1487" t="s">
        <v>59</v>
      </c>
      <c r="G1487">
        <v>3.3912230000000002E-2</v>
      </c>
      <c r="H1487">
        <v>4.7477129999999999E-2</v>
      </c>
      <c r="I1487">
        <v>8.1389370000000003E-2</v>
      </c>
      <c r="J1487">
        <v>0.14243140000000001</v>
      </c>
      <c r="K1487">
        <v>0.1695612</v>
      </c>
      <c r="L1487">
        <v>0.29842770000000002</v>
      </c>
      <c r="M1487">
        <v>6</v>
      </c>
      <c r="N1487" t="str">
        <f t="shared" si="23"/>
        <v>250092006_43817</v>
      </c>
      <c r="O1487" t="e">
        <f>VLOOKUP(N1487,'HEM3 monitor concs'!D:L,9,FALSE)</f>
        <v>#N/A</v>
      </c>
      <c r="P1487" t="e">
        <f>VLOOKUP(N1487,'HEM3 monitor concs'!D:L,6,FALSE)</f>
        <v>#N/A</v>
      </c>
      <c r="Q1487" s="3">
        <v>9.6788852295081995E-2</v>
      </c>
      <c r="R1487">
        <v>3.6883971971843699E-3</v>
      </c>
      <c r="S1487" s="5">
        <v>6.9492285573770504E-2</v>
      </c>
      <c r="T1487">
        <v>61</v>
      </c>
      <c r="U1487">
        <v>26</v>
      </c>
      <c r="V1487">
        <v>0</v>
      </c>
      <c r="W1487">
        <v>15</v>
      </c>
      <c r="X1487">
        <v>15</v>
      </c>
      <c r="Y1487">
        <v>16</v>
      </c>
      <c r="Z1487">
        <v>15</v>
      </c>
      <c r="AA1487">
        <v>1</v>
      </c>
      <c r="AB1487">
        <v>42.622950819672099</v>
      </c>
      <c r="AC1487" t="s">
        <v>60</v>
      </c>
      <c r="AD1487" t="s">
        <v>60</v>
      </c>
      <c r="AE1487" t="s">
        <v>228</v>
      </c>
      <c r="AF1487" t="s">
        <v>84</v>
      </c>
      <c r="AI1487">
        <v>1</v>
      </c>
      <c r="AJ1487" s="2">
        <v>2.6E-7</v>
      </c>
      <c r="AK1487">
        <v>0.04</v>
      </c>
      <c r="AL1487">
        <v>8.8171797999999999E-3</v>
      </c>
      <c r="AM1487">
        <v>1.2344053799999999E-2</v>
      </c>
      <c r="AN1487">
        <v>2.1161236199999999E-2</v>
      </c>
      <c r="AO1487">
        <v>3.7032163999999999E-2</v>
      </c>
      <c r="AP1487">
        <v>4.4085911999999998E-2</v>
      </c>
      <c r="AQ1487">
        <v>7.7591201999999998E-2</v>
      </c>
      <c r="AR1487">
        <v>2.51651015967213E-2</v>
      </c>
      <c r="AS1487">
        <v>1.8067994249180298E-2</v>
      </c>
      <c r="AT1487">
        <v>8.4780575000000002E-4</v>
      </c>
      <c r="AU1487">
        <v>1.1869282499999999E-3</v>
      </c>
      <c r="AV1487">
        <v>2.0347342500000002E-3</v>
      </c>
      <c r="AW1487">
        <v>3.5607849999999999E-3</v>
      </c>
      <c r="AX1487">
        <v>4.2390300000000004E-3</v>
      </c>
      <c r="AY1487">
        <v>7.4606925000000003E-3</v>
      </c>
      <c r="AZ1487">
        <v>2.4197213073770501E-3</v>
      </c>
      <c r="BA1487">
        <v>1.7373071393442601E-3</v>
      </c>
      <c r="BB1487" t="s">
        <v>1084</v>
      </c>
      <c r="BC1487" s="1" t="s">
        <v>1110</v>
      </c>
      <c r="BD1487" t="s">
        <v>1111</v>
      </c>
      <c r="BE1487" t="s">
        <v>106</v>
      </c>
      <c r="BF1487">
        <v>42.474643710000002</v>
      </c>
      <c r="BG1487">
        <v>-70.970817569999994</v>
      </c>
      <c r="BH1487" t="s">
        <v>107</v>
      </c>
      <c r="BI1487">
        <v>3.8461538461538498</v>
      </c>
      <c r="BJ1487">
        <v>40</v>
      </c>
    </row>
    <row r="1488" spans="1:62" x14ac:dyDescent="0.3">
      <c r="A1488" s="1" t="s">
        <v>1109</v>
      </c>
      <c r="B1488" s="1" t="s">
        <v>254</v>
      </c>
      <c r="C1488" t="s">
        <v>1101</v>
      </c>
      <c r="D1488">
        <v>2011</v>
      </c>
      <c r="E1488" t="s">
        <v>255</v>
      </c>
      <c r="F1488" t="s">
        <v>59</v>
      </c>
      <c r="G1488">
        <v>0.1107707175</v>
      </c>
      <c r="H1488">
        <v>0.15654180000000001</v>
      </c>
      <c r="I1488">
        <v>0.26866952500000002</v>
      </c>
      <c r="J1488">
        <v>0.41409764999999998</v>
      </c>
      <c r="K1488">
        <v>0.60505260000000005</v>
      </c>
      <c r="L1488">
        <v>0.86635382500000002</v>
      </c>
      <c r="M1488">
        <v>6</v>
      </c>
      <c r="N1488" t="str">
        <f t="shared" si="23"/>
        <v>250092006_45109</v>
      </c>
      <c r="O1488" t="e">
        <f>VLOOKUP(N1488,'HEM3 monitor concs'!D:L,9,FALSE)</f>
        <v>#N/A</v>
      </c>
      <c r="P1488" t="e">
        <f>VLOOKUP(N1488,'HEM3 monitor concs'!D:L,6,FALSE)</f>
        <v>#N/A</v>
      </c>
      <c r="Q1488" s="3">
        <v>0.32046364245901598</v>
      </c>
      <c r="R1488">
        <v>3.9493710245720397E-2</v>
      </c>
      <c r="S1488" s="5">
        <v>6.7520027540983601E-2</v>
      </c>
      <c r="T1488">
        <v>61</v>
      </c>
      <c r="U1488">
        <v>1</v>
      </c>
      <c r="V1488">
        <v>0</v>
      </c>
      <c r="W1488">
        <v>15</v>
      </c>
      <c r="X1488">
        <v>15</v>
      </c>
      <c r="Y1488">
        <v>16</v>
      </c>
      <c r="Z1488">
        <v>15</v>
      </c>
      <c r="AA1488">
        <v>1</v>
      </c>
      <c r="AB1488">
        <v>1.63934426229508</v>
      </c>
      <c r="AC1488" t="s">
        <v>60</v>
      </c>
      <c r="AD1488" t="s">
        <v>60</v>
      </c>
      <c r="AE1488" t="s">
        <v>256</v>
      </c>
      <c r="AF1488" t="s">
        <v>84</v>
      </c>
      <c r="AI1488">
        <v>1</v>
      </c>
      <c r="AJ1488" t="s">
        <v>60</v>
      </c>
      <c r="AK1488">
        <v>0.1</v>
      </c>
      <c r="AL1488" t="s">
        <v>60</v>
      </c>
      <c r="AM1488" t="s">
        <v>60</v>
      </c>
      <c r="AN1488" t="s">
        <v>60</v>
      </c>
      <c r="AO1488" t="s">
        <v>60</v>
      </c>
      <c r="AP1488" t="s">
        <v>60</v>
      </c>
      <c r="AQ1488" t="s">
        <v>60</v>
      </c>
      <c r="AR1488" t="s">
        <v>60</v>
      </c>
      <c r="AS1488" t="s">
        <v>60</v>
      </c>
      <c r="AT1488">
        <v>1.107707175E-3</v>
      </c>
      <c r="AU1488">
        <v>1.5654180000000001E-3</v>
      </c>
      <c r="AV1488">
        <v>2.6866952500000001E-3</v>
      </c>
      <c r="AW1488">
        <v>4.1409764999999999E-3</v>
      </c>
      <c r="AX1488">
        <v>6.0505259999999996E-3</v>
      </c>
      <c r="AY1488">
        <v>8.66353825E-3</v>
      </c>
      <c r="AZ1488">
        <v>3.2046364245901602E-3</v>
      </c>
      <c r="BA1488">
        <v>6.7520027540983604E-4</v>
      </c>
      <c r="BB1488" t="s">
        <v>1084</v>
      </c>
      <c r="BC1488" s="1" t="s">
        <v>1110</v>
      </c>
      <c r="BD1488" t="s">
        <v>1111</v>
      </c>
      <c r="BE1488" t="s">
        <v>106</v>
      </c>
      <c r="BF1488">
        <v>42.474643710000002</v>
      </c>
      <c r="BG1488">
        <v>-70.970817569999994</v>
      </c>
      <c r="BH1488" t="s">
        <v>107</v>
      </c>
      <c r="BI1488" t="s">
        <v>60</v>
      </c>
      <c r="BJ1488">
        <v>100</v>
      </c>
    </row>
    <row r="1489" spans="1:62" x14ac:dyDescent="0.3">
      <c r="A1489" s="1" t="s">
        <v>1109</v>
      </c>
      <c r="B1489" s="1" t="s">
        <v>257</v>
      </c>
      <c r="C1489" t="s">
        <v>1101</v>
      </c>
      <c r="D1489">
        <v>2011</v>
      </c>
      <c r="E1489" t="s">
        <v>258</v>
      </c>
      <c r="F1489" t="s">
        <v>59</v>
      </c>
      <c r="G1489">
        <v>0.23620685</v>
      </c>
      <c r="H1489">
        <v>0.29387410000000003</v>
      </c>
      <c r="I1489">
        <v>0.41498602499999998</v>
      </c>
      <c r="J1489">
        <v>0.54419157500000004</v>
      </c>
      <c r="K1489">
        <v>0.58806775</v>
      </c>
      <c r="L1489">
        <v>0.70558540000000003</v>
      </c>
      <c r="M1489">
        <v>6</v>
      </c>
      <c r="N1489" t="str">
        <f t="shared" si="23"/>
        <v>250092006_45201</v>
      </c>
      <c r="O1489" t="e">
        <f>VLOOKUP(N1489,'HEM3 monitor concs'!D:L,9,FALSE)</f>
        <v>#N/A</v>
      </c>
      <c r="P1489" t="e">
        <f>VLOOKUP(N1489,'HEM3 monitor concs'!D:L,6,FALSE)</f>
        <v>#N/A</v>
      </c>
      <c r="Q1489" s="3">
        <v>0.420086448770492</v>
      </c>
      <c r="R1489">
        <v>2.05021418667839E-2</v>
      </c>
      <c r="S1489" s="5">
        <v>4.0372241311475397E-2</v>
      </c>
      <c r="T1489">
        <v>61</v>
      </c>
      <c r="U1489">
        <v>0</v>
      </c>
      <c r="V1489">
        <v>0</v>
      </c>
      <c r="W1489">
        <v>15</v>
      </c>
      <c r="X1489">
        <v>15</v>
      </c>
      <c r="Y1489">
        <v>16</v>
      </c>
      <c r="Z1489">
        <v>15</v>
      </c>
      <c r="AA1489">
        <v>1</v>
      </c>
      <c r="AB1489">
        <v>0</v>
      </c>
      <c r="AC1489" t="s">
        <v>60</v>
      </c>
      <c r="AD1489" t="s">
        <v>60</v>
      </c>
      <c r="AE1489" t="s">
        <v>258</v>
      </c>
      <c r="AF1489" t="s">
        <v>88</v>
      </c>
      <c r="AI1489">
        <v>1</v>
      </c>
      <c r="AJ1489" s="2">
        <v>7.7999999999999999E-6</v>
      </c>
      <c r="AK1489">
        <v>0.03</v>
      </c>
      <c r="AL1489">
        <v>1.8424134299999999</v>
      </c>
      <c r="AM1489">
        <v>2.2922179800000002</v>
      </c>
      <c r="AN1489">
        <v>3.236890995</v>
      </c>
      <c r="AO1489">
        <v>4.2446942849999996</v>
      </c>
      <c r="AP1489">
        <v>4.5869284500000003</v>
      </c>
      <c r="AQ1489">
        <v>5.5035661200000003</v>
      </c>
      <c r="AR1489">
        <v>3.27667430040984</v>
      </c>
      <c r="AS1489">
        <v>0.31490348222950798</v>
      </c>
      <c r="AT1489">
        <v>7.8735616666666692E-3</v>
      </c>
      <c r="AU1489">
        <v>9.7958033333333302E-3</v>
      </c>
      <c r="AV1489">
        <v>1.38328675E-2</v>
      </c>
      <c r="AW1489">
        <v>1.81397191666667E-2</v>
      </c>
      <c r="AX1489">
        <v>1.9602258333333299E-2</v>
      </c>
      <c r="AY1489">
        <v>2.3519513333333301E-2</v>
      </c>
      <c r="AZ1489">
        <v>1.4002881625683101E-2</v>
      </c>
      <c r="BA1489">
        <v>1.34574137704918E-3</v>
      </c>
      <c r="BB1489" t="s">
        <v>1084</v>
      </c>
      <c r="BC1489" s="1" t="s">
        <v>1110</v>
      </c>
      <c r="BD1489" t="s">
        <v>1111</v>
      </c>
      <c r="BE1489" t="s">
        <v>106</v>
      </c>
      <c r="BF1489">
        <v>42.474643710000002</v>
      </c>
      <c r="BG1489">
        <v>-70.970817569999994</v>
      </c>
      <c r="BH1489" t="s">
        <v>107</v>
      </c>
      <c r="BI1489">
        <v>0.128205128205128</v>
      </c>
      <c r="BJ1489">
        <v>30</v>
      </c>
    </row>
    <row r="1490" spans="1:62" x14ac:dyDescent="0.3">
      <c r="A1490" s="1" t="s">
        <v>1109</v>
      </c>
      <c r="B1490" s="1" t="s">
        <v>259</v>
      </c>
      <c r="C1490" t="s">
        <v>1101</v>
      </c>
      <c r="D1490">
        <v>2011</v>
      </c>
      <c r="E1490" t="s">
        <v>260</v>
      </c>
      <c r="F1490" t="s">
        <v>59</v>
      </c>
      <c r="G1490">
        <v>0.2449568</v>
      </c>
      <c r="H1490">
        <v>0.36135175000000003</v>
      </c>
      <c r="I1490">
        <v>0.62217694999999995</v>
      </c>
      <c r="J1490">
        <v>1.1251325000000001</v>
      </c>
      <c r="K1490">
        <v>1.703392</v>
      </c>
      <c r="L1490">
        <v>2.7359800000000001</v>
      </c>
      <c r="M1490">
        <v>6</v>
      </c>
      <c r="N1490" t="str">
        <f t="shared" si="23"/>
        <v>250092006_45202</v>
      </c>
      <c r="O1490" t="e">
        <f>VLOOKUP(N1490,'HEM3 monitor concs'!D:L,9,FALSE)</f>
        <v>#N/A</v>
      </c>
      <c r="P1490" t="e">
        <f>VLOOKUP(N1490,'HEM3 monitor concs'!D:L,6,FALSE)</f>
        <v>#N/A</v>
      </c>
      <c r="Q1490" s="3">
        <v>0.82405803327868898</v>
      </c>
      <c r="R1490">
        <v>0.352524792947226</v>
      </c>
      <c r="S1490" s="5">
        <v>5.2671680245901603E-2</v>
      </c>
      <c r="T1490">
        <v>61</v>
      </c>
      <c r="U1490">
        <v>0</v>
      </c>
      <c r="V1490">
        <v>0</v>
      </c>
      <c r="W1490">
        <v>15</v>
      </c>
      <c r="X1490">
        <v>15</v>
      </c>
      <c r="Y1490">
        <v>16</v>
      </c>
      <c r="Z1490">
        <v>15</v>
      </c>
      <c r="AA1490">
        <v>1</v>
      </c>
      <c r="AB1490">
        <v>0</v>
      </c>
      <c r="AC1490" t="s">
        <v>60</v>
      </c>
      <c r="AD1490" t="s">
        <v>60</v>
      </c>
      <c r="AE1490" t="s">
        <v>260</v>
      </c>
      <c r="AF1490" t="s">
        <v>62</v>
      </c>
      <c r="AG1490" t="s">
        <v>84</v>
      </c>
      <c r="AI1490">
        <v>1</v>
      </c>
      <c r="AJ1490" t="s">
        <v>60</v>
      </c>
      <c r="AK1490">
        <v>5</v>
      </c>
      <c r="AL1490" t="s">
        <v>60</v>
      </c>
      <c r="AM1490" t="s">
        <v>60</v>
      </c>
      <c r="AN1490" t="s">
        <v>60</v>
      </c>
      <c r="AO1490" t="s">
        <v>60</v>
      </c>
      <c r="AP1490" t="s">
        <v>60</v>
      </c>
      <c r="AQ1490" t="s">
        <v>60</v>
      </c>
      <c r="AR1490" t="s">
        <v>60</v>
      </c>
      <c r="AS1490" t="s">
        <v>60</v>
      </c>
      <c r="AT1490" s="2">
        <v>4.8991359999999997E-5</v>
      </c>
      <c r="AU1490" s="2">
        <v>7.2270349999999995E-5</v>
      </c>
      <c r="AV1490">
        <v>1.2443539000000001E-4</v>
      </c>
      <c r="AW1490">
        <v>2.250265E-4</v>
      </c>
      <c r="AX1490">
        <v>3.4067839999999999E-4</v>
      </c>
      <c r="AY1490">
        <v>5.4719600000000001E-4</v>
      </c>
      <c r="AZ1490">
        <v>1.6481160665573799E-4</v>
      </c>
      <c r="BA1490" s="2">
        <v>1.05343360491803E-5</v>
      </c>
      <c r="BB1490" t="s">
        <v>1084</v>
      </c>
      <c r="BC1490" s="1" t="s">
        <v>1110</v>
      </c>
      <c r="BD1490" t="s">
        <v>1111</v>
      </c>
      <c r="BE1490" t="s">
        <v>106</v>
      </c>
      <c r="BF1490">
        <v>42.474643710000002</v>
      </c>
      <c r="BG1490">
        <v>-70.970817569999994</v>
      </c>
      <c r="BH1490" t="s">
        <v>107</v>
      </c>
      <c r="BI1490" t="s">
        <v>60</v>
      </c>
      <c r="BJ1490">
        <v>5000</v>
      </c>
    </row>
    <row r="1491" spans="1:62" x14ac:dyDescent="0.3">
      <c r="A1491" s="1" t="s">
        <v>1109</v>
      </c>
      <c r="B1491" s="1" t="s">
        <v>261</v>
      </c>
      <c r="C1491" t="s">
        <v>1101</v>
      </c>
      <c r="D1491">
        <v>2011</v>
      </c>
      <c r="E1491" t="s">
        <v>262</v>
      </c>
      <c r="F1491" t="s">
        <v>59</v>
      </c>
      <c r="G1491">
        <v>4.7546249999999998E-2</v>
      </c>
      <c r="H1491">
        <v>7.6430584999999995E-2</v>
      </c>
      <c r="I1491">
        <v>0.13204484999999999</v>
      </c>
      <c r="J1491">
        <v>0.18067569999999999</v>
      </c>
      <c r="K1491">
        <v>0.238177</v>
      </c>
      <c r="L1491">
        <v>0.38313364999999999</v>
      </c>
      <c r="M1491">
        <v>6</v>
      </c>
      <c r="N1491" t="str">
        <f t="shared" si="23"/>
        <v>250092006_45203</v>
      </c>
      <c r="O1491">
        <f>VLOOKUP(N1491,'HEM3 monitor concs'!D:L,9,FALSE)</f>
        <v>0.27229262252478403</v>
      </c>
      <c r="P1491">
        <f>VLOOKUP(N1491,'HEM3 monitor concs'!D:L,6,FALSE)</f>
        <v>0.25629262252478402</v>
      </c>
      <c r="Q1491" s="3">
        <v>0.13657660282786899</v>
      </c>
      <c r="R1491">
        <v>6.1910614953056796E-3</v>
      </c>
      <c r="S1491" s="5">
        <v>5.3197237786885197E-2</v>
      </c>
      <c r="T1491">
        <v>61</v>
      </c>
      <c r="U1491">
        <v>7</v>
      </c>
      <c r="V1491">
        <v>0</v>
      </c>
      <c r="W1491">
        <v>15</v>
      </c>
      <c r="X1491">
        <v>15</v>
      </c>
      <c r="Y1491">
        <v>16</v>
      </c>
      <c r="Z1491">
        <v>15</v>
      </c>
      <c r="AA1491">
        <v>1</v>
      </c>
      <c r="AB1491">
        <v>11.4754098360656</v>
      </c>
      <c r="AC1491" t="s">
        <v>60</v>
      </c>
      <c r="AD1491" t="s">
        <v>60</v>
      </c>
      <c r="AE1491" t="s">
        <v>263</v>
      </c>
      <c r="AF1491" t="s">
        <v>68</v>
      </c>
      <c r="AI1491">
        <v>1</v>
      </c>
      <c r="AJ1491" s="2">
        <v>2.5000000000000002E-6</v>
      </c>
      <c r="AK1491">
        <v>1</v>
      </c>
      <c r="AL1491">
        <v>0.118865625</v>
      </c>
      <c r="AM1491">
        <v>0.19107646249999999</v>
      </c>
      <c r="AN1491">
        <v>0.33011212499999998</v>
      </c>
      <c r="AO1491">
        <v>0.45168924999999999</v>
      </c>
      <c r="AP1491">
        <v>0.59544249999999999</v>
      </c>
      <c r="AQ1491">
        <v>0.95783412499999998</v>
      </c>
      <c r="AR1491">
        <v>0.34144150706967202</v>
      </c>
      <c r="AS1491">
        <v>0.132993094467213</v>
      </c>
      <c r="AT1491" s="2">
        <v>4.7546249999999999E-5</v>
      </c>
      <c r="AU1491" s="2">
        <v>7.6430585000000005E-5</v>
      </c>
      <c r="AV1491">
        <v>1.3204484999999999E-4</v>
      </c>
      <c r="AW1491">
        <v>1.8067570000000001E-4</v>
      </c>
      <c r="AX1491">
        <v>2.3817700000000001E-4</v>
      </c>
      <c r="AY1491">
        <v>3.8313365000000002E-4</v>
      </c>
      <c r="AZ1491">
        <v>1.3657660282786899E-4</v>
      </c>
      <c r="BA1491" s="2">
        <v>5.3197237786885199E-5</v>
      </c>
      <c r="BB1491" t="s">
        <v>1084</v>
      </c>
      <c r="BC1491" s="1" t="s">
        <v>1110</v>
      </c>
      <c r="BD1491" t="s">
        <v>1111</v>
      </c>
      <c r="BE1491" t="s">
        <v>106</v>
      </c>
      <c r="BF1491">
        <v>42.474643710000002</v>
      </c>
      <c r="BG1491">
        <v>-70.970817569999994</v>
      </c>
      <c r="BH1491" t="s">
        <v>107</v>
      </c>
      <c r="BI1491">
        <v>0.4</v>
      </c>
      <c r="BJ1491">
        <v>1000</v>
      </c>
    </row>
    <row r="1492" spans="1:62" x14ac:dyDescent="0.3">
      <c r="A1492" s="1" t="s">
        <v>1109</v>
      </c>
      <c r="B1492" s="1" t="s">
        <v>264</v>
      </c>
      <c r="C1492" t="s">
        <v>1101</v>
      </c>
      <c r="D1492">
        <v>2011</v>
      </c>
      <c r="E1492" t="s">
        <v>265</v>
      </c>
      <c r="F1492" t="s">
        <v>59</v>
      </c>
      <c r="G1492">
        <v>2.605412E-2</v>
      </c>
      <c r="H1492">
        <v>6.5352414999999997E-2</v>
      </c>
      <c r="I1492">
        <v>0.114583845</v>
      </c>
      <c r="J1492">
        <v>0.1560262</v>
      </c>
      <c r="K1492">
        <v>0.21291094999999999</v>
      </c>
      <c r="L1492">
        <v>0.31585190000000002</v>
      </c>
      <c r="M1492">
        <v>6</v>
      </c>
      <c r="N1492" t="str">
        <f t="shared" si="23"/>
        <v>250092006_45204</v>
      </c>
      <c r="O1492" t="e">
        <f>VLOOKUP(N1492,'HEM3 monitor concs'!D:L,9,FALSE)</f>
        <v>#N/A</v>
      </c>
      <c r="P1492" t="e">
        <f>VLOOKUP(N1492,'HEM3 monitor concs'!D:L,6,FALSE)</f>
        <v>#N/A</v>
      </c>
      <c r="Q1492" s="3">
        <v>0.116273173565574</v>
      </c>
      <c r="R1492">
        <v>5.5070629725185102E-3</v>
      </c>
      <c r="S1492" s="5">
        <v>5.4528564344262301E-2</v>
      </c>
      <c r="T1492">
        <v>61</v>
      </c>
      <c r="U1492">
        <v>13</v>
      </c>
      <c r="V1492">
        <v>0</v>
      </c>
      <c r="W1492">
        <v>15</v>
      </c>
      <c r="X1492">
        <v>15</v>
      </c>
      <c r="Y1492">
        <v>16</v>
      </c>
      <c r="Z1492">
        <v>15</v>
      </c>
      <c r="AA1492">
        <v>1</v>
      </c>
      <c r="AB1492">
        <v>21.311475409836099</v>
      </c>
      <c r="AC1492" t="s">
        <v>60</v>
      </c>
      <c r="AD1492" t="s">
        <v>60</v>
      </c>
      <c r="AE1492" t="s">
        <v>265</v>
      </c>
      <c r="AF1492" t="s">
        <v>84</v>
      </c>
      <c r="AI1492">
        <v>1</v>
      </c>
      <c r="AJ1492" t="s">
        <v>60</v>
      </c>
      <c r="AK1492">
        <v>0.1</v>
      </c>
      <c r="AL1492" t="s">
        <v>60</v>
      </c>
      <c r="AM1492" t="s">
        <v>60</v>
      </c>
      <c r="AN1492" t="s">
        <v>60</v>
      </c>
      <c r="AO1492" t="s">
        <v>60</v>
      </c>
      <c r="AP1492" t="s">
        <v>60</v>
      </c>
      <c r="AQ1492" t="s">
        <v>60</v>
      </c>
      <c r="AR1492" t="s">
        <v>60</v>
      </c>
      <c r="AS1492" t="s">
        <v>60</v>
      </c>
      <c r="AT1492">
        <v>2.605412E-4</v>
      </c>
      <c r="AU1492">
        <v>6.5352415E-4</v>
      </c>
      <c r="AV1492">
        <v>1.1458384500000001E-3</v>
      </c>
      <c r="AW1492">
        <v>1.560262E-3</v>
      </c>
      <c r="AX1492">
        <v>2.1291094999999999E-3</v>
      </c>
      <c r="AY1492">
        <v>3.1585189999999998E-3</v>
      </c>
      <c r="AZ1492">
        <v>1.1627317356557401E-3</v>
      </c>
      <c r="BA1492">
        <v>5.4528564344262303E-4</v>
      </c>
      <c r="BB1492" t="s">
        <v>1084</v>
      </c>
      <c r="BC1492" s="1" t="s">
        <v>1110</v>
      </c>
      <c r="BD1492" t="s">
        <v>1111</v>
      </c>
      <c r="BE1492" t="s">
        <v>106</v>
      </c>
      <c r="BF1492">
        <v>42.474643710000002</v>
      </c>
      <c r="BG1492">
        <v>-70.970817569999994</v>
      </c>
      <c r="BH1492" t="s">
        <v>107</v>
      </c>
      <c r="BI1492" t="s">
        <v>60</v>
      </c>
      <c r="BJ1492">
        <v>100</v>
      </c>
    </row>
    <row r="1493" spans="1:62" x14ac:dyDescent="0.3">
      <c r="A1493" s="1" t="s">
        <v>1112</v>
      </c>
      <c r="B1493" s="1" t="s">
        <v>171</v>
      </c>
      <c r="C1493" t="s">
        <v>1101</v>
      </c>
      <c r="D1493">
        <v>2011</v>
      </c>
      <c r="E1493" t="s">
        <v>172</v>
      </c>
      <c r="F1493" t="s">
        <v>59</v>
      </c>
      <c r="G1493">
        <v>0.16448889999999999</v>
      </c>
      <c r="H1493">
        <v>0.2347785</v>
      </c>
      <c r="I1493">
        <v>0.32962399999999997</v>
      </c>
      <c r="J1493">
        <v>0.48932510000000001</v>
      </c>
      <c r="K1493">
        <v>0.62323669999999998</v>
      </c>
      <c r="L1493">
        <v>1.0378069999999999</v>
      </c>
      <c r="M1493">
        <v>6</v>
      </c>
      <c r="N1493" t="str">
        <f t="shared" si="23"/>
        <v>250130008_43231</v>
      </c>
      <c r="O1493">
        <f>VLOOKUP(N1493,'HEM3 monitor concs'!D:L,9,FALSE)</f>
        <v>0.97943549814447395</v>
      </c>
      <c r="P1493">
        <f>VLOOKUP(N1493,'HEM3 monitor concs'!D:L,6,FALSE)</f>
        <v>0.865664818844329</v>
      </c>
      <c r="Q1493" s="3">
        <v>0.38273232377049199</v>
      </c>
      <c r="R1493">
        <v>3.9281808912745499E-2</v>
      </c>
      <c r="S1493" s="5">
        <v>5.8746029999999998E-2</v>
      </c>
      <c r="T1493">
        <v>61</v>
      </c>
      <c r="U1493">
        <v>0</v>
      </c>
      <c r="V1493">
        <v>0</v>
      </c>
      <c r="W1493">
        <v>15</v>
      </c>
      <c r="X1493">
        <v>15</v>
      </c>
      <c r="Y1493">
        <v>16</v>
      </c>
      <c r="Z1493">
        <v>15</v>
      </c>
      <c r="AA1493">
        <v>1</v>
      </c>
      <c r="AB1493">
        <v>0</v>
      </c>
      <c r="AC1493" t="s">
        <v>60</v>
      </c>
      <c r="AD1493" t="s">
        <v>60</v>
      </c>
      <c r="AE1493" t="s">
        <v>172</v>
      </c>
      <c r="AF1493" t="s">
        <v>84</v>
      </c>
      <c r="AG1493" t="s">
        <v>62</v>
      </c>
      <c r="AI1493">
        <v>1</v>
      </c>
      <c r="AJ1493" t="s">
        <v>60</v>
      </c>
      <c r="AK1493">
        <v>0.7</v>
      </c>
      <c r="AL1493" t="s">
        <v>60</v>
      </c>
      <c r="AM1493" t="s">
        <v>60</v>
      </c>
      <c r="AN1493" t="s">
        <v>60</v>
      </c>
      <c r="AO1493" t="s">
        <v>60</v>
      </c>
      <c r="AP1493" t="s">
        <v>60</v>
      </c>
      <c r="AQ1493" t="s">
        <v>60</v>
      </c>
      <c r="AR1493" t="s">
        <v>60</v>
      </c>
      <c r="AS1493" t="s">
        <v>60</v>
      </c>
      <c r="AT1493">
        <v>2.3498414285714301E-4</v>
      </c>
      <c r="AU1493">
        <v>3.3539785714285699E-4</v>
      </c>
      <c r="AV1493">
        <v>4.7089142857142903E-4</v>
      </c>
      <c r="AW1493">
        <v>6.9903585714285699E-4</v>
      </c>
      <c r="AX1493">
        <v>8.9033814285714296E-4</v>
      </c>
      <c r="AY1493">
        <v>1.48258142857143E-3</v>
      </c>
      <c r="AZ1493">
        <v>5.4676046252927397E-4</v>
      </c>
      <c r="BA1493" s="2">
        <v>8.3922899999999996E-5</v>
      </c>
      <c r="BB1493" t="s">
        <v>1113</v>
      </c>
      <c r="BC1493" s="1" t="s">
        <v>1114</v>
      </c>
      <c r="BD1493" t="s">
        <v>1115</v>
      </c>
      <c r="BE1493" t="s">
        <v>63</v>
      </c>
      <c r="BF1493">
        <v>42.194381710000002</v>
      </c>
      <c r="BG1493">
        <v>-72.555114750000001</v>
      </c>
      <c r="BH1493" t="s">
        <v>107</v>
      </c>
      <c r="BI1493" t="s">
        <v>60</v>
      </c>
      <c r="BJ1493">
        <v>700</v>
      </c>
    </row>
    <row r="1494" spans="1:62" x14ac:dyDescent="0.3">
      <c r="A1494" s="1" t="s">
        <v>1112</v>
      </c>
      <c r="B1494" s="1" t="s">
        <v>173</v>
      </c>
      <c r="C1494" t="s">
        <v>1101</v>
      </c>
      <c r="D1494">
        <v>2011</v>
      </c>
      <c r="E1494" t="s">
        <v>174</v>
      </c>
      <c r="F1494" t="s">
        <v>59</v>
      </c>
      <c r="G1494">
        <v>0.71165904999999996</v>
      </c>
      <c r="H1494">
        <v>0.96696539999999997</v>
      </c>
      <c r="I1494">
        <v>1.3664609999999999</v>
      </c>
      <c r="J1494">
        <v>2.2797480000000001</v>
      </c>
      <c r="K1494">
        <v>3.1872020000000001</v>
      </c>
      <c r="L1494">
        <v>5.4180450000000002</v>
      </c>
      <c r="M1494">
        <v>6</v>
      </c>
      <c r="N1494" t="str">
        <f t="shared" si="23"/>
        <v>250130008_43502</v>
      </c>
      <c r="O1494" t="e">
        <f>VLOOKUP(N1494,'HEM3 monitor concs'!D:L,9,FALSE)</f>
        <v>#N/A</v>
      </c>
      <c r="P1494" t="e">
        <f>VLOOKUP(N1494,'HEM3 monitor concs'!D:L,6,FALSE)</f>
        <v>#N/A</v>
      </c>
      <c r="Q1494" s="3">
        <v>1.7265630073770499</v>
      </c>
      <c r="R1494">
        <v>1.19289727991435</v>
      </c>
      <c r="S1494" s="5">
        <v>0.102989830327869</v>
      </c>
      <c r="T1494">
        <v>61</v>
      </c>
      <c r="U1494">
        <v>0</v>
      </c>
      <c r="V1494">
        <v>0</v>
      </c>
      <c r="W1494">
        <v>15</v>
      </c>
      <c r="X1494">
        <v>15</v>
      </c>
      <c r="Y1494">
        <v>16</v>
      </c>
      <c r="Z1494">
        <v>15</v>
      </c>
      <c r="AA1494">
        <v>1</v>
      </c>
      <c r="AB1494">
        <v>0</v>
      </c>
      <c r="AC1494" t="s">
        <v>60</v>
      </c>
      <c r="AD1494" t="s">
        <v>60</v>
      </c>
      <c r="AE1494" t="s">
        <v>174</v>
      </c>
      <c r="AF1494" t="s">
        <v>62</v>
      </c>
      <c r="AI1494">
        <v>1</v>
      </c>
      <c r="AJ1494" s="2">
        <v>1.2999999999999999E-5</v>
      </c>
      <c r="AK1494">
        <v>9.7999999999999997E-3</v>
      </c>
      <c r="AL1494">
        <v>9.2515676500000001</v>
      </c>
      <c r="AM1494">
        <v>12.5705502</v>
      </c>
      <c r="AN1494">
        <v>17.763992999999999</v>
      </c>
      <c r="AO1494">
        <v>29.636724000000001</v>
      </c>
      <c r="AP1494">
        <v>41.433625999999997</v>
      </c>
      <c r="AQ1494">
        <v>70.434584999999998</v>
      </c>
      <c r="AR1494">
        <v>22.445319095901599</v>
      </c>
      <c r="AS1494">
        <v>1.3388677942623</v>
      </c>
      <c r="AT1494">
        <v>7.2618270408163293E-2</v>
      </c>
      <c r="AU1494">
        <v>9.8669938775510196E-2</v>
      </c>
      <c r="AV1494">
        <v>0.13943479591836699</v>
      </c>
      <c r="AW1494">
        <v>0.23262734693877599</v>
      </c>
      <c r="AX1494">
        <v>0.32522469387755099</v>
      </c>
      <c r="AY1494">
        <v>0.552861734693878</v>
      </c>
      <c r="AZ1494">
        <v>0.17617989871194401</v>
      </c>
      <c r="BA1494">
        <v>1.05091663599866E-2</v>
      </c>
      <c r="BB1494" t="s">
        <v>1113</v>
      </c>
      <c r="BC1494" s="1" t="s">
        <v>1114</v>
      </c>
      <c r="BD1494" t="s">
        <v>1115</v>
      </c>
      <c r="BE1494" t="s">
        <v>63</v>
      </c>
      <c r="BF1494">
        <v>42.194381710000002</v>
      </c>
      <c r="BG1494">
        <v>-72.555114750000001</v>
      </c>
      <c r="BH1494" t="s">
        <v>107</v>
      </c>
      <c r="BI1494">
        <v>7.69230769230769E-2</v>
      </c>
      <c r="BJ1494">
        <v>9.8000000000000007</v>
      </c>
    </row>
    <row r="1495" spans="1:62" x14ac:dyDescent="0.3">
      <c r="A1495" s="1" t="s">
        <v>1112</v>
      </c>
      <c r="B1495" s="1" t="s">
        <v>175</v>
      </c>
      <c r="C1495" t="s">
        <v>1101</v>
      </c>
      <c r="D1495">
        <v>2011</v>
      </c>
      <c r="E1495" t="s">
        <v>176</v>
      </c>
      <c r="F1495" t="s">
        <v>59</v>
      </c>
      <c r="G1495">
        <v>0.52197400000000005</v>
      </c>
      <c r="H1495">
        <v>0.57778580000000002</v>
      </c>
      <c r="I1495">
        <v>1.0283785000000001</v>
      </c>
      <c r="J1495">
        <v>1.3056255000000001</v>
      </c>
      <c r="K1495">
        <v>1.4943135000000001</v>
      </c>
      <c r="L1495">
        <v>4.0513110000000001</v>
      </c>
      <c r="M1495">
        <v>6</v>
      </c>
      <c r="N1495" t="str">
        <f t="shared" si="23"/>
        <v>250130008_43503</v>
      </c>
      <c r="O1495" t="e">
        <f>VLOOKUP(N1495,'HEM3 monitor concs'!D:L,9,FALSE)</f>
        <v>#N/A</v>
      </c>
      <c r="P1495" t="e">
        <f>VLOOKUP(N1495,'HEM3 monitor concs'!D:L,6,FALSE)</f>
        <v>#N/A</v>
      </c>
      <c r="Q1495" s="3">
        <v>1.0801288721311499</v>
      </c>
      <c r="R1495">
        <v>0.395234299002241</v>
      </c>
      <c r="S1495" s="5">
        <v>6.8698787540983602E-2</v>
      </c>
      <c r="T1495">
        <v>61</v>
      </c>
      <c r="U1495">
        <v>0</v>
      </c>
      <c r="V1495">
        <v>0</v>
      </c>
      <c r="W1495">
        <v>15</v>
      </c>
      <c r="X1495">
        <v>15</v>
      </c>
      <c r="Y1495">
        <v>16</v>
      </c>
      <c r="Z1495">
        <v>15</v>
      </c>
      <c r="AA1495">
        <v>1</v>
      </c>
      <c r="AB1495">
        <v>0</v>
      </c>
      <c r="AC1495" t="s">
        <v>60</v>
      </c>
      <c r="AD1495" t="s">
        <v>60</v>
      </c>
      <c r="AE1495" t="s">
        <v>176</v>
      </c>
      <c r="AF1495" t="s">
        <v>62</v>
      </c>
      <c r="AI1495">
        <v>1</v>
      </c>
      <c r="AJ1495" s="2">
        <v>2.2000000000000001E-6</v>
      </c>
      <c r="AK1495">
        <v>8.9999999999999993E-3</v>
      </c>
      <c r="AL1495">
        <v>1.1483428</v>
      </c>
      <c r="AM1495">
        <v>1.2711287600000001</v>
      </c>
      <c r="AN1495">
        <v>2.2624327000000002</v>
      </c>
      <c r="AO1495">
        <v>2.8723760999999999</v>
      </c>
      <c r="AP1495">
        <v>3.2874897000000001</v>
      </c>
      <c r="AQ1495">
        <v>8.9128842000000006</v>
      </c>
      <c r="AR1495">
        <v>2.3762835186885201</v>
      </c>
      <c r="AS1495">
        <v>0.15113733259016399</v>
      </c>
      <c r="AT1495">
        <v>5.7997111111111103E-2</v>
      </c>
      <c r="AU1495">
        <v>6.4198422222222204E-2</v>
      </c>
      <c r="AV1495">
        <v>0.11426427777777801</v>
      </c>
      <c r="AW1495">
        <v>0.14506949999999999</v>
      </c>
      <c r="AX1495">
        <v>0.16603483333333299</v>
      </c>
      <c r="AY1495">
        <v>0.450145666666667</v>
      </c>
      <c r="AZ1495">
        <v>0.120014319125683</v>
      </c>
      <c r="BA1495">
        <v>7.6331986156648497E-3</v>
      </c>
      <c r="BB1495" t="s">
        <v>1113</v>
      </c>
      <c r="BC1495" s="1" t="s">
        <v>1114</v>
      </c>
      <c r="BD1495" t="s">
        <v>1115</v>
      </c>
      <c r="BE1495" t="s">
        <v>63</v>
      </c>
      <c r="BF1495">
        <v>42.194381710000002</v>
      </c>
      <c r="BG1495">
        <v>-72.555114750000001</v>
      </c>
      <c r="BH1495" t="s">
        <v>107</v>
      </c>
      <c r="BI1495">
        <v>0.45454545454545398</v>
      </c>
      <c r="BJ1495">
        <v>9</v>
      </c>
    </row>
    <row r="1496" spans="1:62" x14ac:dyDescent="0.3">
      <c r="A1496" s="1" t="s">
        <v>1112</v>
      </c>
      <c r="B1496" s="1" t="s">
        <v>254</v>
      </c>
      <c r="C1496" t="s">
        <v>1101</v>
      </c>
      <c r="D1496">
        <v>2011</v>
      </c>
      <c r="E1496" t="s">
        <v>255</v>
      </c>
      <c r="F1496" t="s">
        <v>59</v>
      </c>
      <c r="G1496">
        <v>0.21033270000000001</v>
      </c>
      <c r="H1496">
        <v>0.2852383</v>
      </c>
      <c r="I1496">
        <v>0.41526459999999998</v>
      </c>
      <c r="J1496">
        <v>0.68446340000000006</v>
      </c>
      <c r="K1496">
        <v>1.0635777500000001</v>
      </c>
      <c r="L1496">
        <v>1.4493149999999999</v>
      </c>
      <c r="M1496">
        <v>6</v>
      </c>
      <c r="N1496" t="str">
        <f t="shared" si="23"/>
        <v>250130008_45109</v>
      </c>
      <c r="O1496" t="e">
        <f>VLOOKUP(N1496,'HEM3 monitor concs'!D:L,9,FALSE)</f>
        <v>#N/A</v>
      </c>
      <c r="P1496" t="e">
        <f>VLOOKUP(N1496,'HEM3 monitor concs'!D:L,6,FALSE)</f>
        <v>#N/A</v>
      </c>
      <c r="Q1496" s="3">
        <v>0.53868179024590201</v>
      </c>
      <c r="R1496">
        <v>0.11002127340439501</v>
      </c>
      <c r="S1496" s="5">
        <v>5.427941E-2</v>
      </c>
      <c r="T1496">
        <v>61</v>
      </c>
      <c r="U1496">
        <v>0</v>
      </c>
      <c r="V1496">
        <v>0</v>
      </c>
      <c r="W1496">
        <v>15</v>
      </c>
      <c r="X1496">
        <v>15</v>
      </c>
      <c r="Y1496">
        <v>16</v>
      </c>
      <c r="Z1496">
        <v>15</v>
      </c>
      <c r="AA1496">
        <v>1</v>
      </c>
      <c r="AB1496">
        <v>0</v>
      </c>
      <c r="AC1496" t="s">
        <v>60</v>
      </c>
      <c r="AD1496" t="s">
        <v>60</v>
      </c>
      <c r="AE1496" t="s">
        <v>256</v>
      </c>
      <c r="AF1496" t="s">
        <v>84</v>
      </c>
      <c r="AI1496">
        <v>1</v>
      </c>
      <c r="AJ1496" t="s">
        <v>60</v>
      </c>
      <c r="AK1496">
        <v>0.1</v>
      </c>
      <c r="AL1496" t="s">
        <v>60</v>
      </c>
      <c r="AM1496" t="s">
        <v>60</v>
      </c>
      <c r="AN1496" t="s">
        <v>60</v>
      </c>
      <c r="AO1496" t="s">
        <v>60</v>
      </c>
      <c r="AP1496" t="s">
        <v>60</v>
      </c>
      <c r="AQ1496" t="s">
        <v>60</v>
      </c>
      <c r="AR1496" t="s">
        <v>60</v>
      </c>
      <c r="AS1496" t="s">
        <v>60</v>
      </c>
      <c r="AT1496">
        <v>2.1033269999999999E-3</v>
      </c>
      <c r="AU1496">
        <v>2.852383E-3</v>
      </c>
      <c r="AV1496">
        <v>4.1526460000000003E-3</v>
      </c>
      <c r="AW1496">
        <v>6.8446339999999996E-3</v>
      </c>
      <c r="AX1496">
        <v>1.0635777500000001E-2</v>
      </c>
      <c r="AY1496">
        <v>1.449315E-2</v>
      </c>
      <c r="AZ1496">
        <v>5.3868179024590202E-3</v>
      </c>
      <c r="BA1496">
        <v>5.4279410000000001E-4</v>
      </c>
      <c r="BB1496" t="s">
        <v>1113</v>
      </c>
      <c r="BC1496" s="1" t="s">
        <v>1114</v>
      </c>
      <c r="BD1496" t="s">
        <v>1115</v>
      </c>
      <c r="BE1496" t="s">
        <v>63</v>
      </c>
      <c r="BF1496">
        <v>42.194381710000002</v>
      </c>
      <c r="BG1496">
        <v>-72.555114750000001</v>
      </c>
      <c r="BH1496" t="s">
        <v>107</v>
      </c>
      <c r="BI1496" t="s">
        <v>60</v>
      </c>
      <c r="BJ1496">
        <v>100</v>
      </c>
    </row>
    <row r="1497" spans="1:62" x14ac:dyDescent="0.3">
      <c r="A1497" s="1" t="s">
        <v>1112</v>
      </c>
      <c r="B1497" s="1" t="s">
        <v>257</v>
      </c>
      <c r="C1497" t="s">
        <v>1101</v>
      </c>
      <c r="D1497">
        <v>2011</v>
      </c>
      <c r="E1497" t="s">
        <v>258</v>
      </c>
      <c r="F1497" t="s">
        <v>59</v>
      </c>
      <c r="G1497">
        <v>0.24983820000000001</v>
      </c>
      <c r="H1497">
        <v>0.40601379999999998</v>
      </c>
      <c r="I1497">
        <v>0.55947360000000002</v>
      </c>
      <c r="J1497">
        <v>0.74131460000000005</v>
      </c>
      <c r="K1497">
        <v>1.0024409999999999</v>
      </c>
      <c r="L1497">
        <v>2.2865099999999998</v>
      </c>
      <c r="M1497">
        <v>6</v>
      </c>
      <c r="N1497" t="str">
        <f t="shared" si="23"/>
        <v>250130008_45201</v>
      </c>
      <c r="O1497" t="e">
        <f>VLOOKUP(N1497,'HEM3 monitor concs'!D:L,9,FALSE)</f>
        <v>#N/A</v>
      </c>
      <c r="P1497" t="e">
        <f>VLOOKUP(N1497,'HEM3 monitor concs'!D:L,6,FALSE)</f>
        <v>#N/A</v>
      </c>
      <c r="Q1497" s="3">
        <v>0.62661510409836096</v>
      </c>
      <c r="R1497">
        <v>0.124209445282599</v>
      </c>
      <c r="S1497" s="5">
        <v>5.3247709999999997E-2</v>
      </c>
      <c r="T1497">
        <v>61</v>
      </c>
      <c r="U1497">
        <v>0</v>
      </c>
      <c r="V1497">
        <v>0</v>
      </c>
      <c r="W1497">
        <v>15</v>
      </c>
      <c r="X1497">
        <v>15</v>
      </c>
      <c r="Y1497">
        <v>16</v>
      </c>
      <c r="Z1497">
        <v>15</v>
      </c>
      <c r="AA1497">
        <v>1</v>
      </c>
      <c r="AB1497">
        <v>0</v>
      </c>
      <c r="AC1497" t="s">
        <v>60</v>
      </c>
      <c r="AD1497" t="s">
        <v>60</v>
      </c>
      <c r="AE1497" t="s">
        <v>258</v>
      </c>
      <c r="AF1497" t="s">
        <v>88</v>
      </c>
      <c r="AI1497">
        <v>1</v>
      </c>
      <c r="AJ1497" s="2">
        <v>7.7999999999999999E-6</v>
      </c>
      <c r="AK1497">
        <v>0.03</v>
      </c>
      <c r="AL1497">
        <v>1.9487379600000001</v>
      </c>
      <c r="AM1497">
        <v>3.1669076399999998</v>
      </c>
      <c r="AN1497">
        <v>4.3638940799999997</v>
      </c>
      <c r="AO1497">
        <v>5.7822538799999998</v>
      </c>
      <c r="AP1497">
        <v>7.8190397999999997</v>
      </c>
      <c r="AQ1497">
        <v>17.834778</v>
      </c>
      <c r="AR1497">
        <v>4.8875978119672103</v>
      </c>
      <c r="AS1497">
        <v>0.41533213800000002</v>
      </c>
      <c r="AT1497">
        <v>8.3279400000000007E-3</v>
      </c>
      <c r="AU1497">
        <v>1.3533793333333301E-2</v>
      </c>
      <c r="AV1497">
        <v>1.8649120000000002E-2</v>
      </c>
      <c r="AW1497">
        <v>2.4710486666666701E-2</v>
      </c>
      <c r="AX1497">
        <v>3.3414699999999999E-2</v>
      </c>
      <c r="AY1497">
        <v>7.6216999999999993E-2</v>
      </c>
      <c r="AZ1497">
        <v>2.0887170136612E-2</v>
      </c>
      <c r="BA1497">
        <v>1.7749236666666701E-3</v>
      </c>
      <c r="BB1497" t="s">
        <v>1113</v>
      </c>
      <c r="BC1497" s="1" t="s">
        <v>1114</v>
      </c>
      <c r="BD1497" t="s">
        <v>1115</v>
      </c>
      <c r="BE1497" t="s">
        <v>63</v>
      </c>
      <c r="BF1497">
        <v>42.194381710000002</v>
      </c>
      <c r="BG1497">
        <v>-72.555114750000001</v>
      </c>
      <c r="BH1497" t="s">
        <v>107</v>
      </c>
      <c r="BI1497">
        <v>0.128205128205128</v>
      </c>
      <c r="BJ1497">
        <v>30</v>
      </c>
    </row>
    <row r="1498" spans="1:62" x14ac:dyDescent="0.3">
      <c r="A1498" s="1" t="s">
        <v>1112</v>
      </c>
      <c r="B1498" s="1" t="s">
        <v>259</v>
      </c>
      <c r="C1498" t="s">
        <v>1101</v>
      </c>
      <c r="D1498">
        <v>2011</v>
      </c>
      <c r="E1498" t="s">
        <v>260</v>
      </c>
      <c r="F1498" t="s">
        <v>59</v>
      </c>
      <c r="G1498">
        <v>0.4196568</v>
      </c>
      <c r="H1498">
        <v>0.63807219999999998</v>
      </c>
      <c r="I1498">
        <v>0.9765433</v>
      </c>
      <c r="J1498">
        <v>1.9232610000000001</v>
      </c>
      <c r="K1498">
        <v>2.7422780000000002</v>
      </c>
      <c r="L1498">
        <v>3.9706160000000001</v>
      </c>
      <c r="M1498">
        <v>6</v>
      </c>
      <c r="N1498" t="str">
        <f t="shared" si="23"/>
        <v>250130008_45202</v>
      </c>
      <c r="O1498" t="e">
        <f>VLOOKUP(N1498,'HEM3 monitor concs'!D:L,9,FALSE)</f>
        <v>#N/A</v>
      </c>
      <c r="P1498" t="e">
        <f>VLOOKUP(N1498,'HEM3 monitor concs'!D:L,6,FALSE)</f>
        <v>#N/A</v>
      </c>
      <c r="Q1498" s="3">
        <v>1.32417337459016</v>
      </c>
      <c r="R1498">
        <v>0.99574227788590397</v>
      </c>
      <c r="S1498" s="5">
        <v>5.3836670000000003E-2</v>
      </c>
      <c r="T1498">
        <v>61</v>
      </c>
      <c r="U1498">
        <v>0</v>
      </c>
      <c r="V1498">
        <v>0</v>
      </c>
      <c r="W1498">
        <v>15</v>
      </c>
      <c r="X1498">
        <v>15</v>
      </c>
      <c r="Y1498">
        <v>16</v>
      </c>
      <c r="Z1498">
        <v>15</v>
      </c>
      <c r="AA1498">
        <v>1</v>
      </c>
      <c r="AB1498">
        <v>0</v>
      </c>
      <c r="AC1498" t="s">
        <v>60</v>
      </c>
      <c r="AD1498" t="s">
        <v>60</v>
      </c>
      <c r="AE1498" t="s">
        <v>260</v>
      </c>
      <c r="AF1498" t="s">
        <v>62</v>
      </c>
      <c r="AG1498" t="s">
        <v>84</v>
      </c>
      <c r="AI1498">
        <v>1</v>
      </c>
      <c r="AJ1498" t="s">
        <v>60</v>
      </c>
      <c r="AK1498">
        <v>5</v>
      </c>
      <c r="AL1498" t="s">
        <v>60</v>
      </c>
      <c r="AM1498" t="s">
        <v>60</v>
      </c>
      <c r="AN1498" t="s">
        <v>60</v>
      </c>
      <c r="AO1498" t="s">
        <v>60</v>
      </c>
      <c r="AP1498" t="s">
        <v>60</v>
      </c>
      <c r="AQ1498" t="s">
        <v>60</v>
      </c>
      <c r="AR1498" t="s">
        <v>60</v>
      </c>
      <c r="AS1498" t="s">
        <v>60</v>
      </c>
      <c r="AT1498" s="2">
        <v>8.3931360000000005E-5</v>
      </c>
      <c r="AU1498">
        <v>1.2761443999999999E-4</v>
      </c>
      <c r="AV1498">
        <v>1.9530866000000001E-4</v>
      </c>
      <c r="AW1498">
        <v>3.8465219999999999E-4</v>
      </c>
      <c r="AX1498">
        <v>5.4845559999999998E-4</v>
      </c>
      <c r="AY1498">
        <v>7.9412319999999995E-4</v>
      </c>
      <c r="AZ1498">
        <v>2.6483467491803301E-4</v>
      </c>
      <c r="BA1498" s="2">
        <v>1.0767334000000001E-5</v>
      </c>
      <c r="BB1498" t="s">
        <v>1113</v>
      </c>
      <c r="BC1498" s="1" t="s">
        <v>1114</v>
      </c>
      <c r="BD1498" t="s">
        <v>1115</v>
      </c>
      <c r="BE1498" t="s">
        <v>63</v>
      </c>
      <c r="BF1498">
        <v>42.194381710000002</v>
      </c>
      <c r="BG1498">
        <v>-72.555114750000001</v>
      </c>
      <c r="BH1498" t="s">
        <v>107</v>
      </c>
      <c r="BI1498" t="s">
        <v>60</v>
      </c>
      <c r="BJ1498">
        <v>5000</v>
      </c>
    </row>
    <row r="1499" spans="1:62" x14ac:dyDescent="0.3">
      <c r="A1499" s="1" t="s">
        <v>1112</v>
      </c>
      <c r="B1499" s="1" t="s">
        <v>261</v>
      </c>
      <c r="C1499" t="s">
        <v>1101</v>
      </c>
      <c r="D1499">
        <v>2011</v>
      </c>
      <c r="E1499" t="s">
        <v>262</v>
      </c>
      <c r="F1499" t="s">
        <v>59</v>
      </c>
      <c r="G1499">
        <v>5.0725909999999999E-2</v>
      </c>
      <c r="H1499">
        <v>0.1095347</v>
      </c>
      <c r="I1499">
        <v>0.16997780000000001</v>
      </c>
      <c r="J1499">
        <v>0.26203929999999998</v>
      </c>
      <c r="K1499">
        <v>0.38874999999999998</v>
      </c>
      <c r="L1499">
        <v>0.46856829999999999</v>
      </c>
      <c r="M1499">
        <v>6</v>
      </c>
      <c r="N1499" t="str">
        <f t="shared" si="23"/>
        <v>250130008_45203</v>
      </c>
      <c r="O1499">
        <f>VLOOKUP(N1499,'HEM3 monitor concs'!D:L,9,FALSE)</f>
        <v>0.20738668125634202</v>
      </c>
      <c r="P1499">
        <f>VLOOKUP(N1499,'HEM3 monitor concs'!D:L,6,FALSE)</f>
        <v>0.19138668125634201</v>
      </c>
      <c r="Q1499" s="3">
        <v>0.19741096024590199</v>
      </c>
      <c r="R1499">
        <v>1.51698257598053E-2</v>
      </c>
      <c r="S1499" s="5">
        <v>5.9432810000000003E-2</v>
      </c>
      <c r="T1499">
        <v>61</v>
      </c>
      <c r="U1499">
        <v>7</v>
      </c>
      <c r="V1499">
        <v>4</v>
      </c>
      <c r="W1499">
        <v>15</v>
      </c>
      <c r="X1499">
        <v>15</v>
      </c>
      <c r="Y1499">
        <v>16</v>
      </c>
      <c r="Z1499">
        <v>15</v>
      </c>
      <c r="AA1499">
        <v>1</v>
      </c>
      <c r="AB1499">
        <v>11.4754098360656</v>
      </c>
      <c r="AC1499" t="s">
        <v>60</v>
      </c>
      <c r="AD1499" t="s">
        <v>60</v>
      </c>
      <c r="AE1499" t="s">
        <v>263</v>
      </c>
      <c r="AF1499" t="s">
        <v>68</v>
      </c>
      <c r="AI1499">
        <v>1</v>
      </c>
      <c r="AJ1499" s="2">
        <v>2.5000000000000002E-6</v>
      </c>
      <c r="AK1499">
        <v>1</v>
      </c>
      <c r="AL1499">
        <v>0.12681477499999999</v>
      </c>
      <c r="AM1499">
        <v>0.27383675000000002</v>
      </c>
      <c r="AN1499">
        <v>0.4249445</v>
      </c>
      <c r="AO1499">
        <v>0.65509824999999999</v>
      </c>
      <c r="AP1499">
        <v>0.97187500000000004</v>
      </c>
      <c r="AQ1499">
        <v>1.17142075</v>
      </c>
      <c r="AR1499">
        <v>0.49352740061475397</v>
      </c>
      <c r="AS1499">
        <v>0.14858202500000001</v>
      </c>
      <c r="AT1499" s="2">
        <v>5.0725910000000002E-5</v>
      </c>
      <c r="AU1499">
        <v>1.0953469999999999E-4</v>
      </c>
      <c r="AV1499">
        <v>1.699778E-4</v>
      </c>
      <c r="AW1499">
        <v>2.6203929999999998E-4</v>
      </c>
      <c r="AX1499">
        <v>3.8874999999999999E-4</v>
      </c>
      <c r="AY1499">
        <v>4.6856829999999998E-4</v>
      </c>
      <c r="AZ1499">
        <v>1.9741096024590199E-4</v>
      </c>
      <c r="BA1499" s="2">
        <v>5.9432809999999999E-5</v>
      </c>
      <c r="BB1499" t="s">
        <v>1113</v>
      </c>
      <c r="BC1499" s="1" t="s">
        <v>1114</v>
      </c>
      <c r="BD1499" t="s">
        <v>1115</v>
      </c>
      <c r="BE1499" t="s">
        <v>63</v>
      </c>
      <c r="BF1499">
        <v>42.194381710000002</v>
      </c>
      <c r="BG1499">
        <v>-72.555114750000001</v>
      </c>
      <c r="BH1499" t="s">
        <v>107</v>
      </c>
      <c r="BI1499">
        <v>0.4</v>
      </c>
      <c r="BJ1499">
        <v>1000</v>
      </c>
    </row>
    <row r="1500" spans="1:62" x14ac:dyDescent="0.3">
      <c r="A1500" s="1" t="s">
        <v>1112</v>
      </c>
      <c r="B1500" s="1" t="s">
        <v>264</v>
      </c>
      <c r="C1500" t="s">
        <v>1101</v>
      </c>
      <c r="D1500">
        <v>2011</v>
      </c>
      <c r="E1500" t="s">
        <v>265</v>
      </c>
      <c r="F1500" t="s">
        <v>59</v>
      </c>
      <c r="G1500">
        <v>0</v>
      </c>
      <c r="H1500">
        <v>0.1099701</v>
      </c>
      <c r="I1500">
        <v>0.17247280000000001</v>
      </c>
      <c r="J1500">
        <v>0.25929279999999999</v>
      </c>
      <c r="K1500">
        <v>0.37262814999999999</v>
      </c>
      <c r="L1500">
        <v>0.49177149999999997</v>
      </c>
      <c r="M1500">
        <v>6</v>
      </c>
      <c r="N1500" t="str">
        <f t="shared" si="23"/>
        <v>250130008_45204</v>
      </c>
      <c r="O1500" t="e">
        <f>VLOOKUP(N1500,'HEM3 monitor concs'!D:L,9,FALSE)</f>
        <v>#N/A</v>
      </c>
      <c r="P1500" t="e">
        <f>VLOOKUP(N1500,'HEM3 monitor concs'!D:L,6,FALSE)</f>
        <v>#N/A</v>
      </c>
      <c r="Q1500" s="3">
        <v>0.19118410688524601</v>
      </c>
      <c r="R1500">
        <v>1.6035259796027299E-2</v>
      </c>
      <c r="S1500" s="5">
        <v>5.427941E-2</v>
      </c>
      <c r="T1500">
        <v>61</v>
      </c>
      <c r="U1500">
        <v>8</v>
      </c>
      <c r="V1500">
        <v>7</v>
      </c>
      <c r="W1500">
        <v>15</v>
      </c>
      <c r="X1500">
        <v>15</v>
      </c>
      <c r="Y1500">
        <v>16</v>
      </c>
      <c r="Z1500">
        <v>15</v>
      </c>
      <c r="AA1500">
        <v>1</v>
      </c>
      <c r="AB1500">
        <v>13.1147540983607</v>
      </c>
      <c r="AC1500" t="s">
        <v>60</v>
      </c>
      <c r="AD1500" t="s">
        <v>60</v>
      </c>
      <c r="AE1500" t="s">
        <v>265</v>
      </c>
      <c r="AF1500" t="s">
        <v>84</v>
      </c>
      <c r="AI1500">
        <v>1</v>
      </c>
      <c r="AJ1500" t="s">
        <v>60</v>
      </c>
      <c r="AK1500">
        <v>0.1</v>
      </c>
      <c r="AL1500" t="s">
        <v>60</v>
      </c>
      <c r="AM1500" t="s">
        <v>60</v>
      </c>
      <c r="AN1500" t="s">
        <v>60</v>
      </c>
      <c r="AO1500" t="s">
        <v>60</v>
      </c>
      <c r="AP1500" t="s">
        <v>60</v>
      </c>
      <c r="AQ1500" t="s">
        <v>60</v>
      </c>
      <c r="AR1500" t="s">
        <v>60</v>
      </c>
      <c r="AS1500" t="s">
        <v>60</v>
      </c>
      <c r="AT1500">
        <v>0</v>
      </c>
      <c r="AU1500">
        <v>1.099701E-3</v>
      </c>
      <c r="AV1500">
        <v>1.724728E-3</v>
      </c>
      <c r="AW1500">
        <v>2.592928E-3</v>
      </c>
      <c r="AX1500">
        <v>3.7262814999999999E-3</v>
      </c>
      <c r="AY1500">
        <v>4.9177149999999996E-3</v>
      </c>
      <c r="AZ1500">
        <v>1.91184106885246E-3</v>
      </c>
      <c r="BA1500">
        <v>5.4279410000000001E-4</v>
      </c>
      <c r="BB1500" t="s">
        <v>1113</v>
      </c>
      <c r="BC1500" s="1" t="s">
        <v>1114</v>
      </c>
      <c r="BD1500" t="s">
        <v>1115</v>
      </c>
      <c r="BE1500" t="s">
        <v>63</v>
      </c>
      <c r="BF1500">
        <v>42.194381710000002</v>
      </c>
      <c r="BG1500">
        <v>-72.555114750000001</v>
      </c>
      <c r="BH1500" t="s">
        <v>107</v>
      </c>
      <c r="BI1500" t="s">
        <v>60</v>
      </c>
      <c r="BJ1500">
        <v>100</v>
      </c>
    </row>
    <row r="1501" spans="1:62" x14ac:dyDescent="0.3">
      <c r="A1501" s="1" t="s">
        <v>1116</v>
      </c>
      <c r="B1501" s="1" t="s">
        <v>78</v>
      </c>
      <c r="C1501" t="s">
        <v>1101</v>
      </c>
      <c r="D1501">
        <v>2011</v>
      </c>
      <c r="E1501" t="s">
        <v>79</v>
      </c>
      <c r="F1501" t="s">
        <v>59</v>
      </c>
      <c r="G1501">
        <v>3.2000000000000003E-4</v>
      </c>
      <c r="H1501">
        <v>6.4999999999999997E-4</v>
      </c>
      <c r="I1501">
        <v>1.16E-3</v>
      </c>
      <c r="J1501">
        <v>2.0100000000000001E-3</v>
      </c>
      <c r="K1501">
        <v>2.9060000000000002E-3</v>
      </c>
      <c r="L1501">
        <v>6.6299999999999996E-3</v>
      </c>
      <c r="M1501">
        <v>3</v>
      </c>
      <c r="N1501" t="str">
        <f t="shared" si="23"/>
        <v>250154002_88128</v>
      </c>
      <c r="O1501" t="e">
        <f>VLOOKUP(N1501,'HEM3 monitor concs'!D:L,9,FALSE)</f>
        <v>#N/A</v>
      </c>
      <c r="P1501" t="e">
        <f>VLOOKUP(N1501,'HEM3 monitor concs'!D:L,6,FALSE)</f>
        <v>#N/A</v>
      </c>
      <c r="Q1501" s="3">
        <v>1.4513445378151299E-3</v>
      </c>
      <c r="R1501" s="2">
        <v>1.2750303802877099E-6</v>
      </c>
      <c r="S1501" s="5">
        <v>6.6109243697478996E-4</v>
      </c>
      <c r="T1501">
        <v>119</v>
      </c>
      <c r="U1501">
        <v>31</v>
      </c>
      <c r="V1501">
        <v>5</v>
      </c>
      <c r="W1501">
        <v>30</v>
      </c>
      <c r="X1501">
        <v>30</v>
      </c>
      <c r="Y1501">
        <v>31</v>
      </c>
      <c r="Z1501">
        <v>28</v>
      </c>
      <c r="AA1501">
        <v>1</v>
      </c>
      <c r="AB1501">
        <v>26.050420168067198</v>
      </c>
      <c r="AC1501" t="s">
        <v>60</v>
      </c>
      <c r="AD1501" t="s">
        <v>60</v>
      </c>
      <c r="AE1501" t="s">
        <v>80</v>
      </c>
      <c r="AF1501" t="s">
        <v>68</v>
      </c>
      <c r="AI1501">
        <v>1</v>
      </c>
      <c r="AJ1501" t="s">
        <v>60</v>
      </c>
      <c r="AK1501">
        <v>1.4999999999999999E-4</v>
      </c>
      <c r="AL1501" t="s">
        <v>60</v>
      </c>
      <c r="AM1501" t="s">
        <v>60</v>
      </c>
      <c r="AN1501" t="s">
        <v>60</v>
      </c>
      <c r="AO1501" t="s">
        <v>60</v>
      </c>
      <c r="AP1501" t="s">
        <v>60</v>
      </c>
      <c r="AQ1501" t="s">
        <v>60</v>
      </c>
      <c r="AR1501" t="s">
        <v>60</v>
      </c>
      <c r="AS1501" t="s">
        <v>60</v>
      </c>
      <c r="AT1501">
        <v>2.13333333333333E-3</v>
      </c>
      <c r="AU1501">
        <v>4.3333333333333297E-3</v>
      </c>
      <c r="AV1501">
        <v>7.7333333333333299E-3</v>
      </c>
      <c r="AW1501">
        <v>1.34E-2</v>
      </c>
      <c r="AX1501">
        <v>1.9373333333333301E-2</v>
      </c>
      <c r="AY1501">
        <v>4.4200000000000003E-2</v>
      </c>
      <c r="AZ1501">
        <v>9.6756302521008395E-3</v>
      </c>
      <c r="BA1501">
        <v>4.4072829131652702E-3</v>
      </c>
      <c r="BB1501" t="s">
        <v>1117</v>
      </c>
      <c r="BC1501" s="1" t="s">
        <v>1118</v>
      </c>
      <c r="BD1501" t="s">
        <v>1119</v>
      </c>
      <c r="BE1501" t="s">
        <v>96</v>
      </c>
      <c r="BF1501">
        <v>42.298492430000003</v>
      </c>
      <c r="BG1501">
        <v>-72.334075929999997</v>
      </c>
      <c r="BH1501" t="s">
        <v>64</v>
      </c>
      <c r="BI1501" t="s">
        <v>60</v>
      </c>
      <c r="BJ1501">
        <v>0.15</v>
      </c>
    </row>
    <row r="1502" spans="1:62" x14ac:dyDescent="0.3">
      <c r="A1502" s="1" t="s">
        <v>1116</v>
      </c>
      <c r="B1502" s="1" t="s">
        <v>81</v>
      </c>
      <c r="C1502" t="s">
        <v>1101</v>
      </c>
      <c r="D1502">
        <v>2011</v>
      </c>
      <c r="E1502" t="s">
        <v>82</v>
      </c>
      <c r="F1502" t="s">
        <v>59</v>
      </c>
      <c r="G1502" s="2">
        <v>1E-4</v>
      </c>
      <c r="H1502">
        <v>2.5500000000000002E-4</v>
      </c>
      <c r="I1502">
        <v>5.1000000000000004E-4</v>
      </c>
      <c r="J1502" s="2">
        <v>8.0000000000000004E-4</v>
      </c>
      <c r="K1502">
        <v>1.2359999999999999E-3</v>
      </c>
      <c r="L1502">
        <v>3.2799999999999999E-3</v>
      </c>
      <c r="M1502">
        <v>3</v>
      </c>
      <c r="N1502" t="str">
        <f t="shared" si="23"/>
        <v>250154002_88132</v>
      </c>
      <c r="O1502" t="e">
        <f>VLOOKUP(N1502,'HEM3 monitor concs'!D:L,9,FALSE)</f>
        <v>#N/A</v>
      </c>
      <c r="P1502" t="e">
        <f>VLOOKUP(N1502,'HEM3 monitor concs'!D:L,6,FALSE)</f>
        <v>#N/A</v>
      </c>
      <c r="Q1502" s="3">
        <v>6.3000000000000003E-4</v>
      </c>
      <c r="R1502" s="2">
        <v>3.3314406779660999E-7</v>
      </c>
      <c r="S1502" s="5">
        <v>3.31344537815126E-4</v>
      </c>
      <c r="T1502">
        <v>119</v>
      </c>
      <c r="U1502">
        <v>42</v>
      </c>
      <c r="V1502">
        <v>6</v>
      </c>
      <c r="W1502">
        <v>30</v>
      </c>
      <c r="X1502">
        <v>30</v>
      </c>
      <c r="Y1502">
        <v>31</v>
      </c>
      <c r="Z1502">
        <v>28</v>
      </c>
      <c r="AA1502">
        <v>1</v>
      </c>
      <c r="AB1502">
        <v>35.294117647058798</v>
      </c>
      <c r="AC1502" t="s">
        <v>60</v>
      </c>
      <c r="AD1502" t="s">
        <v>60</v>
      </c>
      <c r="AE1502" t="s">
        <v>83</v>
      </c>
      <c r="AF1502" t="s">
        <v>84</v>
      </c>
      <c r="AI1502">
        <v>1</v>
      </c>
      <c r="AJ1502" t="s">
        <v>60</v>
      </c>
      <c r="AK1502" s="2">
        <v>2.9999999999999997E-4</v>
      </c>
      <c r="AL1502" t="s">
        <v>60</v>
      </c>
      <c r="AM1502" t="s">
        <v>60</v>
      </c>
      <c r="AN1502" t="s">
        <v>60</v>
      </c>
      <c r="AO1502" t="s">
        <v>60</v>
      </c>
      <c r="AP1502" t="s">
        <v>60</v>
      </c>
      <c r="AQ1502" t="s">
        <v>60</v>
      </c>
      <c r="AR1502" t="s">
        <v>60</v>
      </c>
      <c r="AS1502" t="s">
        <v>60</v>
      </c>
      <c r="AT1502">
        <v>3.33333333333333E-4</v>
      </c>
      <c r="AU1502">
        <v>8.4999999999999995E-4</v>
      </c>
      <c r="AV1502">
        <v>1.6999999999999999E-3</v>
      </c>
      <c r="AW1502">
        <v>2.66666666666667E-3</v>
      </c>
      <c r="AX1502">
        <v>4.1200000000000004E-3</v>
      </c>
      <c r="AY1502">
        <v>1.09333333333333E-2</v>
      </c>
      <c r="AZ1502">
        <v>2.0999999999999999E-3</v>
      </c>
      <c r="BA1502">
        <v>1.1044817927170899E-3</v>
      </c>
      <c r="BB1502" t="s">
        <v>1117</v>
      </c>
      <c r="BC1502" s="1" t="s">
        <v>1118</v>
      </c>
      <c r="BD1502" t="s">
        <v>1119</v>
      </c>
      <c r="BE1502" t="s">
        <v>96</v>
      </c>
      <c r="BF1502">
        <v>42.298492430000003</v>
      </c>
      <c r="BG1502">
        <v>-72.334075929999997</v>
      </c>
      <c r="BH1502" t="s">
        <v>64</v>
      </c>
      <c r="BI1502" t="s">
        <v>60</v>
      </c>
      <c r="BJ1502">
        <v>0.3</v>
      </c>
    </row>
    <row r="1503" spans="1:62" x14ac:dyDescent="0.3">
      <c r="A1503" s="1" t="s">
        <v>1116</v>
      </c>
      <c r="B1503" s="1" t="s">
        <v>85</v>
      </c>
      <c r="C1503" t="s">
        <v>1101</v>
      </c>
      <c r="D1503">
        <v>2011</v>
      </c>
      <c r="E1503" t="s">
        <v>86</v>
      </c>
      <c r="F1503" t="s">
        <v>59</v>
      </c>
      <c r="G1503" s="2">
        <v>8.0000000000000098E-6</v>
      </c>
      <c r="H1503" s="2">
        <v>7.4999999999999993E-5</v>
      </c>
      <c r="I1503">
        <v>2.3000000000000001E-4</v>
      </c>
      <c r="J1503">
        <v>4.75E-4</v>
      </c>
      <c r="K1503">
        <v>7.4399999999999998E-4</v>
      </c>
      <c r="L1503">
        <v>1.98E-3</v>
      </c>
      <c r="M1503">
        <v>3</v>
      </c>
      <c r="N1503" t="str">
        <f t="shared" si="23"/>
        <v>250154002_88136</v>
      </c>
      <c r="O1503" t="e">
        <f>VLOOKUP(N1503,'HEM3 monitor concs'!D:L,9,FALSE)</f>
        <v>#N/A</v>
      </c>
      <c r="P1503" t="e">
        <f>VLOOKUP(N1503,'HEM3 monitor concs'!D:L,6,FALSE)</f>
        <v>#N/A</v>
      </c>
      <c r="Q1503" s="3">
        <v>3.3109243697479002E-4</v>
      </c>
      <c r="R1503" s="2">
        <v>1.14579304942316E-7</v>
      </c>
      <c r="S1503" s="5">
        <v>1.13025210084034E-4</v>
      </c>
      <c r="T1503">
        <v>119</v>
      </c>
      <c r="U1503">
        <v>38</v>
      </c>
      <c r="V1503">
        <v>12</v>
      </c>
      <c r="W1503">
        <v>30</v>
      </c>
      <c r="X1503">
        <v>30</v>
      </c>
      <c r="Y1503">
        <v>31</v>
      </c>
      <c r="Z1503">
        <v>28</v>
      </c>
      <c r="AA1503">
        <v>1</v>
      </c>
      <c r="AB1503">
        <v>31.932773109243701</v>
      </c>
      <c r="AC1503" t="s">
        <v>60</v>
      </c>
      <c r="AD1503" t="s">
        <v>60</v>
      </c>
      <c r="AE1503" t="s">
        <v>87</v>
      </c>
      <c r="AF1503" t="s">
        <v>62</v>
      </c>
      <c r="AG1503" t="s">
        <v>88</v>
      </c>
      <c r="AI1503">
        <v>1</v>
      </c>
      <c r="AJ1503">
        <v>4.8000000000000001E-4</v>
      </c>
      <c r="AK1503" s="2">
        <v>9.0000000000000006E-5</v>
      </c>
      <c r="AL1503">
        <v>3.8400000000000001E-3</v>
      </c>
      <c r="AM1503">
        <v>3.5999999999999997E-2</v>
      </c>
      <c r="AN1503">
        <v>0.1104</v>
      </c>
      <c r="AO1503">
        <v>0.22800000000000001</v>
      </c>
      <c r="AP1503">
        <v>0.35711999999999999</v>
      </c>
      <c r="AQ1503">
        <v>0.95040000000000002</v>
      </c>
      <c r="AR1503">
        <v>0.158924369747899</v>
      </c>
      <c r="AS1503">
        <v>5.4252100840336097E-2</v>
      </c>
      <c r="AT1503" s="2">
        <v>8.8888888888889002E-5</v>
      </c>
      <c r="AU1503">
        <v>8.3333333333333295E-4</v>
      </c>
      <c r="AV1503">
        <v>2.55555555555556E-3</v>
      </c>
      <c r="AW1503">
        <v>5.2777777777777797E-3</v>
      </c>
      <c r="AX1503">
        <v>8.2666666666666704E-3</v>
      </c>
      <c r="AY1503">
        <v>2.1999999999999999E-2</v>
      </c>
      <c r="AZ1503">
        <v>3.6788048552754398E-3</v>
      </c>
      <c r="BA1503">
        <v>1.25583566760037E-3</v>
      </c>
      <c r="BB1503" t="s">
        <v>1117</v>
      </c>
      <c r="BC1503" s="1" t="s">
        <v>1118</v>
      </c>
      <c r="BD1503" t="s">
        <v>1119</v>
      </c>
      <c r="BE1503" t="s">
        <v>96</v>
      </c>
      <c r="BF1503">
        <v>42.298492430000003</v>
      </c>
      <c r="BG1503">
        <v>-72.334075929999997</v>
      </c>
      <c r="BH1503" t="s">
        <v>64</v>
      </c>
      <c r="BI1503">
        <v>2.0833333333333298E-3</v>
      </c>
      <c r="BJ1503">
        <v>0.09</v>
      </c>
    </row>
    <row r="1504" spans="1:62" x14ac:dyDescent="0.3">
      <c r="A1504" s="1" t="s">
        <v>1116</v>
      </c>
      <c r="B1504" s="1" t="s">
        <v>90</v>
      </c>
      <c r="C1504" t="s">
        <v>1101</v>
      </c>
      <c r="D1504">
        <v>2011</v>
      </c>
      <c r="E1504" t="s">
        <v>91</v>
      </c>
      <c r="F1504" t="s">
        <v>59</v>
      </c>
      <c r="G1504">
        <v>0</v>
      </c>
      <c r="H1504" s="2">
        <v>6.9999999999999994E-5</v>
      </c>
      <c r="I1504">
        <v>2.2000000000000001E-4</v>
      </c>
      <c r="J1504" s="2">
        <v>4.0000000000000002E-4</v>
      </c>
      <c r="K1504">
        <v>6.1600000000000001E-4</v>
      </c>
      <c r="L1504">
        <v>1.14E-3</v>
      </c>
      <c r="M1504">
        <v>3</v>
      </c>
      <c r="N1504" t="str">
        <f t="shared" si="23"/>
        <v>250154002_88154</v>
      </c>
      <c r="O1504">
        <f>VLOOKUP(N1504,'HEM3 monitor concs'!D:L,9,FALSE)</f>
        <v>2.4112770465800002E-4</v>
      </c>
      <c r="P1504">
        <f>VLOOKUP(N1504,'HEM3 monitor concs'!D:L,6,FALSE)</f>
        <v>4.1127704658000002E-5</v>
      </c>
      <c r="Q1504" s="3">
        <v>2.6957983193277298E-4</v>
      </c>
      <c r="R1504" s="2">
        <v>6.0988805013530794E-8</v>
      </c>
      <c r="S1504" s="5">
        <v>2.2310924369747901E-4</v>
      </c>
      <c r="T1504">
        <v>119</v>
      </c>
      <c r="U1504">
        <v>58</v>
      </c>
      <c r="V1504">
        <v>16</v>
      </c>
      <c r="W1504">
        <v>30</v>
      </c>
      <c r="X1504">
        <v>30</v>
      </c>
      <c r="Y1504">
        <v>31</v>
      </c>
      <c r="Z1504">
        <v>28</v>
      </c>
      <c r="AA1504">
        <v>1</v>
      </c>
      <c r="AB1504">
        <v>48.739495798319297</v>
      </c>
      <c r="AC1504" t="s">
        <v>60</v>
      </c>
      <c r="AD1504" t="s">
        <v>60</v>
      </c>
      <c r="AE1504" t="s">
        <v>92</v>
      </c>
      <c r="AF1504" t="s">
        <v>84</v>
      </c>
      <c r="AG1504" t="s">
        <v>93</v>
      </c>
      <c r="AH1504" t="s">
        <v>94</v>
      </c>
      <c r="AI1504">
        <v>1</v>
      </c>
      <c r="AJ1504" t="s">
        <v>60</v>
      </c>
      <c r="AK1504">
        <v>0.02</v>
      </c>
      <c r="AL1504" t="s">
        <v>60</v>
      </c>
      <c r="AM1504" t="s">
        <v>60</v>
      </c>
      <c r="AN1504" t="s">
        <v>60</v>
      </c>
      <c r="AO1504" t="s">
        <v>60</v>
      </c>
      <c r="AP1504" t="s">
        <v>60</v>
      </c>
      <c r="AQ1504" t="s">
        <v>60</v>
      </c>
      <c r="AR1504" t="s">
        <v>60</v>
      </c>
      <c r="AS1504" t="s">
        <v>60</v>
      </c>
      <c r="AT1504">
        <v>0</v>
      </c>
      <c r="AU1504" s="2">
        <v>3.4999999999999999E-6</v>
      </c>
      <c r="AV1504" s="2">
        <v>1.1E-5</v>
      </c>
      <c r="AW1504" s="2">
        <v>2.0000000000000002E-5</v>
      </c>
      <c r="AX1504" s="2">
        <v>3.0800000000000003E-5</v>
      </c>
      <c r="AY1504" s="2">
        <v>5.7000000000000003E-5</v>
      </c>
      <c r="AZ1504" s="2">
        <v>1.34789915966387E-5</v>
      </c>
      <c r="BA1504" s="2">
        <v>1.1155462184874E-5</v>
      </c>
      <c r="BB1504" t="s">
        <v>1117</v>
      </c>
      <c r="BC1504" s="1" t="s">
        <v>1118</v>
      </c>
      <c r="BD1504" t="s">
        <v>1119</v>
      </c>
      <c r="BE1504" t="s">
        <v>96</v>
      </c>
      <c r="BF1504">
        <v>42.298492430000003</v>
      </c>
      <c r="BG1504">
        <v>-72.334075929999997</v>
      </c>
      <c r="BH1504" t="s">
        <v>64</v>
      </c>
      <c r="BI1504" t="s">
        <v>60</v>
      </c>
      <c r="BJ1504">
        <v>20</v>
      </c>
    </row>
    <row r="1505" spans="1:62" x14ac:dyDescent="0.3">
      <c r="A1505" s="1" t="s">
        <v>1122</v>
      </c>
      <c r="B1505" s="1" t="s">
        <v>320</v>
      </c>
      <c r="C1505" t="s">
        <v>1101</v>
      </c>
      <c r="D1505">
        <v>2011</v>
      </c>
      <c r="E1505" t="s">
        <v>321</v>
      </c>
      <c r="F1505" t="s">
        <v>59</v>
      </c>
      <c r="G1505">
        <v>0</v>
      </c>
      <c r="H1505" s="2">
        <v>1.387633E-5</v>
      </c>
      <c r="I1505" s="2">
        <v>2.1379750000000001E-5</v>
      </c>
      <c r="J1505" s="2">
        <v>3.2366890000000003E-5</v>
      </c>
      <c r="K1505" s="2">
        <v>5.0195309999999998E-5</v>
      </c>
      <c r="L1505">
        <v>1.180994E-4</v>
      </c>
      <c r="M1505">
        <v>6</v>
      </c>
      <c r="N1505" t="str">
        <f t="shared" si="23"/>
        <v>250250042_14115</v>
      </c>
      <c r="O1505" t="e">
        <f>VLOOKUP(N1505,'HEM3 monitor concs'!D:L,9,FALSE)</f>
        <v>#N/A</v>
      </c>
      <c r="P1505" t="e">
        <f>VLOOKUP(N1505,'HEM3 monitor concs'!D:L,6,FALSE)</f>
        <v>#N/A</v>
      </c>
      <c r="Q1505" s="4">
        <v>2.6576846442623001E-5</v>
      </c>
      <c r="R1505" s="2">
        <v>5.0790838524458697E-10</v>
      </c>
      <c r="S1505" s="6">
        <v>3.7926229508196699E-6</v>
      </c>
      <c r="T1505">
        <v>61</v>
      </c>
      <c r="U1505">
        <v>8</v>
      </c>
      <c r="V1505">
        <v>8</v>
      </c>
      <c r="W1505">
        <v>15</v>
      </c>
      <c r="X1505">
        <v>15</v>
      </c>
      <c r="Y1505">
        <v>16</v>
      </c>
      <c r="Z1505">
        <v>15</v>
      </c>
      <c r="AA1505">
        <v>1</v>
      </c>
      <c r="AB1505">
        <v>13.1147540983607</v>
      </c>
      <c r="AC1505" t="s">
        <v>1123</v>
      </c>
      <c r="AD1505" t="s">
        <v>323</v>
      </c>
      <c r="AE1505" t="s">
        <v>324</v>
      </c>
      <c r="AF1505" t="s">
        <v>62</v>
      </c>
      <c r="AI1505">
        <v>1</v>
      </c>
      <c r="AJ1505">
        <v>1.2E-2</v>
      </c>
      <c r="AK1505" s="2">
        <v>1E-4</v>
      </c>
      <c r="AL1505">
        <v>0</v>
      </c>
      <c r="AM1505">
        <v>0.16651595999999999</v>
      </c>
      <c r="AN1505">
        <v>0.25655699999999998</v>
      </c>
      <c r="AO1505">
        <v>0.38840268</v>
      </c>
      <c r="AP1505">
        <v>0.60234372000000003</v>
      </c>
      <c r="AQ1505">
        <v>1.4171928</v>
      </c>
      <c r="AR1505">
        <v>0.318922157311475</v>
      </c>
      <c r="AS1505">
        <v>4.5511475409836098E-2</v>
      </c>
      <c r="AT1505">
        <v>0</v>
      </c>
      <c r="AU1505">
        <v>1.3876329999999999E-4</v>
      </c>
      <c r="AV1505">
        <v>2.1379750000000001E-4</v>
      </c>
      <c r="AW1505">
        <v>3.2366889999999997E-4</v>
      </c>
      <c r="AX1505">
        <v>5.019531E-4</v>
      </c>
      <c r="AY1505">
        <v>1.1809940000000001E-3</v>
      </c>
      <c r="AZ1505">
        <v>2.6576846442623E-4</v>
      </c>
      <c r="BA1505" s="2">
        <v>3.7926229508196697E-5</v>
      </c>
      <c r="BB1505" t="s">
        <v>1120</v>
      </c>
      <c r="BC1505" s="1" t="s">
        <v>1124</v>
      </c>
      <c r="BD1505" t="s">
        <v>1121</v>
      </c>
      <c r="BE1505" t="s">
        <v>106</v>
      </c>
      <c r="BF1505">
        <v>42.329439999999998</v>
      </c>
      <c r="BG1505">
        <v>-71.082499999999996</v>
      </c>
      <c r="BH1505" t="s">
        <v>107</v>
      </c>
      <c r="BI1505" s="2">
        <v>8.3333333333333303E-5</v>
      </c>
      <c r="BJ1505">
        <v>0.1</v>
      </c>
    </row>
    <row r="1506" spans="1:62" x14ac:dyDescent="0.3">
      <c r="A1506" s="1" t="s">
        <v>1122</v>
      </c>
      <c r="B1506" s="1" t="s">
        <v>97</v>
      </c>
      <c r="C1506" t="s">
        <v>1101</v>
      </c>
      <c r="D1506">
        <v>2011</v>
      </c>
      <c r="E1506" t="s">
        <v>98</v>
      </c>
      <c r="F1506" t="s">
        <v>59</v>
      </c>
      <c r="G1506">
        <v>3.9159494000000003E-3</v>
      </c>
      <c r="H1506">
        <v>5.1904259999999997E-3</v>
      </c>
      <c r="I1506">
        <v>6.1793760000000003E-3</v>
      </c>
      <c r="J1506">
        <v>9.0110964999999994E-3</v>
      </c>
      <c r="K1506">
        <v>1.3554442E-2</v>
      </c>
      <c r="L1506">
        <v>2.0721549999999998E-2</v>
      </c>
      <c r="M1506">
        <v>6</v>
      </c>
      <c r="N1506" t="str">
        <f t="shared" si="23"/>
        <v>250250042_14128</v>
      </c>
      <c r="O1506" t="e">
        <f>VLOOKUP(N1506,'HEM3 monitor concs'!D:L,9,FALSE)</f>
        <v>#N/A</v>
      </c>
      <c r="P1506" t="e">
        <f>VLOOKUP(N1506,'HEM3 monitor concs'!D:L,6,FALSE)</f>
        <v>#N/A</v>
      </c>
      <c r="Q1506" s="3">
        <v>7.2816018305084697E-3</v>
      </c>
      <c r="R1506" s="2">
        <v>1.7218964088401001E-5</v>
      </c>
      <c r="S1506" s="5">
        <v>3.0000000000000001E-3</v>
      </c>
      <c r="T1506">
        <v>59</v>
      </c>
      <c r="U1506">
        <v>4</v>
      </c>
      <c r="V1506">
        <v>4</v>
      </c>
      <c r="W1506">
        <v>13</v>
      </c>
      <c r="X1506">
        <v>15</v>
      </c>
      <c r="Y1506">
        <v>16</v>
      </c>
      <c r="Z1506">
        <v>15</v>
      </c>
      <c r="AA1506">
        <v>1</v>
      </c>
      <c r="AB1506">
        <v>6.7796610169491496</v>
      </c>
      <c r="AC1506" t="s">
        <v>1123</v>
      </c>
      <c r="AD1506" t="s">
        <v>323</v>
      </c>
      <c r="AE1506" t="s">
        <v>80</v>
      </c>
      <c r="AF1506" t="s">
        <v>68</v>
      </c>
      <c r="AI1506">
        <v>1</v>
      </c>
      <c r="AJ1506" t="s">
        <v>60</v>
      </c>
      <c r="AK1506">
        <v>1.4999999999999999E-4</v>
      </c>
      <c r="AL1506" t="s">
        <v>60</v>
      </c>
      <c r="AM1506" t="s">
        <v>60</v>
      </c>
      <c r="AN1506" t="s">
        <v>60</v>
      </c>
      <c r="AO1506" t="s">
        <v>60</v>
      </c>
      <c r="AP1506" t="s">
        <v>60</v>
      </c>
      <c r="AQ1506" t="s">
        <v>60</v>
      </c>
      <c r="AR1506" t="s">
        <v>60</v>
      </c>
      <c r="AS1506" t="s">
        <v>60</v>
      </c>
      <c r="AT1506">
        <v>2.6106329333333299E-2</v>
      </c>
      <c r="AU1506">
        <v>3.4602840000000003E-2</v>
      </c>
      <c r="AV1506">
        <v>4.1195839999999997E-2</v>
      </c>
      <c r="AW1506">
        <v>6.0073976666666702E-2</v>
      </c>
      <c r="AX1506">
        <v>9.0362946666666694E-2</v>
      </c>
      <c r="AY1506">
        <v>0.138143666666667</v>
      </c>
      <c r="AZ1506">
        <v>4.8544012203389802E-2</v>
      </c>
      <c r="BA1506">
        <v>0.02</v>
      </c>
      <c r="BB1506" t="s">
        <v>1120</v>
      </c>
      <c r="BC1506" s="1" t="s">
        <v>1124</v>
      </c>
      <c r="BD1506" t="s">
        <v>1121</v>
      </c>
      <c r="BE1506" t="s">
        <v>106</v>
      </c>
      <c r="BF1506">
        <v>42.329439999999998</v>
      </c>
      <c r="BG1506">
        <v>-71.082499999999996</v>
      </c>
      <c r="BH1506" t="s">
        <v>107</v>
      </c>
      <c r="BI1506" t="s">
        <v>60</v>
      </c>
      <c r="BJ1506">
        <v>0.15</v>
      </c>
    </row>
    <row r="1507" spans="1:62" x14ac:dyDescent="0.3">
      <c r="A1507" s="1" t="s">
        <v>1122</v>
      </c>
      <c r="B1507" s="1" t="s">
        <v>113</v>
      </c>
      <c r="C1507" t="s">
        <v>1101</v>
      </c>
      <c r="D1507">
        <v>2011</v>
      </c>
      <c r="E1507" t="s">
        <v>114</v>
      </c>
      <c r="F1507" t="s">
        <v>59</v>
      </c>
      <c r="G1507">
        <v>2.8483479999999999E-2</v>
      </c>
      <c r="H1507">
        <v>4.1859359999999998E-2</v>
      </c>
      <c r="I1507">
        <v>5.8642029999999998E-2</v>
      </c>
      <c r="J1507">
        <v>7.9489799999999999E-2</v>
      </c>
      <c r="K1507">
        <v>9.4844590000000006E-2</v>
      </c>
      <c r="L1507">
        <v>0.14365929999999999</v>
      </c>
      <c r="M1507">
        <v>6</v>
      </c>
      <c r="N1507" t="str">
        <f t="shared" si="23"/>
        <v>250250042_17141</v>
      </c>
      <c r="O1507" t="e">
        <f>VLOOKUP(N1507,'HEM3 monitor concs'!D:L,9,FALSE)</f>
        <v>#N/A</v>
      </c>
      <c r="P1507" t="e">
        <f>VLOOKUP(N1507,'HEM3 monitor concs'!D:L,6,FALSE)</f>
        <v>#N/A</v>
      </c>
      <c r="Q1507" s="3">
        <v>6.2623578360655699E-2</v>
      </c>
      <c r="R1507">
        <v>7.3679409595722104E-4</v>
      </c>
      <c r="S1507" s="5">
        <v>1.07226229508197E-4</v>
      </c>
      <c r="T1507">
        <v>61</v>
      </c>
      <c r="U1507">
        <v>0</v>
      </c>
      <c r="V1507">
        <v>0</v>
      </c>
      <c r="W1507">
        <v>15</v>
      </c>
      <c r="X1507">
        <v>15</v>
      </c>
      <c r="Y1507">
        <v>16</v>
      </c>
      <c r="Z1507">
        <v>15</v>
      </c>
      <c r="AA1507">
        <v>1</v>
      </c>
      <c r="AB1507">
        <v>0</v>
      </c>
      <c r="AC1507" t="s">
        <v>1123</v>
      </c>
      <c r="AD1507" t="s">
        <v>323</v>
      </c>
      <c r="AE1507" t="s">
        <v>115</v>
      </c>
      <c r="AF1507" t="s">
        <v>62</v>
      </c>
      <c r="AI1507">
        <v>1</v>
      </c>
      <c r="AJ1507" s="2">
        <v>3.4E-5</v>
      </c>
      <c r="AK1507">
        <v>3.0000000000000001E-3</v>
      </c>
      <c r="AL1507">
        <v>0.96843831999999996</v>
      </c>
      <c r="AM1507">
        <v>1.42321824</v>
      </c>
      <c r="AN1507">
        <v>1.99382902</v>
      </c>
      <c r="AO1507">
        <v>2.7026531999999999</v>
      </c>
      <c r="AP1507">
        <v>3.22471606</v>
      </c>
      <c r="AQ1507">
        <v>4.8844162000000004</v>
      </c>
      <c r="AR1507">
        <v>2.1292016642623</v>
      </c>
      <c r="AS1507">
        <v>3.64569180327869E-3</v>
      </c>
      <c r="AT1507">
        <v>9.4944933333333294E-3</v>
      </c>
      <c r="AU1507">
        <v>1.3953119999999999E-2</v>
      </c>
      <c r="AV1507">
        <v>1.95473433333333E-2</v>
      </c>
      <c r="AW1507">
        <v>2.6496599999999999E-2</v>
      </c>
      <c r="AX1507">
        <v>3.1614863333333298E-2</v>
      </c>
      <c r="AY1507">
        <v>4.7886433333333298E-2</v>
      </c>
      <c r="AZ1507">
        <v>2.08745261202186E-2</v>
      </c>
      <c r="BA1507" s="2">
        <v>3.57420765027322E-5</v>
      </c>
      <c r="BB1507" t="s">
        <v>1120</v>
      </c>
      <c r="BC1507" s="1" t="s">
        <v>1124</v>
      </c>
      <c r="BD1507" t="s">
        <v>1121</v>
      </c>
      <c r="BE1507" t="s">
        <v>106</v>
      </c>
      <c r="BF1507">
        <v>42.329439999999998</v>
      </c>
      <c r="BG1507">
        <v>-71.082499999999996</v>
      </c>
      <c r="BH1507" t="s">
        <v>107</v>
      </c>
      <c r="BI1507">
        <v>2.9411764705882401E-2</v>
      </c>
      <c r="BJ1507">
        <v>3</v>
      </c>
    </row>
    <row r="1508" spans="1:62" x14ac:dyDescent="0.3">
      <c r="A1508" s="1" t="s">
        <v>1122</v>
      </c>
      <c r="B1508" s="1" t="s">
        <v>116</v>
      </c>
      <c r="C1508" t="s">
        <v>1101</v>
      </c>
      <c r="D1508">
        <v>2011</v>
      </c>
      <c r="E1508" t="s">
        <v>117</v>
      </c>
      <c r="F1508" t="s">
        <v>59</v>
      </c>
      <c r="G1508">
        <v>8.4972970000000004E-4</v>
      </c>
      <c r="H1508">
        <v>1.2291979999999999E-3</v>
      </c>
      <c r="I1508">
        <v>1.985447E-3</v>
      </c>
      <c r="J1508">
        <v>3.2544710000000001E-3</v>
      </c>
      <c r="K1508">
        <v>6.5503669999999996E-3</v>
      </c>
      <c r="L1508">
        <v>1.489978E-2</v>
      </c>
      <c r="M1508">
        <v>6</v>
      </c>
      <c r="N1508" t="str">
        <f t="shared" si="23"/>
        <v>250250042_17147</v>
      </c>
      <c r="O1508" t="e">
        <f>VLOOKUP(N1508,'HEM3 monitor concs'!D:L,9,FALSE)</f>
        <v>#N/A</v>
      </c>
      <c r="P1508" t="e">
        <f>VLOOKUP(N1508,'HEM3 monitor concs'!D:L,6,FALSE)</f>
        <v>#N/A</v>
      </c>
      <c r="Q1508" s="3">
        <v>2.9786459885245901E-3</v>
      </c>
      <c r="R1508" s="2">
        <v>7.2994411037180701E-6</v>
      </c>
      <c r="S1508" s="6">
        <v>3.7521311475409798E-5</v>
      </c>
      <c r="T1508">
        <v>61</v>
      </c>
      <c r="U1508">
        <v>0</v>
      </c>
      <c r="V1508">
        <v>0</v>
      </c>
      <c r="W1508">
        <v>15</v>
      </c>
      <c r="X1508">
        <v>15</v>
      </c>
      <c r="Y1508">
        <v>16</v>
      </c>
      <c r="Z1508">
        <v>15</v>
      </c>
      <c r="AA1508">
        <v>1</v>
      </c>
      <c r="AB1508">
        <v>0</v>
      </c>
      <c r="AC1508" t="s">
        <v>1123</v>
      </c>
      <c r="AD1508" t="s">
        <v>323</v>
      </c>
      <c r="AE1508" t="s">
        <v>118</v>
      </c>
      <c r="AI1508">
        <v>1</v>
      </c>
      <c r="AJ1508" s="2">
        <v>8.7999999999999998E-5</v>
      </c>
      <c r="AK1508" t="s">
        <v>60</v>
      </c>
      <c r="AL1508">
        <v>7.4776213600000002E-2</v>
      </c>
      <c r="AM1508">
        <v>0.108169424</v>
      </c>
      <c r="AN1508">
        <v>0.174719336</v>
      </c>
      <c r="AO1508">
        <v>0.28639344799999999</v>
      </c>
      <c r="AP1508">
        <v>0.57643229600000001</v>
      </c>
      <c r="AQ1508">
        <v>1.3111806399999999</v>
      </c>
      <c r="AR1508">
        <v>0.26212084699016402</v>
      </c>
      <c r="AS1508">
        <v>3.3018754098360702E-3</v>
      </c>
      <c r="AT1508" t="s">
        <v>60</v>
      </c>
      <c r="AU1508" t="s">
        <v>60</v>
      </c>
      <c r="AV1508" t="s">
        <v>60</v>
      </c>
      <c r="AW1508" t="s">
        <v>60</v>
      </c>
      <c r="AX1508" t="s">
        <v>60</v>
      </c>
      <c r="AY1508" t="s">
        <v>60</v>
      </c>
      <c r="AZ1508" t="s">
        <v>60</v>
      </c>
      <c r="BA1508" t="s">
        <v>60</v>
      </c>
      <c r="BB1508" t="s">
        <v>1120</v>
      </c>
      <c r="BC1508" s="1" t="s">
        <v>1124</v>
      </c>
      <c r="BD1508" t="s">
        <v>1121</v>
      </c>
      <c r="BE1508" t="s">
        <v>106</v>
      </c>
      <c r="BF1508">
        <v>42.329439999999998</v>
      </c>
      <c r="BG1508">
        <v>-71.082499999999996</v>
      </c>
      <c r="BH1508" t="s">
        <v>107</v>
      </c>
      <c r="BI1508">
        <v>1.13636363636364E-2</v>
      </c>
      <c r="BJ1508" t="s">
        <v>60</v>
      </c>
    </row>
    <row r="1509" spans="1:62" x14ac:dyDescent="0.3">
      <c r="A1509" s="1" t="s">
        <v>1122</v>
      </c>
      <c r="B1509" s="1" t="s">
        <v>119</v>
      </c>
      <c r="C1509" t="s">
        <v>1101</v>
      </c>
      <c r="D1509">
        <v>2011</v>
      </c>
      <c r="E1509" t="s">
        <v>120</v>
      </c>
      <c r="F1509" t="s">
        <v>59</v>
      </c>
      <c r="G1509">
        <v>0</v>
      </c>
      <c r="H1509">
        <v>0</v>
      </c>
      <c r="I1509">
        <v>1.200842E-4</v>
      </c>
      <c r="J1509">
        <v>5.8653749999999999E-4</v>
      </c>
      <c r="K1509">
        <v>9.732362E-4</v>
      </c>
      <c r="L1509">
        <v>2.87046E-3</v>
      </c>
      <c r="M1509">
        <v>6</v>
      </c>
      <c r="N1509" t="str">
        <f t="shared" si="23"/>
        <v>250250042_17148</v>
      </c>
      <c r="O1509" t="e">
        <f>VLOOKUP(N1509,'HEM3 monitor concs'!D:L,9,FALSE)</f>
        <v>#N/A</v>
      </c>
      <c r="P1509" t="e">
        <f>VLOOKUP(N1509,'HEM3 monitor concs'!D:L,6,FALSE)</f>
        <v>#N/A</v>
      </c>
      <c r="Q1509" s="3">
        <v>3.4676591475409801E-4</v>
      </c>
      <c r="R1509" s="2">
        <v>2.5722110188794098E-7</v>
      </c>
      <c r="S1509" s="6">
        <v>3.3104918032786902E-5</v>
      </c>
      <c r="T1509">
        <v>61</v>
      </c>
      <c r="U1509">
        <v>30</v>
      </c>
      <c r="V1509">
        <v>30</v>
      </c>
      <c r="W1509">
        <v>15</v>
      </c>
      <c r="X1509">
        <v>15</v>
      </c>
      <c r="Y1509">
        <v>16</v>
      </c>
      <c r="Z1509">
        <v>15</v>
      </c>
      <c r="AA1509">
        <v>1</v>
      </c>
      <c r="AB1509">
        <v>49.180327868852501</v>
      </c>
      <c r="AC1509" t="s">
        <v>1123</v>
      </c>
      <c r="AD1509" t="s">
        <v>323</v>
      </c>
      <c r="AE1509" t="s">
        <v>121</v>
      </c>
      <c r="AI1509">
        <v>1</v>
      </c>
      <c r="AJ1509" s="2">
        <v>8.7999999999999998E-5</v>
      </c>
      <c r="AK1509" t="s">
        <v>60</v>
      </c>
      <c r="AL1509">
        <v>0</v>
      </c>
      <c r="AM1509">
        <v>0</v>
      </c>
      <c r="AN1509">
        <v>1.0567409599999999E-2</v>
      </c>
      <c r="AO1509">
        <v>5.1615300000000003E-2</v>
      </c>
      <c r="AP1509">
        <v>8.5644785599999995E-2</v>
      </c>
      <c r="AQ1509">
        <v>0.25260048000000002</v>
      </c>
      <c r="AR1509">
        <v>3.0515400498360701E-2</v>
      </c>
      <c r="AS1509">
        <v>2.9132327868852501E-3</v>
      </c>
      <c r="AT1509" t="s">
        <v>60</v>
      </c>
      <c r="AU1509" t="s">
        <v>60</v>
      </c>
      <c r="AV1509" t="s">
        <v>60</v>
      </c>
      <c r="AW1509" t="s">
        <v>60</v>
      </c>
      <c r="AX1509" t="s">
        <v>60</v>
      </c>
      <c r="AY1509" t="s">
        <v>60</v>
      </c>
      <c r="AZ1509" t="s">
        <v>60</v>
      </c>
      <c r="BA1509" t="s">
        <v>60</v>
      </c>
      <c r="BB1509" t="s">
        <v>1120</v>
      </c>
      <c r="BC1509" s="1" t="s">
        <v>1124</v>
      </c>
      <c r="BD1509" t="s">
        <v>1121</v>
      </c>
      <c r="BE1509" t="s">
        <v>106</v>
      </c>
      <c r="BF1509">
        <v>42.329439999999998</v>
      </c>
      <c r="BG1509">
        <v>-71.082499999999996</v>
      </c>
      <c r="BH1509" t="s">
        <v>107</v>
      </c>
      <c r="BI1509">
        <v>1.13636363636364E-2</v>
      </c>
      <c r="BJ1509" t="s">
        <v>60</v>
      </c>
    </row>
    <row r="1510" spans="1:62" x14ac:dyDescent="0.3">
      <c r="A1510" s="1" t="s">
        <v>1122</v>
      </c>
      <c r="B1510" s="1" t="s">
        <v>122</v>
      </c>
      <c r="C1510" t="s">
        <v>1101</v>
      </c>
      <c r="D1510">
        <v>2011</v>
      </c>
      <c r="E1510" t="s">
        <v>123</v>
      </c>
      <c r="F1510" t="s">
        <v>59</v>
      </c>
      <c r="G1510">
        <v>1.4638819999999999E-3</v>
      </c>
      <c r="H1510">
        <v>2.0884089999999998E-3</v>
      </c>
      <c r="I1510">
        <v>2.758394E-3</v>
      </c>
      <c r="J1510">
        <v>4.2932049999999996E-3</v>
      </c>
      <c r="K1510">
        <v>7.2622340000000002E-3</v>
      </c>
      <c r="L1510">
        <v>1.766266E-2</v>
      </c>
      <c r="M1510">
        <v>6</v>
      </c>
      <c r="N1510" t="str">
        <f t="shared" si="23"/>
        <v>250250042_17149</v>
      </c>
      <c r="O1510" t="e">
        <f>VLOOKUP(N1510,'HEM3 monitor concs'!D:L,9,FALSE)</f>
        <v>#N/A</v>
      </c>
      <c r="P1510" t="e">
        <f>VLOOKUP(N1510,'HEM3 monitor concs'!D:L,6,FALSE)</f>
        <v>#N/A</v>
      </c>
      <c r="Q1510" s="3">
        <v>3.6901317704917998E-3</v>
      </c>
      <c r="R1510" s="2">
        <v>7.6336522542374793E-6</v>
      </c>
      <c r="S1510" s="6">
        <v>3.8486885245901598E-5</v>
      </c>
      <c r="T1510">
        <v>61</v>
      </c>
      <c r="U1510">
        <v>0</v>
      </c>
      <c r="V1510">
        <v>0</v>
      </c>
      <c r="W1510">
        <v>15</v>
      </c>
      <c r="X1510">
        <v>15</v>
      </c>
      <c r="Y1510">
        <v>16</v>
      </c>
      <c r="Z1510">
        <v>15</v>
      </c>
      <c r="AA1510">
        <v>1</v>
      </c>
      <c r="AB1510">
        <v>0</v>
      </c>
      <c r="AC1510" t="s">
        <v>1123</v>
      </c>
      <c r="AD1510" t="s">
        <v>323</v>
      </c>
      <c r="AE1510" t="s">
        <v>124</v>
      </c>
      <c r="AI1510">
        <v>1</v>
      </c>
      <c r="AJ1510" s="2">
        <v>8.7999999999999998E-5</v>
      </c>
      <c r="AK1510" t="s">
        <v>60</v>
      </c>
      <c r="AL1510">
        <v>0.128821616</v>
      </c>
      <c r="AM1510">
        <v>0.183779992</v>
      </c>
      <c r="AN1510">
        <v>0.24273867199999999</v>
      </c>
      <c r="AO1510">
        <v>0.37780204000000001</v>
      </c>
      <c r="AP1510">
        <v>0.639076592</v>
      </c>
      <c r="AQ1510">
        <v>1.5543140799999999</v>
      </c>
      <c r="AR1510">
        <v>0.32473159580327898</v>
      </c>
      <c r="AS1510">
        <v>3.3868459016393399E-3</v>
      </c>
      <c r="AT1510" t="s">
        <v>60</v>
      </c>
      <c r="AU1510" t="s">
        <v>60</v>
      </c>
      <c r="AV1510" t="s">
        <v>60</v>
      </c>
      <c r="AW1510" t="s">
        <v>60</v>
      </c>
      <c r="AX1510" t="s">
        <v>60</v>
      </c>
      <c r="AY1510" t="s">
        <v>60</v>
      </c>
      <c r="AZ1510" t="s">
        <v>60</v>
      </c>
      <c r="BA1510" t="s">
        <v>60</v>
      </c>
      <c r="BB1510" t="s">
        <v>1120</v>
      </c>
      <c r="BC1510" s="1" t="s">
        <v>1124</v>
      </c>
      <c r="BD1510" t="s">
        <v>1121</v>
      </c>
      <c r="BE1510" t="s">
        <v>106</v>
      </c>
      <c r="BF1510">
        <v>42.329439999999998</v>
      </c>
      <c r="BG1510">
        <v>-71.082499999999996</v>
      </c>
      <c r="BH1510" t="s">
        <v>107</v>
      </c>
      <c r="BI1510">
        <v>1.13636363636364E-2</v>
      </c>
      <c r="BJ1510" t="s">
        <v>60</v>
      </c>
    </row>
    <row r="1511" spans="1:62" x14ac:dyDescent="0.3">
      <c r="A1511" s="1" t="s">
        <v>1122</v>
      </c>
      <c r="B1511" s="1" t="s">
        <v>125</v>
      </c>
      <c r="C1511" t="s">
        <v>1101</v>
      </c>
      <c r="D1511">
        <v>2011</v>
      </c>
      <c r="E1511" t="s">
        <v>126</v>
      </c>
      <c r="F1511" t="s">
        <v>59</v>
      </c>
      <c r="G1511">
        <v>8.6574530000000001E-4</v>
      </c>
      <c r="H1511">
        <v>1.111059E-3</v>
      </c>
      <c r="I1511">
        <v>1.5035719999999999E-3</v>
      </c>
      <c r="J1511">
        <v>2.5744449999999999E-3</v>
      </c>
      <c r="K1511">
        <v>4.0087270000000001E-3</v>
      </c>
      <c r="L1511">
        <v>9.8180679999999992E-3</v>
      </c>
      <c r="M1511">
        <v>6</v>
      </c>
      <c r="N1511" t="str">
        <f t="shared" si="23"/>
        <v>250250042_17201</v>
      </c>
      <c r="O1511" t="e">
        <f>VLOOKUP(N1511,'HEM3 monitor concs'!D:L,9,FALSE)</f>
        <v>#N/A</v>
      </c>
      <c r="P1511" t="e">
        <f>VLOOKUP(N1511,'HEM3 monitor concs'!D:L,6,FALSE)</f>
        <v>#N/A</v>
      </c>
      <c r="Q1511" s="3">
        <v>2.0863934278688499E-3</v>
      </c>
      <c r="R1511" s="2">
        <v>2.4018706962195499E-6</v>
      </c>
      <c r="S1511" s="6">
        <v>2.7880327868852501E-5</v>
      </c>
      <c r="T1511">
        <v>61</v>
      </c>
      <c r="U1511">
        <v>0</v>
      </c>
      <c r="V1511">
        <v>0</v>
      </c>
      <c r="W1511">
        <v>15</v>
      </c>
      <c r="X1511">
        <v>15</v>
      </c>
      <c r="Y1511">
        <v>16</v>
      </c>
      <c r="Z1511">
        <v>15</v>
      </c>
      <c r="AA1511">
        <v>1</v>
      </c>
      <c r="AB1511">
        <v>0</v>
      </c>
      <c r="AC1511" t="s">
        <v>1123</v>
      </c>
      <c r="AD1511" t="s">
        <v>323</v>
      </c>
      <c r="AE1511" t="s">
        <v>127</v>
      </c>
      <c r="AI1511">
        <v>1</v>
      </c>
      <c r="AJ1511" s="2">
        <v>8.7999999999999998E-5</v>
      </c>
      <c r="AK1511" t="s">
        <v>60</v>
      </c>
      <c r="AL1511">
        <v>7.6185586400000005E-2</v>
      </c>
      <c r="AM1511">
        <v>9.7773191999999995E-2</v>
      </c>
      <c r="AN1511">
        <v>0.132314336</v>
      </c>
      <c r="AO1511">
        <v>0.22655116</v>
      </c>
      <c r="AP1511">
        <v>0.35276797599999998</v>
      </c>
      <c r="AQ1511">
        <v>0.86398998400000004</v>
      </c>
      <c r="AR1511">
        <v>0.183602621652459</v>
      </c>
      <c r="AS1511">
        <v>2.4534688524590199E-3</v>
      </c>
      <c r="AT1511" t="s">
        <v>60</v>
      </c>
      <c r="AU1511" t="s">
        <v>60</v>
      </c>
      <c r="AV1511" t="s">
        <v>60</v>
      </c>
      <c r="AW1511" t="s">
        <v>60</v>
      </c>
      <c r="AX1511" t="s">
        <v>60</v>
      </c>
      <c r="AY1511" t="s">
        <v>60</v>
      </c>
      <c r="AZ1511" t="s">
        <v>60</v>
      </c>
      <c r="BA1511" t="s">
        <v>60</v>
      </c>
      <c r="BB1511" t="s">
        <v>1120</v>
      </c>
      <c r="BC1511" s="1" t="s">
        <v>1124</v>
      </c>
      <c r="BD1511" t="s">
        <v>1121</v>
      </c>
      <c r="BE1511" t="s">
        <v>106</v>
      </c>
      <c r="BF1511">
        <v>42.329439999999998</v>
      </c>
      <c r="BG1511">
        <v>-71.082499999999996</v>
      </c>
      <c r="BH1511" t="s">
        <v>107</v>
      </c>
      <c r="BI1511">
        <v>1.13636363636364E-2</v>
      </c>
      <c r="BJ1511" t="s">
        <v>60</v>
      </c>
    </row>
    <row r="1512" spans="1:62" x14ac:dyDescent="0.3">
      <c r="A1512" s="1" t="s">
        <v>1122</v>
      </c>
      <c r="B1512" s="1" t="s">
        <v>128</v>
      </c>
      <c r="C1512" t="s">
        <v>1101</v>
      </c>
      <c r="D1512">
        <v>2011</v>
      </c>
      <c r="E1512" t="s">
        <v>129</v>
      </c>
      <c r="F1512" t="s">
        <v>59</v>
      </c>
      <c r="G1512">
        <v>1.095714E-4</v>
      </c>
      <c r="H1512">
        <v>1.4392650000000001E-4</v>
      </c>
      <c r="I1512">
        <v>2.2982680000000001E-4</v>
      </c>
      <c r="J1512">
        <v>2.722588E-4</v>
      </c>
      <c r="K1512">
        <v>3.480682E-4</v>
      </c>
      <c r="L1512">
        <v>7.4417839999999999E-4</v>
      </c>
      <c r="M1512">
        <v>6</v>
      </c>
      <c r="N1512" t="str">
        <f t="shared" si="23"/>
        <v>250250042_17208</v>
      </c>
      <c r="O1512" t="e">
        <f>VLOOKUP(N1512,'HEM3 monitor concs'!D:L,9,FALSE)</f>
        <v>#N/A</v>
      </c>
      <c r="P1512" t="e">
        <f>VLOOKUP(N1512,'HEM3 monitor concs'!D:L,6,FALSE)</f>
        <v>#N/A</v>
      </c>
      <c r="Q1512" s="3">
        <v>2.3160545852459E-4</v>
      </c>
      <c r="R1512" s="2">
        <v>1.37786811044294E-8</v>
      </c>
      <c r="S1512" s="6">
        <v>2.8532786885245901E-5</v>
      </c>
      <c r="T1512">
        <v>61</v>
      </c>
      <c r="U1512">
        <v>0</v>
      </c>
      <c r="V1512">
        <v>0</v>
      </c>
      <c r="W1512">
        <v>15</v>
      </c>
      <c r="X1512">
        <v>15</v>
      </c>
      <c r="Y1512">
        <v>16</v>
      </c>
      <c r="Z1512">
        <v>15</v>
      </c>
      <c r="AA1512">
        <v>1</v>
      </c>
      <c r="AB1512">
        <v>0</v>
      </c>
      <c r="AC1512" t="s">
        <v>1123</v>
      </c>
      <c r="AD1512" t="s">
        <v>323</v>
      </c>
      <c r="AE1512" t="s">
        <v>130</v>
      </c>
      <c r="AI1512">
        <v>1</v>
      </c>
      <c r="AJ1512" s="2">
        <v>1.7600000000000001E-5</v>
      </c>
      <c r="AK1512" t="s">
        <v>60</v>
      </c>
      <c r="AL1512">
        <v>1.9284566400000001E-3</v>
      </c>
      <c r="AM1512">
        <v>2.5331063999999999E-3</v>
      </c>
      <c r="AN1512">
        <v>4.0449516799999996E-3</v>
      </c>
      <c r="AO1512">
        <v>4.7917548799999996E-3</v>
      </c>
      <c r="AP1512">
        <v>6.12600032E-3</v>
      </c>
      <c r="AQ1512">
        <v>1.309753984E-2</v>
      </c>
      <c r="AR1512">
        <v>4.0762560700327898E-3</v>
      </c>
      <c r="AS1512">
        <v>5.0217704918032802E-4</v>
      </c>
      <c r="AT1512" t="s">
        <v>60</v>
      </c>
      <c r="AU1512" t="s">
        <v>60</v>
      </c>
      <c r="AV1512" t="s">
        <v>60</v>
      </c>
      <c r="AW1512" t="s">
        <v>60</v>
      </c>
      <c r="AX1512" t="s">
        <v>60</v>
      </c>
      <c r="AY1512" t="s">
        <v>60</v>
      </c>
      <c r="AZ1512" t="s">
        <v>60</v>
      </c>
      <c r="BA1512" t="s">
        <v>60</v>
      </c>
      <c r="BB1512" t="s">
        <v>1120</v>
      </c>
      <c r="BC1512" s="1" t="s">
        <v>1124</v>
      </c>
      <c r="BD1512" t="s">
        <v>1121</v>
      </c>
      <c r="BE1512" t="s">
        <v>106</v>
      </c>
      <c r="BF1512">
        <v>42.329439999999998</v>
      </c>
      <c r="BG1512">
        <v>-71.082499999999996</v>
      </c>
      <c r="BH1512" t="s">
        <v>107</v>
      </c>
      <c r="BI1512">
        <v>5.6818181818181802E-2</v>
      </c>
      <c r="BJ1512" t="s">
        <v>60</v>
      </c>
    </row>
    <row r="1513" spans="1:62" x14ac:dyDescent="0.3">
      <c r="A1513" s="1" t="s">
        <v>1122</v>
      </c>
      <c r="B1513" s="1" t="s">
        <v>131</v>
      </c>
      <c r="C1513" t="s">
        <v>1101</v>
      </c>
      <c r="D1513">
        <v>2011</v>
      </c>
      <c r="E1513" t="s">
        <v>132</v>
      </c>
      <c r="F1513" t="s">
        <v>59</v>
      </c>
      <c r="G1513" s="2">
        <v>4.0192530000000001E-5</v>
      </c>
      <c r="H1513" s="2">
        <v>5.6869910000000003E-5</v>
      </c>
      <c r="I1513" s="2">
        <v>9.5266829999999996E-5</v>
      </c>
      <c r="J1513">
        <v>1.4298140000000001E-4</v>
      </c>
      <c r="K1513">
        <v>1.704741E-4</v>
      </c>
      <c r="L1513">
        <v>3.6817240000000003E-4</v>
      </c>
      <c r="M1513">
        <v>6</v>
      </c>
      <c r="N1513" t="str">
        <f t="shared" si="23"/>
        <v>250250042_17215</v>
      </c>
      <c r="O1513" t="e">
        <f>VLOOKUP(N1513,'HEM3 monitor concs'!D:L,9,FALSE)</f>
        <v>#N/A</v>
      </c>
      <c r="P1513" t="e">
        <f>VLOOKUP(N1513,'HEM3 monitor concs'!D:L,6,FALSE)</f>
        <v>#N/A</v>
      </c>
      <c r="Q1513" s="3">
        <v>1.06415044918033E-4</v>
      </c>
      <c r="R1513" s="2">
        <v>4.3758050597112299E-9</v>
      </c>
      <c r="S1513" s="6">
        <v>6.1457377213114807E-5</v>
      </c>
      <c r="T1513">
        <v>61</v>
      </c>
      <c r="U1513">
        <v>20</v>
      </c>
      <c r="V1513">
        <v>2</v>
      </c>
      <c r="W1513">
        <v>15</v>
      </c>
      <c r="X1513">
        <v>15</v>
      </c>
      <c r="Y1513">
        <v>16</v>
      </c>
      <c r="Z1513">
        <v>15</v>
      </c>
      <c r="AA1513">
        <v>1</v>
      </c>
      <c r="AB1513">
        <v>32.786885245901601</v>
      </c>
      <c r="AC1513" t="s">
        <v>1123</v>
      </c>
      <c r="AD1513" t="s">
        <v>323</v>
      </c>
      <c r="AE1513" t="s">
        <v>133</v>
      </c>
      <c r="AI1513">
        <v>1</v>
      </c>
      <c r="AJ1513">
        <v>1.76E-4</v>
      </c>
      <c r="AK1513" t="s">
        <v>60</v>
      </c>
      <c r="AL1513">
        <v>7.07388528E-3</v>
      </c>
      <c r="AM1513">
        <v>1.0009104160000001E-2</v>
      </c>
      <c r="AN1513">
        <v>1.676696208E-2</v>
      </c>
      <c r="AO1513">
        <v>2.51647264E-2</v>
      </c>
      <c r="AP1513">
        <v>3.00034416E-2</v>
      </c>
      <c r="AQ1513">
        <v>6.47983424E-2</v>
      </c>
      <c r="AR1513">
        <v>1.8729047905573799E-2</v>
      </c>
      <c r="AS1513">
        <v>1.0816498389508201E-2</v>
      </c>
      <c r="AT1513" t="s">
        <v>60</v>
      </c>
      <c r="AU1513" t="s">
        <v>60</v>
      </c>
      <c r="AV1513" t="s">
        <v>60</v>
      </c>
      <c r="AW1513" t="s">
        <v>60</v>
      </c>
      <c r="AX1513" t="s">
        <v>60</v>
      </c>
      <c r="AY1513" t="s">
        <v>60</v>
      </c>
      <c r="AZ1513" t="s">
        <v>60</v>
      </c>
      <c r="BA1513" t="s">
        <v>60</v>
      </c>
      <c r="BB1513" t="s">
        <v>1120</v>
      </c>
      <c r="BC1513" s="1" t="s">
        <v>1124</v>
      </c>
      <c r="BD1513" t="s">
        <v>1121</v>
      </c>
      <c r="BE1513" t="s">
        <v>106</v>
      </c>
      <c r="BF1513">
        <v>42.329439999999998</v>
      </c>
      <c r="BG1513">
        <v>-71.082499999999996</v>
      </c>
      <c r="BH1513" t="s">
        <v>107</v>
      </c>
      <c r="BI1513">
        <v>5.6818181818181802E-3</v>
      </c>
      <c r="BJ1513" t="s">
        <v>60</v>
      </c>
    </row>
    <row r="1514" spans="1:62" x14ac:dyDescent="0.3">
      <c r="A1514" s="1" t="s">
        <v>1122</v>
      </c>
      <c r="B1514" s="1" t="s">
        <v>134</v>
      </c>
      <c r="C1514" t="s">
        <v>1101</v>
      </c>
      <c r="D1514">
        <v>2011</v>
      </c>
      <c r="E1514" t="s">
        <v>135</v>
      </c>
      <c r="F1514" t="s">
        <v>59</v>
      </c>
      <c r="G1514" s="2">
        <v>9.8366319999999995E-5</v>
      </c>
      <c r="H1514">
        <v>1.3249339999999999E-4</v>
      </c>
      <c r="I1514">
        <v>2.4511530000000001E-4</v>
      </c>
      <c r="J1514">
        <v>3.2797600000000001E-4</v>
      </c>
      <c r="K1514">
        <v>4.1657690000000003E-4</v>
      </c>
      <c r="L1514">
        <v>8.8294230000000005E-4</v>
      </c>
      <c r="M1514">
        <v>6</v>
      </c>
      <c r="N1514" t="str">
        <f t="shared" si="23"/>
        <v>250250042_17220</v>
      </c>
      <c r="O1514" t="e">
        <f>VLOOKUP(N1514,'HEM3 monitor concs'!D:L,9,FALSE)</f>
        <v>#N/A</v>
      </c>
      <c r="P1514" t="e">
        <f>VLOOKUP(N1514,'HEM3 monitor concs'!D:L,6,FALSE)</f>
        <v>#N/A</v>
      </c>
      <c r="Q1514" s="3">
        <v>2.4913501229508199E-4</v>
      </c>
      <c r="R1514" s="2">
        <v>2.0149874167828701E-8</v>
      </c>
      <c r="S1514" s="6">
        <v>3.1957377049180302E-5</v>
      </c>
      <c r="T1514">
        <v>61</v>
      </c>
      <c r="U1514">
        <v>0</v>
      </c>
      <c r="V1514">
        <v>0</v>
      </c>
      <c r="W1514">
        <v>15</v>
      </c>
      <c r="X1514">
        <v>15</v>
      </c>
      <c r="Y1514">
        <v>16</v>
      </c>
      <c r="Z1514">
        <v>15</v>
      </c>
      <c r="AA1514">
        <v>1</v>
      </c>
      <c r="AB1514">
        <v>0</v>
      </c>
      <c r="AC1514" t="s">
        <v>1123</v>
      </c>
      <c r="AD1514" t="s">
        <v>323</v>
      </c>
      <c r="AE1514" t="s">
        <v>136</v>
      </c>
      <c r="AI1514">
        <v>1</v>
      </c>
      <c r="AJ1514">
        <v>1.76E-4</v>
      </c>
      <c r="AK1514" t="s">
        <v>60</v>
      </c>
      <c r="AL1514">
        <v>1.7312472320000001E-2</v>
      </c>
      <c r="AM1514">
        <v>2.33188384E-2</v>
      </c>
      <c r="AN1514">
        <v>4.31402928E-2</v>
      </c>
      <c r="AO1514">
        <v>5.7723775999999997E-2</v>
      </c>
      <c r="AP1514">
        <v>7.3317534399999995E-2</v>
      </c>
      <c r="AQ1514">
        <v>0.15539784479999999</v>
      </c>
      <c r="AR1514">
        <v>4.3847762163934399E-2</v>
      </c>
      <c r="AS1514">
        <v>5.62449836065574E-3</v>
      </c>
      <c r="AT1514" t="s">
        <v>60</v>
      </c>
      <c r="AU1514" t="s">
        <v>60</v>
      </c>
      <c r="AV1514" t="s">
        <v>60</v>
      </c>
      <c r="AW1514" t="s">
        <v>60</v>
      </c>
      <c r="AX1514" t="s">
        <v>60</v>
      </c>
      <c r="AY1514" t="s">
        <v>60</v>
      </c>
      <c r="AZ1514" t="s">
        <v>60</v>
      </c>
      <c r="BA1514" t="s">
        <v>60</v>
      </c>
      <c r="BB1514" t="s">
        <v>1120</v>
      </c>
      <c r="BC1514" s="1" t="s">
        <v>1124</v>
      </c>
      <c r="BD1514" t="s">
        <v>1121</v>
      </c>
      <c r="BE1514" t="s">
        <v>106</v>
      </c>
      <c r="BF1514">
        <v>42.329439999999998</v>
      </c>
      <c r="BG1514">
        <v>-71.082499999999996</v>
      </c>
      <c r="BH1514" t="s">
        <v>107</v>
      </c>
      <c r="BI1514">
        <v>5.6818181818181802E-3</v>
      </c>
      <c r="BJ1514" t="s">
        <v>60</v>
      </c>
    </row>
    <row r="1515" spans="1:62" x14ac:dyDescent="0.3">
      <c r="A1515" s="1" t="s">
        <v>1122</v>
      </c>
      <c r="B1515" s="1" t="s">
        <v>137</v>
      </c>
      <c r="C1515" t="s">
        <v>1101</v>
      </c>
      <c r="D1515">
        <v>2011</v>
      </c>
      <c r="E1515" t="s">
        <v>138</v>
      </c>
      <c r="F1515" t="s">
        <v>59</v>
      </c>
      <c r="G1515" s="2">
        <v>2.5998980000000002E-5</v>
      </c>
      <c r="H1515" s="2">
        <v>3.8733470000000002E-5</v>
      </c>
      <c r="I1515" s="2">
        <v>7.2984079999999997E-5</v>
      </c>
      <c r="J1515" s="2">
        <v>9.6262589999999995E-5</v>
      </c>
      <c r="K1515">
        <v>1.2375759999999999E-4</v>
      </c>
      <c r="L1515">
        <v>2.4619429999999997E-4</v>
      </c>
      <c r="M1515">
        <v>6</v>
      </c>
      <c r="N1515" t="str">
        <f t="shared" si="23"/>
        <v>250250042_17223</v>
      </c>
      <c r="O1515" t="e">
        <f>VLOOKUP(N1515,'HEM3 monitor concs'!D:L,9,FALSE)</f>
        <v>#N/A</v>
      </c>
      <c r="P1515" t="e">
        <f>VLOOKUP(N1515,'HEM3 monitor concs'!D:L,6,FALSE)</f>
        <v>#N/A</v>
      </c>
      <c r="Q1515" s="4">
        <v>7.3112105573770497E-5</v>
      </c>
      <c r="R1515" s="2">
        <v>1.97415359926519E-9</v>
      </c>
      <c r="S1515" s="6">
        <v>4.3644262295082E-5</v>
      </c>
      <c r="T1515">
        <v>61</v>
      </c>
      <c r="U1515">
        <v>19</v>
      </c>
      <c r="V1515">
        <v>3</v>
      </c>
      <c r="W1515">
        <v>15</v>
      </c>
      <c r="X1515">
        <v>15</v>
      </c>
      <c r="Y1515">
        <v>16</v>
      </c>
      <c r="Z1515">
        <v>15</v>
      </c>
      <c r="AA1515">
        <v>1</v>
      </c>
      <c r="AB1515">
        <v>31.1475409836066</v>
      </c>
      <c r="AC1515" t="s">
        <v>1123</v>
      </c>
      <c r="AD1515" t="s">
        <v>323</v>
      </c>
      <c r="AE1515" t="s">
        <v>139</v>
      </c>
      <c r="AI1515">
        <v>1</v>
      </c>
      <c r="AJ1515">
        <v>1.76E-4</v>
      </c>
      <c r="AK1515" t="s">
        <v>60</v>
      </c>
      <c r="AL1515">
        <v>4.5758204800000002E-3</v>
      </c>
      <c r="AM1515">
        <v>6.8170907200000002E-3</v>
      </c>
      <c r="AN1515">
        <v>1.284519808E-2</v>
      </c>
      <c r="AO1515">
        <v>1.694221584E-2</v>
      </c>
      <c r="AP1515">
        <v>2.1781337599999999E-2</v>
      </c>
      <c r="AQ1515">
        <v>4.3330196799999998E-2</v>
      </c>
      <c r="AR1515">
        <v>1.2867730580983601E-2</v>
      </c>
      <c r="AS1515">
        <v>7.68139016393443E-3</v>
      </c>
      <c r="AT1515" t="s">
        <v>60</v>
      </c>
      <c r="AU1515" t="s">
        <v>60</v>
      </c>
      <c r="AV1515" t="s">
        <v>60</v>
      </c>
      <c r="AW1515" t="s">
        <v>60</v>
      </c>
      <c r="AX1515" t="s">
        <v>60</v>
      </c>
      <c r="AY1515" t="s">
        <v>60</v>
      </c>
      <c r="AZ1515" t="s">
        <v>60</v>
      </c>
      <c r="BA1515" t="s">
        <v>60</v>
      </c>
      <c r="BB1515" t="s">
        <v>1120</v>
      </c>
      <c r="BC1515" s="1" t="s">
        <v>1124</v>
      </c>
      <c r="BD1515" t="s">
        <v>1121</v>
      </c>
      <c r="BE1515" t="s">
        <v>106</v>
      </c>
      <c r="BF1515">
        <v>42.329439999999998</v>
      </c>
      <c r="BG1515">
        <v>-71.082499999999996</v>
      </c>
      <c r="BH1515" t="s">
        <v>107</v>
      </c>
      <c r="BI1515">
        <v>5.6818181818181802E-3</v>
      </c>
      <c r="BJ1515" t="s">
        <v>60</v>
      </c>
    </row>
    <row r="1516" spans="1:62" x14ac:dyDescent="0.3">
      <c r="A1516" s="1" t="s">
        <v>1122</v>
      </c>
      <c r="B1516" s="1" t="s">
        <v>140</v>
      </c>
      <c r="C1516" t="s">
        <v>1101</v>
      </c>
      <c r="D1516">
        <v>2011</v>
      </c>
      <c r="E1516" t="s">
        <v>141</v>
      </c>
      <c r="F1516" t="s">
        <v>59</v>
      </c>
      <c r="G1516" s="2">
        <v>5.8066899999999998E-5</v>
      </c>
      <c r="H1516" s="2">
        <v>7.4102770000000003E-5</v>
      </c>
      <c r="I1516">
        <v>1.3265560000000001E-4</v>
      </c>
      <c r="J1516">
        <v>1.6854150000000001E-4</v>
      </c>
      <c r="K1516">
        <v>2.1682710000000001E-4</v>
      </c>
      <c r="L1516">
        <v>4.1181600000000002E-4</v>
      </c>
      <c r="M1516">
        <v>6</v>
      </c>
      <c r="N1516" t="str">
        <f t="shared" si="23"/>
        <v>250250042_17224</v>
      </c>
      <c r="O1516" t="e">
        <f>VLOOKUP(N1516,'HEM3 monitor concs'!D:L,9,FALSE)</f>
        <v>#N/A</v>
      </c>
      <c r="P1516" t="e">
        <f>VLOOKUP(N1516,'HEM3 monitor concs'!D:L,6,FALSE)</f>
        <v>#N/A</v>
      </c>
      <c r="Q1516" s="3">
        <v>1.2996596147541001E-4</v>
      </c>
      <c r="R1516" s="2">
        <v>4.6692012710661304E-9</v>
      </c>
      <c r="S1516" s="6">
        <v>3.1083606557376998E-5</v>
      </c>
      <c r="T1516">
        <v>61</v>
      </c>
      <c r="U1516">
        <v>1</v>
      </c>
      <c r="V1516">
        <v>0</v>
      </c>
      <c r="W1516">
        <v>15</v>
      </c>
      <c r="X1516">
        <v>15</v>
      </c>
      <c r="Y1516">
        <v>16</v>
      </c>
      <c r="Z1516">
        <v>15</v>
      </c>
      <c r="AA1516">
        <v>1</v>
      </c>
      <c r="AB1516">
        <v>1.63934426229508</v>
      </c>
      <c r="AC1516" t="s">
        <v>1123</v>
      </c>
      <c r="AD1516" t="s">
        <v>323</v>
      </c>
      <c r="AE1516" t="s">
        <v>142</v>
      </c>
      <c r="AI1516">
        <v>1</v>
      </c>
      <c r="AJ1516" s="2">
        <v>8.7999999999999998E-5</v>
      </c>
      <c r="AK1516" t="s">
        <v>60</v>
      </c>
      <c r="AL1516">
        <v>5.1098871999999997E-3</v>
      </c>
      <c r="AM1516">
        <v>6.5210437600000002E-3</v>
      </c>
      <c r="AN1516">
        <v>1.16736928E-2</v>
      </c>
      <c r="AO1516">
        <v>1.4831652000000001E-2</v>
      </c>
      <c r="AP1516">
        <v>1.90807848E-2</v>
      </c>
      <c r="AQ1516">
        <v>3.6239807999999998E-2</v>
      </c>
      <c r="AR1516">
        <v>1.1437004609836101E-2</v>
      </c>
      <c r="AS1516">
        <v>2.73535737704918E-3</v>
      </c>
      <c r="AT1516" t="s">
        <v>60</v>
      </c>
      <c r="AU1516" t="s">
        <v>60</v>
      </c>
      <c r="AV1516" t="s">
        <v>60</v>
      </c>
      <c r="AW1516" t="s">
        <v>60</v>
      </c>
      <c r="AX1516" t="s">
        <v>60</v>
      </c>
      <c r="AY1516" t="s">
        <v>60</v>
      </c>
      <c r="AZ1516" t="s">
        <v>60</v>
      </c>
      <c r="BA1516" t="s">
        <v>60</v>
      </c>
      <c r="BB1516" t="s">
        <v>1120</v>
      </c>
      <c r="BC1516" s="1" t="s">
        <v>1124</v>
      </c>
      <c r="BD1516" t="s">
        <v>1121</v>
      </c>
      <c r="BE1516" t="s">
        <v>106</v>
      </c>
      <c r="BF1516">
        <v>42.329439999999998</v>
      </c>
      <c r="BG1516">
        <v>-71.082499999999996</v>
      </c>
      <c r="BH1516" t="s">
        <v>107</v>
      </c>
      <c r="BI1516">
        <v>1.13636363636364E-2</v>
      </c>
      <c r="BJ1516" t="s">
        <v>60</v>
      </c>
    </row>
    <row r="1517" spans="1:62" x14ac:dyDescent="0.3">
      <c r="A1517" s="1" t="s">
        <v>1122</v>
      </c>
      <c r="B1517" s="1" t="s">
        <v>143</v>
      </c>
      <c r="C1517" t="s">
        <v>1101</v>
      </c>
      <c r="D1517">
        <v>2011</v>
      </c>
      <c r="E1517" t="s">
        <v>144</v>
      </c>
      <c r="F1517" t="s">
        <v>59</v>
      </c>
      <c r="G1517" s="2">
        <v>6.2127720000000006E-5</v>
      </c>
      <c r="H1517" s="2">
        <v>7.1022159999999996E-5</v>
      </c>
      <c r="I1517">
        <v>1.313315E-4</v>
      </c>
      <c r="J1517">
        <v>1.784104E-4</v>
      </c>
      <c r="K1517">
        <v>2.1412269999999999E-4</v>
      </c>
      <c r="L1517">
        <v>4.2636380000000003E-4</v>
      </c>
      <c r="M1517">
        <v>6</v>
      </c>
      <c r="N1517" t="str">
        <f t="shared" si="23"/>
        <v>250250042_17237</v>
      </c>
      <c r="O1517" t="e">
        <f>VLOOKUP(N1517,'HEM3 monitor concs'!D:L,9,FALSE)</f>
        <v>#N/A</v>
      </c>
      <c r="P1517" t="e">
        <f>VLOOKUP(N1517,'HEM3 monitor concs'!D:L,6,FALSE)</f>
        <v>#N/A</v>
      </c>
      <c r="Q1517" s="3">
        <v>1.37071246393443E-4</v>
      </c>
      <c r="R1517" s="2">
        <v>5.1702696209811997E-9</v>
      </c>
      <c r="S1517" s="6">
        <v>5.2839344262295097E-5</v>
      </c>
      <c r="T1517">
        <v>61</v>
      </c>
      <c r="U1517">
        <v>3</v>
      </c>
      <c r="V1517">
        <v>0</v>
      </c>
      <c r="W1517">
        <v>15</v>
      </c>
      <c r="X1517">
        <v>15</v>
      </c>
      <c r="Y1517">
        <v>16</v>
      </c>
      <c r="Z1517">
        <v>15</v>
      </c>
      <c r="AA1517">
        <v>1</v>
      </c>
      <c r="AB1517">
        <v>4.9180327868852496</v>
      </c>
      <c r="AC1517" t="s">
        <v>1123</v>
      </c>
      <c r="AD1517" t="s">
        <v>323</v>
      </c>
      <c r="AE1517" t="s">
        <v>145</v>
      </c>
      <c r="AI1517">
        <v>1</v>
      </c>
      <c r="AJ1517" s="2">
        <v>8.7999999999999998E-5</v>
      </c>
      <c r="AK1517" t="s">
        <v>60</v>
      </c>
      <c r="AL1517">
        <v>5.4672393599999999E-3</v>
      </c>
      <c r="AM1517">
        <v>6.2499500800000003E-3</v>
      </c>
      <c r="AN1517">
        <v>1.1557171999999999E-2</v>
      </c>
      <c r="AO1517">
        <v>1.57001152E-2</v>
      </c>
      <c r="AP1517">
        <v>1.8842797599999999E-2</v>
      </c>
      <c r="AQ1517">
        <v>3.7520014400000003E-2</v>
      </c>
      <c r="AR1517">
        <v>1.2062269682623E-2</v>
      </c>
      <c r="AS1517">
        <v>4.6498622950819704E-3</v>
      </c>
      <c r="AT1517" t="s">
        <v>60</v>
      </c>
      <c r="AU1517" t="s">
        <v>60</v>
      </c>
      <c r="AV1517" t="s">
        <v>60</v>
      </c>
      <c r="AW1517" t="s">
        <v>60</v>
      </c>
      <c r="AX1517" t="s">
        <v>60</v>
      </c>
      <c r="AY1517" t="s">
        <v>60</v>
      </c>
      <c r="AZ1517" t="s">
        <v>60</v>
      </c>
      <c r="BA1517" t="s">
        <v>60</v>
      </c>
      <c r="BB1517" t="s">
        <v>1120</v>
      </c>
      <c r="BC1517" s="1" t="s">
        <v>1124</v>
      </c>
      <c r="BD1517" t="s">
        <v>1121</v>
      </c>
      <c r="BE1517" t="s">
        <v>106</v>
      </c>
      <c r="BF1517">
        <v>42.329439999999998</v>
      </c>
      <c r="BG1517">
        <v>-71.082499999999996</v>
      </c>
      <c r="BH1517" t="s">
        <v>107</v>
      </c>
      <c r="BI1517">
        <v>1.13636363636364E-2</v>
      </c>
      <c r="BJ1517" t="s">
        <v>60</v>
      </c>
    </row>
    <row r="1518" spans="1:62" x14ac:dyDescent="0.3">
      <c r="A1518" s="1" t="s">
        <v>1122</v>
      </c>
      <c r="B1518" s="1" t="s">
        <v>146</v>
      </c>
      <c r="C1518" t="s">
        <v>1101</v>
      </c>
      <c r="D1518">
        <v>2011</v>
      </c>
      <c r="E1518" t="s">
        <v>147</v>
      </c>
      <c r="F1518" t="s">
        <v>59</v>
      </c>
      <c r="G1518" s="2">
        <v>4.6680339999999997E-5</v>
      </c>
      <c r="H1518" s="2">
        <v>6.0231120000000001E-5</v>
      </c>
      <c r="I1518">
        <v>1.194872E-4</v>
      </c>
      <c r="J1518">
        <v>1.5041030000000001E-4</v>
      </c>
      <c r="K1518">
        <v>1.9973730000000001E-4</v>
      </c>
      <c r="L1518">
        <v>3.9838720000000001E-4</v>
      </c>
      <c r="M1518">
        <v>6</v>
      </c>
      <c r="N1518" t="str">
        <f t="shared" si="23"/>
        <v>250250042_17242</v>
      </c>
      <c r="O1518" t="e">
        <f>VLOOKUP(N1518,'HEM3 monitor concs'!D:L,9,FALSE)</f>
        <v>#N/A</v>
      </c>
      <c r="P1518" t="e">
        <f>VLOOKUP(N1518,'HEM3 monitor concs'!D:L,6,FALSE)</f>
        <v>#N/A</v>
      </c>
      <c r="Q1518" s="3">
        <v>1.18287205901639E-4</v>
      </c>
      <c r="R1518" s="2">
        <v>4.6670462582698701E-9</v>
      </c>
      <c r="S1518" s="6">
        <v>6.0231147704917999E-5</v>
      </c>
      <c r="T1518">
        <v>61</v>
      </c>
      <c r="U1518">
        <v>15</v>
      </c>
      <c r="V1518">
        <v>0</v>
      </c>
      <c r="W1518">
        <v>15</v>
      </c>
      <c r="X1518">
        <v>15</v>
      </c>
      <c r="Y1518">
        <v>16</v>
      </c>
      <c r="Z1518">
        <v>15</v>
      </c>
      <c r="AA1518">
        <v>1</v>
      </c>
      <c r="AB1518">
        <v>24.590163934426201</v>
      </c>
      <c r="AC1518" t="s">
        <v>1123</v>
      </c>
      <c r="AD1518" t="s">
        <v>323</v>
      </c>
      <c r="AE1518" t="s">
        <v>148</v>
      </c>
      <c r="AI1518">
        <v>1</v>
      </c>
      <c r="AJ1518">
        <v>1.7600000000000001E-3</v>
      </c>
      <c r="AK1518" t="s">
        <v>60</v>
      </c>
      <c r="AL1518">
        <v>8.2157398399999998E-2</v>
      </c>
      <c r="AM1518">
        <v>0.1060067712</v>
      </c>
      <c r="AN1518">
        <v>0.21029747200000001</v>
      </c>
      <c r="AO1518">
        <v>0.264722128</v>
      </c>
      <c r="AP1518">
        <v>0.35153764799999998</v>
      </c>
      <c r="AQ1518">
        <v>0.70116147200000001</v>
      </c>
      <c r="AR1518">
        <v>0.208185482386885</v>
      </c>
      <c r="AS1518">
        <v>0.106006819960656</v>
      </c>
      <c r="AT1518" t="s">
        <v>60</v>
      </c>
      <c r="AU1518" t="s">
        <v>60</v>
      </c>
      <c r="AV1518" t="s">
        <v>60</v>
      </c>
      <c r="AW1518" t="s">
        <v>60</v>
      </c>
      <c r="AX1518" t="s">
        <v>60</v>
      </c>
      <c r="AY1518" t="s">
        <v>60</v>
      </c>
      <c r="AZ1518" t="s">
        <v>60</v>
      </c>
      <c r="BA1518" t="s">
        <v>60</v>
      </c>
      <c r="BB1518" t="s">
        <v>1120</v>
      </c>
      <c r="BC1518" s="1" t="s">
        <v>1124</v>
      </c>
      <c r="BD1518" t="s">
        <v>1121</v>
      </c>
      <c r="BE1518" t="s">
        <v>106</v>
      </c>
      <c r="BF1518">
        <v>42.329439999999998</v>
      </c>
      <c r="BG1518">
        <v>-71.082499999999996</v>
      </c>
      <c r="BH1518" t="s">
        <v>107</v>
      </c>
      <c r="BI1518">
        <v>5.6818181818181805E-4</v>
      </c>
      <c r="BJ1518" t="s">
        <v>60</v>
      </c>
    </row>
    <row r="1519" spans="1:62" x14ac:dyDescent="0.3">
      <c r="A1519" s="1" t="s">
        <v>1122</v>
      </c>
      <c r="B1519" s="1" t="s">
        <v>149</v>
      </c>
      <c r="C1519" t="s">
        <v>1101</v>
      </c>
      <c r="D1519">
        <v>2011</v>
      </c>
      <c r="E1519" t="s">
        <v>150</v>
      </c>
      <c r="F1519" t="s">
        <v>59</v>
      </c>
      <c r="G1519" s="2">
        <v>5.2083229999999998E-5</v>
      </c>
      <c r="H1519" s="2">
        <v>7.2104030000000002E-5</v>
      </c>
      <c r="I1519">
        <v>1.2410669999999999E-4</v>
      </c>
      <c r="J1519">
        <v>1.6739869999999999E-4</v>
      </c>
      <c r="K1519">
        <v>2.1768079999999999E-4</v>
      </c>
      <c r="L1519">
        <v>4.2524469999999999E-4</v>
      </c>
      <c r="M1519">
        <v>6</v>
      </c>
      <c r="N1519" t="str">
        <f t="shared" si="23"/>
        <v>250250042_17243</v>
      </c>
      <c r="O1519" t="e">
        <f>VLOOKUP(N1519,'HEM3 monitor concs'!D:L,9,FALSE)</f>
        <v>#N/A</v>
      </c>
      <c r="P1519" t="e">
        <f>VLOOKUP(N1519,'HEM3 monitor concs'!D:L,6,FALSE)</f>
        <v>#N/A</v>
      </c>
      <c r="Q1519" s="3">
        <v>1.2700249622950801E-4</v>
      </c>
      <c r="R1519" s="2">
        <v>5.0068883211395598E-9</v>
      </c>
      <c r="S1519" s="6">
        <v>5.1178688524590197E-5</v>
      </c>
      <c r="T1519">
        <v>61</v>
      </c>
      <c r="U1519">
        <v>8</v>
      </c>
      <c r="V1519">
        <v>0</v>
      </c>
      <c r="W1519">
        <v>15</v>
      </c>
      <c r="X1519">
        <v>15</v>
      </c>
      <c r="Y1519">
        <v>16</v>
      </c>
      <c r="Z1519">
        <v>15</v>
      </c>
      <c r="AA1519">
        <v>1</v>
      </c>
      <c r="AB1519">
        <v>13.1147540983607</v>
      </c>
      <c r="AC1519" t="s">
        <v>1123</v>
      </c>
      <c r="AD1519" t="s">
        <v>323</v>
      </c>
      <c r="AE1519" t="s">
        <v>151</v>
      </c>
      <c r="AI1519">
        <v>1</v>
      </c>
      <c r="AJ1519">
        <v>1.76E-4</v>
      </c>
      <c r="AK1519" t="s">
        <v>60</v>
      </c>
      <c r="AL1519">
        <v>9.1666484799999993E-3</v>
      </c>
      <c r="AM1519">
        <v>1.2690309279999999E-2</v>
      </c>
      <c r="AN1519">
        <v>2.1842779199999999E-2</v>
      </c>
      <c r="AO1519">
        <v>2.9462171200000001E-2</v>
      </c>
      <c r="AP1519">
        <v>3.83118208E-2</v>
      </c>
      <c r="AQ1519">
        <v>7.4843067200000002E-2</v>
      </c>
      <c r="AR1519">
        <v>2.2352439336393401E-2</v>
      </c>
      <c r="AS1519">
        <v>9.0074491803278697E-3</v>
      </c>
      <c r="AT1519" t="s">
        <v>60</v>
      </c>
      <c r="AU1519" t="s">
        <v>60</v>
      </c>
      <c r="AV1519" t="s">
        <v>60</v>
      </c>
      <c r="AW1519" t="s">
        <v>60</v>
      </c>
      <c r="AX1519" t="s">
        <v>60</v>
      </c>
      <c r="AY1519" t="s">
        <v>60</v>
      </c>
      <c r="AZ1519" t="s">
        <v>60</v>
      </c>
      <c r="BA1519" t="s">
        <v>60</v>
      </c>
      <c r="BB1519" t="s">
        <v>1120</v>
      </c>
      <c r="BC1519" s="1" t="s">
        <v>1124</v>
      </c>
      <c r="BD1519" t="s">
        <v>1121</v>
      </c>
      <c r="BE1519" t="s">
        <v>106</v>
      </c>
      <c r="BF1519">
        <v>42.329439999999998</v>
      </c>
      <c r="BG1519">
        <v>-71.082499999999996</v>
      </c>
      <c r="BH1519" t="s">
        <v>107</v>
      </c>
      <c r="BI1519">
        <v>5.6818181818181802E-3</v>
      </c>
      <c r="BJ1519" t="s">
        <v>60</v>
      </c>
    </row>
    <row r="1520" spans="1:62" x14ac:dyDescent="0.3">
      <c r="A1520" s="1" t="s">
        <v>1122</v>
      </c>
      <c r="B1520" s="1" t="s">
        <v>168</v>
      </c>
      <c r="C1520" t="s">
        <v>1101</v>
      </c>
      <c r="D1520">
        <v>2011</v>
      </c>
      <c r="E1520" t="s">
        <v>169</v>
      </c>
      <c r="F1520" t="s">
        <v>59</v>
      </c>
      <c r="G1520">
        <v>2.3118336E-2</v>
      </c>
      <c r="H1520">
        <v>3.5396498749999998E-2</v>
      </c>
      <c r="I1520">
        <v>5.3094740000000001E-2</v>
      </c>
      <c r="J1520">
        <v>7.5217552500000007E-2</v>
      </c>
      <c r="K1520">
        <v>9.9773861500000005E-2</v>
      </c>
      <c r="L1520">
        <v>0.13273689999999999</v>
      </c>
      <c r="M1520">
        <v>6</v>
      </c>
      <c r="N1520" t="str">
        <f t="shared" si="23"/>
        <v>250250042_43218</v>
      </c>
      <c r="O1520" t="e">
        <f>VLOOKUP(N1520,'HEM3 monitor concs'!D:L,9,FALSE)</f>
        <v>#N/A</v>
      </c>
      <c r="P1520" t="e">
        <f>VLOOKUP(N1520,'HEM3 monitor concs'!D:L,6,FALSE)</f>
        <v>#N/A</v>
      </c>
      <c r="Q1520" s="3">
        <v>5.7113720583333298E-2</v>
      </c>
      <c r="R1520">
        <v>8.2280271104703503E-4</v>
      </c>
      <c r="S1520" s="5">
        <v>1.7698249999999999E-2</v>
      </c>
      <c r="T1520">
        <v>60</v>
      </c>
      <c r="U1520">
        <v>1</v>
      </c>
      <c r="V1520">
        <v>0</v>
      </c>
      <c r="W1520">
        <v>15</v>
      </c>
      <c r="X1520">
        <v>15</v>
      </c>
      <c r="Y1520">
        <v>16</v>
      </c>
      <c r="Z1520">
        <v>14</v>
      </c>
      <c r="AA1520">
        <v>1</v>
      </c>
      <c r="AB1520">
        <v>1.6666666666666701</v>
      </c>
      <c r="AC1520" t="s">
        <v>1123</v>
      </c>
      <c r="AD1520" t="s">
        <v>323</v>
      </c>
      <c r="AE1520" t="s">
        <v>169</v>
      </c>
      <c r="AF1520" t="s">
        <v>170</v>
      </c>
      <c r="AI1520">
        <v>1</v>
      </c>
      <c r="AJ1520" s="2">
        <v>3.0000000000000001E-5</v>
      </c>
      <c r="AK1520">
        <v>2E-3</v>
      </c>
      <c r="AL1520">
        <v>0.69355007999999996</v>
      </c>
      <c r="AM1520">
        <v>1.0618949625</v>
      </c>
      <c r="AN1520">
        <v>1.5928422</v>
      </c>
      <c r="AO1520">
        <v>2.2565265750000001</v>
      </c>
      <c r="AP1520">
        <v>2.9932158449999999</v>
      </c>
      <c r="AQ1520">
        <v>3.9821070000000001</v>
      </c>
      <c r="AR1520">
        <v>1.7134116175</v>
      </c>
      <c r="AS1520">
        <v>0.53094750000000002</v>
      </c>
      <c r="AT1520">
        <v>1.1559168E-2</v>
      </c>
      <c r="AU1520">
        <v>1.7698249374999999E-2</v>
      </c>
      <c r="AV1520">
        <v>2.6547370000000001E-2</v>
      </c>
      <c r="AW1520">
        <v>3.7608776250000003E-2</v>
      </c>
      <c r="AX1520">
        <v>4.9886930750000003E-2</v>
      </c>
      <c r="AY1520">
        <v>6.6368449999999996E-2</v>
      </c>
      <c r="AZ1520">
        <v>2.8556860291666701E-2</v>
      </c>
      <c r="BA1520">
        <v>8.8491249999999994E-3</v>
      </c>
      <c r="BB1520" t="s">
        <v>1120</v>
      </c>
      <c r="BC1520" s="1" t="s">
        <v>1124</v>
      </c>
      <c r="BD1520" t="s">
        <v>1121</v>
      </c>
      <c r="BE1520" t="s">
        <v>106</v>
      </c>
      <c r="BF1520">
        <v>42.329439999999998</v>
      </c>
      <c r="BG1520">
        <v>-71.082499999999996</v>
      </c>
      <c r="BH1520" t="s">
        <v>107</v>
      </c>
      <c r="BI1520">
        <v>3.3333333333333298E-2</v>
      </c>
      <c r="BJ1520">
        <v>2</v>
      </c>
    </row>
    <row r="1521" spans="1:62" x14ac:dyDescent="0.3">
      <c r="A1521" s="1" t="s">
        <v>1122</v>
      </c>
      <c r="B1521" s="1" t="s">
        <v>171</v>
      </c>
      <c r="C1521" t="s">
        <v>1101</v>
      </c>
      <c r="D1521">
        <v>2011</v>
      </c>
      <c r="E1521" t="s">
        <v>172</v>
      </c>
      <c r="F1521" t="s">
        <v>59</v>
      </c>
      <c r="G1521">
        <v>0.18963224000000001</v>
      </c>
      <c r="H1521">
        <v>0.25907002499999998</v>
      </c>
      <c r="I1521">
        <v>0.37450597499999999</v>
      </c>
      <c r="J1521">
        <v>0.55691239999999997</v>
      </c>
      <c r="K1521">
        <v>0.84312302500000003</v>
      </c>
      <c r="L1521">
        <v>2.2576100000000001</v>
      </c>
      <c r="M1521">
        <v>6</v>
      </c>
      <c r="N1521" t="str">
        <f t="shared" si="23"/>
        <v>250250042_43231</v>
      </c>
      <c r="O1521">
        <f>VLOOKUP(N1521,'HEM3 monitor concs'!D:L,9,FALSE)</f>
        <v>2.7806528359606633</v>
      </c>
      <c r="P1521">
        <f>VLOOKUP(N1521,'HEM3 monitor concs'!D:L,6,FALSE)</f>
        <v>2.6668821566605181</v>
      </c>
      <c r="Q1521" s="3">
        <v>0.47408048583333301</v>
      </c>
      <c r="R1521">
        <v>0.12731933447677701</v>
      </c>
      <c r="S1521" s="5">
        <v>2.2029762500000001E-2</v>
      </c>
      <c r="T1521">
        <v>60</v>
      </c>
      <c r="U1521">
        <v>0</v>
      </c>
      <c r="V1521">
        <v>0</v>
      </c>
      <c r="W1521">
        <v>15</v>
      </c>
      <c r="X1521">
        <v>15</v>
      </c>
      <c r="Y1521">
        <v>16</v>
      </c>
      <c r="Z1521">
        <v>14</v>
      </c>
      <c r="AA1521">
        <v>1</v>
      </c>
      <c r="AB1521">
        <v>0</v>
      </c>
      <c r="AC1521" t="s">
        <v>1123</v>
      </c>
      <c r="AD1521" t="s">
        <v>323</v>
      </c>
      <c r="AE1521" t="s">
        <v>172</v>
      </c>
      <c r="AF1521" t="s">
        <v>84</v>
      </c>
      <c r="AG1521" t="s">
        <v>62</v>
      </c>
      <c r="AI1521">
        <v>1</v>
      </c>
      <c r="AJ1521" t="s">
        <v>60</v>
      </c>
      <c r="AK1521">
        <v>0.7</v>
      </c>
      <c r="AL1521" t="s">
        <v>60</v>
      </c>
      <c r="AM1521" t="s">
        <v>60</v>
      </c>
      <c r="AN1521" t="s">
        <v>60</v>
      </c>
      <c r="AO1521" t="s">
        <v>60</v>
      </c>
      <c r="AP1521" t="s">
        <v>60</v>
      </c>
      <c r="AQ1521" t="s">
        <v>60</v>
      </c>
      <c r="AR1521" t="s">
        <v>60</v>
      </c>
      <c r="AS1521" t="s">
        <v>60</v>
      </c>
      <c r="AT1521">
        <v>2.7090319999999998E-4</v>
      </c>
      <c r="AU1521">
        <v>3.7010003571428602E-4</v>
      </c>
      <c r="AV1521">
        <v>5.3500853571428599E-4</v>
      </c>
      <c r="AW1521">
        <v>7.9558914285714297E-4</v>
      </c>
      <c r="AX1521">
        <v>1.2044614642857099E-3</v>
      </c>
      <c r="AY1521">
        <v>3.2251571428571399E-3</v>
      </c>
      <c r="AZ1521">
        <v>6.7725783690476197E-4</v>
      </c>
      <c r="BA1521" s="2">
        <v>3.1471089285714297E-5</v>
      </c>
      <c r="BB1521" t="s">
        <v>1120</v>
      </c>
      <c r="BC1521" s="1" t="s">
        <v>1124</v>
      </c>
      <c r="BD1521" t="s">
        <v>1121</v>
      </c>
      <c r="BE1521" t="s">
        <v>106</v>
      </c>
      <c r="BF1521">
        <v>42.329439999999998</v>
      </c>
      <c r="BG1521">
        <v>-71.082499999999996</v>
      </c>
      <c r="BH1521" t="s">
        <v>107</v>
      </c>
      <c r="BI1521" t="s">
        <v>60</v>
      </c>
      <c r="BJ1521">
        <v>700</v>
      </c>
    </row>
    <row r="1522" spans="1:62" x14ac:dyDescent="0.3">
      <c r="A1522" s="1" t="s">
        <v>1122</v>
      </c>
      <c r="B1522" s="1" t="s">
        <v>173</v>
      </c>
      <c r="C1522" t="s">
        <v>1101</v>
      </c>
      <c r="D1522">
        <v>2011</v>
      </c>
      <c r="E1522" t="s">
        <v>174</v>
      </c>
      <c r="F1522" t="s">
        <v>59</v>
      </c>
      <c r="G1522">
        <v>1.5374025</v>
      </c>
      <c r="H1522">
        <v>1.862344</v>
      </c>
      <c r="I1522">
        <v>2.342549</v>
      </c>
      <c r="J1522">
        <v>3.1420379999999999</v>
      </c>
      <c r="K1522">
        <v>4.1855745000000004</v>
      </c>
      <c r="L1522">
        <v>7.069852</v>
      </c>
      <c r="M1522">
        <v>6</v>
      </c>
      <c r="N1522" t="str">
        <f t="shared" si="23"/>
        <v>250250042_43502</v>
      </c>
      <c r="O1522" t="e">
        <f>VLOOKUP(N1522,'HEM3 monitor concs'!D:L,9,FALSE)</f>
        <v>#N/A</v>
      </c>
      <c r="P1522" t="e">
        <f>VLOOKUP(N1522,'HEM3 monitor concs'!D:L,6,FALSE)</f>
        <v>#N/A</v>
      </c>
      <c r="Q1522" s="3">
        <v>2.7106578114754099</v>
      </c>
      <c r="R1522">
        <v>1.6621699007844699</v>
      </c>
      <c r="S1522" s="5">
        <v>0.102989830327869</v>
      </c>
      <c r="T1522">
        <v>61</v>
      </c>
      <c r="U1522">
        <v>0</v>
      </c>
      <c r="V1522">
        <v>0</v>
      </c>
      <c r="W1522">
        <v>15</v>
      </c>
      <c r="X1522">
        <v>15</v>
      </c>
      <c r="Y1522">
        <v>16</v>
      </c>
      <c r="Z1522">
        <v>15</v>
      </c>
      <c r="AA1522">
        <v>1</v>
      </c>
      <c r="AB1522">
        <v>0</v>
      </c>
      <c r="AC1522" t="s">
        <v>1123</v>
      </c>
      <c r="AD1522" t="s">
        <v>323</v>
      </c>
      <c r="AE1522" t="s">
        <v>174</v>
      </c>
      <c r="AF1522" t="s">
        <v>62</v>
      </c>
      <c r="AI1522">
        <v>1</v>
      </c>
      <c r="AJ1522" s="2">
        <v>1.2999999999999999E-5</v>
      </c>
      <c r="AK1522">
        <v>9.7999999999999997E-3</v>
      </c>
      <c r="AL1522">
        <v>19.9862325</v>
      </c>
      <c r="AM1522">
        <v>24.210471999999999</v>
      </c>
      <c r="AN1522">
        <v>30.453137000000002</v>
      </c>
      <c r="AO1522">
        <v>40.846494</v>
      </c>
      <c r="AP1522">
        <v>54.412468500000003</v>
      </c>
      <c r="AQ1522">
        <v>91.908075999999994</v>
      </c>
      <c r="AR1522">
        <v>35.238551549180301</v>
      </c>
      <c r="AS1522">
        <v>1.3388677942623</v>
      </c>
      <c r="AT1522">
        <v>0.156877806122449</v>
      </c>
      <c r="AU1522">
        <v>0.190035102040816</v>
      </c>
      <c r="AV1522">
        <v>0.239035612244898</v>
      </c>
      <c r="AW1522">
        <v>0.32061612244898002</v>
      </c>
      <c r="AX1522">
        <v>0.42709943877550999</v>
      </c>
      <c r="AY1522">
        <v>0.72141346938775497</v>
      </c>
      <c r="AZ1522">
        <v>0.27659773586483799</v>
      </c>
      <c r="BA1522">
        <v>1.05091663599866E-2</v>
      </c>
      <c r="BB1522" t="s">
        <v>1120</v>
      </c>
      <c r="BC1522" s="1" t="s">
        <v>1124</v>
      </c>
      <c r="BD1522" t="s">
        <v>1121</v>
      </c>
      <c r="BE1522" t="s">
        <v>106</v>
      </c>
      <c r="BF1522">
        <v>42.329439999999998</v>
      </c>
      <c r="BG1522">
        <v>-71.082499999999996</v>
      </c>
      <c r="BH1522" t="s">
        <v>107</v>
      </c>
      <c r="BI1522">
        <v>7.69230769230769E-2</v>
      </c>
      <c r="BJ1522">
        <v>9.8000000000000007</v>
      </c>
    </row>
    <row r="1523" spans="1:62" x14ac:dyDescent="0.3">
      <c r="A1523" s="1" t="s">
        <v>1122</v>
      </c>
      <c r="B1523" s="1" t="s">
        <v>175</v>
      </c>
      <c r="C1523" t="s">
        <v>1101</v>
      </c>
      <c r="D1523">
        <v>2011</v>
      </c>
      <c r="E1523" t="s">
        <v>176</v>
      </c>
      <c r="F1523" t="s">
        <v>59</v>
      </c>
      <c r="G1523">
        <v>0.86596280000000003</v>
      </c>
      <c r="H1523">
        <v>1.0130349999999999</v>
      </c>
      <c r="I1523">
        <v>1.341081</v>
      </c>
      <c r="J1523">
        <v>1.8743669999999999</v>
      </c>
      <c r="K1523">
        <v>2.3872599999999999</v>
      </c>
      <c r="L1523">
        <v>3.0221855</v>
      </c>
      <c r="M1523">
        <v>6</v>
      </c>
      <c r="N1523" t="str">
        <f t="shared" si="23"/>
        <v>250250042_43503</v>
      </c>
      <c r="O1523" t="e">
        <f>VLOOKUP(N1523,'HEM3 monitor concs'!D:L,9,FALSE)</f>
        <v>#N/A</v>
      </c>
      <c r="P1523" t="e">
        <f>VLOOKUP(N1523,'HEM3 monitor concs'!D:L,6,FALSE)</f>
        <v>#N/A</v>
      </c>
      <c r="Q1523" s="3">
        <v>1.5179527500000001</v>
      </c>
      <c r="R1523">
        <v>0.379842544113768</v>
      </c>
      <c r="S1523" s="5">
        <v>6.8698787540983602E-2</v>
      </c>
      <c r="T1523">
        <v>61</v>
      </c>
      <c r="U1523">
        <v>0</v>
      </c>
      <c r="V1523">
        <v>0</v>
      </c>
      <c r="W1523">
        <v>15</v>
      </c>
      <c r="X1523">
        <v>15</v>
      </c>
      <c r="Y1523">
        <v>16</v>
      </c>
      <c r="Z1523">
        <v>15</v>
      </c>
      <c r="AA1523">
        <v>1</v>
      </c>
      <c r="AB1523">
        <v>0</v>
      </c>
      <c r="AC1523" t="s">
        <v>1123</v>
      </c>
      <c r="AD1523" t="s">
        <v>323</v>
      </c>
      <c r="AE1523" t="s">
        <v>176</v>
      </c>
      <c r="AF1523" t="s">
        <v>62</v>
      </c>
      <c r="AI1523">
        <v>1</v>
      </c>
      <c r="AJ1523" s="2">
        <v>2.2000000000000001E-6</v>
      </c>
      <c r="AK1523">
        <v>8.9999999999999993E-3</v>
      </c>
      <c r="AL1523">
        <v>1.90511816</v>
      </c>
      <c r="AM1523">
        <v>2.2286769999999998</v>
      </c>
      <c r="AN1523">
        <v>2.9503781999999998</v>
      </c>
      <c r="AO1523">
        <v>4.1236074</v>
      </c>
      <c r="AP1523">
        <v>5.2519720000000003</v>
      </c>
      <c r="AQ1523">
        <v>6.6488081000000001</v>
      </c>
      <c r="AR1523">
        <v>3.3394960500000002</v>
      </c>
      <c r="AS1523">
        <v>0.15113733259016399</v>
      </c>
      <c r="AT1523">
        <v>9.62180888888889E-2</v>
      </c>
      <c r="AU1523">
        <v>0.112559444444444</v>
      </c>
      <c r="AV1523">
        <v>0.149009</v>
      </c>
      <c r="AW1523">
        <v>0.208263</v>
      </c>
      <c r="AX1523">
        <v>0.26525111111111099</v>
      </c>
      <c r="AY1523">
        <v>0.33579838888888902</v>
      </c>
      <c r="AZ1523">
        <v>0.16866141666666701</v>
      </c>
      <c r="BA1523">
        <v>7.6331986156648497E-3</v>
      </c>
      <c r="BB1523" t="s">
        <v>1120</v>
      </c>
      <c r="BC1523" s="1" t="s">
        <v>1124</v>
      </c>
      <c r="BD1523" t="s">
        <v>1121</v>
      </c>
      <c r="BE1523" t="s">
        <v>106</v>
      </c>
      <c r="BF1523">
        <v>42.329439999999998</v>
      </c>
      <c r="BG1523">
        <v>-71.082499999999996</v>
      </c>
      <c r="BH1523" t="s">
        <v>107</v>
      </c>
      <c r="BI1523">
        <v>0.45454545454545398</v>
      </c>
      <c r="BJ1523">
        <v>9</v>
      </c>
    </row>
    <row r="1524" spans="1:62" x14ac:dyDescent="0.3">
      <c r="A1524" s="1" t="s">
        <v>1122</v>
      </c>
      <c r="B1524" s="1" t="s">
        <v>1052</v>
      </c>
      <c r="C1524" t="s">
        <v>1101</v>
      </c>
      <c r="D1524">
        <v>2011</v>
      </c>
      <c r="E1524" t="s">
        <v>1053</v>
      </c>
      <c r="F1524" t="s">
        <v>59</v>
      </c>
      <c r="G1524">
        <v>0.131380525</v>
      </c>
      <c r="H1524">
        <v>0.1627926375</v>
      </c>
      <c r="I1524">
        <v>0.22412650000000001</v>
      </c>
      <c r="J1524">
        <v>0.30208354999999998</v>
      </c>
      <c r="K1524">
        <v>0.4211973</v>
      </c>
      <c r="L1524">
        <v>0.50442790000000004</v>
      </c>
      <c r="M1524">
        <v>6</v>
      </c>
      <c r="N1524" t="str">
        <f t="shared" si="23"/>
        <v>250250042_43509</v>
      </c>
      <c r="O1524" t="e">
        <f>VLOOKUP(N1524,'HEM3 monitor concs'!D:L,9,FALSE)</f>
        <v>#N/A</v>
      </c>
      <c r="P1524" t="e">
        <f>VLOOKUP(N1524,'HEM3 monitor concs'!D:L,6,FALSE)</f>
        <v>#N/A</v>
      </c>
      <c r="Q1524" s="3">
        <v>0.246806633416667</v>
      </c>
      <c r="R1524">
        <v>1.26575125819579E-2</v>
      </c>
      <c r="S1524" s="5">
        <v>0.1226677</v>
      </c>
      <c r="T1524">
        <v>60</v>
      </c>
      <c r="U1524">
        <v>5</v>
      </c>
      <c r="V1524">
        <v>0</v>
      </c>
      <c r="W1524">
        <v>15</v>
      </c>
      <c r="X1524">
        <v>15</v>
      </c>
      <c r="Y1524">
        <v>16</v>
      </c>
      <c r="Z1524">
        <v>14</v>
      </c>
      <c r="AA1524">
        <v>1</v>
      </c>
      <c r="AB1524">
        <v>8.3333333333333304</v>
      </c>
      <c r="AC1524" t="s">
        <v>1123</v>
      </c>
      <c r="AD1524" t="s">
        <v>323</v>
      </c>
      <c r="AE1524" t="s">
        <v>1054</v>
      </c>
      <c r="AF1524" t="s">
        <v>62</v>
      </c>
      <c r="AI1524">
        <v>1</v>
      </c>
      <c r="AJ1524" t="s">
        <v>60</v>
      </c>
      <c r="AK1524" s="2">
        <v>2.0000000000000002E-5</v>
      </c>
      <c r="AL1524" t="s">
        <v>60</v>
      </c>
      <c r="AM1524" t="s">
        <v>60</v>
      </c>
      <c r="AN1524" t="s">
        <v>60</v>
      </c>
      <c r="AO1524" t="s">
        <v>60</v>
      </c>
      <c r="AP1524" t="s">
        <v>60</v>
      </c>
      <c r="AQ1524" t="s">
        <v>60</v>
      </c>
      <c r="AR1524" t="s">
        <v>60</v>
      </c>
      <c r="AS1524" t="s">
        <v>60</v>
      </c>
      <c r="AT1524">
        <v>6.5690262500000003</v>
      </c>
      <c r="AU1524">
        <v>8.1396318749999992</v>
      </c>
      <c r="AV1524">
        <v>11.206325</v>
      </c>
      <c r="AW1524">
        <v>15.1041775</v>
      </c>
      <c r="AX1524">
        <v>21.059864999999999</v>
      </c>
      <c r="AY1524">
        <v>25.221395000000001</v>
      </c>
      <c r="AZ1524">
        <v>12.340331670833301</v>
      </c>
      <c r="BA1524">
        <v>6.1333849999999996</v>
      </c>
      <c r="BB1524" t="s">
        <v>1120</v>
      </c>
      <c r="BC1524" s="1" t="s">
        <v>1124</v>
      </c>
      <c r="BD1524" t="s">
        <v>1121</v>
      </c>
      <c r="BE1524" t="s">
        <v>106</v>
      </c>
      <c r="BF1524">
        <v>42.329439999999998</v>
      </c>
      <c r="BG1524">
        <v>-71.082499999999996</v>
      </c>
      <c r="BH1524" t="s">
        <v>107</v>
      </c>
      <c r="BI1524" t="s">
        <v>60</v>
      </c>
      <c r="BJ1524">
        <v>0.02</v>
      </c>
    </row>
    <row r="1525" spans="1:62" x14ac:dyDescent="0.3">
      <c r="A1525" s="1" t="s">
        <v>1122</v>
      </c>
      <c r="B1525" s="1" t="s">
        <v>177</v>
      </c>
      <c r="C1525" t="s">
        <v>1101</v>
      </c>
      <c r="D1525">
        <v>2011</v>
      </c>
      <c r="E1525" t="s">
        <v>178</v>
      </c>
      <c r="F1525" t="s">
        <v>59</v>
      </c>
      <c r="G1525">
        <v>0.95466848999999998</v>
      </c>
      <c r="H1525">
        <v>1.0232279500000001</v>
      </c>
      <c r="I1525">
        <v>1.0789835000000001</v>
      </c>
      <c r="J1525">
        <v>1.1202844999999999</v>
      </c>
      <c r="K1525">
        <v>1.1600367499999999</v>
      </c>
      <c r="L1525">
        <v>1.3319510000000001</v>
      </c>
      <c r="M1525">
        <v>6</v>
      </c>
      <c r="N1525" t="str">
        <f t="shared" si="23"/>
        <v>250250042_43801</v>
      </c>
      <c r="O1525">
        <f>VLOOKUP(N1525,'HEM3 monitor concs'!D:L,9,FALSE)</f>
        <v>1.0900027338369611</v>
      </c>
      <c r="P1525">
        <f>VLOOKUP(N1525,'HEM3 monitor concs'!D:L,6,FALSE)</f>
        <v>2.7338369610000001E-6</v>
      </c>
      <c r="Q1525" s="3">
        <v>1.07251343166667</v>
      </c>
      <c r="R1525">
        <v>7.0977469657778E-3</v>
      </c>
      <c r="S1525" s="5">
        <v>2.2715450000000002E-2</v>
      </c>
      <c r="T1525">
        <v>60</v>
      </c>
      <c r="U1525">
        <v>0</v>
      </c>
      <c r="V1525">
        <v>0</v>
      </c>
      <c r="W1525">
        <v>15</v>
      </c>
      <c r="X1525">
        <v>15</v>
      </c>
      <c r="Y1525">
        <v>16</v>
      </c>
      <c r="Z1525">
        <v>14</v>
      </c>
      <c r="AA1525">
        <v>1</v>
      </c>
      <c r="AB1525">
        <v>0</v>
      </c>
      <c r="AC1525" t="s">
        <v>1123</v>
      </c>
      <c r="AD1525" t="s">
        <v>323</v>
      </c>
      <c r="AE1525" t="s">
        <v>179</v>
      </c>
      <c r="AF1525" t="s">
        <v>84</v>
      </c>
      <c r="AI1525">
        <v>1</v>
      </c>
      <c r="AJ1525" t="s">
        <v>60</v>
      </c>
      <c r="AK1525">
        <v>0.09</v>
      </c>
      <c r="AL1525" t="s">
        <v>60</v>
      </c>
      <c r="AM1525" t="s">
        <v>60</v>
      </c>
      <c r="AN1525" t="s">
        <v>60</v>
      </c>
      <c r="AO1525" t="s">
        <v>60</v>
      </c>
      <c r="AP1525" t="s">
        <v>60</v>
      </c>
      <c r="AQ1525" t="s">
        <v>60</v>
      </c>
      <c r="AR1525" t="s">
        <v>60</v>
      </c>
      <c r="AS1525" t="s">
        <v>60</v>
      </c>
      <c r="AT1525">
        <v>1.06074276666667E-2</v>
      </c>
      <c r="AU1525">
        <v>1.13691994444444E-2</v>
      </c>
      <c r="AV1525">
        <v>1.19887055555556E-2</v>
      </c>
      <c r="AW1525">
        <v>1.24476055555556E-2</v>
      </c>
      <c r="AX1525">
        <v>1.28892972222222E-2</v>
      </c>
      <c r="AY1525">
        <v>1.4799455555555599E-2</v>
      </c>
      <c r="AZ1525">
        <v>1.19168159074074E-2</v>
      </c>
      <c r="BA1525">
        <v>2.5239388888888899E-4</v>
      </c>
      <c r="BB1525" t="s">
        <v>1120</v>
      </c>
      <c r="BC1525" s="1" t="s">
        <v>1124</v>
      </c>
      <c r="BD1525" t="s">
        <v>1121</v>
      </c>
      <c r="BE1525" t="s">
        <v>106</v>
      </c>
      <c r="BF1525">
        <v>42.329439999999998</v>
      </c>
      <c r="BG1525">
        <v>-71.082499999999996</v>
      </c>
      <c r="BH1525" t="s">
        <v>107</v>
      </c>
      <c r="BI1525" t="s">
        <v>60</v>
      </c>
      <c r="BJ1525">
        <v>90</v>
      </c>
    </row>
    <row r="1526" spans="1:62" x14ac:dyDescent="0.3">
      <c r="A1526" s="1" t="s">
        <v>1122</v>
      </c>
      <c r="B1526" s="1" t="s">
        <v>204</v>
      </c>
      <c r="C1526" t="s">
        <v>1101</v>
      </c>
      <c r="D1526">
        <v>2011</v>
      </c>
      <c r="E1526" t="s">
        <v>205</v>
      </c>
      <c r="F1526" t="s">
        <v>59</v>
      </c>
      <c r="G1526">
        <v>0.237944135</v>
      </c>
      <c r="H1526">
        <v>0.29135127500000002</v>
      </c>
      <c r="I1526">
        <v>0.40554715000000002</v>
      </c>
      <c r="J1526">
        <v>0.51105884999999995</v>
      </c>
      <c r="K1526">
        <v>0.65373847500000004</v>
      </c>
      <c r="L1526">
        <v>3.015117</v>
      </c>
      <c r="M1526">
        <v>6</v>
      </c>
      <c r="N1526" t="str">
        <f t="shared" si="23"/>
        <v>250250042_43802</v>
      </c>
      <c r="O1526" t="e">
        <f>VLOOKUP(N1526,'HEM3 monitor concs'!D:L,9,FALSE)</f>
        <v>#N/A</v>
      </c>
      <c r="P1526" t="e">
        <f>VLOOKUP(N1526,'HEM3 monitor concs'!D:L,6,FALSE)</f>
        <v>#N/A</v>
      </c>
      <c r="Q1526" s="3">
        <v>0.53013490833333299</v>
      </c>
      <c r="R1526">
        <v>0.28169230960781999</v>
      </c>
      <c r="S1526" s="5">
        <v>3.5604777499999997E-2</v>
      </c>
      <c r="T1526">
        <v>60</v>
      </c>
      <c r="U1526">
        <v>0</v>
      </c>
      <c r="V1526">
        <v>0</v>
      </c>
      <c r="W1526">
        <v>15</v>
      </c>
      <c r="X1526">
        <v>15</v>
      </c>
      <c r="Y1526">
        <v>16</v>
      </c>
      <c r="Z1526">
        <v>14</v>
      </c>
      <c r="AA1526">
        <v>1</v>
      </c>
      <c r="AB1526">
        <v>0</v>
      </c>
      <c r="AC1526" t="s">
        <v>1123</v>
      </c>
      <c r="AD1526" t="s">
        <v>323</v>
      </c>
      <c r="AE1526" t="s">
        <v>206</v>
      </c>
      <c r="AF1526" t="s">
        <v>93</v>
      </c>
      <c r="AI1526">
        <v>1</v>
      </c>
      <c r="AJ1526" s="2">
        <v>1.6000000000000001E-8</v>
      </c>
      <c r="AK1526">
        <v>0.6</v>
      </c>
      <c r="AL1526">
        <v>3.80710616E-3</v>
      </c>
      <c r="AM1526">
        <v>4.6616204000000001E-3</v>
      </c>
      <c r="AN1526">
        <v>6.4887544000000004E-3</v>
      </c>
      <c r="AO1526">
        <v>8.1769415999999994E-3</v>
      </c>
      <c r="AP1526">
        <v>1.04598156E-2</v>
      </c>
      <c r="AQ1526">
        <v>4.8241871999999998E-2</v>
      </c>
      <c r="AR1526">
        <v>8.4821585333333307E-3</v>
      </c>
      <c r="AS1526">
        <v>5.6967643999999995E-4</v>
      </c>
      <c r="AT1526">
        <v>3.9657355833333302E-4</v>
      </c>
      <c r="AU1526">
        <v>4.85585458333333E-4</v>
      </c>
      <c r="AV1526">
        <v>6.7591191666666701E-4</v>
      </c>
      <c r="AW1526">
        <v>8.5176475000000001E-4</v>
      </c>
      <c r="AX1526">
        <v>1.089564125E-3</v>
      </c>
      <c r="AY1526">
        <v>5.0251949999999997E-3</v>
      </c>
      <c r="AZ1526">
        <v>8.8355818055555597E-4</v>
      </c>
      <c r="BA1526" s="2">
        <v>5.9341295833333301E-5</v>
      </c>
      <c r="BB1526" t="s">
        <v>1120</v>
      </c>
      <c r="BC1526" s="1" t="s">
        <v>1124</v>
      </c>
      <c r="BD1526" t="s">
        <v>1121</v>
      </c>
      <c r="BE1526" t="s">
        <v>106</v>
      </c>
      <c r="BF1526">
        <v>42.329439999999998</v>
      </c>
      <c r="BG1526">
        <v>-71.082499999999996</v>
      </c>
      <c r="BH1526" t="s">
        <v>107</v>
      </c>
      <c r="BI1526">
        <v>62.5</v>
      </c>
      <c r="BJ1526">
        <v>600</v>
      </c>
    </row>
    <row r="1527" spans="1:62" x14ac:dyDescent="0.3">
      <c r="A1527" s="1" t="s">
        <v>1122</v>
      </c>
      <c r="B1527" s="1" t="s">
        <v>207</v>
      </c>
      <c r="C1527" t="s">
        <v>1101</v>
      </c>
      <c r="D1527">
        <v>2011</v>
      </c>
      <c r="E1527" t="s">
        <v>208</v>
      </c>
      <c r="F1527" t="s">
        <v>59</v>
      </c>
      <c r="G1527">
        <v>6.0788887999999999E-2</v>
      </c>
      <c r="H1527">
        <v>6.8356979999999998E-2</v>
      </c>
      <c r="I1527">
        <v>8.4225572499999998E-2</v>
      </c>
      <c r="J1527">
        <v>0.105587125</v>
      </c>
      <c r="K1527">
        <v>0.12475153</v>
      </c>
      <c r="L1527">
        <v>0.17821645</v>
      </c>
      <c r="M1527">
        <v>6</v>
      </c>
      <c r="N1527" t="str">
        <f t="shared" si="23"/>
        <v>250250042_43803</v>
      </c>
      <c r="O1527" t="e">
        <f>VLOOKUP(N1527,'HEM3 monitor concs'!D:L,9,FALSE)</f>
        <v>#N/A</v>
      </c>
      <c r="P1527" t="e">
        <f>VLOOKUP(N1527,'HEM3 monitor concs'!D:L,6,FALSE)</f>
        <v>#N/A</v>
      </c>
      <c r="Q1527" s="3">
        <v>8.9718546583333295E-2</v>
      </c>
      <c r="R1527">
        <v>8.2180489507392804E-4</v>
      </c>
      <c r="S1527" s="5">
        <v>3.1737172500000001E-2</v>
      </c>
      <c r="T1527">
        <v>60</v>
      </c>
      <c r="U1527">
        <v>0</v>
      </c>
      <c r="V1527">
        <v>0</v>
      </c>
      <c r="W1527">
        <v>15</v>
      </c>
      <c r="X1527">
        <v>15</v>
      </c>
      <c r="Y1527">
        <v>16</v>
      </c>
      <c r="Z1527">
        <v>14</v>
      </c>
      <c r="AA1527">
        <v>1</v>
      </c>
      <c r="AB1527">
        <v>0</v>
      </c>
      <c r="AC1527" t="s">
        <v>1123</v>
      </c>
      <c r="AD1527" t="s">
        <v>323</v>
      </c>
      <c r="AE1527" t="s">
        <v>208</v>
      </c>
      <c r="AF1527" t="s">
        <v>93</v>
      </c>
      <c r="AI1527">
        <v>1</v>
      </c>
      <c r="AJ1527" t="s">
        <v>60</v>
      </c>
      <c r="AK1527">
        <v>9.8000000000000004E-2</v>
      </c>
      <c r="AL1527" t="s">
        <v>60</v>
      </c>
      <c r="AM1527" t="s">
        <v>60</v>
      </c>
      <c r="AN1527" t="s">
        <v>60</v>
      </c>
      <c r="AO1527" t="s">
        <v>60</v>
      </c>
      <c r="AP1527" t="s">
        <v>60</v>
      </c>
      <c r="AQ1527" t="s">
        <v>60</v>
      </c>
      <c r="AR1527" t="s">
        <v>60</v>
      </c>
      <c r="AS1527" t="s">
        <v>60</v>
      </c>
      <c r="AT1527">
        <v>6.2029477551020398E-4</v>
      </c>
      <c r="AU1527">
        <v>6.9752020408163297E-4</v>
      </c>
      <c r="AV1527">
        <v>8.5944461734693898E-4</v>
      </c>
      <c r="AW1527">
        <v>1.0774196428571399E-3</v>
      </c>
      <c r="AX1527">
        <v>1.2729747959183699E-3</v>
      </c>
      <c r="AY1527">
        <v>1.8185352040816301E-3</v>
      </c>
      <c r="AZ1527">
        <v>9.1549537329931995E-4</v>
      </c>
      <c r="BA1527">
        <v>3.2384869897959199E-4</v>
      </c>
      <c r="BB1527" t="s">
        <v>1120</v>
      </c>
      <c r="BC1527" s="1" t="s">
        <v>1124</v>
      </c>
      <c r="BD1527" t="s">
        <v>1121</v>
      </c>
      <c r="BE1527" t="s">
        <v>106</v>
      </c>
      <c r="BF1527">
        <v>42.329439999999998</v>
      </c>
      <c r="BG1527">
        <v>-71.082499999999996</v>
      </c>
      <c r="BH1527" t="s">
        <v>107</v>
      </c>
      <c r="BI1527" t="s">
        <v>60</v>
      </c>
      <c r="BJ1527">
        <v>98</v>
      </c>
    </row>
    <row r="1528" spans="1:62" x14ac:dyDescent="0.3">
      <c r="A1528" s="1" t="s">
        <v>1122</v>
      </c>
      <c r="B1528" s="1" t="s">
        <v>209</v>
      </c>
      <c r="C1528" t="s">
        <v>1101</v>
      </c>
      <c r="D1528">
        <v>2011</v>
      </c>
      <c r="E1528" t="s">
        <v>210</v>
      </c>
      <c r="F1528" t="s">
        <v>59</v>
      </c>
      <c r="G1528">
        <v>0.38974594000000001</v>
      </c>
      <c r="H1528">
        <v>0.43645893749999998</v>
      </c>
      <c r="I1528">
        <v>0.47184747500000002</v>
      </c>
      <c r="J1528">
        <v>0.58587730000000005</v>
      </c>
      <c r="K1528">
        <v>0.63699411500000003</v>
      </c>
      <c r="L1528">
        <v>0.66687770000000002</v>
      </c>
      <c r="M1528">
        <v>6</v>
      </c>
      <c r="N1528" t="str">
        <f t="shared" si="23"/>
        <v>250250042_43804</v>
      </c>
      <c r="O1528">
        <f>VLOOKUP(N1528,'HEM3 monitor concs'!D:L,9,FALSE)</f>
        <v>0.54700000754087508</v>
      </c>
      <c r="P1528">
        <f>VLOOKUP(N1528,'HEM3 monitor concs'!D:L,6,FALSE)</f>
        <v>7.5408749999999994E-9</v>
      </c>
      <c r="Q1528" s="3">
        <v>0.50136414333333301</v>
      </c>
      <c r="R1528">
        <v>8.4632003778069894E-3</v>
      </c>
      <c r="S1528" s="5">
        <v>5.3476047499999999E-2</v>
      </c>
      <c r="T1528">
        <v>60</v>
      </c>
      <c r="U1528">
        <v>0</v>
      </c>
      <c r="V1528">
        <v>0</v>
      </c>
      <c r="W1528">
        <v>15</v>
      </c>
      <c r="X1528">
        <v>15</v>
      </c>
      <c r="Y1528">
        <v>16</v>
      </c>
      <c r="Z1528">
        <v>14</v>
      </c>
      <c r="AA1528">
        <v>1</v>
      </c>
      <c r="AB1528">
        <v>0</v>
      </c>
      <c r="AC1528" t="s">
        <v>1123</v>
      </c>
      <c r="AD1528" t="s">
        <v>323</v>
      </c>
      <c r="AE1528" t="s">
        <v>211</v>
      </c>
      <c r="AF1528" t="s">
        <v>93</v>
      </c>
      <c r="AI1528">
        <v>1</v>
      </c>
      <c r="AJ1528" s="2">
        <v>6.0000000000000002E-6</v>
      </c>
      <c r="AK1528">
        <v>0.1</v>
      </c>
      <c r="AL1528">
        <v>2.33847564</v>
      </c>
      <c r="AM1528">
        <v>2.6187536250000001</v>
      </c>
      <c r="AN1528">
        <v>2.8310848499999999</v>
      </c>
      <c r="AO1528">
        <v>3.5152638</v>
      </c>
      <c r="AP1528">
        <v>3.8219646900000002</v>
      </c>
      <c r="AQ1528">
        <v>4.0012661999999999</v>
      </c>
      <c r="AR1528">
        <v>3.0081848600000001</v>
      </c>
      <c r="AS1528">
        <v>0.32085628500000002</v>
      </c>
      <c r="AT1528">
        <v>3.8974594E-3</v>
      </c>
      <c r="AU1528">
        <v>4.3645893750000001E-3</v>
      </c>
      <c r="AV1528">
        <v>4.7184747499999999E-3</v>
      </c>
      <c r="AW1528">
        <v>5.8587730000000003E-3</v>
      </c>
      <c r="AX1528">
        <v>6.3699411499999999E-3</v>
      </c>
      <c r="AY1528">
        <v>6.6687769999999999E-3</v>
      </c>
      <c r="AZ1528">
        <v>5.0136414333333303E-3</v>
      </c>
      <c r="BA1528">
        <v>5.3476047499999995E-4</v>
      </c>
      <c r="BB1528" t="s">
        <v>1120</v>
      </c>
      <c r="BC1528" s="1" t="s">
        <v>1124</v>
      </c>
      <c r="BD1528" t="s">
        <v>1121</v>
      </c>
      <c r="BE1528" t="s">
        <v>106</v>
      </c>
      <c r="BF1528">
        <v>42.329439999999998</v>
      </c>
      <c r="BG1528">
        <v>-71.082499999999996</v>
      </c>
      <c r="BH1528" t="s">
        <v>107</v>
      </c>
      <c r="BI1528">
        <v>0.16666666666666699</v>
      </c>
      <c r="BJ1528">
        <v>100</v>
      </c>
    </row>
    <row r="1529" spans="1:62" x14ac:dyDescent="0.3">
      <c r="A1529" s="1" t="s">
        <v>1122</v>
      </c>
      <c r="B1529" s="1" t="s">
        <v>221</v>
      </c>
      <c r="C1529" t="s">
        <v>1101</v>
      </c>
      <c r="D1529">
        <v>2011</v>
      </c>
      <c r="E1529" t="s">
        <v>222</v>
      </c>
      <c r="F1529" t="s">
        <v>59</v>
      </c>
      <c r="G1529">
        <v>3.0009075E-2</v>
      </c>
      <c r="H1529">
        <v>3.2737170000000003E-2</v>
      </c>
      <c r="I1529">
        <v>3.546527E-2</v>
      </c>
      <c r="J1529">
        <v>4.3649569999999999E-2</v>
      </c>
      <c r="K1529">
        <v>4.9105759999999998E-2</v>
      </c>
      <c r="L1529">
        <v>0.1091239</v>
      </c>
      <c r="M1529">
        <v>6</v>
      </c>
      <c r="N1529" t="str">
        <f t="shared" si="23"/>
        <v>250250042_43814</v>
      </c>
      <c r="O1529">
        <f>VLOOKUP(N1529,'HEM3 monitor concs'!D:L,9,FALSE)</f>
        <v>6.4766016973059004E-2</v>
      </c>
      <c r="P1529">
        <f>VLOOKUP(N1529,'HEM3 monitor concs'!D:L,6,FALSE)</f>
        <v>4.7660169730590002E-3</v>
      </c>
      <c r="Q1529" s="3">
        <v>3.8738988083333301E-2</v>
      </c>
      <c r="R1529">
        <v>1.5031361100970901E-4</v>
      </c>
      <c r="S1529" s="5">
        <v>3.546527E-2</v>
      </c>
      <c r="T1529">
        <v>60</v>
      </c>
      <c r="U1529">
        <v>14</v>
      </c>
      <c r="V1529">
        <v>0</v>
      </c>
      <c r="W1529">
        <v>15</v>
      </c>
      <c r="X1529">
        <v>15</v>
      </c>
      <c r="Y1529">
        <v>16</v>
      </c>
      <c r="Z1529">
        <v>14</v>
      </c>
      <c r="AA1529">
        <v>1</v>
      </c>
      <c r="AB1529">
        <v>23.3333333333333</v>
      </c>
      <c r="AC1529" t="s">
        <v>1123</v>
      </c>
      <c r="AD1529" t="s">
        <v>323</v>
      </c>
      <c r="AE1529" t="s">
        <v>223</v>
      </c>
      <c r="AF1529" t="s">
        <v>84</v>
      </c>
      <c r="AI1529">
        <v>1</v>
      </c>
      <c r="AJ1529" t="s">
        <v>60</v>
      </c>
      <c r="AK1529">
        <v>5</v>
      </c>
      <c r="AL1529" t="s">
        <v>60</v>
      </c>
      <c r="AM1529" t="s">
        <v>60</v>
      </c>
      <c r="AN1529" t="s">
        <v>60</v>
      </c>
      <c r="AO1529" t="s">
        <v>60</v>
      </c>
      <c r="AP1529" t="s">
        <v>60</v>
      </c>
      <c r="AQ1529" t="s">
        <v>60</v>
      </c>
      <c r="AR1529" t="s">
        <v>60</v>
      </c>
      <c r="AS1529" t="s">
        <v>60</v>
      </c>
      <c r="AT1529" s="2">
        <v>6.0018150000000001E-6</v>
      </c>
      <c r="AU1529" s="2">
        <v>6.5474339999999999E-6</v>
      </c>
      <c r="AV1529" s="2">
        <v>7.0930539999999999E-6</v>
      </c>
      <c r="AW1529" s="2">
        <v>8.7299139999999992E-6</v>
      </c>
      <c r="AX1529" s="2">
        <v>9.8211520000000005E-6</v>
      </c>
      <c r="AY1529" s="2">
        <v>2.182478E-5</v>
      </c>
      <c r="AZ1529" s="2">
        <v>7.7477976166666696E-6</v>
      </c>
      <c r="BA1529" s="2">
        <v>7.0930539999999999E-6</v>
      </c>
      <c r="BB1529" t="s">
        <v>1120</v>
      </c>
      <c r="BC1529" s="1" t="s">
        <v>1124</v>
      </c>
      <c r="BD1529" t="s">
        <v>1121</v>
      </c>
      <c r="BE1529" t="s">
        <v>106</v>
      </c>
      <c r="BF1529">
        <v>42.329439999999998</v>
      </c>
      <c r="BG1529">
        <v>-71.082499999999996</v>
      </c>
      <c r="BH1529" t="s">
        <v>107</v>
      </c>
      <c r="BI1529" t="s">
        <v>60</v>
      </c>
      <c r="BJ1529">
        <v>5000</v>
      </c>
    </row>
    <row r="1530" spans="1:62" x14ac:dyDescent="0.3">
      <c r="A1530" s="1" t="s">
        <v>1122</v>
      </c>
      <c r="B1530" s="1" t="s">
        <v>224</v>
      </c>
      <c r="C1530" t="s">
        <v>1101</v>
      </c>
      <c r="D1530">
        <v>2011</v>
      </c>
      <c r="E1530" t="s">
        <v>225</v>
      </c>
      <c r="F1530" t="s">
        <v>59</v>
      </c>
      <c r="G1530">
        <v>4.0272266500000001E-2</v>
      </c>
      <c r="H1530">
        <v>4.4016167500000002E-2</v>
      </c>
      <c r="I1530">
        <v>4.8569569999999999E-2</v>
      </c>
      <c r="J1530">
        <v>5.66645E-2</v>
      </c>
      <c r="K1530">
        <v>5.8890603E-2</v>
      </c>
      <c r="L1530">
        <v>8.0949279999999998E-2</v>
      </c>
      <c r="M1530">
        <v>6</v>
      </c>
      <c r="N1530" t="str">
        <f t="shared" si="23"/>
        <v>250250042_43815</v>
      </c>
      <c r="O1530" t="e">
        <f>VLOOKUP(N1530,'HEM3 monitor concs'!D:L,9,FALSE)</f>
        <v>#N/A</v>
      </c>
      <c r="P1530" t="e">
        <f>VLOOKUP(N1530,'HEM3 monitor concs'!D:L,6,FALSE)</f>
        <v>#N/A</v>
      </c>
      <c r="Q1530" s="3">
        <v>4.9480248249999997E-2</v>
      </c>
      <c r="R1530" s="2">
        <v>8.2246525288025301E-5</v>
      </c>
      <c r="S1530" s="5">
        <v>4.1486505E-2</v>
      </c>
      <c r="T1530">
        <v>60</v>
      </c>
      <c r="U1530">
        <v>12</v>
      </c>
      <c r="V1530">
        <v>0</v>
      </c>
      <c r="W1530">
        <v>15</v>
      </c>
      <c r="X1530">
        <v>15</v>
      </c>
      <c r="Y1530">
        <v>16</v>
      </c>
      <c r="Z1530">
        <v>14</v>
      </c>
      <c r="AA1530">
        <v>1</v>
      </c>
      <c r="AB1530">
        <v>20</v>
      </c>
      <c r="AC1530" t="s">
        <v>1123</v>
      </c>
      <c r="AD1530" t="s">
        <v>323</v>
      </c>
      <c r="AE1530" t="s">
        <v>226</v>
      </c>
      <c r="AF1530" t="s">
        <v>93</v>
      </c>
      <c r="AI1530">
        <v>1</v>
      </c>
      <c r="AJ1530" s="2">
        <v>2.5999999999999998E-5</v>
      </c>
      <c r="AK1530">
        <v>2.4</v>
      </c>
      <c r="AL1530">
        <v>1.047078929</v>
      </c>
      <c r="AM1530">
        <v>1.1444203550000001</v>
      </c>
      <c r="AN1530">
        <v>1.2628088200000001</v>
      </c>
      <c r="AO1530">
        <v>1.4732769999999999</v>
      </c>
      <c r="AP1530">
        <v>1.531155678</v>
      </c>
      <c r="AQ1530">
        <v>2.1046812799999999</v>
      </c>
      <c r="AR1530">
        <v>1.2864864545000001</v>
      </c>
      <c r="AS1530">
        <v>1.0786491300000001</v>
      </c>
      <c r="AT1530" s="2">
        <v>1.6780111041666702E-5</v>
      </c>
      <c r="AU1530" s="2">
        <v>1.8340069791666699E-5</v>
      </c>
      <c r="AV1530" s="2">
        <v>2.0237320833333299E-5</v>
      </c>
      <c r="AW1530" s="2">
        <v>2.3610208333333301E-5</v>
      </c>
      <c r="AX1530" s="2">
        <v>2.4537751249999999E-5</v>
      </c>
      <c r="AY1530" s="2">
        <v>3.3728866666666702E-5</v>
      </c>
      <c r="AZ1530" s="2">
        <v>2.0616770104166699E-5</v>
      </c>
      <c r="BA1530" s="2">
        <v>1.7286043750000002E-5</v>
      </c>
      <c r="BB1530" t="s">
        <v>1120</v>
      </c>
      <c r="BC1530" s="1" t="s">
        <v>1124</v>
      </c>
      <c r="BD1530" t="s">
        <v>1121</v>
      </c>
      <c r="BE1530" t="s">
        <v>106</v>
      </c>
      <c r="BF1530">
        <v>42.329439999999998</v>
      </c>
      <c r="BG1530">
        <v>-71.082499999999996</v>
      </c>
      <c r="BH1530" t="s">
        <v>107</v>
      </c>
      <c r="BI1530">
        <v>3.8461538461538498E-2</v>
      </c>
      <c r="BJ1530">
        <v>2400</v>
      </c>
    </row>
    <row r="1531" spans="1:62" x14ac:dyDescent="0.3">
      <c r="A1531" s="1" t="s">
        <v>1122</v>
      </c>
      <c r="B1531" s="1" t="s">
        <v>227</v>
      </c>
      <c r="C1531" t="s">
        <v>1101</v>
      </c>
      <c r="D1531">
        <v>2011</v>
      </c>
      <c r="E1531" t="s">
        <v>228</v>
      </c>
      <c r="F1531" t="s">
        <v>59</v>
      </c>
      <c r="G1531">
        <v>4.7477129999999999E-2</v>
      </c>
      <c r="H1531">
        <v>6.3585438750000001E-2</v>
      </c>
      <c r="I1531">
        <v>0.1153016</v>
      </c>
      <c r="J1531">
        <v>0.1627787</v>
      </c>
      <c r="K1531">
        <v>0.25976772999999997</v>
      </c>
      <c r="L1531">
        <v>0.56294310000000003</v>
      </c>
      <c r="M1531">
        <v>6</v>
      </c>
      <c r="N1531" t="str">
        <f t="shared" si="23"/>
        <v>250250042_43817</v>
      </c>
      <c r="O1531" t="e">
        <f>VLOOKUP(N1531,'HEM3 monitor concs'!D:L,9,FALSE)</f>
        <v>#N/A</v>
      </c>
      <c r="P1531" t="e">
        <f>VLOOKUP(N1531,'HEM3 monitor concs'!D:L,6,FALSE)</f>
        <v>#N/A</v>
      </c>
      <c r="Q1531" s="3">
        <v>0.134179404666667</v>
      </c>
      <c r="R1531">
        <v>9.6288988569955408E-3</v>
      </c>
      <c r="S1531" s="5">
        <v>6.9520082499999997E-2</v>
      </c>
      <c r="T1531">
        <v>60</v>
      </c>
      <c r="U1531">
        <v>18</v>
      </c>
      <c r="V1531">
        <v>0</v>
      </c>
      <c r="W1531">
        <v>15</v>
      </c>
      <c r="X1531">
        <v>15</v>
      </c>
      <c r="Y1531">
        <v>16</v>
      </c>
      <c r="Z1531">
        <v>14</v>
      </c>
      <c r="AA1531">
        <v>1</v>
      </c>
      <c r="AB1531">
        <v>30</v>
      </c>
      <c r="AC1531" t="s">
        <v>1123</v>
      </c>
      <c r="AD1531" t="s">
        <v>323</v>
      </c>
      <c r="AE1531" t="s">
        <v>228</v>
      </c>
      <c r="AF1531" t="s">
        <v>84</v>
      </c>
      <c r="AI1531">
        <v>1</v>
      </c>
      <c r="AJ1531" s="2">
        <v>2.6E-7</v>
      </c>
      <c r="AK1531">
        <v>0.04</v>
      </c>
      <c r="AL1531">
        <v>1.2344053799999999E-2</v>
      </c>
      <c r="AM1531">
        <v>1.6532214074999999E-2</v>
      </c>
      <c r="AN1531">
        <v>2.9978416000000001E-2</v>
      </c>
      <c r="AO1531">
        <v>4.2322461999999998E-2</v>
      </c>
      <c r="AP1531">
        <v>6.7539609799999997E-2</v>
      </c>
      <c r="AQ1531">
        <v>0.146365206</v>
      </c>
      <c r="AR1531">
        <v>3.4886645213333303E-2</v>
      </c>
      <c r="AS1531">
        <v>1.8075221450000001E-2</v>
      </c>
      <c r="AT1531">
        <v>1.1869282499999999E-3</v>
      </c>
      <c r="AU1531">
        <v>1.58963596875E-3</v>
      </c>
      <c r="AV1531">
        <v>2.8825399999999998E-3</v>
      </c>
      <c r="AW1531">
        <v>4.0694675E-3</v>
      </c>
      <c r="AX1531">
        <v>6.4941932500000004E-3</v>
      </c>
      <c r="AY1531">
        <v>1.40735775E-2</v>
      </c>
      <c r="AZ1531">
        <v>3.3544851166666702E-3</v>
      </c>
      <c r="BA1531">
        <v>1.7380020625E-3</v>
      </c>
      <c r="BB1531" t="s">
        <v>1120</v>
      </c>
      <c r="BC1531" s="1" t="s">
        <v>1124</v>
      </c>
      <c r="BD1531" t="s">
        <v>1121</v>
      </c>
      <c r="BE1531" t="s">
        <v>106</v>
      </c>
      <c r="BF1531">
        <v>42.329439999999998</v>
      </c>
      <c r="BG1531">
        <v>-71.082499999999996</v>
      </c>
      <c r="BH1531" t="s">
        <v>107</v>
      </c>
      <c r="BI1531">
        <v>3.8461538461538498</v>
      </c>
      <c r="BJ1531">
        <v>40</v>
      </c>
    </row>
    <row r="1532" spans="1:62" x14ac:dyDescent="0.3">
      <c r="A1532" s="1" t="s">
        <v>1122</v>
      </c>
      <c r="B1532" s="1" t="s">
        <v>254</v>
      </c>
      <c r="C1532" t="s">
        <v>1101</v>
      </c>
      <c r="D1532">
        <v>2011</v>
      </c>
      <c r="E1532" t="s">
        <v>255</v>
      </c>
      <c r="F1532" t="s">
        <v>59</v>
      </c>
      <c r="G1532">
        <v>0.17803649999999999</v>
      </c>
      <c r="H1532">
        <v>0.24371456250000001</v>
      </c>
      <c r="I1532">
        <v>0.40058207499999998</v>
      </c>
      <c r="J1532">
        <v>0.65678087500000004</v>
      </c>
      <c r="K1532">
        <v>1.0228413000000001</v>
      </c>
      <c r="L1532">
        <v>3.0787279999999999</v>
      </c>
      <c r="M1532">
        <v>6</v>
      </c>
      <c r="N1532" t="str">
        <f t="shared" si="23"/>
        <v>250250042_45109</v>
      </c>
      <c r="O1532" t="e">
        <f>VLOOKUP(N1532,'HEM3 monitor concs'!D:L,9,FALSE)</f>
        <v>#N/A</v>
      </c>
      <c r="P1532" t="e">
        <f>VLOOKUP(N1532,'HEM3 monitor concs'!D:L,6,FALSE)</f>
        <v>#N/A</v>
      </c>
      <c r="Q1532" s="3">
        <v>0.52267455266666696</v>
      </c>
      <c r="R1532">
        <v>0.21899675010062999</v>
      </c>
      <c r="S1532" s="5">
        <v>7.5991174999999994E-2</v>
      </c>
      <c r="T1532">
        <v>60</v>
      </c>
      <c r="U1532">
        <v>0</v>
      </c>
      <c r="V1532">
        <v>0</v>
      </c>
      <c r="W1532">
        <v>15</v>
      </c>
      <c r="X1532">
        <v>15</v>
      </c>
      <c r="Y1532">
        <v>16</v>
      </c>
      <c r="Z1532">
        <v>14</v>
      </c>
      <c r="AA1532">
        <v>1</v>
      </c>
      <c r="AB1532">
        <v>0</v>
      </c>
      <c r="AC1532" t="s">
        <v>1123</v>
      </c>
      <c r="AD1532" t="s">
        <v>323</v>
      </c>
      <c r="AE1532" t="s">
        <v>256</v>
      </c>
      <c r="AF1532" t="s">
        <v>84</v>
      </c>
      <c r="AI1532">
        <v>1</v>
      </c>
      <c r="AJ1532" t="s">
        <v>60</v>
      </c>
      <c r="AK1532">
        <v>0.1</v>
      </c>
      <c r="AL1532" t="s">
        <v>60</v>
      </c>
      <c r="AM1532" t="s">
        <v>60</v>
      </c>
      <c r="AN1532" t="s">
        <v>60</v>
      </c>
      <c r="AO1532" t="s">
        <v>60</v>
      </c>
      <c r="AP1532" t="s">
        <v>60</v>
      </c>
      <c r="AQ1532" t="s">
        <v>60</v>
      </c>
      <c r="AR1532" t="s">
        <v>60</v>
      </c>
      <c r="AS1532" t="s">
        <v>60</v>
      </c>
      <c r="AT1532">
        <v>1.7803649999999999E-3</v>
      </c>
      <c r="AU1532">
        <v>2.437145625E-3</v>
      </c>
      <c r="AV1532">
        <v>4.0058207499999998E-3</v>
      </c>
      <c r="AW1532">
        <v>6.5678087500000001E-3</v>
      </c>
      <c r="AX1532">
        <v>1.0228413E-2</v>
      </c>
      <c r="AY1532">
        <v>3.078728E-2</v>
      </c>
      <c r="AZ1532">
        <v>5.22674552666667E-3</v>
      </c>
      <c r="BA1532">
        <v>7.5991174999999998E-4</v>
      </c>
      <c r="BB1532" t="s">
        <v>1120</v>
      </c>
      <c r="BC1532" s="1" t="s">
        <v>1124</v>
      </c>
      <c r="BD1532" t="s">
        <v>1121</v>
      </c>
      <c r="BE1532" t="s">
        <v>106</v>
      </c>
      <c r="BF1532">
        <v>42.329439999999998</v>
      </c>
      <c r="BG1532">
        <v>-71.082499999999996</v>
      </c>
      <c r="BH1532" t="s">
        <v>107</v>
      </c>
      <c r="BI1532" t="s">
        <v>60</v>
      </c>
      <c r="BJ1532">
        <v>100</v>
      </c>
    </row>
    <row r="1533" spans="1:62" x14ac:dyDescent="0.3">
      <c r="A1533" s="1" t="s">
        <v>1122</v>
      </c>
      <c r="B1533" s="1" t="s">
        <v>257</v>
      </c>
      <c r="C1533" t="s">
        <v>1101</v>
      </c>
      <c r="D1533">
        <v>2011</v>
      </c>
      <c r="E1533" t="s">
        <v>258</v>
      </c>
      <c r="F1533" t="s">
        <v>59</v>
      </c>
      <c r="G1533">
        <v>0.30622757</v>
      </c>
      <c r="H1533">
        <v>0.3749970125</v>
      </c>
      <c r="I1533">
        <v>0.50159345</v>
      </c>
      <c r="J1533">
        <v>0.66413206250000001</v>
      </c>
      <c r="K1533">
        <v>0.78162313000000005</v>
      </c>
      <c r="L1533">
        <v>1.081461</v>
      </c>
      <c r="M1533">
        <v>6</v>
      </c>
      <c r="N1533" t="str">
        <f t="shared" si="23"/>
        <v>250250042_45201</v>
      </c>
      <c r="O1533" t="e">
        <f>VLOOKUP(N1533,'HEM3 monitor concs'!D:L,9,FALSE)</f>
        <v>#N/A</v>
      </c>
      <c r="P1533" t="e">
        <f>VLOOKUP(N1533,'HEM3 monitor concs'!D:L,6,FALSE)</f>
        <v>#N/A</v>
      </c>
      <c r="Q1533" s="3">
        <v>0.52661983916666699</v>
      </c>
      <c r="R1533">
        <v>3.3504239084168601E-2</v>
      </c>
      <c r="S1533" s="5">
        <v>3.2747344999999997E-2</v>
      </c>
      <c r="T1533">
        <v>60</v>
      </c>
      <c r="U1533">
        <v>0</v>
      </c>
      <c r="V1533">
        <v>0</v>
      </c>
      <c r="W1533">
        <v>15</v>
      </c>
      <c r="X1533">
        <v>15</v>
      </c>
      <c r="Y1533">
        <v>16</v>
      </c>
      <c r="Z1533">
        <v>14</v>
      </c>
      <c r="AA1533">
        <v>1</v>
      </c>
      <c r="AB1533">
        <v>0</v>
      </c>
      <c r="AC1533" t="s">
        <v>1123</v>
      </c>
      <c r="AD1533" t="s">
        <v>323</v>
      </c>
      <c r="AE1533" t="s">
        <v>258</v>
      </c>
      <c r="AF1533" t="s">
        <v>88</v>
      </c>
      <c r="AI1533">
        <v>1</v>
      </c>
      <c r="AJ1533" s="2">
        <v>7.7999999999999999E-6</v>
      </c>
      <c r="AK1533">
        <v>0.03</v>
      </c>
      <c r="AL1533">
        <v>2.3885750460000001</v>
      </c>
      <c r="AM1533">
        <v>2.9249766975</v>
      </c>
      <c r="AN1533">
        <v>3.91242891</v>
      </c>
      <c r="AO1533">
        <v>5.1802300875</v>
      </c>
      <c r="AP1533">
        <v>6.0966604139999996</v>
      </c>
      <c r="AQ1533">
        <v>8.4353958000000002</v>
      </c>
      <c r="AR1533">
        <v>4.1076347455000004</v>
      </c>
      <c r="AS1533">
        <v>0.255429291</v>
      </c>
      <c r="AT1533">
        <v>1.0207585666666699E-2</v>
      </c>
      <c r="AU1533">
        <v>1.2499900416666701E-2</v>
      </c>
      <c r="AV1533">
        <v>1.6719781666666701E-2</v>
      </c>
      <c r="AW1533">
        <v>2.21377354166667E-2</v>
      </c>
      <c r="AX1533">
        <v>2.60541043333333E-2</v>
      </c>
      <c r="AY1533">
        <v>3.6048700000000003E-2</v>
      </c>
      <c r="AZ1533">
        <v>1.75539946388889E-2</v>
      </c>
      <c r="BA1533">
        <v>1.09157816666667E-3</v>
      </c>
      <c r="BB1533" t="s">
        <v>1120</v>
      </c>
      <c r="BC1533" s="1" t="s">
        <v>1124</v>
      </c>
      <c r="BD1533" t="s">
        <v>1121</v>
      </c>
      <c r="BE1533" t="s">
        <v>106</v>
      </c>
      <c r="BF1533">
        <v>42.329439999999998</v>
      </c>
      <c r="BG1533">
        <v>-71.082499999999996</v>
      </c>
      <c r="BH1533" t="s">
        <v>107</v>
      </c>
      <c r="BI1533">
        <v>0.128205128205128</v>
      </c>
      <c r="BJ1533">
        <v>30</v>
      </c>
    </row>
    <row r="1534" spans="1:62" x14ac:dyDescent="0.3">
      <c r="A1534" s="1" t="s">
        <v>1122</v>
      </c>
      <c r="B1534" s="1" t="s">
        <v>259</v>
      </c>
      <c r="C1534" t="s">
        <v>1101</v>
      </c>
      <c r="D1534">
        <v>2011</v>
      </c>
      <c r="E1534" t="s">
        <v>260</v>
      </c>
      <c r="F1534" t="s">
        <v>59</v>
      </c>
      <c r="G1534">
        <v>0.58337412</v>
      </c>
      <c r="H1534">
        <v>0.73675481249999997</v>
      </c>
      <c r="I1534">
        <v>1.0636777500000001</v>
      </c>
      <c r="J1534">
        <v>1.6006985</v>
      </c>
      <c r="K1534">
        <v>2.3553544999999998</v>
      </c>
      <c r="L1534">
        <v>5.7112629999999998</v>
      </c>
      <c r="M1534">
        <v>6</v>
      </c>
      <c r="N1534" t="str">
        <f t="shared" si="23"/>
        <v>250250042_45202</v>
      </c>
      <c r="O1534" t="e">
        <f>VLOOKUP(N1534,'HEM3 monitor concs'!D:L,9,FALSE)</f>
        <v>#N/A</v>
      </c>
      <c r="P1534" t="e">
        <f>VLOOKUP(N1534,'HEM3 monitor concs'!D:L,6,FALSE)</f>
        <v>#N/A</v>
      </c>
      <c r="Q1534" s="3">
        <v>1.36349886333333</v>
      </c>
      <c r="R1534">
        <v>1.0133759128829301</v>
      </c>
      <c r="S1534" s="5">
        <v>5.27599375E-2</v>
      </c>
      <c r="T1534">
        <v>60</v>
      </c>
      <c r="U1534">
        <v>0</v>
      </c>
      <c r="V1534">
        <v>0</v>
      </c>
      <c r="W1534">
        <v>15</v>
      </c>
      <c r="X1534">
        <v>15</v>
      </c>
      <c r="Y1534">
        <v>16</v>
      </c>
      <c r="Z1534">
        <v>14</v>
      </c>
      <c r="AA1534">
        <v>1</v>
      </c>
      <c r="AB1534">
        <v>0</v>
      </c>
      <c r="AC1534" t="s">
        <v>1123</v>
      </c>
      <c r="AD1534" t="s">
        <v>323</v>
      </c>
      <c r="AE1534" t="s">
        <v>260</v>
      </c>
      <c r="AF1534" t="s">
        <v>62</v>
      </c>
      <c r="AG1534" t="s">
        <v>84</v>
      </c>
      <c r="AI1534">
        <v>1</v>
      </c>
      <c r="AJ1534" t="s">
        <v>60</v>
      </c>
      <c r="AK1534">
        <v>5</v>
      </c>
      <c r="AL1534" t="s">
        <v>60</v>
      </c>
      <c r="AM1534" t="s">
        <v>60</v>
      </c>
      <c r="AN1534" t="s">
        <v>60</v>
      </c>
      <c r="AO1534" t="s">
        <v>60</v>
      </c>
      <c r="AP1534" t="s">
        <v>60</v>
      </c>
      <c r="AQ1534" t="s">
        <v>60</v>
      </c>
      <c r="AR1534" t="s">
        <v>60</v>
      </c>
      <c r="AS1534" t="s">
        <v>60</v>
      </c>
      <c r="AT1534">
        <v>1.16674824E-4</v>
      </c>
      <c r="AU1534">
        <v>1.4735096250000001E-4</v>
      </c>
      <c r="AV1534">
        <v>2.1273555E-4</v>
      </c>
      <c r="AW1534">
        <v>3.2013970000000001E-4</v>
      </c>
      <c r="AX1534">
        <v>4.7107090000000001E-4</v>
      </c>
      <c r="AY1534">
        <v>1.1422526000000001E-3</v>
      </c>
      <c r="AZ1534">
        <v>2.7269977266666698E-4</v>
      </c>
      <c r="BA1534" s="2">
        <v>1.0551987500000001E-5</v>
      </c>
      <c r="BB1534" t="s">
        <v>1120</v>
      </c>
      <c r="BC1534" s="1" t="s">
        <v>1124</v>
      </c>
      <c r="BD1534" t="s">
        <v>1121</v>
      </c>
      <c r="BE1534" t="s">
        <v>106</v>
      </c>
      <c r="BF1534">
        <v>42.329439999999998</v>
      </c>
      <c r="BG1534">
        <v>-71.082499999999996</v>
      </c>
      <c r="BH1534" t="s">
        <v>107</v>
      </c>
      <c r="BI1534" t="s">
        <v>60</v>
      </c>
      <c r="BJ1534">
        <v>5000</v>
      </c>
    </row>
    <row r="1535" spans="1:62" x14ac:dyDescent="0.3">
      <c r="A1535" s="1" t="s">
        <v>1122</v>
      </c>
      <c r="B1535" s="1" t="s">
        <v>261</v>
      </c>
      <c r="C1535" t="s">
        <v>1101</v>
      </c>
      <c r="D1535">
        <v>2011</v>
      </c>
      <c r="E1535" t="s">
        <v>262</v>
      </c>
      <c r="F1535" t="s">
        <v>59</v>
      </c>
      <c r="G1535">
        <v>8.5107788000000004E-2</v>
      </c>
      <c r="H1535">
        <v>0.1135166375</v>
      </c>
      <c r="I1535">
        <v>0.1759211</v>
      </c>
      <c r="J1535">
        <v>0.28052290000000002</v>
      </c>
      <c r="K1535">
        <v>0.409611</v>
      </c>
      <c r="L1535">
        <v>1.0032257499999999</v>
      </c>
      <c r="M1535">
        <v>6</v>
      </c>
      <c r="N1535" t="str">
        <f t="shared" si="23"/>
        <v>250250042_45203</v>
      </c>
      <c r="O1535">
        <f>VLOOKUP(N1535,'HEM3 monitor concs'!D:L,9,FALSE)</f>
        <v>0.46442735294485804</v>
      </c>
      <c r="P1535">
        <f>VLOOKUP(N1535,'HEM3 monitor concs'!D:L,6,FALSE)</f>
        <v>0.44842735294485803</v>
      </c>
      <c r="Q1535" s="3">
        <v>0.221090063333333</v>
      </c>
      <c r="R1535">
        <v>2.6118697333352901E-2</v>
      </c>
      <c r="S1535" s="5">
        <v>4.9923562499999997E-2</v>
      </c>
      <c r="T1535">
        <v>60</v>
      </c>
      <c r="U1535">
        <v>0</v>
      </c>
      <c r="V1535">
        <v>0</v>
      </c>
      <c r="W1535">
        <v>15</v>
      </c>
      <c r="X1535">
        <v>15</v>
      </c>
      <c r="Y1535">
        <v>16</v>
      </c>
      <c r="Z1535">
        <v>14</v>
      </c>
      <c r="AA1535">
        <v>1</v>
      </c>
      <c r="AB1535">
        <v>0</v>
      </c>
      <c r="AC1535" t="s">
        <v>1123</v>
      </c>
      <c r="AD1535" t="s">
        <v>323</v>
      </c>
      <c r="AE1535" t="s">
        <v>263</v>
      </c>
      <c r="AF1535" t="s">
        <v>68</v>
      </c>
      <c r="AI1535">
        <v>1</v>
      </c>
      <c r="AJ1535" s="2">
        <v>2.5000000000000002E-6</v>
      </c>
      <c r="AK1535">
        <v>1</v>
      </c>
      <c r="AL1535">
        <v>0.21276946999999999</v>
      </c>
      <c r="AM1535">
        <v>0.28379159375000002</v>
      </c>
      <c r="AN1535">
        <v>0.43980275000000002</v>
      </c>
      <c r="AO1535">
        <v>0.70130725000000005</v>
      </c>
      <c r="AP1535">
        <v>1.0240275000000001</v>
      </c>
      <c r="AQ1535">
        <v>2.508064375</v>
      </c>
      <c r="AR1535">
        <v>0.55272515833333302</v>
      </c>
      <c r="AS1535">
        <v>0.12480890625</v>
      </c>
      <c r="AT1535" s="2">
        <v>8.5107788000000006E-5</v>
      </c>
      <c r="AU1535">
        <v>1.135166375E-4</v>
      </c>
      <c r="AV1535">
        <v>1.7592110000000001E-4</v>
      </c>
      <c r="AW1535">
        <v>2.8052289999999999E-4</v>
      </c>
      <c r="AX1535">
        <v>4.0961099999999999E-4</v>
      </c>
      <c r="AY1535">
        <v>1.00322575E-3</v>
      </c>
      <c r="AZ1535">
        <v>2.21090063333333E-4</v>
      </c>
      <c r="BA1535" s="2">
        <v>4.9923562499999998E-5</v>
      </c>
      <c r="BB1535" t="s">
        <v>1120</v>
      </c>
      <c r="BC1535" s="1" t="s">
        <v>1124</v>
      </c>
      <c r="BD1535" t="s">
        <v>1121</v>
      </c>
      <c r="BE1535" t="s">
        <v>106</v>
      </c>
      <c r="BF1535">
        <v>42.329439999999998</v>
      </c>
      <c r="BG1535">
        <v>-71.082499999999996</v>
      </c>
      <c r="BH1535" t="s">
        <v>107</v>
      </c>
      <c r="BI1535">
        <v>0.4</v>
      </c>
      <c r="BJ1535">
        <v>1000</v>
      </c>
    </row>
    <row r="1536" spans="1:62" x14ac:dyDescent="0.3">
      <c r="A1536" s="1" t="s">
        <v>1122</v>
      </c>
      <c r="B1536" s="1" t="s">
        <v>264</v>
      </c>
      <c r="C1536" t="s">
        <v>1101</v>
      </c>
      <c r="D1536">
        <v>2011</v>
      </c>
      <c r="E1536" t="s">
        <v>265</v>
      </c>
      <c r="F1536" t="s">
        <v>59</v>
      </c>
      <c r="G1536">
        <v>7.0346118999999999E-2</v>
      </c>
      <c r="H1536">
        <v>9.1189409999999999E-2</v>
      </c>
      <c r="I1536">
        <v>0.153067975</v>
      </c>
      <c r="J1536">
        <v>0.26488349999999999</v>
      </c>
      <c r="K1536">
        <v>0.36302071000000002</v>
      </c>
      <c r="L1536">
        <v>0.89669584999999996</v>
      </c>
      <c r="M1536">
        <v>6</v>
      </c>
      <c r="N1536" t="str">
        <f t="shared" si="23"/>
        <v>250250042_45204</v>
      </c>
      <c r="O1536" t="e">
        <f>VLOOKUP(N1536,'HEM3 monitor concs'!D:L,9,FALSE)</f>
        <v>#N/A</v>
      </c>
      <c r="P1536" t="e">
        <f>VLOOKUP(N1536,'HEM3 monitor concs'!D:L,6,FALSE)</f>
        <v>#N/A</v>
      </c>
      <c r="Q1536" s="3">
        <v>0.19862645941666701</v>
      </c>
      <c r="R1536">
        <v>2.50683697070327E-2</v>
      </c>
      <c r="S1536" s="5">
        <v>5.5365002500000003E-2</v>
      </c>
      <c r="T1536">
        <v>60</v>
      </c>
      <c r="U1536">
        <v>4</v>
      </c>
      <c r="V1536">
        <v>0</v>
      </c>
      <c r="W1536">
        <v>15</v>
      </c>
      <c r="X1536">
        <v>15</v>
      </c>
      <c r="Y1536">
        <v>16</v>
      </c>
      <c r="Z1536">
        <v>14</v>
      </c>
      <c r="AA1536">
        <v>1</v>
      </c>
      <c r="AB1536">
        <v>6.6666666666666696</v>
      </c>
      <c r="AC1536" t="s">
        <v>1123</v>
      </c>
      <c r="AD1536" t="s">
        <v>323</v>
      </c>
      <c r="AE1536" t="s">
        <v>265</v>
      </c>
      <c r="AF1536" t="s">
        <v>84</v>
      </c>
      <c r="AI1536">
        <v>1</v>
      </c>
      <c r="AJ1536" t="s">
        <v>60</v>
      </c>
      <c r="AK1536">
        <v>0.1</v>
      </c>
      <c r="AL1536" t="s">
        <v>60</v>
      </c>
      <c r="AM1536" t="s">
        <v>60</v>
      </c>
      <c r="AN1536" t="s">
        <v>60</v>
      </c>
      <c r="AO1536" t="s">
        <v>60</v>
      </c>
      <c r="AP1536" t="s">
        <v>60</v>
      </c>
      <c r="AQ1536" t="s">
        <v>60</v>
      </c>
      <c r="AR1536" t="s">
        <v>60</v>
      </c>
      <c r="AS1536" t="s">
        <v>60</v>
      </c>
      <c r="AT1536">
        <v>7.0346118999999995E-4</v>
      </c>
      <c r="AU1536">
        <v>9.1189410000000004E-4</v>
      </c>
      <c r="AV1536">
        <v>1.5306797500000001E-3</v>
      </c>
      <c r="AW1536">
        <v>2.648835E-3</v>
      </c>
      <c r="AX1536">
        <v>3.6302070999999999E-3</v>
      </c>
      <c r="AY1536">
        <v>8.9669585000000003E-3</v>
      </c>
      <c r="AZ1536">
        <v>1.98626459416667E-3</v>
      </c>
      <c r="BA1536">
        <v>5.5365002500000005E-4</v>
      </c>
      <c r="BB1536" t="s">
        <v>1120</v>
      </c>
      <c r="BC1536" s="1" t="s">
        <v>1124</v>
      </c>
      <c r="BD1536" t="s">
        <v>1121</v>
      </c>
      <c r="BE1536" t="s">
        <v>106</v>
      </c>
      <c r="BF1536">
        <v>42.329439999999998</v>
      </c>
      <c r="BG1536">
        <v>-71.082499999999996</v>
      </c>
      <c r="BH1536" t="s">
        <v>107</v>
      </c>
      <c r="BI1536" t="s">
        <v>60</v>
      </c>
      <c r="BJ1536">
        <v>100</v>
      </c>
    </row>
    <row r="1537" spans="1:62" x14ac:dyDescent="0.3">
      <c r="A1537" s="1" t="s">
        <v>1122</v>
      </c>
      <c r="B1537" s="1" t="s">
        <v>329</v>
      </c>
      <c r="C1537" t="s">
        <v>1101</v>
      </c>
      <c r="D1537">
        <v>2011</v>
      </c>
      <c r="E1537" t="s">
        <v>330</v>
      </c>
      <c r="F1537" t="s">
        <v>59</v>
      </c>
      <c r="G1537">
        <v>5.1375824000000003E-4</v>
      </c>
      <c r="H1537">
        <v>6.3666471249999997E-4</v>
      </c>
      <c r="I1537">
        <v>8.8897374999999997E-4</v>
      </c>
      <c r="J1537">
        <v>1.1578626250000001E-3</v>
      </c>
      <c r="K1537">
        <v>1.5408526999999999E-3</v>
      </c>
      <c r="L1537">
        <v>1.8955865000000001E-3</v>
      </c>
      <c r="M1537">
        <v>6</v>
      </c>
      <c r="N1537" t="str">
        <f t="shared" si="23"/>
        <v>250250042_85102</v>
      </c>
      <c r="O1537">
        <f>VLOOKUP(N1537,'HEM3 monitor concs'!D:L,9,FALSE)</f>
        <v>8.0214767972E-5</v>
      </c>
      <c r="P1537">
        <f>VLOOKUP(N1537,'HEM3 monitor concs'!D:L,6,FALSE)</f>
        <v>1.4540731776E-5</v>
      </c>
      <c r="Q1537" s="3">
        <v>9.2911388166666705E-4</v>
      </c>
      <c r="R1537" s="2">
        <v>1.59083423280823E-7</v>
      </c>
      <c r="S1537" s="6">
        <v>2.0449999999999999E-5</v>
      </c>
      <c r="T1537">
        <v>60</v>
      </c>
      <c r="U1537">
        <v>0</v>
      </c>
      <c r="V1537">
        <v>0</v>
      </c>
      <c r="W1537">
        <v>14</v>
      </c>
      <c r="X1537">
        <v>15</v>
      </c>
      <c r="Y1537">
        <v>16</v>
      </c>
      <c r="Z1537">
        <v>15</v>
      </c>
      <c r="AA1537">
        <v>1</v>
      </c>
      <c r="AB1537">
        <v>0</v>
      </c>
      <c r="AC1537" t="s">
        <v>1123</v>
      </c>
      <c r="AD1537" t="s">
        <v>323</v>
      </c>
      <c r="AE1537" t="s">
        <v>61</v>
      </c>
      <c r="AF1537" t="s">
        <v>62</v>
      </c>
      <c r="AI1537">
        <v>1</v>
      </c>
      <c r="AJ1537" t="s">
        <v>60</v>
      </c>
      <c r="AK1537" s="2">
        <v>2.0000000000000001E-4</v>
      </c>
      <c r="AL1537" t="s">
        <v>60</v>
      </c>
      <c r="AM1537" t="s">
        <v>60</v>
      </c>
      <c r="AN1537" t="s">
        <v>60</v>
      </c>
      <c r="AO1537" t="s">
        <v>60</v>
      </c>
      <c r="AP1537" t="s">
        <v>60</v>
      </c>
      <c r="AQ1537" t="s">
        <v>60</v>
      </c>
      <c r="AR1537" t="s">
        <v>60</v>
      </c>
      <c r="AS1537" t="s">
        <v>60</v>
      </c>
      <c r="AT1537">
        <v>2.5687912E-3</v>
      </c>
      <c r="AU1537">
        <v>3.1833235625000002E-3</v>
      </c>
      <c r="AV1537">
        <v>4.4448687499999999E-3</v>
      </c>
      <c r="AW1537">
        <v>5.7893131249999999E-3</v>
      </c>
      <c r="AX1537">
        <v>7.7042635E-3</v>
      </c>
      <c r="AY1537">
        <v>9.4779324999999994E-3</v>
      </c>
      <c r="AZ1537">
        <v>4.6455694083333303E-3</v>
      </c>
      <c r="BA1537">
        <v>1.0225000000000001E-4</v>
      </c>
      <c r="BB1537" t="s">
        <v>1120</v>
      </c>
      <c r="BC1537" s="1" t="s">
        <v>1124</v>
      </c>
      <c r="BD1537" t="s">
        <v>1121</v>
      </c>
      <c r="BE1537" t="s">
        <v>106</v>
      </c>
      <c r="BF1537">
        <v>42.329439999999998</v>
      </c>
      <c r="BG1537">
        <v>-71.082499999999996</v>
      </c>
      <c r="BH1537" t="s">
        <v>107</v>
      </c>
      <c r="BI1537" t="s">
        <v>60</v>
      </c>
      <c r="BJ1537">
        <v>0.2</v>
      </c>
    </row>
    <row r="1538" spans="1:62" x14ac:dyDescent="0.3">
      <c r="A1538" s="1" t="s">
        <v>1122</v>
      </c>
      <c r="B1538" s="1" t="s">
        <v>331</v>
      </c>
      <c r="C1538" t="s">
        <v>1101</v>
      </c>
      <c r="D1538">
        <v>2011</v>
      </c>
      <c r="E1538" t="s">
        <v>332</v>
      </c>
      <c r="F1538" t="s">
        <v>59</v>
      </c>
      <c r="G1538">
        <v>1.9996875000000001E-4</v>
      </c>
      <c r="H1538">
        <v>2.717706E-4</v>
      </c>
      <c r="I1538">
        <v>3.6052399999999998E-4</v>
      </c>
      <c r="J1538">
        <v>5.43669025E-4</v>
      </c>
      <c r="K1538">
        <v>8.9141858000000001E-4</v>
      </c>
      <c r="L1538">
        <v>1.270977E-3</v>
      </c>
      <c r="M1538">
        <v>6</v>
      </c>
      <c r="N1538" t="str">
        <f t="shared" si="23"/>
        <v>250250042_85103</v>
      </c>
      <c r="O1538" t="e">
        <f>VLOOKUP(N1538,'HEM3 monitor concs'!D:L,9,FALSE)</f>
        <v>#N/A</v>
      </c>
      <c r="P1538" t="e">
        <f>VLOOKUP(N1538,'HEM3 monitor concs'!D:L,6,FALSE)</f>
        <v>#N/A</v>
      </c>
      <c r="Q1538" s="3">
        <v>4.4503311416666701E-4</v>
      </c>
      <c r="R1538" s="2">
        <v>6.8650090198201704E-8</v>
      </c>
      <c r="S1538" s="6">
        <v>6.1583333333333303E-5</v>
      </c>
      <c r="T1538">
        <v>60</v>
      </c>
      <c r="U1538">
        <v>1</v>
      </c>
      <c r="V1538">
        <v>0</v>
      </c>
      <c r="W1538">
        <v>14</v>
      </c>
      <c r="X1538">
        <v>15</v>
      </c>
      <c r="Y1538">
        <v>16</v>
      </c>
      <c r="Z1538">
        <v>15</v>
      </c>
      <c r="AA1538">
        <v>1</v>
      </c>
      <c r="AB1538">
        <v>1.6666666666666701</v>
      </c>
      <c r="AC1538" t="s">
        <v>1123</v>
      </c>
      <c r="AD1538" t="s">
        <v>323</v>
      </c>
      <c r="AE1538" t="s">
        <v>67</v>
      </c>
      <c r="AF1538" t="s">
        <v>68</v>
      </c>
      <c r="AI1538">
        <v>1</v>
      </c>
      <c r="AJ1538">
        <v>4.3E-3</v>
      </c>
      <c r="AK1538" s="2">
        <v>1.5E-5</v>
      </c>
      <c r="AL1538">
        <v>0.85986562499999997</v>
      </c>
      <c r="AM1538">
        <v>1.1686135799999999</v>
      </c>
      <c r="AN1538">
        <v>1.5502532</v>
      </c>
      <c r="AO1538">
        <v>2.3377768075000001</v>
      </c>
      <c r="AP1538">
        <v>3.8330998940000001</v>
      </c>
      <c r="AQ1538">
        <v>5.4652010999999998</v>
      </c>
      <c r="AR1538">
        <v>1.91364239091667</v>
      </c>
      <c r="AS1538">
        <v>0.26480833333333298</v>
      </c>
      <c r="AT1538">
        <v>1.3331249999999999E-2</v>
      </c>
      <c r="AU1538">
        <v>1.8118039999999998E-2</v>
      </c>
      <c r="AV1538">
        <v>2.40349333333333E-2</v>
      </c>
      <c r="AW1538">
        <v>3.6244601666666702E-2</v>
      </c>
      <c r="AX1538">
        <v>5.9427905333333302E-2</v>
      </c>
      <c r="AY1538">
        <v>8.4731799999999996E-2</v>
      </c>
      <c r="AZ1538">
        <v>2.9668874277777799E-2</v>
      </c>
      <c r="BA1538">
        <v>4.1055555555555602E-3</v>
      </c>
      <c r="BB1538" t="s">
        <v>1120</v>
      </c>
      <c r="BC1538" s="1" t="s">
        <v>1124</v>
      </c>
      <c r="BD1538" t="s">
        <v>1121</v>
      </c>
      <c r="BE1538" t="s">
        <v>106</v>
      </c>
      <c r="BF1538">
        <v>42.329439999999998</v>
      </c>
      <c r="BG1538">
        <v>-71.082499999999996</v>
      </c>
      <c r="BH1538" t="s">
        <v>107</v>
      </c>
      <c r="BI1538">
        <v>2.3255813953488401E-4</v>
      </c>
      <c r="BJ1538">
        <v>1.4999999999999999E-2</v>
      </c>
    </row>
    <row r="1539" spans="1:62" x14ac:dyDescent="0.3">
      <c r="A1539" s="1" t="s">
        <v>1122</v>
      </c>
      <c r="B1539" s="1" t="s">
        <v>336</v>
      </c>
      <c r="C1539" t="s">
        <v>1101</v>
      </c>
      <c r="D1539">
        <v>2011</v>
      </c>
      <c r="E1539" t="s">
        <v>337</v>
      </c>
      <c r="F1539" t="s">
        <v>59</v>
      </c>
      <c r="G1539" s="2">
        <v>8.2191824E-5</v>
      </c>
      <c r="H1539">
        <v>1.04433525E-4</v>
      </c>
      <c r="I1539">
        <v>1.2769815000000001E-4</v>
      </c>
      <c r="J1539">
        <v>1.6581000000000001E-4</v>
      </c>
      <c r="K1539">
        <v>1.97423315E-4</v>
      </c>
      <c r="L1539">
        <v>2.6390780000000002E-4</v>
      </c>
      <c r="M1539">
        <v>6</v>
      </c>
      <c r="N1539" t="str">
        <f t="shared" ref="N1539:N1602" si="24">CONCATENATE(A1539,"_",B1539)</f>
        <v>250250042_85110</v>
      </c>
      <c r="O1539" t="e">
        <f>VLOOKUP(N1539,'HEM3 monitor concs'!D:L,9,FALSE)</f>
        <v>#N/A</v>
      </c>
      <c r="P1539" t="e">
        <f>VLOOKUP(N1539,'HEM3 monitor concs'!D:L,6,FALSE)</f>
        <v>#N/A</v>
      </c>
      <c r="Q1539" s="3">
        <v>1.3597690175E-4</v>
      </c>
      <c r="R1539" s="2">
        <v>2.0698308826114802E-9</v>
      </c>
      <c r="S1539" s="6">
        <v>1.8608333333333299E-5</v>
      </c>
      <c r="T1539">
        <v>60</v>
      </c>
      <c r="U1539">
        <v>0</v>
      </c>
      <c r="V1539">
        <v>0</v>
      </c>
      <c r="W1539">
        <v>14</v>
      </c>
      <c r="X1539">
        <v>15</v>
      </c>
      <c r="Y1539">
        <v>16</v>
      </c>
      <c r="Z1539">
        <v>15</v>
      </c>
      <c r="AA1539">
        <v>1</v>
      </c>
      <c r="AB1539">
        <v>0</v>
      </c>
      <c r="AC1539" t="s">
        <v>1123</v>
      </c>
      <c r="AD1539" t="s">
        <v>323</v>
      </c>
      <c r="AE1539" t="s">
        <v>69</v>
      </c>
      <c r="AF1539" t="s">
        <v>70</v>
      </c>
      <c r="AI1539">
        <v>1</v>
      </c>
      <c r="AJ1539">
        <v>1.8E-3</v>
      </c>
      <c r="AK1539" s="2">
        <v>1.0000000000000001E-5</v>
      </c>
      <c r="AL1539">
        <v>0.1479452832</v>
      </c>
      <c r="AM1539">
        <v>0.18798034499999999</v>
      </c>
      <c r="AN1539">
        <v>0.22985667000000001</v>
      </c>
      <c r="AO1539">
        <v>0.298458</v>
      </c>
      <c r="AP1539">
        <v>0.355361967</v>
      </c>
      <c r="AQ1539">
        <v>0.47503403999999999</v>
      </c>
      <c r="AR1539">
        <v>0.24475842314999999</v>
      </c>
      <c r="AS1539">
        <v>3.3494999999999997E-2</v>
      </c>
      <c r="AT1539">
        <v>8.2191824000000004E-3</v>
      </c>
      <c r="AU1539">
        <v>1.0443352499999999E-2</v>
      </c>
      <c r="AV1539">
        <v>1.2769815E-2</v>
      </c>
      <c r="AW1539">
        <v>1.6580999999999999E-2</v>
      </c>
      <c r="AX1539">
        <v>1.9742331500000002E-2</v>
      </c>
      <c r="AY1539">
        <v>2.6390779999999999E-2</v>
      </c>
      <c r="AZ1539">
        <v>1.3597690175E-2</v>
      </c>
      <c r="BA1539">
        <v>1.86083333333333E-3</v>
      </c>
      <c r="BB1539" t="s">
        <v>1120</v>
      </c>
      <c r="BC1539" s="1" t="s">
        <v>1124</v>
      </c>
      <c r="BD1539" t="s">
        <v>1121</v>
      </c>
      <c r="BE1539" t="s">
        <v>106</v>
      </c>
      <c r="BF1539">
        <v>42.329439999999998</v>
      </c>
      <c r="BG1539">
        <v>-71.082499999999996</v>
      </c>
      <c r="BH1539" t="s">
        <v>107</v>
      </c>
      <c r="BI1539">
        <v>5.5555555555555599E-4</v>
      </c>
      <c r="BJ1539">
        <v>0.01</v>
      </c>
    </row>
    <row r="1540" spans="1:62" x14ac:dyDescent="0.3">
      <c r="A1540" s="1" t="s">
        <v>1122</v>
      </c>
      <c r="B1540" s="1" t="s">
        <v>338</v>
      </c>
      <c r="C1540" t="s">
        <v>1101</v>
      </c>
      <c r="D1540">
        <v>2011</v>
      </c>
      <c r="E1540" t="s">
        <v>339</v>
      </c>
      <c r="F1540" t="s">
        <v>59</v>
      </c>
      <c r="G1540">
        <v>1.7338239499999999E-3</v>
      </c>
      <c r="H1540">
        <v>2.1501967500000001E-3</v>
      </c>
      <c r="I1540">
        <v>2.5905979999999999E-3</v>
      </c>
      <c r="J1540">
        <v>2.7097355000000002E-3</v>
      </c>
      <c r="K1540">
        <v>2.87150335E-3</v>
      </c>
      <c r="L1540">
        <v>3.1791695000000001E-3</v>
      </c>
      <c r="M1540">
        <v>6</v>
      </c>
      <c r="N1540" t="str">
        <f t="shared" si="24"/>
        <v>250250042_85112</v>
      </c>
      <c r="O1540" t="e">
        <f>VLOOKUP(N1540,'HEM3 monitor concs'!D:L,9,FALSE)</f>
        <v>#N/A</v>
      </c>
      <c r="P1540" t="e">
        <f>VLOOKUP(N1540,'HEM3 monitor concs'!D:L,6,FALSE)</f>
        <v>#N/A</v>
      </c>
      <c r="Q1540" s="3">
        <v>2.4393347833333301E-3</v>
      </c>
      <c r="R1540" s="2">
        <v>1.8952391314306201E-7</v>
      </c>
      <c r="S1540" s="5">
        <v>2.4421666666666702E-3</v>
      </c>
      <c r="T1540">
        <v>60</v>
      </c>
      <c r="U1540">
        <v>17</v>
      </c>
      <c r="V1540">
        <v>0</v>
      </c>
      <c r="W1540">
        <v>14</v>
      </c>
      <c r="X1540">
        <v>15</v>
      </c>
      <c r="Y1540">
        <v>16</v>
      </c>
      <c r="Z1540">
        <v>15</v>
      </c>
      <c r="AA1540">
        <v>1</v>
      </c>
      <c r="AB1540">
        <v>28.3333333333333</v>
      </c>
      <c r="AC1540" t="s">
        <v>1123</v>
      </c>
      <c r="AD1540" t="s">
        <v>323</v>
      </c>
      <c r="AE1540" t="s">
        <v>73</v>
      </c>
      <c r="AF1540" t="s">
        <v>62</v>
      </c>
      <c r="AI1540">
        <v>1.2500000000000001E-2</v>
      </c>
      <c r="AJ1540">
        <v>1.4999999999999999E-4</v>
      </c>
      <c r="AK1540">
        <v>8.0000000000000002E-3</v>
      </c>
      <c r="AL1540">
        <v>0.26007359250000001</v>
      </c>
      <c r="AM1540">
        <v>0.3225295125</v>
      </c>
      <c r="AN1540">
        <v>0.38858969999999998</v>
      </c>
      <c r="AO1540">
        <v>0.40646032500000001</v>
      </c>
      <c r="AP1540">
        <v>0.43072550250000002</v>
      </c>
      <c r="AQ1540">
        <v>0.47687542500000002</v>
      </c>
      <c r="AR1540">
        <v>0.36590021750000001</v>
      </c>
      <c r="AS1540">
        <v>0.36632500000000001</v>
      </c>
      <c r="AT1540">
        <v>2.1672799374999999E-4</v>
      </c>
      <c r="AU1540">
        <v>2.6877459375000001E-4</v>
      </c>
      <c r="AV1540">
        <v>3.2382474999999999E-4</v>
      </c>
      <c r="AW1540">
        <v>3.3871693750000002E-4</v>
      </c>
      <c r="AX1540">
        <v>3.5893791875E-4</v>
      </c>
      <c r="AY1540">
        <v>3.9739618750000001E-4</v>
      </c>
      <c r="AZ1540">
        <v>3.0491684791666702E-4</v>
      </c>
      <c r="BA1540">
        <v>3.0527083333333301E-4</v>
      </c>
      <c r="BB1540" t="s">
        <v>1120</v>
      </c>
      <c r="BC1540" s="1" t="s">
        <v>1124</v>
      </c>
      <c r="BD1540" t="s">
        <v>1121</v>
      </c>
      <c r="BE1540" t="s">
        <v>106</v>
      </c>
      <c r="BF1540">
        <v>42.329439999999998</v>
      </c>
      <c r="BG1540">
        <v>-71.082499999999996</v>
      </c>
      <c r="BH1540" t="s">
        <v>107</v>
      </c>
      <c r="BI1540">
        <v>6.6666666666666697E-3</v>
      </c>
      <c r="BJ1540">
        <v>8</v>
      </c>
    </row>
    <row r="1541" spans="1:62" x14ac:dyDescent="0.3">
      <c r="A1541" s="1" t="s">
        <v>1122</v>
      </c>
      <c r="B1541" s="1" t="s">
        <v>340</v>
      </c>
      <c r="C1541" t="s">
        <v>1101</v>
      </c>
      <c r="D1541">
        <v>2011</v>
      </c>
      <c r="E1541" t="s">
        <v>341</v>
      </c>
      <c r="F1541" t="s">
        <v>59</v>
      </c>
      <c r="G1541" s="2">
        <v>5.4640571999999997E-5</v>
      </c>
      <c r="H1541" s="2">
        <v>6.9115275000000004E-5</v>
      </c>
      <c r="I1541" s="2">
        <v>9.2339490000000005E-5</v>
      </c>
      <c r="J1541">
        <v>1.385048375E-4</v>
      </c>
      <c r="K1541">
        <v>1.8732151999999999E-4</v>
      </c>
      <c r="L1541">
        <v>2.320616E-4</v>
      </c>
      <c r="M1541">
        <v>6</v>
      </c>
      <c r="N1541" t="str">
        <f t="shared" si="24"/>
        <v>250250042_85113</v>
      </c>
      <c r="O1541">
        <f>VLOOKUP(N1541,'HEM3 monitor concs'!D:L,9,FALSE)</f>
        <v>8.9039091436000006E-5</v>
      </c>
      <c r="P1541">
        <f>VLOOKUP(N1541,'HEM3 monitor concs'!D:L,6,FALSE)</f>
        <v>4.8039091435999999E-5</v>
      </c>
      <c r="Q1541" s="3">
        <v>1.07178754916667E-4</v>
      </c>
      <c r="R1541" s="2">
        <v>2.6427507399396098E-9</v>
      </c>
      <c r="S1541" s="6">
        <v>3.2466666666666699E-5</v>
      </c>
      <c r="T1541">
        <v>60</v>
      </c>
      <c r="U1541">
        <v>2</v>
      </c>
      <c r="V1541">
        <v>0</v>
      </c>
      <c r="W1541">
        <v>14</v>
      </c>
      <c r="X1541">
        <v>15</v>
      </c>
      <c r="Y1541">
        <v>16</v>
      </c>
      <c r="Z1541">
        <v>15</v>
      </c>
      <c r="AA1541">
        <v>1</v>
      </c>
      <c r="AB1541">
        <v>3.3333333333333299</v>
      </c>
      <c r="AC1541" t="s">
        <v>1123</v>
      </c>
      <c r="AD1541" t="s">
        <v>323</v>
      </c>
      <c r="AE1541" t="s">
        <v>74</v>
      </c>
      <c r="AF1541" t="s">
        <v>62</v>
      </c>
      <c r="AI1541">
        <v>1</v>
      </c>
      <c r="AJ1541" t="s">
        <v>60</v>
      </c>
      <c r="AK1541" s="2">
        <v>1E-4</v>
      </c>
      <c r="AL1541" t="s">
        <v>60</v>
      </c>
      <c r="AM1541" t="s">
        <v>60</v>
      </c>
      <c r="AN1541" t="s">
        <v>60</v>
      </c>
      <c r="AO1541" t="s">
        <v>60</v>
      </c>
      <c r="AP1541" t="s">
        <v>60</v>
      </c>
      <c r="AQ1541" t="s">
        <v>60</v>
      </c>
      <c r="AR1541" t="s">
        <v>60</v>
      </c>
      <c r="AS1541" t="s">
        <v>60</v>
      </c>
      <c r="AT1541">
        <v>5.4640571999999997E-4</v>
      </c>
      <c r="AU1541">
        <v>6.9115275000000004E-4</v>
      </c>
      <c r="AV1541">
        <v>9.233949E-4</v>
      </c>
      <c r="AW1541">
        <v>1.3850483750000001E-3</v>
      </c>
      <c r="AX1541">
        <v>1.8732152E-3</v>
      </c>
      <c r="AY1541">
        <v>2.3206160000000002E-3</v>
      </c>
      <c r="AZ1541">
        <v>1.0717875491666701E-3</v>
      </c>
      <c r="BA1541">
        <v>3.2466666666666701E-4</v>
      </c>
      <c r="BB1541" t="s">
        <v>1120</v>
      </c>
      <c r="BC1541" s="1" t="s">
        <v>1124</v>
      </c>
      <c r="BD1541" t="s">
        <v>1121</v>
      </c>
      <c r="BE1541" t="s">
        <v>106</v>
      </c>
      <c r="BF1541">
        <v>42.329439999999998</v>
      </c>
      <c r="BG1541">
        <v>-71.082499999999996</v>
      </c>
      <c r="BH1541" t="s">
        <v>107</v>
      </c>
      <c r="BI1541" t="s">
        <v>60</v>
      </c>
      <c r="BJ1541">
        <v>0.1</v>
      </c>
    </row>
    <row r="1542" spans="1:62" x14ac:dyDescent="0.3">
      <c r="A1542" s="1" t="s">
        <v>1122</v>
      </c>
      <c r="B1542" s="1" t="s">
        <v>342</v>
      </c>
      <c r="C1542" t="s">
        <v>1101</v>
      </c>
      <c r="D1542">
        <v>2011</v>
      </c>
      <c r="E1542" t="s">
        <v>343</v>
      </c>
      <c r="F1542" t="s">
        <v>59</v>
      </c>
      <c r="G1542">
        <v>1.7267423E-3</v>
      </c>
      <c r="H1542">
        <v>2.31184225E-3</v>
      </c>
      <c r="I1542">
        <v>3.3717420000000001E-3</v>
      </c>
      <c r="J1542">
        <v>4.3487324999999999E-3</v>
      </c>
      <c r="K1542">
        <v>6.2308826000000003E-3</v>
      </c>
      <c r="L1542">
        <v>9.3542999999999994E-3</v>
      </c>
      <c r="M1542">
        <v>6</v>
      </c>
      <c r="N1542" t="str">
        <f t="shared" si="24"/>
        <v>250250042_85132</v>
      </c>
      <c r="O1542" t="e">
        <f>VLOOKUP(N1542,'HEM3 monitor concs'!D:L,9,FALSE)</f>
        <v>#N/A</v>
      </c>
      <c r="P1542" t="e">
        <f>VLOOKUP(N1542,'HEM3 monitor concs'!D:L,6,FALSE)</f>
        <v>#N/A</v>
      </c>
      <c r="Q1542" s="3">
        <v>3.60342821166667E-3</v>
      </c>
      <c r="R1542" s="2">
        <v>2.9752074588929799E-6</v>
      </c>
      <c r="S1542" s="5">
        <v>1.9933333333333299E-4</v>
      </c>
      <c r="T1542">
        <v>60</v>
      </c>
      <c r="U1542">
        <v>0</v>
      </c>
      <c r="V1542">
        <v>0</v>
      </c>
      <c r="W1542">
        <v>14</v>
      </c>
      <c r="X1542">
        <v>15</v>
      </c>
      <c r="Y1542">
        <v>16</v>
      </c>
      <c r="Z1542">
        <v>15</v>
      </c>
      <c r="AA1542">
        <v>1</v>
      </c>
      <c r="AB1542">
        <v>0</v>
      </c>
      <c r="AC1542" t="s">
        <v>1123</v>
      </c>
      <c r="AD1542" t="s">
        <v>323</v>
      </c>
      <c r="AE1542" t="s">
        <v>83</v>
      </c>
      <c r="AF1542" t="s">
        <v>84</v>
      </c>
      <c r="AI1542">
        <v>1</v>
      </c>
      <c r="AJ1542" t="s">
        <v>60</v>
      </c>
      <c r="AK1542" s="2">
        <v>2.9999999999999997E-4</v>
      </c>
      <c r="AL1542" t="s">
        <v>60</v>
      </c>
      <c r="AM1542" t="s">
        <v>60</v>
      </c>
      <c r="AN1542" t="s">
        <v>60</v>
      </c>
      <c r="AO1542" t="s">
        <v>60</v>
      </c>
      <c r="AP1542" t="s">
        <v>60</v>
      </c>
      <c r="AQ1542" t="s">
        <v>60</v>
      </c>
      <c r="AR1542" t="s">
        <v>60</v>
      </c>
      <c r="AS1542" t="s">
        <v>60</v>
      </c>
      <c r="AT1542">
        <v>5.7558076666666697E-3</v>
      </c>
      <c r="AU1542">
        <v>7.7061408333333296E-3</v>
      </c>
      <c r="AV1542">
        <v>1.123914E-2</v>
      </c>
      <c r="AW1542">
        <v>1.4495775000000001E-2</v>
      </c>
      <c r="AX1542">
        <v>2.0769608666666699E-2</v>
      </c>
      <c r="AY1542">
        <v>3.1181E-2</v>
      </c>
      <c r="AZ1542">
        <v>1.2011427372222201E-2</v>
      </c>
      <c r="BA1542">
        <v>6.6444444444444504E-4</v>
      </c>
      <c r="BB1542" t="s">
        <v>1120</v>
      </c>
      <c r="BC1542" s="1" t="s">
        <v>1124</v>
      </c>
      <c r="BD1542" t="s">
        <v>1121</v>
      </c>
      <c r="BE1542" t="s">
        <v>106</v>
      </c>
      <c r="BF1542">
        <v>42.329439999999998</v>
      </c>
      <c r="BG1542">
        <v>-71.082499999999996</v>
      </c>
      <c r="BH1542" t="s">
        <v>107</v>
      </c>
      <c r="BI1542" t="s">
        <v>60</v>
      </c>
      <c r="BJ1542">
        <v>0.3</v>
      </c>
    </row>
    <row r="1543" spans="1:62" x14ac:dyDescent="0.3">
      <c r="A1543" s="1" t="s">
        <v>1122</v>
      </c>
      <c r="B1543" s="1" t="s">
        <v>344</v>
      </c>
      <c r="C1543" t="s">
        <v>1101</v>
      </c>
      <c r="D1543">
        <v>2011</v>
      </c>
      <c r="E1543" t="s">
        <v>345</v>
      </c>
      <c r="F1543" t="s">
        <v>59</v>
      </c>
      <c r="G1543">
        <v>8.3809762499999999E-4</v>
      </c>
      <c r="H1543">
        <v>1.0815975000000001E-3</v>
      </c>
      <c r="I1543">
        <v>1.3083204999999999E-3</v>
      </c>
      <c r="J1543">
        <v>1.6717044999999999E-3</v>
      </c>
      <c r="K1543">
        <v>2.1894873499999998E-3</v>
      </c>
      <c r="L1543">
        <v>4.3294249999999996E-3</v>
      </c>
      <c r="M1543">
        <v>6</v>
      </c>
      <c r="N1543" t="str">
        <f t="shared" si="24"/>
        <v>250250042_85136</v>
      </c>
      <c r="O1543" t="e">
        <f>VLOOKUP(N1543,'HEM3 monitor concs'!D:L,9,FALSE)</f>
        <v>#N/A</v>
      </c>
      <c r="P1543" t="e">
        <f>VLOOKUP(N1543,'HEM3 monitor concs'!D:L,6,FALSE)</f>
        <v>#N/A</v>
      </c>
      <c r="Q1543" s="3">
        <v>1.4363681875000001E-3</v>
      </c>
      <c r="R1543" s="2">
        <v>4.5593141645585803E-7</v>
      </c>
      <c r="S1543" s="5">
        <v>5.0353333083333297E-4</v>
      </c>
      <c r="T1543">
        <v>60</v>
      </c>
      <c r="U1543">
        <v>2</v>
      </c>
      <c r="V1543">
        <v>0</v>
      </c>
      <c r="W1543">
        <v>14</v>
      </c>
      <c r="X1543">
        <v>15</v>
      </c>
      <c r="Y1543">
        <v>16</v>
      </c>
      <c r="Z1543">
        <v>15</v>
      </c>
      <c r="AA1543">
        <v>1</v>
      </c>
      <c r="AB1543">
        <v>3.3333333333333299</v>
      </c>
      <c r="AC1543" t="s">
        <v>1123</v>
      </c>
      <c r="AD1543" t="s">
        <v>323</v>
      </c>
      <c r="AE1543" t="s">
        <v>87</v>
      </c>
      <c r="AF1543" t="s">
        <v>62</v>
      </c>
      <c r="AG1543" t="s">
        <v>88</v>
      </c>
      <c r="AI1543">
        <v>1</v>
      </c>
      <c r="AJ1543">
        <v>4.8000000000000001E-4</v>
      </c>
      <c r="AK1543" s="2">
        <v>9.0000000000000006E-5</v>
      </c>
      <c r="AL1543">
        <v>0.40228686000000002</v>
      </c>
      <c r="AM1543">
        <v>0.51916680000000004</v>
      </c>
      <c r="AN1543">
        <v>0.62799384000000003</v>
      </c>
      <c r="AO1543">
        <v>0.80241815999999999</v>
      </c>
      <c r="AP1543">
        <v>1.050953928</v>
      </c>
      <c r="AQ1543">
        <v>2.0781239999999999</v>
      </c>
      <c r="AR1543">
        <v>0.68945672999999996</v>
      </c>
      <c r="AS1543">
        <v>0.24169599880000001</v>
      </c>
      <c r="AT1543">
        <v>9.31219583333333E-3</v>
      </c>
      <c r="AU1543">
        <v>1.2017750000000001E-2</v>
      </c>
      <c r="AV1543">
        <v>1.45368944444444E-2</v>
      </c>
      <c r="AW1543">
        <v>1.8574494444444398E-2</v>
      </c>
      <c r="AX1543">
        <v>2.4327637222222202E-2</v>
      </c>
      <c r="AY1543">
        <v>4.8104722222222202E-2</v>
      </c>
      <c r="AZ1543">
        <v>1.5959646527777802E-2</v>
      </c>
      <c r="BA1543">
        <v>5.5948147870370397E-3</v>
      </c>
      <c r="BB1543" t="s">
        <v>1120</v>
      </c>
      <c r="BC1543" s="1" t="s">
        <v>1124</v>
      </c>
      <c r="BD1543" t="s">
        <v>1121</v>
      </c>
      <c r="BE1543" t="s">
        <v>106</v>
      </c>
      <c r="BF1543">
        <v>42.329439999999998</v>
      </c>
      <c r="BG1543">
        <v>-71.082499999999996</v>
      </c>
      <c r="BH1543" t="s">
        <v>107</v>
      </c>
      <c r="BI1543">
        <v>2.0833333333333298E-3</v>
      </c>
      <c r="BJ1543">
        <v>0.09</v>
      </c>
    </row>
    <row r="1544" spans="1:62" x14ac:dyDescent="0.3">
      <c r="A1544" s="1" t="s">
        <v>1122</v>
      </c>
      <c r="B1544" s="1" t="s">
        <v>346</v>
      </c>
      <c r="C1544" t="s">
        <v>1101</v>
      </c>
      <c r="D1544">
        <v>2011</v>
      </c>
      <c r="E1544" t="s">
        <v>347</v>
      </c>
      <c r="F1544" t="s">
        <v>59</v>
      </c>
      <c r="G1544" s="2">
        <v>7.4730005999999999E-6</v>
      </c>
      <c r="H1544" s="2">
        <v>8.8010202499999997E-6</v>
      </c>
      <c r="I1544" s="2">
        <v>1.09806375E-5</v>
      </c>
      <c r="J1544" s="2">
        <v>1.25663925E-5</v>
      </c>
      <c r="K1544" s="2">
        <v>1.6358695999999999E-5</v>
      </c>
      <c r="L1544" s="2">
        <v>2.2099569999999999E-5</v>
      </c>
      <c r="M1544">
        <v>6</v>
      </c>
      <c r="N1544" t="str">
        <f t="shared" si="24"/>
        <v>250250042_85142</v>
      </c>
      <c r="O1544" t="e">
        <f>VLOOKUP(N1544,'HEM3 monitor concs'!D:L,9,FALSE)</f>
        <v>#N/A</v>
      </c>
      <c r="P1544" t="e">
        <f>VLOOKUP(N1544,'HEM3 monitor concs'!D:L,6,FALSE)</f>
        <v>#N/A</v>
      </c>
      <c r="Q1544" s="4">
        <v>1.1119198117583301E-5</v>
      </c>
      <c r="R1544" s="2">
        <v>1.44847070019758E-11</v>
      </c>
      <c r="S1544" s="6">
        <v>7.9333333333333308E-6</v>
      </c>
      <c r="T1544">
        <v>60</v>
      </c>
      <c r="U1544">
        <v>9</v>
      </c>
      <c r="V1544">
        <v>0</v>
      </c>
      <c r="W1544">
        <v>14</v>
      </c>
      <c r="X1544">
        <v>15</v>
      </c>
      <c r="Y1544">
        <v>16</v>
      </c>
      <c r="Z1544">
        <v>15</v>
      </c>
      <c r="AA1544">
        <v>1</v>
      </c>
      <c r="AB1544">
        <v>15</v>
      </c>
      <c r="AC1544" t="s">
        <v>1123</v>
      </c>
      <c r="AD1544" t="s">
        <v>323</v>
      </c>
      <c r="AE1544" t="s">
        <v>89</v>
      </c>
      <c r="AF1544" t="s">
        <v>84</v>
      </c>
      <c r="AI1544">
        <v>1</v>
      </c>
      <c r="AJ1544" t="s">
        <v>60</v>
      </c>
      <c r="AK1544" s="2">
        <v>2.9999999999999997E-4</v>
      </c>
      <c r="AL1544" t="s">
        <v>60</v>
      </c>
      <c r="AM1544" t="s">
        <v>60</v>
      </c>
      <c r="AN1544" t="s">
        <v>60</v>
      </c>
      <c r="AO1544" t="s">
        <v>60</v>
      </c>
      <c r="AP1544" t="s">
        <v>60</v>
      </c>
      <c r="AQ1544" t="s">
        <v>60</v>
      </c>
      <c r="AR1544" t="s">
        <v>60</v>
      </c>
      <c r="AS1544" t="s">
        <v>60</v>
      </c>
      <c r="AT1544" s="2">
        <v>2.4910001999999999E-5</v>
      </c>
      <c r="AU1544" s="2">
        <v>2.9336734166666702E-5</v>
      </c>
      <c r="AV1544" s="2">
        <v>3.6602125000000002E-5</v>
      </c>
      <c r="AW1544" s="2">
        <v>4.1887975000000001E-5</v>
      </c>
      <c r="AX1544" s="2">
        <v>5.4528986666666701E-5</v>
      </c>
      <c r="AY1544" s="2">
        <v>7.3665233333333293E-5</v>
      </c>
      <c r="AZ1544" s="2">
        <v>3.7063993725277799E-5</v>
      </c>
      <c r="BA1544" s="2">
        <v>2.6444444444444399E-5</v>
      </c>
      <c r="BB1544" t="s">
        <v>1120</v>
      </c>
      <c r="BC1544" s="1" t="s">
        <v>1124</v>
      </c>
      <c r="BD1544" t="s">
        <v>1121</v>
      </c>
      <c r="BE1544" t="s">
        <v>106</v>
      </c>
      <c r="BF1544">
        <v>42.329439999999998</v>
      </c>
      <c r="BG1544">
        <v>-71.082499999999996</v>
      </c>
      <c r="BH1544" t="s">
        <v>107</v>
      </c>
      <c r="BI1544" t="s">
        <v>60</v>
      </c>
      <c r="BJ1544">
        <v>0.3</v>
      </c>
    </row>
    <row r="1545" spans="1:62" x14ac:dyDescent="0.3">
      <c r="A1545" s="1" t="s">
        <v>1122</v>
      </c>
      <c r="B1545" s="1" t="s">
        <v>348</v>
      </c>
      <c r="C1545" t="s">
        <v>1101</v>
      </c>
      <c r="D1545">
        <v>2011</v>
      </c>
      <c r="E1545" t="s">
        <v>349</v>
      </c>
      <c r="F1545" t="s">
        <v>59</v>
      </c>
      <c r="G1545" s="2">
        <v>9.1000048999999997E-5</v>
      </c>
      <c r="H1545">
        <v>1.6081077499999999E-4</v>
      </c>
      <c r="I1545">
        <v>2.6152219999999999E-4</v>
      </c>
      <c r="J1545">
        <v>3.9407936249999999E-4</v>
      </c>
      <c r="K1545">
        <v>5.2968020499999998E-4</v>
      </c>
      <c r="L1545">
        <v>8.3675600000000002E-4</v>
      </c>
      <c r="M1545">
        <v>6</v>
      </c>
      <c r="N1545" t="str">
        <f t="shared" si="24"/>
        <v>250250042_85154</v>
      </c>
      <c r="O1545">
        <f>VLOOKUP(N1545,'HEM3 monitor concs'!D:L,9,FALSE)</f>
        <v>8.3380432486100003E-4</v>
      </c>
      <c r="P1545">
        <f>VLOOKUP(N1545,'HEM3 monitor concs'!D:L,6,FALSE)</f>
        <v>6.3380432486100004E-4</v>
      </c>
      <c r="Q1545" s="3">
        <v>2.8971095916666698E-4</v>
      </c>
      <c r="R1545" s="2">
        <v>2.9264149718617099E-8</v>
      </c>
      <c r="S1545" s="6">
        <v>4.1449999999999998E-5</v>
      </c>
      <c r="T1545">
        <v>60</v>
      </c>
      <c r="U1545">
        <v>1</v>
      </c>
      <c r="V1545">
        <v>0</v>
      </c>
      <c r="W1545">
        <v>14</v>
      </c>
      <c r="X1545">
        <v>15</v>
      </c>
      <c r="Y1545">
        <v>16</v>
      </c>
      <c r="Z1545">
        <v>15</v>
      </c>
      <c r="AA1545">
        <v>1</v>
      </c>
      <c r="AB1545">
        <v>1.6666666666666701</v>
      </c>
      <c r="AC1545" t="s">
        <v>1123</v>
      </c>
      <c r="AD1545" t="s">
        <v>323</v>
      </c>
      <c r="AE1545" t="s">
        <v>92</v>
      </c>
      <c r="AF1545" t="s">
        <v>84</v>
      </c>
      <c r="AG1545" t="s">
        <v>93</v>
      </c>
      <c r="AH1545" t="s">
        <v>94</v>
      </c>
      <c r="AI1545">
        <v>1</v>
      </c>
      <c r="AJ1545" t="s">
        <v>60</v>
      </c>
      <c r="AK1545">
        <v>0.02</v>
      </c>
      <c r="AL1545" t="s">
        <v>60</v>
      </c>
      <c r="AM1545" t="s">
        <v>60</v>
      </c>
      <c r="AN1545" t="s">
        <v>60</v>
      </c>
      <c r="AO1545" t="s">
        <v>60</v>
      </c>
      <c r="AP1545" t="s">
        <v>60</v>
      </c>
      <c r="AQ1545" t="s">
        <v>60</v>
      </c>
      <c r="AR1545" t="s">
        <v>60</v>
      </c>
      <c r="AS1545" t="s">
        <v>60</v>
      </c>
      <c r="AT1545" s="2">
        <v>4.5500024499999998E-6</v>
      </c>
      <c r="AU1545" s="2">
        <v>8.0405387499999997E-6</v>
      </c>
      <c r="AV1545" s="2">
        <v>1.3076110000000001E-5</v>
      </c>
      <c r="AW1545" s="2">
        <v>1.9703968124999998E-5</v>
      </c>
      <c r="AX1545" s="2">
        <v>2.6484010249999999E-5</v>
      </c>
      <c r="AY1545" s="2">
        <v>4.1837800000000001E-5</v>
      </c>
      <c r="AZ1545" s="2">
        <v>1.4485547958333299E-5</v>
      </c>
      <c r="BA1545" s="2">
        <v>2.0725000000000001E-6</v>
      </c>
      <c r="BB1545" t="s">
        <v>1120</v>
      </c>
      <c r="BC1545" s="1" t="s">
        <v>1124</v>
      </c>
      <c r="BD1545" t="s">
        <v>1121</v>
      </c>
      <c r="BE1545" t="s">
        <v>106</v>
      </c>
      <c r="BF1545">
        <v>42.329439999999998</v>
      </c>
      <c r="BG1545">
        <v>-71.082499999999996</v>
      </c>
      <c r="BH1545" t="s">
        <v>107</v>
      </c>
      <c r="BI1545" t="s">
        <v>60</v>
      </c>
      <c r="BJ1545">
        <v>20</v>
      </c>
    </row>
    <row r="1546" spans="1:62" x14ac:dyDescent="0.3">
      <c r="A1546" s="1" t="s">
        <v>1122</v>
      </c>
      <c r="B1546" s="1" t="s">
        <v>75</v>
      </c>
      <c r="C1546" t="s">
        <v>1101</v>
      </c>
      <c r="D1546">
        <v>2011</v>
      </c>
      <c r="E1546" t="s">
        <v>76</v>
      </c>
      <c r="F1546" t="s">
        <v>59</v>
      </c>
      <c r="G1546">
        <v>1.2849999999999999E-3</v>
      </c>
      <c r="H1546">
        <v>4.1799999999999997E-3</v>
      </c>
      <c r="I1546">
        <v>8.5175000000000008E-3</v>
      </c>
      <c r="J1546">
        <v>2.2950000000000002E-2</v>
      </c>
      <c r="K1546">
        <v>8.30400000000001E-2</v>
      </c>
      <c r="L1546">
        <v>1.605</v>
      </c>
      <c r="M1546">
        <v>3</v>
      </c>
      <c r="N1546" t="str">
        <f t="shared" si="24"/>
        <v>250250042_88115</v>
      </c>
      <c r="O1546" t="e">
        <f>VLOOKUP(N1546,'HEM3 monitor concs'!D:L,9,FALSE)</f>
        <v>#N/A</v>
      </c>
      <c r="P1546" t="e">
        <f>VLOOKUP(N1546,'HEM3 monitor concs'!D:L,6,FALSE)</f>
        <v>#N/A</v>
      </c>
      <c r="Q1546" s="3">
        <v>4.7504125000000001E-2</v>
      </c>
      <c r="R1546">
        <v>2.7761177199437999E-2</v>
      </c>
      <c r="S1546" s="5">
        <v>7.1712499999999997E-3</v>
      </c>
      <c r="T1546">
        <v>120</v>
      </c>
      <c r="U1546">
        <v>48</v>
      </c>
      <c r="V1546">
        <v>3</v>
      </c>
      <c r="W1546">
        <v>29</v>
      </c>
      <c r="X1546">
        <v>30</v>
      </c>
      <c r="Y1546">
        <v>31</v>
      </c>
      <c r="Z1546">
        <v>30</v>
      </c>
      <c r="AA1546">
        <v>1</v>
      </c>
      <c r="AB1546">
        <v>40</v>
      </c>
      <c r="AC1546" t="s">
        <v>1123</v>
      </c>
      <c r="AD1546" t="s">
        <v>323</v>
      </c>
      <c r="AE1546" t="s">
        <v>77</v>
      </c>
      <c r="AF1546" t="s">
        <v>62</v>
      </c>
      <c r="AI1546">
        <v>1</v>
      </c>
      <c r="AJ1546" t="s">
        <v>60</v>
      </c>
      <c r="AK1546">
        <v>1.4999999999999999E-4</v>
      </c>
      <c r="AL1546" t="s">
        <v>60</v>
      </c>
      <c r="AM1546" t="s">
        <v>60</v>
      </c>
      <c r="AN1546" t="s">
        <v>60</v>
      </c>
      <c r="AO1546" t="s">
        <v>60</v>
      </c>
      <c r="AP1546" t="s">
        <v>60</v>
      </c>
      <c r="AQ1546" t="s">
        <v>60</v>
      </c>
      <c r="AR1546" t="s">
        <v>60</v>
      </c>
      <c r="AS1546" t="s">
        <v>60</v>
      </c>
      <c r="AT1546">
        <v>8.5666666666666703E-3</v>
      </c>
      <c r="AU1546">
        <v>2.7866666666666699E-2</v>
      </c>
      <c r="AV1546">
        <v>5.6783333333333297E-2</v>
      </c>
      <c r="AW1546">
        <v>0.153</v>
      </c>
      <c r="AX1546">
        <v>0.55360000000000098</v>
      </c>
      <c r="AY1546">
        <v>10.7</v>
      </c>
      <c r="AZ1546">
        <v>0.316694166666667</v>
      </c>
      <c r="BA1546">
        <v>4.78083333333333E-2</v>
      </c>
      <c r="BB1546" t="s">
        <v>1120</v>
      </c>
      <c r="BC1546" s="1" t="s">
        <v>1124</v>
      </c>
      <c r="BD1546" t="s">
        <v>1121</v>
      </c>
      <c r="BE1546" t="s">
        <v>106</v>
      </c>
      <c r="BF1546">
        <v>42.329439999999998</v>
      </c>
      <c r="BG1546">
        <v>-71.082499999999996</v>
      </c>
      <c r="BH1546" t="s">
        <v>107</v>
      </c>
      <c r="BI1546" t="s">
        <v>60</v>
      </c>
      <c r="BJ1546">
        <v>0.15</v>
      </c>
    </row>
    <row r="1547" spans="1:62" x14ac:dyDescent="0.3">
      <c r="A1547" s="1" t="s">
        <v>1127</v>
      </c>
      <c r="B1547" s="1" t="s">
        <v>407</v>
      </c>
      <c r="C1547" t="s">
        <v>1125</v>
      </c>
      <c r="D1547">
        <v>2011</v>
      </c>
      <c r="E1547" t="s">
        <v>408</v>
      </c>
      <c r="F1547" t="s">
        <v>59</v>
      </c>
      <c r="G1547">
        <v>2.4354403999999998E-3</v>
      </c>
      <c r="H1547">
        <v>4.9091120000000002E-3</v>
      </c>
      <c r="I1547">
        <v>8.4470255000000001E-3</v>
      </c>
      <c r="J1547">
        <v>1.19962E-2</v>
      </c>
      <c r="K1547">
        <v>1.6568284999999999E-2</v>
      </c>
      <c r="L1547">
        <v>3.3690709999999999E-2</v>
      </c>
      <c r="M1547">
        <v>6</v>
      </c>
      <c r="N1547" t="str">
        <f t="shared" si="24"/>
        <v>260490021_14132</v>
      </c>
      <c r="O1547" t="e">
        <f>VLOOKUP(N1547,'HEM3 monitor concs'!D:L,9,FALSE)</f>
        <v>#N/A</v>
      </c>
      <c r="P1547" t="e">
        <f>VLOOKUP(N1547,'HEM3 monitor concs'!D:L,6,FALSE)</f>
        <v>#N/A</v>
      </c>
      <c r="Q1547" s="3">
        <v>9.6252363166666691E-3</v>
      </c>
      <c r="R1547" s="2">
        <v>4.6630553638679802E-5</v>
      </c>
      <c r="S1547" s="5">
        <v>2.4101833333333301E-4</v>
      </c>
      <c r="T1547">
        <v>60</v>
      </c>
      <c r="U1547">
        <v>0</v>
      </c>
      <c r="V1547">
        <v>0</v>
      </c>
      <c r="W1547">
        <v>14</v>
      </c>
      <c r="X1547">
        <v>15</v>
      </c>
      <c r="Y1547">
        <v>16</v>
      </c>
      <c r="Z1547">
        <v>15</v>
      </c>
      <c r="AA1547">
        <v>1</v>
      </c>
      <c r="AB1547">
        <v>0</v>
      </c>
      <c r="AC1547" t="s">
        <v>60</v>
      </c>
      <c r="AD1547" t="s">
        <v>60</v>
      </c>
      <c r="AE1547" t="s">
        <v>83</v>
      </c>
      <c r="AF1547" t="s">
        <v>84</v>
      </c>
      <c r="AI1547">
        <v>1</v>
      </c>
      <c r="AJ1547" t="s">
        <v>60</v>
      </c>
      <c r="AK1547" s="2">
        <v>2.9999999999999997E-4</v>
      </c>
      <c r="AL1547" t="s">
        <v>60</v>
      </c>
      <c r="AM1547" t="s">
        <v>60</v>
      </c>
      <c r="AN1547" t="s">
        <v>60</v>
      </c>
      <c r="AO1547" t="s">
        <v>60</v>
      </c>
      <c r="AP1547" t="s">
        <v>60</v>
      </c>
      <c r="AQ1547" t="s">
        <v>60</v>
      </c>
      <c r="AR1547" t="s">
        <v>60</v>
      </c>
      <c r="AS1547" t="s">
        <v>60</v>
      </c>
      <c r="AT1547">
        <v>8.1181346666666706E-3</v>
      </c>
      <c r="AU1547">
        <v>1.63637066666667E-2</v>
      </c>
      <c r="AV1547">
        <v>2.8156751666666702E-2</v>
      </c>
      <c r="AW1547">
        <v>3.9987333333333298E-2</v>
      </c>
      <c r="AX1547">
        <v>5.5227616666666701E-2</v>
      </c>
      <c r="AY1547">
        <v>0.112302366666667</v>
      </c>
      <c r="AZ1547">
        <v>3.2084121055555602E-2</v>
      </c>
      <c r="BA1547">
        <v>8.0339444444444395E-4</v>
      </c>
      <c r="BB1547" t="s">
        <v>1126</v>
      </c>
      <c r="BC1547" s="1" t="s">
        <v>1128</v>
      </c>
      <c r="BD1547" t="s">
        <v>1129</v>
      </c>
      <c r="BE1547" t="s">
        <v>106</v>
      </c>
      <c r="BF1547">
        <v>43.047222140000002</v>
      </c>
      <c r="BG1547">
        <v>-83.670158389999997</v>
      </c>
      <c r="BH1547" t="s">
        <v>109</v>
      </c>
      <c r="BI1547" t="s">
        <v>60</v>
      </c>
      <c r="BJ1547">
        <v>0.3</v>
      </c>
    </row>
    <row r="1548" spans="1:62" x14ac:dyDescent="0.3">
      <c r="A1548" s="1" t="s">
        <v>1132</v>
      </c>
      <c r="B1548" s="1" t="s">
        <v>397</v>
      </c>
      <c r="C1548" t="s">
        <v>1125</v>
      </c>
      <c r="D1548">
        <v>2011</v>
      </c>
      <c r="E1548" t="s">
        <v>398</v>
      </c>
      <c r="F1548" t="s">
        <v>59</v>
      </c>
      <c r="G1548">
        <v>3.3105876999999997E-4</v>
      </c>
      <c r="H1548">
        <v>4.8101559999999999E-4</v>
      </c>
      <c r="I1548">
        <v>7.3358685000000001E-4</v>
      </c>
      <c r="J1548">
        <v>1.14070975E-3</v>
      </c>
      <c r="K1548">
        <v>1.5304596000000001E-3</v>
      </c>
      <c r="L1548">
        <v>4.762825E-3</v>
      </c>
      <c r="M1548">
        <v>6</v>
      </c>
      <c r="N1548" t="str">
        <f t="shared" si="24"/>
        <v>260670003_14103</v>
      </c>
      <c r="O1548" t="e">
        <f>VLOOKUP(N1548,'HEM3 monitor concs'!D:L,9,FALSE)</f>
        <v>#N/A</v>
      </c>
      <c r="P1548" t="e">
        <f>VLOOKUP(N1548,'HEM3 monitor concs'!D:L,6,FALSE)</f>
        <v>#N/A</v>
      </c>
      <c r="Q1548" s="3">
        <v>9.1832177833333305E-4</v>
      </c>
      <c r="R1548" s="2">
        <v>5.3582936449296198E-7</v>
      </c>
      <c r="S1548" s="6">
        <v>3.1090000000000002E-5</v>
      </c>
      <c r="T1548">
        <v>60</v>
      </c>
      <c r="U1548">
        <v>0</v>
      </c>
      <c r="V1548">
        <v>0</v>
      </c>
      <c r="W1548">
        <v>15</v>
      </c>
      <c r="X1548">
        <v>15</v>
      </c>
      <c r="Y1548">
        <v>16</v>
      </c>
      <c r="Z1548">
        <v>14</v>
      </c>
      <c r="AA1548">
        <v>1</v>
      </c>
      <c r="AB1548">
        <v>0</v>
      </c>
      <c r="AC1548" t="s">
        <v>60</v>
      </c>
      <c r="AD1548" t="s">
        <v>60</v>
      </c>
      <c r="AE1548" t="s">
        <v>67</v>
      </c>
      <c r="AF1548" t="s">
        <v>68</v>
      </c>
      <c r="AI1548">
        <v>1</v>
      </c>
      <c r="AJ1548">
        <v>4.3E-3</v>
      </c>
      <c r="AK1548" s="2">
        <v>1.5E-5</v>
      </c>
      <c r="AL1548">
        <v>1.4235527109999999</v>
      </c>
      <c r="AM1548">
        <v>2.0683670799999998</v>
      </c>
      <c r="AN1548">
        <v>3.1544234549999999</v>
      </c>
      <c r="AO1548">
        <v>4.9050519250000004</v>
      </c>
      <c r="AP1548">
        <v>6.5809762799999998</v>
      </c>
      <c r="AQ1548">
        <v>20.480147500000001</v>
      </c>
      <c r="AR1548">
        <v>3.9487836468333302</v>
      </c>
      <c r="AS1548">
        <v>0.133687</v>
      </c>
      <c r="AT1548">
        <v>2.2070584666666698E-2</v>
      </c>
      <c r="AU1548">
        <v>3.2067706666666702E-2</v>
      </c>
      <c r="AV1548">
        <v>4.8905789999999998E-2</v>
      </c>
      <c r="AW1548">
        <v>7.6047316666666698E-2</v>
      </c>
      <c r="AX1548">
        <v>0.10203064000000001</v>
      </c>
      <c r="AY1548">
        <v>0.31752166666666698</v>
      </c>
      <c r="AZ1548">
        <v>6.1221451888888903E-2</v>
      </c>
      <c r="BA1548">
        <v>2.0726666666666701E-3</v>
      </c>
      <c r="BB1548" t="s">
        <v>1130</v>
      </c>
      <c r="BC1548" s="1" t="s">
        <v>1131</v>
      </c>
      <c r="BD1548" t="s">
        <v>110</v>
      </c>
      <c r="BE1548" t="s">
        <v>63</v>
      </c>
      <c r="BF1548">
        <v>43.099941250000001</v>
      </c>
      <c r="BG1548">
        <v>-85.222267149999993</v>
      </c>
      <c r="BH1548" t="s">
        <v>109</v>
      </c>
      <c r="BI1548">
        <v>2.3255813953488401E-4</v>
      </c>
      <c r="BJ1548">
        <v>1.4999999999999999E-2</v>
      </c>
    </row>
    <row r="1549" spans="1:62" x14ac:dyDescent="0.3">
      <c r="A1549" s="1" t="s">
        <v>1132</v>
      </c>
      <c r="B1549" s="1" t="s">
        <v>401</v>
      </c>
      <c r="C1549" t="s">
        <v>1125</v>
      </c>
      <c r="D1549">
        <v>2011</v>
      </c>
      <c r="E1549" t="s">
        <v>402</v>
      </c>
      <c r="F1549" t="s">
        <v>59</v>
      </c>
      <c r="G1549">
        <v>1.17110908E-4</v>
      </c>
      <c r="H1549">
        <v>1.6983442500000001E-4</v>
      </c>
      <c r="I1549">
        <v>2.528203E-4</v>
      </c>
      <c r="J1549">
        <v>5.3019047499999999E-4</v>
      </c>
      <c r="K1549">
        <v>1.4912519E-3</v>
      </c>
      <c r="L1549">
        <v>4.9153199999999999E-3</v>
      </c>
      <c r="M1549">
        <v>6</v>
      </c>
      <c r="N1549" t="str">
        <f t="shared" si="24"/>
        <v>260670003_14110</v>
      </c>
      <c r="O1549" t="e">
        <f>VLOOKUP(N1549,'HEM3 monitor concs'!D:L,9,FALSE)</f>
        <v>#N/A</v>
      </c>
      <c r="P1549" t="e">
        <f>VLOOKUP(N1549,'HEM3 monitor concs'!D:L,6,FALSE)</f>
        <v>#N/A</v>
      </c>
      <c r="Q1549" s="3">
        <v>6.2407129083333302E-4</v>
      </c>
      <c r="R1549" s="2">
        <v>9.0387482421248995E-7</v>
      </c>
      <c r="S1549" s="6">
        <v>2.2606666666666699E-5</v>
      </c>
      <c r="T1549">
        <v>60</v>
      </c>
      <c r="U1549">
        <v>0</v>
      </c>
      <c r="V1549">
        <v>0</v>
      </c>
      <c r="W1549">
        <v>15</v>
      </c>
      <c r="X1549">
        <v>15</v>
      </c>
      <c r="Y1549">
        <v>16</v>
      </c>
      <c r="Z1549">
        <v>14</v>
      </c>
      <c r="AA1549">
        <v>1</v>
      </c>
      <c r="AB1549">
        <v>0</v>
      </c>
      <c r="AC1549" t="s">
        <v>60</v>
      </c>
      <c r="AD1549" t="s">
        <v>60</v>
      </c>
      <c r="AE1549" t="s">
        <v>69</v>
      </c>
      <c r="AF1549" t="s">
        <v>70</v>
      </c>
      <c r="AI1549">
        <v>1</v>
      </c>
      <c r="AJ1549">
        <v>1.8E-3</v>
      </c>
      <c r="AK1549" s="2">
        <v>1.0000000000000001E-5</v>
      </c>
      <c r="AL1549">
        <v>0.21079963439999999</v>
      </c>
      <c r="AM1549">
        <v>0.30570196500000002</v>
      </c>
      <c r="AN1549">
        <v>0.45507653999999997</v>
      </c>
      <c r="AO1549">
        <v>0.95434285500000005</v>
      </c>
      <c r="AP1549">
        <v>2.6842534200000001</v>
      </c>
      <c r="AQ1549">
        <v>8.8475760000000001</v>
      </c>
      <c r="AR1549">
        <v>1.1233283235</v>
      </c>
      <c r="AS1549">
        <v>4.0691999999999999E-2</v>
      </c>
      <c r="AT1549">
        <v>1.1711090800000001E-2</v>
      </c>
      <c r="AU1549">
        <v>1.6983442500000001E-2</v>
      </c>
      <c r="AV1549">
        <v>2.528203E-2</v>
      </c>
      <c r="AW1549">
        <v>5.3019047499999999E-2</v>
      </c>
      <c r="AX1549">
        <v>0.14912518999999999</v>
      </c>
      <c r="AY1549">
        <v>0.49153200000000002</v>
      </c>
      <c r="AZ1549">
        <v>6.2407129083333297E-2</v>
      </c>
      <c r="BA1549">
        <v>2.2606666666666699E-3</v>
      </c>
      <c r="BB1549" t="s">
        <v>1130</v>
      </c>
      <c r="BC1549" s="1" t="s">
        <v>1131</v>
      </c>
      <c r="BD1549" t="s">
        <v>110</v>
      </c>
      <c r="BE1549" t="s">
        <v>63</v>
      </c>
      <c r="BF1549">
        <v>43.099941250000001</v>
      </c>
      <c r="BG1549">
        <v>-85.222267149999993</v>
      </c>
      <c r="BH1549" t="s">
        <v>109</v>
      </c>
      <c r="BI1549">
        <v>5.5555555555555599E-4</v>
      </c>
      <c r="BJ1549">
        <v>0.01</v>
      </c>
    </row>
    <row r="1550" spans="1:62" x14ac:dyDescent="0.3">
      <c r="A1550" s="1" t="s">
        <v>1132</v>
      </c>
      <c r="B1550" s="1" t="s">
        <v>403</v>
      </c>
      <c r="C1550" t="s">
        <v>1125</v>
      </c>
      <c r="D1550">
        <v>2011</v>
      </c>
      <c r="E1550" t="s">
        <v>404</v>
      </c>
      <c r="F1550" t="s">
        <v>59</v>
      </c>
      <c r="G1550">
        <v>1.2817417999999999E-3</v>
      </c>
      <c r="H1550">
        <v>1.4627965000000001E-3</v>
      </c>
      <c r="I1550">
        <v>1.6057825E-3</v>
      </c>
      <c r="J1550">
        <v>1.8443787500000001E-3</v>
      </c>
      <c r="K1550">
        <v>1.9856297999999999E-3</v>
      </c>
      <c r="L1550">
        <v>2.5055170000000001E-3</v>
      </c>
      <c r="M1550">
        <v>6</v>
      </c>
      <c r="N1550" t="str">
        <f t="shared" si="24"/>
        <v>260670003_14112</v>
      </c>
      <c r="O1550" t="e">
        <f>VLOOKUP(N1550,'HEM3 monitor concs'!D:L,9,FALSE)</f>
        <v>#N/A</v>
      </c>
      <c r="P1550" t="e">
        <f>VLOOKUP(N1550,'HEM3 monitor concs'!D:L,6,FALSE)</f>
        <v>#N/A</v>
      </c>
      <c r="Q1550" s="3">
        <v>1.6477055499999999E-3</v>
      </c>
      <c r="R1550" s="2">
        <v>9.3094887067505907E-8</v>
      </c>
      <c r="S1550" s="5">
        <v>2.1479999999999999E-4</v>
      </c>
      <c r="T1550">
        <v>60</v>
      </c>
      <c r="U1550">
        <v>0</v>
      </c>
      <c r="V1550">
        <v>0</v>
      </c>
      <c r="W1550">
        <v>15</v>
      </c>
      <c r="X1550">
        <v>15</v>
      </c>
      <c r="Y1550">
        <v>16</v>
      </c>
      <c r="Z1550">
        <v>14</v>
      </c>
      <c r="AA1550">
        <v>1</v>
      </c>
      <c r="AB1550">
        <v>0</v>
      </c>
      <c r="AC1550" t="s">
        <v>60</v>
      </c>
      <c r="AD1550" t="s">
        <v>60</v>
      </c>
      <c r="AE1550" t="s">
        <v>73</v>
      </c>
      <c r="AF1550" t="s">
        <v>62</v>
      </c>
      <c r="AI1550">
        <v>1.2500000000000001E-2</v>
      </c>
      <c r="AJ1550">
        <v>1.4999999999999999E-4</v>
      </c>
      <c r="AK1550">
        <v>8.0000000000000002E-3</v>
      </c>
      <c r="AL1550">
        <v>0.19226127000000001</v>
      </c>
      <c r="AM1550">
        <v>0.219419475</v>
      </c>
      <c r="AN1550">
        <v>0.24086737499999999</v>
      </c>
      <c r="AO1550">
        <v>0.27665681250000002</v>
      </c>
      <c r="AP1550">
        <v>0.29784446999999997</v>
      </c>
      <c r="AQ1550">
        <v>0.37582755000000001</v>
      </c>
      <c r="AR1550">
        <v>0.24715583250000001</v>
      </c>
      <c r="AS1550">
        <v>3.2219999999999999E-2</v>
      </c>
      <c r="AT1550">
        <v>1.6021772499999999E-4</v>
      </c>
      <c r="AU1550">
        <v>1.8284956250000001E-4</v>
      </c>
      <c r="AV1550">
        <v>2.007228125E-4</v>
      </c>
      <c r="AW1550">
        <v>2.3054734375000001E-4</v>
      </c>
      <c r="AX1550">
        <v>2.4820372499999998E-4</v>
      </c>
      <c r="AY1550">
        <v>3.1318962500000001E-4</v>
      </c>
      <c r="AZ1550">
        <v>2.0596319374999999E-4</v>
      </c>
      <c r="BA1550" s="2">
        <v>2.6849999999999999E-5</v>
      </c>
      <c r="BB1550" t="s">
        <v>1130</v>
      </c>
      <c r="BC1550" s="1" t="s">
        <v>1131</v>
      </c>
      <c r="BD1550" t="s">
        <v>110</v>
      </c>
      <c r="BE1550" t="s">
        <v>63</v>
      </c>
      <c r="BF1550">
        <v>43.099941250000001</v>
      </c>
      <c r="BG1550">
        <v>-85.222267149999993</v>
      </c>
      <c r="BH1550" t="s">
        <v>109</v>
      </c>
      <c r="BI1550">
        <v>6.6666666666666697E-3</v>
      </c>
      <c r="BJ1550">
        <v>8</v>
      </c>
    </row>
    <row r="1551" spans="1:62" x14ac:dyDescent="0.3">
      <c r="A1551" s="1" t="s">
        <v>1132</v>
      </c>
      <c r="B1551" s="1" t="s">
        <v>157</v>
      </c>
      <c r="C1551" t="s">
        <v>1125</v>
      </c>
      <c r="D1551">
        <v>2011</v>
      </c>
      <c r="E1551" t="s">
        <v>158</v>
      </c>
      <c r="F1551" t="s">
        <v>59</v>
      </c>
      <c r="G1551">
        <v>6.3689999999999997E-3</v>
      </c>
      <c r="H1551">
        <v>9.0550000000000005E-3</v>
      </c>
      <c r="I1551">
        <v>2.7754999999999998E-2</v>
      </c>
      <c r="J1551">
        <v>7.0735000000000006E-2</v>
      </c>
      <c r="K1551">
        <v>0.22162999999999999</v>
      </c>
      <c r="L1551">
        <v>0.59340000000000004</v>
      </c>
      <c r="M1551">
        <v>6</v>
      </c>
      <c r="N1551" t="str">
        <f t="shared" si="24"/>
        <v>260670003_14129</v>
      </c>
      <c r="O1551" t="e">
        <f>VLOOKUP(N1551,'HEM3 monitor concs'!D:L,9,FALSE)</f>
        <v>#N/A</v>
      </c>
      <c r="P1551" t="e">
        <f>VLOOKUP(N1551,'HEM3 monitor concs'!D:L,6,FALSE)</f>
        <v>#N/A</v>
      </c>
      <c r="Q1551" s="3">
        <v>7.6794833333333298E-2</v>
      </c>
      <c r="R1551">
        <v>1.6001543849124299E-2</v>
      </c>
      <c r="S1551" s="5">
        <v>7.4999999999999997E-3</v>
      </c>
      <c r="T1551">
        <v>60</v>
      </c>
      <c r="U1551">
        <v>12</v>
      </c>
      <c r="V1551">
        <v>0</v>
      </c>
      <c r="W1551">
        <v>15</v>
      </c>
      <c r="X1551">
        <v>15</v>
      </c>
      <c r="Y1551">
        <v>16</v>
      </c>
      <c r="Z1551">
        <v>14</v>
      </c>
      <c r="AA1551">
        <v>1</v>
      </c>
      <c r="AB1551">
        <v>20</v>
      </c>
      <c r="AC1551" t="s">
        <v>60</v>
      </c>
      <c r="AD1551" t="s">
        <v>60</v>
      </c>
      <c r="AE1551" t="s">
        <v>80</v>
      </c>
      <c r="AF1551" t="s">
        <v>68</v>
      </c>
      <c r="AI1551">
        <v>1</v>
      </c>
      <c r="AJ1551" t="s">
        <v>60</v>
      </c>
      <c r="AK1551">
        <v>1.4999999999999999E-4</v>
      </c>
      <c r="AL1551" t="s">
        <v>60</v>
      </c>
      <c r="AM1551" t="s">
        <v>60</v>
      </c>
      <c r="AN1551" t="s">
        <v>60</v>
      </c>
      <c r="AO1551" t="s">
        <v>60</v>
      </c>
      <c r="AP1551" t="s">
        <v>60</v>
      </c>
      <c r="AQ1551" t="s">
        <v>60</v>
      </c>
      <c r="AR1551" t="s">
        <v>60</v>
      </c>
      <c r="AS1551" t="s">
        <v>60</v>
      </c>
      <c r="AT1551">
        <v>4.2459999999999998E-2</v>
      </c>
      <c r="AU1551">
        <v>6.03666666666667E-2</v>
      </c>
      <c r="AV1551">
        <v>0.18503333333333299</v>
      </c>
      <c r="AW1551">
        <v>0.47156666666666702</v>
      </c>
      <c r="AX1551">
        <v>1.47753333333333</v>
      </c>
      <c r="AY1551">
        <v>3.956</v>
      </c>
      <c r="AZ1551">
        <v>0.51196555555555601</v>
      </c>
      <c r="BA1551">
        <v>0.05</v>
      </c>
      <c r="BB1551" t="s">
        <v>1130</v>
      </c>
      <c r="BC1551" s="1" t="s">
        <v>1131</v>
      </c>
      <c r="BD1551" t="s">
        <v>110</v>
      </c>
      <c r="BE1551" t="s">
        <v>63</v>
      </c>
      <c r="BF1551">
        <v>43.099941250000001</v>
      </c>
      <c r="BG1551">
        <v>-85.222267149999993</v>
      </c>
      <c r="BH1551" t="s">
        <v>109</v>
      </c>
      <c r="BI1551" t="s">
        <v>60</v>
      </c>
      <c r="BJ1551">
        <v>0.15</v>
      </c>
    </row>
    <row r="1552" spans="1:62" x14ac:dyDescent="0.3">
      <c r="A1552" s="1" t="s">
        <v>1132</v>
      </c>
      <c r="B1552" s="1" t="s">
        <v>407</v>
      </c>
      <c r="C1552" t="s">
        <v>1125</v>
      </c>
      <c r="D1552">
        <v>2011</v>
      </c>
      <c r="E1552" t="s">
        <v>408</v>
      </c>
      <c r="F1552" t="s">
        <v>59</v>
      </c>
      <c r="G1552">
        <v>4.3947850999999996E-3</v>
      </c>
      <c r="H1552">
        <v>5.8153440000000001E-3</v>
      </c>
      <c r="I1552">
        <v>8.8452975E-3</v>
      </c>
      <c r="J1552">
        <v>1.464038E-2</v>
      </c>
      <c r="K1552">
        <v>1.9868118000000001E-2</v>
      </c>
      <c r="L1552">
        <v>3.5353139999999998E-2</v>
      </c>
      <c r="M1552">
        <v>6</v>
      </c>
      <c r="N1552" t="str">
        <f t="shared" si="24"/>
        <v>260670003_14132</v>
      </c>
      <c r="O1552" t="e">
        <f>VLOOKUP(N1552,'HEM3 monitor concs'!D:L,9,FALSE)</f>
        <v>#N/A</v>
      </c>
      <c r="P1552" t="e">
        <f>VLOOKUP(N1552,'HEM3 monitor concs'!D:L,6,FALSE)</f>
        <v>#N/A</v>
      </c>
      <c r="Q1552" s="3">
        <v>1.10864761166667E-2</v>
      </c>
      <c r="R1552" s="2">
        <v>5.1428560511042199E-5</v>
      </c>
      <c r="S1552" s="5">
        <v>2.37406666666667E-4</v>
      </c>
      <c r="T1552">
        <v>60</v>
      </c>
      <c r="U1552">
        <v>0</v>
      </c>
      <c r="V1552">
        <v>0</v>
      </c>
      <c r="W1552">
        <v>15</v>
      </c>
      <c r="X1552">
        <v>15</v>
      </c>
      <c r="Y1552">
        <v>16</v>
      </c>
      <c r="Z1552">
        <v>14</v>
      </c>
      <c r="AA1552">
        <v>1</v>
      </c>
      <c r="AB1552">
        <v>0</v>
      </c>
      <c r="AC1552" t="s">
        <v>60</v>
      </c>
      <c r="AD1552" t="s">
        <v>60</v>
      </c>
      <c r="AE1552" t="s">
        <v>83</v>
      </c>
      <c r="AF1552" t="s">
        <v>84</v>
      </c>
      <c r="AI1552">
        <v>1</v>
      </c>
      <c r="AJ1552" t="s">
        <v>60</v>
      </c>
      <c r="AK1552" s="2">
        <v>2.9999999999999997E-4</v>
      </c>
      <c r="AL1552" t="s">
        <v>60</v>
      </c>
      <c r="AM1552" t="s">
        <v>60</v>
      </c>
      <c r="AN1552" t="s">
        <v>60</v>
      </c>
      <c r="AO1552" t="s">
        <v>60</v>
      </c>
      <c r="AP1552" t="s">
        <v>60</v>
      </c>
      <c r="AQ1552" t="s">
        <v>60</v>
      </c>
      <c r="AR1552" t="s">
        <v>60</v>
      </c>
      <c r="AS1552" t="s">
        <v>60</v>
      </c>
      <c r="AT1552">
        <v>1.46492836666667E-2</v>
      </c>
      <c r="AU1552">
        <v>1.9384479999999999E-2</v>
      </c>
      <c r="AV1552">
        <v>2.9484324999999999E-2</v>
      </c>
      <c r="AW1552">
        <v>4.8801266666666697E-2</v>
      </c>
      <c r="AX1552">
        <v>6.6227060000000004E-2</v>
      </c>
      <c r="AY1552">
        <v>0.1178438</v>
      </c>
      <c r="AZ1552">
        <v>3.6954920388888902E-2</v>
      </c>
      <c r="BA1552">
        <v>7.9135555555555597E-4</v>
      </c>
      <c r="BB1552" t="s">
        <v>1130</v>
      </c>
      <c r="BC1552" s="1" t="s">
        <v>1131</v>
      </c>
      <c r="BD1552" t="s">
        <v>110</v>
      </c>
      <c r="BE1552" t="s">
        <v>63</v>
      </c>
      <c r="BF1552">
        <v>43.099941250000001</v>
      </c>
      <c r="BG1552">
        <v>-85.222267149999993</v>
      </c>
      <c r="BH1552" t="s">
        <v>109</v>
      </c>
      <c r="BI1552" t="s">
        <v>60</v>
      </c>
      <c r="BJ1552">
        <v>0.3</v>
      </c>
    </row>
    <row r="1553" spans="1:62" x14ac:dyDescent="0.3">
      <c r="A1553" s="1" t="s">
        <v>1132</v>
      </c>
      <c r="B1553" s="1" t="s">
        <v>409</v>
      </c>
      <c r="C1553" t="s">
        <v>1125</v>
      </c>
      <c r="D1553">
        <v>2011</v>
      </c>
      <c r="E1553" t="s">
        <v>410</v>
      </c>
      <c r="F1553" t="s">
        <v>59</v>
      </c>
      <c r="G1553">
        <v>4.9619517000000003E-4</v>
      </c>
      <c r="H1553">
        <v>6.4915367499999998E-4</v>
      </c>
      <c r="I1553">
        <v>8.5586630000000004E-4</v>
      </c>
      <c r="J1553">
        <v>1.2441295E-3</v>
      </c>
      <c r="K1553">
        <v>1.6312483E-3</v>
      </c>
      <c r="L1553">
        <v>6.1464290000000001E-3</v>
      </c>
      <c r="M1553">
        <v>6</v>
      </c>
      <c r="N1553" t="str">
        <f t="shared" si="24"/>
        <v>260670003_14136</v>
      </c>
      <c r="O1553" t="e">
        <f>VLOOKUP(N1553,'HEM3 monitor concs'!D:L,9,FALSE)</f>
        <v>#N/A</v>
      </c>
      <c r="P1553" t="e">
        <f>VLOOKUP(N1553,'HEM3 monitor concs'!D:L,6,FALSE)</f>
        <v>#N/A</v>
      </c>
      <c r="Q1553" s="3">
        <v>1.07981334666667E-3</v>
      </c>
      <c r="R1553" s="2">
        <v>7.5468556425236499E-7</v>
      </c>
      <c r="S1553" s="5">
        <v>1.2718166666666699E-4</v>
      </c>
      <c r="T1553">
        <v>60</v>
      </c>
      <c r="U1553">
        <v>0</v>
      </c>
      <c r="V1553">
        <v>0</v>
      </c>
      <c r="W1553">
        <v>15</v>
      </c>
      <c r="X1553">
        <v>15</v>
      </c>
      <c r="Y1553">
        <v>16</v>
      </c>
      <c r="Z1553">
        <v>14</v>
      </c>
      <c r="AA1553">
        <v>1</v>
      </c>
      <c r="AB1553">
        <v>0</v>
      </c>
      <c r="AC1553" t="s">
        <v>60</v>
      </c>
      <c r="AD1553" t="s">
        <v>60</v>
      </c>
      <c r="AE1553" t="s">
        <v>87</v>
      </c>
      <c r="AF1553" t="s">
        <v>62</v>
      </c>
      <c r="AG1553" t="s">
        <v>88</v>
      </c>
      <c r="AI1553">
        <v>1</v>
      </c>
      <c r="AJ1553">
        <v>4.8000000000000001E-4</v>
      </c>
      <c r="AK1553" s="2">
        <v>9.0000000000000006E-5</v>
      </c>
      <c r="AL1553">
        <v>0.23817368159999999</v>
      </c>
      <c r="AM1553">
        <v>0.311593764</v>
      </c>
      <c r="AN1553">
        <v>0.410815824</v>
      </c>
      <c r="AO1553">
        <v>0.59718216000000002</v>
      </c>
      <c r="AP1553">
        <v>0.78299918400000001</v>
      </c>
      <c r="AQ1553">
        <v>2.9502859199999998</v>
      </c>
      <c r="AR1553">
        <v>0.51831040640000003</v>
      </c>
      <c r="AS1553">
        <v>6.1047200000000003E-2</v>
      </c>
      <c r="AT1553">
        <v>5.5132796666666701E-3</v>
      </c>
      <c r="AU1553">
        <v>7.2128186111111098E-3</v>
      </c>
      <c r="AV1553">
        <v>9.5096255555555502E-3</v>
      </c>
      <c r="AW1553">
        <v>1.38236611111111E-2</v>
      </c>
      <c r="AX1553">
        <v>1.8124981111111101E-2</v>
      </c>
      <c r="AY1553">
        <v>6.8293655555555596E-2</v>
      </c>
      <c r="AZ1553">
        <v>1.19979260740741E-2</v>
      </c>
      <c r="BA1553">
        <v>1.4131296296296301E-3</v>
      </c>
      <c r="BB1553" t="s">
        <v>1130</v>
      </c>
      <c r="BC1553" s="1" t="s">
        <v>1131</v>
      </c>
      <c r="BD1553" t="s">
        <v>110</v>
      </c>
      <c r="BE1553" t="s">
        <v>63</v>
      </c>
      <c r="BF1553">
        <v>43.099941250000001</v>
      </c>
      <c r="BG1553">
        <v>-85.222267149999993</v>
      </c>
      <c r="BH1553" t="s">
        <v>109</v>
      </c>
      <c r="BI1553">
        <v>2.0833333333333298E-3</v>
      </c>
      <c r="BJ1553">
        <v>0.09</v>
      </c>
    </row>
    <row r="1554" spans="1:62" x14ac:dyDescent="0.3">
      <c r="A1554" s="1" t="s">
        <v>1133</v>
      </c>
      <c r="B1554" s="1" t="s">
        <v>397</v>
      </c>
      <c r="C1554" t="s">
        <v>1125</v>
      </c>
      <c r="D1554">
        <v>2011</v>
      </c>
      <c r="E1554" t="s">
        <v>398</v>
      </c>
      <c r="F1554" t="s">
        <v>59</v>
      </c>
      <c r="G1554">
        <v>4.4955088000000001E-4</v>
      </c>
      <c r="H1554">
        <v>5.8243077500000004E-4</v>
      </c>
      <c r="I1554">
        <v>9.0001589999999998E-4</v>
      </c>
      <c r="J1554">
        <v>1.54506175E-3</v>
      </c>
      <c r="K1554">
        <v>2.3790126E-3</v>
      </c>
      <c r="L1554">
        <v>5.5725749999999998E-3</v>
      </c>
      <c r="M1554">
        <v>6</v>
      </c>
      <c r="N1554" t="str">
        <f t="shared" si="24"/>
        <v>260810020_14103</v>
      </c>
      <c r="O1554" t="e">
        <f>VLOOKUP(N1554,'HEM3 monitor concs'!D:L,9,FALSE)</f>
        <v>#N/A</v>
      </c>
      <c r="P1554" t="e">
        <f>VLOOKUP(N1554,'HEM3 monitor concs'!D:L,6,FALSE)</f>
        <v>#N/A</v>
      </c>
      <c r="Q1554" s="3">
        <v>1.2377559900000001E-3</v>
      </c>
      <c r="R1554" s="2">
        <v>1.0337491260515299E-6</v>
      </c>
      <c r="S1554" s="6">
        <v>3.1695000000000001E-5</v>
      </c>
      <c r="T1554">
        <v>60</v>
      </c>
      <c r="U1554">
        <v>0</v>
      </c>
      <c r="V1554">
        <v>0</v>
      </c>
      <c r="W1554">
        <v>15</v>
      </c>
      <c r="X1554">
        <v>15</v>
      </c>
      <c r="Y1554">
        <v>16</v>
      </c>
      <c r="Z1554">
        <v>14</v>
      </c>
      <c r="AA1554">
        <v>1</v>
      </c>
      <c r="AB1554">
        <v>0</v>
      </c>
      <c r="AC1554" t="s">
        <v>60</v>
      </c>
      <c r="AD1554" t="s">
        <v>60</v>
      </c>
      <c r="AE1554" t="s">
        <v>67</v>
      </c>
      <c r="AF1554" t="s">
        <v>68</v>
      </c>
      <c r="AI1554">
        <v>1</v>
      </c>
      <c r="AJ1554">
        <v>4.3E-3</v>
      </c>
      <c r="AK1554" s="2">
        <v>1.5E-5</v>
      </c>
      <c r="AL1554">
        <v>1.933068784</v>
      </c>
      <c r="AM1554">
        <v>2.5044523325000001</v>
      </c>
      <c r="AN1554">
        <v>3.8700683699999998</v>
      </c>
      <c r="AO1554">
        <v>6.6437655250000001</v>
      </c>
      <c r="AP1554">
        <v>10.22975418</v>
      </c>
      <c r="AQ1554">
        <v>23.962072500000001</v>
      </c>
      <c r="AR1554">
        <v>5.3223507569999997</v>
      </c>
      <c r="AS1554">
        <v>0.13628850000000001</v>
      </c>
      <c r="AT1554">
        <v>2.9970058666666698E-2</v>
      </c>
      <c r="AU1554">
        <v>3.8828718333333297E-2</v>
      </c>
      <c r="AV1554">
        <v>6.0001060000000002E-2</v>
      </c>
      <c r="AW1554">
        <v>0.10300411666666701</v>
      </c>
      <c r="AX1554">
        <v>0.15860083999999999</v>
      </c>
      <c r="AY1554">
        <v>0.37150499999999997</v>
      </c>
      <c r="AZ1554">
        <v>8.2517066E-2</v>
      </c>
      <c r="BA1554">
        <v>2.1129999999999999E-3</v>
      </c>
      <c r="BB1554" t="s">
        <v>705</v>
      </c>
      <c r="BC1554" s="1" t="s">
        <v>1134</v>
      </c>
      <c r="BD1554" t="s">
        <v>1135</v>
      </c>
      <c r="BE1554" t="s">
        <v>106</v>
      </c>
      <c r="BF1554">
        <v>42.984172819999998</v>
      </c>
      <c r="BG1554">
        <v>-85.671340939999993</v>
      </c>
      <c r="BH1554" t="s">
        <v>100</v>
      </c>
      <c r="BI1554">
        <v>2.3255813953488401E-4</v>
      </c>
      <c r="BJ1554">
        <v>1.4999999999999999E-2</v>
      </c>
    </row>
    <row r="1555" spans="1:62" x14ac:dyDescent="0.3">
      <c r="A1555" s="1" t="s">
        <v>1133</v>
      </c>
      <c r="B1555" s="1" t="s">
        <v>401</v>
      </c>
      <c r="C1555" t="s">
        <v>1125</v>
      </c>
      <c r="D1555">
        <v>2011</v>
      </c>
      <c r="E1555" t="s">
        <v>402</v>
      </c>
      <c r="F1555" t="s">
        <v>59</v>
      </c>
      <c r="G1555" s="2">
        <v>7.3995362000000002E-5</v>
      </c>
      <c r="H1555" s="2">
        <v>9.7892390000000004E-5</v>
      </c>
      <c r="I1555">
        <v>1.3394820000000001E-4</v>
      </c>
      <c r="J1555">
        <v>1.98698875E-4</v>
      </c>
      <c r="K1555">
        <v>2.4423845999999998E-4</v>
      </c>
      <c r="L1555">
        <v>3.1374350000000002E-4</v>
      </c>
      <c r="M1555">
        <v>6</v>
      </c>
      <c r="N1555" t="str">
        <f t="shared" si="24"/>
        <v>260810020_14110</v>
      </c>
      <c r="O1555" t="e">
        <f>VLOOKUP(N1555,'HEM3 monitor concs'!D:L,9,FALSE)</f>
        <v>#N/A</v>
      </c>
      <c r="P1555" t="e">
        <f>VLOOKUP(N1555,'HEM3 monitor concs'!D:L,6,FALSE)</f>
        <v>#N/A</v>
      </c>
      <c r="Q1555" s="3">
        <v>1.481519265E-4</v>
      </c>
      <c r="R1555" s="2">
        <v>4.8179533195067499E-9</v>
      </c>
      <c r="S1555" s="6">
        <v>2.3051666666666699E-5</v>
      </c>
      <c r="T1555">
        <v>60</v>
      </c>
      <c r="U1555">
        <v>0</v>
      </c>
      <c r="V1555">
        <v>0</v>
      </c>
      <c r="W1555">
        <v>15</v>
      </c>
      <c r="X1555">
        <v>15</v>
      </c>
      <c r="Y1555">
        <v>16</v>
      </c>
      <c r="Z1555">
        <v>14</v>
      </c>
      <c r="AA1555">
        <v>1</v>
      </c>
      <c r="AB1555">
        <v>0</v>
      </c>
      <c r="AC1555" t="s">
        <v>60</v>
      </c>
      <c r="AD1555" t="s">
        <v>60</v>
      </c>
      <c r="AE1555" t="s">
        <v>69</v>
      </c>
      <c r="AF1555" t="s">
        <v>70</v>
      </c>
      <c r="AI1555">
        <v>1</v>
      </c>
      <c r="AJ1555">
        <v>1.8E-3</v>
      </c>
      <c r="AK1555" s="2">
        <v>1.0000000000000001E-5</v>
      </c>
      <c r="AL1555">
        <v>0.13319165159999999</v>
      </c>
      <c r="AM1555">
        <v>0.17620630200000001</v>
      </c>
      <c r="AN1555">
        <v>0.24110676</v>
      </c>
      <c r="AO1555">
        <v>0.35765797500000002</v>
      </c>
      <c r="AP1555">
        <v>0.43962922799999998</v>
      </c>
      <c r="AQ1555">
        <v>0.56473830000000003</v>
      </c>
      <c r="AR1555">
        <v>0.2666734677</v>
      </c>
      <c r="AS1555">
        <v>4.1493000000000002E-2</v>
      </c>
      <c r="AT1555">
        <v>7.3995362E-3</v>
      </c>
      <c r="AU1555">
        <v>9.7892389999999999E-3</v>
      </c>
      <c r="AV1555">
        <v>1.339482E-2</v>
      </c>
      <c r="AW1555">
        <v>1.9869887499999999E-2</v>
      </c>
      <c r="AX1555">
        <v>2.4423845999999999E-2</v>
      </c>
      <c r="AY1555">
        <v>3.1374350000000002E-2</v>
      </c>
      <c r="AZ1555">
        <v>1.481519265E-2</v>
      </c>
      <c r="BA1555">
        <v>2.3051666666666702E-3</v>
      </c>
      <c r="BB1555" t="s">
        <v>705</v>
      </c>
      <c r="BC1555" s="1" t="s">
        <v>1134</v>
      </c>
      <c r="BD1555" t="s">
        <v>1135</v>
      </c>
      <c r="BE1555" t="s">
        <v>106</v>
      </c>
      <c r="BF1555">
        <v>42.984172819999998</v>
      </c>
      <c r="BG1555">
        <v>-85.671340939999993</v>
      </c>
      <c r="BH1555" t="s">
        <v>100</v>
      </c>
      <c r="BI1555">
        <v>5.5555555555555599E-4</v>
      </c>
      <c r="BJ1555">
        <v>0.01</v>
      </c>
    </row>
    <row r="1556" spans="1:62" x14ac:dyDescent="0.3">
      <c r="A1556" s="1" t="s">
        <v>1133</v>
      </c>
      <c r="B1556" s="1" t="s">
        <v>403</v>
      </c>
      <c r="C1556" t="s">
        <v>1125</v>
      </c>
      <c r="D1556">
        <v>2011</v>
      </c>
      <c r="E1556" t="s">
        <v>404</v>
      </c>
      <c r="F1556" t="s">
        <v>59</v>
      </c>
      <c r="G1556">
        <v>1.6129543000000001E-3</v>
      </c>
      <c r="H1556">
        <v>1.794344E-3</v>
      </c>
      <c r="I1556">
        <v>2.1570165000000001E-3</v>
      </c>
      <c r="J1556">
        <v>2.6938779999999998E-3</v>
      </c>
      <c r="K1556">
        <v>3.3090615E-3</v>
      </c>
      <c r="L1556">
        <v>8.255113E-2</v>
      </c>
      <c r="M1556">
        <v>6</v>
      </c>
      <c r="N1556" t="str">
        <f t="shared" si="24"/>
        <v>260810020_14112</v>
      </c>
      <c r="O1556" t="e">
        <f>VLOOKUP(N1556,'HEM3 monitor concs'!D:L,9,FALSE)</f>
        <v>#N/A</v>
      </c>
      <c r="P1556" t="e">
        <f>VLOOKUP(N1556,'HEM3 monitor concs'!D:L,6,FALSE)</f>
        <v>#N/A</v>
      </c>
      <c r="Q1556" s="3">
        <v>3.6257116500000002E-3</v>
      </c>
      <c r="R1556">
        <v>1.07802239655798E-4</v>
      </c>
      <c r="S1556" s="5">
        <v>2.1898499999999999E-4</v>
      </c>
      <c r="T1556">
        <v>60</v>
      </c>
      <c r="U1556">
        <v>0</v>
      </c>
      <c r="V1556">
        <v>0</v>
      </c>
      <c r="W1556">
        <v>15</v>
      </c>
      <c r="X1556">
        <v>15</v>
      </c>
      <c r="Y1556">
        <v>16</v>
      </c>
      <c r="Z1556">
        <v>14</v>
      </c>
      <c r="AA1556">
        <v>1</v>
      </c>
      <c r="AB1556">
        <v>0</v>
      </c>
      <c r="AC1556" t="s">
        <v>60</v>
      </c>
      <c r="AD1556" t="s">
        <v>60</v>
      </c>
      <c r="AE1556" t="s">
        <v>73</v>
      </c>
      <c r="AF1556" t="s">
        <v>62</v>
      </c>
      <c r="AI1556">
        <v>1.2500000000000001E-2</v>
      </c>
      <c r="AJ1556">
        <v>1.4999999999999999E-4</v>
      </c>
      <c r="AK1556">
        <v>8.0000000000000002E-3</v>
      </c>
      <c r="AL1556">
        <v>0.241943145</v>
      </c>
      <c r="AM1556">
        <v>0.26915159999999999</v>
      </c>
      <c r="AN1556">
        <v>0.32355247500000001</v>
      </c>
      <c r="AO1556">
        <v>0.40408169999999999</v>
      </c>
      <c r="AP1556">
        <v>0.49635922500000002</v>
      </c>
      <c r="AQ1556">
        <v>12.3826695</v>
      </c>
      <c r="AR1556">
        <v>0.54385674750000002</v>
      </c>
      <c r="AS1556">
        <v>3.2847750000000002E-2</v>
      </c>
      <c r="AT1556">
        <v>2.0161928750000001E-4</v>
      </c>
      <c r="AU1556">
        <v>2.24293E-4</v>
      </c>
      <c r="AV1556">
        <v>2.6962706250000001E-4</v>
      </c>
      <c r="AW1556">
        <v>3.3673474999999998E-4</v>
      </c>
      <c r="AX1556">
        <v>4.136326875E-4</v>
      </c>
      <c r="AY1556">
        <v>1.031889125E-2</v>
      </c>
      <c r="AZ1556">
        <v>4.5321395625000003E-4</v>
      </c>
      <c r="BA1556" s="2">
        <v>2.7373124999999999E-5</v>
      </c>
      <c r="BB1556" t="s">
        <v>705</v>
      </c>
      <c r="BC1556" s="1" t="s">
        <v>1134</v>
      </c>
      <c r="BD1556" t="s">
        <v>1135</v>
      </c>
      <c r="BE1556" t="s">
        <v>106</v>
      </c>
      <c r="BF1556">
        <v>42.984172819999998</v>
      </c>
      <c r="BG1556">
        <v>-85.671340939999993</v>
      </c>
      <c r="BH1556" t="s">
        <v>100</v>
      </c>
      <c r="BI1556">
        <v>6.6666666666666697E-3</v>
      </c>
      <c r="BJ1556">
        <v>8</v>
      </c>
    </row>
    <row r="1557" spans="1:62" x14ac:dyDescent="0.3">
      <c r="A1557" s="1" t="s">
        <v>1133</v>
      </c>
      <c r="B1557" s="1" t="s">
        <v>407</v>
      </c>
      <c r="C1557" t="s">
        <v>1125</v>
      </c>
      <c r="D1557">
        <v>2011</v>
      </c>
      <c r="E1557" t="s">
        <v>408</v>
      </c>
      <c r="F1557" t="s">
        <v>59</v>
      </c>
      <c r="G1557">
        <v>5.4418931000000002E-3</v>
      </c>
      <c r="H1557">
        <v>7.6241805000000001E-3</v>
      </c>
      <c r="I1557">
        <v>1.1076155000000001E-2</v>
      </c>
      <c r="J1557">
        <v>1.6307647500000001E-2</v>
      </c>
      <c r="K1557">
        <v>2.5537516E-2</v>
      </c>
      <c r="L1557">
        <v>8.525489E-2</v>
      </c>
      <c r="M1557">
        <v>6</v>
      </c>
      <c r="N1557" t="str">
        <f t="shared" si="24"/>
        <v>260810020_14132</v>
      </c>
      <c r="O1557" t="e">
        <f>VLOOKUP(N1557,'HEM3 monitor concs'!D:L,9,FALSE)</f>
        <v>#N/A</v>
      </c>
      <c r="P1557" t="e">
        <f>VLOOKUP(N1557,'HEM3 monitor concs'!D:L,6,FALSE)</f>
        <v>#N/A</v>
      </c>
      <c r="Q1557" s="3">
        <v>1.4974351300000001E-2</v>
      </c>
      <c r="R1557">
        <v>1.93033152446055E-4</v>
      </c>
      <c r="S1557" s="5">
        <v>2.42033333333333E-4</v>
      </c>
      <c r="T1557">
        <v>60</v>
      </c>
      <c r="U1557">
        <v>0</v>
      </c>
      <c r="V1557">
        <v>0</v>
      </c>
      <c r="W1557">
        <v>15</v>
      </c>
      <c r="X1557">
        <v>15</v>
      </c>
      <c r="Y1557">
        <v>16</v>
      </c>
      <c r="Z1557">
        <v>14</v>
      </c>
      <c r="AA1557">
        <v>1</v>
      </c>
      <c r="AB1557">
        <v>0</v>
      </c>
      <c r="AC1557" t="s">
        <v>60</v>
      </c>
      <c r="AD1557" t="s">
        <v>60</v>
      </c>
      <c r="AE1557" t="s">
        <v>83</v>
      </c>
      <c r="AF1557" t="s">
        <v>84</v>
      </c>
      <c r="AI1557">
        <v>1</v>
      </c>
      <c r="AJ1557" t="s">
        <v>60</v>
      </c>
      <c r="AK1557" s="2">
        <v>2.9999999999999997E-4</v>
      </c>
      <c r="AL1557" t="s">
        <v>60</v>
      </c>
      <c r="AM1557" t="s">
        <v>60</v>
      </c>
      <c r="AN1557" t="s">
        <v>60</v>
      </c>
      <c r="AO1557" t="s">
        <v>60</v>
      </c>
      <c r="AP1557" t="s">
        <v>60</v>
      </c>
      <c r="AQ1557" t="s">
        <v>60</v>
      </c>
      <c r="AR1557" t="s">
        <v>60</v>
      </c>
      <c r="AS1557" t="s">
        <v>60</v>
      </c>
      <c r="AT1557">
        <v>1.8139643666666701E-2</v>
      </c>
      <c r="AU1557">
        <v>2.5413934999999999E-2</v>
      </c>
      <c r="AV1557">
        <v>3.6920516666666701E-2</v>
      </c>
      <c r="AW1557">
        <v>5.4358825E-2</v>
      </c>
      <c r="AX1557">
        <v>8.5125053333333395E-2</v>
      </c>
      <c r="AY1557">
        <v>0.28418296666666698</v>
      </c>
      <c r="AZ1557">
        <v>4.9914504333333297E-2</v>
      </c>
      <c r="BA1557">
        <v>8.06777777777778E-4</v>
      </c>
      <c r="BB1557" t="s">
        <v>705</v>
      </c>
      <c r="BC1557" s="1" t="s">
        <v>1134</v>
      </c>
      <c r="BD1557" t="s">
        <v>1135</v>
      </c>
      <c r="BE1557" t="s">
        <v>106</v>
      </c>
      <c r="BF1557">
        <v>42.984172819999998</v>
      </c>
      <c r="BG1557">
        <v>-85.671340939999993</v>
      </c>
      <c r="BH1557" t="s">
        <v>100</v>
      </c>
      <c r="BI1557" t="s">
        <v>60</v>
      </c>
      <c r="BJ1557">
        <v>0.3</v>
      </c>
    </row>
    <row r="1558" spans="1:62" x14ac:dyDescent="0.3">
      <c r="A1558" s="1" t="s">
        <v>1133</v>
      </c>
      <c r="B1558" s="1" t="s">
        <v>409</v>
      </c>
      <c r="C1558" t="s">
        <v>1125</v>
      </c>
      <c r="D1558">
        <v>2011</v>
      </c>
      <c r="E1558" t="s">
        <v>410</v>
      </c>
      <c r="F1558" t="s">
        <v>59</v>
      </c>
      <c r="G1558">
        <v>5.7734574999999998E-4</v>
      </c>
      <c r="H1558">
        <v>6.8371879999999999E-4</v>
      </c>
      <c r="I1558">
        <v>9.1481335000000001E-4</v>
      </c>
      <c r="J1558">
        <v>1.25825175E-3</v>
      </c>
      <c r="K1558">
        <v>1.9165003999999999E-3</v>
      </c>
      <c r="L1558">
        <v>3.3608449999999998E-2</v>
      </c>
      <c r="M1558">
        <v>6</v>
      </c>
      <c r="N1558" t="str">
        <f t="shared" si="24"/>
        <v>260810020_14136</v>
      </c>
      <c r="O1558" t="e">
        <f>VLOOKUP(N1558,'HEM3 monitor concs'!D:L,9,FALSE)</f>
        <v>#N/A</v>
      </c>
      <c r="P1558" t="e">
        <f>VLOOKUP(N1558,'HEM3 monitor concs'!D:L,6,FALSE)</f>
        <v>#N/A</v>
      </c>
      <c r="Q1558" s="3">
        <v>1.59909325333333E-3</v>
      </c>
      <c r="R1558" s="2">
        <v>1.7947415556939899E-5</v>
      </c>
      <c r="S1558" s="5">
        <v>1.29665E-4</v>
      </c>
      <c r="T1558">
        <v>60</v>
      </c>
      <c r="U1558">
        <v>0</v>
      </c>
      <c r="V1558">
        <v>0</v>
      </c>
      <c r="W1558">
        <v>15</v>
      </c>
      <c r="X1558">
        <v>15</v>
      </c>
      <c r="Y1558">
        <v>16</v>
      </c>
      <c r="Z1558">
        <v>14</v>
      </c>
      <c r="AA1558">
        <v>1</v>
      </c>
      <c r="AB1558">
        <v>0</v>
      </c>
      <c r="AC1558" t="s">
        <v>60</v>
      </c>
      <c r="AD1558" t="s">
        <v>60</v>
      </c>
      <c r="AE1558" t="s">
        <v>87</v>
      </c>
      <c r="AF1558" t="s">
        <v>62</v>
      </c>
      <c r="AG1558" t="s">
        <v>88</v>
      </c>
      <c r="AI1558">
        <v>1</v>
      </c>
      <c r="AJ1558">
        <v>4.8000000000000001E-4</v>
      </c>
      <c r="AK1558" s="2">
        <v>9.0000000000000006E-5</v>
      </c>
      <c r="AL1558">
        <v>0.27712596</v>
      </c>
      <c r="AM1558">
        <v>0.32818502399999999</v>
      </c>
      <c r="AN1558">
        <v>0.43911040800000001</v>
      </c>
      <c r="AO1558">
        <v>0.60396084000000005</v>
      </c>
      <c r="AP1558">
        <v>0.91992019199999997</v>
      </c>
      <c r="AQ1558">
        <v>16.132055999999999</v>
      </c>
      <c r="AR1558">
        <v>0.76756476159999998</v>
      </c>
      <c r="AS1558">
        <v>6.2239200000000001E-2</v>
      </c>
      <c r="AT1558">
        <v>6.4149527777777804E-3</v>
      </c>
      <c r="AU1558">
        <v>7.5968755555555602E-3</v>
      </c>
      <c r="AV1558">
        <v>1.0164592777777801E-2</v>
      </c>
      <c r="AW1558">
        <v>1.3980575E-2</v>
      </c>
      <c r="AX1558">
        <v>2.1294448888888901E-2</v>
      </c>
      <c r="AY1558">
        <v>0.37342722222222202</v>
      </c>
      <c r="AZ1558">
        <v>1.7767702814814799E-2</v>
      </c>
      <c r="BA1558">
        <v>1.44072222222222E-3</v>
      </c>
      <c r="BB1558" t="s">
        <v>705</v>
      </c>
      <c r="BC1558" s="1" t="s">
        <v>1134</v>
      </c>
      <c r="BD1558" t="s">
        <v>1135</v>
      </c>
      <c r="BE1558" t="s">
        <v>106</v>
      </c>
      <c r="BF1558">
        <v>42.984172819999998</v>
      </c>
      <c r="BG1558">
        <v>-85.671340939999993</v>
      </c>
      <c r="BH1558" t="s">
        <v>100</v>
      </c>
      <c r="BI1558">
        <v>2.0833333333333298E-3</v>
      </c>
      <c r="BJ1558">
        <v>0.09</v>
      </c>
    </row>
    <row r="1559" spans="1:62" x14ac:dyDescent="0.3">
      <c r="A1559" s="1" t="s">
        <v>1133</v>
      </c>
      <c r="B1559" s="1" t="s">
        <v>75</v>
      </c>
      <c r="C1559" t="s">
        <v>1125</v>
      </c>
      <c r="D1559">
        <v>2011</v>
      </c>
      <c r="E1559" t="s">
        <v>76</v>
      </c>
      <c r="F1559" t="s">
        <v>59</v>
      </c>
      <c r="G1559">
        <v>0</v>
      </c>
      <c r="H1559">
        <v>2.4849999999999998E-3</v>
      </c>
      <c r="I1559">
        <v>7.6249999999999998E-3</v>
      </c>
      <c r="J1559">
        <v>1.6049999999999998E-2</v>
      </c>
      <c r="K1559">
        <v>3.3369999999999997E-2</v>
      </c>
      <c r="L1559">
        <v>1.02</v>
      </c>
      <c r="M1559">
        <v>3</v>
      </c>
      <c r="N1559" t="str">
        <f t="shared" si="24"/>
        <v>260810020_88115</v>
      </c>
      <c r="O1559" t="e">
        <f>VLOOKUP(N1559,'HEM3 monitor concs'!D:L,9,FALSE)</f>
        <v>#N/A</v>
      </c>
      <c r="P1559" t="e">
        <f>VLOOKUP(N1559,'HEM3 monitor concs'!D:L,6,FALSE)</f>
        <v>#N/A</v>
      </c>
      <c r="Q1559" s="3">
        <v>2.7883191489361699E-2</v>
      </c>
      <c r="R1559">
        <v>1.18638774026081E-2</v>
      </c>
      <c r="S1559" s="5">
        <v>7.1159574468085103E-3</v>
      </c>
      <c r="T1559">
        <v>94</v>
      </c>
      <c r="U1559">
        <v>45</v>
      </c>
      <c r="V1559">
        <v>12</v>
      </c>
      <c r="W1559">
        <v>25</v>
      </c>
      <c r="X1559">
        <v>25</v>
      </c>
      <c r="Y1559">
        <v>23</v>
      </c>
      <c r="Z1559">
        <v>21</v>
      </c>
      <c r="AA1559">
        <v>1</v>
      </c>
      <c r="AB1559">
        <v>47.872340425531902</v>
      </c>
      <c r="AC1559" t="s">
        <v>60</v>
      </c>
      <c r="AD1559" t="s">
        <v>60</v>
      </c>
      <c r="AE1559" t="s">
        <v>77</v>
      </c>
      <c r="AF1559" t="s">
        <v>62</v>
      </c>
      <c r="AI1559">
        <v>1</v>
      </c>
      <c r="AJ1559" t="s">
        <v>60</v>
      </c>
      <c r="AK1559">
        <v>1.4999999999999999E-4</v>
      </c>
      <c r="AL1559" t="s">
        <v>60</v>
      </c>
      <c r="AM1559" t="s">
        <v>60</v>
      </c>
      <c r="AN1559" t="s">
        <v>60</v>
      </c>
      <c r="AO1559" t="s">
        <v>60</v>
      </c>
      <c r="AP1559" t="s">
        <v>60</v>
      </c>
      <c r="AQ1559" t="s">
        <v>60</v>
      </c>
      <c r="AR1559" t="s">
        <v>60</v>
      </c>
      <c r="AS1559" t="s">
        <v>60</v>
      </c>
      <c r="AT1559">
        <v>0</v>
      </c>
      <c r="AU1559">
        <v>1.6566666666666702E-2</v>
      </c>
      <c r="AV1559">
        <v>5.08333333333333E-2</v>
      </c>
      <c r="AW1559">
        <v>0.107</v>
      </c>
      <c r="AX1559">
        <v>0.22246666666666701</v>
      </c>
      <c r="AY1559">
        <v>6.8</v>
      </c>
      <c r="AZ1559">
        <v>0.18588794326241101</v>
      </c>
      <c r="BA1559">
        <v>4.74397163120567E-2</v>
      </c>
      <c r="BB1559" t="s">
        <v>705</v>
      </c>
      <c r="BC1559" s="1" t="s">
        <v>1134</v>
      </c>
      <c r="BD1559" t="s">
        <v>1135</v>
      </c>
      <c r="BE1559" t="s">
        <v>106</v>
      </c>
      <c r="BF1559">
        <v>42.984172819999998</v>
      </c>
      <c r="BG1559">
        <v>-85.671340939999993</v>
      </c>
      <c r="BH1559" t="s">
        <v>100</v>
      </c>
      <c r="BI1559" t="s">
        <v>60</v>
      </c>
      <c r="BJ1559">
        <v>0.15</v>
      </c>
    </row>
    <row r="1560" spans="1:62" x14ac:dyDescent="0.3">
      <c r="A1560" s="1" t="s">
        <v>1133</v>
      </c>
      <c r="B1560" s="1" t="s">
        <v>81</v>
      </c>
      <c r="C1560" t="s">
        <v>1125</v>
      </c>
      <c r="D1560">
        <v>2011</v>
      </c>
      <c r="E1560" t="s">
        <v>82</v>
      </c>
      <c r="F1560" t="s">
        <v>59</v>
      </c>
      <c r="G1560">
        <v>0</v>
      </c>
      <c r="H1560">
        <v>2.9750000000000002E-4</v>
      </c>
      <c r="I1560">
        <v>2.0149999999999999E-3</v>
      </c>
      <c r="J1560">
        <v>4.4600000000000004E-3</v>
      </c>
      <c r="K1560">
        <v>8.0309999999999999E-3</v>
      </c>
      <c r="L1560">
        <v>3.9300000000000002E-2</v>
      </c>
      <c r="M1560">
        <v>3</v>
      </c>
      <c r="N1560" t="str">
        <f t="shared" si="24"/>
        <v>260810020_88132</v>
      </c>
      <c r="O1560" t="e">
        <f>VLOOKUP(N1560,'HEM3 monitor concs'!D:L,9,FALSE)</f>
        <v>#N/A</v>
      </c>
      <c r="P1560" t="e">
        <f>VLOOKUP(N1560,'HEM3 monitor concs'!D:L,6,FALSE)</f>
        <v>#N/A</v>
      </c>
      <c r="Q1560" s="3">
        <v>4.0035106382978703E-3</v>
      </c>
      <c r="R1560" s="2">
        <v>4.3703971413864101E-5</v>
      </c>
      <c r="S1560" s="5">
        <v>1.8500000000000001E-3</v>
      </c>
      <c r="T1560">
        <v>94</v>
      </c>
      <c r="U1560">
        <v>43</v>
      </c>
      <c r="V1560">
        <v>22</v>
      </c>
      <c r="W1560">
        <v>25</v>
      </c>
      <c r="X1560">
        <v>25</v>
      </c>
      <c r="Y1560">
        <v>23</v>
      </c>
      <c r="Z1560">
        <v>21</v>
      </c>
      <c r="AA1560">
        <v>1</v>
      </c>
      <c r="AB1560">
        <v>45.744680851063798</v>
      </c>
      <c r="AC1560" t="s">
        <v>60</v>
      </c>
      <c r="AD1560" t="s">
        <v>60</v>
      </c>
      <c r="AE1560" t="s">
        <v>83</v>
      </c>
      <c r="AF1560" t="s">
        <v>84</v>
      </c>
      <c r="AI1560">
        <v>1</v>
      </c>
      <c r="AJ1560" t="s">
        <v>60</v>
      </c>
      <c r="AK1560" s="2">
        <v>2.9999999999999997E-4</v>
      </c>
      <c r="AL1560" t="s">
        <v>60</v>
      </c>
      <c r="AM1560" t="s">
        <v>60</v>
      </c>
      <c r="AN1560" t="s">
        <v>60</v>
      </c>
      <c r="AO1560" t="s">
        <v>60</v>
      </c>
      <c r="AP1560" t="s">
        <v>60</v>
      </c>
      <c r="AQ1560" t="s">
        <v>60</v>
      </c>
      <c r="AR1560" t="s">
        <v>60</v>
      </c>
      <c r="AS1560" t="s">
        <v>60</v>
      </c>
      <c r="AT1560">
        <v>0</v>
      </c>
      <c r="AU1560">
        <v>9.9166666666666695E-4</v>
      </c>
      <c r="AV1560">
        <v>6.7166666666666703E-3</v>
      </c>
      <c r="AW1560">
        <v>1.48666666666667E-2</v>
      </c>
      <c r="AX1560">
        <v>2.6769999999999999E-2</v>
      </c>
      <c r="AY1560">
        <v>0.13100000000000001</v>
      </c>
      <c r="AZ1560">
        <v>1.33450354609929E-2</v>
      </c>
      <c r="BA1560">
        <v>6.1666666666666701E-3</v>
      </c>
      <c r="BB1560" t="s">
        <v>705</v>
      </c>
      <c r="BC1560" s="1" t="s">
        <v>1134</v>
      </c>
      <c r="BD1560" t="s">
        <v>1135</v>
      </c>
      <c r="BE1560" t="s">
        <v>106</v>
      </c>
      <c r="BF1560">
        <v>42.984172819999998</v>
      </c>
      <c r="BG1560">
        <v>-85.671340939999993</v>
      </c>
      <c r="BH1560" t="s">
        <v>100</v>
      </c>
      <c r="BI1560" t="s">
        <v>60</v>
      </c>
      <c r="BJ1560">
        <v>0.3</v>
      </c>
    </row>
    <row r="1561" spans="1:62" x14ac:dyDescent="0.3">
      <c r="A1561" s="1" t="s">
        <v>1136</v>
      </c>
      <c r="B1561" s="1" t="s">
        <v>81</v>
      </c>
      <c r="C1561" t="s">
        <v>1125</v>
      </c>
      <c r="D1561">
        <v>2011</v>
      </c>
      <c r="E1561" t="s">
        <v>82</v>
      </c>
      <c r="F1561" t="s">
        <v>59</v>
      </c>
      <c r="G1561">
        <v>0</v>
      </c>
      <c r="H1561">
        <v>1.2E-4</v>
      </c>
      <c r="I1561">
        <v>3.5E-4</v>
      </c>
      <c r="J1561">
        <v>6.3000000000000003E-4</v>
      </c>
      <c r="K1561">
        <v>9.7000000000000005E-4</v>
      </c>
      <c r="L1561">
        <v>3.6700000000000001E-3</v>
      </c>
      <c r="M1561">
        <v>3</v>
      </c>
      <c r="N1561" t="str">
        <f t="shared" si="24"/>
        <v>260839000_88132</v>
      </c>
      <c r="O1561" t="e">
        <f>VLOOKUP(N1561,'HEM3 monitor concs'!D:L,9,FALSE)</f>
        <v>#N/A</v>
      </c>
      <c r="P1561" t="e">
        <f>VLOOKUP(N1561,'HEM3 monitor concs'!D:L,6,FALSE)</f>
        <v>#N/A</v>
      </c>
      <c r="Q1561" s="3">
        <v>4.63223140495868E-4</v>
      </c>
      <c r="R1561" s="2">
        <v>2.4777202479338801E-7</v>
      </c>
      <c r="S1561" s="5">
        <v>3.3603305785123998E-4</v>
      </c>
      <c r="T1561">
        <v>121</v>
      </c>
      <c r="U1561">
        <v>58</v>
      </c>
      <c r="V1561">
        <v>16</v>
      </c>
      <c r="W1561">
        <v>30</v>
      </c>
      <c r="X1561">
        <v>30</v>
      </c>
      <c r="Y1561">
        <v>31</v>
      </c>
      <c r="Z1561">
        <v>30</v>
      </c>
      <c r="AA1561">
        <v>1</v>
      </c>
      <c r="AB1561">
        <v>47.933884297520699</v>
      </c>
      <c r="AC1561" t="s">
        <v>60</v>
      </c>
      <c r="AD1561" t="s">
        <v>60</v>
      </c>
      <c r="AE1561" t="s">
        <v>83</v>
      </c>
      <c r="AF1561" t="s">
        <v>84</v>
      </c>
      <c r="AI1561">
        <v>1</v>
      </c>
      <c r="AJ1561" t="s">
        <v>60</v>
      </c>
      <c r="AK1561" s="2">
        <v>2.9999999999999997E-4</v>
      </c>
      <c r="AL1561" t="s">
        <v>60</v>
      </c>
      <c r="AM1561" t="s">
        <v>60</v>
      </c>
      <c r="AN1561" t="s">
        <v>60</v>
      </c>
      <c r="AO1561" t="s">
        <v>60</v>
      </c>
      <c r="AP1561" t="s">
        <v>60</v>
      </c>
      <c r="AQ1561" t="s">
        <v>60</v>
      </c>
      <c r="AR1561" t="s">
        <v>60</v>
      </c>
      <c r="AS1561" t="s">
        <v>60</v>
      </c>
      <c r="AT1561">
        <v>0</v>
      </c>
      <c r="AU1561" s="2">
        <v>4.0000000000000002E-4</v>
      </c>
      <c r="AV1561">
        <v>1.16666666666667E-3</v>
      </c>
      <c r="AW1561">
        <v>2.0999999999999999E-3</v>
      </c>
      <c r="AX1561">
        <v>3.2333333333333298E-3</v>
      </c>
      <c r="AY1561">
        <v>1.2233333333333299E-2</v>
      </c>
      <c r="AZ1561">
        <v>1.5440771349862299E-3</v>
      </c>
      <c r="BA1561">
        <v>1.1201101928374701E-3</v>
      </c>
      <c r="BB1561" t="s">
        <v>1137</v>
      </c>
      <c r="BC1561" s="1" t="s">
        <v>1138</v>
      </c>
      <c r="BD1561" t="s">
        <v>110</v>
      </c>
      <c r="BE1561" t="s">
        <v>96</v>
      </c>
      <c r="BF1561">
        <v>47.916698459999999</v>
      </c>
      <c r="BG1561">
        <v>-89.150077820000007</v>
      </c>
      <c r="BH1561" t="s">
        <v>64</v>
      </c>
      <c r="BI1561" t="s">
        <v>60</v>
      </c>
      <c r="BJ1561">
        <v>0.3</v>
      </c>
    </row>
    <row r="1562" spans="1:62" x14ac:dyDescent="0.3">
      <c r="A1562" s="1" t="s">
        <v>1142</v>
      </c>
      <c r="B1562" s="1" t="s">
        <v>177</v>
      </c>
      <c r="C1562" t="s">
        <v>1125</v>
      </c>
      <c r="D1562">
        <v>2011</v>
      </c>
      <c r="E1562" t="s">
        <v>178</v>
      </c>
      <c r="F1562" t="s">
        <v>59</v>
      </c>
      <c r="G1562">
        <v>0.9</v>
      </c>
      <c r="H1562">
        <v>1.1000000000000001</v>
      </c>
      <c r="I1562">
        <v>1.3</v>
      </c>
      <c r="J1562">
        <v>1.7</v>
      </c>
      <c r="K1562">
        <v>2.39</v>
      </c>
      <c r="L1562">
        <v>6.5</v>
      </c>
      <c r="M1562">
        <v>6</v>
      </c>
      <c r="N1562" t="str">
        <f t="shared" si="24"/>
        <v>261110953_43801</v>
      </c>
      <c r="O1562">
        <f>VLOOKUP(N1562,'HEM3 monitor concs'!D:L,9,FALSE)</f>
        <v>1.1760966924212402</v>
      </c>
      <c r="P1562">
        <f>VLOOKUP(N1562,'HEM3 monitor concs'!D:L,6,FALSE)</f>
        <v>8.6096692421240004E-2</v>
      </c>
      <c r="Q1562" s="3">
        <v>1.67166666666667</v>
      </c>
      <c r="R1562">
        <v>1.6434209039548</v>
      </c>
      <c r="S1562" s="5">
        <v>0.41300819999999999</v>
      </c>
      <c r="T1562">
        <v>60</v>
      </c>
      <c r="U1562">
        <v>1</v>
      </c>
      <c r="V1562">
        <v>1</v>
      </c>
      <c r="W1562">
        <v>15</v>
      </c>
      <c r="X1562">
        <v>14</v>
      </c>
      <c r="Y1562">
        <v>16</v>
      </c>
      <c r="Z1562">
        <v>15</v>
      </c>
      <c r="AA1562">
        <v>1</v>
      </c>
      <c r="AB1562">
        <v>1.6666666666666701</v>
      </c>
      <c r="AC1562" t="s">
        <v>60</v>
      </c>
      <c r="AD1562" t="s">
        <v>60</v>
      </c>
      <c r="AE1562" t="s">
        <v>179</v>
      </c>
      <c r="AF1562" t="s">
        <v>84</v>
      </c>
      <c r="AI1562">
        <v>1</v>
      </c>
      <c r="AJ1562" t="s">
        <v>60</v>
      </c>
      <c r="AK1562">
        <v>0.09</v>
      </c>
      <c r="AL1562" t="s">
        <v>60</v>
      </c>
      <c r="AM1562" t="s">
        <v>60</v>
      </c>
      <c r="AN1562" t="s">
        <v>60</v>
      </c>
      <c r="AO1562" t="s">
        <v>60</v>
      </c>
      <c r="AP1562" t="s">
        <v>60</v>
      </c>
      <c r="AQ1562" t="s">
        <v>60</v>
      </c>
      <c r="AR1562" t="s">
        <v>60</v>
      </c>
      <c r="AS1562" t="s">
        <v>60</v>
      </c>
      <c r="AT1562">
        <v>0.01</v>
      </c>
      <c r="AU1562">
        <v>1.22222222222222E-2</v>
      </c>
      <c r="AV1562">
        <v>1.44444444444444E-2</v>
      </c>
      <c r="AW1562">
        <v>1.8888888888888899E-2</v>
      </c>
      <c r="AX1562">
        <v>2.65555555555556E-2</v>
      </c>
      <c r="AY1562">
        <v>7.2222222222222202E-2</v>
      </c>
      <c r="AZ1562">
        <v>1.85740740740741E-2</v>
      </c>
      <c r="BA1562">
        <v>4.5889800000000003E-3</v>
      </c>
      <c r="BB1562" t="s">
        <v>1139</v>
      </c>
      <c r="BC1562" s="1" t="s">
        <v>1140</v>
      </c>
      <c r="BD1562" t="s">
        <v>1139</v>
      </c>
      <c r="BE1562" t="s">
        <v>96</v>
      </c>
      <c r="BF1562">
        <v>43.591388700000003</v>
      </c>
      <c r="BG1562">
        <v>-84.209442139999993</v>
      </c>
      <c r="BH1562" t="s">
        <v>100</v>
      </c>
      <c r="BI1562" t="s">
        <v>60</v>
      </c>
      <c r="BJ1562">
        <v>90</v>
      </c>
    </row>
    <row r="1563" spans="1:62" x14ac:dyDescent="0.3">
      <c r="A1563" s="1" t="s">
        <v>1142</v>
      </c>
      <c r="B1563" s="1" t="s">
        <v>259</v>
      </c>
      <c r="C1563" t="s">
        <v>1125</v>
      </c>
      <c r="D1563">
        <v>2011</v>
      </c>
      <c r="E1563" t="s">
        <v>260</v>
      </c>
      <c r="F1563" t="s">
        <v>59</v>
      </c>
      <c r="G1563">
        <v>0</v>
      </c>
      <c r="H1563">
        <v>1.175</v>
      </c>
      <c r="I1563">
        <v>2.4500000000000002</v>
      </c>
      <c r="J1563">
        <v>8.5250000000000004</v>
      </c>
      <c r="K1563">
        <v>13.2</v>
      </c>
      <c r="L1563">
        <v>47</v>
      </c>
      <c r="M1563">
        <v>6</v>
      </c>
      <c r="N1563" t="str">
        <f t="shared" si="24"/>
        <v>261110953_45202</v>
      </c>
      <c r="O1563" t="e">
        <f>VLOOKUP(N1563,'HEM3 monitor concs'!D:L,9,FALSE)</f>
        <v>#N/A</v>
      </c>
      <c r="P1563" t="e">
        <f>VLOOKUP(N1563,'HEM3 monitor concs'!D:L,6,FALSE)</f>
        <v>#N/A</v>
      </c>
      <c r="Q1563" s="3">
        <v>6.10666666666667</v>
      </c>
      <c r="R1563">
        <v>81.329785310734493</v>
      </c>
      <c r="S1563" s="5">
        <v>5.3836670000000003E-2</v>
      </c>
      <c r="T1563">
        <v>60</v>
      </c>
      <c r="U1563">
        <v>9</v>
      </c>
      <c r="V1563">
        <v>9</v>
      </c>
      <c r="W1563">
        <v>15</v>
      </c>
      <c r="X1563">
        <v>14</v>
      </c>
      <c r="Y1563">
        <v>16</v>
      </c>
      <c r="Z1563">
        <v>15</v>
      </c>
      <c r="AA1563">
        <v>1</v>
      </c>
      <c r="AB1563">
        <v>15</v>
      </c>
      <c r="AC1563" t="s">
        <v>60</v>
      </c>
      <c r="AD1563" t="s">
        <v>60</v>
      </c>
      <c r="AE1563" t="s">
        <v>260</v>
      </c>
      <c r="AF1563" t="s">
        <v>62</v>
      </c>
      <c r="AG1563" t="s">
        <v>84</v>
      </c>
      <c r="AI1563">
        <v>1</v>
      </c>
      <c r="AJ1563" t="s">
        <v>60</v>
      </c>
      <c r="AK1563">
        <v>5</v>
      </c>
      <c r="AL1563" t="s">
        <v>60</v>
      </c>
      <c r="AM1563" t="s">
        <v>60</v>
      </c>
      <c r="AN1563" t="s">
        <v>60</v>
      </c>
      <c r="AO1563" t="s">
        <v>60</v>
      </c>
      <c r="AP1563" t="s">
        <v>60</v>
      </c>
      <c r="AQ1563" t="s">
        <v>60</v>
      </c>
      <c r="AR1563" t="s">
        <v>60</v>
      </c>
      <c r="AS1563" t="s">
        <v>60</v>
      </c>
      <c r="AT1563">
        <v>0</v>
      </c>
      <c r="AU1563">
        <v>2.3499999999999999E-4</v>
      </c>
      <c r="AV1563">
        <v>4.8999999999999998E-4</v>
      </c>
      <c r="AW1563">
        <v>1.7049999999999999E-3</v>
      </c>
      <c r="AX1563">
        <v>2.64E-3</v>
      </c>
      <c r="AY1563">
        <v>9.4000000000000004E-3</v>
      </c>
      <c r="AZ1563">
        <v>1.2213333333333299E-3</v>
      </c>
      <c r="BA1563" s="2">
        <v>1.0767334000000001E-5</v>
      </c>
      <c r="BB1563" t="s">
        <v>1139</v>
      </c>
      <c r="BC1563" s="1" t="s">
        <v>1140</v>
      </c>
      <c r="BD1563" t="s">
        <v>1139</v>
      </c>
      <c r="BE1563" t="s">
        <v>96</v>
      </c>
      <c r="BF1563">
        <v>43.591388700000003</v>
      </c>
      <c r="BG1563">
        <v>-84.209442139999993</v>
      </c>
      <c r="BH1563" t="s">
        <v>100</v>
      </c>
      <c r="BI1563" t="s">
        <v>60</v>
      </c>
      <c r="BJ1563">
        <v>5000</v>
      </c>
    </row>
    <row r="1564" spans="1:62" x14ac:dyDescent="0.3">
      <c r="A1564" s="1" t="s">
        <v>1144</v>
      </c>
      <c r="B1564" s="1" t="s">
        <v>199</v>
      </c>
      <c r="C1564" t="s">
        <v>1125</v>
      </c>
      <c r="D1564">
        <v>2011</v>
      </c>
      <c r="E1564" t="s">
        <v>200</v>
      </c>
      <c r="F1564" t="s">
        <v>59</v>
      </c>
      <c r="G1564">
        <v>0</v>
      </c>
      <c r="H1564">
        <v>0</v>
      </c>
      <c r="I1564">
        <v>0.3</v>
      </c>
      <c r="J1564">
        <v>1.1000000000000001</v>
      </c>
      <c r="K1564">
        <v>2.42</v>
      </c>
      <c r="L1564">
        <v>5.2</v>
      </c>
      <c r="M1564">
        <v>6</v>
      </c>
      <c r="N1564" t="str">
        <f t="shared" si="24"/>
        <v>261110955_43702</v>
      </c>
      <c r="O1564">
        <f>VLOOKUP(N1564,'HEM3 monitor concs'!D:L,9,FALSE)</f>
        <v>0.28416640302879803</v>
      </c>
      <c r="P1564">
        <f>VLOOKUP(N1564,'HEM3 monitor concs'!D:L,6,FALSE)</f>
        <v>0.11416640302879801</v>
      </c>
      <c r="Q1564" s="3">
        <v>0.77457627118644101</v>
      </c>
      <c r="R1564">
        <v>1.2139976621858599</v>
      </c>
      <c r="S1564" s="5">
        <v>8.3947250000000001E-2</v>
      </c>
      <c r="T1564">
        <v>59</v>
      </c>
      <c r="U1564">
        <v>28</v>
      </c>
      <c r="V1564">
        <v>28</v>
      </c>
      <c r="W1564">
        <v>15</v>
      </c>
      <c r="X1564">
        <v>14</v>
      </c>
      <c r="Y1564">
        <v>16</v>
      </c>
      <c r="Z1564">
        <v>14</v>
      </c>
      <c r="AA1564">
        <v>1</v>
      </c>
      <c r="AB1564">
        <v>47.457627118644098</v>
      </c>
      <c r="AC1564" t="s">
        <v>60</v>
      </c>
      <c r="AD1564" t="s">
        <v>60</v>
      </c>
      <c r="AE1564" t="s">
        <v>200</v>
      </c>
      <c r="AF1564" t="s">
        <v>201</v>
      </c>
      <c r="AI1564">
        <v>1</v>
      </c>
      <c r="AJ1564" t="s">
        <v>60</v>
      </c>
      <c r="AK1564">
        <v>0.06</v>
      </c>
      <c r="AL1564" t="s">
        <v>60</v>
      </c>
      <c r="AM1564" t="s">
        <v>60</v>
      </c>
      <c r="AN1564" t="s">
        <v>60</v>
      </c>
      <c r="AO1564" t="s">
        <v>60</v>
      </c>
      <c r="AP1564" t="s">
        <v>60</v>
      </c>
      <c r="AQ1564" t="s">
        <v>60</v>
      </c>
      <c r="AR1564" t="s">
        <v>60</v>
      </c>
      <c r="AS1564" t="s">
        <v>60</v>
      </c>
      <c r="AT1564">
        <v>0</v>
      </c>
      <c r="AU1564">
        <v>0</v>
      </c>
      <c r="AV1564">
        <v>5.0000000000000001E-3</v>
      </c>
      <c r="AW1564">
        <v>1.8333333333333299E-2</v>
      </c>
      <c r="AX1564">
        <v>4.0333333333333297E-2</v>
      </c>
      <c r="AY1564">
        <v>8.6666666666666697E-2</v>
      </c>
      <c r="AZ1564">
        <v>1.2909604519774E-2</v>
      </c>
      <c r="BA1564">
        <v>1.3991208333333301E-3</v>
      </c>
      <c r="BB1564" t="s">
        <v>1139</v>
      </c>
      <c r="BC1564" s="1" t="s">
        <v>1140</v>
      </c>
      <c r="BD1564" t="s">
        <v>1139</v>
      </c>
      <c r="BE1564" t="s">
        <v>96</v>
      </c>
      <c r="BF1564">
        <v>43.589443209999999</v>
      </c>
      <c r="BG1564">
        <v>-84.221107480000001</v>
      </c>
      <c r="BH1564" t="s">
        <v>100</v>
      </c>
      <c r="BI1564" t="s">
        <v>60</v>
      </c>
      <c r="BJ1564">
        <v>60</v>
      </c>
    </row>
    <row r="1565" spans="1:62" x14ac:dyDescent="0.3">
      <c r="A1565" s="1" t="s">
        <v>1144</v>
      </c>
      <c r="B1565" s="1" t="s">
        <v>177</v>
      </c>
      <c r="C1565" t="s">
        <v>1125</v>
      </c>
      <c r="D1565">
        <v>2011</v>
      </c>
      <c r="E1565" t="s">
        <v>178</v>
      </c>
      <c r="F1565" t="s">
        <v>59</v>
      </c>
      <c r="G1565">
        <v>0.88</v>
      </c>
      <c r="H1565">
        <v>1.05</v>
      </c>
      <c r="I1565">
        <v>1.4</v>
      </c>
      <c r="J1565">
        <v>2.2999999999999998</v>
      </c>
      <c r="K1565">
        <v>4.58</v>
      </c>
      <c r="L1565">
        <v>9.6999999999999993</v>
      </c>
      <c r="M1565">
        <v>6</v>
      </c>
      <c r="N1565" t="str">
        <f t="shared" si="24"/>
        <v>261110955_43801</v>
      </c>
      <c r="O1565">
        <f>VLOOKUP(N1565,'HEM3 monitor concs'!D:L,9,FALSE)</f>
        <v>1.1622120311867721</v>
      </c>
      <c r="P1565">
        <f>VLOOKUP(N1565,'HEM3 monitor concs'!D:L,6,FALSE)</f>
        <v>7.2212031186771997E-2</v>
      </c>
      <c r="Q1565" s="3">
        <v>2.1203389830508499</v>
      </c>
      <c r="R1565">
        <v>3.5671654003506701</v>
      </c>
      <c r="S1565" s="5">
        <v>0.41300819999999999</v>
      </c>
      <c r="T1565">
        <v>59</v>
      </c>
      <c r="U1565">
        <v>1</v>
      </c>
      <c r="V1565">
        <v>1</v>
      </c>
      <c r="W1565">
        <v>15</v>
      </c>
      <c r="X1565">
        <v>14</v>
      </c>
      <c r="Y1565">
        <v>16</v>
      </c>
      <c r="Z1565">
        <v>14</v>
      </c>
      <c r="AA1565">
        <v>1</v>
      </c>
      <c r="AB1565">
        <v>1.6949152542372901</v>
      </c>
      <c r="AC1565" t="s">
        <v>60</v>
      </c>
      <c r="AD1565" t="s">
        <v>60</v>
      </c>
      <c r="AE1565" t="s">
        <v>179</v>
      </c>
      <c r="AF1565" t="s">
        <v>84</v>
      </c>
      <c r="AI1565">
        <v>1</v>
      </c>
      <c r="AJ1565" t="s">
        <v>60</v>
      </c>
      <c r="AK1565">
        <v>0.09</v>
      </c>
      <c r="AL1565" t="s">
        <v>60</v>
      </c>
      <c r="AM1565" t="s">
        <v>60</v>
      </c>
      <c r="AN1565" t="s">
        <v>60</v>
      </c>
      <c r="AO1565" t="s">
        <v>60</v>
      </c>
      <c r="AP1565" t="s">
        <v>60</v>
      </c>
      <c r="AQ1565" t="s">
        <v>60</v>
      </c>
      <c r="AR1565" t="s">
        <v>60</v>
      </c>
      <c r="AS1565" t="s">
        <v>60</v>
      </c>
      <c r="AT1565">
        <v>9.7777777777777793E-3</v>
      </c>
      <c r="AU1565">
        <v>1.16666666666667E-2</v>
      </c>
      <c r="AV1565">
        <v>1.55555555555556E-2</v>
      </c>
      <c r="AW1565">
        <v>2.5555555555555599E-2</v>
      </c>
      <c r="AX1565">
        <v>5.08888888888889E-2</v>
      </c>
      <c r="AY1565">
        <v>0.107777777777778</v>
      </c>
      <c r="AZ1565">
        <v>2.3559322033898301E-2</v>
      </c>
      <c r="BA1565">
        <v>4.5889800000000003E-3</v>
      </c>
      <c r="BB1565" t="s">
        <v>1139</v>
      </c>
      <c r="BC1565" s="1" t="s">
        <v>1140</v>
      </c>
      <c r="BD1565" t="s">
        <v>1139</v>
      </c>
      <c r="BE1565" t="s">
        <v>96</v>
      </c>
      <c r="BF1565">
        <v>43.589443209999999</v>
      </c>
      <c r="BG1565">
        <v>-84.221107480000001</v>
      </c>
      <c r="BH1565" t="s">
        <v>100</v>
      </c>
      <c r="BI1565" t="s">
        <v>60</v>
      </c>
      <c r="BJ1565">
        <v>90</v>
      </c>
    </row>
    <row r="1566" spans="1:62" x14ac:dyDescent="0.3">
      <c r="A1566" s="1" t="s">
        <v>1144</v>
      </c>
      <c r="B1566" s="1" t="s">
        <v>204</v>
      </c>
      <c r="C1566" t="s">
        <v>1125</v>
      </c>
      <c r="D1566">
        <v>2011</v>
      </c>
      <c r="E1566" t="s">
        <v>205</v>
      </c>
      <c r="F1566" t="s">
        <v>59</v>
      </c>
      <c r="G1566">
        <v>0</v>
      </c>
      <c r="H1566">
        <v>0</v>
      </c>
      <c r="I1566">
        <v>0.8</v>
      </c>
      <c r="J1566">
        <v>3.55</v>
      </c>
      <c r="K1566">
        <v>8.6999999999999993</v>
      </c>
      <c r="L1566">
        <v>19</v>
      </c>
      <c r="M1566">
        <v>6</v>
      </c>
      <c r="N1566" t="str">
        <f t="shared" si="24"/>
        <v>261110955_43802</v>
      </c>
      <c r="O1566" t="e">
        <f>VLOOKUP(N1566,'HEM3 monitor concs'!D:L,9,FALSE)</f>
        <v>#N/A</v>
      </c>
      <c r="P1566" t="e">
        <f>VLOOKUP(N1566,'HEM3 monitor concs'!D:L,6,FALSE)</f>
        <v>#N/A</v>
      </c>
      <c r="Q1566" s="3">
        <v>2.5322033898305101</v>
      </c>
      <c r="R1566">
        <v>16.406358854471101</v>
      </c>
      <c r="S1566" s="5">
        <v>0.69472739999999999</v>
      </c>
      <c r="T1566">
        <v>59</v>
      </c>
      <c r="U1566">
        <v>28</v>
      </c>
      <c r="V1566">
        <v>28</v>
      </c>
      <c r="W1566">
        <v>15</v>
      </c>
      <c r="X1566">
        <v>14</v>
      </c>
      <c r="Y1566">
        <v>16</v>
      </c>
      <c r="Z1566">
        <v>14</v>
      </c>
      <c r="AA1566">
        <v>1</v>
      </c>
      <c r="AB1566">
        <v>47.457627118644098</v>
      </c>
      <c r="AC1566" t="s">
        <v>60</v>
      </c>
      <c r="AD1566" t="s">
        <v>60</v>
      </c>
      <c r="AE1566" t="s">
        <v>206</v>
      </c>
      <c r="AF1566" t="s">
        <v>93</v>
      </c>
      <c r="AI1566">
        <v>1</v>
      </c>
      <c r="AJ1566" s="2">
        <v>1.6000000000000001E-8</v>
      </c>
      <c r="AK1566">
        <v>0.6</v>
      </c>
      <c r="AL1566">
        <v>0</v>
      </c>
      <c r="AM1566">
        <v>0</v>
      </c>
      <c r="AN1566">
        <v>1.2800000000000001E-2</v>
      </c>
      <c r="AO1566">
        <v>5.6800000000000003E-2</v>
      </c>
      <c r="AP1566">
        <v>0.13919999999999999</v>
      </c>
      <c r="AQ1566">
        <v>0.30399999999999999</v>
      </c>
      <c r="AR1566">
        <v>4.0515254237288099E-2</v>
      </c>
      <c r="AS1566">
        <v>1.1115638400000001E-2</v>
      </c>
      <c r="AT1566">
        <v>0</v>
      </c>
      <c r="AU1566">
        <v>0</v>
      </c>
      <c r="AV1566">
        <v>1.33333333333333E-3</v>
      </c>
      <c r="AW1566">
        <v>5.9166666666666699E-3</v>
      </c>
      <c r="AX1566">
        <v>1.4500000000000001E-2</v>
      </c>
      <c r="AY1566">
        <v>3.1666666666666697E-2</v>
      </c>
      <c r="AZ1566">
        <v>4.2203389830508496E-3</v>
      </c>
      <c r="BA1566">
        <v>1.1578789999999999E-3</v>
      </c>
      <c r="BB1566" t="s">
        <v>1139</v>
      </c>
      <c r="BC1566" s="1" t="s">
        <v>1140</v>
      </c>
      <c r="BD1566" t="s">
        <v>1139</v>
      </c>
      <c r="BE1566" t="s">
        <v>96</v>
      </c>
      <c r="BF1566">
        <v>43.589443209999999</v>
      </c>
      <c r="BG1566">
        <v>-84.221107480000001</v>
      </c>
      <c r="BH1566" t="s">
        <v>100</v>
      </c>
      <c r="BI1566">
        <v>62.5</v>
      </c>
      <c r="BJ1566">
        <v>600</v>
      </c>
    </row>
    <row r="1567" spans="1:62" x14ac:dyDescent="0.3">
      <c r="A1567" s="1" t="s">
        <v>1144</v>
      </c>
      <c r="B1567" s="1" t="s">
        <v>259</v>
      </c>
      <c r="C1567" t="s">
        <v>1125</v>
      </c>
      <c r="D1567">
        <v>2011</v>
      </c>
      <c r="E1567" t="s">
        <v>260</v>
      </c>
      <c r="F1567" t="s">
        <v>59</v>
      </c>
      <c r="G1567">
        <v>0</v>
      </c>
      <c r="H1567">
        <v>1</v>
      </c>
      <c r="I1567">
        <v>1.8</v>
      </c>
      <c r="J1567">
        <v>4.95</v>
      </c>
      <c r="K1567">
        <v>7.16</v>
      </c>
      <c r="L1567">
        <v>19</v>
      </c>
      <c r="M1567">
        <v>6</v>
      </c>
      <c r="N1567" t="str">
        <f t="shared" si="24"/>
        <v>261110955_45202</v>
      </c>
      <c r="O1567" t="e">
        <f>VLOOKUP(N1567,'HEM3 monitor concs'!D:L,9,FALSE)</f>
        <v>#N/A</v>
      </c>
      <c r="P1567" t="e">
        <f>VLOOKUP(N1567,'HEM3 monitor concs'!D:L,6,FALSE)</f>
        <v>#N/A</v>
      </c>
      <c r="Q1567" s="3">
        <v>3.5186440677966102</v>
      </c>
      <c r="R1567">
        <v>15.8494739918176</v>
      </c>
      <c r="S1567" s="5">
        <v>5.3836670000000003E-2</v>
      </c>
      <c r="T1567">
        <v>59</v>
      </c>
      <c r="U1567">
        <v>9</v>
      </c>
      <c r="V1567">
        <v>9</v>
      </c>
      <c r="W1567">
        <v>15</v>
      </c>
      <c r="X1567">
        <v>14</v>
      </c>
      <c r="Y1567">
        <v>16</v>
      </c>
      <c r="Z1567">
        <v>14</v>
      </c>
      <c r="AA1567">
        <v>1</v>
      </c>
      <c r="AB1567">
        <v>15.254237288135601</v>
      </c>
      <c r="AC1567" t="s">
        <v>60</v>
      </c>
      <c r="AD1567" t="s">
        <v>60</v>
      </c>
      <c r="AE1567" t="s">
        <v>260</v>
      </c>
      <c r="AF1567" t="s">
        <v>62</v>
      </c>
      <c r="AG1567" t="s">
        <v>84</v>
      </c>
      <c r="AI1567">
        <v>1</v>
      </c>
      <c r="AJ1567" t="s">
        <v>60</v>
      </c>
      <c r="AK1567">
        <v>5</v>
      </c>
      <c r="AL1567" t="s">
        <v>60</v>
      </c>
      <c r="AM1567" t="s">
        <v>60</v>
      </c>
      <c r="AN1567" t="s">
        <v>60</v>
      </c>
      <c r="AO1567" t="s">
        <v>60</v>
      </c>
      <c r="AP1567" t="s">
        <v>60</v>
      </c>
      <c r="AQ1567" t="s">
        <v>60</v>
      </c>
      <c r="AR1567" t="s">
        <v>60</v>
      </c>
      <c r="AS1567" t="s">
        <v>60</v>
      </c>
      <c r="AT1567">
        <v>0</v>
      </c>
      <c r="AU1567" s="2">
        <v>2.0000000000000001E-4</v>
      </c>
      <c r="AV1567">
        <v>3.6000000000000002E-4</v>
      </c>
      <c r="AW1567">
        <v>9.8999999999999999E-4</v>
      </c>
      <c r="AX1567">
        <v>1.4319999999999999E-3</v>
      </c>
      <c r="AY1567">
        <v>3.8E-3</v>
      </c>
      <c r="AZ1567">
        <v>7.0372881355932205E-4</v>
      </c>
      <c r="BA1567" s="2">
        <v>1.0767334000000001E-5</v>
      </c>
      <c r="BB1567" t="s">
        <v>1139</v>
      </c>
      <c r="BC1567" s="1" t="s">
        <v>1140</v>
      </c>
      <c r="BD1567" t="s">
        <v>1139</v>
      </c>
      <c r="BE1567" t="s">
        <v>96</v>
      </c>
      <c r="BF1567">
        <v>43.589443209999999</v>
      </c>
      <c r="BG1567">
        <v>-84.221107480000001</v>
      </c>
      <c r="BH1567" t="s">
        <v>100</v>
      </c>
      <c r="BI1567" t="s">
        <v>60</v>
      </c>
      <c r="BJ1567">
        <v>5000</v>
      </c>
    </row>
    <row r="1568" spans="1:62" x14ac:dyDescent="0.3">
      <c r="A1568" s="1" t="s">
        <v>1145</v>
      </c>
      <c r="B1568" s="1" t="s">
        <v>177</v>
      </c>
      <c r="C1568" t="s">
        <v>1125</v>
      </c>
      <c r="D1568">
        <v>2011</v>
      </c>
      <c r="E1568" t="s">
        <v>178</v>
      </c>
      <c r="F1568" t="s">
        <v>59</v>
      </c>
      <c r="G1568">
        <v>0.88</v>
      </c>
      <c r="H1568">
        <v>1</v>
      </c>
      <c r="I1568">
        <v>1.1000000000000001</v>
      </c>
      <c r="J1568">
        <v>1.2</v>
      </c>
      <c r="K1568">
        <v>1.32</v>
      </c>
      <c r="L1568">
        <v>3.4</v>
      </c>
      <c r="M1568">
        <v>6</v>
      </c>
      <c r="N1568" t="str">
        <f t="shared" si="24"/>
        <v>261110959_43801</v>
      </c>
      <c r="O1568">
        <f>VLOOKUP(N1568,'HEM3 monitor concs'!D:L,9,FALSE)</f>
        <v>1.09642848811716</v>
      </c>
      <c r="P1568">
        <f>VLOOKUP(N1568,'HEM3 monitor concs'!D:L,6,FALSE)</f>
        <v>6.42848811716E-3</v>
      </c>
      <c r="Q1568" s="3">
        <v>1.1271186440678</v>
      </c>
      <c r="R1568">
        <v>0.15132086499123301</v>
      </c>
      <c r="S1568" s="5">
        <v>0.41300819999999999</v>
      </c>
      <c r="T1568">
        <v>59</v>
      </c>
      <c r="U1568">
        <v>1</v>
      </c>
      <c r="V1568">
        <v>1</v>
      </c>
      <c r="W1568">
        <v>15</v>
      </c>
      <c r="X1568">
        <v>14</v>
      </c>
      <c r="Y1568">
        <v>15</v>
      </c>
      <c r="Z1568">
        <v>15</v>
      </c>
      <c r="AA1568">
        <v>1</v>
      </c>
      <c r="AB1568">
        <v>1.6949152542372901</v>
      </c>
      <c r="AC1568" t="s">
        <v>60</v>
      </c>
      <c r="AD1568" t="s">
        <v>60</v>
      </c>
      <c r="AE1568" t="s">
        <v>179</v>
      </c>
      <c r="AF1568" t="s">
        <v>84</v>
      </c>
      <c r="AI1568">
        <v>1</v>
      </c>
      <c r="AJ1568" t="s">
        <v>60</v>
      </c>
      <c r="AK1568">
        <v>0.09</v>
      </c>
      <c r="AL1568" t="s">
        <v>60</v>
      </c>
      <c r="AM1568" t="s">
        <v>60</v>
      </c>
      <c r="AN1568" t="s">
        <v>60</v>
      </c>
      <c r="AO1568" t="s">
        <v>60</v>
      </c>
      <c r="AP1568" t="s">
        <v>60</v>
      </c>
      <c r="AQ1568" t="s">
        <v>60</v>
      </c>
      <c r="AR1568" t="s">
        <v>60</v>
      </c>
      <c r="AS1568" t="s">
        <v>60</v>
      </c>
      <c r="AT1568">
        <v>9.7777777777777793E-3</v>
      </c>
      <c r="AU1568">
        <v>1.1111111111111099E-2</v>
      </c>
      <c r="AV1568">
        <v>1.22222222222222E-2</v>
      </c>
      <c r="AW1568">
        <v>1.3333333333333299E-2</v>
      </c>
      <c r="AX1568">
        <v>1.4666666666666699E-2</v>
      </c>
      <c r="AY1568">
        <v>3.7777777777777799E-2</v>
      </c>
      <c r="AZ1568">
        <v>1.25235404896422E-2</v>
      </c>
      <c r="BA1568">
        <v>4.5889800000000003E-3</v>
      </c>
      <c r="BB1568" t="s">
        <v>1139</v>
      </c>
      <c r="BC1568" s="1" t="s">
        <v>1143</v>
      </c>
      <c r="BD1568" t="s">
        <v>1141</v>
      </c>
      <c r="BE1568" t="s">
        <v>96</v>
      </c>
      <c r="BF1568">
        <v>43.576187130000001</v>
      </c>
      <c r="BG1568">
        <v>-84.321617130000007</v>
      </c>
      <c r="BH1568" t="s">
        <v>415</v>
      </c>
      <c r="BI1568" t="s">
        <v>60</v>
      </c>
      <c r="BJ1568">
        <v>90</v>
      </c>
    </row>
    <row r="1569" spans="1:62" x14ac:dyDescent="0.3">
      <c r="A1569" s="1" t="s">
        <v>1145</v>
      </c>
      <c r="B1569" s="1" t="s">
        <v>259</v>
      </c>
      <c r="C1569" t="s">
        <v>1125</v>
      </c>
      <c r="D1569">
        <v>2011</v>
      </c>
      <c r="E1569" t="s">
        <v>260</v>
      </c>
      <c r="F1569" t="s">
        <v>59</v>
      </c>
      <c r="G1569">
        <v>0</v>
      </c>
      <c r="H1569">
        <v>0</v>
      </c>
      <c r="I1569">
        <v>1</v>
      </c>
      <c r="J1569">
        <v>2.4</v>
      </c>
      <c r="K1569">
        <v>6.92</v>
      </c>
      <c r="L1569">
        <v>15</v>
      </c>
      <c r="M1569">
        <v>6</v>
      </c>
      <c r="N1569" t="str">
        <f t="shared" si="24"/>
        <v>261110959_45202</v>
      </c>
      <c r="O1569" t="e">
        <f>VLOOKUP(N1569,'HEM3 monitor concs'!D:L,9,FALSE)</f>
        <v>#N/A</v>
      </c>
      <c r="P1569" t="e">
        <f>VLOOKUP(N1569,'HEM3 monitor concs'!D:L,6,FALSE)</f>
        <v>#N/A</v>
      </c>
      <c r="Q1569" s="3">
        <v>2.3033898305084701</v>
      </c>
      <c r="R1569">
        <v>13.564815897136199</v>
      </c>
      <c r="S1569" s="5">
        <v>5.3836670000000003E-2</v>
      </c>
      <c r="T1569">
        <v>59</v>
      </c>
      <c r="U1569">
        <v>24</v>
      </c>
      <c r="V1569">
        <v>24</v>
      </c>
      <c r="W1569">
        <v>15</v>
      </c>
      <c r="X1569">
        <v>14</v>
      </c>
      <c r="Y1569">
        <v>15</v>
      </c>
      <c r="Z1569">
        <v>15</v>
      </c>
      <c r="AA1569">
        <v>1</v>
      </c>
      <c r="AB1569">
        <v>40.677966101694899</v>
      </c>
      <c r="AC1569" t="s">
        <v>60</v>
      </c>
      <c r="AD1569" t="s">
        <v>60</v>
      </c>
      <c r="AE1569" t="s">
        <v>260</v>
      </c>
      <c r="AF1569" t="s">
        <v>62</v>
      </c>
      <c r="AG1569" t="s">
        <v>84</v>
      </c>
      <c r="AI1569">
        <v>1</v>
      </c>
      <c r="AJ1569" t="s">
        <v>60</v>
      </c>
      <c r="AK1569">
        <v>5</v>
      </c>
      <c r="AL1569" t="s">
        <v>60</v>
      </c>
      <c r="AM1569" t="s">
        <v>60</v>
      </c>
      <c r="AN1569" t="s">
        <v>60</v>
      </c>
      <c r="AO1569" t="s">
        <v>60</v>
      </c>
      <c r="AP1569" t="s">
        <v>60</v>
      </c>
      <c r="AQ1569" t="s">
        <v>60</v>
      </c>
      <c r="AR1569" t="s">
        <v>60</v>
      </c>
      <c r="AS1569" t="s">
        <v>60</v>
      </c>
      <c r="AT1569">
        <v>0</v>
      </c>
      <c r="AU1569">
        <v>0</v>
      </c>
      <c r="AV1569" s="2">
        <v>2.0000000000000001E-4</v>
      </c>
      <c r="AW1569">
        <v>4.8000000000000001E-4</v>
      </c>
      <c r="AX1569">
        <v>1.384E-3</v>
      </c>
      <c r="AY1569">
        <v>3.0000000000000001E-3</v>
      </c>
      <c r="AZ1569">
        <v>4.60677966101695E-4</v>
      </c>
      <c r="BA1569" s="2">
        <v>1.0767334000000001E-5</v>
      </c>
      <c r="BB1569" t="s">
        <v>1139</v>
      </c>
      <c r="BC1569" s="1" t="s">
        <v>1143</v>
      </c>
      <c r="BD1569" t="s">
        <v>1141</v>
      </c>
      <c r="BE1569" t="s">
        <v>96</v>
      </c>
      <c r="BF1569">
        <v>43.576187130000001</v>
      </c>
      <c r="BG1569">
        <v>-84.321617130000007</v>
      </c>
      <c r="BH1569" t="s">
        <v>415</v>
      </c>
      <c r="BI1569" t="s">
        <v>60</v>
      </c>
      <c r="BJ1569">
        <v>5000</v>
      </c>
    </row>
    <row r="1570" spans="1:62" x14ac:dyDescent="0.3">
      <c r="A1570" s="1" t="s">
        <v>1146</v>
      </c>
      <c r="B1570" s="1" t="s">
        <v>177</v>
      </c>
      <c r="C1570" t="s">
        <v>1125</v>
      </c>
      <c r="D1570">
        <v>2011</v>
      </c>
      <c r="E1570" t="s">
        <v>178</v>
      </c>
      <c r="F1570" t="s">
        <v>59</v>
      </c>
      <c r="G1570">
        <v>0.9</v>
      </c>
      <c r="H1570">
        <v>1</v>
      </c>
      <c r="I1570">
        <v>1.2</v>
      </c>
      <c r="J1570">
        <v>2.2000000000000002</v>
      </c>
      <c r="K1570">
        <v>5.58</v>
      </c>
      <c r="L1570">
        <v>20</v>
      </c>
      <c r="M1570">
        <v>6</v>
      </c>
      <c r="N1570" t="str">
        <f t="shared" si="24"/>
        <v>261110960_43801</v>
      </c>
      <c r="O1570">
        <f>VLOOKUP(N1570,'HEM3 monitor concs'!D:L,9,FALSE)</f>
        <v>1.1524168611475261</v>
      </c>
      <c r="P1570">
        <f>VLOOKUP(N1570,'HEM3 monitor concs'!D:L,6,FALSE)</f>
        <v>6.2416861147526002E-2</v>
      </c>
      <c r="Q1570" s="3">
        <v>2.4818181818181801</v>
      </c>
      <c r="R1570">
        <v>10.4659595959596</v>
      </c>
      <c r="S1570" s="5">
        <v>0.41300819999999999</v>
      </c>
      <c r="T1570">
        <v>55</v>
      </c>
      <c r="U1570">
        <v>1</v>
      </c>
      <c r="V1570">
        <v>1</v>
      </c>
      <c r="W1570">
        <v>10</v>
      </c>
      <c r="X1570">
        <v>14</v>
      </c>
      <c r="Y1570">
        <v>16</v>
      </c>
      <c r="Z1570">
        <v>15</v>
      </c>
      <c r="AA1570">
        <v>1</v>
      </c>
      <c r="AB1570">
        <v>1.8181818181818199</v>
      </c>
      <c r="AC1570" t="s">
        <v>60</v>
      </c>
      <c r="AD1570" t="s">
        <v>60</v>
      </c>
      <c r="AE1570" t="s">
        <v>179</v>
      </c>
      <c r="AF1570" t="s">
        <v>84</v>
      </c>
      <c r="AI1570">
        <v>1</v>
      </c>
      <c r="AJ1570" t="s">
        <v>60</v>
      </c>
      <c r="AK1570">
        <v>0.09</v>
      </c>
      <c r="AL1570" t="s">
        <v>60</v>
      </c>
      <c r="AM1570" t="s">
        <v>60</v>
      </c>
      <c r="AN1570" t="s">
        <v>60</v>
      </c>
      <c r="AO1570" t="s">
        <v>60</v>
      </c>
      <c r="AP1570" t="s">
        <v>60</v>
      </c>
      <c r="AQ1570" t="s">
        <v>60</v>
      </c>
      <c r="AR1570" t="s">
        <v>60</v>
      </c>
      <c r="AS1570" t="s">
        <v>60</v>
      </c>
      <c r="AT1570">
        <v>0.01</v>
      </c>
      <c r="AU1570">
        <v>1.1111111111111099E-2</v>
      </c>
      <c r="AV1570">
        <v>1.3333333333333299E-2</v>
      </c>
      <c r="AW1570">
        <v>2.4444444444444401E-2</v>
      </c>
      <c r="AX1570">
        <v>6.2E-2</v>
      </c>
      <c r="AY1570">
        <v>0.22222222222222199</v>
      </c>
      <c r="AZ1570">
        <v>2.7575757575757601E-2</v>
      </c>
      <c r="BA1570">
        <v>4.5889800000000003E-3</v>
      </c>
      <c r="BB1570" t="s">
        <v>1139</v>
      </c>
      <c r="BC1570" s="1" t="s">
        <v>1140</v>
      </c>
      <c r="BD1570" t="s">
        <v>1139</v>
      </c>
      <c r="BE1570" t="s">
        <v>96</v>
      </c>
      <c r="BF1570">
        <v>43.60002136</v>
      </c>
      <c r="BG1570">
        <v>-84.200141909999999</v>
      </c>
      <c r="BH1570" t="s">
        <v>107</v>
      </c>
      <c r="BI1570" t="s">
        <v>60</v>
      </c>
      <c r="BJ1570">
        <v>90</v>
      </c>
    </row>
    <row r="1571" spans="1:62" x14ac:dyDescent="0.3">
      <c r="A1571" s="1" t="s">
        <v>1146</v>
      </c>
      <c r="B1571" s="1" t="s">
        <v>259</v>
      </c>
      <c r="C1571" t="s">
        <v>1125</v>
      </c>
      <c r="D1571">
        <v>2011</v>
      </c>
      <c r="E1571" t="s">
        <v>260</v>
      </c>
      <c r="F1571" t="s">
        <v>59</v>
      </c>
      <c r="G1571">
        <v>0</v>
      </c>
      <c r="H1571">
        <v>0</v>
      </c>
      <c r="I1571">
        <v>1.1000000000000001</v>
      </c>
      <c r="J1571">
        <v>2.4500000000000002</v>
      </c>
      <c r="K1571">
        <v>4.76</v>
      </c>
      <c r="L1571">
        <v>9</v>
      </c>
      <c r="M1571">
        <v>6</v>
      </c>
      <c r="N1571" t="str">
        <f t="shared" si="24"/>
        <v>261110960_45202</v>
      </c>
      <c r="O1571" t="e">
        <f>VLOOKUP(N1571,'HEM3 monitor concs'!D:L,9,FALSE)</f>
        <v>#N/A</v>
      </c>
      <c r="P1571" t="e">
        <f>VLOOKUP(N1571,'HEM3 monitor concs'!D:L,6,FALSE)</f>
        <v>#N/A</v>
      </c>
      <c r="Q1571" s="3">
        <v>1.8381818181818199</v>
      </c>
      <c r="R1571">
        <v>4.6753670033669996</v>
      </c>
      <c r="S1571" s="5">
        <v>5.3836670000000003E-2</v>
      </c>
      <c r="T1571">
        <v>55</v>
      </c>
      <c r="U1571">
        <v>18</v>
      </c>
      <c r="V1571">
        <v>18</v>
      </c>
      <c r="W1571">
        <v>10</v>
      </c>
      <c r="X1571">
        <v>14</v>
      </c>
      <c r="Y1571">
        <v>16</v>
      </c>
      <c r="Z1571">
        <v>15</v>
      </c>
      <c r="AA1571">
        <v>1</v>
      </c>
      <c r="AB1571">
        <v>32.727272727272698</v>
      </c>
      <c r="AC1571" t="s">
        <v>60</v>
      </c>
      <c r="AD1571" t="s">
        <v>60</v>
      </c>
      <c r="AE1571" t="s">
        <v>260</v>
      </c>
      <c r="AF1571" t="s">
        <v>62</v>
      </c>
      <c r="AG1571" t="s">
        <v>84</v>
      </c>
      <c r="AI1571">
        <v>1</v>
      </c>
      <c r="AJ1571" t="s">
        <v>60</v>
      </c>
      <c r="AK1571">
        <v>5</v>
      </c>
      <c r="AL1571" t="s">
        <v>60</v>
      </c>
      <c r="AM1571" t="s">
        <v>60</v>
      </c>
      <c r="AN1571" t="s">
        <v>60</v>
      </c>
      <c r="AO1571" t="s">
        <v>60</v>
      </c>
      <c r="AP1571" t="s">
        <v>60</v>
      </c>
      <c r="AQ1571" t="s">
        <v>60</v>
      </c>
      <c r="AR1571" t="s">
        <v>60</v>
      </c>
      <c r="AS1571" t="s">
        <v>60</v>
      </c>
      <c r="AT1571">
        <v>0</v>
      </c>
      <c r="AU1571">
        <v>0</v>
      </c>
      <c r="AV1571">
        <v>2.2000000000000001E-4</v>
      </c>
      <c r="AW1571">
        <v>4.8999999999999998E-4</v>
      </c>
      <c r="AX1571">
        <v>9.5200000000000005E-4</v>
      </c>
      <c r="AY1571">
        <v>1.8E-3</v>
      </c>
      <c r="AZ1571">
        <v>3.6763636363636398E-4</v>
      </c>
      <c r="BA1571" s="2">
        <v>1.0767334000000001E-5</v>
      </c>
      <c r="BB1571" t="s">
        <v>1139</v>
      </c>
      <c r="BC1571" s="1" t="s">
        <v>1140</v>
      </c>
      <c r="BD1571" t="s">
        <v>1139</v>
      </c>
      <c r="BE1571" t="s">
        <v>96</v>
      </c>
      <c r="BF1571">
        <v>43.60002136</v>
      </c>
      <c r="BG1571">
        <v>-84.200141909999999</v>
      </c>
      <c r="BH1571" t="s">
        <v>107</v>
      </c>
      <c r="BI1571" t="s">
        <v>60</v>
      </c>
      <c r="BJ1571">
        <v>5000</v>
      </c>
    </row>
    <row r="1572" spans="1:62" x14ac:dyDescent="0.3">
      <c r="A1572" s="1" t="s">
        <v>1148</v>
      </c>
      <c r="B1572" s="1" t="s">
        <v>71</v>
      </c>
      <c r="C1572" t="s">
        <v>1125</v>
      </c>
      <c r="D1572">
        <v>2011</v>
      </c>
      <c r="E1572" t="s">
        <v>72</v>
      </c>
      <c r="F1572" t="s">
        <v>59</v>
      </c>
      <c r="G1572">
        <v>0</v>
      </c>
      <c r="H1572">
        <v>0</v>
      </c>
      <c r="I1572" s="2">
        <v>1E-4</v>
      </c>
      <c r="J1572" s="2">
        <v>1E-4</v>
      </c>
      <c r="K1572" s="2">
        <v>2.0000000000000001E-4</v>
      </c>
      <c r="L1572" s="2">
        <v>5.0000000000000001E-4</v>
      </c>
      <c r="M1572">
        <v>3</v>
      </c>
      <c r="N1572" t="str">
        <f t="shared" si="24"/>
        <v>261530001_88112</v>
      </c>
      <c r="O1572" t="e">
        <f>VLOOKUP(N1572,'HEM3 monitor concs'!D:L,9,FALSE)</f>
        <v>#N/A</v>
      </c>
      <c r="P1572" t="e">
        <f>VLOOKUP(N1572,'HEM3 monitor concs'!D:L,6,FALSE)</f>
        <v>#N/A</v>
      </c>
      <c r="Q1572" s="4">
        <v>9.4957983193277301E-5</v>
      </c>
      <c r="R1572" s="2">
        <v>1.0482837202677701E-8</v>
      </c>
      <c r="S1572" s="5">
        <v>1.3109243697479001E-4</v>
      </c>
      <c r="T1572">
        <v>119</v>
      </c>
      <c r="U1572">
        <v>52</v>
      </c>
      <c r="V1572">
        <v>46</v>
      </c>
      <c r="W1572">
        <v>30</v>
      </c>
      <c r="X1572">
        <v>30</v>
      </c>
      <c r="Y1572">
        <v>30</v>
      </c>
      <c r="Z1572">
        <v>29</v>
      </c>
      <c r="AA1572">
        <v>1</v>
      </c>
      <c r="AB1572">
        <v>43.697478991596597</v>
      </c>
      <c r="AC1572" t="s">
        <v>60</v>
      </c>
      <c r="AD1572" t="s">
        <v>60</v>
      </c>
      <c r="AE1572" t="s">
        <v>73</v>
      </c>
      <c r="AF1572" t="s">
        <v>62</v>
      </c>
      <c r="AI1572">
        <v>1.2500000000000001E-2</v>
      </c>
      <c r="AJ1572">
        <v>1.4999999999999999E-4</v>
      </c>
      <c r="AK1572">
        <v>8.0000000000000002E-3</v>
      </c>
      <c r="AL1572">
        <v>0</v>
      </c>
      <c r="AM1572">
        <v>0</v>
      </c>
      <c r="AN1572">
        <v>1.4999999999999999E-2</v>
      </c>
      <c r="AO1572">
        <v>1.4999999999999999E-2</v>
      </c>
      <c r="AP1572">
        <v>0.03</v>
      </c>
      <c r="AQ1572">
        <v>7.4999999999999997E-2</v>
      </c>
      <c r="AR1572">
        <v>1.4243697478991599E-2</v>
      </c>
      <c r="AS1572">
        <v>1.96638655462185E-2</v>
      </c>
      <c r="AT1572">
        <v>0</v>
      </c>
      <c r="AU1572">
        <v>0</v>
      </c>
      <c r="AV1572" s="2">
        <v>1.2500000000000001E-5</v>
      </c>
      <c r="AW1572" s="2">
        <v>1.2500000000000001E-5</v>
      </c>
      <c r="AX1572" s="2">
        <v>2.5000000000000001E-5</v>
      </c>
      <c r="AY1572" s="2">
        <v>6.2500000000000001E-5</v>
      </c>
      <c r="AZ1572" s="2">
        <v>1.18697478991597E-5</v>
      </c>
      <c r="BA1572" s="2">
        <v>1.63865546218487E-5</v>
      </c>
      <c r="BB1572" t="s">
        <v>1149</v>
      </c>
      <c r="BC1572" s="1" t="s">
        <v>1150</v>
      </c>
      <c r="BD1572" t="s">
        <v>1151</v>
      </c>
      <c r="BE1572" t="s">
        <v>96</v>
      </c>
      <c r="BF1572">
        <v>46.288875580000003</v>
      </c>
      <c r="BG1572">
        <v>-85.950225829999994</v>
      </c>
      <c r="BH1572" t="s">
        <v>64</v>
      </c>
      <c r="BI1572">
        <v>6.6666666666666697E-3</v>
      </c>
      <c r="BJ1572">
        <v>8</v>
      </c>
    </row>
    <row r="1573" spans="1:62" x14ac:dyDescent="0.3">
      <c r="A1573" s="1" t="s">
        <v>1148</v>
      </c>
      <c r="B1573" s="1" t="s">
        <v>78</v>
      </c>
      <c r="C1573" t="s">
        <v>1125</v>
      </c>
      <c r="D1573">
        <v>2011</v>
      </c>
      <c r="E1573" t="s">
        <v>79</v>
      </c>
      <c r="F1573" t="s">
        <v>59</v>
      </c>
      <c r="G1573">
        <v>0</v>
      </c>
      <c r="H1573">
        <v>3.5E-4</v>
      </c>
      <c r="I1573" s="2">
        <v>6.9999999999999999E-4</v>
      </c>
      <c r="J1573">
        <v>1.4E-3</v>
      </c>
      <c r="K1573">
        <v>2.5200000000000001E-3</v>
      </c>
      <c r="L1573">
        <v>5.8999999999999999E-3</v>
      </c>
      <c r="M1573">
        <v>3</v>
      </c>
      <c r="N1573" t="str">
        <f t="shared" si="24"/>
        <v>261530001_88128</v>
      </c>
      <c r="O1573" t="e">
        <f>VLOOKUP(N1573,'HEM3 monitor concs'!D:L,9,FALSE)</f>
        <v>#N/A</v>
      </c>
      <c r="P1573" t="e">
        <f>VLOOKUP(N1573,'HEM3 monitor concs'!D:L,6,FALSE)</f>
        <v>#N/A</v>
      </c>
      <c r="Q1573" s="3">
        <v>1.05714285714286E-3</v>
      </c>
      <c r="R1573" s="2">
        <v>1.0567070217917699E-6</v>
      </c>
      <c r="S1573" s="5">
        <v>5.8823529411764701E-4</v>
      </c>
      <c r="T1573">
        <v>119</v>
      </c>
      <c r="U1573">
        <v>43</v>
      </c>
      <c r="V1573">
        <v>13</v>
      </c>
      <c r="W1573">
        <v>30</v>
      </c>
      <c r="X1573">
        <v>30</v>
      </c>
      <c r="Y1573">
        <v>30</v>
      </c>
      <c r="Z1573">
        <v>29</v>
      </c>
      <c r="AA1573">
        <v>1</v>
      </c>
      <c r="AB1573">
        <v>36.134453781512597</v>
      </c>
      <c r="AC1573" t="s">
        <v>60</v>
      </c>
      <c r="AD1573" t="s">
        <v>60</v>
      </c>
      <c r="AE1573" t="s">
        <v>80</v>
      </c>
      <c r="AF1573" t="s">
        <v>68</v>
      </c>
      <c r="AI1573">
        <v>1</v>
      </c>
      <c r="AJ1573" t="s">
        <v>60</v>
      </c>
      <c r="AK1573">
        <v>1.4999999999999999E-4</v>
      </c>
      <c r="AL1573" t="s">
        <v>60</v>
      </c>
      <c r="AM1573" t="s">
        <v>60</v>
      </c>
      <c r="AN1573" t="s">
        <v>60</v>
      </c>
      <c r="AO1573" t="s">
        <v>60</v>
      </c>
      <c r="AP1573" t="s">
        <v>60</v>
      </c>
      <c r="AQ1573" t="s">
        <v>60</v>
      </c>
      <c r="AR1573" t="s">
        <v>60</v>
      </c>
      <c r="AS1573" t="s">
        <v>60</v>
      </c>
      <c r="AT1573">
        <v>0</v>
      </c>
      <c r="AU1573">
        <v>2.3333333333333301E-3</v>
      </c>
      <c r="AV1573">
        <v>4.6666666666666697E-3</v>
      </c>
      <c r="AW1573">
        <v>9.3333333333333306E-3</v>
      </c>
      <c r="AX1573">
        <v>1.6799999999999999E-2</v>
      </c>
      <c r="AY1573">
        <v>3.9333333333333297E-2</v>
      </c>
      <c r="AZ1573">
        <v>7.04761904761905E-3</v>
      </c>
      <c r="BA1573">
        <v>3.9215686274509803E-3</v>
      </c>
      <c r="BB1573" t="s">
        <v>1149</v>
      </c>
      <c r="BC1573" s="1" t="s">
        <v>1150</v>
      </c>
      <c r="BD1573" t="s">
        <v>1151</v>
      </c>
      <c r="BE1573" t="s">
        <v>96</v>
      </c>
      <c r="BF1573">
        <v>46.288875580000003</v>
      </c>
      <c r="BG1573">
        <v>-85.950225829999994</v>
      </c>
      <c r="BH1573" t="s">
        <v>64</v>
      </c>
      <c r="BI1573" t="s">
        <v>60</v>
      </c>
      <c r="BJ1573">
        <v>0.15</v>
      </c>
    </row>
    <row r="1574" spans="1:62" x14ac:dyDescent="0.3">
      <c r="A1574" s="1" t="s">
        <v>1148</v>
      </c>
      <c r="B1574" s="1" t="s">
        <v>81</v>
      </c>
      <c r="C1574" t="s">
        <v>1125</v>
      </c>
      <c r="D1574">
        <v>2011</v>
      </c>
      <c r="E1574" t="s">
        <v>82</v>
      </c>
      <c r="F1574" t="s">
        <v>59</v>
      </c>
      <c r="G1574">
        <v>0</v>
      </c>
      <c r="H1574" s="2">
        <v>2.0000000000000001E-4</v>
      </c>
      <c r="I1574" s="2">
        <v>4.0000000000000002E-4</v>
      </c>
      <c r="J1574" s="2">
        <v>8.0000000000000004E-4</v>
      </c>
      <c r="K1574">
        <v>1.4E-3</v>
      </c>
      <c r="L1574">
        <v>2.8E-3</v>
      </c>
      <c r="M1574">
        <v>3</v>
      </c>
      <c r="N1574" t="str">
        <f t="shared" si="24"/>
        <v>261530001_88132</v>
      </c>
      <c r="O1574" t="e">
        <f>VLOOKUP(N1574,'HEM3 monitor concs'!D:L,9,FALSE)</f>
        <v>#N/A</v>
      </c>
      <c r="P1574" t="e">
        <f>VLOOKUP(N1574,'HEM3 monitor concs'!D:L,6,FALSE)</f>
        <v>#N/A</v>
      </c>
      <c r="Q1574" s="3">
        <v>5.8655462184873904E-4</v>
      </c>
      <c r="R1574" s="2">
        <v>3.4659735080472901E-7</v>
      </c>
      <c r="S1574" s="5">
        <v>2.4537815126050399E-4</v>
      </c>
      <c r="T1574">
        <v>119</v>
      </c>
      <c r="U1574">
        <v>35</v>
      </c>
      <c r="V1574">
        <v>13</v>
      </c>
      <c r="W1574">
        <v>30</v>
      </c>
      <c r="X1574">
        <v>30</v>
      </c>
      <c r="Y1574">
        <v>30</v>
      </c>
      <c r="Z1574">
        <v>29</v>
      </c>
      <c r="AA1574">
        <v>1</v>
      </c>
      <c r="AB1574">
        <v>29.411764705882401</v>
      </c>
      <c r="AC1574" t="s">
        <v>60</v>
      </c>
      <c r="AD1574" t="s">
        <v>60</v>
      </c>
      <c r="AE1574" t="s">
        <v>83</v>
      </c>
      <c r="AF1574" t="s">
        <v>84</v>
      </c>
      <c r="AI1574">
        <v>1</v>
      </c>
      <c r="AJ1574" t="s">
        <v>60</v>
      </c>
      <c r="AK1574" s="2">
        <v>2.9999999999999997E-4</v>
      </c>
      <c r="AL1574" t="s">
        <v>60</v>
      </c>
      <c r="AM1574" t="s">
        <v>60</v>
      </c>
      <c r="AN1574" t="s">
        <v>60</v>
      </c>
      <c r="AO1574" t="s">
        <v>60</v>
      </c>
      <c r="AP1574" t="s">
        <v>60</v>
      </c>
      <c r="AQ1574" t="s">
        <v>60</v>
      </c>
      <c r="AR1574" t="s">
        <v>60</v>
      </c>
      <c r="AS1574" t="s">
        <v>60</v>
      </c>
      <c r="AT1574">
        <v>0</v>
      </c>
      <c r="AU1574">
        <v>6.6666666666666697E-4</v>
      </c>
      <c r="AV1574">
        <v>1.33333333333333E-3</v>
      </c>
      <c r="AW1574">
        <v>2.66666666666667E-3</v>
      </c>
      <c r="AX1574">
        <v>4.6666666666666697E-3</v>
      </c>
      <c r="AY1574">
        <v>9.3333333333333306E-3</v>
      </c>
      <c r="AZ1574">
        <v>1.9551820728291301E-3</v>
      </c>
      <c r="BA1574">
        <v>8.1792717086834701E-4</v>
      </c>
      <c r="BB1574" t="s">
        <v>1149</v>
      </c>
      <c r="BC1574" s="1" t="s">
        <v>1150</v>
      </c>
      <c r="BD1574" t="s">
        <v>1151</v>
      </c>
      <c r="BE1574" t="s">
        <v>96</v>
      </c>
      <c r="BF1574">
        <v>46.288875580000003</v>
      </c>
      <c r="BG1574">
        <v>-85.950225829999994</v>
      </c>
      <c r="BH1574" t="s">
        <v>64</v>
      </c>
      <c r="BI1574" t="s">
        <v>60</v>
      </c>
      <c r="BJ1574">
        <v>0.3</v>
      </c>
    </row>
    <row r="1575" spans="1:62" x14ac:dyDescent="0.3">
      <c r="A1575" s="1" t="s">
        <v>1148</v>
      </c>
      <c r="B1575" s="1" t="s">
        <v>85</v>
      </c>
      <c r="C1575" t="s">
        <v>1125</v>
      </c>
      <c r="D1575">
        <v>2011</v>
      </c>
      <c r="E1575" t="s">
        <v>86</v>
      </c>
      <c r="F1575" t="s">
        <v>59</v>
      </c>
      <c r="G1575">
        <v>0</v>
      </c>
      <c r="H1575">
        <v>0</v>
      </c>
      <c r="I1575" s="2">
        <v>1E-4</v>
      </c>
      <c r="J1575" s="2">
        <v>2.0000000000000001E-4</v>
      </c>
      <c r="K1575" s="2">
        <v>2.9999999999999997E-4</v>
      </c>
      <c r="L1575" s="2">
        <v>6.9999999999999999E-4</v>
      </c>
      <c r="M1575">
        <v>3</v>
      </c>
      <c r="N1575" t="str">
        <f t="shared" si="24"/>
        <v>261530001_88136</v>
      </c>
      <c r="O1575" t="e">
        <f>VLOOKUP(N1575,'HEM3 monitor concs'!D:L,9,FALSE)</f>
        <v>#N/A</v>
      </c>
      <c r="P1575" t="e">
        <f>VLOOKUP(N1575,'HEM3 monitor concs'!D:L,6,FALSE)</f>
        <v>#N/A</v>
      </c>
      <c r="Q1575" s="3">
        <v>1.19327731092437E-4</v>
      </c>
      <c r="R1575" s="2">
        <v>1.6318188292266099E-8</v>
      </c>
      <c r="S1575" s="6">
        <v>1E-4</v>
      </c>
      <c r="T1575">
        <v>119</v>
      </c>
      <c r="U1575">
        <v>38</v>
      </c>
      <c r="V1575">
        <v>38</v>
      </c>
      <c r="W1575">
        <v>30</v>
      </c>
      <c r="X1575">
        <v>30</v>
      </c>
      <c r="Y1575">
        <v>30</v>
      </c>
      <c r="Z1575">
        <v>29</v>
      </c>
      <c r="AA1575">
        <v>1</v>
      </c>
      <c r="AB1575">
        <v>31.932773109243701</v>
      </c>
      <c r="AC1575" t="s">
        <v>60</v>
      </c>
      <c r="AD1575" t="s">
        <v>60</v>
      </c>
      <c r="AE1575" t="s">
        <v>87</v>
      </c>
      <c r="AF1575" t="s">
        <v>62</v>
      </c>
      <c r="AG1575" t="s">
        <v>88</v>
      </c>
      <c r="AI1575">
        <v>1</v>
      </c>
      <c r="AJ1575">
        <v>4.8000000000000001E-4</v>
      </c>
      <c r="AK1575" s="2">
        <v>9.0000000000000006E-5</v>
      </c>
      <c r="AL1575">
        <v>0</v>
      </c>
      <c r="AM1575">
        <v>0</v>
      </c>
      <c r="AN1575">
        <v>4.8000000000000001E-2</v>
      </c>
      <c r="AO1575">
        <v>9.6000000000000002E-2</v>
      </c>
      <c r="AP1575">
        <v>0.14399999999999999</v>
      </c>
      <c r="AQ1575">
        <v>0.33600000000000002</v>
      </c>
      <c r="AR1575">
        <v>5.7277310924369801E-2</v>
      </c>
      <c r="AS1575">
        <v>4.8000000000000001E-2</v>
      </c>
      <c r="AT1575">
        <v>0</v>
      </c>
      <c r="AU1575">
        <v>0</v>
      </c>
      <c r="AV1575">
        <v>1.11111111111111E-3</v>
      </c>
      <c r="AW1575">
        <v>2.2222222222222201E-3</v>
      </c>
      <c r="AX1575">
        <v>3.3333333333333301E-3</v>
      </c>
      <c r="AY1575">
        <v>7.7777777777777802E-3</v>
      </c>
      <c r="AZ1575">
        <v>1.32586367880486E-3</v>
      </c>
      <c r="BA1575">
        <v>1.11111111111111E-3</v>
      </c>
      <c r="BB1575" t="s">
        <v>1149</v>
      </c>
      <c r="BC1575" s="1" t="s">
        <v>1150</v>
      </c>
      <c r="BD1575" t="s">
        <v>1151</v>
      </c>
      <c r="BE1575" t="s">
        <v>96</v>
      </c>
      <c r="BF1575">
        <v>46.288875580000003</v>
      </c>
      <c r="BG1575">
        <v>-85.950225829999994</v>
      </c>
      <c r="BH1575" t="s">
        <v>64</v>
      </c>
      <c r="BI1575">
        <v>2.0833333333333298E-3</v>
      </c>
      <c r="BJ1575">
        <v>0.09</v>
      </c>
    </row>
    <row r="1576" spans="1:62" x14ac:dyDescent="0.3">
      <c r="A1576" s="1" t="s">
        <v>1152</v>
      </c>
      <c r="B1576" s="1" t="s">
        <v>78</v>
      </c>
      <c r="C1576" t="s">
        <v>1125</v>
      </c>
      <c r="D1576">
        <v>2011</v>
      </c>
      <c r="E1576" t="s">
        <v>79</v>
      </c>
      <c r="F1576" t="s">
        <v>59</v>
      </c>
      <c r="G1576" s="2">
        <v>3.0000000000000001E-5</v>
      </c>
      <c r="H1576" s="2">
        <v>2.9999999999999997E-4</v>
      </c>
      <c r="I1576">
        <v>7.2999999999999996E-4</v>
      </c>
      <c r="J1576">
        <v>1.33E-3</v>
      </c>
      <c r="K1576">
        <v>2.5379999999999999E-3</v>
      </c>
      <c r="L1576">
        <v>6.0099999999999997E-3</v>
      </c>
      <c r="M1576">
        <v>3</v>
      </c>
      <c r="N1576" t="str">
        <f t="shared" si="24"/>
        <v>261539000_88128</v>
      </c>
      <c r="O1576" t="e">
        <f>VLOOKUP(N1576,'HEM3 monitor concs'!D:L,9,FALSE)</f>
        <v>#N/A</v>
      </c>
      <c r="P1576" t="e">
        <f>VLOOKUP(N1576,'HEM3 monitor concs'!D:L,6,FALSE)</f>
        <v>#N/A</v>
      </c>
      <c r="Q1576" s="3">
        <v>1.03151260504202E-3</v>
      </c>
      <c r="R1576" s="2">
        <v>1.0549044722973901E-6</v>
      </c>
      <c r="S1576" s="5">
        <v>6.4823529411764695E-4</v>
      </c>
      <c r="T1576">
        <v>119</v>
      </c>
      <c r="U1576">
        <v>54</v>
      </c>
      <c r="V1576">
        <v>10</v>
      </c>
      <c r="W1576">
        <v>30</v>
      </c>
      <c r="X1576">
        <v>30</v>
      </c>
      <c r="Y1576">
        <v>30</v>
      </c>
      <c r="Z1576">
        <v>29</v>
      </c>
      <c r="AA1576">
        <v>1</v>
      </c>
      <c r="AB1576">
        <v>45.378151260504197</v>
      </c>
      <c r="AC1576" t="s">
        <v>60</v>
      </c>
      <c r="AD1576" t="s">
        <v>60</v>
      </c>
      <c r="AE1576" t="s">
        <v>80</v>
      </c>
      <c r="AF1576" t="s">
        <v>68</v>
      </c>
      <c r="AI1576">
        <v>1</v>
      </c>
      <c r="AJ1576" t="s">
        <v>60</v>
      </c>
      <c r="AK1576">
        <v>1.4999999999999999E-4</v>
      </c>
      <c r="AL1576" t="s">
        <v>60</v>
      </c>
      <c r="AM1576" t="s">
        <v>60</v>
      </c>
      <c r="AN1576" t="s">
        <v>60</v>
      </c>
      <c r="AO1576" t="s">
        <v>60</v>
      </c>
      <c r="AP1576" t="s">
        <v>60</v>
      </c>
      <c r="AQ1576" t="s">
        <v>60</v>
      </c>
      <c r="AR1576" t="s">
        <v>60</v>
      </c>
      <c r="AS1576" t="s">
        <v>60</v>
      </c>
      <c r="AT1576" s="2">
        <v>2.0000000000000001E-4</v>
      </c>
      <c r="AU1576">
        <v>2E-3</v>
      </c>
      <c r="AV1576">
        <v>4.8666666666666702E-3</v>
      </c>
      <c r="AW1576">
        <v>8.8666666666666703E-3</v>
      </c>
      <c r="AX1576">
        <v>1.6920000000000001E-2</v>
      </c>
      <c r="AY1576">
        <v>4.0066666666666702E-2</v>
      </c>
      <c r="AZ1576">
        <v>6.87675070028011E-3</v>
      </c>
      <c r="BA1576">
        <v>4.3215686274509797E-3</v>
      </c>
      <c r="BB1576" t="s">
        <v>1149</v>
      </c>
      <c r="BC1576" s="1" t="s">
        <v>1150</v>
      </c>
      <c r="BD1576" t="s">
        <v>1153</v>
      </c>
      <c r="BE1576" t="s">
        <v>96</v>
      </c>
      <c r="BF1576">
        <v>46.288898469999999</v>
      </c>
      <c r="BG1576">
        <v>-85.950256350000004</v>
      </c>
      <c r="BH1576" t="s">
        <v>64</v>
      </c>
      <c r="BI1576" t="s">
        <v>60</v>
      </c>
      <c r="BJ1576">
        <v>0.15</v>
      </c>
    </row>
    <row r="1577" spans="1:62" x14ac:dyDescent="0.3">
      <c r="A1577" s="1" t="s">
        <v>1152</v>
      </c>
      <c r="B1577" s="1" t="s">
        <v>81</v>
      </c>
      <c r="C1577" t="s">
        <v>1125</v>
      </c>
      <c r="D1577">
        <v>2011</v>
      </c>
      <c r="E1577" t="s">
        <v>82</v>
      </c>
      <c r="F1577" t="s">
        <v>59</v>
      </c>
      <c r="G1577">
        <v>0</v>
      </c>
      <c r="H1577">
        <v>1.45E-4</v>
      </c>
      <c r="I1577">
        <v>3.6999999999999999E-4</v>
      </c>
      <c r="J1577">
        <v>7.1500000000000003E-4</v>
      </c>
      <c r="K1577">
        <v>1.4339999999999999E-3</v>
      </c>
      <c r="L1577">
        <v>2.8E-3</v>
      </c>
      <c r="M1577">
        <v>3</v>
      </c>
      <c r="N1577" t="str">
        <f t="shared" si="24"/>
        <v>261539000_88132</v>
      </c>
      <c r="O1577" t="e">
        <f>VLOOKUP(N1577,'HEM3 monitor concs'!D:L,9,FALSE)</f>
        <v>#N/A</v>
      </c>
      <c r="P1577" t="e">
        <f>VLOOKUP(N1577,'HEM3 monitor concs'!D:L,6,FALSE)</f>
        <v>#N/A</v>
      </c>
      <c r="Q1577" s="3">
        <v>5.5890756302520998E-4</v>
      </c>
      <c r="R1577" s="2">
        <v>3.5353354223045199E-7</v>
      </c>
      <c r="S1577" s="5">
        <v>3.2336134453781498E-4</v>
      </c>
      <c r="T1577">
        <v>119</v>
      </c>
      <c r="U1577">
        <v>52</v>
      </c>
      <c r="V1577">
        <v>18</v>
      </c>
      <c r="W1577">
        <v>30</v>
      </c>
      <c r="X1577">
        <v>30</v>
      </c>
      <c r="Y1577">
        <v>30</v>
      </c>
      <c r="Z1577">
        <v>29</v>
      </c>
      <c r="AA1577">
        <v>1</v>
      </c>
      <c r="AB1577">
        <v>43.697478991596597</v>
      </c>
      <c r="AC1577" t="s">
        <v>60</v>
      </c>
      <c r="AD1577" t="s">
        <v>60</v>
      </c>
      <c r="AE1577" t="s">
        <v>83</v>
      </c>
      <c r="AF1577" t="s">
        <v>84</v>
      </c>
      <c r="AI1577">
        <v>1</v>
      </c>
      <c r="AJ1577" t="s">
        <v>60</v>
      </c>
      <c r="AK1577" s="2">
        <v>2.9999999999999997E-4</v>
      </c>
      <c r="AL1577" t="s">
        <v>60</v>
      </c>
      <c r="AM1577" t="s">
        <v>60</v>
      </c>
      <c r="AN1577" t="s">
        <v>60</v>
      </c>
      <c r="AO1577" t="s">
        <v>60</v>
      </c>
      <c r="AP1577" t="s">
        <v>60</v>
      </c>
      <c r="AQ1577" t="s">
        <v>60</v>
      </c>
      <c r="AR1577" t="s">
        <v>60</v>
      </c>
      <c r="AS1577" t="s">
        <v>60</v>
      </c>
      <c r="AT1577">
        <v>0</v>
      </c>
      <c r="AU1577">
        <v>4.8333333333333301E-4</v>
      </c>
      <c r="AV1577">
        <v>1.23333333333333E-3</v>
      </c>
      <c r="AW1577">
        <v>2.3833333333333302E-3</v>
      </c>
      <c r="AX1577">
        <v>4.7800000000000004E-3</v>
      </c>
      <c r="AY1577">
        <v>9.3333333333333306E-3</v>
      </c>
      <c r="AZ1577">
        <v>1.86302521008403E-3</v>
      </c>
      <c r="BA1577">
        <v>1.07787114845938E-3</v>
      </c>
      <c r="BB1577" t="s">
        <v>1149</v>
      </c>
      <c r="BC1577" s="1" t="s">
        <v>1150</v>
      </c>
      <c r="BD1577" t="s">
        <v>1153</v>
      </c>
      <c r="BE1577" t="s">
        <v>96</v>
      </c>
      <c r="BF1577">
        <v>46.288898469999999</v>
      </c>
      <c r="BG1577">
        <v>-85.950256350000004</v>
      </c>
      <c r="BH1577" t="s">
        <v>64</v>
      </c>
      <c r="BI1577" t="s">
        <v>60</v>
      </c>
      <c r="BJ1577">
        <v>0.3</v>
      </c>
    </row>
    <row r="1578" spans="1:62" x14ac:dyDescent="0.3">
      <c r="A1578" s="1" t="s">
        <v>1154</v>
      </c>
      <c r="B1578" s="1" t="s">
        <v>397</v>
      </c>
      <c r="C1578" t="s">
        <v>1125</v>
      </c>
      <c r="D1578">
        <v>2011</v>
      </c>
      <c r="E1578" t="s">
        <v>398</v>
      </c>
      <c r="F1578" t="s">
        <v>59</v>
      </c>
      <c r="G1578">
        <v>4.3523930000000002E-4</v>
      </c>
      <c r="H1578">
        <v>6.3827909999999999E-4</v>
      </c>
      <c r="I1578">
        <v>9.5619100000000001E-4</v>
      </c>
      <c r="J1578">
        <v>1.536122E-3</v>
      </c>
      <c r="K1578">
        <v>2.6590939999999999E-3</v>
      </c>
      <c r="L1578">
        <v>3.5312529999999998E-3</v>
      </c>
      <c r="M1578">
        <v>6</v>
      </c>
      <c r="N1578" t="str">
        <f t="shared" si="24"/>
        <v>261630001_14103</v>
      </c>
      <c r="O1578" t="e">
        <f>VLOOKUP(N1578,'HEM3 monitor concs'!D:L,9,FALSE)</f>
        <v>#N/A</v>
      </c>
      <c r="P1578" t="e">
        <f>VLOOKUP(N1578,'HEM3 monitor concs'!D:L,6,FALSE)</f>
        <v>#N/A</v>
      </c>
      <c r="Q1578" s="3">
        <v>1.2274755622950801E-3</v>
      </c>
      <c r="R1578" s="2">
        <v>6.5695410258872598E-7</v>
      </c>
      <c r="S1578" s="6">
        <v>3.1459016393442598E-5</v>
      </c>
      <c r="T1578">
        <v>61</v>
      </c>
      <c r="U1578">
        <v>0</v>
      </c>
      <c r="V1578">
        <v>0</v>
      </c>
      <c r="W1578">
        <v>15</v>
      </c>
      <c r="X1578">
        <v>15</v>
      </c>
      <c r="Y1578">
        <v>16</v>
      </c>
      <c r="Z1578">
        <v>15</v>
      </c>
      <c r="AA1578">
        <v>1</v>
      </c>
      <c r="AB1578">
        <v>0</v>
      </c>
      <c r="AC1578" t="s">
        <v>60</v>
      </c>
      <c r="AD1578" t="s">
        <v>60</v>
      </c>
      <c r="AE1578" t="s">
        <v>67</v>
      </c>
      <c r="AF1578" t="s">
        <v>68</v>
      </c>
      <c r="AI1578">
        <v>1</v>
      </c>
      <c r="AJ1578">
        <v>4.3E-3</v>
      </c>
      <c r="AK1578" s="2">
        <v>1.5E-5</v>
      </c>
      <c r="AL1578">
        <v>1.8715289900000001</v>
      </c>
      <c r="AM1578">
        <v>2.7446001299999998</v>
      </c>
      <c r="AN1578">
        <v>4.1116213000000004</v>
      </c>
      <c r="AO1578">
        <v>6.6053246000000003</v>
      </c>
      <c r="AP1578">
        <v>11.4341042</v>
      </c>
      <c r="AQ1578">
        <v>15.184387900000001</v>
      </c>
      <c r="AR1578">
        <v>5.2781449178688504</v>
      </c>
      <c r="AS1578">
        <v>0.135273770491803</v>
      </c>
      <c r="AT1578">
        <v>2.9015953333333299E-2</v>
      </c>
      <c r="AU1578">
        <v>4.2551940000000003E-2</v>
      </c>
      <c r="AV1578">
        <v>6.3746066666666698E-2</v>
      </c>
      <c r="AW1578">
        <v>0.102408133333333</v>
      </c>
      <c r="AX1578">
        <v>0.17727293333333299</v>
      </c>
      <c r="AY1578">
        <v>0.235416866666667</v>
      </c>
      <c r="AZ1578">
        <v>8.1831704153005502E-2</v>
      </c>
      <c r="BA1578">
        <v>2.09726775956284E-3</v>
      </c>
      <c r="BB1578" t="s">
        <v>1155</v>
      </c>
      <c r="BC1578" s="1" t="s">
        <v>1156</v>
      </c>
      <c r="BD1578" t="s">
        <v>1157</v>
      </c>
      <c r="BE1578" t="s">
        <v>63</v>
      </c>
      <c r="BF1578">
        <v>42.228618619999999</v>
      </c>
      <c r="BG1578">
        <v>-83.208198550000006</v>
      </c>
      <c r="BH1578" t="s">
        <v>107</v>
      </c>
      <c r="BI1578">
        <v>2.3255813953488401E-4</v>
      </c>
      <c r="BJ1578">
        <v>1.4999999999999999E-2</v>
      </c>
    </row>
    <row r="1579" spans="1:62" x14ac:dyDescent="0.3">
      <c r="A1579" s="1" t="s">
        <v>1154</v>
      </c>
      <c r="B1579" s="1" t="s">
        <v>401</v>
      </c>
      <c r="C1579" t="s">
        <v>1125</v>
      </c>
      <c r="D1579">
        <v>2011</v>
      </c>
      <c r="E1579" t="s">
        <v>402</v>
      </c>
      <c r="F1579" t="s">
        <v>59</v>
      </c>
      <c r="G1579" s="2">
        <v>8.3741159999999994E-5</v>
      </c>
      <c r="H1579">
        <v>1.104502E-4</v>
      </c>
      <c r="I1579">
        <v>1.693725E-4</v>
      </c>
      <c r="J1579">
        <v>2.240729E-4</v>
      </c>
      <c r="K1579">
        <v>2.7967230000000001E-4</v>
      </c>
      <c r="L1579">
        <v>5.8569589999999999E-4</v>
      </c>
      <c r="M1579">
        <v>6</v>
      </c>
      <c r="N1579" t="str">
        <f t="shared" si="24"/>
        <v>261630001_14110</v>
      </c>
      <c r="O1579" t="e">
        <f>VLOOKUP(N1579,'HEM3 monitor concs'!D:L,9,FALSE)</f>
        <v>#N/A</v>
      </c>
      <c r="P1579" t="e">
        <f>VLOOKUP(N1579,'HEM3 monitor concs'!D:L,6,FALSE)</f>
        <v>#N/A</v>
      </c>
      <c r="Q1579" s="3">
        <v>1.7667784393442601E-4</v>
      </c>
      <c r="R1579" s="2">
        <v>8.4179118607620107E-9</v>
      </c>
      <c r="S1579" s="6">
        <v>2.2880327868852501E-5</v>
      </c>
      <c r="T1579">
        <v>61</v>
      </c>
      <c r="U1579">
        <v>0</v>
      </c>
      <c r="V1579">
        <v>0</v>
      </c>
      <c r="W1579">
        <v>15</v>
      </c>
      <c r="X1579">
        <v>15</v>
      </c>
      <c r="Y1579">
        <v>16</v>
      </c>
      <c r="Z1579">
        <v>15</v>
      </c>
      <c r="AA1579">
        <v>1</v>
      </c>
      <c r="AB1579">
        <v>0</v>
      </c>
      <c r="AC1579" t="s">
        <v>60</v>
      </c>
      <c r="AD1579" t="s">
        <v>60</v>
      </c>
      <c r="AE1579" t="s">
        <v>69</v>
      </c>
      <c r="AF1579" t="s">
        <v>70</v>
      </c>
      <c r="AI1579">
        <v>1</v>
      </c>
      <c r="AJ1579">
        <v>1.8E-3</v>
      </c>
      <c r="AK1579" s="2">
        <v>1.0000000000000001E-5</v>
      </c>
      <c r="AL1579">
        <v>0.15073408799999999</v>
      </c>
      <c r="AM1579">
        <v>0.19881035999999999</v>
      </c>
      <c r="AN1579">
        <v>0.30487049999999999</v>
      </c>
      <c r="AO1579">
        <v>0.40333121999999999</v>
      </c>
      <c r="AP1579">
        <v>0.50341013999999995</v>
      </c>
      <c r="AQ1579">
        <v>1.05425262</v>
      </c>
      <c r="AR1579">
        <v>0.31802011908196698</v>
      </c>
      <c r="AS1579">
        <v>4.1184590163934401E-2</v>
      </c>
      <c r="AT1579">
        <v>8.3741159999999992E-3</v>
      </c>
      <c r="AU1579">
        <v>1.1045019999999999E-2</v>
      </c>
      <c r="AV1579">
        <v>1.6937250000000001E-2</v>
      </c>
      <c r="AW1579">
        <v>2.240729E-2</v>
      </c>
      <c r="AX1579">
        <v>2.7967229999999999E-2</v>
      </c>
      <c r="AY1579">
        <v>5.8569589999999998E-2</v>
      </c>
      <c r="AZ1579">
        <v>1.76677843934426E-2</v>
      </c>
      <c r="BA1579">
        <v>2.2880327868852498E-3</v>
      </c>
      <c r="BB1579" t="s">
        <v>1155</v>
      </c>
      <c r="BC1579" s="1" t="s">
        <v>1156</v>
      </c>
      <c r="BD1579" t="s">
        <v>1157</v>
      </c>
      <c r="BE1579" t="s">
        <v>63</v>
      </c>
      <c r="BF1579">
        <v>42.228618619999999</v>
      </c>
      <c r="BG1579">
        <v>-83.208198550000006</v>
      </c>
      <c r="BH1579" t="s">
        <v>107</v>
      </c>
      <c r="BI1579">
        <v>5.5555555555555599E-4</v>
      </c>
      <c r="BJ1579">
        <v>0.01</v>
      </c>
    </row>
    <row r="1580" spans="1:62" x14ac:dyDescent="0.3">
      <c r="A1580" s="1" t="s">
        <v>1154</v>
      </c>
      <c r="B1580" s="1" t="s">
        <v>407</v>
      </c>
      <c r="C1580" t="s">
        <v>1125</v>
      </c>
      <c r="D1580">
        <v>2011</v>
      </c>
      <c r="E1580" t="s">
        <v>408</v>
      </c>
      <c r="F1580" t="s">
        <v>59</v>
      </c>
      <c r="G1580">
        <v>7.1464160000000001E-3</v>
      </c>
      <c r="H1580">
        <v>1.1745790000000001E-2</v>
      </c>
      <c r="I1580">
        <v>1.8876710000000001E-2</v>
      </c>
      <c r="J1580">
        <v>3.0096899999999999E-2</v>
      </c>
      <c r="K1580">
        <v>4.821516E-2</v>
      </c>
      <c r="L1580">
        <v>8.1042459999999997E-2</v>
      </c>
      <c r="M1580">
        <v>6</v>
      </c>
      <c r="N1580" t="str">
        <f t="shared" si="24"/>
        <v>261630001_14132</v>
      </c>
      <c r="O1580" t="e">
        <f>VLOOKUP(N1580,'HEM3 monitor concs'!D:L,9,FALSE)</f>
        <v>#N/A</v>
      </c>
      <c r="P1580" t="e">
        <f>VLOOKUP(N1580,'HEM3 monitor concs'!D:L,6,FALSE)</f>
        <v>#N/A</v>
      </c>
      <c r="Q1580" s="3">
        <v>2.4057675754098399E-2</v>
      </c>
      <c r="R1580">
        <v>3.0151498818060799E-4</v>
      </c>
      <c r="S1580" s="5">
        <v>2.40044262295082E-4</v>
      </c>
      <c r="T1580">
        <v>61</v>
      </c>
      <c r="U1580">
        <v>0</v>
      </c>
      <c r="V1580">
        <v>0</v>
      </c>
      <c r="W1580">
        <v>15</v>
      </c>
      <c r="X1580">
        <v>15</v>
      </c>
      <c r="Y1580">
        <v>16</v>
      </c>
      <c r="Z1580">
        <v>15</v>
      </c>
      <c r="AA1580">
        <v>1</v>
      </c>
      <c r="AB1580">
        <v>0</v>
      </c>
      <c r="AC1580" t="s">
        <v>60</v>
      </c>
      <c r="AD1580" t="s">
        <v>60</v>
      </c>
      <c r="AE1580" t="s">
        <v>83</v>
      </c>
      <c r="AF1580" t="s">
        <v>84</v>
      </c>
      <c r="AI1580">
        <v>1</v>
      </c>
      <c r="AJ1580" t="s">
        <v>60</v>
      </c>
      <c r="AK1580" s="2">
        <v>2.9999999999999997E-4</v>
      </c>
      <c r="AL1580" t="s">
        <v>60</v>
      </c>
      <c r="AM1580" t="s">
        <v>60</v>
      </c>
      <c r="AN1580" t="s">
        <v>60</v>
      </c>
      <c r="AO1580" t="s">
        <v>60</v>
      </c>
      <c r="AP1580" t="s">
        <v>60</v>
      </c>
      <c r="AQ1580" t="s">
        <v>60</v>
      </c>
      <c r="AR1580" t="s">
        <v>60</v>
      </c>
      <c r="AS1580" t="s">
        <v>60</v>
      </c>
      <c r="AT1580">
        <v>2.3821386666666701E-2</v>
      </c>
      <c r="AU1580">
        <v>3.9152633333333298E-2</v>
      </c>
      <c r="AV1580">
        <v>6.2922366666666701E-2</v>
      </c>
      <c r="AW1580">
        <v>0.100323</v>
      </c>
      <c r="AX1580">
        <v>0.1607172</v>
      </c>
      <c r="AY1580">
        <v>0.27014153333333302</v>
      </c>
      <c r="AZ1580">
        <v>8.0192252513661202E-2</v>
      </c>
      <c r="BA1580">
        <v>8.0014754098360695E-4</v>
      </c>
      <c r="BB1580" t="s">
        <v>1155</v>
      </c>
      <c r="BC1580" s="1" t="s">
        <v>1156</v>
      </c>
      <c r="BD1580" t="s">
        <v>1157</v>
      </c>
      <c r="BE1580" t="s">
        <v>63</v>
      </c>
      <c r="BF1580">
        <v>42.228618619999999</v>
      </c>
      <c r="BG1580">
        <v>-83.208198550000006</v>
      </c>
      <c r="BH1580" t="s">
        <v>107</v>
      </c>
      <c r="BI1580" t="s">
        <v>60</v>
      </c>
      <c r="BJ1580">
        <v>0.3</v>
      </c>
    </row>
    <row r="1581" spans="1:62" x14ac:dyDescent="0.3">
      <c r="A1581" s="1" t="s">
        <v>1154</v>
      </c>
      <c r="B1581" s="1" t="s">
        <v>409</v>
      </c>
      <c r="C1581" t="s">
        <v>1125</v>
      </c>
      <c r="D1581">
        <v>2011</v>
      </c>
      <c r="E1581" t="s">
        <v>410</v>
      </c>
      <c r="F1581" t="s">
        <v>59</v>
      </c>
      <c r="G1581">
        <v>5.0656840000000002E-4</v>
      </c>
      <c r="H1581">
        <v>8.0321449999999996E-4</v>
      </c>
      <c r="I1581">
        <v>1.2122260000000001E-3</v>
      </c>
      <c r="J1581">
        <v>1.727314E-3</v>
      </c>
      <c r="K1581">
        <v>2.2998939999999998E-3</v>
      </c>
      <c r="L1581">
        <v>3.043385E-3</v>
      </c>
      <c r="M1581">
        <v>6</v>
      </c>
      <c r="N1581" t="str">
        <f t="shared" si="24"/>
        <v>261630001_14136</v>
      </c>
      <c r="O1581" t="e">
        <f>VLOOKUP(N1581,'HEM3 monitor concs'!D:L,9,FALSE)</f>
        <v>#N/A</v>
      </c>
      <c r="P1581" t="e">
        <f>VLOOKUP(N1581,'HEM3 monitor concs'!D:L,6,FALSE)</f>
        <v>#N/A</v>
      </c>
      <c r="Q1581" s="3">
        <v>1.3267336081967201E-3</v>
      </c>
      <c r="R1581" s="2">
        <v>4.7340353142930403E-7</v>
      </c>
      <c r="S1581" s="5">
        <v>1.28598360655738E-4</v>
      </c>
      <c r="T1581">
        <v>61</v>
      </c>
      <c r="U1581">
        <v>0</v>
      </c>
      <c r="V1581">
        <v>0</v>
      </c>
      <c r="W1581">
        <v>15</v>
      </c>
      <c r="X1581">
        <v>15</v>
      </c>
      <c r="Y1581">
        <v>16</v>
      </c>
      <c r="Z1581">
        <v>15</v>
      </c>
      <c r="AA1581">
        <v>1</v>
      </c>
      <c r="AB1581">
        <v>0</v>
      </c>
      <c r="AC1581" t="s">
        <v>60</v>
      </c>
      <c r="AD1581" t="s">
        <v>60</v>
      </c>
      <c r="AE1581" t="s">
        <v>87</v>
      </c>
      <c r="AF1581" t="s">
        <v>62</v>
      </c>
      <c r="AG1581" t="s">
        <v>88</v>
      </c>
      <c r="AI1581">
        <v>1</v>
      </c>
      <c r="AJ1581">
        <v>4.8000000000000001E-4</v>
      </c>
      <c r="AK1581" s="2">
        <v>9.0000000000000006E-5</v>
      </c>
      <c r="AL1581">
        <v>0.24315283200000001</v>
      </c>
      <c r="AM1581">
        <v>0.38554295999999999</v>
      </c>
      <c r="AN1581">
        <v>0.58186848000000002</v>
      </c>
      <c r="AO1581">
        <v>0.82911071999999997</v>
      </c>
      <c r="AP1581">
        <v>1.10394912</v>
      </c>
      <c r="AQ1581">
        <v>1.4608247999999999</v>
      </c>
      <c r="AR1581">
        <v>0.636832131934426</v>
      </c>
      <c r="AS1581">
        <v>6.1727213114754098E-2</v>
      </c>
      <c r="AT1581">
        <v>5.62853777777778E-3</v>
      </c>
      <c r="AU1581">
        <v>8.9246055555555499E-3</v>
      </c>
      <c r="AV1581">
        <v>1.3469177777777799E-2</v>
      </c>
      <c r="AW1581">
        <v>1.9192377777777801E-2</v>
      </c>
      <c r="AX1581">
        <v>2.55543777777778E-2</v>
      </c>
      <c r="AY1581">
        <v>3.3815388888888902E-2</v>
      </c>
      <c r="AZ1581">
        <v>1.47414845355191E-2</v>
      </c>
      <c r="BA1581">
        <v>1.4288706739526401E-3</v>
      </c>
      <c r="BB1581" t="s">
        <v>1155</v>
      </c>
      <c r="BC1581" s="1" t="s">
        <v>1156</v>
      </c>
      <c r="BD1581" t="s">
        <v>1157</v>
      </c>
      <c r="BE1581" t="s">
        <v>63</v>
      </c>
      <c r="BF1581">
        <v>42.228618619999999</v>
      </c>
      <c r="BG1581">
        <v>-83.208198550000006</v>
      </c>
      <c r="BH1581" t="s">
        <v>107</v>
      </c>
      <c r="BI1581">
        <v>2.0833333333333298E-3</v>
      </c>
      <c r="BJ1581">
        <v>0.09</v>
      </c>
    </row>
    <row r="1582" spans="1:62" x14ac:dyDescent="0.3">
      <c r="A1582" s="1" t="s">
        <v>1154</v>
      </c>
      <c r="B1582" s="1" t="s">
        <v>331</v>
      </c>
      <c r="C1582" t="s">
        <v>1125</v>
      </c>
      <c r="D1582">
        <v>2011</v>
      </c>
      <c r="E1582" t="s">
        <v>332</v>
      </c>
      <c r="F1582" t="s">
        <v>59</v>
      </c>
      <c r="G1582">
        <v>3.4745765999999998E-4</v>
      </c>
      <c r="H1582">
        <v>5.1405095000000005E-4</v>
      </c>
      <c r="I1582">
        <v>8.0508830000000002E-4</v>
      </c>
      <c r="J1582">
        <v>1.3465055E-3</v>
      </c>
      <c r="K1582">
        <v>2.3457593999999999E-3</v>
      </c>
      <c r="L1582">
        <v>3.3397269999999998E-3</v>
      </c>
      <c r="M1582">
        <v>6</v>
      </c>
      <c r="N1582" t="str">
        <f t="shared" si="24"/>
        <v>261630001_85103</v>
      </c>
      <c r="O1582" t="e">
        <f>VLOOKUP(N1582,'HEM3 monitor concs'!D:L,9,FALSE)</f>
        <v>#N/A</v>
      </c>
      <c r="P1582" t="e">
        <f>VLOOKUP(N1582,'HEM3 monitor concs'!D:L,6,FALSE)</f>
        <v>#N/A</v>
      </c>
      <c r="Q1582" s="3">
        <v>1.07956240169492E-3</v>
      </c>
      <c r="R1582" s="2">
        <v>6.3686657703296905E-7</v>
      </c>
      <c r="S1582" s="6">
        <v>3.9306779661016899E-5</v>
      </c>
      <c r="T1582">
        <v>59</v>
      </c>
      <c r="U1582">
        <v>0</v>
      </c>
      <c r="V1582">
        <v>0</v>
      </c>
      <c r="W1582">
        <v>15</v>
      </c>
      <c r="X1582">
        <v>15</v>
      </c>
      <c r="Y1582">
        <v>16</v>
      </c>
      <c r="Z1582">
        <v>13</v>
      </c>
      <c r="AA1582">
        <v>1</v>
      </c>
      <c r="AB1582">
        <v>0</v>
      </c>
      <c r="AC1582" t="s">
        <v>60</v>
      </c>
      <c r="AD1582" t="s">
        <v>60</v>
      </c>
      <c r="AE1582" t="s">
        <v>67</v>
      </c>
      <c r="AF1582" t="s">
        <v>68</v>
      </c>
      <c r="AI1582">
        <v>1</v>
      </c>
      <c r="AJ1582">
        <v>4.3E-3</v>
      </c>
      <c r="AK1582" s="2">
        <v>1.5E-5</v>
      </c>
      <c r="AL1582">
        <v>1.4940679379999999</v>
      </c>
      <c r="AM1582">
        <v>2.2104190849999998</v>
      </c>
      <c r="AN1582">
        <v>3.46187969</v>
      </c>
      <c r="AO1582">
        <v>5.7899736500000003</v>
      </c>
      <c r="AP1582">
        <v>10.086765420000001</v>
      </c>
      <c r="AQ1582">
        <v>14.360826100000001</v>
      </c>
      <c r="AR1582">
        <v>4.6421183272881397</v>
      </c>
      <c r="AS1582">
        <v>0.16901915254237301</v>
      </c>
      <c r="AT1582">
        <v>2.3163843999999999E-2</v>
      </c>
      <c r="AU1582">
        <v>3.4270063333333302E-2</v>
      </c>
      <c r="AV1582">
        <v>5.3672553333333303E-2</v>
      </c>
      <c r="AW1582">
        <v>8.9767033333333301E-2</v>
      </c>
      <c r="AX1582">
        <v>0.15638395999999999</v>
      </c>
      <c r="AY1582">
        <v>0.22264846666666699</v>
      </c>
      <c r="AZ1582">
        <v>7.1970826779661004E-2</v>
      </c>
      <c r="BA1582">
        <v>2.6204519774011299E-3</v>
      </c>
      <c r="BB1582" t="s">
        <v>1155</v>
      </c>
      <c r="BC1582" s="1" t="s">
        <v>1156</v>
      </c>
      <c r="BD1582" t="s">
        <v>1157</v>
      </c>
      <c r="BE1582" t="s">
        <v>63</v>
      </c>
      <c r="BF1582">
        <v>42.228618619999999</v>
      </c>
      <c r="BG1582">
        <v>-83.208198550000006</v>
      </c>
      <c r="BH1582" t="s">
        <v>107</v>
      </c>
      <c r="BI1582">
        <v>2.3255813953488401E-4</v>
      </c>
      <c r="BJ1582">
        <v>1.4999999999999999E-2</v>
      </c>
    </row>
    <row r="1583" spans="1:62" x14ac:dyDescent="0.3">
      <c r="A1583" s="1" t="s">
        <v>1154</v>
      </c>
      <c r="B1583" s="1" t="s">
        <v>336</v>
      </c>
      <c r="C1583" t="s">
        <v>1125</v>
      </c>
      <c r="D1583">
        <v>2011</v>
      </c>
      <c r="E1583" t="s">
        <v>337</v>
      </c>
      <c r="F1583" t="s">
        <v>59</v>
      </c>
      <c r="G1583">
        <v>1.0411691200000001E-4</v>
      </c>
      <c r="H1583">
        <v>1.3328405E-4</v>
      </c>
      <c r="I1583">
        <v>1.854414E-4</v>
      </c>
      <c r="J1583">
        <v>2.182323E-4</v>
      </c>
      <c r="K1583">
        <v>3.3067904000000001E-4</v>
      </c>
      <c r="L1583">
        <v>5.684199E-4</v>
      </c>
      <c r="M1583">
        <v>6</v>
      </c>
      <c r="N1583" t="str">
        <f t="shared" si="24"/>
        <v>261630001_85110</v>
      </c>
      <c r="O1583" t="e">
        <f>VLOOKUP(N1583,'HEM3 monitor concs'!D:L,9,FALSE)</f>
        <v>#N/A</v>
      </c>
      <c r="P1583" t="e">
        <f>VLOOKUP(N1583,'HEM3 monitor concs'!D:L,6,FALSE)</f>
        <v>#N/A</v>
      </c>
      <c r="Q1583" s="3">
        <v>2.0206458898305101E-4</v>
      </c>
      <c r="R1583" s="2">
        <v>1.04840892201432E-8</v>
      </c>
      <c r="S1583" s="6">
        <v>2.8594915254237299E-5</v>
      </c>
      <c r="T1583">
        <v>59</v>
      </c>
      <c r="U1583">
        <v>0</v>
      </c>
      <c r="V1583">
        <v>0</v>
      </c>
      <c r="W1583">
        <v>15</v>
      </c>
      <c r="X1583">
        <v>15</v>
      </c>
      <c r="Y1583">
        <v>16</v>
      </c>
      <c r="Z1583">
        <v>13</v>
      </c>
      <c r="AA1583">
        <v>1</v>
      </c>
      <c r="AB1583">
        <v>0</v>
      </c>
      <c r="AC1583" t="s">
        <v>60</v>
      </c>
      <c r="AD1583" t="s">
        <v>60</v>
      </c>
      <c r="AE1583" t="s">
        <v>69</v>
      </c>
      <c r="AF1583" t="s">
        <v>70</v>
      </c>
      <c r="AI1583">
        <v>1</v>
      </c>
      <c r="AJ1583">
        <v>1.8E-3</v>
      </c>
      <c r="AK1583" s="2">
        <v>1.0000000000000001E-5</v>
      </c>
      <c r="AL1583">
        <v>0.18741044160000001</v>
      </c>
      <c r="AM1583">
        <v>0.23991129</v>
      </c>
      <c r="AN1583">
        <v>0.33379451999999998</v>
      </c>
      <c r="AO1583">
        <v>0.39281813999999998</v>
      </c>
      <c r="AP1583">
        <v>0.595222272</v>
      </c>
      <c r="AQ1583">
        <v>1.0231558199999999</v>
      </c>
      <c r="AR1583">
        <v>0.36371626016949099</v>
      </c>
      <c r="AS1583">
        <v>5.1470847457627103E-2</v>
      </c>
      <c r="AT1583">
        <v>1.04116912E-2</v>
      </c>
      <c r="AU1583">
        <v>1.3328405E-2</v>
      </c>
      <c r="AV1583">
        <v>1.8544140000000001E-2</v>
      </c>
      <c r="AW1583">
        <v>2.1823229999999999E-2</v>
      </c>
      <c r="AX1583">
        <v>3.3067904000000002E-2</v>
      </c>
      <c r="AY1583">
        <v>5.6841990000000002E-2</v>
      </c>
      <c r="AZ1583">
        <v>2.0206458898305101E-2</v>
      </c>
      <c r="BA1583">
        <v>2.8594915254237302E-3</v>
      </c>
      <c r="BB1583" t="s">
        <v>1155</v>
      </c>
      <c r="BC1583" s="1" t="s">
        <v>1156</v>
      </c>
      <c r="BD1583" t="s">
        <v>1157</v>
      </c>
      <c r="BE1583" t="s">
        <v>63</v>
      </c>
      <c r="BF1583">
        <v>42.228618619999999</v>
      </c>
      <c r="BG1583">
        <v>-83.208198550000006</v>
      </c>
      <c r="BH1583" t="s">
        <v>107</v>
      </c>
      <c r="BI1583">
        <v>5.5555555555555599E-4</v>
      </c>
      <c r="BJ1583">
        <v>0.01</v>
      </c>
    </row>
    <row r="1584" spans="1:62" x14ac:dyDescent="0.3">
      <c r="A1584" s="1" t="s">
        <v>1154</v>
      </c>
      <c r="B1584" s="1" t="s">
        <v>338</v>
      </c>
      <c r="C1584" t="s">
        <v>1125</v>
      </c>
      <c r="D1584">
        <v>2011</v>
      </c>
      <c r="E1584" t="s">
        <v>339</v>
      </c>
      <c r="F1584" t="s">
        <v>59</v>
      </c>
      <c r="G1584">
        <v>1.8707844E-3</v>
      </c>
      <c r="H1584">
        <v>2.1792629999999999E-3</v>
      </c>
      <c r="I1584">
        <v>2.3994699999999999E-3</v>
      </c>
      <c r="J1584">
        <v>2.6944260000000002E-3</v>
      </c>
      <c r="K1584">
        <v>3.111033E-3</v>
      </c>
      <c r="L1584">
        <v>3.5814660000000002E-3</v>
      </c>
      <c r="M1584">
        <v>6</v>
      </c>
      <c r="N1584" t="str">
        <f t="shared" si="24"/>
        <v>261630001_85112</v>
      </c>
      <c r="O1584" t="e">
        <f>VLOOKUP(N1584,'HEM3 monitor concs'!D:L,9,FALSE)</f>
        <v>#N/A</v>
      </c>
      <c r="P1584" t="e">
        <f>VLOOKUP(N1584,'HEM3 monitor concs'!D:L,6,FALSE)</f>
        <v>#N/A</v>
      </c>
      <c r="Q1584" s="3">
        <v>2.4466279491525398E-3</v>
      </c>
      <c r="R1584" s="2">
        <v>2.08589966411325E-7</v>
      </c>
      <c r="S1584" s="5">
        <v>2.7158813559321999E-4</v>
      </c>
      <c r="T1584">
        <v>59</v>
      </c>
      <c r="U1584">
        <v>0</v>
      </c>
      <c r="V1584">
        <v>0</v>
      </c>
      <c r="W1584">
        <v>15</v>
      </c>
      <c r="X1584">
        <v>15</v>
      </c>
      <c r="Y1584">
        <v>16</v>
      </c>
      <c r="Z1584">
        <v>13</v>
      </c>
      <c r="AA1584">
        <v>1</v>
      </c>
      <c r="AB1584">
        <v>0</v>
      </c>
      <c r="AC1584" t="s">
        <v>60</v>
      </c>
      <c r="AD1584" t="s">
        <v>60</v>
      </c>
      <c r="AE1584" t="s">
        <v>73</v>
      </c>
      <c r="AF1584" t="s">
        <v>62</v>
      </c>
      <c r="AI1584">
        <v>1.2500000000000001E-2</v>
      </c>
      <c r="AJ1584">
        <v>1.4999999999999999E-4</v>
      </c>
      <c r="AK1584">
        <v>8.0000000000000002E-3</v>
      </c>
      <c r="AL1584">
        <v>0.28061765999999999</v>
      </c>
      <c r="AM1584">
        <v>0.32688945000000003</v>
      </c>
      <c r="AN1584">
        <v>0.35992049999999998</v>
      </c>
      <c r="AO1584">
        <v>0.40416390000000002</v>
      </c>
      <c r="AP1584">
        <v>0.46665495000000001</v>
      </c>
      <c r="AQ1584">
        <v>0.53721989999999997</v>
      </c>
      <c r="AR1584">
        <v>0.366994192372881</v>
      </c>
      <c r="AS1584">
        <v>4.0738220338983097E-2</v>
      </c>
      <c r="AT1584">
        <v>2.3384805E-4</v>
      </c>
      <c r="AU1584">
        <v>2.7240787499999998E-4</v>
      </c>
      <c r="AV1584">
        <v>2.9993374999999999E-4</v>
      </c>
      <c r="AW1584">
        <v>3.3680325000000002E-4</v>
      </c>
      <c r="AX1584">
        <v>3.88879125E-4</v>
      </c>
      <c r="AY1584">
        <v>4.4768325000000002E-4</v>
      </c>
      <c r="AZ1584">
        <v>3.0582849364406802E-4</v>
      </c>
      <c r="BA1584" s="2">
        <v>3.3948516949152499E-5</v>
      </c>
      <c r="BB1584" t="s">
        <v>1155</v>
      </c>
      <c r="BC1584" s="1" t="s">
        <v>1156</v>
      </c>
      <c r="BD1584" t="s">
        <v>1157</v>
      </c>
      <c r="BE1584" t="s">
        <v>63</v>
      </c>
      <c r="BF1584">
        <v>42.228618619999999</v>
      </c>
      <c r="BG1584">
        <v>-83.208198550000006</v>
      </c>
      <c r="BH1584" t="s">
        <v>107</v>
      </c>
      <c r="BI1584">
        <v>6.6666666666666697E-3</v>
      </c>
      <c r="BJ1584">
        <v>8</v>
      </c>
    </row>
    <row r="1585" spans="1:62" x14ac:dyDescent="0.3">
      <c r="A1585" s="1" t="s">
        <v>1154</v>
      </c>
      <c r="B1585" s="1" t="s">
        <v>102</v>
      </c>
      <c r="C1585" t="s">
        <v>1125</v>
      </c>
      <c r="D1585">
        <v>2011</v>
      </c>
      <c r="E1585" t="s">
        <v>103</v>
      </c>
      <c r="F1585" t="s">
        <v>59</v>
      </c>
      <c r="G1585">
        <v>1.6620000000000001E-3</v>
      </c>
      <c r="H1585">
        <v>2.3649999999999999E-3</v>
      </c>
      <c r="I1585">
        <v>3.5300000000000002E-3</v>
      </c>
      <c r="J1585">
        <v>5.6150000000000002E-3</v>
      </c>
      <c r="K1585">
        <v>7.254E-3</v>
      </c>
      <c r="L1585">
        <v>1.5640000000000001E-2</v>
      </c>
      <c r="M1585">
        <v>6</v>
      </c>
      <c r="N1585" t="str">
        <f t="shared" si="24"/>
        <v>261630001_85128</v>
      </c>
      <c r="O1585" t="e">
        <f>VLOOKUP(N1585,'HEM3 monitor concs'!D:L,9,FALSE)</f>
        <v>#N/A</v>
      </c>
      <c r="P1585" t="e">
        <f>VLOOKUP(N1585,'HEM3 monitor concs'!D:L,6,FALSE)</f>
        <v>#N/A</v>
      </c>
      <c r="Q1585" s="3">
        <v>4.3693220338983096E-3</v>
      </c>
      <c r="R1585" s="2">
        <v>8.6614753945061406E-6</v>
      </c>
      <c r="S1585" s="5">
        <v>2.5000000000000001E-3</v>
      </c>
      <c r="T1585">
        <v>59</v>
      </c>
      <c r="U1585">
        <v>16</v>
      </c>
      <c r="V1585">
        <v>0</v>
      </c>
      <c r="W1585">
        <v>15</v>
      </c>
      <c r="X1585">
        <v>15</v>
      </c>
      <c r="Y1585">
        <v>16</v>
      </c>
      <c r="Z1585">
        <v>13</v>
      </c>
      <c r="AA1585">
        <v>1</v>
      </c>
      <c r="AB1585">
        <v>27.118644067796598</v>
      </c>
      <c r="AC1585" t="s">
        <v>60</v>
      </c>
      <c r="AD1585" t="s">
        <v>60</v>
      </c>
      <c r="AE1585" t="s">
        <v>80</v>
      </c>
      <c r="AF1585" t="s">
        <v>68</v>
      </c>
      <c r="AI1585">
        <v>1</v>
      </c>
      <c r="AJ1585" t="s">
        <v>60</v>
      </c>
      <c r="AK1585">
        <v>1.4999999999999999E-4</v>
      </c>
      <c r="AL1585" t="s">
        <v>60</v>
      </c>
      <c r="AM1585" t="s">
        <v>60</v>
      </c>
      <c r="AN1585" t="s">
        <v>60</v>
      </c>
      <c r="AO1585" t="s">
        <v>60</v>
      </c>
      <c r="AP1585" t="s">
        <v>60</v>
      </c>
      <c r="AQ1585" t="s">
        <v>60</v>
      </c>
      <c r="AR1585" t="s">
        <v>60</v>
      </c>
      <c r="AS1585" t="s">
        <v>60</v>
      </c>
      <c r="AT1585">
        <v>1.108E-2</v>
      </c>
      <c r="AU1585">
        <v>1.57666666666667E-2</v>
      </c>
      <c r="AV1585">
        <v>2.3533333333333298E-2</v>
      </c>
      <c r="AW1585">
        <v>3.7433333333333298E-2</v>
      </c>
      <c r="AX1585">
        <v>4.836E-2</v>
      </c>
      <c r="AY1585">
        <v>0.10426666666666699</v>
      </c>
      <c r="AZ1585">
        <v>2.9128813559321998E-2</v>
      </c>
      <c r="BA1585">
        <v>1.6666666666666701E-2</v>
      </c>
      <c r="BB1585" t="s">
        <v>1155</v>
      </c>
      <c r="BC1585" s="1" t="s">
        <v>1156</v>
      </c>
      <c r="BD1585" t="s">
        <v>1157</v>
      </c>
      <c r="BE1585" t="s">
        <v>63</v>
      </c>
      <c r="BF1585">
        <v>42.228618619999999</v>
      </c>
      <c r="BG1585">
        <v>-83.208198550000006</v>
      </c>
      <c r="BH1585" t="s">
        <v>107</v>
      </c>
      <c r="BI1585" t="s">
        <v>60</v>
      </c>
      <c r="BJ1585">
        <v>0.15</v>
      </c>
    </row>
    <row r="1586" spans="1:62" x14ac:dyDescent="0.3">
      <c r="A1586" s="1" t="s">
        <v>1154</v>
      </c>
      <c r="B1586" s="1" t="s">
        <v>342</v>
      </c>
      <c r="C1586" t="s">
        <v>1125</v>
      </c>
      <c r="D1586">
        <v>2011</v>
      </c>
      <c r="E1586" t="s">
        <v>343</v>
      </c>
      <c r="F1586" t="s">
        <v>59</v>
      </c>
      <c r="G1586">
        <v>3.7096992E-3</v>
      </c>
      <c r="H1586">
        <v>5.0592244999999999E-3</v>
      </c>
      <c r="I1586">
        <v>8.0603610000000003E-3</v>
      </c>
      <c r="J1586">
        <v>1.3957865E-2</v>
      </c>
      <c r="K1586">
        <v>2.1233307999999999E-2</v>
      </c>
      <c r="L1586">
        <v>4.222919E-2</v>
      </c>
      <c r="M1586">
        <v>6</v>
      </c>
      <c r="N1586" t="str">
        <f t="shared" si="24"/>
        <v>261630001_85132</v>
      </c>
      <c r="O1586" t="e">
        <f>VLOOKUP(N1586,'HEM3 monitor concs'!D:L,9,FALSE)</f>
        <v>#N/A</v>
      </c>
      <c r="P1586" t="e">
        <f>VLOOKUP(N1586,'HEM3 monitor concs'!D:L,6,FALSE)</f>
        <v>#N/A</v>
      </c>
      <c r="Q1586" s="3">
        <v>1.0425110932203401E-2</v>
      </c>
      <c r="R1586" s="2">
        <v>5.5017501857668898E-5</v>
      </c>
      <c r="S1586" s="5">
        <v>3.00179661016949E-4</v>
      </c>
      <c r="T1586">
        <v>59</v>
      </c>
      <c r="U1586">
        <v>0</v>
      </c>
      <c r="V1586">
        <v>0</v>
      </c>
      <c r="W1586">
        <v>15</v>
      </c>
      <c r="X1586">
        <v>15</v>
      </c>
      <c r="Y1586">
        <v>16</v>
      </c>
      <c r="Z1586">
        <v>13</v>
      </c>
      <c r="AA1586">
        <v>1</v>
      </c>
      <c r="AB1586">
        <v>0</v>
      </c>
      <c r="AC1586" t="s">
        <v>60</v>
      </c>
      <c r="AD1586" t="s">
        <v>60</v>
      </c>
      <c r="AE1586" t="s">
        <v>83</v>
      </c>
      <c r="AF1586" t="s">
        <v>84</v>
      </c>
      <c r="AI1586">
        <v>1</v>
      </c>
      <c r="AJ1586" t="s">
        <v>60</v>
      </c>
      <c r="AK1586" s="2">
        <v>2.9999999999999997E-4</v>
      </c>
      <c r="AL1586" t="s">
        <v>60</v>
      </c>
      <c r="AM1586" t="s">
        <v>60</v>
      </c>
      <c r="AN1586" t="s">
        <v>60</v>
      </c>
      <c r="AO1586" t="s">
        <v>60</v>
      </c>
      <c r="AP1586" t="s">
        <v>60</v>
      </c>
      <c r="AQ1586" t="s">
        <v>60</v>
      </c>
      <c r="AR1586" t="s">
        <v>60</v>
      </c>
      <c r="AS1586" t="s">
        <v>60</v>
      </c>
      <c r="AT1586">
        <v>1.2365664E-2</v>
      </c>
      <c r="AU1586">
        <v>1.6864081666666701E-2</v>
      </c>
      <c r="AV1586">
        <v>2.6867869999999999E-2</v>
      </c>
      <c r="AW1586">
        <v>4.6526216666666703E-2</v>
      </c>
      <c r="AX1586">
        <v>7.0777693333333294E-2</v>
      </c>
      <c r="AY1586">
        <v>0.14076396666666699</v>
      </c>
      <c r="AZ1586">
        <v>3.4750369774011303E-2</v>
      </c>
      <c r="BA1586">
        <v>1.0005988700565E-3</v>
      </c>
      <c r="BB1586" t="s">
        <v>1155</v>
      </c>
      <c r="BC1586" s="1" t="s">
        <v>1156</v>
      </c>
      <c r="BD1586" t="s">
        <v>1157</v>
      </c>
      <c r="BE1586" t="s">
        <v>63</v>
      </c>
      <c r="BF1586">
        <v>42.228618619999999</v>
      </c>
      <c r="BG1586">
        <v>-83.208198550000006</v>
      </c>
      <c r="BH1586" t="s">
        <v>107</v>
      </c>
      <c r="BI1586" t="s">
        <v>60</v>
      </c>
      <c r="BJ1586">
        <v>0.3</v>
      </c>
    </row>
    <row r="1587" spans="1:62" x14ac:dyDescent="0.3">
      <c r="A1587" s="1" t="s">
        <v>1154</v>
      </c>
      <c r="B1587" s="1" t="s">
        <v>344</v>
      </c>
      <c r="C1587" t="s">
        <v>1125</v>
      </c>
      <c r="D1587">
        <v>2011</v>
      </c>
      <c r="E1587" t="s">
        <v>345</v>
      </c>
      <c r="F1587" t="s">
        <v>59</v>
      </c>
      <c r="G1587">
        <v>3.6055148E-4</v>
      </c>
      <c r="H1587">
        <v>5.9978090000000004E-4</v>
      </c>
      <c r="I1587">
        <v>7.6767839999999996E-4</v>
      </c>
      <c r="J1587">
        <v>1.201868E-3</v>
      </c>
      <c r="K1587">
        <v>1.5412436000000001E-3</v>
      </c>
      <c r="L1587">
        <v>2.0929019999999998E-3</v>
      </c>
      <c r="M1587">
        <v>6</v>
      </c>
      <c r="N1587" t="str">
        <f t="shared" si="24"/>
        <v>261630001_85136</v>
      </c>
      <c r="O1587" t="e">
        <f>VLOOKUP(N1587,'HEM3 monitor concs'!D:L,9,FALSE)</f>
        <v>#N/A</v>
      </c>
      <c r="P1587" t="e">
        <f>VLOOKUP(N1587,'HEM3 monitor concs'!D:L,6,FALSE)</f>
        <v>#N/A</v>
      </c>
      <c r="Q1587" s="3">
        <v>9.0215806474576302E-4</v>
      </c>
      <c r="R1587" s="2">
        <v>2.3370241189418801E-7</v>
      </c>
      <c r="S1587" s="5">
        <v>1.6080847457627099E-4</v>
      </c>
      <c r="T1587">
        <v>59</v>
      </c>
      <c r="U1587">
        <v>4</v>
      </c>
      <c r="V1587">
        <v>0</v>
      </c>
      <c r="W1587">
        <v>15</v>
      </c>
      <c r="X1587">
        <v>15</v>
      </c>
      <c r="Y1587">
        <v>16</v>
      </c>
      <c r="Z1587">
        <v>13</v>
      </c>
      <c r="AA1587">
        <v>1</v>
      </c>
      <c r="AB1587">
        <v>6.7796610169491496</v>
      </c>
      <c r="AC1587" t="s">
        <v>60</v>
      </c>
      <c r="AD1587" t="s">
        <v>60</v>
      </c>
      <c r="AE1587" t="s">
        <v>87</v>
      </c>
      <c r="AF1587" t="s">
        <v>62</v>
      </c>
      <c r="AG1587" t="s">
        <v>88</v>
      </c>
      <c r="AI1587">
        <v>1</v>
      </c>
      <c r="AJ1587">
        <v>4.8000000000000001E-4</v>
      </c>
      <c r="AK1587" s="2">
        <v>9.0000000000000006E-5</v>
      </c>
      <c r="AL1587">
        <v>0.17306471039999999</v>
      </c>
      <c r="AM1587">
        <v>0.28789483199999999</v>
      </c>
      <c r="AN1587">
        <v>0.36848563200000001</v>
      </c>
      <c r="AO1587">
        <v>0.57689663999999996</v>
      </c>
      <c r="AP1587">
        <v>0.73979692799999996</v>
      </c>
      <c r="AQ1587">
        <v>1.0045929600000001</v>
      </c>
      <c r="AR1587">
        <v>0.43303587107796598</v>
      </c>
      <c r="AS1587">
        <v>7.7188067796610194E-2</v>
      </c>
      <c r="AT1587">
        <v>4.0061275555555598E-3</v>
      </c>
      <c r="AU1587">
        <v>6.6642322222222198E-3</v>
      </c>
      <c r="AV1587">
        <v>8.5297600000000008E-3</v>
      </c>
      <c r="AW1587">
        <v>1.33540888888889E-2</v>
      </c>
      <c r="AX1587">
        <v>1.7124928888888901E-2</v>
      </c>
      <c r="AY1587">
        <v>2.3254466666666699E-2</v>
      </c>
      <c r="AZ1587">
        <v>1.0023978497175101E-2</v>
      </c>
      <c r="BA1587">
        <v>1.7867608286252399E-3</v>
      </c>
      <c r="BB1587" t="s">
        <v>1155</v>
      </c>
      <c r="BC1587" s="1" t="s">
        <v>1156</v>
      </c>
      <c r="BD1587" t="s">
        <v>1157</v>
      </c>
      <c r="BE1587" t="s">
        <v>63</v>
      </c>
      <c r="BF1587">
        <v>42.228618619999999</v>
      </c>
      <c r="BG1587">
        <v>-83.208198550000006</v>
      </c>
      <c r="BH1587" t="s">
        <v>107</v>
      </c>
      <c r="BI1587">
        <v>2.0833333333333298E-3</v>
      </c>
      <c r="BJ1587">
        <v>0.09</v>
      </c>
    </row>
    <row r="1588" spans="1:62" x14ac:dyDescent="0.3">
      <c r="A1588" s="1" t="s">
        <v>1154</v>
      </c>
      <c r="B1588" s="1" t="s">
        <v>75</v>
      </c>
      <c r="C1588" t="s">
        <v>1125</v>
      </c>
      <c r="D1588">
        <v>2011</v>
      </c>
      <c r="E1588" t="s">
        <v>76</v>
      </c>
      <c r="F1588" t="s">
        <v>59</v>
      </c>
      <c r="G1588">
        <v>7.5000000000000002E-4</v>
      </c>
      <c r="H1588">
        <v>4.6100000000000004E-3</v>
      </c>
      <c r="I1588">
        <v>8.7600000000000004E-3</v>
      </c>
      <c r="J1588">
        <v>1.6299999999999999E-2</v>
      </c>
      <c r="K1588">
        <v>4.2479999999999997E-2</v>
      </c>
      <c r="L1588">
        <v>0.20499999999999999</v>
      </c>
      <c r="M1588">
        <v>3</v>
      </c>
      <c r="N1588" t="str">
        <f t="shared" si="24"/>
        <v>261630001_88115</v>
      </c>
      <c r="O1588" t="e">
        <f>VLOOKUP(N1588,'HEM3 monitor concs'!D:L,9,FALSE)</f>
        <v>#N/A</v>
      </c>
      <c r="P1588" t="e">
        <f>VLOOKUP(N1588,'HEM3 monitor concs'!D:L,6,FALSE)</f>
        <v>#N/A</v>
      </c>
      <c r="Q1588" s="3">
        <v>1.8368151260504201E-2</v>
      </c>
      <c r="R1588">
        <v>1.00804616773964E-3</v>
      </c>
      <c r="S1588" s="5">
        <v>6.9907563025210099E-3</v>
      </c>
      <c r="T1588">
        <v>119</v>
      </c>
      <c r="U1588">
        <v>42</v>
      </c>
      <c r="V1588">
        <v>11</v>
      </c>
      <c r="W1588">
        <v>29</v>
      </c>
      <c r="X1588">
        <v>30</v>
      </c>
      <c r="Y1588">
        <v>30</v>
      </c>
      <c r="Z1588">
        <v>30</v>
      </c>
      <c r="AA1588">
        <v>1</v>
      </c>
      <c r="AB1588">
        <v>35.294117647058798</v>
      </c>
      <c r="AC1588" t="s">
        <v>60</v>
      </c>
      <c r="AD1588" t="s">
        <v>60</v>
      </c>
      <c r="AE1588" t="s">
        <v>77</v>
      </c>
      <c r="AF1588" t="s">
        <v>62</v>
      </c>
      <c r="AI1588">
        <v>1</v>
      </c>
      <c r="AJ1588" t="s">
        <v>60</v>
      </c>
      <c r="AK1588">
        <v>1.4999999999999999E-4</v>
      </c>
      <c r="AL1588" t="s">
        <v>60</v>
      </c>
      <c r="AM1588" t="s">
        <v>60</v>
      </c>
      <c r="AN1588" t="s">
        <v>60</v>
      </c>
      <c r="AO1588" t="s">
        <v>60</v>
      </c>
      <c r="AP1588" t="s">
        <v>60</v>
      </c>
      <c r="AQ1588" t="s">
        <v>60</v>
      </c>
      <c r="AR1588" t="s">
        <v>60</v>
      </c>
      <c r="AS1588" t="s">
        <v>60</v>
      </c>
      <c r="AT1588">
        <v>5.0000000000000001E-3</v>
      </c>
      <c r="AU1588">
        <v>3.07333333333333E-2</v>
      </c>
      <c r="AV1588">
        <v>5.8400000000000001E-2</v>
      </c>
      <c r="AW1588">
        <v>0.10866666666666699</v>
      </c>
      <c r="AX1588">
        <v>0.28320000000000001</v>
      </c>
      <c r="AY1588">
        <v>1.36666666666667</v>
      </c>
      <c r="AZ1588">
        <v>0.122454341736695</v>
      </c>
      <c r="BA1588">
        <v>4.6605042016806701E-2</v>
      </c>
      <c r="BB1588" t="s">
        <v>1155</v>
      </c>
      <c r="BC1588" s="1" t="s">
        <v>1156</v>
      </c>
      <c r="BD1588" t="s">
        <v>1157</v>
      </c>
      <c r="BE1588" t="s">
        <v>63</v>
      </c>
      <c r="BF1588">
        <v>42.228618619999999</v>
      </c>
      <c r="BG1588">
        <v>-83.208198550000006</v>
      </c>
      <c r="BH1588" t="s">
        <v>107</v>
      </c>
      <c r="BI1588" t="s">
        <v>60</v>
      </c>
      <c r="BJ1588">
        <v>0.15</v>
      </c>
    </row>
    <row r="1589" spans="1:62" x14ac:dyDescent="0.3">
      <c r="A1589" s="1" t="s">
        <v>1154</v>
      </c>
      <c r="B1589" s="1" t="s">
        <v>81</v>
      </c>
      <c r="C1589" t="s">
        <v>1125</v>
      </c>
      <c r="D1589">
        <v>2011</v>
      </c>
      <c r="E1589" t="s">
        <v>82</v>
      </c>
      <c r="F1589" t="s">
        <v>59</v>
      </c>
      <c r="G1589">
        <v>1.5799999999999999E-4</v>
      </c>
      <c r="H1589">
        <v>1.09E-3</v>
      </c>
      <c r="I1589">
        <v>2E-3</v>
      </c>
      <c r="J1589">
        <v>3.47E-3</v>
      </c>
      <c r="K1589">
        <v>4.6620000000000003E-3</v>
      </c>
      <c r="L1589">
        <v>1.2200000000000001E-2</v>
      </c>
      <c r="M1589">
        <v>3</v>
      </c>
      <c r="N1589" t="str">
        <f t="shared" si="24"/>
        <v>261630001_88132</v>
      </c>
      <c r="O1589" t="e">
        <f>VLOOKUP(N1589,'HEM3 monitor concs'!D:L,9,FALSE)</f>
        <v>#N/A</v>
      </c>
      <c r="P1589" t="e">
        <f>VLOOKUP(N1589,'HEM3 monitor concs'!D:L,6,FALSE)</f>
        <v>#N/A</v>
      </c>
      <c r="Q1589" s="3">
        <v>2.4237815126050399E-3</v>
      </c>
      <c r="R1589" s="2">
        <v>4.0074084603332902E-6</v>
      </c>
      <c r="S1589" s="5">
        <v>1.86806722689076E-3</v>
      </c>
      <c r="T1589">
        <v>119</v>
      </c>
      <c r="U1589">
        <v>55</v>
      </c>
      <c r="V1589">
        <v>8</v>
      </c>
      <c r="W1589">
        <v>29</v>
      </c>
      <c r="X1589">
        <v>30</v>
      </c>
      <c r="Y1589">
        <v>30</v>
      </c>
      <c r="Z1589">
        <v>30</v>
      </c>
      <c r="AA1589">
        <v>1</v>
      </c>
      <c r="AB1589">
        <v>46.218487394957997</v>
      </c>
      <c r="AC1589" t="s">
        <v>60</v>
      </c>
      <c r="AD1589" t="s">
        <v>60</v>
      </c>
      <c r="AE1589" t="s">
        <v>83</v>
      </c>
      <c r="AF1589" t="s">
        <v>84</v>
      </c>
      <c r="AI1589">
        <v>1</v>
      </c>
      <c r="AJ1589" t="s">
        <v>60</v>
      </c>
      <c r="AK1589" s="2">
        <v>2.9999999999999997E-4</v>
      </c>
      <c r="AL1589" t="s">
        <v>60</v>
      </c>
      <c r="AM1589" t="s">
        <v>60</v>
      </c>
      <c r="AN1589" t="s">
        <v>60</v>
      </c>
      <c r="AO1589" t="s">
        <v>60</v>
      </c>
      <c r="AP1589" t="s">
        <v>60</v>
      </c>
      <c r="AQ1589" t="s">
        <v>60</v>
      </c>
      <c r="AR1589" t="s">
        <v>60</v>
      </c>
      <c r="AS1589" t="s">
        <v>60</v>
      </c>
      <c r="AT1589">
        <v>5.2666666666666704E-4</v>
      </c>
      <c r="AU1589">
        <v>3.63333333333333E-3</v>
      </c>
      <c r="AV1589">
        <v>6.6666666666666697E-3</v>
      </c>
      <c r="AW1589">
        <v>1.1566666666666701E-2</v>
      </c>
      <c r="AX1589">
        <v>1.554E-2</v>
      </c>
      <c r="AY1589">
        <v>4.0666666666666698E-2</v>
      </c>
      <c r="AZ1589">
        <v>8.0792717086834703E-3</v>
      </c>
      <c r="BA1589">
        <v>6.2268907563025203E-3</v>
      </c>
      <c r="BB1589" t="s">
        <v>1155</v>
      </c>
      <c r="BC1589" s="1" t="s">
        <v>1156</v>
      </c>
      <c r="BD1589" t="s">
        <v>1157</v>
      </c>
      <c r="BE1589" t="s">
        <v>63</v>
      </c>
      <c r="BF1589">
        <v>42.228618619999999</v>
      </c>
      <c r="BG1589">
        <v>-83.208198550000006</v>
      </c>
      <c r="BH1589" t="s">
        <v>107</v>
      </c>
      <c r="BI1589" t="s">
        <v>60</v>
      </c>
      <c r="BJ1589">
        <v>0.3</v>
      </c>
    </row>
    <row r="1590" spans="1:62" x14ac:dyDescent="0.3">
      <c r="A1590" s="1" t="s">
        <v>1158</v>
      </c>
      <c r="B1590" s="1" t="s">
        <v>397</v>
      </c>
      <c r="C1590" t="s">
        <v>1125</v>
      </c>
      <c r="D1590">
        <v>2011</v>
      </c>
      <c r="E1590" t="s">
        <v>398</v>
      </c>
      <c r="F1590" t="s">
        <v>59</v>
      </c>
      <c r="G1590">
        <v>5.2676899999999996E-4</v>
      </c>
      <c r="H1590">
        <v>8.0911204999999998E-4</v>
      </c>
      <c r="I1590">
        <v>1.2297565E-3</v>
      </c>
      <c r="J1590">
        <v>1.914086E-3</v>
      </c>
      <c r="K1590">
        <v>2.1944818000000001E-3</v>
      </c>
      <c r="L1590">
        <v>3.9113899999999998E-3</v>
      </c>
      <c r="M1590">
        <v>6</v>
      </c>
      <c r="N1590" t="str">
        <f t="shared" si="24"/>
        <v>261630005_14103</v>
      </c>
      <c r="O1590" t="e">
        <f>VLOOKUP(N1590,'HEM3 monitor concs'!D:L,9,FALSE)</f>
        <v>#N/A</v>
      </c>
      <c r="P1590" t="e">
        <f>VLOOKUP(N1590,'HEM3 monitor concs'!D:L,6,FALSE)</f>
        <v>#N/A</v>
      </c>
      <c r="Q1590" s="3">
        <v>1.4287157033333301E-3</v>
      </c>
      <c r="R1590" s="2">
        <v>6.6611130613765895E-7</v>
      </c>
      <c r="S1590" s="6">
        <v>3.0960000000000002E-5</v>
      </c>
      <c r="T1590">
        <v>60</v>
      </c>
      <c r="U1590">
        <v>0</v>
      </c>
      <c r="V1590">
        <v>0</v>
      </c>
      <c r="W1590">
        <v>15</v>
      </c>
      <c r="X1590">
        <v>15</v>
      </c>
      <c r="Y1590">
        <v>15</v>
      </c>
      <c r="Z1590">
        <v>15</v>
      </c>
      <c r="AA1590">
        <v>1</v>
      </c>
      <c r="AB1590">
        <v>0</v>
      </c>
      <c r="AC1590" t="s">
        <v>60</v>
      </c>
      <c r="AD1590" t="s">
        <v>60</v>
      </c>
      <c r="AE1590" t="s">
        <v>67</v>
      </c>
      <c r="AF1590" t="s">
        <v>68</v>
      </c>
      <c r="AI1590">
        <v>1</v>
      </c>
      <c r="AJ1590">
        <v>4.3E-3</v>
      </c>
      <c r="AK1590" s="2">
        <v>1.5E-5</v>
      </c>
      <c r="AL1590">
        <v>2.2651067</v>
      </c>
      <c r="AM1590">
        <v>3.479181815</v>
      </c>
      <c r="AN1590">
        <v>5.2879529500000002</v>
      </c>
      <c r="AO1590">
        <v>8.2305697999999996</v>
      </c>
      <c r="AP1590">
        <v>9.4362717400000005</v>
      </c>
      <c r="AQ1590">
        <v>16.818977</v>
      </c>
      <c r="AR1590">
        <v>6.1434775243333304</v>
      </c>
      <c r="AS1590">
        <v>0.133128</v>
      </c>
      <c r="AT1590">
        <v>3.5117933333333302E-2</v>
      </c>
      <c r="AU1590">
        <v>5.3940803333333301E-2</v>
      </c>
      <c r="AV1590">
        <v>8.1983766666666694E-2</v>
      </c>
      <c r="AW1590">
        <v>0.127605733333333</v>
      </c>
      <c r="AX1590">
        <v>0.14629878666666701</v>
      </c>
      <c r="AY1590">
        <v>0.26075933333333301</v>
      </c>
      <c r="AZ1590">
        <v>9.5247713555555502E-2</v>
      </c>
      <c r="BA1590">
        <v>2.0639999999999999E-3</v>
      </c>
      <c r="BB1590" t="s">
        <v>1155</v>
      </c>
      <c r="BC1590" s="1" t="s">
        <v>1159</v>
      </c>
      <c r="BD1590" t="s">
        <v>1160</v>
      </c>
      <c r="BE1590" t="s">
        <v>63</v>
      </c>
      <c r="BF1590">
        <v>42.267230990000002</v>
      </c>
      <c r="BG1590">
        <v>-83.132087709999993</v>
      </c>
      <c r="BH1590" t="s">
        <v>100</v>
      </c>
      <c r="BI1590">
        <v>2.3255813953488401E-4</v>
      </c>
      <c r="BJ1590">
        <v>1.4999999999999999E-2</v>
      </c>
    </row>
    <row r="1591" spans="1:62" x14ac:dyDescent="0.3">
      <c r="A1591" s="1" t="s">
        <v>1158</v>
      </c>
      <c r="B1591" s="1" t="s">
        <v>401</v>
      </c>
      <c r="C1591" t="s">
        <v>1125</v>
      </c>
      <c r="D1591">
        <v>2011</v>
      </c>
      <c r="E1591" t="s">
        <v>402</v>
      </c>
      <c r="F1591" t="s">
        <v>59</v>
      </c>
      <c r="G1591">
        <v>1.7295675999999999E-4</v>
      </c>
      <c r="H1591">
        <v>2.2062405000000001E-4</v>
      </c>
      <c r="I1591">
        <v>3.1430450000000001E-4</v>
      </c>
      <c r="J1591">
        <v>5.6236019999999999E-4</v>
      </c>
      <c r="K1591">
        <v>1.032245E-3</v>
      </c>
      <c r="L1591">
        <v>2.0005079999999998E-3</v>
      </c>
      <c r="M1591">
        <v>6</v>
      </c>
      <c r="N1591" t="str">
        <f t="shared" si="24"/>
        <v>261630005_14110</v>
      </c>
      <c r="O1591" t="e">
        <f>VLOOKUP(N1591,'HEM3 monitor concs'!D:L,9,FALSE)</f>
        <v>#N/A</v>
      </c>
      <c r="P1591" t="e">
        <f>VLOOKUP(N1591,'HEM3 monitor concs'!D:L,6,FALSE)</f>
        <v>#N/A</v>
      </c>
      <c r="Q1591" s="3">
        <v>4.7511171333333301E-4</v>
      </c>
      <c r="R1591" s="2">
        <v>1.6216821625506699E-7</v>
      </c>
      <c r="S1591" s="6">
        <v>2.2529999999999999E-5</v>
      </c>
      <c r="T1591">
        <v>60</v>
      </c>
      <c r="U1591">
        <v>0</v>
      </c>
      <c r="V1591">
        <v>0</v>
      </c>
      <c r="W1591">
        <v>15</v>
      </c>
      <c r="X1591">
        <v>15</v>
      </c>
      <c r="Y1591">
        <v>15</v>
      </c>
      <c r="Z1591">
        <v>15</v>
      </c>
      <c r="AA1591">
        <v>1</v>
      </c>
      <c r="AB1591">
        <v>0</v>
      </c>
      <c r="AC1591" t="s">
        <v>60</v>
      </c>
      <c r="AD1591" t="s">
        <v>60</v>
      </c>
      <c r="AE1591" t="s">
        <v>69</v>
      </c>
      <c r="AF1591" t="s">
        <v>70</v>
      </c>
      <c r="AI1591">
        <v>1</v>
      </c>
      <c r="AJ1591">
        <v>1.8E-3</v>
      </c>
      <c r="AK1591" s="2">
        <v>1.0000000000000001E-5</v>
      </c>
      <c r="AL1591">
        <v>0.31132216800000001</v>
      </c>
      <c r="AM1591">
        <v>0.39712329000000002</v>
      </c>
      <c r="AN1591">
        <v>0.56574809999999998</v>
      </c>
      <c r="AO1591">
        <v>1.0122483600000001</v>
      </c>
      <c r="AP1591">
        <v>1.8580410000000001</v>
      </c>
      <c r="AQ1591">
        <v>3.6009144000000002</v>
      </c>
      <c r="AR1591">
        <v>0.85520108399999994</v>
      </c>
      <c r="AS1591">
        <v>4.0554E-2</v>
      </c>
      <c r="AT1591">
        <v>1.7295675999999999E-2</v>
      </c>
      <c r="AU1591">
        <v>2.2062405E-2</v>
      </c>
      <c r="AV1591">
        <v>3.1430449999999999E-2</v>
      </c>
      <c r="AW1591">
        <v>5.6236019999999998E-2</v>
      </c>
      <c r="AX1591">
        <v>0.1032245</v>
      </c>
      <c r="AY1591">
        <v>0.2000508</v>
      </c>
      <c r="AZ1591">
        <v>4.7511171333333303E-2</v>
      </c>
      <c r="BA1591">
        <v>2.2529999999999998E-3</v>
      </c>
      <c r="BB1591" t="s">
        <v>1155</v>
      </c>
      <c r="BC1591" s="1" t="s">
        <v>1159</v>
      </c>
      <c r="BD1591" t="s">
        <v>1160</v>
      </c>
      <c r="BE1591" t="s">
        <v>63</v>
      </c>
      <c r="BF1591">
        <v>42.267230990000002</v>
      </c>
      <c r="BG1591">
        <v>-83.132087709999993</v>
      </c>
      <c r="BH1591" t="s">
        <v>100</v>
      </c>
      <c r="BI1591">
        <v>5.5555555555555599E-4</v>
      </c>
      <c r="BJ1591">
        <v>0.01</v>
      </c>
    </row>
    <row r="1592" spans="1:62" x14ac:dyDescent="0.3">
      <c r="A1592" s="1" t="s">
        <v>1158</v>
      </c>
      <c r="B1592" s="1" t="s">
        <v>407</v>
      </c>
      <c r="C1592" t="s">
        <v>1125</v>
      </c>
      <c r="D1592">
        <v>2011</v>
      </c>
      <c r="E1592" t="s">
        <v>408</v>
      </c>
      <c r="F1592" t="s">
        <v>59</v>
      </c>
      <c r="G1592">
        <v>1.9019451999999999E-2</v>
      </c>
      <c r="H1592">
        <v>2.7473342500000001E-2</v>
      </c>
      <c r="I1592">
        <v>4.3689369999999998E-2</v>
      </c>
      <c r="J1592">
        <v>6.3298522499999996E-2</v>
      </c>
      <c r="K1592">
        <v>0.10775343</v>
      </c>
      <c r="L1592">
        <v>0.1594727</v>
      </c>
      <c r="M1592">
        <v>6</v>
      </c>
      <c r="N1592" t="str">
        <f t="shared" si="24"/>
        <v>261630005_14132</v>
      </c>
      <c r="O1592" t="e">
        <f>VLOOKUP(N1592,'HEM3 monitor concs'!D:L,9,FALSE)</f>
        <v>#N/A</v>
      </c>
      <c r="P1592" t="e">
        <f>VLOOKUP(N1592,'HEM3 monitor concs'!D:L,6,FALSE)</f>
        <v>#N/A</v>
      </c>
      <c r="Q1592" s="3">
        <v>5.4594675233333299E-2</v>
      </c>
      <c r="R1592">
        <v>1.4598319074270599E-3</v>
      </c>
      <c r="S1592" s="5">
        <v>2.3648000000000001E-4</v>
      </c>
      <c r="T1592">
        <v>60</v>
      </c>
      <c r="U1592">
        <v>0</v>
      </c>
      <c r="V1592">
        <v>0</v>
      </c>
      <c r="W1592">
        <v>15</v>
      </c>
      <c r="X1592">
        <v>15</v>
      </c>
      <c r="Y1592">
        <v>15</v>
      </c>
      <c r="Z1592">
        <v>15</v>
      </c>
      <c r="AA1592">
        <v>1</v>
      </c>
      <c r="AB1592">
        <v>0</v>
      </c>
      <c r="AC1592" t="s">
        <v>60</v>
      </c>
      <c r="AD1592" t="s">
        <v>60</v>
      </c>
      <c r="AE1592" t="s">
        <v>83</v>
      </c>
      <c r="AF1592" t="s">
        <v>84</v>
      </c>
      <c r="AI1592">
        <v>1</v>
      </c>
      <c r="AJ1592" t="s">
        <v>60</v>
      </c>
      <c r="AK1592" s="2">
        <v>2.9999999999999997E-4</v>
      </c>
      <c r="AL1592" t="s">
        <v>60</v>
      </c>
      <c r="AM1592" t="s">
        <v>60</v>
      </c>
      <c r="AN1592" t="s">
        <v>60</v>
      </c>
      <c r="AO1592" t="s">
        <v>60</v>
      </c>
      <c r="AP1592" t="s">
        <v>60</v>
      </c>
      <c r="AQ1592" t="s">
        <v>60</v>
      </c>
      <c r="AR1592" t="s">
        <v>60</v>
      </c>
      <c r="AS1592" t="s">
        <v>60</v>
      </c>
      <c r="AT1592">
        <v>6.3398173333333294E-2</v>
      </c>
      <c r="AU1592">
        <v>9.1577808333333302E-2</v>
      </c>
      <c r="AV1592">
        <v>0.145631233333333</v>
      </c>
      <c r="AW1592">
        <v>0.210995075</v>
      </c>
      <c r="AX1592">
        <v>0.3591781</v>
      </c>
      <c r="AY1592">
        <v>0.531575666666667</v>
      </c>
      <c r="AZ1592">
        <v>0.18198225077777799</v>
      </c>
      <c r="BA1592">
        <v>7.88266666666667E-4</v>
      </c>
      <c r="BB1592" t="s">
        <v>1155</v>
      </c>
      <c r="BC1592" s="1" t="s">
        <v>1159</v>
      </c>
      <c r="BD1592" t="s">
        <v>1160</v>
      </c>
      <c r="BE1592" t="s">
        <v>63</v>
      </c>
      <c r="BF1592">
        <v>42.267230990000002</v>
      </c>
      <c r="BG1592">
        <v>-83.132087709999993</v>
      </c>
      <c r="BH1592" t="s">
        <v>100</v>
      </c>
      <c r="BI1592" t="s">
        <v>60</v>
      </c>
      <c r="BJ1592">
        <v>0.3</v>
      </c>
    </row>
    <row r="1593" spans="1:62" x14ac:dyDescent="0.3">
      <c r="A1593" s="1" t="s">
        <v>1158</v>
      </c>
      <c r="B1593" s="1" t="s">
        <v>409</v>
      </c>
      <c r="C1593" t="s">
        <v>1125</v>
      </c>
      <c r="D1593">
        <v>2011</v>
      </c>
      <c r="E1593" t="s">
        <v>410</v>
      </c>
      <c r="F1593" t="s">
        <v>59</v>
      </c>
      <c r="G1593">
        <v>5.7201511000000004E-4</v>
      </c>
      <c r="H1593">
        <v>7.5310587499999998E-4</v>
      </c>
      <c r="I1593">
        <v>1.0510495E-3</v>
      </c>
      <c r="J1593">
        <v>1.7382364999999999E-3</v>
      </c>
      <c r="K1593">
        <v>2.3508584000000001E-3</v>
      </c>
      <c r="L1593">
        <v>3.4973920000000002E-3</v>
      </c>
      <c r="M1593">
        <v>6</v>
      </c>
      <c r="N1593" t="str">
        <f t="shared" si="24"/>
        <v>261630005_14136</v>
      </c>
      <c r="O1593" t="e">
        <f>VLOOKUP(N1593,'HEM3 monitor concs'!D:L,9,FALSE)</f>
        <v>#N/A</v>
      </c>
      <c r="P1593" t="e">
        <f>VLOOKUP(N1593,'HEM3 monitor concs'!D:L,6,FALSE)</f>
        <v>#N/A</v>
      </c>
      <c r="Q1593" s="3">
        <v>1.32985114333333E-3</v>
      </c>
      <c r="R1593" s="2">
        <v>6.0470517837875295E-7</v>
      </c>
      <c r="S1593" s="5">
        <v>1.26685E-4</v>
      </c>
      <c r="T1593">
        <v>60</v>
      </c>
      <c r="U1593">
        <v>0</v>
      </c>
      <c r="V1593">
        <v>0</v>
      </c>
      <c r="W1593">
        <v>15</v>
      </c>
      <c r="X1593">
        <v>15</v>
      </c>
      <c r="Y1593">
        <v>15</v>
      </c>
      <c r="Z1593">
        <v>15</v>
      </c>
      <c r="AA1593">
        <v>1</v>
      </c>
      <c r="AB1593">
        <v>0</v>
      </c>
      <c r="AC1593" t="s">
        <v>60</v>
      </c>
      <c r="AD1593" t="s">
        <v>60</v>
      </c>
      <c r="AE1593" t="s">
        <v>87</v>
      </c>
      <c r="AF1593" t="s">
        <v>62</v>
      </c>
      <c r="AG1593" t="s">
        <v>88</v>
      </c>
      <c r="AI1593">
        <v>1</v>
      </c>
      <c r="AJ1593">
        <v>4.8000000000000001E-4</v>
      </c>
      <c r="AK1593" s="2">
        <v>9.0000000000000006E-5</v>
      </c>
      <c r="AL1593">
        <v>0.27456725279999999</v>
      </c>
      <c r="AM1593">
        <v>0.36149081999999999</v>
      </c>
      <c r="AN1593">
        <v>0.50450375999999997</v>
      </c>
      <c r="AO1593">
        <v>0.83435351999999996</v>
      </c>
      <c r="AP1593">
        <v>1.128412032</v>
      </c>
      <c r="AQ1593">
        <v>1.67874816</v>
      </c>
      <c r="AR1593">
        <v>0.63832854880000001</v>
      </c>
      <c r="AS1593">
        <v>6.0808800000000003E-2</v>
      </c>
      <c r="AT1593">
        <v>6.3557234444444402E-3</v>
      </c>
      <c r="AU1593">
        <v>8.3678430555555496E-3</v>
      </c>
      <c r="AV1593">
        <v>1.1678327777777799E-2</v>
      </c>
      <c r="AW1593">
        <v>1.93137388888889E-2</v>
      </c>
      <c r="AX1593">
        <v>2.61206488888889E-2</v>
      </c>
      <c r="AY1593">
        <v>3.8859911111111103E-2</v>
      </c>
      <c r="AZ1593">
        <v>1.4776123814814799E-2</v>
      </c>
      <c r="BA1593">
        <v>1.4076111111111099E-3</v>
      </c>
      <c r="BB1593" t="s">
        <v>1155</v>
      </c>
      <c r="BC1593" s="1" t="s">
        <v>1159</v>
      </c>
      <c r="BD1593" t="s">
        <v>1160</v>
      </c>
      <c r="BE1593" t="s">
        <v>63</v>
      </c>
      <c r="BF1593">
        <v>42.267230990000002</v>
      </c>
      <c r="BG1593">
        <v>-83.132087709999993</v>
      </c>
      <c r="BH1593" t="s">
        <v>100</v>
      </c>
      <c r="BI1593">
        <v>2.0833333333333298E-3</v>
      </c>
      <c r="BJ1593">
        <v>0.09</v>
      </c>
    </row>
    <row r="1594" spans="1:62" x14ac:dyDescent="0.3">
      <c r="A1594" s="1" t="s">
        <v>1158</v>
      </c>
      <c r="B1594" s="1" t="s">
        <v>173</v>
      </c>
      <c r="C1594" t="s">
        <v>1125</v>
      </c>
      <c r="D1594">
        <v>2011</v>
      </c>
      <c r="E1594" t="s">
        <v>174</v>
      </c>
      <c r="F1594" t="s">
        <v>59</v>
      </c>
      <c r="G1594">
        <v>1.3878968</v>
      </c>
      <c r="H1594">
        <v>2.173962</v>
      </c>
      <c r="I1594">
        <v>2.8740510000000001</v>
      </c>
      <c r="J1594">
        <v>3.9794559999999999</v>
      </c>
      <c r="K1594">
        <v>5.7431894000000003</v>
      </c>
      <c r="L1594">
        <v>8.2291209999999992</v>
      </c>
      <c r="M1594">
        <v>6</v>
      </c>
      <c r="N1594" t="str">
        <f t="shared" si="24"/>
        <v>261630005_43502</v>
      </c>
      <c r="O1594" t="e">
        <f>VLOOKUP(N1594,'HEM3 monitor concs'!D:L,9,FALSE)</f>
        <v>#N/A</v>
      </c>
      <c r="P1594" t="e">
        <f>VLOOKUP(N1594,'HEM3 monitor concs'!D:L,6,FALSE)</f>
        <v>#N/A</v>
      </c>
      <c r="Q1594" s="3">
        <v>3.2220058242105298</v>
      </c>
      <c r="R1594">
        <v>3.1936526972567201</v>
      </c>
      <c r="S1594" s="5">
        <v>9.3086683859649102E-3</v>
      </c>
      <c r="T1594">
        <v>57</v>
      </c>
      <c r="U1594">
        <v>0</v>
      </c>
      <c r="V1594">
        <v>0</v>
      </c>
      <c r="W1594">
        <v>12</v>
      </c>
      <c r="X1594">
        <v>15</v>
      </c>
      <c r="Y1594">
        <v>15</v>
      </c>
      <c r="Z1594">
        <v>15</v>
      </c>
      <c r="AA1594">
        <v>1</v>
      </c>
      <c r="AB1594">
        <v>0</v>
      </c>
      <c r="AC1594" t="s">
        <v>60</v>
      </c>
      <c r="AD1594" t="s">
        <v>60</v>
      </c>
      <c r="AE1594" t="s">
        <v>174</v>
      </c>
      <c r="AF1594" t="s">
        <v>62</v>
      </c>
      <c r="AI1594">
        <v>1</v>
      </c>
      <c r="AJ1594" s="2">
        <v>1.2999999999999999E-5</v>
      </c>
      <c r="AK1594">
        <v>9.7999999999999997E-3</v>
      </c>
      <c r="AL1594">
        <v>18.042658400000001</v>
      </c>
      <c r="AM1594">
        <v>28.261506000000001</v>
      </c>
      <c r="AN1594">
        <v>37.362662999999998</v>
      </c>
      <c r="AO1594">
        <v>51.732928000000001</v>
      </c>
      <c r="AP1594">
        <v>74.661462200000003</v>
      </c>
      <c r="AQ1594">
        <v>106.978573</v>
      </c>
      <c r="AR1594">
        <v>41.886075714736798</v>
      </c>
      <c r="AS1594">
        <v>0.121012689017544</v>
      </c>
      <c r="AT1594">
        <v>0.14162212244898001</v>
      </c>
      <c r="AU1594">
        <v>0.221832857142857</v>
      </c>
      <c r="AV1594">
        <v>0.29327051020408201</v>
      </c>
      <c r="AW1594">
        <v>0.40606693877550998</v>
      </c>
      <c r="AX1594">
        <v>0.58603973469387804</v>
      </c>
      <c r="AY1594">
        <v>0.83970622448979604</v>
      </c>
      <c r="AZ1594">
        <v>0.32877610451127798</v>
      </c>
      <c r="BA1594">
        <v>9.4986412101682799E-4</v>
      </c>
      <c r="BB1594" t="s">
        <v>1155</v>
      </c>
      <c r="BC1594" s="1" t="s">
        <v>1159</v>
      </c>
      <c r="BD1594" t="s">
        <v>1160</v>
      </c>
      <c r="BE1594" t="s">
        <v>63</v>
      </c>
      <c r="BF1594">
        <v>42.267230990000002</v>
      </c>
      <c r="BG1594">
        <v>-83.132087709999993</v>
      </c>
      <c r="BH1594" t="s">
        <v>100</v>
      </c>
      <c r="BI1594">
        <v>7.69230769230769E-2</v>
      </c>
      <c r="BJ1594">
        <v>9.8000000000000007</v>
      </c>
    </row>
    <row r="1595" spans="1:62" x14ac:dyDescent="0.3">
      <c r="A1595" s="1" t="s">
        <v>1158</v>
      </c>
      <c r="B1595" s="1" t="s">
        <v>175</v>
      </c>
      <c r="C1595" t="s">
        <v>1125</v>
      </c>
      <c r="D1595">
        <v>2011</v>
      </c>
      <c r="E1595" t="s">
        <v>176</v>
      </c>
      <c r="F1595" t="s">
        <v>59</v>
      </c>
      <c r="G1595">
        <v>0.89541758000000005</v>
      </c>
      <c r="H1595">
        <v>1.426903</v>
      </c>
      <c r="I1595">
        <v>1.617877</v>
      </c>
      <c r="J1595">
        <v>2.0538750000000001</v>
      </c>
      <c r="K1595">
        <v>2.4286172000000001</v>
      </c>
      <c r="L1595">
        <v>3.0087470000000001</v>
      </c>
      <c r="M1595">
        <v>6</v>
      </c>
      <c r="N1595" t="str">
        <f t="shared" si="24"/>
        <v>261630005_43503</v>
      </c>
      <c r="O1595" t="e">
        <f>VLOOKUP(N1595,'HEM3 monitor concs'!D:L,9,FALSE)</f>
        <v>#N/A</v>
      </c>
      <c r="P1595" t="e">
        <f>VLOOKUP(N1595,'HEM3 monitor concs'!D:L,6,FALSE)</f>
        <v>#N/A</v>
      </c>
      <c r="Q1595" s="3">
        <v>1.6752453019298199</v>
      </c>
      <c r="R1595">
        <v>0.39491010088066397</v>
      </c>
      <c r="S1595" s="5">
        <v>8.9766171929824608E-3</v>
      </c>
      <c r="T1595">
        <v>57</v>
      </c>
      <c r="U1595">
        <v>0</v>
      </c>
      <c r="V1595">
        <v>0</v>
      </c>
      <c r="W1595">
        <v>12</v>
      </c>
      <c r="X1595">
        <v>15</v>
      </c>
      <c r="Y1595">
        <v>15</v>
      </c>
      <c r="Z1595">
        <v>15</v>
      </c>
      <c r="AA1595">
        <v>1</v>
      </c>
      <c r="AB1595">
        <v>0</v>
      </c>
      <c r="AC1595" t="s">
        <v>60</v>
      </c>
      <c r="AD1595" t="s">
        <v>60</v>
      </c>
      <c r="AE1595" t="s">
        <v>176</v>
      </c>
      <c r="AF1595" t="s">
        <v>62</v>
      </c>
      <c r="AI1595">
        <v>1</v>
      </c>
      <c r="AJ1595" s="2">
        <v>2.2000000000000001E-6</v>
      </c>
      <c r="AK1595">
        <v>8.9999999999999993E-3</v>
      </c>
      <c r="AL1595">
        <v>1.969918676</v>
      </c>
      <c r="AM1595">
        <v>3.1391865999999999</v>
      </c>
      <c r="AN1595">
        <v>3.5593294000000002</v>
      </c>
      <c r="AO1595">
        <v>4.5185250000000003</v>
      </c>
      <c r="AP1595">
        <v>5.3429578400000004</v>
      </c>
      <c r="AQ1595">
        <v>6.6192434000000002</v>
      </c>
      <c r="AR1595">
        <v>3.68553966424561</v>
      </c>
      <c r="AS1595">
        <v>1.9748557824561402E-2</v>
      </c>
      <c r="AT1595">
        <v>9.9490842222222195E-2</v>
      </c>
      <c r="AU1595">
        <v>0.15854477777777801</v>
      </c>
      <c r="AV1595">
        <v>0.17976411111111101</v>
      </c>
      <c r="AW1595">
        <v>0.22820833333333301</v>
      </c>
      <c r="AX1595">
        <v>0.26984635555555597</v>
      </c>
      <c r="AY1595">
        <v>0.33430522222222198</v>
      </c>
      <c r="AZ1595">
        <v>0.186138366881092</v>
      </c>
      <c r="BA1595">
        <v>9.9740191033138403E-4</v>
      </c>
      <c r="BB1595" t="s">
        <v>1155</v>
      </c>
      <c r="BC1595" s="1" t="s">
        <v>1159</v>
      </c>
      <c r="BD1595" t="s">
        <v>1160</v>
      </c>
      <c r="BE1595" t="s">
        <v>63</v>
      </c>
      <c r="BF1595">
        <v>42.267230990000002</v>
      </c>
      <c r="BG1595">
        <v>-83.132087709999993</v>
      </c>
      <c r="BH1595" t="s">
        <v>100</v>
      </c>
      <c r="BI1595">
        <v>0.45454545454545398</v>
      </c>
      <c r="BJ1595">
        <v>9</v>
      </c>
    </row>
    <row r="1596" spans="1:62" x14ac:dyDescent="0.3">
      <c r="A1596" s="1" t="s">
        <v>1158</v>
      </c>
      <c r="B1596" s="1" t="s">
        <v>326</v>
      </c>
      <c r="C1596" t="s">
        <v>1125</v>
      </c>
      <c r="D1596">
        <v>2011</v>
      </c>
      <c r="E1596" t="s">
        <v>327</v>
      </c>
      <c r="F1596" t="s">
        <v>59</v>
      </c>
      <c r="G1596">
        <v>0.12875059999999999</v>
      </c>
      <c r="H1596">
        <v>0.17578489999999999</v>
      </c>
      <c r="I1596">
        <v>0.23517179999999999</v>
      </c>
      <c r="J1596">
        <v>0.32781510000000003</v>
      </c>
      <c r="K1596">
        <v>0.46986835999999998</v>
      </c>
      <c r="L1596">
        <v>0.62237359999999997</v>
      </c>
      <c r="M1596">
        <v>6</v>
      </c>
      <c r="N1596" t="str">
        <f t="shared" si="24"/>
        <v>261630005_43504</v>
      </c>
      <c r="O1596">
        <f>VLOOKUP(N1596,'HEM3 monitor concs'!D:L,9,FALSE)</f>
        <v>2.5021153358824998E-2</v>
      </c>
      <c r="P1596">
        <f>VLOOKUP(N1596,'HEM3 monitor concs'!D:L,6,FALSE)</f>
        <v>2.4923299044892998E-2</v>
      </c>
      <c r="Q1596" s="3">
        <v>0.261718678947368</v>
      </c>
      <c r="R1596">
        <v>1.6499768296172099E-2</v>
      </c>
      <c r="S1596" s="5">
        <v>4.7509450000000003E-3</v>
      </c>
      <c r="T1596">
        <v>57</v>
      </c>
      <c r="U1596">
        <v>2</v>
      </c>
      <c r="V1596">
        <v>2</v>
      </c>
      <c r="W1596">
        <v>12</v>
      </c>
      <c r="X1596">
        <v>15</v>
      </c>
      <c r="Y1596">
        <v>15</v>
      </c>
      <c r="Z1596">
        <v>15</v>
      </c>
      <c r="AA1596">
        <v>1</v>
      </c>
      <c r="AB1596">
        <v>3.5087719298245599</v>
      </c>
      <c r="AC1596" t="s">
        <v>60</v>
      </c>
      <c r="AD1596" t="s">
        <v>60</v>
      </c>
      <c r="AE1596" t="s">
        <v>328</v>
      </c>
      <c r="AI1596">
        <v>1</v>
      </c>
      <c r="AJ1596" t="s">
        <v>60</v>
      </c>
      <c r="AK1596">
        <v>8.0000000000000002E-3</v>
      </c>
      <c r="AL1596" t="s">
        <v>60</v>
      </c>
      <c r="AM1596" t="s">
        <v>60</v>
      </c>
      <c r="AN1596" t="s">
        <v>60</v>
      </c>
      <c r="AO1596" t="s">
        <v>60</v>
      </c>
      <c r="AP1596" t="s">
        <v>60</v>
      </c>
      <c r="AQ1596" t="s">
        <v>60</v>
      </c>
      <c r="AR1596" t="s">
        <v>60</v>
      </c>
      <c r="AS1596" t="s">
        <v>60</v>
      </c>
      <c r="AT1596">
        <v>1.6093824999999999E-2</v>
      </c>
      <c r="AU1596">
        <v>2.1973112499999999E-2</v>
      </c>
      <c r="AV1596">
        <v>2.9396474999999998E-2</v>
      </c>
      <c r="AW1596">
        <v>4.0976887500000003E-2</v>
      </c>
      <c r="AX1596">
        <v>5.8733544999999998E-2</v>
      </c>
      <c r="AY1596">
        <v>7.7796699999999996E-2</v>
      </c>
      <c r="AZ1596">
        <v>3.2714834868421097E-2</v>
      </c>
      <c r="BA1596">
        <v>5.9386812500000004E-4</v>
      </c>
      <c r="BB1596" t="s">
        <v>1155</v>
      </c>
      <c r="BC1596" s="1" t="s">
        <v>1159</v>
      </c>
      <c r="BD1596" t="s">
        <v>1160</v>
      </c>
      <c r="BE1596" t="s">
        <v>63</v>
      </c>
      <c r="BF1596">
        <v>42.267230990000002</v>
      </c>
      <c r="BG1596">
        <v>-83.132087709999993</v>
      </c>
      <c r="BH1596" t="s">
        <v>100</v>
      </c>
      <c r="BI1596" t="s">
        <v>60</v>
      </c>
      <c r="BJ1596">
        <v>8</v>
      </c>
    </row>
    <row r="1597" spans="1:62" x14ac:dyDescent="0.3">
      <c r="A1597" s="1" t="s">
        <v>1158</v>
      </c>
      <c r="B1597" s="1" t="s">
        <v>342</v>
      </c>
      <c r="C1597" t="s">
        <v>1125</v>
      </c>
      <c r="D1597">
        <v>2011</v>
      </c>
      <c r="E1597" t="s">
        <v>343</v>
      </c>
      <c r="F1597" t="s">
        <v>59</v>
      </c>
      <c r="G1597">
        <v>5.3668040000000002E-3</v>
      </c>
      <c r="H1597">
        <v>8.7136069999999999E-3</v>
      </c>
      <c r="I1597">
        <v>1.3549479999999999E-2</v>
      </c>
      <c r="J1597">
        <v>2.2854309999999999E-2</v>
      </c>
      <c r="K1597">
        <v>3.2721800000000002E-2</v>
      </c>
      <c r="L1597">
        <v>7.3961230000000003E-2</v>
      </c>
      <c r="M1597">
        <v>6</v>
      </c>
      <c r="N1597" t="str">
        <f t="shared" si="24"/>
        <v>261630005_85132</v>
      </c>
      <c r="O1597" t="e">
        <f>VLOOKUP(N1597,'HEM3 monitor concs'!D:L,9,FALSE)</f>
        <v>#N/A</v>
      </c>
      <c r="P1597" t="e">
        <f>VLOOKUP(N1597,'HEM3 monitor concs'!D:L,6,FALSE)</f>
        <v>#N/A</v>
      </c>
      <c r="Q1597" s="3">
        <v>1.7406452456140399E-2</v>
      </c>
      <c r="R1597">
        <v>1.7345420840137799E-4</v>
      </c>
      <c r="S1597" s="5">
        <v>2.95950877192982E-4</v>
      </c>
      <c r="T1597">
        <v>57</v>
      </c>
      <c r="U1597">
        <v>0</v>
      </c>
      <c r="V1597">
        <v>0</v>
      </c>
      <c r="W1597">
        <v>14</v>
      </c>
      <c r="X1597">
        <v>14</v>
      </c>
      <c r="Y1597">
        <v>14</v>
      </c>
      <c r="Z1597">
        <v>15</v>
      </c>
      <c r="AA1597">
        <v>1</v>
      </c>
      <c r="AB1597">
        <v>0</v>
      </c>
      <c r="AC1597" t="s">
        <v>60</v>
      </c>
      <c r="AD1597" t="s">
        <v>60</v>
      </c>
      <c r="AE1597" t="s">
        <v>83</v>
      </c>
      <c r="AF1597" t="s">
        <v>84</v>
      </c>
      <c r="AI1597">
        <v>1</v>
      </c>
      <c r="AJ1597" t="s">
        <v>60</v>
      </c>
      <c r="AK1597" s="2">
        <v>2.9999999999999997E-4</v>
      </c>
      <c r="AL1597" t="s">
        <v>60</v>
      </c>
      <c r="AM1597" t="s">
        <v>60</v>
      </c>
      <c r="AN1597" t="s">
        <v>60</v>
      </c>
      <c r="AO1597" t="s">
        <v>60</v>
      </c>
      <c r="AP1597" t="s">
        <v>60</v>
      </c>
      <c r="AQ1597" t="s">
        <v>60</v>
      </c>
      <c r="AR1597" t="s">
        <v>60</v>
      </c>
      <c r="AS1597" t="s">
        <v>60</v>
      </c>
      <c r="AT1597">
        <v>1.7889346666666701E-2</v>
      </c>
      <c r="AU1597">
        <v>2.9045356666666699E-2</v>
      </c>
      <c r="AV1597">
        <v>4.5164933333333303E-2</v>
      </c>
      <c r="AW1597">
        <v>7.6181033333333301E-2</v>
      </c>
      <c r="AX1597">
        <v>0.109072666666667</v>
      </c>
      <c r="AY1597">
        <v>0.246537433333333</v>
      </c>
      <c r="AZ1597">
        <v>5.8021508187134502E-2</v>
      </c>
      <c r="BA1597">
        <v>9.8650292397660789E-4</v>
      </c>
      <c r="BB1597" t="s">
        <v>1155</v>
      </c>
      <c r="BC1597" s="1" t="s">
        <v>1159</v>
      </c>
      <c r="BD1597" t="s">
        <v>1160</v>
      </c>
      <c r="BE1597" t="s">
        <v>63</v>
      </c>
      <c r="BF1597">
        <v>42.267230990000002</v>
      </c>
      <c r="BG1597">
        <v>-83.132087709999993</v>
      </c>
      <c r="BH1597" t="s">
        <v>100</v>
      </c>
      <c r="BI1597" t="s">
        <v>60</v>
      </c>
      <c r="BJ1597">
        <v>0.3</v>
      </c>
    </row>
    <row r="1598" spans="1:62" x14ac:dyDescent="0.3">
      <c r="A1598" s="1" t="s">
        <v>1161</v>
      </c>
      <c r="B1598" s="1" t="s">
        <v>397</v>
      </c>
      <c r="C1598" t="s">
        <v>1125</v>
      </c>
      <c r="D1598">
        <v>2011</v>
      </c>
      <c r="E1598" t="s">
        <v>398</v>
      </c>
      <c r="F1598" t="s">
        <v>59</v>
      </c>
      <c r="G1598">
        <v>5.2624447E-4</v>
      </c>
      <c r="H1598">
        <v>7.92785775E-4</v>
      </c>
      <c r="I1598">
        <v>1.285261E-3</v>
      </c>
      <c r="J1598">
        <v>1.9757245000000001E-3</v>
      </c>
      <c r="K1598">
        <v>2.6031100000000001E-3</v>
      </c>
      <c r="L1598">
        <v>3.9456129999999997E-3</v>
      </c>
      <c r="M1598">
        <v>6</v>
      </c>
      <c r="N1598" t="str">
        <f t="shared" si="24"/>
        <v>261630015_14103</v>
      </c>
      <c r="O1598" t="e">
        <f>VLOOKUP(N1598,'HEM3 monitor concs'!D:L,9,FALSE)</f>
        <v>#N/A</v>
      </c>
      <c r="P1598" t="e">
        <f>VLOOKUP(N1598,'HEM3 monitor concs'!D:L,6,FALSE)</f>
        <v>#N/A</v>
      </c>
      <c r="Q1598" s="3">
        <v>1.4420006549999999E-3</v>
      </c>
      <c r="R1598" s="2">
        <v>7.1280849504983199E-7</v>
      </c>
      <c r="S1598" s="6">
        <v>3.1061666666666702E-5</v>
      </c>
      <c r="T1598">
        <v>60</v>
      </c>
      <c r="U1598">
        <v>0</v>
      </c>
      <c r="V1598">
        <v>0</v>
      </c>
      <c r="W1598">
        <v>15</v>
      </c>
      <c r="X1598">
        <v>15</v>
      </c>
      <c r="Y1598">
        <v>15</v>
      </c>
      <c r="Z1598">
        <v>15</v>
      </c>
      <c r="AA1598">
        <v>1</v>
      </c>
      <c r="AB1598">
        <v>0</v>
      </c>
      <c r="AC1598" t="s">
        <v>60</v>
      </c>
      <c r="AD1598" t="s">
        <v>60</v>
      </c>
      <c r="AE1598" t="s">
        <v>67</v>
      </c>
      <c r="AF1598" t="s">
        <v>68</v>
      </c>
      <c r="AI1598">
        <v>1</v>
      </c>
      <c r="AJ1598">
        <v>4.3E-3</v>
      </c>
      <c r="AK1598" s="2">
        <v>1.5E-5</v>
      </c>
      <c r="AL1598">
        <v>2.262851221</v>
      </c>
      <c r="AM1598">
        <v>3.4089788324999999</v>
      </c>
      <c r="AN1598">
        <v>5.5266222999999997</v>
      </c>
      <c r="AO1598">
        <v>8.4956153499999996</v>
      </c>
      <c r="AP1598">
        <v>11.193372999999999</v>
      </c>
      <c r="AQ1598">
        <v>16.966135900000001</v>
      </c>
      <c r="AR1598">
        <v>6.2006028165</v>
      </c>
      <c r="AS1598">
        <v>0.13356516666666701</v>
      </c>
      <c r="AT1598">
        <v>3.5082964666666702E-2</v>
      </c>
      <c r="AU1598">
        <v>5.2852385000000002E-2</v>
      </c>
      <c r="AV1598">
        <v>8.5684066666666697E-2</v>
      </c>
      <c r="AW1598">
        <v>0.13171496666666699</v>
      </c>
      <c r="AX1598">
        <v>0.17354066666666701</v>
      </c>
      <c r="AY1598">
        <v>0.26304086666666698</v>
      </c>
      <c r="AZ1598">
        <v>9.6133377000000006E-2</v>
      </c>
      <c r="BA1598">
        <v>2.0707777777777799E-3</v>
      </c>
      <c r="BB1598" t="s">
        <v>1155</v>
      </c>
      <c r="BC1598" s="1" t="s">
        <v>1162</v>
      </c>
      <c r="BD1598" t="s">
        <v>1163</v>
      </c>
      <c r="BE1598" t="s">
        <v>106</v>
      </c>
      <c r="BF1598">
        <v>42.302787780000003</v>
      </c>
      <c r="BG1598">
        <v>-83.10652924</v>
      </c>
      <c r="BH1598" t="s">
        <v>107</v>
      </c>
      <c r="BI1598">
        <v>2.3255813953488401E-4</v>
      </c>
      <c r="BJ1598">
        <v>1.4999999999999999E-2</v>
      </c>
    </row>
    <row r="1599" spans="1:62" x14ac:dyDescent="0.3">
      <c r="A1599" s="1" t="s">
        <v>1161</v>
      </c>
      <c r="B1599" s="1" t="s">
        <v>401</v>
      </c>
      <c r="C1599" t="s">
        <v>1125</v>
      </c>
      <c r="D1599">
        <v>2011</v>
      </c>
      <c r="E1599" t="s">
        <v>402</v>
      </c>
      <c r="F1599" t="s">
        <v>59</v>
      </c>
      <c r="G1599">
        <v>1.0353206E-4</v>
      </c>
      <c r="H1599">
        <v>1.6683792499999999E-4</v>
      </c>
      <c r="I1599">
        <v>2.5448274999999998E-4</v>
      </c>
      <c r="J1599">
        <v>3.8636909999999999E-4</v>
      </c>
      <c r="K1599">
        <v>6.7414685999999996E-4</v>
      </c>
      <c r="L1599">
        <v>1.2827069999999999E-3</v>
      </c>
      <c r="M1599">
        <v>6</v>
      </c>
      <c r="N1599" t="str">
        <f t="shared" si="24"/>
        <v>261630015_14110</v>
      </c>
      <c r="O1599" t="e">
        <f>VLOOKUP(N1599,'HEM3 monitor concs'!D:L,9,FALSE)</f>
        <v>#N/A</v>
      </c>
      <c r="P1599" t="e">
        <f>VLOOKUP(N1599,'HEM3 monitor concs'!D:L,6,FALSE)</f>
        <v>#N/A</v>
      </c>
      <c r="Q1599" s="3">
        <v>3.2756307299999999E-4</v>
      </c>
      <c r="R1599" s="2">
        <v>6.7228031200433504E-8</v>
      </c>
      <c r="S1599" s="6">
        <v>2.2593333333333299E-5</v>
      </c>
      <c r="T1599">
        <v>60</v>
      </c>
      <c r="U1599">
        <v>0</v>
      </c>
      <c r="V1599">
        <v>0</v>
      </c>
      <c r="W1599">
        <v>15</v>
      </c>
      <c r="X1599">
        <v>15</v>
      </c>
      <c r="Y1599">
        <v>15</v>
      </c>
      <c r="Z1599">
        <v>15</v>
      </c>
      <c r="AA1599">
        <v>1</v>
      </c>
      <c r="AB1599">
        <v>0</v>
      </c>
      <c r="AC1599" t="s">
        <v>60</v>
      </c>
      <c r="AD1599" t="s">
        <v>60</v>
      </c>
      <c r="AE1599" t="s">
        <v>69</v>
      </c>
      <c r="AF1599" t="s">
        <v>70</v>
      </c>
      <c r="AI1599">
        <v>1</v>
      </c>
      <c r="AJ1599">
        <v>1.8E-3</v>
      </c>
      <c r="AK1599" s="2">
        <v>1.0000000000000001E-5</v>
      </c>
      <c r="AL1599">
        <v>0.18635770800000001</v>
      </c>
      <c r="AM1599">
        <v>0.30030826500000002</v>
      </c>
      <c r="AN1599">
        <v>0.45806894999999997</v>
      </c>
      <c r="AO1599">
        <v>0.69546437999999999</v>
      </c>
      <c r="AP1599">
        <v>1.213464348</v>
      </c>
      <c r="AQ1599">
        <v>2.3088725999999999</v>
      </c>
      <c r="AR1599">
        <v>0.58961353139999995</v>
      </c>
      <c r="AS1599">
        <v>4.0668000000000003E-2</v>
      </c>
      <c r="AT1599">
        <v>1.0353206E-2</v>
      </c>
      <c r="AU1599">
        <v>1.6683792499999999E-2</v>
      </c>
      <c r="AV1599">
        <v>2.5448274999999999E-2</v>
      </c>
      <c r="AW1599">
        <v>3.8636909999999997E-2</v>
      </c>
      <c r="AX1599">
        <v>6.7414686000000001E-2</v>
      </c>
      <c r="AY1599">
        <v>0.12827069999999999</v>
      </c>
      <c r="AZ1599">
        <v>3.2756307300000002E-2</v>
      </c>
      <c r="BA1599">
        <v>2.2593333333333302E-3</v>
      </c>
      <c r="BB1599" t="s">
        <v>1155</v>
      </c>
      <c r="BC1599" s="1" t="s">
        <v>1162</v>
      </c>
      <c r="BD1599" t="s">
        <v>1163</v>
      </c>
      <c r="BE1599" t="s">
        <v>106</v>
      </c>
      <c r="BF1599">
        <v>42.302787780000003</v>
      </c>
      <c r="BG1599">
        <v>-83.10652924</v>
      </c>
      <c r="BH1599" t="s">
        <v>107</v>
      </c>
      <c r="BI1599">
        <v>5.5555555555555599E-4</v>
      </c>
      <c r="BJ1599">
        <v>0.01</v>
      </c>
    </row>
    <row r="1600" spans="1:62" x14ac:dyDescent="0.3">
      <c r="A1600" s="1" t="s">
        <v>1161</v>
      </c>
      <c r="B1600" s="1" t="s">
        <v>407</v>
      </c>
      <c r="C1600" t="s">
        <v>1125</v>
      </c>
      <c r="D1600">
        <v>2011</v>
      </c>
      <c r="E1600" t="s">
        <v>408</v>
      </c>
      <c r="F1600" t="s">
        <v>59</v>
      </c>
      <c r="G1600">
        <v>1.8349206E-2</v>
      </c>
      <c r="H1600">
        <v>2.7577012500000001E-2</v>
      </c>
      <c r="I1600">
        <v>4.598998E-2</v>
      </c>
      <c r="J1600">
        <v>7.0751994999999998E-2</v>
      </c>
      <c r="K1600">
        <v>0.1030287</v>
      </c>
      <c r="L1600">
        <v>0.28822589999999998</v>
      </c>
      <c r="M1600">
        <v>6</v>
      </c>
      <c r="N1600" t="str">
        <f t="shared" si="24"/>
        <v>261630015_14132</v>
      </c>
      <c r="O1600" t="e">
        <f>VLOOKUP(N1600,'HEM3 monitor concs'!D:L,9,FALSE)</f>
        <v>#N/A</v>
      </c>
      <c r="P1600" t="e">
        <f>VLOOKUP(N1600,'HEM3 monitor concs'!D:L,6,FALSE)</f>
        <v>#N/A</v>
      </c>
      <c r="Q1600" s="3">
        <v>5.7473887566666701E-2</v>
      </c>
      <c r="R1600">
        <v>2.2402961332511598E-3</v>
      </c>
      <c r="S1600" s="5">
        <v>2.3722166666666699E-4</v>
      </c>
      <c r="T1600">
        <v>60</v>
      </c>
      <c r="U1600">
        <v>0</v>
      </c>
      <c r="V1600">
        <v>0</v>
      </c>
      <c r="W1600">
        <v>15</v>
      </c>
      <c r="X1600">
        <v>15</v>
      </c>
      <c r="Y1600">
        <v>15</v>
      </c>
      <c r="Z1600">
        <v>15</v>
      </c>
      <c r="AA1600">
        <v>1</v>
      </c>
      <c r="AB1600">
        <v>0</v>
      </c>
      <c r="AC1600" t="s">
        <v>60</v>
      </c>
      <c r="AD1600" t="s">
        <v>60</v>
      </c>
      <c r="AE1600" t="s">
        <v>83</v>
      </c>
      <c r="AF1600" t="s">
        <v>84</v>
      </c>
      <c r="AI1600">
        <v>1</v>
      </c>
      <c r="AJ1600" t="s">
        <v>60</v>
      </c>
      <c r="AK1600" s="2">
        <v>2.9999999999999997E-4</v>
      </c>
      <c r="AL1600" t="s">
        <v>60</v>
      </c>
      <c r="AM1600" t="s">
        <v>60</v>
      </c>
      <c r="AN1600" t="s">
        <v>60</v>
      </c>
      <c r="AO1600" t="s">
        <v>60</v>
      </c>
      <c r="AP1600" t="s">
        <v>60</v>
      </c>
      <c r="AQ1600" t="s">
        <v>60</v>
      </c>
      <c r="AR1600" t="s">
        <v>60</v>
      </c>
      <c r="AS1600" t="s">
        <v>60</v>
      </c>
      <c r="AT1600">
        <v>6.1164019999999999E-2</v>
      </c>
      <c r="AU1600">
        <v>9.1923375000000002E-2</v>
      </c>
      <c r="AV1600">
        <v>0.153299933333333</v>
      </c>
      <c r="AW1600">
        <v>0.235839983333333</v>
      </c>
      <c r="AX1600">
        <v>0.34342899999999998</v>
      </c>
      <c r="AY1600">
        <v>0.96075299999999997</v>
      </c>
      <c r="AZ1600">
        <v>0.19157962522222199</v>
      </c>
      <c r="BA1600">
        <v>7.9073888888888896E-4</v>
      </c>
      <c r="BB1600" t="s">
        <v>1155</v>
      </c>
      <c r="BC1600" s="1" t="s">
        <v>1162</v>
      </c>
      <c r="BD1600" t="s">
        <v>1163</v>
      </c>
      <c r="BE1600" t="s">
        <v>106</v>
      </c>
      <c r="BF1600">
        <v>42.302787780000003</v>
      </c>
      <c r="BG1600">
        <v>-83.10652924</v>
      </c>
      <c r="BH1600" t="s">
        <v>107</v>
      </c>
      <c r="BI1600" t="s">
        <v>60</v>
      </c>
      <c r="BJ1600">
        <v>0.3</v>
      </c>
    </row>
    <row r="1601" spans="1:62" x14ac:dyDescent="0.3">
      <c r="A1601" s="1" t="s">
        <v>1161</v>
      </c>
      <c r="B1601" s="1" t="s">
        <v>409</v>
      </c>
      <c r="C1601" t="s">
        <v>1125</v>
      </c>
      <c r="D1601">
        <v>2011</v>
      </c>
      <c r="E1601" t="s">
        <v>410</v>
      </c>
      <c r="F1601" t="s">
        <v>59</v>
      </c>
      <c r="G1601">
        <v>7.5148738000000001E-4</v>
      </c>
      <c r="H1601">
        <v>1.2944357500000001E-3</v>
      </c>
      <c r="I1601">
        <v>2.2297699999999998E-3</v>
      </c>
      <c r="J1601">
        <v>4.104613E-3</v>
      </c>
      <c r="K1601">
        <v>7.7253764999999997E-3</v>
      </c>
      <c r="L1601">
        <v>1.173976E-2</v>
      </c>
      <c r="M1601">
        <v>6</v>
      </c>
      <c r="N1601" t="str">
        <f t="shared" si="24"/>
        <v>261630015_14136</v>
      </c>
      <c r="O1601" t="e">
        <f>VLOOKUP(N1601,'HEM3 monitor concs'!D:L,9,FALSE)</f>
        <v>#N/A</v>
      </c>
      <c r="P1601" t="e">
        <f>VLOOKUP(N1601,'HEM3 monitor concs'!D:L,6,FALSE)</f>
        <v>#N/A</v>
      </c>
      <c r="Q1601" s="3">
        <v>3.1329936583333298E-3</v>
      </c>
      <c r="R1601" s="2">
        <v>6.68046179573065E-6</v>
      </c>
      <c r="S1601" s="5">
        <v>1.2708166666666699E-4</v>
      </c>
      <c r="T1601">
        <v>60</v>
      </c>
      <c r="U1601">
        <v>0</v>
      </c>
      <c r="V1601">
        <v>0</v>
      </c>
      <c r="W1601">
        <v>15</v>
      </c>
      <c r="X1601">
        <v>15</v>
      </c>
      <c r="Y1601">
        <v>15</v>
      </c>
      <c r="Z1601">
        <v>15</v>
      </c>
      <c r="AA1601">
        <v>1</v>
      </c>
      <c r="AB1601">
        <v>0</v>
      </c>
      <c r="AC1601" t="s">
        <v>60</v>
      </c>
      <c r="AD1601" t="s">
        <v>60</v>
      </c>
      <c r="AE1601" t="s">
        <v>87</v>
      </c>
      <c r="AF1601" t="s">
        <v>62</v>
      </c>
      <c r="AG1601" t="s">
        <v>88</v>
      </c>
      <c r="AI1601">
        <v>1</v>
      </c>
      <c r="AJ1601">
        <v>4.8000000000000001E-4</v>
      </c>
      <c r="AK1601" s="2">
        <v>9.0000000000000006E-5</v>
      </c>
      <c r="AL1601">
        <v>0.36071394239999999</v>
      </c>
      <c r="AM1601">
        <v>0.62132916000000005</v>
      </c>
      <c r="AN1601">
        <v>1.0702896</v>
      </c>
      <c r="AO1601">
        <v>1.97021424</v>
      </c>
      <c r="AP1601">
        <v>3.7081807200000001</v>
      </c>
      <c r="AQ1601">
        <v>5.6350847999999996</v>
      </c>
      <c r="AR1601">
        <v>1.503836956</v>
      </c>
      <c r="AS1601">
        <v>6.0999200000000003E-2</v>
      </c>
      <c r="AT1601">
        <v>8.3498597777777808E-3</v>
      </c>
      <c r="AU1601">
        <v>1.4382619444444401E-2</v>
      </c>
      <c r="AV1601">
        <v>2.4775222222222198E-2</v>
      </c>
      <c r="AW1601">
        <v>4.5606811111111097E-2</v>
      </c>
      <c r="AX1601">
        <v>8.5837516666666697E-2</v>
      </c>
      <c r="AY1601">
        <v>0.13044177777777799</v>
      </c>
      <c r="AZ1601">
        <v>3.4811040648148099E-2</v>
      </c>
      <c r="BA1601">
        <v>1.4120185185185199E-3</v>
      </c>
      <c r="BB1601" t="s">
        <v>1155</v>
      </c>
      <c r="BC1601" s="1" t="s">
        <v>1162</v>
      </c>
      <c r="BD1601" t="s">
        <v>1163</v>
      </c>
      <c r="BE1601" t="s">
        <v>106</v>
      </c>
      <c r="BF1601">
        <v>42.302787780000003</v>
      </c>
      <c r="BG1601">
        <v>-83.10652924</v>
      </c>
      <c r="BH1601" t="s">
        <v>107</v>
      </c>
      <c r="BI1601">
        <v>2.0833333333333298E-3</v>
      </c>
      <c r="BJ1601">
        <v>0.09</v>
      </c>
    </row>
    <row r="1602" spans="1:62" x14ac:dyDescent="0.3">
      <c r="A1602" s="1" t="s">
        <v>1161</v>
      </c>
      <c r="B1602" s="1" t="s">
        <v>171</v>
      </c>
      <c r="C1602" t="s">
        <v>1125</v>
      </c>
      <c r="D1602">
        <v>2011</v>
      </c>
      <c r="E1602" t="s">
        <v>172</v>
      </c>
      <c r="F1602" t="s">
        <v>59</v>
      </c>
      <c r="G1602">
        <v>0.40200000000000002</v>
      </c>
      <c r="H1602">
        <v>0.44500000000000001</v>
      </c>
      <c r="I1602">
        <v>0.68</v>
      </c>
      <c r="J1602">
        <v>1.2</v>
      </c>
      <c r="K1602">
        <v>2.42</v>
      </c>
      <c r="L1602">
        <v>3</v>
      </c>
      <c r="M1602">
        <v>7</v>
      </c>
      <c r="N1602" t="str">
        <f t="shared" si="24"/>
        <v>261630015_43231</v>
      </c>
      <c r="O1602">
        <f>VLOOKUP(N1602,'HEM3 monitor concs'!D:L,9,FALSE)</f>
        <v>1.2576826682372368</v>
      </c>
      <c r="P1602">
        <f>VLOOKUP(N1602,'HEM3 monitor concs'!D:L,6,FALSE)</f>
        <v>1.1439119889370919</v>
      </c>
      <c r="Q1602" s="3">
        <v>0.97740740740740695</v>
      </c>
      <c r="R1602">
        <v>0.67715071225071199</v>
      </c>
      <c r="S1602" s="5">
        <v>0.22666666666666699</v>
      </c>
      <c r="T1602">
        <v>27</v>
      </c>
      <c r="U1602">
        <v>2</v>
      </c>
      <c r="V1602">
        <v>2</v>
      </c>
      <c r="W1602">
        <v>8</v>
      </c>
      <c r="X1602">
        <v>7</v>
      </c>
      <c r="Y1602">
        <v>5</v>
      </c>
      <c r="Z1602">
        <v>7</v>
      </c>
      <c r="AA1602">
        <v>1</v>
      </c>
      <c r="AB1602">
        <v>7.4074074074074101</v>
      </c>
      <c r="AC1602" t="s">
        <v>60</v>
      </c>
      <c r="AD1602" t="s">
        <v>60</v>
      </c>
      <c r="AE1602" t="s">
        <v>172</v>
      </c>
      <c r="AF1602" t="s">
        <v>84</v>
      </c>
      <c r="AG1602" t="s">
        <v>62</v>
      </c>
      <c r="AI1602">
        <v>1</v>
      </c>
      <c r="AJ1602" t="s">
        <v>60</v>
      </c>
      <c r="AK1602">
        <v>0.7</v>
      </c>
      <c r="AL1602" t="s">
        <v>60</v>
      </c>
      <c r="AM1602" t="s">
        <v>60</v>
      </c>
      <c r="AN1602" t="s">
        <v>60</v>
      </c>
      <c r="AO1602" t="s">
        <v>60</v>
      </c>
      <c r="AP1602" t="s">
        <v>60</v>
      </c>
      <c r="AQ1602" t="s">
        <v>60</v>
      </c>
      <c r="AR1602" t="s">
        <v>60</v>
      </c>
      <c r="AS1602" t="s">
        <v>60</v>
      </c>
      <c r="AT1602">
        <v>5.7428571428571403E-4</v>
      </c>
      <c r="AU1602">
        <v>6.35714285714286E-4</v>
      </c>
      <c r="AV1602">
        <v>9.7142857142857198E-4</v>
      </c>
      <c r="AW1602">
        <v>1.7142857142857101E-3</v>
      </c>
      <c r="AX1602">
        <v>3.45714285714286E-3</v>
      </c>
      <c r="AY1602">
        <v>4.2857142857142903E-3</v>
      </c>
      <c r="AZ1602">
        <v>1.3962962962963E-3</v>
      </c>
      <c r="BA1602">
        <v>3.2380952380952401E-4</v>
      </c>
      <c r="BB1602" t="s">
        <v>1155</v>
      </c>
      <c r="BC1602" s="1" t="s">
        <v>1162</v>
      </c>
      <c r="BD1602" t="s">
        <v>1163</v>
      </c>
      <c r="BE1602" t="s">
        <v>106</v>
      </c>
      <c r="BF1602">
        <v>42.302787780000003</v>
      </c>
      <c r="BG1602">
        <v>-83.10652924</v>
      </c>
      <c r="BH1602" t="s">
        <v>107</v>
      </c>
      <c r="BI1602" t="s">
        <v>60</v>
      </c>
      <c r="BJ1602">
        <v>700</v>
      </c>
    </row>
    <row r="1603" spans="1:62" x14ac:dyDescent="0.3">
      <c r="A1603" s="1" t="s">
        <v>1161</v>
      </c>
      <c r="B1603" s="1" t="s">
        <v>173</v>
      </c>
      <c r="C1603" t="s">
        <v>1125</v>
      </c>
      <c r="D1603">
        <v>2011</v>
      </c>
      <c r="E1603" t="s">
        <v>174</v>
      </c>
      <c r="F1603" t="s">
        <v>59</v>
      </c>
      <c r="G1603">
        <v>1.5081404</v>
      </c>
      <c r="H1603">
        <v>1.9897279999999999</v>
      </c>
      <c r="I1603">
        <v>2.3397725</v>
      </c>
      <c r="J1603">
        <v>3.1227670000000001</v>
      </c>
      <c r="K1603">
        <v>4.4867138999999998</v>
      </c>
      <c r="L1603">
        <v>8.3396620000000006</v>
      </c>
      <c r="M1603">
        <v>7</v>
      </c>
      <c r="N1603" t="str">
        <f t="shared" ref="N1603:N1666" si="25">CONCATENATE(A1603,"_",B1603)</f>
        <v>261630015_43502</v>
      </c>
      <c r="O1603" t="e">
        <f>VLOOKUP(N1603,'HEM3 monitor concs'!D:L,9,FALSE)</f>
        <v>#N/A</v>
      </c>
      <c r="P1603" t="e">
        <f>VLOOKUP(N1603,'HEM3 monitor concs'!D:L,6,FALSE)</f>
        <v>#N/A</v>
      </c>
      <c r="Q1603" s="3">
        <v>2.8113707333333302</v>
      </c>
      <c r="R1603">
        <v>2.4016776655708898</v>
      </c>
      <c r="S1603" s="5">
        <v>1.0816587000000001E-2</v>
      </c>
      <c r="T1603">
        <v>30</v>
      </c>
      <c r="U1603">
        <v>0</v>
      </c>
      <c r="V1603">
        <v>0</v>
      </c>
      <c r="W1603">
        <v>8</v>
      </c>
      <c r="X1603">
        <v>7</v>
      </c>
      <c r="Y1603">
        <v>7</v>
      </c>
      <c r="Z1603">
        <v>8</v>
      </c>
      <c r="AA1603">
        <v>1</v>
      </c>
      <c r="AB1603">
        <v>0</v>
      </c>
      <c r="AC1603" t="s">
        <v>60</v>
      </c>
      <c r="AD1603" t="s">
        <v>60</v>
      </c>
      <c r="AE1603" t="s">
        <v>174</v>
      </c>
      <c r="AF1603" t="s">
        <v>62</v>
      </c>
      <c r="AI1603">
        <v>1</v>
      </c>
      <c r="AJ1603" s="2">
        <v>1.2999999999999999E-5</v>
      </c>
      <c r="AK1603">
        <v>9.7999999999999997E-3</v>
      </c>
      <c r="AL1603">
        <v>19.605825200000002</v>
      </c>
      <c r="AM1603">
        <v>25.866464000000001</v>
      </c>
      <c r="AN1603">
        <v>30.417042500000001</v>
      </c>
      <c r="AO1603">
        <v>40.595970999999999</v>
      </c>
      <c r="AP1603">
        <v>58.327280700000003</v>
      </c>
      <c r="AQ1603">
        <v>108.415606</v>
      </c>
      <c r="AR1603">
        <v>36.547819533333303</v>
      </c>
      <c r="AS1603">
        <v>0.14061563099999999</v>
      </c>
      <c r="AT1603">
        <v>0.15389187755101999</v>
      </c>
      <c r="AU1603">
        <v>0.20303346938775499</v>
      </c>
      <c r="AV1603">
        <v>0.238752295918367</v>
      </c>
      <c r="AW1603">
        <v>0.31864969387755099</v>
      </c>
      <c r="AX1603">
        <v>0.457827948979592</v>
      </c>
      <c r="AY1603">
        <v>0.85098591836734705</v>
      </c>
      <c r="AZ1603">
        <v>0.28687456462584998</v>
      </c>
      <c r="BA1603">
        <v>1.1037333673469399E-3</v>
      </c>
      <c r="BB1603" t="s">
        <v>1155</v>
      </c>
      <c r="BC1603" s="1" t="s">
        <v>1162</v>
      </c>
      <c r="BD1603" t="s">
        <v>1163</v>
      </c>
      <c r="BE1603" t="s">
        <v>106</v>
      </c>
      <c r="BF1603">
        <v>42.302787780000003</v>
      </c>
      <c r="BG1603">
        <v>-83.10652924</v>
      </c>
      <c r="BH1603" t="s">
        <v>107</v>
      </c>
      <c r="BI1603">
        <v>7.69230769230769E-2</v>
      </c>
      <c r="BJ1603">
        <v>9.8000000000000007</v>
      </c>
    </row>
    <row r="1604" spans="1:62" x14ac:dyDescent="0.3">
      <c r="A1604" s="1" t="s">
        <v>1161</v>
      </c>
      <c r="B1604" s="1" t="s">
        <v>175</v>
      </c>
      <c r="C1604" t="s">
        <v>1125</v>
      </c>
      <c r="D1604">
        <v>2011</v>
      </c>
      <c r="E1604" t="s">
        <v>176</v>
      </c>
      <c r="F1604" t="s">
        <v>59</v>
      </c>
      <c r="G1604">
        <v>0.98243696000000003</v>
      </c>
      <c r="H1604">
        <v>1.0985529999999999</v>
      </c>
      <c r="I1604">
        <v>1.465638</v>
      </c>
      <c r="J1604">
        <v>1.9637929999999999</v>
      </c>
      <c r="K1604">
        <v>2.4178077</v>
      </c>
      <c r="L1604">
        <v>6.6841030000000003</v>
      </c>
      <c r="M1604">
        <v>7</v>
      </c>
      <c r="N1604" t="str">
        <f t="shared" si="25"/>
        <v>261630015_43503</v>
      </c>
      <c r="O1604" t="e">
        <f>VLOOKUP(N1604,'HEM3 monitor concs'!D:L,9,FALSE)</f>
        <v>#N/A</v>
      </c>
      <c r="P1604" t="e">
        <f>VLOOKUP(N1604,'HEM3 monitor concs'!D:L,6,FALSE)</f>
        <v>#N/A</v>
      </c>
      <c r="Q1604" s="3">
        <v>1.7068184099999999</v>
      </c>
      <c r="R1604">
        <v>1.18255605569907</v>
      </c>
      <c r="S1604" s="5">
        <v>1.00711955E-2</v>
      </c>
      <c r="T1604">
        <v>30</v>
      </c>
      <c r="U1604">
        <v>0</v>
      </c>
      <c r="V1604">
        <v>0</v>
      </c>
      <c r="W1604">
        <v>8</v>
      </c>
      <c r="X1604">
        <v>7</v>
      </c>
      <c r="Y1604">
        <v>7</v>
      </c>
      <c r="Z1604">
        <v>8</v>
      </c>
      <c r="AA1604">
        <v>1</v>
      </c>
      <c r="AB1604">
        <v>0</v>
      </c>
      <c r="AC1604" t="s">
        <v>60</v>
      </c>
      <c r="AD1604" t="s">
        <v>60</v>
      </c>
      <c r="AE1604" t="s">
        <v>176</v>
      </c>
      <c r="AF1604" t="s">
        <v>62</v>
      </c>
      <c r="AI1604">
        <v>1</v>
      </c>
      <c r="AJ1604" s="2">
        <v>2.2000000000000001E-6</v>
      </c>
      <c r="AK1604">
        <v>8.9999999999999993E-3</v>
      </c>
      <c r="AL1604">
        <v>2.1613613119999999</v>
      </c>
      <c r="AM1604">
        <v>2.4168166000000002</v>
      </c>
      <c r="AN1604">
        <v>3.2244036</v>
      </c>
      <c r="AO1604">
        <v>4.3203446000000003</v>
      </c>
      <c r="AP1604">
        <v>5.3191769400000002</v>
      </c>
      <c r="AQ1604">
        <v>14.7050266</v>
      </c>
      <c r="AR1604">
        <v>3.7550005020000001</v>
      </c>
      <c r="AS1604">
        <v>2.2156630100000001E-2</v>
      </c>
      <c r="AT1604">
        <v>0.109159662222222</v>
      </c>
      <c r="AU1604">
        <v>0.122061444444444</v>
      </c>
      <c r="AV1604">
        <v>0.162848666666667</v>
      </c>
      <c r="AW1604">
        <v>0.21819922222222199</v>
      </c>
      <c r="AX1604">
        <v>0.26864529999999998</v>
      </c>
      <c r="AY1604">
        <v>0.74267811111111104</v>
      </c>
      <c r="AZ1604">
        <v>0.18964649</v>
      </c>
      <c r="BA1604">
        <v>1.11902172222222E-3</v>
      </c>
      <c r="BB1604" t="s">
        <v>1155</v>
      </c>
      <c r="BC1604" s="1" t="s">
        <v>1162</v>
      </c>
      <c r="BD1604" t="s">
        <v>1163</v>
      </c>
      <c r="BE1604" t="s">
        <v>106</v>
      </c>
      <c r="BF1604">
        <v>42.302787780000003</v>
      </c>
      <c r="BG1604">
        <v>-83.10652924</v>
      </c>
      <c r="BH1604" t="s">
        <v>107</v>
      </c>
      <c r="BI1604">
        <v>0.45454545454545398</v>
      </c>
      <c r="BJ1604">
        <v>9</v>
      </c>
    </row>
    <row r="1605" spans="1:62" x14ac:dyDescent="0.3">
      <c r="A1605" s="1" t="s">
        <v>1161</v>
      </c>
      <c r="B1605" s="1" t="s">
        <v>326</v>
      </c>
      <c r="C1605" t="s">
        <v>1125</v>
      </c>
      <c r="D1605">
        <v>2011</v>
      </c>
      <c r="E1605" t="s">
        <v>327</v>
      </c>
      <c r="F1605" t="s">
        <v>59</v>
      </c>
      <c r="G1605">
        <v>0.12732531</v>
      </c>
      <c r="H1605">
        <v>0.18231749999999999</v>
      </c>
      <c r="I1605">
        <v>0.22804530000000001</v>
      </c>
      <c r="J1605">
        <v>0.33969247499999999</v>
      </c>
      <c r="K1605">
        <v>0.46060406999999998</v>
      </c>
      <c r="L1605">
        <v>0.99769819999999998</v>
      </c>
      <c r="M1605">
        <v>7</v>
      </c>
      <c r="N1605" t="str">
        <f t="shared" si="25"/>
        <v>261630015_43504</v>
      </c>
      <c r="O1605">
        <f>VLOOKUP(N1605,'HEM3 monitor concs'!D:L,9,FALSE)</f>
        <v>2.4511695014186999E-2</v>
      </c>
      <c r="P1605">
        <f>VLOOKUP(N1605,'HEM3 monitor concs'!D:L,6,FALSE)</f>
        <v>2.4413840700254999E-2</v>
      </c>
      <c r="Q1605" s="3">
        <v>0.27492129666666698</v>
      </c>
      <c r="R1605">
        <v>3.5727106264955497E-2</v>
      </c>
      <c r="S1605" s="5">
        <v>7.0868256666666704E-3</v>
      </c>
      <c r="T1605">
        <v>30</v>
      </c>
      <c r="U1605">
        <v>2</v>
      </c>
      <c r="V1605">
        <v>2</v>
      </c>
      <c r="W1605">
        <v>8</v>
      </c>
      <c r="X1605">
        <v>7</v>
      </c>
      <c r="Y1605">
        <v>7</v>
      </c>
      <c r="Z1605">
        <v>8</v>
      </c>
      <c r="AA1605">
        <v>1</v>
      </c>
      <c r="AB1605">
        <v>6.6666666666666696</v>
      </c>
      <c r="AC1605" t="s">
        <v>60</v>
      </c>
      <c r="AD1605" t="s">
        <v>60</v>
      </c>
      <c r="AE1605" t="s">
        <v>328</v>
      </c>
      <c r="AI1605">
        <v>1</v>
      </c>
      <c r="AJ1605" t="s">
        <v>60</v>
      </c>
      <c r="AK1605">
        <v>8.0000000000000002E-3</v>
      </c>
      <c r="AL1605" t="s">
        <v>60</v>
      </c>
      <c r="AM1605" t="s">
        <v>60</v>
      </c>
      <c r="AN1605" t="s">
        <v>60</v>
      </c>
      <c r="AO1605" t="s">
        <v>60</v>
      </c>
      <c r="AP1605" t="s">
        <v>60</v>
      </c>
      <c r="AQ1605" t="s">
        <v>60</v>
      </c>
      <c r="AR1605" t="s">
        <v>60</v>
      </c>
      <c r="AS1605" t="s">
        <v>60</v>
      </c>
      <c r="AT1605">
        <v>1.591566375E-2</v>
      </c>
      <c r="AU1605">
        <v>2.2789687499999999E-2</v>
      </c>
      <c r="AV1605">
        <v>2.8505662500000001E-2</v>
      </c>
      <c r="AW1605">
        <v>4.2461559374999999E-2</v>
      </c>
      <c r="AX1605">
        <v>5.7575508749999997E-2</v>
      </c>
      <c r="AY1605">
        <v>0.124712275</v>
      </c>
      <c r="AZ1605">
        <v>3.4365162083333303E-2</v>
      </c>
      <c r="BA1605">
        <v>8.8585320833333304E-4</v>
      </c>
      <c r="BB1605" t="s">
        <v>1155</v>
      </c>
      <c r="BC1605" s="1" t="s">
        <v>1162</v>
      </c>
      <c r="BD1605" t="s">
        <v>1163</v>
      </c>
      <c r="BE1605" t="s">
        <v>106</v>
      </c>
      <c r="BF1605">
        <v>42.302787780000003</v>
      </c>
      <c r="BG1605">
        <v>-83.10652924</v>
      </c>
      <c r="BH1605" t="s">
        <v>107</v>
      </c>
      <c r="BI1605" t="s">
        <v>60</v>
      </c>
      <c r="BJ1605">
        <v>8</v>
      </c>
    </row>
    <row r="1606" spans="1:62" x14ac:dyDescent="0.3">
      <c r="A1606" s="1" t="s">
        <v>1161</v>
      </c>
      <c r="B1606" s="1" t="s">
        <v>196</v>
      </c>
      <c r="C1606" t="s">
        <v>1125</v>
      </c>
      <c r="D1606">
        <v>2011</v>
      </c>
      <c r="E1606" t="s">
        <v>197</v>
      </c>
      <c r="F1606" t="s">
        <v>59</v>
      </c>
      <c r="G1606">
        <v>0</v>
      </c>
      <c r="H1606">
        <v>0</v>
      </c>
      <c r="I1606">
        <v>0.56000000000000005</v>
      </c>
      <c r="J1606">
        <v>0.90500000000000003</v>
      </c>
      <c r="K1606">
        <v>1.6</v>
      </c>
      <c r="L1606">
        <v>2.7</v>
      </c>
      <c r="M1606">
        <v>7</v>
      </c>
      <c r="N1606" t="str">
        <f t="shared" si="25"/>
        <v>261630015_43560</v>
      </c>
      <c r="O1606">
        <f>VLOOKUP(N1606,'HEM3 monitor concs'!D:L,9,FALSE)</f>
        <v>0.14929461336317398</v>
      </c>
      <c r="P1606">
        <f>VLOOKUP(N1606,'HEM3 monitor concs'!D:L,6,FALSE)</f>
        <v>0.14470120708654099</v>
      </c>
      <c r="Q1606" s="3">
        <v>0.60222222222222199</v>
      </c>
      <c r="R1606">
        <v>0.60174871794871798</v>
      </c>
      <c r="S1606" s="5">
        <v>0.50703703703703695</v>
      </c>
      <c r="T1606">
        <v>27</v>
      </c>
      <c r="U1606">
        <v>13</v>
      </c>
      <c r="V1606">
        <v>13</v>
      </c>
      <c r="W1606">
        <v>8</v>
      </c>
      <c r="X1606">
        <v>7</v>
      </c>
      <c r="Y1606">
        <v>5</v>
      </c>
      <c r="Z1606">
        <v>7</v>
      </c>
      <c r="AA1606">
        <v>1</v>
      </c>
      <c r="AB1606">
        <v>48.148148148148103</v>
      </c>
      <c r="AC1606" t="s">
        <v>60</v>
      </c>
      <c r="AD1606" t="s">
        <v>60</v>
      </c>
      <c r="AE1606" t="s">
        <v>198</v>
      </c>
      <c r="AF1606" t="s">
        <v>68</v>
      </c>
      <c r="AI1606">
        <v>1</v>
      </c>
      <c r="AJ1606" t="s">
        <v>60</v>
      </c>
      <c r="AK1606">
        <v>3</v>
      </c>
      <c r="AL1606" t="s">
        <v>60</v>
      </c>
      <c r="AM1606" t="s">
        <v>60</v>
      </c>
      <c r="AN1606" t="s">
        <v>60</v>
      </c>
      <c r="AO1606" t="s">
        <v>60</v>
      </c>
      <c r="AP1606" t="s">
        <v>60</v>
      </c>
      <c r="AQ1606" t="s">
        <v>60</v>
      </c>
      <c r="AR1606" t="s">
        <v>60</v>
      </c>
      <c r="AS1606" t="s">
        <v>60</v>
      </c>
      <c r="AT1606">
        <v>0</v>
      </c>
      <c r="AU1606">
        <v>0</v>
      </c>
      <c r="AV1606">
        <v>1.8666666666666701E-4</v>
      </c>
      <c r="AW1606">
        <v>3.0166666666666699E-4</v>
      </c>
      <c r="AX1606">
        <v>5.3333333333333303E-4</v>
      </c>
      <c r="AY1606" s="2">
        <v>8.9999999999999998E-4</v>
      </c>
      <c r="AZ1606">
        <v>2.00740740740741E-4</v>
      </c>
      <c r="BA1606">
        <v>1.6901234567901201E-4</v>
      </c>
      <c r="BB1606" t="s">
        <v>1155</v>
      </c>
      <c r="BC1606" s="1" t="s">
        <v>1162</v>
      </c>
      <c r="BD1606" t="s">
        <v>1163</v>
      </c>
      <c r="BE1606" t="s">
        <v>106</v>
      </c>
      <c r="BF1606">
        <v>42.302787780000003</v>
      </c>
      <c r="BG1606">
        <v>-83.10652924</v>
      </c>
      <c r="BH1606" t="s">
        <v>107</v>
      </c>
      <c r="BI1606" t="s">
        <v>60</v>
      </c>
      <c r="BJ1606">
        <v>3000</v>
      </c>
    </row>
    <row r="1607" spans="1:62" x14ac:dyDescent="0.3">
      <c r="A1607" s="1" t="s">
        <v>1161</v>
      </c>
      <c r="B1607" s="1" t="s">
        <v>177</v>
      </c>
      <c r="C1607" t="s">
        <v>1125</v>
      </c>
      <c r="D1607">
        <v>2011</v>
      </c>
      <c r="E1607" t="s">
        <v>178</v>
      </c>
      <c r="F1607" t="s">
        <v>59</v>
      </c>
      <c r="G1607">
        <v>0.73799999999999999</v>
      </c>
      <c r="H1607">
        <v>0.85499999999999998</v>
      </c>
      <c r="I1607">
        <v>1.1000000000000001</v>
      </c>
      <c r="J1607">
        <v>1.55</v>
      </c>
      <c r="K1607">
        <v>1.84</v>
      </c>
      <c r="L1607">
        <v>2</v>
      </c>
      <c r="M1607">
        <v>7</v>
      </c>
      <c r="N1607" t="str">
        <f t="shared" si="25"/>
        <v>261630015_43801</v>
      </c>
      <c r="O1607">
        <f>VLOOKUP(N1607,'HEM3 monitor concs'!D:L,9,FALSE)</f>
        <v>1.090166909679823</v>
      </c>
      <c r="P1607">
        <f>VLOOKUP(N1607,'HEM3 monitor concs'!D:L,6,FALSE)</f>
        <v>1.66909679823E-4</v>
      </c>
      <c r="Q1607" s="3">
        <v>1.2237037037037</v>
      </c>
      <c r="R1607">
        <v>0.17235498575498601</v>
      </c>
      <c r="S1607" s="5">
        <v>0.59703703703703703</v>
      </c>
      <c r="T1607">
        <v>27</v>
      </c>
      <c r="U1607">
        <v>0</v>
      </c>
      <c r="V1607">
        <v>0</v>
      </c>
      <c r="W1607">
        <v>8</v>
      </c>
      <c r="X1607">
        <v>7</v>
      </c>
      <c r="Y1607">
        <v>5</v>
      </c>
      <c r="Z1607">
        <v>7</v>
      </c>
      <c r="AA1607">
        <v>1</v>
      </c>
      <c r="AB1607">
        <v>0</v>
      </c>
      <c r="AC1607" t="s">
        <v>60</v>
      </c>
      <c r="AD1607" t="s">
        <v>60</v>
      </c>
      <c r="AE1607" t="s">
        <v>179</v>
      </c>
      <c r="AF1607" t="s">
        <v>84</v>
      </c>
      <c r="AI1607">
        <v>1</v>
      </c>
      <c r="AJ1607" t="s">
        <v>60</v>
      </c>
      <c r="AK1607">
        <v>0.09</v>
      </c>
      <c r="AL1607" t="s">
        <v>60</v>
      </c>
      <c r="AM1607" t="s">
        <v>60</v>
      </c>
      <c r="AN1607" t="s">
        <v>60</v>
      </c>
      <c r="AO1607" t="s">
        <v>60</v>
      </c>
      <c r="AP1607" t="s">
        <v>60</v>
      </c>
      <c r="AQ1607" t="s">
        <v>60</v>
      </c>
      <c r="AR1607" t="s">
        <v>60</v>
      </c>
      <c r="AS1607" t="s">
        <v>60</v>
      </c>
      <c r="AT1607">
        <v>8.2000000000000007E-3</v>
      </c>
      <c r="AU1607">
        <v>9.4999999999999998E-3</v>
      </c>
      <c r="AV1607">
        <v>1.22222222222222E-2</v>
      </c>
      <c r="AW1607">
        <v>1.7222222222222201E-2</v>
      </c>
      <c r="AX1607">
        <v>2.0444444444444401E-2</v>
      </c>
      <c r="AY1607">
        <v>2.2222222222222199E-2</v>
      </c>
      <c r="AZ1607">
        <v>1.359670781893E-2</v>
      </c>
      <c r="BA1607">
        <v>6.6337448559670798E-3</v>
      </c>
      <c r="BB1607" t="s">
        <v>1155</v>
      </c>
      <c r="BC1607" s="1" t="s">
        <v>1162</v>
      </c>
      <c r="BD1607" t="s">
        <v>1163</v>
      </c>
      <c r="BE1607" t="s">
        <v>106</v>
      </c>
      <c r="BF1607">
        <v>42.302787780000003</v>
      </c>
      <c r="BG1607">
        <v>-83.10652924</v>
      </c>
      <c r="BH1607" t="s">
        <v>107</v>
      </c>
      <c r="BI1607" t="s">
        <v>60</v>
      </c>
      <c r="BJ1607">
        <v>90</v>
      </c>
    </row>
    <row r="1608" spans="1:62" x14ac:dyDescent="0.3">
      <c r="A1608" s="1" t="s">
        <v>1161</v>
      </c>
      <c r="B1608" s="1" t="s">
        <v>204</v>
      </c>
      <c r="C1608" t="s">
        <v>1125</v>
      </c>
      <c r="D1608">
        <v>2011</v>
      </c>
      <c r="E1608" t="s">
        <v>205</v>
      </c>
      <c r="F1608" t="s">
        <v>59</v>
      </c>
      <c r="G1608">
        <v>0.3</v>
      </c>
      <c r="H1608">
        <v>0.375</v>
      </c>
      <c r="I1608">
        <v>0.46</v>
      </c>
      <c r="J1608">
        <v>0.52</v>
      </c>
      <c r="K1608">
        <v>0.71199999999999997</v>
      </c>
      <c r="L1608">
        <v>1</v>
      </c>
      <c r="M1608">
        <v>7</v>
      </c>
      <c r="N1608" t="str">
        <f t="shared" si="25"/>
        <v>261630015_43802</v>
      </c>
      <c r="O1608" t="e">
        <f>VLOOKUP(N1608,'HEM3 monitor concs'!D:L,9,FALSE)</f>
        <v>#N/A</v>
      </c>
      <c r="P1608" t="e">
        <f>VLOOKUP(N1608,'HEM3 monitor concs'!D:L,6,FALSE)</f>
        <v>#N/A</v>
      </c>
      <c r="Q1608" s="3">
        <v>0.47407407407407398</v>
      </c>
      <c r="R1608">
        <v>3.6686609686609702E-2</v>
      </c>
      <c r="S1608" s="5">
        <v>0.24333333333333301</v>
      </c>
      <c r="T1608">
        <v>27</v>
      </c>
      <c r="U1608">
        <v>1</v>
      </c>
      <c r="V1608">
        <v>1</v>
      </c>
      <c r="W1608">
        <v>8</v>
      </c>
      <c r="X1608">
        <v>7</v>
      </c>
      <c r="Y1608">
        <v>5</v>
      </c>
      <c r="Z1608">
        <v>7</v>
      </c>
      <c r="AA1608">
        <v>1</v>
      </c>
      <c r="AB1608">
        <v>3.7037037037037002</v>
      </c>
      <c r="AC1608" t="s">
        <v>60</v>
      </c>
      <c r="AD1608" t="s">
        <v>60</v>
      </c>
      <c r="AE1608" t="s">
        <v>206</v>
      </c>
      <c r="AF1608" t="s">
        <v>93</v>
      </c>
      <c r="AI1608">
        <v>1</v>
      </c>
      <c r="AJ1608" s="2">
        <v>1.6000000000000001E-8</v>
      </c>
      <c r="AK1608">
        <v>0.6</v>
      </c>
      <c r="AL1608">
        <v>4.7999999999999996E-3</v>
      </c>
      <c r="AM1608">
        <v>6.0000000000000001E-3</v>
      </c>
      <c r="AN1608">
        <v>7.3600000000000002E-3</v>
      </c>
      <c r="AO1608">
        <v>8.3199999999999993E-3</v>
      </c>
      <c r="AP1608">
        <v>1.1391999999999999E-2</v>
      </c>
      <c r="AQ1608">
        <v>1.6E-2</v>
      </c>
      <c r="AR1608">
        <v>7.5851851851851896E-3</v>
      </c>
      <c r="AS1608">
        <v>3.8933333333333298E-3</v>
      </c>
      <c r="AT1608" s="2">
        <v>5.0000000000000001E-4</v>
      </c>
      <c r="AU1608">
        <v>6.2500000000000001E-4</v>
      </c>
      <c r="AV1608">
        <v>7.6666666666666702E-4</v>
      </c>
      <c r="AW1608">
        <v>8.6666666666666695E-4</v>
      </c>
      <c r="AX1608">
        <v>1.1866666666666701E-3</v>
      </c>
      <c r="AY1608">
        <v>1.66666666666667E-3</v>
      </c>
      <c r="AZ1608">
        <v>7.9012345679012395E-4</v>
      </c>
      <c r="BA1608">
        <v>4.0555555555555597E-4</v>
      </c>
      <c r="BB1608" t="s">
        <v>1155</v>
      </c>
      <c r="BC1608" s="1" t="s">
        <v>1162</v>
      </c>
      <c r="BD1608" t="s">
        <v>1163</v>
      </c>
      <c r="BE1608" t="s">
        <v>106</v>
      </c>
      <c r="BF1608">
        <v>42.302787780000003</v>
      </c>
      <c r="BG1608">
        <v>-83.10652924</v>
      </c>
      <c r="BH1608" t="s">
        <v>107</v>
      </c>
      <c r="BI1608">
        <v>62.5</v>
      </c>
      <c r="BJ1608">
        <v>600</v>
      </c>
    </row>
    <row r="1609" spans="1:62" x14ac:dyDescent="0.3">
      <c r="A1609" s="1" t="s">
        <v>1161</v>
      </c>
      <c r="B1609" s="1" t="s">
        <v>207</v>
      </c>
      <c r="C1609" t="s">
        <v>1125</v>
      </c>
      <c r="D1609">
        <v>2011</v>
      </c>
      <c r="E1609" t="s">
        <v>208</v>
      </c>
      <c r="F1609" t="s">
        <v>59</v>
      </c>
      <c r="G1609">
        <v>0</v>
      </c>
      <c r="H1609">
        <v>0.54500000000000004</v>
      </c>
      <c r="I1609">
        <v>0.62</v>
      </c>
      <c r="J1609">
        <v>0.82499999999999996</v>
      </c>
      <c r="K1609">
        <v>1.0620000000000001</v>
      </c>
      <c r="L1609">
        <v>1.6</v>
      </c>
      <c r="M1609">
        <v>7</v>
      </c>
      <c r="N1609" t="str">
        <f t="shared" si="25"/>
        <v>261630015_43803</v>
      </c>
      <c r="O1609" t="e">
        <f>VLOOKUP(N1609,'HEM3 monitor concs'!D:L,9,FALSE)</f>
        <v>#N/A</v>
      </c>
      <c r="P1609" t="e">
        <f>VLOOKUP(N1609,'HEM3 monitor concs'!D:L,6,FALSE)</f>
        <v>#N/A</v>
      </c>
      <c r="Q1609" s="3">
        <v>0.63148148148148198</v>
      </c>
      <c r="R1609">
        <v>0.18644387464387499</v>
      </c>
      <c r="S1609" s="5">
        <v>0.511851851851852</v>
      </c>
      <c r="T1609">
        <v>27</v>
      </c>
      <c r="U1609">
        <v>6</v>
      </c>
      <c r="V1609">
        <v>6</v>
      </c>
      <c r="W1609">
        <v>8</v>
      </c>
      <c r="X1609">
        <v>7</v>
      </c>
      <c r="Y1609">
        <v>5</v>
      </c>
      <c r="Z1609">
        <v>7</v>
      </c>
      <c r="AA1609">
        <v>1</v>
      </c>
      <c r="AB1609">
        <v>22.2222222222222</v>
      </c>
      <c r="AC1609" t="s">
        <v>60</v>
      </c>
      <c r="AD1609" t="s">
        <v>60</v>
      </c>
      <c r="AE1609" t="s">
        <v>208</v>
      </c>
      <c r="AF1609" t="s">
        <v>93</v>
      </c>
      <c r="AI1609">
        <v>1</v>
      </c>
      <c r="AJ1609" t="s">
        <v>60</v>
      </c>
      <c r="AK1609">
        <v>9.8000000000000004E-2</v>
      </c>
      <c r="AL1609" t="s">
        <v>60</v>
      </c>
      <c r="AM1609" t="s">
        <v>60</v>
      </c>
      <c r="AN1609" t="s">
        <v>60</v>
      </c>
      <c r="AO1609" t="s">
        <v>60</v>
      </c>
      <c r="AP1609" t="s">
        <v>60</v>
      </c>
      <c r="AQ1609" t="s">
        <v>60</v>
      </c>
      <c r="AR1609" t="s">
        <v>60</v>
      </c>
      <c r="AS1609" t="s">
        <v>60</v>
      </c>
      <c r="AT1609">
        <v>0</v>
      </c>
      <c r="AU1609">
        <v>5.56122448979592E-3</v>
      </c>
      <c r="AV1609">
        <v>6.3265306122449001E-3</v>
      </c>
      <c r="AW1609">
        <v>8.4183673469387793E-3</v>
      </c>
      <c r="AX1609">
        <v>1.08367346938776E-2</v>
      </c>
      <c r="AY1609">
        <v>1.6326530612244899E-2</v>
      </c>
      <c r="AZ1609">
        <v>6.4436885865457299E-3</v>
      </c>
      <c r="BA1609">
        <v>5.2229780801209399E-3</v>
      </c>
      <c r="BB1609" t="s">
        <v>1155</v>
      </c>
      <c r="BC1609" s="1" t="s">
        <v>1162</v>
      </c>
      <c r="BD1609" t="s">
        <v>1163</v>
      </c>
      <c r="BE1609" t="s">
        <v>106</v>
      </c>
      <c r="BF1609">
        <v>42.302787780000003</v>
      </c>
      <c r="BG1609">
        <v>-83.10652924</v>
      </c>
      <c r="BH1609" t="s">
        <v>107</v>
      </c>
      <c r="BI1609" t="s">
        <v>60</v>
      </c>
      <c r="BJ1609">
        <v>98</v>
      </c>
    </row>
    <row r="1610" spans="1:62" x14ac:dyDescent="0.3">
      <c r="A1610" s="1" t="s">
        <v>1161</v>
      </c>
      <c r="B1610" s="1" t="s">
        <v>254</v>
      </c>
      <c r="C1610" t="s">
        <v>1125</v>
      </c>
      <c r="D1610">
        <v>2011</v>
      </c>
      <c r="E1610" t="s">
        <v>255</v>
      </c>
      <c r="F1610" t="s">
        <v>59</v>
      </c>
      <c r="G1610">
        <v>0</v>
      </c>
      <c r="H1610">
        <v>0</v>
      </c>
      <c r="I1610">
        <v>1</v>
      </c>
      <c r="J1610">
        <v>1.95</v>
      </c>
      <c r="K1610">
        <v>2.6</v>
      </c>
      <c r="L1610">
        <v>4.0999999999999996</v>
      </c>
      <c r="M1610">
        <v>7</v>
      </c>
      <c r="N1610" t="str">
        <f t="shared" si="25"/>
        <v>261630015_45109</v>
      </c>
      <c r="O1610" t="e">
        <f>VLOOKUP(N1610,'HEM3 monitor concs'!D:L,9,FALSE)</f>
        <v>#N/A</v>
      </c>
      <c r="P1610" t="e">
        <f>VLOOKUP(N1610,'HEM3 monitor concs'!D:L,6,FALSE)</f>
        <v>#N/A</v>
      </c>
      <c r="Q1610" s="3">
        <v>1.26259259259259</v>
      </c>
      <c r="R1610">
        <v>1.3746660968661</v>
      </c>
      <c r="S1610" s="5">
        <v>0.73518518518518505</v>
      </c>
      <c r="T1610">
        <v>27</v>
      </c>
      <c r="U1610">
        <v>8</v>
      </c>
      <c r="V1610">
        <v>8</v>
      </c>
      <c r="W1610">
        <v>8</v>
      </c>
      <c r="X1610">
        <v>7</v>
      </c>
      <c r="Y1610">
        <v>5</v>
      </c>
      <c r="Z1610">
        <v>7</v>
      </c>
      <c r="AA1610">
        <v>1</v>
      </c>
      <c r="AB1610">
        <v>29.629629629629601</v>
      </c>
      <c r="AC1610" t="s">
        <v>60</v>
      </c>
      <c r="AD1610" t="s">
        <v>60</v>
      </c>
      <c r="AE1610" t="s">
        <v>256</v>
      </c>
      <c r="AF1610" t="s">
        <v>84</v>
      </c>
      <c r="AI1610">
        <v>1</v>
      </c>
      <c r="AJ1610" t="s">
        <v>60</v>
      </c>
      <c r="AK1610">
        <v>0.1</v>
      </c>
      <c r="AL1610" t="s">
        <v>60</v>
      </c>
      <c r="AM1610" t="s">
        <v>60</v>
      </c>
      <c r="AN1610" t="s">
        <v>60</v>
      </c>
      <c r="AO1610" t="s">
        <v>60</v>
      </c>
      <c r="AP1610" t="s">
        <v>60</v>
      </c>
      <c r="AQ1610" t="s">
        <v>60</v>
      </c>
      <c r="AR1610" t="s">
        <v>60</v>
      </c>
      <c r="AS1610" t="s">
        <v>60</v>
      </c>
      <c r="AT1610">
        <v>0</v>
      </c>
      <c r="AU1610">
        <v>0</v>
      </c>
      <c r="AV1610">
        <v>0.01</v>
      </c>
      <c r="AW1610">
        <v>1.95E-2</v>
      </c>
      <c r="AX1610">
        <v>2.5999999999999999E-2</v>
      </c>
      <c r="AY1610">
        <v>4.1000000000000002E-2</v>
      </c>
      <c r="AZ1610">
        <v>1.26259259259259E-2</v>
      </c>
      <c r="BA1610">
        <v>7.3518518518518499E-3</v>
      </c>
      <c r="BB1610" t="s">
        <v>1155</v>
      </c>
      <c r="BC1610" s="1" t="s">
        <v>1162</v>
      </c>
      <c r="BD1610" t="s">
        <v>1163</v>
      </c>
      <c r="BE1610" t="s">
        <v>106</v>
      </c>
      <c r="BF1610">
        <v>42.302787780000003</v>
      </c>
      <c r="BG1610">
        <v>-83.10652924</v>
      </c>
      <c r="BH1610" t="s">
        <v>107</v>
      </c>
      <c r="BI1610" t="s">
        <v>60</v>
      </c>
      <c r="BJ1610">
        <v>100</v>
      </c>
    </row>
    <row r="1611" spans="1:62" x14ac:dyDescent="0.3">
      <c r="A1611" s="1" t="s">
        <v>1161</v>
      </c>
      <c r="B1611" s="1" t="s">
        <v>257</v>
      </c>
      <c r="C1611" t="s">
        <v>1125</v>
      </c>
      <c r="D1611">
        <v>2011</v>
      </c>
      <c r="E1611" t="s">
        <v>258</v>
      </c>
      <c r="F1611" t="s">
        <v>59</v>
      </c>
      <c r="G1611">
        <v>0.52600000000000002</v>
      </c>
      <c r="H1611">
        <v>0.63</v>
      </c>
      <c r="I1611">
        <v>0.87</v>
      </c>
      <c r="J1611">
        <v>1.1000000000000001</v>
      </c>
      <c r="K1611">
        <v>1.2</v>
      </c>
      <c r="L1611">
        <v>1.7</v>
      </c>
      <c r="M1611">
        <v>7</v>
      </c>
      <c r="N1611" t="str">
        <f t="shared" si="25"/>
        <v>261630015_45201</v>
      </c>
      <c r="O1611" t="e">
        <f>VLOOKUP(N1611,'HEM3 monitor concs'!D:L,9,FALSE)</f>
        <v>#N/A</v>
      </c>
      <c r="P1611" t="e">
        <f>VLOOKUP(N1611,'HEM3 monitor concs'!D:L,6,FALSE)</f>
        <v>#N/A</v>
      </c>
      <c r="Q1611" s="3">
        <v>0.88111111111111096</v>
      </c>
      <c r="R1611">
        <v>9.1233333333333305E-2</v>
      </c>
      <c r="S1611" s="5">
        <v>0.21629629629629599</v>
      </c>
      <c r="T1611">
        <v>27</v>
      </c>
      <c r="U1611">
        <v>0</v>
      </c>
      <c r="V1611">
        <v>0</v>
      </c>
      <c r="W1611">
        <v>8</v>
      </c>
      <c r="X1611">
        <v>7</v>
      </c>
      <c r="Y1611">
        <v>5</v>
      </c>
      <c r="Z1611">
        <v>7</v>
      </c>
      <c r="AA1611">
        <v>1</v>
      </c>
      <c r="AB1611">
        <v>0</v>
      </c>
      <c r="AC1611" t="s">
        <v>60</v>
      </c>
      <c r="AD1611" t="s">
        <v>60</v>
      </c>
      <c r="AE1611" t="s">
        <v>258</v>
      </c>
      <c r="AF1611" t="s">
        <v>88</v>
      </c>
      <c r="AI1611">
        <v>1</v>
      </c>
      <c r="AJ1611" s="2">
        <v>7.7999999999999999E-6</v>
      </c>
      <c r="AK1611">
        <v>0.03</v>
      </c>
      <c r="AL1611">
        <v>4.1028000000000002</v>
      </c>
      <c r="AM1611">
        <v>4.9139999999999997</v>
      </c>
      <c r="AN1611">
        <v>6.7859999999999996</v>
      </c>
      <c r="AO1611">
        <v>8.58</v>
      </c>
      <c r="AP1611">
        <v>9.36</v>
      </c>
      <c r="AQ1611">
        <v>13.26</v>
      </c>
      <c r="AR1611">
        <v>6.87266666666667</v>
      </c>
      <c r="AS1611">
        <v>1.6871111111111099</v>
      </c>
      <c r="AT1611">
        <v>1.75333333333333E-2</v>
      </c>
      <c r="AU1611">
        <v>2.1000000000000001E-2</v>
      </c>
      <c r="AV1611">
        <v>2.9000000000000001E-2</v>
      </c>
      <c r="AW1611">
        <v>3.6666666666666702E-2</v>
      </c>
      <c r="AX1611">
        <v>0.04</v>
      </c>
      <c r="AY1611">
        <v>5.6666666666666698E-2</v>
      </c>
      <c r="AZ1611">
        <v>2.9370370370370401E-2</v>
      </c>
      <c r="BA1611">
        <v>7.2098765432098803E-3</v>
      </c>
      <c r="BB1611" t="s">
        <v>1155</v>
      </c>
      <c r="BC1611" s="1" t="s">
        <v>1162</v>
      </c>
      <c r="BD1611" t="s">
        <v>1163</v>
      </c>
      <c r="BE1611" t="s">
        <v>106</v>
      </c>
      <c r="BF1611">
        <v>42.302787780000003</v>
      </c>
      <c r="BG1611">
        <v>-83.10652924</v>
      </c>
      <c r="BH1611" t="s">
        <v>107</v>
      </c>
      <c r="BI1611">
        <v>0.128205128205128</v>
      </c>
      <c r="BJ1611">
        <v>30</v>
      </c>
    </row>
    <row r="1612" spans="1:62" x14ac:dyDescent="0.3">
      <c r="A1612" s="1" t="s">
        <v>1161</v>
      </c>
      <c r="B1612" s="1" t="s">
        <v>259</v>
      </c>
      <c r="C1612" t="s">
        <v>1125</v>
      </c>
      <c r="D1612">
        <v>2011</v>
      </c>
      <c r="E1612" t="s">
        <v>260</v>
      </c>
      <c r="F1612" t="s">
        <v>59</v>
      </c>
      <c r="G1612">
        <v>0.996</v>
      </c>
      <c r="H1612">
        <v>1.25</v>
      </c>
      <c r="I1612">
        <v>1.7</v>
      </c>
      <c r="J1612">
        <v>2.6</v>
      </c>
      <c r="K1612">
        <v>3.4</v>
      </c>
      <c r="L1612">
        <v>8.1</v>
      </c>
      <c r="M1612">
        <v>7</v>
      </c>
      <c r="N1612" t="str">
        <f t="shared" si="25"/>
        <v>261630015_45202</v>
      </c>
      <c r="O1612" t="e">
        <f>VLOOKUP(N1612,'HEM3 monitor concs'!D:L,9,FALSE)</f>
        <v>#N/A</v>
      </c>
      <c r="P1612" t="e">
        <f>VLOOKUP(N1612,'HEM3 monitor concs'!D:L,6,FALSE)</f>
        <v>#N/A</v>
      </c>
      <c r="Q1612" s="3">
        <v>2.1170370370370399</v>
      </c>
      <c r="R1612">
        <v>2.2211062678062699</v>
      </c>
      <c r="S1612" s="5">
        <v>0.46074074074074101</v>
      </c>
      <c r="T1612">
        <v>27</v>
      </c>
      <c r="U1612">
        <v>0</v>
      </c>
      <c r="V1612">
        <v>0</v>
      </c>
      <c r="W1612">
        <v>8</v>
      </c>
      <c r="X1612">
        <v>7</v>
      </c>
      <c r="Y1612">
        <v>5</v>
      </c>
      <c r="Z1612">
        <v>7</v>
      </c>
      <c r="AA1612">
        <v>1</v>
      </c>
      <c r="AB1612">
        <v>0</v>
      </c>
      <c r="AC1612" t="s">
        <v>60</v>
      </c>
      <c r="AD1612" t="s">
        <v>60</v>
      </c>
      <c r="AE1612" t="s">
        <v>260</v>
      </c>
      <c r="AF1612" t="s">
        <v>62</v>
      </c>
      <c r="AG1612" t="s">
        <v>84</v>
      </c>
      <c r="AI1612">
        <v>1</v>
      </c>
      <c r="AJ1612" t="s">
        <v>60</v>
      </c>
      <c r="AK1612">
        <v>5</v>
      </c>
      <c r="AL1612" t="s">
        <v>60</v>
      </c>
      <c r="AM1612" t="s">
        <v>60</v>
      </c>
      <c r="AN1612" t="s">
        <v>60</v>
      </c>
      <c r="AO1612" t="s">
        <v>60</v>
      </c>
      <c r="AP1612" t="s">
        <v>60</v>
      </c>
      <c r="AQ1612" t="s">
        <v>60</v>
      </c>
      <c r="AR1612" t="s">
        <v>60</v>
      </c>
      <c r="AS1612" t="s">
        <v>60</v>
      </c>
      <c r="AT1612">
        <v>1.9919999999999999E-4</v>
      </c>
      <c r="AU1612">
        <v>2.5000000000000001E-4</v>
      </c>
      <c r="AV1612">
        <v>3.4000000000000002E-4</v>
      </c>
      <c r="AW1612">
        <v>5.1999999999999995E-4</v>
      </c>
      <c r="AX1612">
        <v>6.8000000000000005E-4</v>
      </c>
      <c r="AY1612">
        <v>1.6199999999999999E-3</v>
      </c>
      <c r="AZ1612">
        <v>4.2340740740740701E-4</v>
      </c>
      <c r="BA1612" s="2">
        <v>9.21481481481481E-5</v>
      </c>
      <c r="BB1612" t="s">
        <v>1155</v>
      </c>
      <c r="BC1612" s="1" t="s">
        <v>1162</v>
      </c>
      <c r="BD1612" t="s">
        <v>1163</v>
      </c>
      <c r="BE1612" t="s">
        <v>106</v>
      </c>
      <c r="BF1612">
        <v>42.302787780000003</v>
      </c>
      <c r="BG1612">
        <v>-83.10652924</v>
      </c>
      <c r="BH1612" t="s">
        <v>107</v>
      </c>
      <c r="BI1612" t="s">
        <v>60</v>
      </c>
      <c r="BJ1612">
        <v>5000</v>
      </c>
    </row>
    <row r="1613" spans="1:62" x14ac:dyDescent="0.3">
      <c r="A1613" s="1" t="s">
        <v>1161</v>
      </c>
      <c r="B1613" s="1" t="s">
        <v>342</v>
      </c>
      <c r="C1613" t="s">
        <v>1125</v>
      </c>
      <c r="D1613">
        <v>2011</v>
      </c>
      <c r="E1613" t="s">
        <v>343</v>
      </c>
      <c r="F1613" t="s">
        <v>59</v>
      </c>
      <c r="G1613">
        <v>5.6183617999999999E-3</v>
      </c>
      <c r="H1613">
        <v>8.5788862500000007E-3</v>
      </c>
      <c r="I1613">
        <v>1.6370084999999999E-2</v>
      </c>
      <c r="J1613">
        <v>2.8081397500000001E-2</v>
      </c>
      <c r="K1613">
        <v>3.9139158E-2</v>
      </c>
      <c r="L1613">
        <v>0.36994919999999998</v>
      </c>
      <c r="M1613">
        <v>6</v>
      </c>
      <c r="N1613" t="str">
        <f t="shared" si="25"/>
        <v>261630015_85132</v>
      </c>
      <c r="O1613" t="e">
        <f>VLOOKUP(N1613,'HEM3 monitor concs'!D:L,9,FALSE)</f>
        <v>#N/A</v>
      </c>
      <c r="P1613" t="e">
        <f>VLOOKUP(N1613,'HEM3 monitor concs'!D:L,6,FALSE)</f>
        <v>#N/A</v>
      </c>
      <c r="Q1613" s="3">
        <v>3.0220782531666698E-2</v>
      </c>
      <c r="R1613">
        <v>3.3422195753688498E-3</v>
      </c>
      <c r="S1613" s="5">
        <v>2.9977500000000001E-4</v>
      </c>
      <c r="T1613">
        <v>60</v>
      </c>
      <c r="U1613">
        <v>0</v>
      </c>
      <c r="V1613">
        <v>0</v>
      </c>
      <c r="W1613">
        <v>15</v>
      </c>
      <c r="X1613">
        <v>15</v>
      </c>
      <c r="Y1613">
        <v>15</v>
      </c>
      <c r="Z1613">
        <v>15</v>
      </c>
      <c r="AA1613">
        <v>1</v>
      </c>
      <c r="AB1613">
        <v>0</v>
      </c>
      <c r="AC1613" t="s">
        <v>60</v>
      </c>
      <c r="AD1613" t="s">
        <v>60</v>
      </c>
      <c r="AE1613" t="s">
        <v>83</v>
      </c>
      <c r="AF1613" t="s">
        <v>84</v>
      </c>
      <c r="AI1613">
        <v>1</v>
      </c>
      <c r="AJ1613" t="s">
        <v>60</v>
      </c>
      <c r="AK1613" s="2">
        <v>2.9999999999999997E-4</v>
      </c>
      <c r="AL1613" t="s">
        <v>60</v>
      </c>
      <c r="AM1613" t="s">
        <v>60</v>
      </c>
      <c r="AN1613" t="s">
        <v>60</v>
      </c>
      <c r="AO1613" t="s">
        <v>60</v>
      </c>
      <c r="AP1613" t="s">
        <v>60</v>
      </c>
      <c r="AQ1613" t="s">
        <v>60</v>
      </c>
      <c r="AR1613" t="s">
        <v>60</v>
      </c>
      <c r="AS1613" t="s">
        <v>60</v>
      </c>
      <c r="AT1613">
        <v>1.8727872666666701E-2</v>
      </c>
      <c r="AU1613">
        <v>2.8596287500000001E-2</v>
      </c>
      <c r="AV1613">
        <v>5.4566950000000003E-2</v>
      </c>
      <c r="AW1613">
        <v>9.3604658333333299E-2</v>
      </c>
      <c r="AX1613">
        <v>0.13046385999999999</v>
      </c>
      <c r="AY1613">
        <v>1.2331639999999999</v>
      </c>
      <c r="AZ1613">
        <v>0.100735941772222</v>
      </c>
      <c r="BA1613">
        <v>9.9924999999999992E-4</v>
      </c>
      <c r="BB1613" t="s">
        <v>1155</v>
      </c>
      <c r="BC1613" s="1" t="s">
        <v>1162</v>
      </c>
      <c r="BD1613" t="s">
        <v>1163</v>
      </c>
      <c r="BE1613" t="s">
        <v>106</v>
      </c>
      <c r="BF1613">
        <v>42.302787780000003</v>
      </c>
      <c r="BG1613">
        <v>-83.10652924</v>
      </c>
      <c r="BH1613" t="s">
        <v>107</v>
      </c>
      <c r="BI1613" t="s">
        <v>60</v>
      </c>
      <c r="BJ1613">
        <v>0.3</v>
      </c>
    </row>
    <row r="1614" spans="1:62" x14ac:dyDescent="0.3">
      <c r="A1614" s="1" t="s">
        <v>1161</v>
      </c>
      <c r="B1614" s="1" t="s">
        <v>75</v>
      </c>
      <c r="C1614" t="s">
        <v>1125</v>
      </c>
      <c r="D1614">
        <v>2011</v>
      </c>
      <c r="E1614" t="s">
        <v>76</v>
      </c>
      <c r="F1614" t="s">
        <v>59</v>
      </c>
      <c r="G1614">
        <v>0</v>
      </c>
      <c r="H1614">
        <v>4.5500000000000002E-3</v>
      </c>
      <c r="I1614">
        <v>9.0799999999999995E-3</v>
      </c>
      <c r="J1614">
        <v>3.61E-2</v>
      </c>
      <c r="K1614">
        <v>0.10742</v>
      </c>
      <c r="L1614">
        <v>0.433</v>
      </c>
      <c r="M1614">
        <v>6</v>
      </c>
      <c r="N1614" t="str">
        <f t="shared" si="25"/>
        <v>261630015_88115</v>
      </c>
      <c r="O1614" t="e">
        <f>VLOOKUP(N1614,'HEM3 monitor concs'!D:L,9,FALSE)</f>
        <v>#N/A</v>
      </c>
      <c r="P1614" t="e">
        <f>VLOOKUP(N1614,'HEM3 monitor concs'!D:L,6,FALSE)</f>
        <v>#N/A</v>
      </c>
      <c r="Q1614" s="3">
        <v>4.0755789473684197E-2</v>
      </c>
      <c r="R1614">
        <v>6.1131491712405998E-3</v>
      </c>
      <c r="S1614" s="5">
        <v>7.1403508771929799E-3</v>
      </c>
      <c r="T1614">
        <v>57</v>
      </c>
      <c r="U1614">
        <v>21</v>
      </c>
      <c r="V1614">
        <v>7</v>
      </c>
      <c r="W1614">
        <v>15</v>
      </c>
      <c r="X1614">
        <v>14</v>
      </c>
      <c r="Y1614">
        <v>13</v>
      </c>
      <c r="Z1614">
        <v>15</v>
      </c>
      <c r="AA1614">
        <v>1</v>
      </c>
      <c r="AB1614">
        <v>36.842105263157897</v>
      </c>
      <c r="AC1614" t="s">
        <v>60</v>
      </c>
      <c r="AD1614" t="s">
        <v>60</v>
      </c>
      <c r="AE1614" t="s">
        <v>77</v>
      </c>
      <c r="AF1614" t="s">
        <v>62</v>
      </c>
      <c r="AI1614">
        <v>1</v>
      </c>
      <c r="AJ1614" t="s">
        <v>60</v>
      </c>
      <c r="AK1614">
        <v>1.4999999999999999E-4</v>
      </c>
      <c r="AL1614" t="s">
        <v>60</v>
      </c>
      <c r="AM1614" t="s">
        <v>60</v>
      </c>
      <c r="AN1614" t="s">
        <v>60</v>
      </c>
      <c r="AO1614" t="s">
        <v>60</v>
      </c>
      <c r="AP1614" t="s">
        <v>60</v>
      </c>
      <c r="AQ1614" t="s">
        <v>60</v>
      </c>
      <c r="AR1614" t="s">
        <v>60</v>
      </c>
      <c r="AS1614" t="s">
        <v>60</v>
      </c>
      <c r="AT1614">
        <v>0</v>
      </c>
      <c r="AU1614">
        <v>3.0333333333333299E-2</v>
      </c>
      <c r="AV1614">
        <v>6.05333333333333E-2</v>
      </c>
      <c r="AW1614">
        <v>0.240666666666667</v>
      </c>
      <c r="AX1614">
        <v>0.71613333333333296</v>
      </c>
      <c r="AY1614">
        <v>2.8866666666666698</v>
      </c>
      <c r="AZ1614">
        <v>0.27170526315789501</v>
      </c>
      <c r="BA1614">
        <v>4.76023391812865E-2</v>
      </c>
      <c r="BB1614" t="s">
        <v>1155</v>
      </c>
      <c r="BC1614" s="1" t="s">
        <v>1162</v>
      </c>
      <c r="BD1614" t="s">
        <v>1163</v>
      </c>
      <c r="BE1614" t="s">
        <v>106</v>
      </c>
      <c r="BF1614">
        <v>42.302787780000003</v>
      </c>
      <c r="BG1614">
        <v>-83.10652924</v>
      </c>
      <c r="BH1614" t="s">
        <v>107</v>
      </c>
      <c r="BI1614" t="s">
        <v>60</v>
      </c>
      <c r="BJ1614">
        <v>0.15</v>
      </c>
    </row>
    <row r="1615" spans="1:62" x14ac:dyDescent="0.3">
      <c r="A1615" s="1" t="s">
        <v>1161</v>
      </c>
      <c r="B1615" s="1" t="s">
        <v>78</v>
      </c>
      <c r="C1615" t="s">
        <v>1125</v>
      </c>
      <c r="D1615">
        <v>2011</v>
      </c>
      <c r="E1615" t="s">
        <v>79</v>
      </c>
      <c r="F1615" t="s">
        <v>59</v>
      </c>
      <c r="G1615">
        <v>0</v>
      </c>
      <c r="H1615">
        <v>8.1999999999999998E-4</v>
      </c>
      <c r="I1615">
        <v>3.8500000000000001E-3</v>
      </c>
      <c r="J1615">
        <v>7.6800000000000002E-3</v>
      </c>
      <c r="K1615">
        <v>1.35E-2</v>
      </c>
      <c r="L1615">
        <v>9.7699999999999995E-2</v>
      </c>
      <c r="M1615">
        <v>6</v>
      </c>
      <c r="N1615" t="str">
        <f t="shared" si="25"/>
        <v>261630015_88128</v>
      </c>
      <c r="O1615" t="e">
        <f>VLOOKUP(N1615,'HEM3 monitor concs'!D:L,9,FALSE)</f>
        <v>#N/A</v>
      </c>
      <c r="P1615" t="e">
        <f>VLOOKUP(N1615,'HEM3 monitor concs'!D:L,6,FALSE)</f>
        <v>#N/A</v>
      </c>
      <c r="Q1615" s="3">
        <v>6.7180701754385999E-3</v>
      </c>
      <c r="R1615">
        <v>1.7785411942355901E-4</v>
      </c>
      <c r="S1615" s="5">
        <v>3.7035087719298199E-3</v>
      </c>
      <c r="T1615">
        <v>57</v>
      </c>
      <c r="U1615">
        <v>28</v>
      </c>
      <c r="V1615">
        <v>9</v>
      </c>
      <c r="W1615">
        <v>15</v>
      </c>
      <c r="X1615">
        <v>14</v>
      </c>
      <c r="Y1615">
        <v>13</v>
      </c>
      <c r="Z1615">
        <v>15</v>
      </c>
      <c r="AA1615">
        <v>1</v>
      </c>
      <c r="AB1615">
        <v>49.122807017543899</v>
      </c>
      <c r="AC1615" t="s">
        <v>60</v>
      </c>
      <c r="AD1615" t="s">
        <v>60</v>
      </c>
      <c r="AE1615" t="s">
        <v>80</v>
      </c>
      <c r="AF1615" t="s">
        <v>68</v>
      </c>
      <c r="AI1615">
        <v>1</v>
      </c>
      <c r="AJ1615" t="s">
        <v>60</v>
      </c>
      <c r="AK1615">
        <v>1.4999999999999999E-4</v>
      </c>
      <c r="AL1615" t="s">
        <v>60</v>
      </c>
      <c r="AM1615" t="s">
        <v>60</v>
      </c>
      <c r="AN1615" t="s">
        <v>60</v>
      </c>
      <c r="AO1615" t="s">
        <v>60</v>
      </c>
      <c r="AP1615" t="s">
        <v>60</v>
      </c>
      <c r="AQ1615" t="s">
        <v>60</v>
      </c>
      <c r="AR1615" t="s">
        <v>60</v>
      </c>
      <c r="AS1615" t="s">
        <v>60</v>
      </c>
      <c r="AT1615">
        <v>0</v>
      </c>
      <c r="AU1615">
        <v>5.46666666666667E-3</v>
      </c>
      <c r="AV1615">
        <v>2.5666666666666699E-2</v>
      </c>
      <c r="AW1615">
        <v>5.1200000000000002E-2</v>
      </c>
      <c r="AX1615">
        <v>0.09</v>
      </c>
      <c r="AY1615">
        <v>0.65133333333333299</v>
      </c>
      <c r="AZ1615">
        <v>4.4787134502924E-2</v>
      </c>
      <c r="BA1615">
        <v>2.46900584795322E-2</v>
      </c>
      <c r="BB1615" t="s">
        <v>1155</v>
      </c>
      <c r="BC1615" s="1" t="s">
        <v>1162</v>
      </c>
      <c r="BD1615" t="s">
        <v>1163</v>
      </c>
      <c r="BE1615" t="s">
        <v>106</v>
      </c>
      <c r="BF1615">
        <v>42.302787780000003</v>
      </c>
      <c r="BG1615">
        <v>-83.10652924</v>
      </c>
      <c r="BH1615" t="s">
        <v>107</v>
      </c>
      <c r="BI1615" t="s">
        <v>60</v>
      </c>
      <c r="BJ1615">
        <v>0.15</v>
      </c>
    </row>
    <row r="1616" spans="1:62" x14ac:dyDescent="0.3">
      <c r="A1616" s="1" t="s">
        <v>1161</v>
      </c>
      <c r="B1616" s="1" t="s">
        <v>81</v>
      </c>
      <c r="C1616" t="s">
        <v>1125</v>
      </c>
      <c r="D1616">
        <v>2011</v>
      </c>
      <c r="E1616" t="s">
        <v>82</v>
      </c>
      <c r="F1616" t="s">
        <v>59</v>
      </c>
      <c r="G1616">
        <v>9.3599999999999998E-4</v>
      </c>
      <c r="H1616">
        <v>1.72E-3</v>
      </c>
      <c r="I1616">
        <v>3.8600000000000001E-3</v>
      </c>
      <c r="J1616">
        <v>6.6600000000000001E-3</v>
      </c>
      <c r="K1616">
        <v>9.3819999999999997E-3</v>
      </c>
      <c r="L1616">
        <v>1.23E-2</v>
      </c>
      <c r="M1616">
        <v>6</v>
      </c>
      <c r="N1616" t="str">
        <f t="shared" si="25"/>
        <v>261630015_88132</v>
      </c>
      <c r="O1616" t="e">
        <f>VLOOKUP(N1616,'HEM3 monitor concs'!D:L,9,FALSE)</f>
        <v>#N/A</v>
      </c>
      <c r="P1616" t="e">
        <f>VLOOKUP(N1616,'HEM3 monitor concs'!D:L,6,FALSE)</f>
        <v>#N/A</v>
      </c>
      <c r="Q1616" s="3">
        <v>4.4000000000000003E-3</v>
      </c>
      <c r="R1616" s="2">
        <v>1.0890225E-5</v>
      </c>
      <c r="S1616" s="5">
        <v>1.8649122807017501E-3</v>
      </c>
      <c r="T1616">
        <v>57</v>
      </c>
      <c r="U1616">
        <v>16</v>
      </c>
      <c r="V1616">
        <v>4</v>
      </c>
      <c r="W1616">
        <v>15</v>
      </c>
      <c r="X1616">
        <v>14</v>
      </c>
      <c r="Y1616">
        <v>13</v>
      </c>
      <c r="Z1616">
        <v>15</v>
      </c>
      <c r="AA1616">
        <v>1</v>
      </c>
      <c r="AB1616">
        <v>28.0701754385965</v>
      </c>
      <c r="AC1616" t="s">
        <v>60</v>
      </c>
      <c r="AD1616" t="s">
        <v>60</v>
      </c>
      <c r="AE1616" t="s">
        <v>83</v>
      </c>
      <c r="AF1616" t="s">
        <v>84</v>
      </c>
      <c r="AI1616">
        <v>1</v>
      </c>
      <c r="AJ1616" t="s">
        <v>60</v>
      </c>
      <c r="AK1616" s="2">
        <v>2.9999999999999997E-4</v>
      </c>
      <c r="AL1616" t="s">
        <v>60</v>
      </c>
      <c r="AM1616" t="s">
        <v>60</v>
      </c>
      <c r="AN1616" t="s">
        <v>60</v>
      </c>
      <c r="AO1616" t="s">
        <v>60</v>
      </c>
      <c r="AP1616" t="s">
        <v>60</v>
      </c>
      <c r="AQ1616" t="s">
        <v>60</v>
      </c>
      <c r="AR1616" t="s">
        <v>60</v>
      </c>
      <c r="AS1616" t="s">
        <v>60</v>
      </c>
      <c r="AT1616">
        <v>3.1199999999999999E-3</v>
      </c>
      <c r="AU1616">
        <v>5.7333333333333299E-3</v>
      </c>
      <c r="AV1616">
        <v>1.28666666666667E-2</v>
      </c>
      <c r="AW1616">
        <v>2.2200000000000001E-2</v>
      </c>
      <c r="AX1616">
        <v>3.1273333333333299E-2</v>
      </c>
      <c r="AY1616">
        <v>4.1000000000000002E-2</v>
      </c>
      <c r="AZ1616">
        <v>1.4666666666666699E-2</v>
      </c>
      <c r="BA1616">
        <v>6.2163742690058499E-3</v>
      </c>
      <c r="BB1616" t="s">
        <v>1155</v>
      </c>
      <c r="BC1616" s="1" t="s">
        <v>1162</v>
      </c>
      <c r="BD1616" t="s">
        <v>1163</v>
      </c>
      <c r="BE1616" t="s">
        <v>106</v>
      </c>
      <c r="BF1616">
        <v>42.302787780000003</v>
      </c>
      <c r="BG1616">
        <v>-83.10652924</v>
      </c>
      <c r="BH1616" t="s">
        <v>107</v>
      </c>
      <c r="BI1616" t="s">
        <v>60</v>
      </c>
      <c r="BJ1616">
        <v>0.3</v>
      </c>
    </row>
    <row r="1617" spans="1:62" x14ac:dyDescent="0.3">
      <c r="A1617" s="1" t="s">
        <v>1164</v>
      </c>
      <c r="B1617" s="1" t="s">
        <v>397</v>
      </c>
      <c r="C1617" t="s">
        <v>1125</v>
      </c>
      <c r="D1617">
        <v>2011</v>
      </c>
      <c r="E1617" t="s">
        <v>398</v>
      </c>
      <c r="F1617" t="s">
        <v>59</v>
      </c>
      <c r="G1617">
        <v>6.2043757000000005E-4</v>
      </c>
      <c r="H1617">
        <v>7.8890457499999997E-4</v>
      </c>
      <c r="I1617">
        <v>1.3577019999999999E-3</v>
      </c>
      <c r="J1617">
        <v>2.4373709999999998E-3</v>
      </c>
      <c r="K1617">
        <v>3.0513852999999999E-3</v>
      </c>
      <c r="L1617">
        <v>4.160263E-3</v>
      </c>
      <c r="M1617">
        <v>6</v>
      </c>
      <c r="N1617" t="str">
        <f t="shared" si="25"/>
        <v>261630027_14103</v>
      </c>
      <c r="O1617" t="e">
        <f>VLOOKUP(N1617,'HEM3 monitor concs'!D:L,9,FALSE)</f>
        <v>#N/A</v>
      </c>
      <c r="P1617" t="e">
        <f>VLOOKUP(N1617,'HEM3 monitor concs'!D:L,6,FALSE)</f>
        <v>#N/A</v>
      </c>
      <c r="Q1617" s="3">
        <v>1.62847522758621E-3</v>
      </c>
      <c r="R1617" s="2">
        <v>1.0150444009236599E-6</v>
      </c>
      <c r="S1617" s="6">
        <v>3.2024137931034497E-5</v>
      </c>
      <c r="T1617">
        <v>58</v>
      </c>
      <c r="U1617">
        <v>0</v>
      </c>
      <c r="V1617">
        <v>0</v>
      </c>
      <c r="W1617">
        <v>13</v>
      </c>
      <c r="X1617">
        <v>14</v>
      </c>
      <c r="Y1617">
        <v>16</v>
      </c>
      <c r="Z1617">
        <v>15</v>
      </c>
      <c r="AA1617">
        <v>1</v>
      </c>
      <c r="AB1617">
        <v>0</v>
      </c>
      <c r="AC1617" t="s">
        <v>60</v>
      </c>
      <c r="AD1617" t="s">
        <v>60</v>
      </c>
      <c r="AE1617" t="s">
        <v>67</v>
      </c>
      <c r="AF1617" t="s">
        <v>68</v>
      </c>
      <c r="AI1617">
        <v>1</v>
      </c>
      <c r="AJ1617">
        <v>4.3E-3</v>
      </c>
      <c r="AK1617" s="2">
        <v>1.5E-5</v>
      </c>
      <c r="AL1617">
        <v>2.6678815509999998</v>
      </c>
      <c r="AM1617">
        <v>3.3922896725</v>
      </c>
      <c r="AN1617">
        <v>5.8381185999999996</v>
      </c>
      <c r="AO1617">
        <v>10.480695300000001</v>
      </c>
      <c r="AP1617">
        <v>13.120956789999999</v>
      </c>
      <c r="AQ1617">
        <v>17.889130900000001</v>
      </c>
      <c r="AR1617">
        <v>7.0024434786206902</v>
      </c>
      <c r="AS1617">
        <v>0.13770379310344799</v>
      </c>
      <c r="AT1617">
        <v>4.1362504666666702E-2</v>
      </c>
      <c r="AU1617">
        <v>5.2593638333333297E-2</v>
      </c>
      <c r="AV1617">
        <v>9.0513466666666695E-2</v>
      </c>
      <c r="AW1617">
        <v>0.16249140000000001</v>
      </c>
      <c r="AX1617">
        <v>0.20342568666666699</v>
      </c>
      <c r="AY1617">
        <v>0.27735086666666697</v>
      </c>
      <c r="AZ1617">
        <v>0.108565015172414</v>
      </c>
      <c r="BA1617">
        <v>2.1349425287356298E-3</v>
      </c>
      <c r="BB1617" t="s">
        <v>1155</v>
      </c>
      <c r="BC1617" s="1" t="s">
        <v>1162</v>
      </c>
      <c r="BD1617" t="s">
        <v>1163</v>
      </c>
      <c r="BE1617" t="s">
        <v>106</v>
      </c>
      <c r="BF1617">
        <v>42.292232509999998</v>
      </c>
      <c r="BG1617">
        <v>-83.106803889999995</v>
      </c>
      <c r="BH1617" t="s">
        <v>100</v>
      </c>
      <c r="BI1617">
        <v>2.3255813953488401E-4</v>
      </c>
      <c r="BJ1617">
        <v>1.4999999999999999E-2</v>
      </c>
    </row>
    <row r="1618" spans="1:62" x14ac:dyDescent="0.3">
      <c r="A1618" s="1" t="s">
        <v>1164</v>
      </c>
      <c r="B1618" s="1" t="s">
        <v>401</v>
      </c>
      <c r="C1618" t="s">
        <v>1125</v>
      </c>
      <c r="D1618">
        <v>2011</v>
      </c>
      <c r="E1618" t="s">
        <v>402</v>
      </c>
      <c r="F1618" t="s">
        <v>59</v>
      </c>
      <c r="G1618">
        <v>1.28543069E-4</v>
      </c>
      <c r="H1618">
        <v>1.9350652499999999E-4</v>
      </c>
      <c r="I1618">
        <v>3.0592255E-4</v>
      </c>
      <c r="J1618">
        <v>4.8332537500000002E-4</v>
      </c>
      <c r="K1618">
        <v>8.1316467000000004E-4</v>
      </c>
      <c r="L1618">
        <v>1.967051E-3</v>
      </c>
      <c r="M1618">
        <v>6</v>
      </c>
      <c r="N1618" t="str">
        <f t="shared" si="25"/>
        <v>261630027_14110</v>
      </c>
      <c r="O1618" t="e">
        <f>VLOOKUP(N1618,'HEM3 monitor concs'!D:L,9,FALSE)</f>
        <v>#N/A</v>
      </c>
      <c r="P1618" t="e">
        <f>VLOOKUP(N1618,'HEM3 monitor concs'!D:L,6,FALSE)</f>
        <v>#N/A</v>
      </c>
      <c r="Q1618" s="3">
        <v>4.1466781172413801E-4</v>
      </c>
      <c r="R1618" s="2">
        <v>1.2950880365488699E-7</v>
      </c>
      <c r="S1618" s="6">
        <v>2.3300000000000001E-5</v>
      </c>
      <c r="T1618">
        <v>58</v>
      </c>
      <c r="U1618">
        <v>0</v>
      </c>
      <c r="V1618">
        <v>0</v>
      </c>
      <c r="W1618">
        <v>13</v>
      </c>
      <c r="X1618">
        <v>14</v>
      </c>
      <c r="Y1618">
        <v>16</v>
      </c>
      <c r="Z1618">
        <v>15</v>
      </c>
      <c r="AA1618">
        <v>1</v>
      </c>
      <c r="AB1618">
        <v>0</v>
      </c>
      <c r="AC1618" t="s">
        <v>60</v>
      </c>
      <c r="AD1618" t="s">
        <v>60</v>
      </c>
      <c r="AE1618" t="s">
        <v>69</v>
      </c>
      <c r="AF1618" t="s">
        <v>70</v>
      </c>
      <c r="AI1618">
        <v>1</v>
      </c>
      <c r="AJ1618">
        <v>1.8E-3</v>
      </c>
      <c r="AK1618" s="2">
        <v>1.0000000000000001E-5</v>
      </c>
      <c r="AL1618">
        <v>0.23137752419999999</v>
      </c>
      <c r="AM1618">
        <v>0.34831174500000001</v>
      </c>
      <c r="AN1618">
        <v>0.55066059000000001</v>
      </c>
      <c r="AO1618">
        <v>0.86998567500000001</v>
      </c>
      <c r="AP1618">
        <v>1.4636964059999999</v>
      </c>
      <c r="AQ1618">
        <v>3.5406917999999998</v>
      </c>
      <c r="AR1618">
        <v>0.74640206110344798</v>
      </c>
      <c r="AS1618">
        <v>4.1939999999999998E-2</v>
      </c>
      <c r="AT1618">
        <v>1.2854306899999999E-2</v>
      </c>
      <c r="AU1618">
        <v>1.9350652499999999E-2</v>
      </c>
      <c r="AV1618">
        <v>3.0592254999999999E-2</v>
      </c>
      <c r="AW1618">
        <v>4.8332537500000002E-2</v>
      </c>
      <c r="AX1618">
        <v>8.1316467000000003E-2</v>
      </c>
      <c r="AY1618">
        <v>0.19670509999999999</v>
      </c>
      <c r="AZ1618">
        <v>4.14667811724138E-2</v>
      </c>
      <c r="BA1618">
        <v>2.33E-3</v>
      </c>
      <c r="BB1618" t="s">
        <v>1155</v>
      </c>
      <c r="BC1618" s="1" t="s">
        <v>1162</v>
      </c>
      <c r="BD1618" t="s">
        <v>1163</v>
      </c>
      <c r="BE1618" t="s">
        <v>106</v>
      </c>
      <c r="BF1618">
        <v>42.292232509999998</v>
      </c>
      <c r="BG1618">
        <v>-83.106803889999995</v>
      </c>
      <c r="BH1618" t="s">
        <v>100</v>
      </c>
      <c r="BI1618">
        <v>5.5555555555555599E-4</v>
      </c>
      <c r="BJ1618">
        <v>0.01</v>
      </c>
    </row>
    <row r="1619" spans="1:62" x14ac:dyDescent="0.3">
      <c r="A1619" s="1" t="s">
        <v>1164</v>
      </c>
      <c r="B1619" s="1" t="s">
        <v>407</v>
      </c>
      <c r="C1619" t="s">
        <v>1125</v>
      </c>
      <c r="D1619">
        <v>2011</v>
      </c>
      <c r="E1619" t="s">
        <v>408</v>
      </c>
      <c r="F1619" t="s">
        <v>59</v>
      </c>
      <c r="G1619">
        <v>2.8941365E-2</v>
      </c>
      <c r="H1619">
        <v>4.7691742500000002E-2</v>
      </c>
      <c r="I1619">
        <v>7.7895925000000005E-2</v>
      </c>
      <c r="J1619">
        <v>0.11894395000000001</v>
      </c>
      <c r="K1619">
        <v>0.19666204000000001</v>
      </c>
      <c r="L1619">
        <v>0.2579456</v>
      </c>
      <c r="M1619">
        <v>6</v>
      </c>
      <c r="N1619" t="str">
        <f t="shared" si="25"/>
        <v>261630027_14132</v>
      </c>
      <c r="O1619" t="e">
        <f>VLOOKUP(N1619,'HEM3 monitor concs'!D:L,9,FALSE)</f>
        <v>#N/A</v>
      </c>
      <c r="P1619" t="e">
        <f>VLOOKUP(N1619,'HEM3 monitor concs'!D:L,6,FALSE)</f>
        <v>#N/A</v>
      </c>
      <c r="Q1619" s="3">
        <v>9.04974099310345E-2</v>
      </c>
      <c r="R1619">
        <v>3.6340438779991898E-3</v>
      </c>
      <c r="S1619" s="5">
        <v>2.4456551724137899E-4</v>
      </c>
      <c r="T1619">
        <v>58</v>
      </c>
      <c r="U1619">
        <v>0</v>
      </c>
      <c r="V1619">
        <v>0</v>
      </c>
      <c r="W1619">
        <v>13</v>
      </c>
      <c r="X1619">
        <v>14</v>
      </c>
      <c r="Y1619">
        <v>16</v>
      </c>
      <c r="Z1619">
        <v>15</v>
      </c>
      <c r="AA1619">
        <v>1</v>
      </c>
      <c r="AB1619">
        <v>0</v>
      </c>
      <c r="AC1619" t="s">
        <v>60</v>
      </c>
      <c r="AD1619" t="s">
        <v>60</v>
      </c>
      <c r="AE1619" t="s">
        <v>83</v>
      </c>
      <c r="AF1619" t="s">
        <v>84</v>
      </c>
      <c r="AI1619">
        <v>1</v>
      </c>
      <c r="AJ1619" t="s">
        <v>60</v>
      </c>
      <c r="AK1619" s="2">
        <v>2.9999999999999997E-4</v>
      </c>
      <c r="AL1619" t="s">
        <v>60</v>
      </c>
      <c r="AM1619" t="s">
        <v>60</v>
      </c>
      <c r="AN1619" t="s">
        <v>60</v>
      </c>
      <c r="AO1619" t="s">
        <v>60</v>
      </c>
      <c r="AP1619" t="s">
        <v>60</v>
      </c>
      <c r="AQ1619" t="s">
        <v>60</v>
      </c>
      <c r="AR1619" t="s">
        <v>60</v>
      </c>
      <c r="AS1619" t="s">
        <v>60</v>
      </c>
      <c r="AT1619">
        <v>9.6471216666666706E-2</v>
      </c>
      <c r="AU1619">
        <v>0.158972475</v>
      </c>
      <c r="AV1619">
        <v>0.25965308333333298</v>
      </c>
      <c r="AW1619">
        <v>0.39647983333333298</v>
      </c>
      <c r="AX1619">
        <v>0.65554013333333305</v>
      </c>
      <c r="AY1619">
        <v>0.85981866666666695</v>
      </c>
      <c r="AZ1619">
        <v>0.30165803310344802</v>
      </c>
      <c r="BA1619">
        <v>8.1521839080459803E-4</v>
      </c>
      <c r="BB1619" t="s">
        <v>1155</v>
      </c>
      <c r="BC1619" s="1" t="s">
        <v>1162</v>
      </c>
      <c r="BD1619" t="s">
        <v>1163</v>
      </c>
      <c r="BE1619" t="s">
        <v>106</v>
      </c>
      <c r="BF1619">
        <v>42.292232509999998</v>
      </c>
      <c r="BG1619">
        <v>-83.106803889999995</v>
      </c>
      <c r="BH1619" t="s">
        <v>100</v>
      </c>
      <c r="BI1619" t="s">
        <v>60</v>
      </c>
      <c r="BJ1619">
        <v>0.3</v>
      </c>
    </row>
    <row r="1620" spans="1:62" x14ac:dyDescent="0.3">
      <c r="A1620" s="1" t="s">
        <v>1164</v>
      </c>
      <c r="B1620" s="1" t="s">
        <v>409</v>
      </c>
      <c r="C1620" t="s">
        <v>1125</v>
      </c>
      <c r="D1620">
        <v>2011</v>
      </c>
      <c r="E1620" t="s">
        <v>410</v>
      </c>
      <c r="F1620" t="s">
        <v>59</v>
      </c>
      <c r="G1620">
        <v>1.0832560499999999E-3</v>
      </c>
      <c r="H1620">
        <v>1.6053942500000001E-3</v>
      </c>
      <c r="I1620">
        <v>2.375715E-3</v>
      </c>
      <c r="J1620">
        <v>3.58966275E-3</v>
      </c>
      <c r="K1620">
        <v>4.6723494000000003E-3</v>
      </c>
      <c r="L1620">
        <v>9.1650559999999996E-3</v>
      </c>
      <c r="M1620">
        <v>6</v>
      </c>
      <c r="N1620" t="str">
        <f t="shared" si="25"/>
        <v>261630027_14136</v>
      </c>
      <c r="O1620" t="e">
        <f>VLOOKUP(N1620,'HEM3 monitor concs'!D:L,9,FALSE)</f>
        <v>#N/A</v>
      </c>
      <c r="P1620" t="e">
        <f>VLOOKUP(N1620,'HEM3 monitor concs'!D:L,6,FALSE)</f>
        <v>#N/A</v>
      </c>
      <c r="Q1620" s="3">
        <v>2.77680469310345E-3</v>
      </c>
      <c r="R1620" s="2">
        <v>2.5502179416185E-6</v>
      </c>
      <c r="S1620" s="5">
        <v>1.3101551724137899E-4</v>
      </c>
      <c r="T1620">
        <v>58</v>
      </c>
      <c r="U1620">
        <v>0</v>
      </c>
      <c r="V1620">
        <v>0</v>
      </c>
      <c r="W1620">
        <v>13</v>
      </c>
      <c r="X1620">
        <v>14</v>
      </c>
      <c r="Y1620">
        <v>16</v>
      </c>
      <c r="Z1620">
        <v>15</v>
      </c>
      <c r="AA1620">
        <v>1</v>
      </c>
      <c r="AB1620">
        <v>0</v>
      </c>
      <c r="AC1620" t="s">
        <v>60</v>
      </c>
      <c r="AD1620" t="s">
        <v>60</v>
      </c>
      <c r="AE1620" t="s">
        <v>87</v>
      </c>
      <c r="AF1620" t="s">
        <v>62</v>
      </c>
      <c r="AG1620" t="s">
        <v>88</v>
      </c>
      <c r="AI1620">
        <v>1</v>
      </c>
      <c r="AJ1620">
        <v>4.8000000000000001E-4</v>
      </c>
      <c r="AK1620" s="2">
        <v>9.0000000000000006E-5</v>
      </c>
      <c r="AL1620">
        <v>0.519962904</v>
      </c>
      <c r="AM1620">
        <v>0.77058923999999995</v>
      </c>
      <c r="AN1620">
        <v>1.1403432</v>
      </c>
      <c r="AO1620">
        <v>1.72303812</v>
      </c>
      <c r="AP1620">
        <v>2.2427277120000002</v>
      </c>
      <c r="AQ1620">
        <v>4.3992268799999996</v>
      </c>
      <c r="AR1620">
        <v>1.33286625268966</v>
      </c>
      <c r="AS1620">
        <v>6.2887448275862096E-2</v>
      </c>
      <c r="AT1620">
        <v>1.20361783333333E-2</v>
      </c>
      <c r="AU1620">
        <v>1.7837713888888902E-2</v>
      </c>
      <c r="AV1620">
        <v>2.63968333333333E-2</v>
      </c>
      <c r="AW1620">
        <v>3.98851416666667E-2</v>
      </c>
      <c r="AX1620">
        <v>5.1914993333333298E-2</v>
      </c>
      <c r="AY1620">
        <v>0.10183395555555599</v>
      </c>
      <c r="AZ1620">
        <v>3.0853385478927201E-2</v>
      </c>
      <c r="BA1620">
        <v>1.4557279693486599E-3</v>
      </c>
      <c r="BB1620" t="s">
        <v>1155</v>
      </c>
      <c r="BC1620" s="1" t="s">
        <v>1162</v>
      </c>
      <c r="BD1620" t="s">
        <v>1163</v>
      </c>
      <c r="BE1620" t="s">
        <v>106</v>
      </c>
      <c r="BF1620">
        <v>42.292232509999998</v>
      </c>
      <c r="BG1620">
        <v>-83.106803889999995</v>
      </c>
      <c r="BH1620" t="s">
        <v>100</v>
      </c>
      <c r="BI1620">
        <v>2.0833333333333298E-3</v>
      </c>
      <c r="BJ1620">
        <v>0.09</v>
      </c>
    </row>
    <row r="1621" spans="1:62" x14ac:dyDescent="0.3">
      <c r="A1621" s="1" t="s">
        <v>1165</v>
      </c>
      <c r="B1621" s="1" t="s">
        <v>397</v>
      </c>
      <c r="C1621" t="s">
        <v>1125</v>
      </c>
      <c r="D1621">
        <v>2011</v>
      </c>
      <c r="E1621" t="s">
        <v>398</v>
      </c>
      <c r="F1621" t="s">
        <v>59</v>
      </c>
      <c r="G1621">
        <v>6.4916479999999998E-4</v>
      </c>
      <c r="H1621">
        <v>8.3082040000000005E-4</v>
      </c>
      <c r="I1621">
        <v>1.387952E-3</v>
      </c>
      <c r="J1621">
        <v>2.167235E-3</v>
      </c>
      <c r="K1621">
        <v>2.5316840000000002E-3</v>
      </c>
      <c r="L1621">
        <v>1.1762013E-2</v>
      </c>
      <c r="M1621">
        <v>6</v>
      </c>
      <c r="N1621" t="str">
        <f t="shared" si="25"/>
        <v>261630033_14103</v>
      </c>
      <c r="O1621" t="e">
        <f>VLOOKUP(N1621,'HEM3 monitor concs'!D:L,9,FALSE)</f>
        <v>#N/A</v>
      </c>
      <c r="P1621" t="e">
        <f>VLOOKUP(N1621,'HEM3 monitor concs'!D:L,6,FALSE)</f>
        <v>#N/A</v>
      </c>
      <c r="Q1621" s="3">
        <v>1.6605137377049199E-3</v>
      </c>
      <c r="R1621" s="2">
        <v>2.3546657654809799E-6</v>
      </c>
      <c r="S1621" s="6">
        <v>3.11540983606557E-5</v>
      </c>
      <c r="T1621">
        <v>61</v>
      </c>
      <c r="U1621">
        <v>0</v>
      </c>
      <c r="V1621">
        <v>0</v>
      </c>
      <c r="W1621">
        <v>15</v>
      </c>
      <c r="X1621">
        <v>15</v>
      </c>
      <c r="Y1621">
        <v>16</v>
      </c>
      <c r="Z1621">
        <v>15</v>
      </c>
      <c r="AA1621">
        <v>1</v>
      </c>
      <c r="AB1621">
        <v>0</v>
      </c>
      <c r="AC1621" t="s">
        <v>1166</v>
      </c>
      <c r="AD1621" t="s">
        <v>323</v>
      </c>
      <c r="AE1621" t="s">
        <v>67</v>
      </c>
      <c r="AF1621" t="s">
        <v>68</v>
      </c>
      <c r="AI1621">
        <v>1</v>
      </c>
      <c r="AJ1621">
        <v>4.3E-3</v>
      </c>
      <c r="AK1621" s="2">
        <v>1.5E-5</v>
      </c>
      <c r="AL1621">
        <v>2.7914086400000002</v>
      </c>
      <c r="AM1621">
        <v>3.5725277200000001</v>
      </c>
      <c r="AN1621">
        <v>5.9681936000000002</v>
      </c>
      <c r="AO1621">
        <v>9.3191105000000007</v>
      </c>
      <c r="AP1621">
        <v>10.886241200000001</v>
      </c>
      <c r="AQ1621">
        <v>50.576655899999999</v>
      </c>
      <c r="AR1621">
        <v>7.1402090721311504</v>
      </c>
      <c r="AS1621">
        <v>0.13396262295082001</v>
      </c>
      <c r="AT1621">
        <v>4.3277653333333298E-2</v>
      </c>
      <c r="AU1621">
        <v>5.5388026666666701E-2</v>
      </c>
      <c r="AV1621">
        <v>9.2530133333333306E-2</v>
      </c>
      <c r="AW1621">
        <v>0.14448233333333299</v>
      </c>
      <c r="AX1621">
        <v>0.16877893333333299</v>
      </c>
      <c r="AY1621">
        <v>0.7841342</v>
      </c>
      <c r="AZ1621">
        <v>0.110700915846995</v>
      </c>
      <c r="BA1621">
        <v>2.0769398907103799E-3</v>
      </c>
      <c r="BB1621" t="s">
        <v>1155</v>
      </c>
      <c r="BC1621" s="1" t="s">
        <v>1167</v>
      </c>
      <c r="BD1621" t="s">
        <v>1168</v>
      </c>
      <c r="BE1621" t="s">
        <v>63</v>
      </c>
      <c r="BF1621">
        <v>42.307540000000003</v>
      </c>
      <c r="BG1621">
        <v>-83.149609999999996</v>
      </c>
      <c r="BH1621" t="s">
        <v>100</v>
      </c>
      <c r="BI1621">
        <v>2.3255813953488401E-4</v>
      </c>
      <c r="BJ1621">
        <v>1.4999999999999999E-2</v>
      </c>
    </row>
    <row r="1622" spans="1:62" x14ac:dyDescent="0.3">
      <c r="A1622" s="1" t="s">
        <v>1165</v>
      </c>
      <c r="B1622" s="1" t="s">
        <v>399</v>
      </c>
      <c r="C1622" t="s">
        <v>1125</v>
      </c>
      <c r="D1622">
        <v>2011</v>
      </c>
      <c r="E1622" t="s">
        <v>400</v>
      </c>
      <c r="F1622" t="s">
        <v>59</v>
      </c>
      <c r="G1622" s="2">
        <v>1.9349485000000001E-5</v>
      </c>
      <c r="H1622" s="2">
        <v>3.2552299999999997E-5</v>
      </c>
      <c r="I1622" s="2">
        <v>4.6592180000000003E-5</v>
      </c>
      <c r="J1622" s="2">
        <v>9.4943725000000006E-5</v>
      </c>
      <c r="K1622">
        <v>1.4806309999999999E-4</v>
      </c>
      <c r="L1622">
        <v>3.0262395000000002E-4</v>
      </c>
      <c r="M1622">
        <v>6</v>
      </c>
      <c r="N1622" t="str">
        <f t="shared" si="25"/>
        <v>261630033_14105</v>
      </c>
      <c r="O1622" t="e">
        <f>VLOOKUP(N1622,'HEM3 monitor concs'!D:L,9,FALSE)</f>
        <v>#N/A</v>
      </c>
      <c r="P1622" t="e">
        <f>VLOOKUP(N1622,'HEM3 monitor concs'!D:L,6,FALSE)</f>
        <v>#N/A</v>
      </c>
      <c r="Q1622" s="4">
        <v>7.1881627598360703E-5</v>
      </c>
      <c r="R1622" s="2">
        <v>3.5721982404964599E-9</v>
      </c>
      <c r="S1622" s="6">
        <v>1.1322950819672101E-5</v>
      </c>
      <c r="T1622">
        <v>61</v>
      </c>
      <c r="U1622">
        <v>2</v>
      </c>
      <c r="V1622">
        <v>1</v>
      </c>
      <c r="W1622">
        <v>15</v>
      </c>
      <c r="X1622">
        <v>15</v>
      </c>
      <c r="Y1622">
        <v>16</v>
      </c>
      <c r="Z1622">
        <v>15</v>
      </c>
      <c r="AA1622">
        <v>1</v>
      </c>
      <c r="AB1622">
        <v>3.27868852459016</v>
      </c>
      <c r="AC1622" t="s">
        <v>1166</v>
      </c>
      <c r="AD1622" t="s">
        <v>323</v>
      </c>
      <c r="AE1622" t="s">
        <v>335</v>
      </c>
      <c r="AF1622" t="s">
        <v>62</v>
      </c>
      <c r="AI1622">
        <v>1</v>
      </c>
      <c r="AJ1622">
        <v>2.3999999999999998E-3</v>
      </c>
      <c r="AK1622" s="2">
        <v>2.0000000000000002E-5</v>
      </c>
      <c r="AL1622">
        <v>4.6438764E-2</v>
      </c>
      <c r="AM1622">
        <v>7.8125520000000004E-2</v>
      </c>
      <c r="AN1622">
        <v>0.11182123200000001</v>
      </c>
      <c r="AO1622">
        <v>0.22786493999999999</v>
      </c>
      <c r="AP1622">
        <v>0.35535144000000002</v>
      </c>
      <c r="AQ1622">
        <v>0.72629748000000005</v>
      </c>
      <c r="AR1622">
        <v>0.172515906236066</v>
      </c>
      <c r="AS1622">
        <v>2.7175081967213102E-2</v>
      </c>
      <c r="AT1622">
        <v>9.6747425000000005E-4</v>
      </c>
      <c r="AU1622">
        <v>1.627615E-3</v>
      </c>
      <c r="AV1622">
        <v>2.3296089999999998E-3</v>
      </c>
      <c r="AW1622">
        <v>4.7471862500000003E-3</v>
      </c>
      <c r="AX1622">
        <v>7.4031549999999998E-3</v>
      </c>
      <c r="AY1622">
        <v>1.51311975E-2</v>
      </c>
      <c r="AZ1622">
        <v>3.59408137991803E-3</v>
      </c>
      <c r="BA1622">
        <v>5.66147540983607E-4</v>
      </c>
      <c r="BB1622" t="s">
        <v>1155</v>
      </c>
      <c r="BC1622" s="1" t="s">
        <v>1167</v>
      </c>
      <c r="BD1622" t="s">
        <v>1168</v>
      </c>
      <c r="BE1622" t="s">
        <v>63</v>
      </c>
      <c r="BF1622">
        <v>42.307540000000003</v>
      </c>
      <c r="BG1622">
        <v>-83.149609999999996</v>
      </c>
      <c r="BH1622" t="s">
        <v>100</v>
      </c>
      <c r="BI1622">
        <v>4.1666666666666702E-4</v>
      </c>
      <c r="BJ1622">
        <v>0.02</v>
      </c>
    </row>
    <row r="1623" spans="1:62" x14ac:dyDescent="0.3">
      <c r="A1623" s="1" t="s">
        <v>1165</v>
      </c>
      <c r="B1623" s="1" t="s">
        <v>401</v>
      </c>
      <c r="C1623" t="s">
        <v>1125</v>
      </c>
      <c r="D1623">
        <v>2011</v>
      </c>
      <c r="E1623" t="s">
        <v>402</v>
      </c>
      <c r="F1623" t="s">
        <v>59</v>
      </c>
      <c r="G1623">
        <v>1.231437E-4</v>
      </c>
      <c r="H1623">
        <v>1.6892949999999999E-4</v>
      </c>
      <c r="I1623">
        <v>2.9337174999999999E-4</v>
      </c>
      <c r="J1623">
        <v>5.4278534999999996E-4</v>
      </c>
      <c r="K1623">
        <v>7.6100365000000001E-4</v>
      </c>
      <c r="L1623">
        <v>1.3888555E-3</v>
      </c>
      <c r="M1623">
        <v>6</v>
      </c>
      <c r="N1623" t="str">
        <f t="shared" si="25"/>
        <v>261630033_14110</v>
      </c>
      <c r="O1623" t="e">
        <f>VLOOKUP(N1623,'HEM3 monitor concs'!D:L,9,FALSE)</f>
        <v>#N/A</v>
      </c>
      <c r="P1623" t="e">
        <f>VLOOKUP(N1623,'HEM3 monitor concs'!D:L,6,FALSE)</f>
        <v>#N/A</v>
      </c>
      <c r="Q1623" s="3">
        <v>3.9164957950819701E-4</v>
      </c>
      <c r="R1623" s="2">
        <v>8.5011159577906599E-8</v>
      </c>
      <c r="S1623" s="6">
        <v>2.2654098360655701E-5</v>
      </c>
      <c r="T1623">
        <v>61</v>
      </c>
      <c r="U1623">
        <v>0</v>
      </c>
      <c r="V1623">
        <v>0</v>
      </c>
      <c r="W1623">
        <v>15</v>
      </c>
      <c r="X1623">
        <v>15</v>
      </c>
      <c r="Y1623">
        <v>16</v>
      </c>
      <c r="Z1623">
        <v>15</v>
      </c>
      <c r="AA1623">
        <v>1</v>
      </c>
      <c r="AB1623">
        <v>0</v>
      </c>
      <c r="AC1623" t="s">
        <v>1166</v>
      </c>
      <c r="AD1623" t="s">
        <v>323</v>
      </c>
      <c r="AE1623" t="s">
        <v>69</v>
      </c>
      <c r="AF1623" t="s">
        <v>70</v>
      </c>
      <c r="AI1623">
        <v>1</v>
      </c>
      <c r="AJ1623">
        <v>1.8E-3</v>
      </c>
      <c r="AK1623" s="2">
        <v>1.0000000000000001E-5</v>
      </c>
      <c r="AL1623">
        <v>0.22165866000000001</v>
      </c>
      <c r="AM1623">
        <v>0.30407309999999999</v>
      </c>
      <c r="AN1623">
        <v>0.52806914999999999</v>
      </c>
      <c r="AO1623">
        <v>0.97701362999999997</v>
      </c>
      <c r="AP1623">
        <v>1.3698065699999999</v>
      </c>
      <c r="AQ1623">
        <v>2.4999399000000002</v>
      </c>
      <c r="AR1623">
        <v>0.70496924311475395</v>
      </c>
      <c r="AS1623">
        <v>4.0777377049180302E-2</v>
      </c>
      <c r="AT1623">
        <v>1.231437E-2</v>
      </c>
      <c r="AU1623">
        <v>1.689295E-2</v>
      </c>
      <c r="AV1623">
        <v>2.9337175E-2</v>
      </c>
      <c r="AW1623">
        <v>5.4278535000000003E-2</v>
      </c>
      <c r="AX1623">
        <v>7.6100365000000003E-2</v>
      </c>
      <c r="AY1623">
        <v>0.13888555</v>
      </c>
      <c r="AZ1623">
        <v>3.9164957950819701E-2</v>
      </c>
      <c r="BA1623">
        <v>2.26540983606557E-3</v>
      </c>
      <c r="BB1623" t="s">
        <v>1155</v>
      </c>
      <c r="BC1623" s="1" t="s">
        <v>1167</v>
      </c>
      <c r="BD1623" t="s">
        <v>1168</v>
      </c>
      <c r="BE1623" t="s">
        <v>63</v>
      </c>
      <c r="BF1623">
        <v>42.307540000000003</v>
      </c>
      <c r="BG1623">
        <v>-83.149609999999996</v>
      </c>
      <c r="BH1623" t="s">
        <v>100</v>
      </c>
      <c r="BI1623">
        <v>5.5555555555555599E-4</v>
      </c>
      <c r="BJ1623">
        <v>0.01</v>
      </c>
    </row>
    <row r="1624" spans="1:62" x14ac:dyDescent="0.3">
      <c r="A1624" s="1" t="s">
        <v>1165</v>
      </c>
      <c r="B1624" s="1" t="s">
        <v>403</v>
      </c>
      <c r="C1624" t="s">
        <v>1125</v>
      </c>
      <c r="D1624">
        <v>2011</v>
      </c>
      <c r="E1624" t="s">
        <v>404</v>
      </c>
      <c r="F1624" t="s">
        <v>59</v>
      </c>
      <c r="G1624">
        <v>2.5302944999999999E-3</v>
      </c>
      <c r="H1624">
        <v>3.16E-3</v>
      </c>
      <c r="I1624">
        <v>4.3520544999999999E-3</v>
      </c>
      <c r="J1624">
        <v>5.9720894999999996E-3</v>
      </c>
      <c r="K1624">
        <v>8.2172830000000006E-3</v>
      </c>
      <c r="L1624">
        <v>1.3899035000000001E-2</v>
      </c>
      <c r="M1624">
        <v>6</v>
      </c>
      <c r="N1624" t="str">
        <f t="shared" si="25"/>
        <v>261630033_14112</v>
      </c>
      <c r="O1624" t="e">
        <f>VLOOKUP(N1624,'HEM3 monitor concs'!D:L,9,FALSE)</f>
        <v>#N/A</v>
      </c>
      <c r="P1624" t="e">
        <f>VLOOKUP(N1624,'HEM3 monitor concs'!D:L,6,FALSE)</f>
        <v>#N/A</v>
      </c>
      <c r="Q1624" s="3">
        <v>5.0978549442622896E-3</v>
      </c>
      <c r="R1624" s="2">
        <v>8.0230374487715204E-6</v>
      </c>
      <c r="S1624" s="5">
        <v>2.1524016393442599E-4</v>
      </c>
      <c r="T1624">
        <v>61</v>
      </c>
      <c r="U1624">
        <v>0</v>
      </c>
      <c r="V1624">
        <v>0</v>
      </c>
      <c r="W1624">
        <v>15</v>
      </c>
      <c r="X1624">
        <v>15</v>
      </c>
      <c r="Y1624">
        <v>16</v>
      </c>
      <c r="Z1624">
        <v>15</v>
      </c>
      <c r="AA1624">
        <v>1</v>
      </c>
      <c r="AB1624">
        <v>0</v>
      </c>
      <c r="AC1624" t="s">
        <v>1166</v>
      </c>
      <c r="AD1624" t="s">
        <v>323</v>
      </c>
      <c r="AE1624" t="s">
        <v>73</v>
      </c>
      <c r="AF1624" t="s">
        <v>62</v>
      </c>
      <c r="AI1624">
        <v>1.2500000000000001E-2</v>
      </c>
      <c r="AJ1624">
        <v>1.4999999999999999E-4</v>
      </c>
      <c r="AK1624">
        <v>8.0000000000000002E-3</v>
      </c>
      <c r="AL1624">
        <v>0.37954417499999998</v>
      </c>
      <c r="AM1624">
        <v>0.47399999999999998</v>
      </c>
      <c r="AN1624">
        <v>0.65280817499999999</v>
      </c>
      <c r="AO1624">
        <v>0.89581342500000005</v>
      </c>
      <c r="AP1624">
        <v>1.2325924500000001</v>
      </c>
      <c r="AQ1624">
        <v>2.0848552499999999</v>
      </c>
      <c r="AR1624">
        <v>0.76467824163934395</v>
      </c>
      <c r="AS1624">
        <v>3.22860245901639E-2</v>
      </c>
      <c r="AT1624">
        <v>3.1628681249999999E-4</v>
      </c>
      <c r="AU1624">
        <v>3.9500000000000001E-4</v>
      </c>
      <c r="AV1624">
        <v>5.4400681249999999E-4</v>
      </c>
      <c r="AW1624">
        <v>7.4651118749999995E-4</v>
      </c>
      <c r="AX1624">
        <v>1.0271603750000001E-3</v>
      </c>
      <c r="AY1624">
        <v>1.7373793750000001E-3</v>
      </c>
      <c r="AZ1624">
        <v>6.3723186803278696E-4</v>
      </c>
      <c r="BA1624" s="2">
        <v>2.69050204918033E-5</v>
      </c>
      <c r="BB1624" t="s">
        <v>1155</v>
      </c>
      <c r="BC1624" s="1" t="s">
        <v>1167</v>
      </c>
      <c r="BD1624" t="s">
        <v>1168</v>
      </c>
      <c r="BE1624" t="s">
        <v>63</v>
      </c>
      <c r="BF1624">
        <v>42.307540000000003</v>
      </c>
      <c r="BG1624">
        <v>-83.149609999999996</v>
      </c>
      <c r="BH1624" t="s">
        <v>100</v>
      </c>
      <c r="BI1624">
        <v>6.6666666666666697E-3</v>
      </c>
      <c r="BJ1624">
        <v>8</v>
      </c>
    </row>
    <row r="1625" spans="1:62" x14ac:dyDescent="0.3">
      <c r="A1625" s="1" t="s">
        <v>1165</v>
      </c>
      <c r="B1625" s="1" t="s">
        <v>405</v>
      </c>
      <c r="C1625" t="s">
        <v>1125</v>
      </c>
      <c r="D1625">
        <v>2011</v>
      </c>
      <c r="E1625" t="s">
        <v>406</v>
      </c>
      <c r="F1625" t="s">
        <v>59</v>
      </c>
      <c r="G1625" s="2">
        <v>9.9207000000000001E-5</v>
      </c>
      <c r="H1625">
        <v>1.3736870000000001E-4</v>
      </c>
      <c r="I1625">
        <v>1.8711984999999999E-4</v>
      </c>
      <c r="J1625">
        <v>2.8569819999999999E-4</v>
      </c>
      <c r="K1625">
        <v>3.9644119999999999E-4</v>
      </c>
      <c r="L1625">
        <v>7.2278659999999999E-4</v>
      </c>
      <c r="M1625">
        <v>6</v>
      </c>
      <c r="N1625" t="str">
        <f t="shared" si="25"/>
        <v>261630033_14113</v>
      </c>
      <c r="O1625">
        <f>VLOOKUP(N1625,'HEM3 monitor concs'!D:L,9,FALSE)</f>
        <v>8.2971121817999998E-5</v>
      </c>
      <c r="P1625">
        <f>VLOOKUP(N1625,'HEM3 monitor concs'!D:L,6,FALSE)</f>
        <v>4.1971121817999998E-5</v>
      </c>
      <c r="Q1625" s="3">
        <v>2.1848886139344301E-4</v>
      </c>
      <c r="R1625" s="2">
        <v>1.61942565632874E-8</v>
      </c>
      <c r="S1625" s="6">
        <v>1.1322950819672101E-5</v>
      </c>
      <c r="T1625">
        <v>61</v>
      </c>
      <c r="U1625">
        <v>0</v>
      </c>
      <c r="V1625">
        <v>0</v>
      </c>
      <c r="W1625">
        <v>15</v>
      </c>
      <c r="X1625">
        <v>15</v>
      </c>
      <c r="Y1625">
        <v>16</v>
      </c>
      <c r="Z1625">
        <v>15</v>
      </c>
      <c r="AA1625">
        <v>1</v>
      </c>
      <c r="AB1625">
        <v>0</v>
      </c>
      <c r="AC1625" t="s">
        <v>1166</v>
      </c>
      <c r="AD1625" t="s">
        <v>323</v>
      </c>
      <c r="AE1625" t="s">
        <v>74</v>
      </c>
      <c r="AF1625" t="s">
        <v>62</v>
      </c>
      <c r="AI1625">
        <v>1</v>
      </c>
      <c r="AJ1625" t="s">
        <v>60</v>
      </c>
      <c r="AK1625" s="2">
        <v>1E-4</v>
      </c>
      <c r="AL1625" t="s">
        <v>60</v>
      </c>
      <c r="AM1625" t="s">
        <v>60</v>
      </c>
      <c r="AN1625" t="s">
        <v>60</v>
      </c>
      <c r="AO1625" t="s">
        <v>60</v>
      </c>
      <c r="AP1625" t="s">
        <v>60</v>
      </c>
      <c r="AQ1625" t="s">
        <v>60</v>
      </c>
      <c r="AR1625" t="s">
        <v>60</v>
      </c>
      <c r="AS1625" t="s">
        <v>60</v>
      </c>
      <c r="AT1625">
        <v>9.9207000000000006E-4</v>
      </c>
      <c r="AU1625">
        <v>1.373687E-3</v>
      </c>
      <c r="AV1625">
        <v>1.8711985000000001E-3</v>
      </c>
      <c r="AW1625">
        <v>2.8569820000000001E-3</v>
      </c>
      <c r="AX1625">
        <v>3.9644119999999996E-3</v>
      </c>
      <c r="AY1625">
        <v>7.2278660000000003E-3</v>
      </c>
      <c r="AZ1625">
        <v>2.1848886139344301E-3</v>
      </c>
      <c r="BA1625">
        <v>1.13229508196721E-4</v>
      </c>
      <c r="BB1625" t="s">
        <v>1155</v>
      </c>
      <c r="BC1625" s="1" t="s">
        <v>1167</v>
      </c>
      <c r="BD1625" t="s">
        <v>1168</v>
      </c>
      <c r="BE1625" t="s">
        <v>63</v>
      </c>
      <c r="BF1625">
        <v>42.307540000000003</v>
      </c>
      <c r="BG1625">
        <v>-83.149609999999996</v>
      </c>
      <c r="BH1625" t="s">
        <v>100</v>
      </c>
      <c r="BI1625" t="s">
        <v>60</v>
      </c>
      <c r="BJ1625">
        <v>0.1</v>
      </c>
    </row>
    <row r="1626" spans="1:62" x14ac:dyDescent="0.3">
      <c r="A1626" s="1" t="s">
        <v>1165</v>
      </c>
      <c r="B1626" s="1" t="s">
        <v>320</v>
      </c>
      <c r="C1626" t="s">
        <v>1125</v>
      </c>
      <c r="D1626">
        <v>2011</v>
      </c>
      <c r="E1626" t="s">
        <v>321</v>
      </c>
      <c r="F1626" t="s">
        <v>59</v>
      </c>
      <c r="G1626" s="2">
        <v>1.7292650000000001E-5</v>
      </c>
      <c r="H1626" s="2">
        <v>2.3674880000000001E-5</v>
      </c>
      <c r="I1626" s="2">
        <v>4.104445E-5</v>
      </c>
      <c r="J1626" s="2">
        <v>5.824265E-5</v>
      </c>
      <c r="K1626" s="2">
        <v>8.3703239999999998E-5</v>
      </c>
      <c r="L1626">
        <v>1.9594790000000001E-4</v>
      </c>
      <c r="M1626">
        <v>6</v>
      </c>
      <c r="N1626" t="str">
        <f t="shared" si="25"/>
        <v>261630033_14115</v>
      </c>
      <c r="O1626" t="e">
        <f>VLOOKUP(N1626,'HEM3 monitor concs'!D:L,9,FALSE)</f>
        <v>#N/A</v>
      </c>
      <c r="P1626" t="e">
        <f>VLOOKUP(N1626,'HEM3 monitor concs'!D:L,6,FALSE)</f>
        <v>#N/A</v>
      </c>
      <c r="Q1626" s="4">
        <v>4.7874322540983603E-5</v>
      </c>
      <c r="R1626" s="2">
        <v>1.2579063619122399E-9</v>
      </c>
      <c r="S1626" s="6">
        <v>4.2819672131147503E-6</v>
      </c>
      <c r="T1626">
        <v>61</v>
      </c>
      <c r="U1626">
        <v>1</v>
      </c>
      <c r="V1626">
        <v>1</v>
      </c>
      <c r="W1626">
        <v>14</v>
      </c>
      <c r="X1626">
        <v>15</v>
      </c>
      <c r="Y1626">
        <v>16</v>
      </c>
      <c r="Z1626">
        <v>16</v>
      </c>
      <c r="AA1626">
        <v>1</v>
      </c>
      <c r="AB1626">
        <v>1.63934426229508</v>
      </c>
      <c r="AC1626" t="s">
        <v>1166</v>
      </c>
      <c r="AD1626" t="s">
        <v>323</v>
      </c>
      <c r="AE1626" t="s">
        <v>324</v>
      </c>
      <c r="AF1626" t="s">
        <v>62</v>
      </c>
      <c r="AI1626">
        <v>1</v>
      </c>
      <c r="AJ1626">
        <v>1.2E-2</v>
      </c>
      <c r="AK1626" s="2">
        <v>1E-4</v>
      </c>
      <c r="AL1626">
        <v>0.2075118</v>
      </c>
      <c r="AM1626">
        <v>0.28409856</v>
      </c>
      <c r="AN1626">
        <v>0.49253340000000001</v>
      </c>
      <c r="AO1626">
        <v>0.69891179999999997</v>
      </c>
      <c r="AP1626">
        <v>1.0044388799999999</v>
      </c>
      <c r="AQ1626">
        <v>2.3513747999999999</v>
      </c>
      <c r="AR1626">
        <v>0.57449187049180295</v>
      </c>
      <c r="AS1626">
        <v>5.1383606557377101E-2</v>
      </c>
      <c r="AT1626">
        <v>1.7292650000000001E-4</v>
      </c>
      <c r="AU1626">
        <v>2.3674880000000001E-4</v>
      </c>
      <c r="AV1626">
        <v>4.104445E-4</v>
      </c>
      <c r="AW1626">
        <v>5.8242649999999999E-4</v>
      </c>
      <c r="AX1626">
        <v>8.3703239999999995E-4</v>
      </c>
      <c r="AY1626">
        <v>1.9594790000000001E-3</v>
      </c>
      <c r="AZ1626">
        <v>4.7874322540983599E-4</v>
      </c>
      <c r="BA1626" s="2">
        <v>4.2819672131147503E-5</v>
      </c>
      <c r="BB1626" t="s">
        <v>1155</v>
      </c>
      <c r="BC1626" s="1" t="s">
        <v>1167</v>
      </c>
      <c r="BD1626" t="s">
        <v>1168</v>
      </c>
      <c r="BE1626" t="s">
        <v>63</v>
      </c>
      <c r="BF1626">
        <v>42.307540000000003</v>
      </c>
      <c r="BG1626">
        <v>-83.149609999999996</v>
      </c>
      <c r="BH1626" t="s">
        <v>100</v>
      </c>
      <c r="BI1626" s="2">
        <v>8.3333333333333303E-5</v>
      </c>
      <c r="BJ1626">
        <v>0.1</v>
      </c>
    </row>
    <row r="1627" spans="1:62" x14ac:dyDescent="0.3">
      <c r="A1627" s="1" t="s">
        <v>1165</v>
      </c>
      <c r="B1627" s="1" t="s">
        <v>157</v>
      </c>
      <c r="C1627" t="s">
        <v>1125</v>
      </c>
      <c r="D1627">
        <v>2011</v>
      </c>
      <c r="E1627" t="s">
        <v>158</v>
      </c>
      <c r="F1627" t="s">
        <v>59</v>
      </c>
      <c r="G1627">
        <v>3.4250000000000001E-3</v>
      </c>
      <c r="H1627">
        <v>5.2199999999999998E-3</v>
      </c>
      <c r="I1627">
        <v>8.5850000000000006E-3</v>
      </c>
      <c r="J1627">
        <v>1.1455E-2</v>
      </c>
      <c r="K1627">
        <v>2.3789999999999999E-2</v>
      </c>
      <c r="L1627">
        <v>0.1157</v>
      </c>
      <c r="M1627">
        <v>6</v>
      </c>
      <c r="N1627" t="str">
        <f t="shared" si="25"/>
        <v>261630033_14129</v>
      </c>
      <c r="O1627" t="e">
        <f>VLOOKUP(N1627,'HEM3 monitor concs'!D:L,9,FALSE)</f>
        <v>#N/A</v>
      </c>
      <c r="P1627" t="e">
        <f>VLOOKUP(N1627,'HEM3 monitor concs'!D:L,6,FALSE)</f>
        <v>#N/A</v>
      </c>
      <c r="Q1627" s="3">
        <v>1.2373524590163901E-2</v>
      </c>
      <c r="R1627">
        <v>2.67391273620219E-4</v>
      </c>
      <c r="S1627" s="5">
        <v>7.4999999999999997E-3</v>
      </c>
      <c r="T1627">
        <v>61</v>
      </c>
      <c r="U1627">
        <v>28</v>
      </c>
      <c r="V1627">
        <v>0</v>
      </c>
      <c r="W1627">
        <v>15</v>
      </c>
      <c r="X1627">
        <v>15</v>
      </c>
      <c r="Y1627">
        <v>16</v>
      </c>
      <c r="Z1627">
        <v>15</v>
      </c>
      <c r="AA1627">
        <v>1</v>
      </c>
      <c r="AB1627">
        <v>45.9016393442623</v>
      </c>
      <c r="AC1627" t="s">
        <v>1166</v>
      </c>
      <c r="AD1627" t="s">
        <v>323</v>
      </c>
      <c r="AE1627" t="s">
        <v>80</v>
      </c>
      <c r="AF1627" t="s">
        <v>68</v>
      </c>
      <c r="AI1627">
        <v>1</v>
      </c>
      <c r="AJ1627" t="s">
        <v>60</v>
      </c>
      <c r="AK1627">
        <v>1.4999999999999999E-4</v>
      </c>
      <c r="AL1627" t="s">
        <v>60</v>
      </c>
      <c r="AM1627" t="s">
        <v>60</v>
      </c>
      <c r="AN1627" t="s">
        <v>60</v>
      </c>
      <c r="AO1627" t="s">
        <v>60</v>
      </c>
      <c r="AP1627" t="s">
        <v>60</v>
      </c>
      <c r="AQ1627" t="s">
        <v>60</v>
      </c>
      <c r="AR1627" t="s">
        <v>60</v>
      </c>
      <c r="AS1627" t="s">
        <v>60</v>
      </c>
      <c r="AT1627">
        <v>2.2833333333333299E-2</v>
      </c>
      <c r="AU1627">
        <v>3.4799999999999998E-2</v>
      </c>
      <c r="AV1627">
        <v>5.7233333333333303E-2</v>
      </c>
      <c r="AW1627">
        <v>7.6366666666666694E-2</v>
      </c>
      <c r="AX1627">
        <v>0.15859999999999999</v>
      </c>
      <c r="AY1627">
        <v>0.77133333333333298</v>
      </c>
      <c r="AZ1627">
        <v>8.2490163934426194E-2</v>
      </c>
      <c r="BA1627">
        <v>0.05</v>
      </c>
      <c r="BB1627" t="s">
        <v>1155</v>
      </c>
      <c r="BC1627" s="1" t="s">
        <v>1167</v>
      </c>
      <c r="BD1627" t="s">
        <v>1168</v>
      </c>
      <c r="BE1627" t="s">
        <v>63</v>
      </c>
      <c r="BF1627">
        <v>42.307540000000003</v>
      </c>
      <c r="BG1627">
        <v>-83.149609999999996</v>
      </c>
      <c r="BH1627" t="s">
        <v>100</v>
      </c>
      <c r="BI1627" t="s">
        <v>60</v>
      </c>
      <c r="BJ1627">
        <v>0.15</v>
      </c>
    </row>
    <row r="1628" spans="1:62" x14ac:dyDescent="0.3">
      <c r="A1628" s="1" t="s">
        <v>1165</v>
      </c>
      <c r="B1628" s="1" t="s">
        <v>407</v>
      </c>
      <c r="C1628" t="s">
        <v>1125</v>
      </c>
      <c r="D1628">
        <v>2011</v>
      </c>
      <c r="E1628" t="s">
        <v>408</v>
      </c>
      <c r="F1628" t="s">
        <v>59</v>
      </c>
      <c r="G1628">
        <v>2.288697E-2</v>
      </c>
      <c r="H1628">
        <v>4.042374E-2</v>
      </c>
      <c r="I1628">
        <v>7.1308899999999995E-2</v>
      </c>
      <c r="J1628">
        <v>9.8889745000000001E-2</v>
      </c>
      <c r="K1628">
        <v>0.24978115000000001</v>
      </c>
      <c r="L1628">
        <v>0.39684913500000002</v>
      </c>
      <c r="M1628">
        <v>6</v>
      </c>
      <c r="N1628" t="str">
        <f t="shared" si="25"/>
        <v>261630033_14132</v>
      </c>
      <c r="O1628" t="e">
        <f>VLOOKUP(N1628,'HEM3 monitor concs'!D:L,9,FALSE)</f>
        <v>#N/A</v>
      </c>
      <c r="P1628" t="e">
        <f>VLOOKUP(N1628,'HEM3 monitor concs'!D:L,6,FALSE)</f>
        <v>#N/A</v>
      </c>
      <c r="Q1628" s="3">
        <v>9.5136696868852497E-2</v>
      </c>
      <c r="R1628">
        <v>8.0647931440607796E-3</v>
      </c>
      <c r="S1628" s="5">
        <v>2.3789344262295099E-4</v>
      </c>
      <c r="T1628">
        <v>61</v>
      </c>
      <c r="U1628">
        <v>0</v>
      </c>
      <c r="V1628">
        <v>0</v>
      </c>
      <c r="W1628">
        <v>15</v>
      </c>
      <c r="X1628">
        <v>15</v>
      </c>
      <c r="Y1628">
        <v>16</v>
      </c>
      <c r="Z1628">
        <v>15</v>
      </c>
      <c r="AA1628">
        <v>1</v>
      </c>
      <c r="AB1628">
        <v>0</v>
      </c>
      <c r="AC1628" t="s">
        <v>1166</v>
      </c>
      <c r="AD1628" t="s">
        <v>323</v>
      </c>
      <c r="AE1628" t="s">
        <v>83</v>
      </c>
      <c r="AF1628" t="s">
        <v>84</v>
      </c>
      <c r="AI1628">
        <v>1</v>
      </c>
      <c r="AJ1628" t="s">
        <v>60</v>
      </c>
      <c r="AK1628" s="2">
        <v>2.9999999999999997E-4</v>
      </c>
      <c r="AL1628" t="s">
        <v>60</v>
      </c>
      <c r="AM1628" t="s">
        <v>60</v>
      </c>
      <c r="AN1628" t="s">
        <v>60</v>
      </c>
      <c r="AO1628" t="s">
        <v>60</v>
      </c>
      <c r="AP1628" t="s">
        <v>60</v>
      </c>
      <c r="AQ1628" t="s">
        <v>60</v>
      </c>
      <c r="AR1628" t="s">
        <v>60</v>
      </c>
      <c r="AS1628" t="s">
        <v>60</v>
      </c>
      <c r="AT1628">
        <v>7.6289899999999994E-2</v>
      </c>
      <c r="AU1628">
        <v>0.1347458</v>
      </c>
      <c r="AV1628">
        <v>0.23769633333333301</v>
      </c>
      <c r="AW1628">
        <v>0.329632483333333</v>
      </c>
      <c r="AX1628">
        <v>0.83260383333333299</v>
      </c>
      <c r="AY1628">
        <v>1.3228304500000001</v>
      </c>
      <c r="AZ1628">
        <v>0.31712232289617498</v>
      </c>
      <c r="BA1628">
        <v>7.9297814207650297E-4</v>
      </c>
      <c r="BB1628" t="s">
        <v>1155</v>
      </c>
      <c r="BC1628" s="1" t="s">
        <v>1167</v>
      </c>
      <c r="BD1628" t="s">
        <v>1168</v>
      </c>
      <c r="BE1628" t="s">
        <v>63</v>
      </c>
      <c r="BF1628">
        <v>42.307540000000003</v>
      </c>
      <c r="BG1628">
        <v>-83.149609999999996</v>
      </c>
      <c r="BH1628" t="s">
        <v>100</v>
      </c>
      <c r="BI1628" t="s">
        <v>60</v>
      </c>
      <c r="BJ1628">
        <v>0.3</v>
      </c>
    </row>
    <row r="1629" spans="1:62" x14ac:dyDescent="0.3">
      <c r="A1629" s="1" t="s">
        <v>1165</v>
      </c>
      <c r="B1629" s="1" t="s">
        <v>409</v>
      </c>
      <c r="C1629" t="s">
        <v>1125</v>
      </c>
      <c r="D1629">
        <v>2011</v>
      </c>
      <c r="E1629" t="s">
        <v>410</v>
      </c>
      <c r="F1629" t="s">
        <v>59</v>
      </c>
      <c r="G1629">
        <v>9.6355945000000005E-4</v>
      </c>
      <c r="H1629">
        <v>1.387686E-3</v>
      </c>
      <c r="I1629">
        <v>2.0083054999999999E-3</v>
      </c>
      <c r="J1629">
        <v>2.6149105E-3</v>
      </c>
      <c r="K1629">
        <v>3.8269720000000001E-3</v>
      </c>
      <c r="L1629">
        <v>4.9718289999999997E-3</v>
      </c>
      <c r="M1629">
        <v>6</v>
      </c>
      <c r="N1629" t="str">
        <f t="shared" si="25"/>
        <v>261630033_14136</v>
      </c>
      <c r="O1629" t="e">
        <f>VLOOKUP(N1629,'HEM3 monitor concs'!D:L,9,FALSE)</f>
        <v>#N/A</v>
      </c>
      <c r="P1629" t="e">
        <f>VLOOKUP(N1629,'HEM3 monitor concs'!D:L,6,FALSE)</f>
        <v>#N/A</v>
      </c>
      <c r="Q1629" s="3">
        <v>2.1334716352458998E-3</v>
      </c>
      <c r="R1629" s="2">
        <v>1.14715487826599E-6</v>
      </c>
      <c r="S1629" s="5">
        <v>1.27445081967213E-4</v>
      </c>
      <c r="T1629">
        <v>61</v>
      </c>
      <c r="U1629">
        <v>0</v>
      </c>
      <c r="V1629">
        <v>0</v>
      </c>
      <c r="W1629">
        <v>15</v>
      </c>
      <c r="X1629">
        <v>15</v>
      </c>
      <c r="Y1629">
        <v>16</v>
      </c>
      <c r="Z1629">
        <v>15</v>
      </c>
      <c r="AA1629">
        <v>1</v>
      </c>
      <c r="AB1629">
        <v>0</v>
      </c>
      <c r="AC1629" t="s">
        <v>1166</v>
      </c>
      <c r="AD1629" t="s">
        <v>323</v>
      </c>
      <c r="AE1629" t="s">
        <v>87</v>
      </c>
      <c r="AF1629" t="s">
        <v>62</v>
      </c>
      <c r="AG1629" t="s">
        <v>88</v>
      </c>
      <c r="AI1629">
        <v>1</v>
      </c>
      <c r="AJ1629">
        <v>4.8000000000000001E-4</v>
      </c>
      <c r="AK1629" s="2">
        <v>9.0000000000000006E-5</v>
      </c>
      <c r="AL1629">
        <v>0.46250853600000003</v>
      </c>
      <c r="AM1629">
        <v>0.66608928000000001</v>
      </c>
      <c r="AN1629">
        <v>0.96398664000000001</v>
      </c>
      <c r="AO1629">
        <v>1.2551570400000001</v>
      </c>
      <c r="AP1629">
        <v>1.8369465599999999</v>
      </c>
      <c r="AQ1629">
        <v>2.3864779199999999</v>
      </c>
      <c r="AR1629">
        <v>1.02406638491803</v>
      </c>
      <c r="AS1629">
        <v>6.1173639344262301E-2</v>
      </c>
      <c r="AT1629">
        <v>1.0706216111111101E-2</v>
      </c>
      <c r="AU1629">
        <v>1.5418733333333301E-2</v>
      </c>
      <c r="AV1629">
        <v>2.23145055555556E-2</v>
      </c>
      <c r="AW1629">
        <v>2.9054561111111099E-2</v>
      </c>
      <c r="AX1629">
        <v>4.2521911111111102E-2</v>
      </c>
      <c r="AY1629">
        <v>5.5242544444444402E-2</v>
      </c>
      <c r="AZ1629">
        <v>2.3705240391621099E-2</v>
      </c>
      <c r="BA1629">
        <v>1.4160564663023699E-3</v>
      </c>
      <c r="BB1629" t="s">
        <v>1155</v>
      </c>
      <c r="BC1629" s="1" t="s">
        <v>1167</v>
      </c>
      <c r="BD1629" t="s">
        <v>1168</v>
      </c>
      <c r="BE1629" t="s">
        <v>63</v>
      </c>
      <c r="BF1629">
        <v>42.307540000000003</v>
      </c>
      <c r="BG1629">
        <v>-83.149609999999996</v>
      </c>
      <c r="BH1629" t="s">
        <v>100</v>
      </c>
      <c r="BI1629">
        <v>2.0833333333333298E-3</v>
      </c>
      <c r="BJ1629">
        <v>0.09</v>
      </c>
    </row>
    <row r="1630" spans="1:62" x14ac:dyDescent="0.3">
      <c r="A1630" s="1" t="s">
        <v>1165</v>
      </c>
      <c r="B1630" s="1" t="s">
        <v>113</v>
      </c>
      <c r="C1630" t="s">
        <v>1125</v>
      </c>
      <c r="D1630">
        <v>2011</v>
      </c>
      <c r="E1630" t="s">
        <v>114</v>
      </c>
      <c r="F1630" t="s">
        <v>59</v>
      </c>
      <c r="G1630">
        <v>6.5136044500000004E-2</v>
      </c>
      <c r="H1630">
        <v>9.1013347499999994E-2</v>
      </c>
      <c r="I1630">
        <v>0.119952</v>
      </c>
      <c r="J1630">
        <v>0.18140647500000001</v>
      </c>
      <c r="K1630">
        <v>0.26423878000000001</v>
      </c>
      <c r="L1630">
        <v>0.45781870000000002</v>
      </c>
      <c r="M1630">
        <v>6</v>
      </c>
      <c r="N1630" t="str">
        <f t="shared" si="25"/>
        <v>261630033_17141</v>
      </c>
      <c r="O1630" t="e">
        <f>VLOOKUP(N1630,'HEM3 monitor concs'!D:L,9,FALSE)</f>
        <v>#N/A</v>
      </c>
      <c r="P1630" t="e">
        <f>VLOOKUP(N1630,'HEM3 monitor concs'!D:L,6,FALSE)</f>
        <v>#N/A</v>
      </c>
      <c r="Q1630" s="3">
        <v>0.14527501741666701</v>
      </c>
      <c r="R1630">
        <v>7.3675210605029899E-3</v>
      </c>
      <c r="S1630" s="5">
        <v>1.238E-4</v>
      </c>
      <c r="T1630">
        <v>60</v>
      </c>
      <c r="U1630">
        <v>0</v>
      </c>
      <c r="V1630">
        <v>0</v>
      </c>
      <c r="W1630">
        <v>15</v>
      </c>
      <c r="X1630">
        <v>15</v>
      </c>
      <c r="Y1630">
        <v>16</v>
      </c>
      <c r="Z1630">
        <v>14</v>
      </c>
      <c r="AA1630">
        <v>1</v>
      </c>
      <c r="AB1630">
        <v>0</v>
      </c>
      <c r="AC1630" t="s">
        <v>1166</v>
      </c>
      <c r="AD1630" t="s">
        <v>323</v>
      </c>
      <c r="AE1630" t="s">
        <v>115</v>
      </c>
      <c r="AF1630" t="s">
        <v>62</v>
      </c>
      <c r="AI1630">
        <v>1</v>
      </c>
      <c r="AJ1630" s="2">
        <v>3.4E-5</v>
      </c>
      <c r="AK1630">
        <v>3.0000000000000001E-3</v>
      </c>
      <c r="AL1630">
        <v>2.2146255130000001</v>
      </c>
      <c r="AM1630">
        <v>3.0944538150000001</v>
      </c>
      <c r="AN1630">
        <v>4.0783680000000002</v>
      </c>
      <c r="AO1630">
        <v>6.1678201499999998</v>
      </c>
      <c r="AP1630">
        <v>8.9841185200000009</v>
      </c>
      <c r="AQ1630">
        <v>15.5658358</v>
      </c>
      <c r="AR1630">
        <v>4.9393505921666696</v>
      </c>
      <c r="AS1630">
        <v>4.2091999999999997E-3</v>
      </c>
      <c r="AT1630">
        <v>2.17120148333333E-2</v>
      </c>
      <c r="AU1630">
        <v>3.03377825E-2</v>
      </c>
      <c r="AV1630">
        <v>3.9983999999999999E-2</v>
      </c>
      <c r="AW1630">
        <v>6.0468824999999997E-2</v>
      </c>
      <c r="AX1630">
        <v>8.8079593333333303E-2</v>
      </c>
      <c r="AY1630">
        <v>0.15260623333333301</v>
      </c>
      <c r="AZ1630">
        <v>4.8425005805555602E-2</v>
      </c>
      <c r="BA1630" s="2">
        <v>4.1266666666666703E-5</v>
      </c>
      <c r="BB1630" t="s">
        <v>1155</v>
      </c>
      <c r="BC1630" s="1" t="s">
        <v>1167</v>
      </c>
      <c r="BD1630" t="s">
        <v>1168</v>
      </c>
      <c r="BE1630" t="s">
        <v>63</v>
      </c>
      <c r="BF1630">
        <v>42.307540000000003</v>
      </c>
      <c r="BG1630">
        <v>-83.149609999999996</v>
      </c>
      <c r="BH1630" t="s">
        <v>100</v>
      </c>
      <c r="BI1630">
        <v>2.9411764705882401E-2</v>
      </c>
      <c r="BJ1630">
        <v>3</v>
      </c>
    </row>
    <row r="1631" spans="1:62" x14ac:dyDescent="0.3">
      <c r="A1631" s="1" t="s">
        <v>1165</v>
      </c>
      <c r="B1631" s="1" t="s">
        <v>116</v>
      </c>
      <c r="C1631" t="s">
        <v>1125</v>
      </c>
      <c r="D1631">
        <v>2011</v>
      </c>
      <c r="E1631" t="s">
        <v>117</v>
      </c>
      <c r="F1631" t="s">
        <v>59</v>
      </c>
      <c r="G1631">
        <v>1.72169675E-3</v>
      </c>
      <c r="H1631">
        <v>2.98825E-3</v>
      </c>
      <c r="I1631">
        <v>5.3088500000000004E-3</v>
      </c>
      <c r="J1631">
        <v>1.46536375E-2</v>
      </c>
      <c r="K1631">
        <v>3.1710436500000001E-2</v>
      </c>
      <c r="L1631">
        <v>0.1074374</v>
      </c>
      <c r="M1631">
        <v>6</v>
      </c>
      <c r="N1631" t="str">
        <f t="shared" si="25"/>
        <v>261630033_17147</v>
      </c>
      <c r="O1631" t="e">
        <f>VLOOKUP(N1631,'HEM3 monitor concs'!D:L,9,FALSE)</f>
        <v>#N/A</v>
      </c>
      <c r="P1631" t="e">
        <f>VLOOKUP(N1631,'HEM3 monitor concs'!D:L,6,FALSE)</f>
        <v>#N/A</v>
      </c>
      <c r="Q1631" s="3">
        <v>1.328387288E-2</v>
      </c>
      <c r="R1631">
        <v>3.77520372790989E-4</v>
      </c>
      <c r="S1631" s="6">
        <v>4.3245833333333298E-5</v>
      </c>
      <c r="T1631">
        <v>60</v>
      </c>
      <c r="U1631">
        <v>0</v>
      </c>
      <c r="V1631">
        <v>0</v>
      </c>
      <c r="W1631">
        <v>15</v>
      </c>
      <c r="X1631">
        <v>15</v>
      </c>
      <c r="Y1631">
        <v>16</v>
      </c>
      <c r="Z1631">
        <v>14</v>
      </c>
      <c r="AA1631">
        <v>1</v>
      </c>
      <c r="AB1631">
        <v>0</v>
      </c>
      <c r="AC1631" t="s">
        <v>1166</v>
      </c>
      <c r="AD1631" t="s">
        <v>323</v>
      </c>
      <c r="AE1631" t="s">
        <v>118</v>
      </c>
      <c r="AI1631">
        <v>1</v>
      </c>
      <c r="AJ1631" s="2">
        <v>8.7999999999999998E-5</v>
      </c>
      <c r="AK1631" t="s">
        <v>60</v>
      </c>
      <c r="AL1631">
        <v>0.15150931400000001</v>
      </c>
      <c r="AM1631">
        <v>0.26296599999999998</v>
      </c>
      <c r="AN1631">
        <v>0.46717880000000001</v>
      </c>
      <c r="AO1631">
        <v>1.2895201000000001</v>
      </c>
      <c r="AP1631">
        <v>2.7905184119999999</v>
      </c>
      <c r="AQ1631">
        <v>9.4544911999999997</v>
      </c>
      <c r="AR1631">
        <v>1.1689808134399999</v>
      </c>
      <c r="AS1631">
        <v>3.8056333333333298E-3</v>
      </c>
      <c r="AT1631" t="s">
        <v>60</v>
      </c>
      <c r="AU1631" t="s">
        <v>60</v>
      </c>
      <c r="AV1631" t="s">
        <v>60</v>
      </c>
      <c r="AW1631" t="s">
        <v>60</v>
      </c>
      <c r="AX1631" t="s">
        <v>60</v>
      </c>
      <c r="AY1631" t="s">
        <v>60</v>
      </c>
      <c r="AZ1631" t="s">
        <v>60</v>
      </c>
      <c r="BA1631" t="s">
        <v>60</v>
      </c>
      <c r="BB1631" t="s">
        <v>1155</v>
      </c>
      <c r="BC1631" s="1" t="s">
        <v>1167</v>
      </c>
      <c r="BD1631" t="s">
        <v>1168</v>
      </c>
      <c r="BE1631" t="s">
        <v>63</v>
      </c>
      <c r="BF1631">
        <v>42.307540000000003</v>
      </c>
      <c r="BG1631">
        <v>-83.149609999999996</v>
      </c>
      <c r="BH1631" t="s">
        <v>100</v>
      </c>
      <c r="BI1631">
        <v>1.13636363636364E-2</v>
      </c>
      <c r="BJ1631" t="s">
        <v>60</v>
      </c>
    </row>
    <row r="1632" spans="1:62" x14ac:dyDescent="0.3">
      <c r="A1632" s="1" t="s">
        <v>1165</v>
      </c>
      <c r="B1632" s="1" t="s">
        <v>119</v>
      </c>
      <c r="C1632" t="s">
        <v>1125</v>
      </c>
      <c r="D1632">
        <v>2011</v>
      </c>
      <c r="E1632" t="s">
        <v>120</v>
      </c>
      <c r="F1632" t="s">
        <v>59</v>
      </c>
      <c r="G1632">
        <v>0</v>
      </c>
      <c r="H1632">
        <v>1.7826435000000001E-4</v>
      </c>
      <c r="I1632">
        <v>5.7212055000000004E-4</v>
      </c>
      <c r="J1632">
        <v>9.3918527500000003E-4</v>
      </c>
      <c r="K1632">
        <v>1.4337262E-3</v>
      </c>
      <c r="L1632">
        <v>2.8651050000000002E-3</v>
      </c>
      <c r="M1632">
        <v>6</v>
      </c>
      <c r="N1632" t="str">
        <f t="shared" si="25"/>
        <v>261630033_17148</v>
      </c>
      <c r="O1632" t="e">
        <f>VLOOKUP(N1632,'HEM3 monitor concs'!D:L,9,FALSE)</f>
        <v>#N/A</v>
      </c>
      <c r="P1632" t="e">
        <f>VLOOKUP(N1632,'HEM3 monitor concs'!D:L,6,FALSE)</f>
        <v>#N/A</v>
      </c>
      <c r="Q1632" s="3">
        <v>6.9626677666666703E-4</v>
      </c>
      <c r="R1632" s="2">
        <v>4.5629401395357801E-7</v>
      </c>
      <c r="S1632" s="6">
        <v>3.8176666666666697E-5</v>
      </c>
      <c r="T1632">
        <v>60</v>
      </c>
      <c r="U1632">
        <v>15</v>
      </c>
      <c r="V1632">
        <v>15</v>
      </c>
      <c r="W1632">
        <v>15</v>
      </c>
      <c r="X1632">
        <v>15</v>
      </c>
      <c r="Y1632">
        <v>16</v>
      </c>
      <c r="Z1632">
        <v>14</v>
      </c>
      <c r="AA1632">
        <v>1</v>
      </c>
      <c r="AB1632">
        <v>25</v>
      </c>
      <c r="AC1632" t="s">
        <v>1166</v>
      </c>
      <c r="AD1632" t="s">
        <v>323</v>
      </c>
      <c r="AE1632" t="s">
        <v>121</v>
      </c>
      <c r="AI1632">
        <v>1</v>
      </c>
      <c r="AJ1632" s="2">
        <v>8.7999999999999998E-5</v>
      </c>
      <c r="AK1632" t="s">
        <v>60</v>
      </c>
      <c r="AL1632">
        <v>0</v>
      </c>
      <c r="AM1632">
        <v>1.5687262800000001E-2</v>
      </c>
      <c r="AN1632">
        <v>5.0346608399999999E-2</v>
      </c>
      <c r="AO1632">
        <v>8.2648304199999995E-2</v>
      </c>
      <c r="AP1632">
        <v>0.12616790559999999</v>
      </c>
      <c r="AQ1632">
        <v>0.25212923999999998</v>
      </c>
      <c r="AR1632">
        <v>6.1271476346666701E-2</v>
      </c>
      <c r="AS1632">
        <v>3.3595466666666699E-3</v>
      </c>
      <c r="AT1632" t="s">
        <v>60</v>
      </c>
      <c r="AU1632" t="s">
        <v>60</v>
      </c>
      <c r="AV1632" t="s">
        <v>60</v>
      </c>
      <c r="AW1632" t="s">
        <v>60</v>
      </c>
      <c r="AX1632" t="s">
        <v>60</v>
      </c>
      <c r="AY1632" t="s">
        <v>60</v>
      </c>
      <c r="AZ1632" t="s">
        <v>60</v>
      </c>
      <c r="BA1632" t="s">
        <v>60</v>
      </c>
      <c r="BB1632" t="s">
        <v>1155</v>
      </c>
      <c r="BC1632" s="1" t="s">
        <v>1167</v>
      </c>
      <c r="BD1632" t="s">
        <v>1168</v>
      </c>
      <c r="BE1632" t="s">
        <v>63</v>
      </c>
      <c r="BF1632">
        <v>42.307540000000003</v>
      </c>
      <c r="BG1632">
        <v>-83.149609999999996</v>
      </c>
      <c r="BH1632" t="s">
        <v>100</v>
      </c>
      <c r="BI1632">
        <v>1.13636363636364E-2</v>
      </c>
      <c r="BJ1632" t="s">
        <v>60</v>
      </c>
    </row>
    <row r="1633" spans="1:62" x14ac:dyDescent="0.3">
      <c r="A1633" s="1" t="s">
        <v>1165</v>
      </c>
      <c r="B1633" s="1" t="s">
        <v>122</v>
      </c>
      <c r="C1633" t="s">
        <v>1125</v>
      </c>
      <c r="D1633">
        <v>2011</v>
      </c>
      <c r="E1633" t="s">
        <v>123</v>
      </c>
      <c r="F1633" t="s">
        <v>59</v>
      </c>
      <c r="G1633">
        <v>2.1973746E-3</v>
      </c>
      <c r="H1633">
        <v>3.6581477500000001E-3</v>
      </c>
      <c r="I1633">
        <v>5.0381990000000001E-3</v>
      </c>
      <c r="J1633">
        <v>1.3105855E-2</v>
      </c>
      <c r="K1633">
        <v>2.5618242999999999E-2</v>
      </c>
      <c r="L1633">
        <v>6.726037E-2</v>
      </c>
      <c r="M1633">
        <v>6</v>
      </c>
      <c r="N1633" t="str">
        <f t="shared" si="25"/>
        <v>261630033_17149</v>
      </c>
      <c r="O1633" t="e">
        <f>VLOOKUP(N1633,'HEM3 monitor concs'!D:L,9,FALSE)</f>
        <v>#N/A</v>
      </c>
      <c r="P1633" t="e">
        <f>VLOOKUP(N1633,'HEM3 monitor concs'!D:L,6,FALSE)</f>
        <v>#N/A</v>
      </c>
      <c r="Q1633" s="3">
        <v>1.1111814691666701E-2</v>
      </c>
      <c r="R1633">
        <v>2.07808540186005E-4</v>
      </c>
      <c r="S1633" s="6">
        <v>4.43866666666667E-5</v>
      </c>
      <c r="T1633">
        <v>60</v>
      </c>
      <c r="U1633">
        <v>0</v>
      </c>
      <c r="V1633">
        <v>0</v>
      </c>
      <c r="W1633">
        <v>15</v>
      </c>
      <c r="X1633">
        <v>15</v>
      </c>
      <c r="Y1633">
        <v>16</v>
      </c>
      <c r="Z1633">
        <v>14</v>
      </c>
      <c r="AA1633">
        <v>1</v>
      </c>
      <c r="AB1633">
        <v>0</v>
      </c>
      <c r="AC1633" t="s">
        <v>1166</v>
      </c>
      <c r="AD1633" t="s">
        <v>323</v>
      </c>
      <c r="AE1633" t="s">
        <v>124</v>
      </c>
      <c r="AI1633">
        <v>1</v>
      </c>
      <c r="AJ1633" s="2">
        <v>8.7999999999999998E-5</v>
      </c>
      <c r="AK1633" t="s">
        <v>60</v>
      </c>
      <c r="AL1633">
        <v>0.19336896479999999</v>
      </c>
      <c r="AM1633">
        <v>0.32191700200000001</v>
      </c>
      <c r="AN1633">
        <v>0.44336151200000001</v>
      </c>
      <c r="AO1633">
        <v>1.15331524</v>
      </c>
      <c r="AP1633">
        <v>2.254405384</v>
      </c>
      <c r="AQ1633">
        <v>5.9189125599999999</v>
      </c>
      <c r="AR1633">
        <v>0.97783969286666705</v>
      </c>
      <c r="AS1633">
        <v>3.9060266666666702E-3</v>
      </c>
      <c r="AT1633" t="s">
        <v>60</v>
      </c>
      <c r="AU1633" t="s">
        <v>60</v>
      </c>
      <c r="AV1633" t="s">
        <v>60</v>
      </c>
      <c r="AW1633" t="s">
        <v>60</v>
      </c>
      <c r="AX1633" t="s">
        <v>60</v>
      </c>
      <c r="AY1633" t="s">
        <v>60</v>
      </c>
      <c r="AZ1633" t="s">
        <v>60</v>
      </c>
      <c r="BA1633" t="s">
        <v>60</v>
      </c>
      <c r="BB1633" t="s">
        <v>1155</v>
      </c>
      <c r="BC1633" s="1" t="s">
        <v>1167</v>
      </c>
      <c r="BD1633" t="s">
        <v>1168</v>
      </c>
      <c r="BE1633" t="s">
        <v>63</v>
      </c>
      <c r="BF1633">
        <v>42.307540000000003</v>
      </c>
      <c r="BG1633">
        <v>-83.149609999999996</v>
      </c>
      <c r="BH1633" t="s">
        <v>100</v>
      </c>
      <c r="BI1633">
        <v>1.13636363636364E-2</v>
      </c>
      <c r="BJ1633" t="s">
        <v>60</v>
      </c>
    </row>
    <row r="1634" spans="1:62" x14ac:dyDescent="0.3">
      <c r="A1634" s="1" t="s">
        <v>1165</v>
      </c>
      <c r="B1634" s="1" t="s">
        <v>125</v>
      </c>
      <c r="C1634" t="s">
        <v>1125</v>
      </c>
      <c r="D1634">
        <v>2011</v>
      </c>
      <c r="E1634" t="s">
        <v>126</v>
      </c>
      <c r="F1634" t="s">
        <v>59</v>
      </c>
      <c r="G1634">
        <v>1.321165E-3</v>
      </c>
      <c r="H1634">
        <v>1.83245325E-3</v>
      </c>
      <c r="I1634">
        <v>2.834966E-3</v>
      </c>
      <c r="J1634">
        <v>6.8275467499999999E-3</v>
      </c>
      <c r="K1634">
        <v>1.2566162000000001E-2</v>
      </c>
      <c r="L1634">
        <v>3.7684889999999999E-2</v>
      </c>
      <c r="M1634">
        <v>6</v>
      </c>
      <c r="N1634" t="str">
        <f t="shared" si="25"/>
        <v>261630033_17201</v>
      </c>
      <c r="O1634" t="e">
        <f>VLOOKUP(N1634,'HEM3 monitor concs'!D:L,9,FALSE)</f>
        <v>#N/A</v>
      </c>
      <c r="P1634" t="e">
        <f>VLOOKUP(N1634,'HEM3 monitor concs'!D:L,6,FALSE)</f>
        <v>#N/A</v>
      </c>
      <c r="Q1634" s="3">
        <v>5.4205760166666696E-3</v>
      </c>
      <c r="R1634" s="2">
        <v>4.3863947126738803E-5</v>
      </c>
      <c r="S1634" s="6">
        <v>3.2147499999999997E-5</v>
      </c>
      <c r="T1634">
        <v>60</v>
      </c>
      <c r="U1634">
        <v>0</v>
      </c>
      <c r="V1634">
        <v>0</v>
      </c>
      <c r="W1634">
        <v>15</v>
      </c>
      <c r="X1634">
        <v>15</v>
      </c>
      <c r="Y1634">
        <v>16</v>
      </c>
      <c r="Z1634">
        <v>14</v>
      </c>
      <c r="AA1634">
        <v>1</v>
      </c>
      <c r="AB1634">
        <v>0</v>
      </c>
      <c r="AC1634" t="s">
        <v>1166</v>
      </c>
      <c r="AD1634" t="s">
        <v>323</v>
      </c>
      <c r="AE1634" t="s">
        <v>127</v>
      </c>
      <c r="AI1634">
        <v>1</v>
      </c>
      <c r="AJ1634" s="2">
        <v>8.7999999999999998E-5</v>
      </c>
      <c r="AK1634" t="s">
        <v>60</v>
      </c>
      <c r="AL1634">
        <v>0.11626251999999999</v>
      </c>
      <c r="AM1634">
        <v>0.16125588599999999</v>
      </c>
      <c r="AN1634">
        <v>0.249477008</v>
      </c>
      <c r="AO1634">
        <v>0.60082411400000002</v>
      </c>
      <c r="AP1634">
        <v>1.1058222559999999</v>
      </c>
      <c r="AQ1634">
        <v>3.3162703200000001</v>
      </c>
      <c r="AR1634">
        <v>0.47701068946666703</v>
      </c>
      <c r="AS1634">
        <v>2.82898E-3</v>
      </c>
      <c r="AT1634" t="s">
        <v>60</v>
      </c>
      <c r="AU1634" t="s">
        <v>60</v>
      </c>
      <c r="AV1634" t="s">
        <v>60</v>
      </c>
      <c r="AW1634" t="s">
        <v>60</v>
      </c>
      <c r="AX1634" t="s">
        <v>60</v>
      </c>
      <c r="AY1634" t="s">
        <v>60</v>
      </c>
      <c r="AZ1634" t="s">
        <v>60</v>
      </c>
      <c r="BA1634" t="s">
        <v>60</v>
      </c>
      <c r="BB1634" t="s">
        <v>1155</v>
      </c>
      <c r="BC1634" s="1" t="s">
        <v>1167</v>
      </c>
      <c r="BD1634" t="s">
        <v>1168</v>
      </c>
      <c r="BE1634" t="s">
        <v>63</v>
      </c>
      <c r="BF1634">
        <v>42.307540000000003</v>
      </c>
      <c r="BG1634">
        <v>-83.149609999999996</v>
      </c>
      <c r="BH1634" t="s">
        <v>100</v>
      </c>
      <c r="BI1634">
        <v>1.13636363636364E-2</v>
      </c>
      <c r="BJ1634" t="s">
        <v>60</v>
      </c>
    </row>
    <row r="1635" spans="1:62" x14ac:dyDescent="0.3">
      <c r="A1635" s="1" t="s">
        <v>1165</v>
      </c>
      <c r="B1635" s="1" t="s">
        <v>128</v>
      </c>
      <c r="C1635" t="s">
        <v>1125</v>
      </c>
      <c r="D1635">
        <v>2011</v>
      </c>
      <c r="E1635" t="s">
        <v>129</v>
      </c>
      <c r="F1635" t="s">
        <v>59</v>
      </c>
      <c r="G1635">
        <v>1.9690964000000001E-4</v>
      </c>
      <c r="H1635">
        <v>2.8168911249999999E-4</v>
      </c>
      <c r="I1635">
        <v>3.8143809999999998E-4</v>
      </c>
      <c r="J1635">
        <v>4.97399825E-4</v>
      </c>
      <c r="K1635">
        <v>7.9375637999999995E-4</v>
      </c>
      <c r="L1635">
        <v>3.1766870000000001E-3</v>
      </c>
      <c r="M1635">
        <v>6</v>
      </c>
      <c r="N1635" t="str">
        <f t="shared" si="25"/>
        <v>261630033_17208</v>
      </c>
      <c r="O1635" t="e">
        <f>VLOOKUP(N1635,'HEM3 monitor concs'!D:L,9,FALSE)</f>
        <v>#N/A</v>
      </c>
      <c r="P1635" t="e">
        <f>VLOOKUP(N1635,'HEM3 monitor concs'!D:L,6,FALSE)</f>
        <v>#N/A</v>
      </c>
      <c r="Q1635" s="3">
        <v>4.9992483366666696E-4</v>
      </c>
      <c r="R1635" s="2">
        <v>2.39264516604309E-7</v>
      </c>
      <c r="S1635" s="6">
        <v>3.2907500000000003E-5</v>
      </c>
      <c r="T1635">
        <v>60</v>
      </c>
      <c r="U1635">
        <v>0</v>
      </c>
      <c r="V1635">
        <v>0</v>
      </c>
      <c r="W1635">
        <v>15</v>
      </c>
      <c r="X1635">
        <v>15</v>
      </c>
      <c r="Y1635">
        <v>16</v>
      </c>
      <c r="Z1635">
        <v>14</v>
      </c>
      <c r="AA1635">
        <v>1</v>
      </c>
      <c r="AB1635">
        <v>0</v>
      </c>
      <c r="AC1635" t="s">
        <v>1166</v>
      </c>
      <c r="AD1635" t="s">
        <v>323</v>
      </c>
      <c r="AE1635" t="s">
        <v>130</v>
      </c>
      <c r="AI1635">
        <v>1</v>
      </c>
      <c r="AJ1635" s="2">
        <v>1.7600000000000001E-5</v>
      </c>
      <c r="AK1635" t="s">
        <v>60</v>
      </c>
      <c r="AL1635">
        <v>3.4656096640000001E-3</v>
      </c>
      <c r="AM1635">
        <v>4.95772838E-3</v>
      </c>
      <c r="AN1635">
        <v>6.7133105599999996E-3</v>
      </c>
      <c r="AO1635">
        <v>8.7542369200000001E-3</v>
      </c>
      <c r="AP1635">
        <v>1.3970112288E-2</v>
      </c>
      <c r="AQ1635">
        <v>5.59096912E-2</v>
      </c>
      <c r="AR1635">
        <v>8.7986770725333296E-3</v>
      </c>
      <c r="AS1635">
        <v>5.7917199999999998E-4</v>
      </c>
      <c r="AT1635" t="s">
        <v>60</v>
      </c>
      <c r="AU1635" t="s">
        <v>60</v>
      </c>
      <c r="AV1635" t="s">
        <v>60</v>
      </c>
      <c r="AW1635" t="s">
        <v>60</v>
      </c>
      <c r="AX1635" t="s">
        <v>60</v>
      </c>
      <c r="AY1635" t="s">
        <v>60</v>
      </c>
      <c r="AZ1635" t="s">
        <v>60</v>
      </c>
      <c r="BA1635" t="s">
        <v>60</v>
      </c>
      <c r="BB1635" t="s">
        <v>1155</v>
      </c>
      <c r="BC1635" s="1" t="s">
        <v>1167</v>
      </c>
      <c r="BD1635" t="s">
        <v>1168</v>
      </c>
      <c r="BE1635" t="s">
        <v>63</v>
      </c>
      <c r="BF1635">
        <v>42.307540000000003</v>
      </c>
      <c r="BG1635">
        <v>-83.149609999999996</v>
      </c>
      <c r="BH1635" t="s">
        <v>100</v>
      </c>
      <c r="BI1635">
        <v>5.6818181818181802E-2</v>
      </c>
      <c r="BJ1635" t="s">
        <v>60</v>
      </c>
    </row>
    <row r="1636" spans="1:62" x14ac:dyDescent="0.3">
      <c r="A1636" s="1" t="s">
        <v>1165</v>
      </c>
      <c r="B1636" s="1" t="s">
        <v>131</v>
      </c>
      <c r="C1636" t="s">
        <v>1125</v>
      </c>
      <c r="D1636">
        <v>2011</v>
      </c>
      <c r="E1636" t="s">
        <v>132</v>
      </c>
      <c r="F1636" t="s">
        <v>59</v>
      </c>
      <c r="G1636" s="2">
        <v>5.8668493999999999E-5</v>
      </c>
      <c r="H1636" s="2">
        <v>9.1269797499999995E-5</v>
      </c>
      <c r="I1636">
        <v>1.3702104999999999E-4</v>
      </c>
      <c r="J1636">
        <v>2.1052365000000001E-4</v>
      </c>
      <c r="K1636">
        <v>3.4941965000000001E-4</v>
      </c>
      <c r="L1636">
        <v>2.5079109999999998E-3</v>
      </c>
      <c r="M1636">
        <v>6</v>
      </c>
      <c r="N1636" t="str">
        <f t="shared" si="25"/>
        <v>261630033_17215</v>
      </c>
      <c r="O1636" t="e">
        <f>VLOOKUP(N1636,'HEM3 monitor concs'!D:L,9,FALSE)</f>
        <v>#N/A</v>
      </c>
      <c r="P1636" t="e">
        <f>VLOOKUP(N1636,'HEM3 monitor concs'!D:L,6,FALSE)</f>
        <v>#N/A</v>
      </c>
      <c r="Q1636" s="3">
        <v>2.2651209783333299E-4</v>
      </c>
      <c r="R1636" s="2">
        <v>1.27807279887468E-7</v>
      </c>
      <c r="S1636" s="6">
        <v>7.0920833333333307E-5</v>
      </c>
      <c r="T1636">
        <v>60</v>
      </c>
      <c r="U1636">
        <v>11</v>
      </c>
      <c r="V1636">
        <v>0</v>
      </c>
      <c r="W1636">
        <v>15</v>
      </c>
      <c r="X1636">
        <v>15</v>
      </c>
      <c r="Y1636">
        <v>16</v>
      </c>
      <c r="Z1636">
        <v>14</v>
      </c>
      <c r="AA1636">
        <v>1</v>
      </c>
      <c r="AB1636">
        <v>18.3333333333333</v>
      </c>
      <c r="AC1636" t="s">
        <v>1166</v>
      </c>
      <c r="AD1636" t="s">
        <v>323</v>
      </c>
      <c r="AE1636" t="s">
        <v>133</v>
      </c>
      <c r="AI1636">
        <v>1</v>
      </c>
      <c r="AJ1636">
        <v>1.76E-4</v>
      </c>
      <c r="AK1636" t="s">
        <v>60</v>
      </c>
      <c r="AL1636">
        <v>1.0325654944E-2</v>
      </c>
      <c r="AM1636">
        <v>1.6063484360000001E-2</v>
      </c>
      <c r="AN1636">
        <v>2.4115704799999998E-2</v>
      </c>
      <c r="AO1636">
        <v>3.7052162399999998E-2</v>
      </c>
      <c r="AP1636">
        <v>6.1497858400000001E-2</v>
      </c>
      <c r="AQ1636">
        <v>0.441392336</v>
      </c>
      <c r="AR1636">
        <v>3.9866129218666703E-2</v>
      </c>
      <c r="AS1636">
        <v>1.2482066666666699E-2</v>
      </c>
      <c r="AT1636" t="s">
        <v>60</v>
      </c>
      <c r="AU1636" t="s">
        <v>60</v>
      </c>
      <c r="AV1636" t="s">
        <v>60</v>
      </c>
      <c r="AW1636" t="s">
        <v>60</v>
      </c>
      <c r="AX1636" t="s">
        <v>60</v>
      </c>
      <c r="AY1636" t="s">
        <v>60</v>
      </c>
      <c r="AZ1636" t="s">
        <v>60</v>
      </c>
      <c r="BA1636" t="s">
        <v>60</v>
      </c>
      <c r="BB1636" t="s">
        <v>1155</v>
      </c>
      <c r="BC1636" s="1" t="s">
        <v>1167</v>
      </c>
      <c r="BD1636" t="s">
        <v>1168</v>
      </c>
      <c r="BE1636" t="s">
        <v>63</v>
      </c>
      <c r="BF1636">
        <v>42.307540000000003</v>
      </c>
      <c r="BG1636">
        <v>-83.149609999999996</v>
      </c>
      <c r="BH1636" t="s">
        <v>100</v>
      </c>
      <c r="BI1636">
        <v>5.6818181818181802E-3</v>
      </c>
      <c r="BJ1636" t="s">
        <v>60</v>
      </c>
    </row>
    <row r="1637" spans="1:62" x14ac:dyDescent="0.3">
      <c r="A1637" s="1" t="s">
        <v>1165</v>
      </c>
      <c r="B1637" s="1" t="s">
        <v>134</v>
      </c>
      <c r="C1637" t="s">
        <v>1125</v>
      </c>
      <c r="D1637">
        <v>2011</v>
      </c>
      <c r="E1637" t="s">
        <v>135</v>
      </c>
      <c r="F1637" t="s">
        <v>59</v>
      </c>
      <c r="G1637">
        <v>1.9227198999999999E-4</v>
      </c>
      <c r="H1637">
        <v>2.5281629999999999E-4</v>
      </c>
      <c r="I1637">
        <v>3.6078119999999997E-4</v>
      </c>
      <c r="J1637">
        <v>4.8833749999999999E-4</v>
      </c>
      <c r="K1637">
        <v>7.9232537999999997E-4</v>
      </c>
      <c r="L1637">
        <v>2.9258959999999999E-3</v>
      </c>
      <c r="M1637">
        <v>6</v>
      </c>
      <c r="N1637" t="str">
        <f t="shared" si="25"/>
        <v>261630033_17220</v>
      </c>
      <c r="O1637" t="e">
        <f>VLOOKUP(N1637,'HEM3 monitor concs'!D:L,9,FALSE)</f>
        <v>#N/A</v>
      </c>
      <c r="P1637" t="e">
        <f>VLOOKUP(N1637,'HEM3 monitor concs'!D:L,6,FALSE)</f>
        <v>#N/A</v>
      </c>
      <c r="Q1637" s="3">
        <v>4.8237956983333298E-4</v>
      </c>
      <c r="R1637" s="2">
        <v>2.24165779186523E-7</v>
      </c>
      <c r="S1637" s="6">
        <v>3.68525E-5</v>
      </c>
      <c r="T1637">
        <v>60</v>
      </c>
      <c r="U1637">
        <v>0</v>
      </c>
      <c r="V1637">
        <v>0</v>
      </c>
      <c r="W1637">
        <v>15</v>
      </c>
      <c r="X1637">
        <v>15</v>
      </c>
      <c r="Y1637">
        <v>16</v>
      </c>
      <c r="Z1637">
        <v>14</v>
      </c>
      <c r="AA1637">
        <v>1</v>
      </c>
      <c r="AB1637">
        <v>0</v>
      </c>
      <c r="AC1637" t="s">
        <v>1166</v>
      </c>
      <c r="AD1637" t="s">
        <v>323</v>
      </c>
      <c r="AE1637" t="s">
        <v>136</v>
      </c>
      <c r="AI1637">
        <v>1</v>
      </c>
      <c r="AJ1637">
        <v>1.76E-4</v>
      </c>
      <c r="AK1637" t="s">
        <v>60</v>
      </c>
      <c r="AL1637">
        <v>3.383987024E-2</v>
      </c>
      <c r="AM1637">
        <v>4.4495668799999999E-2</v>
      </c>
      <c r="AN1637">
        <v>6.3497491200000006E-2</v>
      </c>
      <c r="AO1637">
        <v>8.5947399999999993E-2</v>
      </c>
      <c r="AP1637">
        <v>0.13944926688000001</v>
      </c>
      <c r="AQ1637">
        <v>0.51495769599999996</v>
      </c>
      <c r="AR1637">
        <v>8.4898804290666693E-2</v>
      </c>
      <c r="AS1637">
        <v>6.4860400000000002E-3</v>
      </c>
      <c r="AT1637" t="s">
        <v>60</v>
      </c>
      <c r="AU1637" t="s">
        <v>60</v>
      </c>
      <c r="AV1637" t="s">
        <v>60</v>
      </c>
      <c r="AW1637" t="s">
        <v>60</v>
      </c>
      <c r="AX1637" t="s">
        <v>60</v>
      </c>
      <c r="AY1637" t="s">
        <v>60</v>
      </c>
      <c r="AZ1637" t="s">
        <v>60</v>
      </c>
      <c r="BA1637" t="s">
        <v>60</v>
      </c>
      <c r="BB1637" t="s">
        <v>1155</v>
      </c>
      <c r="BC1637" s="1" t="s">
        <v>1167</v>
      </c>
      <c r="BD1637" t="s">
        <v>1168</v>
      </c>
      <c r="BE1637" t="s">
        <v>63</v>
      </c>
      <c r="BF1637">
        <v>42.307540000000003</v>
      </c>
      <c r="BG1637">
        <v>-83.149609999999996</v>
      </c>
      <c r="BH1637" t="s">
        <v>100</v>
      </c>
      <c r="BI1637">
        <v>5.6818181818181802E-3</v>
      </c>
      <c r="BJ1637" t="s">
        <v>60</v>
      </c>
    </row>
    <row r="1638" spans="1:62" x14ac:dyDescent="0.3">
      <c r="A1638" s="1" t="s">
        <v>1165</v>
      </c>
      <c r="B1638" s="1" t="s">
        <v>137</v>
      </c>
      <c r="C1638" t="s">
        <v>1125</v>
      </c>
      <c r="D1638">
        <v>2011</v>
      </c>
      <c r="E1638" t="s">
        <v>138</v>
      </c>
      <c r="F1638" t="s">
        <v>59</v>
      </c>
      <c r="G1638" s="2">
        <v>4.8975467000000002E-5</v>
      </c>
      <c r="H1638" s="2">
        <v>6.7410520000000003E-5</v>
      </c>
      <c r="I1638">
        <v>1.00682165E-4</v>
      </c>
      <c r="J1638">
        <v>1.3642980000000001E-4</v>
      </c>
      <c r="K1638">
        <v>2.2144672999999999E-4</v>
      </c>
      <c r="L1638">
        <v>8.9971310000000004E-4</v>
      </c>
      <c r="M1638">
        <v>6</v>
      </c>
      <c r="N1638" t="str">
        <f t="shared" si="25"/>
        <v>261630033_17223</v>
      </c>
      <c r="O1638" t="e">
        <f>VLOOKUP(N1638,'HEM3 monitor concs'!D:L,9,FALSE)</f>
        <v>#N/A</v>
      </c>
      <c r="P1638" t="e">
        <f>VLOOKUP(N1638,'HEM3 monitor concs'!D:L,6,FALSE)</f>
        <v>#N/A</v>
      </c>
      <c r="Q1638" s="3">
        <v>1.3466434983333301E-4</v>
      </c>
      <c r="R1638" s="2">
        <v>2.12366990770798E-8</v>
      </c>
      <c r="S1638" s="6">
        <v>5.0347499999999999E-5</v>
      </c>
      <c r="T1638">
        <v>60</v>
      </c>
      <c r="U1638">
        <v>7</v>
      </c>
      <c r="V1638">
        <v>3</v>
      </c>
      <c r="W1638">
        <v>15</v>
      </c>
      <c r="X1638">
        <v>15</v>
      </c>
      <c r="Y1638">
        <v>16</v>
      </c>
      <c r="Z1638">
        <v>14</v>
      </c>
      <c r="AA1638">
        <v>1</v>
      </c>
      <c r="AB1638">
        <v>11.6666666666667</v>
      </c>
      <c r="AC1638" t="s">
        <v>1166</v>
      </c>
      <c r="AD1638" t="s">
        <v>323</v>
      </c>
      <c r="AE1638" t="s">
        <v>139</v>
      </c>
      <c r="AI1638">
        <v>1</v>
      </c>
      <c r="AJ1638">
        <v>1.76E-4</v>
      </c>
      <c r="AK1638" t="s">
        <v>60</v>
      </c>
      <c r="AL1638">
        <v>8.6196821919999993E-3</v>
      </c>
      <c r="AM1638">
        <v>1.1864251520000001E-2</v>
      </c>
      <c r="AN1638">
        <v>1.7720061039999999E-2</v>
      </c>
      <c r="AO1638">
        <v>2.4011644799999999E-2</v>
      </c>
      <c r="AP1638">
        <v>3.8974624479999997E-2</v>
      </c>
      <c r="AQ1638">
        <v>0.1583495056</v>
      </c>
      <c r="AR1638">
        <v>2.3700925570666699E-2</v>
      </c>
      <c r="AS1638">
        <v>8.8611599999999999E-3</v>
      </c>
      <c r="AT1638" t="s">
        <v>60</v>
      </c>
      <c r="AU1638" t="s">
        <v>60</v>
      </c>
      <c r="AV1638" t="s">
        <v>60</v>
      </c>
      <c r="AW1638" t="s">
        <v>60</v>
      </c>
      <c r="AX1638" t="s">
        <v>60</v>
      </c>
      <c r="AY1638" t="s">
        <v>60</v>
      </c>
      <c r="AZ1638" t="s">
        <v>60</v>
      </c>
      <c r="BA1638" t="s">
        <v>60</v>
      </c>
      <c r="BB1638" t="s">
        <v>1155</v>
      </c>
      <c r="BC1638" s="1" t="s">
        <v>1167</v>
      </c>
      <c r="BD1638" t="s">
        <v>1168</v>
      </c>
      <c r="BE1638" t="s">
        <v>63</v>
      </c>
      <c r="BF1638">
        <v>42.307540000000003</v>
      </c>
      <c r="BG1638">
        <v>-83.149609999999996</v>
      </c>
      <c r="BH1638" t="s">
        <v>100</v>
      </c>
      <c r="BI1638">
        <v>5.6818181818181802E-3</v>
      </c>
      <c r="BJ1638" t="s">
        <v>60</v>
      </c>
    </row>
    <row r="1639" spans="1:62" x14ac:dyDescent="0.3">
      <c r="A1639" s="1" t="s">
        <v>1165</v>
      </c>
      <c r="B1639" s="1" t="s">
        <v>140</v>
      </c>
      <c r="C1639" t="s">
        <v>1125</v>
      </c>
      <c r="D1639">
        <v>2011</v>
      </c>
      <c r="E1639" t="s">
        <v>141</v>
      </c>
      <c r="F1639" t="s">
        <v>59</v>
      </c>
      <c r="G1639">
        <v>1.0330545000000001E-4</v>
      </c>
      <c r="H1639">
        <v>1.25914475E-4</v>
      </c>
      <c r="I1639">
        <v>1.7909379999999999E-4</v>
      </c>
      <c r="J1639">
        <v>2.36099075E-4</v>
      </c>
      <c r="K1639">
        <v>3.6371873999999999E-4</v>
      </c>
      <c r="L1639">
        <v>1.9540809999999999E-3</v>
      </c>
      <c r="M1639">
        <v>6</v>
      </c>
      <c r="N1639" t="str">
        <f t="shared" si="25"/>
        <v>261630033_17224</v>
      </c>
      <c r="O1639" t="e">
        <f>VLOOKUP(N1639,'HEM3 monitor concs'!D:L,9,FALSE)</f>
        <v>#N/A</v>
      </c>
      <c r="P1639" t="e">
        <f>VLOOKUP(N1639,'HEM3 monitor concs'!D:L,6,FALSE)</f>
        <v>#N/A</v>
      </c>
      <c r="Q1639" s="3">
        <v>2.4669208766666702E-4</v>
      </c>
      <c r="R1639" s="2">
        <v>7.7306198375294194E-8</v>
      </c>
      <c r="S1639" s="6">
        <v>3.5838333333333298E-5</v>
      </c>
      <c r="T1639">
        <v>60</v>
      </c>
      <c r="U1639">
        <v>0</v>
      </c>
      <c r="V1639">
        <v>0</v>
      </c>
      <c r="W1639">
        <v>15</v>
      </c>
      <c r="X1639">
        <v>15</v>
      </c>
      <c r="Y1639">
        <v>16</v>
      </c>
      <c r="Z1639">
        <v>14</v>
      </c>
      <c r="AA1639">
        <v>1</v>
      </c>
      <c r="AB1639">
        <v>0</v>
      </c>
      <c r="AC1639" t="s">
        <v>1166</v>
      </c>
      <c r="AD1639" t="s">
        <v>323</v>
      </c>
      <c r="AE1639" t="s">
        <v>142</v>
      </c>
      <c r="AI1639">
        <v>1</v>
      </c>
      <c r="AJ1639" s="2">
        <v>8.7999999999999998E-5</v>
      </c>
      <c r="AK1639" t="s">
        <v>60</v>
      </c>
      <c r="AL1639">
        <v>9.0908796000000007E-3</v>
      </c>
      <c r="AM1639">
        <v>1.1080473800000001E-2</v>
      </c>
      <c r="AN1639">
        <v>1.57602544E-2</v>
      </c>
      <c r="AO1639">
        <v>2.0776718600000001E-2</v>
      </c>
      <c r="AP1639">
        <v>3.2007249119999998E-2</v>
      </c>
      <c r="AQ1639">
        <v>0.17195912799999999</v>
      </c>
      <c r="AR1639">
        <v>2.1708903714666699E-2</v>
      </c>
      <c r="AS1639">
        <v>3.15377333333333E-3</v>
      </c>
      <c r="AT1639" t="s">
        <v>60</v>
      </c>
      <c r="AU1639" t="s">
        <v>60</v>
      </c>
      <c r="AV1639" t="s">
        <v>60</v>
      </c>
      <c r="AW1639" t="s">
        <v>60</v>
      </c>
      <c r="AX1639" t="s">
        <v>60</v>
      </c>
      <c r="AY1639" t="s">
        <v>60</v>
      </c>
      <c r="AZ1639" t="s">
        <v>60</v>
      </c>
      <c r="BA1639" t="s">
        <v>60</v>
      </c>
      <c r="BB1639" t="s">
        <v>1155</v>
      </c>
      <c r="BC1639" s="1" t="s">
        <v>1167</v>
      </c>
      <c r="BD1639" t="s">
        <v>1168</v>
      </c>
      <c r="BE1639" t="s">
        <v>63</v>
      </c>
      <c r="BF1639">
        <v>42.307540000000003</v>
      </c>
      <c r="BG1639">
        <v>-83.149609999999996</v>
      </c>
      <c r="BH1639" t="s">
        <v>100</v>
      </c>
      <c r="BI1639">
        <v>1.13636363636364E-2</v>
      </c>
      <c r="BJ1639" t="s">
        <v>60</v>
      </c>
    </row>
    <row r="1640" spans="1:62" x14ac:dyDescent="0.3">
      <c r="A1640" s="1" t="s">
        <v>1165</v>
      </c>
      <c r="B1640" s="1" t="s">
        <v>143</v>
      </c>
      <c r="C1640" t="s">
        <v>1125</v>
      </c>
      <c r="D1640">
        <v>2011</v>
      </c>
      <c r="E1640" t="s">
        <v>144</v>
      </c>
      <c r="F1640" t="s">
        <v>59</v>
      </c>
      <c r="G1640">
        <v>1.00601281E-4</v>
      </c>
      <c r="H1640">
        <v>1.31326725E-4</v>
      </c>
      <c r="I1640">
        <v>1.7721085000000001E-4</v>
      </c>
      <c r="J1640">
        <v>2.202537E-4</v>
      </c>
      <c r="K1640">
        <v>3.1983065000000001E-4</v>
      </c>
      <c r="L1640">
        <v>1.619693E-3</v>
      </c>
      <c r="M1640">
        <v>6</v>
      </c>
      <c r="N1640" t="str">
        <f t="shared" si="25"/>
        <v>261630033_17237</v>
      </c>
      <c r="O1640" t="e">
        <f>VLOOKUP(N1640,'HEM3 monitor concs'!D:L,9,FALSE)</f>
        <v>#N/A</v>
      </c>
      <c r="P1640" t="e">
        <f>VLOOKUP(N1640,'HEM3 monitor concs'!D:L,6,FALSE)</f>
        <v>#N/A</v>
      </c>
      <c r="Q1640" s="3">
        <v>2.23956851166667E-4</v>
      </c>
      <c r="R1640" s="2">
        <v>4.9772717833225798E-8</v>
      </c>
      <c r="S1640" s="6">
        <v>6.0983333749999997E-5</v>
      </c>
      <c r="T1640">
        <v>60</v>
      </c>
      <c r="U1640">
        <v>2</v>
      </c>
      <c r="V1640">
        <v>0</v>
      </c>
      <c r="W1640">
        <v>15</v>
      </c>
      <c r="X1640">
        <v>15</v>
      </c>
      <c r="Y1640">
        <v>16</v>
      </c>
      <c r="Z1640">
        <v>14</v>
      </c>
      <c r="AA1640">
        <v>1</v>
      </c>
      <c r="AB1640">
        <v>3.3333333333333299</v>
      </c>
      <c r="AC1640" t="s">
        <v>1166</v>
      </c>
      <c r="AD1640" t="s">
        <v>323</v>
      </c>
      <c r="AE1640" t="s">
        <v>145</v>
      </c>
      <c r="AI1640">
        <v>1</v>
      </c>
      <c r="AJ1640" s="2">
        <v>8.7999999999999998E-5</v>
      </c>
      <c r="AK1640" t="s">
        <v>60</v>
      </c>
      <c r="AL1640">
        <v>8.8529127279999998E-3</v>
      </c>
      <c r="AM1640">
        <v>1.1556751800000001E-2</v>
      </c>
      <c r="AN1640">
        <v>1.55945548E-2</v>
      </c>
      <c r="AO1640">
        <v>1.93823256E-2</v>
      </c>
      <c r="AP1640">
        <v>2.81450972E-2</v>
      </c>
      <c r="AQ1640">
        <v>0.142532984</v>
      </c>
      <c r="AR1640">
        <v>1.9708202902666699E-2</v>
      </c>
      <c r="AS1640">
        <v>5.36653337E-3</v>
      </c>
      <c r="AT1640" t="s">
        <v>60</v>
      </c>
      <c r="AU1640" t="s">
        <v>60</v>
      </c>
      <c r="AV1640" t="s">
        <v>60</v>
      </c>
      <c r="AW1640" t="s">
        <v>60</v>
      </c>
      <c r="AX1640" t="s">
        <v>60</v>
      </c>
      <c r="AY1640" t="s">
        <v>60</v>
      </c>
      <c r="AZ1640" t="s">
        <v>60</v>
      </c>
      <c r="BA1640" t="s">
        <v>60</v>
      </c>
      <c r="BB1640" t="s">
        <v>1155</v>
      </c>
      <c r="BC1640" s="1" t="s">
        <v>1167</v>
      </c>
      <c r="BD1640" t="s">
        <v>1168</v>
      </c>
      <c r="BE1640" t="s">
        <v>63</v>
      </c>
      <c r="BF1640">
        <v>42.307540000000003</v>
      </c>
      <c r="BG1640">
        <v>-83.149609999999996</v>
      </c>
      <c r="BH1640" t="s">
        <v>100</v>
      </c>
      <c r="BI1640">
        <v>1.13636363636364E-2</v>
      </c>
      <c r="BJ1640" t="s">
        <v>60</v>
      </c>
    </row>
    <row r="1641" spans="1:62" x14ac:dyDescent="0.3">
      <c r="A1641" s="1" t="s">
        <v>1165</v>
      </c>
      <c r="B1641" s="1" t="s">
        <v>146</v>
      </c>
      <c r="C1641" t="s">
        <v>1125</v>
      </c>
      <c r="D1641">
        <v>2011</v>
      </c>
      <c r="E1641" t="s">
        <v>147</v>
      </c>
      <c r="F1641" t="s">
        <v>59</v>
      </c>
      <c r="G1641" s="2">
        <v>5.6811734000000003E-5</v>
      </c>
      <c r="H1641" s="2">
        <v>7.3455150000000004E-5</v>
      </c>
      <c r="I1641">
        <v>1.2126535E-4</v>
      </c>
      <c r="J1641">
        <v>1.7824225000000001E-4</v>
      </c>
      <c r="K1641">
        <v>2.8766083000000001E-4</v>
      </c>
      <c r="L1641">
        <v>2.0794759999999998E-3</v>
      </c>
      <c r="M1641">
        <v>6</v>
      </c>
      <c r="N1641" t="str">
        <f t="shared" si="25"/>
        <v>261630033_17242</v>
      </c>
      <c r="O1641" t="e">
        <f>VLOOKUP(N1641,'HEM3 monitor concs'!D:L,9,FALSE)</f>
        <v>#N/A</v>
      </c>
      <c r="P1641" t="e">
        <f>VLOOKUP(N1641,'HEM3 monitor concs'!D:L,6,FALSE)</f>
        <v>#N/A</v>
      </c>
      <c r="Q1641" s="3">
        <v>1.9240823524999999E-4</v>
      </c>
      <c r="R1641" s="2">
        <v>8.8838037159387506E-8</v>
      </c>
      <c r="S1641" s="6">
        <v>6.9507499083333306E-5</v>
      </c>
      <c r="T1641">
        <v>60</v>
      </c>
      <c r="U1641">
        <v>15</v>
      </c>
      <c r="V1641">
        <v>2</v>
      </c>
      <c r="W1641">
        <v>15</v>
      </c>
      <c r="X1641">
        <v>15</v>
      </c>
      <c r="Y1641">
        <v>16</v>
      </c>
      <c r="Z1641">
        <v>14</v>
      </c>
      <c r="AA1641">
        <v>1</v>
      </c>
      <c r="AB1641">
        <v>25</v>
      </c>
      <c r="AC1641" t="s">
        <v>1166</v>
      </c>
      <c r="AD1641" t="s">
        <v>323</v>
      </c>
      <c r="AE1641" t="s">
        <v>148</v>
      </c>
      <c r="AI1641">
        <v>1</v>
      </c>
      <c r="AJ1641">
        <v>1.7600000000000001E-3</v>
      </c>
      <c r="AK1641" t="s">
        <v>60</v>
      </c>
      <c r="AL1641">
        <v>9.9988651839999998E-2</v>
      </c>
      <c r="AM1641">
        <v>0.129281064</v>
      </c>
      <c r="AN1641">
        <v>0.213427016</v>
      </c>
      <c r="AO1641">
        <v>0.31370636000000002</v>
      </c>
      <c r="AP1641">
        <v>0.50628306079999996</v>
      </c>
      <c r="AQ1641">
        <v>3.6598777600000001</v>
      </c>
      <c r="AR1641">
        <v>0.33863849404000002</v>
      </c>
      <c r="AS1641">
        <v>0.12233319838666699</v>
      </c>
      <c r="AT1641" t="s">
        <v>60</v>
      </c>
      <c r="AU1641" t="s">
        <v>60</v>
      </c>
      <c r="AV1641" t="s">
        <v>60</v>
      </c>
      <c r="AW1641" t="s">
        <v>60</v>
      </c>
      <c r="AX1641" t="s">
        <v>60</v>
      </c>
      <c r="AY1641" t="s">
        <v>60</v>
      </c>
      <c r="AZ1641" t="s">
        <v>60</v>
      </c>
      <c r="BA1641" t="s">
        <v>60</v>
      </c>
      <c r="BB1641" t="s">
        <v>1155</v>
      </c>
      <c r="BC1641" s="1" t="s">
        <v>1167</v>
      </c>
      <c r="BD1641" t="s">
        <v>1168</v>
      </c>
      <c r="BE1641" t="s">
        <v>63</v>
      </c>
      <c r="BF1641">
        <v>42.307540000000003</v>
      </c>
      <c r="BG1641">
        <v>-83.149609999999996</v>
      </c>
      <c r="BH1641" t="s">
        <v>100</v>
      </c>
      <c r="BI1641">
        <v>5.6818181818181805E-4</v>
      </c>
      <c r="BJ1641" t="s">
        <v>60</v>
      </c>
    </row>
    <row r="1642" spans="1:62" x14ac:dyDescent="0.3">
      <c r="A1642" s="1" t="s">
        <v>1165</v>
      </c>
      <c r="B1642" s="1" t="s">
        <v>149</v>
      </c>
      <c r="C1642" t="s">
        <v>1125</v>
      </c>
      <c r="D1642">
        <v>2011</v>
      </c>
      <c r="E1642" t="s">
        <v>150</v>
      </c>
      <c r="F1642" t="s">
        <v>59</v>
      </c>
      <c r="G1642" s="2">
        <v>8.5617913000000001E-5</v>
      </c>
      <c r="H1642">
        <v>1.2559807500000001E-4</v>
      </c>
      <c r="I1642">
        <v>1.6434317499999999E-4</v>
      </c>
      <c r="J1642">
        <v>2.3140085000000001E-4</v>
      </c>
      <c r="K1642">
        <v>3.2622370000000002E-4</v>
      </c>
      <c r="L1642">
        <v>1.327103E-3</v>
      </c>
      <c r="M1642">
        <v>6</v>
      </c>
      <c r="N1642" t="str">
        <f t="shared" si="25"/>
        <v>261630033_17243</v>
      </c>
      <c r="O1642" t="e">
        <f>VLOOKUP(N1642,'HEM3 monitor concs'!D:L,9,FALSE)</f>
        <v>#N/A</v>
      </c>
      <c r="P1642" t="e">
        <f>VLOOKUP(N1642,'HEM3 monitor concs'!D:L,6,FALSE)</f>
        <v>#N/A</v>
      </c>
      <c r="Q1642" s="3">
        <v>2.14997555833333E-4</v>
      </c>
      <c r="R1642" s="2">
        <v>3.9231887110246603E-8</v>
      </c>
      <c r="S1642" s="6">
        <v>5.9069166749999998E-5</v>
      </c>
      <c r="T1642">
        <v>60</v>
      </c>
      <c r="U1642">
        <v>3</v>
      </c>
      <c r="V1642">
        <v>1</v>
      </c>
      <c r="W1642">
        <v>15</v>
      </c>
      <c r="X1642">
        <v>15</v>
      </c>
      <c r="Y1642">
        <v>16</v>
      </c>
      <c r="Z1642">
        <v>14</v>
      </c>
      <c r="AA1642">
        <v>1</v>
      </c>
      <c r="AB1642">
        <v>5</v>
      </c>
      <c r="AC1642" t="s">
        <v>1166</v>
      </c>
      <c r="AD1642" t="s">
        <v>323</v>
      </c>
      <c r="AE1642" t="s">
        <v>151</v>
      </c>
      <c r="AI1642">
        <v>1</v>
      </c>
      <c r="AJ1642">
        <v>1.76E-4</v>
      </c>
      <c r="AK1642" t="s">
        <v>60</v>
      </c>
      <c r="AL1642">
        <v>1.5068752688E-2</v>
      </c>
      <c r="AM1642">
        <v>2.21052612E-2</v>
      </c>
      <c r="AN1642">
        <v>2.8924398800000001E-2</v>
      </c>
      <c r="AO1642">
        <v>4.0726549600000002E-2</v>
      </c>
      <c r="AP1642">
        <v>5.7415371200000002E-2</v>
      </c>
      <c r="AQ1642">
        <v>0.23357012799999999</v>
      </c>
      <c r="AR1642">
        <v>3.7839569826666697E-2</v>
      </c>
      <c r="AS1642">
        <v>1.0396173348E-2</v>
      </c>
      <c r="AT1642" t="s">
        <v>60</v>
      </c>
      <c r="AU1642" t="s">
        <v>60</v>
      </c>
      <c r="AV1642" t="s">
        <v>60</v>
      </c>
      <c r="AW1642" t="s">
        <v>60</v>
      </c>
      <c r="AX1642" t="s">
        <v>60</v>
      </c>
      <c r="AY1642" t="s">
        <v>60</v>
      </c>
      <c r="AZ1642" t="s">
        <v>60</v>
      </c>
      <c r="BA1642" t="s">
        <v>60</v>
      </c>
      <c r="BB1642" t="s">
        <v>1155</v>
      </c>
      <c r="BC1642" s="1" t="s">
        <v>1167</v>
      </c>
      <c r="BD1642" t="s">
        <v>1168</v>
      </c>
      <c r="BE1642" t="s">
        <v>63</v>
      </c>
      <c r="BF1642">
        <v>42.307540000000003</v>
      </c>
      <c r="BG1642">
        <v>-83.149609999999996</v>
      </c>
      <c r="BH1642" t="s">
        <v>100</v>
      </c>
      <c r="BI1642">
        <v>5.6818181818181802E-3</v>
      </c>
      <c r="BJ1642" t="s">
        <v>60</v>
      </c>
    </row>
    <row r="1643" spans="1:62" x14ac:dyDescent="0.3">
      <c r="A1643" s="1" t="s">
        <v>1165</v>
      </c>
      <c r="B1643" s="1" t="s">
        <v>168</v>
      </c>
      <c r="C1643" t="s">
        <v>1125</v>
      </c>
      <c r="D1643">
        <v>2011</v>
      </c>
      <c r="E1643" t="s">
        <v>169</v>
      </c>
      <c r="F1643" t="s">
        <v>59</v>
      </c>
      <c r="G1643">
        <v>4.867018E-2</v>
      </c>
      <c r="H1643">
        <v>5.7519309999999997E-2</v>
      </c>
      <c r="I1643">
        <v>7.7429830000000005E-2</v>
      </c>
      <c r="J1643">
        <v>0.1244408</v>
      </c>
      <c r="K1643">
        <v>0.16769086</v>
      </c>
      <c r="L1643">
        <v>0.35</v>
      </c>
      <c r="M1643">
        <v>6</v>
      </c>
      <c r="N1643" t="str">
        <f t="shared" si="25"/>
        <v>261630033_43218</v>
      </c>
      <c r="O1643" t="e">
        <f>VLOOKUP(N1643,'HEM3 monitor concs'!D:L,9,FALSE)</f>
        <v>#N/A</v>
      </c>
      <c r="P1643" t="e">
        <f>VLOOKUP(N1643,'HEM3 monitor concs'!D:L,6,FALSE)</f>
        <v>#N/A</v>
      </c>
      <c r="Q1643" s="3">
        <v>9.5275841190476204E-2</v>
      </c>
      <c r="R1643">
        <v>3.6912864872706399E-3</v>
      </c>
      <c r="S1643" s="5">
        <v>2.03911773015873E-2</v>
      </c>
      <c r="T1643">
        <v>63</v>
      </c>
      <c r="U1643">
        <v>5</v>
      </c>
      <c r="V1643">
        <v>5</v>
      </c>
      <c r="W1643">
        <v>15</v>
      </c>
      <c r="X1643">
        <v>17</v>
      </c>
      <c r="Y1643">
        <v>16</v>
      </c>
      <c r="Z1643">
        <v>15</v>
      </c>
      <c r="AA1643">
        <v>1</v>
      </c>
      <c r="AB1643">
        <v>7.9365079365079403</v>
      </c>
      <c r="AC1643" t="s">
        <v>1166</v>
      </c>
      <c r="AD1643" t="s">
        <v>323</v>
      </c>
      <c r="AE1643" t="s">
        <v>169</v>
      </c>
      <c r="AF1643" t="s">
        <v>170</v>
      </c>
      <c r="AI1643">
        <v>1</v>
      </c>
      <c r="AJ1643" s="2">
        <v>3.0000000000000001E-5</v>
      </c>
      <c r="AK1643">
        <v>2E-3</v>
      </c>
      <c r="AL1643">
        <v>1.4601054</v>
      </c>
      <c r="AM1643">
        <v>1.7255792999999999</v>
      </c>
      <c r="AN1643">
        <v>2.3228949000000001</v>
      </c>
      <c r="AO1643">
        <v>3.7332239999999999</v>
      </c>
      <c r="AP1643">
        <v>5.0307257999999999</v>
      </c>
      <c r="AQ1643">
        <v>10.5</v>
      </c>
      <c r="AR1643">
        <v>2.8582752357142902</v>
      </c>
      <c r="AS1643">
        <v>0.61173531904761902</v>
      </c>
      <c r="AT1643">
        <v>2.433509E-2</v>
      </c>
      <c r="AU1643">
        <v>2.8759654999999999E-2</v>
      </c>
      <c r="AV1643">
        <v>3.8714915000000003E-2</v>
      </c>
      <c r="AW1643">
        <v>6.2220400000000002E-2</v>
      </c>
      <c r="AX1643">
        <v>8.3845429999999999E-2</v>
      </c>
      <c r="AY1643">
        <v>0.17499999999999999</v>
      </c>
      <c r="AZ1643">
        <v>4.7637920595238102E-2</v>
      </c>
      <c r="BA1643">
        <v>1.01955886507937E-2</v>
      </c>
      <c r="BB1643" t="s">
        <v>1155</v>
      </c>
      <c r="BC1643" s="1" t="s">
        <v>1167</v>
      </c>
      <c r="BD1643" t="s">
        <v>1168</v>
      </c>
      <c r="BE1643" t="s">
        <v>63</v>
      </c>
      <c r="BF1643">
        <v>42.307540000000003</v>
      </c>
      <c r="BG1643">
        <v>-83.149609999999996</v>
      </c>
      <c r="BH1643" t="s">
        <v>100</v>
      </c>
      <c r="BI1643">
        <v>3.3333333333333298E-2</v>
      </c>
      <c r="BJ1643">
        <v>2</v>
      </c>
    </row>
    <row r="1644" spans="1:62" x14ac:dyDescent="0.3">
      <c r="A1644" s="1" t="s">
        <v>1165</v>
      </c>
      <c r="B1644" s="1" t="s">
        <v>173</v>
      </c>
      <c r="C1644" t="s">
        <v>1125</v>
      </c>
      <c r="D1644">
        <v>2011</v>
      </c>
      <c r="E1644" t="s">
        <v>174</v>
      </c>
      <c r="F1644" t="s">
        <v>59</v>
      </c>
      <c r="G1644">
        <v>0.99424986000000004</v>
      </c>
      <c r="H1644">
        <v>1.66731775</v>
      </c>
      <c r="I1644">
        <v>2.173962</v>
      </c>
      <c r="J1644">
        <v>3.0889912499999999</v>
      </c>
      <c r="K1644">
        <v>5.3090115000000004</v>
      </c>
      <c r="L1644">
        <v>6.9763289999999998</v>
      </c>
      <c r="M1644">
        <v>6</v>
      </c>
      <c r="N1644" t="str">
        <f t="shared" si="25"/>
        <v>261630033_43502</v>
      </c>
      <c r="O1644" t="e">
        <f>VLOOKUP(N1644,'HEM3 monitor concs'!D:L,9,FALSE)</f>
        <v>#N/A</v>
      </c>
      <c r="P1644" t="e">
        <f>VLOOKUP(N1644,'HEM3 monitor concs'!D:L,6,FALSE)</f>
        <v>#N/A</v>
      </c>
      <c r="Q1644" s="3">
        <v>2.5970068645161302</v>
      </c>
      <c r="R1644">
        <v>2.3656778630378401</v>
      </c>
      <c r="S1644" s="5">
        <v>9.7465764838709692E-3</v>
      </c>
      <c r="T1644">
        <v>62</v>
      </c>
      <c r="U1644">
        <v>0</v>
      </c>
      <c r="V1644">
        <v>0</v>
      </c>
      <c r="W1644">
        <v>15</v>
      </c>
      <c r="X1644">
        <v>16</v>
      </c>
      <c r="Y1644">
        <v>16</v>
      </c>
      <c r="Z1644">
        <v>15</v>
      </c>
      <c r="AA1644">
        <v>1</v>
      </c>
      <c r="AB1644">
        <v>0</v>
      </c>
      <c r="AC1644" t="s">
        <v>1166</v>
      </c>
      <c r="AD1644" t="s">
        <v>323</v>
      </c>
      <c r="AE1644" t="s">
        <v>174</v>
      </c>
      <c r="AF1644" t="s">
        <v>62</v>
      </c>
      <c r="AI1644">
        <v>1</v>
      </c>
      <c r="AJ1644" s="2">
        <v>1.2999999999999999E-5</v>
      </c>
      <c r="AK1644">
        <v>9.7999999999999997E-3</v>
      </c>
      <c r="AL1644">
        <v>12.925248180000001</v>
      </c>
      <c r="AM1644">
        <v>21.675130750000001</v>
      </c>
      <c r="AN1644">
        <v>28.261506000000001</v>
      </c>
      <c r="AO1644">
        <v>40.156886249999999</v>
      </c>
      <c r="AP1644">
        <v>69.017149500000002</v>
      </c>
      <c r="AQ1644">
        <v>90.692277000000004</v>
      </c>
      <c r="AR1644">
        <v>33.761089238709701</v>
      </c>
      <c r="AS1644">
        <v>0.12670549429032299</v>
      </c>
      <c r="AT1644">
        <v>0.101454067346939</v>
      </c>
      <c r="AU1644">
        <v>0.17013446428571399</v>
      </c>
      <c r="AV1644">
        <v>0.221832857142857</v>
      </c>
      <c r="AW1644">
        <v>0.31520318877551001</v>
      </c>
      <c r="AX1644">
        <v>0.54173586734693902</v>
      </c>
      <c r="AY1644">
        <v>0.71187030612244895</v>
      </c>
      <c r="AZ1644">
        <v>0.26500070046083002</v>
      </c>
      <c r="BA1644">
        <v>9.9454862080316001E-4</v>
      </c>
      <c r="BB1644" t="s">
        <v>1155</v>
      </c>
      <c r="BC1644" s="1" t="s">
        <v>1167</v>
      </c>
      <c r="BD1644" t="s">
        <v>1168</v>
      </c>
      <c r="BE1644" t="s">
        <v>63</v>
      </c>
      <c r="BF1644">
        <v>42.307540000000003</v>
      </c>
      <c r="BG1644">
        <v>-83.149609999999996</v>
      </c>
      <c r="BH1644" t="s">
        <v>100</v>
      </c>
      <c r="BI1644">
        <v>7.69230769230769E-2</v>
      </c>
      <c r="BJ1644">
        <v>9.8000000000000007</v>
      </c>
    </row>
    <row r="1645" spans="1:62" x14ac:dyDescent="0.3">
      <c r="A1645" s="1" t="s">
        <v>1165</v>
      </c>
      <c r="B1645" s="1" t="s">
        <v>175</v>
      </c>
      <c r="C1645" t="s">
        <v>1125</v>
      </c>
      <c r="D1645">
        <v>2011</v>
      </c>
      <c r="E1645" t="s">
        <v>176</v>
      </c>
      <c r="F1645" t="s">
        <v>59</v>
      </c>
      <c r="G1645">
        <v>1.1624209999999999</v>
      </c>
      <c r="H1645">
        <v>1.3989775</v>
      </c>
      <c r="I1645">
        <v>1.6151745</v>
      </c>
      <c r="J1645">
        <v>1.925508</v>
      </c>
      <c r="K1645">
        <v>2.5042870000000002</v>
      </c>
      <c r="L1645">
        <v>3.0627965000000001</v>
      </c>
      <c r="M1645">
        <v>6</v>
      </c>
      <c r="N1645" t="str">
        <f t="shared" si="25"/>
        <v>261630033_43503</v>
      </c>
      <c r="O1645" t="e">
        <f>VLOOKUP(N1645,'HEM3 monitor concs'!D:L,9,FALSE)</f>
        <v>#N/A</v>
      </c>
      <c r="P1645" t="e">
        <f>VLOOKUP(N1645,'HEM3 monitor concs'!D:L,6,FALSE)</f>
        <v>#N/A</v>
      </c>
      <c r="Q1645" s="3">
        <v>1.71705483709677</v>
      </c>
      <c r="R1645">
        <v>0.30177255903929201</v>
      </c>
      <c r="S1645" s="5">
        <v>9.0082249999999999E-3</v>
      </c>
      <c r="T1645">
        <v>62</v>
      </c>
      <c r="U1645">
        <v>0</v>
      </c>
      <c r="V1645">
        <v>0</v>
      </c>
      <c r="W1645">
        <v>15</v>
      </c>
      <c r="X1645">
        <v>16</v>
      </c>
      <c r="Y1645">
        <v>16</v>
      </c>
      <c r="Z1645">
        <v>15</v>
      </c>
      <c r="AA1645">
        <v>1</v>
      </c>
      <c r="AB1645">
        <v>0</v>
      </c>
      <c r="AC1645" t="s">
        <v>1166</v>
      </c>
      <c r="AD1645" t="s">
        <v>323</v>
      </c>
      <c r="AE1645" t="s">
        <v>176</v>
      </c>
      <c r="AF1645" t="s">
        <v>62</v>
      </c>
      <c r="AI1645">
        <v>1</v>
      </c>
      <c r="AJ1645" s="2">
        <v>2.2000000000000001E-6</v>
      </c>
      <c r="AK1645">
        <v>8.9999999999999993E-3</v>
      </c>
      <c r="AL1645">
        <v>2.5573261999999999</v>
      </c>
      <c r="AM1645">
        <v>3.0777505000000001</v>
      </c>
      <c r="AN1645">
        <v>3.5533839</v>
      </c>
      <c r="AO1645">
        <v>4.2361176</v>
      </c>
      <c r="AP1645">
        <v>5.5094314000000004</v>
      </c>
      <c r="AQ1645">
        <v>6.7381523000000003</v>
      </c>
      <c r="AR1645">
        <v>3.7775206416129001</v>
      </c>
      <c r="AS1645">
        <v>1.9818095000000001E-2</v>
      </c>
      <c r="AT1645">
        <v>0.12915788888888899</v>
      </c>
      <c r="AU1645">
        <v>0.15544194444444401</v>
      </c>
      <c r="AV1645">
        <v>0.17946383333333299</v>
      </c>
      <c r="AW1645">
        <v>0.21394533333333299</v>
      </c>
      <c r="AX1645">
        <v>0.27825411111111098</v>
      </c>
      <c r="AY1645">
        <v>0.34031072222222197</v>
      </c>
      <c r="AZ1645">
        <v>0.19078387078853001</v>
      </c>
      <c r="BA1645">
        <v>1.00091388888889E-3</v>
      </c>
      <c r="BB1645" t="s">
        <v>1155</v>
      </c>
      <c r="BC1645" s="1" t="s">
        <v>1167</v>
      </c>
      <c r="BD1645" t="s">
        <v>1168</v>
      </c>
      <c r="BE1645" t="s">
        <v>63</v>
      </c>
      <c r="BF1645">
        <v>42.307540000000003</v>
      </c>
      <c r="BG1645">
        <v>-83.149609999999996</v>
      </c>
      <c r="BH1645" t="s">
        <v>100</v>
      </c>
      <c r="BI1645">
        <v>0.45454545454545398</v>
      </c>
      <c r="BJ1645">
        <v>9</v>
      </c>
    </row>
    <row r="1646" spans="1:62" x14ac:dyDescent="0.3">
      <c r="A1646" s="1" t="s">
        <v>1165</v>
      </c>
      <c r="B1646" s="1" t="s">
        <v>326</v>
      </c>
      <c r="C1646" t="s">
        <v>1125</v>
      </c>
      <c r="D1646">
        <v>2011</v>
      </c>
      <c r="E1646" t="s">
        <v>327</v>
      </c>
      <c r="F1646" t="s">
        <v>59</v>
      </c>
      <c r="G1646">
        <v>0.17127154999999999</v>
      </c>
      <c r="H1646">
        <v>0.23042080000000001</v>
      </c>
      <c r="I1646">
        <v>0.29693399999999998</v>
      </c>
      <c r="J1646">
        <v>0.38304484999999999</v>
      </c>
      <c r="K1646">
        <v>0.47604464000000002</v>
      </c>
      <c r="L1646">
        <v>0.59743124999999997</v>
      </c>
      <c r="M1646">
        <v>6</v>
      </c>
      <c r="N1646" t="str">
        <f t="shared" si="25"/>
        <v>261630033_43504</v>
      </c>
      <c r="O1646">
        <f>VLOOKUP(N1646,'HEM3 monitor concs'!D:L,9,FALSE)</f>
        <v>2.8077292094714001E-2</v>
      </c>
      <c r="P1646">
        <f>VLOOKUP(N1646,'HEM3 monitor concs'!D:L,6,FALSE)</f>
        <v>2.7979437780782001E-2</v>
      </c>
      <c r="Q1646" s="3">
        <v>0.308830534677419</v>
      </c>
      <c r="R1646">
        <v>1.2868812858910301E-2</v>
      </c>
      <c r="S1646" s="5">
        <v>4.7509450000000003E-3</v>
      </c>
      <c r="T1646">
        <v>62</v>
      </c>
      <c r="U1646">
        <v>0</v>
      </c>
      <c r="V1646">
        <v>0</v>
      </c>
      <c r="W1646">
        <v>15</v>
      </c>
      <c r="X1646">
        <v>16</v>
      </c>
      <c r="Y1646">
        <v>16</v>
      </c>
      <c r="Z1646">
        <v>15</v>
      </c>
      <c r="AA1646">
        <v>1</v>
      </c>
      <c r="AB1646">
        <v>0</v>
      </c>
      <c r="AC1646" t="s">
        <v>1166</v>
      </c>
      <c r="AD1646" t="s">
        <v>323</v>
      </c>
      <c r="AE1646" t="s">
        <v>328</v>
      </c>
      <c r="AI1646">
        <v>1</v>
      </c>
      <c r="AJ1646" t="s">
        <v>60</v>
      </c>
      <c r="AK1646">
        <v>8.0000000000000002E-3</v>
      </c>
      <c r="AL1646" t="s">
        <v>60</v>
      </c>
      <c r="AM1646" t="s">
        <v>60</v>
      </c>
      <c r="AN1646" t="s">
        <v>60</v>
      </c>
      <c r="AO1646" t="s">
        <v>60</v>
      </c>
      <c r="AP1646" t="s">
        <v>60</v>
      </c>
      <c r="AQ1646" t="s">
        <v>60</v>
      </c>
      <c r="AR1646" t="s">
        <v>60</v>
      </c>
      <c r="AS1646" t="s">
        <v>60</v>
      </c>
      <c r="AT1646">
        <v>2.1408943749999999E-2</v>
      </c>
      <c r="AU1646">
        <v>2.8802600000000001E-2</v>
      </c>
      <c r="AV1646">
        <v>3.7116749999999997E-2</v>
      </c>
      <c r="AW1646">
        <v>4.7880606249999999E-2</v>
      </c>
      <c r="AX1646">
        <v>5.9505580000000002E-2</v>
      </c>
      <c r="AY1646">
        <v>7.4678906249999996E-2</v>
      </c>
      <c r="AZ1646">
        <v>3.8603816834677403E-2</v>
      </c>
      <c r="BA1646">
        <v>5.9386812500000004E-4</v>
      </c>
      <c r="BB1646" t="s">
        <v>1155</v>
      </c>
      <c r="BC1646" s="1" t="s">
        <v>1167</v>
      </c>
      <c r="BD1646" t="s">
        <v>1168</v>
      </c>
      <c r="BE1646" t="s">
        <v>63</v>
      </c>
      <c r="BF1646">
        <v>42.307540000000003</v>
      </c>
      <c r="BG1646">
        <v>-83.149609999999996</v>
      </c>
      <c r="BH1646" t="s">
        <v>100</v>
      </c>
      <c r="BI1646" t="s">
        <v>60</v>
      </c>
      <c r="BJ1646">
        <v>8</v>
      </c>
    </row>
    <row r="1647" spans="1:62" x14ac:dyDescent="0.3">
      <c r="A1647" s="1" t="s">
        <v>1165</v>
      </c>
      <c r="B1647" s="1" t="s">
        <v>196</v>
      </c>
      <c r="C1647" t="s">
        <v>1125</v>
      </c>
      <c r="D1647">
        <v>2011</v>
      </c>
      <c r="E1647" t="s">
        <v>197</v>
      </c>
      <c r="F1647" t="s">
        <v>59</v>
      </c>
      <c r="G1647">
        <v>0.11961910000000001</v>
      </c>
      <c r="H1647">
        <v>0.18536862500000001</v>
      </c>
      <c r="I1647">
        <v>0.26217879999999999</v>
      </c>
      <c r="J1647">
        <v>0.40555785</v>
      </c>
      <c r="K1647">
        <v>0.54811768000000005</v>
      </c>
      <c r="L1647">
        <v>0.84798470000000004</v>
      </c>
      <c r="M1647">
        <v>6</v>
      </c>
      <c r="N1647" t="str">
        <f t="shared" si="25"/>
        <v>261630033_43560</v>
      </c>
      <c r="O1647">
        <f>VLOOKUP(N1647,'HEM3 monitor concs'!D:L,9,FALSE)</f>
        <v>0.20366401203805398</v>
      </c>
      <c r="P1647">
        <f>VLOOKUP(N1647,'HEM3 monitor concs'!D:L,6,FALSE)</f>
        <v>0.19907060576142099</v>
      </c>
      <c r="Q1647" s="3">
        <v>0.302656585714286</v>
      </c>
      <c r="R1647">
        <v>3.13929277386659E-2</v>
      </c>
      <c r="S1647" s="5">
        <v>0.11043749476190499</v>
      </c>
      <c r="T1647">
        <v>63</v>
      </c>
      <c r="U1647">
        <v>2</v>
      </c>
      <c r="V1647">
        <v>2</v>
      </c>
      <c r="W1647">
        <v>15</v>
      </c>
      <c r="X1647">
        <v>17</v>
      </c>
      <c r="Y1647">
        <v>16</v>
      </c>
      <c r="Z1647">
        <v>15</v>
      </c>
      <c r="AA1647">
        <v>1</v>
      </c>
      <c r="AB1647">
        <v>3.17460317460317</v>
      </c>
      <c r="AC1647" t="s">
        <v>1166</v>
      </c>
      <c r="AD1647" t="s">
        <v>323</v>
      </c>
      <c r="AE1647" t="s">
        <v>198</v>
      </c>
      <c r="AF1647" t="s">
        <v>68</v>
      </c>
      <c r="AI1647">
        <v>1</v>
      </c>
      <c r="AJ1647" t="s">
        <v>60</v>
      </c>
      <c r="AK1647">
        <v>3</v>
      </c>
      <c r="AL1647" t="s">
        <v>60</v>
      </c>
      <c r="AM1647" t="s">
        <v>60</v>
      </c>
      <c r="AN1647" t="s">
        <v>60</v>
      </c>
      <c r="AO1647" t="s">
        <v>60</v>
      </c>
      <c r="AP1647" t="s">
        <v>60</v>
      </c>
      <c r="AQ1647" t="s">
        <v>60</v>
      </c>
      <c r="AR1647" t="s">
        <v>60</v>
      </c>
      <c r="AS1647" t="s">
        <v>60</v>
      </c>
      <c r="AT1647" s="2">
        <v>3.9873033333333302E-5</v>
      </c>
      <c r="AU1647" s="2">
        <v>6.1789541666666694E-5</v>
      </c>
      <c r="AV1647" s="2">
        <v>8.7392933333333301E-5</v>
      </c>
      <c r="AW1647">
        <v>1.3518595000000001E-4</v>
      </c>
      <c r="AX1647">
        <v>1.82705893333333E-4</v>
      </c>
      <c r="AY1647">
        <v>2.8266156666666701E-4</v>
      </c>
      <c r="AZ1647">
        <v>1.00885528571429E-4</v>
      </c>
      <c r="BA1647" s="2">
        <v>3.6812498253968302E-5</v>
      </c>
      <c r="BB1647" t="s">
        <v>1155</v>
      </c>
      <c r="BC1647" s="1" t="s">
        <v>1167</v>
      </c>
      <c r="BD1647" t="s">
        <v>1168</v>
      </c>
      <c r="BE1647" t="s">
        <v>63</v>
      </c>
      <c r="BF1647">
        <v>42.307540000000003</v>
      </c>
      <c r="BG1647">
        <v>-83.149609999999996</v>
      </c>
      <c r="BH1647" t="s">
        <v>100</v>
      </c>
      <c r="BI1647" t="s">
        <v>60</v>
      </c>
      <c r="BJ1647">
        <v>3000</v>
      </c>
    </row>
    <row r="1648" spans="1:62" x14ac:dyDescent="0.3">
      <c r="A1648" s="1" t="s">
        <v>1165</v>
      </c>
      <c r="B1648" s="1" t="s">
        <v>199</v>
      </c>
      <c r="C1648" t="s">
        <v>1125</v>
      </c>
      <c r="D1648">
        <v>2011</v>
      </c>
      <c r="E1648" t="s">
        <v>200</v>
      </c>
      <c r="F1648" t="s">
        <v>59</v>
      </c>
      <c r="G1648">
        <v>0.31530587999999998</v>
      </c>
      <c r="H1648">
        <v>0.39203365000000001</v>
      </c>
      <c r="I1648">
        <v>0.5221519</v>
      </c>
      <c r="J1648">
        <v>0.69508320000000001</v>
      </c>
      <c r="K1648">
        <v>0.80690094000000001</v>
      </c>
      <c r="L1648">
        <v>24</v>
      </c>
      <c r="M1648">
        <v>6</v>
      </c>
      <c r="N1648" t="str">
        <f t="shared" si="25"/>
        <v>261630033_43702</v>
      </c>
      <c r="O1648">
        <f>VLOOKUP(N1648,'HEM3 monitor concs'!D:L,9,FALSE)</f>
        <v>0.17011231695436801</v>
      </c>
      <c r="P1648">
        <f>VLOOKUP(N1648,'HEM3 monitor concs'!D:L,6,FALSE)</f>
        <v>1.1231695436800001E-4</v>
      </c>
      <c r="Q1648" s="3">
        <v>0.91216523888888901</v>
      </c>
      <c r="R1648">
        <v>8.7736136753542695</v>
      </c>
      <c r="S1648" s="5">
        <v>5.1555166349206399E-2</v>
      </c>
      <c r="T1648">
        <v>63</v>
      </c>
      <c r="U1648">
        <v>1</v>
      </c>
      <c r="V1648">
        <v>1</v>
      </c>
      <c r="W1648">
        <v>15</v>
      </c>
      <c r="X1648">
        <v>17</v>
      </c>
      <c r="Y1648">
        <v>16</v>
      </c>
      <c r="Z1648">
        <v>15</v>
      </c>
      <c r="AA1648">
        <v>1</v>
      </c>
      <c r="AB1648">
        <v>1.5873015873015901</v>
      </c>
      <c r="AC1648" t="s">
        <v>1166</v>
      </c>
      <c r="AD1648" t="s">
        <v>323</v>
      </c>
      <c r="AE1648" t="s">
        <v>200</v>
      </c>
      <c r="AF1648" t="s">
        <v>201</v>
      </c>
      <c r="AI1648">
        <v>1</v>
      </c>
      <c r="AJ1648" t="s">
        <v>60</v>
      </c>
      <c r="AK1648">
        <v>0.06</v>
      </c>
      <c r="AL1648" t="s">
        <v>60</v>
      </c>
      <c r="AM1648" t="s">
        <v>60</v>
      </c>
      <c r="AN1648" t="s">
        <v>60</v>
      </c>
      <c r="AO1648" t="s">
        <v>60</v>
      </c>
      <c r="AP1648" t="s">
        <v>60</v>
      </c>
      <c r="AQ1648" t="s">
        <v>60</v>
      </c>
      <c r="AR1648" t="s">
        <v>60</v>
      </c>
      <c r="AS1648" t="s">
        <v>60</v>
      </c>
      <c r="AT1648">
        <v>5.2550979999999997E-3</v>
      </c>
      <c r="AU1648">
        <v>6.5338941666666702E-3</v>
      </c>
      <c r="AV1648">
        <v>8.7025316666666692E-3</v>
      </c>
      <c r="AW1648">
        <v>1.158472E-2</v>
      </c>
      <c r="AX1648">
        <v>1.3448349E-2</v>
      </c>
      <c r="AY1648">
        <v>0.4</v>
      </c>
      <c r="AZ1648">
        <v>1.52027539814815E-2</v>
      </c>
      <c r="BA1648">
        <v>8.5925277248677205E-4</v>
      </c>
      <c r="BB1648" t="s">
        <v>1155</v>
      </c>
      <c r="BC1648" s="1" t="s">
        <v>1167</v>
      </c>
      <c r="BD1648" t="s">
        <v>1168</v>
      </c>
      <c r="BE1648" t="s">
        <v>63</v>
      </c>
      <c r="BF1648">
        <v>42.307540000000003</v>
      </c>
      <c r="BG1648">
        <v>-83.149609999999996</v>
      </c>
      <c r="BH1648" t="s">
        <v>100</v>
      </c>
      <c r="BI1648" t="s">
        <v>60</v>
      </c>
      <c r="BJ1648">
        <v>60</v>
      </c>
    </row>
    <row r="1649" spans="1:62" x14ac:dyDescent="0.3">
      <c r="A1649" s="1" t="s">
        <v>1165</v>
      </c>
      <c r="B1649" s="1" t="s">
        <v>177</v>
      </c>
      <c r="C1649" t="s">
        <v>1125</v>
      </c>
      <c r="D1649">
        <v>2011</v>
      </c>
      <c r="E1649" t="s">
        <v>178</v>
      </c>
      <c r="F1649" t="s">
        <v>59</v>
      </c>
      <c r="G1649">
        <v>1.148576</v>
      </c>
      <c r="H1649">
        <v>1.23799225</v>
      </c>
      <c r="I1649">
        <v>1.3546670000000001</v>
      </c>
      <c r="J1649">
        <v>1.54619975</v>
      </c>
      <c r="K1649">
        <v>1.7862608</v>
      </c>
      <c r="L1649">
        <v>2.2999999999999998</v>
      </c>
      <c r="M1649">
        <v>6</v>
      </c>
      <c r="N1649" t="str">
        <f t="shared" si="25"/>
        <v>261630033_43801</v>
      </c>
      <c r="O1649">
        <f>VLOOKUP(N1649,'HEM3 monitor concs'!D:L,9,FALSE)</f>
        <v>1.09011926963853</v>
      </c>
      <c r="P1649">
        <f>VLOOKUP(N1649,'HEM3 monitor concs'!D:L,6,FALSE)</f>
        <v>1.1926963853000001E-4</v>
      </c>
      <c r="Q1649" s="3">
        <v>1.40876307777778</v>
      </c>
      <c r="R1649">
        <v>6.2706888191877905E-2</v>
      </c>
      <c r="S1649" s="5">
        <v>3.0025553809523799E-2</v>
      </c>
      <c r="T1649">
        <v>63</v>
      </c>
      <c r="U1649">
        <v>0</v>
      </c>
      <c r="V1649">
        <v>0</v>
      </c>
      <c r="W1649">
        <v>15</v>
      </c>
      <c r="X1649">
        <v>17</v>
      </c>
      <c r="Y1649">
        <v>16</v>
      </c>
      <c r="Z1649">
        <v>15</v>
      </c>
      <c r="AA1649">
        <v>1</v>
      </c>
      <c r="AB1649">
        <v>0</v>
      </c>
      <c r="AC1649" t="s">
        <v>1166</v>
      </c>
      <c r="AD1649" t="s">
        <v>323</v>
      </c>
      <c r="AE1649" t="s">
        <v>179</v>
      </c>
      <c r="AF1649" t="s">
        <v>84</v>
      </c>
      <c r="AI1649">
        <v>1</v>
      </c>
      <c r="AJ1649" t="s">
        <v>60</v>
      </c>
      <c r="AK1649">
        <v>0.09</v>
      </c>
      <c r="AL1649" t="s">
        <v>60</v>
      </c>
      <c r="AM1649" t="s">
        <v>60</v>
      </c>
      <c r="AN1649" t="s">
        <v>60</v>
      </c>
      <c r="AO1649" t="s">
        <v>60</v>
      </c>
      <c r="AP1649" t="s">
        <v>60</v>
      </c>
      <c r="AQ1649" t="s">
        <v>60</v>
      </c>
      <c r="AR1649" t="s">
        <v>60</v>
      </c>
      <c r="AS1649" t="s">
        <v>60</v>
      </c>
      <c r="AT1649">
        <v>1.27619555555556E-2</v>
      </c>
      <c r="AU1649">
        <v>1.3755469444444401E-2</v>
      </c>
      <c r="AV1649">
        <v>1.5051855555555599E-2</v>
      </c>
      <c r="AW1649">
        <v>1.7179997222222201E-2</v>
      </c>
      <c r="AX1649">
        <v>1.9847342222222199E-2</v>
      </c>
      <c r="AY1649">
        <v>2.5555555555555599E-2</v>
      </c>
      <c r="AZ1649">
        <v>1.5652923086419801E-2</v>
      </c>
      <c r="BA1649">
        <v>3.3361726455026502E-4</v>
      </c>
      <c r="BB1649" t="s">
        <v>1155</v>
      </c>
      <c r="BC1649" s="1" t="s">
        <v>1167</v>
      </c>
      <c r="BD1649" t="s">
        <v>1168</v>
      </c>
      <c r="BE1649" t="s">
        <v>63</v>
      </c>
      <c r="BF1649">
        <v>42.307540000000003</v>
      </c>
      <c r="BG1649">
        <v>-83.149609999999996</v>
      </c>
      <c r="BH1649" t="s">
        <v>100</v>
      </c>
      <c r="BI1649" t="s">
        <v>60</v>
      </c>
      <c r="BJ1649">
        <v>90</v>
      </c>
    </row>
    <row r="1650" spans="1:62" x14ac:dyDescent="0.3">
      <c r="A1650" s="1" t="s">
        <v>1165</v>
      </c>
      <c r="B1650" s="1" t="s">
        <v>204</v>
      </c>
      <c r="C1650" t="s">
        <v>1125</v>
      </c>
      <c r="D1650">
        <v>2011</v>
      </c>
      <c r="E1650" t="s">
        <v>205</v>
      </c>
      <c r="F1650" t="s">
        <v>59</v>
      </c>
      <c r="G1650">
        <v>0.38696315999999997</v>
      </c>
      <c r="H1650">
        <v>0.60614970000000001</v>
      </c>
      <c r="I1650">
        <v>1.0525119999999999</v>
      </c>
      <c r="J1650">
        <v>2.3568627499999999</v>
      </c>
      <c r="K1650">
        <v>4.1892063999999998</v>
      </c>
      <c r="L1650">
        <v>16.84714</v>
      </c>
      <c r="M1650">
        <v>6</v>
      </c>
      <c r="N1650" t="str">
        <f t="shared" si="25"/>
        <v>261630033_43802</v>
      </c>
      <c r="O1650" t="e">
        <f>VLOOKUP(N1650,'HEM3 monitor concs'!D:L,9,FALSE)</f>
        <v>#N/A</v>
      </c>
      <c r="P1650" t="e">
        <f>VLOOKUP(N1650,'HEM3 monitor concs'!D:L,6,FALSE)</f>
        <v>#N/A</v>
      </c>
      <c r="Q1650" s="3">
        <v>2.0599219444444401</v>
      </c>
      <c r="R1650">
        <v>7.7657531272801901</v>
      </c>
      <c r="S1650" s="5">
        <v>9.8078072539682495E-2</v>
      </c>
      <c r="T1650">
        <v>63</v>
      </c>
      <c r="U1650">
        <v>2</v>
      </c>
      <c r="V1650">
        <v>2</v>
      </c>
      <c r="W1650">
        <v>15</v>
      </c>
      <c r="X1650">
        <v>17</v>
      </c>
      <c r="Y1650">
        <v>16</v>
      </c>
      <c r="Z1650">
        <v>15</v>
      </c>
      <c r="AA1650">
        <v>1</v>
      </c>
      <c r="AB1650">
        <v>3.17460317460317</v>
      </c>
      <c r="AC1650" t="s">
        <v>1166</v>
      </c>
      <c r="AD1650" t="s">
        <v>323</v>
      </c>
      <c r="AE1650" t="s">
        <v>206</v>
      </c>
      <c r="AF1650" t="s">
        <v>93</v>
      </c>
      <c r="AI1650">
        <v>1</v>
      </c>
      <c r="AJ1650" s="2">
        <v>1.6000000000000001E-8</v>
      </c>
      <c r="AK1650">
        <v>0.6</v>
      </c>
      <c r="AL1650">
        <v>6.19141056E-3</v>
      </c>
      <c r="AM1650">
        <v>9.6983951999999995E-3</v>
      </c>
      <c r="AN1650">
        <v>1.6840192E-2</v>
      </c>
      <c r="AO1650">
        <v>3.7709804E-2</v>
      </c>
      <c r="AP1650">
        <v>6.7027302400000002E-2</v>
      </c>
      <c r="AQ1650">
        <v>0.26955424</v>
      </c>
      <c r="AR1650">
        <v>3.2958751111111101E-2</v>
      </c>
      <c r="AS1650">
        <v>1.5692491606349201E-3</v>
      </c>
      <c r="AT1650">
        <v>6.4493860000000005E-4</v>
      </c>
      <c r="AU1650">
        <v>1.0102494999999999E-3</v>
      </c>
      <c r="AV1650">
        <v>1.75418666666667E-3</v>
      </c>
      <c r="AW1650">
        <v>3.9281045833333304E-3</v>
      </c>
      <c r="AX1650">
        <v>6.9820106666666701E-3</v>
      </c>
      <c r="AY1650">
        <v>2.80785666666667E-2</v>
      </c>
      <c r="AZ1650">
        <v>3.43320324074074E-3</v>
      </c>
      <c r="BA1650">
        <v>1.6346345423280399E-4</v>
      </c>
      <c r="BB1650" t="s">
        <v>1155</v>
      </c>
      <c r="BC1650" s="1" t="s">
        <v>1167</v>
      </c>
      <c r="BD1650" t="s">
        <v>1168</v>
      </c>
      <c r="BE1650" t="s">
        <v>63</v>
      </c>
      <c r="BF1650">
        <v>42.307540000000003</v>
      </c>
      <c r="BG1650">
        <v>-83.149609999999996</v>
      </c>
      <c r="BH1650" t="s">
        <v>100</v>
      </c>
      <c r="BI1650">
        <v>62.5</v>
      </c>
      <c r="BJ1650">
        <v>600</v>
      </c>
    </row>
    <row r="1651" spans="1:62" x14ac:dyDescent="0.3">
      <c r="A1651" s="1" t="s">
        <v>1165</v>
      </c>
      <c r="B1651" s="1" t="s">
        <v>207</v>
      </c>
      <c r="C1651" t="s">
        <v>1125</v>
      </c>
      <c r="D1651">
        <v>2011</v>
      </c>
      <c r="E1651" t="s">
        <v>208</v>
      </c>
      <c r="F1651" t="s">
        <v>59</v>
      </c>
      <c r="G1651">
        <v>0.30272384000000002</v>
      </c>
      <c r="H1651">
        <v>0.40037665</v>
      </c>
      <c r="I1651">
        <v>0.65915670000000004</v>
      </c>
      <c r="J1651">
        <v>1.0204719499999999</v>
      </c>
      <c r="K1651">
        <v>1.6845114000000001</v>
      </c>
      <c r="L1651">
        <v>2.2411319999999999</v>
      </c>
      <c r="M1651">
        <v>6</v>
      </c>
      <c r="N1651" t="str">
        <f t="shared" si="25"/>
        <v>261630033_43803</v>
      </c>
      <c r="O1651" t="e">
        <f>VLOOKUP(N1651,'HEM3 monitor concs'!D:L,9,FALSE)</f>
        <v>#N/A</v>
      </c>
      <c r="P1651" t="e">
        <f>VLOOKUP(N1651,'HEM3 monitor concs'!D:L,6,FALSE)</f>
        <v>#N/A</v>
      </c>
      <c r="Q1651" s="3">
        <v>0.816867682539683</v>
      </c>
      <c r="R1651">
        <v>0.29608405365149798</v>
      </c>
      <c r="S1651" s="5">
        <v>5.11201679365079E-2</v>
      </c>
      <c r="T1651">
        <v>63</v>
      </c>
      <c r="U1651">
        <v>0</v>
      </c>
      <c r="V1651">
        <v>0</v>
      </c>
      <c r="W1651">
        <v>15</v>
      </c>
      <c r="X1651">
        <v>17</v>
      </c>
      <c r="Y1651">
        <v>16</v>
      </c>
      <c r="Z1651">
        <v>15</v>
      </c>
      <c r="AA1651">
        <v>1</v>
      </c>
      <c r="AB1651">
        <v>0</v>
      </c>
      <c r="AC1651" t="s">
        <v>1166</v>
      </c>
      <c r="AD1651" t="s">
        <v>323</v>
      </c>
      <c r="AE1651" t="s">
        <v>208</v>
      </c>
      <c r="AF1651" t="s">
        <v>93</v>
      </c>
      <c r="AI1651">
        <v>1</v>
      </c>
      <c r="AJ1651" t="s">
        <v>60</v>
      </c>
      <c r="AK1651">
        <v>9.8000000000000004E-2</v>
      </c>
      <c r="AL1651" t="s">
        <v>60</v>
      </c>
      <c r="AM1651" t="s">
        <v>60</v>
      </c>
      <c r="AN1651" t="s">
        <v>60</v>
      </c>
      <c r="AO1651" t="s">
        <v>60</v>
      </c>
      <c r="AP1651" t="s">
        <v>60</v>
      </c>
      <c r="AQ1651" t="s">
        <v>60</v>
      </c>
      <c r="AR1651" t="s">
        <v>60</v>
      </c>
      <c r="AS1651" t="s">
        <v>60</v>
      </c>
      <c r="AT1651">
        <v>3.0890187755102001E-3</v>
      </c>
      <c r="AU1651">
        <v>4.0854760204081597E-3</v>
      </c>
      <c r="AV1651">
        <v>6.7260887755102002E-3</v>
      </c>
      <c r="AW1651">
        <v>1.04129790816327E-2</v>
      </c>
      <c r="AX1651">
        <v>1.71888918367347E-2</v>
      </c>
      <c r="AY1651">
        <v>2.2868693877551E-2</v>
      </c>
      <c r="AZ1651">
        <v>8.3353845157110498E-3</v>
      </c>
      <c r="BA1651">
        <v>5.2163436669906097E-4</v>
      </c>
      <c r="BB1651" t="s">
        <v>1155</v>
      </c>
      <c r="BC1651" s="1" t="s">
        <v>1167</v>
      </c>
      <c r="BD1651" t="s">
        <v>1168</v>
      </c>
      <c r="BE1651" t="s">
        <v>63</v>
      </c>
      <c r="BF1651">
        <v>42.307540000000003</v>
      </c>
      <c r="BG1651">
        <v>-83.149609999999996</v>
      </c>
      <c r="BH1651" t="s">
        <v>100</v>
      </c>
      <c r="BI1651" t="s">
        <v>60</v>
      </c>
      <c r="BJ1651">
        <v>98</v>
      </c>
    </row>
    <row r="1652" spans="1:62" x14ac:dyDescent="0.3">
      <c r="A1652" s="1" t="s">
        <v>1165</v>
      </c>
      <c r="B1652" s="1" t="s">
        <v>209</v>
      </c>
      <c r="C1652" t="s">
        <v>1125</v>
      </c>
      <c r="D1652">
        <v>2011</v>
      </c>
      <c r="E1652" t="s">
        <v>210</v>
      </c>
      <c r="F1652" t="s">
        <v>59</v>
      </c>
      <c r="G1652">
        <v>0.51085345999999998</v>
      </c>
      <c r="H1652">
        <v>0.58823650000000005</v>
      </c>
      <c r="I1652">
        <v>0.65429510000000002</v>
      </c>
      <c r="J1652">
        <v>0.69204290000000002</v>
      </c>
      <c r="K1652">
        <v>0.76628023999999995</v>
      </c>
      <c r="L1652">
        <v>0.924821</v>
      </c>
      <c r="M1652">
        <v>6</v>
      </c>
      <c r="N1652" t="str">
        <f t="shared" si="25"/>
        <v>261630033_43804</v>
      </c>
      <c r="O1652">
        <f>VLOOKUP(N1652,'HEM3 monitor concs'!D:L,9,FALSE)</f>
        <v>0.54700039359748609</v>
      </c>
      <c r="P1652">
        <f>VLOOKUP(N1652,'HEM3 monitor concs'!D:L,6,FALSE)</f>
        <v>3.9359748600000002E-7</v>
      </c>
      <c r="Q1652" s="3">
        <v>0.64060473650793603</v>
      </c>
      <c r="R1652">
        <v>1.57715301498411E-2</v>
      </c>
      <c r="S1652" s="5">
        <v>0.15381687619047599</v>
      </c>
      <c r="T1652">
        <v>63</v>
      </c>
      <c r="U1652">
        <v>1</v>
      </c>
      <c r="V1652">
        <v>1</v>
      </c>
      <c r="W1652">
        <v>15</v>
      </c>
      <c r="X1652">
        <v>17</v>
      </c>
      <c r="Y1652">
        <v>16</v>
      </c>
      <c r="Z1652">
        <v>15</v>
      </c>
      <c r="AA1652">
        <v>1</v>
      </c>
      <c r="AB1652">
        <v>1.5873015873015901</v>
      </c>
      <c r="AC1652" t="s">
        <v>1166</v>
      </c>
      <c r="AD1652" t="s">
        <v>323</v>
      </c>
      <c r="AE1652" t="s">
        <v>211</v>
      </c>
      <c r="AF1652" t="s">
        <v>93</v>
      </c>
      <c r="AI1652">
        <v>1</v>
      </c>
      <c r="AJ1652" s="2">
        <v>6.0000000000000002E-6</v>
      </c>
      <c r="AK1652">
        <v>0.1</v>
      </c>
      <c r="AL1652">
        <v>3.0651207600000001</v>
      </c>
      <c r="AM1652">
        <v>3.5294189999999999</v>
      </c>
      <c r="AN1652">
        <v>3.9257705999999999</v>
      </c>
      <c r="AO1652">
        <v>4.1522573999999999</v>
      </c>
      <c r="AP1652">
        <v>4.5976814399999997</v>
      </c>
      <c r="AQ1652">
        <v>5.5489259999999998</v>
      </c>
      <c r="AR1652">
        <v>3.84362841904762</v>
      </c>
      <c r="AS1652">
        <v>0.92290125714285698</v>
      </c>
      <c r="AT1652">
        <v>5.1085345999999998E-3</v>
      </c>
      <c r="AU1652">
        <v>5.8823649999999996E-3</v>
      </c>
      <c r="AV1652">
        <v>6.542951E-3</v>
      </c>
      <c r="AW1652">
        <v>6.9204289999999996E-3</v>
      </c>
      <c r="AX1652">
        <v>7.6628023999999999E-3</v>
      </c>
      <c r="AY1652">
        <v>9.2482099999999998E-3</v>
      </c>
      <c r="AZ1652">
        <v>6.4060473650793598E-3</v>
      </c>
      <c r="BA1652">
        <v>1.5381687619047599E-3</v>
      </c>
      <c r="BB1652" t="s">
        <v>1155</v>
      </c>
      <c r="BC1652" s="1" t="s">
        <v>1167</v>
      </c>
      <c r="BD1652" t="s">
        <v>1168</v>
      </c>
      <c r="BE1652" t="s">
        <v>63</v>
      </c>
      <c r="BF1652">
        <v>42.307540000000003</v>
      </c>
      <c r="BG1652">
        <v>-83.149609999999996</v>
      </c>
      <c r="BH1652" t="s">
        <v>100</v>
      </c>
      <c r="BI1652">
        <v>0.16666666666666699</v>
      </c>
      <c r="BJ1652">
        <v>100</v>
      </c>
    </row>
    <row r="1653" spans="1:62" x14ac:dyDescent="0.3">
      <c r="A1653" s="1" t="s">
        <v>1165</v>
      </c>
      <c r="B1653" s="1" t="s">
        <v>227</v>
      </c>
      <c r="C1653" t="s">
        <v>1125</v>
      </c>
      <c r="D1653">
        <v>2011</v>
      </c>
      <c r="E1653" t="s">
        <v>228</v>
      </c>
      <c r="F1653" t="s">
        <v>59</v>
      </c>
      <c r="G1653">
        <v>6.918096E-2</v>
      </c>
      <c r="H1653">
        <v>0.10512795</v>
      </c>
      <c r="I1653">
        <v>0.1627787</v>
      </c>
      <c r="J1653">
        <v>0.24755930000000001</v>
      </c>
      <c r="K1653">
        <v>0.34454832000000002</v>
      </c>
      <c r="L1653">
        <v>3.6</v>
      </c>
      <c r="M1653">
        <v>6</v>
      </c>
      <c r="N1653" t="str">
        <f t="shared" si="25"/>
        <v>261630033_43817</v>
      </c>
      <c r="O1653" t="e">
        <f>VLOOKUP(N1653,'HEM3 monitor concs'!D:L,9,FALSE)</f>
        <v>#N/A</v>
      </c>
      <c r="P1653" t="e">
        <f>VLOOKUP(N1653,'HEM3 monitor concs'!D:L,6,FALSE)</f>
        <v>#N/A</v>
      </c>
      <c r="Q1653" s="3">
        <v>0.25196693746031701</v>
      </c>
      <c r="R1653">
        <v>0.22348496170463999</v>
      </c>
      <c r="S1653" s="5">
        <v>0.13503371428571401</v>
      </c>
      <c r="T1653">
        <v>63</v>
      </c>
      <c r="U1653">
        <v>19</v>
      </c>
      <c r="V1653">
        <v>5</v>
      </c>
      <c r="W1653">
        <v>15</v>
      </c>
      <c r="X1653">
        <v>17</v>
      </c>
      <c r="Y1653">
        <v>16</v>
      </c>
      <c r="Z1653">
        <v>15</v>
      </c>
      <c r="AA1653">
        <v>1</v>
      </c>
      <c r="AB1653">
        <v>30.158730158730201</v>
      </c>
      <c r="AC1653" t="s">
        <v>1166</v>
      </c>
      <c r="AD1653" t="s">
        <v>323</v>
      </c>
      <c r="AE1653" t="s">
        <v>228</v>
      </c>
      <c r="AF1653" t="s">
        <v>84</v>
      </c>
      <c r="AI1653">
        <v>1</v>
      </c>
      <c r="AJ1653" s="2">
        <v>2.6E-7</v>
      </c>
      <c r="AK1653">
        <v>0.04</v>
      </c>
      <c r="AL1653">
        <v>1.7987049599999999E-2</v>
      </c>
      <c r="AM1653">
        <v>2.7333267000000001E-2</v>
      </c>
      <c r="AN1653">
        <v>4.2322461999999998E-2</v>
      </c>
      <c r="AO1653">
        <v>6.4365417999999994E-2</v>
      </c>
      <c r="AP1653">
        <v>8.9582563200000007E-2</v>
      </c>
      <c r="AQ1653">
        <v>0.93600000000000005</v>
      </c>
      <c r="AR1653">
        <v>6.5511403739682506E-2</v>
      </c>
      <c r="AS1653">
        <v>3.51087657142857E-2</v>
      </c>
      <c r="AT1653">
        <v>1.7295240000000001E-3</v>
      </c>
      <c r="AU1653">
        <v>2.62819875E-3</v>
      </c>
      <c r="AV1653">
        <v>4.0694675E-3</v>
      </c>
      <c r="AW1653">
        <v>6.1889824999999997E-3</v>
      </c>
      <c r="AX1653">
        <v>8.6137079999999994E-3</v>
      </c>
      <c r="AY1653">
        <v>0.09</v>
      </c>
      <c r="AZ1653">
        <v>6.29917343650794E-3</v>
      </c>
      <c r="BA1653">
        <v>3.3758428571428602E-3</v>
      </c>
      <c r="BB1653" t="s">
        <v>1155</v>
      </c>
      <c r="BC1653" s="1" t="s">
        <v>1167</v>
      </c>
      <c r="BD1653" t="s">
        <v>1168</v>
      </c>
      <c r="BE1653" t="s">
        <v>63</v>
      </c>
      <c r="BF1653">
        <v>42.307540000000003</v>
      </c>
      <c r="BG1653">
        <v>-83.149609999999996</v>
      </c>
      <c r="BH1653" t="s">
        <v>100</v>
      </c>
      <c r="BI1653">
        <v>3.8461538461538498</v>
      </c>
      <c r="BJ1653">
        <v>40</v>
      </c>
    </row>
    <row r="1654" spans="1:62" x14ac:dyDescent="0.3">
      <c r="A1654" s="1" t="s">
        <v>1165</v>
      </c>
      <c r="B1654" s="1" t="s">
        <v>254</v>
      </c>
      <c r="C1654" t="s">
        <v>1125</v>
      </c>
      <c r="D1654">
        <v>2011</v>
      </c>
      <c r="E1654" t="s">
        <v>255</v>
      </c>
      <c r="F1654" t="s">
        <v>59</v>
      </c>
      <c r="G1654">
        <v>0.46636865999999999</v>
      </c>
      <c r="H1654">
        <v>0.81853350000000002</v>
      </c>
      <c r="I1654">
        <v>1.3</v>
      </c>
      <c r="J1654">
        <v>2.0865005000000001</v>
      </c>
      <c r="K1654">
        <v>3.6002445000000001</v>
      </c>
      <c r="L1654">
        <v>11.029579999999999</v>
      </c>
      <c r="M1654">
        <v>6</v>
      </c>
      <c r="N1654" t="str">
        <f t="shared" si="25"/>
        <v>261630033_45109</v>
      </c>
      <c r="O1654" t="e">
        <f>VLOOKUP(N1654,'HEM3 monitor concs'!D:L,9,FALSE)</f>
        <v>#N/A</v>
      </c>
      <c r="P1654" t="e">
        <f>VLOOKUP(N1654,'HEM3 monitor concs'!D:L,6,FALSE)</f>
        <v>#N/A</v>
      </c>
      <c r="Q1654" s="3">
        <v>1.72772856269841</v>
      </c>
      <c r="R1654">
        <v>2.7740905898296</v>
      </c>
      <c r="S1654" s="5">
        <v>0.168984761904762</v>
      </c>
      <c r="T1654">
        <v>63</v>
      </c>
      <c r="U1654">
        <v>0</v>
      </c>
      <c r="V1654">
        <v>0</v>
      </c>
      <c r="W1654">
        <v>15</v>
      </c>
      <c r="X1654">
        <v>17</v>
      </c>
      <c r="Y1654">
        <v>16</v>
      </c>
      <c r="Z1654">
        <v>15</v>
      </c>
      <c r="AA1654">
        <v>1</v>
      </c>
      <c r="AB1654">
        <v>0</v>
      </c>
      <c r="AC1654" t="s">
        <v>1166</v>
      </c>
      <c r="AD1654" t="s">
        <v>323</v>
      </c>
      <c r="AE1654" t="s">
        <v>256</v>
      </c>
      <c r="AF1654" t="s">
        <v>84</v>
      </c>
      <c r="AI1654">
        <v>1</v>
      </c>
      <c r="AJ1654" t="s">
        <v>60</v>
      </c>
      <c r="AK1654">
        <v>0.1</v>
      </c>
      <c r="AL1654" t="s">
        <v>60</v>
      </c>
      <c r="AM1654" t="s">
        <v>60</v>
      </c>
      <c r="AN1654" t="s">
        <v>60</v>
      </c>
      <c r="AO1654" t="s">
        <v>60</v>
      </c>
      <c r="AP1654" t="s">
        <v>60</v>
      </c>
      <c r="AQ1654" t="s">
        <v>60</v>
      </c>
      <c r="AR1654" t="s">
        <v>60</v>
      </c>
      <c r="AS1654" t="s">
        <v>60</v>
      </c>
      <c r="AT1654">
        <v>4.6636866000000004E-3</v>
      </c>
      <c r="AU1654">
        <v>8.1853350000000002E-3</v>
      </c>
      <c r="AV1654">
        <v>1.2999999999999999E-2</v>
      </c>
      <c r="AW1654">
        <v>2.0865004999999999E-2</v>
      </c>
      <c r="AX1654">
        <v>3.6002445000000001E-2</v>
      </c>
      <c r="AY1654">
        <v>0.1102958</v>
      </c>
      <c r="AZ1654">
        <v>1.72772856269841E-2</v>
      </c>
      <c r="BA1654">
        <v>1.68984761904762E-3</v>
      </c>
      <c r="BB1654" t="s">
        <v>1155</v>
      </c>
      <c r="BC1654" s="1" t="s">
        <v>1167</v>
      </c>
      <c r="BD1654" t="s">
        <v>1168</v>
      </c>
      <c r="BE1654" t="s">
        <v>63</v>
      </c>
      <c r="BF1654">
        <v>42.307540000000003</v>
      </c>
      <c r="BG1654">
        <v>-83.149609999999996</v>
      </c>
      <c r="BH1654" t="s">
        <v>100</v>
      </c>
      <c r="BI1654" t="s">
        <v>60</v>
      </c>
      <c r="BJ1654">
        <v>100</v>
      </c>
    </row>
    <row r="1655" spans="1:62" x14ac:dyDescent="0.3">
      <c r="A1655" s="1" t="s">
        <v>1165</v>
      </c>
      <c r="B1655" s="1" t="s">
        <v>257</v>
      </c>
      <c r="C1655" t="s">
        <v>1125</v>
      </c>
      <c r="D1655">
        <v>2011</v>
      </c>
      <c r="E1655" t="s">
        <v>258</v>
      </c>
      <c r="F1655" t="s">
        <v>59</v>
      </c>
      <c r="G1655">
        <v>0.51117800000000002</v>
      </c>
      <c r="H1655">
        <v>0.59264695000000001</v>
      </c>
      <c r="I1655">
        <v>0.81788490000000003</v>
      </c>
      <c r="J1655">
        <v>1.0383305</v>
      </c>
      <c r="K1655">
        <v>1.2747501999999999</v>
      </c>
      <c r="L1655">
        <v>2.0479069999999999</v>
      </c>
      <c r="M1655">
        <v>6</v>
      </c>
      <c r="N1655" t="str">
        <f t="shared" si="25"/>
        <v>261630033_45201</v>
      </c>
      <c r="O1655" t="e">
        <f>VLOOKUP(N1655,'HEM3 monitor concs'!D:L,9,FALSE)</f>
        <v>#N/A</v>
      </c>
      <c r="P1655" t="e">
        <f>VLOOKUP(N1655,'HEM3 monitor concs'!D:L,6,FALSE)</f>
        <v>#N/A</v>
      </c>
      <c r="Q1655" s="3">
        <v>0.87562596825396799</v>
      </c>
      <c r="R1655">
        <v>0.122833043692407</v>
      </c>
      <c r="S1655" s="5">
        <v>0.104789082857143</v>
      </c>
      <c r="T1655">
        <v>63</v>
      </c>
      <c r="U1655">
        <v>0</v>
      </c>
      <c r="V1655">
        <v>0</v>
      </c>
      <c r="W1655">
        <v>15</v>
      </c>
      <c r="X1655">
        <v>17</v>
      </c>
      <c r="Y1655">
        <v>16</v>
      </c>
      <c r="Z1655">
        <v>15</v>
      </c>
      <c r="AA1655">
        <v>1</v>
      </c>
      <c r="AB1655">
        <v>0</v>
      </c>
      <c r="AC1655" t="s">
        <v>1166</v>
      </c>
      <c r="AD1655" t="s">
        <v>323</v>
      </c>
      <c r="AE1655" t="s">
        <v>258</v>
      </c>
      <c r="AF1655" t="s">
        <v>88</v>
      </c>
      <c r="AI1655">
        <v>1</v>
      </c>
      <c r="AJ1655" s="2">
        <v>7.7999999999999999E-6</v>
      </c>
      <c r="AK1655">
        <v>0.03</v>
      </c>
      <c r="AL1655">
        <v>3.9871884</v>
      </c>
      <c r="AM1655">
        <v>4.6226462100000001</v>
      </c>
      <c r="AN1655">
        <v>6.37950222</v>
      </c>
      <c r="AO1655">
        <v>8.0989778999999995</v>
      </c>
      <c r="AP1655">
        <v>9.9430515600000007</v>
      </c>
      <c r="AQ1655">
        <v>15.973674600000001</v>
      </c>
      <c r="AR1655">
        <v>6.8298825523809503</v>
      </c>
      <c r="AS1655">
        <v>0.81735484628571398</v>
      </c>
      <c r="AT1655">
        <v>1.7039266666666698E-2</v>
      </c>
      <c r="AU1655">
        <v>1.9754898333333298E-2</v>
      </c>
      <c r="AV1655">
        <v>2.7262829999999998E-2</v>
      </c>
      <c r="AW1655">
        <v>3.4611016666666702E-2</v>
      </c>
      <c r="AX1655">
        <v>4.2491673333333299E-2</v>
      </c>
      <c r="AY1655">
        <v>6.8263566666666706E-2</v>
      </c>
      <c r="AZ1655">
        <v>2.9187532275132301E-2</v>
      </c>
      <c r="BA1655">
        <v>3.4929694285714299E-3</v>
      </c>
      <c r="BB1655" t="s">
        <v>1155</v>
      </c>
      <c r="BC1655" s="1" t="s">
        <v>1167</v>
      </c>
      <c r="BD1655" t="s">
        <v>1168</v>
      </c>
      <c r="BE1655" t="s">
        <v>63</v>
      </c>
      <c r="BF1655">
        <v>42.307540000000003</v>
      </c>
      <c r="BG1655">
        <v>-83.149609999999996</v>
      </c>
      <c r="BH1655" t="s">
        <v>100</v>
      </c>
      <c r="BI1655">
        <v>0.128205128205128</v>
      </c>
      <c r="BJ1655">
        <v>30</v>
      </c>
    </row>
    <row r="1656" spans="1:62" x14ac:dyDescent="0.3">
      <c r="A1656" s="1" t="s">
        <v>1165</v>
      </c>
      <c r="B1656" s="1" t="s">
        <v>259</v>
      </c>
      <c r="C1656" t="s">
        <v>1125</v>
      </c>
      <c r="D1656">
        <v>2011</v>
      </c>
      <c r="E1656" t="s">
        <v>260</v>
      </c>
      <c r="F1656" t="s">
        <v>59</v>
      </c>
      <c r="G1656">
        <v>0.73411683999999999</v>
      </c>
      <c r="H1656">
        <v>0.90634035000000002</v>
      </c>
      <c r="I1656">
        <v>1.322767</v>
      </c>
      <c r="J1656">
        <v>2.257371</v>
      </c>
      <c r="K1656">
        <v>3.5914442000000002</v>
      </c>
      <c r="L1656">
        <v>23.930399999999999</v>
      </c>
      <c r="M1656">
        <v>6</v>
      </c>
      <c r="N1656" t="str">
        <f t="shared" si="25"/>
        <v>261630033_45202</v>
      </c>
      <c r="O1656" t="e">
        <f>VLOOKUP(N1656,'HEM3 monitor concs'!D:L,9,FALSE)</f>
        <v>#N/A</v>
      </c>
      <c r="P1656" t="e">
        <f>VLOOKUP(N1656,'HEM3 monitor concs'!D:L,6,FALSE)</f>
        <v>#N/A</v>
      </c>
      <c r="Q1656" s="3">
        <v>2.0784525698412701</v>
      </c>
      <c r="R1656">
        <v>9.09372788437609</v>
      </c>
      <c r="S1656" s="5">
        <v>6.8065416984127006E-2</v>
      </c>
      <c r="T1656">
        <v>63</v>
      </c>
      <c r="U1656">
        <v>0</v>
      </c>
      <c r="V1656">
        <v>0</v>
      </c>
      <c r="W1656">
        <v>15</v>
      </c>
      <c r="X1656">
        <v>17</v>
      </c>
      <c r="Y1656">
        <v>16</v>
      </c>
      <c r="Z1656">
        <v>15</v>
      </c>
      <c r="AA1656">
        <v>1</v>
      </c>
      <c r="AB1656">
        <v>0</v>
      </c>
      <c r="AC1656" t="s">
        <v>1166</v>
      </c>
      <c r="AD1656" t="s">
        <v>323</v>
      </c>
      <c r="AE1656" t="s">
        <v>260</v>
      </c>
      <c r="AF1656" t="s">
        <v>62</v>
      </c>
      <c r="AG1656" t="s">
        <v>84</v>
      </c>
      <c r="AI1656">
        <v>1</v>
      </c>
      <c r="AJ1656" t="s">
        <v>60</v>
      </c>
      <c r="AK1656">
        <v>5</v>
      </c>
      <c r="AL1656" t="s">
        <v>60</v>
      </c>
      <c r="AM1656" t="s">
        <v>60</v>
      </c>
      <c r="AN1656" t="s">
        <v>60</v>
      </c>
      <c r="AO1656" t="s">
        <v>60</v>
      </c>
      <c r="AP1656" t="s">
        <v>60</v>
      </c>
      <c r="AQ1656" t="s">
        <v>60</v>
      </c>
      <c r="AR1656" t="s">
        <v>60</v>
      </c>
      <c r="AS1656" t="s">
        <v>60</v>
      </c>
      <c r="AT1656">
        <v>1.4682336799999999E-4</v>
      </c>
      <c r="AU1656">
        <v>1.8126806999999999E-4</v>
      </c>
      <c r="AV1656">
        <v>2.6455339999999997E-4</v>
      </c>
      <c r="AW1656">
        <v>4.5147420000000001E-4</v>
      </c>
      <c r="AX1656">
        <v>7.1828883999999998E-4</v>
      </c>
      <c r="AY1656">
        <v>4.7860799999999998E-3</v>
      </c>
      <c r="AZ1656">
        <v>4.15690513968254E-4</v>
      </c>
      <c r="BA1656" s="2">
        <v>1.36130833968254E-5</v>
      </c>
      <c r="BB1656" t="s">
        <v>1155</v>
      </c>
      <c r="BC1656" s="1" t="s">
        <v>1167</v>
      </c>
      <c r="BD1656" t="s">
        <v>1168</v>
      </c>
      <c r="BE1656" t="s">
        <v>63</v>
      </c>
      <c r="BF1656">
        <v>42.307540000000003</v>
      </c>
      <c r="BG1656">
        <v>-83.149609999999996</v>
      </c>
      <c r="BH1656" t="s">
        <v>100</v>
      </c>
      <c r="BI1656" t="s">
        <v>60</v>
      </c>
      <c r="BJ1656">
        <v>5000</v>
      </c>
    </row>
    <row r="1657" spans="1:62" x14ac:dyDescent="0.3">
      <c r="A1657" s="1" t="s">
        <v>1165</v>
      </c>
      <c r="B1657" s="1" t="s">
        <v>261</v>
      </c>
      <c r="C1657" t="s">
        <v>1125</v>
      </c>
      <c r="D1657">
        <v>2011</v>
      </c>
      <c r="E1657" t="s">
        <v>262</v>
      </c>
      <c r="F1657" t="s">
        <v>59</v>
      </c>
      <c r="G1657">
        <v>0.19921875999999999</v>
      </c>
      <c r="H1657">
        <v>0.33995570000000003</v>
      </c>
      <c r="I1657">
        <v>0.47546250000000001</v>
      </c>
      <c r="J1657">
        <v>0.79639974999999996</v>
      </c>
      <c r="K1657">
        <v>1.2908809999999999</v>
      </c>
      <c r="L1657">
        <v>3.6515520000000001</v>
      </c>
      <c r="M1657">
        <v>6</v>
      </c>
      <c r="N1657" t="str">
        <f t="shared" si="25"/>
        <v>261630033_45203</v>
      </c>
      <c r="O1657">
        <f>VLOOKUP(N1657,'HEM3 monitor concs'!D:L,9,FALSE)</f>
        <v>0.45586826684749099</v>
      </c>
      <c r="P1657">
        <f>VLOOKUP(N1657,'HEM3 monitor concs'!D:L,6,FALSE)</f>
        <v>0.43986826684749097</v>
      </c>
      <c r="Q1657" s="3">
        <v>0.64982525793650803</v>
      </c>
      <c r="R1657">
        <v>0.31471867770024697</v>
      </c>
      <c r="S1657" s="5">
        <v>9.2389625873015899E-2</v>
      </c>
      <c r="T1657">
        <v>63</v>
      </c>
      <c r="U1657">
        <v>1</v>
      </c>
      <c r="V1657">
        <v>1</v>
      </c>
      <c r="W1657">
        <v>15</v>
      </c>
      <c r="X1657">
        <v>17</v>
      </c>
      <c r="Y1657">
        <v>16</v>
      </c>
      <c r="Z1657">
        <v>15</v>
      </c>
      <c r="AA1657">
        <v>1</v>
      </c>
      <c r="AB1657">
        <v>1.5873015873015901</v>
      </c>
      <c r="AC1657" t="s">
        <v>1166</v>
      </c>
      <c r="AD1657" t="s">
        <v>323</v>
      </c>
      <c r="AE1657" t="s">
        <v>263</v>
      </c>
      <c r="AF1657" t="s">
        <v>68</v>
      </c>
      <c r="AI1657">
        <v>1</v>
      </c>
      <c r="AJ1657" s="2">
        <v>2.5000000000000002E-6</v>
      </c>
      <c r="AK1657">
        <v>1</v>
      </c>
      <c r="AL1657">
        <v>0.49804690000000001</v>
      </c>
      <c r="AM1657">
        <v>0.84988925000000004</v>
      </c>
      <c r="AN1657">
        <v>1.18865625</v>
      </c>
      <c r="AO1657">
        <v>1.9909993749999999</v>
      </c>
      <c r="AP1657">
        <v>3.2272025000000002</v>
      </c>
      <c r="AQ1657">
        <v>9.1288800000000005</v>
      </c>
      <c r="AR1657">
        <v>1.6245631448412701</v>
      </c>
      <c r="AS1657">
        <v>0.23097406468254</v>
      </c>
      <c r="AT1657">
        <v>1.9921876E-4</v>
      </c>
      <c r="AU1657">
        <v>3.3995569999999999E-4</v>
      </c>
      <c r="AV1657">
        <v>4.7546250000000002E-4</v>
      </c>
      <c r="AW1657">
        <v>7.9639974999999997E-4</v>
      </c>
      <c r="AX1657">
        <v>1.290881E-3</v>
      </c>
      <c r="AY1657">
        <v>3.6515520000000002E-3</v>
      </c>
      <c r="AZ1657">
        <v>6.4982525793650802E-4</v>
      </c>
      <c r="BA1657" s="2">
        <v>9.2389625873015902E-5</v>
      </c>
      <c r="BB1657" t="s">
        <v>1155</v>
      </c>
      <c r="BC1657" s="1" t="s">
        <v>1167</v>
      </c>
      <c r="BD1657" t="s">
        <v>1168</v>
      </c>
      <c r="BE1657" t="s">
        <v>63</v>
      </c>
      <c r="BF1657">
        <v>42.307540000000003</v>
      </c>
      <c r="BG1657">
        <v>-83.149609999999996</v>
      </c>
      <c r="BH1657" t="s">
        <v>100</v>
      </c>
      <c r="BI1657">
        <v>0.4</v>
      </c>
      <c r="BJ1657">
        <v>1000</v>
      </c>
    </row>
    <row r="1658" spans="1:62" x14ac:dyDescent="0.3">
      <c r="A1658" s="1" t="s">
        <v>1165</v>
      </c>
      <c r="B1658" s="1" t="s">
        <v>264</v>
      </c>
      <c r="C1658" t="s">
        <v>1125</v>
      </c>
      <c r="D1658">
        <v>2011</v>
      </c>
      <c r="E1658" t="s">
        <v>265</v>
      </c>
      <c r="F1658" t="s">
        <v>59</v>
      </c>
      <c r="G1658">
        <v>0.18324728000000001</v>
      </c>
      <c r="H1658">
        <v>0.27031149999999998</v>
      </c>
      <c r="I1658">
        <v>0.41252349999999999</v>
      </c>
      <c r="J1658">
        <v>0.63398354999999995</v>
      </c>
      <c r="K1658">
        <v>0.90060397999999997</v>
      </c>
      <c r="L1658">
        <v>2.4838260000000001</v>
      </c>
      <c r="M1658">
        <v>6</v>
      </c>
      <c r="N1658" t="str">
        <f t="shared" si="25"/>
        <v>261630033_45204</v>
      </c>
      <c r="O1658" t="e">
        <f>VLOOKUP(N1658,'HEM3 monitor concs'!D:L,9,FALSE)</f>
        <v>#N/A</v>
      </c>
      <c r="P1658" t="e">
        <f>VLOOKUP(N1658,'HEM3 monitor concs'!D:L,6,FALSE)</f>
        <v>#N/A</v>
      </c>
      <c r="Q1658" s="3">
        <v>0.50299290952380904</v>
      </c>
      <c r="R1658">
        <v>0.13923357874176701</v>
      </c>
      <c r="S1658" s="5">
        <v>9.0125449999999996E-2</v>
      </c>
      <c r="T1658">
        <v>63</v>
      </c>
      <c r="U1658">
        <v>1</v>
      </c>
      <c r="V1658">
        <v>1</v>
      </c>
      <c r="W1658">
        <v>15</v>
      </c>
      <c r="X1658">
        <v>17</v>
      </c>
      <c r="Y1658">
        <v>16</v>
      </c>
      <c r="Z1658">
        <v>15</v>
      </c>
      <c r="AA1658">
        <v>1</v>
      </c>
      <c r="AB1658">
        <v>1.5873015873015901</v>
      </c>
      <c r="AC1658" t="s">
        <v>1166</v>
      </c>
      <c r="AD1658" t="s">
        <v>323</v>
      </c>
      <c r="AE1658" t="s">
        <v>265</v>
      </c>
      <c r="AF1658" t="s">
        <v>84</v>
      </c>
      <c r="AI1658">
        <v>1</v>
      </c>
      <c r="AJ1658" t="s">
        <v>60</v>
      </c>
      <c r="AK1658">
        <v>0.1</v>
      </c>
      <c r="AL1658" t="s">
        <v>60</v>
      </c>
      <c r="AM1658" t="s">
        <v>60</v>
      </c>
      <c r="AN1658" t="s">
        <v>60</v>
      </c>
      <c r="AO1658" t="s">
        <v>60</v>
      </c>
      <c r="AP1658" t="s">
        <v>60</v>
      </c>
      <c r="AQ1658" t="s">
        <v>60</v>
      </c>
      <c r="AR1658" t="s">
        <v>60</v>
      </c>
      <c r="AS1658" t="s">
        <v>60</v>
      </c>
      <c r="AT1658">
        <v>1.8324728E-3</v>
      </c>
      <c r="AU1658">
        <v>2.7031149999999999E-3</v>
      </c>
      <c r="AV1658">
        <v>4.1252349999999997E-3</v>
      </c>
      <c r="AW1658">
        <v>6.3398355E-3</v>
      </c>
      <c r="AX1658">
        <v>9.0060398000000007E-3</v>
      </c>
      <c r="AY1658">
        <v>2.4838260000000001E-2</v>
      </c>
      <c r="AZ1658">
        <v>5.0299290952381002E-3</v>
      </c>
      <c r="BA1658">
        <v>9.0125450000000005E-4</v>
      </c>
      <c r="BB1658" t="s">
        <v>1155</v>
      </c>
      <c r="BC1658" s="1" t="s">
        <v>1167</v>
      </c>
      <c r="BD1658" t="s">
        <v>1168</v>
      </c>
      <c r="BE1658" t="s">
        <v>63</v>
      </c>
      <c r="BF1658">
        <v>42.307540000000003</v>
      </c>
      <c r="BG1658">
        <v>-83.149609999999996</v>
      </c>
      <c r="BH1658" t="s">
        <v>100</v>
      </c>
      <c r="BI1658" t="s">
        <v>60</v>
      </c>
      <c r="BJ1658">
        <v>100</v>
      </c>
    </row>
    <row r="1659" spans="1:62" x14ac:dyDescent="0.3">
      <c r="A1659" s="1" t="s">
        <v>1165</v>
      </c>
      <c r="B1659" s="1" t="s">
        <v>266</v>
      </c>
      <c r="C1659" t="s">
        <v>1125</v>
      </c>
      <c r="D1659">
        <v>2011</v>
      </c>
      <c r="E1659" t="s">
        <v>267</v>
      </c>
      <c r="F1659" t="s">
        <v>59</v>
      </c>
      <c r="G1659">
        <v>3.4929825999999997E-2</v>
      </c>
      <c r="H1659">
        <v>5.9636287500000003E-2</v>
      </c>
      <c r="I1659">
        <v>0.1064934</v>
      </c>
      <c r="J1659">
        <v>0.1746491</v>
      </c>
      <c r="K1659">
        <v>0.25728800000000002</v>
      </c>
      <c r="L1659">
        <v>0.46431109999999998</v>
      </c>
      <c r="M1659">
        <v>6</v>
      </c>
      <c r="N1659" t="str">
        <f t="shared" si="25"/>
        <v>261630033_45220</v>
      </c>
      <c r="O1659">
        <f>VLOOKUP(N1659,'HEM3 monitor concs'!D:L,9,FALSE)</f>
        <v>2.1244155418223002E-2</v>
      </c>
      <c r="P1659">
        <f>VLOOKUP(N1659,'HEM3 monitor concs'!D:L,6,FALSE)</f>
        <v>2.0377996973344002E-2</v>
      </c>
      <c r="Q1659" s="3">
        <v>0.124850805873016</v>
      </c>
      <c r="R1659">
        <v>7.9611858646867102E-3</v>
      </c>
      <c r="S1659" s="5">
        <v>0.107088323333333</v>
      </c>
      <c r="T1659">
        <v>63</v>
      </c>
      <c r="U1659">
        <v>25</v>
      </c>
      <c r="V1659">
        <v>4</v>
      </c>
      <c r="W1659">
        <v>15</v>
      </c>
      <c r="X1659">
        <v>17</v>
      </c>
      <c r="Y1659">
        <v>16</v>
      </c>
      <c r="Z1659">
        <v>15</v>
      </c>
      <c r="AA1659">
        <v>1</v>
      </c>
      <c r="AB1659">
        <v>39.682539682539698</v>
      </c>
      <c r="AC1659" t="s">
        <v>1166</v>
      </c>
      <c r="AD1659" t="s">
        <v>323</v>
      </c>
      <c r="AE1659" t="s">
        <v>267</v>
      </c>
      <c r="AF1659" t="s">
        <v>84</v>
      </c>
      <c r="AI1659">
        <v>1</v>
      </c>
      <c r="AJ1659" t="s">
        <v>60</v>
      </c>
      <c r="AK1659">
        <v>1</v>
      </c>
      <c r="AL1659" t="s">
        <v>60</v>
      </c>
      <c r="AM1659" t="s">
        <v>60</v>
      </c>
      <c r="AN1659" t="s">
        <v>60</v>
      </c>
      <c r="AO1659" t="s">
        <v>60</v>
      </c>
      <c r="AP1659" t="s">
        <v>60</v>
      </c>
      <c r="AQ1659" t="s">
        <v>60</v>
      </c>
      <c r="AR1659" t="s">
        <v>60</v>
      </c>
      <c r="AS1659" t="s">
        <v>60</v>
      </c>
      <c r="AT1659" s="2">
        <v>3.4929825999999997E-5</v>
      </c>
      <c r="AU1659" s="2">
        <v>5.9636287499999999E-5</v>
      </c>
      <c r="AV1659">
        <v>1.064934E-4</v>
      </c>
      <c r="AW1659">
        <v>1.7464910000000001E-4</v>
      </c>
      <c r="AX1659">
        <v>2.5728799999999999E-4</v>
      </c>
      <c r="AY1659">
        <v>4.643111E-4</v>
      </c>
      <c r="AZ1659">
        <v>1.24850805873016E-4</v>
      </c>
      <c r="BA1659">
        <v>1.07088323333333E-4</v>
      </c>
      <c r="BB1659" t="s">
        <v>1155</v>
      </c>
      <c r="BC1659" s="1" t="s">
        <v>1167</v>
      </c>
      <c r="BD1659" t="s">
        <v>1168</v>
      </c>
      <c r="BE1659" t="s">
        <v>63</v>
      </c>
      <c r="BF1659">
        <v>42.307540000000003</v>
      </c>
      <c r="BG1659">
        <v>-83.149609999999996</v>
      </c>
      <c r="BH1659" t="s">
        <v>100</v>
      </c>
      <c r="BI1659" t="s">
        <v>60</v>
      </c>
      <c r="BJ1659">
        <v>1000</v>
      </c>
    </row>
    <row r="1660" spans="1:62" x14ac:dyDescent="0.3">
      <c r="A1660" s="1" t="s">
        <v>1165</v>
      </c>
      <c r="B1660" s="1" t="s">
        <v>331</v>
      </c>
      <c r="C1660" t="s">
        <v>1125</v>
      </c>
      <c r="D1660">
        <v>2011</v>
      </c>
      <c r="E1660" t="s">
        <v>332</v>
      </c>
      <c r="F1660" t="s">
        <v>59</v>
      </c>
      <c r="G1660">
        <v>3.9239314999999999E-4</v>
      </c>
      <c r="H1660">
        <v>5.8665989999999999E-4</v>
      </c>
      <c r="I1660">
        <v>9.8480370000000005E-4</v>
      </c>
      <c r="J1660">
        <v>1.9448115E-3</v>
      </c>
      <c r="K1660">
        <v>2.3268354999999999E-3</v>
      </c>
      <c r="L1660">
        <v>3.8242405000000002E-3</v>
      </c>
      <c r="M1660">
        <v>6</v>
      </c>
      <c r="N1660" t="str">
        <f t="shared" si="25"/>
        <v>261630033_85103</v>
      </c>
      <c r="O1660" t="e">
        <f>VLOOKUP(N1660,'HEM3 monitor concs'!D:L,9,FALSE)</f>
        <v>#N/A</v>
      </c>
      <c r="P1660" t="e">
        <f>VLOOKUP(N1660,'HEM3 monitor concs'!D:L,6,FALSE)</f>
        <v>#N/A</v>
      </c>
      <c r="Q1660" s="3">
        <v>1.29690434590164E-3</v>
      </c>
      <c r="R1660" s="2">
        <v>7.3469657062141998E-7</v>
      </c>
      <c r="S1660" s="6">
        <v>3.9027049180327898E-5</v>
      </c>
      <c r="T1660">
        <v>61</v>
      </c>
      <c r="U1660">
        <v>0</v>
      </c>
      <c r="V1660">
        <v>0</v>
      </c>
      <c r="W1660">
        <v>15</v>
      </c>
      <c r="X1660">
        <v>15</v>
      </c>
      <c r="Y1660">
        <v>16</v>
      </c>
      <c r="Z1660">
        <v>15</v>
      </c>
      <c r="AA1660">
        <v>1</v>
      </c>
      <c r="AB1660">
        <v>0</v>
      </c>
      <c r="AC1660" t="s">
        <v>1166</v>
      </c>
      <c r="AD1660" t="s">
        <v>323</v>
      </c>
      <c r="AE1660" t="s">
        <v>67</v>
      </c>
      <c r="AF1660" t="s">
        <v>68</v>
      </c>
      <c r="AI1660">
        <v>1</v>
      </c>
      <c r="AJ1660">
        <v>4.3E-3</v>
      </c>
      <c r="AK1660" s="2">
        <v>1.5E-5</v>
      </c>
      <c r="AL1660">
        <v>1.687290545</v>
      </c>
      <c r="AM1660">
        <v>2.5226375700000001</v>
      </c>
      <c r="AN1660">
        <v>4.2346559099999999</v>
      </c>
      <c r="AO1660">
        <v>8.3626894499999995</v>
      </c>
      <c r="AP1660">
        <v>10.005392649999999</v>
      </c>
      <c r="AQ1660">
        <v>16.44423415</v>
      </c>
      <c r="AR1660">
        <v>5.5766886873770503</v>
      </c>
      <c r="AS1660">
        <v>0.16781631147541001</v>
      </c>
      <c r="AT1660">
        <v>2.6159543333333299E-2</v>
      </c>
      <c r="AU1660">
        <v>3.9110659999999998E-2</v>
      </c>
      <c r="AV1660">
        <v>6.5653580000000003E-2</v>
      </c>
      <c r="AW1660">
        <v>0.12965409999999999</v>
      </c>
      <c r="AX1660">
        <v>0.15512236666666701</v>
      </c>
      <c r="AY1660">
        <v>0.25494936666666701</v>
      </c>
      <c r="AZ1660">
        <v>8.6460289726775996E-2</v>
      </c>
      <c r="BA1660">
        <v>2.6018032786885199E-3</v>
      </c>
      <c r="BB1660" t="s">
        <v>1155</v>
      </c>
      <c r="BC1660" s="1" t="s">
        <v>1167</v>
      </c>
      <c r="BD1660" t="s">
        <v>1168</v>
      </c>
      <c r="BE1660" t="s">
        <v>63</v>
      </c>
      <c r="BF1660">
        <v>42.307540000000003</v>
      </c>
      <c r="BG1660">
        <v>-83.149609999999996</v>
      </c>
      <c r="BH1660" t="s">
        <v>100</v>
      </c>
      <c r="BI1660">
        <v>2.3255813953488401E-4</v>
      </c>
      <c r="BJ1660">
        <v>1.4999999999999999E-2</v>
      </c>
    </row>
    <row r="1661" spans="1:62" x14ac:dyDescent="0.3">
      <c r="A1661" s="1" t="s">
        <v>1165</v>
      </c>
      <c r="B1661" s="1" t="s">
        <v>333</v>
      </c>
      <c r="C1661" t="s">
        <v>1125</v>
      </c>
      <c r="D1661">
        <v>2011</v>
      </c>
      <c r="E1661" t="s">
        <v>334</v>
      </c>
      <c r="F1661" t="s">
        <v>59</v>
      </c>
      <c r="G1661" s="2">
        <v>3.4953045E-6</v>
      </c>
      <c r="H1661" s="2">
        <v>6.2916580000000004E-6</v>
      </c>
      <c r="I1661" s="2">
        <v>1.6598115000000001E-5</v>
      </c>
      <c r="J1661" s="2">
        <v>3.1502794999999999E-5</v>
      </c>
      <c r="K1661" s="2">
        <v>4.9424939999999998E-5</v>
      </c>
      <c r="L1661">
        <v>1.1668005E-4</v>
      </c>
      <c r="M1661">
        <v>6</v>
      </c>
      <c r="N1661" t="str">
        <f t="shared" si="25"/>
        <v>261630033_85105</v>
      </c>
      <c r="O1661" t="e">
        <f>VLOOKUP(N1661,'HEM3 monitor concs'!D:L,9,FALSE)</f>
        <v>#N/A</v>
      </c>
      <c r="P1661" t="e">
        <f>VLOOKUP(N1661,'HEM3 monitor concs'!D:L,6,FALSE)</f>
        <v>#N/A</v>
      </c>
      <c r="Q1661" s="4">
        <v>2.2391010803278698E-5</v>
      </c>
      <c r="R1661" s="2">
        <v>4.8413202757124005E-10</v>
      </c>
      <c r="S1661" s="6">
        <v>1.41967213114754E-5</v>
      </c>
      <c r="T1661">
        <v>61</v>
      </c>
      <c r="U1661">
        <v>29</v>
      </c>
      <c r="V1661">
        <v>2</v>
      </c>
      <c r="W1661">
        <v>15</v>
      </c>
      <c r="X1661">
        <v>15</v>
      </c>
      <c r="Y1661">
        <v>16</v>
      </c>
      <c r="Z1661">
        <v>15</v>
      </c>
      <c r="AA1661">
        <v>1</v>
      </c>
      <c r="AB1661">
        <v>47.540983606557397</v>
      </c>
      <c r="AC1661" t="s">
        <v>1166</v>
      </c>
      <c r="AD1661" t="s">
        <v>323</v>
      </c>
      <c r="AE1661" t="s">
        <v>335</v>
      </c>
      <c r="AF1661" t="s">
        <v>62</v>
      </c>
      <c r="AI1661">
        <v>1</v>
      </c>
      <c r="AJ1661">
        <v>2.3999999999999998E-3</v>
      </c>
      <c r="AK1661" s="2">
        <v>2.0000000000000002E-5</v>
      </c>
      <c r="AL1661">
        <v>8.3887308000000008E-3</v>
      </c>
      <c r="AM1661">
        <v>1.50999792E-2</v>
      </c>
      <c r="AN1661">
        <v>3.9835476000000002E-2</v>
      </c>
      <c r="AO1661">
        <v>7.5606707999999995E-2</v>
      </c>
      <c r="AP1661">
        <v>0.118619856</v>
      </c>
      <c r="AQ1661">
        <v>0.28003212</v>
      </c>
      <c r="AR1661">
        <v>5.3738425927868899E-2</v>
      </c>
      <c r="AS1661">
        <v>3.4072131147540999E-2</v>
      </c>
      <c r="AT1661">
        <v>1.7476522500000001E-4</v>
      </c>
      <c r="AU1661">
        <v>3.1458290000000003E-4</v>
      </c>
      <c r="AV1661">
        <v>8.2990574999999996E-4</v>
      </c>
      <c r="AW1661">
        <v>1.57513975E-3</v>
      </c>
      <c r="AX1661">
        <v>2.4712470000000002E-3</v>
      </c>
      <c r="AY1661">
        <v>5.8340025000000002E-3</v>
      </c>
      <c r="AZ1661">
        <v>1.1195505401639301E-3</v>
      </c>
      <c r="BA1661">
        <v>7.0983606557376998E-4</v>
      </c>
      <c r="BB1661" t="s">
        <v>1155</v>
      </c>
      <c r="BC1661" s="1" t="s">
        <v>1167</v>
      </c>
      <c r="BD1661" t="s">
        <v>1168</v>
      </c>
      <c r="BE1661" t="s">
        <v>63</v>
      </c>
      <c r="BF1661">
        <v>42.307540000000003</v>
      </c>
      <c r="BG1661">
        <v>-83.149609999999996</v>
      </c>
      <c r="BH1661" t="s">
        <v>100</v>
      </c>
      <c r="BI1661">
        <v>4.1666666666666702E-4</v>
      </c>
      <c r="BJ1661">
        <v>0.02</v>
      </c>
    </row>
    <row r="1662" spans="1:62" x14ac:dyDescent="0.3">
      <c r="A1662" s="1" t="s">
        <v>1165</v>
      </c>
      <c r="B1662" s="1" t="s">
        <v>336</v>
      </c>
      <c r="C1662" t="s">
        <v>1125</v>
      </c>
      <c r="D1662">
        <v>2011</v>
      </c>
      <c r="E1662" t="s">
        <v>337</v>
      </c>
      <c r="F1662" t="s">
        <v>59</v>
      </c>
      <c r="G1662" s="2">
        <v>7.8372980000000002E-5</v>
      </c>
      <c r="H1662">
        <v>1.139517E-4</v>
      </c>
      <c r="I1662">
        <v>2.4437219999999998E-4</v>
      </c>
      <c r="J1662">
        <v>5.142406E-4</v>
      </c>
      <c r="K1662">
        <v>6.9951379999999997E-4</v>
      </c>
      <c r="L1662">
        <v>3.85853395E-3</v>
      </c>
      <c r="M1662">
        <v>6</v>
      </c>
      <c r="N1662" t="str">
        <f t="shared" si="25"/>
        <v>261630033_85110</v>
      </c>
      <c r="O1662" t="e">
        <f>VLOOKUP(N1662,'HEM3 monitor concs'!D:L,9,FALSE)</f>
        <v>#N/A</v>
      </c>
      <c r="P1662" t="e">
        <f>VLOOKUP(N1662,'HEM3 monitor concs'!D:L,6,FALSE)</f>
        <v>#N/A</v>
      </c>
      <c r="Q1662" s="3">
        <v>3.9048776352458998E-4</v>
      </c>
      <c r="R1662" s="2">
        <v>2.8403501787851798E-7</v>
      </c>
      <c r="S1662" s="6">
        <v>2.8378688524590198E-5</v>
      </c>
      <c r="T1662">
        <v>61</v>
      </c>
      <c r="U1662">
        <v>1</v>
      </c>
      <c r="V1662">
        <v>0</v>
      </c>
      <c r="W1662">
        <v>15</v>
      </c>
      <c r="X1662">
        <v>15</v>
      </c>
      <c r="Y1662">
        <v>16</v>
      </c>
      <c r="Z1662">
        <v>15</v>
      </c>
      <c r="AA1662">
        <v>1</v>
      </c>
      <c r="AB1662">
        <v>1.63934426229508</v>
      </c>
      <c r="AC1662" t="s">
        <v>1166</v>
      </c>
      <c r="AD1662" t="s">
        <v>323</v>
      </c>
      <c r="AE1662" t="s">
        <v>69</v>
      </c>
      <c r="AF1662" t="s">
        <v>70</v>
      </c>
      <c r="AI1662">
        <v>1</v>
      </c>
      <c r="AJ1662">
        <v>1.8E-3</v>
      </c>
      <c r="AK1662" s="2">
        <v>1.0000000000000001E-5</v>
      </c>
      <c r="AL1662">
        <v>0.141071364</v>
      </c>
      <c r="AM1662">
        <v>0.20511306000000001</v>
      </c>
      <c r="AN1662">
        <v>0.43986996</v>
      </c>
      <c r="AO1662">
        <v>0.92563308</v>
      </c>
      <c r="AP1662">
        <v>1.2591248399999999</v>
      </c>
      <c r="AQ1662">
        <v>6.9453611100000003</v>
      </c>
      <c r="AR1662">
        <v>0.70287797434426202</v>
      </c>
      <c r="AS1662">
        <v>5.1081639344262297E-2</v>
      </c>
      <c r="AT1662">
        <v>7.8372979999999995E-3</v>
      </c>
      <c r="AU1662">
        <v>1.139517E-2</v>
      </c>
      <c r="AV1662">
        <v>2.4437219999999999E-2</v>
      </c>
      <c r="AW1662">
        <v>5.1424060000000001E-2</v>
      </c>
      <c r="AX1662">
        <v>6.9951379999999994E-2</v>
      </c>
      <c r="AY1662">
        <v>0.38585339499999999</v>
      </c>
      <c r="AZ1662">
        <v>3.9048776352459E-2</v>
      </c>
      <c r="BA1662">
        <v>2.8378688524590199E-3</v>
      </c>
      <c r="BB1662" t="s">
        <v>1155</v>
      </c>
      <c r="BC1662" s="1" t="s">
        <v>1167</v>
      </c>
      <c r="BD1662" t="s">
        <v>1168</v>
      </c>
      <c r="BE1662" t="s">
        <v>63</v>
      </c>
      <c r="BF1662">
        <v>42.307540000000003</v>
      </c>
      <c r="BG1662">
        <v>-83.149609999999996</v>
      </c>
      <c r="BH1662" t="s">
        <v>100</v>
      </c>
      <c r="BI1662">
        <v>5.5555555555555599E-4</v>
      </c>
      <c r="BJ1662">
        <v>0.01</v>
      </c>
    </row>
    <row r="1663" spans="1:62" x14ac:dyDescent="0.3">
      <c r="A1663" s="1" t="s">
        <v>1165</v>
      </c>
      <c r="B1663" s="1" t="s">
        <v>338</v>
      </c>
      <c r="C1663" t="s">
        <v>1125</v>
      </c>
      <c r="D1663">
        <v>2011</v>
      </c>
      <c r="E1663" t="s">
        <v>339</v>
      </c>
      <c r="F1663" t="s">
        <v>59</v>
      </c>
      <c r="G1663">
        <v>2.0557854999999998E-3</v>
      </c>
      <c r="H1663">
        <v>2.246353E-3</v>
      </c>
      <c r="I1663">
        <v>2.5434205E-3</v>
      </c>
      <c r="J1663">
        <v>3.0801930000000002E-3</v>
      </c>
      <c r="K1663">
        <v>4.2118075000000003E-3</v>
      </c>
      <c r="L1663">
        <v>5.6209824999999998E-3</v>
      </c>
      <c r="M1663">
        <v>6</v>
      </c>
      <c r="N1663" t="str">
        <f t="shared" si="25"/>
        <v>261630033_85112</v>
      </c>
      <c r="O1663" t="e">
        <f>VLOOKUP(N1663,'HEM3 monitor concs'!D:L,9,FALSE)</f>
        <v>#N/A</v>
      </c>
      <c r="P1663" t="e">
        <f>VLOOKUP(N1663,'HEM3 monitor concs'!D:L,6,FALSE)</f>
        <v>#N/A</v>
      </c>
      <c r="Q1663" s="3">
        <v>2.8693861229508199E-3</v>
      </c>
      <c r="R1663" s="2">
        <v>9.9742091863914696E-7</v>
      </c>
      <c r="S1663" s="5">
        <v>2.6961475409836101E-4</v>
      </c>
      <c r="T1663">
        <v>61</v>
      </c>
      <c r="U1663">
        <v>0</v>
      </c>
      <c r="V1663">
        <v>0</v>
      </c>
      <c r="W1663">
        <v>15</v>
      </c>
      <c r="X1663">
        <v>15</v>
      </c>
      <c r="Y1663">
        <v>16</v>
      </c>
      <c r="Z1663">
        <v>15</v>
      </c>
      <c r="AA1663">
        <v>1</v>
      </c>
      <c r="AB1663">
        <v>0</v>
      </c>
      <c r="AC1663" t="s">
        <v>1166</v>
      </c>
      <c r="AD1663" t="s">
        <v>323</v>
      </c>
      <c r="AE1663" t="s">
        <v>73</v>
      </c>
      <c r="AF1663" t="s">
        <v>62</v>
      </c>
      <c r="AI1663">
        <v>1.2500000000000001E-2</v>
      </c>
      <c r="AJ1663">
        <v>1.4999999999999999E-4</v>
      </c>
      <c r="AK1663">
        <v>8.0000000000000002E-3</v>
      </c>
      <c r="AL1663">
        <v>0.30836782499999998</v>
      </c>
      <c r="AM1663">
        <v>0.33695294999999997</v>
      </c>
      <c r="AN1663">
        <v>0.38151307499999998</v>
      </c>
      <c r="AO1663">
        <v>0.46202894999999999</v>
      </c>
      <c r="AP1663">
        <v>0.63177112499999999</v>
      </c>
      <c r="AQ1663">
        <v>0.84314737500000003</v>
      </c>
      <c r="AR1663">
        <v>0.43040791844262299</v>
      </c>
      <c r="AS1663">
        <v>4.04422131147541E-2</v>
      </c>
      <c r="AT1663">
        <v>2.5697318749999998E-4</v>
      </c>
      <c r="AU1663">
        <v>2.80794125E-4</v>
      </c>
      <c r="AV1663">
        <v>3.179275625E-4</v>
      </c>
      <c r="AW1663">
        <v>3.8502412500000002E-4</v>
      </c>
      <c r="AX1663">
        <v>5.2647593750000004E-4</v>
      </c>
      <c r="AY1663">
        <v>7.0262281249999997E-4</v>
      </c>
      <c r="AZ1663">
        <v>3.58673265368852E-4</v>
      </c>
      <c r="BA1663" s="2">
        <v>3.3701844262295099E-5</v>
      </c>
      <c r="BB1663" t="s">
        <v>1155</v>
      </c>
      <c r="BC1663" s="1" t="s">
        <v>1167</v>
      </c>
      <c r="BD1663" t="s">
        <v>1168</v>
      </c>
      <c r="BE1663" t="s">
        <v>63</v>
      </c>
      <c r="BF1663">
        <v>42.307540000000003</v>
      </c>
      <c r="BG1663">
        <v>-83.149609999999996</v>
      </c>
      <c r="BH1663" t="s">
        <v>100</v>
      </c>
      <c r="BI1663">
        <v>6.6666666666666697E-3</v>
      </c>
      <c r="BJ1663">
        <v>8</v>
      </c>
    </row>
    <row r="1664" spans="1:62" x14ac:dyDescent="0.3">
      <c r="A1664" s="1" t="s">
        <v>1165</v>
      </c>
      <c r="B1664" s="1" t="s">
        <v>340</v>
      </c>
      <c r="C1664" t="s">
        <v>1125</v>
      </c>
      <c r="D1664">
        <v>2011</v>
      </c>
      <c r="E1664" t="s">
        <v>341</v>
      </c>
      <c r="F1664" t="s">
        <v>59</v>
      </c>
      <c r="G1664" s="2">
        <v>9.2942619999999995E-5</v>
      </c>
      <c r="H1664">
        <v>1.2836348E-4</v>
      </c>
      <c r="I1664">
        <v>1.8636449999999999E-4</v>
      </c>
      <c r="J1664">
        <v>2.9472385000000001E-4</v>
      </c>
      <c r="K1664">
        <v>3.9432170000000002E-4</v>
      </c>
      <c r="L1664">
        <v>5.4688135000000005E-4</v>
      </c>
      <c r="M1664">
        <v>6</v>
      </c>
      <c r="N1664" t="str">
        <f t="shared" si="25"/>
        <v>261630033_85113</v>
      </c>
      <c r="O1664">
        <f>VLOOKUP(N1664,'HEM3 monitor concs'!D:L,9,FALSE)</f>
        <v>8.2971121817999998E-5</v>
      </c>
      <c r="P1664">
        <f>VLOOKUP(N1664,'HEM3 monitor concs'!D:L,6,FALSE)</f>
        <v>4.1971121817999998E-5</v>
      </c>
      <c r="Q1664" s="3">
        <v>2.2309055180327899E-4</v>
      </c>
      <c r="R1664" s="2">
        <v>1.56208116260854E-8</v>
      </c>
      <c r="S1664" s="6">
        <v>1.4195081967213099E-5</v>
      </c>
      <c r="T1664">
        <v>61</v>
      </c>
      <c r="U1664">
        <v>0</v>
      </c>
      <c r="V1664">
        <v>0</v>
      </c>
      <c r="W1664">
        <v>15</v>
      </c>
      <c r="X1664">
        <v>15</v>
      </c>
      <c r="Y1664">
        <v>16</v>
      </c>
      <c r="Z1664">
        <v>15</v>
      </c>
      <c r="AA1664">
        <v>1</v>
      </c>
      <c r="AB1664">
        <v>0</v>
      </c>
      <c r="AC1664" t="s">
        <v>1166</v>
      </c>
      <c r="AD1664" t="s">
        <v>323</v>
      </c>
      <c r="AE1664" t="s">
        <v>74</v>
      </c>
      <c r="AF1664" t="s">
        <v>62</v>
      </c>
      <c r="AI1664">
        <v>1</v>
      </c>
      <c r="AJ1664" t="s">
        <v>60</v>
      </c>
      <c r="AK1664" s="2">
        <v>1E-4</v>
      </c>
      <c r="AL1664" t="s">
        <v>60</v>
      </c>
      <c r="AM1664" t="s">
        <v>60</v>
      </c>
      <c r="AN1664" t="s">
        <v>60</v>
      </c>
      <c r="AO1664" t="s">
        <v>60</v>
      </c>
      <c r="AP1664" t="s">
        <v>60</v>
      </c>
      <c r="AQ1664" t="s">
        <v>60</v>
      </c>
      <c r="AR1664" t="s">
        <v>60</v>
      </c>
      <c r="AS1664" t="s">
        <v>60</v>
      </c>
      <c r="AT1664">
        <v>9.2942619999999997E-4</v>
      </c>
      <c r="AU1664">
        <v>1.2836347999999999E-3</v>
      </c>
      <c r="AV1664">
        <v>1.8636449999999999E-3</v>
      </c>
      <c r="AW1664">
        <v>2.9472385000000002E-3</v>
      </c>
      <c r="AX1664">
        <v>3.9432169999999997E-3</v>
      </c>
      <c r="AY1664">
        <v>5.4688135000000001E-3</v>
      </c>
      <c r="AZ1664">
        <v>2.2309055180327899E-3</v>
      </c>
      <c r="BA1664">
        <v>1.4195081967213101E-4</v>
      </c>
      <c r="BB1664" t="s">
        <v>1155</v>
      </c>
      <c r="BC1664" s="1" t="s">
        <v>1167</v>
      </c>
      <c r="BD1664" t="s">
        <v>1168</v>
      </c>
      <c r="BE1664" t="s">
        <v>63</v>
      </c>
      <c r="BF1664">
        <v>42.307540000000003</v>
      </c>
      <c r="BG1664">
        <v>-83.149609999999996</v>
      </c>
      <c r="BH1664" t="s">
        <v>100</v>
      </c>
      <c r="BI1664" t="s">
        <v>60</v>
      </c>
      <c r="BJ1664">
        <v>0.1</v>
      </c>
    </row>
    <row r="1665" spans="1:62" x14ac:dyDescent="0.3">
      <c r="A1665" s="1" t="s">
        <v>1165</v>
      </c>
      <c r="B1665" s="1" t="s">
        <v>102</v>
      </c>
      <c r="C1665" t="s">
        <v>1125</v>
      </c>
      <c r="D1665">
        <v>2011</v>
      </c>
      <c r="E1665" t="s">
        <v>103</v>
      </c>
      <c r="F1665" t="s">
        <v>59</v>
      </c>
      <c r="G1665">
        <v>2.2200000000000002E-3</v>
      </c>
      <c r="H1665">
        <v>4.2300000000000003E-3</v>
      </c>
      <c r="I1665">
        <v>6.8599999999999998E-3</v>
      </c>
      <c r="J1665">
        <v>1.0710000000000001E-2</v>
      </c>
      <c r="K1665">
        <v>2.1794999999999998E-2</v>
      </c>
      <c r="L1665">
        <v>0.13300000000000001</v>
      </c>
      <c r="M1665">
        <v>6</v>
      </c>
      <c r="N1665" t="str">
        <f t="shared" si="25"/>
        <v>261630033_85128</v>
      </c>
      <c r="O1665" t="e">
        <f>VLOOKUP(N1665,'HEM3 monitor concs'!D:L,9,FALSE)</f>
        <v>#N/A</v>
      </c>
      <c r="P1665" t="e">
        <f>VLOOKUP(N1665,'HEM3 monitor concs'!D:L,6,FALSE)</f>
        <v>#N/A</v>
      </c>
      <c r="Q1665" s="3">
        <v>1.12877868852459E-2</v>
      </c>
      <c r="R1665">
        <v>3.28780093770492E-4</v>
      </c>
      <c r="S1665" s="5">
        <v>2.5000000000000001E-3</v>
      </c>
      <c r="T1665">
        <v>61</v>
      </c>
      <c r="U1665">
        <v>9</v>
      </c>
      <c r="V1665">
        <v>0</v>
      </c>
      <c r="W1665">
        <v>15</v>
      </c>
      <c r="X1665">
        <v>15</v>
      </c>
      <c r="Y1665">
        <v>16</v>
      </c>
      <c r="Z1665">
        <v>15</v>
      </c>
      <c r="AA1665">
        <v>1</v>
      </c>
      <c r="AB1665">
        <v>14.7540983606557</v>
      </c>
      <c r="AC1665" t="s">
        <v>1166</v>
      </c>
      <c r="AD1665" t="s">
        <v>323</v>
      </c>
      <c r="AE1665" t="s">
        <v>80</v>
      </c>
      <c r="AF1665" t="s">
        <v>68</v>
      </c>
      <c r="AI1665">
        <v>1</v>
      </c>
      <c r="AJ1665" t="s">
        <v>60</v>
      </c>
      <c r="AK1665">
        <v>1.4999999999999999E-4</v>
      </c>
      <c r="AL1665" t="s">
        <v>60</v>
      </c>
      <c r="AM1665" t="s">
        <v>60</v>
      </c>
      <c r="AN1665" t="s">
        <v>60</v>
      </c>
      <c r="AO1665" t="s">
        <v>60</v>
      </c>
      <c r="AP1665" t="s">
        <v>60</v>
      </c>
      <c r="AQ1665" t="s">
        <v>60</v>
      </c>
      <c r="AR1665" t="s">
        <v>60</v>
      </c>
      <c r="AS1665" t="s">
        <v>60</v>
      </c>
      <c r="AT1665">
        <v>1.4800000000000001E-2</v>
      </c>
      <c r="AU1665">
        <v>2.8199999999999999E-2</v>
      </c>
      <c r="AV1665">
        <v>4.5733333333333299E-2</v>
      </c>
      <c r="AW1665">
        <v>7.1400000000000005E-2</v>
      </c>
      <c r="AX1665">
        <v>0.14530000000000001</v>
      </c>
      <c r="AY1665">
        <v>0.88666666666666705</v>
      </c>
      <c r="AZ1665">
        <v>7.5251912568306004E-2</v>
      </c>
      <c r="BA1665">
        <v>1.6666666666666701E-2</v>
      </c>
      <c r="BB1665" t="s">
        <v>1155</v>
      </c>
      <c r="BC1665" s="1" t="s">
        <v>1167</v>
      </c>
      <c r="BD1665" t="s">
        <v>1168</v>
      </c>
      <c r="BE1665" t="s">
        <v>63</v>
      </c>
      <c r="BF1665">
        <v>42.307540000000003</v>
      </c>
      <c r="BG1665">
        <v>-83.149609999999996</v>
      </c>
      <c r="BH1665" t="s">
        <v>100</v>
      </c>
      <c r="BI1665" t="s">
        <v>60</v>
      </c>
      <c r="BJ1665">
        <v>0.15</v>
      </c>
    </row>
    <row r="1666" spans="1:62" x14ac:dyDescent="0.3">
      <c r="A1666" s="1" t="s">
        <v>1165</v>
      </c>
      <c r="B1666" s="1" t="s">
        <v>342</v>
      </c>
      <c r="C1666" t="s">
        <v>1125</v>
      </c>
      <c r="D1666">
        <v>2011</v>
      </c>
      <c r="E1666" t="s">
        <v>343</v>
      </c>
      <c r="F1666" t="s">
        <v>59</v>
      </c>
      <c r="G1666">
        <v>8.2266869999999999E-3</v>
      </c>
      <c r="H1666">
        <v>1.3459015E-2</v>
      </c>
      <c r="I1666">
        <v>2.163907E-2</v>
      </c>
      <c r="J1666">
        <v>4.1245024999999998E-2</v>
      </c>
      <c r="K1666">
        <v>8.1021880000000004E-2</v>
      </c>
      <c r="L1666">
        <v>0.19183551500000001</v>
      </c>
      <c r="M1666">
        <v>6</v>
      </c>
      <c r="N1666" t="str">
        <f t="shared" si="25"/>
        <v>261630033_85132</v>
      </c>
      <c r="O1666" t="e">
        <f>VLOOKUP(N1666,'HEM3 monitor concs'!D:L,9,FALSE)</f>
        <v>#N/A</v>
      </c>
      <c r="P1666" t="e">
        <f>VLOOKUP(N1666,'HEM3 monitor concs'!D:L,6,FALSE)</f>
        <v>#N/A</v>
      </c>
      <c r="Q1666" s="3">
        <v>3.5665255483606599E-2</v>
      </c>
      <c r="R1666">
        <v>1.4737626337914199E-3</v>
      </c>
      <c r="S1666" s="5">
        <v>2.9805245901639302E-4</v>
      </c>
      <c r="T1666">
        <v>61</v>
      </c>
      <c r="U1666">
        <v>0</v>
      </c>
      <c r="V1666">
        <v>0</v>
      </c>
      <c r="W1666">
        <v>15</v>
      </c>
      <c r="X1666">
        <v>15</v>
      </c>
      <c r="Y1666">
        <v>16</v>
      </c>
      <c r="Z1666">
        <v>15</v>
      </c>
      <c r="AA1666">
        <v>1</v>
      </c>
      <c r="AB1666">
        <v>0</v>
      </c>
      <c r="AC1666" t="s">
        <v>1166</v>
      </c>
      <c r="AD1666" t="s">
        <v>323</v>
      </c>
      <c r="AE1666" t="s">
        <v>83</v>
      </c>
      <c r="AF1666" t="s">
        <v>84</v>
      </c>
      <c r="AI1666">
        <v>1</v>
      </c>
      <c r="AJ1666" t="s">
        <v>60</v>
      </c>
      <c r="AK1666" s="2">
        <v>2.9999999999999997E-4</v>
      </c>
      <c r="AL1666" t="s">
        <v>60</v>
      </c>
      <c r="AM1666" t="s">
        <v>60</v>
      </c>
      <c r="AN1666" t="s">
        <v>60</v>
      </c>
      <c r="AO1666" t="s">
        <v>60</v>
      </c>
      <c r="AP1666" t="s">
        <v>60</v>
      </c>
      <c r="AQ1666" t="s">
        <v>60</v>
      </c>
      <c r="AR1666" t="s">
        <v>60</v>
      </c>
      <c r="AS1666" t="s">
        <v>60</v>
      </c>
      <c r="AT1666">
        <v>2.7422289999999998E-2</v>
      </c>
      <c r="AU1666">
        <v>4.4863383333333298E-2</v>
      </c>
      <c r="AV1666">
        <v>7.2130233333333293E-2</v>
      </c>
      <c r="AW1666">
        <v>0.137483416666667</v>
      </c>
      <c r="AX1666">
        <v>0.27007293333333299</v>
      </c>
      <c r="AY1666">
        <v>0.639451716666667</v>
      </c>
      <c r="AZ1666">
        <v>0.11888418494535501</v>
      </c>
      <c r="BA1666">
        <v>9.9350819672131105E-4</v>
      </c>
      <c r="BB1666" t="s">
        <v>1155</v>
      </c>
      <c r="BC1666" s="1" t="s">
        <v>1167</v>
      </c>
      <c r="BD1666" t="s">
        <v>1168</v>
      </c>
      <c r="BE1666" t="s">
        <v>63</v>
      </c>
      <c r="BF1666">
        <v>42.307540000000003</v>
      </c>
      <c r="BG1666">
        <v>-83.149609999999996</v>
      </c>
      <c r="BH1666" t="s">
        <v>100</v>
      </c>
      <c r="BI1666" t="s">
        <v>60</v>
      </c>
      <c r="BJ1666">
        <v>0.3</v>
      </c>
    </row>
    <row r="1667" spans="1:62" x14ac:dyDescent="0.3">
      <c r="A1667" s="1" t="s">
        <v>1165</v>
      </c>
      <c r="B1667" s="1" t="s">
        <v>344</v>
      </c>
      <c r="C1667" t="s">
        <v>1125</v>
      </c>
      <c r="D1667">
        <v>2011</v>
      </c>
      <c r="E1667" t="s">
        <v>345</v>
      </c>
      <c r="F1667" t="s">
        <v>59</v>
      </c>
      <c r="G1667">
        <v>5.654201E-4</v>
      </c>
      <c r="H1667">
        <v>8.3909659999999999E-4</v>
      </c>
      <c r="I1667">
        <v>1.2184995E-3</v>
      </c>
      <c r="J1667">
        <v>1.7008304999999999E-3</v>
      </c>
      <c r="K1667">
        <v>2.6271508999999998E-3</v>
      </c>
      <c r="L1667">
        <v>5.511396E-3</v>
      </c>
      <c r="M1667">
        <v>6</v>
      </c>
      <c r="N1667" t="str">
        <f t="shared" ref="N1667:N1730" si="26">CONCATENATE(A1667,"_",B1667)</f>
        <v>261630033_85136</v>
      </c>
      <c r="O1667" t="e">
        <f>VLOOKUP(N1667,'HEM3 monitor concs'!D:L,9,FALSE)</f>
        <v>#N/A</v>
      </c>
      <c r="P1667" t="e">
        <f>VLOOKUP(N1667,'HEM3 monitor concs'!D:L,6,FALSE)</f>
        <v>#N/A</v>
      </c>
      <c r="Q1667" s="3">
        <v>1.4306111524590201E-3</v>
      </c>
      <c r="R1667" s="2">
        <v>8.4880223002851904E-7</v>
      </c>
      <c r="S1667" s="5">
        <v>1.5964180327868901E-4</v>
      </c>
      <c r="T1667">
        <v>61</v>
      </c>
      <c r="U1667">
        <v>0</v>
      </c>
      <c r="V1667">
        <v>0</v>
      </c>
      <c r="W1667">
        <v>15</v>
      </c>
      <c r="X1667">
        <v>15</v>
      </c>
      <c r="Y1667">
        <v>16</v>
      </c>
      <c r="Z1667">
        <v>15</v>
      </c>
      <c r="AA1667">
        <v>1</v>
      </c>
      <c r="AB1667">
        <v>0</v>
      </c>
      <c r="AC1667" t="s">
        <v>1166</v>
      </c>
      <c r="AD1667" t="s">
        <v>323</v>
      </c>
      <c r="AE1667" t="s">
        <v>87</v>
      </c>
      <c r="AF1667" t="s">
        <v>62</v>
      </c>
      <c r="AG1667" t="s">
        <v>88</v>
      </c>
      <c r="AI1667">
        <v>1</v>
      </c>
      <c r="AJ1667">
        <v>4.8000000000000001E-4</v>
      </c>
      <c r="AK1667" s="2">
        <v>9.0000000000000006E-5</v>
      </c>
      <c r="AL1667">
        <v>0.271401648</v>
      </c>
      <c r="AM1667">
        <v>0.40276636799999999</v>
      </c>
      <c r="AN1667">
        <v>0.58487975999999997</v>
      </c>
      <c r="AO1667">
        <v>0.81639863999999995</v>
      </c>
      <c r="AP1667">
        <v>1.2610324319999999</v>
      </c>
      <c r="AQ1667">
        <v>2.6454700799999999</v>
      </c>
      <c r="AR1667">
        <v>0.68669335318032798</v>
      </c>
      <c r="AS1667">
        <v>7.6628065573770499E-2</v>
      </c>
      <c r="AT1667">
        <v>6.2824455555555497E-3</v>
      </c>
      <c r="AU1667">
        <v>9.3232955555555604E-3</v>
      </c>
      <c r="AV1667">
        <v>1.35388833333333E-2</v>
      </c>
      <c r="AW1667">
        <v>1.8898116666666701E-2</v>
      </c>
      <c r="AX1667">
        <v>2.91905655555556E-2</v>
      </c>
      <c r="AY1667">
        <v>6.1237733333333301E-2</v>
      </c>
      <c r="AZ1667">
        <v>1.5895679471766799E-2</v>
      </c>
      <c r="BA1667">
        <v>1.77379781420765E-3</v>
      </c>
      <c r="BB1667" t="s">
        <v>1155</v>
      </c>
      <c r="BC1667" s="1" t="s">
        <v>1167</v>
      </c>
      <c r="BD1667" t="s">
        <v>1168</v>
      </c>
      <c r="BE1667" t="s">
        <v>63</v>
      </c>
      <c r="BF1667">
        <v>42.307540000000003</v>
      </c>
      <c r="BG1667">
        <v>-83.149609999999996</v>
      </c>
      <c r="BH1667" t="s">
        <v>100</v>
      </c>
      <c r="BI1667">
        <v>2.0833333333333298E-3</v>
      </c>
      <c r="BJ1667">
        <v>0.09</v>
      </c>
    </row>
    <row r="1668" spans="1:62" x14ac:dyDescent="0.3">
      <c r="A1668" s="1" t="s">
        <v>1165</v>
      </c>
      <c r="B1668" s="1" t="s">
        <v>75</v>
      </c>
      <c r="C1668" t="s">
        <v>1125</v>
      </c>
      <c r="D1668">
        <v>2011</v>
      </c>
      <c r="E1668" t="s">
        <v>76</v>
      </c>
      <c r="F1668" t="s">
        <v>59</v>
      </c>
      <c r="G1668">
        <v>4.2789999999999998E-3</v>
      </c>
      <c r="H1668">
        <v>6.9874999999999998E-3</v>
      </c>
      <c r="I1668">
        <v>1.9099999999999999E-2</v>
      </c>
      <c r="J1668">
        <v>4.5475000000000002E-2</v>
      </c>
      <c r="K1668">
        <v>0.16020000000000001</v>
      </c>
      <c r="L1668">
        <v>0.76400000000000001</v>
      </c>
      <c r="M1668">
        <v>6</v>
      </c>
      <c r="N1668" t="str">
        <f t="shared" si="26"/>
        <v>261630033_88115</v>
      </c>
      <c r="O1668" t="e">
        <f>VLOOKUP(N1668,'HEM3 monitor concs'!D:L,9,FALSE)</f>
        <v>#N/A</v>
      </c>
      <c r="P1668" t="e">
        <f>VLOOKUP(N1668,'HEM3 monitor concs'!D:L,6,FALSE)</f>
        <v>#N/A</v>
      </c>
      <c r="Q1668" s="3">
        <v>6.7092166666666703E-2</v>
      </c>
      <c r="R1668">
        <v>1.7631381579971801E-2</v>
      </c>
      <c r="S1668" s="5">
        <v>7.3516666666666704E-3</v>
      </c>
      <c r="T1668">
        <v>60</v>
      </c>
      <c r="U1668">
        <v>14</v>
      </c>
      <c r="V1668">
        <v>3</v>
      </c>
      <c r="W1668">
        <v>14</v>
      </c>
      <c r="X1668">
        <v>15</v>
      </c>
      <c r="Y1668">
        <v>16</v>
      </c>
      <c r="Z1668">
        <v>15</v>
      </c>
      <c r="AA1668">
        <v>1</v>
      </c>
      <c r="AB1668">
        <v>23.3333333333333</v>
      </c>
      <c r="AC1668" t="s">
        <v>1166</v>
      </c>
      <c r="AD1668" t="s">
        <v>323</v>
      </c>
      <c r="AE1668" t="s">
        <v>77</v>
      </c>
      <c r="AF1668" t="s">
        <v>62</v>
      </c>
      <c r="AI1668">
        <v>1</v>
      </c>
      <c r="AJ1668" t="s">
        <v>60</v>
      </c>
      <c r="AK1668">
        <v>1.4999999999999999E-4</v>
      </c>
      <c r="AL1668" t="s">
        <v>60</v>
      </c>
      <c r="AM1668" t="s">
        <v>60</v>
      </c>
      <c r="AN1668" t="s">
        <v>60</v>
      </c>
      <c r="AO1668" t="s">
        <v>60</v>
      </c>
      <c r="AP1668" t="s">
        <v>60</v>
      </c>
      <c r="AQ1668" t="s">
        <v>60</v>
      </c>
      <c r="AR1668" t="s">
        <v>60</v>
      </c>
      <c r="AS1668" t="s">
        <v>60</v>
      </c>
      <c r="AT1668">
        <v>2.85266666666667E-2</v>
      </c>
      <c r="AU1668">
        <v>4.6583333333333303E-2</v>
      </c>
      <c r="AV1668">
        <v>0.12733333333333299</v>
      </c>
      <c r="AW1668">
        <v>0.30316666666666697</v>
      </c>
      <c r="AX1668">
        <v>1.0680000000000001</v>
      </c>
      <c r="AY1668">
        <v>5.0933333333333302</v>
      </c>
      <c r="AZ1668">
        <v>0.44728111111111102</v>
      </c>
      <c r="BA1668">
        <v>4.9011111111111103E-2</v>
      </c>
      <c r="BB1668" t="s">
        <v>1155</v>
      </c>
      <c r="BC1668" s="1" t="s">
        <v>1167</v>
      </c>
      <c r="BD1668" t="s">
        <v>1168</v>
      </c>
      <c r="BE1668" t="s">
        <v>63</v>
      </c>
      <c r="BF1668">
        <v>42.307540000000003</v>
      </c>
      <c r="BG1668">
        <v>-83.149609999999996</v>
      </c>
      <c r="BH1668" t="s">
        <v>100</v>
      </c>
      <c r="BI1668" t="s">
        <v>60</v>
      </c>
      <c r="BJ1668">
        <v>0.15</v>
      </c>
    </row>
    <row r="1669" spans="1:62" x14ac:dyDescent="0.3">
      <c r="A1669" s="1" t="s">
        <v>1165</v>
      </c>
      <c r="B1669" s="1" t="s">
        <v>81</v>
      </c>
      <c r="C1669" t="s">
        <v>1125</v>
      </c>
      <c r="D1669">
        <v>2011</v>
      </c>
      <c r="E1669" t="s">
        <v>82</v>
      </c>
      <c r="F1669" t="s">
        <v>59</v>
      </c>
      <c r="G1669">
        <v>6.8800000000000003E-4</v>
      </c>
      <c r="H1669">
        <v>2.0525000000000001E-3</v>
      </c>
      <c r="I1669">
        <v>4.7800000000000004E-3</v>
      </c>
      <c r="J1669">
        <v>9.2475000000000005E-3</v>
      </c>
      <c r="K1669">
        <v>1.387E-2</v>
      </c>
      <c r="L1669">
        <v>5.1200000000000002E-2</v>
      </c>
      <c r="M1669">
        <v>6</v>
      </c>
      <c r="N1669" t="str">
        <f t="shared" si="26"/>
        <v>261630033_88132</v>
      </c>
      <c r="O1669" t="e">
        <f>VLOOKUP(N1669,'HEM3 monitor concs'!D:L,9,FALSE)</f>
        <v>#N/A</v>
      </c>
      <c r="P1669" t="e">
        <f>VLOOKUP(N1669,'HEM3 monitor concs'!D:L,6,FALSE)</f>
        <v>#N/A</v>
      </c>
      <c r="Q1669" s="3">
        <v>7.6734999999999998E-3</v>
      </c>
      <c r="R1669">
        <v>1.0004040618644101E-4</v>
      </c>
      <c r="S1669" s="5">
        <v>1.8583333333333299E-3</v>
      </c>
      <c r="T1669">
        <v>60</v>
      </c>
      <c r="U1669">
        <v>12</v>
      </c>
      <c r="V1669">
        <v>3</v>
      </c>
      <c r="W1669">
        <v>14</v>
      </c>
      <c r="X1669">
        <v>15</v>
      </c>
      <c r="Y1669">
        <v>16</v>
      </c>
      <c r="Z1669">
        <v>15</v>
      </c>
      <c r="AA1669">
        <v>1</v>
      </c>
      <c r="AB1669">
        <v>20</v>
      </c>
      <c r="AC1669" t="s">
        <v>1166</v>
      </c>
      <c r="AD1669" t="s">
        <v>323</v>
      </c>
      <c r="AE1669" t="s">
        <v>83</v>
      </c>
      <c r="AF1669" t="s">
        <v>84</v>
      </c>
      <c r="AI1669">
        <v>1</v>
      </c>
      <c r="AJ1669" t="s">
        <v>60</v>
      </c>
      <c r="AK1669" s="2">
        <v>2.9999999999999997E-4</v>
      </c>
      <c r="AL1669" t="s">
        <v>60</v>
      </c>
      <c r="AM1669" t="s">
        <v>60</v>
      </c>
      <c r="AN1669" t="s">
        <v>60</v>
      </c>
      <c r="AO1669" t="s">
        <v>60</v>
      </c>
      <c r="AP1669" t="s">
        <v>60</v>
      </c>
      <c r="AQ1669" t="s">
        <v>60</v>
      </c>
      <c r="AR1669" t="s">
        <v>60</v>
      </c>
      <c r="AS1669" t="s">
        <v>60</v>
      </c>
      <c r="AT1669">
        <v>2.29333333333333E-3</v>
      </c>
      <c r="AU1669">
        <v>6.8416666666666704E-3</v>
      </c>
      <c r="AV1669">
        <v>1.5933333333333299E-2</v>
      </c>
      <c r="AW1669">
        <v>3.0825000000000002E-2</v>
      </c>
      <c r="AX1669">
        <v>4.62333333333333E-2</v>
      </c>
      <c r="AY1669">
        <v>0.17066666666666699</v>
      </c>
      <c r="AZ1669">
        <v>2.55783333333333E-2</v>
      </c>
      <c r="BA1669">
        <v>6.1944444444444503E-3</v>
      </c>
      <c r="BB1669" t="s">
        <v>1155</v>
      </c>
      <c r="BC1669" s="1" t="s">
        <v>1167</v>
      </c>
      <c r="BD1669" t="s">
        <v>1168</v>
      </c>
      <c r="BE1669" t="s">
        <v>63</v>
      </c>
      <c r="BF1669">
        <v>42.307540000000003</v>
      </c>
      <c r="BG1669">
        <v>-83.149609999999996</v>
      </c>
      <c r="BH1669" t="s">
        <v>100</v>
      </c>
      <c r="BI1669" t="s">
        <v>60</v>
      </c>
      <c r="BJ1669">
        <v>0.3</v>
      </c>
    </row>
    <row r="1670" spans="1:62" x14ac:dyDescent="0.3">
      <c r="A1670" s="1" t="s">
        <v>1171</v>
      </c>
      <c r="B1670" s="1" t="s">
        <v>157</v>
      </c>
      <c r="C1670" t="s">
        <v>1169</v>
      </c>
      <c r="D1670">
        <v>2011</v>
      </c>
      <c r="E1670" t="s">
        <v>158</v>
      </c>
      <c r="F1670" t="s">
        <v>59</v>
      </c>
      <c r="G1670">
        <v>0</v>
      </c>
      <c r="H1670">
        <v>0</v>
      </c>
      <c r="I1670">
        <v>0.01</v>
      </c>
      <c r="J1670">
        <v>0.01</v>
      </c>
      <c r="K1670">
        <v>5.8000000000000003E-2</v>
      </c>
      <c r="L1670">
        <v>0.17</v>
      </c>
      <c r="M1670">
        <v>6</v>
      </c>
      <c r="N1670" t="str">
        <f t="shared" si="26"/>
        <v>270036020_14129</v>
      </c>
      <c r="O1670" t="e">
        <f>VLOOKUP(N1670,'HEM3 monitor concs'!D:L,9,FALSE)</f>
        <v>#N/A</v>
      </c>
      <c r="P1670" t="e">
        <f>VLOOKUP(N1670,'HEM3 monitor concs'!D:L,6,FALSE)</f>
        <v>#N/A</v>
      </c>
      <c r="Q1670" s="3">
        <v>1.7307692307692302E-2</v>
      </c>
      <c r="R1670">
        <v>8.9849170437405698E-4</v>
      </c>
      <c r="S1670" s="5">
        <v>7.4999999999999997E-3</v>
      </c>
      <c r="T1670">
        <v>52</v>
      </c>
      <c r="U1670">
        <v>18</v>
      </c>
      <c r="V1670">
        <v>18</v>
      </c>
      <c r="W1670">
        <v>13</v>
      </c>
      <c r="X1670">
        <v>14</v>
      </c>
      <c r="Y1670">
        <v>10</v>
      </c>
      <c r="Z1670">
        <v>15</v>
      </c>
      <c r="AA1670">
        <v>1</v>
      </c>
      <c r="AB1670">
        <v>34.615384615384599</v>
      </c>
      <c r="AC1670" t="s">
        <v>60</v>
      </c>
      <c r="AD1670" t="s">
        <v>60</v>
      </c>
      <c r="AE1670" t="s">
        <v>80</v>
      </c>
      <c r="AF1670" t="s">
        <v>68</v>
      </c>
      <c r="AI1670">
        <v>1</v>
      </c>
      <c r="AJ1670" t="s">
        <v>60</v>
      </c>
      <c r="AK1670">
        <v>1.4999999999999999E-4</v>
      </c>
      <c r="AL1670" t="s">
        <v>60</v>
      </c>
      <c r="AM1670" t="s">
        <v>60</v>
      </c>
      <c r="AN1670" t="s">
        <v>60</v>
      </c>
      <c r="AO1670" t="s">
        <v>60</v>
      </c>
      <c r="AP1670" t="s">
        <v>60</v>
      </c>
      <c r="AQ1670" t="s">
        <v>60</v>
      </c>
      <c r="AR1670" t="s">
        <v>60</v>
      </c>
      <c r="AS1670" t="s">
        <v>60</v>
      </c>
      <c r="AT1670">
        <v>0</v>
      </c>
      <c r="AU1670">
        <v>0</v>
      </c>
      <c r="AV1670">
        <v>6.6666666666666693E-2</v>
      </c>
      <c r="AW1670">
        <v>6.6666666666666693E-2</v>
      </c>
      <c r="AX1670">
        <v>0.38666666666666599</v>
      </c>
      <c r="AY1670">
        <v>1.13333333333333</v>
      </c>
      <c r="AZ1670">
        <v>0.115384615384615</v>
      </c>
      <c r="BA1670">
        <v>0.05</v>
      </c>
      <c r="BB1670" t="s">
        <v>1170</v>
      </c>
      <c r="BC1670" s="1" t="s">
        <v>1172</v>
      </c>
      <c r="BD1670" t="s">
        <v>1173</v>
      </c>
      <c r="BE1670" t="s">
        <v>63</v>
      </c>
      <c r="BF1670">
        <v>45.198081969999997</v>
      </c>
      <c r="BG1670">
        <v>-93.370918270000004</v>
      </c>
      <c r="BH1670" t="s">
        <v>100</v>
      </c>
      <c r="BI1670" t="s">
        <v>60</v>
      </c>
      <c r="BJ1670">
        <v>0.15</v>
      </c>
    </row>
    <row r="1671" spans="1:62" x14ac:dyDescent="0.3">
      <c r="A1671" s="1" t="s">
        <v>1175</v>
      </c>
      <c r="B1671" s="1" t="s">
        <v>173</v>
      </c>
      <c r="C1671" t="s">
        <v>1169</v>
      </c>
      <c r="D1671">
        <v>2011</v>
      </c>
      <c r="E1671" t="s">
        <v>174</v>
      </c>
      <c r="F1671" t="s">
        <v>59</v>
      </c>
      <c r="G1671">
        <v>0.81535564999999999</v>
      </c>
      <c r="H1671">
        <v>1.0334322499999999</v>
      </c>
      <c r="I1671">
        <v>1.2599415</v>
      </c>
      <c r="J1671">
        <v>1.5977217500000001</v>
      </c>
      <c r="K1671">
        <v>2.2900474000000002</v>
      </c>
      <c r="L1671">
        <v>3.4953509999999999</v>
      </c>
      <c r="M1671">
        <v>6</v>
      </c>
      <c r="N1671" t="str">
        <f t="shared" si="26"/>
        <v>270072303_43502</v>
      </c>
      <c r="O1671" t="e">
        <f>VLOOKUP(N1671,'HEM3 monitor concs'!D:L,9,FALSE)</f>
        <v>#N/A</v>
      </c>
      <c r="P1671" t="e">
        <f>VLOOKUP(N1671,'HEM3 monitor concs'!D:L,6,FALSE)</f>
        <v>#N/A</v>
      </c>
      <c r="Q1671" s="3">
        <v>1.436404464</v>
      </c>
      <c r="R1671">
        <v>0.46405187967336498</v>
      </c>
      <c r="S1671" s="5">
        <v>0.12282270000000001</v>
      </c>
      <c r="T1671">
        <v>50</v>
      </c>
      <c r="U1671">
        <v>0</v>
      </c>
      <c r="V1671">
        <v>0</v>
      </c>
      <c r="W1671">
        <v>15</v>
      </c>
      <c r="X1671">
        <v>14</v>
      </c>
      <c r="Y1671">
        <v>9</v>
      </c>
      <c r="Z1671">
        <v>12</v>
      </c>
      <c r="AA1671">
        <v>1</v>
      </c>
      <c r="AB1671">
        <v>0</v>
      </c>
      <c r="AC1671" t="s">
        <v>60</v>
      </c>
      <c r="AD1671" t="s">
        <v>60</v>
      </c>
      <c r="AE1671" t="s">
        <v>174</v>
      </c>
      <c r="AF1671" t="s">
        <v>62</v>
      </c>
      <c r="AI1671">
        <v>1</v>
      </c>
      <c r="AJ1671" s="2">
        <v>1.2999999999999999E-5</v>
      </c>
      <c r="AK1671">
        <v>9.7999999999999997E-3</v>
      </c>
      <c r="AL1671">
        <v>10.599623449999999</v>
      </c>
      <c r="AM1671">
        <v>13.434619250000001</v>
      </c>
      <c r="AN1671">
        <v>16.379239500000001</v>
      </c>
      <c r="AO1671">
        <v>20.77038275</v>
      </c>
      <c r="AP1671">
        <v>29.770616199999999</v>
      </c>
      <c r="AQ1671">
        <v>45.439563</v>
      </c>
      <c r="AR1671">
        <v>18.673258032</v>
      </c>
      <c r="AS1671">
        <v>1.5966951</v>
      </c>
      <c r="AT1671">
        <v>8.3199556122449003E-2</v>
      </c>
      <c r="AU1671">
        <v>0.105452270408163</v>
      </c>
      <c r="AV1671">
        <v>0.12856545918367299</v>
      </c>
      <c r="AW1671">
        <v>0.163032831632653</v>
      </c>
      <c r="AX1671">
        <v>0.233678306122449</v>
      </c>
      <c r="AY1671">
        <v>0.35666846938775498</v>
      </c>
      <c r="AZ1671">
        <v>0.14657188408163299</v>
      </c>
      <c r="BA1671">
        <v>1.2532928571428599E-2</v>
      </c>
      <c r="BB1671" t="s">
        <v>1174</v>
      </c>
      <c r="BC1671" s="1" t="s">
        <v>1176</v>
      </c>
      <c r="BD1671" t="s">
        <v>1177</v>
      </c>
      <c r="BE1671" t="s">
        <v>96</v>
      </c>
      <c r="BF1671">
        <v>47.877220149999999</v>
      </c>
      <c r="BG1671">
        <v>-95.012222289999997</v>
      </c>
      <c r="BH1671" t="s">
        <v>109</v>
      </c>
      <c r="BI1671">
        <v>7.69230769230769E-2</v>
      </c>
      <c r="BJ1671">
        <v>9.8000000000000007</v>
      </c>
    </row>
    <row r="1672" spans="1:62" x14ac:dyDescent="0.3">
      <c r="A1672" s="1" t="s">
        <v>1175</v>
      </c>
      <c r="B1672" s="1" t="s">
        <v>175</v>
      </c>
      <c r="C1672" t="s">
        <v>1169</v>
      </c>
      <c r="D1672">
        <v>2011</v>
      </c>
      <c r="E1672" t="s">
        <v>176</v>
      </c>
      <c r="F1672" t="s">
        <v>59</v>
      </c>
      <c r="G1672">
        <v>0.47352556000000001</v>
      </c>
      <c r="H1672">
        <v>0.62113502499999995</v>
      </c>
      <c r="I1672">
        <v>0.76514199999999999</v>
      </c>
      <c r="J1672">
        <v>1.02433</v>
      </c>
      <c r="K1672">
        <v>1.210118</v>
      </c>
      <c r="L1672">
        <v>2.040724</v>
      </c>
      <c r="M1672">
        <v>6</v>
      </c>
      <c r="N1672" t="str">
        <f t="shared" si="26"/>
        <v>270072303_43503</v>
      </c>
      <c r="O1672" t="e">
        <f>VLOOKUP(N1672,'HEM3 monitor concs'!D:L,9,FALSE)</f>
        <v>#N/A</v>
      </c>
      <c r="P1672" t="e">
        <f>VLOOKUP(N1672,'HEM3 monitor concs'!D:L,6,FALSE)</f>
        <v>#N/A</v>
      </c>
      <c r="Q1672" s="3">
        <v>0.83515543846153895</v>
      </c>
      <c r="R1672">
        <v>9.8586861721569094E-2</v>
      </c>
      <c r="S1672" s="5">
        <v>9.0082259999999997E-2</v>
      </c>
      <c r="T1672">
        <v>52</v>
      </c>
      <c r="U1672">
        <v>0</v>
      </c>
      <c r="V1672">
        <v>0</v>
      </c>
      <c r="W1672">
        <v>15</v>
      </c>
      <c r="X1672">
        <v>14</v>
      </c>
      <c r="Y1672">
        <v>12</v>
      </c>
      <c r="Z1672">
        <v>11</v>
      </c>
      <c r="AA1672">
        <v>1</v>
      </c>
      <c r="AB1672">
        <v>0</v>
      </c>
      <c r="AC1672" t="s">
        <v>60</v>
      </c>
      <c r="AD1672" t="s">
        <v>60</v>
      </c>
      <c r="AE1672" t="s">
        <v>176</v>
      </c>
      <c r="AF1672" t="s">
        <v>62</v>
      </c>
      <c r="AI1672">
        <v>1</v>
      </c>
      <c r="AJ1672" s="2">
        <v>2.2000000000000001E-6</v>
      </c>
      <c r="AK1672">
        <v>8.9999999999999993E-3</v>
      </c>
      <c r="AL1672">
        <v>1.041756232</v>
      </c>
      <c r="AM1672">
        <v>1.366497055</v>
      </c>
      <c r="AN1672">
        <v>1.6833123999999999</v>
      </c>
      <c r="AO1672">
        <v>2.2535259999999999</v>
      </c>
      <c r="AP1672">
        <v>2.6622596000000001</v>
      </c>
      <c r="AQ1672">
        <v>4.4895927999999996</v>
      </c>
      <c r="AR1672">
        <v>1.8373419646153799</v>
      </c>
      <c r="AS1672">
        <v>0.19818097200000001</v>
      </c>
      <c r="AT1672">
        <v>5.2613951111111099E-2</v>
      </c>
      <c r="AU1672">
        <v>6.9015002777777806E-2</v>
      </c>
      <c r="AV1672">
        <v>8.5015777777777801E-2</v>
      </c>
      <c r="AW1672">
        <v>0.113814444444444</v>
      </c>
      <c r="AX1672">
        <v>0.134457555555556</v>
      </c>
      <c r="AY1672">
        <v>0.22674711111111101</v>
      </c>
      <c r="AZ1672">
        <v>9.2795048717948705E-2</v>
      </c>
      <c r="BA1672">
        <v>1.000914E-2</v>
      </c>
      <c r="BB1672" t="s">
        <v>1174</v>
      </c>
      <c r="BC1672" s="1" t="s">
        <v>1176</v>
      </c>
      <c r="BD1672" t="s">
        <v>1177</v>
      </c>
      <c r="BE1672" t="s">
        <v>96</v>
      </c>
      <c r="BF1672">
        <v>47.877220149999999</v>
      </c>
      <c r="BG1672">
        <v>-95.012222289999997</v>
      </c>
      <c r="BH1672" t="s">
        <v>109</v>
      </c>
      <c r="BI1672">
        <v>0.45454545454545398</v>
      </c>
      <c r="BJ1672">
        <v>9</v>
      </c>
    </row>
    <row r="1673" spans="1:62" x14ac:dyDescent="0.3">
      <c r="A1673" s="1" t="s">
        <v>1175</v>
      </c>
      <c r="B1673" s="1" t="s">
        <v>326</v>
      </c>
      <c r="C1673" t="s">
        <v>1169</v>
      </c>
      <c r="D1673">
        <v>2011</v>
      </c>
      <c r="E1673" t="s">
        <v>327</v>
      </c>
      <c r="F1673" t="s">
        <v>59</v>
      </c>
      <c r="G1673">
        <v>7.1505860000000004E-2</v>
      </c>
      <c r="H1673">
        <v>9.6187670000000003E-2</v>
      </c>
      <c r="I1673">
        <v>0.12919349999999999</v>
      </c>
      <c r="J1673">
        <v>0.15548439999999999</v>
      </c>
      <c r="K1673">
        <v>0.20158931999999999</v>
      </c>
      <c r="L1673">
        <v>0.32842719999999997</v>
      </c>
      <c r="M1673">
        <v>6</v>
      </c>
      <c r="N1673" t="str">
        <f t="shared" si="26"/>
        <v>270072303_43504</v>
      </c>
      <c r="O1673">
        <f>VLOOKUP(N1673,'HEM3 monitor concs'!D:L,9,FALSE)</f>
        <v>1.855319245004E-3</v>
      </c>
      <c r="P1673">
        <f>VLOOKUP(N1673,'HEM3 monitor concs'!D:L,6,FALSE)</f>
        <v>1.7574649310719999E-3</v>
      </c>
      <c r="Q1673" s="3">
        <v>0.13433868716981101</v>
      </c>
      <c r="R1673">
        <v>3.4758471917385601E-3</v>
      </c>
      <c r="S1673" s="5">
        <v>7.91824E-2</v>
      </c>
      <c r="T1673">
        <v>53</v>
      </c>
      <c r="U1673">
        <v>7</v>
      </c>
      <c r="V1673">
        <v>0</v>
      </c>
      <c r="W1673">
        <v>15</v>
      </c>
      <c r="X1673">
        <v>14</v>
      </c>
      <c r="Y1673">
        <v>12</v>
      </c>
      <c r="Z1673">
        <v>12</v>
      </c>
      <c r="AA1673">
        <v>1</v>
      </c>
      <c r="AB1673">
        <v>13.207547169811299</v>
      </c>
      <c r="AC1673" t="s">
        <v>60</v>
      </c>
      <c r="AD1673" t="s">
        <v>60</v>
      </c>
      <c r="AE1673" t="s">
        <v>328</v>
      </c>
      <c r="AI1673">
        <v>1</v>
      </c>
      <c r="AJ1673" t="s">
        <v>60</v>
      </c>
      <c r="AK1673">
        <v>8.0000000000000002E-3</v>
      </c>
      <c r="AL1673" t="s">
        <v>60</v>
      </c>
      <c r="AM1673" t="s">
        <v>60</v>
      </c>
      <c r="AN1673" t="s">
        <v>60</v>
      </c>
      <c r="AO1673" t="s">
        <v>60</v>
      </c>
      <c r="AP1673" t="s">
        <v>60</v>
      </c>
      <c r="AQ1673" t="s">
        <v>60</v>
      </c>
      <c r="AR1673" t="s">
        <v>60</v>
      </c>
      <c r="AS1673" t="s">
        <v>60</v>
      </c>
      <c r="AT1673">
        <v>8.9382325000000006E-3</v>
      </c>
      <c r="AU1673">
        <v>1.202345875E-2</v>
      </c>
      <c r="AV1673">
        <v>1.6149187499999999E-2</v>
      </c>
      <c r="AW1673">
        <v>1.9435549999999999E-2</v>
      </c>
      <c r="AX1673">
        <v>2.5198664999999999E-2</v>
      </c>
      <c r="AY1673">
        <v>4.1053399999999997E-2</v>
      </c>
      <c r="AZ1673">
        <v>1.6792335896226401E-2</v>
      </c>
      <c r="BA1673">
        <v>9.8978E-3</v>
      </c>
      <c r="BB1673" t="s">
        <v>1174</v>
      </c>
      <c r="BC1673" s="1" t="s">
        <v>1176</v>
      </c>
      <c r="BD1673" t="s">
        <v>1177</v>
      </c>
      <c r="BE1673" t="s">
        <v>96</v>
      </c>
      <c r="BF1673">
        <v>47.877220149999999</v>
      </c>
      <c r="BG1673">
        <v>-95.012222289999997</v>
      </c>
      <c r="BH1673" t="s">
        <v>109</v>
      </c>
      <c r="BI1673" t="s">
        <v>60</v>
      </c>
      <c r="BJ1673">
        <v>8</v>
      </c>
    </row>
    <row r="1674" spans="1:62" x14ac:dyDescent="0.3">
      <c r="A1674" s="1" t="s">
        <v>1178</v>
      </c>
      <c r="B1674" s="1" t="s">
        <v>171</v>
      </c>
      <c r="C1674" t="s">
        <v>1169</v>
      </c>
      <c r="D1674">
        <v>2011</v>
      </c>
      <c r="E1674" t="s">
        <v>172</v>
      </c>
      <c r="F1674" t="s">
        <v>59</v>
      </c>
      <c r="G1674">
        <v>5.4633815000000002E-2</v>
      </c>
      <c r="H1674">
        <v>8.1069530000000001E-2</v>
      </c>
      <c r="I1674">
        <v>0.11103</v>
      </c>
      <c r="J1674">
        <v>0.16478262499999999</v>
      </c>
      <c r="K1674">
        <v>0.27140665000000003</v>
      </c>
      <c r="L1674">
        <v>1.526222</v>
      </c>
      <c r="M1674">
        <v>6</v>
      </c>
      <c r="N1674" t="str">
        <f t="shared" si="26"/>
        <v>270210001_43231</v>
      </c>
      <c r="O1674">
        <f>VLOOKUP(N1674,'HEM3 monitor concs'!D:L,9,FALSE)</f>
        <v>0.12555857589092101</v>
      </c>
      <c r="P1674">
        <f>VLOOKUP(N1674,'HEM3 monitor concs'!D:L,6,FALSE)</f>
        <v>1.1787896590776E-2</v>
      </c>
      <c r="Q1674" s="3">
        <v>0.16635344108695699</v>
      </c>
      <c r="R1674">
        <v>5.0660231294597201E-2</v>
      </c>
      <c r="S1674" s="5">
        <v>5.8746029999999998E-2</v>
      </c>
      <c r="T1674">
        <v>46</v>
      </c>
      <c r="U1674">
        <v>5</v>
      </c>
      <c r="V1674">
        <v>1</v>
      </c>
      <c r="W1674">
        <v>13</v>
      </c>
      <c r="X1674">
        <v>13</v>
      </c>
      <c r="Y1674">
        <v>6</v>
      </c>
      <c r="Z1674">
        <v>14</v>
      </c>
      <c r="AA1674">
        <v>1</v>
      </c>
      <c r="AB1674">
        <v>10.869565217391299</v>
      </c>
      <c r="AC1674" t="s">
        <v>60</v>
      </c>
      <c r="AD1674" t="s">
        <v>60</v>
      </c>
      <c r="AE1674" t="s">
        <v>172</v>
      </c>
      <c r="AF1674" t="s">
        <v>84</v>
      </c>
      <c r="AG1674" t="s">
        <v>62</v>
      </c>
      <c r="AI1674">
        <v>1</v>
      </c>
      <c r="AJ1674" t="s">
        <v>60</v>
      </c>
      <c r="AK1674">
        <v>0.7</v>
      </c>
      <c r="AL1674" t="s">
        <v>60</v>
      </c>
      <c r="AM1674" t="s">
        <v>60</v>
      </c>
      <c r="AN1674" t="s">
        <v>60</v>
      </c>
      <c r="AO1674" t="s">
        <v>60</v>
      </c>
      <c r="AP1674" t="s">
        <v>60</v>
      </c>
      <c r="AQ1674" t="s">
        <v>60</v>
      </c>
      <c r="AR1674" t="s">
        <v>60</v>
      </c>
      <c r="AS1674" t="s">
        <v>60</v>
      </c>
      <c r="AT1674" s="2">
        <v>7.8048307142857204E-5</v>
      </c>
      <c r="AU1674">
        <v>1.1581361428571399E-4</v>
      </c>
      <c r="AV1674">
        <v>1.5861428571428601E-4</v>
      </c>
      <c r="AW1674">
        <v>2.3540375000000001E-4</v>
      </c>
      <c r="AX1674">
        <v>3.8772378571428598E-4</v>
      </c>
      <c r="AY1674">
        <v>2.1803171428571399E-3</v>
      </c>
      <c r="AZ1674">
        <v>2.3764777298136599E-4</v>
      </c>
      <c r="BA1674" s="2">
        <v>8.3922899999999996E-5</v>
      </c>
      <c r="BB1674" t="s">
        <v>1179</v>
      </c>
      <c r="BC1674" s="1" t="s">
        <v>1180</v>
      </c>
      <c r="BD1674" t="s">
        <v>110</v>
      </c>
      <c r="BE1674" t="s">
        <v>96</v>
      </c>
      <c r="BF1674">
        <v>47.159942630000003</v>
      </c>
      <c r="BG1674">
        <v>-94.150985719999994</v>
      </c>
      <c r="BH1674" t="s">
        <v>109</v>
      </c>
      <c r="BI1674" t="s">
        <v>60</v>
      </c>
      <c r="BJ1674">
        <v>700</v>
      </c>
    </row>
    <row r="1675" spans="1:62" x14ac:dyDescent="0.3">
      <c r="A1675" s="1" t="s">
        <v>1178</v>
      </c>
      <c r="B1675" s="1" t="s">
        <v>578</v>
      </c>
      <c r="C1675" t="s">
        <v>1169</v>
      </c>
      <c r="D1675">
        <v>2011</v>
      </c>
      <c r="E1675" t="s">
        <v>579</v>
      </c>
      <c r="F1675" t="s">
        <v>59</v>
      </c>
      <c r="G1675">
        <v>0.11478726</v>
      </c>
      <c r="H1675">
        <v>0.23591245</v>
      </c>
      <c r="I1675">
        <v>0.52112000000000003</v>
      </c>
      <c r="J1675">
        <v>0.99294464999999998</v>
      </c>
      <c r="K1675">
        <v>1.5077266</v>
      </c>
      <c r="L1675">
        <v>2.2006749999999999</v>
      </c>
      <c r="M1675">
        <v>6</v>
      </c>
      <c r="N1675" t="str">
        <f t="shared" si="26"/>
        <v>270210001_43447</v>
      </c>
      <c r="O1675">
        <f>VLOOKUP(N1675,'HEM3 monitor concs'!D:L,9,FALSE)</f>
        <v>3.5839027091000003E-5</v>
      </c>
      <c r="P1675">
        <f>VLOOKUP(N1675,'HEM3 monitor concs'!D:L,6,FALSE)</f>
        <v>6.62371454E-7</v>
      </c>
      <c r="Q1675" s="3">
        <v>0.67904414957446801</v>
      </c>
      <c r="R1675">
        <v>0.334636234274588</v>
      </c>
      <c r="S1675" s="5">
        <v>8.8027030000000006E-2</v>
      </c>
      <c r="T1675">
        <v>47</v>
      </c>
      <c r="U1675">
        <v>3</v>
      </c>
      <c r="V1675">
        <v>1</v>
      </c>
      <c r="W1675">
        <v>13</v>
      </c>
      <c r="X1675">
        <v>13</v>
      </c>
      <c r="Y1675">
        <v>7</v>
      </c>
      <c r="Z1675">
        <v>14</v>
      </c>
      <c r="AA1675">
        <v>1</v>
      </c>
      <c r="AB1675">
        <v>6.3829787234042596</v>
      </c>
      <c r="AC1675" t="s">
        <v>60</v>
      </c>
      <c r="AD1675" t="s">
        <v>60</v>
      </c>
      <c r="AE1675" t="s">
        <v>579</v>
      </c>
      <c r="AF1675" t="s">
        <v>62</v>
      </c>
      <c r="AI1675">
        <v>1</v>
      </c>
      <c r="AJ1675" t="s">
        <v>60</v>
      </c>
      <c r="AK1675">
        <v>0.2</v>
      </c>
      <c r="AL1675" t="s">
        <v>60</v>
      </c>
      <c r="AM1675" t="s">
        <v>60</v>
      </c>
      <c r="AN1675" t="s">
        <v>60</v>
      </c>
      <c r="AO1675" t="s">
        <v>60</v>
      </c>
      <c r="AP1675" t="s">
        <v>60</v>
      </c>
      <c r="AQ1675" t="s">
        <v>60</v>
      </c>
      <c r="AR1675" t="s">
        <v>60</v>
      </c>
      <c r="AS1675" t="s">
        <v>60</v>
      </c>
      <c r="AT1675">
        <v>5.7393630000000004E-4</v>
      </c>
      <c r="AU1675">
        <v>1.17956225E-3</v>
      </c>
      <c r="AV1675">
        <v>2.6056E-3</v>
      </c>
      <c r="AW1675">
        <v>4.9647232499999997E-3</v>
      </c>
      <c r="AX1675">
        <v>7.5386330000000003E-3</v>
      </c>
      <c r="AY1675">
        <v>1.1003374999999999E-2</v>
      </c>
      <c r="AZ1675">
        <v>3.39522074787234E-3</v>
      </c>
      <c r="BA1675">
        <v>4.4013515000000002E-4</v>
      </c>
      <c r="BB1675" t="s">
        <v>1179</v>
      </c>
      <c r="BC1675" s="1" t="s">
        <v>1180</v>
      </c>
      <c r="BD1675" t="s">
        <v>110</v>
      </c>
      <c r="BE1675" t="s">
        <v>96</v>
      </c>
      <c r="BF1675">
        <v>47.159942630000003</v>
      </c>
      <c r="BG1675">
        <v>-94.150985719999994</v>
      </c>
      <c r="BH1675" t="s">
        <v>109</v>
      </c>
      <c r="BI1675" t="s">
        <v>60</v>
      </c>
      <c r="BJ1675">
        <v>200</v>
      </c>
    </row>
    <row r="1676" spans="1:62" x14ac:dyDescent="0.3">
      <c r="A1676" s="1" t="s">
        <v>1178</v>
      </c>
      <c r="B1676" s="1" t="s">
        <v>173</v>
      </c>
      <c r="C1676" t="s">
        <v>1169</v>
      </c>
      <c r="D1676">
        <v>2011</v>
      </c>
      <c r="E1676" t="s">
        <v>174</v>
      </c>
      <c r="F1676" t="s">
        <v>59</v>
      </c>
      <c r="G1676">
        <v>0.53556760000000003</v>
      </c>
      <c r="H1676">
        <v>0.69132102500000003</v>
      </c>
      <c r="I1676">
        <v>1.0285610000000001</v>
      </c>
      <c r="J1676">
        <v>1.26613</v>
      </c>
      <c r="K1676">
        <v>1.4966759999999999</v>
      </c>
      <c r="L1676">
        <v>2.7807379999999999</v>
      </c>
      <c r="M1676">
        <v>6</v>
      </c>
      <c r="N1676" t="str">
        <f t="shared" si="26"/>
        <v>270210001_43502</v>
      </c>
      <c r="O1676" t="e">
        <f>VLOOKUP(N1676,'HEM3 monitor concs'!D:L,9,FALSE)</f>
        <v>#N/A</v>
      </c>
      <c r="P1676" t="e">
        <f>VLOOKUP(N1676,'HEM3 monitor concs'!D:L,6,FALSE)</f>
        <v>#N/A</v>
      </c>
      <c r="Q1676" s="3">
        <v>1.07088841956522</v>
      </c>
      <c r="R1676">
        <v>0.22629973670585299</v>
      </c>
      <c r="S1676" s="5">
        <v>0.12282270000000001</v>
      </c>
      <c r="T1676">
        <v>46</v>
      </c>
      <c r="U1676">
        <v>0</v>
      </c>
      <c r="V1676">
        <v>0</v>
      </c>
      <c r="W1676">
        <v>13</v>
      </c>
      <c r="X1676">
        <v>13</v>
      </c>
      <c r="Y1676">
        <v>6</v>
      </c>
      <c r="Z1676">
        <v>14</v>
      </c>
      <c r="AA1676">
        <v>1</v>
      </c>
      <c r="AB1676">
        <v>0</v>
      </c>
      <c r="AC1676" t="s">
        <v>60</v>
      </c>
      <c r="AD1676" t="s">
        <v>60</v>
      </c>
      <c r="AE1676" t="s">
        <v>174</v>
      </c>
      <c r="AF1676" t="s">
        <v>62</v>
      </c>
      <c r="AI1676">
        <v>1</v>
      </c>
      <c r="AJ1676" s="2">
        <v>1.2999999999999999E-5</v>
      </c>
      <c r="AK1676">
        <v>9.7999999999999997E-3</v>
      </c>
      <c r="AL1676">
        <v>6.9623787999999998</v>
      </c>
      <c r="AM1676">
        <v>8.9871733250000005</v>
      </c>
      <c r="AN1676">
        <v>13.371293</v>
      </c>
      <c r="AO1676">
        <v>16.459689999999998</v>
      </c>
      <c r="AP1676">
        <v>19.456788</v>
      </c>
      <c r="AQ1676">
        <v>36.149594</v>
      </c>
      <c r="AR1676">
        <v>13.921549454347799</v>
      </c>
      <c r="AS1676">
        <v>1.5966951</v>
      </c>
      <c r="AT1676">
        <v>5.4649755102040801E-2</v>
      </c>
      <c r="AU1676">
        <v>7.0542961734693904E-2</v>
      </c>
      <c r="AV1676">
        <v>0.104955204081633</v>
      </c>
      <c r="AW1676">
        <v>0.12919693877551</v>
      </c>
      <c r="AX1676">
        <v>0.15272204081632701</v>
      </c>
      <c r="AY1676">
        <v>0.283748775510204</v>
      </c>
      <c r="AZ1676">
        <v>0.10927432852706299</v>
      </c>
      <c r="BA1676">
        <v>1.2532928571428599E-2</v>
      </c>
      <c r="BB1676" t="s">
        <v>1179</v>
      </c>
      <c r="BC1676" s="1" t="s">
        <v>1180</v>
      </c>
      <c r="BD1676" t="s">
        <v>110</v>
      </c>
      <c r="BE1676" t="s">
        <v>96</v>
      </c>
      <c r="BF1676">
        <v>47.159942630000003</v>
      </c>
      <c r="BG1676">
        <v>-94.150985719999994</v>
      </c>
      <c r="BH1676" t="s">
        <v>109</v>
      </c>
      <c r="BI1676">
        <v>7.69230769230769E-2</v>
      </c>
      <c r="BJ1676">
        <v>9.8000000000000007</v>
      </c>
    </row>
    <row r="1677" spans="1:62" x14ac:dyDescent="0.3">
      <c r="A1677" s="1" t="s">
        <v>1178</v>
      </c>
      <c r="B1677" s="1" t="s">
        <v>175</v>
      </c>
      <c r="C1677" t="s">
        <v>1169</v>
      </c>
      <c r="D1677">
        <v>2011</v>
      </c>
      <c r="E1677" t="s">
        <v>176</v>
      </c>
      <c r="F1677" t="s">
        <v>59</v>
      </c>
      <c r="G1677">
        <v>0.39405972</v>
      </c>
      <c r="H1677">
        <v>0.491369</v>
      </c>
      <c r="I1677">
        <v>0.61301369999999999</v>
      </c>
      <c r="J1677">
        <v>0.79991449999999997</v>
      </c>
      <c r="K1677">
        <v>0.94019288000000001</v>
      </c>
      <c r="L1677">
        <v>1.7091160000000001</v>
      </c>
      <c r="M1677">
        <v>6</v>
      </c>
      <c r="N1677" t="str">
        <f t="shared" si="26"/>
        <v>270210001_43503</v>
      </c>
      <c r="O1677" t="e">
        <f>VLOOKUP(N1677,'HEM3 monitor concs'!D:L,9,FALSE)</f>
        <v>#N/A</v>
      </c>
      <c r="P1677" t="e">
        <f>VLOOKUP(N1677,'HEM3 monitor concs'!D:L,6,FALSE)</f>
        <v>#N/A</v>
      </c>
      <c r="Q1677" s="3">
        <v>0.66947817142857102</v>
      </c>
      <c r="R1677">
        <v>6.7254745371205404E-2</v>
      </c>
      <c r="S1677" s="5">
        <v>9.0082259999999997E-2</v>
      </c>
      <c r="T1677">
        <v>49</v>
      </c>
      <c r="U1677">
        <v>0</v>
      </c>
      <c r="V1677">
        <v>0</v>
      </c>
      <c r="W1677">
        <v>13</v>
      </c>
      <c r="X1677">
        <v>13</v>
      </c>
      <c r="Y1677">
        <v>10</v>
      </c>
      <c r="Z1677">
        <v>13</v>
      </c>
      <c r="AA1677">
        <v>1</v>
      </c>
      <c r="AB1677">
        <v>0</v>
      </c>
      <c r="AC1677" t="s">
        <v>60</v>
      </c>
      <c r="AD1677" t="s">
        <v>60</v>
      </c>
      <c r="AE1677" t="s">
        <v>176</v>
      </c>
      <c r="AF1677" t="s">
        <v>62</v>
      </c>
      <c r="AI1677">
        <v>1</v>
      </c>
      <c r="AJ1677" s="2">
        <v>2.2000000000000001E-6</v>
      </c>
      <c r="AK1677">
        <v>8.9999999999999993E-3</v>
      </c>
      <c r="AL1677">
        <v>0.86693138400000003</v>
      </c>
      <c r="AM1677">
        <v>1.0810118</v>
      </c>
      <c r="AN1677">
        <v>1.34863014</v>
      </c>
      <c r="AO1677">
        <v>1.7598119000000001</v>
      </c>
      <c r="AP1677">
        <v>2.0684243360000001</v>
      </c>
      <c r="AQ1677">
        <v>3.7600552</v>
      </c>
      <c r="AR1677">
        <v>1.4728519771428601</v>
      </c>
      <c r="AS1677">
        <v>0.19818097200000001</v>
      </c>
      <c r="AT1677">
        <v>4.37844133333333E-2</v>
      </c>
      <c r="AU1677">
        <v>5.45965555555556E-2</v>
      </c>
      <c r="AV1677">
        <v>6.8112633333333297E-2</v>
      </c>
      <c r="AW1677">
        <v>8.8879388888888897E-2</v>
      </c>
      <c r="AX1677">
        <v>0.104465875555556</v>
      </c>
      <c r="AY1677">
        <v>0.189901777777778</v>
      </c>
      <c r="AZ1677">
        <v>7.4386463492063501E-2</v>
      </c>
      <c r="BA1677">
        <v>1.000914E-2</v>
      </c>
      <c r="BB1677" t="s">
        <v>1179</v>
      </c>
      <c r="BC1677" s="1" t="s">
        <v>1180</v>
      </c>
      <c r="BD1677" t="s">
        <v>110</v>
      </c>
      <c r="BE1677" t="s">
        <v>96</v>
      </c>
      <c r="BF1677">
        <v>47.159942630000003</v>
      </c>
      <c r="BG1677">
        <v>-94.150985719999994</v>
      </c>
      <c r="BH1677" t="s">
        <v>109</v>
      </c>
      <c r="BI1677">
        <v>0.45454545454545398</v>
      </c>
      <c r="BJ1677">
        <v>9</v>
      </c>
    </row>
    <row r="1678" spans="1:62" x14ac:dyDescent="0.3">
      <c r="A1678" s="1" t="s">
        <v>1178</v>
      </c>
      <c r="B1678" s="1" t="s">
        <v>326</v>
      </c>
      <c r="C1678" t="s">
        <v>1169</v>
      </c>
      <c r="D1678">
        <v>2011</v>
      </c>
      <c r="E1678" t="s">
        <v>327</v>
      </c>
      <c r="F1678" t="s">
        <v>59</v>
      </c>
      <c r="G1678">
        <v>6.4080962000000005E-2</v>
      </c>
      <c r="H1678">
        <v>7.7445934999999994E-2</v>
      </c>
      <c r="I1678">
        <v>9.4067230000000002E-2</v>
      </c>
      <c r="J1678">
        <v>0.13310607499999999</v>
      </c>
      <c r="K1678">
        <v>0.16383995000000001</v>
      </c>
      <c r="L1678">
        <v>0.28398770000000001</v>
      </c>
      <c r="M1678">
        <v>6</v>
      </c>
      <c r="N1678" t="str">
        <f t="shared" si="26"/>
        <v>270210001_43504</v>
      </c>
      <c r="O1678">
        <f>VLOOKUP(N1678,'HEM3 monitor concs'!D:L,9,FALSE)</f>
        <v>5.8688909537300002E-4</v>
      </c>
      <c r="P1678">
        <f>VLOOKUP(N1678,'HEM3 monitor concs'!D:L,6,FALSE)</f>
        <v>4.8903478144099997E-4</v>
      </c>
      <c r="Q1678" s="3">
        <v>0.10793840120000001</v>
      </c>
      <c r="R1678">
        <v>2.1841123584847798E-3</v>
      </c>
      <c r="S1678" s="5">
        <v>7.91824E-2</v>
      </c>
      <c r="T1678">
        <v>50</v>
      </c>
      <c r="U1678">
        <v>14</v>
      </c>
      <c r="V1678">
        <v>0</v>
      </c>
      <c r="W1678">
        <v>13</v>
      </c>
      <c r="X1678">
        <v>13</v>
      </c>
      <c r="Y1678">
        <v>10</v>
      </c>
      <c r="Z1678">
        <v>14</v>
      </c>
      <c r="AA1678">
        <v>1</v>
      </c>
      <c r="AB1678">
        <v>28</v>
      </c>
      <c r="AC1678" t="s">
        <v>60</v>
      </c>
      <c r="AD1678" t="s">
        <v>60</v>
      </c>
      <c r="AE1678" t="s">
        <v>328</v>
      </c>
      <c r="AI1678">
        <v>1</v>
      </c>
      <c r="AJ1678" t="s">
        <v>60</v>
      </c>
      <c r="AK1678">
        <v>8.0000000000000002E-3</v>
      </c>
      <c r="AL1678" t="s">
        <v>60</v>
      </c>
      <c r="AM1678" t="s">
        <v>60</v>
      </c>
      <c r="AN1678" t="s">
        <v>60</v>
      </c>
      <c r="AO1678" t="s">
        <v>60</v>
      </c>
      <c r="AP1678" t="s">
        <v>60</v>
      </c>
      <c r="AQ1678" t="s">
        <v>60</v>
      </c>
      <c r="AR1678" t="s">
        <v>60</v>
      </c>
      <c r="AS1678" t="s">
        <v>60</v>
      </c>
      <c r="AT1678">
        <v>8.0101202500000006E-3</v>
      </c>
      <c r="AU1678">
        <v>9.6807418749999992E-3</v>
      </c>
      <c r="AV1678">
        <v>1.175840375E-2</v>
      </c>
      <c r="AW1678">
        <v>1.6638259374999999E-2</v>
      </c>
      <c r="AX1678">
        <v>2.0479993750000001E-2</v>
      </c>
      <c r="AY1678">
        <v>3.5498462500000001E-2</v>
      </c>
      <c r="AZ1678">
        <v>1.3492300150000001E-2</v>
      </c>
      <c r="BA1678">
        <v>9.8978E-3</v>
      </c>
      <c r="BB1678" t="s">
        <v>1179</v>
      </c>
      <c r="BC1678" s="1" t="s">
        <v>1180</v>
      </c>
      <c r="BD1678" t="s">
        <v>110</v>
      </c>
      <c r="BE1678" t="s">
        <v>96</v>
      </c>
      <c r="BF1678">
        <v>47.159942630000003</v>
      </c>
      <c r="BG1678">
        <v>-94.150985719999994</v>
      </c>
      <c r="BH1678" t="s">
        <v>109</v>
      </c>
      <c r="BI1678" t="s">
        <v>60</v>
      </c>
      <c r="BJ1678">
        <v>8</v>
      </c>
    </row>
    <row r="1679" spans="1:62" x14ac:dyDescent="0.3">
      <c r="A1679" s="1" t="s">
        <v>1178</v>
      </c>
      <c r="B1679" s="1" t="s">
        <v>177</v>
      </c>
      <c r="C1679" t="s">
        <v>1169</v>
      </c>
      <c r="D1679">
        <v>2011</v>
      </c>
      <c r="E1679" t="s">
        <v>178</v>
      </c>
      <c r="F1679" t="s">
        <v>59</v>
      </c>
      <c r="G1679">
        <v>0.89457580000000003</v>
      </c>
      <c r="H1679">
        <v>0.96643924999999997</v>
      </c>
      <c r="I1679">
        <v>1.0242599999999999</v>
      </c>
      <c r="J1679">
        <v>1.067626</v>
      </c>
      <c r="K1679">
        <v>1.2642180000000001</v>
      </c>
      <c r="L1679">
        <v>1.6933339999999999</v>
      </c>
      <c r="M1679">
        <v>6</v>
      </c>
      <c r="N1679" t="str">
        <f t="shared" si="26"/>
        <v>270210001_43801</v>
      </c>
      <c r="O1679">
        <f>VLOOKUP(N1679,'HEM3 monitor concs'!D:L,9,FALSE)</f>
        <v>1.0900736107855051</v>
      </c>
      <c r="P1679">
        <f>VLOOKUP(N1679,'HEM3 monitor concs'!D:L,6,FALSE)</f>
        <v>7.3610785505000002E-5</v>
      </c>
      <c r="Q1679" s="3">
        <v>1.0436805531914899</v>
      </c>
      <c r="R1679">
        <v>3.1558888411712498E-2</v>
      </c>
      <c r="S1679" s="5">
        <v>4.1300820000000002E-2</v>
      </c>
      <c r="T1679">
        <v>47</v>
      </c>
      <c r="U1679">
        <v>0</v>
      </c>
      <c r="V1679">
        <v>0</v>
      </c>
      <c r="W1679">
        <v>13</v>
      </c>
      <c r="X1679">
        <v>13</v>
      </c>
      <c r="Y1679">
        <v>7</v>
      </c>
      <c r="Z1679">
        <v>14</v>
      </c>
      <c r="AA1679">
        <v>1</v>
      </c>
      <c r="AB1679">
        <v>0</v>
      </c>
      <c r="AC1679" t="s">
        <v>60</v>
      </c>
      <c r="AD1679" t="s">
        <v>60</v>
      </c>
      <c r="AE1679" t="s">
        <v>179</v>
      </c>
      <c r="AF1679" t="s">
        <v>84</v>
      </c>
      <c r="AI1679">
        <v>1</v>
      </c>
      <c r="AJ1679" t="s">
        <v>60</v>
      </c>
      <c r="AK1679">
        <v>0.09</v>
      </c>
      <c r="AL1679" t="s">
        <v>60</v>
      </c>
      <c r="AM1679" t="s">
        <v>60</v>
      </c>
      <c r="AN1679" t="s">
        <v>60</v>
      </c>
      <c r="AO1679" t="s">
        <v>60</v>
      </c>
      <c r="AP1679" t="s">
        <v>60</v>
      </c>
      <c r="AQ1679" t="s">
        <v>60</v>
      </c>
      <c r="AR1679" t="s">
        <v>60</v>
      </c>
      <c r="AS1679" t="s">
        <v>60</v>
      </c>
      <c r="AT1679">
        <v>9.9397311111111102E-3</v>
      </c>
      <c r="AU1679">
        <v>1.07382138888889E-2</v>
      </c>
      <c r="AV1679">
        <v>1.13806666666667E-2</v>
      </c>
      <c r="AW1679">
        <v>1.18625111111111E-2</v>
      </c>
      <c r="AX1679">
        <v>1.4046866666666699E-2</v>
      </c>
      <c r="AY1679">
        <v>1.8814822222222201E-2</v>
      </c>
      <c r="AZ1679">
        <v>1.1596450591016501E-2</v>
      </c>
      <c r="BA1679">
        <v>4.5889800000000001E-4</v>
      </c>
      <c r="BB1679" t="s">
        <v>1179</v>
      </c>
      <c r="BC1679" s="1" t="s">
        <v>1180</v>
      </c>
      <c r="BD1679" t="s">
        <v>110</v>
      </c>
      <c r="BE1679" t="s">
        <v>96</v>
      </c>
      <c r="BF1679">
        <v>47.159942630000003</v>
      </c>
      <c r="BG1679">
        <v>-94.150985719999994</v>
      </c>
      <c r="BH1679" t="s">
        <v>109</v>
      </c>
      <c r="BI1679" t="s">
        <v>60</v>
      </c>
      <c r="BJ1679">
        <v>90</v>
      </c>
    </row>
    <row r="1680" spans="1:62" x14ac:dyDescent="0.3">
      <c r="A1680" s="1" t="s">
        <v>1178</v>
      </c>
      <c r="B1680" s="1" t="s">
        <v>204</v>
      </c>
      <c r="C1680" t="s">
        <v>1169</v>
      </c>
      <c r="D1680">
        <v>2011</v>
      </c>
      <c r="E1680" t="s">
        <v>205</v>
      </c>
      <c r="F1680" t="s">
        <v>59</v>
      </c>
      <c r="G1680">
        <v>0.13720869999999999</v>
      </c>
      <c r="H1680">
        <v>0.16326089999999999</v>
      </c>
      <c r="I1680">
        <v>0.1736819</v>
      </c>
      <c r="J1680">
        <v>0.19365527499999999</v>
      </c>
      <c r="K1680">
        <v>0.23099685</v>
      </c>
      <c r="L1680">
        <v>0.47936190000000001</v>
      </c>
      <c r="M1680">
        <v>6</v>
      </c>
      <c r="N1680" t="str">
        <f t="shared" si="26"/>
        <v>270210001_43802</v>
      </c>
      <c r="O1680" t="e">
        <f>VLOOKUP(N1680,'HEM3 monitor concs'!D:L,9,FALSE)</f>
        <v>#N/A</v>
      </c>
      <c r="P1680" t="e">
        <f>VLOOKUP(N1680,'HEM3 monitor concs'!D:L,6,FALSE)</f>
        <v>#N/A</v>
      </c>
      <c r="Q1680" s="3">
        <v>0.187425376086957</v>
      </c>
      <c r="R1680">
        <v>4.01237419172142E-3</v>
      </c>
      <c r="S1680" s="5">
        <v>3.4736370000000003E-2</v>
      </c>
      <c r="T1680">
        <v>46</v>
      </c>
      <c r="U1680">
        <v>0</v>
      </c>
      <c r="V1680">
        <v>0</v>
      </c>
      <c r="W1680">
        <v>13</v>
      </c>
      <c r="X1680">
        <v>13</v>
      </c>
      <c r="Y1680">
        <v>6</v>
      </c>
      <c r="Z1680">
        <v>14</v>
      </c>
      <c r="AA1680">
        <v>1</v>
      </c>
      <c r="AB1680">
        <v>0</v>
      </c>
      <c r="AC1680" t="s">
        <v>60</v>
      </c>
      <c r="AD1680" t="s">
        <v>60</v>
      </c>
      <c r="AE1680" t="s">
        <v>206</v>
      </c>
      <c r="AF1680" t="s">
        <v>93</v>
      </c>
      <c r="AI1680">
        <v>1</v>
      </c>
      <c r="AJ1680" s="2">
        <v>1.6000000000000001E-8</v>
      </c>
      <c r="AK1680">
        <v>0.6</v>
      </c>
      <c r="AL1680">
        <v>2.1953392000000002E-3</v>
      </c>
      <c r="AM1680">
        <v>2.6121743999999998E-3</v>
      </c>
      <c r="AN1680">
        <v>2.7789104E-3</v>
      </c>
      <c r="AO1680">
        <v>3.0984844E-3</v>
      </c>
      <c r="AP1680">
        <v>3.6959495999999998E-3</v>
      </c>
      <c r="AQ1680">
        <v>7.6697904000000003E-3</v>
      </c>
      <c r="AR1680">
        <v>2.9988060173912999E-3</v>
      </c>
      <c r="AS1680">
        <v>5.5578191999999999E-4</v>
      </c>
      <c r="AT1680">
        <v>2.2868116666666699E-4</v>
      </c>
      <c r="AU1680">
        <v>2.7210150000000002E-4</v>
      </c>
      <c r="AV1680">
        <v>2.8946983333333299E-4</v>
      </c>
      <c r="AW1680">
        <v>3.2275879166666698E-4</v>
      </c>
      <c r="AX1680">
        <v>3.8499474999999998E-4</v>
      </c>
      <c r="AY1680">
        <v>7.9893650000000004E-4</v>
      </c>
      <c r="AZ1680">
        <v>3.1237562681159399E-4</v>
      </c>
      <c r="BA1680" s="2">
        <v>5.7893950000000002E-5</v>
      </c>
      <c r="BB1680" t="s">
        <v>1179</v>
      </c>
      <c r="BC1680" s="1" t="s">
        <v>1180</v>
      </c>
      <c r="BD1680" t="s">
        <v>110</v>
      </c>
      <c r="BE1680" t="s">
        <v>96</v>
      </c>
      <c r="BF1680">
        <v>47.159942630000003</v>
      </c>
      <c r="BG1680">
        <v>-94.150985719999994</v>
      </c>
      <c r="BH1680" t="s">
        <v>109</v>
      </c>
      <c r="BI1680">
        <v>62.5</v>
      </c>
      <c r="BJ1680">
        <v>600</v>
      </c>
    </row>
    <row r="1681" spans="1:62" x14ac:dyDescent="0.3">
      <c r="A1681" s="1" t="s">
        <v>1178</v>
      </c>
      <c r="B1681" s="1" t="s">
        <v>207</v>
      </c>
      <c r="C1681" t="s">
        <v>1169</v>
      </c>
      <c r="D1681">
        <v>2011</v>
      </c>
      <c r="E1681" t="s">
        <v>208</v>
      </c>
      <c r="F1681" t="s">
        <v>59</v>
      </c>
      <c r="G1681">
        <v>4.6385099999999999E-2</v>
      </c>
      <c r="H1681">
        <v>5.3709060000000003E-2</v>
      </c>
      <c r="I1681">
        <v>5.8591699999999997E-2</v>
      </c>
      <c r="J1681">
        <v>6.7136319999999999E-2</v>
      </c>
      <c r="K1681">
        <v>9.2770204999999994E-2</v>
      </c>
      <c r="L1681">
        <v>1.010707</v>
      </c>
      <c r="M1681">
        <v>6</v>
      </c>
      <c r="N1681" t="str">
        <f t="shared" si="26"/>
        <v>270210001_43803</v>
      </c>
      <c r="O1681" t="e">
        <f>VLOOKUP(N1681,'HEM3 monitor concs'!D:L,9,FALSE)</f>
        <v>#N/A</v>
      </c>
      <c r="P1681" t="e">
        <f>VLOOKUP(N1681,'HEM3 monitor concs'!D:L,6,FALSE)</f>
        <v>#N/A</v>
      </c>
      <c r="Q1681" s="3">
        <v>0.101580182695652</v>
      </c>
      <c r="R1681">
        <v>3.4833832765800203E-2</v>
      </c>
      <c r="S1681" s="5">
        <v>4.8826420000000002E-2</v>
      </c>
      <c r="T1681">
        <v>46</v>
      </c>
      <c r="U1681">
        <v>5</v>
      </c>
      <c r="V1681">
        <v>0</v>
      </c>
      <c r="W1681">
        <v>13</v>
      </c>
      <c r="X1681">
        <v>13</v>
      </c>
      <c r="Y1681">
        <v>6</v>
      </c>
      <c r="Z1681">
        <v>14</v>
      </c>
      <c r="AA1681">
        <v>1</v>
      </c>
      <c r="AB1681">
        <v>10.869565217391299</v>
      </c>
      <c r="AC1681" t="s">
        <v>60</v>
      </c>
      <c r="AD1681" t="s">
        <v>60</v>
      </c>
      <c r="AE1681" t="s">
        <v>208</v>
      </c>
      <c r="AF1681" t="s">
        <v>93</v>
      </c>
      <c r="AI1681">
        <v>1</v>
      </c>
      <c r="AJ1681" t="s">
        <v>60</v>
      </c>
      <c r="AK1681">
        <v>9.8000000000000004E-2</v>
      </c>
      <c r="AL1681" t="s">
        <v>60</v>
      </c>
      <c r="AM1681" t="s">
        <v>60</v>
      </c>
      <c r="AN1681" t="s">
        <v>60</v>
      </c>
      <c r="AO1681" t="s">
        <v>60</v>
      </c>
      <c r="AP1681" t="s">
        <v>60</v>
      </c>
      <c r="AQ1681" t="s">
        <v>60</v>
      </c>
      <c r="AR1681" t="s">
        <v>60</v>
      </c>
      <c r="AS1681" t="s">
        <v>60</v>
      </c>
      <c r="AT1681">
        <v>4.73317346938776E-4</v>
      </c>
      <c r="AU1681">
        <v>5.4805163265306104E-4</v>
      </c>
      <c r="AV1681">
        <v>5.9787448979591799E-4</v>
      </c>
      <c r="AW1681">
        <v>6.85064489795918E-4</v>
      </c>
      <c r="AX1681">
        <v>9.4663474489795898E-4</v>
      </c>
      <c r="AY1681">
        <v>1.0313336734693901E-2</v>
      </c>
      <c r="AZ1681">
        <v>1.0365324764862499E-3</v>
      </c>
      <c r="BA1681">
        <v>4.9822877551020399E-4</v>
      </c>
      <c r="BB1681" t="s">
        <v>1179</v>
      </c>
      <c r="BC1681" s="1" t="s">
        <v>1180</v>
      </c>
      <c r="BD1681" t="s">
        <v>110</v>
      </c>
      <c r="BE1681" t="s">
        <v>96</v>
      </c>
      <c r="BF1681">
        <v>47.159942630000003</v>
      </c>
      <c r="BG1681">
        <v>-94.150985719999994</v>
      </c>
      <c r="BH1681" t="s">
        <v>109</v>
      </c>
      <c r="BI1681" t="s">
        <v>60</v>
      </c>
      <c r="BJ1681">
        <v>98</v>
      </c>
    </row>
    <row r="1682" spans="1:62" x14ac:dyDescent="0.3">
      <c r="A1682" s="1" t="s">
        <v>1178</v>
      </c>
      <c r="B1682" s="1" t="s">
        <v>209</v>
      </c>
      <c r="C1682" t="s">
        <v>1169</v>
      </c>
      <c r="D1682">
        <v>2011</v>
      </c>
      <c r="E1682" t="s">
        <v>210</v>
      </c>
      <c r="F1682" t="s">
        <v>59</v>
      </c>
      <c r="G1682">
        <v>0.42151709999999998</v>
      </c>
      <c r="H1682">
        <v>0.44668229999999998</v>
      </c>
      <c r="I1682">
        <v>0.46555619999999998</v>
      </c>
      <c r="J1682">
        <v>0.52532345000000003</v>
      </c>
      <c r="K1682">
        <v>0.62535512000000004</v>
      </c>
      <c r="L1682">
        <v>0.81786890000000001</v>
      </c>
      <c r="M1682">
        <v>6</v>
      </c>
      <c r="N1682" t="str">
        <f t="shared" si="26"/>
        <v>270210001_43804</v>
      </c>
      <c r="O1682">
        <f>VLOOKUP(N1682,'HEM3 monitor concs'!D:L,9,FALSE)</f>
        <v>0.54700170347142507</v>
      </c>
      <c r="P1682">
        <f>VLOOKUP(N1682,'HEM3 monitor concs'!D:L,6,FALSE)</f>
        <v>1.7034714250000001E-6</v>
      </c>
      <c r="Q1682" s="3">
        <v>0.50076065744680898</v>
      </c>
      <c r="R1682">
        <v>9.9702452044355405E-3</v>
      </c>
      <c r="S1682" s="5">
        <v>6.2912990000000002E-2</v>
      </c>
      <c r="T1682">
        <v>47</v>
      </c>
      <c r="U1682">
        <v>0</v>
      </c>
      <c r="V1682">
        <v>0</v>
      </c>
      <c r="W1682">
        <v>13</v>
      </c>
      <c r="X1682">
        <v>13</v>
      </c>
      <c r="Y1682">
        <v>7</v>
      </c>
      <c r="Z1682">
        <v>14</v>
      </c>
      <c r="AA1682">
        <v>1</v>
      </c>
      <c r="AB1682">
        <v>0</v>
      </c>
      <c r="AC1682" t="s">
        <v>60</v>
      </c>
      <c r="AD1682" t="s">
        <v>60</v>
      </c>
      <c r="AE1682" t="s">
        <v>211</v>
      </c>
      <c r="AF1682" t="s">
        <v>93</v>
      </c>
      <c r="AI1682">
        <v>1</v>
      </c>
      <c r="AJ1682" s="2">
        <v>6.0000000000000002E-6</v>
      </c>
      <c r="AK1682">
        <v>0.1</v>
      </c>
      <c r="AL1682">
        <v>2.5291025999999999</v>
      </c>
      <c r="AM1682">
        <v>2.6800937999999999</v>
      </c>
      <c r="AN1682">
        <v>2.7933371999999999</v>
      </c>
      <c r="AO1682">
        <v>3.1519406999999999</v>
      </c>
      <c r="AP1682">
        <v>3.7521307199999998</v>
      </c>
      <c r="AQ1682">
        <v>4.9072133999999998</v>
      </c>
      <c r="AR1682">
        <v>3.0045639446808501</v>
      </c>
      <c r="AS1682">
        <v>0.37747794000000001</v>
      </c>
      <c r="AT1682">
        <v>4.2151710000000002E-3</v>
      </c>
      <c r="AU1682">
        <v>4.466823E-3</v>
      </c>
      <c r="AV1682">
        <v>4.6555620000000002E-3</v>
      </c>
      <c r="AW1682">
        <v>5.2532344999999996E-3</v>
      </c>
      <c r="AX1682">
        <v>6.2535511999999996E-3</v>
      </c>
      <c r="AY1682">
        <v>8.1786889999999994E-3</v>
      </c>
      <c r="AZ1682">
        <v>5.0076065744680898E-3</v>
      </c>
      <c r="BA1682">
        <v>6.2912989999999995E-4</v>
      </c>
      <c r="BB1682" t="s">
        <v>1179</v>
      </c>
      <c r="BC1682" s="1" t="s">
        <v>1180</v>
      </c>
      <c r="BD1682" t="s">
        <v>110</v>
      </c>
      <c r="BE1682" t="s">
        <v>96</v>
      </c>
      <c r="BF1682">
        <v>47.159942630000003</v>
      </c>
      <c r="BG1682">
        <v>-94.150985719999994</v>
      </c>
      <c r="BH1682" t="s">
        <v>109</v>
      </c>
      <c r="BI1682">
        <v>0.16666666666666699</v>
      </c>
      <c r="BJ1682">
        <v>100</v>
      </c>
    </row>
    <row r="1683" spans="1:62" x14ac:dyDescent="0.3">
      <c r="A1683" s="1" t="s">
        <v>1178</v>
      </c>
      <c r="B1683" s="1" t="s">
        <v>224</v>
      </c>
      <c r="C1683" t="s">
        <v>1169</v>
      </c>
      <c r="D1683">
        <v>2011</v>
      </c>
      <c r="E1683" t="s">
        <v>225</v>
      </c>
      <c r="F1683" t="s">
        <v>59</v>
      </c>
      <c r="G1683">
        <v>4.0474639999999999E-2</v>
      </c>
      <c r="H1683">
        <v>4.8569569999999999E-2</v>
      </c>
      <c r="I1683">
        <v>5.66645E-2</v>
      </c>
      <c r="J1683">
        <v>6.2735694999999994E-2</v>
      </c>
      <c r="K1683">
        <v>7.0425873999999999E-2</v>
      </c>
      <c r="L1683">
        <v>7.6901819999999996E-2</v>
      </c>
      <c r="M1683">
        <v>6</v>
      </c>
      <c r="N1683" t="str">
        <f t="shared" si="26"/>
        <v>270210001_43815</v>
      </c>
      <c r="O1683" t="e">
        <f>VLOOKUP(N1683,'HEM3 monitor concs'!D:L,9,FALSE)</f>
        <v>#N/A</v>
      </c>
      <c r="P1683" t="e">
        <f>VLOOKUP(N1683,'HEM3 monitor concs'!D:L,6,FALSE)</f>
        <v>#N/A</v>
      </c>
      <c r="Q1683" s="3">
        <v>5.4856056382978698E-2</v>
      </c>
      <c r="R1683">
        <v>2.0570658652821101E-4</v>
      </c>
      <c r="S1683" s="5">
        <v>4.0474639999999999E-2</v>
      </c>
      <c r="T1683">
        <v>47</v>
      </c>
      <c r="U1683">
        <v>4</v>
      </c>
      <c r="V1683">
        <v>1</v>
      </c>
      <c r="W1683">
        <v>13</v>
      </c>
      <c r="X1683">
        <v>13</v>
      </c>
      <c r="Y1683">
        <v>7</v>
      </c>
      <c r="Z1683">
        <v>14</v>
      </c>
      <c r="AA1683">
        <v>1</v>
      </c>
      <c r="AB1683">
        <v>8.5106382978723403</v>
      </c>
      <c r="AC1683" t="s">
        <v>60</v>
      </c>
      <c r="AD1683" t="s">
        <v>60</v>
      </c>
      <c r="AE1683" t="s">
        <v>226</v>
      </c>
      <c r="AF1683" t="s">
        <v>93</v>
      </c>
      <c r="AI1683">
        <v>1</v>
      </c>
      <c r="AJ1683" s="2">
        <v>2.5999999999999998E-5</v>
      </c>
      <c r="AK1683">
        <v>2.4</v>
      </c>
      <c r="AL1683">
        <v>1.0523406399999999</v>
      </c>
      <c r="AM1683">
        <v>1.2628088200000001</v>
      </c>
      <c r="AN1683">
        <v>1.4732769999999999</v>
      </c>
      <c r="AO1683">
        <v>1.6311280699999999</v>
      </c>
      <c r="AP1683">
        <v>1.831072724</v>
      </c>
      <c r="AQ1683">
        <v>1.99944732</v>
      </c>
      <c r="AR1683">
        <v>1.4262574659574501</v>
      </c>
      <c r="AS1683">
        <v>1.0523406399999999</v>
      </c>
      <c r="AT1683" s="2">
        <v>1.68644333333333E-5</v>
      </c>
      <c r="AU1683" s="2">
        <v>2.0237320833333299E-5</v>
      </c>
      <c r="AV1683" s="2">
        <v>2.3610208333333301E-5</v>
      </c>
      <c r="AW1683" s="2">
        <v>2.6139872916666699E-5</v>
      </c>
      <c r="AX1683" s="2">
        <v>2.93441141666667E-5</v>
      </c>
      <c r="AY1683" s="2">
        <v>3.2042424999999998E-5</v>
      </c>
      <c r="AZ1683" s="2">
        <v>2.2856690159574499E-5</v>
      </c>
      <c r="BA1683" s="2">
        <v>1.68644333333333E-5</v>
      </c>
      <c r="BB1683" t="s">
        <v>1179</v>
      </c>
      <c r="BC1683" s="1" t="s">
        <v>1180</v>
      </c>
      <c r="BD1683" t="s">
        <v>110</v>
      </c>
      <c r="BE1683" t="s">
        <v>96</v>
      </c>
      <c r="BF1683">
        <v>47.159942630000003</v>
      </c>
      <c r="BG1683">
        <v>-94.150985719999994</v>
      </c>
      <c r="BH1683" t="s">
        <v>109</v>
      </c>
      <c r="BI1683">
        <v>3.8461538461538498E-2</v>
      </c>
      <c r="BJ1683">
        <v>2400</v>
      </c>
    </row>
    <row r="1684" spans="1:62" x14ac:dyDescent="0.3">
      <c r="A1684" s="1" t="s">
        <v>1178</v>
      </c>
      <c r="B1684" s="1" t="s">
        <v>254</v>
      </c>
      <c r="C1684" t="s">
        <v>1169</v>
      </c>
      <c r="D1684">
        <v>2011</v>
      </c>
      <c r="E1684" t="s">
        <v>255</v>
      </c>
      <c r="F1684" t="s">
        <v>59</v>
      </c>
      <c r="G1684">
        <v>4.3423534999999999E-3</v>
      </c>
      <c r="H1684">
        <v>2.171176E-2</v>
      </c>
      <c r="I1684">
        <v>4.5594704999999999E-2</v>
      </c>
      <c r="J1684">
        <v>7.3819999999999997E-2</v>
      </c>
      <c r="K1684">
        <v>9.7702954999999994E-2</v>
      </c>
      <c r="L1684">
        <v>0.7121459</v>
      </c>
      <c r="M1684">
        <v>6</v>
      </c>
      <c r="N1684" t="str">
        <f t="shared" si="26"/>
        <v>270210001_45109</v>
      </c>
      <c r="O1684" t="e">
        <f>VLOOKUP(N1684,'HEM3 monitor concs'!D:L,9,FALSE)</f>
        <v>#N/A</v>
      </c>
      <c r="P1684" t="e">
        <f>VLOOKUP(N1684,'HEM3 monitor concs'!D:L,6,FALSE)</f>
        <v>#N/A</v>
      </c>
      <c r="Q1684" s="3">
        <v>7.5424782108695604E-2</v>
      </c>
      <c r="R1684">
        <v>1.55460488633087E-2</v>
      </c>
      <c r="S1684" s="5">
        <v>1.085588E-2</v>
      </c>
      <c r="T1684">
        <v>46</v>
      </c>
      <c r="U1684">
        <v>6</v>
      </c>
      <c r="V1684">
        <v>5</v>
      </c>
      <c r="W1684">
        <v>13</v>
      </c>
      <c r="X1684">
        <v>13</v>
      </c>
      <c r="Y1684">
        <v>6</v>
      </c>
      <c r="Z1684">
        <v>14</v>
      </c>
      <c r="AA1684">
        <v>1</v>
      </c>
      <c r="AB1684">
        <v>13.0434782608696</v>
      </c>
      <c r="AC1684" t="s">
        <v>60</v>
      </c>
      <c r="AD1684" t="s">
        <v>60</v>
      </c>
      <c r="AE1684" t="s">
        <v>256</v>
      </c>
      <c r="AF1684" t="s">
        <v>84</v>
      </c>
      <c r="AI1684">
        <v>1</v>
      </c>
      <c r="AJ1684" t="s">
        <v>60</v>
      </c>
      <c r="AK1684">
        <v>0.1</v>
      </c>
      <c r="AL1684" t="s">
        <v>60</v>
      </c>
      <c r="AM1684" t="s">
        <v>60</v>
      </c>
      <c r="AN1684" t="s">
        <v>60</v>
      </c>
      <c r="AO1684" t="s">
        <v>60</v>
      </c>
      <c r="AP1684" t="s">
        <v>60</v>
      </c>
      <c r="AQ1684" t="s">
        <v>60</v>
      </c>
      <c r="AR1684" t="s">
        <v>60</v>
      </c>
      <c r="AS1684" t="s">
        <v>60</v>
      </c>
      <c r="AT1684" s="2">
        <v>4.3423534999999998E-5</v>
      </c>
      <c r="AU1684">
        <v>2.171176E-4</v>
      </c>
      <c r="AV1684">
        <v>4.5594705000000002E-4</v>
      </c>
      <c r="AW1684">
        <v>7.3820000000000005E-4</v>
      </c>
      <c r="AX1684">
        <v>9.7702955000000011E-4</v>
      </c>
      <c r="AY1684">
        <v>7.1214590000000001E-3</v>
      </c>
      <c r="AZ1684">
        <v>7.5424782108695601E-4</v>
      </c>
      <c r="BA1684">
        <v>1.085588E-4</v>
      </c>
      <c r="BB1684" t="s">
        <v>1179</v>
      </c>
      <c r="BC1684" s="1" t="s">
        <v>1180</v>
      </c>
      <c r="BD1684" t="s">
        <v>110</v>
      </c>
      <c r="BE1684" t="s">
        <v>96</v>
      </c>
      <c r="BF1684">
        <v>47.159942630000003</v>
      </c>
      <c r="BG1684">
        <v>-94.150985719999994</v>
      </c>
      <c r="BH1684" t="s">
        <v>109</v>
      </c>
      <c r="BI1684" t="s">
        <v>60</v>
      </c>
      <c r="BJ1684">
        <v>100</v>
      </c>
    </row>
    <row r="1685" spans="1:62" x14ac:dyDescent="0.3">
      <c r="A1685" s="1" t="s">
        <v>1178</v>
      </c>
      <c r="B1685" s="1" t="s">
        <v>257</v>
      </c>
      <c r="C1685" t="s">
        <v>1169</v>
      </c>
      <c r="D1685">
        <v>2011</v>
      </c>
      <c r="E1685" t="s">
        <v>258</v>
      </c>
      <c r="F1685" t="s">
        <v>59</v>
      </c>
      <c r="G1685">
        <v>0.13098935</v>
      </c>
      <c r="H1685">
        <v>0.215653225</v>
      </c>
      <c r="I1685">
        <v>0.28913505</v>
      </c>
      <c r="J1685">
        <v>0.35383107499999999</v>
      </c>
      <c r="K1685">
        <v>0.39776034999999998</v>
      </c>
      <c r="L1685">
        <v>0.47283969999999997</v>
      </c>
      <c r="M1685">
        <v>6</v>
      </c>
      <c r="N1685" t="str">
        <f t="shared" si="26"/>
        <v>270210001_45201</v>
      </c>
      <c r="O1685" t="e">
        <f>VLOOKUP(N1685,'HEM3 monitor concs'!D:L,9,FALSE)</f>
        <v>#N/A</v>
      </c>
      <c r="P1685" t="e">
        <f>VLOOKUP(N1685,'HEM3 monitor concs'!D:L,6,FALSE)</f>
        <v>#N/A</v>
      </c>
      <c r="Q1685" s="3">
        <v>0.278925387826087</v>
      </c>
      <c r="R1685">
        <v>1.0017461996836501E-2</v>
      </c>
      <c r="S1685" s="5">
        <v>1.0649540000000001E-2</v>
      </c>
      <c r="T1685">
        <v>46</v>
      </c>
      <c r="U1685">
        <v>0</v>
      </c>
      <c r="V1685">
        <v>0</v>
      </c>
      <c r="W1685">
        <v>13</v>
      </c>
      <c r="X1685">
        <v>13</v>
      </c>
      <c r="Y1685">
        <v>6</v>
      </c>
      <c r="Z1685">
        <v>14</v>
      </c>
      <c r="AA1685">
        <v>1</v>
      </c>
      <c r="AB1685">
        <v>0</v>
      </c>
      <c r="AC1685" t="s">
        <v>60</v>
      </c>
      <c r="AD1685" t="s">
        <v>60</v>
      </c>
      <c r="AE1685" t="s">
        <v>258</v>
      </c>
      <c r="AF1685" t="s">
        <v>88</v>
      </c>
      <c r="AI1685">
        <v>1</v>
      </c>
      <c r="AJ1685" s="2">
        <v>7.7999999999999999E-6</v>
      </c>
      <c r="AK1685">
        <v>0.03</v>
      </c>
      <c r="AL1685">
        <v>1.02171693</v>
      </c>
      <c r="AM1685">
        <v>1.6820951550000001</v>
      </c>
      <c r="AN1685">
        <v>2.25525339</v>
      </c>
      <c r="AO1685">
        <v>2.759882385</v>
      </c>
      <c r="AP1685">
        <v>3.1025307299999998</v>
      </c>
      <c r="AQ1685">
        <v>3.6881496600000001</v>
      </c>
      <c r="AR1685">
        <v>2.1756180250434798</v>
      </c>
      <c r="AS1685">
        <v>8.3066412000000006E-2</v>
      </c>
      <c r="AT1685">
        <v>4.3663116666666701E-3</v>
      </c>
      <c r="AU1685">
        <v>7.1884408333333302E-3</v>
      </c>
      <c r="AV1685">
        <v>9.6378350000000008E-3</v>
      </c>
      <c r="AW1685">
        <v>1.17943691666667E-2</v>
      </c>
      <c r="AX1685">
        <v>1.32586783333333E-2</v>
      </c>
      <c r="AY1685">
        <v>1.5761323333333299E-2</v>
      </c>
      <c r="AZ1685">
        <v>9.2975129275362292E-3</v>
      </c>
      <c r="BA1685">
        <v>3.5498466666666699E-4</v>
      </c>
      <c r="BB1685" t="s">
        <v>1179</v>
      </c>
      <c r="BC1685" s="1" t="s">
        <v>1180</v>
      </c>
      <c r="BD1685" t="s">
        <v>110</v>
      </c>
      <c r="BE1685" t="s">
        <v>96</v>
      </c>
      <c r="BF1685">
        <v>47.159942630000003</v>
      </c>
      <c r="BG1685">
        <v>-94.150985719999994</v>
      </c>
      <c r="BH1685" t="s">
        <v>109</v>
      </c>
      <c r="BI1685">
        <v>0.128205128205128</v>
      </c>
      <c r="BJ1685">
        <v>30</v>
      </c>
    </row>
    <row r="1686" spans="1:62" x14ac:dyDescent="0.3">
      <c r="A1686" s="1" t="s">
        <v>1178</v>
      </c>
      <c r="B1686" s="1" t="s">
        <v>259</v>
      </c>
      <c r="C1686" t="s">
        <v>1169</v>
      </c>
      <c r="D1686">
        <v>2011</v>
      </c>
      <c r="E1686" t="s">
        <v>260</v>
      </c>
      <c r="F1686" t="s">
        <v>59</v>
      </c>
      <c r="G1686">
        <v>0.12360897999999999</v>
      </c>
      <c r="H1686">
        <v>0.17712259999999999</v>
      </c>
      <c r="I1686">
        <v>0.22611400000000001</v>
      </c>
      <c r="J1686">
        <v>0.28641109999999997</v>
      </c>
      <c r="K1686">
        <v>0.42057206000000003</v>
      </c>
      <c r="L1686">
        <v>1.5526500000000001</v>
      </c>
      <c r="M1686">
        <v>6</v>
      </c>
      <c r="N1686" t="str">
        <f t="shared" si="26"/>
        <v>270210001_45202</v>
      </c>
      <c r="O1686" t="e">
        <f>VLOOKUP(N1686,'HEM3 monitor concs'!D:L,9,FALSE)</f>
        <v>#N/A</v>
      </c>
      <c r="P1686" t="e">
        <f>VLOOKUP(N1686,'HEM3 monitor concs'!D:L,6,FALSE)</f>
        <v>#N/A</v>
      </c>
      <c r="Q1686" s="3">
        <v>0.300312913555556</v>
      </c>
      <c r="R1686">
        <v>8.3551499845371899E-2</v>
      </c>
      <c r="S1686" s="5">
        <v>1.076733E-2</v>
      </c>
      <c r="T1686">
        <v>45</v>
      </c>
      <c r="U1686">
        <v>0</v>
      </c>
      <c r="V1686">
        <v>0</v>
      </c>
      <c r="W1686">
        <v>13</v>
      </c>
      <c r="X1686">
        <v>12</v>
      </c>
      <c r="Y1686">
        <v>6</v>
      </c>
      <c r="Z1686">
        <v>14</v>
      </c>
      <c r="AA1686">
        <v>1</v>
      </c>
      <c r="AB1686">
        <v>0</v>
      </c>
      <c r="AC1686" t="s">
        <v>60</v>
      </c>
      <c r="AD1686" t="s">
        <v>60</v>
      </c>
      <c r="AE1686" t="s">
        <v>260</v>
      </c>
      <c r="AF1686" t="s">
        <v>62</v>
      </c>
      <c r="AG1686" t="s">
        <v>84</v>
      </c>
      <c r="AI1686">
        <v>1</v>
      </c>
      <c r="AJ1686" t="s">
        <v>60</v>
      </c>
      <c r="AK1686">
        <v>5</v>
      </c>
      <c r="AL1686" t="s">
        <v>60</v>
      </c>
      <c r="AM1686" t="s">
        <v>60</v>
      </c>
      <c r="AN1686" t="s">
        <v>60</v>
      </c>
      <c r="AO1686" t="s">
        <v>60</v>
      </c>
      <c r="AP1686" t="s">
        <v>60</v>
      </c>
      <c r="AQ1686" t="s">
        <v>60</v>
      </c>
      <c r="AR1686" t="s">
        <v>60</v>
      </c>
      <c r="AS1686" t="s">
        <v>60</v>
      </c>
      <c r="AT1686" s="2">
        <v>2.4721796E-5</v>
      </c>
      <c r="AU1686" s="2">
        <v>3.5424520000000001E-5</v>
      </c>
      <c r="AV1686" s="2">
        <v>4.5222799999999997E-5</v>
      </c>
      <c r="AW1686" s="2">
        <v>5.728222E-5</v>
      </c>
      <c r="AX1686" s="2">
        <v>8.4114411999999995E-5</v>
      </c>
      <c r="AY1686">
        <v>3.1053E-4</v>
      </c>
      <c r="AZ1686" s="2">
        <v>6.0062582711111102E-5</v>
      </c>
      <c r="BA1686" s="2">
        <v>2.1534660000000001E-6</v>
      </c>
      <c r="BB1686" t="s">
        <v>1179</v>
      </c>
      <c r="BC1686" s="1" t="s">
        <v>1180</v>
      </c>
      <c r="BD1686" t="s">
        <v>110</v>
      </c>
      <c r="BE1686" t="s">
        <v>96</v>
      </c>
      <c r="BF1686">
        <v>47.159942630000003</v>
      </c>
      <c r="BG1686">
        <v>-94.150985719999994</v>
      </c>
      <c r="BH1686" t="s">
        <v>109</v>
      </c>
      <c r="BI1686" t="s">
        <v>60</v>
      </c>
      <c r="BJ1686">
        <v>5000</v>
      </c>
    </row>
    <row r="1687" spans="1:62" x14ac:dyDescent="0.3">
      <c r="A1687" s="1" t="s">
        <v>1178</v>
      </c>
      <c r="B1687" s="1" t="s">
        <v>261</v>
      </c>
      <c r="C1687" t="s">
        <v>1169</v>
      </c>
      <c r="D1687">
        <v>2011</v>
      </c>
      <c r="E1687" t="s">
        <v>262</v>
      </c>
      <c r="F1687" t="s">
        <v>59</v>
      </c>
      <c r="G1687">
        <v>4.7546250000000002E-3</v>
      </c>
      <c r="H1687">
        <v>1.426387E-2</v>
      </c>
      <c r="I1687">
        <v>2.377313E-2</v>
      </c>
      <c r="J1687">
        <v>3.328238E-2</v>
      </c>
      <c r="K1687">
        <v>4.2791620000000002E-2</v>
      </c>
      <c r="L1687">
        <v>0.23297660000000001</v>
      </c>
      <c r="M1687">
        <v>6</v>
      </c>
      <c r="N1687" t="str">
        <f t="shared" si="26"/>
        <v>270210001_45203</v>
      </c>
      <c r="O1687">
        <f>VLOOKUP(N1687,'HEM3 monitor concs'!D:L,9,FALSE)</f>
        <v>2.4271016050497002E-2</v>
      </c>
      <c r="P1687">
        <f>VLOOKUP(N1687,'HEM3 monitor concs'!D:L,6,FALSE)</f>
        <v>8.2710160504969998E-3</v>
      </c>
      <c r="Q1687" s="3">
        <v>3.12151478695652E-2</v>
      </c>
      <c r="R1687">
        <v>1.5640174776147999E-3</v>
      </c>
      <c r="S1687" s="5">
        <v>1.1886559999999999E-2</v>
      </c>
      <c r="T1687">
        <v>46</v>
      </c>
      <c r="U1687">
        <v>9</v>
      </c>
      <c r="V1687">
        <v>1</v>
      </c>
      <c r="W1687">
        <v>13</v>
      </c>
      <c r="X1687">
        <v>13</v>
      </c>
      <c r="Y1687">
        <v>6</v>
      </c>
      <c r="Z1687">
        <v>14</v>
      </c>
      <c r="AA1687">
        <v>1</v>
      </c>
      <c r="AB1687">
        <v>19.565217391304301</v>
      </c>
      <c r="AC1687" t="s">
        <v>60</v>
      </c>
      <c r="AD1687" t="s">
        <v>60</v>
      </c>
      <c r="AE1687" t="s">
        <v>263</v>
      </c>
      <c r="AF1687" t="s">
        <v>68</v>
      </c>
      <c r="AI1687">
        <v>1</v>
      </c>
      <c r="AJ1687" s="2">
        <v>2.5000000000000002E-6</v>
      </c>
      <c r="AK1687">
        <v>1</v>
      </c>
      <c r="AL1687">
        <v>1.18865625E-2</v>
      </c>
      <c r="AM1687">
        <v>3.5659675000000002E-2</v>
      </c>
      <c r="AN1687">
        <v>5.9432825000000002E-2</v>
      </c>
      <c r="AO1687">
        <v>8.3205950000000001E-2</v>
      </c>
      <c r="AP1687">
        <v>0.10697905000000001</v>
      </c>
      <c r="AQ1687">
        <v>0.58244149999999995</v>
      </c>
      <c r="AR1687">
        <v>7.8037869673913005E-2</v>
      </c>
      <c r="AS1687">
        <v>2.97164E-2</v>
      </c>
      <c r="AT1687" s="2">
        <v>4.7546250000000002E-6</v>
      </c>
      <c r="AU1687" s="2">
        <v>1.426387E-5</v>
      </c>
      <c r="AV1687" s="2">
        <v>2.377313E-5</v>
      </c>
      <c r="AW1687" s="2">
        <v>3.3282379999999997E-5</v>
      </c>
      <c r="AX1687" s="2">
        <v>4.279162E-5</v>
      </c>
      <c r="AY1687">
        <v>2.3297659999999999E-4</v>
      </c>
      <c r="AZ1687" s="2">
        <v>3.1215147869565203E-5</v>
      </c>
      <c r="BA1687" s="2">
        <v>1.188656E-5</v>
      </c>
      <c r="BB1687" t="s">
        <v>1179</v>
      </c>
      <c r="BC1687" s="1" t="s">
        <v>1180</v>
      </c>
      <c r="BD1687" t="s">
        <v>110</v>
      </c>
      <c r="BE1687" t="s">
        <v>96</v>
      </c>
      <c r="BF1687">
        <v>47.159942630000003</v>
      </c>
      <c r="BG1687">
        <v>-94.150985719999994</v>
      </c>
      <c r="BH1687" t="s">
        <v>109</v>
      </c>
      <c r="BI1687">
        <v>0.4</v>
      </c>
      <c r="BJ1687">
        <v>1000</v>
      </c>
    </row>
    <row r="1688" spans="1:62" x14ac:dyDescent="0.3">
      <c r="A1688" s="1" t="s">
        <v>1178</v>
      </c>
      <c r="B1688" s="1" t="s">
        <v>264</v>
      </c>
      <c r="C1688" t="s">
        <v>1169</v>
      </c>
      <c r="D1688">
        <v>2011</v>
      </c>
      <c r="E1688" t="s">
        <v>265</v>
      </c>
      <c r="F1688" t="s">
        <v>59</v>
      </c>
      <c r="G1688">
        <v>2.1711765000000001E-3</v>
      </c>
      <c r="H1688">
        <v>1.302706E-2</v>
      </c>
      <c r="I1688">
        <v>1.7369409999999998E-2</v>
      </c>
      <c r="J1688">
        <v>3.0396469999999998E-2</v>
      </c>
      <c r="K1688">
        <v>3.9081169999999998E-2</v>
      </c>
      <c r="L1688">
        <v>0.28225289999999997</v>
      </c>
      <c r="M1688">
        <v>6</v>
      </c>
      <c r="N1688" t="str">
        <f t="shared" si="26"/>
        <v>270210001_45204</v>
      </c>
      <c r="O1688" t="e">
        <f>VLOOKUP(N1688,'HEM3 monitor concs'!D:L,9,FALSE)</f>
        <v>#N/A</v>
      </c>
      <c r="P1688" t="e">
        <f>VLOOKUP(N1688,'HEM3 monitor concs'!D:L,6,FALSE)</f>
        <v>#N/A</v>
      </c>
      <c r="Q1688" s="3">
        <v>3.2284450369565197E-2</v>
      </c>
      <c r="R1688">
        <v>2.3998712767334201E-3</v>
      </c>
      <c r="S1688" s="5">
        <v>1.085588E-2</v>
      </c>
      <c r="T1688">
        <v>46</v>
      </c>
      <c r="U1688">
        <v>10</v>
      </c>
      <c r="V1688">
        <v>5</v>
      </c>
      <c r="W1688">
        <v>13</v>
      </c>
      <c r="X1688">
        <v>13</v>
      </c>
      <c r="Y1688">
        <v>6</v>
      </c>
      <c r="Z1688">
        <v>14</v>
      </c>
      <c r="AA1688">
        <v>1</v>
      </c>
      <c r="AB1688">
        <v>21.739130434782599</v>
      </c>
      <c r="AC1688" t="s">
        <v>60</v>
      </c>
      <c r="AD1688" t="s">
        <v>60</v>
      </c>
      <c r="AE1688" t="s">
        <v>265</v>
      </c>
      <c r="AF1688" t="s">
        <v>84</v>
      </c>
      <c r="AI1688">
        <v>1</v>
      </c>
      <c r="AJ1688" t="s">
        <v>60</v>
      </c>
      <c r="AK1688">
        <v>0.1</v>
      </c>
      <c r="AL1688" t="s">
        <v>60</v>
      </c>
      <c r="AM1688" t="s">
        <v>60</v>
      </c>
      <c r="AN1688" t="s">
        <v>60</v>
      </c>
      <c r="AO1688" t="s">
        <v>60</v>
      </c>
      <c r="AP1688" t="s">
        <v>60</v>
      </c>
      <c r="AQ1688" t="s">
        <v>60</v>
      </c>
      <c r="AR1688" t="s">
        <v>60</v>
      </c>
      <c r="AS1688" t="s">
        <v>60</v>
      </c>
      <c r="AT1688" s="2">
        <v>2.1711764999999999E-5</v>
      </c>
      <c r="AU1688">
        <v>1.302706E-4</v>
      </c>
      <c r="AV1688">
        <v>1.7369409999999999E-4</v>
      </c>
      <c r="AW1688">
        <v>3.0396470000000001E-4</v>
      </c>
      <c r="AX1688">
        <v>3.9081169999999999E-4</v>
      </c>
      <c r="AY1688">
        <v>2.8225289999999998E-3</v>
      </c>
      <c r="AZ1688">
        <v>3.22844503695652E-4</v>
      </c>
      <c r="BA1688">
        <v>1.085588E-4</v>
      </c>
      <c r="BB1688" t="s">
        <v>1179</v>
      </c>
      <c r="BC1688" s="1" t="s">
        <v>1180</v>
      </c>
      <c r="BD1688" t="s">
        <v>110</v>
      </c>
      <c r="BE1688" t="s">
        <v>96</v>
      </c>
      <c r="BF1688">
        <v>47.159942630000003</v>
      </c>
      <c r="BG1688">
        <v>-94.150985719999994</v>
      </c>
      <c r="BH1688" t="s">
        <v>109</v>
      </c>
      <c r="BI1688" t="s">
        <v>60</v>
      </c>
      <c r="BJ1688">
        <v>100</v>
      </c>
    </row>
    <row r="1689" spans="1:62" x14ac:dyDescent="0.3">
      <c r="A1689" s="1" t="s">
        <v>1183</v>
      </c>
      <c r="B1689" s="1" t="s">
        <v>160</v>
      </c>
      <c r="C1689" t="s">
        <v>1169</v>
      </c>
      <c r="D1689">
        <v>2011</v>
      </c>
      <c r="E1689" t="s">
        <v>161</v>
      </c>
      <c r="F1689" t="s">
        <v>59</v>
      </c>
      <c r="G1689">
        <v>0.33597006000000001</v>
      </c>
      <c r="H1689">
        <v>0.64453934999999996</v>
      </c>
      <c r="I1689">
        <v>1.3202160000000001</v>
      </c>
      <c r="J1689">
        <v>2.4831889999999999</v>
      </c>
      <c r="K1689">
        <v>3.3755801999999999</v>
      </c>
      <c r="L1689">
        <v>10.80771</v>
      </c>
      <c r="M1689">
        <v>6</v>
      </c>
      <c r="N1689" t="str">
        <f t="shared" si="26"/>
        <v>270370020_42153</v>
      </c>
      <c r="O1689">
        <f>VLOOKUP(N1689,'HEM3 monitor concs'!D:L,9,FALSE)</f>
        <v>1.0071099596262E-2</v>
      </c>
      <c r="P1689">
        <f>VLOOKUP(N1689,'HEM3 monitor concs'!D:L,6,FALSE)</f>
        <v>4.6096467462090002E-3</v>
      </c>
      <c r="Q1689" s="3">
        <v>1.81385539444444</v>
      </c>
      <c r="R1689">
        <v>3.0607017857075398</v>
      </c>
      <c r="S1689" s="5">
        <v>0.31137169999999997</v>
      </c>
      <c r="T1689">
        <v>54</v>
      </c>
      <c r="U1689">
        <v>5</v>
      </c>
      <c r="V1689">
        <v>0</v>
      </c>
      <c r="W1689">
        <v>14</v>
      </c>
      <c r="X1689">
        <v>15</v>
      </c>
      <c r="Y1689">
        <v>11</v>
      </c>
      <c r="Z1689">
        <v>14</v>
      </c>
      <c r="AA1689">
        <v>1</v>
      </c>
      <c r="AB1689">
        <v>9.2592592592592595</v>
      </c>
      <c r="AC1689" t="s">
        <v>60</v>
      </c>
      <c r="AD1689" t="s">
        <v>60</v>
      </c>
      <c r="AE1689" t="s">
        <v>162</v>
      </c>
      <c r="AF1689" t="s">
        <v>84</v>
      </c>
      <c r="AI1689">
        <v>1</v>
      </c>
      <c r="AJ1689" t="s">
        <v>60</v>
      </c>
      <c r="AK1689">
        <v>0.7</v>
      </c>
      <c r="AL1689" t="s">
        <v>60</v>
      </c>
      <c r="AM1689" t="s">
        <v>60</v>
      </c>
      <c r="AN1689" t="s">
        <v>60</v>
      </c>
      <c r="AO1689" t="s">
        <v>60</v>
      </c>
      <c r="AP1689" t="s">
        <v>60</v>
      </c>
      <c r="AQ1689" t="s">
        <v>60</v>
      </c>
      <c r="AR1689" t="s">
        <v>60</v>
      </c>
      <c r="AS1689" t="s">
        <v>60</v>
      </c>
      <c r="AT1689">
        <v>4.7995722857142902E-4</v>
      </c>
      <c r="AU1689">
        <v>9.2077049999999996E-4</v>
      </c>
      <c r="AV1689">
        <v>1.8860228571428599E-3</v>
      </c>
      <c r="AW1689">
        <v>3.5474128571428599E-3</v>
      </c>
      <c r="AX1689">
        <v>4.82225742857143E-3</v>
      </c>
      <c r="AY1689">
        <v>1.54395857142857E-2</v>
      </c>
      <c r="AZ1689">
        <v>2.5912219920634898E-3</v>
      </c>
      <c r="BA1689">
        <v>4.4481671428571402E-4</v>
      </c>
      <c r="BB1689" t="s">
        <v>1181</v>
      </c>
      <c r="BC1689" s="1" t="s">
        <v>1184</v>
      </c>
      <c r="BD1689" t="s">
        <v>110</v>
      </c>
      <c r="BE1689" t="s">
        <v>96</v>
      </c>
      <c r="BF1689">
        <v>44.763229369999998</v>
      </c>
      <c r="BG1689">
        <v>-93.032546999999994</v>
      </c>
      <c r="BH1689" t="s">
        <v>100</v>
      </c>
      <c r="BI1689" t="s">
        <v>60</v>
      </c>
      <c r="BJ1689">
        <v>700</v>
      </c>
    </row>
    <row r="1690" spans="1:62" x14ac:dyDescent="0.3">
      <c r="A1690" s="1" t="s">
        <v>1183</v>
      </c>
      <c r="B1690" s="1" t="s">
        <v>171</v>
      </c>
      <c r="C1690" t="s">
        <v>1169</v>
      </c>
      <c r="D1690">
        <v>2011</v>
      </c>
      <c r="E1690" t="s">
        <v>172</v>
      </c>
      <c r="F1690" t="s">
        <v>59</v>
      </c>
      <c r="G1690">
        <v>0.32322065999999999</v>
      </c>
      <c r="H1690">
        <v>0.47584282500000002</v>
      </c>
      <c r="I1690">
        <v>0.72786340000000005</v>
      </c>
      <c r="J1690">
        <v>1.0380419999999999</v>
      </c>
      <c r="K1690">
        <v>1.5026060000000001</v>
      </c>
      <c r="L1690">
        <v>2.407413</v>
      </c>
      <c r="M1690">
        <v>6</v>
      </c>
      <c r="N1690" t="str">
        <f t="shared" si="26"/>
        <v>270370020_43231</v>
      </c>
      <c r="O1690">
        <f>VLOOKUP(N1690,'HEM3 monitor concs'!D:L,9,FALSE)</f>
        <v>0.88731043299915302</v>
      </c>
      <c r="P1690">
        <f>VLOOKUP(N1690,'HEM3 monitor concs'!D:L,6,FALSE)</f>
        <v>0.77353975369900796</v>
      </c>
      <c r="Q1690" s="3">
        <v>0.83823246250000005</v>
      </c>
      <c r="R1690">
        <v>0.24703288706434801</v>
      </c>
      <c r="S1690" s="5">
        <v>5.8746029999999998E-2</v>
      </c>
      <c r="T1690">
        <v>48</v>
      </c>
      <c r="U1690">
        <v>0</v>
      </c>
      <c r="V1690">
        <v>0</v>
      </c>
      <c r="W1690">
        <v>13</v>
      </c>
      <c r="X1690">
        <v>12</v>
      </c>
      <c r="Y1690">
        <v>9</v>
      </c>
      <c r="Z1690">
        <v>14</v>
      </c>
      <c r="AA1690">
        <v>1</v>
      </c>
      <c r="AB1690">
        <v>0</v>
      </c>
      <c r="AC1690" t="s">
        <v>60</v>
      </c>
      <c r="AD1690" t="s">
        <v>60</v>
      </c>
      <c r="AE1690" t="s">
        <v>172</v>
      </c>
      <c r="AF1690" t="s">
        <v>84</v>
      </c>
      <c r="AG1690" t="s">
        <v>62</v>
      </c>
      <c r="AI1690">
        <v>1</v>
      </c>
      <c r="AJ1690" t="s">
        <v>60</v>
      </c>
      <c r="AK1690">
        <v>0.7</v>
      </c>
      <c r="AL1690" t="s">
        <v>60</v>
      </c>
      <c r="AM1690" t="s">
        <v>60</v>
      </c>
      <c r="AN1690" t="s">
        <v>60</v>
      </c>
      <c r="AO1690" t="s">
        <v>60</v>
      </c>
      <c r="AP1690" t="s">
        <v>60</v>
      </c>
      <c r="AQ1690" t="s">
        <v>60</v>
      </c>
      <c r="AR1690" t="s">
        <v>60</v>
      </c>
      <c r="AS1690" t="s">
        <v>60</v>
      </c>
      <c r="AT1690">
        <v>4.6174379999999998E-4</v>
      </c>
      <c r="AU1690">
        <v>6.7977546428571402E-4</v>
      </c>
      <c r="AV1690">
        <v>1.03980485714286E-3</v>
      </c>
      <c r="AW1690">
        <v>1.48291714285714E-3</v>
      </c>
      <c r="AX1690">
        <v>2.1465799999999999E-3</v>
      </c>
      <c r="AY1690">
        <v>3.4391614285714301E-3</v>
      </c>
      <c r="AZ1690">
        <v>1.1974749464285701E-3</v>
      </c>
      <c r="BA1690" s="2">
        <v>8.3922899999999996E-5</v>
      </c>
      <c r="BB1690" t="s">
        <v>1181</v>
      </c>
      <c r="BC1690" s="1" t="s">
        <v>1184</v>
      </c>
      <c r="BD1690" t="s">
        <v>110</v>
      </c>
      <c r="BE1690" t="s">
        <v>96</v>
      </c>
      <c r="BF1690">
        <v>44.763229369999998</v>
      </c>
      <c r="BG1690">
        <v>-93.032546999999994</v>
      </c>
      <c r="BH1690" t="s">
        <v>100</v>
      </c>
      <c r="BI1690" t="s">
        <v>60</v>
      </c>
      <c r="BJ1690">
        <v>700</v>
      </c>
    </row>
    <row r="1691" spans="1:62" x14ac:dyDescent="0.3">
      <c r="A1691" s="1" t="s">
        <v>1183</v>
      </c>
      <c r="B1691" s="1" t="s">
        <v>578</v>
      </c>
      <c r="C1691" t="s">
        <v>1169</v>
      </c>
      <c r="D1691">
        <v>2011</v>
      </c>
      <c r="E1691" t="s">
        <v>579</v>
      </c>
      <c r="F1691" t="s">
        <v>59</v>
      </c>
      <c r="G1691">
        <v>0.16619502</v>
      </c>
      <c r="H1691">
        <v>0.343305425</v>
      </c>
      <c r="I1691">
        <v>0.73942699999999995</v>
      </c>
      <c r="J1691">
        <v>0.91636127499999998</v>
      </c>
      <c r="K1691">
        <v>1.2218150000000001</v>
      </c>
      <c r="L1691">
        <v>1.700682</v>
      </c>
      <c r="M1691">
        <v>6</v>
      </c>
      <c r="N1691" t="str">
        <f t="shared" si="26"/>
        <v>270370020_43447</v>
      </c>
      <c r="O1691">
        <f>VLOOKUP(N1691,'HEM3 monitor concs'!D:L,9,FALSE)</f>
        <v>9.7752257086900006E-4</v>
      </c>
      <c r="P1691">
        <f>VLOOKUP(N1691,'HEM3 monitor concs'!D:L,6,FALSE)</f>
        <v>9.4234591523200003E-4</v>
      </c>
      <c r="Q1691" s="3">
        <v>0.700369063703704</v>
      </c>
      <c r="R1691">
        <v>0.16569369024731401</v>
      </c>
      <c r="S1691" s="5">
        <v>8.8027030000000006E-2</v>
      </c>
      <c r="T1691">
        <v>54</v>
      </c>
      <c r="U1691">
        <v>3</v>
      </c>
      <c r="V1691">
        <v>1</v>
      </c>
      <c r="W1691">
        <v>14</v>
      </c>
      <c r="X1691">
        <v>15</v>
      </c>
      <c r="Y1691">
        <v>11</v>
      </c>
      <c r="Z1691">
        <v>14</v>
      </c>
      <c r="AA1691">
        <v>1</v>
      </c>
      <c r="AB1691">
        <v>5.5555555555555598</v>
      </c>
      <c r="AC1691" t="s">
        <v>60</v>
      </c>
      <c r="AD1691" t="s">
        <v>60</v>
      </c>
      <c r="AE1691" t="s">
        <v>579</v>
      </c>
      <c r="AF1691" t="s">
        <v>62</v>
      </c>
      <c r="AI1691">
        <v>1</v>
      </c>
      <c r="AJ1691" t="s">
        <v>60</v>
      </c>
      <c r="AK1691">
        <v>0.2</v>
      </c>
      <c r="AL1691" t="s">
        <v>60</v>
      </c>
      <c r="AM1691" t="s">
        <v>60</v>
      </c>
      <c r="AN1691" t="s">
        <v>60</v>
      </c>
      <c r="AO1691" t="s">
        <v>60</v>
      </c>
      <c r="AP1691" t="s">
        <v>60</v>
      </c>
      <c r="AQ1691" t="s">
        <v>60</v>
      </c>
      <c r="AR1691" t="s">
        <v>60</v>
      </c>
      <c r="AS1691" t="s">
        <v>60</v>
      </c>
      <c r="AT1691">
        <v>8.309751E-4</v>
      </c>
      <c r="AU1691">
        <v>1.716527125E-3</v>
      </c>
      <c r="AV1691">
        <v>3.6971349999999998E-3</v>
      </c>
      <c r="AW1691">
        <v>4.5818063749999997E-3</v>
      </c>
      <c r="AX1691">
        <v>6.1090750000000003E-3</v>
      </c>
      <c r="AY1691">
        <v>8.5034099999999994E-3</v>
      </c>
      <c r="AZ1691">
        <v>3.5018453185185201E-3</v>
      </c>
      <c r="BA1691">
        <v>4.4013515000000002E-4</v>
      </c>
      <c r="BB1691" t="s">
        <v>1181</v>
      </c>
      <c r="BC1691" s="1" t="s">
        <v>1184</v>
      </c>
      <c r="BD1691" t="s">
        <v>110</v>
      </c>
      <c r="BE1691" t="s">
        <v>96</v>
      </c>
      <c r="BF1691">
        <v>44.763229369999998</v>
      </c>
      <c r="BG1691">
        <v>-93.032546999999994</v>
      </c>
      <c r="BH1691" t="s">
        <v>100</v>
      </c>
      <c r="BI1691" t="s">
        <v>60</v>
      </c>
      <c r="BJ1691">
        <v>200</v>
      </c>
    </row>
    <row r="1692" spans="1:62" x14ac:dyDescent="0.3">
      <c r="A1692" s="1" t="s">
        <v>1183</v>
      </c>
      <c r="B1692" s="1" t="s">
        <v>173</v>
      </c>
      <c r="C1692" t="s">
        <v>1169</v>
      </c>
      <c r="D1692">
        <v>2011</v>
      </c>
      <c r="E1692" t="s">
        <v>174</v>
      </c>
      <c r="F1692" t="s">
        <v>59</v>
      </c>
      <c r="G1692">
        <v>1.2726801000000001</v>
      </c>
      <c r="H1692">
        <v>1.5617209999999999</v>
      </c>
      <c r="I1692">
        <v>1.8673850000000001</v>
      </c>
      <c r="J1692">
        <v>2.2717499999999999</v>
      </c>
      <c r="K1692">
        <v>2.8392333000000001</v>
      </c>
      <c r="L1692">
        <v>3.8948040000000002</v>
      </c>
      <c r="M1692">
        <v>6</v>
      </c>
      <c r="N1692" t="str">
        <f t="shared" si="26"/>
        <v>270370020_43502</v>
      </c>
      <c r="O1692" t="e">
        <f>VLOOKUP(N1692,'HEM3 monitor concs'!D:L,9,FALSE)</f>
        <v>#N/A</v>
      </c>
      <c r="P1692" t="e">
        <f>VLOOKUP(N1692,'HEM3 monitor concs'!D:L,6,FALSE)</f>
        <v>#N/A</v>
      </c>
      <c r="Q1692" s="3">
        <v>1.9898450000000001</v>
      </c>
      <c r="R1692">
        <v>0.41722157255133302</v>
      </c>
      <c r="S1692" s="5">
        <v>0.12282270000000001</v>
      </c>
      <c r="T1692">
        <v>52</v>
      </c>
      <c r="U1692">
        <v>0</v>
      </c>
      <c r="V1692">
        <v>0</v>
      </c>
      <c r="W1692">
        <v>14</v>
      </c>
      <c r="X1692">
        <v>15</v>
      </c>
      <c r="Y1692">
        <v>9</v>
      </c>
      <c r="Z1692">
        <v>14</v>
      </c>
      <c r="AA1692">
        <v>1</v>
      </c>
      <c r="AB1692">
        <v>0</v>
      </c>
      <c r="AC1692" t="s">
        <v>60</v>
      </c>
      <c r="AD1692" t="s">
        <v>60</v>
      </c>
      <c r="AE1692" t="s">
        <v>174</v>
      </c>
      <c r="AF1692" t="s">
        <v>62</v>
      </c>
      <c r="AI1692">
        <v>1</v>
      </c>
      <c r="AJ1692" s="2">
        <v>1.2999999999999999E-5</v>
      </c>
      <c r="AK1692">
        <v>9.7999999999999997E-3</v>
      </c>
      <c r="AL1692">
        <v>16.544841300000002</v>
      </c>
      <c r="AM1692">
        <v>20.302372999999999</v>
      </c>
      <c r="AN1692">
        <v>24.276005000000001</v>
      </c>
      <c r="AO1692">
        <v>29.53275</v>
      </c>
      <c r="AP1692">
        <v>36.910032899999997</v>
      </c>
      <c r="AQ1692">
        <v>50.632452000000001</v>
      </c>
      <c r="AR1692">
        <v>25.867985000000001</v>
      </c>
      <c r="AS1692">
        <v>1.5966951</v>
      </c>
      <c r="AT1692">
        <v>0.12986531632653101</v>
      </c>
      <c r="AU1692">
        <v>0.15935928571428601</v>
      </c>
      <c r="AV1692">
        <v>0.19054948979591799</v>
      </c>
      <c r="AW1692">
        <v>0.23181122448979599</v>
      </c>
      <c r="AX1692">
        <v>0.28971768367346901</v>
      </c>
      <c r="AY1692">
        <v>0.39742897959183698</v>
      </c>
      <c r="AZ1692">
        <v>0.203045408163265</v>
      </c>
      <c r="BA1692">
        <v>1.2532928571428599E-2</v>
      </c>
      <c r="BB1692" t="s">
        <v>1181</v>
      </c>
      <c r="BC1692" s="1" t="s">
        <v>1184</v>
      </c>
      <c r="BD1692" t="s">
        <v>110</v>
      </c>
      <c r="BE1692" t="s">
        <v>96</v>
      </c>
      <c r="BF1692">
        <v>44.763229369999998</v>
      </c>
      <c r="BG1692">
        <v>-93.032546999999994</v>
      </c>
      <c r="BH1692" t="s">
        <v>100</v>
      </c>
      <c r="BI1692">
        <v>7.69230769230769E-2</v>
      </c>
      <c r="BJ1692">
        <v>9.8000000000000007</v>
      </c>
    </row>
    <row r="1693" spans="1:62" x14ac:dyDescent="0.3">
      <c r="A1693" s="1" t="s">
        <v>1183</v>
      </c>
      <c r="B1693" s="1" t="s">
        <v>175</v>
      </c>
      <c r="C1693" t="s">
        <v>1169</v>
      </c>
      <c r="D1693">
        <v>2011</v>
      </c>
      <c r="E1693" t="s">
        <v>176</v>
      </c>
      <c r="F1693" t="s">
        <v>59</v>
      </c>
      <c r="G1693">
        <v>0.79300665000000004</v>
      </c>
      <c r="H1693">
        <v>0.886537625</v>
      </c>
      <c r="I1693">
        <v>1.148164</v>
      </c>
      <c r="J1693">
        <v>1.4277167500000001</v>
      </c>
      <c r="K1693">
        <v>1.7228789</v>
      </c>
      <c r="L1693">
        <v>2.4841389999999999</v>
      </c>
      <c r="M1693">
        <v>6</v>
      </c>
      <c r="N1693" t="str">
        <f t="shared" si="26"/>
        <v>270370020_43503</v>
      </c>
      <c r="O1693" t="e">
        <f>VLOOKUP(N1693,'HEM3 monitor concs'!D:L,9,FALSE)</f>
        <v>#N/A</v>
      </c>
      <c r="P1693" t="e">
        <f>VLOOKUP(N1693,'HEM3 monitor concs'!D:L,6,FALSE)</f>
        <v>#N/A</v>
      </c>
      <c r="Q1693" s="3">
        <v>1.21177981481481</v>
      </c>
      <c r="R1693">
        <v>0.18642613852310699</v>
      </c>
      <c r="S1693" s="5">
        <v>9.0082259999999997E-2</v>
      </c>
      <c r="T1693">
        <v>54</v>
      </c>
      <c r="U1693">
        <v>0</v>
      </c>
      <c r="V1693">
        <v>0</v>
      </c>
      <c r="W1693">
        <v>14</v>
      </c>
      <c r="X1693">
        <v>15</v>
      </c>
      <c r="Y1693">
        <v>12</v>
      </c>
      <c r="Z1693">
        <v>13</v>
      </c>
      <c r="AA1693">
        <v>1</v>
      </c>
      <c r="AB1693">
        <v>0</v>
      </c>
      <c r="AC1693" t="s">
        <v>60</v>
      </c>
      <c r="AD1693" t="s">
        <v>60</v>
      </c>
      <c r="AE1693" t="s">
        <v>176</v>
      </c>
      <c r="AF1693" t="s">
        <v>62</v>
      </c>
      <c r="AI1693">
        <v>1</v>
      </c>
      <c r="AJ1693" s="2">
        <v>2.2000000000000001E-6</v>
      </c>
      <c r="AK1693">
        <v>8.9999999999999993E-3</v>
      </c>
      <c r="AL1693">
        <v>1.7446146300000001</v>
      </c>
      <c r="AM1693">
        <v>1.950382775</v>
      </c>
      <c r="AN1693">
        <v>2.5259608</v>
      </c>
      <c r="AO1693">
        <v>3.1409768499999999</v>
      </c>
      <c r="AP1693">
        <v>3.79033358</v>
      </c>
      <c r="AQ1693">
        <v>5.4651057999999999</v>
      </c>
      <c r="AR1693">
        <v>2.6659155925925901</v>
      </c>
      <c r="AS1693">
        <v>0.19818097200000001</v>
      </c>
      <c r="AT1693">
        <v>8.8111850000000005E-2</v>
      </c>
      <c r="AU1693">
        <v>9.8504180555555598E-2</v>
      </c>
      <c r="AV1693">
        <v>0.12757377777777801</v>
      </c>
      <c r="AW1693">
        <v>0.15863519444444399</v>
      </c>
      <c r="AX1693">
        <v>0.19143098888888899</v>
      </c>
      <c r="AY1693">
        <v>0.27601544444444398</v>
      </c>
      <c r="AZ1693">
        <v>0.134642201646091</v>
      </c>
      <c r="BA1693">
        <v>1.000914E-2</v>
      </c>
      <c r="BB1693" t="s">
        <v>1181</v>
      </c>
      <c r="BC1693" s="1" t="s">
        <v>1184</v>
      </c>
      <c r="BD1693" t="s">
        <v>110</v>
      </c>
      <c r="BE1693" t="s">
        <v>96</v>
      </c>
      <c r="BF1693">
        <v>44.763229369999998</v>
      </c>
      <c r="BG1693">
        <v>-93.032546999999994</v>
      </c>
      <c r="BH1693" t="s">
        <v>100</v>
      </c>
      <c r="BI1693">
        <v>0.45454545454545398</v>
      </c>
      <c r="BJ1693">
        <v>9</v>
      </c>
    </row>
    <row r="1694" spans="1:62" x14ac:dyDescent="0.3">
      <c r="A1694" s="1" t="s">
        <v>1183</v>
      </c>
      <c r="B1694" s="1" t="s">
        <v>326</v>
      </c>
      <c r="C1694" t="s">
        <v>1169</v>
      </c>
      <c r="D1694">
        <v>2011</v>
      </c>
      <c r="E1694" t="s">
        <v>327</v>
      </c>
      <c r="F1694" t="s">
        <v>59</v>
      </c>
      <c r="G1694">
        <v>0.13428609999999999</v>
      </c>
      <c r="H1694">
        <v>0.15667855</v>
      </c>
      <c r="I1694">
        <v>0.18595519999999999</v>
      </c>
      <c r="J1694">
        <v>0.21981904999999999</v>
      </c>
      <c r="K1694">
        <v>0.27964314000000001</v>
      </c>
      <c r="L1694">
        <v>0.80869500000000005</v>
      </c>
      <c r="M1694">
        <v>6</v>
      </c>
      <c r="N1694" t="str">
        <f t="shared" si="26"/>
        <v>270370020_43504</v>
      </c>
      <c r="O1694">
        <f>VLOOKUP(N1694,'HEM3 monitor concs'!D:L,9,FALSE)</f>
        <v>2.6082127350289998E-2</v>
      </c>
      <c r="P1694">
        <f>VLOOKUP(N1694,'HEM3 monitor concs'!D:L,6,FALSE)</f>
        <v>2.5984273036357999E-2</v>
      </c>
      <c r="Q1694" s="3">
        <v>0.20700867363636399</v>
      </c>
      <c r="R1694">
        <v>1.1063852134162701E-2</v>
      </c>
      <c r="S1694" s="5">
        <v>7.91824E-2</v>
      </c>
      <c r="T1694">
        <v>55</v>
      </c>
      <c r="U1694">
        <v>1</v>
      </c>
      <c r="V1694">
        <v>0</v>
      </c>
      <c r="W1694">
        <v>14</v>
      </c>
      <c r="X1694">
        <v>15</v>
      </c>
      <c r="Y1694">
        <v>12</v>
      </c>
      <c r="Z1694">
        <v>14</v>
      </c>
      <c r="AA1694">
        <v>1</v>
      </c>
      <c r="AB1694">
        <v>1.8181818181818199</v>
      </c>
      <c r="AC1694" t="s">
        <v>60</v>
      </c>
      <c r="AD1694" t="s">
        <v>60</v>
      </c>
      <c r="AE1694" t="s">
        <v>328</v>
      </c>
      <c r="AI1694">
        <v>1</v>
      </c>
      <c r="AJ1694" t="s">
        <v>60</v>
      </c>
      <c r="AK1694">
        <v>8.0000000000000002E-3</v>
      </c>
      <c r="AL1694" t="s">
        <v>60</v>
      </c>
      <c r="AM1694" t="s">
        <v>60</v>
      </c>
      <c r="AN1694" t="s">
        <v>60</v>
      </c>
      <c r="AO1694" t="s">
        <v>60</v>
      </c>
      <c r="AP1694" t="s">
        <v>60</v>
      </c>
      <c r="AQ1694" t="s">
        <v>60</v>
      </c>
      <c r="AR1694" t="s">
        <v>60</v>
      </c>
      <c r="AS1694" t="s">
        <v>60</v>
      </c>
      <c r="AT1694">
        <v>1.6785762499999999E-2</v>
      </c>
      <c r="AU1694">
        <v>1.958481875E-2</v>
      </c>
      <c r="AV1694">
        <v>2.3244399999999998E-2</v>
      </c>
      <c r="AW1694">
        <v>2.7477381249999999E-2</v>
      </c>
      <c r="AX1694">
        <v>3.4955392500000002E-2</v>
      </c>
      <c r="AY1694">
        <v>0.10108687500000001</v>
      </c>
      <c r="AZ1694">
        <v>2.5876084204545499E-2</v>
      </c>
      <c r="BA1694">
        <v>9.8978E-3</v>
      </c>
      <c r="BB1694" t="s">
        <v>1181</v>
      </c>
      <c r="BC1694" s="1" t="s">
        <v>1184</v>
      </c>
      <c r="BD1694" t="s">
        <v>110</v>
      </c>
      <c r="BE1694" t="s">
        <v>96</v>
      </c>
      <c r="BF1694">
        <v>44.763229369999998</v>
      </c>
      <c r="BG1694">
        <v>-93.032546999999994</v>
      </c>
      <c r="BH1694" t="s">
        <v>100</v>
      </c>
      <c r="BI1694" t="s">
        <v>60</v>
      </c>
      <c r="BJ1694">
        <v>8</v>
      </c>
    </row>
    <row r="1695" spans="1:62" x14ac:dyDescent="0.3">
      <c r="A1695" s="1" t="s">
        <v>1183</v>
      </c>
      <c r="B1695" s="1" t="s">
        <v>177</v>
      </c>
      <c r="C1695" t="s">
        <v>1169</v>
      </c>
      <c r="D1695">
        <v>2011</v>
      </c>
      <c r="E1695" t="s">
        <v>178</v>
      </c>
      <c r="F1695" t="s">
        <v>59</v>
      </c>
      <c r="G1695">
        <v>0.73721970000000003</v>
      </c>
      <c r="H1695">
        <v>1.0190975</v>
      </c>
      <c r="I1695">
        <v>1.1254470000000001</v>
      </c>
      <c r="J1695">
        <v>1.2142440000000001</v>
      </c>
      <c r="K1695">
        <v>1.367057</v>
      </c>
      <c r="L1695">
        <v>1.734634</v>
      </c>
      <c r="M1695">
        <v>6</v>
      </c>
      <c r="N1695" t="str">
        <f t="shared" si="26"/>
        <v>270370020_43801</v>
      </c>
      <c r="O1695">
        <f>VLOOKUP(N1695,'HEM3 monitor concs'!D:L,9,FALSE)</f>
        <v>1.0901394237792901</v>
      </c>
      <c r="P1695">
        <f>VLOOKUP(N1695,'HEM3 monitor concs'!D:L,6,FALSE)</f>
        <v>1.3942377929E-4</v>
      </c>
      <c r="Q1695" s="3">
        <v>1.0946336254902</v>
      </c>
      <c r="R1695">
        <v>8.4251764095885903E-2</v>
      </c>
      <c r="S1695" s="5">
        <v>4.1300820000000002E-2</v>
      </c>
      <c r="T1695">
        <v>51</v>
      </c>
      <c r="U1695">
        <v>0</v>
      </c>
      <c r="V1695">
        <v>0</v>
      </c>
      <c r="W1695">
        <v>13</v>
      </c>
      <c r="X1695">
        <v>15</v>
      </c>
      <c r="Y1695">
        <v>9</v>
      </c>
      <c r="Z1695">
        <v>14</v>
      </c>
      <c r="AA1695">
        <v>1</v>
      </c>
      <c r="AB1695">
        <v>0</v>
      </c>
      <c r="AC1695" t="s">
        <v>60</v>
      </c>
      <c r="AD1695" t="s">
        <v>60</v>
      </c>
      <c r="AE1695" t="s">
        <v>179</v>
      </c>
      <c r="AF1695" t="s">
        <v>84</v>
      </c>
      <c r="AI1695">
        <v>1</v>
      </c>
      <c r="AJ1695" t="s">
        <v>60</v>
      </c>
      <c r="AK1695">
        <v>0.09</v>
      </c>
      <c r="AL1695" t="s">
        <v>60</v>
      </c>
      <c r="AM1695" t="s">
        <v>60</v>
      </c>
      <c r="AN1695" t="s">
        <v>60</v>
      </c>
      <c r="AO1695" t="s">
        <v>60</v>
      </c>
      <c r="AP1695" t="s">
        <v>60</v>
      </c>
      <c r="AQ1695" t="s">
        <v>60</v>
      </c>
      <c r="AR1695" t="s">
        <v>60</v>
      </c>
      <c r="AS1695" t="s">
        <v>60</v>
      </c>
      <c r="AT1695">
        <v>8.1913300000000001E-3</v>
      </c>
      <c r="AU1695">
        <v>1.13233055555556E-2</v>
      </c>
      <c r="AV1695">
        <v>1.25049666666667E-2</v>
      </c>
      <c r="AW1695">
        <v>1.3491599999999999E-2</v>
      </c>
      <c r="AX1695">
        <v>1.5189522222222199E-2</v>
      </c>
      <c r="AY1695">
        <v>1.9273711111111098E-2</v>
      </c>
      <c r="AZ1695">
        <v>1.216259583878E-2</v>
      </c>
      <c r="BA1695">
        <v>4.5889800000000001E-4</v>
      </c>
      <c r="BB1695" t="s">
        <v>1181</v>
      </c>
      <c r="BC1695" s="1" t="s">
        <v>1184</v>
      </c>
      <c r="BD1695" t="s">
        <v>110</v>
      </c>
      <c r="BE1695" t="s">
        <v>96</v>
      </c>
      <c r="BF1695">
        <v>44.763229369999998</v>
      </c>
      <c r="BG1695">
        <v>-93.032546999999994</v>
      </c>
      <c r="BH1695" t="s">
        <v>100</v>
      </c>
      <c r="BI1695" t="s">
        <v>60</v>
      </c>
      <c r="BJ1695">
        <v>90</v>
      </c>
    </row>
    <row r="1696" spans="1:62" x14ac:dyDescent="0.3">
      <c r="A1696" s="1" t="s">
        <v>1183</v>
      </c>
      <c r="B1696" s="1" t="s">
        <v>204</v>
      </c>
      <c r="C1696" t="s">
        <v>1169</v>
      </c>
      <c r="D1696">
        <v>2011</v>
      </c>
      <c r="E1696" t="s">
        <v>205</v>
      </c>
      <c r="F1696" t="s">
        <v>59</v>
      </c>
      <c r="G1696">
        <v>0.23308106000000001</v>
      </c>
      <c r="H1696">
        <v>0.25010189999999999</v>
      </c>
      <c r="I1696">
        <v>0.27268049999999999</v>
      </c>
      <c r="J1696">
        <v>0.29786432499999999</v>
      </c>
      <c r="K1696">
        <v>0.35952138</v>
      </c>
      <c r="L1696">
        <v>0.52451910000000002</v>
      </c>
      <c r="M1696">
        <v>6</v>
      </c>
      <c r="N1696" t="str">
        <f t="shared" si="26"/>
        <v>270370020_43802</v>
      </c>
      <c r="O1696" t="e">
        <f>VLOOKUP(N1696,'HEM3 monitor concs'!D:L,9,FALSE)</f>
        <v>#N/A</v>
      </c>
      <c r="P1696" t="e">
        <f>VLOOKUP(N1696,'HEM3 monitor concs'!D:L,6,FALSE)</f>
        <v>#N/A</v>
      </c>
      <c r="Q1696" s="3">
        <v>0.28650824807692299</v>
      </c>
      <c r="R1696">
        <v>5.3703800810801904E-3</v>
      </c>
      <c r="S1696" s="5">
        <v>3.4736370000000003E-2</v>
      </c>
      <c r="T1696">
        <v>52</v>
      </c>
      <c r="U1696">
        <v>0</v>
      </c>
      <c r="V1696">
        <v>0</v>
      </c>
      <c r="W1696">
        <v>13</v>
      </c>
      <c r="X1696">
        <v>15</v>
      </c>
      <c r="Y1696">
        <v>10</v>
      </c>
      <c r="Z1696">
        <v>14</v>
      </c>
      <c r="AA1696">
        <v>1</v>
      </c>
      <c r="AB1696">
        <v>0</v>
      </c>
      <c r="AC1696" t="s">
        <v>60</v>
      </c>
      <c r="AD1696" t="s">
        <v>60</v>
      </c>
      <c r="AE1696" t="s">
        <v>206</v>
      </c>
      <c r="AF1696" t="s">
        <v>93</v>
      </c>
      <c r="AI1696">
        <v>1</v>
      </c>
      <c r="AJ1696" s="2">
        <v>1.6000000000000001E-8</v>
      </c>
      <c r="AK1696">
        <v>0.6</v>
      </c>
      <c r="AL1696">
        <v>3.7292969600000001E-3</v>
      </c>
      <c r="AM1696">
        <v>4.0016304000000001E-3</v>
      </c>
      <c r="AN1696">
        <v>4.3628879999999997E-3</v>
      </c>
      <c r="AO1696">
        <v>4.7658292000000001E-3</v>
      </c>
      <c r="AP1696">
        <v>5.7523420800000002E-3</v>
      </c>
      <c r="AQ1696">
        <v>8.3923056000000003E-3</v>
      </c>
      <c r="AR1696">
        <v>4.5841319692307703E-3</v>
      </c>
      <c r="AS1696">
        <v>5.5578191999999999E-4</v>
      </c>
      <c r="AT1696">
        <v>3.8846843333333302E-4</v>
      </c>
      <c r="AU1696">
        <v>4.1683650000000003E-4</v>
      </c>
      <c r="AV1696">
        <v>4.5446750000000002E-4</v>
      </c>
      <c r="AW1696">
        <v>4.9644054166666704E-4</v>
      </c>
      <c r="AX1696">
        <v>5.9920229999999995E-4</v>
      </c>
      <c r="AY1696">
        <v>8.7419850000000003E-4</v>
      </c>
      <c r="AZ1696">
        <v>4.7751374679487197E-4</v>
      </c>
      <c r="BA1696" s="2">
        <v>5.7893950000000002E-5</v>
      </c>
      <c r="BB1696" t="s">
        <v>1181</v>
      </c>
      <c r="BC1696" s="1" t="s">
        <v>1184</v>
      </c>
      <c r="BD1696" t="s">
        <v>110</v>
      </c>
      <c r="BE1696" t="s">
        <v>96</v>
      </c>
      <c r="BF1696">
        <v>44.763229369999998</v>
      </c>
      <c r="BG1696">
        <v>-93.032546999999994</v>
      </c>
      <c r="BH1696" t="s">
        <v>100</v>
      </c>
      <c r="BI1696">
        <v>62.5</v>
      </c>
      <c r="BJ1696">
        <v>600</v>
      </c>
    </row>
    <row r="1697" spans="1:62" x14ac:dyDescent="0.3">
      <c r="A1697" s="1" t="s">
        <v>1183</v>
      </c>
      <c r="B1697" s="1" t="s">
        <v>207</v>
      </c>
      <c r="C1697" t="s">
        <v>1169</v>
      </c>
      <c r="D1697">
        <v>2011</v>
      </c>
      <c r="E1697" t="s">
        <v>208</v>
      </c>
      <c r="F1697" t="s">
        <v>59</v>
      </c>
      <c r="G1697">
        <v>5.3709060000000003E-2</v>
      </c>
      <c r="H1697">
        <v>5.8591699999999997E-2</v>
      </c>
      <c r="I1697">
        <v>6.8356979999999998E-2</v>
      </c>
      <c r="J1697">
        <v>8.7887560000000003E-2</v>
      </c>
      <c r="K1697">
        <v>0.16405678000000001</v>
      </c>
      <c r="L1697">
        <v>1.000942</v>
      </c>
      <c r="M1697">
        <v>6</v>
      </c>
      <c r="N1697" t="str">
        <f t="shared" si="26"/>
        <v>270370020_43803</v>
      </c>
      <c r="O1697" t="e">
        <f>VLOOKUP(N1697,'HEM3 monitor concs'!D:L,9,FALSE)</f>
        <v>#N/A</v>
      </c>
      <c r="P1697" t="e">
        <f>VLOOKUP(N1697,'HEM3 monitor concs'!D:L,6,FALSE)</f>
        <v>#N/A</v>
      </c>
      <c r="Q1697" s="3">
        <v>0.12089422247999999</v>
      </c>
      <c r="R1697">
        <v>3.2748226795999799E-2</v>
      </c>
      <c r="S1697" s="5">
        <v>4.8826420000000002E-2</v>
      </c>
      <c r="T1697">
        <v>50</v>
      </c>
      <c r="U1697">
        <v>2</v>
      </c>
      <c r="V1697">
        <v>0</v>
      </c>
      <c r="W1697">
        <v>13</v>
      </c>
      <c r="X1697">
        <v>13</v>
      </c>
      <c r="Y1697">
        <v>10</v>
      </c>
      <c r="Z1697">
        <v>14</v>
      </c>
      <c r="AA1697">
        <v>1</v>
      </c>
      <c r="AB1697">
        <v>4</v>
      </c>
      <c r="AC1697" t="s">
        <v>60</v>
      </c>
      <c r="AD1697" t="s">
        <v>60</v>
      </c>
      <c r="AE1697" t="s">
        <v>208</v>
      </c>
      <c r="AF1697" t="s">
        <v>93</v>
      </c>
      <c r="AI1697">
        <v>1</v>
      </c>
      <c r="AJ1697" t="s">
        <v>60</v>
      </c>
      <c r="AK1697">
        <v>9.8000000000000004E-2</v>
      </c>
      <c r="AL1697" t="s">
        <v>60</v>
      </c>
      <c r="AM1697" t="s">
        <v>60</v>
      </c>
      <c r="AN1697" t="s">
        <v>60</v>
      </c>
      <c r="AO1697" t="s">
        <v>60</v>
      </c>
      <c r="AP1697" t="s">
        <v>60</v>
      </c>
      <c r="AQ1697" t="s">
        <v>60</v>
      </c>
      <c r="AR1697" t="s">
        <v>60</v>
      </c>
      <c r="AS1697" t="s">
        <v>60</v>
      </c>
      <c r="AT1697">
        <v>5.4805163265306104E-4</v>
      </c>
      <c r="AU1697">
        <v>5.9787448979591799E-4</v>
      </c>
      <c r="AV1697">
        <v>6.9752020408163297E-4</v>
      </c>
      <c r="AW1697">
        <v>8.9681183673469397E-4</v>
      </c>
      <c r="AX1697">
        <v>1.6740487755101999E-3</v>
      </c>
      <c r="AY1697">
        <v>1.0213693877551E-2</v>
      </c>
      <c r="AZ1697">
        <v>1.2336145151020401E-3</v>
      </c>
      <c r="BA1697">
        <v>4.9822877551020399E-4</v>
      </c>
      <c r="BB1697" t="s">
        <v>1181</v>
      </c>
      <c r="BC1697" s="1" t="s">
        <v>1184</v>
      </c>
      <c r="BD1697" t="s">
        <v>110</v>
      </c>
      <c r="BE1697" t="s">
        <v>96</v>
      </c>
      <c r="BF1697">
        <v>44.763229369999998</v>
      </c>
      <c r="BG1697">
        <v>-93.032546999999994</v>
      </c>
      <c r="BH1697" t="s">
        <v>100</v>
      </c>
      <c r="BI1697" t="s">
        <v>60</v>
      </c>
      <c r="BJ1697">
        <v>98</v>
      </c>
    </row>
    <row r="1698" spans="1:62" x14ac:dyDescent="0.3">
      <c r="A1698" s="1" t="s">
        <v>1183</v>
      </c>
      <c r="B1698" s="1" t="s">
        <v>209</v>
      </c>
      <c r="C1698" t="s">
        <v>1169</v>
      </c>
      <c r="D1698">
        <v>2011</v>
      </c>
      <c r="E1698" t="s">
        <v>210</v>
      </c>
      <c r="F1698" t="s">
        <v>59</v>
      </c>
      <c r="G1698">
        <v>0.43409969999999998</v>
      </c>
      <c r="H1698">
        <v>0.44668229999999998</v>
      </c>
      <c r="I1698">
        <v>0.46555619999999998</v>
      </c>
      <c r="J1698">
        <v>0.52846910000000002</v>
      </c>
      <c r="K1698">
        <v>0.58383262000000002</v>
      </c>
      <c r="L1698">
        <v>0.74237330000000001</v>
      </c>
      <c r="M1698">
        <v>6</v>
      </c>
      <c r="N1698" t="str">
        <f t="shared" si="26"/>
        <v>270370020_43804</v>
      </c>
      <c r="O1698">
        <f>VLOOKUP(N1698,'HEM3 monitor concs'!D:L,9,FALSE)</f>
        <v>0.54701138254418202</v>
      </c>
      <c r="P1698">
        <f>VLOOKUP(N1698,'HEM3 monitor concs'!D:L,6,FALSE)</f>
        <v>1.1382544181999999E-5</v>
      </c>
      <c r="Q1698" s="3">
        <v>0.49048394339622597</v>
      </c>
      <c r="R1698">
        <v>6.42719662772674E-3</v>
      </c>
      <c r="S1698" s="5">
        <v>6.2912990000000002E-2</v>
      </c>
      <c r="T1698">
        <v>53</v>
      </c>
      <c r="U1698">
        <v>0</v>
      </c>
      <c r="V1698">
        <v>0</v>
      </c>
      <c r="W1698">
        <v>14</v>
      </c>
      <c r="X1698">
        <v>15</v>
      </c>
      <c r="Y1698">
        <v>10</v>
      </c>
      <c r="Z1698">
        <v>14</v>
      </c>
      <c r="AA1698">
        <v>1</v>
      </c>
      <c r="AB1698">
        <v>0</v>
      </c>
      <c r="AC1698" t="s">
        <v>60</v>
      </c>
      <c r="AD1698" t="s">
        <v>60</v>
      </c>
      <c r="AE1698" t="s">
        <v>211</v>
      </c>
      <c r="AF1698" t="s">
        <v>93</v>
      </c>
      <c r="AI1698">
        <v>1</v>
      </c>
      <c r="AJ1698" s="2">
        <v>6.0000000000000002E-6</v>
      </c>
      <c r="AK1698">
        <v>0.1</v>
      </c>
      <c r="AL1698">
        <v>2.6045981999999999</v>
      </c>
      <c r="AM1698">
        <v>2.6800937999999999</v>
      </c>
      <c r="AN1698">
        <v>2.7933371999999999</v>
      </c>
      <c r="AO1698">
        <v>3.1708145999999999</v>
      </c>
      <c r="AP1698">
        <v>3.5029957199999999</v>
      </c>
      <c r="AQ1698">
        <v>4.4542397999999999</v>
      </c>
      <c r="AR1698">
        <v>2.9429036603773602</v>
      </c>
      <c r="AS1698">
        <v>0.37747794000000001</v>
      </c>
      <c r="AT1698">
        <v>4.3409970000000001E-3</v>
      </c>
      <c r="AU1698">
        <v>4.466823E-3</v>
      </c>
      <c r="AV1698">
        <v>4.6555620000000002E-3</v>
      </c>
      <c r="AW1698">
        <v>5.2846910000000002E-3</v>
      </c>
      <c r="AX1698">
        <v>5.8383261999999997E-3</v>
      </c>
      <c r="AY1698">
        <v>7.4237330000000001E-3</v>
      </c>
      <c r="AZ1698">
        <v>4.9048394339622596E-3</v>
      </c>
      <c r="BA1698">
        <v>6.2912989999999995E-4</v>
      </c>
      <c r="BB1698" t="s">
        <v>1181</v>
      </c>
      <c r="BC1698" s="1" t="s">
        <v>1184</v>
      </c>
      <c r="BD1698" t="s">
        <v>110</v>
      </c>
      <c r="BE1698" t="s">
        <v>96</v>
      </c>
      <c r="BF1698">
        <v>44.763229369999998</v>
      </c>
      <c r="BG1698">
        <v>-93.032546999999994</v>
      </c>
      <c r="BH1698" t="s">
        <v>100</v>
      </c>
      <c r="BI1698">
        <v>0.16666666666666699</v>
      </c>
      <c r="BJ1698">
        <v>100</v>
      </c>
    </row>
    <row r="1699" spans="1:62" x14ac:dyDescent="0.3">
      <c r="A1699" s="1" t="s">
        <v>1183</v>
      </c>
      <c r="B1699" s="1" t="s">
        <v>224</v>
      </c>
      <c r="C1699" t="s">
        <v>1169</v>
      </c>
      <c r="D1699">
        <v>2011</v>
      </c>
      <c r="E1699" t="s">
        <v>225</v>
      </c>
      <c r="F1699" t="s">
        <v>59</v>
      </c>
      <c r="G1699">
        <v>2.833225E-2</v>
      </c>
      <c r="H1699">
        <v>4.0474639999999999E-2</v>
      </c>
      <c r="I1699">
        <v>5.2617039999999997E-2</v>
      </c>
      <c r="J1699">
        <v>6.4759430000000007E-2</v>
      </c>
      <c r="K1699">
        <v>7.2854349999999998E-2</v>
      </c>
      <c r="L1699">
        <v>8.4996740000000001E-2</v>
      </c>
      <c r="M1699">
        <v>6</v>
      </c>
      <c r="N1699" t="str">
        <f t="shared" si="26"/>
        <v>270370020_43815</v>
      </c>
      <c r="O1699" t="e">
        <f>VLOOKUP(N1699,'HEM3 monitor concs'!D:L,9,FALSE)</f>
        <v>#N/A</v>
      </c>
      <c r="P1699" t="e">
        <f>VLOOKUP(N1699,'HEM3 monitor concs'!D:L,6,FALSE)</f>
        <v>#N/A</v>
      </c>
      <c r="Q1699" s="3">
        <v>5.2242268000000001E-2</v>
      </c>
      <c r="R1699">
        <v>3.4016907750909802E-4</v>
      </c>
      <c r="S1699" s="5">
        <v>4.0474639999999999E-2</v>
      </c>
      <c r="T1699">
        <v>54</v>
      </c>
      <c r="U1699">
        <v>11</v>
      </c>
      <c r="V1699">
        <v>0</v>
      </c>
      <c r="W1699">
        <v>14</v>
      </c>
      <c r="X1699">
        <v>15</v>
      </c>
      <c r="Y1699">
        <v>11</v>
      </c>
      <c r="Z1699">
        <v>14</v>
      </c>
      <c r="AA1699">
        <v>1</v>
      </c>
      <c r="AB1699">
        <v>20.370370370370399</v>
      </c>
      <c r="AC1699" t="s">
        <v>60</v>
      </c>
      <c r="AD1699" t="s">
        <v>60</v>
      </c>
      <c r="AE1699" t="s">
        <v>226</v>
      </c>
      <c r="AF1699" t="s">
        <v>93</v>
      </c>
      <c r="AI1699">
        <v>1</v>
      </c>
      <c r="AJ1699" s="2">
        <v>2.5999999999999998E-5</v>
      </c>
      <c r="AK1699">
        <v>2.4</v>
      </c>
      <c r="AL1699">
        <v>0.73663849999999997</v>
      </c>
      <c r="AM1699">
        <v>1.0523406399999999</v>
      </c>
      <c r="AN1699">
        <v>1.3680430400000001</v>
      </c>
      <c r="AO1699">
        <v>1.6837451800000001</v>
      </c>
      <c r="AP1699">
        <v>1.8942131</v>
      </c>
      <c r="AQ1699">
        <v>2.2099152399999999</v>
      </c>
      <c r="AR1699">
        <v>1.3582989679999999</v>
      </c>
      <c r="AS1699">
        <v>1.0523406399999999</v>
      </c>
      <c r="AT1699" s="2">
        <v>1.18051041666667E-5</v>
      </c>
      <c r="AU1699" s="2">
        <v>1.68644333333333E-5</v>
      </c>
      <c r="AV1699" s="2">
        <v>2.1923766666666699E-5</v>
      </c>
      <c r="AW1699" s="2">
        <v>2.6983095833333299E-5</v>
      </c>
      <c r="AX1699" s="2">
        <v>3.03559791666667E-5</v>
      </c>
      <c r="AY1699" s="2">
        <v>3.5415308333333297E-5</v>
      </c>
      <c r="AZ1699" s="2">
        <v>2.1767611666666702E-5</v>
      </c>
      <c r="BA1699" s="2">
        <v>1.68644333333333E-5</v>
      </c>
      <c r="BB1699" t="s">
        <v>1181</v>
      </c>
      <c r="BC1699" s="1" t="s">
        <v>1184</v>
      </c>
      <c r="BD1699" t="s">
        <v>110</v>
      </c>
      <c r="BE1699" t="s">
        <v>96</v>
      </c>
      <c r="BF1699">
        <v>44.763229369999998</v>
      </c>
      <c r="BG1699">
        <v>-93.032546999999994</v>
      </c>
      <c r="BH1699" t="s">
        <v>100</v>
      </c>
      <c r="BI1699">
        <v>3.8461538461538498E-2</v>
      </c>
      <c r="BJ1699">
        <v>2400</v>
      </c>
    </row>
    <row r="1700" spans="1:62" x14ac:dyDescent="0.3">
      <c r="A1700" s="1" t="s">
        <v>1183</v>
      </c>
      <c r="B1700" s="1" t="s">
        <v>254</v>
      </c>
      <c r="C1700" t="s">
        <v>1169</v>
      </c>
      <c r="D1700">
        <v>2011</v>
      </c>
      <c r="E1700" t="s">
        <v>255</v>
      </c>
      <c r="F1700" t="s">
        <v>59</v>
      </c>
      <c r="G1700">
        <v>0.1432976</v>
      </c>
      <c r="H1700">
        <v>0.20843295000000001</v>
      </c>
      <c r="I1700">
        <v>0.31264940000000002</v>
      </c>
      <c r="J1700">
        <v>0.3886406</v>
      </c>
      <c r="K1700">
        <v>0.53845169999999998</v>
      </c>
      <c r="L1700">
        <v>13.18338</v>
      </c>
      <c r="M1700">
        <v>6</v>
      </c>
      <c r="N1700" t="str">
        <f t="shared" si="26"/>
        <v>270370020_45109</v>
      </c>
      <c r="O1700" t="e">
        <f>VLOOKUP(N1700,'HEM3 monitor concs'!D:L,9,FALSE)</f>
        <v>#N/A</v>
      </c>
      <c r="P1700" t="e">
        <f>VLOOKUP(N1700,'HEM3 monitor concs'!D:L,6,FALSE)</f>
        <v>#N/A</v>
      </c>
      <c r="Q1700" s="3">
        <v>0.57506369019607795</v>
      </c>
      <c r="R1700">
        <v>3.27413817703111</v>
      </c>
      <c r="S1700" s="5">
        <v>1.085588E-2</v>
      </c>
      <c r="T1700">
        <v>51</v>
      </c>
      <c r="U1700">
        <v>0</v>
      </c>
      <c r="V1700">
        <v>0</v>
      </c>
      <c r="W1700">
        <v>14</v>
      </c>
      <c r="X1700">
        <v>13</v>
      </c>
      <c r="Y1700">
        <v>10</v>
      </c>
      <c r="Z1700">
        <v>14</v>
      </c>
      <c r="AA1700">
        <v>1</v>
      </c>
      <c r="AB1700">
        <v>0</v>
      </c>
      <c r="AC1700" t="s">
        <v>60</v>
      </c>
      <c r="AD1700" t="s">
        <v>60</v>
      </c>
      <c r="AE1700" t="s">
        <v>256</v>
      </c>
      <c r="AF1700" t="s">
        <v>84</v>
      </c>
      <c r="AI1700">
        <v>1</v>
      </c>
      <c r="AJ1700" t="s">
        <v>60</v>
      </c>
      <c r="AK1700">
        <v>0.1</v>
      </c>
      <c r="AL1700" t="s">
        <v>60</v>
      </c>
      <c r="AM1700" t="s">
        <v>60</v>
      </c>
      <c r="AN1700" t="s">
        <v>60</v>
      </c>
      <c r="AO1700" t="s">
        <v>60</v>
      </c>
      <c r="AP1700" t="s">
        <v>60</v>
      </c>
      <c r="AQ1700" t="s">
        <v>60</v>
      </c>
      <c r="AR1700" t="s">
        <v>60</v>
      </c>
      <c r="AS1700" t="s">
        <v>60</v>
      </c>
      <c r="AT1700">
        <v>1.4329760000000001E-3</v>
      </c>
      <c r="AU1700">
        <v>2.0843295E-3</v>
      </c>
      <c r="AV1700">
        <v>3.1264940000000001E-3</v>
      </c>
      <c r="AW1700">
        <v>3.8864059999999998E-3</v>
      </c>
      <c r="AX1700">
        <v>5.3845170000000001E-3</v>
      </c>
      <c r="AY1700">
        <v>0.1318338</v>
      </c>
      <c r="AZ1700">
        <v>5.7506369019607803E-3</v>
      </c>
      <c r="BA1700">
        <v>1.085588E-4</v>
      </c>
      <c r="BB1700" t="s">
        <v>1181</v>
      </c>
      <c r="BC1700" s="1" t="s">
        <v>1184</v>
      </c>
      <c r="BD1700" t="s">
        <v>110</v>
      </c>
      <c r="BE1700" t="s">
        <v>96</v>
      </c>
      <c r="BF1700">
        <v>44.763229369999998</v>
      </c>
      <c r="BG1700">
        <v>-93.032546999999994</v>
      </c>
      <c r="BH1700" t="s">
        <v>100</v>
      </c>
      <c r="BI1700" t="s">
        <v>60</v>
      </c>
      <c r="BJ1700">
        <v>100</v>
      </c>
    </row>
    <row r="1701" spans="1:62" x14ac:dyDescent="0.3">
      <c r="A1701" s="1" t="s">
        <v>1183</v>
      </c>
      <c r="B1701" s="1" t="s">
        <v>257</v>
      </c>
      <c r="C1701" t="s">
        <v>1169</v>
      </c>
      <c r="D1701">
        <v>2011</v>
      </c>
      <c r="E1701" t="s">
        <v>258</v>
      </c>
      <c r="F1701" t="s">
        <v>59</v>
      </c>
      <c r="G1701">
        <v>0.27028541</v>
      </c>
      <c r="H1701">
        <v>0.3386554</v>
      </c>
      <c r="I1701">
        <v>0.47283969999999997</v>
      </c>
      <c r="J1701">
        <v>0.59104962500000002</v>
      </c>
      <c r="K1701">
        <v>0.82810832000000001</v>
      </c>
      <c r="L1701">
        <v>1.2364120000000001</v>
      </c>
      <c r="M1701">
        <v>6</v>
      </c>
      <c r="N1701" t="str">
        <f t="shared" si="26"/>
        <v>270370020_45201</v>
      </c>
      <c r="O1701" t="e">
        <f>VLOOKUP(N1701,'HEM3 monitor concs'!D:L,9,FALSE)</f>
        <v>#N/A</v>
      </c>
      <c r="P1701" t="e">
        <f>VLOOKUP(N1701,'HEM3 monitor concs'!D:L,6,FALSE)</f>
        <v>#N/A</v>
      </c>
      <c r="Q1701" s="3">
        <v>0.50466541153846201</v>
      </c>
      <c r="R1701">
        <v>4.6528170569192798E-2</v>
      </c>
      <c r="S1701" s="5">
        <v>1.0649540000000001E-2</v>
      </c>
      <c r="T1701">
        <v>52</v>
      </c>
      <c r="U1701">
        <v>0</v>
      </c>
      <c r="V1701">
        <v>0</v>
      </c>
      <c r="W1701">
        <v>14</v>
      </c>
      <c r="X1701">
        <v>15</v>
      </c>
      <c r="Y1701">
        <v>9</v>
      </c>
      <c r="Z1701">
        <v>14</v>
      </c>
      <c r="AA1701">
        <v>1</v>
      </c>
      <c r="AB1701">
        <v>0</v>
      </c>
      <c r="AC1701" t="s">
        <v>60</v>
      </c>
      <c r="AD1701" t="s">
        <v>60</v>
      </c>
      <c r="AE1701" t="s">
        <v>258</v>
      </c>
      <c r="AF1701" t="s">
        <v>88</v>
      </c>
      <c r="AI1701">
        <v>1</v>
      </c>
      <c r="AJ1701" s="2">
        <v>7.7999999999999999E-6</v>
      </c>
      <c r="AK1701">
        <v>0.03</v>
      </c>
      <c r="AL1701">
        <v>2.1082261980000001</v>
      </c>
      <c r="AM1701">
        <v>2.6415121199999998</v>
      </c>
      <c r="AN1701">
        <v>3.6881496600000001</v>
      </c>
      <c r="AO1701">
        <v>4.6101870749999998</v>
      </c>
      <c r="AP1701">
        <v>6.4592448960000004</v>
      </c>
      <c r="AQ1701">
        <v>9.6440135999999992</v>
      </c>
      <c r="AR1701">
        <v>3.9363902099999999</v>
      </c>
      <c r="AS1701">
        <v>8.3066412000000006E-2</v>
      </c>
      <c r="AT1701">
        <v>9.00951366666667E-3</v>
      </c>
      <c r="AU1701">
        <v>1.12885133333333E-2</v>
      </c>
      <c r="AV1701">
        <v>1.5761323333333299E-2</v>
      </c>
      <c r="AW1701">
        <v>1.97016541666667E-2</v>
      </c>
      <c r="AX1701">
        <v>2.7603610666666702E-2</v>
      </c>
      <c r="AY1701">
        <v>4.1213733333333301E-2</v>
      </c>
      <c r="AZ1701">
        <v>1.6822180384615401E-2</v>
      </c>
      <c r="BA1701">
        <v>3.5498466666666699E-4</v>
      </c>
      <c r="BB1701" t="s">
        <v>1181</v>
      </c>
      <c r="BC1701" s="1" t="s">
        <v>1184</v>
      </c>
      <c r="BD1701" t="s">
        <v>110</v>
      </c>
      <c r="BE1701" t="s">
        <v>96</v>
      </c>
      <c r="BF1701">
        <v>44.763229369999998</v>
      </c>
      <c r="BG1701">
        <v>-93.032546999999994</v>
      </c>
      <c r="BH1701" t="s">
        <v>100</v>
      </c>
      <c r="BI1701">
        <v>0.128205128205128</v>
      </c>
      <c r="BJ1701">
        <v>30</v>
      </c>
    </row>
    <row r="1702" spans="1:62" x14ac:dyDescent="0.3">
      <c r="A1702" s="1" t="s">
        <v>1183</v>
      </c>
      <c r="B1702" s="1" t="s">
        <v>259</v>
      </c>
      <c r="C1702" t="s">
        <v>1169</v>
      </c>
      <c r="D1702">
        <v>2011</v>
      </c>
      <c r="E1702" t="s">
        <v>260</v>
      </c>
      <c r="F1702" t="s">
        <v>59</v>
      </c>
      <c r="G1702">
        <v>0.68927084000000005</v>
      </c>
      <c r="H1702">
        <v>0.733928425</v>
      </c>
      <c r="I1702">
        <v>0.96852170000000004</v>
      </c>
      <c r="J1702">
        <v>1.3133457500000001</v>
      </c>
      <c r="K1702">
        <v>1.643095</v>
      </c>
      <c r="L1702">
        <v>2.227223</v>
      </c>
      <c r="M1702">
        <v>6</v>
      </c>
      <c r="N1702" t="str">
        <f t="shared" si="26"/>
        <v>270370020_45202</v>
      </c>
      <c r="O1702" t="e">
        <f>VLOOKUP(N1702,'HEM3 monitor concs'!D:L,9,FALSE)</f>
        <v>#N/A</v>
      </c>
      <c r="P1702" t="e">
        <f>VLOOKUP(N1702,'HEM3 monitor concs'!D:L,6,FALSE)</f>
        <v>#N/A</v>
      </c>
      <c r="Q1702" s="3">
        <v>1.0704237139999999</v>
      </c>
      <c r="R1702">
        <v>0.16704790335067399</v>
      </c>
      <c r="S1702" s="5">
        <v>1.076733E-2</v>
      </c>
      <c r="T1702">
        <v>50</v>
      </c>
      <c r="U1702">
        <v>0</v>
      </c>
      <c r="V1702">
        <v>0</v>
      </c>
      <c r="W1702">
        <v>14</v>
      </c>
      <c r="X1702">
        <v>12</v>
      </c>
      <c r="Y1702">
        <v>10</v>
      </c>
      <c r="Z1702">
        <v>14</v>
      </c>
      <c r="AA1702">
        <v>1</v>
      </c>
      <c r="AB1702">
        <v>0</v>
      </c>
      <c r="AC1702" t="s">
        <v>60</v>
      </c>
      <c r="AD1702" t="s">
        <v>60</v>
      </c>
      <c r="AE1702" t="s">
        <v>260</v>
      </c>
      <c r="AF1702" t="s">
        <v>62</v>
      </c>
      <c r="AG1702" t="s">
        <v>84</v>
      </c>
      <c r="AI1702">
        <v>1</v>
      </c>
      <c r="AJ1702" t="s">
        <v>60</v>
      </c>
      <c r="AK1702">
        <v>5</v>
      </c>
      <c r="AL1702" t="s">
        <v>60</v>
      </c>
      <c r="AM1702" t="s">
        <v>60</v>
      </c>
      <c r="AN1702" t="s">
        <v>60</v>
      </c>
      <c r="AO1702" t="s">
        <v>60</v>
      </c>
      <c r="AP1702" t="s">
        <v>60</v>
      </c>
      <c r="AQ1702" t="s">
        <v>60</v>
      </c>
      <c r="AR1702" t="s">
        <v>60</v>
      </c>
      <c r="AS1702" t="s">
        <v>60</v>
      </c>
      <c r="AT1702">
        <v>1.37854168E-4</v>
      </c>
      <c r="AU1702">
        <v>1.46785685E-4</v>
      </c>
      <c r="AV1702">
        <v>1.9370434E-4</v>
      </c>
      <c r="AW1702">
        <v>2.6266914999999999E-4</v>
      </c>
      <c r="AX1702">
        <v>3.2861899999999999E-4</v>
      </c>
      <c r="AY1702">
        <v>4.4544460000000001E-4</v>
      </c>
      <c r="AZ1702">
        <v>2.1408474279999999E-4</v>
      </c>
      <c r="BA1702" s="2">
        <v>2.1534660000000001E-6</v>
      </c>
      <c r="BB1702" t="s">
        <v>1181</v>
      </c>
      <c r="BC1702" s="1" t="s">
        <v>1184</v>
      </c>
      <c r="BD1702" t="s">
        <v>110</v>
      </c>
      <c r="BE1702" t="s">
        <v>96</v>
      </c>
      <c r="BF1702">
        <v>44.763229369999998</v>
      </c>
      <c r="BG1702">
        <v>-93.032546999999994</v>
      </c>
      <c r="BH1702" t="s">
        <v>100</v>
      </c>
      <c r="BI1702" t="s">
        <v>60</v>
      </c>
      <c r="BJ1702">
        <v>5000</v>
      </c>
    </row>
    <row r="1703" spans="1:62" x14ac:dyDescent="0.3">
      <c r="A1703" s="1" t="s">
        <v>1183</v>
      </c>
      <c r="B1703" s="1" t="s">
        <v>261</v>
      </c>
      <c r="C1703" t="s">
        <v>1169</v>
      </c>
      <c r="D1703">
        <v>2011</v>
      </c>
      <c r="E1703" t="s">
        <v>262</v>
      </c>
      <c r="F1703" t="s">
        <v>59</v>
      </c>
      <c r="G1703">
        <v>6.7515673999999998E-2</v>
      </c>
      <c r="H1703">
        <v>9.0337870000000001E-2</v>
      </c>
      <c r="I1703">
        <v>0.1188656</v>
      </c>
      <c r="J1703">
        <v>0.15214800000000001</v>
      </c>
      <c r="K1703">
        <v>0.21110534</v>
      </c>
      <c r="L1703">
        <v>5.3822359999999998</v>
      </c>
      <c r="M1703">
        <v>6</v>
      </c>
      <c r="N1703" t="str">
        <f t="shared" si="26"/>
        <v>270370020_45203</v>
      </c>
      <c r="O1703">
        <f>VLOOKUP(N1703,'HEM3 monitor concs'!D:L,9,FALSE)</f>
        <v>0.44254107595183401</v>
      </c>
      <c r="P1703">
        <f>VLOOKUP(N1703,'HEM3 monitor concs'!D:L,6,FALSE)</f>
        <v>0.42654107595183399</v>
      </c>
      <c r="Q1703" s="3">
        <v>0.22822200792452799</v>
      </c>
      <c r="R1703">
        <v>0.52488990363398902</v>
      </c>
      <c r="S1703" s="5">
        <v>1.1886559999999999E-2</v>
      </c>
      <c r="T1703">
        <v>53</v>
      </c>
      <c r="U1703">
        <v>0</v>
      </c>
      <c r="V1703">
        <v>0</v>
      </c>
      <c r="W1703">
        <v>14</v>
      </c>
      <c r="X1703">
        <v>15</v>
      </c>
      <c r="Y1703">
        <v>10</v>
      </c>
      <c r="Z1703">
        <v>14</v>
      </c>
      <c r="AA1703">
        <v>1</v>
      </c>
      <c r="AB1703">
        <v>0</v>
      </c>
      <c r="AC1703" t="s">
        <v>60</v>
      </c>
      <c r="AD1703" t="s">
        <v>60</v>
      </c>
      <c r="AE1703" t="s">
        <v>263</v>
      </c>
      <c r="AF1703" t="s">
        <v>68</v>
      </c>
      <c r="AI1703">
        <v>1</v>
      </c>
      <c r="AJ1703" s="2">
        <v>2.5000000000000002E-6</v>
      </c>
      <c r="AK1703">
        <v>1</v>
      </c>
      <c r="AL1703">
        <v>0.16878918500000001</v>
      </c>
      <c r="AM1703">
        <v>0.22584467499999999</v>
      </c>
      <c r="AN1703">
        <v>0.29716399999999998</v>
      </c>
      <c r="AO1703">
        <v>0.38036999999999999</v>
      </c>
      <c r="AP1703">
        <v>0.52776334999999996</v>
      </c>
      <c r="AQ1703">
        <v>13.455590000000001</v>
      </c>
      <c r="AR1703">
        <v>0.57055501981132095</v>
      </c>
      <c r="AS1703">
        <v>2.97164E-2</v>
      </c>
      <c r="AT1703" s="2">
        <v>6.7515673999999997E-5</v>
      </c>
      <c r="AU1703" s="2">
        <v>9.0337870000000006E-5</v>
      </c>
      <c r="AV1703">
        <v>1.188656E-4</v>
      </c>
      <c r="AW1703">
        <v>1.5214800000000001E-4</v>
      </c>
      <c r="AX1703">
        <v>2.1110534E-4</v>
      </c>
      <c r="AY1703">
        <v>5.3822360000000003E-3</v>
      </c>
      <c r="AZ1703">
        <v>2.2822200792452799E-4</v>
      </c>
      <c r="BA1703" s="2">
        <v>1.188656E-5</v>
      </c>
      <c r="BB1703" t="s">
        <v>1181</v>
      </c>
      <c r="BC1703" s="1" t="s">
        <v>1184</v>
      </c>
      <c r="BD1703" t="s">
        <v>110</v>
      </c>
      <c r="BE1703" t="s">
        <v>96</v>
      </c>
      <c r="BF1703">
        <v>44.763229369999998</v>
      </c>
      <c r="BG1703">
        <v>-93.032546999999994</v>
      </c>
      <c r="BH1703" t="s">
        <v>100</v>
      </c>
      <c r="BI1703">
        <v>0.4</v>
      </c>
      <c r="BJ1703">
        <v>1000</v>
      </c>
    </row>
    <row r="1704" spans="1:62" x14ac:dyDescent="0.3">
      <c r="A1704" s="1" t="s">
        <v>1183</v>
      </c>
      <c r="B1704" s="1" t="s">
        <v>264</v>
      </c>
      <c r="C1704" t="s">
        <v>1169</v>
      </c>
      <c r="D1704">
        <v>2011</v>
      </c>
      <c r="E1704" t="s">
        <v>265</v>
      </c>
      <c r="F1704" t="s">
        <v>59</v>
      </c>
      <c r="G1704">
        <v>6.166141E-2</v>
      </c>
      <c r="H1704">
        <v>8.6847060000000004E-2</v>
      </c>
      <c r="I1704">
        <v>0.1215859</v>
      </c>
      <c r="J1704">
        <v>0.15198239999999999</v>
      </c>
      <c r="K1704">
        <v>0.21451219999999999</v>
      </c>
      <c r="L1704">
        <v>3.4391440000000002</v>
      </c>
      <c r="M1704">
        <v>6</v>
      </c>
      <c r="N1704" t="str">
        <f t="shared" si="26"/>
        <v>270370020_45204</v>
      </c>
      <c r="O1704" t="e">
        <f>VLOOKUP(N1704,'HEM3 monitor concs'!D:L,9,FALSE)</f>
        <v>#N/A</v>
      </c>
      <c r="P1704" t="e">
        <f>VLOOKUP(N1704,'HEM3 monitor concs'!D:L,6,FALSE)</f>
        <v>#N/A</v>
      </c>
      <c r="Q1704" s="3">
        <v>0.19155512679245301</v>
      </c>
      <c r="R1704">
        <v>0.21148613366388599</v>
      </c>
      <c r="S1704" s="5">
        <v>1.085588E-2</v>
      </c>
      <c r="T1704">
        <v>53</v>
      </c>
      <c r="U1704">
        <v>0</v>
      </c>
      <c r="V1704">
        <v>0</v>
      </c>
      <c r="W1704">
        <v>14</v>
      </c>
      <c r="X1704">
        <v>15</v>
      </c>
      <c r="Y1704">
        <v>10</v>
      </c>
      <c r="Z1704">
        <v>14</v>
      </c>
      <c r="AA1704">
        <v>1</v>
      </c>
      <c r="AB1704">
        <v>0</v>
      </c>
      <c r="AC1704" t="s">
        <v>60</v>
      </c>
      <c r="AD1704" t="s">
        <v>60</v>
      </c>
      <c r="AE1704" t="s">
        <v>265</v>
      </c>
      <c r="AF1704" t="s">
        <v>84</v>
      </c>
      <c r="AI1704">
        <v>1</v>
      </c>
      <c r="AJ1704" t="s">
        <v>60</v>
      </c>
      <c r="AK1704">
        <v>0.1</v>
      </c>
      <c r="AL1704" t="s">
        <v>60</v>
      </c>
      <c r="AM1704" t="s">
        <v>60</v>
      </c>
      <c r="AN1704" t="s">
        <v>60</v>
      </c>
      <c r="AO1704" t="s">
        <v>60</v>
      </c>
      <c r="AP1704" t="s">
        <v>60</v>
      </c>
      <c r="AQ1704" t="s">
        <v>60</v>
      </c>
      <c r="AR1704" t="s">
        <v>60</v>
      </c>
      <c r="AS1704" t="s">
        <v>60</v>
      </c>
      <c r="AT1704">
        <v>6.1661409999999995E-4</v>
      </c>
      <c r="AU1704">
        <v>8.6847059999999997E-4</v>
      </c>
      <c r="AV1704">
        <v>1.2158589999999999E-3</v>
      </c>
      <c r="AW1704">
        <v>1.5198239999999999E-3</v>
      </c>
      <c r="AX1704">
        <v>2.1451220000000002E-3</v>
      </c>
      <c r="AY1704">
        <v>3.4391440000000002E-2</v>
      </c>
      <c r="AZ1704">
        <v>1.9155512679245299E-3</v>
      </c>
      <c r="BA1704">
        <v>1.085588E-4</v>
      </c>
      <c r="BB1704" t="s">
        <v>1181</v>
      </c>
      <c r="BC1704" s="1" t="s">
        <v>1184</v>
      </c>
      <c r="BD1704" t="s">
        <v>110</v>
      </c>
      <c r="BE1704" t="s">
        <v>96</v>
      </c>
      <c r="BF1704">
        <v>44.763229369999998</v>
      </c>
      <c r="BG1704">
        <v>-93.032546999999994</v>
      </c>
      <c r="BH1704" t="s">
        <v>100</v>
      </c>
      <c r="BI1704" t="s">
        <v>60</v>
      </c>
      <c r="BJ1704">
        <v>100</v>
      </c>
    </row>
    <row r="1705" spans="1:62" x14ac:dyDescent="0.3">
      <c r="A1705" s="1" t="s">
        <v>1183</v>
      </c>
      <c r="B1705" s="1" t="s">
        <v>270</v>
      </c>
      <c r="C1705" t="s">
        <v>1169</v>
      </c>
      <c r="D1705">
        <v>2011</v>
      </c>
      <c r="E1705" t="s">
        <v>271</v>
      </c>
      <c r="F1705" t="s">
        <v>59</v>
      </c>
      <c r="G1705">
        <v>1.8036899999999999E-3</v>
      </c>
      <c r="H1705">
        <v>1.8036900000000002E-2</v>
      </c>
      <c r="I1705">
        <v>5.7116849999999997E-2</v>
      </c>
      <c r="J1705">
        <v>0.11122754999999999</v>
      </c>
      <c r="K1705">
        <v>0.13647920999999999</v>
      </c>
      <c r="L1705">
        <v>0.25852890000000001</v>
      </c>
      <c r="M1705">
        <v>6</v>
      </c>
      <c r="N1705" t="str">
        <f t="shared" si="26"/>
        <v>270370020_45807</v>
      </c>
      <c r="O1705" t="e">
        <f>VLOOKUP(N1705,'HEM3 monitor concs'!D:L,9,FALSE)</f>
        <v>#N/A</v>
      </c>
      <c r="P1705" t="e">
        <f>VLOOKUP(N1705,'HEM3 monitor concs'!D:L,6,FALSE)</f>
        <v>#N/A</v>
      </c>
      <c r="Q1705" s="3">
        <v>6.6357977777777799E-2</v>
      </c>
      <c r="R1705">
        <v>3.7743203401443999E-3</v>
      </c>
      <c r="S1705" s="5">
        <v>2.0041E-2</v>
      </c>
      <c r="T1705">
        <v>54</v>
      </c>
      <c r="U1705">
        <v>16</v>
      </c>
      <c r="V1705">
        <v>6</v>
      </c>
      <c r="W1705">
        <v>14</v>
      </c>
      <c r="X1705">
        <v>15</v>
      </c>
      <c r="Y1705">
        <v>11</v>
      </c>
      <c r="Z1705">
        <v>14</v>
      </c>
      <c r="AA1705">
        <v>1</v>
      </c>
      <c r="AB1705">
        <v>29.629629629629601</v>
      </c>
      <c r="AC1705" t="s">
        <v>60</v>
      </c>
      <c r="AD1705" t="s">
        <v>60</v>
      </c>
      <c r="AE1705" t="s">
        <v>272</v>
      </c>
      <c r="AF1705" t="s">
        <v>93</v>
      </c>
      <c r="AI1705">
        <v>1</v>
      </c>
      <c r="AJ1705" s="2">
        <v>1.1E-5</v>
      </c>
      <c r="AK1705">
        <v>0.8</v>
      </c>
      <c r="AL1705">
        <v>1.9840590000000002E-2</v>
      </c>
      <c r="AM1705">
        <v>0.1984059</v>
      </c>
      <c r="AN1705">
        <v>0.62828534999999996</v>
      </c>
      <c r="AO1705">
        <v>1.2235030499999999</v>
      </c>
      <c r="AP1705">
        <v>1.5012713099999999</v>
      </c>
      <c r="AQ1705">
        <v>2.8438178999999999</v>
      </c>
      <c r="AR1705">
        <v>0.72993775555555596</v>
      </c>
      <c r="AS1705">
        <v>0.22045100000000001</v>
      </c>
      <c r="AT1705" s="2">
        <v>2.2546125000000102E-6</v>
      </c>
      <c r="AU1705" s="2">
        <v>2.2546124999999999E-5</v>
      </c>
      <c r="AV1705" s="2">
        <v>7.13960625E-5</v>
      </c>
      <c r="AW1705">
        <v>1.390344375E-4</v>
      </c>
      <c r="AX1705">
        <v>1.7059901249999999E-4</v>
      </c>
      <c r="AY1705">
        <v>3.2316112500000002E-4</v>
      </c>
      <c r="AZ1705" s="2">
        <v>8.2947472222222199E-5</v>
      </c>
      <c r="BA1705" s="2">
        <v>2.5051249999999998E-5</v>
      </c>
      <c r="BB1705" t="s">
        <v>1181</v>
      </c>
      <c r="BC1705" s="1" t="s">
        <v>1184</v>
      </c>
      <c r="BD1705" t="s">
        <v>110</v>
      </c>
      <c r="BE1705" t="s">
        <v>96</v>
      </c>
      <c r="BF1705">
        <v>44.763229369999998</v>
      </c>
      <c r="BG1705">
        <v>-93.032546999999994</v>
      </c>
      <c r="BH1705" t="s">
        <v>100</v>
      </c>
      <c r="BI1705">
        <v>9.0909090909090898E-2</v>
      </c>
      <c r="BJ1705">
        <v>800</v>
      </c>
    </row>
    <row r="1706" spans="1:62" x14ac:dyDescent="0.3">
      <c r="A1706" s="1" t="s">
        <v>1186</v>
      </c>
      <c r="B1706" s="1" t="s">
        <v>578</v>
      </c>
      <c r="C1706" t="s">
        <v>1169</v>
      </c>
      <c r="D1706">
        <v>2011</v>
      </c>
      <c r="E1706" t="s">
        <v>579</v>
      </c>
      <c r="F1706" t="s">
        <v>59</v>
      </c>
      <c r="G1706">
        <v>6.4787893999999999E-2</v>
      </c>
      <c r="H1706">
        <v>0.33802379999999999</v>
      </c>
      <c r="I1706">
        <v>0.50351460000000003</v>
      </c>
      <c r="J1706">
        <v>0.78872220000000004</v>
      </c>
      <c r="K1706">
        <v>1.1197037999999999</v>
      </c>
      <c r="L1706">
        <v>1.9119470000000001</v>
      </c>
      <c r="M1706">
        <v>6</v>
      </c>
      <c r="N1706" t="str">
        <f t="shared" si="26"/>
        <v>270370423_43447</v>
      </c>
      <c r="O1706">
        <f>VLOOKUP(N1706,'HEM3 monitor concs'!D:L,9,FALSE)</f>
        <v>9.3235817497900003E-4</v>
      </c>
      <c r="P1706">
        <f>VLOOKUP(N1706,'HEM3 monitor concs'!D:L,6,FALSE)</f>
        <v>8.97181519342E-4</v>
      </c>
      <c r="Q1706" s="3">
        <v>0.59745434833962296</v>
      </c>
      <c r="R1706">
        <v>0.19045909295183999</v>
      </c>
      <c r="S1706" s="5">
        <v>8.8027030000000006E-2</v>
      </c>
      <c r="T1706">
        <v>53</v>
      </c>
      <c r="U1706">
        <v>7</v>
      </c>
      <c r="V1706">
        <v>0</v>
      </c>
      <c r="W1706">
        <v>13</v>
      </c>
      <c r="X1706">
        <v>15</v>
      </c>
      <c r="Y1706">
        <v>11</v>
      </c>
      <c r="Z1706">
        <v>14</v>
      </c>
      <c r="AA1706">
        <v>1</v>
      </c>
      <c r="AB1706">
        <v>13.207547169811299</v>
      </c>
      <c r="AC1706" t="s">
        <v>60</v>
      </c>
      <c r="AD1706" t="s">
        <v>60</v>
      </c>
      <c r="AE1706" t="s">
        <v>579</v>
      </c>
      <c r="AF1706" t="s">
        <v>62</v>
      </c>
      <c r="AI1706">
        <v>1</v>
      </c>
      <c r="AJ1706" t="s">
        <v>60</v>
      </c>
      <c r="AK1706">
        <v>0.2</v>
      </c>
      <c r="AL1706" t="s">
        <v>60</v>
      </c>
      <c r="AM1706" t="s">
        <v>60</v>
      </c>
      <c r="AN1706" t="s">
        <v>60</v>
      </c>
      <c r="AO1706" t="s">
        <v>60</v>
      </c>
      <c r="AP1706" t="s">
        <v>60</v>
      </c>
      <c r="AQ1706" t="s">
        <v>60</v>
      </c>
      <c r="AR1706" t="s">
        <v>60</v>
      </c>
      <c r="AS1706" t="s">
        <v>60</v>
      </c>
      <c r="AT1706">
        <v>3.2393947E-4</v>
      </c>
      <c r="AU1706">
        <v>1.6901189999999999E-3</v>
      </c>
      <c r="AV1706">
        <v>2.5175729999999999E-3</v>
      </c>
      <c r="AW1706">
        <v>3.9436109999999996E-3</v>
      </c>
      <c r="AX1706">
        <v>5.5985189999999997E-3</v>
      </c>
      <c r="AY1706">
        <v>9.5597349999999998E-3</v>
      </c>
      <c r="AZ1706">
        <v>2.9872717416981102E-3</v>
      </c>
      <c r="BA1706">
        <v>4.4013515000000002E-4</v>
      </c>
      <c r="BB1706" t="s">
        <v>1181</v>
      </c>
      <c r="BC1706" s="1" t="s">
        <v>1185</v>
      </c>
      <c r="BD1706" t="s">
        <v>1187</v>
      </c>
      <c r="BE1706" t="s">
        <v>96</v>
      </c>
      <c r="BF1706">
        <v>44.775531770000001</v>
      </c>
      <c r="BG1706">
        <v>-93.062988279999999</v>
      </c>
      <c r="BH1706" t="s">
        <v>100</v>
      </c>
      <c r="BI1706" t="s">
        <v>60</v>
      </c>
      <c r="BJ1706">
        <v>200</v>
      </c>
    </row>
    <row r="1707" spans="1:62" x14ac:dyDescent="0.3">
      <c r="A1707" s="1" t="s">
        <v>1186</v>
      </c>
      <c r="B1707" s="1" t="s">
        <v>173</v>
      </c>
      <c r="C1707" t="s">
        <v>1169</v>
      </c>
      <c r="D1707">
        <v>2011</v>
      </c>
      <c r="E1707" t="s">
        <v>174</v>
      </c>
      <c r="F1707" t="s">
        <v>59</v>
      </c>
      <c r="G1707">
        <v>1.1645806999999999</v>
      </c>
      <c r="H1707">
        <v>1.4778104999999999</v>
      </c>
      <c r="I1707">
        <v>1.8582095000000001</v>
      </c>
      <c r="J1707">
        <v>2.4290522499999998</v>
      </c>
      <c r="K1707">
        <v>2.8374299999999999</v>
      </c>
      <c r="L1707">
        <v>4.1303580000000002</v>
      </c>
      <c r="M1707">
        <v>6</v>
      </c>
      <c r="N1707" t="str">
        <f t="shared" si="26"/>
        <v>270370423_43502</v>
      </c>
      <c r="O1707" t="e">
        <f>VLOOKUP(N1707,'HEM3 monitor concs'!D:L,9,FALSE)</f>
        <v>#N/A</v>
      </c>
      <c r="P1707" t="e">
        <f>VLOOKUP(N1707,'HEM3 monitor concs'!D:L,6,FALSE)</f>
        <v>#N/A</v>
      </c>
      <c r="Q1707" s="3">
        <v>1.9578724777777801</v>
      </c>
      <c r="R1707">
        <v>0.45120723603680502</v>
      </c>
      <c r="S1707" s="5">
        <v>0.12282270000000001</v>
      </c>
      <c r="T1707">
        <v>54</v>
      </c>
      <c r="U1707">
        <v>0</v>
      </c>
      <c r="V1707">
        <v>0</v>
      </c>
      <c r="W1707">
        <v>15</v>
      </c>
      <c r="X1707">
        <v>15</v>
      </c>
      <c r="Y1707">
        <v>9</v>
      </c>
      <c r="Z1707">
        <v>15</v>
      </c>
      <c r="AA1707">
        <v>1</v>
      </c>
      <c r="AB1707">
        <v>0</v>
      </c>
      <c r="AC1707" t="s">
        <v>60</v>
      </c>
      <c r="AD1707" t="s">
        <v>60</v>
      </c>
      <c r="AE1707" t="s">
        <v>174</v>
      </c>
      <c r="AF1707" t="s">
        <v>62</v>
      </c>
      <c r="AI1707">
        <v>1</v>
      </c>
      <c r="AJ1707" s="2">
        <v>1.2999999999999999E-5</v>
      </c>
      <c r="AK1707">
        <v>9.7999999999999997E-3</v>
      </c>
      <c r="AL1707">
        <v>15.1395491</v>
      </c>
      <c r="AM1707">
        <v>19.211536500000001</v>
      </c>
      <c r="AN1707">
        <v>24.156723499999998</v>
      </c>
      <c r="AO1707">
        <v>31.577679249999999</v>
      </c>
      <c r="AP1707">
        <v>36.886589999999998</v>
      </c>
      <c r="AQ1707">
        <v>53.694654</v>
      </c>
      <c r="AR1707">
        <v>25.452342211111102</v>
      </c>
      <c r="AS1707">
        <v>1.5966951</v>
      </c>
      <c r="AT1707">
        <v>0.118834765306122</v>
      </c>
      <c r="AU1707">
        <v>0.15079698979591799</v>
      </c>
      <c r="AV1707">
        <v>0.18961321428571401</v>
      </c>
      <c r="AW1707">
        <v>0.24786247448979601</v>
      </c>
      <c r="AX1707">
        <v>0.28953367346938802</v>
      </c>
      <c r="AY1707">
        <v>0.421465102040816</v>
      </c>
      <c r="AZ1707">
        <v>0.199782905895692</v>
      </c>
      <c r="BA1707">
        <v>1.2532928571428599E-2</v>
      </c>
      <c r="BB1707" t="s">
        <v>1181</v>
      </c>
      <c r="BC1707" s="1" t="s">
        <v>1185</v>
      </c>
      <c r="BD1707" t="s">
        <v>1187</v>
      </c>
      <c r="BE1707" t="s">
        <v>96</v>
      </c>
      <c r="BF1707">
        <v>44.775531770000001</v>
      </c>
      <c r="BG1707">
        <v>-93.062988279999999</v>
      </c>
      <c r="BH1707" t="s">
        <v>100</v>
      </c>
      <c r="BI1707">
        <v>7.69230769230769E-2</v>
      </c>
      <c r="BJ1707">
        <v>9.8000000000000007</v>
      </c>
    </row>
    <row r="1708" spans="1:62" x14ac:dyDescent="0.3">
      <c r="A1708" s="1" t="s">
        <v>1186</v>
      </c>
      <c r="B1708" s="1" t="s">
        <v>175</v>
      </c>
      <c r="C1708" t="s">
        <v>1169</v>
      </c>
      <c r="D1708">
        <v>2011</v>
      </c>
      <c r="E1708" t="s">
        <v>176</v>
      </c>
      <c r="F1708" t="s">
        <v>59</v>
      </c>
      <c r="G1708">
        <v>0.67655074999999998</v>
      </c>
      <c r="H1708">
        <v>0.86633837499999999</v>
      </c>
      <c r="I1708">
        <v>1.1872944999999999</v>
      </c>
      <c r="J1708">
        <v>1.466933</v>
      </c>
      <c r="K1708">
        <v>1.8043515000000001</v>
      </c>
      <c r="L1708">
        <v>2.555777</v>
      </c>
      <c r="M1708">
        <v>6</v>
      </c>
      <c r="N1708" t="str">
        <f t="shared" si="26"/>
        <v>270370423_43503</v>
      </c>
      <c r="O1708" t="e">
        <f>VLOOKUP(N1708,'HEM3 monitor concs'!D:L,9,FALSE)</f>
        <v>#N/A</v>
      </c>
      <c r="P1708" t="e">
        <f>VLOOKUP(N1708,'HEM3 monitor concs'!D:L,6,FALSE)</f>
        <v>#N/A</v>
      </c>
      <c r="Q1708" s="3">
        <v>1.2163915946428601</v>
      </c>
      <c r="R1708">
        <v>0.23118582227916101</v>
      </c>
      <c r="S1708" s="5">
        <v>9.0082259999999997E-2</v>
      </c>
      <c r="T1708">
        <v>56</v>
      </c>
      <c r="U1708">
        <v>0</v>
      </c>
      <c r="V1708">
        <v>0</v>
      </c>
      <c r="W1708">
        <v>15</v>
      </c>
      <c r="X1708">
        <v>15</v>
      </c>
      <c r="Y1708">
        <v>12</v>
      </c>
      <c r="Z1708">
        <v>14</v>
      </c>
      <c r="AA1708">
        <v>1</v>
      </c>
      <c r="AB1708">
        <v>0</v>
      </c>
      <c r="AC1708" t="s">
        <v>60</v>
      </c>
      <c r="AD1708" t="s">
        <v>60</v>
      </c>
      <c r="AE1708" t="s">
        <v>176</v>
      </c>
      <c r="AF1708" t="s">
        <v>62</v>
      </c>
      <c r="AI1708">
        <v>1</v>
      </c>
      <c r="AJ1708" s="2">
        <v>2.2000000000000001E-6</v>
      </c>
      <c r="AK1708">
        <v>8.9999999999999993E-3</v>
      </c>
      <c r="AL1708">
        <v>1.48841165</v>
      </c>
      <c r="AM1708">
        <v>1.9059444249999999</v>
      </c>
      <c r="AN1708">
        <v>2.6120478999999999</v>
      </c>
      <c r="AO1708">
        <v>3.2272525999999999</v>
      </c>
      <c r="AP1708">
        <v>3.9695733</v>
      </c>
      <c r="AQ1708">
        <v>5.6227093999999997</v>
      </c>
      <c r="AR1708">
        <v>2.67606150821429</v>
      </c>
      <c r="AS1708">
        <v>0.19818097200000001</v>
      </c>
      <c r="AT1708">
        <v>7.5172305555555596E-2</v>
      </c>
      <c r="AU1708">
        <v>9.6259819444444394E-2</v>
      </c>
      <c r="AV1708">
        <v>0.131921611111111</v>
      </c>
      <c r="AW1708">
        <v>0.162992555555556</v>
      </c>
      <c r="AX1708">
        <v>0.20048350000000001</v>
      </c>
      <c r="AY1708">
        <v>0.28397522222222199</v>
      </c>
      <c r="AZ1708">
        <v>0.135154621626984</v>
      </c>
      <c r="BA1708">
        <v>1.000914E-2</v>
      </c>
      <c r="BB1708" t="s">
        <v>1181</v>
      </c>
      <c r="BC1708" s="1" t="s">
        <v>1185</v>
      </c>
      <c r="BD1708" t="s">
        <v>1187</v>
      </c>
      <c r="BE1708" t="s">
        <v>96</v>
      </c>
      <c r="BF1708">
        <v>44.775531770000001</v>
      </c>
      <c r="BG1708">
        <v>-93.062988279999999</v>
      </c>
      <c r="BH1708" t="s">
        <v>100</v>
      </c>
      <c r="BI1708">
        <v>0.45454545454545398</v>
      </c>
      <c r="BJ1708">
        <v>9</v>
      </c>
    </row>
    <row r="1709" spans="1:62" x14ac:dyDescent="0.3">
      <c r="A1709" s="1" t="s">
        <v>1186</v>
      </c>
      <c r="B1709" s="1" t="s">
        <v>326</v>
      </c>
      <c r="C1709" t="s">
        <v>1169</v>
      </c>
      <c r="D1709">
        <v>2011</v>
      </c>
      <c r="E1709" t="s">
        <v>327</v>
      </c>
      <c r="F1709" t="s">
        <v>59</v>
      </c>
      <c r="G1709">
        <v>0.12743198</v>
      </c>
      <c r="H1709">
        <v>0.15234780000000001</v>
      </c>
      <c r="I1709">
        <v>0.1980586</v>
      </c>
      <c r="J1709">
        <v>0.25539020000000001</v>
      </c>
      <c r="K1709">
        <v>0.28322162000000001</v>
      </c>
      <c r="L1709">
        <v>0.61800029999999995</v>
      </c>
      <c r="M1709">
        <v>6</v>
      </c>
      <c r="N1709" t="str">
        <f t="shared" si="26"/>
        <v>270370423_43504</v>
      </c>
      <c r="O1709">
        <f>VLOOKUP(N1709,'HEM3 monitor concs'!D:L,9,FALSE)</f>
        <v>8.8232998932230005E-3</v>
      </c>
      <c r="P1709">
        <f>VLOOKUP(N1709,'HEM3 monitor concs'!D:L,6,FALSE)</f>
        <v>8.7254455792910007E-3</v>
      </c>
      <c r="Q1709" s="3">
        <v>0.211492287017544</v>
      </c>
      <c r="R1709">
        <v>9.5260424552108796E-3</v>
      </c>
      <c r="S1709" s="5">
        <v>7.91824E-2</v>
      </c>
      <c r="T1709">
        <v>57</v>
      </c>
      <c r="U1709">
        <v>1</v>
      </c>
      <c r="V1709">
        <v>0</v>
      </c>
      <c r="W1709">
        <v>15</v>
      </c>
      <c r="X1709">
        <v>15</v>
      </c>
      <c r="Y1709">
        <v>12</v>
      </c>
      <c r="Z1709">
        <v>15</v>
      </c>
      <c r="AA1709">
        <v>1</v>
      </c>
      <c r="AB1709">
        <v>1.7543859649122799</v>
      </c>
      <c r="AC1709" t="s">
        <v>60</v>
      </c>
      <c r="AD1709" t="s">
        <v>60</v>
      </c>
      <c r="AE1709" t="s">
        <v>328</v>
      </c>
      <c r="AI1709">
        <v>1</v>
      </c>
      <c r="AJ1709" t="s">
        <v>60</v>
      </c>
      <c r="AK1709">
        <v>8.0000000000000002E-3</v>
      </c>
      <c r="AL1709" t="s">
        <v>60</v>
      </c>
      <c r="AM1709" t="s">
        <v>60</v>
      </c>
      <c r="AN1709" t="s">
        <v>60</v>
      </c>
      <c r="AO1709" t="s">
        <v>60</v>
      </c>
      <c r="AP1709" t="s">
        <v>60</v>
      </c>
      <c r="AQ1709" t="s">
        <v>60</v>
      </c>
      <c r="AR1709" t="s">
        <v>60</v>
      </c>
      <c r="AS1709" t="s">
        <v>60</v>
      </c>
      <c r="AT1709">
        <v>1.59289975E-2</v>
      </c>
      <c r="AU1709">
        <v>1.9043475000000001E-2</v>
      </c>
      <c r="AV1709">
        <v>2.4757325E-2</v>
      </c>
      <c r="AW1709">
        <v>3.1923775000000001E-2</v>
      </c>
      <c r="AX1709">
        <v>3.5402702500000001E-2</v>
      </c>
      <c r="AY1709">
        <v>7.7250037499999993E-2</v>
      </c>
      <c r="AZ1709">
        <v>2.6436535877192999E-2</v>
      </c>
      <c r="BA1709">
        <v>9.8978E-3</v>
      </c>
      <c r="BB1709" t="s">
        <v>1181</v>
      </c>
      <c r="BC1709" s="1" t="s">
        <v>1185</v>
      </c>
      <c r="BD1709" t="s">
        <v>1187</v>
      </c>
      <c r="BE1709" t="s">
        <v>96</v>
      </c>
      <c r="BF1709">
        <v>44.775531770000001</v>
      </c>
      <c r="BG1709">
        <v>-93.062988279999999</v>
      </c>
      <c r="BH1709" t="s">
        <v>100</v>
      </c>
      <c r="BI1709" t="s">
        <v>60</v>
      </c>
      <c r="BJ1709">
        <v>8</v>
      </c>
    </row>
    <row r="1710" spans="1:62" x14ac:dyDescent="0.3">
      <c r="A1710" s="1" t="s">
        <v>1186</v>
      </c>
      <c r="B1710" s="1" t="s">
        <v>177</v>
      </c>
      <c r="C1710" t="s">
        <v>1169</v>
      </c>
      <c r="D1710">
        <v>2011</v>
      </c>
      <c r="E1710" t="s">
        <v>178</v>
      </c>
      <c r="F1710" t="s">
        <v>59</v>
      </c>
      <c r="G1710">
        <v>1.040781</v>
      </c>
      <c r="H1710">
        <v>1.0924069999999999</v>
      </c>
      <c r="I1710">
        <v>1.1626179999999999</v>
      </c>
      <c r="J1710">
        <v>1.3505365</v>
      </c>
      <c r="K1710">
        <v>1.5962769999999999</v>
      </c>
      <c r="L1710">
        <v>1.755285</v>
      </c>
      <c r="M1710">
        <v>6</v>
      </c>
      <c r="N1710" t="str">
        <f t="shared" si="26"/>
        <v>270370423_43801</v>
      </c>
      <c r="O1710">
        <f>VLOOKUP(N1710,'HEM3 monitor concs'!D:L,9,FALSE)</f>
        <v>1.0901470623359641</v>
      </c>
      <c r="P1710">
        <f>VLOOKUP(N1710,'HEM3 monitor concs'!D:L,6,FALSE)</f>
        <v>1.47062335964E-4</v>
      </c>
      <c r="Q1710" s="3">
        <v>1.2385791882352899</v>
      </c>
      <c r="R1710">
        <v>4.9602121511872703E-2</v>
      </c>
      <c r="S1710" s="5">
        <v>4.1300820000000002E-2</v>
      </c>
      <c r="T1710">
        <v>51</v>
      </c>
      <c r="U1710">
        <v>0</v>
      </c>
      <c r="V1710">
        <v>0</v>
      </c>
      <c r="W1710">
        <v>12</v>
      </c>
      <c r="X1710">
        <v>15</v>
      </c>
      <c r="Y1710">
        <v>10</v>
      </c>
      <c r="Z1710">
        <v>14</v>
      </c>
      <c r="AA1710">
        <v>1</v>
      </c>
      <c r="AB1710">
        <v>0</v>
      </c>
      <c r="AC1710" t="s">
        <v>60</v>
      </c>
      <c r="AD1710" t="s">
        <v>60</v>
      </c>
      <c r="AE1710" t="s">
        <v>179</v>
      </c>
      <c r="AF1710" t="s">
        <v>84</v>
      </c>
      <c r="AI1710">
        <v>1</v>
      </c>
      <c r="AJ1710" t="s">
        <v>60</v>
      </c>
      <c r="AK1710">
        <v>0.09</v>
      </c>
      <c r="AL1710" t="s">
        <v>60</v>
      </c>
      <c r="AM1710" t="s">
        <v>60</v>
      </c>
      <c r="AN1710" t="s">
        <v>60</v>
      </c>
      <c r="AO1710" t="s">
        <v>60</v>
      </c>
      <c r="AP1710" t="s">
        <v>60</v>
      </c>
      <c r="AQ1710" t="s">
        <v>60</v>
      </c>
      <c r="AR1710" t="s">
        <v>60</v>
      </c>
      <c r="AS1710" t="s">
        <v>60</v>
      </c>
      <c r="AT1710">
        <v>1.15642333333333E-2</v>
      </c>
      <c r="AU1710">
        <v>1.2137855555555599E-2</v>
      </c>
      <c r="AV1710">
        <v>1.2917977777777799E-2</v>
      </c>
      <c r="AW1710">
        <v>1.5005961111111099E-2</v>
      </c>
      <c r="AX1710">
        <v>1.77364111111111E-2</v>
      </c>
      <c r="AY1710">
        <v>1.95031666666667E-2</v>
      </c>
      <c r="AZ1710">
        <v>1.37619909803922E-2</v>
      </c>
      <c r="BA1710">
        <v>4.5889800000000001E-4</v>
      </c>
      <c r="BB1710" t="s">
        <v>1181</v>
      </c>
      <c r="BC1710" s="1" t="s">
        <v>1185</v>
      </c>
      <c r="BD1710" t="s">
        <v>1187</v>
      </c>
      <c r="BE1710" t="s">
        <v>96</v>
      </c>
      <c r="BF1710">
        <v>44.775531770000001</v>
      </c>
      <c r="BG1710">
        <v>-93.062988279999999</v>
      </c>
      <c r="BH1710" t="s">
        <v>100</v>
      </c>
      <c r="BI1710" t="s">
        <v>60</v>
      </c>
      <c r="BJ1710">
        <v>90</v>
      </c>
    </row>
    <row r="1711" spans="1:62" x14ac:dyDescent="0.3">
      <c r="A1711" s="1" t="s">
        <v>1186</v>
      </c>
      <c r="B1711" s="1" t="s">
        <v>204</v>
      </c>
      <c r="C1711" t="s">
        <v>1169</v>
      </c>
      <c r="D1711">
        <v>2011</v>
      </c>
      <c r="E1711" t="s">
        <v>205</v>
      </c>
      <c r="F1711" t="s">
        <v>59</v>
      </c>
      <c r="G1711">
        <v>0.17750286000000001</v>
      </c>
      <c r="H1711">
        <v>0.19452369999999999</v>
      </c>
      <c r="I1711">
        <v>0.22752320000000001</v>
      </c>
      <c r="J1711">
        <v>0.26833842499999999</v>
      </c>
      <c r="K1711">
        <v>0.35778460000000001</v>
      </c>
      <c r="L1711">
        <v>0.47241470000000002</v>
      </c>
      <c r="M1711">
        <v>6</v>
      </c>
      <c r="N1711" t="str">
        <f t="shared" si="26"/>
        <v>270370423_43802</v>
      </c>
      <c r="O1711" t="e">
        <f>VLOOKUP(N1711,'HEM3 monitor concs'!D:L,9,FALSE)</f>
        <v>#N/A</v>
      </c>
      <c r="P1711" t="e">
        <f>VLOOKUP(N1711,'HEM3 monitor concs'!D:L,6,FALSE)</f>
        <v>#N/A</v>
      </c>
      <c r="Q1711" s="3">
        <v>0.242887380769231</v>
      </c>
      <c r="R1711">
        <v>6.5331588439749202E-3</v>
      </c>
      <c r="S1711" s="5">
        <v>3.4736370000000003E-2</v>
      </c>
      <c r="T1711">
        <v>52</v>
      </c>
      <c r="U1711">
        <v>1</v>
      </c>
      <c r="V1711">
        <v>1</v>
      </c>
      <c r="W1711">
        <v>12</v>
      </c>
      <c r="X1711">
        <v>15</v>
      </c>
      <c r="Y1711">
        <v>11</v>
      </c>
      <c r="Z1711">
        <v>14</v>
      </c>
      <c r="AA1711">
        <v>1</v>
      </c>
      <c r="AB1711">
        <v>1.92307692307692</v>
      </c>
      <c r="AC1711" t="s">
        <v>60</v>
      </c>
      <c r="AD1711" t="s">
        <v>60</v>
      </c>
      <c r="AE1711" t="s">
        <v>206</v>
      </c>
      <c r="AF1711" t="s">
        <v>93</v>
      </c>
      <c r="AI1711">
        <v>1</v>
      </c>
      <c r="AJ1711" s="2">
        <v>1.6000000000000001E-8</v>
      </c>
      <c r="AK1711">
        <v>0.6</v>
      </c>
      <c r="AL1711">
        <v>2.8400457599999998E-3</v>
      </c>
      <c r="AM1711">
        <v>3.1123791999999998E-3</v>
      </c>
      <c r="AN1711">
        <v>3.6403712E-3</v>
      </c>
      <c r="AO1711">
        <v>4.2934148E-3</v>
      </c>
      <c r="AP1711">
        <v>5.7245535999999996E-3</v>
      </c>
      <c r="AQ1711">
        <v>7.5586352000000002E-3</v>
      </c>
      <c r="AR1711">
        <v>3.8861980923076901E-3</v>
      </c>
      <c r="AS1711">
        <v>5.5578191999999999E-4</v>
      </c>
      <c r="AT1711">
        <v>2.9583810000000002E-4</v>
      </c>
      <c r="AU1711">
        <v>3.2420616666666702E-4</v>
      </c>
      <c r="AV1711">
        <v>3.7920533333333302E-4</v>
      </c>
      <c r="AW1711">
        <v>4.4723070833333297E-4</v>
      </c>
      <c r="AX1711">
        <v>5.9630766666666699E-4</v>
      </c>
      <c r="AY1711">
        <v>7.8735783333333303E-4</v>
      </c>
      <c r="AZ1711">
        <v>4.0481230128205101E-4</v>
      </c>
      <c r="BA1711" s="2">
        <v>5.7893950000000002E-5</v>
      </c>
      <c r="BB1711" t="s">
        <v>1181</v>
      </c>
      <c r="BC1711" s="1" t="s">
        <v>1185</v>
      </c>
      <c r="BD1711" t="s">
        <v>1187</v>
      </c>
      <c r="BE1711" t="s">
        <v>96</v>
      </c>
      <c r="BF1711">
        <v>44.775531770000001</v>
      </c>
      <c r="BG1711">
        <v>-93.062988279999999</v>
      </c>
      <c r="BH1711" t="s">
        <v>100</v>
      </c>
      <c r="BI1711">
        <v>62.5</v>
      </c>
      <c r="BJ1711">
        <v>600</v>
      </c>
    </row>
    <row r="1712" spans="1:62" x14ac:dyDescent="0.3">
      <c r="A1712" s="1" t="s">
        <v>1186</v>
      </c>
      <c r="B1712" s="1" t="s">
        <v>209</v>
      </c>
      <c r="C1712" t="s">
        <v>1169</v>
      </c>
      <c r="D1712">
        <v>2011</v>
      </c>
      <c r="E1712" t="s">
        <v>210</v>
      </c>
      <c r="F1712" t="s">
        <v>59</v>
      </c>
      <c r="G1712">
        <v>0.42151709999999998</v>
      </c>
      <c r="H1712">
        <v>0.4498279</v>
      </c>
      <c r="I1712">
        <v>0.47813870000000003</v>
      </c>
      <c r="J1712">
        <v>0.54105170000000002</v>
      </c>
      <c r="K1712">
        <v>0.58509089999999997</v>
      </c>
      <c r="L1712">
        <v>0.75495590000000001</v>
      </c>
      <c r="M1712">
        <v>6</v>
      </c>
      <c r="N1712" t="str">
        <f t="shared" si="26"/>
        <v>270370423_43804</v>
      </c>
      <c r="O1712">
        <f>VLOOKUP(N1712,'HEM3 monitor concs'!D:L,9,FALSE)</f>
        <v>0.54701282133393703</v>
      </c>
      <c r="P1712">
        <f>VLOOKUP(N1712,'HEM3 monitor concs'!D:L,6,FALSE)</f>
        <v>1.2821333937E-5</v>
      </c>
      <c r="Q1712" s="3">
        <v>0.49540898039215697</v>
      </c>
      <c r="R1712">
        <v>6.5732733269432096E-3</v>
      </c>
      <c r="S1712" s="5">
        <v>6.2912990000000002E-2</v>
      </c>
      <c r="T1712">
        <v>51</v>
      </c>
      <c r="U1712">
        <v>0</v>
      </c>
      <c r="V1712">
        <v>0</v>
      </c>
      <c r="W1712">
        <v>12</v>
      </c>
      <c r="X1712">
        <v>14</v>
      </c>
      <c r="Y1712">
        <v>11</v>
      </c>
      <c r="Z1712">
        <v>14</v>
      </c>
      <c r="AA1712">
        <v>1</v>
      </c>
      <c r="AB1712">
        <v>0</v>
      </c>
      <c r="AC1712" t="s">
        <v>60</v>
      </c>
      <c r="AD1712" t="s">
        <v>60</v>
      </c>
      <c r="AE1712" t="s">
        <v>211</v>
      </c>
      <c r="AF1712" t="s">
        <v>93</v>
      </c>
      <c r="AI1712">
        <v>1</v>
      </c>
      <c r="AJ1712" s="2">
        <v>6.0000000000000002E-6</v>
      </c>
      <c r="AK1712">
        <v>0.1</v>
      </c>
      <c r="AL1712">
        <v>2.5291025999999999</v>
      </c>
      <c r="AM1712">
        <v>2.6989673999999999</v>
      </c>
      <c r="AN1712">
        <v>2.8688321999999999</v>
      </c>
      <c r="AO1712">
        <v>3.2463101999999999</v>
      </c>
      <c r="AP1712">
        <v>3.5105453999999998</v>
      </c>
      <c r="AQ1712">
        <v>4.5297353999999999</v>
      </c>
      <c r="AR1712">
        <v>2.9724538823529398</v>
      </c>
      <c r="AS1712">
        <v>0.37747794000000001</v>
      </c>
      <c r="AT1712">
        <v>4.2151710000000002E-3</v>
      </c>
      <c r="AU1712">
        <v>4.498279E-3</v>
      </c>
      <c r="AV1712">
        <v>4.7813869999999998E-3</v>
      </c>
      <c r="AW1712">
        <v>5.4105170000000001E-3</v>
      </c>
      <c r="AX1712">
        <v>5.8509089999999996E-3</v>
      </c>
      <c r="AY1712">
        <v>7.549559E-3</v>
      </c>
      <c r="AZ1712">
        <v>4.95408980392157E-3</v>
      </c>
      <c r="BA1712">
        <v>6.2912989999999995E-4</v>
      </c>
      <c r="BB1712" t="s">
        <v>1181</v>
      </c>
      <c r="BC1712" s="1" t="s">
        <v>1185</v>
      </c>
      <c r="BD1712" t="s">
        <v>1187</v>
      </c>
      <c r="BE1712" t="s">
        <v>96</v>
      </c>
      <c r="BF1712">
        <v>44.775531770000001</v>
      </c>
      <c r="BG1712">
        <v>-93.062988279999999</v>
      </c>
      <c r="BH1712" t="s">
        <v>100</v>
      </c>
      <c r="BI1712">
        <v>0.16666666666666699</v>
      </c>
      <c r="BJ1712">
        <v>100</v>
      </c>
    </row>
    <row r="1713" spans="1:62" x14ac:dyDescent="0.3">
      <c r="A1713" s="1" t="s">
        <v>1186</v>
      </c>
      <c r="B1713" s="1" t="s">
        <v>224</v>
      </c>
      <c r="C1713" t="s">
        <v>1169</v>
      </c>
      <c r="D1713">
        <v>2011</v>
      </c>
      <c r="E1713" t="s">
        <v>225</v>
      </c>
      <c r="F1713" t="s">
        <v>59</v>
      </c>
      <c r="G1713">
        <v>4.0474639999999999E-2</v>
      </c>
      <c r="H1713">
        <v>4.4522100000000002E-2</v>
      </c>
      <c r="I1713">
        <v>5.66645E-2</v>
      </c>
      <c r="J1713">
        <v>6.0711960000000002E-2</v>
      </c>
      <c r="K1713">
        <v>7.2044858000000003E-2</v>
      </c>
      <c r="L1713">
        <v>7.6901819999999996E-2</v>
      </c>
      <c r="M1713">
        <v>6</v>
      </c>
      <c r="N1713" t="str">
        <f t="shared" si="26"/>
        <v>270370423_43815</v>
      </c>
      <c r="O1713" t="e">
        <f>VLOOKUP(N1713,'HEM3 monitor concs'!D:L,9,FALSE)</f>
        <v>#N/A</v>
      </c>
      <c r="P1713" t="e">
        <f>VLOOKUP(N1713,'HEM3 monitor concs'!D:L,6,FALSE)</f>
        <v>#N/A</v>
      </c>
      <c r="Q1713" s="3">
        <v>5.2693401584905701E-2</v>
      </c>
      <c r="R1713">
        <v>2.4792882860843801E-4</v>
      </c>
      <c r="S1713" s="5">
        <v>4.0474639999999999E-2</v>
      </c>
      <c r="T1713">
        <v>53</v>
      </c>
      <c r="U1713">
        <v>5</v>
      </c>
      <c r="V1713">
        <v>1</v>
      </c>
      <c r="W1713">
        <v>13</v>
      </c>
      <c r="X1713">
        <v>15</v>
      </c>
      <c r="Y1713">
        <v>11</v>
      </c>
      <c r="Z1713">
        <v>14</v>
      </c>
      <c r="AA1713">
        <v>1</v>
      </c>
      <c r="AB1713">
        <v>9.4339622641509404</v>
      </c>
      <c r="AC1713" t="s">
        <v>60</v>
      </c>
      <c r="AD1713" t="s">
        <v>60</v>
      </c>
      <c r="AE1713" t="s">
        <v>226</v>
      </c>
      <c r="AF1713" t="s">
        <v>93</v>
      </c>
      <c r="AI1713">
        <v>1</v>
      </c>
      <c r="AJ1713" s="2">
        <v>2.5999999999999998E-5</v>
      </c>
      <c r="AK1713">
        <v>2.4</v>
      </c>
      <c r="AL1713">
        <v>1.0523406399999999</v>
      </c>
      <c r="AM1713">
        <v>1.1575746</v>
      </c>
      <c r="AN1713">
        <v>1.4732769999999999</v>
      </c>
      <c r="AO1713">
        <v>1.57851096</v>
      </c>
      <c r="AP1713">
        <v>1.8731663080000001</v>
      </c>
      <c r="AQ1713">
        <v>1.99944732</v>
      </c>
      <c r="AR1713">
        <v>1.3700284412075501</v>
      </c>
      <c r="AS1713">
        <v>1.0523406399999999</v>
      </c>
      <c r="AT1713" s="2">
        <v>1.68644333333333E-5</v>
      </c>
      <c r="AU1713" s="2">
        <v>1.8550875E-5</v>
      </c>
      <c r="AV1713" s="2">
        <v>2.3610208333333301E-5</v>
      </c>
      <c r="AW1713" s="2">
        <v>2.5296650000000001E-5</v>
      </c>
      <c r="AX1713" s="2">
        <v>3.0018690833333301E-5</v>
      </c>
      <c r="AY1713" s="2">
        <v>3.2042424999999998E-5</v>
      </c>
      <c r="AZ1713" s="2">
        <v>2.1955583993710699E-5</v>
      </c>
      <c r="BA1713" s="2">
        <v>1.68644333333333E-5</v>
      </c>
      <c r="BB1713" t="s">
        <v>1181</v>
      </c>
      <c r="BC1713" s="1" t="s">
        <v>1185</v>
      </c>
      <c r="BD1713" t="s">
        <v>1187</v>
      </c>
      <c r="BE1713" t="s">
        <v>96</v>
      </c>
      <c r="BF1713">
        <v>44.775531770000001</v>
      </c>
      <c r="BG1713">
        <v>-93.062988279999999</v>
      </c>
      <c r="BH1713" t="s">
        <v>100</v>
      </c>
      <c r="BI1713">
        <v>3.8461538461538498E-2</v>
      </c>
      <c r="BJ1713">
        <v>2400</v>
      </c>
    </row>
    <row r="1714" spans="1:62" x14ac:dyDescent="0.3">
      <c r="A1714" s="1" t="s">
        <v>1186</v>
      </c>
      <c r="B1714" s="1" t="s">
        <v>254</v>
      </c>
      <c r="C1714" t="s">
        <v>1169</v>
      </c>
      <c r="D1714">
        <v>2011</v>
      </c>
      <c r="E1714" t="s">
        <v>255</v>
      </c>
      <c r="F1714" t="s">
        <v>59</v>
      </c>
      <c r="G1714">
        <v>7.8162350000000005E-2</v>
      </c>
      <c r="H1714">
        <v>0.11507235</v>
      </c>
      <c r="I1714">
        <v>0.15198239999999999</v>
      </c>
      <c r="J1714">
        <v>0.24751414999999999</v>
      </c>
      <c r="K1714">
        <v>0.33436120000000003</v>
      </c>
      <c r="L1714">
        <v>1.011768</v>
      </c>
      <c r="M1714">
        <v>6</v>
      </c>
      <c r="N1714" t="str">
        <f t="shared" si="26"/>
        <v>270370423_45109</v>
      </c>
      <c r="O1714" t="e">
        <f>VLOOKUP(N1714,'HEM3 monitor concs'!D:L,9,FALSE)</f>
        <v>#N/A</v>
      </c>
      <c r="P1714" t="e">
        <f>VLOOKUP(N1714,'HEM3 monitor concs'!D:L,6,FALSE)</f>
        <v>#N/A</v>
      </c>
      <c r="Q1714" s="3">
        <v>0.210220968823529</v>
      </c>
      <c r="R1714">
        <v>3.0785987256100999E-2</v>
      </c>
      <c r="S1714" s="5">
        <v>1.085588E-2</v>
      </c>
      <c r="T1714">
        <v>51</v>
      </c>
      <c r="U1714">
        <v>0</v>
      </c>
      <c r="V1714">
        <v>0</v>
      </c>
      <c r="W1714">
        <v>13</v>
      </c>
      <c r="X1714">
        <v>13</v>
      </c>
      <c r="Y1714">
        <v>11</v>
      </c>
      <c r="Z1714">
        <v>14</v>
      </c>
      <c r="AA1714">
        <v>1</v>
      </c>
      <c r="AB1714">
        <v>0</v>
      </c>
      <c r="AC1714" t="s">
        <v>60</v>
      </c>
      <c r="AD1714" t="s">
        <v>60</v>
      </c>
      <c r="AE1714" t="s">
        <v>256</v>
      </c>
      <c r="AF1714" t="s">
        <v>84</v>
      </c>
      <c r="AI1714">
        <v>1</v>
      </c>
      <c r="AJ1714" t="s">
        <v>60</v>
      </c>
      <c r="AK1714">
        <v>0.1</v>
      </c>
      <c r="AL1714" t="s">
        <v>60</v>
      </c>
      <c r="AM1714" t="s">
        <v>60</v>
      </c>
      <c r="AN1714" t="s">
        <v>60</v>
      </c>
      <c r="AO1714" t="s">
        <v>60</v>
      </c>
      <c r="AP1714" t="s">
        <v>60</v>
      </c>
      <c r="AQ1714" t="s">
        <v>60</v>
      </c>
      <c r="AR1714" t="s">
        <v>60</v>
      </c>
      <c r="AS1714" t="s">
        <v>60</v>
      </c>
      <c r="AT1714">
        <v>7.8162350000000002E-4</v>
      </c>
      <c r="AU1714">
        <v>1.1507234999999999E-3</v>
      </c>
      <c r="AV1714">
        <v>1.5198239999999999E-3</v>
      </c>
      <c r="AW1714">
        <v>2.4751414999999999E-3</v>
      </c>
      <c r="AX1714">
        <v>3.3436120000000001E-3</v>
      </c>
      <c r="AY1714">
        <v>1.011768E-2</v>
      </c>
      <c r="AZ1714">
        <v>2.1022096882352898E-3</v>
      </c>
      <c r="BA1714">
        <v>1.085588E-4</v>
      </c>
      <c r="BB1714" t="s">
        <v>1181</v>
      </c>
      <c r="BC1714" s="1" t="s">
        <v>1185</v>
      </c>
      <c r="BD1714" t="s">
        <v>1187</v>
      </c>
      <c r="BE1714" t="s">
        <v>96</v>
      </c>
      <c r="BF1714">
        <v>44.775531770000001</v>
      </c>
      <c r="BG1714">
        <v>-93.062988279999999</v>
      </c>
      <c r="BH1714" t="s">
        <v>100</v>
      </c>
      <c r="BI1714" t="s">
        <v>60</v>
      </c>
      <c r="BJ1714">
        <v>100</v>
      </c>
    </row>
    <row r="1715" spans="1:62" x14ac:dyDescent="0.3">
      <c r="A1715" s="1" t="s">
        <v>1186</v>
      </c>
      <c r="B1715" s="1" t="s">
        <v>257</v>
      </c>
      <c r="C1715" t="s">
        <v>1169</v>
      </c>
      <c r="D1715">
        <v>2011</v>
      </c>
      <c r="E1715" t="s">
        <v>258</v>
      </c>
      <c r="F1715" t="s">
        <v>59</v>
      </c>
      <c r="G1715">
        <v>0.20319322000000001</v>
      </c>
      <c r="H1715">
        <v>0.26197870000000001</v>
      </c>
      <c r="I1715">
        <v>0.36740919999999999</v>
      </c>
      <c r="J1715">
        <v>0.46964479999999997</v>
      </c>
      <c r="K1715">
        <v>0.54312663999999999</v>
      </c>
      <c r="L1715">
        <v>0.87858720000000001</v>
      </c>
      <c r="M1715">
        <v>6</v>
      </c>
      <c r="N1715" t="str">
        <f t="shared" si="26"/>
        <v>270370423_45201</v>
      </c>
      <c r="O1715" t="e">
        <f>VLOOKUP(N1715,'HEM3 monitor concs'!D:L,9,FALSE)</f>
        <v>#N/A</v>
      </c>
      <c r="P1715" t="e">
        <f>VLOOKUP(N1715,'HEM3 monitor concs'!D:L,6,FALSE)</f>
        <v>#N/A</v>
      </c>
      <c r="Q1715" s="3">
        <v>0.37114657358490599</v>
      </c>
      <c r="R1715">
        <v>2.1272375893210401E-2</v>
      </c>
      <c r="S1715" s="5">
        <v>1.0649540000000001E-2</v>
      </c>
      <c r="T1715">
        <v>53</v>
      </c>
      <c r="U1715">
        <v>0</v>
      </c>
      <c r="V1715">
        <v>0</v>
      </c>
      <c r="W1715">
        <v>13</v>
      </c>
      <c r="X1715">
        <v>15</v>
      </c>
      <c r="Y1715">
        <v>11</v>
      </c>
      <c r="Z1715">
        <v>14</v>
      </c>
      <c r="AA1715">
        <v>1</v>
      </c>
      <c r="AB1715">
        <v>0</v>
      </c>
      <c r="AC1715" t="s">
        <v>60</v>
      </c>
      <c r="AD1715" t="s">
        <v>60</v>
      </c>
      <c r="AE1715" t="s">
        <v>258</v>
      </c>
      <c r="AF1715" t="s">
        <v>88</v>
      </c>
      <c r="AI1715">
        <v>1</v>
      </c>
      <c r="AJ1715" s="2">
        <v>7.7999999999999999E-6</v>
      </c>
      <c r="AK1715">
        <v>0.03</v>
      </c>
      <c r="AL1715">
        <v>1.5849071159999999</v>
      </c>
      <c r="AM1715">
        <v>2.0434338599999999</v>
      </c>
      <c r="AN1715">
        <v>2.86579176</v>
      </c>
      <c r="AO1715">
        <v>3.6632294399999998</v>
      </c>
      <c r="AP1715">
        <v>4.2363877920000004</v>
      </c>
      <c r="AQ1715">
        <v>6.8529801600000004</v>
      </c>
      <c r="AR1715">
        <v>2.89494327396226</v>
      </c>
      <c r="AS1715">
        <v>8.3066412000000006E-2</v>
      </c>
      <c r="AT1715">
        <v>6.7731073333333301E-3</v>
      </c>
      <c r="AU1715">
        <v>8.7326233333333298E-3</v>
      </c>
      <c r="AV1715">
        <v>1.22469733333333E-2</v>
      </c>
      <c r="AW1715">
        <v>1.5654826666666701E-2</v>
      </c>
      <c r="AX1715">
        <v>1.8104221333333299E-2</v>
      </c>
      <c r="AY1715">
        <v>2.9286240000000002E-2</v>
      </c>
      <c r="AZ1715">
        <v>1.23715524528302E-2</v>
      </c>
      <c r="BA1715">
        <v>3.5498466666666699E-4</v>
      </c>
      <c r="BB1715" t="s">
        <v>1181</v>
      </c>
      <c r="BC1715" s="1" t="s">
        <v>1185</v>
      </c>
      <c r="BD1715" t="s">
        <v>1187</v>
      </c>
      <c r="BE1715" t="s">
        <v>96</v>
      </c>
      <c r="BF1715">
        <v>44.775531770000001</v>
      </c>
      <c r="BG1715">
        <v>-93.062988279999999</v>
      </c>
      <c r="BH1715" t="s">
        <v>100</v>
      </c>
      <c r="BI1715">
        <v>0.128205128205128</v>
      </c>
      <c r="BJ1715">
        <v>30</v>
      </c>
    </row>
    <row r="1716" spans="1:62" x14ac:dyDescent="0.3">
      <c r="A1716" s="1" t="s">
        <v>1186</v>
      </c>
      <c r="B1716" s="1" t="s">
        <v>259</v>
      </c>
      <c r="C1716" t="s">
        <v>1169</v>
      </c>
      <c r="D1716">
        <v>2011</v>
      </c>
      <c r="E1716" t="s">
        <v>260</v>
      </c>
      <c r="F1716" t="s">
        <v>59</v>
      </c>
      <c r="G1716">
        <v>0.24834854000000001</v>
      </c>
      <c r="H1716">
        <v>0.29677462500000001</v>
      </c>
      <c r="I1716">
        <v>0.42773234999999998</v>
      </c>
      <c r="J1716">
        <v>0.57470642500000002</v>
      </c>
      <c r="K1716">
        <v>0.77745529999999996</v>
      </c>
      <c r="L1716">
        <v>1.906895</v>
      </c>
      <c r="M1716">
        <v>6</v>
      </c>
      <c r="N1716" t="str">
        <f t="shared" si="26"/>
        <v>270370423_45202</v>
      </c>
      <c r="O1716" t="e">
        <f>VLOOKUP(N1716,'HEM3 monitor concs'!D:L,9,FALSE)</f>
        <v>#N/A</v>
      </c>
      <c r="P1716" t="e">
        <f>VLOOKUP(N1716,'HEM3 monitor concs'!D:L,6,FALSE)</f>
        <v>#N/A</v>
      </c>
      <c r="Q1716" s="3">
        <v>0.497827674</v>
      </c>
      <c r="R1716">
        <v>0.101091240925082</v>
      </c>
      <c r="S1716" s="5">
        <v>1.076733E-2</v>
      </c>
      <c r="T1716">
        <v>50</v>
      </c>
      <c r="U1716">
        <v>0</v>
      </c>
      <c r="V1716">
        <v>0</v>
      </c>
      <c r="W1716">
        <v>13</v>
      </c>
      <c r="X1716">
        <v>12</v>
      </c>
      <c r="Y1716">
        <v>11</v>
      </c>
      <c r="Z1716">
        <v>14</v>
      </c>
      <c r="AA1716">
        <v>1</v>
      </c>
      <c r="AB1716">
        <v>0</v>
      </c>
      <c r="AC1716" t="s">
        <v>60</v>
      </c>
      <c r="AD1716" t="s">
        <v>60</v>
      </c>
      <c r="AE1716" t="s">
        <v>260</v>
      </c>
      <c r="AF1716" t="s">
        <v>62</v>
      </c>
      <c r="AG1716" t="s">
        <v>84</v>
      </c>
      <c r="AI1716">
        <v>1</v>
      </c>
      <c r="AJ1716" t="s">
        <v>60</v>
      </c>
      <c r="AK1716">
        <v>5</v>
      </c>
      <c r="AL1716" t="s">
        <v>60</v>
      </c>
      <c r="AM1716" t="s">
        <v>60</v>
      </c>
      <c r="AN1716" t="s">
        <v>60</v>
      </c>
      <c r="AO1716" t="s">
        <v>60</v>
      </c>
      <c r="AP1716" t="s">
        <v>60</v>
      </c>
      <c r="AQ1716" t="s">
        <v>60</v>
      </c>
      <c r="AR1716" t="s">
        <v>60</v>
      </c>
      <c r="AS1716" t="s">
        <v>60</v>
      </c>
      <c r="AT1716" s="2">
        <v>4.9669707999999998E-5</v>
      </c>
      <c r="AU1716" s="2">
        <v>5.9354924999999998E-5</v>
      </c>
      <c r="AV1716" s="2">
        <v>8.5546470000000003E-5</v>
      </c>
      <c r="AW1716">
        <v>1.14941285E-4</v>
      </c>
      <c r="AX1716">
        <v>1.5549106000000001E-4</v>
      </c>
      <c r="AY1716">
        <v>3.81379E-4</v>
      </c>
      <c r="AZ1716" s="2">
        <v>9.9565534800000007E-5</v>
      </c>
      <c r="BA1716" s="2">
        <v>2.1534660000000001E-6</v>
      </c>
      <c r="BB1716" t="s">
        <v>1181</v>
      </c>
      <c r="BC1716" s="1" t="s">
        <v>1185</v>
      </c>
      <c r="BD1716" t="s">
        <v>1187</v>
      </c>
      <c r="BE1716" t="s">
        <v>96</v>
      </c>
      <c r="BF1716">
        <v>44.775531770000001</v>
      </c>
      <c r="BG1716">
        <v>-93.062988279999999</v>
      </c>
      <c r="BH1716" t="s">
        <v>100</v>
      </c>
      <c r="BI1716" t="s">
        <v>60</v>
      </c>
      <c r="BJ1716">
        <v>5000</v>
      </c>
    </row>
    <row r="1717" spans="1:62" x14ac:dyDescent="0.3">
      <c r="A1717" s="1" t="s">
        <v>1186</v>
      </c>
      <c r="B1717" s="1" t="s">
        <v>261</v>
      </c>
      <c r="C1717" t="s">
        <v>1169</v>
      </c>
      <c r="D1717">
        <v>2011</v>
      </c>
      <c r="E1717" t="s">
        <v>262</v>
      </c>
      <c r="F1717" t="s">
        <v>59</v>
      </c>
      <c r="G1717">
        <v>3.8037000000000001E-2</v>
      </c>
      <c r="H1717">
        <v>4.2791620000000002E-2</v>
      </c>
      <c r="I1717">
        <v>6.6564750000000006E-2</v>
      </c>
      <c r="J1717">
        <v>0.10935640000000001</v>
      </c>
      <c r="K1717">
        <v>0.14073685999999999</v>
      </c>
      <c r="L1717">
        <v>0.3470876</v>
      </c>
      <c r="M1717">
        <v>6</v>
      </c>
      <c r="N1717" t="str">
        <f t="shared" si="26"/>
        <v>270370423_45203</v>
      </c>
      <c r="O1717">
        <f>VLOOKUP(N1717,'HEM3 monitor concs'!D:L,9,FALSE)</f>
        <v>0.18669938052042301</v>
      </c>
      <c r="P1717">
        <f>VLOOKUP(N1717,'HEM3 monitor concs'!D:L,6,FALSE)</f>
        <v>0.17069938052042299</v>
      </c>
      <c r="Q1717" s="3">
        <v>8.6031792830188705E-2</v>
      </c>
      <c r="R1717">
        <v>3.4911877487213698E-3</v>
      </c>
      <c r="S1717" s="5">
        <v>1.1886559999999999E-2</v>
      </c>
      <c r="T1717">
        <v>53</v>
      </c>
      <c r="U1717">
        <v>0</v>
      </c>
      <c r="V1717">
        <v>0</v>
      </c>
      <c r="W1717">
        <v>13</v>
      </c>
      <c r="X1717">
        <v>15</v>
      </c>
      <c r="Y1717">
        <v>11</v>
      </c>
      <c r="Z1717">
        <v>14</v>
      </c>
      <c r="AA1717">
        <v>1</v>
      </c>
      <c r="AB1717">
        <v>0</v>
      </c>
      <c r="AC1717" t="s">
        <v>60</v>
      </c>
      <c r="AD1717" t="s">
        <v>60</v>
      </c>
      <c r="AE1717" t="s">
        <v>263</v>
      </c>
      <c r="AF1717" t="s">
        <v>68</v>
      </c>
      <c r="AI1717">
        <v>1</v>
      </c>
      <c r="AJ1717" s="2">
        <v>2.5000000000000002E-6</v>
      </c>
      <c r="AK1717">
        <v>1</v>
      </c>
      <c r="AL1717">
        <v>9.5092499999999996E-2</v>
      </c>
      <c r="AM1717">
        <v>0.10697905000000001</v>
      </c>
      <c r="AN1717">
        <v>0.16641187499999999</v>
      </c>
      <c r="AO1717">
        <v>0.273391</v>
      </c>
      <c r="AP1717">
        <v>0.35184215000000002</v>
      </c>
      <c r="AQ1717">
        <v>0.86771900000000002</v>
      </c>
      <c r="AR1717">
        <v>0.21507948207547201</v>
      </c>
      <c r="AS1717">
        <v>2.97164E-2</v>
      </c>
      <c r="AT1717" s="2">
        <v>3.8037000000000002E-5</v>
      </c>
      <c r="AU1717" s="2">
        <v>4.279162E-5</v>
      </c>
      <c r="AV1717" s="2">
        <v>6.6564750000000007E-5</v>
      </c>
      <c r="AW1717">
        <v>1.093564E-4</v>
      </c>
      <c r="AX1717">
        <v>1.4073686000000001E-4</v>
      </c>
      <c r="AY1717">
        <v>3.4708759999999998E-4</v>
      </c>
      <c r="AZ1717" s="2">
        <v>8.6031792830188698E-5</v>
      </c>
      <c r="BA1717" s="2">
        <v>1.188656E-5</v>
      </c>
      <c r="BB1717" t="s">
        <v>1181</v>
      </c>
      <c r="BC1717" s="1" t="s">
        <v>1185</v>
      </c>
      <c r="BD1717" t="s">
        <v>1187</v>
      </c>
      <c r="BE1717" t="s">
        <v>96</v>
      </c>
      <c r="BF1717">
        <v>44.775531770000001</v>
      </c>
      <c r="BG1717">
        <v>-93.062988279999999</v>
      </c>
      <c r="BH1717" t="s">
        <v>100</v>
      </c>
      <c r="BI1717">
        <v>0.4</v>
      </c>
      <c r="BJ1717">
        <v>1000</v>
      </c>
    </row>
    <row r="1718" spans="1:62" x14ac:dyDescent="0.3">
      <c r="A1718" s="1" t="s">
        <v>1186</v>
      </c>
      <c r="B1718" s="1" t="s">
        <v>264</v>
      </c>
      <c r="C1718" t="s">
        <v>1169</v>
      </c>
      <c r="D1718">
        <v>2011</v>
      </c>
      <c r="E1718" t="s">
        <v>265</v>
      </c>
      <c r="F1718" t="s">
        <v>59</v>
      </c>
      <c r="G1718">
        <v>4.3423530000000002E-2</v>
      </c>
      <c r="H1718">
        <v>5.1022650000000003E-2</v>
      </c>
      <c r="I1718">
        <v>7.1648824999999999E-2</v>
      </c>
      <c r="J1718">
        <v>0.122671475</v>
      </c>
      <c r="K1718">
        <v>0.14677153000000001</v>
      </c>
      <c r="L1718">
        <v>0.42989300000000003</v>
      </c>
      <c r="M1718">
        <v>6</v>
      </c>
      <c r="N1718" t="str">
        <f t="shared" si="26"/>
        <v>270370423_45204</v>
      </c>
      <c r="O1718" t="e">
        <f>VLOOKUP(N1718,'HEM3 monitor concs'!D:L,9,FALSE)</f>
        <v>#N/A</v>
      </c>
      <c r="P1718" t="e">
        <f>VLOOKUP(N1718,'HEM3 monitor concs'!D:L,6,FALSE)</f>
        <v>#N/A</v>
      </c>
      <c r="Q1718" s="3">
        <v>9.5030720576923106E-2</v>
      </c>
      <c r="R1718">
        <v>5.1152738313973599E-3</v>
      </c>
      <c r="S1718" s="5">
        <v>1.085588E-2</v>
      </c>
      <c r="T1718">
        <v>52</v>
      </c>
      <c r="U1718">
        <v>0</v>
      </c>
      <c r="V1718">
        <v>0</v>
      </c>
      <c r="W1718">
        <v>13</v>
      </c>
      <c r="X1718">
        <v>14</v>
      </c>
      <c r="Y1718">
        <v>11</v>
      </c>
      <c r="Z1718">
        <v>14</v>
      </c>
      <c r="AA1718">
        <v>1</v>
      </c>
      <c r="AB1718">
        <v>0</v>
      </c>
      <c r="AC1718" t="s">
        <v>60</v>
      </c>
      <c r="AD1718" t="s">
        <v>60</v>
      </c>
      <c r="AE1718" t="s">
        <v>265</v>
      </c>
      <c r="AF1718" t="s">
        <v>84</v>
      </c>
      <c r="AI1718">
        <v>1</v>
      </c>
      <c r="AJ1718" t="s">
        <v>60</v>
      </c>
      <c r="AK1718">
        <v>0.1</v>
      </c>
      <c r="AL1718" t="s">
        <v>60</v>
      </c>
      <c r="AM1718" t="s">
        <v>60</v>
      </c>
      <c r="AN1718" t="s">
        <v>60</v>
      </c>
      <c r="AO1718" t="s">
        <v>60</v>
      </c>
      <c r="AP1718" t="s">
        <v>60</v>
      </c>
      <c r="AQ1718" t="s">
        <v>60</v>
      </c>
      <c r="AR1718" t="s">
        <v>60</v>
      </c>
      <c r="AS1718" t="s">
        <v>60</v>
      </c>
      <c r="AT1718">
        <v>4.3423529999999999E-4</v>
      </c>
      <c r="AU1718">
        <v>5.1022649999999997E-4</v>
      </c>
      <c r="AV1718">
        <v>7.1648825000000002E-4</v>
      </c>
      <c r="AW1718">
        <v>1.2267147500000001E-3</v>
      </c>
      <c r="AX1718">
        <v>1.4677153E-3</v>
      </c>
      <c r="AY1718">
        <v>4.2989300000000003E-3</v>
      </c>
      <c r="AZ1718">
        <v>9.5030720576923103E-4</v>
      </c>
      <c r="BA1718">
        <v>1.085588E-4</v>
      </c>
      <c r="BB1718" t="s">
        <v>1181</v>
      </c>
      <c r="BC1718" s="1" t="s">
        <v>1185</v>
      </c>
      <c r="BD1718" t="s">
        <v>1187</v>
      </c>
      <c r="BE1718" t="s">
        <v>96</v>
      </c>
      <c r="BF1718">
        <v>44.775531770000001</v>
      </c>
      <c r="BG1718">
        <v>-93.062988279999999</v>
      </c>
      <c r="BH1718" t="s">
        <v>100</v>
      </c>
      <c r="BI1718" t="s">
        <v>60</v>
      </c>
      <c r="BJ1718">
        <v>100</v>
      </c>
    </row>
    <row r="1719" spans="1:62" x14ac:dyDescent="0.3">
      <c r="A1719" s="1" t="s">
        <v>1186</v>
      </c>
      <c r="B1719" s="1" t="s">
        <v>266</v>
      </c>
      <c r="C1719" t="s">
        <v>1169</v>
      </c>
      <c r="D1719">
        <v>2011</v>
      </c>
      <c r="E1719" t="s">
        <v>267</v>
      </c>
      <c r="F1719" t="s">
        <v>59</v>
      </c>
      <c r="G1719">
        <v>0</v>
      </c>
      <c r="H1719">
        <v>0</v>
      </c>
      <c r="I1719">
        <v>1.7038939999999999E-2</v>
      </c>
      <c r="J1719">
        <v>5.9636294999999999E-2</v>
      </c>
      <c r="K1719">
        <v>0.14057130000000001</v>
      </c>
      <c r="L1719">
        <v>0.2513244</v>
      </c>
      <c r="M1719">
        <v>6</v>
      </c>
      <c r="N1719" t="str">
        <f t="shared" si="26"/>
        <v>270370423_45220</v>
      </c>
      <c r="O1719">
        <f>VLOOKUP(N1719,'HEM3 monitor concs'!D:L,9,FALSE)</f>
        <v>1.5631922344741998E-2</v>
      </c>
      <c r="P1719">
        <f>VLOOKUP(N1719,'HEM3 monitor concs'!D:L,6,FALSE)</f>
        <v>1.4765763899863E-2</v>
      </c>
      <c r="Q1719" s="3">
        <v>4.3265547392156899E-2</v>
      </c>
      <c r="R1719">
        <v>3.7476472637447702E-3</v>
      </c>
      <c r="S1719" s="5">
        <v>1.064934E-2</v>
      </c>
      <c r="T1719">
        <v>51</v>
      </c>
      <c r="U1719">
        <v>21</v>
      </c>
      <c r="V1719">
        <v>14</v>
      </c>
      <c r="W1719">
        <v>13</v>
      </c>
      <c r="X1719">
        <v>13</v>
      </c>
      <c r="Y1719">
        <v>11</v>
      </c>
      <c r="Z1719">
        <v>14</v>
      </c>
      <c r="AA1719">
        <v>1</v>
      </c>
      <c r="AB1719">
        <v>41.176470588235297</v>
      </c>
      <c r="AC1719" t="s">
        <v>60</v>
      </c>
      <c r="AD1719" t="s">
        <v>60</v>
      </c>
      <c r="AE1719" t="s">
        <v>267</v>
      </c>
      <c r="AF1719" t="s">
        <v>84</v>
      </c>
      <c r="AI1719">
        <v>1</v>
      </c>
      <c r="AJ1719" t="s">
        <v>60</v>
      </c>
      <c r="AK1719">
        <v>1</v>
      </c>
      <c r="AL1719" t="s">
        <v>60</v>
      </c>
      <c r="AM1719" t="s">
        <v>60</v>
      </c>
      <c r="AN1719" t="s">
        <v>60</v>
      </c>
      <c r="AO1719" t="s">
        <v>60</v>
      </c>
      <c r="AP1719" t="s">
        <v>60</v>
      </c>
      <c r="AQ1719" t="s">
        <v>60</v>
      </c>
      <c r="AR1719" t="s">
        <v>60</v>
      </c>
      <c r="AS1719" t="s">
        <v>60</v>
      </c>
      <c r="AT1719">
        <v>0</v>
      </c>
      <c r="AU1719">
        <v>0</v>
      </c>
      <c r="AV1719" s="2">
        <v>1.703894E-5</v>
      </c>
      <c r="AW1719" s="2">
        <v>5.9636295000000003E-5</v>
      </c>
      <c r="AX1719">
        <v>1.405713E-4</v>
      </c>
      <c r="AY1719">
        <v>2.5132440000000001E-4</v>
      </c>
      <c r="AZ1719" s="2">
        <v>4.3265547392156898E-5</v>
      </c>
      <c r="BA1719" s="2">
        <v>1.0649339999999999E-5</v>
      </c>
      <c r="BB1719" t="s">
        <v>1181</v>
      </c>
      <c r="BC1719" s="1" t="s">
        <v>1185</v>
      </c>
      <c r="BD1719" t="s">
        <v>1187</v>
      </c>
      <c r="BE1719" t="s">
        <v>96</v>
      </c>
      <c r="BF1719">
        <v>44.775531770000001</v>
      </c>
      <c r="BG1719">
        <v>-93.062988279999999</v>
      </c>
      <c r="BH1719" t="s">
        <v>100</v>
      </c>
      <c r="BI1719" t="s">
        <v>60</v>
      </c>
      <c r="BJ1719">
        <v>1000</v>
      </c>
    </row>
    <row r="1720" spans="1:62" x14ac:dyDescent="0.3">
      <c r="A1720" s="1" t="s">
        <v>1189</v>
      </c>
      <c r="B1720" s="1" t="s">
        <v>168</v>
      </c>
      <c r="C1720" t="s">
        <v>1169</v>
      </c>
      <c r="D1720">
        <v>2011</v>
      </c>
      <c r="E1720" t="s">
        <v>169</v>
      </c>
      <c r="F1720" t="s">
        <v>59</v>
      </c>
      <c r="G1720">
        <v>1.5043513999999999E-2</v>
      </c>
      <c r="H1720">
        <v>2.433509E-2</v>
      </c>
      <c r="I1720">
        <v>4.867018E-2</v>
      </c>
      <c r="J1720">
        <v>6.8580710000000003E-2</v>
      </c>
      <c r="K1720">
        <v>9.2030888000000005E-2</v>
      </c>
      <c r="L1720">
        <v>0.1150386</v>
      </c>
      <c r="M1720">
        <v>6</v>
      </c>
      <c r="N1720" t="str">
        <f t="shared" si="26"/>
        <v>270370442_43218</v>
      </c>
      <c r="O1720" t="e">
        <f>VLOOKUP(N1720,'HEM3 monitor concs'!D:L,9,FALSE)</f>
        <v>#N/A</v>
      </c>
      <c r="P1720" t="e">
        <f>VLOOKUP(N1720,'HEM3 monitor concs'!D:L,6,FALSE)</f>
        <v>#N/A</v>
      </c>
      <c r="Q1720" s="3">
        <v>4.9434424836363601E-2</v>
      </c>
      <c r="R1720">
        <v>8.4872780876924599E-4</v>
      </c>
      <c r="S1720" s="5">
        <v>4.4245619999999999E-2</v>
      </c>
      <c r="T1720">
        <v>55</v>
      </c>
      <c r="U1720">
        <v>24</v>
      </c>
      <c r="V1720">
        <v>1</v>
      </c>
      <c r="W1720">
        <v>14</v>
      </c>
      <c r="X1720">
        <v>15</v>
      </c>
      <c r="Y1720">
        <v>11</v>
      </c>
      <c r="Z1720">
        <v>15</v>
      </c>
      <c r="AA1720">
        <v>1</v>
      </c>
      <c r="AB1720">
        <v>43.636363636363598</v>
      </c>
      <c r="AC1720" t="s">
        <v>60</v>
      </c>
      <c r="AD1720" t="s">
        <v>60</v>
      </c>
      <c r="AE1720" t="s">
        <v>169</v>
      </c>
      <c r="AF1720" t="s">
        <v>170</v>
      </c>
      <c r="AI1720">
        <v>1</v>
      </c>
      <c r="AJ1720" s="2">
        <v>3.0000000000000001E-5</v>
      </c>
      <c r="AK1720">
        <v>2E-3</v>
      </c>
      <c r="AL1720">
        <v>0.45130542000000001</v>
      </c>
      <c r="AM1720">
        <v>0.7300527</v>
      </c>
      <c r="AN1720">
        <v>1.4601054</v>
      </c>
      <c r="AO1720">
        <v>2.0574213000000001</v>
      </c>
      <c r="AP1720">
        <v>2.7609266400000001</v>
      </c>
      <c r="AQ1720">
        <v>3.4511579999999999</v>
      </c>
      <c r="AR1720">
        <v>1.48303274509091</v>
      </c>
      <c r="AS1720">
        <v>1.3273686</v>
      </c>
      <c r="AT1720">
        <v>7.5217569999999996E-3</v>
      </c>
      <c r="AU1720">
        <v>1.2167545E-2</v>
      </c>
      <c r="AV1720">
        <v>2.433509E-2</v>
      </c>
      <c r="AW1720">
        <v>3.4290355000000002E-2</v>
      </c>
      <c r="AX1720">
        <v>4.6015444000000003E-2</v>
      </c>
      <c r="AY1720">
        <v>5.7519300000000002E-2</v>
      </c>
      <c r="AZ1720">
        <v>2.4717212418181801E-2</v>
      </c>
      <c r="BA1720">
        <v>2.212281E-2</v>
      </c>
      <c r="BB1720" t="s">
        <v>1181</v>
      </c>
      <c r="BC1720" s="1" t="s">
        <v>1184</v>
      </c>
      <c r="BD1720" t="s">
        <v>1187</v>
      </c>
      <c r="BE1720" t="s">
        <v>96</v>
      </c>
      <c r="BF1720">
        <v>44.73857117</v>
      </c>
      <c r="BG1720">
        <v>-93.004959110000001</v>
      </c>
      <c r="BH1720" t="s">
        <v>415</v>
      </c>
      <c r="BI1720">
        <v>3.3333333333333298E-2</v>
      </c>
      <c r="BJ1720">
        <v>2</v>
      </c>
    </row>
    <row r="1721" spans="1:62" x14ac:dyDescent="0.3">
      <c r="A1721" s="1" t="s">
        <v>1189</v>
      </c>
      <c r="B1721" s="1" t="s">
        <v>578</v>
      </c>
      <c r="C1721" t="s">
        <v>1169</v>
      </c>
      <c r="D1721">
        <v>2011</v>
      </c>
      <c r="E1721" t="s">
        <v>579</v>
      </c>
      <c r="F1721" t="s">
        <v>59</v>
      </c>
      <c r="G1721">
        <v>6.1618915000000003E-2</v>
      </c>
      <c r="H1721">
        <v>0.2896089</v>
      </c>
      <c r="I1721">
        <v>0.50879615</v>
      </c>
      <c r="J1721">
        <v>0.70861752499999997</v>
      </c>
      <c r="K1721">
        <v>0.95421290000000003</v>
      </c>
      <c r="L1721">
        <v>1.257026</v>
      </c>
      <c r="M1721">
        <v>6</v>
      </c>
      <c r="N1721" t="str">
        <f t="shared" si="26"/>
        <v>270370442_43447</v>
      </c>
      <c r="O1721">
        <f>VLOOKUP(N1721,'HEM3 monitor concs'!D:L,9,FALSE)</f>
        <v>8.6282585169500001E-4</v>
      </c>
      <c r="P1721">
        <f>VLOOKUP(N1721,'HEM3 monitor concs'!D:L,6,FALSE)</f>
        <v>8.2764919605799998E-4</v>
      </c>
      <c r="Q1721" s="3">
        <v>0.51791326376785696</v>
      </c>
      <c r="R1721">
        <v>0.106993151945697</v>
      </c>
      <c r="S1721" s="5">
        <v>8.8027030000000006E-2</v>
      </c>
      <c r="T1721">
        <v>56</v>
      </c>
      <c r="U1721">
        <v>8</v>
      </c>
      <c r="V1721">
        <v>1</v>
      </c>
      <c r="W1721">
        <v>15</v>
      </c>
      <c r="X1721">
        <v>15</v>
      </c>
      <c r="Y1721">
        <v>11</v>
      </c>
      <c r="Z1721">
        <v>15</v>
      </c>
      <c r="AA1721">
        <v>1</v>
      </c>
      <c r="AB1721">
        <v>14.285714285714301</v>
      </c>
      <c r="AC1721" t="s">
        <v>60</v>
      </c>
      <c r="AD1721" t="s">
        <v>60</v>
      </c>
      <c r="AE1721" t="s">
        <v>579</v>
      </c>
      <c r="AF1721" t="s">
        <v>62</v>
      </c>
      <c r="AI1721">
        <v>1</v>
      </c>
      <c r="AJ1721" t="s">
        <v>60</v>
      </c>
      <c r="AK1721">
        <v>0.2</v>
      </c>
      <c r="AL1721" t="s">
        <v>60</v>
      </c>
      <c r="AM1721" t="s">
        <v>60</v>
      </c>
      <c r="AN1721" t="s">
        <v>60</v>
      </c>
      <c r="AO1721" t="s">
        <v>60</v>
      </c>
      <c r="AP1721" t="s">
        <v>60</v>
      </c>
      <c r="AQ1721" t="s">
        <v>60</v>
      </c>
      <c r="AR1721" t="s">
        <v>60</v>
      </c>
      <c r="AS1721" t="s">
        <v>60</v>
      </c>
      <c r="AT1721">
        <v>3.08094575E-4</v>
      </c>
      <c r="AU1721">
        <v>1.4480445000000001E-3</v>
      </c>
      <c r="AV1721">
        <v>2.54398075E-3</v>
      </c>
      <c r="AW1721">
        <v>3.543087625E-3</v>
      </c>
      <c r="AX1721">
        <v>4.7710644999999999E-3</v>
      </c>
      <c r="AY1721">
        <v>6.2851299999999999E-3</v>
      </c>
      <c r="AZ1721">
        <v>2.5895663188392902E-3</v>
      </c>
      <c r="BA1721">
        <v>4.4013515000000002E-4</v>
      </c>
      <c r="BB1721" t="s">
        <v>1181</v>
      </c>
      <c r="BC1721" s="1" t="s">
        <v>1184</v>
      </c>
      <c r="BD1721" t="s">
        <v>1187</v>
      </c>
      <c r="BE1721" t="s">
        <v>96</v>
      </c>
      <c r="BF1721">
        <v>44.73857117</v>
      </c>
      <c r="BG1721">
        <v>-93.004959110000001</v>
      </c>
      <c r="BH1721" t="s">
        <v>415</v>
      </c>
      <c r="BI1721" t="s">
        <v>60</v>
      </c>
      <c r="BJ1721">
        <v>200</v>
      </c>
    </row>
    <row r="1722" spans="1:62" x14ac:dyDescent="0.3">
      <c r="A1722" s="1" t="s">
        <v>1189</v>
      </c>
      <c r="B1722" s="1" t="s">
        <v>173</v>
      </c>
      <c r="C1722" t="s">
        <v>1169</v>
      </c>
      <c r="D1722">
        <v>2011</v>
      </c>
      <c r="E1722" t="s">
        <v>174</v>
      </c>
      <c r="F1722" t="s">
        <v>59</v>
      </c>
      <c r="G1722">
        <v>0.75702685999999997</v>
      </c>
      <c r="H1722">
        <v>1.1304745</v>
      </c>
      <c r="I1722">
        <v>1.488308</v>
      </c>
      <c r="J1722">
        <v>1.9624885000000001</v>
      </c>
      <c r="K1722">
        <v>2.8058624999999999</v>
      </c>
      <c r="L1722">
        <v>18.086040000000001</v>
      </c>
      <c r="M1722">
        <v>6</v>
      </c>
      <c r="N1722" t="str">
        <f t="shared" si="26"/>
        <v>270370442_43502</v>
      </c>
      <c r="O1722" t="e">
        <f>VLOOKUP(N1722,'HEM3 monitor concs'!D:L,9,FALSE)</f>
        <v>#N/A</v>
      </c>
      <c r="P1722" t="e">
        <f>VLOOKUP(N1722,'HEM3 monitor concs'!D:L,6,FALSE)</f>
        <v>#N/A</v>
      </c>
      <c r="Q1722" s="3">
        <v>1.93097195925926</v>
      </c>
      <c r="R1722">
        <v>5.6142362875752001</v>
      </c>
      <c r="S1722" s="5">
        <v>0.12282270000000001</v>
      </c>
      <c r="T1722">
        <v>54</v>
      </c>
      <c r="U1722">
        <v>0</v>
      </c>
      <c r="V1722">
        <v>0</v>
      </c>
      <c r="W1722">
        <v>15</v>
      </c>
      <c r="X1722">
        <v>15</v>
      </c>
      <c r="Y1722">
        <v>9</v>
      </c>
      <c r="Z1722">
        <v>15</v>
      </c>
      <c r="AA1722">
        <v>1</v>
      </c>
      <c r="AB1722">
        <v>0</v>
      </c>
      <c r="AC1722" t="s">
        <v>60</v>
      </c>
      <c r="AD1722" t="s">
        <v>60</v>
      </c>
      <c r="AE1722" t="s">
        <v>174</v>
      </c>
      <c r="AF1722" t="s">
        <v>62</v>
      </c>
      <c r="AI1722">
        <v>1</v>
      </c>
      <c r="AJ1722" s="2">
        <v>1.2999999999999999E-5</v>
      </c>
      <c r="AK1722">
        <v>9.7999999999999997E-3</v>
      </c>
      <c r="AL1722">
        <v>9.8413491799999999</v>
      </c>
      <c r="AM1722">
        <v>14.696168500000001</v>
      </c>
      <c r="AN1722">
        <v>19.348004</v>
      </c>
      <c r="AO1722">
        <v>25.5123505</v>
      </c>
      <c r="AP1722">
        <v>36.476212500000003</v>
      </c>
      <c r="AQ1722">
        <v>235.11851999999999</v>
      </c>
      <c r="AR1722">
        <v>25.102635470370402</v>
      </c>
      <c r="AS1722">
        <v>1.5966951</v>
      </c>
      <c r="AT1722">
        <v>7.7247638775510205E-2</v>
      </c>
      <c r="AU1722">
        <v>0.115354540816327</v>
      </c>
      <c r="AV1722">
        <v>0.151868163265306</v>
      </c>
      <c r="AW1722">
        <v>0.20025392857142901</v>
      </c>
      <c r="AX1722">
        <v>0.28631250000000003</v>
      </c>
      <c r="AY1722">
        <v>1.8455142857142901</v>
      </c>
      <c r="AZ1722">
        <v>0.19703795502645499</v>
      </c>
      <c r="BA1722">
        <v>1.2532928571428599E-2</v>
      </c>
      <c r="BB1722" t="s">
        <v>1181</v>
      </c>
      <c r="BC1722" s="1" t="s">
        <v>1184</v>
      </c>
      <c r="BD1722" t="s">
        <v>1187</v>
      </c>
      <c r="BE1722" t="s">
        <v>96</v>
      </c>
      <c r="BF1722">
        <v>44.73857117</v>
      </c>
      <c r="BG1722">
        <v>-93.004959110000001</v>
      </c>
      <c r="BH1722" t="s">
        <v>415</v>
      </c>
      <c r="BI1722">
        <v>7.69230769230769E-2</v>
      </c>
      <c r="BJ1722">
        <v>9.8000000000000007</v>
      </c>
    </row>
    <row r="1723" spans="1:62" x14ac:dyDescent="0.3">
      <c r="A1723" s="1" t="s">
        <v>1189</v>
      </c>
      <c r="B1723" s="1" t="s">
        <v>175</v>
      </c>
      <c r="C1723" t="s">
        <v>1169</v>
      </c>
      <c r="D1723">
        <v>2011</v>
      </c>
      <c r="E1723" t="s">
        <v>176</v>
      </c>
      <c r="F1723" t="s">
        <v>59</v>
      </c>
      <c r="G1723">
        <v>0.67761294999999999</v>
      </c>
      <c r="H1723">
        <v>0.93141275000000001</v>
      </c>
      <c r="I1723">
        <v>1.1996225</v>
      </c>
      <c r="J1723">
        <v>1.830848</v>
      </c>
      <c r="K1723">
        <v>2.290054</v>
      </c>
      <c r="L1723">
        <v>3.8408259999999999</v>
      </c>
      <c r="M1723">
        <v>6</v>
      </c>
      <c r="N1723" t="str">
        <f t="shared" si="26"/>
        <v>270370442_43503</v>
      </c>
      <c r="O1723" t="e">
        <f>VLOOKUP(N1723,'HEM3 monitor concs'!D:L,9,FALSE)</f>
        <v>#N/A</v>
      </c>
      <c r="P1723" t="e">
        <f>VLOOKUP(N1723,'HEM3 monitor concs'!D:L,6,FALSE)</f>
        <v>#N/A</v>
      </c>
      <c r="Q1723" s="3">
        <v>1.4481477803571401</v>
      </c>
      <c r="R1723">
        <v>0.55149108678060998</v>
      </c>
      <c r="S1723" s="5">
        <v>9.0082259999999997E-2</v>
      </c>
      <c r="T1723">
        <v>56</v>
      </c>
      <c r="U1723">
        <v>0</v>
      </c>
      <c r="V1723">
        <v>0</v>
      </c>
      <c r="W1723">
        <v>15</v>
      </c>
      <c r="X1723">
        <v>15</v>
      </c>
      <c r="Y1723">
        <v>12</v>
      </c>
      <c r="Z1723">
        <v>14</v>
      </c>
      <c r="AA1723">
        <v>1</v>
      </c>
      <c r="AB1723">
        <v>0</v>
      </c>
      <c r="AC1723" t="s">
        <v>60</v>
      </c>
      <c r="AD1723" t="s">
        <v>60</v>
      </c>
      <c r="AE1723" t="s">
        <v>176</v>
      </c>
      <c r="AF1723" t="s">
        <v>62</v>
      </c>
      <c r="AI1723">
        <v>1</v>
      </c>
      <c r="AJ1723" s="2">
        <v>2.2000000000000001E-6</v>
      </c>
      <c r="AK1723">
        <v>8.9999999999999993E-3</v>
      </c>
      <c r="AL1723">
        <v>1.4907484900000001</v>
      </c>
      <c r="AM1723">
        <v>2.0491080500000001</v>
      </c>
      <c r="AN1723">
        <v>2.6391694999999999</v>
      </c>
      <c r="AO1723">
        <v>4.0278656000000002</v>
      </c>
      <c r="AP1723">
        <v>5.0381188000000003</v>
      </c>
      <c r="AQ1723">
        <v>8.4498172</v>
      </c>
      <c r="AR1723">
        <v>3.1859251167857101</v>
      </c>
      <c r="AS1723">
        <v>0.19818097200000001</v>
      </c>
      <c r="AT1723">
        <v>7.5290327777777805E-2</v>
      </c>
      <c r="AU1723">
        <v>0.10349030555555599</v>
      </c>
      <c r="AV1723">
        <v>0.133291388888889</v>
      </c>
      <c r="AW1723">
        <v>0.203427555555556</v>
      </c>
      <c r="AX1723">
        <v>0.25445044444444398</v>
      </c>
      <c r="AY1723">
        <v>0.426758444444444</v>
      </c>
      <c r="AZ1723">
        <v>0.16090530892857099</v>
      </c>
      <c r="BA1723">
        <v>1.000914E-2</v>
      </c>
      <c r="BB1723" t="s">
        <v>1181</v>
      </c>
      <c r="BC1723" s="1" t="s">
        <v>1184</v>
      </c>
      <c r="BD1723" t="s">
        <v>1187</v>
      </c>
      <c r="BE1723" t="s">
        <v>96</v>
      </c>
      <c r="BF1723">
        <v>44.73857117</v>
      </c>
      <c r="BG1723">
        <v>-93.004959110000001</v>
      </c>
      <c r="BH1723" t="s">
        <v>415</v>
      </c>
      <c r="BI1723">
        <v>0.45454545454545398</v>
      </c>
      <c r="BJ1723">
        <v>9</v>
      </c>
    </row>
    <row r="1724" spans="1:62" x14ac:dyDescent="0.3">
      <c r="A1724" s="1" t="s">
        <v>1189</v>
      </c>
      <c r="B1724" s="1" t="s">
        <v>326</v>
      </c>
      <c r="C1724" t="s">
        <v>1169</v>
      </c>
      <c r="D1724">
        <v>2011</v>
      </c>
      <c r="E1724" t="s">
        <v>327</v>
      </c>
      <c r="F1724" t="s">
        <v>59</v>
      </c>
      <c r="G1724">
        <v>0.11149232000000001</v>
      </c>
      <c r="H1724">
        <v>0.1618791</v>
      </c>
      <c r="I1724">
        <v>0.21307390000000001</v>
      </c>
      <c r="J1724">
        <v>0.2817441</v>
      </c>
      <c r="K1724">
        <v>0.34934216000000001</v>
      </c>
      <c r="L1724">
        <v>0.68616549999999998</v>
      </c>
      <c r="M1724">
        <v>6</v>
      </c>
      <c r="N1724" t="str">
        <f t="shared" si="26"/>
        <v>270370442_43504</v>
      </c>
      <c r="O1724">
        <f>VLOOKUP(N1724,'HEM3 monitor concs'!D:L,9,FALSE)</f>
        <v>6.3602382465709996E-3</v>
      </c>
      <c r="P1724">
        <f>VLOOKUP(N1724,'HEM3 monitor concs'!D:L,6,FALSE)</f>
        <v>6.2623839326389997E-3</v>
      </c>
      <c r="Q1724" s="3">
        <v>0.234902500701754</v>
      </c>
      <c r="R1724">
        <v>1.40783354932595E-2</v>
      </c>
      <c r="S1724" s="5">
        <v>7.91824E-2</v>
      </c>
      <c r="T1724">
        <v>57</v>
      </c>
      <c r="U1724">
        <v>1</v>
      </c>
      <c r="V1724">
        <v>0</v>
      </c>
      <c r="W1724">
        <v>15</v>
      </c>
      <c r="X1724">
        <v>15</v>
      </c>
      <c r="Y1724">
        <v>12</v>
      </c>
      <c r="Z1724">
        <v>15</v>
      </c>
      <c r="AA1724">
        <v>1</v>
      </c>
      <c r="AB1724">
        <v>1.7543859649122799</v>
      </c>
      <c r="AC1724" t="s">
        <v>60</v>
      </c>
      <c r="AD1724" t="s">
        <v>60</v>
      </c>
      <c r="AE1724" t="s">
        <v>328</v>
      </c>
      <c r="AI1724">
        <v>1</v>
      </c>
      <c r="AJ1724" t="s">
        <v>60</v>
      </c>
      <c r="AK1724">
        <v>8.0000000000000002E-3</v>
      </c>
      <c r="AL1724" t="s">
        <v>60</v>
      </c>
      <c r="AM1724" t="s">
        <v>60</v>
      </c>
      <c r="AN1724" t="s">
        <v>60</v>
      </c>
      <c r="AO1724" t="s">
        <v>60</v>
      </c>
      <c r="AP1724" t="s">
        <v>60</v>
      </c>
      <c r="AQ1724" t="s">
        <v>60</v>
      </c>
      <c r="AR1724" t="s">
        <v>60</v>
      </c>
      <c r="AS1724" t="s">
        <v>60</v>
      </c>
      <c r="AT1724">
        <v>1.3936540000000001E-2</v>
      </c>
      <c r="AU1724">
        <v>2.02348875E-2</v>
      </c>
      <c r="AV1724">
        <v>2.6634237500000001E-2</v>
      </c>
      <c r="AW1724">
        <v>3.52180125E-2</v>
      </c>
      <c r="AX1724">
        <v>4.3667770000000002E-2</v>
      </c>
      <c r="AY1724">
        <v>8.5770687499999998E-2</v>
      </c>
      <c r="AZ1724">
        <v>2.9362812587719299E-2</v>
      </c>
      <c r="BA1724">
        <v>9.8978E-3</v>
      </c>
      <c r="BB1724" t="s">
        <v>1181</v>
      </c>
      <c r="BC1724" s="1" t="s">
        <v>1184</v>
      </c>
      <c r="BD1724" t="s">
        <v>1187</v>
      </c>
      <c r="BE1724" t="s">
        <v>96</v>
      </c>
      <c r="BF1724">
        <v>44.73857117</v>
      </c>
      <c r="BG1724">
        <v>-93.004959110000001</v>
      </c>
      <c r="BH1724" t="s">
        <v>415</v>
      </c>
      <c r="BI1724" t="s">
        <v>60</v>
      </c>
      <c r="BJ1724">
        <v>8</v>
      </c>
    </row>
    <row r="1725" spans="1:62" x14ac:dyDescent="0.3">
      <c r="A1725" s="1" t="s">
        <v>1189</v>
      </c>
      <c r="B1725" s="1" t="s">
        <v>177</v>
      </c>
      <c r="C1725" t="s">
        <v>1169</v>
      </c>
      <c r="D1725">
        <v>2011</v>
      </c>
      <c r="E1725" t="s">
        <v>178</v>
      </c>
      <c r="F1725" t="s">
        <v>59</v>
      </c>
      <c r="G1725">
        <v>0.90345551000000002</v>
      </c>
      <c r="H1725">
        <v>1.0283899999999999</v>
      </c>
      <c r="I1725">
        <v>1.0841464999999999</v>
      </c>
      <c r="J1725">
        <v>1.1884312500000001</v>
      </c>
      <c r="K1725">
        <v>1.2739242</v>
      </c>
      <c r="L1725">
        <v>1.7408300000000001</v>
      </c>
      <c r="M1725">
        <v>6</v>
      </c>
      <c r="N1725" t="str">
        <f t="shared" si="26"/>
        <v>270370442_43801</v>
      </c>
      <c r="O1725">
        <f>VLOOKUP(N1725,'HEM3 monitor concs'!D:L,9,FALSE)</f>
        <v>1.0901357221704582</v>
      </c>
      <c r="P1725">
        <f>VLOOKUP(N1725,'HEM3 monitor concs'!D:L,6,FALSE)</f>
        <v>1.35722170458E-4</v>
      </c>
      <c r="Q1725" s="3">
        <v>1.1025789592592601</v>
      </c>
      <c r="R1725">
        <v>3.7083643138048898E-2</v>
      </c>
      <c r="S1725" s="5">
        <v>4.1300820000000002E-2</v>
      </c>
      <c r="T1725">
        <v>54</v>
      </c>
      <c r="U1725">
        <v>0</v>
      </c>
      <c r="V1725">
        <v>0</v>
      </c>
      <c r="W1725">
        <v>14</v>
      </c>
      <c r="X1725">
        <v>15</v>
      </c>
      <c r="Y1725">
        <v>10</v>
      </c>
      <c r="Z1725">
        <v>15</v>
      </c>
      <c r="AA1725">
        <v>1</v>
      </c>
      <c r="AB1725">
        <v>0</v>
      </c>
      <c r="AC1725" t="s">
        <v>60</v>
      </c>
      <c r="AD1725" t="s">
        <v>60</v>
      </c>
      <c r="AE1725" t="s">
        <v>179</v>
      </c>
      <c r="AF1725" t="s">
        <v>84</v>
      </c>
      <c r="AI1725">
        <v>1</v>
      </c>
      <c r="AJ1725" t="s">
        <v>60</v>
      </c>
      <c r="AK1725">
        <v>0.09</v>
      </c>
      <c r="AL1725" t="s">
        <v>60</v>
      </c>
      <c r="AM1725" t="s">
        <v>60</v>
      </c>
      <c r="AN1725" t="s">
        <v>60</v>
      </c>
      <c r="AO1725" t="s">
        <v>60</v>
      </c>
      <c r="AP1725" t="s">
        <v>60</v>
      </c>
      <c r="AQ1725" t="s">
        <v>60</v>
      </c>
      <c r="AR1725" t="s">
        <v>60</v>
      </c>
      <c r="AS1725" t="s">
        <v>60</v>
      </c>
      <c r="AT1725">
        <v>1.0038394555555601E-2</v>
      </c>
      <c r="AU1725">
        <v>1.1426555555555599E-2</v>
      </c>
      <c r="AV1725">
        <v>1.20460722222222E-2</v>
      </c>
      <c r="AW1725">
        <v>1.32047916666667E-2</v>
      </c>
      <c r="AX1725">
        <v>1.41547133333333E-2</v>
      </c>
      <c r="AY1725">
        <v>1.9342555555555599E-2</v>
      </c>
      <c r="AZ1725">
        <v>1.22508773251029E-2</v>
      </c>
      <c r="BA1725">
        <v>4.5889800000000001E-4</v>
      </c>
      <c r="BB1725" t="s">
        <v>1181</v>
      </c>
      <c r="BC1725" s="1" t="s">
        <v>1184</v>
      </c>
      <c r="BD1725" t="s">
        <v>1187</v>
      </c>
      <c r="BE1725" t="s">
        <v>96</v>
      </c>
      <c r="BF1725">
        <v>44.73857117</v>
      </c>
      <c r="BG1725">
        <v>-93.004959110000001</v>
      </c>
      <c r="BH1725" t="s">
        <v>415</v>
      </c>
      <c r="BI1725" t="s">
        <v>60</v>
      </c>
      <c r="BJ1725">
        <v>90</v>
      </c>
    </row>
    <row r="1726" spans="1:62" x14ac:dyDescent="0.3">
      <c r="A1726" s="1" t="s">
        <v>1189</v>
      </c>
      <c r="B1726" s="1" t="s">
        <v>204</v>
      </c>
      <c r="C1726" t="s">
        <v>1169</v>
      </c>
      <c r="D1726">
        <v>2011</v>
      </c>
      <c r="E1726" t="s">
        <v>205</v>
      </c>
      <c r="F1726" t="s">
        <v>59</v>
      </c>
      <c r="G1726">
        <v>0.16777668000000001</v>
      </c>
      <c r="H1726">
        <v>0.18410280000000001</v>
      </c>
      <c r="I1726">
        <v>0.19799729999999999</v>
      </c>
      <c r="J1726">
        <v>0.22925999999999999</v>
      </c>
      <c r="K1726">
        <v>0.29664860999999998</v>
      </c>
      <c r="L1726">
        <v>0.50020370000000003</v>
      </c>
      <c r="M1726">
        <v>6</v>
      </c>
      <c r="N1726" t="str">
        <f t="shared" si="26"/>
        <v>270370442_43802</v>
      </c>
      <c r="O1726" t="e">
        <f>VLOOKUP(N1726,'HEM3 monitor concs'!D:L,9,FALSE)</f>
        <v>#N/A</v>
      </c>
      <c r="P1726" t="e">
        <f>VLOOKUP(N1726,'HEM3 monitor concs'!D:L,6,FALSE)</f>
        <v>#N/A</v>
      </c>
      <c r="Q1726" s="3">
        <v>0.22154084166666699</v>
      </c>
      <c r="R1726">
        <v>5.5124871583571503E-3</v>
      </c>
      <c r="S1726" s="5">
        <v>3.4736370000000003E-2</v>
      </c>
      <c r="T1726">
        <v>54</v>
      </c>
      <c r="U1726">
        <v>0</v>
      </c>
      <c r="V1726">
        <v>0</v>
      </c>
      <c r="W1726">
        <v>14</v>
      </c>
      <c r="X1726">
        <v>15</v>
      </c>
      <c r="Y1726">
        <v>10</v>
      </c>
      <c r="Z1726">
        <v>15</v>
      </c>
      <c r="AA1726">
        <v>1</v>
      </c>
      <c r="AB1726">
        <v>0</v>
      </c>
      <c r="AC1726" t="s">
        <v>60</v>
      </c>
      <c r="AD1726" t="s">
        <v>60</v>
      </c>
      <c r="AE1726" t="s">
        <v>206</v>
      </c>
      <c r="AF1726" t="s">
        <v>93</v>
      </c>
      <c r="AI1726">
        <v>1</v>
      </c>
      <c r="AJ1726" s="2">
        <v>1.6000000000000001E-8</v>
      </c>
      <c r="AK1726">
        <v>0.6</v>
      </c>
      <c r="AL1726">
        <v>2.6844268800000001E-3</v>
      </c>
      <c r="AM1726">
        <v>2.9456448000000001E-3</v>
      </c>
      <c r="AN1726">
        <v>3.1679567999999998E-3</v>
      </c>
      <c r="AO1726">
        <v>3.6681600000000002E-3</v>
      </c>
      <c r="AP1726">
        <v>4.74637776E-3</v>
      </c>
      <c r="AQ1726">
        <v>8.0032591999999996E-3</v>
      </c>
      <c r="AR1726">
        <v>3.5446534666666702E-3</v>
      </c>
      <c r="AS1726">
        <v>5.5578191999999999E-4</v>
      </c>
      <c r="AT1726">
        <v>2.7962780000000001E-4</v>
      </c>
      <c r="AU1726">
        <v>3.0683799999999998E-4</v>
      </c>
      <c r="AV1726">
        <v>3.2999549999999998E-4</v>
      </c>
      <c r="AW1726">
        <v>3.8210000000000002E-4</v>
      </c>
      <c r="AX1726">
        <v>4.9441435E-4</v>
      </c>
      <c r="AY1726">
        <v>8.3367283333333304E-4</v>
      </c>
      <c r="AZ1726">
        <v>3.69234736111111E-4</v>
      </c>
      <c r="BA1726" s="2">
        <v>5.7893950000000002E-5</v>
      </c>
      <c r="BB1726" t="s">
        <v>1181</v>
      </c>
      <c r="BC1726" s="1" t="s">
        <v>1184</v>
      </c>
      <c r="BD1726" t="s">
        <v>1187</v>
      </c>
      <c r="BE1726" t="s">
        <v>96</v>
      </c>
      <c r="BF1726">
        <v>44.73857117</v>
      </c>
      <c r="BG1726">
        <v>-93.004959110000001</v>
      </c>
      <c r="BH1726" t="s">
        <v>415</v>
      </c>
      <c r="BI1726">
        <v>62.5</v>
      </c>
      <c r="BJ1726">
        <v>600</v>
      </c>
    </row>
    <row r="1727" spans="1:62" x14ac:dyDescent="0.3">
      <c r="A1727" s="1" t="s">
        <v>1189</v>
      </c>
      <c r="B1727" s="1" t="s">
        <v>207</v>
      </c>
      <c r="C1727" t="s">
        <v>1169</v>
      </c>
      <c r="D1727">
        <v>2011</v>
      </c>
      <c r="E1727" t="s">
        <v>208</v>
      </c>
      <c r="F1727" t="s">
        <v>59</v>
      </c>
      <c r="G1727">
        <v>4.8826420000000002E-2</v>
      </c>
      <c r="H1727">
        <v>5.8591699999999997E-2</v>
      </c>
      <c r="I1727">
        <v>6.3474340000000004E-2</v>
      </c>
      <c r="J1727">
        <v>8.7887560000000003E-2</v>
      </c>
      <c r="K1727">
        <v>0.17235723999999999</v>
      </c>
      <c r="L1727">
        <v>1.5526800000000001</v>
      </c>
      <c r="M1727">
        <v>6</v>
      </c>
      <c r="N1727" t="str">
        <f t="shared" si="26"/>
        <v>270370442_43803</v>
      </c>
      <c r="O1727" t="e">
        <f>VLOOKUP(N1727,'HEM3 monitor concs'!D:L,9,FALSE)</f>
        <v>#N/A</v>
      </c>
      <c r="P1727" t="e">
        <f>VLOOKUP(N1727,'HEM3 monitor concs'!D:L,6,FALSE)</f>
        <v>#N/A</v>
      </c>
      <c r="Q1727" s="3">
        <v>0.1239214506</v>
      </c>
      <c r="R1727">
        <v>5.4950069393373199E-2</v>
      </c>
      <c r="S1727" s="5">
        <v>4.8826420000000002E-2</v>
      </c>
      <c r="T1727">
        <v>50</v>
      </c>
      <c r="U1727">
        <v>3</v>
      </c>
      <c r="V1727">
        <v>0</v>
      </c>
      <c r="W1727">
        <v>13</v>
      </c>
      <c r="X1727">
        <v>12</v>
      </c>
      <c r="Y1727">
        <v>10</v>
      </c>
      <c r="Z1727">
        <v>15</v>
      </c>
      <c r="AA1727">
        <v>1</v>
      </c>
      <c r="AB1727">
        <v>6</v>
      </c>
      <c r="AC1727" t="s">
        <v>60</v>
      </c>
      <c r="AD1727" t="s">
        <v>60</v>
      </c>
      <c r="AE1727" t="s">
        <v>208</v>
      </c>
      <c r="AF1727" t="s">
        <v>93</v>
      </c>
      <c r="AI1727">
        <v>1</v>
      </c>
      <c r="AJ1727" t="s">
        <v>60</v>
      </c>
      <c r="AK1727">
        <v>9.8000000000000004E-2</v>
      </c>
      <c r="AL1727" t="s">
        <v>60</v>
      </c>
      <c r="AM1727" t="s">
        <v>60</v>
      </c>
      <c r="AN1727" t="s">
        <v>60</v>
      </c>
      <c r="AO1727" t="s">
        <v>60</v>
      </c>
      <c r="AP1727" t="s">
        <v>60</v>
      </c>
      <c r="AQ1727" t="s">
        <v>60</v>
      </c>
      <c r="AR1727" t="s">
        <v>60</v>
      </c>
      <c r="AS1727" t="s">
        <v>60</v>
      </c>
      <c r="AT1727">
        <v>4.9822877551020399E-4</v>
      </c>
      <c r="AU1727">
        <v>5.9787448979591799E-4</v>
      </c>
      <c r="AV1727">
        <v>6.4769734693877602E-4</v>
      </c>
      <c r="AW1727">
        <v>8.9681183673469397E-4</v>
      </c>
      <c r="AX1727">
        <v>1.75874734693878E-3</v>
      </c>
      <c r="AY1727">
        <v>1.5843673469387799E-2</v>
      </c>
      <c r="AZ1727">
        <v>1.2645045979591801E-3</v>
      </c>
      <c r="BA1727">
        <v>4.9822877551020399E-4</v>
      </c>
      <c r="BB1727" t="s">
        <v>1181</v>
      </c>
      <c r="BC1727" s="1" t="s">
        <v>1184</v>
      </c>
      <c r="BD1727" t="s">
        <v>1187</v>
      </c>
      <c r="BE1727" t="s">
        <v>96</v>
      </c>
      <c r="BF1727">
        <v>44.73857117</v>
      </c>
      <c r="BG1727">
        <v>-93.004959110000001</v>
      </c>
      <c r="BH1727" t="s">
        <v>415</v>
      </c>
      <c r="BI1727" t="s">
        <v>60</v>
      </c>
      <c r="BJ1727">
        <v>98</v>
      </c>
    </row>
    <row r="1728" spans="1:62" x14ac:dyDescent="0.3">
      <c r="A1728" s="1" t="s">
        <v>1189</v>
      </c>
      <c r="B1728" s="1" t="s">
        <v>209</v>
      </c>
      <c r="C1728" t="s">
        <v>1169</v>
      </c>
      <c r="D1728">
        <v>2011</v>
      </c>
      <c r="E1728" t="s">
        <v>210</v>
      </c>
      <c r="F1728" t="s">
        <v>59</v>
      </c>
      <c r="G1728">
        <v>0.41711312</v>
      </c>
      <c r="H1728">
        <v>0.44039099999999998</v>
      </c>
      <c r="I1728">
        <v>0.4749931</v>
      </c>
      <c r="J1728">
        <v>0.52060497500000003</v>
      </c>
      <c r="K1728">
        <v>0.58760732000000004</v>
      </c>
      <c r="L1728">
        <v>0.77382989999999996</v>
      </c>
      <c r="M1728">
        <v>6</v>
      </c>
      <c r="N1728" t="str">
        <f t="shared" si="26"/>
        <v>270370442_43804</v>
      </c>
      <c r="O1728">
        <f>VLOOKUP(N1728,'HEM3 monitor concs'!D:L,9,FALSE)</f>
        <v>0.54700985785949108</v>
      </c>
      <c r="P1728">
        <f>VLOOKUP(N1728,'HEM3 monitor concs'!D:L,6,FALSE)</f>
        <v>9.8578594910000006E-6</v>
      </c>
      <c r="Q1728" s="3">
        <v>0.49118737777777799</v>
      </c>
      <c r="R1728">
        <v>5.7695623802123302E-3</v>
      </c>
      <c r="S1728" s="5">
        <v>6.2912990000000002E-2</v>
      </c>
      <c r="T1728">
        <v>54</v>
      </c>
      <c r="U1728">
        <v>0</v>
      </c>
      <c r="V1728">
        <v>0</v>
      </c>
      <c r="W1728">
        <v>14</v>
      </c>
      <c r="X1728">
        <v>14</v>
      </c>
      <c r="Y1728">
        <v>11</v>
      </c>
      <c r="Z1728">
        <v>15</v>
      </c>
      <c r="AA1728">
        <v>1</v>
      </c>
      <c r="AB1728">
        <v>0</v>
      </c>
      <c r="AC1728" t="s">
        <v>60</v>
      </c>
      <c r="AD1728" t="s">
        <v>60</v>
      </c>
      <c r="AE1728" t="s">
        <v>211</v>
      </c>
      <c r="AF1728" t="s">
        <v>93</v>
      </c>
      <c r="AI1728">
        <v>1</v>
      </c>
      <c r="AJ1728" s="2">
        <v>6.0000000000000002E-6</v>
      </c>
      <c r="AK1728">
        <v>0.1</v>
      </c>
      <c r="AL1728">
        <v>2.50267872</v>
      </c>
      <c r="AM1728">
        <v>2.6423459999999999</v>
      </c>
      <c r="AN1728">
        <v>2.8499585999999999</v>
      </c>
      <c r="AO1728">
        <v>3.1236298499999999</v>
      </c>
      <c r="AP1728">
        <v>3.5256439199999998</v>
      </c>
      <c r="AQ1728">
        <v>4.6429793999999998</v>
      </c>
      <c r="AR1728">
        <v>2.9471242666666702</v>
      </c>
      <c r="AS1728">
        <v>0.37747794000000001</v>
      </c>
      <c r="AT1728">
        <v>4.1711311999999999E-3</v>
      </c>
      <c r="AU1728">
        <v>4.4039099999999996E-3</v>
      </c>
      <c r="AV1728">
        <v>4.7499309999999998E-3</v>
      </c>
      <c r="AW1728">
        <v>5.2060497500000004E-3</v>
      </c>
      <c r="AX1728">
        <v>5.8760732E-3</v>
      </c>
      <c r="AY1728">
        <v>7.7382989999999997E-3</v>
      </c>
      <c r="AZ1728">
        <v>4.9118737777777803E-3</v>
      </c>
      <c r="BA1728">
        <v>6.2912989999999995E-4</v>
      </c>
      <c r="BB1728" t="s">
        <v>1181</v>
      </c>
      <c r="BC1728" s="1" t="s">
        <v>1184</v>
      </c>
      <c r="BD1728" t="s">
        <v>1187</v>
      </c>
      <c r="BE1728" t="s">
        <v>96</v>
      </c>
      <c r="BF1728">
        <v>44.73857117</v>
      </c>
      <c r="BG1728">
        <v>-93.004959110000001</v>
      </c>
      <c r="BH1728" t="s">
        <v>415</v>
      </c>
      <c r="BI1728">
        <v>0.16666666666666699</v>
      </c>
      <c r="BJ1728">
        <v>100</v>
      </c>
    </row>
    <row r="1729" spans="1:62" x14ac:dyDescent="0.3">
      <c r="A1729" s="1" t="s">
        <v>1189</v>
      </c>
      <c r="B1729" s="1" t="s">
        <v>224</v>
      </c>
      <c r="C1729" t="s">
        <v>1169</v>
      </c>
      <c r="D1729">
        <v>2011</v>
      </c>
      <c r="E1729" t="s">
        <v>225</v>
      </c>
      <c r="F1729" t="s">
        <v>59</v>
      </c>
      <c r="G1729">
        <v>4.0474639999999999E-2</v>
      </c>
      <c r="H1729">
        <v>4.75577025E-2</v>
      </c>
      <c r="I1729">
        <v>5.2617039999999997E-2</v>
      </c>
      <c r="J1729">
        <v>5.7676365E-2</v>
      </c>
      <c r="K1729">
        <v>7.0830619999999997E-2</v>
      </c>
      <c r="L1729">
        <v>8.4996740000000001E-2</v>
      </c>
      <c r="M1729">
        <v>6</v>
      </c>
      <c r="N1729" t="str">
        <f t="shared" si="26"/>
        <v>270370442_43815</v>
      </c>
      <c r="O1729" t="e">
        <f>VLOOKUP(N1729,'HEM3 monitor concs'!D:L,9,FALSE)</f>
        <v>#N/A</v>
      </c>
      <c r="P1729" t="e">
        <f>VLOOKUP(N1729,'HEM3 monitor concs'!D:L,6,FALSE)</f>
        <v>#N/A</v>
      </c>
      <c r="Q1729" s="3">
        <v>5.2689310428571397E-2</v>
      </c>
      <c r="R1729">
        <v>2.5048983729802199E-4</v>
      </c>
      <c r="S1729" s="5">
        <v>4.0474639999999999E-2</v>
      </c>
      <c r="T1729">
        <v>56</v>
      </c>
      <c r="U1729">
        <v>5</v>
      </c>
      <c r="V1729">
        <v>1</v>
      </c>
      <c r="W1729">
        <v>15</v>
      </c>
      <c r="X1729">
        <v>15</v>
      </c>
      <c r="Y1729">
        <v>11</v>
      </c>
      <c r="Z1729">
        <v>15</v>
      </c>
      <c r="AA1729">
        <v>1</v>
      </c>
      <c r="AB1729">
        <v>8.9285714285714306</v>
      </c>
      <c r="AC1729" t="s">
        <v>60</v>
      </c>
      <c r="AD1729" t="s">
        <v>60</v>
      </c>
      <c r="AE1729" t="s">
        <v>226</v>
      </c>
      <c r="AF1729" t="s">
        <v>93</v>
      </c>
      <c r="AI1729">
        <v>1</v>
      </c>
      <c r="AJ1729" s="2">
        <v>2.5999999999999998E-5</v>
      </c>
      <c r="AK1729">
        <v>2.4</v>
      </c>
      <c r="AL1729">
        <v>1.0523406399999999</v>
      </c>
      <c r="AM1729">
        <v>1.2365002650000001</v>
      </c>
      <c r="AN1729">
        <v>1.3680430400000001</v>
      </c>
      <c r="AO1729">
        <v>1.4995854900000001</v>
      </c>
      <c r="AP1729">
        <v>1.8415961199999999</v>
      </c>
      <c r="AQ1729">
        <v>2.2099152399999999</v>
      </c>
      <c r="AR1729">
        <v>1.3699220711428599</v>
      </c>
      <c r="AS1729">
        <v>1.0523406399999999</v>
      </c>
      <c r="AT1729" s="2">
        <v>1.68644333333333E-5</v>
      </c>
      <c r="AU1729" s="2">
        <v>1.9815709375000001E-5</v>
      </c>
      <c r="AV1729" s="2">
        <v>2.1923766666666699E-5</v>
      </c>
      <c r="AW1729" s="2">
        <v>2.4031818749999999E-5</v>
      </c>
      <c r="AX1729" s="2">
        <v>2.9512758333333301E-5</v>
      </c>
      <c r="AY1729" s="2">
        <v>3.5415308333333297E-5</v>
      </c>
      <c r="AZ1729" s="2">
        <v>2.1953879345238099E-5</v>
      </c>
      <c r="BA1729" s="2">
        <v>1.68644333333333E-5</v>
      </c>
      <c r="BB1729" t="s">
        <v>1181</v>
      </c>
      <c r="BC1729" s="1" t="s">
        <v>1184</v>
      </c>
      <c r="BD1729" t="s">
        <v>1187</v>
      </c>
      <c r="BE1729" t="s">
        <v>96</v>
      </c>
      <c r="BF1729">
        <v>44.73857117</v>
      </c>
      <c r="BG1729">
        <v>-93.004959110000001</v>
      </c>
      <c r="BH1729" t="s">
        <v>415</v>
      </c>
      <c r="BI1729">
        <v>3.8461538461538498E-2</v>
      </c>
      <c r="BJ1729">
        <v>2400</v>
      </c>
    </row>
    <row r="1730" spans="1:62" x14ac:dyDescent="0.3">
      <c r="A1730" s="1" t="s">
        <v>1189</v>
      </c>
      <c r="B1730" s="1" t="s">
        <v>254</v>
      </c>
      <c r="C1730" t="s">
        <v>1169</v>
      </c>
      <c r="D1730">
        <v>2011</v>
      </c>
      <c r="E1730" t="s">
        <v>255</v>
      </c>
      <c r="F1730" t="s">
        <v>59</v>
      </c>
      <c r="G1730">
        <v>8.6412818000000002E-2</v>
      </c>
      <c r="H1730">
        <v>0.11832910000000001</v>
      </c>
      <c r="I1730">
        <v>0.1650094</v>
      </c>
      <c r="J1730">
        <v>0.2203744</v>
      </c>
      <c r="K1730">
        <v>0.32003137999999998</v>
      </c>
      <c r="L1730">
        <v>0.91189410000000004</v>
      </c>
      <c r="M1730">
        <v>6</v>
      </c>
      <c r="N1730" t="str">
        <f t="shared" si="26"/>
        <v>270370442_45109</v>
      </c>
      <c r="O1730" t="e">
        <f>VLOOKUP(N1730,'HEM3 monitor concs'!D:L,9,FALSE)</f>
        <v>#N/A</v>
      </c>
      <c r="P1730" t="e">
        <f>VLOOKUP(N1730,'HEM3 monitor concs'!D:L,6,FALSE)</f>
        <v>#N/A</v>
      </c>
      <c r="Q1730" s="3">
        <v>0.19460174055555601</v>
      </c>
      <c r="R1730">
        <v>1.8561500119941302E-2</v>
      </c>
      <c r="S1730" s="5">
        <v>1.085588E-2</v>
      </c>
      <c r="T1730">
        <v>54</v>
      </c>
      <c r="U1730">
        <v>0</v>
      </c>
      <c r="V1730">
        <v>0</v>
      </c>
      <c r="W1730">
        <v>15</v>
      </c>
      <c r="X1730">
        <v>14</v>
      </c>
      <c r="Y1730">
        <v>10</v>
      </c>
      <c r="Z1730">
        <v>15</v>
      </c>
      <c r="AA1730">
        <v>1</v>
      </c>
      <c r="AB1730">
        <v>0</v>
      </c>
      <c r="AC1730" t="s">
        <v>60</v>
      </c>
      <c r="AD1730" t="s">
        <v>60</v>
      </c>
      <c r="AE1730" t="s">
        <v>256</v>
      </c>
      <c r="AF1730" t="s">
        <v>84</v>
      </c>
      <c r="AI1730">
        <v>1</v>
      </c>
      <c r="AJ1730" t="s">
        <v>60</v>
      </c>
      <c r="AK1730">
        <v>0.1</v>
      </c>
      <c r="AL1730" t="s">
        <v>60</v>
      </c>
      <c r="AM1730" t="s">
        <v>60</v>
      </c>
      <c r="AN1730" t="s">
        <v>60</v>
      </c>
      <c r="AO1730" t="s">
        <v>60</v>
      </c>
      <c r="AP1730" t="s">
        <v>60</v>
      </c>
      <c r="AQ1730" t="s">
        <v>60</v>
      </c>
      <c r="AR1730" t="s">
        <v>60</v>
      </c>
      <c r="AS1730" t="s">
        <v>60</v>
      </c>
      <c r="AT1730">
        <v>8.6412817999999996E-4</v>
      </c>
      <c r="AU1730">
        <v>1.1832909999999999E-3</v>
      </c>
      <c r="AV1730">
        <v>1.650094E-3</v>
      </c>
      <c r="AW1730">
        <v>2.2037440000000001E-3</v>
      </c>
      <c r="AX1730">
        <v>3.2003138E-3</v>
      </c>
      <c r="AY1730">
        <v>9.1189410000000002E-3</v>
      </c>
      <c r="AZ1730">
        <v>1.94601740555556E-3</v>
      </c>
      <c r="BA1730">
        <v>1.085588E-4</v>
      </c>
      <c r="BB1730" t="s">
        <v>1181</v>
      </c>
      <c r="BC1730" s="1" t="s">
        <v>1184</v>
      </c>
      <c r="BD1730" t="s">
        <v>1187</v>
      </c>
      <c r="BE1730" t="s">
        <v>96</v>
      </c>
      <c r="BF1730">
        <v>44.73857117</v>
      </c>
      <c r="BG1730">
        <v>-93.004959110000001</v>
      </c>
      <c r="BH1730" t="s">
        <v>415</v>
      </c>
      <c r="BI1730" t="s">
        <v>60</v>
      </c>
      <c r="BJ1730">
        <v>100</v>
      </c>
    </row>
    <row r="1731" spans="1:62" x14ac:dyDescent="0.3">
      <c r="A1731" s="1" t="s">
        <v>1189</v>
      </c>
      <c r="B1731" s="1" t="s">
        <v>257</v>
      </c>
      <c r="C1731" t="s">
        <v>1169</v>
      </c>
      <c r="D1731">
        <v>2011</v>
      </c>
      <c r="E1731" t="s">
        <v>258</v>
      </c>
      <c r="F1731" t="s">
        <v>59</v>
      </c>
      <c r="G1731">
        <v>0.23322492</v>
      </c>
      <c r="H1731">
        <v>0.2939273</v>
      </c>
      <c r="I1731">
        <v>0.37379889999999999</v>
      </c>
      <c r="J1731">
        <v>0.49200880000000002</v>
      </c>
      <c r="K1731">
        <v>0.56549068000000002</v>
      </c>
      <c r="L1731">
        <v>0.9488742</v>
      </c>
      <c r="M1731">
        <v>6</v>
      </c>
      <c r="N1731" t="str">
        <f t="shared" ref="N1731:N1794" si="27">CONCATENATE(A1731,"_",B1731)</f>
        <v>270370442_45201</v>
      </c>
      <c r="O1731" t="e">
        <f>VLOOKUP(N1731,'HEM3 monitor concs'!D:L,9,FALSE)</f>
        <v>#N/A</v>
      </c>
      <c r="P1731" t="e">
        <f>VLOOKUP(N1731,'HEM3 monitor concs'!D:L,6,FALSE)</f>
        <v>#N/A</v>
      </c>
      <c r="Q1731" s="3">
        <v>0.39755706727272699</v>
      </c>
      <c r="R1731">
        <v>2.21962990197608E-2</v>
      </c>
      <c r="S1731" s="5">
        <v>1.0649540000000001E-2</v>
      </c>
      <c r="T1731">
        <v>55</v>
      </c>
      <c r="U1731">
        <v>0</v>
      </c>
      <c r="V1731">
        <v>0</v>
      </c>
      <c r="W1731">
        <v>15</v>
      </c>
      <c r="X1731">
        <v>15</v>
      </c>
      <c r="Y1731">
        <v>10</v>
      </c>
      <c r="Z1731">
        <v>15</v>
      </c>
      <c r="AA1731">
        <v>1</v>
      </c>
      <c r="AB1731">
        <v>0</v>
      </c>
      <c r="AC1731" t="s">
        <v>60</v>
      </c>
      <c r="AD1731" t="s">
        <v>60</v>
      </c>
      <c r="AE1731" t="s">
        <v>258</v>
      </c>
      <c r="AF1731" t="s">
        <v>88</v>
      </c>
      <c r="AI1731">
        <v>1</v>
      </c>
      <c r="AJ1731" s="2">
        <v>7.7999999999999999E-6</v>
      </c>
      <c r="AK1731">
        <v>0.03</v>
      </c>
      <c r="AL1731">
        <v>1.819154376</v>
      </c>
      <c r="AM1731">
        <v>2.2926329399999998</v>
      </c>
      <c r="AN1731">
        <v>2.91563142</v>
      </c>
      <c r="AO1731">
        <v>3.83766864</v>
      </c>
      <c r="AP1731">
        <v>4.4108273039999997</v>
      </c>
      <c r="AQ1731">
        <v>7.4012187599999999</v>
      </c>
      <c r="AR1731">
        <v>3.1009451247272701</v>
      </c>
      <c r="AS1731">
        <v>8.3066412000000006E-2</v>
      </c>
      <c r="AT1731">
        <v>7.7741640000000001E-3</v>
      </c>
      <c r="AU1731">
        <v>9.7975766666666703E-3</v>
      </c>
      <c r="AV1731">
        <v>1.2459963333333299E-2</v>
      </c>
      <c r="AW1731">
        <v>1.6400293333333298E-2</v>
      </c>
      <c r="AX1731">
        <v>1.8849689333333301E-2</v>
      </c>
      <c r="AY1731">
        <v>3.162914E-2</v>
      </c>
      <c r="AZ1731">
        <v>1.32519022424242E-2</v>
      </c>
      <c r="BA1731">
        <v>3.5498466666666699E-4</v>
      </c>
      <c r="BB1731" t="s">
        <v>1181</v>
      </c>
      <c r="BC1731" s="1" t="s">
        <v>1184</v>
      </c>
      <c r="BD1731" t="s">
        <v>1187</v>
      </c>
      <c r="BE1731" t="s">
        <v>96</v>
      </c>
      <c r="BF1731">
        <v>44.73857117</v>
      </c>
      <c r="BG1731">
        <v>-93.004959110000001</v>
      </c>
      <c r="BH1731" t="s">
        <v>415</v>
      </c>
      <c r="BI1731">
        <v>0.128205128205128</v>
      </c>
      <c r="BJ1731">
        <v>30</v>
      </c>
    </row>
    <row r="1732" spans="1:62" x14ac:dyDescent="0.3">
      <c r="A1732" s="1" t="s">
        <v>1189</v>
      </c>
      <c r="B1732" s="1" t="s">
        <v>259</v>
      </c>
      <c r="C1732" t="s">
        <v>1169</v>
      </c>
      <c r="D1732">
        <v>2011</v>
      </c>
      <c r="E1732" t="s">
        <v>260</v>
      </c>
      <c r="F1732" t="s">
        <v>59</v>
      </c>
      <c r="G1732">
        <v>0.268322</v>
      </c>
      <c r="H1732">
        <v>0.33163389999999998</v>
      </c>
      <c r="I1732">
        <v>0.40700520000000001</v>
      </c>
      <c r="J1732">
        <v>0.53513650000000001</v>
      </c>
      <c r="K1732">
        <v>0.73713169999999995</v>
      </c>
      <c r="L1732">
        <v>2.7020620000000002</v>
      </c>
      <c r="M1732">
        <v>6</v>
      </c>
      <c r="N1732" t="str">
        <f t="shared" si="27"/>
        <v>270370442_45202</v>
      </c>
      <c r="O1732" t="e">
        <f>VLOOKUP(N1732,'HEM3 monitor concs'!D:L,9,FALSE)</f>
        <v>#N/A</v>
      </c>
      <c r="P1732" t="e">
        <f>VLOOKUP(N1732,'HEM3 monitor concs'!D:L,6,FALSE)</f>
        <v>#N/A</v>
      </c>
      <c r="Q1732" s="3">
        <v>0.50754774528301905</v>
      </c>
      <c r="R1732">
        <v>0.15317384007486201</v>
      </c>
      <c r="S1732" s="5">
        <v>1.076733E-2</v>
      </c>
      <c r="T1732">
        <v>53</v>
      </c>
      <c r="U1732">
        <v>0</v>
      </c>
      <c r="V1732">
        <v>0</v>
      </c>
      <c r="W1732">
        <v>15</v>
      </c>
      <c r="X1732">
        <v>13</v>
      </c>
      <c r="Y1732">
        <v>10</v>
      </c>
      <c r="Z1732">
        <v>15</v>
      </c>
      <c r="AA1732">
        <v>1</v>
      </c>
      <c r="AB1732">
        <v>0</v>
      </c>
      <c r="AC1732" t="s">
        <v>60</v>
      </c>
      <c r="AD1732" t="s">
        <v>60</v>
      </c>
      <c r="AE1732" t="s">
        <v>260</v>
      </c>
      <c r="AF1732" t="s">
        <v>62</v>
      </c>
      <c r="AG1732" t="s">
        <v>84</v>
      </c>
      <c r="AI1732">
        <v>1</v>
      </c>
      <c r="AJ1732" t="s">
        <v>60</v>
      </c>
      <c r="AK1732">
        <v>5</v>
      </c>
      <c r="AL1732" t="s">
        <v>60</v>
      </c>
      <c r="AM1732" t="s">
        <v>60</v>
      </c>
      <c r="AN1732" t="s">
        <v>60</v>
      </c>
      <c r="AO1732" t="s">
        <v>60</v>
      </c>
      <c r="AP1732" t="s">
        <v>60</v>
      </c>
      <c r="AQ1732" t="s">
        <v>60</v>
      </c>
      <c r="AR1732" t="s">
        <v>60</v>
      </c>
      <c r="AS1732" t="s">
        <v>60</v>
      </c>
      <c r="AT1732" s="2">
        <v>5.3664400000000001E-5</v>
      </c>
      <c r="AU1732" s="2">
        <v>6.6326780000000002E-5</v>
      </c>
      <c r="AV1732" s="2">
        <v>8.1401040000000005E-5</v>
      </c>
      <c r="AW1732">
        <v>1.070273E-4</v>
      </c>
      <c r="AX1732">
        <v>1.4742634E-4</v>
      </c>
      <c r="AY1732">
        <v>5.4041240000000002E-4</v>
      </c>
      <c r="AZ1732">
        <v>1.0150954905660399E-4</v>
      </c>
      <c r="BA1732" s="2">
        <v>2.1534660000000001E-6</v>
      </c>
      <c r="BB1732" t="s">
        <v>1181</v>
      </c>
      <c r="BC1732" s="1" t="s">
        <v>1184</v>
      </c>
      <c r="BD1732" t="s">
        <v>1187</v>
      </c>
      <c r="BE1732" t="s">
        <v>96</v>
      </c>
      <c r="BF1732">
        <v>44.73857117</v>
      </c>
      <c r="BG1732">
        <v>-93.004959110000001</v>
      </c>
      <c r="BH1732" t="s">
        <v>415</v>
      </c>
      <c r="BI1732" t="s">
        <v>60</v>
      </c>
      <c r="BJ1732">
        <v>5000</v>
      </c>
    </row>
    <row r="1733" spans="1:62" x14ac:dyDescent="0.3">
      <c r="A1733" s="1" t="s">
        <v>1189</v>
      </c>
      <c r="B1733" s="1" t="s">
        <v>261</v>
      </c>
      <c r="C1733" t="s">
        <v>1169</v>
      </c>
      <c r="D1733">
        <v>2011</v>
      </c>
      <c r="E1733" t="s">
        <v>262</v>
      </c>
      <c r="F1733" t="s">
        <v>59</v>
      </c>
      <c r="G1733">
        <v>3.8037000000000001E-2</v>
      </c>
      <c r="H1733">
        <v>5.2300869999999999E-2</v>
      </c>
      <c r="I1733">
        <v>6.1810120000000003E-2</v>
      </c>
      <c r="J1733">
        <v>8.0828629999999999E-2</v>
      </c>
      <c r="K1733">
        <v>0.1188656</v>
      </c>
      <c r="L1733">
        <v>0.29478680000000002</v>
      </c>
      <c r="M1733">
        <v>6</v>
      </c>
      <c r="N1733" t="str">
        <f t="shared" si="27"/>
        <v>270370442_45203</v>
      </c>
      <c r="O1733">
        <f>VLOOKUP(N1733,'HEM3 monitor concs'!D:L,9,FALSE)</f>
        <v>0.13359270693699898</v>
      </c>
      <c r="P1733">
        <f>VLOOKUP(N1733,'HEM3 monitor concs'!D:L,6,FALSE)</f>
        <v>0.117592706936999</v>
      </c>
      <c r="Q1733" s="3">
        <v>7.5123074181818197E-2</v>
      </c>
      <c r="R1733">
        <v>2.5933801131720101E-3</v>
      </c>
      <c r="S1733" s="5">
        <v>1.1886559999999999E-2</v>
      </c>
      <c r="T1733">
        <v>55</v>
      </c>
      <c r="U1733">
        <v>0</v>
      </c>
      <c r="V1733">
        <v>0</v>
      </c>
      <c r="W1733">
        <v>15</v>
      </c>
      <c r="X1733">
        <v>15</v>
      </c>
      <c r="Y1733">
        <v>10</v>
      </c>
      <c r="Z1733">
        <v>15</v>
      </c>
      <c r="AA1733">
        <v>1</v>
      </c>
      <c r="AB1733">
        <v>0</v>
      </c>
      <c r="AC1733" t="s">
        <v>60</v>
      </c>
      <c r="AD1733" t="s">
        <v>60</v>
      </c>
      <c r="AE1733" t="s">
        <v>263</v>
      </c>
      <c r="AF1733" t="s">
        <v>68</v>
      </c>
      <c r="AI1733">
        <v>1</v>
      </c>
      <c r="AJ1733" s="2">
        <v>2.5000000000000002E-6</v>
      </c>
      <c r="AK1733">
        <v>1</v>
      </c>
      <c r="AL1733">
        <v>9.5092499999999996E-2</v>
      </c>
      <c r="AM1733">
        <v>0.130752175</v>
      </c>
      <c r="AN1733">
        <v>0.1545253</v>
      </c>
      <c r="AO1733">
        <v>0.202071575</v>
      </c>
      <c r="AP1733">
        <v>0.29716399999999998</v>
      </c>
      <c r="AQ1733">
        <v>0.73696700000000004</v>
      </c>
      <c r="AR1733">
        <v>0.18780768545454499</v>
      </c>
      <c r="AS1733">
        <v>2.97164E-2</v>
      </c>
      <c r="AT1733" s="2">
        <v>3.8037000000000002E-5</v>
      </c>
      <c r="AU1733" s="2">
        <v>5.2300869999999997E-5</v>
      </c>
      <c r="AV1733" s="2">
        <v>6.1810120000000001E-5</v>
      </c>
      <c r="AW1733" s="2">
        <v>8.0828629999999996E-5</v>
      </c>
      <c r="AX1733">
        <v>1.188656E-4</v>
      </c>
      <c r="AY1733">
        <v>2.9478680000000001E-4</v>
      </c>
      <c r="AZ1733" s="2">
        <v>7.5123074181818205E-5</v>
      </c>
      <c r="BA1733" s="2">
        <v>1.188656E-5</v>
      </c>
      <c r="BB1733" t="s">
        <v>1181</v>
      </c>
      <c r="BC1733" s="1" t="s">
        <v>1184</v>
      </c>
      <c r="BD1733" t="s">
        <v>1187</v>
      </c>
      <c r="BE1733" t="s">
        <v>96</v>
      </c>
      <c r="BF1733">
        <v>44.73857117</v>
      </c>
      <c r="BG1733">
        <v>-93.004959110000001</v>
      </c>
      <c r="BH1733" t="s">
        <v>415</v>
      </c>
      <c r="BI1733">
        <v>0.4</v>
      </c>
      <c r="BJ1733">
        <v>1000</v>
      </c>
    </row>
    <row r="1734" spans="1:62" x14ac:dyDescent="0.3">
      <c r="A1734" s="1" t="s">
        <v>1189</v>
      </c>
      <c r="B1734" s="1" t="s">
        <v>264</v>
      </c>
      <c r="C1734" t="s">
        <v>1169</v>
      </c>
      <c r="D1734">
        <v>2011</v>
      </c>
      <c r="E1734" t="s">
        <v>265</v>
      </c>
      <c r="F1734" t="s">
        <v>59</v>
      </c>
      <c r="G1734">
        <v>3.4738829999999998E-2</v>
      </c>
      <c r="H1734">
        <v>4.8851470000000001E-2</v>
      </c>
      <c r="I1734">
        <v>6.9477650000000002E-2</v>
      </c>
      <c r="J1734">
        <v>8.6847060000000004E-2</v>
      </c>
      <c r="K1734">
        <v>0.13027059999999999</v>
      </c>
      <c r="L1734">
        <v>0.39081179999999999</v>
      </c>
      <c r="M1734">
        <v>6</v>
      </c>
      <c r="N1734" t="str">
        <f t="shared" si="27"/>
        <v>270370442_45204</v>
      </c>
      <c r="O1734" t="e">
        <f>VLOOKUP(N1734,'HEM3 monitor concs'!D:L,9,FALSE)</f>
        <v>#N/A</v>
      </c>
      <c r="P1734" t="e">
        <f>VLOOKUP(N1734,'HEM3 monitor concs'!D:L,6,FALSE)</f>
        <v>#N/A</v>
      </c>
      <c r="Q1734" s="3">
        <v>8.4032568888888895E-2</v>
      </c>
      <c r="R1734">
        <v>4.7062924851153697E-3</v>
      </c>
      <c r="S1734" s="5">
        <v>1.085588E-2</v>
      </c>
      <c r="T1734">
        <v>54</v>
      </c>
      <c r="U1734">
        <v>2</v>
      </c>
      <c r="V1734">
        <v>0</v>
      </c>
      <c r="W1734">
        <v>15</v>
      </c>
      <c r="X1734">
        <v>14</v>
      </c>
      <c r="Y1734">
        <v>10</v>
      </c>
      <c r="Z1734">
        <v>15</v>
      </c>
      <c r="AA1734">
        <v>1</v>
      </c>
      <c r="AB1734">
        <v>3.7037037037037002</v>
      </c>
      <c r="AC1734" t="s">
        <v>60</v>
      </c>
      <c r="AD1734" t="s">
        <v>60</v>
      </c>
      <c r="AE1734" t="s">
        <v>265</v>
      </c>
      <c r="AF1734" t="s">
        <v>84</v>
      </c>
      <c r="AI1734">
        <v>1</v>
      </c>
      <c r="AJ1734" t="s">
        <v>60</v>
      </c>
      <c r="AK1734">
        <v>0.1</v>
      </c>
      <c r="AL1734" t="s">
        <v>60</v>
      </c>
      <c r="AM1734" t="s">
        <v>60</v>
      </c>
      <c r="AN1734" t="s">
        <v>60</v>
      </c>
      <c r="AO1734" t="s">
        <v>60</v>
      </c>
      <c r="AP1734" t="s">
        <v>60</v>
      </c>
      <c r="AQ1734" t="s">
        <v>60</v>
      </c>
      <c r="AR1734" t="s">
        <v>60</v>
      </c>
      <c r="AS1734" t="s">
        <v>60</v>
      </c>
      <c r="AT1734">
        <v>3.4738830000000001E-4</v>
      </c>
      <c r="AU1734">
        <v>4.8851470000000003E-4</v>
      </c>
      <c r="AV1734">
        <v>6.9477649999999998E-4</v>
      </c>
      <c r="AW1734">
        <v>8.6847059999999997E-4</v>
      </c>
      <c r="AX1734">
        <v>1.302706E-3</v>
      </c>
      <c r="AY1734">
        <v>3.9081180000000004E-3</v>
      </c>
      <c r="AZ1734">
        <v>8.4032568888888902E-4</v>
      </c>
      <c r="BA1734">
        <v>1.085588E-4</v>
      </c>
      <c r="BB1734" t="s">
        <v>1181</v>
      </c>
      <c r="BC1734" s="1" t="s">
        <v>1184</v>
      </c>
      <c r="BD1734" t="s">
        <v>1187</v>
      </c>
      <c r="BE1734" t="s">
        <v>96</v>
      </c>
      <c r="BF1734">
        <v>44.73857117</v>
      </c>
      <c r="BG1734">
        <v>-93.004959110000001</v>
      </c>
      <c r="BH1734" t="s">
        <v>415</v>
      </c>
      <c r="BI1734" t="s">
        <v>60</v>
      </c>
      <c r="BJ1734">
        <v>100</v>
      </c>
    </row>
    <row r="1735" spans="1:62" x14ac:dyDescent="0.3">
      <c r="A1735" s="1" t="s">
        <v>1190</v>
      </c>
      <c r="B1735" s="1" t="s">
        <v>578</v>
      </c>
      <c r="C1735" t="s">
        <v>1169</v>
      </c>
      <c r="D1735">
        <v>2011</v>
      </c>
      <c r="E1735" t="s">
        <v>579</v>
      </c>
      <c r="F1735" t="s">
        <v>59</v>
      </c>
      <c r="G1735">
        <v>6.9717394000000002E-2</v>
      </c>
      <c r="H1735">
        <v>0.2130254</v>
      </c>
      <c r="I1735">
        <v>0.60386534999999997</v>
      </c>
      <c r="J1735">
        <v>0.92868505000000001</v>
      </c>
      <c r="K1735">
        <v>1.1161823</v>
      </c>
      <c r="L1735">
        <v>1.8520890000000001</v>
      </c>
      <c r="M1735">
        <v>6</v>
      </c>
      <c r="N1735" t="str">
        <f t="shared" si="27"/>
        <v>270370443_43447</v>
      </c>
      <c r="O1735">
        <f>VLOOKUP(N1735,'HEM3 monitor concs'!D:L,9,FALSE)</f>
        <v>7.7484334152400005E-4</v>
      </c>
      <c r="P1735">
        <f>VLOOKUP(N1735,'HEM3 monitor concs'!D:L,6,FALSE)</f>
        <v>7.3966668588700002E-4</v>
      </c>
      <c r="Q1735" s="3">
        <v>0.62407633679999996</v>
      </c>
      <c r="R1735">
        <v>0.21872391826176699</v>
      </c>
      <c r="S1735" s="5">
        <v>8.8027030000000006E-2</v>
      </c>
      <c r="T1735">
        <v>50</v>
      </c>
      <c r="U1735">
        <v>7</v>
      </c>
      <c r="V1735">
        <v>0</v>
      </c>
      <c r="W1735">
        <v>14</v>
      </c>
      <c r="X1735">
        <v>12</v>
      </c>
      <c r="Y1735">
        <v>9</v>
      </c>
      <c r="Z1735">
        <v>15</v>
      </c>
      <c r="AA1735">
        <v>1</v>
      </c>
      <c r="AB1735">
        <v>14</v>
      </c>
      <c r="AC1735" t="s">
        <v>60</v>
      </c>
      <c r="AD1735" t="s">
        <v>60</v>
      </c>
      <c r="AE1735" t="s">
        <v>579</v>
      </c>
      <c r="AF1735" t="s">
        <v>62</v>
      </c>
      <c r="AI1735">
        <v>1</v>
      </c>
      <c r="AJ1735" t="s">
        <v>60</v>
      </c>
      <c r="AK1735">
        <v>0.2</v>
      </c>
      <c r="AL1735" t="s">
        <v>60</v>
      </c>
      <c r="AM1735" t="s">
        <v>60</v>
      </c>
      <c r="AN1735" t="s">
        <v>60</v>
      </c>
      <c r="AO1735" t="s">
        <v>60</v>
      </c>
      <c r="AP1735" t="s">
        <v>60</v>
      </c>
      <c r="AQ1735" t="s">
        <v>60</v>
      </c>
      <c r="AR1735" t="s">
        <v>60</v>
      </c>
      <c r="AS1735" t="s">
        <v>60</v>
      </c>
      <c r="AT1735">
        <v>3.4858696999999999E-4</v>
      </c>
      <c r="AU1735">
        <v>1.0651269999999999E-3</v>
      </c>
      <c r="AV1735">
        <v>3.0193267500000002E-3</v>
      </c>
      <c r="AW1735">
        <v>4.6434252500000004E-3</v>
      </c>
      <c r="AX1735">
        <v>5.5809114999999998E-3</v>
      </c>
      <c r="AY1735">
        <v>9.2604450000000008E-3</v>
      </c>
      <c r="AZ1735">
        <v>3.1203816840000001E-3</v>
      </c>
      <c r="BA1735">
        <v>4.4013515000000002E-4</v>
      </c>
      <c r="BB1735" t="s">
        <v>1181</v>
      </c>
      <c r="BC1735" s="1" t="s">
        <v>1184</v>
      </c>
      <c r="BD1735" t="s">
        <v>1188</v>
      </c>
      <c r="BE1735" t="s">
        <v>96</v>
      </c>
      <c r="BF1735">
        <v>44.745662690000003</v>
      </c>
      <c r="BG1735">
        <v>-93.055412290000007</v>
      </c>
      <c r="BH1735" t="s">
        <v>100</v>
      </c>
      <c r="BI1735" t="s">
        <v>60</v>
      </c>
      <c r="BJ1735">
        <v>200</v>
      </c>
    </row>
    <row r="1736" spans="1:62" x14ac:dyDescent="0.3">
      <c r="A1736" s="1" t="s">
        <v>1190</v>
      </c>
      <c r="B1736" s="1" t="s">
        <v>173</v>
      </c>
      <c r="C1736" t="s">
        <v>1169</v>
      </c>
      <c r="D1736">
        <v>2011</v>
      </c>
      <c r="E1736" t="s">
        <v>174</v>
      </c>
      <c r="F1736" t="s">
        <v>59</v>
      </c>
      <c r="G1736">
        <v>1.130835</v>
      </c>
      <c r="H1736">
        <v>1.5097700000000001</v>
      </c>
      <c r="I1736">
        <v>1.9258</v>
      </c>
      <c r="J1736">
        <v>2.2754295</v>
      </c>
      <c r="K1736">
        <v>2.5633270000000001</v>
      </c>
      <c r="L1736">
        <v>4.3293530000000002</v>
      </c>
      <c r="M1736">
        <v>6</v>
      </c>
      <c r="N1736" t="str">
        <f t="shared" si="27"/>
        <v>270370443_43502</v>
      </c>
      <c r="O1736" t="e">
        <f>VLOOKUP(N1736,'HEM3 monitor concs'!D:L,9,FALSE)</f>
        <v>#N/A</v>
      </c>
      <c r="P1736" t="e">
        <f>VLOOKUP(N1736,'HEM3 monitor concs'!D:L,6,FALSE)</f>
        <v>#N/A</v>
      </c>
      <c r="Q1736" s="3">
        <v>1.9212544137254901</v>
      </c>
      <c r="R1736">
        <v>0.38517299143083999</v>
      </c>
      <c r="S1736" s="5">
        <v>0.12282270000000001</v>
      </c>
      <c r="T1736">
        <v>51</v>
      </c>
      <c r="U1736">
        <v>0</v>
      </c>
      <c r="V1736">
        <v>0</v>
      </c>
      <c r="W1736">
        <v>15</v>
      </c>
      <c r="X1736">
        <v>13</v>
      </c>
      <c r="Y1736">
        <v>8</v>
      </c>
      <c r="Z1736">
        <v>15</v>
      </c>
      <c r="AA1736">
        <v>1</v>
      </c>
      <c r="AB1736">
        <v>0</v>
      </c>
      <c r="AC1736" t="s">
        <v>60</v>
      </c>
      <c r="AD1736" t="s">
        <v>60</v>
      </c>
      <c r="AE1736" t="s">
        <v>174</v>
      </c>
      <c r="AF1736" t="s">
        <v>62</v>
      </c>
      <c r="AI1736">
        <v>1</v>
      </c>
      <c r="AJ1736" s="2">
        <v>1.2999999999999999E-5</v>
      </c>
      <c r="AK1736">
        <v>9.7999999999999997E-3</v>
      </c>
      <c r="AL1736">
        <v>14.700855000000001</v>
      </c>
      <c r="AM1736">
        <v>19.627009999999999</v>
      </c>
      <c r="AN1736">
        <v>25.035399999999999</v>
      </c>
      <c r="AO1736">
        <v>29.580583499999999</v>
      </c>
      <c r="AP1736">
        <v>33.323250999999999</v>
      </c>
      <c r="AQ1736">
        <v>56.281588999999997</v>
      </c>
      <c r="AR1736">
        <v>24.9763073784314</v>
      </c>
      <c r="AS1736">
        <v>1.5966951</v>
      </c>
      <c r="AT1736">
        <v>0.115391326530612</v>
      </c>
      <c r="AU1736">
        <v>0.154058163265306</v>
      </c>
      <c r="AV1736">
        <v>0.196510204081633</v>
      </c>
      <c r="AW1736">
        <v>0.23218668367346901</v>
      </c>
      <c r="AX1736">
        <v>0.26156397959183703</v>
      </c>
      <c r="AY1736">
        <v>0.44177071428571402</v>
      </c>
      <c r="AZ1736">
        <v>0.19604636874749901</v>
      </c>
      <c r="BA1736">
        <v>1.2532928571428599E-2</v>
      </c>
      <c r="BB1736" t="s">
        <v>1181</v>
      </c>
      <c r="BC1736" s="1" t="s">
        <v>1184</v>
      </c>
      <c r="BD1736" t="s">
        <v>1188</v>
      </c>
      <c r="BE1736" t="s">
        <v>96</v>
      </c>
      <c r="BF1736">
        <v>44.745662690000003</v>
      </c>
      <c r="BG1736">
        <v>-93.055412290000007</v>
      </c>
      <c r="BH1736" t="s">
        <v>100</v>
      </c>
      <c r="BI1736">
        <v>7.69230769230769E-2</v>
      </c>
      <c r="BJ1736">
        <v>9.8000000000000007</v>
      </c>
    </row>
    <row r="1737" spans="1:62" x14ac:dyDescent="0.3">
      <c r="A1737" s="1" t="s">
        <v>1190</v>
      </c>
      <c r="B1737" s="1" t="s">
        <v>175</v>
      </c>
      <c r="C1737" t="s">
        <v>1169</v>
      </c>
      <c r="D1737">
        <v>2011</v>
      </c>
      <c r="E1737" t="s">
        <v>176</v>
      </c>
      <c r="F1737" t="s">
        <v>59</v>
      </c>
      <c r="G1737">
        <v>0.68653642000000004</v>
      </c>
      <c r="H1737">
        <v>0.88705940000000005</v>
      </c>
      <c r="I1737">
        <v>1.168987</v>
      </c>
      <c r="J1737">
        <v>1.6480494999999999</v>
      </c>
      <c r="K1737">
        <v>1.9552752</v>
      </c>
      <c r="L1737">
        <v>7.3708859999999996</v>
      </c>
      <c r="M1737">
        <v>6</v>
      </c>
      <c r="N1737" t="str">
        <f t="shared" si="27"/>
        <v>270370443_43503</v>
      </c>
      <c r="O1737" t="e">
        <f>VLOOKUP(N1737,'HEM3 monitor concs'!D:L,9,FALSE)</f>
        <v>#N/A</v>
      </c>
      <c r="P1737" t="e">
        <f>VLOOKUP(N1737,'HEM3 monitor concs'!D:L,6,FALSE)</f>
        <v>#N/A</v>
      </c>
      <c r="Q1737" s="3">
        <v>1.36420538909091</v>
      </c>
      <c r="R1737">
        <v>0.92165920639526699</v>
      </c>
      <c r="S1737" s="5">
        <v>9.0082259999999997E-2</v>
      </c>
      <c r="T1737">
        <v>55</v>
      </c>
      <c r="U1737">
        <v>0</v>
      </c>
      <c r="V1737">
        <v>0</v>
      </c>
      <c r="W1737">
        <v>15</v>
      </c>
      <c r="X1737">
        <v>15</v>
      </c>
      <c r="Y1737">
        <v>11</v>
      </c>
      <c r="Z1737">
        <v>14</v>
      </c>
      <c r="AA1737">
        <v>1</v>
      </c>
      <c r="AB1737">
        <v>0</v>
      </c>
      <c r="AC1737" t="s">
        <v>60</v>
      </c>
      <c r="AD1737" t="s">
        <v>60</v>
      </c>
      <c r="AE1737" t="s">
        <v>176</v>
      </c>
      <c r="AF1737" t="s">
        <v>62</v>
      </c>
      <c r="AI1737">
        <v>1</v>
      </c>
      <c r="AJ1737" s="2">
        <v>2.2000000000000001E-6</v>
      </c>
      <c r="AK1737">
        <v>8.9999999999999993E-3</v>
      </c>
      <c r="AL1737">
        <v>1.5103801240000001</v>
      </c>
      <c r="AM1737">
        <v>1.9515306800000001</v>
      </c>
      <c r="AN1737">
        <v>2.5717713999999998</v>
      </c>
      <c r="AO1737">
        <v>3.6257088999999998</v>
      </c>
      <c r="AP1737">
        <v>4.3016054400000003</v>
      </c>
      <c r="AQ1737">
        <v>16.215949200000001</v>
      </c>
      <c r="AR1737">
        <v>3.0012518560000001</v>
      </c>
      <c r="AS1737">
        <v>0.19818097200000001</v>
      </c>
      <c r="AT1737">
        <v>7.6281824444444396E-2</v>
      </c>
      <c r="AU1737">
        <v>9.85621555555556E-2</v>
      </c>
      <c r="AV1737">
        <v>0.129887444444444</v>
      </c>
      <c r="AW1737">
        <v>0.18311661111111099</v>
      </c>
      <c r="AX1737">
        <v>0.2172528</v>
      </c>
      <c r="AY1737">
        <v>0.81898733333333296</v>
      </c>
      <c r="AZ1737">
        <v>0.15157837656565701</v>
      </c>
      <c r="BA1737">
        <v>1.000914E-2</v>
      </c>
      <c r="BB1737" t="s">
        <v>1181</v>
      </c>
      <c r="BC1737" s="1" t="s">
        <v>1184</v>
      </c>
      <c r="BD1737" t="s">
        <v>1188</v>
      </c>
      <c r="BE1737" t="s">
        <v>96</v>
      </c>
      <c r="BF1737">
        <v>44.745662690000003</v>
      </c>
      <c r="BG1737">
        <v>-93.055412290000007</v>
      </c>
      <c r="BH1737" t="s">
        <v>100</v>
      </c>
      <c r="BI1737">
        <v>0.45454545454545398</v>
      </c>
      <c r="BJ1737">
        <v>9</v>
      </c>
    </row>
    <row r="1738" spans="1:62" x14ac:dyDescent="0.3">
      <c r="A1738" s="1" t="s">
        <v>1190</v>
      </c>
      <c r="B1738" s="1" t="s">
        <v>326</v>
      </c>
      <c r="C1738" t="s">
        <v>1169</v>
      </c>
      <c r="D1738">
        <v>2011</v>
      </c>
      <c r="E1738" t="s">
        <v>327</v>
      </c>
      <c r="F1738" t="s">
        <v>59</v>
      </c>
      <c r="G1738">
        <v>0.12613060000000001</v>
      </c>
      <c r="H1738">
        <v>0.15580630000000001</v>
      </c>
      <c r="I1738">
        <v>0.21960014999999999</v>
      </c>
      <c r="J1738">
        <v>0.2601135</v>
      </c>
      <c r="K1738">
        <v>0.34081289999999997</v>
      </c>
      <c r="L1738">
        <v>0.77633189999999996</v>
      </c>
      <c r="M1738">
        <v>6</v>
      </c>
      <c r="N1738" t="str">
        <f t="shared" si="27"/>
        <v>270370443_43504</v>
      </c>
      <c r="O1738">
        <f>VLOOKUP(N1738,'HEM3 monitor concs'!D:L,9,FALSE)</f>
        <v>7.152877910395E-3</v>
      </c>
      <c r="P1738">
        <f>VLOOKUP(N1738,'HEM3 monitor concs'!D:L,6,FALSE)</f>
        <v>7.0550235964630002E-3</v>
      </c>
      <c r="Q1738" s="3">
        <v>0.237108882678571</v>
      </c>
      <c r="R1738">
        <v>1.6858210203622999E-2</v>
      </c>
      <c r="S1738" s="5">
        <v>7.91824E-2</v>
      </c>
      <c r="T1738">
        <v>56</v>
      </c>
      <c r="U1738">
        <v>1</v>
      </c>
      <c r="V1738">
        <v>0</v>
      </c>
      <c r="W1738">
        <v>15</v>
      </c>
      <c r="X1738">
        <v>15</v>
      </c>
      <c r="Y1738">
        <v>11</v>
      </c>
      <c r="Z1738">
        <v>15</v>
      </c>
      <c r="AA1738">
        <v>1</v>
      </c>
      <c r="AB1738">
        <v>1.78571428571429</v>
      </c>
      <c r="AC1738" t="s">
        <v>60</v>
      </c>
      <c r="AD1738" t="s">
        <v>60</v>
      </c>
      <c r="AE1738" t="s">
        <v>328</v>
      </c>
      <c r="AI1738">
        <v>1</v>
      </c>
      <c r="AJ1738" t="s">
        <v>60</v>
      </c>
      <c r="AK1738">
        <v>8.0000000000000002E-3</v>
      </c>
      <c r="AL1738" t="s">
        <v>60</v>
      </c>
      <c r="AM1738" t="s">
        <v>60</v>
      </c>
      <c r="AN1738" t="s">
        <v>60</v>
      </c>
      <c r="AO1738" t="s">
        <v>60</v>
      </c>
      <c r="AP1738" t="s">
        <v>60</v>
      </c>
      <c r="AQ1738" t="s">
        <v>60</v>
      </c>
      <c r="AR1738" t="s">
        <v>60</v>
      </c>
      <c r="AS1738" t="s">
        <v>60</v>
      </c>
      <c r="AT1738">
        <v>1.5766325000000001E-2</v>
      </c>
      <c r="AU1738">
        <v>1.9475787500000001E-2</v>
      </c>
      <c r="AV1738">
        <v>2.7450018749999999E-2</v>
      </c>
      <c r="AW1738">
        <v>3.25141875E-2</v>
      </c>
      <c r="AX1738">
        <v>4.2601612499999997E-2</v>
      </c>
      <c r="AY1738">
        <v>9.7041487499999995E-2</v>
      </c>
      <c r="AZ1738">
        <v>2.9638610334821399E-2</v>
      </c>
      <c r="BA1738">
        <v>9.8978E-3</v>
      </c>
      <c r="BB1738" t="s">
        <v>1181</v>
      </c>
      <c r="BC1738" s="1" t="s">
        <v>1184</v>
      </c>
      <c r="BD1738" t="s">
        <v>1188</v>
      </c>
      <c r="BE1738" t="s">
        <v>96</v>
      </c>
      <c r="BF1738">
        <v>44.745662690000003</v>
      </c>
      <c r="BG1738">
        <v>-93.055412290000007</v>
      </c>
      <c r="BH1738" t="s">
        <v>100</v>
      </c>
      <c r="BI1738" t="s">
        <v>60</v>
      </c>
      <c r="BJ1738">
        <v>8</v>
      </c>
    </row>
    <row r="1739" spans="1:62" x14ac:dyDescent="0.3">
      <c r="A1739" s="1" t="s">
        <v>1190</v>
      </c>
      <c r="B1739" s="1" t="s">
        <v>177</v>
      </c>
      <c r="C1739" t="s">
        <v>1169</v>
      </c>
      <c r="D1739">
        <v>2011</v>
      </c>
      <c r="E1739" t="s">
        <v>178</v>
      </c>
      <c r="F1739" t="s">
        <v>59</v>
      </c>
      <c r="G1739">
        <v>0.94537578</v>
      </c>
      <c r="H1739">
        <v>1.0015449999999999</v>
      </c>
      <c r="I1739">
        <v>1.0779510000000001</v>
      </c>
      <c r="J1739">
        <v>1.1605529999999999</v>
      </c>
      <c r="K1739">
        <v>1.3773820000000001</v>
      </c>
      <c r="L1739">
        <v>1.666488</v>
      </c>
      <c r="M1739">
        <v>6</v>
      </c>
      <c r="N1739" t="str">
        <f t="shared" si="27"/>
        <v>270370443_43801</v>
      </c>
      <c r="O1739">
        <f>VLOOKUP(N1739,'HEM3 monitor concs'!D:L,9,FALSE)</f>
        <v>1.0901438307854261</v>
      </c>
      <c r="P1739">
        <f>VLOOKUP(N1739,'HEM3 monitor concs'!D:L,6,FALSE)</f>
        <v>1.4383078542599999E-4</v>
      </c>
      <c r="Q1739" s="3">
        <v>1.0845258087755101</v>
      </c>
      <c r="R1739">
        <v>5.3982542485108802E-2</v>
      </c>
      <c r="S1739" s="5">
        <v>4.1300820000000002E-2</v>
      </c>
      <c r="T1739">
        <v>49</v>
      </c>
      <c r="U1739">
        <v>0</v>
      </c>
      <c r="V1739">
        <v>0</v>
      </c>
      <c r="W1739">
        <v>13</v>
      </c>
      <c r="X1739">
        <v>12</v>
      </c>
      <c r="Y1739">
        <v>9</v>
      </c>
      <c r="Z1739">
        <v>15</v>
      </c>
      <c r="AA1739">
        <v>1</v>
      </c>
      <c r="AB1739">
        <v>0</v>
      </c>
      <c r="AC1739" t="s">
        <v>60</v>
      </c>
      <c r="AD1739" t="s">
        <v>60</v>
      </c>
      <c r="AE1739" t="s">
        <v>179</v>
      </c>
      <c r="AF1739" t="s">
        <v>84</v>
      </c>
      <c r="AI1739">
        <v>1</v>
      </c>
      <c r="AJ1739" t="s">
        <v>60</v>
      </c>
      <c r="AK1739">
        <v>0.09</v>
      </c>
      <c r="AL1739" t="s">
        <v>60</v>
      </c>
      <c r="AM1739" t="s">
        <v>60</v>
      </c>
      <c r="AN1739" t="s">
        <v>60</v>
      </c>
      <c r="AO1739" t="s">
        <v>60</v>
      </c>
      <c r="AP1739" t="s">
        <v>60</v>
      </c>
      <c r="AQ1739" t="s">
        <v>60</v>
      </c>
      <c r="AR1739" t="s">
        <v>60</v>
      </c>
      <c r="AS1739" t="s">
        <v>60</v>
      </c>
      <c r="AT1739">
        <v>1.0504175333333299E-2</v>
      </c>
      <c r="AU1739">
        <v>1.1128277777777799E-2</v>
      </c>
      <c r="AV1739">
        <v>1.1977233333333301E-2</v>
      </c>
      <c r="AW1739">
        <v>1.28950333333333E-2</v>
      </c>
      <c r="AX1739">
        <v>1.53042444444444E-2</v>
      </c>
      <c r="AY1739">
        <v>1.85165333333333E-2</v>
      </c>
      <c r="AZ1739">
        <v>1.20502867641723E-2</v>
      </c>
      <c r="BA1739">
        <v>4.5889800000000001E-4</v>
      </c>
      <c r="BB1739" t="s">
        <v>1181</v>
      </c>
      <c r="BC1739" s="1" t="s">
        <v>1184</v>
      </c>
      <c r="BD1739" t="s">
        <v>1188</v>
      </c>
      <c r="BE1739" t="s">
        <v>96</v>
      </c>
      <c r="BF1739">
        <v>44.745662690000003</v>
      </c>
      <c r="BG1739">
        <v>-93.055412290000007</v>
      </c>
      <c r="BH1739" t="s">
        <v>100</v>
      </c>
      <c r="BI1739" t="s">
        <v>60</v>
      </c>
      <c r="BJ1739">
        <v>90</v>
      </c>
    </row>
    <row r="1740" spans="1:62" x14ac:dyDescent="0.3">
      <c r="A1740" s="1" t="s">
        <v>1190</v>
      </c>
      <c r="B1740" s="1" t="s">
        <v>204</v>
      </c>
      <c r="C1740" t="s">
        <v>1169</v>
      </c>
      <c r="D1740">
        <v>2011</v>
      </c>
      <c r="E1740" t="s">
        <v>205</v>
      </c>
      <c r="F1740" t="s">
        <v>59</v>
      </c>
      <c r="G1740">
        <v>0.18410280000000001</v>
      </c>
      <c r="H1740">
        <v>0.19799729999999999</v>
      </c>
      <c r="I1740">
        <v>0.2223128</v>
      </c>
      <c r="J1740">
        <v>0.2605228</v>
      </c>
      <c r="K1740">
        <v>0.37515280000000001</v>
      </c>
      <c r="L1740">
        <v>0.63567549999999995</v>
      </c>
      <c r="M1740">
        <v>6</v>
      </c>
      <c r="N1740" t="str">
        <f t="shared" si="27"/>
        <v>270370443_43802</v>
      </c>
      <c r="O1740" t="e">
        <f>VLOOKUP(N1740,'HEM3 monitor concs'!D:L,9,FALSE)</f>
        <v>#N/A</v>
      </c>
      <c r="P1740" t="e">
        <f>VLOOKUP(N1740,'HEM3 monitor concs'!D:L,6,FALSE)</f>
        <v>#N/A</v>
      </c>
      <c r="Q1740" s="3">
        <v>0.24960562244897999</v>
      </c>
      <c r="R1740">
        <v>1.0984723960660501E-2</v>
      </c>
      <c r="S1740" s="5">
        <v>3.4736370000000003E-2</v>
      </c>
      <c r="T1740">
        <v>49</v>
      </c>
      <c r="U1740">
        <v>1</v>
      </c>
      <c r="V1740">
        <v>1</v>
      </c>
      <c r="W1740">
        <v>14</v>
      </c>
      <c r="X1740">
        <v>12</v>
      </c>
      <c r="Y1740">
        <v>8</v>
      </c>
      <c r="Z1740">
        <v>15</v>
      </c>
      <c r="AA1740">
        <v>1</v>
      </c>
      <c r="AB1740">
        <v>2.0408163265306101</v>
      </c>
      <c r="AC1740" t="s">
        <v>60</v>
      </c>
      <c r="AD1740" t="s">
        <v>60</v>
      </c>
      <c r="AE1740" t="s">
        <v>206</v>
      </c>
      <c r="AF1740" t="s">
        <v>93</v>
      </c>
      <c r="AI1740">
        <v>1</v>
      </c>
      <c r="AJ1740" s="2">
        <v>1.6000000000000001E-8</v>
      </c>
      <c r="AK1740">
        <v>0.6</v>
      </c>
      <c r="AL1740">
        <v>2.9456448000000001E-3</v>
      </c>
      <c r="AM1740">
        <v>3.1679567999999998E-3</v>
      </c>
      <c r="AN1740">
        <v>3.5570048000000002E-3</v>
      </c>
      <c r="AO1740">
        <v>4.1683648000000002E-3</v>
      </c>
      <c r="AP1740">
        <v>6.0024448000000003E-3</v>
      </c>
      <c r="AQ1740">
        <v>1.0170808E-2</v>
      </c>
      <c r="AR1740">
        <v>3.9936899591836699E-3</v>
      </c>
      <c r="AS1740">
        <v>5.5578191999999999E-4</v>
      </c>
      <c r="AT1740">
        <v>3.0683799999999998E-4</v>
      </c>
      <c r="AU1740">
        <v>3.2999549999999998E-4</v>
      </c>
      <c r="AV1740">
        <v>3.7052133333333301E-4</v>
      </c>
      <c r="AW1740">
        <v>4.3420466666666701E-4</v>
      </c>
      <c r="AX1740">
        <v>6.2525466666666697E-4</v>
      </c>
      <c r="AY1740">
        <v>1.0594591666666701E-3</v>
      </c>
      <c r="AZ1740">
        <v>4.1600937074829899E-4</v>
      </c>
      <c r="BA1740" s="2">
        <v>5.7893950000000002E-5</v>
      </c>
      <c r="BB1740" t="s">
        <v>1181</v>
      </c>
      <c r="BC1740" s="1" t="s">
        <v>1184</v>
      </c>
      <c r="BD1740" t="s">
        <v>1188</v>
      </c>
      <c r="BE1740" t="s">
        <v>96</v>
      </c>
      <c r="BF1740">
        <v>44.745662690000003</v>
      </c>
      <c r="BG1740">
        <v>-93.055412290000007</v>
      </c>
      <c r="BH1740" t="s">
        <v>100</v>
      </c>
      <c r="BI1740">
        <v>62.5</v>
      </c>
      <c r="BJ1740">
        <v>600</v>
      </c>
    </row>
    <row r="1741" spans="1:62" x14ac:dyDescent="0.3">
      <c r="A1741" s="1" t="s">
        <v>1190</v>
      </c>
      <c r="B1741" s="1" t="s">
        <v>224</v>
      </c>
      <c r="C1741" t="s">
        <v>1169</v>
      </c>
      <c r="D1741">
        <v>2011</v>
      </c>
      <c r="E1741" t="s">
        <v>225</v>
      </c>
      <c r="F1741" t="s">
        <v>59</v>
      </c>
      <c r="G1741">
        <v>3.6022423999999997E-2</v>
      </c>
      <c r="H1741">
        <v>4.8569569999999999E-2</v>
      </c>
      <c r="I1741">
        <v>5.4640769999999998E-2</v>
      </c>
      <c r="J1741">
        <v>6.4759430000000007E-2</v>
      </c>
      <c r="K1741">
        <v>7.3259096999999995E-2</v>
      </c>
      <c r="L1741">
        <v>8.0949279999999998E-2</v>
      </c>
      <c r="M1741">
        <v>6</v>
      </c>
      <c r="N1741" t="str">
        <f t="shared" si="27"/>
        <v>270370443_43815</v>
      </c>
      <c r="O1741" t="e">
        <f>VLOOKUP(N1741,'HEM3 monitor concs'!D:L,9,FALSE)</f>
        <v>#N/A</v>
      </c>
      <c r="P1741" t="e">
        <f>VLOOKUP(N1741,'HEM3 monitor concs'!D:L,6,FALSE)</f>
        <v>#N/A</v>
      </c>
      <c r="Q1741" s="3">
        <v>5.4155070280000002E-2</v>
      </c>
      <c r="R1741">
        <v>2.3194859595887E-4</v>
      </c>
      <c r="S1741" s="5">
        <v>4.0474639999999999E-2</v>
      </c>
      <c r="T1741">
        <v>50</v>
      </c>
      <c r="U1741">
        <v>6</v>
      </c>
      <c r="V1741">
        <v>0</v>
      </c>
      <c r="W1741">
        <v>14</v>
      </c>
      <c r="X1741">
        <v>12</v>
      </c>
      <c r="Y1741">
        <v>9</v>
      </c>
      <c r="Z1741">
        <v>15</v>
      </c>
      <c r="AA1741">
        <v>1</v>
      </c>
      <c r="AB1741">
        <v>12</v>
      </c>
      <c r="AC1741" t="s">
        <v>60</v>
      </c>
      <c r="AD1741" t="s">
        <v>60</v>
      </c>
      <c r="AE1741" t="s">
        <v>226</v>
      </c>
      <c r="AF1741" t="s">
        <v>93</v>
      </c>
      <c r="AI1741">
        <v>1</v>
      </c>
      <c r="AJ1741" s="2">
        <v>2.5999999999999998E-5</v>
      </c>
      <c r="AK1741">
        <v>2.4</v>
      </c>
      <c r="AL1741">
        <v>0.93658302400000004</v>
      </c>
      <c r="AM1741">
        <v>1.2628088200000001</v>
      </c>
      <c r="AN1741">
        <v>1.4206600199999999</v>
      </c>
      <c r="AO1741">
        <v>1.6837451800000001</v>
      </c>
      <c r="AP1741">
        <v>1.9047365220000001</v>
      </c>
      <c r="AQ1741">
        <v>2.1046812799999999</v>
      </c>
      <c r="AR1741">
        <v>1.4080318272800001</v>
      </c>
      <c r="AS1741">
        <v>1.0523406399999999</v>
      </c>
      <c r="AT1741" s="2">
        <v>1.5009343333333301E-5</v>
      </c>
      <c r="AU1741" s="2">
        <v>2.0237320833333299E-5</v>
      </c>
      <c r="AV1741" s="2">
        <v>2.27669875E-5</v>
      </c>
      <c r="AW1741" s="2">
        <v>2.6983095833333299E-5</v>
      </c>
      <c r="AX1741" s="2">
        <v>3.0524623750000002E-5</v>
      </c>
      <c r="AY1741" s="2">
        <v>3.3728866666666702E-5</v>
      </c>
      <c r="AZ1741" s="2">
        <v>2.2564612616666701E-5</v>
      </c>
      <c r="BA1741" s="2">
        <v>1.68644333333333E-5</v>
      </c>
      <c r="BB1741" t="s">
        <v>1181</v>
      </c>
      <c r="BC1741" s="1" t="s">
        <v>1184</v>
      </c>
      <c r="BD1741" t="s">
        <v>1188</v>
      </c>
      <c r="BE1741" t="s">
        <v>96</v>
      </c>
      <c r="BF1741">
        <v>44.745662690000003</v>
      </c>
      <c r="BG1741">
        <v>-93.055412290000007</v>
      </c>
      <c r="BH1741" t="s">
        <v>100</v>
      </c>
      <c r="BI1741">
        <v>3.8461538461538498E-2</v>
      </c>
      <c r="BJ1741">
        <v>2400</v>
      </c>
    </row>
    <row r="1742" spans="1:62" x14ac:dyDescent="0.3">
      <c r="A1742" s="1" t="s">
        <v>1190</v>
      </c>
      <c r="B1742" s="1" t="s">
        <v>257</v>
      </c>
      <c r="C1742" t="s">
        <v>1169</v>
      </c>
      <c r="D1742">
        <v>2011</v>
      </c>
      <c r="E1742" t="s">
        <v>258</v>
      </c>
      <c r="F1742" t="s">
        <v>59</v>
      </c>
      <c r="G1742">
        <v>0.24728238</v>
      </c>
      <c r="H1742">
        <v>0.3067068</v>
      </c>
      <c r="I1742">
        <v>0.38018859999999999</v>
      </c>
      <c r="J1742">
        <v>0.52076259999999996</v>
      </c>
      <c r="K1742">
        <v>0.58338193999999999</v>
      </c>
      <c r="L1742">
        <v>1.019161</v>
      </c>
      <c r="M1742">
        <v>6</v>
      </c>
      <c r="N1742" t="str">
        <f t="shared" si="27"/>
        <v>270370443_45201</v>
      </c>
      <c r="O1742" t="e">
        <f>VLOOKUP(N1742,'HEM3 monitor concs'!D:L,9,FALSE)</f>
        <v>#N/A</v>
      </c>
      <c r="P1742" t="e">
        <f>VLOOKUP(N1742,'HEM3 monitor concs'!D:L,6,FALSE)</f>
        <v>#N/A</v>
      </c>
      <c r="Q1742" s="3">
        <v>0.41728816530612201</v>
      </c>
      <c r="R1742">
        <v>2.34801818023215E-2</v>
      </c>
      <c r="S1742" s="5">
        <v>1.0649540000000001E-2</v>
      </c>
      <c r="T1742">
        <v>49</v>
      </c>
      <c r="U1742">
        <v>0</v>
      </c>
      <c r="V1742">
        <v>0</v>
      </c>
      <c r="W1742">
        <v>14</v>
      </c>
      <c r="X1742">
        <v>12</v>
      </c>
      <c r="Y1742">
        <v>8</v>
      </c>
      <c r="Z1742">
        <v>15</v>
      </c>
      <c r="AA1742">
        <v>1</v>
      </c>
      <c r="AB1742">
        <v>0</v>
      </c>
      <c r="AC1742" t="s">
        <v>60</v>
      </c>
      <c r="AD1742" t="s">
        <v>60</v>
      </c>
      <c r="AE1742" t="s">
        <v>258</v>
      </c>
      <c r="AF1742" t="s">
        <v>88</v>
      </c>
      <c r="AI1742">
        <v>1</v>
      </c>
      <c r="AJ1742" s="2">
        <v>7.7999999999999999E-6</v>
      </c>
      <c r="AK1742">
        <v>0.03</v>
      </c>
      <c r="AL1742">
        <v>1.9288025639999999</v>
      </c>
      <c r="AM1742">
        <v>2.3923130399999999</v>
      </c>
      <c r="AN1742">
        <v>2.9654710799999999</v>
      </c>
      <c r="AO1742">
        <v>4.0619482800000002</v>
      </c>
      <c r="AP1742">
        <v>4.5503791319999998</v>
      </c>
      <c r="AQ1742">
        <v>7.9494558</v>
      </c>
      <c r="AR1742">
        <v>3.25484768938776</v>
      </c>
      <c r="AS1742">
        <v>8.3066412000000006E-2</v>
      </c>
      <c r="AT1742">
        <v>8.2427460000000004E-3</v>
      </c>
      <c r="AU1742">
        <v>1.022356E-2</v>
      </c>
      <c r="AV1742">
        <v>1.2672953333333299E-2</v>
      </c>
      <c r="AW1742">
        <v>1.73587533333333E-2</v>
      </c>
      <c r="AX1742">
        <v>1.94460646666667E-2</v>
      </c>
      <c r="AY1742">
        <v>3.3972033333333297E-2</v>
      </c>
      <c r="AZ1742">
        <v>1.39096055102041E-2</v>
      </c>
      <c r="BA1742">
        <v>3.5498466666666699E-4</v>
      </c>
      <c r="BB1742" t="s">
        <v>1181</v>
      </c>
      <c r="BC1742" s="1" t="s">
        <v>1184</v>
      </c>
      <c r="BD1742" t="s">
        <v>1188</v>
      </c>
      <c r="BE1742" t="s">
        <v>96</v>
      </c>
      <c r="BF1742">
        <v>44.745662690000003</v>
      </c>
      <c r="BG1742">
        <v>-93.055412290000007</v>
      </c>
      <c r="BH1742" t="s">
        <v>100</v>
      </c>
      <c r="BI1742">
        <v>0.128205128205128</v>
      </c>
      <c r="BJ1742">
        <v>30</v>
      </c>
    </row>
    <row r="1743" spans="1:62" x14ac:dyDescent="0.3">
      <c r="A1743" s="1" t="s">
        <v>1190</v>
      </c>
      <c r="B1743" s="1" t="s">
        <v>261</v>
      </c>
      <c r="C1743" t="s">
        <v>1169</v>
      </c>
      <c r="D1743">
        <v>2011</v>
      </c>
      <c r="E1743" t="s">
        <v>262</v>
      </c>
      <c r="F1743" t="s">
        <v>59</v>
      </c>
      <c r="G1743">
        <v>3.7086076000000003E-2</v>
      </c>
      <c r="H1743">
        <v>4.7546249999999998E-2</v>
      </c>
      <c r="I1743">
        <v>7.6074000000000003E-2</v>
      </c>
      <c r="J1743">
        <v>0.10460170000000001</v>
      </c>
      <c r="K1743">
        <v>0.15024609999999999</v>
      </c>
      <c r="L1743">
        <v>0.40889779999999998</v>
      </c>
      <c r="M1743">
        <v>6</v>
      </c>
      <c r="N1743" t="str">
        <f t="shared" si="27"/>
        <v>270370443_45203</v>
      </c>
      <c r="O1743">
        <f>VLOOKUP(N1743,'HEM3 monitor concs'!D:L,9,FALSE)</f>
        <v>0.153177963935335</v>
      </c>
      <c r="P1743">
        <f>VLOOKUP(N1743,'HEM3 monitor concs'!D:L,6,FALSE)</f>
        <v>0.13717796393533499</v>
      </c>
      <c r="Q1743" s="3">
        <v>9.0628971040816297E-2</v>
      </c>
      <c r="R1743">
        <v>4.6733282666397398E-3</v>
      </c>
      <c r="S1743" s="5">
        <v>1.1886559999999999E-2</v>
      </c>
      <c r="T1743">
        <v>49</v>
      </c>
      <c r="U1743">
        <v>1</v>
      </c>
      <c r="V1743">
        <v>0</v>
      </c>
      <c r="W1743">
        <v>14</v>
      </c>
      <c r="X1743">
        <v>12</v>
      </c>
      <c r="Y1743">
        <v>8</v>
      </c>
      <c r="Z1743">
        <v>15</v>
      </c>
      <c r="AA1743">
        <v>1</v>
      </c>
      <c r="AB1743">
        <v>2.0408163265306101</v>
      </c>
      <c r="AC1743" t="s">
        <v>60</v>
      </c>
      <c r="AD1743" t="s">
        <v>60</v>
      </c>
      <c r="AE1743" t="s">
        <v>263</v>
      </c>
      <c r="AF1743" t="s">
        <v>68</v>
      </c>
      <c r="AI1743">
        <v>1</v>
      </c>
      <c r="AJ1743" s="2">
        <v>2.5000000000000002E-6</v>
      </c>
      <c r="AK1743">
        <v>1</v>
      </c>
      <c r="AL1743">
        <v>9.2715190000000003E-2</v>
      </c>
      <c r="AM1743">
        <v>0.118865625</v>
      </c>
      <c r="AN1743">
        <v>0.19018499999999999</v>
      </c>
      <c r="AO1743">
        <v>0.26150424999999999</v>
      </c>
      <c r="AP1743">
        <v>0.37561525000000001</v>
      </c>
      <c r="AQ1743">
        <v>1.0222445</v>
      </c>
      <c r="AR1743">
        <v>0.22657242760204099</v>
      </c>
      <c r="AS1743">
        <v>2.97164E-2</v>
      </c>
      <c r="AT1743" s="2">
        <v>3.7086075999999998E-5</v>
      </c>
      <c r="AU1743" s="2">
        <v>4.7546249999999999E-5</v>
      </c>
      <c r="AV1743" s="2">
        <v>7.6074000000000004E-5</v>
      </c>
      <c r="AW1743">
        <v>1.0460170000000001E-4</v>
      </c>
      <c r="AX1743">
        <v>1.5024609999999999E-4</v>
      </c>
      <c r="AY1743">
        <v>4.0889779999999997E-4</v>
      </c>
      <c r="AZ1743" s="2">
        <v>9.0628971040816305E-5</v>
      </c>
      <c r="BA1743" s="2">
        <v>1.188656E-5</v>
      </c>
      <c r="BB1743" t="s">
        <v>1181</v>
      </c>
      <c r="BC1743" s="1" t="s">
        <v>1184</v>
      </c>
      <c r="BD1743" t="s">
        <v>1188</v>
      </c>
      <c r="BE1743" t="s">
        <v>96</v>
      </c>
      <c r="BF1743">
        <v>44.745662690000003</v>
      </c>
      <c r="BG1743">
        <v>-93.055412290000007</v>
      </c>
      <c r="BH1743" t="s">
        <v>100</v>
      </c>
      <c r="BI1743">
        <v>0.4</v>
      </c>
      <c r="BJ1743">
        <v>1000</v>
      </c>
    </row>
    <row r="1744" spans="1:62" x14ac:dyDescent="0.3">
      <c r="A1744" s="1" t="s">
        <v>1190</v>
      </c>
      <c r="B1744" s="1" t="s">
        <v>264</v>
      </c>
      <c r="C1744" t="s">
        <v>1169</v>
      </c>
      <c r="D1744">
        <v>2011</v>
      </c>
      <c r="E1744" t="s">
        <v>265</v>
      </c>
      <c r="F1744" t="s">
        <v>59</v>
      </c>
      <c r="G1744">
        <v>3.9081169999999998E-2</v>
      </c>
      <c r="H1744">
        <v>5.210824E-2</v>
      </c>
      <c r="I1744">
        <v>7.8162350000000005E-2</v>
      </c>
      <c r="J1744">
        <v>0.1085588</v>
      </c>
      <c r="K1744">
        <v>0.15806164</v>
      </c>
      <c r="L1744">
        <v>0.52976699999999999</v>
      </c>
      <c r="M1744">
        <v>6</v>
      </c>
      <c r="N1744" t="str">
        <f t="shared" si="27"/>
        <v>270370443_45204</v>
      </c>
      <c r="O1744" t="e">
        <f>VLOOKUP(N1744,'HEM3 monitor concs'!D:L,9,FALSE)</f>
        <v>#N/A</v>
      </c>
      <c r="P1744" t="e">
        <f>VLOOKUP(N1744,'HEM3 monitor concs'!D:L,6,FALSE)</f>
        <v>#N/A</v>
      </c>
      <c r="Q1744" s="3">
        <v>9.6506573326530606E-2</v>
      </c>
      <c r="R1744">
        <v>6.2769078242159698E-3</v>
      </c>
      <c r="S1744" s="5">
        <v>1.085588E-2</v>
      </c>
      <c r="T1744">
        <v>49</v>
      </c>
      <c r="U1744">
        <v>1</v>
      </c>
      <c r="V1744">
        <v>0</v>
      </c>
      <c r="W1744">
        <v>14</v>
      </c>
      <c r="X1744">
        <v>12</v>
      </c>
      <c r="Y1744">
        <v>8</v>
      </c>
      <c r="Z1744">
        <v>15</v>
      </c>
      <c r="AA1744">
        <v>1</v>
      </c>
      <c r="AB1744">
        <v>2.0408163265306101</v>
      </c>
      <c r="AC1744" t="s">
        <v>60</v>
      </c>
      <c r="AD1744" t="s">
        <v>60</v>
      </c>
      <c r="AE1744" t="s">
        <v>265</v>
      </c>
      <c r="AF1744" t="s">
        <v>84</v>
      </c>
      <c r="AI1744">
        <v>1</v>
      </c>
      <c r="AJ1744" t="s">
        <v>60</v>
      </c>
      <c r="AK1744">
        <v>0.1</v>
      </c>
      <c r="AL1744" t="s">
        <v>60</v>
      </c>
      <c r="AM1744" t="s">
        <v>60</v>
      </c>
      <c r="AN1744" t="s">
        <v>60</v>
      </c>
      <c r="AO1744" t="s">
        <v>60</v>
      </c>
      <c r="AP1744" t="s">
        <v>60</v>
      </c>
      <c r="AQ1744" t="s">
        <v>60</v>
      </c>
      <c r="AR1744" t="s">
        <v>60</v>
      </c>
      <c r="AS1744" t="s">
        <v>60</v>
      </c>
      <c r="AT1744">
        <v>3.9081169999999999E-4</v>
      </c>
      <c r="AU1744">
        <v>5.210824E-4</v>
      </c>
      <c r="AV1744">
        <v>7.8162350000000002E-4</v>
      </c>
      <c r="AW1744">
        <v>1.085588E-3</v>
      </c>
      <c r="AX1744">
        <v>1.5806164000000001E-3</v>
      </c>
      <c r="AY1744">
        <v>5.29767E-3</v>
      </c>
      <c r="AZ1744">
        <v>9.6506573326530598E-4</v>
      </c>
      <c r="BA1744">
        <v>1.085588E-4</v>
      </c>
      <c r="BB1744" t="s">
        <v>1181</v>
      </c>
      <c r="BC1744" s="1" t="s">
        <v>1184</v>
      </c>
      <c r="BD1744" t="s">
        <v>1188</v>
      </c>
      <c r="BE1744" t="s">
        <v>96</v>
      </c>
      <c r="BF1744">
        <v>44.745662690000003</v>
      </c>
      <c r="BG1744">
        <v>-93.055412290000007</v>
      </c>
      <c r="BH1744" t="s">
        <v>100</v>
      </c>
      <c r="BI1744" t="s">
        <v>60</v>
      </c>
      <c r="BJ1744">
        <v>100</v>
      </c>
    </row>
    <row r="1745" spans="1:62" x14ac:dyDescent="0.3">
      <c r="A1745" s="1" t="s">
        <v>1192</v>
      </c>
      <c r="B1745" s="1" t="s">
        <v>157</v>
      </c>
      <c r="C1745" t="s">
        <v>1169</v>
      </c>
      <c r="D1745">
        <v>2011</v>
      </c>
      <c r="E1745" t="s">
        <v>158</v>
      </c>
      <c r="F1745" t="s">
        <v>59</v>
      </c>
      <c r="G1745">
        <v>0.02</v>
      </c>
      <c r="H1745">
        <v>2.5000000000000001E-2</v>
      </c>
      <c r="I1745">
        <v>4.4999999999999998E-2</v>
      </c>
      <c r="J1745">
        <v>8.1250000000000003E-2</v>
      </c>
      <c r="K1745">
        <v>0.125</v>
      </c>
      <c r="L1745">
        <v>0.83</v>
      </c>
      <c r="M1745">
        <v>6</v>
      </c>
      <c r="N1745" t="str">
        <f t="shared" si="27"/>
        <v>270370465_14129</v>
      </c>
      <c r="O1745" t="e">
        <f>VLOOKUP(N1745,'HEM3 monitor concs'!D:L,9,FALSE)</f>
        <v>#N/A</v>
      </c>
      <c r="P1745" t="e">
        <f>VLOOKUP(N1745,'HEM3 monitor concs'!D:L,6,FALSE)</f>
        <v>#N/A</v>
      </c>
      <c r="Q1745" s="3">
        <v>7.3928571428571399E-2</v>
      </c>
      <c r="R1745">
        <v>1.35479220779221E-2</v>
      </c>
      <c r="S1745" s="5">
        <v>7.4999999999999997E-3</v>
      </c>
      <c r="T1745">
        <v>56</v>
      </c>
      <c r="U1745">
        <v>0</v>
      </c>
      <c r="V1745">
        <v>0</v>
      </c>
      <c r="W1745">
        <v>15</v>
      </c>
      <c r="X1745">
        <v>15</v>
      </c>
      <c r="Y1745">
        <v>11</v>
      </c>
      <c r="Z1745">
        <v>15</v>
      </c>
      <c r="AA1745">
        <v>1</v>
      </c>
      <c r="AB1745">
        <v>0</v>
      </c>
      <c r="AC1745" t="s">
        <v>60</v>
      </c>
      <c r="AD1745" t="s">
        <v>60</v>
      </c>
      <c r="AE1745" t="s">
        <v>80</v>
      </c>
      <c r="AF1745" t="s">
        <v>68</v>
      </c>
      <c r="AI1745">
        <v>1</v>
      </c>
      <c r="AJ1745" t="s">
        <v>60</v>
      </c>
      <c r="AK1745">
        <v>1.4999999999999999E-4</v>
      </c>
      <c r="AL1745" t="s">
        <v>60</v>
      </c>
      <c r="AM1745" t="s">
        <v>60</v>
      </c>
      <c r="AN1745" t="s">
        <v>60</v>
      </c>
      <c r="AO1745" t="s">
        <v>60</v>
      </c>
      <c r="AP1745" t="s">
        <v>60</v>
      </c>
      <c r="AQ1745" t="s">
        <v>60</v>
      </c>
      <c r="AR1745" t="s">
        <v>60</v>
      </c>
      <c r="AS1745" t="s">
        <v>60</v>
      </c>
      <c r="AT1745">
        <v>0.133333333333333</v>
      </c>
      <c r="AU1745">
        <v>0.16666666666666699</v>
      </c>
      <c r="AV1745">
        <v>0.3</v>
      </c>
      <c r="AW1745">
        <v>0.54166666666666696</v>
      </c>
      <c r="AX1745">
        <v>0.83333333333333304</v>
      </c>
      <c r="AY1745">
        <v>5.5333333333333297</v>
      </c>
      <c r="AZ1745">
        <v>0.49285714285714299</v>
      </c>
      <c r="BA1745">
        <v>0.05</v>
      </c>
      <c r="BB1745" t="s">
        <v>1181</v>
      </c>
      <c r="BC1745" s="1" t="s">
        <v>1182</v>
      </c>
      <c r="BD1745" t="s">
        <v>1191</v>
      </c>
      <c r="BE1745" t="s">
        <v>63</v>
      </c>
      <c r="BF1745">
        <v>44.834308620000002</v>
      </c>
      <c r="BG1745">
        <v>-93.116218570000001</v>
      </c>
      <c r="BH1745" t="s">
        <v>100</v>
      </c>
      <c r="BI1745" t="s">
        <v>60</v>
      </c>
      <c r="BJ1745">
        <v>0.15</v>
      </c>
    </row>
    <row r="1746" spans="1:62" x14ac:dyDescent="0.3">
      <c r="A1746" s="1" t="s">
        <v>1193</v>
      </c>
      <c r="B1746" s="1" t="s">
        <v>168</v>
      </c>
      <c r="C1746" t="s">
        <v>1169</v>
      </c>
      <c r="D1746">
        <v>2011</v>
      </c>
      <c r="E1746" t="s">
        <v>169</v>
      </c>
      <c r="F1746" t="s">
        <v>59</v>
      </c>
      <c r="G1746">
        <v>1.6370882E-2</v>
      </c>
      <c r="H1746">
        <v>3.097194E-2</v>
      </c>
      <c r="I1746">
        <v>5.3094740000000001E-2</v>
      </c>
      <c r="J1746">
        <v>8.6278960000000002E-2</v>
      </c>
      <c r="K1746">
        <v>0.13362173999999999</v>
      </c>
      <c r="L1746">
        <v>0.20795440000000001</v>
      </c>
      <c r="M1746">
        <v>6</v>
      </c>
      <c r="N1746" t="str">
        <f t="shared" si="27"/>
        <v>270370470_43218</v>
      </c>
      <c r="O1746" t="e">
        <f>VLOOKUP(N1746,'HEM3 monitor concs'!D:L,9,FALSE)</f>
        <v>#N/A</v>
      </c>
      <c r="P1746" t="e">
        <f>VLOOKUP(N1746,'HEM3 monitor concs'!D:L,6,FALSE)</f>
        <v>#N/A</v>
      </c>
      <c r="Q1746" s="3">
        <v>6.3696994452830197E-2</v>
      </c>
      <c r="R1746">
        <v>2.13167386261739E-3</v>
      </c>
      <c r="S1746" s="5">
        <v>4.4245619999999999E-2</v>
      </c>
      <c r="T1746">
        <v>53</v>
      </c>
      <c r="U1746">
        <v>20</v>
      </c>
      <c r="V1746">
        <v>1</v>
      </c>
      <c r="W1746">
        <v>14</v>
      </c>
      <c r="X1746">
        <v>15</v>
      </c>
      <c r="Y1746">
        <v>9</v>
      </c>
      <c r="Z1746">
        <v>15</v>
      </c>
      <c r="AA1746">
        <v>1</v>
      </c>
      <c r="AB1746">
        <v>37.735849056603797</v>
      </c>
      <c r="AC1746" t="s">
        <v>60</v>
      </c>
      <c r="AD1746" t="s">
        <v>60</v>
      </c>
      <c r="AE1746" t="s">
        <v>169</v>
      </c>
      <c r="AF1746" t="s">
        <v>170</v>
      </c>
      <c r="AI1746">
        <v>1</v>
      </c>
      <c r="AJ1746" s="2">
        <v>3.0000000000000001E-5</v>
      </c>
      <c r="AK1746">
        <v>2E-3</v>
      </c>
      <c r="AL1746">
        <v>0.49112645999999999</v>
      </c>
      <c r="AM1746">
        <v>0.92915820000000005</v>
      </c>
      <c r="AN1746">
        <v>1.5928422</v>
      </c>
      <c r="AO1746">
        <v>2.5883688</v>
      </c>
      <c r="AP1746">
        <v>4.0086522000000002</v>
      </c>
      <c r="AQ1746">
        <v>6.238632</v>
      </c>
      <c r="AR1746">
        <v>1.91090983358491</v>
      </c>
      <c r="AS1746">
        <v>1.3273686</v>
      </c>
      <c r="AT1746">
        <v>8.1854409999999999E-3</v>
      </c>
      <c r="AU1746">
        <v>1.548597E-2</v>
      </c>
      <c r="AV1746">
        <v>2.6547370000000001E-2</v>
      </c>
      <c r="AW1746">
        <v>4.3139480000000001E-2</v>
      </c>
      <c r="AX1746">
        <v>6.6810869999999994E-2</v>
      </c>
      <c r="AY1746">
        <v>0.10397720000000001</v>
      </c>
      <c r="AZ1746">
        <v>3.1848497226415098E-2</v>
      </c>
      <c r="BA1746">
        <v>2.212281E-2</v>
      </c>
      <c r="BB1746" t="s">
        <v>1181</v>
      </c>
      <c r="BC1746" s="1" t="s">
        <v>1194</v>
      </c>
      <c r="BD1746" t="s">
        <v>1195</v>
      </c>
      <c r="BE1746" t="s">
        <v>63</v>
      </c>
      <c r="BF1746">
        <v>44.738460539999998</v>
      </c>
      <c r="BG1746">
        <v>-93.237251279999995</v>
      </c>
      <c r="BH1746" t="s">
        <v>109</v>
      </c>
      <c r="BI1746">
        <v>3.3333333333333298E-2</v>
      </c>
      <c r="BJ1746">
        <v>2</v>
      </c>
    </row>
    <row r="1747" spans="1:62" x14ac:dyDescent="0.3">
      <c r="A1747" s="1" t="s">
        <v>1193</v>
      </c>
      <c r="B1747" s="1" t="s">
        <v>171</v>
      </c>
      <c r="C1747" t="s">
        <v>1169</v>
      </c>
      <c r="D1747">
        <v>2011</v>
      </c>
      <c r="E1747" t="s">
        <v>172</v>
      </c>
      <c r="F1747" t="s">
        <v>59</v>
      </c>
      <c r="G1747">
        <v>0.16002424000000001</v>
      </c>
      <c r="H1747">
        <v>0.22910949999999999</v>
      </c>
      <c r="I1747">
        <v>0.31722855</v>
      </c>
      <c r="J1747">
        <v>0.51373402499999998</v>
      </c>
      <c r="K1747">
        <v>0.88612519999999995</v>
      </c>
      <c r="L1747">
        <v>3.690426</v>
      </c>
      <c r="M1747">
        <v>6</v>
      </c>
      <c r="N1747" t="str">
        <f t="shared" si="27"/>
        <v>270370470_43231</v>
      </c>
      <c r="O1747">
        <f>VLOOKUP(N1747,'HEM3 monitor concs'!D:L,9,FALSE)</f>
        <v>1.25941144772814</v>
      </c>
      <c r="P1747">
        <f>VLOOKUP(N1747,'HEM3 monitor concs'!D:L,6,FALSE)</f>
        <v>1.145640768427995</v>
      </c>
      <c r="Q1747" s="3">
        <v>0.49466511959999998</v>
      </c>
      <c r="R1747">
        <v>0.34629328807919701</v>
      </c>
      <c r="S1747" s="5">
        <v>5.8746029999999998E-2</v>
      </c>
      <c r="T1747">
        <v>50</v>
      </c>
      <c r="U1747">
        <v>0</v>
      </c>
      <c r="V1747">
        <v>0</v>
      </c>
      <c r="W1747">
        <v>14</v>
      </c>
      <c r="X1747">
        <v>13</v>
      </c>
      <c r="Y1747">
        <v>8</v>
      </c>
      <c r="Z1747">
        <v>15</v>
      </c>
      <c r="AA1747">
        <v>1</v>
      </c>
      <c r="AB1747">
        <v>0</v>
      </c>
      <c r="AC1747" t="s">
        <v>60</v>
      </c>
      <c r="AD1747" t="s">
        <v>60</v>
      </c>
      <c r="AE1747" t="s">
        <v>172</v>
      </c>
      <c r="AF1747" t="s">
        <v>84</v>
      </c>
      <c r="AG1747" t="s">
        <v>62</v>
      </c>
      <c r="AI1747">
        <v>1</v>
      </c>
      <c r="AJ1747" t="s">
        <v>60</v>
      </c>
      <c r="AK1747">
        <v>0.7</v>
      </c>
      <c r="AL1747" t="s">
        <v>60</v>
      </c>
      <c r="AM1747" t="s">
        <v>60</v>
      </c>
      <c r="AN1747" t="s">
        <v>60</v>
      </c>
      <c r="AO1747" t="s">
        <v>60</v>
      </c>
      <c r="AP1747" t="s">
        <v>60</v>
      </c>
      <c r="AQ1747" t="s">
        <v>60</v>
      </c>
      <c r="AR1747" t="s">
        <v>60</v>
      </c>
      <c r="AS1747" t="s">
        <v>60</v>
      </c>
      <c r="AT1747">
        <v>2.28606057142857E-4</v>
      </c>
      <c r="AU1747">
        <v>3.2729928571428602E-4</v>
      </c>
      <c r="AV1747">
        <v>4.5318364285714302E-4</v>
      </c>
      <c r="AW1747">
        <v>7.3390575000000001E-4</v>
      </c>
      <c r="AX1747">
        <v>1.2658931428571401E-3</v>
      </c>
      <c r="AY1747">
        <v>5.2720371428571404E-3</v>
      </c>
      <c r="AZ1747">
        <v>7.0666445657142896E-4</v>
      </c>
      <c r="BA1747" s="2">
        <v>8.3922899999999996E-5</v>
      </c>
      <c r="BB1747" t="s">
        <v>1181</v>
      </c>
      <c r="BC1747" s="1" t="s">
        <v>1194</v>
      </c>
      <c r="BD1747" t="s">
        <v>1195</v>
      </c>
      <c r="BE1747" t="s">
        <v>63</v>
      </c>
      <c r="BF1747">
        <v>44.738460539999998</v>
      </c>
      <c r="BG1747">
        <v>-93.237251279999995</v>
      </c>
      <c r="BH1747" t="s">
        <v>109</v>
      </c>
      <c r="BI1747" t="s">
        <v>60</v>
      </c>
      <c r="BJ1747">
        <v>700</v>
      </c>
    </row>
    <row r="1748" spans="1:62" x14ac:dyDescent="0.3">
      <c r="A1748" s="1" t="s">
        <v>1193</v>
      </c>
      <c r="B1748" s="1" t="s">
        <v>578</v>
      </c>
      <c r="C1748" t="s">
        <v>1169</v>
      </c>
      <c r="D1748">
        <v>2011</v>
      </c>
      <c r="E1748" t="s">
        <v>579</v>
      </c>
      <c r="F1748" t="s">
        <v>59</v>
      </c>
      <c r="G1748">
        <v>9.1196001999999998E-2</v>
      </c>
      <c r="H1748">
        <v>0.19894107499999999</v>
      </c>
      <c r="I1748">
        <v>0.5792178</v>
      </c>
      <c r="J1748">
        <v>0.84153832500000003</v>
      </c>
      <c r="K1748">
        <v>1.2827299999999999</v>
      </c>
      <c r="L1748">
        <v>2.2746179999999998</v>
      </c>
      <c r="M1748">
        <v>6</v>
      </c>
      <c r="N1748" t="str">
        <f t="shared" si="27"/>
        <v>270370470_43447</v>
      </c>
      <c r="O1748">
        <f>VLOOKUP(N1748,'HEM3 monitor concs'!D:L,9,FALSE)</f>
        <v>5.7126205803499999E-4</v>
      </c>
      <c r="P1748">
        <f>VLOOKUP(N1748,'HEM3 monitor concs'!D:L,6,FALSE)</f>
        <v>5.3608540239799996E-4</v>
      </c>
      <c r="Q1748" s="3">
        <v>0.61944941485185201</v>
      </c>
      <c r="R1748">
        <v>0.26644111823376398</v>
      </c>
      <c r="S1748" s="5">
        <v>8.8027030000000006E-2</v>
      </c>
      <c r="T1748">
        <v>54</v>
      </c>
      <c r="U1748">
        <v>5</v>
      </c>
      <c r="V1748">
        <v>0</v>
      </c>
      <c r="W1748">
        <v>15</v>
      </c>
      <c r="X1748">
        <v>15</v>
      </c>
      <c r="Y1748">
        <v>9</v>
      </c>
      <c r="Z1748">
        <v>15</v>
      </c>
      <c r="AA1748">
        <v>1</v>
      </c>
      <c r="AB1748">
        <v>9.2592592592592595</v>
      </c>
      <c r="AC1748" t="s">
        <v>60</v>
      </c>
      <c r="AD1748" t="s">
        <v>60</v>
      </c>
      <c r="AE1748" t="s">
        <v>579</v>
      </c>
      <c r="AF1748" t="s">
        <v>62</v>
      </c>
      <c r="AI1748">
        <v>1</v>
      </c>
      <c r="AJ1748" t="s">
        <v>60</v>
      </c>
      <c r="AK1748">
        <v>0.2</v>
      </c>
      <c r="AL1748" t="s">
        <v>60</v>
      </c>
      <c r="AM1748" t="s">
        <v>60</v>
      </c>
      <c r="AN1748" t="s">
        <v>60</v>
      </c>
      <c r="AO1748" t="s">
        <v>60</v>
      </c>
      <c r="AP1748" t="s">
        <v>60</v>
      </c>
      <c r="AQ1748" t="s">
        <v>60</v>
      </c>
      <c r="AR1748" t="s">
        <v>60</v>
      </c>
      <c r="AS1748" t="s">
        <v>60</v>
      </c>
      <c r="AT1748">
        <v>4.5598001E-4</v>
      </c>
      <c r="AU1748">
        <v>9.9470537500000004E-4</v>
      </c>
      <c r="AV1748">
        <v>2.8960890000000001E-3</v>
      </c>
      <c r="AW1748">
        <v>4.2076916250000001E-3</v>
      </c>
      <c r="AX1748">
        <v>6.4136499999999999E-3</v>
      </c>
      <c r="AY1748">
        <v>1.1373090000000001E-2</v>
      </c>
      <c r="AZ1748">
        <v>3.0972470742592598E-3</v>
      </c>
      <c r="BA1748">
        <v>4.4013515000000002E-4</v>
      </c>
      <c r="BB1748" t="s">
        <v>1181</v>
      </c>
      <c r="BC1748" s="1" t="s">
        <v>1194</v>
      </c>
      <c r="BD1748" t="s">
        <v>1195</v>
      </c>
      <c r="BE1748" t="s">
        <v>63</v>
      </c>
      <c r="BF1748">
        <v>44.738460539999998</v>
      </c>
      <c r="BG1748">
        <v>-93.237251279999995</v>
      </c>
      <c r="BH1748" t="s">
        <v>109</v>
      </c>
      <c r="BI1748" t="s">
        <v>60</v>
      </c>
      <c r="BJ1748">
        <v>200</v>
      </c>
    </row>
    <row r="1749" spans="1:62" x14ac:dyDescent="0.3">
      <c r="A1749" s="1" t="s">
        <v>1193</v>
      </c>
      <c r="B1749" s="1" t="s">
        <v>173</v>
      </c>
      <c r="C1749" t="s">
        <v>1169</v>
      </c>
      <c r="D1749">
        <v>2011</v>
      </c>
      <c r="E1749" t="s">
        <v>174</v>
      </c>
      <c r="F1749" t="s">
        <v>59</v>
      </c>
      <c r="G1749">
        <v>0.90280466000000004</v>
      </c>
      <c r="H1749">
        <v>1.244542</v>
      </c>
      <c r="I1749">
        <v>1.8369219999999999</v>
      </c>
      <c r="J1749">
        <v>2.3538169999999998</v>
      </c>
      <c r="K1749">
        <v>2.8418532000000001</v>
      </c>
      <c r="L1749">
        <v>3.3416440000000001</v>
      </c>
      <c r="M1749">
        <v>6</v>
      </c>
      <c r="N1749" t="str">
        <f t="shared" si="27"/>
        <v>270370470_43502</v>
      </c>
      <c r="O1749" t="e">
        <f>VLOOKUP(N1749,'HEM3 monitor concs'!D:L,9,FALSE)</f>
        <v>#N/A</v>
      </c>
      <c r="P1749" t="e">
        <f>VLOOKUP(N1749,'HEM3 monitor concs'!D:L,6,FALSE)</f>
        <v>#N/A</v>
      </c>
      <c r="Q1749" s="3">
        <v>1.84578757924528</v>
      </c>
      <c r="R1749">
        <v>0.53099772288312796</v>
      </c>
      <c r="S1749" s="5">
        <v>0.12282270000000001</v>
      </c>
      <c r="T1749">
        <v>53</v>
      </c>
      <c r="U1749">
        <v>0</v>
      </c>
      <c r="V1749">
        <v>0</v>
      </c>
      <c r="W1749">
        <v>15</v>
      </c>
      <c r="X1749">
        <v>15</v>
      </c>
      <c r="Y1749">
        <v>8</v>
      </c>
      <c r="Z1749">
        <v>15</v>
      </c>
      <c r="AA1749">
        <v>1</v>
      </c>
      <c r="AB1749">
        <v>0</v>
      </c>
      <c r="AC1749" t="s">
        <v>60</v>
      </c>
      <c r="AD1749" t="s">
        <v>60</v>
      </c>
      <c r="AE1749" t="s">
        <v>174</v>
      </c>
      <c r="AF1749" t="s">
        <v>62</v>
      </c>
      <c r="AI1749">
        <v>1</v>
      </c>
      <c r="AJ1749" s="2">
        <v>1.2999999999999999E-5</v>
      </c>
      <c r="AK1749">
        <v>9.7999999999999997E-3</v>
      </c>
      <c r="AL1749">
        <v>11.736460579999999</v>
      </c>
      <c r="AM1749">
        <v>16.179046</v>
      </c>
      <c r="AN1749">
        <v>23.879985999999999</v>
      </c>
      <c r="AO1749">
        <v>30.599620999999999</v>
      </c>
      <c r="AP1749">
        <v>36.9440916</v>
      </c>
      <c r="AQ1749">
        <v>43.441372000000001</v>
      </c>
      <c r="AR1749">
        <v>23.995238530188701</v>
      </c>
      <c r="AS1749">
        <v>1.5966951</v>
      </c>
      <c r="AT1749">
        <v>9.2122924489795893E-2</v>
      </c>
      <c r="AU1749">
        <v>0.12699408163265299</v>
      </c>
      <c r="AV1749">
        <v>0.18744102040816299</v>
      </c>
      <c r="AW1749">
        <v>0.240185408163265</v>
      </c>
      <c r="AX1749">
        <v>0.28998502040816299</v>
      </c>
      <c r="AY1749">
        <v>0.34098408163265298</v>
      </c>
      <c r="AZ1749">
        <v>0.18834567135156</v>
      </c>
      <c r="BA1749">
        <v>1.2532928571428599E-2</v>
      </c>
      <c r="BB1749" t="s">
        <v>1181</v>
      </c>
      <c r="BC1749" s="1" t="s">
        <v>1194</v>
      </c>
      <c r="BD1749" t="s">
        <v>1195</v>
      </c>
      <c r="BE1749" t="s">
        <v>63</v>
      </c>
      <c r="BF1749">
        <v>44.738460539999998</v>
      </c>
      <c r="BG1749">
        <v>-93.237251279999995</v>
      </c>
      <c r="BH1749" t="s">
        <v>109</v>
      </c>
      <c r="BI1749">
        <v>7.69230769230769E-2</v>
      </c>
      <c r="BJ1749">
        <v>9.8000000000000007</v>
      </c>
    </row>
    <row r="1750" spans="1:62" x14ac:dyDescent="0.3">
      <c r="A1750" s="1" t="s">
        <v>1193</v>
      </c>
      <c r="B1750" s="1" t="s">
        <v>175</v>
      </c>
      <c r="C1750" t="s">
        <v>1169</v>
      </c>
      <c r="D1750">
        <v>2011</v>
      </c>
      <c r="E1750" t="s">
        <v>176</v>
      </c>
      <c r="F1750" t="s">
        <v>59</v>
      </c>
      <c r="G1750">
        <v>0.66852334999999996</v>
      </c>
      <c r="H1750">
        <v>0.87865364999999995</v>
      </c>
      <c r="I1750">
        <v>1.155176</v>
      </c>
      <c r="J1750">
        <v>1.4420930000000001</v>
      </c>
      <c r="K1750">
        <v>1.7676594000000001</v>
      </c>
      <c r="L1750">
        <v>2.3345720000000001</v>
      </c>
      <c r="M1750">
        <v>6</v>
      </c>
      <c r="N1750" t="str">
        <f t="shared" si="27"/>
        <v>270370470_43503</v>
      </c>
      <c r="O1750" t="e">
        <f>VLOOKUP(N1750,'HEM3 monitor concs'!D:L,9,FALSE)</f>
        <v>#N/A</v>
      </c>
      <c r="P1750" t="e">
        <f>VLOOKUP(N1750,'HEM3 monitor concs'!D:L,6,FALSE)</f>
        <v>#N/A</v>
      </c>
      <c r="Q1750" s="3">
        <v>1.18314702222222</v>
      </c>
      <c r="R1750">
        <v>0.17879733492751099</v>
      </c>
      <c r="S1750" s="5">
        <v>9.0082259999999997E-2</v>
      </c>
      <c r="T1750">
        <v>54</v>
      </c>
      <c r="U1750">
        <v>0</v>
      </c>
      <c r="V1750">
        <v>0</v>
      </c>
      <c r="W1750">
        <v>15</v>
      </c>
      <c r="X1750">
        <v>15</v>
      </c>
      <c r="Y1750">
        <v>10</v>
      </c>
      <c r="Z1750">
        <v>14</v>
      </c>
      <c r="AA1750">
        <v>1</v>
      </c>
      <c r="AB1750">
        <v>0</v>
      </c>
      <c r="AC1750" t="s">
        <v>60</v>
      </c>
      <c r="AD1750" t="s">
        <v>60</v>
      </c>
      <c r="AE1750" t="s">
        <v>176</v>
      </c>
      <c r="AF1750" t="s">
        <v>62</v>
      </c>
      <c r="AI1750">
        <v>1</v>
      </c>
      <c r="AJ1750" s="2">
        <v>2.2000000000000001E-6</v>
      </c>
      <c r="AK1750">
        <v>8.9999999999999993E-3</v>
      </c>
      <c r="AL1750">
        <v>1.4707513699999999</v>
      </c>
      <c r="AM1750">
        <v>1.9330380300000001</v>
      </c>
      <c r="AN1750">
        <v>2.5413872</v>
      </c>
      <c r="AO1750">
        <v>3.1726046000000001</v>
      </c>
      <c r="AP1750">
        <v>3.88885068</v>
      </c>
      <c r="AQ1750">
        <v>5.1360583999999996</v>
      </c>
      <c r="AR1750">
        <v>2.6029234488888902</v>
      </c>
      <c r="AS1750">
        <v>0.19818097200000001</v>
      </c>
      <c r="AT1750">
        <v>7.4280372222222196E-2</v>
      </c>
      <c r="AU1750">
        <v>9.7628183333333299E-2</v>
      </c>
      <c r="AV1750">
        <v>0.12835288888888899</v>
      </c>
      <c r="AW1750">
        <v>0.16023255555555599</v>
      </c>
      <c r="AX1750">
        <v>0.19640659999999999</v>
      </c>
      <c r="AY1750">
        <v>0.25939688888888901</v>
      </c>
      <c r="AZ1750">
        <v>0.13146078024691399</v>
      </c>
      <c r="BA1750">
        <v>1.000914E-2</v>
      </c>
      <c r="BB1750" t="s">
        <v>1181</v>
      </c>
      <c r="BC1750" s="1" t="s">
        <v>1194</v>
      </c>
      <c r="BD1750" t="s">
        <v>1195</v>
      </c>
      <c r="BE1750" t="s">
        <v>63</v>
      </c>
      <c r="BF1750">
        <v>44.738460539999998</v>
      </c>
      <c r="BG1750">
        <v>-93.237251279999995</v>
      </c>
      <c r="BH1750" t="s">
        <v>109</v>
      </c>
      <c r="BI1750">
        <v>0.45454545454545398</v>
      </c>
      <c r="BJ1750">
        <v>9</v>
      </c>
    </row>
    <row r="1751" spans="1:62" x14ac:dyDescent="0.3">
      <c r="A1751" s="1" t="s">
        <v>1193</v>
      </c>
      <c r="B1751" s="1" t="s">
        <v>326</v>
      </c>
      <c r="C1751" t="s">
        <v>1169</v>
      </c>
      <c r="D1751">
        <v>2011</v>
      </c>
      <c r="E1751" t="s">
        <v>327</v>
      </c>
      <c r="F1751" t="s">
        <v>59</v>
      </c>
      <c r="G1751">
        <v>0.11632588000000001</v>
      </c>
      <c r="H1751">
        <v>0.14907804999999999</v>
      </c>
      <c r="I1751">
        <v>0.1992264</v>
      </c>
      <c r="J1751">
        <v>0.23945495</v>
      </c>
      <c r="K1751">
        <v>0.27640724</v>
      </c>
      <c r="L1751">
        <v>0.69112899999999999</v>
      </c>
      <c r="M1751">
        <v>6</v>
      </c>
      <c r="N1751" t="str">
        <f t="shared" si="27"/>
        <v>270370470_43504</v>
      </c>
      <c r="O1751">
        <f>VLOOKUP(N1751,'HEM3 monitor concs'!D:L,9,FALSE)</f>
        <v>2.2034062235207E-2</v>
      </c>
      <c r="P1751">
        <f>VLOOKUP(N1751,'HEM3 monitor concs'!D:L,6,FALSE)</f>
        <v>2.1936207921275E-2</v>
      </c>
      <c r="Q1751" s="3">
        <v>0.20523976999999999</v>
      </c>
      <c r="R1751">
        <v>8.7601090576660302E-3</v>
      </c>
      <c r="S1751" s="5">
        <v>7.91824E-2</v>
      </c>
      <c r="T1751">
        <v>55</v>
      </c>
      <c r="U1751">
        <v>0</v>
      </c>
      <c r="V1751">
        <v>0</v>
      </c>
      <c r="W1751">
        <v>15</v>
      </c>
      <c r="X1751">
        <v>15</v>
      </c>
      <c r="Y1751">
        <v>10</v>
      </c>
      <c r="Z1751">
        <v>15</v>
      </c>
      <c r="AA1751">
        <v>1</v>
      </c>
      <c r="AB1751">
        <v>0</v>
      </c>
      <c r="AC1751" t="s">
        <v>60</v>
      </c>
      <c r="AD1751" t="s">
        <v>60</v>
      </c>
      <c r="AE1751" t="s">
        <v>328</v>
      </c>
      <c r="AI1751">
        <v>1</v>
      </c>
      <c r="AJ1751" t="s">
        <v>60</v>
      </c>
      <c r="AK1751">
        <v>8.0000000000000002E-3</v>
      </c>
      <c r="AL1751" t="s">
        <v>60</v>
      </c>
      <c r="AM1751" t="s">
        <v>60</v>
      </c>
      <c r="AN1751" t="s">
        <v>60</v>
      </c>
      <c r="AO1751" t="s">
        <v>60</v>
      </c>
      <c r="AP1751" t="s">
        <v>60</v>
      </c>
      <c r="AQ1751" t="s">
        <v>60</v>
      </c>
      <c r="AR1751" t="s">
        <v>60</v>
      </c>
      <c r="AS1751" t="s">
        <v>60</v>
      </c>
      <c r="AT1751">
        <v>1.4540735000000001E-2</v>
      </c>
      <c r="AU1751">
        <v>1.8634756249999999E-2</v>
      </c>
      <c r="AV1751">
        <v>2.49033E-2</v>
      </c>
      <c r="AW1751">
        <v>2.993186875E-2</v>
      </c>
      <c r="AX1751">
        <v>3.4550905E-2</v>
      </c>
      <c r="AY1751">
        <v>8.6391124999999999E-2</v>
      </c>
      <c r="AZ1751">
        <v>2.5654971249999999E-2</v>
      </c>
      <c r="BA1751">
        <v>9.8978E-3</v>
      </c>
      <c r="BB1751" t="s">
        <v>1181</v>
      </c>
      <c r="BC1751" s="1" t="s">
        <v>1194</v>
      </c>
      <c r="BD1751" t="s">
        <v>1195</v>
      </c>
      <c r="BE1751" t="s">
        <v>63</v>
      </c>
      <c r="BF1751">
        <v>44.738460539999998</v>
      </c>
      <c r="BG1751">
        <v>-93.237251279999995</v>
      </c>
      <c r="BH1751" t="s">
        <v>109</v>
      </c>
      <c r="BI1751" t="s">
        <v>60</v>
      </c>
      <c r="BJ1751">
        <v>8</v>
      </c>
    </row>
    <row r="1752" spans="1:62" x14ac:dyDescent="0.3">
      <c r="A1752" s="1" t="s">
        <v>1193</v>
      </c>
      <c r="B1752" s="1" t="s">
        <v>177</v>
      </c>
      <c r="C1752" t="s">
        <v>1169</v>
      </c>
      <c r="D1752">
        <v>2011</v>
      </c>
      <c r="E1752" t="s">
        <v>178</v>
      </c>
      <c r="F1752" t="s">
        <v>59</v>
      </c>
      <c r="G1752">
        <v>0.86938230000000005</v>
      </c>
      <c r="H1752">
        <v>0.96850424999999996</v>
      </c>
      <c r="I1752">
        <v>1.016</v>
      </c>
      <c r="J1752">
        <v>1.065561</v>
      </c>
      <c r="K1752">
        <v>1.1378379999999999</v>
      </c>
      <c r="L1752">
        <v>1.313366</v>
      </c>
      <c r="M1752">
        <v>6</v>
      </c>
      <c r="N1752" t="str">
        <f t="shared" si="27"/>
        <v>270370470_43801</v>
      </c>
      <c r="O1752">
        <f>VLOOKUP(N1752,'HEM3 monitor concs'!D:L,9,FALSE)</f>
        <v>1.0902288384250141</v>
      </c>
      <c r="P1752">
        <f>VLOOKUP(N1752,'HEM3 monitor concs'!D:L,6,FALSE)</f>
        <v>2.2883842501399999E-4</v>
      </c>
      <c r="Q1752" s="3">
        <v>1.0177412254902001</v>
      </c>
      <c r="R1752">
        <v>1.29841180402771E-2</v>
      </c>
      <c r="S1752" s="5">
        <v>4.1300820000000002E-2</v>
      </c>
      <c r="T1752">
        <v>51</v>
      </c>
      <c r="U1752">
        <v>0</v>
      </c>
      <c r="V1752">
        <v>0</v>
      </c>
      <c r="W1752">
        <v>15</v>
      </c>
      <c r="X1752">
        <v>14</v>
      </c>
      <c r="Y1752">
        <v>7</v>
      </c>
      <c r="Z1752">
        <v>15</v>
      </c>
      <c r="AA1752">
        <v>1</v>
      </c>
      <c r="AB1752">
        <v>0</v>
      </c>
      <c r="AC1752" t="s">
        <v>60</v>
      </c>
      <c r="AD1752" t="s">
        <v>60</v>
      </c>
      <c r="AE1752" t="s">
        <v>179</v>
      </c>
      <c r="AF1752" t="s">
        <v>84</v>
      </c>
      <c r="AI1752">
        <v>1</v>
      </c>
      <c r="AJ1752" t="s">
        <v>60</v>
      </c>
      <c r="AK1752">
        <v>0.09</v>
      </c>
      <c r="AL1752" t="s">
        <v>60</v>
      </c>
      <c r="AM1752" t="s">
        <v>60</v>
      </c>
      <c r="AN1752" t="s">
        <v>60</v>
      </c>
      <c r="AO1752" t="s">
        <v>60</v>
      </c>
      <c r="AP1752" t="s">
        <v>60</v>
      </c>
      <c r="AQ1752" t="s">
        <v>60</v>
      </c>
      <c r="AR1752" t="s">
        <v>60</v>
      </c>
      <c r="AS1752" t="s">
        <v>60</v>
      </c>
      <c r="AT1752">
        <v>9.6598033333333295E-3</v>
      </c>
      <c r="AU1752">
        <v>1.07611583333333E-2</v>
      </c>
      <c r="AV1752">
        <v>1.12888888888889E-2</v>
      </c>
      <c r="AW1752">
        <v>1.18395666666667E-2</v>
      </c>
      <c r="AX1752">
        <v>1.2642644444444399E-2</v>
      </c>
      <c r="AY1752">
        <v>1.4592955555555599E-2</v>
      </c>
      <c r="AZ1752">
        <v>1.130823583878E-2</v>
      </c>
      <c r="BA1752">
        <v>4.5889800000000001E-4</v>
      </c>
      <c r="BB1752" t="s">
        <v>1181</v>
      </c>
      <c r="BC1752" s="1" t="s">
        <v>1194</v>
      </c>
      <c r="BD1752" t="s">
        <v>1195</v>
      </c>
      <c r="BE1752" t="s">
        <v>63</v>
      </c>
      <c r="BF1752">
        <v>44.738460539999998</v>
      </c>
      <c r="BG1752">
        <v>-93.237251279999995</v>
      </c>
      <c r="BH1752" t="s">
        <v>109</v>
      </c>
      <c r="BI1752" t="s">
        <v>60</v>
      </c>
      <c r="BJ1752">
        <v>90</v>
      </c>
    </row>
    <row r="1753" spans="1:62" x14ac:dyDescent="0.3">
      <c r="A1753" s="1" t="s">
        <v>1193</v>
      </c>
      <c r="B1753" s="1" t="s">
        <v>204</v>
      </c>
      <c r="C1753" t="s">
        <v>1169</v>
      </c>
      <c r="D1753">
        <v>2011</v>
      </c>
      <c r="E1753" t="s">
        <v>205</v>
      </c>
      <c r="F1753" t="s">
        <v>59</v>
      </c>
      <c r="G1753">
        <v>0.16812405999999999</v>
      </c>
      <c r="H1753">
        <v>0.19105</v>
      </c>
      <c r="I1753">
        <v>0.21189179999999999</v>
      </c>
      <c r="J1753">
        <v>0.26399640000000002</v>
      </c>
      <c r="K1753">
        <v>0.38904739999999999</v>
      </c>
      <c r="L1753">
        <v>0.55578190000000005</v>
      </c>
      <c r="M1753">
        <v>6</v>
      </c>
      <c r="N1753" t="str">
        <f t="shared" si="27"/>
        <v>270370470_43802</v>
      </c>
      <c r="O1753" t="e">
        <f>VLOOKUP(N1753,'HEM3 monitor concs'!D:L,9,FALSE)</f>
        <v>#N/A</v>
      </c>
      <c r="P1753" t="e">
        <f>VLOOKUP(N1753,'HEM3 monitor concs'!D:L,6,FALSE)</f>
        <v>#N/A</v>
      </c>
      <c r="Q1753" s="3">
        <v>0.24315459245283</v>
      </c>
      <c r="R1753">
        <v>8.37623162615494E-3</v>
      </c>
      <c r="S1753" s="5">
        <v>3.4736370000000003E-2</v>
      </c>
      <c r="T1753">
        <v>53</v>
      </c>
      <c r="U1753">
        <v>0</v>
      </c>
      <c r="V1753">
        <v>0</v>
      </c>
      <c r="W1753">
        <v>14</v>
      </c>
      <c r="X1753">
        <v>15</v>
      </c>
      <c r="Y1753">
        <v>9</v>
      </c>
      <c r="Z1753">
        <v>15</v>
      </c>
      <c r="AA1753">
        <v>1</v>
      </c>
      <c r="AB1753">
        <v>0</v>
      </c>
      <c r="AC1753" t="s">
        <v>60</v>
      </c>
      <c r="AD1753" t="s">
        <v>60</v>
      </c>
      <c r="AE1753" t="s">
        <v>206</v>
      </c>
      <c r="AF1753" t="s">
        <v>93</v>
      </c>
      <c r="AI1753">
        <v>1</v>
      </c>
      <c r="AJ1753" s="2">
        <v>1.6000000000000001E-8</v>
      </c>
      <c r="AK1753">
        <v>0.6</v>
      </c>
      <c r="AL1753">
        <v>2.6899849599999999E-3</v>
      </c>
      <c r="AM1753">
        <v>3.0568000000000001E-3</v>
      </c>
      <c r="AN1753">
        <v>3.3902687999999999E-3</v>
      </c>
      <c r="AO1753">
        <v>4.2239423999999998E-3</v>
      </c>
      <c r="AP1753">
        <v>6.2247583999999996E-3</v>
      </c>
      <c r="AQ1753">
        <v>8.8925103999999994E-3</v>
      </c>
      <c r="AR1753">
        <v>3.8904734792452799E-3</v>
      </c>
      <c r="AS1753">
        <v>5.5578191999999999E-4</v>
      </c>
      <c r="AT1753">
        <v>2.8020676666666702E-4</v>
      </c>
      <c r="AU1753">
        <v>3.1841666666666699E-4</v>
      </c>
      <c r="AV1753">
        <v>3.5315299999999998E-4</v>
      </c>
      <c r="AW1753">
        <v>4.3999399999999998E-4</v>
      </c>
      <c r="AX1753">
        <v>6.4841233333333295E-4</v>
      </c>
      <c r="AY1753">
        <v>9.2630316666666697E-4</v>
      </c>
      <c r="AZ1753">
        <v>4.0525765408805001E-4</v>
      </c>
      <c r="BA1753" s="2">
        <v>5.7893950000000002E-5</v>
      </c>
      <c r="BB1753" t="s">
        <v>1181</v>
      </c>
      <c r="BC1753" s="1" t="s">
        <v>1194</v>
      </c>
      <c r="BD1753" t="s">
        <v>1195</v>
      </c>
      <c r="BE1753" t="s">
        <v>63</v>
      </c>
      <c r="BF1753">
        <v>44.738460539999998</v>
      </c>
      <c r="BG1753">
        <v>-93.237251279999995</v>
      </c>
      <c r="BH1753" t="s">
        <v>109</v>
      </c>
      <c r="BI1753">
        <v>62.5</v>
      </c>
      <c r="BJ1753">
        <v>600</v>
      </c>
    </row>
    <row r="1754" spans="1:62" x14ac:dyDescent="0.3">
      <c r="A1754" s="1" t="s">
        <v>1193</v>
      </c>
      <c r="B1754" s="1" t="s">
        <v>207</v>
      </c>
      <c r="C1754" t="s">
        <v>1169</v>
      </c>
      <c r="D1754">
        <v>2011</v>
      </c>
      <c r="E1754" t="s">
        <v>208</v>
      </c>
      <c r="F1754" t="s">
        <v>59</v>
      </c>
      <c r="G1754">
        <v>4.8826420000000002E-2</v>
      </c>
      <c r="H1754">
        <v>5.8591699999999997E-2</v>
      </c>
      <c r="I1754">
        <v>6.8356979999999998E-2</v>
      </c>
      <c r="J1754">
        <v>8.6666897500000006E-2</v>
      </c>
      <c r="K1754">
        <v>0.31151255999999999</v>
      </c>
      <c r="L1754">
        <v>1.7138070000000001</v>
      </c>
      <c r="M1754">
        <v>6</v>
      </c>
      <c r="N1754" t="str">
        <f t="shared" si="27"/>
        <v>270370470_43803</v>
      </c>
      <c r="O1754" t="e">
        <f>VLOOKUP(N1754,'HEM3 monitor concs'!D:L,9,FALSE)</f>
        <v>#N/A</v>
      </c>
      <c r="P1754" t="e">
        <f>VLOOKUP(N1754,'HEM3 monitor concs'!D:L,6,FALSE)</f>
        <v>#N/A</v>
      </c>
      <c r="Q1754" s="3">
        <v>0.15058067</v>
      </c>
      <c r="R1754">
        <v>6.9032769799535806E-2</v>
      </c>
      <c r="S1754" s="5">
        <v>4.8826420000000002E-2</v>
      </c>
      <c r="T1754">
        <v>50</v>
      </c>
      <c r="U1754">
        <v>3</v>
      </c>
      <c r="V1754">
        <v>0</v>
      </c>
      <c r="W1754">
        <v>14</v>
      </c>
      <c r="X1754">
        <v>13</v>
      </c>
      <c r="Y1754">
        <v>8</v>
      </c>
      <c r="Z1754">
        <v>15</v>
      </c>
      <c r="AA1754">
        <v>1</v>
      </c>
      <c r="AB1754">
        <v>6</v>
      </c>
      <c r="AC1754" t="s">
        <v>60</v>
      </c>
      <c r="AD1754" t="s">
        <v>60</v>
      </c>
      <c r="AE1754" t="s">
        <v>208</v>
      </c>
      <c r="AF1754" t="s">
        <v>93</v>
      </c>
      <c r="AI1754">
        <v>1</v>
      </c>
      <c r="AJ1754" t="s">
        <v>60</v>
      </c>
      <c r="AK1754">
        <v>9.8000000000000004E-2</v>
      </c>
      <c r="AL1754" t="s">
        <v>60</v>
      </c>
      <c r="AM1754" t="s">
        <v>60</v>
      </c>
      <c r="AN1754" t="s">
        <v>60</v>
      </c>
      <c r="AO1754" t="s">
        <v>60</v>
      </c>
      <c r="AP1754" t="s">
        <v>60</v>
      </c>
      <c r="AQ1754" t="s">
        <v>60</v>
      </c>
      <c r="AR1754" t="s">
        <v>60</v>
      </c>
      <c r="AS1754" t="s">
        <v>60</v>
      </c>
      <c r="AT1754">
        <v>4.9822877551020399E-4</v>
      </c>
      <c r="AU1754">
        <v>5.9787448979591799E-4</v>
      </c>
      <c r="AV1754">
        <v>6.9752020408163297E-4</v>
      </c>
      <c r="AW1754">
        <v>8.84356096938776E-4</v>
      </c>
      <c r="AX1754">
        <v>3.1786995918367399E-3</v>
      </c>
      <c r="AY1754">
        <v>1.7487826530612201E-2</v>
      </c>
      <c r="AZ1754">
        <v>1.53653744897959E-3</v>
      </c>
      <c r="BA1754">
        <v>4.9822877551020399E-4</v>
      </c>
      <c r="BB1754" t="s">
        <v>1181</v>
      </c>
      <c r="BC1754" s="1" t="s">
        <v>1194</v>
      </c>
      <c r="BD1754" t="s">
        <v>1195</v>
      </c>
      <c r="BE1754" t="s">
        <v>63</v>
      </c>
      <c r="BF1754">
        <v>44.738460539999998</v>
      </c>
      <c r="BG1754">
        <v>-93.237251279999995</v>
      </c>
      <c r="BH1754" t="s">
        <v>109</v>
      </c>
      <c r="BI1754" t="s">
        <v>60</v>
      </c>
      <c r="BJ1754">
        <v>98</v>
      </c>
    </row>
    <row r="1755" spans="1:62" x14ac:dyDescent="0.3">
      <c r="A1755" s="1" t="s">
        <v>1193</v>
      </c>
      <c r="B1755" s="1" t="s">
        <v>209</v>
      </c>
      <c r="C1755" t="s">
        <v>1169</v>
      </c>
      <c r="D1755">
        <v>2011</v>
      </c>
      <c r="E1755" t="s">
        <v>210</v>
      </c>
      <c r="F1755" t="s">
        <v>59</v>
      </c>
      <c r="G1755">
        <v>0.42151709999999998</v>
      </c>
      <c r="H1755">
        <v>0.44039099999999998</v>
      </c>
      <c r="I1755">
        <v>0.47184749999999998</v>
      </c>
      <c r="J1755">
        <v>0.52217780000000003</v>
      </c>
      <c r="K1755">
        <v>0.57376645999999998</v>
      </c>
      <c r="L1755">
        <v>0.74866469999999996</v>
      </c>
      <c r="M1755">
        <v>6</v>
      </c>
      <c r="N1755" t="str">
        <f t="shared" si="27"/>
        <v>270370470_43804</v>
      </c>
      <c r="O1755">
        <f>VLOOKUP(N1755,'HEM3 monitor concs'!D:L,9,FALSE)</f>
        <v>0.54701429341254904</v>
      </c>
      <c r="P1755">
        <f>VLOOKUP(N1755,'HEM3 monitor concs'!D:L,6,FALSE)</f>
        <v>1.4293412549000001E-5</v>
      </c>
      <c r="Q1755" s="3">
        <v>0.490840054716981</v>
      </c>
      <c r="R1755">
        <v>4.7838910051213697E-3</v>
      </c>
      <c r="S1755" s="5">
        <v>6.2912990000000002E-2</v>
      </c>
      <c r="T1755">
        <v>53</v>
      </c>
      <c r="U1755">
        <v>0</v>
      </c>
      <c r="V1755">
        <v>0</v>
      </c>
      <c r="W1755">
        <v>15</v>
      </c>
      <c r="X1755">
        <v>15</v>
      </c>
      <c r="Y1755">
        <v>8</v>
      </c>
      <c r="Z1755">
        <v>15</v>
      </c>
      <c r="AA1755">
        <v>1</v>
      </c>
      <c r="AB1755">
        <v>0</v>
      </c>
      <c r="AC1755" t="s">
        <v>60</v>
      </c>
      <c r="AD1755" t="s">
        <v>60</v>
      </c>
      <c r="AE1755" t="s">
        <v>211</v>
      </c>
      <c r="AF1755" t="s">
        <v>93</v>
      </c>
      <c r="AI1755">
        <v>1</v>
      </c>
      <c r="AJ1755" s="2">
        <v>6.0000000000000002E-6</v>
      </c>
      <c r="AK1755">
        <v>0.1</v>
      </c>
      <c r="AL1755">
        <v>2.5291025999999999</v>
      </c>
      <c r="AM1755">
        <v>2.6423459999999999</v>
      </c>
      <c r="AN1755">
        <v>2.8310849999999999</v>
      </c>
      <c r="AO1755">
        <v>3.1330667999999999</v>
      </c>
      <c r="AP1755">
        <v>3.4425987600000001</v>
      </c>
      <c r="AQ1755">
        <v>4.4919881999999998</v>
      </c>
      <c r="AR1755">
        <v>2.9450403283018902</v>
      </c>
      <c r="AS1755">
        <v>0.37747794000000001</v>
      </c>
      <c r="AT1755">
        <v>4.2151710000000002E-3</v>
      </c>
      <c r="AU1755">
        <v>4.4039099999999996E-3</v>
      </c>
      <c r="AV1755">
        <v>4.7184749999999998E-3</v>
      </c>
      <c r="AW1755">
        <v>5.2217779999999998E-3</v>
      </c>
      <c r="AX1755">
        <v>5.7376646000000002E-3</v>
      </c>
      <c r="AY1755">
        <v>7.4866469999999999E-3</v>
      </c>
      <c r="AZ1755">
        <v>4.9084005471698097E-3</v>
      </c>
      <c r="BA1755">
        <v>6.2912989999999995E-4</v>
      </c>
      <c r="BB1755" t="s">
        <v>1181</v>
      </c>
      <c r="BC1755" s="1" t="s">
        <v>1194</v>
      </c>
      <c r="BD1755" t="s">
        <v>1195</v>
      </c>
      <c r="BE1755" t="s">
        <v>63</v>
      </c>
      <c r="BF1755">
        <v>44.738460539999998</v>
      </c>
      <c r="BG1755">
        <v>-93.237251279999995</v>
      </c>
      <c r="BH1755" t="s">
        <v>109</v>
      </c>
      <c r="BI1755">
        <v>0.16666666666666699</v>
      </c>
      <c r="BJ1755">
        <v>100</v>
      </c>
    </row>
    <row r="1756" spans="1:62" x14ac:dyDescent="0.3">
      <c r="A1756" s="1" t="s">
        <v>1193</v>
      </c>
      <c r="B1756" s="1" t="s">
        <v>224</v>
      </c>
      <c r="C1756" t="s">
        <v>1169</v>
      </c>
      <c r="D1756">
        <v>2011</v>
      </c>
      <c r="E1756" t="s">
        <v>225</v>
      </c>
      <c r="F1756" t="s">
        <v>59</v>
      </c>
      <c r="G1756">
        <v>3.2379709999999999E-2</v>
      </c>
      <c r="H1756">
        <v>4.4522100000000002E-2</v>
      </c>
      <c r="I1756">
        <v>5.2617039999999997E-2</v>
      </c>
      <c r="J1756">
        <v>6.0711960000000002E-2</v>
      </c>
      <c r="K1756">
        <v>6.8806889999999996E-2</v>
      </c>
      <c r="L1756">
        <v>7.6901819999999996E-2</v>
      </c>
      <c r="M1756">
        <v>6</v>
      </c>
      <c r="N1756" t="str">
        <f t="shared" si="27"/>
        <v>270370470_43815</v>
      </c>
      <c r="O1756" t="e">
        <f>VLOOKUP(N1756,'HEM3 monitor concs'!D:L,9,FALSE)</f>
        <v>#N/A</v>
      </c>
      <c r="P1756" t="e">
        <f>VLOOKUP(N1756,'HEM3 monitor concs'!D:L,6,FALSE)</f>
        <v>#N/A</v>
      </c>
      <c r="Q1756" s="3">
        <v>4.9918723999999998E-2</v>
      </c>
      <c r="R1756">
        <v>2.8560259669791101E-4</v>
      </c>
      <c r="S1756" s="5">
        <v>4.0474639999999999E-2</v>
      </c>
      <c r="T1756">
        <v>54</v>
      </c>
      <c r="U1756">
        <v>10</v>
      </c>
      <c r="V1756">
        <v>1</v>
      </c>
      <c r="W1756">
        <v>15</v>
      </c>
      <c r="X1756">
        <v>15</v>
      </c>
      <c r="Y1756">
        <v>9</v>
      </c>
      <c r="Z1756">
        <v>15</v>
      </c>
      <c r="AA1756">
        <v>1</v>
      </c>
      <c r="AB1756">
        <v>18.518518518518501</v>
      </c>
      <c r="AC1756" t="s">
        <v>60</v>
      </c>
      <c r="AD1756" t="s">
        <v>60</v>
      </c>
      <c r="AE1756" t="s">
        <v>226</v>
      </c>
      <c r="AF1756" t="s">
        <v>93</v>
      </c>
      <c r="AI1756">
        <v>1</v>
      </c>
      <c r="AJ1756" s="2">
        <v>2.5999999999999998E-5</v>
      </c>
      <c r="AK1756">
        <v>2.4</v>
      </c>
      <c r="AL1756">
        <v>0.84187246000000004</v>
      </c>
      <c r="AM1756">
        <v>1.1575746</v>
      </c>
      <c r="AN1756">
        <v>1.3680430400000001</v>
      </c>
      <c r="AO1756">
        <v>1.57851096</v>
      </c>
      <c r="AP1756">
        <v>1.7889791399999999</v>
      </c>
      <c r="AQ1756">
        <v>1.99944732</v>
      </c>
      <c r="AR1756">
        <v>1.2978868240000001</v>
      </c>
      <c r="AS1756">
        <v>1.0523406399999999</v>
      </c>
      <c r="AT1756" s="2">
        <v>1.34915458333333E-5</v>
      </c>
      <c r="AU1756" s="2">
        <v>1.8550875E-5</v>
      </c>
      <c r="AV1756" s="2">
        <v>2.1923766666666699E-5</v>
      </c>
      <c r="AW1756" s="2">
        <v>2.5296650000000001E-5</v>
      </c>
      <c r="AX1756" s="2">
        <v>2.86695375E-5</v>
      </c>
      <c r="AY1756" s="2">
        <v>3.2042424999999998E-5</v>
      </c>
      <c r="AZ1756" s="2">
        <v>2.0799468333333301E-5</v>
      </c>
      <c r="BA1756" s="2">
        <v>1.68644333333333E-5</v>
      </c>
      <c r="BB1756" t="s">
        <v>1181</v>
      </c>
      <c r="BC1756" s="1" t="s">
        <v>1194</v>
      </c>
      <c r="BD1756" t="s">
        <v>1195</v>
      </c>
      <c r="BE1756" t="s">
        <v>63</v>
      </c>
      <c r="BF1756">
        <v>44.738460539999998</v>
      </c>
      <c r="BG1756">
        <v>-93.237251279999995</v>
      </c>
      <c r="BH1756" t="s">
        <v>109</v>
      </c>
      <c r="BI1756">
        <v>3.8461538461538498E-2</v>
      </c>
      <c r="BJ1756">
        <v>2400</v>
      </c>
    </row>
    <row r="1757" spans="1:62" x14ac:dyDescent="0.3">
      <c r="A1757" s="1" t="s">
        <v>1193</v>
      </c>
      <c r="B1757" s="1" t="s">
        <v>254</v>
      </c>
      <c r="C1757" t="s">
        <v>1169</v>
      </c>
      <c r="D1757">
        <v>2011</v>
      </c>
      <c r="E1757" t="s">
        <v>255</v>
      </c>
      <c r="F1757" t="s">
        <v>59</v>
      </c>
      <c r="G1757">
        <v>8.5978583999999997E-2</v>
      </c>
      <c r="H1757">
        <v>0.1432976</v>
      </c>
      <c r="I1757">
        <v>0.24317179999999999</v>
      </c>
      <c r="J1757">
        <v>0.48634349999999998</v>
      </c>
      <c r="K1757">
        <v>0.60706092</v>
      </c>
      <c r="L1757">
        <v>1.9844550000000001</v>
      </c>
      <c r="M1757">
        <v>6</v>
      </c>
      <c r="N1757" t="str">
        <f t="shared" si="27"/>
        <v>270370470_45109</v>
      </c>
      <c r="O1757" t="e">
        <f>VLOOKUP(N1757,'HEM3 monitor concs'!D:L,9,FALSE)</f>
        <v>#N/A</v>
      </c>
      <c r="P1757" t="e">
        <f>VLOOKUP(N1757,'HEM3 monitor concs'!D:L,6,FALSE)</f>
        <v>#N/A</v>
      </c>
      <c r="Q1757" s="3">
        <v>0.36172619415094298</v>
      </c>
      <c r="R1757">
        <v>0.13274831224462599</v>
      </c>
      <c r="S1757" s="5">
        <v>1.085588E-2</v>
      </c>
      <c r="T1757">
        <v>53</v>
      </c>
      <c r="U1757">
        <v>0</v>
      </c>
      <c r="V1757">
        <v>0</v>
      </c>
      <c r="W1757">
        <v>15</v>
      </c>
      <c r="X1757">
        <v>14</v>
      </c>
      <c r="Y1757">
        <v>9</v>
      </c>
      <c r="Z1757">
        <v>15</v>
      </c>
      <c r="AA1757">
        <v>1</v>
      </c>
      <c r="AB1757">
        <v>0</v>
      </c>
      <c r="AC1757" t="s">
        <v>60</v>
      </c>
      <c r="AD1757" t="s">
        <v>60</v>
      </c>
      <c r="AE1757" t="s">
        <v>256</v>
      </c>
      <c r="AF1757" t="s">
        <v>84</v>
      </c>
      <c r="AI1757">
        <v>1</v>
      </c>
      <c r="AJ1757" t="s">
        <v>60</v>
      </c>
      <c r="AK1757">
        <v>0.1</v>
      </c>
      <c r="AL1757" t="s">
        <v>60</v>
      </c>
      <c r="AM1757" t="s">
        <v>60</v>
      </c>
      <c r="AN1757" t="s">
        <v>60</v>
      </c>
      <c r="AO1757" t="s">
        <v>60</v>
      </c>
      <c r="AP1757" t="s">
        <v>60</v>
      </c>
      <c r="AQ1757" t="s">
        <v>60</v>
      </c>
      <c r="AR1757" t="s">
        <v>60</v>
      </c>
      <c r="AS1757" t="s">
        <v>60</v>
      </c>
      <c r="AT1757">
        <v>8.5978583999999996E-4</v>
      </c>
      <c r="AU1757">
        <v>1.4329760000000001E-3</v>
      </c>
      <c r="AV1757">
        <v>2.4317179999999998E-3</v>
      </c>
      <c r="AW1757">
        <v>4.8634350000000002E-3</v>
      </c>
      <c r="AX1757">
        <v>6.0706092000000003E-3</v>
      </c>
      <c r="AY1757">
        <v>1.9844549999999999E-2</v>
      </c>
      <c r="AZ1757">
        <v>3.61726194150943E-3</v>
      </c>
      <c r="BA1757">
        <v>1.085588E-4</v>
      </c>
      <c r="BB1757" t="s">
        <v>1181</v>
      </c>
      <c r="BC1757" s="1" t="s">
        <v>1194</v>
      </c>
      <c r="BD1757" t="s">
        <v>1195</v>
      </c>
      <c r="BE1757" t="s">
        <v>63</v>
      </c>
      <c r="BF1757">
        <v>44.738460539999998</v>
      </c>
      <c r="BG1757">
        <v>-93.237251279999995</v>
      </c>
      <c r="BH1757" t="s">
        <v>109</v>
      </c>
      <c r="BI1757" t="s">
        <v>60</v>
      </c>
      <c r="BJ1757">
        <v>100</v>
      </c>
    </row>
    <row r="1758" spans="1:62" x14ac:dyDescent="0.3">
      <c r="A1758" s="1" t="s">
        <v>1193</v>
      </c>
      <c r="B1758" s="1" t="s">
        <v>257</v>
      </c>
      <c r="C1758" t="s">
        <v>1169</v>
      </c>
      <c r="D1758">
        <v>2011</v>
      </c>
      <c r="E1758" t="s">
        <v>258</v>
      </c>
      <c r="F1758" t="s">
        <v>59</v>
      </c>
      <c r="G1758">
        <v>0.26070082</v>
      </c>
      <c r="H1758">
        <v>0.3067068</v>
      </c>
      <c r="I1758">
        <v>0.45686539999999998</v>
      </c>
      <c r="J1758">
        <v>0.60382899999999995</v>
      </c>
      <c r="K1758">
        <v>0.76676703999999996</v>
      </c>
      <c r="L1758">
        <v>1.108617</v>
      </c>
      <c r="M1758">
        <v>6</v>
      </c>
      <c r="N1758" t="str">
        <f t="shared" si="27"/>
        <v>270370470_45201</v>
      </c>
      <c r="O1758" t="e">
        <f>VLOOKUP(N1758,'HEM3 monitor concs'!D:L,9,FALSE)</f>
        <v>#N/A</v>
      </c>
      <c r="P1758" t="e">
        <f>VLOOKUP(N1758,'HEM3 monitor concs'!D:L,6,FALSE)</f>
        <v>#N/A</v>
      </c>
      <c r="Q1758" s="3">
        <v>0.47892796792452802</v>
      </c>
      <c r="R1758">
        <v>4.13362936356114E-2</v>
      </c>
      <c r="S1758" s="5">
        <v>1.0649540000000001E-2</v>
      </c>
      <c r="T1758">
        <v>53</v>
      </c>
      <c r="U1758">
        <v>0</v>
      </c>
      <c r="V1758">
        <v>0</v>
      </c>
      <c r="W1758">
        <v>15</v>
      </c>
      <c r="X1758">
        <v>15</v>
      </c>
      <c r="Y1758">
        <v>8</v>
      </c>
      <c r="Z1758">
        <v>15</v>
      </c>
      <c r="AA1758">
        <v>1</v>
      </c>
      <c r="AB1758">
        <v>0</v>
      </c>
      <c r="AC1758" t="s">
        <v>60</v>
      </c>
      <c r="AD1758" t="s">
        <v>60</v>
      </c>
      <c r="AE1758" t="s">
        <v>258</v>
      </c>
      <c r="AF1758" t="s">
        <v>88</v>
      </c>
      <c r="AI1758">
        <v>1</v>
      </c>
      <c r="AJ1758" s="2">
        <v>7.7999999999999999E-6</v>
      </c>
      <c r="AK1758">
        <v>0.03</v>
      </c>
      <c r="AL1758">
        <v>2.0334663960000001</v>
      </c>
      <c r="AM1758">
        <v>2.3923130399999999</v>
      </c>
      <c r="AN1758">
        <v>3.5635501199999999</v>
      </c>
      <c r="AO1758">
        <v>4.7098661999999996</v>
      </c>
      <c r="AP1758">
        <v>5.9807829119999996</v>
      </c>
      <c r="AQ1758">
        <v>8.6472125999999996</v>
      </c>
      <c r="AR1758">
        <v>3.73563814981132</v>
      </c>
      <c r="AS1758">
        <v>8.3066412000000006E-2</v>
      </c>
      <c r="AT1758">
        <v>8.6900273333333292E-3</v>
      </c>
      <c r="AU1758">
        <v>1.022356E-2</v>
      </c>
      <c r="AV1758">
        <v>1.52288466666667E-2</v>
      </c>
      <c r="AW1758">
        <v>2.0127633333333301E-2</v>
      </c>
      <c r="AX1758">
        <v>2.55589013333333E-2</v>
      </c>
      <c r="AY1758">
        <v>3.6953899999999998E-2</v>
      </c>
      <c r="AZ1758">
        <v>1.59642655974843E-2</v>
      </c>
      <c r="BA1758">
        <v>3.5498466666666699E-4</v>
      </c>
      <c r="BB1758" t="s">
        <v>1181</v>
      </c>
      <c r="BC1758" s="1" t="s">
        <v>1194</v>
      </c>
      <c r="BD1758" t="s">
        <v>1195</v>
      </c>
      <c r="BE1758" t="s">
        <v>63</v>
      </c>
      <c r="BF1758">
        <v>44.738460539999998</v>
      </c>
      <c r="BG1758">
        <v>-93.237251279999995</v>
      </c>
      <c r="BH1758" t="s">
        <v>109</v>
      </c>
      <c r="BI1758">
        <v>0.128205128205128</v>
      </c>
      <c r="BJ1758">
        <v>30</v>
      </c>
    </row>
    <row r="1759" spans="1:62" x14ac:dyDescent="0.3">
      <c r="A1759" s="1" t="s">
        <v>1193</v>
      </c>
      <c r="B1759" s="1" t="s">
        <v>259</v>
      </c>
      <c r="C1759" t="s">
        <v>1169</v>
      </c>
      <c r="D1759">
        <v>2011</v>
      </c>
      <c r="E1759" t="s">
        <v>260</v>
      </c>
      <c r="F1759" t="s">
        <v>59</v>
      </c>
      <c r="G1759">
        <v>0.24156515000000001</v>
      </c>
      <c r="H1759">
        <v>0.36931955</v>
      </c>
      <c r="I1759">
        <v>0.55963214999999999</v>
      </c>
      <c r="J1759">
        <v>0.92518319999999998</v>
      </c>
      <c r="K1759">
        <v>1.3020396999999999</v>
      </c>
      <c r="L1759">
        <v>3.109067</v>
      </c>
      <c r="M1759">
        <v>6</v>
      </c>
      <c r="N1759" t="str">
        <f t="shared" si="27"/>
        <v>270370470_45202</v>
      </c>
      <c r="O1759" t="e">
        <f>VLOOKUP(N1759,'HEM3 monitor concs'!D:L,9,FALSE)</f>
        <v>#N/A</v>
      </c>
      <c r="P1759" t="e">
        <f>VLOOKUP(N1759,'HEM3 monitor concs'!D:L,6,FALSE)</f>
        <v>#N/A</v>
      </c>
      <c r="Q1759" s="3">
        <v>0.75624984942307705</v>
      </c>
      <c r="R1759">
        <v>0.38801433940311802</v>
      </c>
      <c r="S1759" s="5">
        <v>1.076733E-2</v>
      </c>
      <c r="T1759">
        <v>52</v>
      </c>
      <c r="U1759">
        <v>0</v>
      </c>
      <c r="V1759">
        <v>0</v>
      </c>
      <c r="W1759">
        <v>15</v>
      </c>
      <c r="X1759">
        <v>13</v>
      </c>
      <c r="Y1759">
        <v>9</v>
      </c>
      <c r="Z1759">
        <v>15</v>
      </c>
      <c r="AA1759">
        <v>1</v>
      </c>
      <c r="AB1759">
        <v>0</v>
      </c>
      <c r="AC1759" t="s">
        <v>60</v>
      </c>
      <c r="AD1759" t="s">
        <v>60</v>
      </c>
      <c r="AE1759" t="s">
        <v>260</v>
      </c>
      <c r="AF1759" t="s">
        <v>62</v>
      </c>
      <c r="AG1759" t="s">
        <v>84</v>
      </c>
      <c r="AI1759">
        <v>1</v>
      </c>
      <c r="AJ1759" t="s">
        <v>60</v>
      </c>
      <c r="AK1759">
        <v>5</v>
      </c>
      <c r="AL1759" t="s">
        <v>60</v>
      </c>
      <c r="AM1759" t="s">
        <v>60</v>
      </c>
      <c r="AN1759" t="s">
        <v>60</v>
      </c>
      <c r="AO1759" t="s">
        <v>60</v>
      </c>
      <c r="AP1759" t="s">
        <v>60</v>
      </c>
      <c r="AQ1759" t="s">
        <v>60</v>
      </c>
      <c r="AR1759" t="s">
        <v>60</v>
      </c>
      <c r="AS1759" t="s">
        <v>60</v>
      </c>
      <c r="AT1759" s="2">
        <v>4.8313029999999998E-5</v>
      </c>
      <c r="AU1759" s="2">
        <v>7.3863910000000003E-5</v>
      </c>
      <c r="AV1759">
        <v>1.1192643E-4</v>
      </c>
      <c r="AW1759">
        <v>1.8503664000000001E-4</v>
      </c>
      <c r="AX1759">
        <v>2.6040793999999997E-4</v>
      </c>
      <c r="AY1759">
        <v>6.2181339999999995E-4</v>
      </c>
      <c r="AZ1759">
        <v>1.5124996988461501E-4</v>
      </c>
      <c r="BA1759" s="2">
        <v>2.1534660000000001E-6</v>
      </c>
      <c r="BB1759" t="s">
        <v>1181</v>
      </c>
      <c r="BC1759" s="1" t="s">
        <v>1194</v>
      </c>
      <c r="BD1759" t="s">
        <v>1195</v>
      </c>
      <c r="BE1759" t="s">
        <v>63</v>
      </c>
      <c r="BF1759">
        <v>44.738460539999998</v>
      </c>
      <c r="BG1759">
        <v>-93.237251279999995</v>
      </c>
      <c r="BH1759" t="s">
        <v>109</v>
      </c>
      <c r="BI1759" t="s">
        <v>60</v>
      </c>
      <c r="BJ1759">
        <v>5000</v>
      </c>
    </row>
    <row r="1760" spans="1:62" x14ac:dyDescent="0.3">
      <c r="A1760" s="1" t="s">
        <v>1193</v>
      </c>
      <c r="B1760" s="1" t="s">
        <v>261</v>
      </c>
      <c r="C1760" t="s">
        <v>1169</v>
      </c>
      <c r="D1760">
        <v>2011</v>
      </c>
      <c r="E1760" t="s">
        <v>262</v>
      </c>
      <c r="F1760" t="s">
        <v>59</v>
      </c>
      <c r="G1760">
        <v>3.8987924E-2</v>
      </c>
      <c r="H1760">
        <v>5.2300869999999999E-2</v>
      </c>
      <c r="I1760">
        <v>9.0337870000000001E-2</v>
      </c>
      <c r="J1760">
        <v>0.1759211</v>
      </c>
      <c r="K1760">
        <v>0.20825257999999999</v>
      </c>
      <c r="L1760">
        <v>0.684666</v>
      </c>
      <c r="M1760">
        <v>6</v>
      </c>
      <c r="N1760" t="str">
        <f t="shared" si="27"/>
        <v>270370470_45203</v>
      </c>
      <c r="O1760">
        <f>VLOOKUP(N1760,'HEM3 monitor concs'!D:L,9,FALSE)</f>
        <v>0.38805703946344899</v>
      </c>
      <c r="P1760">
        <f>VLOOKUP(N1760,'HEM3 monitor concs'!D:L,6,FALSE)</f>
        <v>0.37205703946344898</v>
      </c>
      <c r="Q1760" s="3">
        <v>0.132052975471698</v>
      </c>
      <c r="R1760">
        <v>1.5894636176741701E-2</v>
      </c>
      <c r="S1760" s="5">
        <v>1.1886559999999999E-2</v>
      </c>
      <c r="T1760">
        <v>53</v>
      </c>
      <c r="U1760">
        <v>0</v>
      </c>
      <c r="V1760">
        <v>0</v>
      </c>
      <c r="W1760">
        <v>14</v>
      </c>
      <c r="X1760">
        <v>15</v>
      </c>
      <c r="Y1760">
        <v>9</v>
      </c>
      <c r="Z1760">
        <v>15</v>
      </c>
      <c r="AA1760">
        <v>1</v>
      </c>
      <c r="AB1760">
        <v>0</v>
      </c>
      <c r="AC1760" t="s">
        <v>60</v>
      </c>
      <c r="AD1760" t="s">
        <v>60</v>
      </c>
      <c r="AE1760" t="s">
        <v>263</v>
      </c>
      <c r="AF1760" t="s">
        <v>68</v>
      </c>
      <c r="AI1760">
        <v>1</v>
      </c>
      <c r="AJ1760" s="2">
        <v>2.5000000000000002E-6</v>
      </c>
      <c r="AK1760">
        <v>1</v>
      </c>
      <c r="AL1760">
        <v>9.7469810000000004E-2</v>
      </c>
      <c r="AM1760">
        <v>0.130752175</v>
      </c>
      <c r="AN1760">
        <v>0.22584467499999999</v>
      </c>
      <c r="AO1760">
        <v>0.43980275000000002</v>
      </c>
      <c r="AP1760">
        <v>0.52063145</v>
      </c>
      <c r="AQ1760">
        <v>1.711665</v>
      </c>
      <c r="AR1760">
        <v>0.33013243867924502</v>
      </c>
      <c r="AS1760">
        <v>2.97164E-2</v>
      </c>
      <c r="AT1760" s="2">
        <v>3.8987923999999999E-5</v>
      </c>
      <c r="AU1760" s="2">
        <v>5.2300869999999997E-5</v>
      </c>
      <c r="AV1760" s="2">
        <v>9.0337870000000006E-5</v>
      </c>
      <c r="AW1760">
        <v>1.7592110000000001E-4</v>
      </c>
      <c r="AX1760">
        <v>2.0825258000000001E-4</v>
      </c>
      <c r="AY1760">
        <v>6.8466600000000001E-4</v>
      </c>
      <c r="AZ1760">
        <v>1.3205297547169801E-4</v>
      </c>
      <c r="BA1760" s="2">
        <v>1.188656E-5</v>
      </c>
      <c r="BB1760" t="s">
        <v>1181</v>
      </c>
      <c r="BC1760" s="1" t="s">
        <v>1194</v>
      </c>
      <c r="BD1760" t="s">
        <v>1195</v>
      </c>
      <c r="BE1760" t="s">
        <v>63</v>
      </c>
      <c r="BF1760">
        <v>44.738460539999998</v>
      </c>
      <c r="BG1760">
        <v>-93.237251279999995</v>
      </c>
      <c r="BH1760" t="s">
        <v>109</v>
      </c>
      <c r="BI1760">
        <v>0.4</v>
      </c>
      <c r="BJ1760">
        <v>1000</v>
      </c>
    </row>
    <row r="1761" spans="1:62" x14ac:dyDescent="0.3">
      <c r="A1761" s="1" t="s">
        <v>1193</v>
      </c>
      <c r="B1761" s="1" t="s">
        <v>264</v>
      </c>
      <c r="C1761" t="s">
        <v>1169</v>
      </c>
      <c r="D1761">
        <v>2011</v>
      </c>
      <c r="E1761" t="s">
        <v>265</v>
      </c>
      <c r="F1761" t="s">
        <v>59</v>
      </c>
      <c r="G1761">
        <v>4.4726235000000003E-2</v>
      </c>
      <c r="H1761">
        <v>5.4279414999999998E-2</v>
      </c>
      <c r="I1761">
        <v>9.9874119999999997E-2</v>
      </c>
      <c r="J1761">
        <v>0.18997792499999999</v>
      </c>
      <c r="K1761">
        <v>0.25663307000000002</v>
      </c>
      <c r="L1761">
        <v>0.7121459</v>
      </c>
      <c r="M1761">
        <v>6</v>
      </c>
      <c r="N1761" t="str">
        <f t="shared" si="27"/>
        <v>270370470_45204</v>
      </c>
      <c r="O1761" t="e">
        <f>VLOOKUP(N1761,'HEM3 monitor concs'!D:L,9,FALSE)</f>
        <v>#N/A</v>
      </c>
      <c r="P1761" t="e">
        <f>VLOOKUP(N1761,'HEM3 monitor concs'!D:L,6,FALSE)</f>
        <v>#N/A</v>
      </c>
      <c r="Q1761" s="3">
        <v>0.14361930698148101</v>
      </c>
      <c r="R1761">
        <v>1.9097851370415801E-2</v>
      </c>
      <c r="S1761" s="5">
        <v>1.085588E-2</v>
      </c>
      <c r="T1761">
        <v>54</v>
      </c>
      <c r="U1761">
        <v>1</v>
      </c>
      <c r="V1761">
        <v>0</v>
      </c>
      <c r="W1761">
        <v>15</v>
      </c>
      <c r="X1761">
        <v>15</v>
      </c>
      <c r="Y1761">
        <v>9</v>
      </c>
      <c r="Z1761">
        <v>15</v>
      </c>
      <c r="AA1761">
        <v>1</v>
      </c>
      <c r="AB1761">
        <v>1.8518518518518501</v>
      </c>
      <c r="AC1761" t="s">
        <v>60</v>
      </c>
      <c r="AD1761" t="s">
        <v>60</v>
      </c>
      <c r="AE1761" t="s">
        <v>265</v>
      </c>
      <c r="AF1761" t="s">
        <v>84</v>
      </c>
      <c r="AI1761">
        <v>1</v>
      </c>
      <c r="AJ1761" t="s">
        <v>60</v>
      </c>
      <c r="AK1761">
        <v>0.1</v>
      </c>
      <c r="AL1761" t="s">
        <v>60</v>
      </c>
      <c r="AM1761" t="s">
        <v>60</v>
      </c>
      <c r="AN1761" t="s">
        <v>60</v>
      </c>
      <c r="AO1761" t="s">
        <v>60</v>
      </c>
      <c r="AP1761" t="s">
        <v>60</v>
      </c>
      <c r="AQ1761" t="s">
        <v>60</v>
      </c>
      <c r="AR1761" t="s">
        <v>60</v>
      </c>
      <c r="AS1761" t="s">
        <v>60</v>
      </c>
      <c r="AT1761">
        <v>4.4726234999999999E-4</v>
      </c>
      <c r="AU1761">
        <v>5.4279415000000003E-4</v>
      </c>
      <c r="AV1761">
        <v>9.9874120000000011E-4</v>
      </c>
      <c r="AW1761">
        <v>1.89977925E-3</v>
      </c>
      <c r="AX1761">
        <v>2.5663307000000002E-3</v>
      </c>
      <c r="AY1761">
        <v>7.1214590000000001E-3</v>
      </c>
      <c r="AZ1761">
        <v>1.4361930698148101E-3</v>
      </c>
      <c r="BA1761">
        <v>1.085588E-4</v>
      </c>
      <c r="BB1761" t="s">
        <v>1181</v>
      </c>
      <c r="BC1761" s="1" t="s">
        <v>1194</v>
      </c>
      <c r="BD1761" t="s">
        <v>1195</v>
      </c>
      <c r="BE1761" t="s">
        <v>63</v>
      </c>
      <c r="BF1761">
        <v>44.738460539999998</v>
      </c>
      <c r="BG1761">
        <v>-93.237251279999995</v>
      </c>
      <c r="BH1761" t="s">
        <v>109</v>
      </c>
      <c r="BI1761" t="s">
        <v>60</v>
      </c>
      <c r="BJ1761">
        <v>100</v>
      </c>
    </row>
    <row r="1762" spans="1:62" x14ac:dyDescent="0.3">
      <c r="A1762" s="1" t="s">
        <v>1193</v>
      </c>
      <c r="B1762" s="1" t="s">
        <v>266</v>
      </c>
      <c r="C1762" t="s">
        <v>1169</v>
      </c>
      <c r="D1762">
        <v>2011</v>
      </c>
      <c r="E1762" t="s">
        <v>267</v>
      </c>
      <c r="F1762" t="s">
        <v>59</v>
      </c>
      <c r="G1762">
        <v>0</v>
      </c>
      <c r="H1762">
        <v>4.2597349999999997E-3</v>
      </c>
      <c r="I1762">
        <v>1.7038939999999999E-2</v>
      </c>
      <c r="J1762">
        <v>4.2597349999999999E-2</v>
      </c>
      <c r="K1762">
        <v>6.3896019999999998E-2</v>
      </c>
      <c r="L1762">
        <v>1.840206</v>
      </c>
      <c r="M1762">
        <v>6</v>
      </c>
      <c r="N1762" t="str">
        <f t="shared" si="27"/>
        <v>270370470_45220</v>
      </c>
      <c r="O1762">
        <f>VLOOKUP(N1762,'HEM3 monitor concs'!D:L,9,FALSE)</f>
        <v>3.2459651746698001E-2</v>
      </c>
      <c r="P1762">
        <f>VLOOKUP(N1762,'HEM3 monitor concs'!D:L,6,FALSE)</f>
        <v>3.1593493301819001E-2</v>
      </c>
      <c r="Q1762" s="3">
        <v>6.3896035169811294E-2</v>
      </c>
      <c r="R1762">
        <v>6.3253998154162494E-2</v>
      </c>
      <c r="S1762" s="5">
        <v>1.064934E-2</v>
      </c>
      <c r="T1762">
        <v>53</v>
      </c>
      <c r="U1762">
        <v>20</v>
      </c>
      <c r="V1762">
        <v>8</v>
      </c>
      <c r="W1762">
        <v>15</v>
      </c>
      <c r="X1762">
        <v>15</v>
      </c>
      <c r="Y1762">
        <v>8</v>
      </c>
      <c r="Z1762">
        <v>15</v>
      </c>
      <c r="AA1762">
        <v>1</v>
      </c>
      <c r="AB1762">
        <v>37.735849056603797</v>
      </c>
      <c r="AC1762" t="s">
        <v>60</v>
      </c>
      <c r="AD1762" t="s">
        <v>60</v>
      </c>
      <c r="AE1762" t="s">
        <v>267</v>
      </c>
      <c r="AF1762" t="s">
        <v>84</v>
      </c>
      <c r="AI1762">
        <v>1</v>
      </c>
      <c r="AJ1762" t="s">
        <v>60</v>
      </c>
      <c r="AK1762">
        <v>1</v>
      </c>
      <c r="AL1762" t="s">
        <v>60</v>
      </c>
      <c r="AM1762" t="s">
        <v>60</v>
      </c>
      <c r="AN1762" t="s">
        <v>60</v>
      </c>
      <c r="AO1762" t="s">
        <v>60</v>
      </c>
      <c r="AP1762" t="s">
        <v>60</v>
      </c>
      <c r="AQ1762" t="s">
        <v>60</v>
      </c>
      <c r="AR1762" t="s">
        <v>60</v>
      </c>
      <c r="AS1762" t="s">
        <v>60</v>
      </c>
      <c r="AT1762">
        <v>0</v>
      </c>
      <c r="AU1762" s="2">
        <v>4.259735E-6</v>
      </c>
      <c r="AV1762" s="2">
        <v>1.703894E-5</v>
      </c>
      <c r="AW1762" s="2">
        <v>4.2597350000000003E-5</v>
      </c>
      <c r="AX1762" s="2">
        <v>6.3896020000000001E-5</v>
      </c>
      <c r="AY1762">
        <v>1.840206E-3</v>
      </c>
      <c r="AZ1762" s="2">
        <v>6.3896035169811304E-5</v>
      </c>
      <c r="BA1762" s="2">
        <v>1.0649339999999999E-5</v>
      </c>
      <c r="BB1762" t="s">
        <v>1181</v>
      </c>
      <c r="BC1762" s="1" t="s">
        <v>1194</v>
      </c>
      <c r="BD1762" t="s">
        <v>1195</v>
      </c>
      <c r="BE1762" t="s">
        <v>63</v>
      </c>
      <c r="BF1762">
        <v>44.738460539999998</v>
      </c>
      <c r="BG1762">
        <v>-93.237251279999995</v>
      </c>
      <c r="BH1762" t="s">
        <v>109</v>
      </c>
      <c r="BI1762" t="s">
        <v>60</v>
      </c>
      <c r="BJ1762">
        <v>1000</v>
      </c>
    </row>
    <row r="1763" spans="1:62" x14ac:dyDescent="0.3">
      <c r="A1763" s="1" t="s">
        <v>1199</v>
      </c>
      <c r="B1763" s="1" t="s">
        <v>168</v>
      </c>
      <c r="C1763" t="s">
        <v>1169</v>
      </c>
      <c r="D1763">
        <v>2011</v>
      </c>
      <c r="E1763" t="s">
        <v>169</v>
      </c>
      <c r="F1763" t="s">
        <v>59</v>
      </c>
      <c r="G1763">
        <v>3.3626676000000001E-2</v>
      </c>
      <c r="H1763">
        <v>5.6413165000000001E-2</v>
      </c>
      <c r="I1763">
        <v>7.3005269999999997E-2</v>
      </c>
      <c r="J1763">
        <v>0.11393245</v>
      </c>
      <c r="K1763">
        <v>0.13804636000000001</v>
      </c>
      <c r="L1763">
        <v>0.39599830000000003</v>
      </c>
      <c r="M1763">
        <v>6</v>
      </c>
      <c r="N1763" t="str">
        <f t="shared" si="27"/>
        <v>270530961_43218</v>
      </c>
      <c r="O1763" t="e">
        <f>VLOOKUP(N1763,'HEM3 monitor concs'!D:L,9,FALSE)</f>
        <v>#N/A</v>
      </c>
      <c r="P1763" t="e">
        <f>VLOOKUP(N1763,'HEM3 monitor concs'!D:L,6,FALSE)</f>
        <v>#N/A</v>
      </c>
      <c r="Q1763" s="3">
        <v>9.02610670909091E-2</v>
      </c>
      <c r="R1763">
        <v>4.2447835621377003E-3</v>
      </c>
      <c r="S1763" s="5">
        <v>4.4245619999999999E-2</v>
      </c>
      <c r="T1763">
        <v>55</v>
      </c>
      <c r="U1763">
        <v>9</v>
      </c>
      <c r="V1763">
        <v>0</v>
      </c>
      <c r="W1763">
        <v>14</v>
      </c>
      <c r="X1763">
        <v>15</v>
      </c>
      <c r="Y1763">
        <v>11</v>
      </c>
      <c r="Z1763">
        <v>15</v>
      </c>
      <c r="AA1763">
        <v>1</v>
      </c>
      <c r="AB1763">
        <v>16.363636363636399</v>
      </c>
      <c r="AC1763" t="s">
        <v>60</v>
      </c>
      <c r="AD1763" t="s">
        <v>60</v>
      </c>
      <c r="AE1763" t="s">
        <v>169</v>
      </c>
      <c r="AF1763" t="s">
        <v>170</v>
      </c>
      <c r="AI1763">
        <v>1</v>
      </c>
      <c r="AJ1763" s="2">
        <v>3.0000000000000001E-5</v>
      </c>
      <c r="AK1763">
        <v>2E-3</v>
      </c>
      <c r="AL1763">
        <v>1.00880028</v>
      </c>
      <c r="AM1763">
        <v>1.69239495</v>
      </c>
      <c r="AN1763">
        <v>2.1901581000000001</v>
      </c>
      <c r="AO1763">
        <v>3.4179735</v>
      </c>
      <c r="AP1763">
        <v>4.1413907999999999</v>
      </c>
      <c r="AQ1763">
        <v>11.879949</v>
      </c>
      <c r="AR1763">
        <v>2.7078320127272701</v>
      </c>
      <c r="AS1763">
        <v>1.3273686</v>
      </c>
      <c r="AT1763">
        <v>1.6813338000000001E-2</v>
      </c>
      <c r="AU1763">
        <v>2.8206582500000001E-2</v>
      </c>
      <c r="AV1763">
        <v>3.6502634999999999E-2</v>
      </c>
      <c r="AW1763">
        <v>5.6966225000000002E-2</v>
      </c>
      <c r="AX1763">
        <v>6.9023180000000003E-2</v>
      </c>
      <c r="AY1763">
        <v>0.19799915000000001</v>
      </c>
      <c r="AZ1763">
        <v>4.5130533545454501E-2</v>
      </c>
      <c r="BA1763">
        <v>2.212281E-2</v>
      </c>
      <c r="BB1763" t="s">
        <v>1196</v>
      </c>
      <c r="BC1763" s="1" t="s">
        <v>1200</v>
      </c>
      <c r="BD1763" t="s">
        <v>1201</v>
      </c>
      <c r="BE1763" t="s">
        <v>63</v>
      </c>
      <c r="BF1763">
        <v>44.875511170000003</v>
      </c>
      <c r="BG1763">
        <v>-93.25891876</v>
      </c>
      <c r="BH1763" t="s">
        <v>109</v>
      </c>
      <c r="BI1763">
        <v>3.3333333333333298E-2</v>
      </c>
      <c r="BJ1763">
        <v>2</v>
      </c>
    </row>
    <row r="1764" spans="1:62" x14ac:dyDescent="0.3">
      <c r="A1764" s="1" t="s">
        <v>1199</v>
      </c>
      <c r="B1764" s="1" t="s">
        <v>171</v>
      </c>
      <c r="C1764" t="s">
        <v>1169</v>
      </c>
      <c r="D1764">
        <v>2011</v>
      </c>
      <c r="E1764" t="s">
        <v>172</v>
      </c>
      <c r="F1764" t="s">
        <v>59</v>
      </c>
      <c r="G1764">
        <v>0.17623810000000001</v>
      </c>
      <c r="H1764">
        <v>0.2255848</v>
      </c>
      <c r="I1764">
        <v>0.32075334999999999</v>
      </c>
      <c r="J1764">
        <v>0.54457572499999995</v>
      </c>
      <c r="K1764">
        <v>0.81527744999999996</v>
      </c>
      <c r="L1764">
        <v>1.5896680000000001</v>
      </c>
      <c r="M1764">
        <v>6</v>
      </c>
      <c r="N1764" t="str">
        <f t="shared" si="27"/>
        <v>270530961_43231</v>
      </c>
      <c r="O1764">
        <f>VLOOKUP(N1764,'HEM3 monitor concs'!D:L,9,FALSE)</f>
        <v>1.515181709646789</v>
      </c>
      <c r="P1764">
        <f>VLOOKUP(N1764,'HEM3 monitor concs'!D:L,6,FALSE)</f>
        <v>1.401411030346644</v>
      </c>
      <c r="Q1764" s="3">
        <v>0.42284090925925899</v>
      </c>
      <c r="R1764">
        <v>8.0747683176582E-2</v>
      </c>
      <c r="S1764" s="5">
        <v>5.8746029999999998E-2</v>
      </c>
      <c r="T1764">
        <v>54</v>
      </c>
      <c r="U1764">
        <v>0</v>
      </c>
      <c r="V1764">
        <v>0</v>
      </c>
      <c r="W1764">
        <v>14</v>
      </c>
      <c r="X1764">
        <v>15</v>
      </c>
      <c r="Y1764">
        <v>10</v>
      </c>
      <c r="Z1764">
        <v>15</v>
      </c>
      <c r="AA1764">
        <v>1</v>
      </c>
      <c r="AB1764">
        <v>0</v>
      </c>
      <c r="AC1764" t="s">
        <v>60</v>
      </c>
      <c r="AD1764" t="s">
        <v>60</v>
      </c>
      <c r="AE1764" t="s">
        <v>172</v>
      </c>
      <c r="AF1764" t="s">
        <v>84</v>
      </c>
      <c r="AG1764" t="s">
        <v>62</v>
      </c>
      <c r="AI1764">
        <v>1</v>
      </c>
      <c r="AJ1764" t="s">
        <v>60</v>
      </c>
      <c r="AK1764">
        <v>0.7</v>
      </c>
      <c r="AL1764" t="s">
        <v>60</v>
      </c>
      <c r="AM1764" t="s">
        <v>60</v>
      </c>
      <c r="AN1764" t="s">
        <v>60</v>
      </c>
      <c r="AO1764" t="s">
        <v>60</v>
      </c>
      <c r="AP1764" t="s">
        <v>60</v>
      </c>
      <c r="AQ1764" t="s">
        <v>60</v>
      </c>
      <c r="AR1764" t="s">
        <v>60</v>
      </c>
      <c r="AS1764" t="s">
        <v>60</v>
      </c>
      <c r="AT1764">
        <v>2.51768714285714E-4</v>
      </c>
      <c r="AU1764">
        <v>3.22264E-4</v>
      </c>
      <c r="AV1764">
        <v>4.5821907142857101E-4</v>
      </c>
      <c r="AW1764">
        <v>7.7796532142857195E-4</v>
      </c>
      <c r="AX1764">
        <v>1.1646820714285701E-3</v>
      </c>
      <c r="AY1764">
        <v>2.2709542857142898E-3</v>
      </c>
      <c r="AZ1764">
        <v>6.0405844179894203E-4</v>
      </c>
      <c r="BA1764" s="2">
        <v>8.3922899999999996E-5</v>
      </c>
      <c r="BB1764" t="s">
        <v>1196</v>
      </c>
      <c r="BC1764" s="1" t="s">
        <v>1200</v>
      </c>
      <c r="BD1764" t="s">
        <v>1201</v>
      </c>
      <c r="BE1764" t="s">
        <v>63</v>
      </c>
      <c r="BF1764">
        <v>44.875511170000003</v>
      </c>
      <c r="BG1764">
        <v>-93.25891876</v>
      </c>
      <c r="BH1764" t="s">
        <v>109</v>
      </c>
      <c r="BI1764" t="s">
        <v>60</v>
      </c>
      <c r="BJ1764">
        <v>700</v>
      </c>
    </row>
    <row r="1765" spans="1:62" x14ac:dyDescent="0.3">
      <c r="A1765" s="1" t="s">
        <v>1199</v>
      </c>
      <c r="B1765" s="1" t="s">
        <v>578</v>
      </c>
      <c r="C1765" t="s">
        <v>1169</v>
      </c>
      <c r="D1765">
        <v>2011</v>
      </c>
      <c r="E1765" t="s">
        <v>579</v>
      </c>
      <c r="F1765" t="s">
        <v>59</v>
      </c>
      <c r="G1765">
        <v>6.6900534999999997E-2</v>
      </c>
      <c r="H1765">
        <v>0.2957708</v>
      </c>
      <c r="I1765">
        <v>0.58273885000000003</v>
      </c>
      <c r="J1765">
        <v>1.309842</v>
      </c>
      <c r="K1765">
        <v>1.8468065</v>
      </c>
      <c r="L1765">
        <v>3.0210870000000001</v>
      </c>
      <c r="M1765">
        <v>6</v>
      </c>
      <c r="N1765" t="str">
        <f t="shared" si="27"/>
        <v>270530961_43447</v>
      </c>
      <c r="O1765">
        <f>VLOOKUP(N1765,'HEM3 monitor concs'!D:L,9,FALSE)</f>
        <v>9.7810034952299993E-4</v>
      </c>
      <c r="P1765">
        <f>VLOOKUP(N1765,'HEM3 monitor concs'!D:L,6,FALSE)</f>
        <v>9.4292369388600001E-4</v>
      </c>
      <c r="Q1765" s="3">
        <v>0.85612564142857095</v>
      </c>
      <c r="R1765">
        <v>0.56362633285387298</v>
      </c>
      <c r="S1765" s="5">
        <v>8.8027030000000006E-2</v>
      </c>
      <c r="T1765">
        <v>56</v>
      </c>
      <c r="U1765">
        <v>7</v>
      </c>
      <c r="V1765">
        <v>0</v>
      </c>
      <c r="W1765">
        <v>15</v>
      </c>
      <c r="X1765">
        <v>15</v>
      </c>
      <c r="Y1765">
        <v>11</v>
      </c>
      <c r="Z1765">
        <v>15</v>
      </c>
      <c r="AA1765">
        <v>1</v>
      </c>
      <c r="AB1765">
        <v>12.5</v>
      </c>
      <c r="AC1765" t="s">
        <v>60</v>
      </c>
      <c r="AD1765" t="s">
        <v>60</v>
      </c>
      <c r="AE1765" t="s">
        <v>579</v>
      </c>
      <c r="AF1765" t="s">
        <v>62</v>
      </c>
      <c r="AI1765">
        <v>1</v>
      </c>
      <c r="AJ1765" t="s">
        <v>60</v>
      </c>
      <c r="AK1765">
        <v>0.2</v>
      </c>
      <c r="AL1765" t="s">
        <v>60</v>
      </c>
      <c r="AM1765" t="s">
        <v>60</v>
      </c>
      <c r="AN1765" t="s">
        <v>60</v>
      </c>
      <c r="AO1765" t="s">
        <v>60</v>
      </c>
      <c r="AP1765" t="s">
        <v>60</v>
      </c>
      <c r="AQ1765" t="s">
        <v>60</v>
      </c>
      <c r="AR1765" t="s">
        <v>60</v>
      </c>
      <c r="AS1765" t="s">
        <v>60</v>
      </c>
      <c r="AT1765">
        <v>3.3450267499999999E-4</v>
      </c>
      <c r="AU1765">
        <v>1.4788539999999999E-3</v>
      </c>
      <c r="AV1765">
        <v>2.91369425E-3</v>
      </c>
      <c r="AW1765">
        <v>6.5492099999999998E-3</v>
      </c>
      <c r="AX1765">
        <v>9.2340324999999994E-3</v>
      </c>
      <c r="AY1765">
        <v>1.5105435E-2</v>
      </c>
      <c r="AZ1765">
        <v>4.28062820714286E-3</v>
      </c>
      <c r="BA1765">
        <v>4.4013515000000002E-4</v>
      </c>
      <c r="BB1765" t="s">
        <v>1196</v>
      </c>
      <c r="BC1765" s="1" t="s">
        <v>1200</v>
      </c>
      <c r="BD1765" t="s">
        <v>1201</v>
      </c>
      <c r="BE1765" t="s">
        <v>63</v>
      </c>
      <c r="BF1765">
        <v>44.875511170000003</v>
      </c>
      <c r="BG1765">
        <v>-93.25891876</v>
      </c>
      <c r="BH1765" t="s">
        <v>109</v>
      </c>
      <c r="BI1765" t="s">
        <v>60</v>
      </c>
      <c r="BJ1765">
        <v>200</v>
      </c>
    </row>
    <row r="1766" spans="1:62" x14ac:dyDescent="0.3">
      <c r="A1766" s="1" t="s">
        <v>1199</v>
      </c>
      <c r="B1766" s="1" t="s">
        <v>173</v>
      </c>
      <c r="C1766" t="s">
        <v>1169</v>
      </c>
      <c r="D1766">
        <v>2011</v>
      </c>
      <c r="E1766" t="s">
        <v>174</v>
      </c>
      <c r="F1766" t="s">
        <v>59</v>
      </c>
      <c r="G1766">
        <v>1.5582145999999999</v>
      </c>
      <c r="H1766">
        <v>1.98145025</v>
      </c>
      <c r="I1766">
        <v>2.451489</v>
      </c>
      <c r="J1766">
        <v>3.0555430000000001</v>
      </c>
      <c r="K1766">
        <v>3.6193406000000001</v>
      </c>
      <c r="L1766">
        <v>5.039892</v>
      </c>
      <c r="M1766">
        <v>6</v>
      </c>
      <c r="N1766" t="str">
        <f t="shared" si="27"/>
        <v>270530961_43502</v>
      </c>
      <c r="O1766" t="e">
        <f>VLOOKUP(N1766,'HEM3 monitor concs'!D:L,9,FALSE)</f>
        <v>#N/A</v>
      </c>
      <c r="P1766" t="e">
        <f>VLOOKUP(N1766,'HEM3 monitor concs'!D:L,6,FALSE)</f>
        <v>#N/A</v>
      </c>
      <c r="Q1766" s="3">
        <v>2.55378636538462</v>
      </c>
      <c r="R1766">
        <v>0.73227082405909905</v>
      </c>
      <c r="S1766" s="5">
        <v>0.12282270000000001</v>
      </c>
      <c r="T1766">
        <v>52</v>
      </c>
      <c r="U1766">
        <v>0</v>
      </c>
      <c r="V1766">
        <v>0</v>
      </c>
      <c r="W1766">
        <v>15</v>
      </c>
      <c r="X1766">
        <v>15</v>
      </c>
      <c r="Y1766">
        <v>9</v>
      </c>
      <c r="Z1766">
        <v>13</v>
      </c>
      <c r="AA1766">
        <v>1</v>
      </c>
      <c r="AB1766">
        <v>0</v>
      </c>
      <c r="AC1766" t="s">
        <v>60</v>
      </c>
      <c r="AD1766" t="s">
        <v>60</v>
      </c>
      <c r="AE1766" t="s">
        <v>174</v>
      </c>
      <c r="AF1766" t="s">
        <v>62</v>
      </c>
      <c r="AI1766">
        <v>1</v>
      </c>
      <c r="AJ1766" s="2">
        <v>1.2999999999999999E-5</v>
      </c>
      <c r="AK1766">
        <v>9.7999999999999997E-3</v>
      </c>
      <c r="AL1766">
        <v>20.2567898</v>
      </c>
      <c r="AM1766">
        <v>25.758853250000001</v>
      </c>
      <c r="AN1766">
        <v>31.869357000000001</v>
      </c>
      <c r="AO1766">
        <v>39.722059000000002</v>
      </c>
      <c r="AP1766">
        <v>47.051427799999999</v>
      </c>
      <c r="AQ1766">
        <v>65.518596000000002</v>
      </c>
      <c r="AR1766">
        <v>33.199222749999997</v>
      </c>
      <c r="AS1766">
        <v>1.5966951</v>
      </c>
      <c r="AT1766">
        <v>0.15900148979591799</v>
      </c>
      <c r="AU1766">
        <v>0.20218880102040801</v>
      </c>
      <c r="AV1766">
        <v>0.25015193877551001</v>
      </c>
      <c r="AW1766">
        <v>0.31179010204081598</v>
      </c>
      <c r="AX1766">
        <v>0.36932046938775498</v>
      </c>
      <c r="AY1766">
        <v>0.51427469387755098</v>
      </c>
      <c r="AZ1766">
        <v>0.26059044544741</v>
      </c>
      <c r="BA1766">
        <v>1.2532928571428599E-2</v>
      </c>
      <c r="BB1766" t="s">
        <v>1196</v>
      </c>
      <c r="BC1766" s="1" t="s">
        <v>1200</v>
      </c>
      <c r="BD1766" t="s">
        <v>1201</v>
      </c>
      <c r="BE1766" t="s">
        <v>63</v>
      </c>
      <c r="BF1766">
        <v>44.875511170000003</v>
      </c>
      <c r="BG1766">
        <v>-93.25891876</v>
      </c>
      <c r="BH1766" t="s">
        <v>109</v>
      </c>
      <c r="BI1766">
        <v>7.69230769230769E-2</v>
      </c>
      <c r="BJ1766">
        <v>9.8000000000000007</v>
      </c>
    </row>
    <row r="1767" spans="1:62" x14ac:dyDescent="0.3">
      <c r="A1767" s="1" t="s">
        <v>1199</v>
      </c>
      <c r="B1767" s="1" t="s">
        <v>175</v>
      </c>
      <c r="C1767" t="s">
        <v>1169</v>
      </c>
      <c r="D1767">
        <v>2011</v>
      </c>
      <c r="E1767" t="s">
        <v>176</v>
      </c>
      <c r="F1767" t="s">
        <v>59</v>
      </c>
      <c r="G1767">
        <v>0.99470113000000004</v>
      </c>
      <c r="H1767">
        <v>1.2574339999999999</v>
      </c>
      <c r="I1767">
        <v>1.5471954999999999</v>
      </c>
      <c r="J1767">
        <v>1.9567937500000001</v>
      </c>
      <c r="K1767">
        <v>2.6656206</v>
      </c>
      <c r="L1767">
        <v>5.2221909999999996</v>
      </c>
      <c r="M1767">
        <v>6</v>
      </c>
      <c r="N1767" t="str">
        <f t="shared" si="27"/>
        <v>270530961_43503</v>
      </c>
      <c r="O1767" t="e">
        <f>VLOOKUP(N1767,'HEM3 monitor concs'!D:L,9,FALSE)</f>
        <v>#N/A</v>
      </c>
      <c r="P1767" t="e">
        <f>VLOOKUP(N1767,'HEM3 monitor concs'!D:L,6,FALSE)</f>
        <v>#N/A</v>
      </c>
      <c r="Q1767" s="3">
        <v>1.7607857351851901</v>
      </c>
      <c r="R1767">
        <v>0.69987924191528295</v>
      </c>
      <c r="S1767" s="5">
        <v>9.0082259999999997E-2</v>
      </c>
      <c r="T1767">
        <v>54</v>
      </c>
      <c r="U1767">
        <v>0</v>
      </c>
      <c r="V1767">
        <v>0</v>
      </c>
      <c r="W1767">
        <v>15</v>
      </c>
      <c r="X1767">
        <v>15</v>
      </c>
      <c r="Y1767">
        <v>12</v>
      </c>
      <c r="Z1767">
        <v>12</v>
      </c>
      <c r="AA1767">
        <v>1</v>
      </c>
      <c r="AB1767">
        <v>0</v>
      </c>
      <c r="AC1767" t="s">
        <v>60</v>
      </c>
      <c r="AD1767" t="s">
        <v>60</v>
      </c>
      <c r="AE1767" t="s">
        <v>176</v>
      </c>
      <c r="AF1767" t="s">
        <v>62</v>
      </c>
      <c r="AI1767">
        <v>1</v>
      </c>
      <c r="AJ1767" s="2">
        <v>2.2000000000000001E-6</v>
      </c>
      <c r="AK1767">
        <v>8.9999999999999993E-3</v>
      </c>
      <c r="AL1767">
        <v>2.1883424859999998</v>
      </c>
      <c r="AM1767">
        <v>2.7663547999999998</v>
      </c>
      <c r="AN1767">
        <v>3.4038301</v>
      </c>
      <c r="AO1767">
        <v>4.3049462500000004</v>
      </c>
      <c r="AP1767">
        <v>5.8643653200000001</v>
      </c>
      <c r="AQ1767">
        <v>11.488820199999999</v>
      </c>
      <c r="AR1767">
        <v>3.8737286174074099</v>
      </c>
      <c r="AS1767">
        <v>0.19818097200000001</v>
      </c>
      <c r="AT1767">
        <v>0.110522347777778</v>
      </c>
      <c r="AU1767">
        <v>0.139714888888889</v>
      </c>
      <c r="AV1767">
        <v>0.171910611111111</v>
      </c>
      <c r="AW1767">
        <v>0.21742152777777801</v>
      </c>
      <c r="AX1767">
        <v>0.29618006666666702</v>
      </c>
      <c r="AY1767">
        <v>0.58024344444444398</v>
      </c>
      <c r="AZ1767">
        <v>0.195642859465021</v>
      </c>
      <c r="BA1767">
        <v>1.000914E-2</v>
      </c>
      <c r="BB1767" t="s">
        <v>1196</v>
      </c>
      <c r="BC1767" s="1" t="s">
        <v>1200</v>
      </c>
      <c r="BD1767" t="s">
        <v>1201</v>
      </c>
      <c r="BE1767" t="s">
        <v>63</v>
      </c>
      <c r="BF1767">
        <v>44.875511170000003</v>
      </c>
      <c r="BG1767">
        <v>-93.25891876</v>
      </c>
      <c r="BH1767" t="s">
        <v>109</v>
      </c>
      <c r="BI1767">
        <v>0.45454545454545398</v>
      </c>
      <c r="BJ1767">
        <v>9</v>
      </c>
    </row>
    <row r="1768" spans="1:62" x14ac:dyDescent="0.3">
      <c r="A1768" s="1" t="s">
        <v>1199</v>
      </c>
      <c r="B1768" s="1" t="s">
        <v>326</v>
      </c>
      <c r="C1768" t="s">
        <v>1169</v>
      </c>
      <c r="D1768">
        <v>2011</v>
      </c>
      <c r="E1768" t="s">
        <v>327</v>
      </c>
      <c r="F1768" t="s">
        <v>59</v>
      </c>
      <c r="G1768">
        <v>0.1699222</v>
      </c>
      <c r="H1768">
        <v>0.2039318</v>
      </c>
      <c r="I1768">
        <v>0.25961519999999999</v>
      </c>
      <c r="J1768">
        <v>0.30438270000000001</v>
      </c>
      <c r="K1768">
        <v>0.38317694000000002</v>
      </c>
      <c r="L1768">
        <v>1.244588</v>
      </c>
      <c r="M1768">
        <v>6</v>
      </c>
      <c r="N1768" t="str">
        <f t="shared" si="27"/>
        <v>270530961_43504</v>
      </c>
      <c r="O1768">
        <f>VLOOKUP(N1768,'HEM3 monitor concs'!D:L,9,FALSE)</f>
        <v>3.4470793068624002E-2</v>
      </c>
      <c r="P1768">
        <f>VLOOKUP(N1768,'HEM3 monitor concs'!D:L,6,FALSE)</f>
        <v>3.4372938754692002E-2</v>
      </c>
      <c r="Q1768" s="3">
        <v>0.287976598909091</v>
      </c>
      <c r="R1768">
        <v>2.7482103584119202E-2</v>
      </c>
      <c r="S1768" s="5">
        <v>7.91824E-2</v>
      </c>
      <c r="T1768">
        <v>55</v>
      </c>
      <c r="U1768">
        <v>0</v>
      </c>
      <c r="V1768">
        <v>0</v>
      </c>
      <c r="W1768">
        <v>15</v>
      </c>
      <c r="X1768">
        <v>15</v>
      </c>
      <c r="Y1768">
        <v>12</v>
      </c>
      <c r="Z1768">
        <v>13</v>
      </c>
      <c r="AA1768">
        <v>1</v>
      </c>
      <c r="AB1768">
        <v>0</v>
      </c>
      <c r="AC1768" t="s">
        <v>60</v>
      </c>
      <c r="AD1768" t="s">
        <v>60</v>
      </c>
      <c r="AE1768" t="s">
        <v>328</v>
      </c>
      <c r="AI1768">
        <v>1</v>
      </c>
      <c r="AJ1768" t="s">
        <v>60</v>
      </c>
      <c r="AK1768">
        <v>8.0000000000000002E-3</v>
      </c>
      <c r="AL1768" t="s">
        <v>60</v>
      </c>
      <c r="AM1768" t="s">
        <v>60</v>
      </c>
      <c r="AN1768" t="s">
        <v>60</v>
      </c>
      <c r="AO1768" t="s">
        <v>60</v>
      </c>
      <c r="AP1768" t="s">
        <v>60</v>
      </c>
      <c r="AQ1768" t="s">
        <v>60</v>
      </c>
      <c r="AR1768" t="s">
        <v>60</v>
      </c>
      <c r="AS1768" t="s">
        <v>60</v>
      </c>
      <c r="AT1768">
        <v>2.1240274999999999E-2</v>
      </c>
      <c r="AU1768">
        <v>2.5491475E-2</v>
      </c>
      <c r="AV1768">
        <v>3.2451899999999999E-2</v>
      </c>
      <c r="AW1768">
        <v>3.8047837500000001E-2</v>
      </c>
      <c r="AX1768">
        <v>4.7897117500000003E-2</v>
      </c>
      <c r="AY1768">
        <v>0.1555735</v>
      </c>
      <c r="AZ1768">
        <v>3.5997074863636402E-2</v>
      </c>
      <c r="BA1768">
        <v>9.8978E-3</v>
      </c>
      <c r="BB1768" t="s">
        <v>1196</v>
      </c>
      <c r="BC1768" s="1" t="s">
        <v>1200</v>
      </c>
      <c r="BD1768" t="s">
        <v>1201</v>
      </c>
      <c r="BE1768" t="s">
        <v>63</v>
      </c>
      <c r="BF1768">
        <v>44.875511170000003</v>
      </c>
      <c r="BG1768">
        <v>-93.25891876</v>
      </c>
      <c r="BH1768" t="s">
        <v>109</v>
      </c>
      <c r="BI1768" t="s">
        <v>60</v>
      </c>
      <c r="BJ1768">
        <v>8</v>
      </c>
    </row>
    <row r="1769" spans="1:62" x14ac:dyDescent="0.3">
      <c r="A1769" s="1" t="s">
        <v>1199</v>
      </c>
      <c r="B1769" s="1" t="s">
        <v>177</v>
      </c>
      <c r="C1769" t="s">
        <v>1169</v>
      </c>
      <c r="D1769">
        <v>2011</v>
      </c>
      <c r="E1769" t="s">
        <v>178</v>
      </c>
      <c r="F1769" t="s">
        <v>59</v>
      </c>
      <c r="G1769">
        <v>0.89127171999999999</v>
      </c>
      <c r="H1769">
        <v>0.95404900000000004</v>
      </c>
      <c r="I1769">
        <v>1.018065</v>
      </c>
      <c r="J1769">
        <v>1.0696909999999999</v>
      </c>
      <c r="K1769">
        <v>1.1907028</v>
      </c>
      <c r="L1769">
        <v>1.546716</v>
      </c>
      <c r="M1769">
        <v>6</v>
      </c>
      <c r="N1769" t="str">
        <f t="shared" si="27"/>
        <v>270530961_43801</v>
      </c>
      <c r="O1769">
        <f>VLOOKUP(N1769,'HEM3 monitor concs'!D:L,9,FALSE)</f>
        <v>1.0902565662355601</v>
      </c>
      <c r="P1769">
        <f>VLOOKUP(N1769,'HEM3 monitor concs'!D:L,6,FALSE)</f>
        <v>2.5656623556000001E-4</v>
      </c>
      <c r="Q1769" s="3">
        <v>1.03431284716981</v>
      </c>
      <c r="R1769">
        <v>2.1958533729851001E-2</v>
      </c>
      <c r="S1769" s="5">
        <v>4.1300820000000002E-2</v>
      </c>
      <c r="T1769">
        <v>53</v>
      </c>
      <c r="U1769">
        <v>0</v>
      </c>
      <c r="V1769">
        <v>0</v>
      </c>
      <c r="W1769">
        <v>15</v>
      </c>
      <c r="X1769">
        <v>14</v>
      </c>
      <c r="Y1769">
        <v>9</v>
      </c>
      <c r="Z1769">
        <v>15</v>
      </c>
      <c r="AA1769">
        <v>1</v>
      </c>
      <c r="AB1769">
        <v>0</v>
      </c>
      <c r="AC1769" t="s">
        <v>60</v>
      </c>
      <c r="AD1769" t="s">
        <v>60</v>
      </c>
      <c r="AE1769" t="s">
        <v>179</v>
      </c>
      <c r="AF1769" t="s">
        <v>84</v>
      </c>
      <c r="AI1769">
        <v>1</v>
      </c>
      <c r="AJ1769" t="s">
        <v>60</v>
      </c>
      <c r="AK1769">
        <v>0.09</v>
      </c>
      <c r="AL1769" t="s">
        <v>60</v>
      </c>
      <c r="AM1769" t="s">
        <v>60</v>
      </c>
      <c r="AN1769" t="s">
        <v>60</v>
      </c>
      <c r="AO1769" t="s">
        <v>60</v>
      </c>
      <c r="AP1769" t="s">
        <v>60</v>
      </c>
      <c r="AQ1769" t="s">
        <v>60</v>
      </c>
      <c r="AR1769" t="s">
        <v>60</v>
      </c>
      <c r="AS1769" t="s">
        <v>60</v>
      </c>
      <c r="AT1769">
        <v>9.9030191111111106E-3</v>
      </c>
      <c r="AU1769">
        <v>1.06005444444444E-2</v>
      </c>
      <c r="AV1769">
        <v>1.1311833333333301E-2</v>
      </c>
      <c r="AW1769">
        <v>1.1885455555555599E-2</v>
      </c>
      <c r="AX1769">
        <v>1.3230031111111099E-2</v>
      </c>
      <c r="AY1769">
        <v>1.71857333333333E-2</v>
      </c>
      <c r="AZ1769">
        <v>1.1492364968553499E-2</v>
      </c>
      <c r="BA1769">
        <v>4.5889800000000001E-4</v>
      </c>
      <c r="BB1769" t="s">
        <v>1196</v>
      </c>
      <c r="BC1769" s="1" t="s">
        <v>1200</v>
      </c>
      <c r="BD1769" t="s">
        <v>1201</v>
      </c>
      <c r="BE1769" t="s">
        <v>63</v>
      </c>
      <c r="BF1769">
        <v>44.875511170000003</v>
      </c>
      <c r="BG1769">
        <v>-93.25891876</v>
      </c>
      <c r="BH1769" t="s">
        <v>109</v>
      </c>
      <c r="BI1769" t="s">
        <v>60</v>
      </c>
      <c r="BJ1769">
        <v>90</v>
      </c>
    </row>
    <row r="1770" spans="1:62" x14ac:dyDescent="0.3">
      <c r="A1770" s="1" t="s">
        <v>1199</v>
      </c>
      <c r="B1770" s="1" t="s">
        <v>204</v>
      </c>
      <c r="C1770" t="s">
        <v>1169</v>
      </c>
      <c r="D1770">
        <v>2011</v>
      </c>
      <c r="E1770" t="s">
        <v>205</v>
      </c>
      <c r="F1770" t="s">
        <v>59</v>
      </c>
      <c r="G1770">
        <v>0.18062909999999999</v>
      </c>
      <c r="H1770">
        <v>0.19452369999999999</v>
      </c>
      <c r="I1770">
        <v>0.23620730000000001</v>
      </c>
      <c r="J1770">
        <v>0.30394320000000002</v>
      </c>
      <c r="K1770">
        <v>0.36820550000000002</v>
      </c>
      <c r="L1770">
        <v>1.403349</v>
      </c>
      <c r="M1770">
        <v>6</v>
      </c>
      <c r="N1770" t="str">
        <f t="shared" si="27"/>
        <v>270530961_43802</v>
      </c>
      <c r="O1770" t="e">
        <f>VLOOKUP(N1770,'HEM3 monitor concs'!D:L,9,FALSE)</f>
        <v>#N/A</v>
      </c>
      <c r="P1770" t="e">
        <f>VLOOKUP(N1770,'HEM3 monitor concs'!D:L,6,FALSE)</f>
        <v>#N/A</v>
      </c>
      <c r="Q1770" s="3">
        <v>0.274480470909091</v>
      </c>
      <c r="R1770">
        <v>3.0424342080351E-2</v>
      </c>
      <c r="S1770" s="5">
        <v>3.4736370000000003E-2</v>
      </c>
      <c r="T1770">
        <v>55</v>
      </c>
      <c r="U1770">
        <v>0</v>
      </c>
      <c r="V1770">
        <v>0</v>
      </c>
      <c r="W1770">
        <v>14</v>
      </c>
      <c r="X1770">
        <v>15</v>
      </c>
      <c r="Y1770">
        <v>11</v>
      </c>
      <c r="Z1770">
        <v>15</v>
      </c>
      <c r="AA1770">
        <v>1</v>
      </c>
      <c r="AB1770">
        <v>0</v>
      </c>
      <c r="AC1770" t="s">
        <v>60</v>
      </c>
      <c r="AD1770" t="s">
        <v>60</v>
      </c>
      <c r="AE1770" t="s">
        <v>206</v>
      </c>
      <c r="AF1770" t="s">
        <v>93</v>
      </c>
      <c r="AI1770">
        <v>1</v>
      </c>
      <c r="AJ1770" s="2">
        <v>1.6000000000000001E-8</v>
      </c>
      <c r="AK1770">
        <v>0.6</v>
      </c>
      <c r="AL1770">
        <v>2.8900656E-3</v>
      </c>
      <c r="AM1770">
        <v>3.1123791999999998E-3</v>
      </c>
      <c r="AN1770">
        <v>3.7793167999999999E-3</v>
      </c>
      <c r="AO1770">
        <v>4.8630912E-3</v>
      </c>
      <c r="AP1770">
        <v>5.8912879999999997E-3</v>
      </c>
      <c r="AQ1770">
        <v>2.2453583999999999E-2</v>
      </c>
      <c r="AR1770">
        <v>4.3916875345454496E-3</v>
      </c>
      <c r="AS1770">
        <v>5.5578191999999999E-4</v>
      </c>
      <c r="AT1770">
        <v>3.010485E-4</v>
      </c>
      <c r="AU1770">
        <v>3.2420616666666702E-4</v>
      </c>
      <c r="AV1770">
        <v>3.9367883333333301E-4</v>
      </c>
      <c r="AW1770">
        <v>5.0657199999999995E-4</v>
      </c>
      <c r="AX1770">
        <v>6.1367583333333305E-4</v>
      </c>
      <c r="AY1770">
        <v>2.338915E-3</v>
      </c>
      <c r="AZ1770">
        <v>4.5746745151515098E-4</v>
      </c>
      <c r="BA1770" s="2">
        <v>5.7893950000000002E-5</v>
      </c>
      <c r="BB1770" t="s">
        <v>1196</v>
      </c>
      <c r="BC1770" s="1" t="s">
        <v>1200</v>
      </c>
      <c r="BD1770" t="s">
        <v>1201</v>
      </c>
      <c r="BE1770" t="s">
        <v>63</v>
      </c>
      <c r="BF1770">
        <v>44.875511170000003</v>
      </c>
      <c r="BG1770">
        <v>-93.25891876</v>
      </c>
      <c r="BH1770" t="s">
        <v>109</v>
      </c>
      <c r="BI1770">
        <v>62.5</v>
      </c>
      <c r="BJ1770">
        <v>600</v>
      </c>
    </row>
    <row r="1771" spans="1:62" x14ac:dyDescent="0.3">
      <c r="A1771" s="1" t="s">
        <v>1199</v>
      </c>
      <c r="B1771" s="1" t="s">
        <v>207</v>
      </c>
      <c r="C1771" t="s">
        <v>1169</v>
      </c>
      <c r="D1771">
        <v>2011</v>
      </c>
      <c r="E1771" t="s">
        <v>208</v>
      </c>
      <c r="F1771" t="s">
        <v>59</v>
      </c>
      <c r="G1771">
        <v>5.3709060000000003E-2</v>
      </c>
      <c r="H1771">
        <v>6.3474340000000004E-2</v>
      </c>
      <c r="I1771">
        <v>6.8356979999999998E-2</v>
      </c>
      <c r="J1771">
        <v>8.3004910000000001E-2</v>
      </c>
      <c r="K1771">
        <v>0.14501449</v>
      </c>
      <c r="L1771">
        <v>0.64450870000000005</v>
      </c>
      <c r="M1771">
        <v>6</v>
      </c>
      <c r="N1771" t="str">
        <f t="shared" si="27"/>
        <v>270530961_43803</v>
      </c>
      <c r="O1771" t="e">
        <f>VLOOKUP(N1771,'HEM3 monitor concs'!D:L,9,FALSE)</f>
        <v>#N/A</v>
      </c>
      <c r="P1771" t="e">
        <f>VLOOKUP(N1771,'HEM3 monitor concs'!D:L,6,FALSE)</f>
        <v>#N/A</v>
      </c>
      <c r="Q1771" s="3">
        <v>0.103439671296296</v>
      </c>
      <c r="R1771">
        <v>1.23816716413558E-2</v>
      </c>
      <c r="S1771" s="5">
        <v>4.8826420000000002E-2</v>
      </c>
      <c r="T1771">
        <v>54</v>
      </c>
      <c r="U1771">
        <v>2</v>
      </c>
      <c r="V1771">
        <v>0</v>
      </c>
      <c r="W1771">
        <v>14</v>
      </c>
      <c r="X1771">
        <v>15</v>
      </c>
      <c r="Y1771">
        <v>10</v>
      </c>
      <c r="Z1771">
        <v>15</v>
      </c>
      <c r="AA1771">
        <v>1</v>
      </c>
      <c r="AB1771">
        <v>3.7037037037037002</v>
      </c>
      <c r="AC1771" t="s">
        <v>60</v>
      </c>
      <c r="AD1771" t="s">
        <v>60</v>
      </c>
      <c r="AE1771" t="s">
        <v>208</v>
      </c>
      <c r="AF1771" t="s">
        <v>93</v>
      </c>
      <c r="AI1771">
        <v>1</v>
      </c>
      <c r="AJ1771" t="s">
        <v>60</v>
      </c>
      <c r="AK1771">
        <v>9.8000000000000004E-2</v>
      </c>
      <c r="AL1771" t="s">
        <v>60</v>
      </c>
      <c r="AM1771" t="s">
        <v>60</v>
      </c>
      <c r="AN1771" t="s">
        <v>60</v>
      </c>
      <c r="AO1771" t="s">
        <v>60</v>
      </c>
      <c r="AP1771" t="s">
        <v>60</v>
      </c>
      <c r="AQ1771" t="s">
        <v>60</v>
      </c>
      <c r="AR1771" t="s">
        <v>60</v>
      </c>
      <c r="AS1771" t="s">
        <v>60</v>
      </c>
      <c r="AT1771">
        <v>5.4805163265306104E-4</v>
      </c>
      <c r="AU1771">
        <v>6.4769734693877602E-4</v>
      </c>
      <c r="AV1771">
        <v>6.9752020408163297E-4</v>
      </c>
      <c r="AW1771">
        <v>8.4698887755102004E-4</v>
      </c>
      <c r="AX1771">
        <v>1.4797396938775499E-3</v>
      </c>
      <c r="AY1771">
        <v>6.5766193877551003E-3</v>
      </c>
      <c r="AZ1771">
        <v>1.0555068499622101E-3</v>
      </c>
      <c r="BA1771">
        <v>4.9822877551020399E-4</v>
      </c>
      <c r="BB1771" t="s">
        <v>1196</v>
      </c>
      <c r="BC1771" s="1" t="s">
        <v>1200</v>
      </c>
      <c r="BD1771" t="s">
        <v>1201</v>
      </c>
      <c r="BE1771" t="s">
        <v>63</v>
      </c>
      <c r="BF1771">
        <v>44.875511170000003</v>
      </c>
      <c r="BG1771">
        <v>-93.25891876</v>
      </c>
      <c r="BH1771" t="s">
        <v>109</v>
      </c>
      <c r="BI1771" t="s">
        <v>60</v>
      </c>
      <c r="BJ1771">
        <v>98</v>
      </c>
    </row>
    <row r="1772" spans="1:62" x14ac:dyDescent="0.3">
      <c r="A1772" s="1" t="s">
        <v>1199</v>
      </c>
      <c r="B1772" s="1" t="s">
        <v>209</v>
      </c>
      <c r="C1772" t="s">
        <v>1169</v>
      </c>
      <c r="D1772">
        <v>2011</v>
      </c>
      <c r="E1772" t="s">
        <v>210</v>
      </c>
      <c r="F1772" t="s">
        <v>59</v>
      </c>
      <c r="G1772">
        <v>0.41522569999999998</v>
      </c>
      <c r="H1772">
        <v>0.44668229999999998</v>
      </c>
      <c r="I1772">
        <v>0.47184749999999998</v>
      </c>
      <c r="J1772">
        <v>0.51903215000000003</v>
      </c>
      <c r="K1772">
        <v>0.57376649999999996</v>
      </c>
      <c r="L1772">
        <v>0.76753850000000001</v>
      </c>
      <c r="M1772">
        <v>6</v>
      </c>
      <c r="N1772" t="str">
        <f t="shared" si="27"/>
        <v>270530961_43804</v>
      </c>
      <c r="O1772">
        <f>VLOOKUP(N1772,'HEM3 monitor concs'!D:L,9,FALSE)</f>
        <v>0.54701801796404903</v>
      </c>
      <c r="P1772">
        <f>VLOOKUP(N1772,'HEM3 monitor concs'!D:L,6,FALSE)</f>
        <v>1.8017964049E-5</v>
      </c>
      <c r="Q1772" s="3">
        <v>0.48877676545454501</v>
      </c>
      <c r="R1772">
        <v>5.6510218685123003E-3</v>
      </c>
      <c r="S1772" s="5">
        <v>6.2912990000000002E-2</v>
      </c>
      <c r="T1772">
        <v>55</v>
      </c>
      <c r="U1772">
        <v>0</v>
      </c>
      <c r="V1772">
        <v>0</v>
      </c>
      <c r="W1772">
        <v>15</v>
      </c>
      <c r="X1772">
        <v>15</v>
      </c>
      <c r="Y1772">
        <v>10</v>
      </c>
      <c r="Z1772">
        <v>15</v>
      </c>
      <c r="AA1772">
        <v>1</v>
      </c>
      <c r="AB1772">
        <v>0</v>
      </c>
      <c r="AC1772" t="s">
        <v>60</v>
      </c>
      <c r="AD1772" t="s">
        <v>60</v>
      </c>
      <c r="AE1772" t="s">
        <v>211</v>
      </c>
      <c r="AF1772" t="s">
        <v>93</v>
      </c>
      <c r="AI1772">
        <v>1</v>
      </c>
      <c r="AJ1772" s="2">
        <v>6.0000000000000002E-6</v>
      </c>
      <c r="AK1772">
        <v>0.1</v>
      </c>
      <c r="AL1772">
        <v>2.4913542</v>
      </c>
      <c r="AM1772">
        <v>2.6800937999999999</v>
      </c>
      <c r="AN1772">
        <v>2.8310849999999999</v>
      </c>
      <c r="AO1772">
        <v>3.1141928999999999</v>
      </c>
      <c r="AP1772">
        <v>3.442599</v>
      </c>
      <c r="AQ1772">
        <v>4.6052309999999999</v>
      </c>
      <c r="AR1772">
        <v>2.9326605927272702</v>
      </c>
      <c r="AS1772">
        <v>0.37747794000000001</v>
      </c>
      <c r="AT1772">
        <v>4.1522570000000003E-3</v>
      </c>
      <c r="AU1772">
        <v>4.466823E-3</v>
      </c>
      <c r="AV1772">
        <v>4.7184749999999998E-3</v>
      </c>
      <c r="AW1772">
        <v>5.1903215000000001E-3</v>
      </c>
      <c r="AX1772">
        <v>5.7376650000000003E-3</v>
      </c>
      <c r="AY1772">
        <v>7.6753849999999998E-3</v>
      </c>
      <c r="AZ1772">
        <v>4.8877676545454503E-3</v>
      </c>
      <c r="BA1772">
        <v>6.2912989999999995E-4</v>
      </c>
      <c r="BB1772" t="s">
        <v>1196</v>
      </c>
      <c r="BC1772" s="1" t="s">
        <v>1200</v>
      </c>
      <c r="BD1772" t="s">
        <v>1201</v>
      </c>
      <c r="BE1772" t="s">
        <v>63</v>
      </c>
      <c r="BF1772">
        <v>44.875511170000003</v>
      </c>
      <c r="BG1772">
        <v>-93.25891876</v>
      </c>
      <c r="BH1772" t="s">
        <v>109</v>
      </c>
      <c r="BI1772">
        <v>0.16666666666666699</v>
      </c>
      <c r="BJ1772">
        <v>100</v>
      </c>
    </row>
    <row r="1773" spans="1:62" x14ac:dyDescent="0.3">
      <c r="A1773" s="1" t="s">
        <v>1199</v>
      </c>
      <c r="B1773" s="1" t="s">
        <v>224</v>
      </c>
      <c r="C1773" t="s">
        <v>1169</v>
      </c>
      <c r="D1773">
        <v>2011</v>
      </c>
      <c r="E1773" t="s">
        <v>225</v>
      </c>
      <c r="F1773" t="s">
        <v>59</v>
      </c>
      <c r="G1773">
        <v>4.2498370000000001E-2</v>
      </c>
      <c r="H1773">
        <v>4.8569569999999999E-2</v>
      </c>
      <c r="I1773">
        <v>5.2617039999999997E-2</v>
      </c>
      <c r="J1773">
        <v>6.0711960000000002E-2</v>
      </c>
      <c r="K1773">
        <v>6.4759430000000007E-2</v>
      </c>
      <c r="L1773">
        <v>8.0949279999999998E-2</v>
      </c>
      <c r="M1773">
        <v>6</v>
      </c>
      <c r="N1773" t="str">
        <f t="shared" si="27"/>
        <v>270530961_43815</v>
      </c>
      <c r="O1773" t="e">
        <f>VLOOKUP(N1773,'HEM3 monitor concs'!D:L,9,FALSE)</f>
        <v>#N/A</v>
      </c>
      <c r="P1773" t="e">
        <f>VLOOKUP(N1773,'HEM3 monitor concs'!D:L,6,FALSE)</f>
        <v>#N/A</v>
      </c>
      <c r="Q1773" s="3">
        <v>5.4568491071428603E-2</v>
      </c>
      <c r="R1773" s="2">
        <v>8.4585203915918796E-5</v>
      </c>
      <c r="S1773" s="5">
        <v>4.0474639999999999E-2</v>
      </c>
      <c r="T1773">
        <v>56</v>
      </c>
      <c r="U1773">
        <v>1</v>
      </c>
      <c r="V1773">
        <v>0</v>
      </c>
      <c r="W1773">
        <v>15</v>
      </c>
      <c r="X1773">
        <v>15</v>
      </c>
      <c r="Y1773">
        <v>11</v>
      </c>
      <c r="Z1773">
        <v>15</v>
      </c>
      <c r="AA1773">
        <v>1</v>
      </c>
      <c r="AB1773">
        <v>1.78571428571429</v>
      </c>
      <c r="AC1773" t="s">
        <v>60</v>
      </c>
      <c r="AD1773" t="s">
        <v>60</v>
      </c>
      <c r="AE1773" t="s">
        <v>226</v>
      </c>
      <c r="AF1773" t="s">
        <v>93</v>
      </c>
      <c r="AI1773">
        <v>1</v>
      </c>
      <c r="AJ1773" s="2">
        <v>2.5999999999999998E-5</v>
      </c>
      <c r="AK1773">
        <v>2.4</v>
      </c>
      <c r="AL1773">
        <v>1.10495762</v>
      </c>
      <c r="AM1773">
        <v>1.2628088200000001</v>
      </c>
      <c r="AN1773">
        <v>1.3680430400000001</v>
      </c>
      <c r="AO1773">
        <v>1.57851096</v>
      </c>
      <c r="AP1773">
        <v>1.6837451800000001</v>
      </c>
      <c r="AQ1773">
        <v>2.1046812799999999</v>
      </c>
      <c r="AR1773">
        <v>1.41878076785714</v>
      </c>
      <c r="AS1773">
        <v>1.0523406399999999</v>
      </c>
      <c r="AT1773" s="2">
        <v>1.7707654166666699E-5</v>
      </c>
      <c r="AU1773" s="2">
        <v>2.0237320833333299E-5</v>
      </c>
      <c r="AV1773" s="2">
        <v>2.1923766666666699E-5</v>
      </c>
      <c r="AW1773" s="2">
        <v>2.5296650000000001E-5</v>
      </c>
      <c r="AX1773" s="2">
        <v>2.6983095833333299E-5</v>
      </c>
      <c r="AY1773" s="2">
        <v>3.3728866666666702E-5</v>
      </c>
      <c r="AZ1773" s="2">
        <v>2.2736871279761901E-5</v>
      </c>
      <c r="BA1773" s="2">
        <v>1.68644333333333E-5</v>
      </c>
      <c r="BB1773" t="s">
        <v>1196</v>
      </c>
      <c r="BC1773" s="1" t="s">
        <v>1200</v>
      </c>
      <c r="BD1773" t="s">
        <v>1201</v>
      </c>
      <c r="BE1773" t="s">
        <v>63</v>
      </c>
      <c r="BF1773">
        <v>44.875511170000003</v>
      </c>
      <c r="BG1773">
        <v>-93.25891876</v>
      </c>
      <c r="BH1773" t="s">
        <v>109</v>
      </c>
      <c r="BI1773">
        <v>3.8461538461538498E-2</v>
      </c>
      <c r="BJ1773">
        <v>2400</v>
      </c>
    </row>
    <row r="1774" spans="1:62" x14ac:dyDescent="0.3">
      <c r="A1774" s="1" t="s">
        <v>1199</v>
      </c>
      <c r="B1774" s="1" t="s">
        <v>254</v>
      </c>
      <c r="C1774" t="s">
        <v>1169</v>
      </c>
      <c r="D1774">
        <v>2011</v>
      </c>
      <c r="E1774" t="s">
        <v>255</v>
      </c>
      <c r="F1774" t="s">
        <v>59</v>
      </c>
      <c r="G1774">
        <v>0.13244175</v>
      </c>
      <c r="H1774">
        <v>0.16066710000000001</v>
      </c>
      <c r="I1774">
        <v>0.25836999999999999</v>
      </c>
      <c r="J1774">
        <v>0.56884829999999997</v>
      </c>
      <c r="K1774">
        <v>0.8359029</v>
      </c>
      <c r="L1774">
        <v>1.168093</v>
      </c>
      <c r="M1774">
        <v>6</v>
      </c>
      <c r="N1774" t="str">
        <f t="shared" si="27"/>
        <v>270530961_45109</v>
      </c>
      <c r="O1774" t="e">
        <f>VLOOKUP(N1774,'HEM3 monitor concs'!D:L,9,FALSE)</f>
        <v>#N/A</v>
      </c>
      <c r="P1774" t="e">
        <f>VLOOKUP(N1774,'HEM3 monitor concs'!D:L,6,FALSE)</f>
        <v>#N/A</v>
      </c>
      <c r="Q1774" s="3">
        <v>0.38204951267857101</v>
      </c>
      <c r="R1774">
        <v>8.0564259302723595E-2</v>
      </c>
      <c r="S1774" s="5">
        <v>1.085588E-2</v>
      </c>
      <c r="T1774">
        <v>56</v>
      </c>
      <c r="U1774">
        <v>0</v>
      </c>
      <c r="V1774">
        <v>0</v>
      </c>
      <c r="W1774">
        <v>15</v>
      </c>
      <c r="X1774">
        <v>15</v>
      </c>
      <c r="Y1774">
        <v>11</v>
      </c>
      <c r="Z1774">
        <v>15</v>
      </c>
      <c r="AA1774">
        <v>1</v>
      </c>
      <c r="AB1774">
        <v>0</v>
      </c>
      <c r="AC1774" t="s">
        <v>60</v>
      </c>
      <c r="AD1774" t="s">
        <v>60</v>
      </c>
      <c r="AE1774" t="s">
        <v>256</v>
      </c>
      <c r="AF1774" t="s">
        <v>84</v>
      </c>
      <c r="AI1774">
        <v>1</v>
      </c>
      <c r="AJ1774" t="s">
        <v>60</v>
      </c>
      <c r="AK1774">
        <v>0.1</v>
      </c>
      <c r="AL1774" t="s">
        <v>60</v>
      </c>
      <c r="AM1774" t="s">
        <v>60</v>
      </c>
      <c r="AN1774" t="s">
        <v>60</v>
      </c>
      <c r="AO1774" t="s">
        <v>60</v>
      </c>
      <c r="AP1774" t="s">
        <v>60</v>
      </c>
      <c r="AQ1774" t="s">
        <v>60</v>
      </c>
      <c r="AR1774" t="s">
        <v>60</v>
      </c>
      <c r="AS1774" t="s">
        <v>60</v>
      </c>
      <c r="AT1774">
        <v>1.3244175E-3</v>
      </c>
      <c r="AU1774">
        <v>1.6066710000000001E-3</v>
      </c>
      <c r="AV1774">
        <v>2.5837E-3</v>
      </c>
      <c r="AW1774">
        <v>5.6884830000000003E-3</v>
      </c>
      <c r="AX1774">
        <v>8.3590290000000005E-3</v>
      </c>
      <c r="AY1774">
        <v>1.1680930000000001E-2</v>
      </c>
      <c r="AZ1774">
        <v>3.8204951267857101E-3</v>
      </c>
      <c r="BA1774">
        <v>1.085588E-4</v>
      </c>
      <c r="BB1774" t="s">
        <v>1196</v>
      </c>
      <c r="BC1774" s="1" t="s">
        <v>1200</v>
      </c>
      <c r="BD1774" t="s">
        <v>1201</v>
      </c>
      <c r="BE1774" t="s">
        <v>63</v>
      </c>
      <c r="BF1774">
        <v>44.875511170000003</v>
      </c>
      <c r="BG1774">
        <v>-93.25891876</v>
      </c>
      <c r="BH1774" t="s">
        <v>109</v>
      </c>
      <c r="BI1774" t="s">
        <v>60</v>
      </c>
      <c r="BJ1774">
        <v>100</v>
      </c>
    </row>
    <row r="1775" spans="1:62" x14ac:dyDescent="0.3">
      <c r="A1775" s="1" t="s">
        <v>1199</v>
      </c>
      <c r="B1775" s="1" t="s">
        <v>257</v>
      </c>
      <c r="C1775" t="s">
        <v>1169</v>
      </c>
      <c r="D1775">
        <v>2011</v>
      </c>
      <c r="E1775" t="s">
        <v>258</v>
      </c>
      <c r="F1775" t="s">
        <v>59</v>
      </c>
      <c r="G1775">
        <v>0.33609956000000002</v>
      </c>
      <c r="H1775">
        <v>0.38498090000000001</v>
      </c>
      <c r="I1775">
        <v>0.53354199999999996</v>
      </c>
      <c r="J1775">
        <v>0.61501105</v>
      </c>
      <c r="K1775">
        <v>0.74887577999999999</v>
      </c>
      <c r="L1775">
        <v>1.6102110000000001</v>
      </c>
      <c r="M1775">
        <v>6</v>
      </c>
      <c r="N1775" t="str">
        <f t="shared" si="27"/>
        <v>270530961_45201</v>
      </c>
      <c r="O1775" t="e">
        <f>VLOOKUP(N1775,'HEM3 monitor concs'!D:L,9,FALSE)</f>
        <v>#N/A</v>
      </c>
      <c r="P1775" t="e">
        <f>VLOOKUP(N1775,'HEM3 monitor concs'!D:L,6,FALSE)</f>
        <v>#N/A</v>
      </c>
      <c r="Q1775" s="3">
        <v>0.54922592909090895</v>
      </c>
      <c r="R1775">
        <v>5.3071997273061E-2</v>
      </c>
      <c r="S1775" s="5">
        <v>1.0649540000000001E-2</v>
      </c>
      <c r="T1775">
        <v>55</v>
      </c>
      <c r="U1775">
        <v>0</v>
      </c>
      <c r="V1775">
        <v>0</v>
      </c>
      <c r="W1775">
        <v>15</v>
      </c>
      <c r="X1775">
        <v>15</v>
      </c>
      <c r="Y1775">
        <v>10</v>
      </c>
      <c r="Z1775">
        <v>15</v>
      </c>
      <c r="AA1775">
        <v>1</v>
      </c>
      <c r="AB1775">
        <v>0</v>
      </c>
      <c r="AC1775" t="s">
        <v>60</v>
      </c>
      <c r="AD1775" t="s">
        <v>60</v>
      </c>
      <c r="AE1775" t="s">
        <v>258</v>
      </c>
      <c r="AF1775" t="s">
        <v>88</v>
      </c>
      <c r="AI1775">
        <v>1</v>
      </c>
      <c r="AJ1775" s="2">
        <v>7.7999999999999999E-6</v>
      </c>
      <c r="AK1775">
        <v>0.03</v>
      </c>
      <c r="AL1775">
        <v>2.6215765680000001</v>
      </c>
      <c r="AM1775">
        <v>3.00285102</v>
      </c>
      <c r="AN1775">
        <v>4.1616276000000001</v>
      </c>
      <c r="AO1775">
        <v>4.7970861899999999</v>
      </c>
      <c r="AP1775">
        <v>5.8412310840000004</v>
      </c>
      <c r="AQ1775">
        <v>12.5596458</v>
      </c>
      <c r="AR1775">
        <v>4.2839622469090903</v>
      </c>
      <c r="AS1775">
        <v>8.3066412000000006E-2</v>
      </c>
      <c r="AT1775">
        <v>1.12033186666667E-2</v>
      </c>
      <c r="AU1775">
        <v>1.28326966666667E-2</v>
      </c>
      <c r="AV1775">
        <v>1.7784733333333299E-2</v>
      </c>
      <c r="AW1775">
        <v>2.05003683333333E-2</v>
      </c>
      <c r="AX1775">
        <v>2.4962525999999999E-2</v>
      </c>
      <c r="AY1775">
        <v>5.3673699999999998E-2</v>
      </c>
      <c r="AZ1775">
        <v>1.8307530969696999E-2</v>
      </c>
      <c r="BA1775">
        <v>3.5498466666666699E-4</v>
      </c>
      <c r="BB1775" t="s">
        <v>1196</v>
      </c>
      <c r="BC1775" s="1" t="s">
        <v>1200</v>
      </c>
      <c r="BD1775" t="s">
        <v>1201</v>
      </c>
      <c r="BE1775" t="s">
        <v>63</v>
      </c>
      <c r="BF1775">
        <v>44.875511170000003</v>
      </c>
      <c r="BG1775">
        <v>-93.25891876</v>
      </c>
      <c r="BH1775" t="s">
        <v>109</v>
      </c>
      <c r="BI1775">
        <v>0.128205128205128</v>
      </c>
      <c r="BJ1775">
        <v>30</v>
      </c>
    </row>
    <row r="1776" spans="1:62" x14ac:dyDescent="0.3">
      <c r="A1776" s="1" t="s">
        <v>1199</v>
      </c>
      <c r="B1776" s="1" t="s">
        <v>259</v>
      </c>
      <c r="C1776" t="s">
        <v>1169</v>
      </c>
      <c r="D1776">
        <v>2011</v>
      </c>
      <c r="E1776" t="s">
        <v>260</v>
      </c>
      <c r="F1776" t="s">
        <v>59</v>
      </c>
      <c r="G1776">
        <v>0.34293962</v>
      </c>
      <c r="H1776">
        <v>0.4239638</v>
      </c>
      <c r="I1776">
        <v>0.6368878</v>
      </c>
      <c r="J1776">
        <v>1.072157</v>
      </c>
      <c r="K1776">
        <v>1.5338072</v>
      </c>
      <c r="L1776">
        <v>2.52494</v>
      </c>
      <c r="M1776">
        <v>6</v>
      </c>
      <c r="N1776" t="str">
        <f t="shared" si="27"/>
        <v>270530961_45202</v>
      </c>
      <c r="O1776" t="e">
        <f>VLOOKUP(N1776,'HEM3 monitor concs'!D:L,9,FALSE)</f>
        <v>#N/A</v>
      </c>
      <c r="P1776" t="e">
        <f>VLOOKUP(N1776,'HEM3 monitor concs'!D:L,6,FALSE)</f>
        <v>#N/A</v>
      </c>
      <c r="Q1776" s="3">
        <v>0.81990313636363599</v>
      </c>
      <c r="R1776">
        <v>0.26943313709988997</v>
      </c>
      <c r="S1776" s="5">
        <v>1.076733E-2</v>
      </c>
      <c r="T1776">
        <v>55</v>
      </c>
      <c r="U1776">
        <v>0</v>
      </c>
      <c r="V1776">
        <v>0</v>
      </c>
      <c r="W1776">
        <v>15</v>
      </c>
      <c r="X1776">
        <v>14</v>
      </c>
      <c r="Y1776">
        <v>11</v>
      </c>
      <c r="Z1776">
        <v>15</v>
      </c>
      <c r="AA1776">
        <v>1</v>
      </c>
      <c r="AB1776">
        <v>0</v>
      </c>
      <c r="AC1776" t="s">
        <v>60</v>
      </c>
      <c r="AD1776" t="s">
        <v>60</v>
      </c>
      <c r="AE1776" t="s">
        <v>260</v>
      </c>
      <c r="AF1776" t="s">
        <v>62</v>
      </c>
      <c r="AG1776" t="s">
        <v>84</v>
      </c>
      <c r="AI1776">
        <v>1</v>
      </c>
      <c r="AJ1776" t="s">
        <v>60</v>
      </c>
      <c r="AK1776">
        <v>5</v>
      </c>
      <c r="AL1776" t="s">
        <v>60</v>
      </c>
      <c r="AM1776" t="s">
        <v>60</v>
      </c>
      <c r="AN1776" t="s">
        <v>60</v>
      </c>
      <c r="AO1776" t="s">
        <v>60</v>
      </c>
      <c r="AP1776" t="s">
        <v>60</v>
      </c>
      <c r="AQ1776" t="s">
        <v>60</v>
      </c>
      <c r="AR1776" t="s">
        <v>60</v>
      </c>
      <c r="AS1776" t="s">
        <v>60</v>
      </c>
      <c r="AT1776" s="2">
        <v>6.8587923999999993E-5</v>
      </c>
      <c r="AU1776" s="2">
        <v>8.4792759999999996E-5</v>
      </c>
      <c r="AV1776">
        <v>1.2737756000000001E-4</v>
      </c>
      <c r="AW1776">
        <v>2.1443140000000001E-4</v>
      </c>
      <c r="AX1776">
        <v>3.0676143999999999E-4</v>
      </c>
      <c r="AY1776">
        <v>5.0498800000000005E-4</v>
      </c>
      <c r="AZ1776">
        <v>1.6398062727272699E-4</v>
      </c>
      <c r="BA1776" s="2">
        <v>2.1534660000000001E-6</v>
      </c>
      <c r="BB1776" t="s">
        <v>1196</v>
      </c>
      <c r="BC1776" s="1" t="s">
        <v>1200</v>
      </c>
      <c r="BD1776" t="s">
        <v>1201</v>
      </c>
      <c r="BE1776" t="s">
        <v>63</v>
      </c>
      <c r="BF1776">
        <v>44.875511170000003</v>
      </c>
      <c r="BG1776">
        <v>-93.25891876</v>
      </c>
      <c r="BH1776" t="s">
        <v>109</v>
      </c>
      <c r="BI1776" t="s">
        <v>60</v>
      </c>
      <c r="BJ1776">
        <v>5000</v>
      </c>
    </row>
    <row r="1777" spans="1:62" x14ac:dyDescent="0.3">
      <c r="A1777" s="1" t="s">
        <v>1199</v>
      </c>
      <c r="B1777" s="1" t="s">
        <v>261</v>
      </c>
      <c r="C1777" t="s">
        <v>1169</v>
      </c>
      <c r="D1777">
        <v>2011</v>
      </c>
      <c r="E1777" t="s">
        <v>262</v>
      </c>
      <c r="F1777" t="s">
        <v>59</v>
      </c>
      <c r="G1777">
        <v>4.4693471999999998E-2</v>
      </c>
      <c r="H1777">
        <v>5.7055500000000002E-2</v>
      </c>
      <c r="I1777">
        <v>9.0337870000000001E-2</v>
      </c>
      <c r="J1777">
        <v>0.1854304</v>
      </c>
      <c r="K1777">
        <v>0.26245533999999998</v>
      </c>
      <c r="L1777">
        <v>0.37086079999999999</v>
      </c>
      <c r="M1777">
        <v>6</v>
      </c>
      <c r="N1777" t="str">
        <f t="shared" si="27"/>
        <v>270530961_45203</v>
      </c>
      <c r="O1777">
        <f>VLOOKUP(N1777,'HEM3 monitor concs'!D:L,9,FALSE)</f>
        <v>0.47395703009204504</v>
      </c>
      <c r="P1777">
        <f>VLOOKUP(N1777,'HEM3 monitor concs'!D:L,6,FALSE)</f>
        <v>0.45795703009204503</v>
      </c>
      <c r="Q1777" s="3">
        <v>0.12465762245454499</v>
      </c>
      <c r="R1777">
        <v>7.7730149042136796E-3</v>
      </c>
      <c r="S1777" s="5">
        <v>1.1886559999999999E-2</v>
      </c>
      <c r="T1777">
        <v>55</v>
      </c>
      <c r="U1777">
        <v>1</v>
      </c>
      <c r="V1777">
        <v>0</v>
      </c>
      <c r="W1777">
        <v>14</v>
      </c>
      <c r="X1777">
        <v>15</v>
      </c>
      <c r="Y1777">
        <v>11</v>
      </c>
      <c r="Z1777">
        <v>15</v>
      </c>
      <c r="AA1777">
        <v>1</v>
      </c>
      <c r="AB1777">
        <v>1.8181818181818199</v>
      </c>
      <c r="AC1777" t="s">
        <v>60</v>
      </c>
      <c r="AD1777" t="s">
        <v>60</v>
      </c>
      <c r="AE1777" t="s">
        <v>263</v>
      </c>
      <c r="AF1777" t="s">
        <v>68</v>
      </c>
      <c r="AI1777">
        <v>1</v>
      </c>
      <c r="AJ1777" s="2">
        <v>2.5000000000000002E-6</v>
      </c>
      <c r="AK1777">
        <v>1</v>
      </c>
      <c r="AL1777">
        <v>0.11173368</v>
      </c>
      <c r="AM1777">
        <v>0.14263875000000001</v>
      </c>
      <c r="AN1777">
        <v>0.22584467499999999</v>
      </c>
      <c r="AO1777">
        <v>0.46357599999999999</v>
      </c>
      <c r="AP1777">
        <v>0.65613834999999998</v>
      </c>
      <c r="AQ1777">
        <v>0.92715199999999998</v>
      </c>
      <c r="AR1777">
        <v>0.31164405613636398</v>
      </c>
      <c r="AS1777">
        <v>2.97164E-2</v>
      </c>
      <c r="AT1777" s="2">
        <v>4.4693471999999998E-5</v>
      </c>
      <c r="AU1777" s="2">
        <v>5.7055500000000003E-5</v>
      </c>
      <c r="AV1777" s="2">
        <v>9.0337870000000006E-5</v>
      </c>
      <c r="AW1777">
        <v>1.8543039999999999E-4</v>
      </c>
      <c r="AX1777">
        <v>2.6245533999999998E-4</v>
      </c>
      <c r="AY1777">
        <v>3.7086079999999998E-4</v>
      </c>
      <c r="AZ1777">
        <v>1.2465762245454499E-4</v>
      </c>
      <c r="BA1777" s="2">
        <v>1.188656E-5</v>
      </c>
      <c r="BB1777" t="s">
        <v>1196</v>
      </c>
      <c r="BC1777" s="1" t="s">
        <v>1200</v>
      </c>
      <c r="BD1777" t="s">
        <v>1201</v>
      </c>
      <c r="BE1777" t="s">
        <v>63</v>
      </c>
      <c r="BF1777">
        <v>44.875511170000003</v>
      </c>
      <c r="BG1777">
        <v>-93.25891876</v>
      </c>
      <c r="BH1777" t="s">
        <v>109</v>
      </c>
      <c r="BI1777">
        <v>0.4</v>
      </c>
      <c r="BJ1777">
        <v>1000</v>
      </c>
    </row>
    <row r="1778" spans="1:62" x14ac:dyDescent="0.3">
      <c r="A1778" s="1" t="s">
        <v>1199</v>
      </c>
      <c r="B1778" s="1" t="s">
        <v>264</v>
      </c>
      <c r="C1778" t="s">
        <v>1169</v>
      </c>
      <c r="D1778">
        <v>2011</v>
      </c>
      <c r="E1778" t="s">
        <v>265</v>
      </c>
      <c r="F1778" t="s">
        <v>59</v>
      </c>
      <c r="G1778">
        <v>5.6450590000000002E-2</v>
      </c>
      <c r="H1778">
        <v>6.9477650000000002E-2</v>
      </c>
      <c r="I1778">
        <v>0.11290115000000001</v>
      </c>
      <c r="J1778">
        <v>0.2084329</v>
      </c>
      <c r="K1778">
        <v>0.30830705000000003</v>
      </c>
      <c r="L1778">
        <v>0.42989300000000003</v>
      </c>
      <c r="M1778">
        <v>6</v>
      </c>
      <c r="N1778" t="str">
        <f t="shared" si="27"/>
        <v>270530961_45204</v>
      </c>
      <c r="O1778" t="e">
        <f>VLOOKUP(N1778,'HEM3 monitor concs'!D:L,9,FALSE)</f>
        <v>#N/A</v>
      </c>
      <c r="P1778" t="e">
        <f>VLOOKUP(N1778,'HEM3 monitor concs'!D:L,6,FALSE)</f>
        <v>#N/A</v>
      </c>
      <c r="Q1778" s="3">
        <v>0.15012134714285699</v>
      </c>
      <c r="R1778">
        <v>1.08650905652649E-2</v>
      </c>
      <c r="S1778" s="5">
        <v>1.085588E-2</v>
      </c>
      <c r="T1778">
        <v>56</v>
      </c>
      <c r="U1778">
        <v>0</v>
      </c>
      <c r="V1778">
        <v>0</v>
      </c>
      <c r="W1778">
        <v>15</v>
      </c>
      <c r="X1778">
        <v>15</v>
      </c>
      <c r="Y1778">
        <v>11</v>
      </c>
      <c r="Z1778">
        <v>15</v>
      </c>
      <c r="AA1778">
        <v>1</v>
      </c>
      <c r="AB1778">
        <v>0</v>
      </c>
      <c r="AC1778" t="s">
        <v>60</v>
      </c>
      <c r="AD1778" t="s">
        <v>60</v>
      </c>
      <c r="AE1778" t="s">
        <v>265</v>
      </c>
      <c r="AF1778" t="s">
        <v>84</v>
      </c>
      <c r="AI1778">
        <v>1</v>
      </c>
      <c r="AJ1778" t="s">
        <v>60</v>
      </c>
      <c r="AK1778">
        <v>0.1</v>
      </c>
      <c r="AL1778" t="s">
        <v>60</v>
      </c>
      <c r="AM1778" t="s">
        <v>60</v>
      </c>
      <c r="AN1778" t="s">
        <v>60</v>
      </c>
      <c r="AO1778" t="s">
        <v>60</v>
      </c>
      <c r="AP1778" t="s">
        <v>60</v>
      </c>
      <c r="AQ1778" t="s">
        <v>60</v>
      </c>
      <c r="AR1778" t="s">
        <v>60</v>
      </c>
      <c r="AS1778" t="s">
        <v>60</v>
      </c>
      <c r="AT1778">
        <v>5.6450589999999996E-4</v>
      </c>
      <c r="AU1778">
        <v>6.9477649999999998E-4</v>
      </c>
      <c r="AV1778">
        <v>1.1290115E-3</v>
      </c>
      <c r="AW1778">
        <v>2.0843290000000002E-3</v>
      </c>
      <c r="AX1778">
        <v>3.0830705E-3</v>
      </c>
      <c r="AY1778">
        <v>4.2989300000000003E-3</v>
      </c>
      <c r="AZ1778">
        <v>1.5012134714285699E-3</v>
      </c>
      <c r="BA1778">
        <v>1.085588E-4</v>
      </c>
      <c r="BB1778" t="s">
        <v>1196</v>
      </c>
      <c r="BC1778" s="1" t="s">
        <v>1200</v>
      </c>
      <c r="BD1778" t="s">
        <v>1201</v>
      </c>
      <c r="BE1778" t="s">
        <v>63</v>
      </c>
      <c r="BF1778">
        <v>44.875511170000003</v>
      </c>
      <c r="BG1778">
        <v>-93.25891876</v>
      </c>
      <c r="BH1778" t="s">
        <v>109</v>
      </c>
      <c r="BI1778" t="s">
        <v>60</v>
      </c>
      <c r="BJ1778">
        <v>100</v>
      </c>
    </row>
    <row r="1779" spans="1:62" x14ac:dyDescent="0.3">
      <c r="A1779" s="1" t="s">
        <v>1199</v>
      </c>
      <c r="B1779" s="1" t="s">
        <v>266</v>
      </c>
      <c r="C1779" t="s">
        <v>1169</v>
      </c>
      <c r="D1779">
        <v>2011</v>
      </c>
      <c r="E1779" t="s">
        <v>267</v>
      </c>
      <c r="F1779" t="s">
        <v>59</v>
      </c>
      <c r="G1779">
        <v>0</v>
      </c>
      <c r="H1779">
        <v>4.2597349999999997E-3</v>
      </c>
      <c r="I1779">
        <v>1.2779209999999999E-2</v>
      </c>
      <c r="J1779">
        <v>4.1532415000000003E-2</v>
      </c>
      <c r="K1779">
        <v>6.9859656000000006E-2</v>
      </c>
      <c r="L1779">
        <v>0.12779199999999999</v>
      </c>
      <c r="M1779">
        <v>6</v>
      </c>
      <c r="N1779" t="str">
        <f t="shared" si="27"/>
        <v>270530961_45220</v>
      </c>
      <c r="O1779">
        <f>VLOOKUP(N1779,'HEM3 monitor concs'!D:L,9,FALSE)</f>
        <v>4.0656125582846002E-2</v>
      </c>
      <c r="P1779">
        <f>VLOOKUP(N1779,'HEM3 monitor concs'!D:L,6,FALSE)</f>
        <v>3.9789967137967001E-2</v>
      </c>
      <c r="Q1779" s="3">
        <v>2.6347249222222199E-2</v>
      </c>
      <c r="R1779">
        <v>9.6278072907787597E-4</v>
      </c>
      <c r="S1779" s="5">
        <v>1.064934E-2</v>
      </c>
      <c r="T1779">
        <v>54</v>
      </c>
      <c r="U1779">
        <v>23</v>
      </c>
      <c r="V1779">
        <v>11</v>
      </c>
      <c r="W1779">
        <v>15</v>
      </c>
      <c r="X1779">
        <v>14</v>
      </c>
      <c r="Y1779">
        <v>10</v>
      </c>
      <c r="Z1779">
        <v>15</v>
      </c>
      <c r="AA1779">
        <v>1</v>
      </c>
      <c r="AB1779">
        <v>42.592592592592602</v>
      </c>
      <c r="AC1779" t="s">
        <v>60</v>
      </c>
      <c r="AD1779" t="s">
        <v>60</v>
      </c>
      <c r="AE1779" t="s">
        <v>267</v>
      </c>
      <c r="AF1779" t="s">
        <v>84</v>
      </c>
      <c r="AI1779">
        <v>1</v>
      </c>
      <c r="AJ1779" t="s">
        <v>60</v>
      </c>
      <c r="AK1779">
        <v>1</v>
      </c>
      <c r="AL1779" t="s">
        <v>60</v>
      </c>
      <c r="AM1779" t="s">
        <v>60</v>
      </c>
      <c r="AN1779" t="s">
        <v>60</v>
      </c>
      <c r="AO1779" t="s">
        <v>60</v>
      </c>
      <c r="AP1779" t="s">
        <v>60</v>
      </c>
      <c r="AQ1779" t="s">
        <v>60</v>
      </c>
      <c r="AR1779" t="s">
        <v>60</v>
      </c>
      <c r="AS1779" t="s">
        <v>60</v>
      </c>
      <c r="AT1779">
        <v>0</v>
      </c>
      <c r="AU1779" s="2">
        <v>4.259735E-6</v>
      </c>
      <c r="AV1779" s="2">
        <v>1.277921E-5</v>
      </c>
      <c r="AW1779" s="2">
        <v>4.1532414999999997E-5</v>
      </c>
      <c r="AX1779" s="2">
        <v>6.9859656000000004E-5</v>
      </c>
      <c r="AY1779">
        <v>1.27792E-4</v>
      </c>
      <c r="AZ1779" s="2">
        <v>2.6347249222222199E-5</v>
      </c>
      <c r="BA1779" s="2">
        <v>1.0649339999999999E-5</v>
      </c>
      <c r="BB1779" t="s">
        <v>1196</v>
      </c>
      <c r="BC1779" s="1" t="s">
        <v>1200</v>
      </c>
      <c r="BD1779" t="s">
        <v>1201</v>
      </c>
      <c r="BE1779" t="s">
        <v>63</v>
      </c>
      <c r="BF1779">
        <v>44.875511170000003</v>
      </c>
      <c r="BG1779">
        <v>-93.25891876</v>
      </c>
      <c r="BH1779" t="s">
        <v>109</v>
      </c>
      <c r="BI1779" t="s">
        <v>60</v>
      </c>
      <c r="BJ1779">
        <v>1000</v>
      </c>
    </row>
    <row r="1780" spans="1:62" x14ac:dyDescent="0.3">
      <c r="A1780" s="1" t="s">
        <v>1202</v>
      </c>
      <c r="B1780" s="1" t="s">
        <v>168</v>
      </c>
      <c r="C1780" t="s">
        <v>1169</v>
      </c>
      <c r="D1780">
        <v>2011</v>
      </c>
      <c r="E1780" t="s">
        <v>169</v>
      </c>
      <c r="F1780" t="s">
        <v>59</v>
      </c>
      <c r="G1780">
        <v>3.2299307999999999E-2</v>
      </c>
      <c r="H1780">
        <v>5.3094740000000001E-2</v>
      </c>
      <c r="I1780">
        <v>8.5172814999999999E-2</v>
      </c>
      <c r="J1780">
        <v>0.143245175</v>
      </c>
      <c r="K1780">
        <v>0.20972426999999999</v>
      </c>
      <c r="L1780">
        <v>0.36281409999999997</v>
      </c>
      <c r="M1780">
        <v>6</v>
      </c>
      <c r="N1780" t="str">
        <f t="shared" si="27"/>
        <v>270530963_43218</v>
      </c>
      <c r="O1780" t="e">
        <f>VLOOKUP(N1780,'HEM3 monitor concs'!D:L,9,FALSE)</f>
        <v>#N/A</v>
      </c>
      <c r="P1780" t="e">
        <f>VLOOKUP(N1780,'HEM3 monitor concs'!D:L,6,FALSE)</f>
        <v>#N/A</v>
      </c>
      <c r="Q1780" s="3">
        <v>0.109098229444444</v>
      </c>
      <c r="R1780">
        <v>6.6161705216051699E-3</v>
      </c>
      <c r="S1780" s="5">
        <v>4.4245619999999999E-2</v>
      </c>
      <c r="T1780">
        <v>54</v>
      </c>
      <c r="U1780">
        <v>11</v>
      </c>
      <c r="V1780">
        <v>0</v>
      </c>
      <c r="W1780">
        <v>13</v>
      </c>
      <c r="X1780">
        <v>15</v>
      </c>
      <c r="Y1780">
        <v>11</v>
      </c>
      <c r="Z1780">
        <v>15</v>
      </c>
      <c r="AA1780">
        <v>1</v>
      </c>
      <c r="AB1780">
        <v>20.370370370370399</v>
      </c>
      <c r="AC1780" t="s">
        <v>60</v>
      </c>
      <c r="AD1780" t="s">
        <v>60</v>
      </c>
      <c r="AE1780" t="s">
        <v>169</v>
      </c>
      <c r="AF1780" t="s">
        <v>170</v>
      </c>
      <c r="AI1780">
        <v>1</v>
      </c>
      <c r="AJ1780" s="2">
        <v>3.0000000000000001E-5</v>
      </c>
      <c r="AK1780">
        <v>2E-3</v>
      </c>
      <c r="AL1780">
        <v>0.96897924000000002</v>
      </c>
      <c r="AM1780">
        <v>1.5928422</v>
      </c>
      <c r="AN1780">
        <v>2.5551844500000001</v>
      </c>
      <c r="AO1780">
        <v>4.2973552499999998</v>
      </c>
      <c r="AP1780">
        <v>6.2917281000000003</v>
      </c>
      <c r="AQ1780">
        <v>10.884423</v>
      </c>
      <c r="AR1780">
        <v>3.2729468833333302</v>
      </c>
      <c r="AS1780">
        <v>1.3273686</v>
      </c>
      <c r="AT1780">
        <v>1.6149653999999999E-2</v>
      </c>
      <c r="AU1780">
        <v>2.6547370000000001E-2</v>
      </c>
      <c r="AV1780">
        <v>4.2586407499999999E-2</v>
      </c>
      <c r="AW1780">
        <v>7.1622587500000001E-2</v>
      </c>
      <c r="AX1780">
        <v>0.104862135</v>
      </c>
      <c r="AY1780">
        <v>0.18140704999999999</v>
      </c>
      <c r="AZ1780">
        <v>5.4549114722222201E-2</v>
      </c>
      <c r="BA1780">
        <v>2.212281E-2</v>
      </c>
      <c r="BB1780" t="s">
        <v>1196</v>
      </c>
      <c r="BC1780" s="1" t="s">
        <v>1203</v>
      </c>
      <c r="BD1780" t="s">
        <v>1197</v>
      </c>
      <c r="BE1780" t="s">
        <v>106</v>
      </c>
      <c r="BF1780">
        <v>44.95365906</v>
      </c>
      <c r="BG1780">
        <v>-93.258209230000006</v>
      </c>
      <c r="BH1780" t="s">
        <v>109</v>
      </c>
      <c r="BI1780">
        <v>3.3333333333333298E-2</v>
      </c>
      <c r="BJ1780">
        <v>2</v>
      </c>
    </row>
    <row r="1781" spans="1:62" x14ac:dyDescent="0.3">
      <c r="A1781" s="1" t="s">
        <v>1202</v>
      </c>
      <c r="B1781" s="1" t="s">
        <v>171</v>
      </c>
      <c r="C1781" t="s">
        <v>1169</v>
      </c>
      <c r="D1781">
        <v>2011</v>
      </c>
      <c r="E1781" t="s">
        <v>172</v>
      </c>
      <c r="F1781" t="s">
        <v>59</v>
      </c>
      <c r="G1781">
        <v>0.22910949999999999</v>
      </c>
      <c r="H1781">
        <v>0.31370385000000001</v>
      </c>
      <c r="I1781">
        <v>0.47584290000000001</v>
      </c>
      <c r="J1781">
        <v>0.80893289999999995</v>
      </c>
      <c r="K1781">
        <v>1.208993</v>
      </c>
      <c r="L1781">
        <v>4.1380710000000001</v>
      </c>
      <c r="M1781">
        <v>6</v>
      </c>
      <c r="N1781" t="str">
        <f t="shared" si="27"/>
        <v>270530963_43231</v>
      </c>
      <c r="O1781">
        <f>VLOOKUP(N1781,'HEM3 monitor concs'!D:L,9,FALSE)</f>
        <v>2.4193817821079802</v>
      </c>
      <c r="P1781">
        <f>VLOOKUP(N1781,'HEM3 monitor concs'!D:L,6,FALSE)</f>
        <v>2.305611102807835</v>
      </c>
      <c r="Q1781" s="3">
        <v>0.65477636470588196</v>
      </c>
      <c r="R1781">
        <v>0.38952485591876501</v>
      </c>
      <c r="S1781" s="5">
        <v>5.8746029999999998E-2</v>
      </c>
      <c r="T1781">
        <v>51</v>
      </c>
      <c r="U1781">
        <v>0</v>
      </c>
      <c r="V1781">
        <v>0</v>
      </c>
      <c r="W1781">
        <v>12</v>
      </c>
      <c r="X1781">
        <v>14</v>
      </c>
      <c r="Y1781">
        <v>10</v>
      </c>
      <c r="Z1781">
        <v>15</v>
      </c>
      <c r="AA1781">
        <v>1</v>
      </c>
      <c r="AB1781">
        <v>0</v>
      </c>
      <c r="AC1781" t="s">
        <v>60</v>
      </c>
      <c r="AD1781" t="s">
        <v>60</v>
      </c>
      <c r="AE1781" t="s">
        <v>172</v>
      </c>
      <c r="AF1781" t="s">
        <v>84</v>
      </c>
      <c r="AG1781" t="s">
        <v>62</v>
      </c>
      <c r="AI1781">
        <v>1</v>
      </c>
      <c r="AJ1781" t="s">
        <v>60</v>
      </c>
      <c r="AK1781">
        <v>0.7</v>
      </c>
      <c r="AL1781" t="s">
        <v>60</v>
      </c>
      <c r="AM1781" t="s">
        <v>60</v>
      </c>
      <c r="AN1781" t="s">
        <v>60</v>
      </c>
      <c r="AO1781" t="s">
        <v>60</v>
      </c>
      <c r="AP1781" t="s">
        <v>60</v>
      </c>
      <c r="AQ1781" t="s">
        <v>60</v>
      </c>
      <c r="AR1781" t="s">
        <v>60</v>
      </c>
      <c r="AS1781" t="s">
        <v>60</v>
      </c>
      <c r="AT1781">
        <v>3.2729928571428602E-4</v>
      </c>
      <c r="AU1781">
        <v>4.48148357142857E-4</v>
      </c>
      <c r="AV1781">
        <v>6.7977557142857099E-4</v>
      </c>
      <c r="AW1781">
        <v>1.15561842857143E-3</v>
      </c>
      <c r="AX1781">
        <v>1.7271328571428601E-3</v>
      </c>
      <c r="AY1781">
        <v>5.9115299999999999E-3</v>
      </c>
      <c r="AZ1781">
        <v>9.3539480672268896E-4</v>
      </c>
      <c r="BA1781" s="2">
        <v>8.3922899999999996E-5</v>
      </c>
      <c r="BB1781" t="s">
        <v>1196</v>
      </c>
      <c r="BC1781" s="1" t="s">
        <v>1203</v>
      </c>
      <c r="BD1781" t="s">
        <v>1197</v>
      </c>
      <c r="BE1781" t="s">
        <v>106</v>
      </c>
      <c r="BF1781">
        <v>44.95365906</v>
      </c>
      <c r="BG1781">
        <v>-93.258209230000006</v>
      </c>
      <c r="BH1781" t="s">
        <v>109</v>
      </c>
      <c r="BI1781" t="s">
        <v>60</v>
      </c>
      <c r="BJ1781">
        <v>700</v>
      </c>
    </row>
    <row r="1782" spans="1:62" x14ac:dyDescent="0.3">
      <c r="A1782" s="1" t="s">
        <v>1202</v>
      </c>
      <c r="B1782" s="1" t="s">
        <v>578</v>
      </c>
      <c r="C1782" t="s">
        <v>1169</v>
      </c>
      <c r="D1782">
        <v>2011</v>
      </c>
      <c r="E1782" t="s">
        <v>579</v>
      </c>
      <c r="F1782" t="s">
        <v>59</v>
      </c>
      <c r="G1782">
        <v>0.13485743</v>
      </c>
      <c r="H1782">
        <v>0.22534915</v>
      </c>
      <c r="I1782">
        <v>0.61618910000000005</v>
      </c>
      <c r="J1782">
        <v>1.0897747499999999</v>
      </c>
      <c r="K1782">
        <v>1.5087828999999999</v>
      </c>
      <c r="L1782">
        <v>2.545741</v>
      </c>
      <c r="M1782">
        <v>6</v>
      </c>
      <c r="N1782" t="str">
        <f t="shared" si="27"/>
        <v>270530963_43447</v>
      </c>
      <c r="O1782">
        <f>VLOOKUP(N1782,'HEM3 monitor concs'!D:L,9,FALSE)</f>
        <v>1.797528807063E-3</v>
      </c>
      <c r="P1782">
        <f>VLOOKUP(N1782,'HEM3 monitor concs'!D:L,6,FALSE)</f>
        <v>1.762352151426E-3</v>
      </c>
      <c r="Q1782" s="3">
        <v>0.72553824333333305</v>
      </c>
      <c r="R1782">
        <v>0.37008542340435602</v>
      </c>
      <c r="S1782" s="5">
        <v>8.8027030000000006E-2</v>
      </c>
      <c r="T1782">
        <v>54</v>
      </c>
      <c r="U1782">
        <v>4</v>
      </c>
      <c r="V1782">
        <v>0</v>
      </c>
      <c r="W1782">
        <v>13</v>
      </c>
      <c r="X1782">
        <v>15</v>
      </c>
      <c r="Y1782">
        <v>11</v>
      </c>
      <c r="Z1782">
        <v>15</v>
      </c>
      <c r="AA1782">
        <v>1</v>
      </c>
      <c r="AB1782">
        <v>7.4074074074074101</v>
      </c>
      <c r="AC1782" t="s">
        <v>60</v>
      </c>
      <c r="AD1782" t="s">
        <v>60</v>
      </c>
      <c r="AE1782" t="s">
        <v>579</v>
      </c>
      <c r="AF1782" t="s">
        <v>62</v>
      </c>
      <c r="AI1782">
        <v>1</v>
      </c>
      <c r="AJ1782" t="s">
        <v>60</v>
      </c>
      <c r="AK1782">
        <v>0.2</v>
      </c>
      <c r="AL1782" t="s">
        <v>60</v>
      </c>
      <c r="AM1782" t="s">
        <v>60</v>
      </c>
      <c r="AN1782" t="s">
        <v>60</v>
      </c>
      <c r="AO1782" t="s">
        <v>60</v>
      </c>
      <c r="AP1782" t="s">
        <v>60</v>
      </c>
      <c r="AQ1782" t="s">
        <v>60</v>
      </c>
      <c r="AR1782" t="s">
        <v>60</v>
      </c>
      <c r="AS1782" t="s">
        <v>60</v>
      </c>
      <c r="AT1782">
        <v>6.7428715000000003E-4</v>
      </c>
      <c r="AU1782">
        <v>1.12674575E-3</v>
      </c>
      <c r="AV1782">
        <v>3.0809455E-3</v>
      </c>
      <c r="AW1782">
        <v>5.4488737500000004E-3</v>
      </c>
      <c r="AX1782">
        <v>7.5439145000000003E-3</v>
      </c>
      <c r="AY1782">
        <v>1.2728705E-2</v>
      </c>
      <c r="AZ1782">
        <v>3.62769121666667E-3</v>
      </c>
      <c r="BA1782">
        <v>4.4013515000000002E-4</v>
      </c>
      <c r="BB1782" t="s">
        <v>1196</v>
      </c>
      <c r="BC1782" s="1" t="s">
        <v>1203</v>
      </c>
      <c r="BD1782" t="s">
        <v>1197</v>
      </c>
      <c r="BE1782" t="s">
        <v>106</v>
      </c>
      <c r="BF1782">
        <v>44.95365906</v>
      </c>
      <c r="BG1782">
        <v>-93.258209230000006</v>
      </c>
      <c r="BH1782" t="s">
        <v>109</v>
      </c>
      <c r="BI1782" t="s">
        <v>60</v>
      </c>
      <c r="BJ1782">
        <v>200</v>
      </c>
    </row>
    <row r="1783" spans="1:62" x14ac:dyDescent="0.3">
      <c r="A1783" s="1" t="s">
        <v>1202</v>
      </c>
      <c r="B1783" s="1" t="s">
        <v>173</v>
      </c>
      <c r="C1783" t="s">
        <v>1169</v>
      </c>
      <c r="D1783">
        <v>2011</v>
      </c>
      <c r="E1783" t="s">
        <v>174</v>
      </c>
      <c r="F1783" t="s">
        <v>59</v>
      </c>
      <c r="G1783">
        <v>1.2312204</v>
      </c>
      <c r="H1783">
        <v>1.52062875</v>
      </c>
      <c r="I1783">
        <v>1.99549</v>
      </c>
      <c r="J1783">
        <v>2.7087430000000001</v>
      </c>
      <c r="K1783">
        <v>2.9693927000000002</v>
      </c>
      <c r="L1783">
        <v>4.0176080000000001</v>
      </c>
      <c r="M1783">
        <v>6</v>
      </c>
      <c r="N1783" t="str">
        <f t="shared" si="27"/>
        <v>270530963_43502</v>
      </c>
      <c r="O1783" t="e">
        <f>VLOOKUP(N1783,'HEM3 monitor concs'!D:L,9,FALSE)</f>
        <v>#N/A</v>
      </c>
      <c r="P1783" t="e">
        <f>VLOOKUP(N1783,'HEM3 monitor concs'!D:L,6,FALSE)</f>
        <v>#N/A</v>
      </c>
      <c r="Q1783" s="3">
        <v>2.11141743461538</v>
      </c>
      <c r="R1783">
        <v>0.59442159008762596</v>
      </c>
      <c r="S1783" s="5">
        <v>0.12282270000000001</v>
      </c>
      <c r="T1783">
        <v>52</v>
      </c>
      <c r="U1783">
        <v>0</v>
      </c>
      <c r="V1783">
        <v>0</v>
      </c>
      <c r="W1783">
        <v>14</v>
      </c>
      <c r="X1783">
        <v>15</v>
      </c>
      <c r="Y1783">
        <v>9</v>
      </c>
      <c r="Z1783">
        <v>14</v>
      </c>
      <c r="AA1783">
        <v>1</v>
      </c>
      <c r="AB1783">
        <v>0</v>
      </c>
      <c r="AC1783" t="s">
        <v>60</v>
      </c>
      <c r="AD1783" t="s">
        <v>60</v>
      </c>
      <c r="AE1783" t="s">
        <v>174</v>
      </c>
      <c r="AF1783" t="s">
        <v>62</v>
      </c>
      <c r="AI1783">
        <v>1</v>
      </c>
      <c r="AJ1783" s="2">
        <v>1.2999999999999999E-5</v>
      </c>
      <c r="AK1783">
        <v>9.7999999999999997E-3</v>
      </c>
      <c r="AL1783">
        <v>16.005865199999999</v>
      </c>
      <c r="AM1783">
        <v>19.768173749999999</v>
      </c>
      <c r="AN1783">
        <v>25.941369999999999</v>
      </c>
      <c r="AO1783">
        <v>35.213659</v>
      </c>
      <c r="AP1783">
        <v>38.602105100000003</v>
      </c>
      <c r="AQ1783">
        <v>52.228904</v>
      </c>
      <c r="AR1783">
        <v>27.448426649999998</v>
      </c>
      <c r="AS1783">
        <v>1.5966951</v>
      </c>
      <c r="AT1783">
        <v>0.12563473469387801</v>
      </c>
      <c r="AU1783">
        <v>0.155166198979592</v>
      </c>
      <c r="AV1783">
        <v>0.20362142857142901</v>
      </c>
      <c r="AW1783">
        <v>0.27640234693877602</v>
      </c>
      <c r="AX1783">
        <v>0.30299925510204101</v>
      </c>
      <c r="AY1783">
        <v>0.40995999999999999</v>
      </c>
      <c r="AZ1783">
        <v>0.215450758634223</v>
      </c>
      <c r="BA1783">
        <v>1.2532928571428599E-2</v>
      </c>
      <c r="BB1783" t="s">
        <v>1196</v>
      </c>
      <c r="BC1783" s="1" t="s">
        <v>1203</v>
      </c>
      <c r="BD1783" t="s">
        <v>1197</v>
      </c>
      <c r="BE1783" t="s">
        <v>106</v>
      </c>
      <c r="BF1783">
        <v>44.95365906</v>
      </c>
      <c r="BG1783">
        <v>-93.258209230000006</v>
      </c>
      <c r="BH1783" t="s">
        <v>109</v>
      </c>
      <c r="BI1783">
        <v>7.69230769230769E-2</v>
      </c>
      <c r="BJ1783">
        <v>9.8000000000000007</v>
      </c>
    </row>
    <row r="1784" spans="1:62" x14ac:dyDescent="0.3">
      <c r="A1784" s="1" t="s">
        <v>1202</v>
      </c>
      <c r="B1784" s="1" t="s">
        <v>175</v>
      </c>
      <c r="C1784" t="s">
        <v>1169</v>
      </c>
      <c r="D1784">
        <v>2011</v>
      </c>
      <c r="E1784" t="s">
        <v>176</v>
      </c>
      <c r="F1784" t="s">
        <v>59</v>
      </c>
      <c r="G1784">
        <v>0.81787293999999999</v>
      </c>
      <c r="H1784">
        <v>1.0968500000000001</v>
      </c>
      <c r="I1784">
        <v>1.341936</v>
      </c>
      <c r="J1784">
        <v>1.618282</v>
      </c>
      <c r="K1784">
        <v>1.9238287999999999</v>
      </c>
      <c r="L1784">
        <v>3.4998740000000002</v>
      </c>
      <c r="M1784">
        <v>6</v>
      </c>
      <c r="N1784" t="str">
        <f t="shared" si="27"/>
        <v>270530963_43503</v>
      </c>
      <c r="O1784" t="e">
        <f>VLOOKUP(N1784,'HEM3 monitor concs'!D:L,9,FALSE)</f>
        <v>#N/A</v>
      </c>
      <c r="P1784" t="e">
        <f>VLOOKUP(N1784,'HEM3 monitor concs'!D:L,6,FALSE)</f>
        <v>#N/A</v>
      </c>
      <c r="Q1784" s="3">
        <v>1.3976545169811301</v>
      </c>
      <c r="R1784">
        <v>0.27268780752077798</v>
      </c>
      <c r="S1784" s="5">
        <v>9.0082259999999997E-2</v>
      </c>
      <c r="T1784">
        <v>53</v>
      </c>
      <c r="U1784">
        <v>0</v>
      </c>
      <c r="V1784">
        <v>0</v>
      </c>
      <c r="W1784">
        <v>14</v>
      </c>
      <c r="X1784">
        <v>15</v>
      </c>
      <c r="Y1784">
        <v>11</v>
      </c>
      <c r="Z1784">
        <v>13</v>
      </c>
      <c r="AA1784">
        <v>1</v>
      </c>
      <c r="AB1784">
        <v>0</v>
      </c>
      <c r="AC1784" t="s">
        <v>60</v>
      </c>
      <c r="AD1784" t="s">
        <v>60</v>
      </c>
      <c r="AE1784" t="s">
        <v>176</v>
      </c>
      <c r="AF1784" t="s">
        <v>62</v>
      </c>
      <c r="AI1784">
        <v>1</v>
      </c>
      <c r="AJ1784" s="2">
        <v>2.2000000000000001E-6</v>
      </c>
      <c r="AK1784">
        <v>8.9999999999999993E-3</v>
      </c>
      <c r="AL1784">
        <v>1.7993204679999999</v>
      </c>
      <c r="AM1784">
        <v>2.4130699999999998</v>
      </c>
      <c r="AN1784">
        <v>2.9522591999999999</v>
      </c>
      <c r="AO1784">
        <v>3.5602204</v>
      </c>
      <c r="AP1784">
        <v>4.2324233600000003</v>
      </c>
      <c r="AQ1784">
        <v>7.6997228</v>
      </c>
      <c r="AR1784">
        <v>3.0748399373584898</v>
      </c>
      <c r="AS1784">
        <v>0.19818097200000001</v>
      </c>
      <c r="AT1784">
        <v>9.08747711111111E-2</v>
      </c>
      <c r="AU1784">
        <v>0.12187222222222199</v>
      </c>
      <c r="AV1784">
        <v>0.14910399999999999</v>
      </c>
      <c r="AW1784">
        <v>0.179809111111111</v>
      </c>
      <c r="AX1784">
        <v>0.21375875555555601</v>
      </c>
      <c r="AY1784">
        <v>0.38887488888888899</v>
      </c>
      <c r="AZ1784">
        <v>0.155294946331237</v>
      </c>
      <c r="BA1784">
        <v>1.000914E-2</v>
      </c>
      <c r="BB1784" t="s">
        <v>1196</v>
      </c>
      <c r="BC1784" s="1" t="s">
        <v>1203</v>
      </c>
      <c r="BD1784" t="s">
        <v>1197</v>
      </c>
      <c r="BE1784" t="s">
        <v>106</v>
      </c>
      <c r="BF1784">
        <v>44.95365906</v>
      </c>
      <c r="BG1784">
        <v>-93.258209230000006</v>
      </c>
      <c r="BH1784" t="s">
        <v>109</v>
      </c>
      <c r="BI1784">
        <v>0.45454545454545398</v>
      </c>
      <c r="BJ1784">
        <v>9</v>
      </c>
    </row>
    <row r="1785" spans="1:62" x14ac:dyDescent="0.3">
      <c r="A1785" s="1" t="s">
        <v>1202</v>
      </c>
      <c r="B1785" s="1" t="s">
        <v>326</v>
      </c>
      <c r="C1785" t="s">
        <v>1169</v>
      </c>
      <c r="D1785">
        <v>2011</v>
      </c>
      <c r="E1785" t="s">
        <v>327</v>
      </c>
      <c r="F1785" t="s">
        <v>59</v>
      </c>
      <c r="G1785">
        <v>0.12650579000000001</v>
      </c>
      <c r="H1785">
        <v>0.15352025</v>
      </c>
      <c r="I1785">
        <v>0.21523115000000001</v>
      </c>
      <c r="J1785">
        <v>0.26209595000000002</v>
      </c>
      <c r="K1785">
        <v>0.29390720999999997</v>
      </c>
      <c r="L1785">
        <v>0.60778279999999996</v>
      </c>
      <c r="M1785">
        <v>6</v>
      </c>
      <c r="N1785" t="str">
        <f t="shared" si="27"/>
        <v>270530963_43504</v>
      </c>
      <c r="O1785">
        <f>VLOOKUP(N1785,'HEM3 monitor concs'!D:L,9,FALSE)</f>
        <v>5.8187184312258999E-2</v>
      </c>
      <c r="P1785">
        <f>VLOOKUP(N1785,'HEM3 monitor concs'!D:L,6,FALSE)</f>
        <v>5.8089329998327E-2</v>
      </c>
      <c r="Q1785" s="3">
        <v>0.220592232592593</v>
      </c>
      <c r="R1785">
        <v>9.5591635288907809E-3</v>
      </c>
      <c r="S1785" s="5">
        <v>7.91824E-2</v>
      </c>
      <c r="T1785">
        <v>54</v>
      </c>
      <c r="U1785">
        <v>0</v>
      </c>
      <c r="V1785">
        <v>0</v>
      </c>
      <c r="W1785">
        <v>14</v>
      </c>
      <c r="X1785">
        <v>15</v>
      </c>
      <c r="Y1785">
        <v>11</v>
      </c>
      <c r="Z1785">
        <v>14</v>
      </c>
      <c r="AA1785">
        <v>1</v>
      </c>
      <c r="AB1785">
        <v>0</v>
      </c>
      <c r="AC1785" t="s">
        <v>60</v>
      </c>
      <c r="AD1785" t="s">
        <v>60</v>
      </c>
      <c r="AE1785" t="s">
        <v>328</v>
      </c>
      <c r="AI1785">
        <v>1</v>
      </c>
      <c r="AJ1785" t="s">
        <v>60</v>
      </c>
      <c r="AK1785">
        <v>8.0000000000000002E-3</v>
      </c>
      <c r="AL1785" t="s">
        <v>60</v>
      </c>
      <c r="AM1785" t="s">
        <v>60</v>
      </c>
      <c r="AN1785" t="s">
        <v>60</v>
      </c>
      <c r="AO1785" t="s">
        <v>60</v>
      </c>
      <c r="AP1785" t="s">
        <v>60</v>
      </c>
      <c r="AQ1785" t="s">
        <v>60</v>
      </c>
      <c r="AR1785" t="s">
        <v>60</v>
      </c>
      <c r="AS1785" t="s">
        <v>60</v>
      </c>
      <c r="AT1785">
        <v>1.5813223750000001E-2</v>
      </c>
      <c r="AU1785">
        <v>1.919003125E-2</v>
      </c>
      <c r="AV1785">
        <v>2.6903893750000001E-2</v>
      </c>
      <c r="AW1785">
        <v>3.2761993750000003E-2</v>
      </c>
      <c r="AX1785">
        <v>3.6738401249999997E-2</v>
      </c>
      <c r="AY1785">
        <v>7.5972849999999995E-2</v>
      </c>
      <c r="AZ1785">
        <v>2.7574029074074101E-2</v>
      </c>
      <c r="BA1785">
        <v>9.8978E-3</v>
      </c>
      <c r="BB1785" t="s">
        <v>1196</v>
      </c>
      <c r="BC1785" s="1" t="s">
        <v>1203</v>
      </c>
      <c r="BD1785" t="s">
        <v>1197</v>
      </c>
      <c r="BE1785" t="s">
        <v>106</v>
      </c>
      <c r="BF1785">
        <v>44.95365906</v>
      </c>
      <c r="BG1785">
        <v>-93.258209230000006</v>
      </c>
      <c r="BH1785" t="s">
        <v>109</v>
      </c>
      <c r="BI1785" t="s">
        <v>60</v>
      </c>
      <c r="BJ1785">
        <v>8</v>
      </c>
    </row>
    <row r="1786" spans="1:62" x14ac:dyDescent="0.3">
      <c r="A1786" s="1" t="s">
        <v>1202</v>
      </c>
      <c r="B1786" s="1" t="s">
        <v>177</v>
      </c>
      <c r="C1786" t="s">
        <v>1169</v>
      </c>
      <c r="D1786">
        <v>2011</v>
      </c>
      <c r="E1786" t="s">
        <v>178</v>
      </c>
      <c r="F1786" t="s">
        <v>59</v>
      </c>
      <c r="G1786">
        <v>0.85657897999999999</v>
      </c>
      <c r="H1786">
        <v>0.95404900000000004</v>
      </c>
      <c r="I1786">
        <v>1.0015449999999999</v>
      </c>
      <c r="J1786">
        <v>1.0717559999999999</v>
      </c>
      <c r="K1786">
        <v>1.1225560000000001</v>
      </c>
      <c r="L1786">
        <v>1.356732</v>
      </c>
      <c r="M1786">
        <v>6</v>
      </c>
      <c r="N1786" t="str">
        <f t="shared" si="27"/>
        <v>270530963_43801</v>
      </c>
      <c r="O1786">
        <f>VLOOKUP(N1786,'HEM3 monitor concs'!D:L,9,FALSE)</f>
        <v>1.090298928110583</v>
      </c>
      <c r="P1786">
        <f>VLOOKUP(N1786,'HEM3 monitor concs'!D:L,6,FALSE)</f>
        <v>2.9892811058300001E-4</v>
      </c>
      <c r="Q1786" s="3">
        <v>1.00816856603774</v>
      </c>
      <c r="R1786">
        <v>1.5264781344299601E-2</v>
      </c>
      <c r="S1786" s="5">
        <v>4.1300820000000002E-2</v>
      </c>
      <c r="T1786">
        <v>53</v>
      </c>
      <c r="U1786">
        <v>0</v>
      </c>
      <c r="V1786">
        <v>0</v>
      </c>
      <c r="W1786">
        <v>13</v>
      </c>
      <c r="X1786">
        <v>15</v>
      </c>
      <c r="Y1786">
        <v>10</v>
      </c>
      <c r="Z1786">
        <v>15</v>
      </c>
      <c r="AA1786">
        <v>1</v>
      </c>
      <c r="AB1786">
        <v>0</v>
      </c>
      <c r="AC1786" t="s">
        <v>60</v>
      </c>
      <c r="AD1786" t="s">
        <v>60</v>
      </c>
      <c r="AE1786" t="s">
        <v>179</v>
      </c>
      <c r="AF1786" t="s">
        <v>84</v>
      </c>
      <c r="AI1786">
        <v>1</v>
      </c>
      <c r="AJ1786" t="s">
        <v>60</v>
      </c>
      <c r="AK1786">
        <v>0.09</v>
      </c>
      <c r="AL1786" t="s">
        <v>60</v>
      </c>
      <c r="AM1786" t="s">
        <v>60</v>
      </c>
      <c r="AN1786" t="s">
        <v>60</v>
      </c>
      <c r="AO1786" t="s">
        <v>60</v>
      </c>
      <c r="AP1786" t="s">
        <v>60</v>
      </c>
      <c r="AQ1786" t="s">
        <v>60</v>
      </c>
      <c r="AR1786" t="s">
        <v>60</v>
      </c>
      <c r="AS1786" t="s">
        <v>60</v>
      </c>
      <c r="AT1786">
        <v>9.5175442222222208E-3</v>
      </c>
      <c r="AU1786">
        <v>1.06005444444444E-2</v>
      </c>
      <c r="AV1786">
        <v>1.1128277777777799E-2</v>
      </c>
      <c r="AW1786">
        <v>1.19084E-2</v>
      </c>
      <c r="AX1786">
        <v>1.24728444444444E-2</v>
      </c>
      <c r="AY1786">
        <v>1.5074799999999999E-2</v>
      </c>
      <c r="AZ1786">
        <v>1.1201872955974799E-2</v>
      </c>
      <c r="BA1786">
        <v>4.5889800000000001E-4</v>
      </c>
      <c r="BB1786" t="s">
        <v>1196</v>
      </c>
      <c r="BC1786" s="1" t="s">
        <v>1203</v>
      </c>
      <c r="BD1786" t="s">
        <v>1197</v>
      </c>
      <c r="BE1786" t="s">
        <v>106</v>
      </c>
      <c r="BF1786">
        <v>44.95365906</v>
      </c>
      <c r="BG1786">
        <v>-93.258209230000006</v>
      </c>
      <c r="BH1786" t="s">
        <v>109</v>
      </c>
      <c r="BI1786" t="s">
        <v>60</v>
      </c>
      <c r="BJ1786">
        <v>90</v>
      </c>
    </row>
    <row r="1787" spans="1:62" x14ac:dyDescent="0.3">
      <c r="A1787" s="1" t="s">
        <v>1202</v>
      </c>
      <c r="B1787" s="1" t="s">
        <v>204</v>
      </c>
      <c r="C1787" t="s">
        <v>1169</v>
      </c>
      <c r="D1787">
        <v>2011</v>
      </c>
      <c r="E1787" t="s">
        <v>205</v>
      </c>
      <c r="F1787" t="s">
        <v>59</v>
      </c>
      <c r="G1787">
        <v>0.19313417999999999</v>
      </c>
      <c r="H1787">
        <v>0.2223128</v>
      </c>
      <c r="I1787">
        <v>0.27441729999999998</v>
      </c>
      <c r="J1787">
        <v>0.42725740000000001</v>
      </c>
      <c r="K1787">
        <v>0.57662376000000004</v>
      </c>
      <c r="L1787">
        <v>2.8970129999999998</v>
      </c>
      <c r="M1787">
        <v>6</v>
      </c>
      <c r="N1787" t="str">
        <f t="shared" si="27"/>
        <v>270530963_43802</v>
      </c>
      <c r="O1787" t="e">
        <f>VLOOKUP(N1787,'HEM3 monitor concs'!D:L,9,FALSE)</f>
        <v>#N/A</v>
      </c>
      <c r="P1787" t="e">
        <f>VLOOKUP(N1787,'HEM3 monitor concs'!D:L,6,FALSE)</f>
        <v>#N/A</v>
      </c>
      <c r="Q1787" s="3">
        <v>0.406087824528302</v>
      </c>
      <c r="R1787">
        <v>0.21803599333729701</v>
      </c>
      <c r="S1787" s="5">
        <v>3.4736370000000003E-2</v>
      </c>
      <c r="T1787">
        <v>53</v>
      </c>
      <c r="U1787">
        <v>1</v>
      </c>
      <c r="V1787">
        <v>1</v>
      </c>
      <c r="W1787">
        <v>12</v>
      </c>
      <c r="X1787">
        <v>15</v>
      </c>
      <c r="Y1787">
        <v>11</v>
      </c>
      <c r="Z1787">
        <v>15</v>
      </c>
      <c r="AA1787">
        <v>1</v>
      </c>
      <c r="AB1787">
        <v>1.88679245283019</v>
      </c>
      <c r="AC1787" t="s">
        <v>60</v>
      </c>
      <c r="AD1787" t="s">
        <v>60</v>
      </c>
      <c r="AE1787" t="s">
        <v>206</v>
      </c>
      <c r="AF1787" t="s">
        <v>93</v>
      </c>
      <c r="AI1787">
        <v>1</v>
      </c>
      <c r="AJ1787" s="2">
        <v>1.6000000000000001E-8</v>
      </c>
      <c r="AK1787">
        <v>0.6</v>
      </c>
      <c r="AL1787">
        <v>3.0901468800000002E-3</v>
      </c>
      <c r="AM1787">
        <v>3.5570048000000002E-3</v>
      </c>
      <c r="AN1787">
        <v>4.3906767999999999E-3</v>
      </c>
      <c r="AO1787">
        <v>6.8361183999999997E-3</v>
      </c>
      <c r="AP1787">
        <v>9.2259801599999993E-3</v>
      </c>
      <c r="AQ1787">
        <v>4.6352207999999999E-2</v>
      </c>
      <c r="AR1787">
        <v>6.4974051924528301E-3</v>
      </c>
      <c r="AS1787">
        <v>5.5578191999999999E-4</v>
      </c>
      <c r="AT1787">
        <v>3.2189030000000002E-4</v>
      </c>
      <c r="AU1787">
        <v>3.7052133333333301E-4</v>
      </c>
      <c r="AV1787">
        <v>4.5736216666666702E-4</v>
      </c>
      <c r="AW1787">
        <v>7.1209566666666701E-4</v>
      </c>
      <c r="AX1787">
        <v>9.610396E-4</v>
      </c>
      <c r="AY1787">
        <v>4.8283550000000003E-3</v>
      </c>
      <c r="AZ1787">
        <v>6.7681304088050304E-4</v>
      </c>
      <c r="BA1787" s="2">
        <v>5.7893950000000002E-5</v>
      </c>
      <c r="BB1787" t="s">
        <v>1196</v>
      </c>
      <c r="BC1787" s="1" t="s">
        <v>1203</v>
      </c>
      <c r="BD1787" t="s">
        <v>1197</v>
      </c>
      <c r="BE1787" t="s">
        <v>106</v>
      </c>
      <c r="BF1787">
        <v>44.95365906</v>
      </c>
      <c r="BG1787">
        <v>-93.258209230000006</v>
      </c>
      <c r="BH1787" t="s">
        <v>109</v>
      </c>
      <c r="BI1787">
        <v>62.5</v>
      </c>
      <c r="BJ1787">
        <v>600</v>
      </c>
    </row>
    <row r="1788" spans="1:62" x14ac:dyDescent="0.3">
      <c r="A1788" s="1" t="s">
        <v>1202</v>
      </c>
      <c r="B1788" s="1" t="s">
        <v>209</v>
      </c>
      <c r="C1788" t="s">
        <v>1169</v>
      </c>
      <c r="D1788">
        <v>2011</v>
      </c>
      <c r="E1788" t="s">
        <v>210</v>
      </c>
      <c r="F1788" t="s">
        <v>59</v>
      </c>
      <c r="G1788">
        <v>0.42780839999999998</v>
      </c>
      <c r="H1788">
        <v>0.44668229999999998</v>
      </c>
      <c r="I1788">
        <v>0.4749931</v>
      </c>
      <c r="J1788">
        <v>0.52060497500000003</v>
      </c>
      <c r="K1788">
        <v>0.58949474000000002</v>
      </c>
      <c r="L1788">
        <v>0.76753850000000001</v>
      </c>
      <c r="M1788">
        <v>6</v>
      </c>
      <c r="N1788" t="str">
        <f t="shared" si="27"/>
        <v>270530963_43804</v>
      </c>
      <c r="O1788">
        <f>VLOOKUP(N1788,'HEM3 monitor concs'!D:L,9,FALSE)</f>
        <v>0.54701230798957001</v>
      </c>
      <c r="P1788">
        <f>VLOOKUP(N1788,'HEM3 monitor concs'!D:L,6,FALSE)</f>
        <v>1.230798957E-5</v>
      </c>
      <c r="Q1788" s="3">
        <v>0.49223592407407402</v>
      </c>
      <c r="R1788">
        <v>6.0684071363422401E-3</v>
      </c>
      <c r="S1788" s="5">
        <v>6.2912990000000002E-2</v>
      </c>
      <c r="T1788">
        <v>54</v>
      </c>
      <c r="U1788">
        <v>0</v>
      </c>
      <c r="V1788">
        <v>0</v>
      </c>
      <c r="W1788">
        <v>13</v>
      </c>
      <c r="X1788">
        <v>15</v>
      </c>
      <c r="Y1788">
        <v>11</v>
      </c>
      <c r="Z1788">
        <v>15</v>
      </c>
      <c r="AA1788">
        <v>1</v>
      </c>
      <c r="AB1788">
        <v>0</v>
      </c>
      <c r="AC1788" t="s">
        <v>60</v>
      </c>
      <c r="AD1788" t="s">
        <v>60</v>
      </c>
      <c r="AE1788" t="s">
        <v>211</v>
      </c>
      <c r="AF1788" t="s">
        <v>93</v>
      </c>
      <c r="AI1788">
        <v>1</v>
      </c>
      <c r="AJ1788" s="2">
        <v>6.0000000000000002E-6</v>
      </c>
      <c r="AK1788">
        <v>0.1</v>
      </c>
      <c r="AL1788">
        <v>2.5668503999999999</v>
      </c>
      <c r="AM1788">
        <v>2.6800937999999999</v>
      </c>
      <c r="AN1788">
        <v>2.8499585999999999</v>
      </c>
      <c r="AO1788">
        <v>3.1236298499999999</v>
      </c>
      <c r="AP1788">
        <v>3.5369684399999999</v>
      </c>
      <c r="AQ1788">
        <v>4.6052309999999999</v>
      </c>
      <c r="AR1788">
        <v>2.9534155444444399</v>
      </c>
      <c r="AS1788">
        <v>0.37747794000000001</v>
      </c>
      <c r="AT1788">
        <v>4.2780839999999997E-3</v>
      </c>
      <c r="AU1788">
        <v>4.466823E-3</v>
      </c>
      <c r="AV1788">
        <v>4.7499309999999998E-3</v>
      </c>
      <c r="AW1788">
        <v>5.2060497500000004E-3</v>
      </c>
      <c r="AX1788">
        <v>5.8949474000000003E-3</v>
      </c>
      <c r="AY1788">
        <v>7.6753849999999998E-3</v>
      </c>
      <c r="AZ1788">
        <v>4.9223592407407401E-3</v>
      </c>
      <c r="BA1788">
        <v>6.2912989999999995E-4</v>
      </c>
      <c r="BB1788" t="s">
        <v>1196</v>
      </c>
      <c r="BC1788" s="1" t="s">
        <v>1203</v>
      </c>
      <c r="BD1788" t="s">
        <v>1197</v>
      </c>
      <c r="BE1788" t="s">
        <v>106</v>
      </c>
      <c r="BF1788">
        <v>44.95365906</v>
      </c>
      <c r="BG1788">
        <v>-93.258209230000006</v>
      </c>
      <c r="BH1788" t="s">
        <v>109</v>
      </c>
      <c r="BI1788">
        <v>0.16666666666666699</v>
      </c>
      <c r="BJ1788">
        <v>100</v>
      </c>
    </row>
    <row r="1789" spans="1:62" x14ac:dyDescent="0.3">
      <c r="A1789" s="1" t="s">
        <v>1202</v>
      </c>
      <c r="B1789" s="1" t="s">
        <v>224</v>
      </c>
      <c r="C1789" t="s">
        <v>1169</v>
      </c>
      <c r="D1789">
        <v>2011</v>
      </c>
      <c r="E1789" t="s">
        <v>225</v>
      </c>
      <c r="F1789" t="s">
        <v>59</v>
      </c>
      <c r="G1789">
        <v>4.0474639999999999E-2</v>
      </c>
      <c r="H1789">
        <v>4.4522100000000002E-2</v>
      </c>
      <c r="I1789">
        <v>5.0593304999999998E-2</v>
      </c>
      <c r="J1789">
        <v>6.0711960000000002E-2</v>
      </c>
      <c r="K1789">
        <v>6.4759430000000007E-2</v>
      </c>
      <c r="L1789">
        <v>7.2854349999999998E-2</v>
      </c>
      <c r="M1789">
        <v>6</v>
      </c>
      <c r="N1789" t="str">
        <f t="shared" si="27"/>
        <v>270530963_43815</v>
      </c>
      <c r="O1789" t="e">
        <f>VLOOKUP(N1789,'HEM3 monitor concs'!D:L,9,FALSE)</f>
        <v>#N/A</v>
      </c>
      <c r="P1789" t="e">
        <f>VLOOKUP(N1789,'HEM3 monitor concs'!D:L,6,FALSE)</f>
        <v>#N/A</v>
      </c>
      <c r="Q1789" s="3">
        <v>4.9394052629629599E-2</v>
      </c>
      <c r="R1789">
        <v>2.53073339886162E-4</v>
      </c>
      <c r="S1789" s="5">
        <v>4.0474639999999999E-2</v>
      </c>
      <c r="T1789">
        <v>54</v>
      </c>
      <c r="U1789">
        <v>5</v>
      </c>
      <c r="V1789">
        <v>2</v>
      </c>
      <c r="W1789">
        <v>13</v>
      </c>
      <c r="X1789">
        <v>15</v>
      </c>
      <c r="Y1789">
        <v>11</v>
      </c>
      <c r="Z1789">
        <v>15</v>
      </c>
      <c r="AA1789">
        <v>1</v>
      </c>
      <c r="AB1789">
        <v>9.2592592592592595</v>
      </c>
      <c r="AC1789" t="s">
        <v>60</v>
      </c>
      <c r="AD1789" t="s">
        <v>60</v>
      </c>
      <c r="AE1789" t="s">
        <v>226</v>
      </c>
      <c r="AF1789" t="s">
        <v>93</v>
      </c>
      <c r="AI1789">
        <v>1</v>
      </c>
      <c r="AJ1789" s="2">
        <v>2.5999999999999998E-5</v>
      </c>
      <c r="AK1789">
        <v>2.4</v>
      </c>
      <c r="AL1789">
        <v>1.0523406399999999</v>
      </c>
      <c r="AM1789">
        <v>1.1575746</v>
      </c>
      <c r="AN1789">
        <v>1.31542593</v>
      </c>
      <c r="AO1789">
        <v>1.57851096</v>
      </c>
      <c r="AP1789">
        <v>1.6837451800000001</v>
      </c>
      <c r="AQ1789">
        <v>1.8942131</v>
      </c>
      <c r="AR1789">
        <v>1.2842453683703701</v>
      </c>
      <c r="AS1789">
        <v>1.0523406399999999</v>
      </c>
      <c r="AT1789" s="2">
        <v>1.68644333333333E-5</v>
      </c>
      <c r="AU1789" s="2">
        <v>1.8550875E-5</v>
      </c>
      <c r="AV1789" s="2">
        <v>2.1080543750000001E-5</v>
      </c>
      <c r="AW1789" s="2">
        <v>2.5296650000000001E-5</v>
      </c>
      <c r="AX1789" s="2">
        <v>2.6983095833333299E-5</v>
      </c>
      <c r="AY1789" s="2">
        <v>3.03559791666667E-5</v>
      </c>
      <c r="AZ1789" s="2">
        <v>2.0580855262345699E-5</v>
      </c>
      <c r="BA1789" s="2">
        <v>1.68644333333333E-5</v>
      </c>
      <c r="BB1789" t="s">
        <v>1196</v>
      </c>
      <c r="BC1789" s="1" t="s">
        <v>1203</v>
      </c>
      <c r="BD1789" t="s">
        <v>1197</v>
      </c>
      <c r="BE1789" t="s">
        <v>106</v>
      </c>
      <c r="BF1789">
        <v>44.95365906</v>
      </c>
      <c r="BG1789">
        <v>-93.258209230000006</v>
      </c>
      <c r="BH1789" t="s">
        <v>109</v>
      </c>
      <c r="BI1789">
        <v>3.8461538461538498E-2</v>
      </c>
      <c r="BJ1789">
        <v>2400</v>
      </c>
    </row>
    <row r="1790" spans="1:62" x14ac:dyDescent="0.3">
      <c r="A1790" s="1" t="s">
        <v>1202</v>
      </c>
      <c r="B1790" s="1" t="s">
        <v>227</v>
      </c>
      <c r="C1790" t="s">
        <v>1169</v>
      </c>
      <c r="D1790">
        <v>2011</v>
      </c>
      <c r="E1790" t="s">
        <v>228</v>
      </c>
      <c r="F1790" t="s">
        <v>59</v>
      </c>
      <c r="G1790">
        <v>2.0347339999999998E-2</v>
      </c>
      <c r="H1790">
        <v>3.3912230000000002E-2</v>
      </c>
      <c r="I1790">
        <v>9.1563039999999998E-2</v>
      </c>
      <c r="J1790">
        <v>0.21703829999999999</v>
      </c>
      <c r="K1790">
        <v>0.51682243999999999</v>
      </c>
      <c r="L1790">
        <v>1.0038020000000001</v>
      </c>
      <c r="M1790">
        <v>6</v>
      </c>
      <c r="N1790" t="str">
        <f t="shared" si="27"/>
        <v>270530963_43817</v>
      </c>
      <c r="O1790" t="e">
        <f>VLOOKUP(N1790,'HEM3 monitor concs'!D:L,9,FALSE)</f>
        <v>#N/A</v>
      </c>
      <c r="P1790" t="e">
        <f>VLOOKUP(N1790,'HEM3 monitor concs'!D:L,6,FALSE)</f>
        <v>#N/A</v>
      </c>
      <c r="Q1790" s="3">
        <v>0.17295239263461501</v>
      </c>
      <c r="R1790">
        <v>4.5578549061818199E-2</v>
      </c>
      <c r="S1790" s="5">
        <v>6.7824469999999998E-2</v>
      </c>
      <c r="T1790">
        <v>52</v>
      </c>
      <c r="U1790">
        <v>24</v>
      </c>
      <c r="V1790">
        <v>0</v>
      </c>
      <c r="W1790">
        <v>12</v>
      </c>
      <c r="X1790">
        <v>14</v>
      </c>
      <c r="Y1790">
        <v>11</v>
      </c>
      <c r="Z1790">
        <v>15</v>
      </c>
      <c r="AA1790">
        <v>1</v>
      </c>
      <c r="AB1790">
        <v>46.153846153846203</v>
      </c>
      <c r="AC1790" t="s">
        <v>60</v>
      </c>
      <c r="AD1790" t="s">
        <v>60</v>
      </c>
      <c r="AE1790" t="s">
        <v>228</v>
      </c>
      <c r="AF1790" t="s">
        <v>84</v>
      </c>
      <c r="AI1790">
        <v>1</v>
      </c>
      <c r="AJ1790" s="2">
        <v>2.6E-7</v>
      </c>
      <c r="AK1790">
        <v>0.04</v>
      </c>
      <c r="AL1790">
        <v>5.2903083999999998E-3</v>
      </c>
      <c r="AM1790">
        <v>8.8171797999999999E-3</v>
      </c>
      <c r="AN1790">
        <v>2.3806390399999999E-2</v>
      </c>
      <c r="AO1790">
        <v>5.6429958000000002E-2</v>
      </c>
      <c r="AP1790">
        <v>0.1343738344</v>
      </c>
      <c r="AQ1790">
        <v>0.26098852</v>
      </c>
      <c r="AR1790">
        <v>4.4967622084999999E-2</v>
      </c>
      <c r="AS1790">
        <v>1.76343622E-2</v>
      </c>
      <c r="AT1790">
        <v>5.0868349999999996E-4</v>
      </c>
      <c r="AU1790">
        <v>8.4780575000000002E-4</v>
      </c>
      <c r="AV1790">
        <v>2.2890760000000001E-3</v>
      </c>
      <c r="AW1790">
        <v>5.4259575000000001E-3</v>
      </c>
      <c r="AX1790">
        <v>1.2920561000000001E-2</v>
      </c>
      <c r="AY1790">
        <v>2.5095050000000001E-2</v>
      </c>
      <c r="AZ1790">
        <v>4.3238098158653896E-3</v>
      </c>
      <c r="BA1790">
        <v>1.6956117499999999E-3</v>
      </c>
      <c r="BB1790" t="s">
        <v>1196</v>
      </c>
      <c r="BC1790" s="1" t="s">
        <v>1203</v>
      </c>
      <c r="BD1790" t="s">
        <v>1197</v>
      </c>
      <c r="BE1790" t="s">
        <v>106</v>
      </c>
      <c r="BF1790">
        <v>44.95365906</v>
      </c>
      <c r="BG1790">
        <v>-93.258209230000006</v>
      </c>
      <c r="BH1790" t="s">
        <v>109</v>
      </c>
      <c r="BI1790">
        <v>3.8461538461538498</v>
      </c>
      <c r="BJ1790">
        <v>40</v>
      </c>
    </row>
    <row r="1791" spans="1:62" x14ac:dyDescent="0.3">
      <c r="A1791" s="1" t="s">
        <v>1202</v>
      </c>
      <c r="B1791" s="1" t="s">
        <v>254</v>
      </c>
      <c r="C1791" t="s">
        <v>1169</v>
      </c>
      <c r="D1791">
        <v>2011</v>
      </c>
      <c r="E1791" t="s">
        <v>255</v>
      </c>
      <c r="F1791" t="s">
        <v>59</v>
      </c>
      <c r="G1791">
        <v>0.21928877999999999</v>
      </c>
      <c r="H1791">
        <v>0.28550969999999998</v>
      </c>
      <c r="I1791">
        <v>0.44074885000000003</v>
      </c>
      <c r="J1791">
        <v>0.802249675</v>
      </c>
      <c r="K1791">
        <v>1.2306231999999999</v>
      </c>
      <c r="L1791">
        <v>2.4794830000000001</v>
      </c>
      <c r="M1791">
        <v>6</v>
      </c>
      <c r="N1791" t="str">
        <f t="shared" si="27"/>
        <v>270530963_45109</v>
      </c>
      <c r="O1791" t="e">
        <f>VLOOKUP(N1791,'HEM3 monitor concs'!D:L,9,FALSE)</f>
        <v>#N/A</v>
      </c>
      <c r="P1791" t="e">
        <f>VLOOKUP(N1791,'HEM3 monitor concs'!D:L,6,FALSE)</f>
        <v>#N/A</v>
      </c>
      <c r="Q1791" s="3">
        <v>0.60976654615384596</v>
      </c>
      <c r="R1791">
        <v>0.21674175650796099</v>
      </c>
      <c r="S1791" s="5">
        <v>1.085588E-2</v>
      </c>
      <c r="T1791">
        <v>52</v>
      </c>
      <c r="U1791">
        <v>0</v>
      </c>
      <c r="V1791">
        <v>0</v>
      </c>
      <c r="W1791">
        <v>13</v>
      </c>
      <c r="X1791">
        <v>14</v>
      </c>
      <c r="Y1791">
        <v>10</v>
      </c>
      <c r="Z1791">
        <v>15</v>
      </c>
      <c r="AA1791">
        <v>1</v>
      </c>
      <c r="AB1791">
        <v>0</v>
      </c>
      <c r="AC1791" t="s">
        <v>60</v>
      </c>
      <c r="AD1791" t="s">
        <v>60</v>
      </c>
      <c r="AE1791" t="s">
        <v>256</v>
      </c>
      <c r="AF1791" t="s">
        <v>84</v>
      </c>
      <c r="AI1791">
        <v>1</v>
      </c>
      <c r="AJ1791" t="s">
        <v>60</v>
      </c>
      <c r="AK1791">
        <v>0.1</v>
      </c>
      <c r="AL1791" t="s">
        <v>60</v>
      </c>
      <c r="AM1791" t="s">
        <v>60</v>
      </c>
      <c r="AN1791" t="s">
        <v>60</v>
      </c>
      <c r="AO1791" t="s">
        <v>60</v>
      </c>
      <c r="AP1791" t="s">
        <v>60</v>
      </c>
      <c r="AQ1791" t="s">
        <v>60</v>
      </c>
      <c r="AR1791" t="s">
        <v>60</v>
      </c>
      <c r="AS1791" t="s">
        <v>60</v>
      </c>
      <c r="AT1791">
        <v>2.1928878E-3</v>
      </c>
      <c r="AU1791">
        <v>2.855097E-3</v>
      </c>
      <c r="AV1791">
        <v>4.4074884999999999E-3</v>
      </c>
      <c r="AW1791">
        <v>8.0224967500000001E-3</v>
      </c>
      <c r="AX1791">
        <v>1.2306232E-2</v>
      </c>
      <c r="AY1791">
        <v>2.479483E-2</v>
      </c>
      <c r="AZ1791">
        <v>6.0976654615384597E-3</v>
      </c>
      <c r="BA1791">
        <v>1.085588E-4</v>
      </c>
      <c r="BB1791" t="s">
        <v>1196</v>
      </c>
      <c r="BC1791" s="1" t="s">
        <v>1203</v>
      </c>
      <c r="BD1791" t="s">
        <v>1197</v>
      </c>
      <c r="BE1791" t="s">
        <v>106</v>
      </c>
      <c r="BF1791">
        <v>44.95365906</v>
      </c>
      <c r="BG1791">
        <v>-93.258209230000006</v>
      </c>
      <c r="BH1791" t="s">
        <v>109</v>
      </c>
      <c r="BI1791" t="s">
        <v>60</v>
      </c>
      <c r="BJ1791">
        <v>100</v>
      </c>
    </row>
    <row r="1792" spans="1:62" x14ac:dyDescent="0.3">
      <c r="A1792" s="1" t="s">
        <v>1202</v>
      </c>
      <c r="B1792" s="1" t="s">
        <v>257</v>
      </c>
      <c r="C1792" t="s">
        <v>1169</v>
      </c>
      <c r="D1792">
        <v>2011</v>
      </c>
      <c r="E1792" t="s">
        <v>258</v>
      </c>
      <c r="F1792" t="s">
        <v>59</v>
      </c>
      <c r="G1792">
        <v>0.2945663</v>
      </c>
      <c r="H1792">
        <v>0.41852699999999998</v>
      </c>
      <c r="I1792">
        <v>0.53993179999999996</v>
      </c>
      <c r="J1792">
        <v>0.71245440000000004</v>
      </c>
      <c r="K1792">
        <v>0.9635705</v>
      </c>
      <c r="L1792">
        <v>1.7060569999999999</v>
      </c>
      <c r="M1792">
        <v>6</v>
      </c>
      <c r="N1792" t="str">
        <f t="shared" si="27"/>
        <v>270530963_45201</v>
      </c>
      <c r="O1792" t="e">
        <f>VLOOKUP(N1792,'HEM3 monitor concs'!D:L,9,FALSE)</f>
        <v>#N/A</v>
      </c>
      <c r="P1792" t="e">
        <f>VLOOKUP(N1792,'HEM3 monitor concs'!D:L,6,FALSE)</f>
        <v>#N/A</v>
      </c>
      <c r="Q1792" s="3">
        <v>0.60057388490565999</v>
      </c>
      <c r="R1792">
        <v>7.7788086519841301E-2</v>
      </c>
      <c r="S1792" s="5">
        <v>1.0649540000000001E-2</v>
      </c>
      <c r="T1792">
        <v>53</v>
      </c>
      <c r="U1792">
        <v>0</v>
      </c>
      <c r="V1792">
        <v>0</v>
      </c>
      <c r="W1792">
        <v>13</v>
      </c>
      <c r="X1792">
        <v>15</v>
      </c>
      <c r="Y1792">
        <v>10</v>
      </c>
      <c r="Z1792">
        <v>15</v>
      </c>
      <c r="AA1792">
        <v>1</v>
      </c>
      <c r="AB1792">
        <v>0</v>
      </c>
      <c r="AC1792" t="s">
        <v>60</v>
      </c>
      <c r="AD1792" t="s">
        <v>60</v>
      </c>
      <c r="AE1792" t="s">
        <v>258</v>
      </c>
      <c r="AF1792" t="s">
        <v>88</v>
      </c>
      <c r="AI1792">
        <v>1</v>
      </c>
      <c r="AJ1792" s="2">
        <v>7.7999999999999999E-6</v>
      </c>
      <c r="AK1792">
        <v>0.03</v>
      </c>
      <c r="AL1792">
        <v>2.2976171399999998</v>
      </c>
      <c r="AM1792">
        <v>3.2645105999999999</v>
      </c>
      <c r="AN1792">
        <v>4.2114680399999997</v>
      </c>
      <c r="AO1792">
        <v>5.5571443199999999</v>
      </c>
      <c r="AP1792">
        <v>7.5158499000000001</v>
      </c>
      <c r="AQ1792">
        <v>13.307244600000001</v>
      </c>
      <c r="AR1792">
        <v>4.6844763022641498</v>
      </c>
      <c r="AS1792">
        <v>8.3066412000000006E-2</v>
      </c>
      <c r="AT1792">
        <v>9.8188766666666705E-3</v>
      </c>
      <c r="AU1792">
        <v>1.39509E-2</v>
      </c>
      <c r="AV1792">
        <v>1.79977266666667E-2</v>
      </c>
      <c r="AW1792">
        <v>2.3748479999999999E-2</v>
      </c>
      <c r="AX1792">
        <v>3.2119016666666701E-2</v>
      </c>
      <c r="AY1792">
        <v>5.6868566666666703E-2</v>
      </c>
      <c r="AZ1792">
        <v>2.00191294968553E-2</v>
      </c>
      <c r="BA1792">
        <v>3.5498466666666699E-4</v>
      </c>
      <c r="BB1792" t="s">
        <v>1196</v>
      </c>
      <c r="BC1792" s="1" t="s">
        <v>1203</v>
      </c>
      <c r="BD1792" t="s">
        <v>1197</v>
      </c>
      <c r="BE1792" t="s">
        <v>106</v>
      </c>
      <c r="BF1792">
        <v>44.95365906</v>
      </c>
      <c r="BG1792">
        <v>-93.258209230000006</v>
      </c>
      <c r="BH1792" t="s">
        <v>109</v>
      </c>
      <c r="BI1792">
        <v>0.128205128205128</v>
      </c>
      <c r="BJ1792">
        <v>30</v>
      </c>
    </row>
    <row r="1793" spans="1:62" x14ac:dyDescent="0.3">
      <c r="A1793" s="1" t="s">
        <v>1202</v>
      </c>
      <c r="B1793" s="1" t="s">
        <v>259</v>
      </c>
      <c r="C1793" t="s">
        <v>1169</v>
      </c>
      <c r="D1793">
        <v>2011</v>
      </c>
      <c r="E1793" t="s">
        <v>260</v>
      </c>
      <c r="F1793" t="s">
        <v>59</v>
      </c>
      <c r="G1793">
        <v>0.47107090000000001</v>
      </c>
      <c r="H1793">
        <v>0.66326775000000004</v>
      </c>
      <c r="I1793">
        <v>0.96852170000000004</v>
      </c>
      <c r="J1793">
        <v>1.8842835</v>
      </c>
      <c r="K1793">
        <v>2.6530710000000002</v>
      </c>
      <c r="L1793">
        <v>3.885392</v>
      </c>
      <c r="M1793">
        <v>6</v>
      </c>
      <c r="N1793" t="str">
        <f t="shared" si="27"/>
        <v>270530963_45202</v>
      </c>
      <c r="O1793" t="e">
        <f>VLOOKUP(N1793,'HEM3 monitor concs'!D:L,9,FALSE)</f>
        <v>#N/A</v>
      </c>
      <c r="P1793" t="e">
        <f>VLOOKUP(N1793,'HEM3 monitor concs'!D:L,6,FALSE)</f>
        <v>#N/A</v>
      </c>
      <c r="Q1793" s="3">
        <v>1.3204023627451</v>
      </c>
      <c r="R1793">
        <v>0.74236504423307803</v>
      </c>
      <c r="S1793" s="5">
        <v>1.076733E-2</v>
      </c>
      <c r="T1793">
        <v>51</v>
      </c>
      <c r="U1793">
        <v>0</v>
      </c>
      <c r="V1793">
        <v>0</v>
      </c>
      <c r="W1793">
        <v>13</v>
      </c>
      <c r="X1793">
        <v>13</v>
      </c>
      <c r="Y1793">
        <v>10</v>
      </c>
      <c r="Z1793">
        <v>15</v>
      </c>
      <c r="AA1793">
        <v>1</v>
      </c>
      <c r="AB1793">
        <v>0</v>
      </c>
      <c r="AC1793" t="s">
        <v>60</v>
      </c>
      <c r="AD1793" t="s">
        <v>60</v>
      </c>
      <c r="AE1793" t="s">
        <v>260</v>
      </c>
      <c r="AF1793" t="s">
        <v>62</v>
      </c>
      <c r="AG1793" t="s">
        <v>84</v>
      </c>
      <c r="AI1793">
        <v>1</v>
      </c>
      <c r="AJ1793" t="s">
        <v>60</v>
      </c>
      <c r="AK1793">
        <v>5</v>
      </c>
      <c r="AL1793" t="s">
        <v>60</v>
      </c>
      <c r="AM1793" t="s">
        <v>60</v>
      </c>
      <c r="AN1793" t="s">
        <v>60</v>
      </c>
      <c r="AO1793" t="s">
        <v>60</v>
      </c>
      <c r="AP1793" t="s">
        <v>60</v>
      </c>
      <c r="AQ1793" t="s">
        <v>60</v>
      </c>
      <c r="AR1793" t="s">
        <v>60</v>
      </c>
      <c r="AS1793" t="s">
        <v>60</v>
      </c>
      <c r="AT1793" s="2">
        <v>9.4214180000000002E-5</v>
      </c>
      <c r="AU1793">
        <v>1.3265354999999999E-4</v>
      </c>
      <c r="AV1793">
        <v>1.9370434E-4</v>
      </c>
      <c r="AW1793">
        <v>3.7685669999999998E-4</v>
      </c>
      <c r="AX1793">
        <v>5.3061419999999996E-4</v>
      </c>
      <c r="AY1793">
        <v>7.7707839999999998E-4</v>
      </c>
      <c r="AZ1793">
        <v>2.6408047254902002E-4</v>
      </c>
      <c r="BA1793" s="2">
        <v>2.1534660000000001E-6</v>
      </c>
      <c r="BB1793" t="s">
        <v>1196</v>
      </c>
      <c r="BC1793" s="1" t="s">
        <v>1203</v>
      </c>
      <c r="BD1793" t="s">
        <v>1197</v>
      </c>
      <c r="BE1793" t="s">
        <v>106</v>
      </c>
      <c r="BF1793">
        <v>44.95365906</v>
      </c>
      <c r="BG1793">
        <v>-93.258209230000006</v>
      </c>
      <c r="BH1793" t="s">
        <v>109</v>
      </c>
      <c r="BI1793" t="s">
        <v>60</v>
      </c>
      <c r="BJ1793">
        <v>5000</v>
      </c>
    </row>
    <row r="1794" spans="1:62" x14ac:dyDescent="0.3">
      <c r="A1794" s="1" t="s">
        <v>1202</v>
      </c>
      <c r="B1794" s="1" t="s">
        <v>261</v>
      </c>
      <c r="C1794" t="s">
        <v>1169</v>
      </c>
      <c r="D1794">
        <v>2011</v>
      </c>
      <c r="E1794" t="s">
        <v>262</v>
      </c>
      <c r="F1794" t="s">
        <v>59</v>
      </c>
      <c r="G1794">
        <v>7.6549462999999998E-2</v>
      </c>
      <c r="H1794">
        <v>9.3903849999999997E-2</v>
      </c>
      <c r="I1794">
        <v>0.1545253</v>
      </c>
      <c r="J1794">
        <v>0.27695694999999998</v>
      </c>
      <c r="K1794">
        <v>0.42981813000000002</v>
      </c>
      <c r="L1794">
        <v>0.80353160000000001</v>
      </c>
      <c r="M1794">
        <v>6</v>
      </c>
      <c r="N1794" t="str">
        <f t="shared" si="27"/>
        <v>270530963_45203</v>
      </c>
      <c r="O1794">
        <f>VLOOKUP(N1794,'HEM3 monitor concs'!D:L,9,FALSE)</f>
        <v>0.74278863097352499</v>
      </c>
      <c r="P1794">
        <f>VLOOKUP(N1794,'HEM3 monitor concs'!D:L,6,FALSE)</f>
        <v>0.72678863097352497</v>
      </c>
      <c r="Q1794" s="3">
        <v>0.21880418538461499</v>
      </c>
      <c r="R1794">
        <v>3.1332101678248597E-2</v>
      </c>
      <c r="S1794" s="5">
        <v>1.1886559999999999E-2</v>
      </c>
      <c r="T1794">
        <v>52</v>
      </c>
      <c r="U1794">
        <v>0</v>
      </c>
      <c r="V1794">
        <v>0</v>
      </c>
      <c r="W1794">
        <v>12</v>
      </c>
      <c r="X1794">
        <v>15</v>
      </c>
      <c r="Y1794">
        <v>10</v>
      </c>
      <c r="Z1794">
        <v>15</v>
      </c>
      <c r="AA1794">
        <v>1</v>
      </c>
      <c r="AB1794">
        <v>0</v>
      </c>
      <c r="AC1794" t="s">
        <v>60</v>
      </c>
      <c r="AD1794" t="s">
        <v>60</v>
      </c>
      <c r="AE1794" t="s">
        <v>263</v>
      </c>
      <c r="AF1794" t="s">
        <v>68</v>
      </c>
      <c r="AI1794">
        <v>1</v>
      </c>
      <c r="AJ1794" s="2">
        <v>2.5000000000000002E-6</v>
      </c>
      <c r="AK1794">
        <v>1</v>
      </c>
      <c r="AL1794">
        <v>0.19137365749999999</v>
      </c>
      <c r="AM1794">
        <v>0.234759625</v>
      </c>
      <c r="AN1794">
        <v>0.38631325</v>
      </c>
      <c r="AO1794">
        <v>0.69239237499999995</v>
      </c>
      <c r="AP1794">
        <v>1.0745453250000001</v>
      </c>
      <c r="AQ1794">
        <v>2.008829</v>
      </c>
      <c r="AR1794">
        <v>0.54701046346153803</v>
      </c>
      <c r="AS1794">
        <v>2.97164E-2</v>
      </c>
      <c r="AT1794" s="2">
        <v>7.6549462999999995E-5</v>
      </c>
      <c r="AU1794" s="2">
        <v>9.3903850000000004E-5</v>
      </c>
      <c r="AV1794">
        <v>1.545253E-4</v>
      </c>
      <c r="AW1794">
        <v>2.7695695000000002E-4</v>
      </c>
      <c r="AX1794">
        <v>4.2981813000000002E-4</v>
      </c>
      <c r="AY1794">
        <v>8.035316E-4</v>
      </c>
      <c r="AZ1794">
        <v>2.1880418538461501E-4</v>
      </c>
      <c r="BA1794" s="2">
        <v>1.188656E-5</v>
      </c>
      <c r="BB1794" t="s">
        <v>1196</v>
      </c>
      <c r="BC1794" s="1" t="s">
        <v>1203</v>
      </c>
      <c r="BD1794" t="s">
        <v>1197</v>
      </c>
      <c r="BE1794" t="s">
        <v>106</v>
      </c>
      <c r="BF1794">
        <v>44.95365906</v>
      </c>
      <c r="BG1794">
        <v>-93.258209230000006</v>
      </c>
      <c r="BH1794" t="s">
        <v>109</v>
      </c>
      <c r="BI1794">
        <v>0.4</v>
      </c>
      <c r="BJ1794">
        <v>1000</v>
      </c>
    </row>
    <row r="1795" spans="1:62" x14ac:dyDescent="0.3">
      <c r="A1795" s="1" t="s">
        <v>1202</v>
      </c>
      <c r="B1795" s="1" t="s">
        <v>264</v>
      </c>
      <c r="C1795" t="s">
        <v>1169</v>
      </c>
      <c r="D1795">
        <v>2011</v>
      </c>
      <c r="E1795" t="s">
        <v>265</v>
      </c>
      <c r="F1795" t="s">
        <v>59</v>
      </c>
      <c r="G1795">
        <v>9.1189409999999999E-2</v>
      </c>
      <c r="H1795">
        <v>0.11290119999999999</v>
      </c>
      <c r="I1795">
        <v>0.17369409999999999</v>
      </c>
      <c r="J1795">
        <v>0.31699169999999999</v>
      </c>
      <c r="K1795">
        <v>0.44205154000000002</v>
      </c>
      <c r="L1795">
        <v>0.96400240000000004</v>
      </c>
      <c r="M1795">
        <v>6</v>
      </c>
      <c r="N1795" t="str">
        <f t="shared" ref="N1795:N1858" si="28">CONCATENATE(A1795,"_",B1795)</f>
        <v>270530963_45204</v>
      </c>
      <c r="O1795" t="e">
        <f>VLOOKUP(N1795,'HEM3 monitor concs'!D:L,9,FALSE)</f>
        <v>#N/A</v>
      </c>
      <c r="P1795" t="e">
        <f>VLOOKUP(N1795,'HEM3 monitor concs'!D:L,6,FALSE)</f>
        <v>#N/A</v>
      </c>
      <c r="Q1795" s="3">
        <v>0.236043750943396</v>
      </c>
      <c r="R1795">
        <v>3.049244524361E-2</v>
      </c>
      <c r="S1795" s="5">
        <v>1.085588E-2</v>
      </c>
      <c r="T1795">
        <v>53</v>
      </c>
      <c r="U1795">
        <v>0</v>
      </c>
      <c r="V1795">
        <v>0</v>
      </c>
      <c r="W1795">
        <v>13</v>
      </c>
      <c r="X1795">
        <v>15</v>
      </c>
      <c r="Y1795">
        <v>10</v>
      </c>
      <c r="Z1795">
        <v>15</v>
      </c>
      <c r="AA1795">
        <v>1</v>
      </c>
      <c r="AB1795">
        <v>0</v>
      </c>
      <c r="AC1795" t="s">
        <v>60</v>
      </c>
      <c r="AD1795" t="s">
        <v>60</v>
      </c>
      <c r="AE1795" t="s">
        <v>265</v>
      </c>
      <c r="AF1795" t="s">
        <v>84</v>
      </c>
      <c r="AI1795">
        <v>1</v>
      </c>
      <c r="AJ1795" t="s">
        <v>60</v>
      </c>
      <c r="AK1795">
        <v>0.1</v>
      </c>
      <c r="AL1795" t="s">
        <v>60</v>
      </c>
      <c r="AM1795" t="s">
        <v>60</v>
      </c>
      <c r="AN1795" t="s">
        <v>60</v>
      </c>
      <c r="AO1795" t="s">
        <v>60</v>
      </c>
      <c r="AP1795" t="s">
        <v>60</v>
      </c>
      <c r="AQ1795" t="s">
        <v>60</v>
      </c>
      <c r="AR1795" t="s">
        <v>60</v>
      </c>
      <c r="AS1795" t="s">
        <v>60</v>
      </c>
      <c r="AT1795">
        <v>9.1189410000000004E-4</v>
      </c>
      <c r="AU1795">
        <v>1.129012E-3</v>
      </c>
      <c r="AV1795">
        <v>1.7369410000000001E-3</v>
      </c>
      <c r="AW1795">
        <v>3.169917E-3</v>
      </c>
      <c r="AX1795">
        <v>4.4205154E-3</v>
      </c>
      <c r="AY1795">
        <v>9.6400240000000005E-3</v>
      </c>
      <c r="AZ1795">
        <v>2.3604375094339598E-3</v>
      </c>
      <c r="BA1795">
        <v>1.085588E-4</v>
      </c>
      <c r="BB1795" t="s">
        <v>1196</v>
      </c>
      <c r="BC1795" s="1" t="s">
        <v>1203</v>
      </c>
      <c r="BD1795" t="s">
        <v>1197</v>
      </c>
      <c r="BE1795" t="s">
        <v>106</v>
      </c>
      <c r="BF1795">
        <v>44.95365906</v>
      </c>
      <c r="BG1795">
        <v>-93.258209230000006</v>
      </c>
      <c r="BH1795" t="s">
        <v>109</v>
      </c>
      <c r="BI1795" t="s">
        <v>60</v>
      </c>
      <c r="BJ1795">
        <v>100</v>
      </c>
    </row>
    <row r="1796" spans="1:62" x14ac:dyDescent="0.3">
      <c r="A1796" s="1" t="s">
        <v>1202</v>
      </c>
      <c r="B1796" s="1" t="s">
        <v>266</v>
      </c>
      <c r="C1796" t="s">
        <v>1169</v>
      </c>
      <c r="D1796">
        <v>2011</v>
      </c>
      <c r="E1796" t="s">
        <v>267</v>
      </c>
      <c r="F1796" t="s">
        <v>59</v>
      </c>
      <c r="G1796">
        <v>8.5194700000000101E-4</v>
      </c>
      <c r="H1796">
        <v>1.2779209999999999E-2</v>
      </c>
      <c r="I1796">
        <v>3.4077879999999998E-2</v>
      </c>
      <c r="J1796">
        <v>6.8155770000000004E-2</v>
      </c>
      <c r="K1796">
        <v>0.14823876</v>
      </c>
      <c r="L1796">
        <v>0.37911640000000002</v>
      </c>
      <c r="M1796">
        <v>6</v>
      </c>
      <c r="N1796" t="str">
        <f t="shared" si="28"/>
        <v>270530963_45220</v>
      </c>
      <c r="O1796">
        <f>VLOOKUP(N1796,'HEM3 monitor concs'!D:L,9,FALSE)</f>
        <v>6.0854287121875003E-2</v>
      </c>
      <c r="P1796">
        <f>VLOOKUP(N1796,'HEM3 monitor concs'!D:L,6,FALSE)</f>
        <v>5.9988128676996003E-2</v>
      </c>
      <c r="Q1796" s="3">
        <v>5.6742884207547202E-2</v>
      </c>
      <c r="R1796">
        <v>5.5592955540579398E-3</v>
      </c>
      <c r="S1796" s="5">
        <v>1.064934E-2</v>
      </c>
      <c r="T1796">
        <v>53</v>
      </c>
      <c r="U1796">
        <v>13</v>
      </c>
      <c r="V1796">
        <v>6</v>
      </c>
      <c r="W1796">
        <v>13</v>
      </c>
      <c r="X1796">
        <v>15</v>
      </c>
      <c r="Y1796">
        <v>10</v>
      </c>
      <c r="Z1796">
        <v>15</v>
      </c>
      <c r="AA1796">
        <v>1</v>
      </c>
      <c r="AB1796">
        <v>24.528301886792502</v>
      </c>
      <c r="AC1796" t="s">
        <v>60</v>
      </c>
      <c r="AD1796" t="s">
        <v>60</v>
      </c>
      <c r="AE1796" t="s">
        <v>267</v>
      </c>
      <c r="AF1796" t="s">
        <v>84</v>
      </c>
      <c r="AI1796">
        <v>1</v>
      </c>
      <c r="AJ1796" t="s">
        <v>60</v>
      </c>
      <c r="AK1796">
        <v>1</v>
      </c>
      <c r="AL1796" t="s">
        <v>60</v>
      </c>
      <c r="AM1796" t="s">
        <v>60</v>
      </c>
      <c r="AN1796" t="s">
        <v>60</v>
      </c>
      <c r="AO1796" t="s">
        <v>60</v>
      </c>
      <c r="AP1796" t="s">
        <v>60</v>
      </c>
      <c r="AQ1796" t="s">
        <v>60</v>
      </c>
      <c r="AR1796" t="s">
        <v>60</v>
      </c>
      <c r="AS1796" t="s">
        <v>60</v>
      </c>
      <c r="AT1796" s="2">
        <v>8.5194700000000103E-7</v>
      </c>
      <c r="AU1796" s="2">
        <v>1.277921E-5</v>
      </c>
      <c r="AV1796" s="2">
        <v>3.407788E-5</v>
      </c>
      <c r="AW1796" s="2">
        <v>6.815577E-5</v>
      </c>
      <c r="AX1796">
        <v>1.4823876E-4</v>
      </c>
      <c r="AY1796">
        <v>3.7911640000000001E-4</v>
      </c>
      <c r="AZ1796" s="2">
        <v>5.67428842075472E-5</v>
      </c>
      <c r="BA1796" s="2">
        <v>1.0649339999999999E-5</v>
      </c>
      <c r="BB1796" t="s">
        <v>1196</v>
      </c>
      <c r="BC1796" s="1" t="s">
        <v>1203</v>
      </c>
      <c r="BD1796" t="s">
        <v>1197</v>
      </c>
      <c r="BE1796" t="s">
        <v>106</v>
      </c>
      <c r="BF1796">
        <v>44.95365906</v>
      </c>
      <c r="BG1796">
        <v>-93.258209230000006</v>
      </c>
      <c r="BH1796" t="s">
        <v>109</v>
      </c>
      <c r="BI1796" t="s">
        <v>60</v>
      </c>
      <c r="BJ1796">
        <v>1000</v>
      </c>
    </row>
    <row r="1797" spans="1:62" x14ac:dyDescent="0.3">
      <c r="A1797" s="1" t="s">
        <v>1202</v>
      </c>
      <c r="B1797" s="1" t="s">
        <v>75</v>
      </c>
      <c r="C1797" t="s">
        <v>1169</v>
      </c>
      <c r="D1797">
        <v>2011</v>
      </c>
      <c r="E1797" t="s">
        <v>76</v>
      </c>
      <c r="F1797" t="s">
        <v>59</v>
      </c>
      <c r="G1797">
        <v>8.61E-4</v>
      </c>
      <c r="H1797">
        <v>2.5425000000000001E-3</v>
      </c>
      <c r="I1797">
        <v>7.3600000000000002E-3</v>
      </c>
      <c r="J1797">
        <v>2.2474999999999998E-2</v>
      </c>
      <c r="K1797">
        <v>9.2730000000000007E-2</v>
      </c>
      <c r="L1797">
        <v>0.80500000000000005</v>
      </c>
      <c r="M1797">
        <v>3</v>
      </c>
      <c r="N1797" t="str">
        <f t="shared" si="28"/>
        <v>270530963_88115</v>
      </c>
      <c r="O1797" t="e">
        <f>VLOOKUP(N1797,'HEM3 monitor concs'!D:L,9,FALSE)</f>
        <v>#N/A</v>
      </c>
      <c r="P1797" t="e">
        <f>VLOOKUP(N1797,'HEM3 monitor concs'!D:L,6,FALSE)</f>
        <v>#N/A</v>
      </c>
      <c r="Q1797" s="3">
        <v>3.8635277777777803E-2</v>
      </c>
      <c r="R1797">
        <v>1.00032858924455E-2</v>
      </c>
      <c r="S1797" s="5">
        <v>7.1666666666666701E-3</v>
      </c>
      <c r="T1797">
        <v>108</v>
      </c>
      <c r="U1797">
        <v>50</v>
      </c>
      <c r="V1797">
        <v>4</v>
      </c>
      <c r="W1797">
        <v>29</v>
      </c>
      <c r="X1797">
        <v>28</v>
      </c>
      <c r="Y1797">
        <v>21</v>
      </c>
      <c r="Z1797">
        <v>30</v>
      </c>
      <c r="AA1797">
        <v>1</v>
      </c>
      <c r="AB1797">
        <v>46.296296296296298</v>
      </c>
      <c r="AC1797" t="s">
        <v>60</v>
      </c>
      <c r="AD1797" t="s">
        <v>60</v>
      </c>
      <c r="AE1797" t="s">
        <v>77</v>
      </c>
      <c r="AF1797" t="s">
        <v>62</v>
      </c>
      <c r="AI1797">
        <v>1</v>
      </c>
      <c r="AJ1797" t="s">
        <v>60</v>
      </c>
      <c r="AK1797">
        <v>1.4999999999999999E-4</v>
      </c>
      <c r="AL1797" t="s">
        <v>60</v>
      </c>
      <c r="AM1797" t="s">
        <v>60</v>
      </c>
      <c r="AN1797" t="s">
        <v>60</v>
      </c>
      <c r="AO1797" t="s">
        <v>60</v>
      </c>
      <c r="AP1797" t="s">
        <v>60</v>
      </c>
      <c r="AQ1797" t="s">
        <v>60</v>
      </c>
      <c r="AR1797" t="s">
        <v>60</v>
      </c>
      <c r="AS1797" t="s">
        <v>60</v>
      </c>
      <c r="AT1797">
        <v>5.7400000000000003E-3</v>
      </c>
      <c r="AU1797">
        <v>1.695E-2</v>
      </c>
      <c r="AV1797">
        <v>4.9066666666666703E-2</v>
      </c>
      <c r="AW1797">
        <v>0.14983333333333301</v>
      </c>
      <c r="AX1797">
        <v>0.61819999999999997</v>
      </c>
      <c r="AY1797">
        <v>5.3666666666666698</v>
      </c>
      <c r="AZ1797">
        <v>0.25756851851851897</v>
      </c>
      <c r="BA1797">
        <v>4.7777777777777801E-2</v>
      </c>
      <c r="BB1797" t="s">
        <v>1196</v>
      </c>
      <c r="BC1797" s="1" t="s">
        <v>1203</v>
      </c>
      <c r="BD1797" t="s">
        <v>1197</v>
      </c>
      <c r="BE1797" t="s">
        <v>106</v>
      </c>
      <c r="BF1797">
        <v>44.95365906</v>
      </c>
      <c r="BG1797">
        <v>-93.258209230000006</v>
      </c>
      <c r="BH1797" t="s">
        <v>109</v>
      </c>
      <c r="BI1797" t="s">
        <v>60</v>
      </c>
      <c r="BJ1797">
        <v>0.15</v>
      </c>
    </row>
    <row r="1798" spans="1:62" x14ac:dyDescent="0.3">
      <c r="A1798" s="1" t="s">
        <v>1204</v>
      </c>
      <c r="B1798" s="1" t="s">
        <v>168</v>
      </c>
      <c r="C1798" t="s">
        <v>1169</v>
      </c>
      <c r="D1798">
        <v>2011</v>
      </c>
      <c r="E1798" t="s">
        <v>169</v>
      </c>
      <c r="F1798" t="s">
        <v>59</v>
      </c>
      <c r="G1798">
        <v>5.5970709E-2</v>
      </c>
      <c r="H1798">
        <v>6.802764E-2</v>
      </c>
      <c r="I1798">
        <v>0.1006587675</v>
      </c>
      <c r="J1798">
        <v>0.13605529999999999</v>
      </c>
      <c r="K1798">
        <v>0.16702718</v>
      </c>
      <c r="L1798">
        <v>0.53647814999999999</v>
      </c>
      <c r="M1798">
        <v>6</v>
      </c>
      <c r="N1798" t="str">
        <f t="shared" si="28"/>
        <v>270530966_43218</v>
      </c>
      <c r="O1798" t="e">
        <f>VLOOKUP(N1798,'HEM3 monitor concs'!D:L,9,FALSE)</f>
        <v>#N/A</v>
      </c>
      <c r="P1798" t="e">
        <f>VLOOKUP(N1798,'HEM3 monitor concs'!D:L,6,FALSE)</f>
        <v>#N/A</v>
      </c>
      <c r="Q1798" s="3">
        <v>0.11243713326851899</v>
      </c>
      <c r="R1798">
        <v>5.8432977081015001E-3</v>
      </c>
      <c r="S1798" s="5">
        <v>4.4245619999999999E-2</v>
      </c>
      <c r="T1798">
        <v>54</v>
      </c>
      <c r="U1798">
        <v>3</v>
      </c>
      <c r="V1798">
        <v>0</v>
      </c>
      <c r="W1798">
        <v>14</v>
      </c>
      <c r="X1798">
        <v>15</v>
      </c>
      <c r="Y1798">
        <v>10</v>
      </c>
      <c r="Z1798">
        <v>15</v>
      </c>
      <c r="AA1798">
        <v>1</v>
      </c>
      <c r="AB1798">
        <v>5.5555555555555598</v>
      </c>
      <c r="AC1798" t="s">
        <v>60</v>
      </c>
      <c r="AD1798" t="s">
        <v>60</v>
      </c>
      <c r="AE1798" t="s">
        <v>169</v>
      </c>
      <c r="AF1798" t="s">
        <v>170</v>
      </c>
      <c r="AI1798">
        <v>1</v>
      </c>
      <c r="AJ1798" s="2">
        <v>3.0000000000000001E-5</v>
      </c>
      <c r="AK1798">
        <v>2E-3</v>
      </c>
      <c r="AL1798">
        <v>1.67912127</v>
      </c>
      <c r="AM1798">
        <v>2.0408292000000001</v>
      </c>
      <c r="AN1798">
        <v>3.019763025</v>
      </c>
      <c r="AO1798">
        <v>4.0816590000000001</v>
      </c>
      <c r="AP1798">
        <v>5.0108154000000003</v>
      </c>
      <c r="AQ1798">
        <v>16.094344499999998</v>
      </c>
      <c r="AR1798">
        <v>3.37311399805556</v>
      </c>
      <c r="AS1798">
        <v>1.3273686</v>
      </c>
      <c r="AT1798">
        <v>2.79853545E-2</v>
      </c>
      <c r="AU1798">
        <v>3.401382E-2</v>
      </c>
      <c r="AV1798">
        <v>5.0329383749999998E-2</v>
      </c>
      <c r="AW1798">
        <v>6.8027649999999995E-2</v>
      </c>
      <c r="AX1798">
        <v>8.3513589999999999E-2</v>
      </c>
      <c r="AY1798">
        <v>0.26823907499999999</v>
      </c>
      <c r="AZ1798">
        <v>5.6218566634259302E-2</v>
      </c>
      <c r="BA1798">
        <v>2.212281E-2</v>
      </c>
      <c r="BB1798" t="s">
        <v>1196</v>
      </c>
      <c r="BC1798" s="1" t="s">
        <v>1198</v>
      </c>
      <c r="BD1798" t="s">
        <v>1197</v>
      </c>
      <c r="BE1798" t="s">
        <v>106</v>
      </c>
      <c r="BF1798">
        <v>44.979438780000002</v>
      </c>
      <c r="BG1798">
        <v>-93.266128539999997</v>
      </c>
      <c r="BH1798" t="s">
        <v>107</v>
      </c>
      <c r="BI1798">
        <v>3.3333333333333298E-2</v>
      </c>
      <c r="BJ1798">
        <v>2</v>
      </c>
    </row>
    <row r="1799" spans="1:62" x14ac:dyDescent="0.3">
      <c r="A1799" s="1" t="s">
        <v>1204</v>
      </c>
      <c r="B1799" s="1" t="s">
        <v>171</v>
      </c>
      <c r="C1799" t="s">
        <v>1169</v>
      </c>
      <c r="D1799">
        <v>2011</v>
      </c>
      <c r="E1799" t="s">
        <v>172</v>
      </c>
      <c r="F1799" t="s">
        <v>59</v>
      </c>
      <c r="G1799">
        <v>0.28726810000000003</v>
      </c>
      <c r="H1799">
        <v>0.35952572500000002</v>
      </c>
      <c r="I1799">
        <v>0.4828924</v>
      </c>
      <c r="J1799">
        <v>0.64062545000000004</v>
      </c>
      <c r="K1799">
        <v>0.84594290000000005</v>
      </c>
      <c r="L1799">
        <v>3.0806420000000001</v>
      </c>
      <c r="M1799">
        <v>6</v>
      </c>
      <c r="N1799" t="str">
        <f t="shared" si="28"/>
        <v>270530966_43231</v>
      </c>
      <c r="O1799">
        <f>VLOOKUP(N1799,'HEM3 monitor concs'!D:L,9,FALSE)</f>
        <v>5.222924663892444</v>
      </c>
      <c r="P1799">
        <f>VLOOKUP(N1799,'HEM3 monitor concs'!D:L,6,FALSE)</f>
        <v>5.1091539845922993</v>
      </c>
      <c r="Q1799" s="3">
        <v>0.58977561862745098</v>
      </c>
      <c r="R1799">
        <v>0.224924479160134</v>
      </c>
      <c r="S1799" s="5">
        <v>5.8746029999999998E-2</v>
      </c>
      <c r="T1799">
        <v>51</v>
      </c>
      <c r="U1799">
        <v>0</v>
      </c>
      <c r="V1799">
        <v>0</v>
      </c>
      <c r="W1799">
        <v>14</v>
      </c>
      <c r="X1799">
        <v>14</v>
      </c>
      <c r="Y1799">
        <v>8</v>
      </c>
      <c r="Z1799">
        <v>15</v>
      </c>
      <c r="AA1799">
        <v>1</v>
      </c>
      <c r="AB1799">
        <v>0</v>
      </c>
      <c r="AC1799" t="s">
        <v>60</v>
      </c>
      <c r="AD1799" t="s">
        <v>60</v>
      </c>
      <c r="AE1799" t="s">
        <v>172</v>
      </c>
      <c r="AF1799" t="s">
        <v>84</v>
      </c>
      <c r="AG1799" t="s">
        <v>62</v>
      </c>
      <c r="AI1799">
        <v>1</v>
      </c>
      <c r="AJ1799" t="s">
        <v>60</v>
      </c>
      <c r="AK1799">
        <v>0.7</v>
      </c>
      <c r="AL1799" t="s">
        <v>60</v>
      </c>
      <c r="AM1799" t="s">
        <v>60</v>
      </c>
      <c r="AN1799" t="s">
        <v>60</v>
      </c>
      <c r="AO1799" t="s">
        <v>60</v>
      </c>
      <c r="AP1799" t="s">
        <v>60</v>
      </c>
      <c r="AQ1799" t="s">
        <v>60</v>
      </c>
      <c r="AR1799" t="s">
        <v>60</v>
      </c>
      <c r="AS1799" t="s">
        <v>60</v>
      </c>
      <c r="AT1799">
        <v>4.10383E-4</v>
      </c>
      <c r="AU1799">
        <v>5.1360817857142905E-4</v>
      </c>
      <c r="AV1799">
        <v>6.8984628571428603E-4</v>
      </c>
      <c r="AW1799">
        <v>9.1517921428571397E-4</v>
      </c>
      <c r="AX1799">
        <v>1.20848985714286E-3</v>
      </c>
      <c r="AY1799">
        <v>4.40091714285714E-3</v>
      </c>
      <c r="AZ1799">
        <v>8.4253659803921598E-4</v>
      </c>
      <c r="BA1799" s="2">
        <v>8.3922899999999996E-5</v>
      </c>
      <c r="BB1799" t="s">
        <v>1196</v>
      </c>
      <c r="BC1799" s="1" t="s">
        <v>1198</v>
      </c>
      <c r="BD1799" t="s">
        <v>1197</v>
      </c>
      <c r="BE1799" t="s">
        <v>106</v>
      </c>
      <c r="BF1799">
        <v>44.979438780000002</v>
      </c>
      <c r="BG1799">
        <v>-93.266128539999997</v>
      </c>
      <c r="BH1799" t="s">
        <v>107</v>
      </c>
      <c r="BI1799" t="s">
        <v>60</v>
      </c>
      <c r="BJ1799">
        <v>700</v>
      </c>
    </row>
    <row r="1800" spans="1:62" x14ac:dyDescent="0.3">
      <c r="A1800" s="1" t="s">
        <v>1204</v>
      </c>
      <c r="B1800" s="1" t="s">
        <v>578</v>
      </c>
      <c r="C1800" t="s">
        <v>1169</v>
      </c>
      <c r="D1800">
        <v>2011</v>
      </c>
      <c r="E1800" t="s">
        <v>579</v>
      </c>
      <c r="F1800" t="s">
        <v>59</v>
      </c>
      <c r="G1800">
        <v>9.6477614399999995E-2</v>
      </c>
      <c r="H1800">
        <v>0.269362675</v>
      </c>
      <c r="I1800">
        <v>0.65492105</v>
      </c>
      <c r="J1800">
        <v>1.1513932250000001</v>
      </c>
      <c r="K1800">
        <v>1.4915297999999999</v>
      </c>
      <c r="L1800">
        <v>2.4841229999999999</v>
      </c>
      <c r="M1800">
        <v>6</v>
      </c>
      <c r="N1800" t="str">
        <f t="shared" si="28"/>
        <v>270530966_43447</v>
      </c>
      <c r="O1800">
        <f>VLOOKUP(N1800,'HEM3 monitor concs'!D:L,9,FALSE)</f>
        <v>2.194456422184E-3</v>
      </c>
      <c r="P1800">
        <f>VLOOKUP(N1800,'HEM3 monitor concs'!D:L,6,FALSE)</f>
        <v>2.159279766547E-3</v>
      </c>
      <c r="Q1800" s="3">
        <v>0.76426660847272698</v>
      </c>
      <c r="R1800">
        <v>0.35993315896317002</v>
      </c>
      <c r="S1800" s="5">
        <v>8.8027030000000006E-2</v>
      </c>
      <c r="T1800">
        <v>55</v>
      </c>
      <c r="U1800">
        <v>5</v>
      </c>
      <c r="V1800">
        <v>0</v>
      </c>
      <c r="W1800">
        <v>15</v>
      </c>
      <c r="X1800">
        <v>15</v>
      </c>
      <c r="Y1800">
        <v>10</v>
      </c>
      <c r="Z1800">
        <v>15</v>
      </c>
      <c r="AA1800">
        <v>1</v>
      </c>
      <c r="AB1800">
        <v>9.0909090909090899</v>
      </c>
      <c r="AC1800" t="s">
        <v>60</v>
      </c>
      <c r="AD1800" t="s">
        <v>60</v>
      </c>
      <c r="AE1800" t="s">
        <v>579</v>
      </c>
      <c r="AF1800" t="s">
        <v>62</v>
      </c>
      <c r="AI1800">
        <v>1</v>
      </c>
      <c r="AJ1800" t="s">
        <v>60</v>
      </c>
      <c r="AK1800">
        <v>0.2</v>
      </c>
      <c r="AL1800" t="s">
        <v>60</v>
      </c>
      <c r="AM1800" t="s">
        <v>60</v>
      </c>
      <c r="AN1800" t="s">
        <v>60</v>
      </c>
      <c r="AO1800" t="s">
        <v>60</v>
      </c>
      <c r="AP1800" t="s">
        <v>60</v>
      </c>
      <c r="AQ1800" t="s">
        <v>60</v>
      </c>
      <c r="AR1800" t="s">
        <v>60</v>
      </c>
      <c r="AS1800" t="s">
        <v>60</v>
      </c>
      <c r="AT1800">
        <v>4.8238807199999997E-4</v>
      </c>
      <c r="AU1800">
        <v>1.3468133749999999E-3</v>
      </c>
      <c r="AV1800">
        <v>3.2746052500000002E-3</v>
      </c>
      <c r="AW1800">
        <v>5.7569661249999996E-3</v>
      </c>
      <c r="AX1800">
        <v>7.4576490000000002E-3</v>
      </c>
      <c r="AY1800">
        <v>1.2420614999999999E-2</v>
      </c>
      <c r="AZ1800">
        <v>3.82133304236364E-3</v>
      </c>
      <c r="BA1800">
        <v>4.4013515000000002E-4</v>
      </c>
      <c r="BB1800" t="s">
        <v>1196</v>
      </c>
      <c r="BC1800" s="1" t="s">
        <v>1198</v>
      </c>
      <c r="BD1800" t="s">
        <v>1197</v>
      </c>
      <c r="BE1800" t="s">
        <v>106</v>
      </c>
      <c r="BF1800">
        <v>44.979438780000002</v>
      </c>
      <c r="BG1800">
        <v>-93.266128539999997</v>
      </c>
      <c r="BH1800" t="s">
        <v>107</v>
      </c>
      <c r="BI1800" t="s">
        <v>60</v>
      </c>
      <c r="BJ1800">
        <v>200</v>
      </c>
    </row>
    <row r="1801" spans="1:62" x14ac:dyDescent="0.3">
      <c r="A1801" s="1" t="s">
        <v>1204</v>
      </c>
      <c r="B1801" s="1" t="s">
        <v>173</v>
      </c>
      <c r="C1801" t="s">
        <v>1169</v>
      </c>
      <c r="D1801">
        <v>2011</v>
      </c>
      <c r="E1801" t="s">
        <v>174</v>
      </c>
      <c r="F1801" t="s">
        <v>59</v>
      </c>
      <c r="G1801">
        <v>1.3463143500000001</v>
      </c>
      <c r="H1801">
        <v>1.8622996249999999</v>
      </c>
      <c r="I1801">
        <v>2.1808062499999998</v>
      </c>
      <c r="J1801">
        <v>2.6006914999999999</v>
      </c>
      <c r="K1801">
        <v>3.0580769000000001</v>
      </c>
      <c r="L1801">
        <v>4.2976625000000004</v>
      </c>
      <c r="M1801">
        <v>6</v>
      </c>
      <c r="N1801" t="str">
        <f t="shared" si="28"/>
        <v>270530966_43502</v>
      </c>
      <c r="O1801" t="e">
        <f>VLOOKUP(N1801,'HEM3 monitor concs'!D:L,9,FALSE)</f>
        <v>#N/A</v>
      </c>
      <c r="P1801" t="e">
        <f>VLOOKUP(N1801,'HEM3 monitor concs'!D:L,6,FALSE)</f>
        <v>#N/A</v>
      </c>
      <c r="Q1801" s="3">
        <v>2.2508360185185201</v>
      </c>
      <c r="R1801">
        <v>0.50861972114093401</v>
      </c>
      <c r="S1801" s="5">
        <v>0.12282270000000001</v>
      </c>
      <c r="T1801">
        <v>54</v>
      </c>
      <c r="U1801">
        <v>0</v>
      </c>
      <c r="V1801">
        <v>0</v>
      </c>
      <c r="W1801">
        <v>15</v>
      </c>
      <c r="X1801">
        <v>15</v>
      </c>
      <c r="Y1801">
        <v>9</v>
      </c>
      <c r="Z1801">
        <v>15</v>
      </c>
      <c r="AA1801">
        <v>1</v>
      </c>
      <c r="AB1801">
        <v>0</v>
      </c>
      <c r="AC1801" t="s">
        <v>60</v>
      </c>
      <c r="AD1801" t="s">
        <v>60</v>
      </c>
      <c r="AE1801" t="s">
        <v>174</v>
      </c>
      <c r="AF1801" t="s">
        <v>62</v>
      </c>
      <c r="AI1801">
        <v>1</v>
      </c>
      <c r="AJ1801" s="2">
        <v>1.2999999999999999E-5</v>
      </c>
      <c r="AK1801">
        <v>9.7999999999999997E-3</v>
      </c>
      <c r="AL1801">
        <v>17.502086550000001</v>
      </c>
      <c r="AM1801">
        <v>24.209895124999999</v>
      </c>
      <c r="AN1801">
        <v>28.350481250000001</v>
      </c>
      <c r="AO1801">
        <v>33.808989500000003</v>
      </c>
      <c r="AP1801">
        <v>39.754999699999999</v>
      </c>
      <c r="AQ1801">
        <v>55.869612500000002</v>
      </c>
      <c r="AR1801">
        <v>29.260868240740699</v>
      </c>
      <c r="AS1801">
        <v>1.5966951</v>
      </c>
      <c r="AT1801">
        <v>0.13737901530612201</v>
      </c>
      <c r="AU1801">
        <v>0.190030573979592</v>
      </c>
      <c r="AV1801">
        <v>0.22253125000000001</v>
      </c>
      <c r="AW1801">
        <v>0.265376683673469</v>
      </c>
      <c r="AX1801">
        <v>0.312048663265306</v>
      </c>
      <c r="AY1801">
        <v>0.43853698979591799</v>
      </c>
      <c r="AZ1801">
        <v>0.22967714474678799</v>
      </c>
      <c r="BA1801">
        <v>1.2532928571428599E-2</v>
      </c>
      <c r="BB1801" t="s">
        <v>1196</v>
      </c>
      <c r="BC1801" s="1" t="s">
        <v>1198</v>
      </c>
      <c r="BD1801" t="s">
        <v>1197</v>
      </c>
      <c r="BE1801" t="s">
        <v>106</v>
      </c>
      <c r="BF1801">
        <v>44.979438780000002</v>
      </c>
      <c r="BG1801">
        <v>-93.266128539999997</v>
      </c>
      <c r="BH1801" t="s">
        <v>107</v>
      </c>
      <c r="BI1801">
        <v>7.69230769230769E-2</v>
      </c>
      <c r="BJ1801">
        <v>9.8000000000000007</v>
      </c>
    </row>
    <row r="1802" spans="1:62" x14ac:dyDescent="0.3">
      <c r="A1802" s="1" t="s">
        <v>1204</v>
      </c>
      <c r="B1802" s="1" t="s">
        <v>175</v>
      </c>
      <c r="C1802" t="s">
        <v>1169</v>
      </c>
      <c r="D1802">
        <v>2011</v>
      </c>
      <c r="E1802" t="s">
        <v>176</v>
      </c>
      <c r="F1802" t="s">
        <v>59</v>
      </c>
      <c r="G1802">
        <v>0.92098455000000001</v>
      </c>
      <c r="H1802">
        <v>1.131033</v>
      </c>
      <c r="I1802">
        <v>1.3348009999999999</v>
      </c>
      <c r="J1802">
        <v>1.6150696250000001</v>
      </c>
      <c r="K1802">
        <v>2.06745475</v>
      </c>
      <c r="L1802">
        <v>3.3699105</v>
      </c>
      <c r="M1802">
        <v>6</v>
      </c>
      <c r="N1802" t="str">
        <f t="shared" si="28"/>
        <v>270530966_43503</v>
      </c>
      <c r="O1802" t="e">
        <f>VLOOKUP(N1802,'HEM3 monitor concs'!D:L,9,FALSE)</f>
        <v>#N/A</v>
      </c>
      <c r="P1802" t="e">
        <f>VLOOKUP(N1802,'HEM3 monitor concs'!D:L,6,FALSE)</f>
        <v>#N/A</v>
      </c>
      <c r="Q1802" s="3">
        <v>1.43234903392857</v>
      </c>
      <c r="R1802">
        <v>0.266038809524755</v>
      </c>
      <c r="S1802" s="5">
        <v>9.0082259999999997E-2</v>
      </c>
      <c r="T1802">
        <v>56</v>
      </c>
      <c r="U1802">
        <v>0</v>
      </c>
      <c r="V1802">
        <v>0</v>
      </c>
      <c r="W1802">
        <v>15</v>
      </c>
      <c r="X1802">
        <v>15</v>
      </c>
      <c r="Y1802">
        <v>12</v>
      </c>
      <c r="Z1802">
        <v>14</v>
      </c>
      <c r="AA1802">
        <v>1</v>
      </c>
      <c r="AB1802">
        <v>0</v>
      </c>
      <c r="AC1802" t="s">
        <v>60</v>
      </c>
      <c r="AD1802" t="s">
        <v>60</v>
      </c>
      <c r="AE1802" t="s">
        <v>176</v>
      </c>
      <c r="AF1802" t="s">
        <v>62</v>
      </c>
      <c r="AI1802">
        <v>1</v>
      </c>
      <c r="AJ1802" s="2">
        <v>2.2000000000000001E-6</v>
      </c>
      <c r="AK1802">
        <v>8.9999999999999993E-3</v>
      </c>
      <c r="AL1802">
        <v>2.0261660099999999</v>
      </c>
      <c r="AM1802">
        <v>2.4882726000000002</v>
      </c>
      <c r="AN1802">
        <v>2.9365622</v>
      </c>
      <c r="AO1802">
        <v>3.5531531749999998</v>
      </c>
      <c r="AP1802">
        <v>4.5484004499999999</v>
      </c>
      <c r="AQ1802">
        <v>7.4138031</v>
      </c>
      <c r="AR1802">
        <v>3.15116787464286</v>
      </c>
      <c r="AS1802">
        <v>0.19818097200000001</v>
      </c>
      <c r="AT1802">
        <v>0.102331616666667</v>
      </c>
      <c r="AU1802">
        <v>0.125670333333333</v>
      </c>
      <c r="AV1802">
        <v>0.14831122222222201</v>
      </c>
      <c r="AW1802">
        <v>0.17945218055555601</v>
      </c>
      <c r="AX1802">
        <v>0.229717194444444</v>
      </c>
      <c r="AY1802">
        <v>0.3744345</v>
      </c>
      <c r="AZ1802">
        <v>0.15914989265873</v>
      </c>
      <c r="BA1802">
        <v>1.000914E-2</v>
      </c>
      <c r="BB1802" t="s">
        <v>1196</v>
      </c>
      <c r="BC1802" s="1" t="s">
        <v>1198</v>
      </c>
      <c r="BD1802" t="s">
        <v>1197</v>
      </c>
      <c r="BE1802" t="s">
        <v>106</v>
      </c>
      <c r="BF1802">
        <v>44.979438780000002</v>
      </c>
      <c r="BG1802">
        <v>-93.266128539999997</v>
      </c>
      <c r="BH1802" t="s">
        <v>107</v>
      </c>
      <c r="BI1802">
        <v>0.45454545454545398</v>
      </c>
      <c r="BJ1802">
        <v>9</v>
      </c>
    </row>
    <row r="1803" spans="1:62" x14ac:dyDescent="0.3">
      <c r="A1803" s="1" t="s">
        <v>1204</v>
      </c>
      <c r="B1803" s="1" t="s">
        <v>326</v>
      </c>
      <c r="C1803" t="s">
        <v>1169</v>
      </c>
      <c r="D1803">
        <v>2011</v>
      </c>
      <c r="E1803" t="s">
        <v>327</v>
      </c>
      <c r="F1803" t="s">
        <v>59</v>
      </c>
      <c r="G1803">
        <v>0.1272817</v>
      </c>
      <c r="H1803">
        <v>0.16166955</v>
      </c>
      <c r="I1803">
        <v>0.20470820000000001</v>
      </c>
      <c r="J1803">
        <v>0.25241285000000002</v>
      </c>
      <c r="K1803">
        <v>0.27670426999999997</v>
      </c>
      <c r="L1803">
        <v>0.55016964999999995</v>
      </c>
      <c r="M1803">
        <v>6</v>
      </c>
      <c r="N1803" t="str">
        <f t="shared" si="28"/>
        <v>270530966_43504</v>
      </c>
      <c r="O1803">
        <f>VLOOKUP(N1803,'HEM3 monitor concs'!D:L,9,FALSE)</f>
        <v>0.11880648571234401</v>
      </c>
      <c r="P1803">
        <f>VLOOKUP(N1803,'HEM3 monitor concs'!D:L,6,FALSE)</f>
        <v>0.11870863139841201</v>
      </c>
      <c r="Q1803" s="3">
        <v>0.21654920184210499</v>
      </c>
      <c r="R1803">
        <v>7.7710163556308403E-3</v>
      </c>
      <c r="S1803" s="5">
        <v>7.91824E-2</v>
      </c>
      <c r="T1803">
        <v>57</v>
      </c>
      <c r="U1803">
        <v>0</v>
      </c>
      <c r="V1803">
        <v>0</v>
      </c>
      <c r="W1803">
        <v>15</v>
      </c>
      <c r="X1803">
        <v>15</v>
      </c>
      <c r="Y1803">
        <v>12</v>
      </c>
      <c r="Z1803">
        <v>15</v>
      </c>
      <c r="AA1803">
        <v>1</v>
      </c>
      <c r="AB1803">
        <v>0</v>
      </c>
      <c r="AC1803" t="s">
        <v>60</v>
      </c>
      <c r="AD1803" t="s">
        <v>60</v>
      </c>
      <c r="AE1803" t="s">
        <v>328</v>
      </c>
      <c r="AI1803">
        <v>1</v>
      </c>
      <c r="AJ1803" t="s">
        <v>60</v>
      </c>
      <c r="AK1803">
        <v>8.0000000000000002E-3</v>
      </c>
      <c r="AL1803" t="s">
        <v>60</v>
      </c>
      <c r="AM1803" t="s">
        <v>60</v>
      </c>
      <c r="AN1803" t="s">
        <v>60</v>
      </c>
      <c r="AO1803" t="s">
        <v>60</v>
      </c>
      <c r="AP1803" t="s">
        <v>60</v>
      </c>
      <c r="AQ1803" t="s">
        <v>60</v>
      </c>
      <c r="AR1803" t="s">
        <v>60</v>
      </c>
      <c r="AS1803" t="s">
        <v>60</v>
      </c>
      <c r="AT1803">
        <v>1.59102125E-2</v>
      </c>
      <c r="AU1803">
        <v>2.0208693749999999E-2</v>
      </c>
      <c r="AV1803">
        <v>2.5588525000000001E-2</v>
      </c>
      <c r="AW1803">
        <v>3.1551606250000003E-2</v>
      </c>
      <c r="AX1803">
        <v>3.4588033749999997E-2</v>
      </c>
      <c r="AY1803">
        <v>6.8771206249999994E-2</v>
      </c>
      <c r="AZ1803">
        <v>2.7068650230263201E-2</v>
      </c>
      <c r="BA1803">
        <v>9.8978E-3</v>
      </c>
      <c r="BB1803" t="s">
        <v>1196</v>
      </c>
      <c r="BC1803" s="1" t="s">
        <v>1198</v>
      </c>
      <c r="BD1803" t="s">
        <v>1197</v>
      </c>
      <c r="BE1803" t="s">
        <v>106</v>
      </c>
      <c r="BF1803">
        <v>44.979438780000002</v>
      </c>
      <c r="BG1803">
        <v>-93.266128539999997</v>
      </c>
      <c r="BH1803" t="s">
        <v>107</v>
      </c>
      <c r="BI1803" t="s">
        <v>60</v>
      </c>
      <c r="BJ1803">
        <v>8</v>
      </c>
    </row>
    <row r="1804" spans="1:62" x14ac:dyDescent="0.3">
      <c r="A1804" s="1" t="s">
        <v>1204</v>
      </c>
      <c r="B1804" s="1" t="s">
        <v>177</v>
      </c>
      <c r="C1804" t="s">
        <v>1169</v>
      </c>
      <c r="D1804">
        <v>2011</v>
      </c>
      <c r="E1804" t="s">
        <v>178</v>
      </c>
      <c r="F1804" t="s">
        <v>59</v>
      </c>
      <c r="G1804">
        <v>0.93050750999999998</v>
      </c>
      <c r="H1804">
        <v>0.97134361250000001</v>
      </c>
      <c r="I1804">
        <v>1.0361342499999999</v>
      </c>
      <c r="J1804">
        <v>1.0993763750000001</v>
      </c>
      <c r="K1804">
        <v>1.16065665</v>
      </c>
      <c r="L1804">
        <v>1.3784149999999999</v>
      </c>
      <c r="M1804">
        <v>6</v>
      </c>
      <c r="N1804" t="str">
        <f t="shared" si="28"/>
        <v>270530966_43801</v>
      </c>
      <c r="O1804">
        <f>VLOOKUP(N1804,'HEM3 monitor concs'!D:L,9,FALSE)</f>
        <v>1.0905615955592431</v>
      </c>
      <c r="P1804">
        <f>VLOOKUP(N1804,'HEM3 monitor concs'!D:L,6,FALSE)</f>
        <v>5.6159555924300002E-4</v>
      </c>
      <c r="Q1804" s="3">
        <v>1.03051504903846</v>
      </c>
      <c r="R1804">
        <v>1.1384573081944301E-2</v>
      </c>
      <c r="S1804" s="5">
        <v>4.1300820000000002E-2</v>
      </c>
      <c r="T1804">
        <v>52</v>
      </c>
      <c r="U1804">
        <v>0</v>
      </c>
      <c r="V1804">
        <v>0</v>
      </c>
      <c r="W1804">
        <v>15</v>
      </c>
      <c r="X1804">
        <v>14</v>
      </c>
      <c r="Y1804">
        <v>8</v>
      </c>
      <c r="Z1804">
        <v>15</v>
      </c>
      <c r="AA1804">
        <v>1</v>
      </c>
      <c r="AB1804">
        <v>0</v>
      </c>
      <c r="AC1804" t="s">
        <v>60</v>
      </c>
      <c r="AD1804" t="s">
        <v>60</v>
      </c>
      <c r="AE1804" t="s">
        <v>179</v>
      </c>
      <c r="AF1804" t="s">
        <v>84</v>
      </c>
      <c r="AI1804">
        <v>1</v>
      </c>
      <c r="AJ1804" t="s">
        <v>60</v>
      </c>
      <c r="AK1804">
        <v>0.09</v>
      </c>
      <c r="AL1804" t="s">
        <v>60</v>
      </c>
      <c r="AM1804" t="s">
        <v>60</v>
      </c>
      <c r="AN1804" t="s">
        <v>60</v>
      </c>
      <c r="AO1804" t="s">
        <v>60</v>
      </c>
      <c r="AP1804" t="s">
        <v>60</v>
      </c>
      <c r="AQ1804" t="s">
        <v>60</v>
      </c>
      <c r="AR1804" t="s">
        <v>60</v>
      </c>
      <c r="AS1804" t="s">
        <v>60</v>
      </c>
      <c r="AT1804">
        <v>1.03389723333333E-2</v>
      </c>
      <c r="AU1804">
        <v>1.0792706805555601E-2</v>
      </c>
      <c r="AV1804">
        <v>1.1512602777777801E-2</v>
      </c>
      <c r="AW1804">
        <v>1.22152930555556E-2</v>
      </c>
      <c r="AX1804">
        <v>1.2896184999999999E-2</v>
      </c>
      <c r="AY1804">
        <v>1.5315722222222199E-2</v>
      </c>
      <c r="AZ1804">
        <v>1.1450167211538499E-2</v>
      </c>
      <c r="BA1804">
        <v>4.5889800000000001E-4</v>
      </c>
      <c r="BB1804" t="s">
        <v>1196</v>
      </c>
      <c r="BC1804" s="1" t="s">
        <v>1198</v>
      </c>
      <c r="BD1804" t="s">
        <v>1197</v>
      </c>
      <c r="BE1804" t="s">
        <v>106</v>
      </c>
      <c r="BF1804">
        <v>44.979438780000002</v>
      </c>
      <c r="BG1804">
        <v>-93.266128539999997</v>
      </c>
      <c r="BH1804" t="s">
        <v>107</v>
      </c>
      <c r="BI1804" t="s">
        <v>60</v>
      </c>
      <c r="BJ1804">
        <v>90</v>
      </c>
    </row>
    <row r="1805" spans="1:62" x14ac:dyDescent="0.3">
      <c r="A1805" s="1" t="s">
        <v>1204</v>
      </c>
      <c r="B1805" s="1" t="s">
        <v>204</v>
      </c>
      <c r="C1805" t="s">
        <v>1169</v>
      </c>
      <c r="D1805">
        <v>2011</v>
      </c>
      <c r="E1805" t="s">
        <v>205</v>
      </c>
      <c r="F1805" t="s">
        <v>59</v>
      </c>
      <c r="G1805">
        <v>0.20320774999999999</v>
      </c>
      <c r="H1805">
        <v>0.21970755</v>
      </c>
      <c r="I1805">
        <v>0.2718121</v>
      </c>
      <c r="J1805">
        <v>0.34866629999999998</v>
      </c>
      <c r="K1805">
        <v>0.48300924499999998</v>
      </c>
      <c r="L1805">
        <v>3.3086389500000002</v>
      </c>
      <c r="M1805">
        <v>6</v>
      </c>
      <c r="N1805" t="str">
        <f t="shared" si="28"/>
        <v>270530966_43802</v>
      </c>
      <c r="O1805" t="e">
        <f>VLOOKUP(N1805,'HEM3 monitor concs'!D:L,9,FALSE)</f>
        <v>#N/A</v>
      </c>
      <c r="P1805" t="e">
        <f>VLOOKUP(N1805,'HEM3 monitor concs'!D:L,6,FALSE)</f>
        <v>#N/A</v>
      </c>
      <c r="Q1805" s="3">
        <v>0.37241891111111097</v>
      </c>
      <c r="R1805">
        <v>0.191939083012753</v>
      </c>
      <c r="S1805" s="5">
        <v>3.4736370000000003E-2</v>
      </c>
      <c r="T1805">
        <v>54</v>
      </c>
      <c r="U1805">
        <v>0</v>
      </c>
      <c r="V1805">
        <v>0</v>
      </c>
      <c r="W1805">
        <v>14</v>
      </c>
      <c r="X1805">
        <v>15</v>
      </c>
      <c r="Y1805">
        <v>10</v>
      </c>
      <c r="Z1805">
        <v>15</v>
      </c>
      <c r="AA1805">
        <v>1</v>
      </c>
      <c r="AB1805">
        <v>0</v>
      </c>
      <c r="AC1805" t="s">
        <v>60</v>
      </c>
      <c r="AD1805" t="s">
        <v>60</v>
      </c>
      <c r="AE1805" t="s">
        <v>206</v>
      </c>
      <c r="AF1805" t="s">
        <v>93</v>
      </c>
      <c r="AI1805">
        <v>1</v>
      </c>
      <c r="AJ1805" s="2">
        <v>1.6000000000000001E-8</v>
      </c>
      <c r="AK1805">
        <v>0.6</v>
      </c>
      <c r="AL1805">
        <v>3.2513239999999999E-3</v>
      </c>
      <c r="AM1805">
        <v>3.5153208E-3</v>
      </c>
      <c r="AN1805">
        <v>4.3489936E-3</v>
      </c>
      <c r="AO1805">
        <v>5.5786608000000003E-3</v>
      </c>
      <c r="AP1805">
        <v>7.7281479200000001E-3</v>
      </c>
      <c r="AQ1805">
        <v>5.2938223200000002E-2</v>
      </c>
      <c r="AR1805">
        <v>5.9587025777777802E-3</v>
      </c>
      <c r="AS1805">
        <v>5.5578191999999999E-4</v>
      </c>
      <c r="AT1805">
        <v>3.3867958333333301E-4</v>
      </c>
      <c r="AU1805">
        <v>3.6617924999999998E-4</v>
      </c>
      <c r="AV1805">
        <v>4.5302016666666701E-4</v>
      </c>
      <c r="AW1805">
        <v>5.8111049999999998E-4</v>
      </c>
      <c r="AX1805">
        <v>8.0501540833333401E-4</v>
      </c>
      <c r="AY1805">
        <v>5.5143982500000001E-3</v>
      </c>
      <c r="AZ1805">
        <v>6.2069818518518504E-4</v>
      </c>
      <c r="BA1805" s="2">
        <v>5.7893950000000002E-5</v>
      </c>
      <c r="BB1805" t="s">
        <v>1196</v>
      </c>
      <c r="BC1805" s="1" t="s">
        <v>1198</v>
      </c>
      <c r="BD1805" t="s">
        <v>1197</v>
      </c>
      <c r="BE1805" t="s">
        <v>106</v>
      </c>
      <c r="BF1805">
        <v>44.979438780000002</v>
      </c>
      <c r="BG1805">
        <v>-93.266128539999997</v>
      </c>
      <c r="BH1805" t="s">
        <v>107</v>
      </c>
      <c r="BI1805">
        <v>62.5</v>
      </c>
      <c r="BJ1805">
        <v>600</v>
      </c>
    </row>
    <row r="1806" spans="1:62" x14ac:dyDescent="0.3">
      <c r="A1806" s="1" t="s">
        <v>1204</v>
      </c>
      <c r="B1806" s="1" t="s">
        <v>207</v>
      </c>
      <c r="C1806" t="s">
        <v>1169</v>
      </c>
      <c r="D1806">
        <v>2011</v>
      </c>
      <c r="E1806" t="s">
        <v>208</v>
      </c>
      <c r="F1806" t="s">
        <v>59</v>
      </c>
      <c r="G1806">
        <v>6.3474340000000004E-2</v>
      </c>
      <c r="H1806">
        <v>7.8122269999999994E-2</v>
      </c>
      <c r="I1806">
        <v>9.032888E-2</v>
      </c>
      <c r="J1806">
        <v>0.20873294249999999</v>
      </c>
      <c r="K1806">
        <v>0.43211380500000002</v>
      </c>
      <c r="L1806">
        <v>0.9911761</v>
      </c>
      <c r="M1806">
        <v>6</v>
      </c>
      <c r="N1806" t="str">
        <f t="shared" si="28"/>
        <v>270530966_43803</v>
      </c>
      <c r="O1806" t="e">
        <f>VLOOKUP(N1806,'HEM3 monitor concs'!D:L,9,FALSE)</f>
        <v>#N/A</v>
      </c>
      <c r="P1806" t="e">
        <f>VLOOKUP(N1806,'HEM3 monitor concs'!D:L,6,FALSE)</f>
        <v>#N/A</v>
      </c>
      <c r="Q1806" s="3">
        <v>0.17496132931372499</v>
      </c>
      <c r="R1806">
        <v>3.2142449841735997E-2</v>
      </c>
      <c r="S1806" s="5">
        <v>4.8826420000000002E-2</v>
      </c>
      <c r="T1806">
        <v>51</v>
      </c>
      <c r="U1806">
        <v>0</v>
      </c>
      <c r="V1806">
        <v>0</v>
      </c>
      <c r="W1806">
        <v>13</v>
      </c>
      <c r="X1806">
        <v>14</v>
      </c>
      <c r="Y1806">
        <v>9</v>
      </c>
      <c r="Z1806">
        <v>15</v>
      </c>
      <c r="AA1806">
        <v>1</v>
      </c>
      <c r="AB1806">
        <v>0</v>
      </c>
      <c r="AC1806" t="s">
        <v>60</v>
      </c>
      <c r="AD1806" t="s">
        <v>60</v>
      </c>
      <c r="AE1806" t="s">
        <v>208</v>
      </c>
      <c r="AF1806" t="s">
        <v>93</v>
      </c>
      <c r="AI1806">
        <v>1</v>
      </c>
      <c r="AJ1806" t="s">
        <v>60</v>
      </c>
      <c r="AK1806">
        <v>9.8000000000000004E-2</v>
      </c>
      <c r="AL1806" t="s">
        <v>60</v>
      </c>
      <c r="AM1806" t="s">
        <v>60</v>
      </c>
      <c r="AN1806" t="s">
        <v>60</v>
      </c>
      <c r="AO1806" t="s">
        <v>60</v>
      </c>
      <c r="AP1806" t="s">
        <v>60</v>
      </c>
      <c r="AQ1806" t="s">
        <v>60</v>
      </c>
      <c r="AR1806" t="s">
        <v>60</v>
      </c>
      <c r="AS1806" t="s">
        <v>60</v>
      </c>
      <c r="AT1806">
        <v>6.4769734693877505E-4</v>
      </c>
      <c r="AU1806">
        <v>7.9716602040816298E-4</v>
      </c>
      <c r="AV1806">
        <v>9.2172326530612304E-4</v>
      </c>
      <c r="AW1806">
        <v>2.12992798469388E-3</v>
      </c>
      <c r="AX1806">
        <v>4.4093245408163301E-3</v>
      </c>
      <c r="AY1806">
        <v>1.01140418367347E-2</v>
      </c>
      <c r="AZ1806">
        <v>1.7853196868747501E-3</v>
      </c>
      <c r="BA1806">
        <v>4.9822877551020399E-4</v>
      </c>
      <c r="BB1806" t="s">
        <v>1196</v>
      </c>
      <c r="BC1806" s="1" t="s">
        <v>1198</v>
      </c>
      <c r="BD1806" t="s">
        <v>1197</v>
      </c>
      <c r="BE1806" t="s">
        <v>106</v>
      </c>
      <c r="BF1806">
        <v>44.979438780000002</v>
      </c>
      <c r="BG1806">
        <v>-93.266128539999997</v>
      </c>
      <c r="BH1806" t="s">
        <v>107</v>
      </c>
      <c r="BI1806" t="s">
        <v>60</v>
      </c>
      <c r="BJ1806">
        <v>98</v>
      </c>
    </row>
    <row r="1807" spans="1:62" x14ac:dyDescent="0.3">
      <c r="A1807" s="1" t="s">
        <v>1204</v>
      </c>
      <c r="B1807" s="1" t="s">
        <v>209</v>
      </c>
      <c r="C1807" t="s">
        <v>1169</v>
      </c>
      <c r="D1807">
        <v>2011</v>
      </c>
      <c r="E1807" t="s">
        <v>210</v>
      </c>
      <c r="F1807" t="s">
        <v>59</v>
      </c>
      <c r="G1807">
        <v>0.41616944500000003</v>
      </c>
      <c r="H1807">
        <v>0.43409969999999998</v>
      </c>
      <c r="I1807">
        <v>0.476565925</v>
      </c>
      <c r="J1807">
        <v>0.53082833750000002</v>
      </c>
      <c r="K1807">
        <v>0.56936260000000005</v>
      </c>
      <c r="L1807">
        <v>0.74551900000000004</v>
      </c>
      <c r="M1807">
        <v>6</v>
      </c>
      <c r="N1807" t="str">
        <f t="shared" si="28"/>
        <v>270530966_43804</v>
      </c>
      <c r="O1807">
        <f>VLOOKUP(N1807,'HEM3 monitor concs'!D:L,9,FALSE)</f>
        <v>0.54701217688111003</v>
      </c>
      <c r="P1807">
        <f>VLOOKUP(N1807,'HEM3 monitor concs'!D:L,6,FALSE)</f>
        <v>1.217688111E-5</v>
      </c>
      <c r="Q1807" s="3">
        <v>0.487575698148148</v>
      </c>
      <c r="R1807">
        <v>4.5547382731369801E-3</v>
      </c>
      <c r="S1807" s="5">
        <v>6.2912990000000002E-2</v>
      </c>
      <c r="T1807">
        <v>54</v>
      </c>
      <c r="U1807">
        <v>0</v>
      </c>
      <c r="V1807">
        <v>0</v>
      </c>
      <c r="W1807">
        <v>15</v>
      </c>
      <c r="X1807">
        <v>15</v>
      </c>
      <c r="Y1807">
        <v>9</v>
      </c>
      <c r="Z1807">
        <v>15</v>
      </c>
      <c r="AA1807">
        <v>1</v>
      </c>
      <c r="AB1807">
        <v>0</v>
      </c>
      <c r="AC1807" t="s">
        <v>60</v>
      </c>
      <c r="AD1807" t="s">
        <v>60</v>
      </c>
      <c r="AE1807" t="s">
        <v>211</v>
      </c>
      <c r="AF1807" t="s">
        <v>93</v>
      </c>
      <c r="AI1807">
        <v>1</v>
      </c>
      <c r="AJ1807" s="2">
        <v>6.0000000000000002E-6</v>
      </c>
      <c r="AK1807">
        <v>0.1</v>
      </c>
      <c r="AL1807">
        <v>2.4970166699999998</v>
      </c>
      <c r="AM1807">
        <v>2.6045981999999999</v>
      </c>
      <c r="AN1807">
        <v>2.8593955499999999</v>
      </c>
      <c r="AO1807">
        <v>3.1849700250000001</v>
      </c>
      <c r="AP1807">
        <v>3.4161755999999999</v>
      </c>
      <c r="AQ1807">
        <v>4.4731139999999998</v>
      </c>
      <c r="AR1807">
        <v>2.9254541888888901</v>
      </c>
      <c r="AS1807">
        <v>0.37747794000000001</v>
      </c>
      <c r="AT1807">
        <v>4.1616944499999996E-3</v>
      </c>
      <c r="AU1807">
        <v>4.3409970000000001E-3</v>
      </c>
      <c r="AV1807">
        <v>4.7656592500000001E-3</v>
      </c>
      <c r="AW1807">
        <v>5.3082833750000002E-3</v>
      </c>
      <c r="AX1807">
        <v>5.6936260000000002E-3</v>
      </c>
      <c r="AY1807">
        <v>7.4551900000000004E-3</v>
      </c>
      <c r="AZ1807">
        <v>4.8757569814814796E-3</v>
      </c>
      <c r="BA1807">
        <v>6.2912989999999995E-4</v>
      </c>
      <c r="BB1807" t="s">
        <v>1196</v>
      </c>
      <c r="BC1807" s="1" t="s">
        <v>1198</v>
      </c>
      <c r="BD1807" t="s">
        <v>1197</v>
      </c>
      <c r="BE1807" t="s">
        <v>106</v>
      </c>
      <c r="BF1807">
        <v>44.979438780000002</v>
      </c>
      <c r="BG1807">
        <v>-93.266128539999997</v>
      </c>
      <c r="BH1807" t="s">
        <v>107</v>
      </c>
      <c r="BI1807">
        <v>0.16666666666666699</v>
      </c>
      <c r="BJ1807">
        <v>100</v>
      </c>
    </row>
    <row r="1808" spans="1:62" x14ac:dyDescent="0.3">
      <c r="A1808" s="1" t="s">
        <v>1204</v>
      </c>
      <c r="B1808" s="1" t="s">
        <v>224</v>
      </c>
      <c r="C1808" t="s">
        <v>1169</v>
      </c>
      <c r="D1808">
        <v>2011</v>
      </c>
      <c r="E1808" t="s">
        <v>225</v>
      </c>
      <c r="F1808" t="s">
        <v>59</v>
      </c>
      <c r="G1808">
        <v>3.9260397000000002E-2</v>
      </c>
      <c r="H1808">
        <v>4.553397E-2</v>
      </c>
      <c r="I1808">
        <v>5.2617039999999997E-2</v>
      </c>
      <c r="J1808">
        <v>6.0711960000000002E-2</v>
      </c>
      <c r="K1808">
        <v>7.0830619999999997E-2</v>
      </c>
      <c r="L1808">
        <v>7.2854354999999996E-2</v>
      </c>
      <c r="M1808">
        <v>6</v>
      </c>
      <c r="N1808" t="str">
        <f t="shared" si="28"/>
        <v>270530966_43815</v>
      </c>
      <c r="O1808" t="e">
        <f>VLOOKUP(N1808,'HEM3 monitor concs'!D:L,9,FALSE)</f>
        <v>#N/A</v>
      </c>
      <c r="P1808" t="e">
        <f>VLOOKUP(N1808,'HEM3 monitor concs'!D:L,6,FALSE)</f>
        <v>#N/A</v>
      </c>
      <c r="Q1808" s="3">
        <v>5.3058575181818203E-2</v>
      </c>
      <c r="R1808">
        <v>1.6240761839038899E-4</v>
      </c>
      <c r="S1808" s="5">
        <v>4.0474639999999999E-2</v>
      </c>
      <c r="T1808">
        <v>55</v>
      </c>
      <c r="U1808">
        <v>7</v>
      </c>
      <c r="V1808">
        <v>1</v>
      </c>
      <c r="W1808">
        <v>15</v>
      </c>
      <c r="X1808">
        <v>15</v>
      </c>
      <c r="Y1808">
        <v>10</v>
      </c>
      <c r="Z1808">
        <v>15</v>
      </c>
      <c r="AA1808">
        <v>1</v>
      </c>
      <c r="AB1808">
        <v>12.7272727272727</v>
      </c>
      <c r="AC1808" t="s">
        <v>60</v>
      </c>
      <c r="AD1808" t="s">
        <v>60</v>
      </c>
      <c r="AE1808" t="s">
        <v>226</v>
      </c>
      <c r="AF1808" t="s">
        <v>93</v>
      </c>
      <c r="AI1808">
        <v>1</v>
      </c>
      <c r="AJ1808" s="2">
        <v>2.5999999999999998E-5</v>
      </c>
      <c r="AK1808">
        <v>2.4</v>
      </c>
      <c r="AL1808">
        <v>1.020770322</v>
      </c>
      <c r="AM1808">
        <v>1.18388322</v>
      </c>
      <c r="AN1808">
        <v>1.3680430400000001</v>
      </c>
      <c r="AO1808">
        <v>1.57851096</v>
      </c>
      <c r="AP1808">
        <v>1.8415961199999999</v>
      </c>
      <c r="AQ1808">
        <v>1.8942132300000001</v>
      </c>
      <c r="AR1808">
        <v>1.37952295472727</v>
      </c>
      <c r="AS1808">
        <v>1.0523406399999999</v>
      </c>
      <c r="AT1808" s="2">
        <v>1.6358498750000001E-5</v>
      </c>
      <c r="AU1808" s="2">
        <v>1.8972487500000001E-5</v>
      </c>
      <c r="AV1808" s="2">
        <v>2.1923766666666699E-5</v>
      </c>
      <c r="AW1808" s="2">
        <v>2.5296650000000001E-5</v>
      </c>
      <c r="AX1808" s="2">
        <v>2.9512758333333301E-5</v>
      </c>
      <c r="AY1808" s="2">
        <v>3.0355981249999999E-5</v>
      </c>
      <c r="AZ1808" s="2">
        <v>2.21077396590909E-5</v>
      </c>
      <c r="BA1808" s="2">
        <v>1.68644333333333E-5</v>
      </c>
      <c r="BB1808" t="s">
        <v>1196</v>
      </c>
      <c r="BC1808" s="1" t="s">
        <v>1198</v>
      </c>
      <c r="BD1808" t="s">
        <v>1197</v>
      </c>
      <c r="BE1808" t="s">
        <v>106</v>
      </c>
      <c r="BF1808">
        <v>44.979438780000002</v>
      </c>
      <c r="BG1808">
        <v>-93.266128539999997</v>
      </c>
      <c r="BH1808" t="s">
        <v>107</v>
      </c>
      <c r="BI1808">
        <v>3.8461538461538498E-2</v>
      </c>
      <c r="BJ1808">
        <v>2400</v>
      </c>
    </row>
    <row r="1809" spans="1:62" x14ac:dyDescent="0.3">
      <c r="A1809" s="1" t="s">
        <v>1204</v>
      </c>
      <c r="B1809" s="1" t="s">
        <v>227</v>
      </c>
      <c r="C1809" t="s">
        <v>1169</v>
      </c>
      <c r="D1809">
        <v>2011</v>
      </c>
      <c r="E1809" t="s">
        <v>228</v>
      </c>
      <c r="F1809" t="s">
        <v>59</v>
      </c>
      <c r="G1809">
        <v>3.4590479E-2</v>
      </c>
      <c r="H1809">
        <v>4.7477129999999999E-2</v>
      </c>
      <c r="I1809">
        <v>9.4954259999999999E-2</v>
      </c>
      <c r="J1809">
        <v>0.1797348</v>
      </c>
      <c r="K1809">
        <v>0.27061966900000001</v>
      </c>
      <c r="L1809">
        <v>3.4692218000000001</v>
      </c>
      <c r="M1809">
        <v>6</v>
      </c>
      <c r="N1809" t="str">
        <f t="shared" si="28"/>
        <v>270530966_43817</v>
      </c>
      <c r="O1809" t="e">
        <f>VLOOKUP(N1809,'HEM3 monitor concs'!D:L,9,FALSE)</f>
        <v>#N/A</v>
      </c>
      <c r="P1809" t="e">
        <f>VLOOKUP(N1809,'HEM3 monitor concs'!D:L,6,FALSE)</f>
        <v>#N/A</v>
      </c>
      <c r="Q1809" s="3">
        <v>0.18299810383962301</v>
      </c>
      <c r="R1809">
        <v>0.219596985072295</v>
      </c>
      <c r="S1809" s="5">
        <v>6.7824469999999998E-2</v>
      </c>
      <c r="T1809">
        <v>53</v>
      </c>
      <c r="U1809">
        <v>20</v>
      </c>
      <c r="V1809">
        <v>0</v>
      </c>
      <c r="W1809">
        <v>14</v>
      </c>
      <c r="X1809">
        <v>14</v>
      </c>
      <c r="Y1809">
        <v>10</v>
      </c>
      <c r="Z1809">
        <v>15</v>
      </c>
      <c r="AA1809">
        <v>1</v>
      </c>
      <c r="AB1809">
        <v>37.735849056603797</v>
      </c>
      <c r="AC1809" t="s">
        <v>60</v>
      </c>
      <c r="AD1809" t="s">
        <v>60</v>
      </c>
      <c r="AE1809" t="s">
        <v>228</v>
      </c>
      <c r="AF1809" t="s">
        <v>84</v>
      </c>
      <c r="AI1809">
        <v>1</v>
      </c>
      <c r="AJ1809" s="2">
        <v>2.6E-7</v>
      </c>
      <c r="AK1809">
        <v>0.04</v>
      </c>
      <c r="AL1809">
        <v>8.9935245400000006E-3</v>
      </c>
      <c r="AM1809">
        <v>1.2344053799999999E-2</v>
      </c>
      <c r="AN1809">
        <v>2.4688107599999998E-2</v>
      </c>
      <c r="AO1809">
        <v>4.6731047999999997E-2</v>
      </c>
      <c r="AP1809">
        <v>7.0361113939999997E-2</v>
      </c>
      <c r="AQ1809">
        <v>0.90199766800000003</v>
      </c>
      <c r="AR1809">
        <v>4.75795069983019E-2</v>
      </c>
      <c r="AS1809">
        <v>1.76343622E-2</v>
      </c>
      <c r="AT1809">
        <v>8.6476197500000003E-4</v>
      </c>
      <c r="AU1809">
        <v>1.1869282499999999E-3</v>
      </c>
      <c r="AV1809">
        <v>2.3738564999999999E-3</v>
      </c>
      <c r="AW1809">
        <v>4.49337E-3</v>
      </c>
      <c r="AX1809">
        <v>6.7654917250000004E-3</v>
      </c>
      <c r="AY1809">
        <v>8.6730545000000006E-2</v>
      </c>
      <c r="AZ1809">
        <v>4.5749525959905696E-3</v>
      </c>
      <c r="BA1809">
        <v>1.6956117499999999E-3</v>
      </c>
      <c r="BB1809" t="s">
        <v>1196</v>
      </c>
      <c r="BC1809" s="1" t="s">
        <v>1198</v>
      </c>
      <c r="BD1809" t="s">
        <v>1197</v>
      </c>
      <c r="BE1809" t="s">
        <v>106</v>
      </c>
      <c r="BF1809">
        <v>44.979438780000002</v>
      </c>
      <c r="BG1809">
        <v>-93.266128539999997</v>
      </c>
      <c r="BH1809" t="s">
        <v>107</v>
      </c>
      <c r="BI1809">
        <v>3.8461538461538498</v>
      </c>
      <c r="BJ1809">
        <v>40</v>
      </c>
    </row>
    <row r="1810" spans="1:62" x14ac:dyDescent="0.3">
      <c r="A1810" s="1" t="s">
        <v>1204</v>
      </c>
      <c r="B1810" s="1" t="s">
        <v>254</v>
      </c>
      <c r="C1810" t="s">
        <v>1169</v>
      </c>
      <c r="D1810">
        <v>2011</v>
      </c>
      <c r="E1810" t="s">
        <v>255</v>
      </c>
      <c r="F1810" t="s">
        <v>59</v>
      </c>
      <c r="G1810">
        <v>0.22145999999999999</v>
      </c>
      <c r="H1810">
        <v>0.33218999999999999</v>
      </c>
      <c r="I1810">
        <v>0.52325350000000004</v>
      </c>
      <c r="J1810">
        <v>0.69260529999999998</v>
      </c>
      <c r="K1810">
        <v>1.1077341999999999</v>
      </c>
      <c r="L1810">
        <v>14.4100965</v>
      </c>
      <c r="M1810">
        <v>6</v>
      </c>
      <c r="N1810" t="str">
        <f t="shared" si="28"/>
        <v>270530966_45109</v>
      </c>
      <c r="O1810" t="e">
        <f>VLOOKUP(N1810,'HEM3 monitor concs'!D:L,9,FALSE)</f>
        <v>#N/A</v>
      </c>
      <c r="P1810" t="e">
        <f>VLOOKUP(N1810,'HEM3 monitor concs'!D:L,6,FALSE)</f>
        <v>#N/A</v>
      </c>
      <c r="Q1810" s="3">
        <v>0.838688565</v>
      </c>
      <c r="R1810">
        <v>3.7927262428626101</v>
      </c>
      <c r="S1810" s="5">
        <v>1.085588E-2</v>
      </c>
      <c r="T1810">
        <v>53</v>
      </c>
      <c r="U1810">
        <v>0</v>
      </c>
      <c r="V1810">
        <v>0</v>
      </c>
      <c r="W1810">
        <v>15</v>
      </c>
      <c r="X1810">
        <v>14</v>
      </c>
      <c r="Y1810">
        <v>9</v>
      </c>
      <c r="Z1810">
        <v>15</v>
      </c>
      <c r="AA1810">
        <v>1</v>
      </c>
      <c r="AB1810">
        <v>0</v>
      </c>
      <c r="AC1810" t="s">
        <v>60</v>
      </c>
      <c r="AD1810" t="s">
        <v>60</v>
      </c>
      <c r="AE1810" t="s">
        <v>256</v>
      </c>
      <c r="AF1810" t="s">
        <v>84</v>
      </c>
      <c r="AI1810">
        <v>1</v>
      </c>
      <c r="AJ1810" t="s">
        <v>60</v>
      </c>
      <c r="AK1810">
        <v>0.1</v>
      </c>
      <c r="AL1810" t="s">
        <v>60</v>
      </c>
      <c r="AM1810" t="s">
        <v>60</v>
      </c>
      <c r="AN1810" t="s">
        <v>60</v>
      </c>
      <c r="AO1810" t="s">
        <v>60</v>
      </c>
      <c r="AP1810" t="s">
        <v>60</v>
      </c>
      <c r="AQ1810" t="s">
        <v>60</v>
      </c>
      <c r="AR1810" t="s">
        <v>60</v>
      </c>
      <c r="AS1810" t="s">
        <v>60</v>
      </c>
      <c r="AT1810">
        <v>2.2146000000000002E-3</v>
      </c>
      <c r="AU1810">
        <v>3.3219E-3</v>
      </c>
      <c r="AV1810">
        <v>5.232535E-3</v>
      </c>
      <c r="AW1810">
        <v>6.9260529999999997E-3</v>
      </c>
      <c r="AX1810">
        <v>1.1077342E-2</v>
      </c>
      <c r="AY1810">
        <v>0.144100965</v>
      </c>
      <c r="AZ1810">
        <v>8.3868856500000002E-3</v>
      </c>
      <c r="BA1810">
        <v>1.085588E-4</v>
      </c>
      <c r="BB1810" t="s">
        <v>1196</v>
      </c>
      <c r="BC1810" s="1" t="s">
        <v>1198</v>
      </c>
      <c r="BD1810" t="s">
        <v>1197</v>
      </c>
      <c r="BE1810" t="s">
        <v>106</v>
      </c>
      <c r="BF1810">
        <v>44.979438780000002</v>
      </c>
      <c r="BG1810">
        <v>-93.266128539999997</v>
      </c>
      <c r="BH1810" t="s">
        <v>107</v>
      </c>
      <c r="BI1810" t="s">
        <v>60</v>
      </c>
      <c r="BJ1810">
        <v>100</v>
      </c>
    </row>
    <row r="1811" spans="1:62" x14ac:dyDescent="0.3">
      <c r="A1811" s="1" t="s">
        <v>1204</v>
      </c>
      <c r="B1811" s="1" t="s">
        <v>257</v>
      </c>
      <c r="C1811" t="s">
        <v>1169</v>
      </c>
      <c r="D1811">
        <v>2011</v>
      </c>
      <c r="E1811" t="s">
        <v>258</v>
      </c>
      <c r="F1811" t="s">
        <v>59</v>
      </c>
      <c r="G1811">
        <v>0.35399078</v>
      </c>
      <c r="H1811">
        <v>0.44728079999999998</v>
      </c>
      <c r="I1811">
        <v>0.55430864999999996</v>
      </c>
      <c r="J1811">
        <v>0.73801324999999995</v>
      </c>
      <c r="K1811">
        <v>0.79456229</v>
      </c>
      <c r="L1811">
        <v>1.7412000000000001</v>
      </c>
      <c r="M1811">
        <v>6</v>
      </c>
      <c r="N1811" t="str">
        <f t="shared" si="28"/>
        <v>270530966_45201</v>
      </c>
      <c r="O1811" t="e">
        <f>VLOOKUP(N1811,'HEM3 monitor concs'!D:L,9,FALSE)</f>
        <v>#N/A</v>
      </c>
      <c r="P1811" t="e">
        <f>VLOOKUP(N1811,'HEM3 monitor concs'!D:L,6,FALSE)</f>
        <v>#N/A</v>
      </c>
      <c r="Q1811" s="3">
        <v>0.59825307641509395</v>
      </c>
      <c r="R1811">
        <v>5.7010112415889602E-2</v>
      </c>
      <c r="S1811" s="5">
        <v>1.0649540000000001E-2</v>
      </c>
      <c r="T1811">
        <v>53</v>
      </c>
      <c r="U1811">
        <v>0</v>
      </c>
      <c r="V1811">
        <v>0</v>
      </c>
      <c r="W1811">
        <v>15</v>
      </c>
      <c r="X1811">
        <v>15</v>
      </c>
      <c r="Y1811">
        <v>8</v>
      </c>
      <c r="Z1811">
        <v>15</v>
      </c>
      <c r="AA1811">
        <v>1</v>
      </c>
      <c r="AB1811">
        <v>0</v>
      </c>
      <c r="AC1811" t="s">
        <v>60</v>
      </c>
      <c r="AD1811" t="s">
        <v>60</v>
      </c>
      <c r="AE1811" t="s">
        <v>258</v>
      </c>
      <c r="AF1811" t="s">
        <v>88</v>
      </c>
      <c r="AI1811">
        <v>1</v>
      </c>
      <c r="AJ1811" s="2">
        <v>7.7999999999999999E-6</v>
      </c>
      <c r="AK1811">
        <v>0.03</v>
      </c>
      <c r="AL1811">
        <v>2.7611280840000001</v>
      </c>
      <c r="AM1811">
        <v>3.4887902400000002</v>
      </c>
      <c r="AN1811">
        <v>4.3236074699999998</v>
      </c>
      <c r="AO1811">
        <v>5.75650335</v>
      </c>
      <c r="AP1811">
        <v>6.1975858620000004</v>
      </c>
      <c r="AQ1811">
        <v>13.58136</v>
      </c>
      <c r="AR1811">
        <v>4.6663739960377404</v>
      </c>
      <c r="AS1811">
        <v>8.3066412000000006E-2</v>
      </c>
      <c r="AT1811">
        <v>1.17996926666667E-2</v>
      </c>
      <c r="AU1811">
        <v>1.490936E-2</v>
      </c>
      <c r="AV1811">
        <v>1.8476955E-2</v>
      </c>
      <c r="AW1811">
        <v>2.4600441666666702E-2</v>
      </c>
      <c r="AX1811">
        <v>2.6485409666666699E-2</v>
      </c>
      <c r="AY1811">
        <v>5.8040000000000001E-2</v>
      </c>
      <c r="AZ1811">
        <v>1.9941769213836499E-2</v>
      </c>
      <c r="BA1811">
        <v>3.5498466666666699E-4</v>
      </c>
      <c r="BB1811" t="s">
        <v>1196</v>
      </c>
      <c r="BC1811" s="1" t="s">
        <v>1198</v>
      </c>
      <c r="BD1811" t="s">
        <v>1197</v>
      </c>
      <c r="BE1811" t="s">
        <v>106</v>
      </c>
      <c r="BF1811">
        <v>44.979438780000002</v>
      </c>
      <c r="BG1811">
        <v>-93.266128539999997</v>
      </c>
      <c r="BH1811" t="s">
        <v>107</v>
      </c>
      <c r="BI1811">
        <v>0.128205128205128</v>
      </c>
      <c r="BJ1811">
        <v>30</v>
      </c>
    </row>
    <row r="1812" spans="1:62" x14ac:dyDescent="0.3">
      <c r="A1812" s="1" t="s">
        <v>1204</v>
      </c>
      <c r="B1812" s="1" t="s">
        <v>259</v>
      </c>
      <c r="C1812" t="s">
        <v>1169</v>
      </c>
      <c r="D1812">
        <v>2011</v>
      </c>
      <c r="E1812" t="s">
        <v>260</v>
      </c>
      <c r="F1812" t="s">
        <v>59</v>
      </c>
      <c r="G1812">
        <v>0.58770797500000005</v>
      </c>
      <c r="H1812">
        <v>0.79610966250000004</v>
      </c>
      <c r="I1812">
        <v>1.0203392499999999</v>
      </c>
      <c r="J1812">
        <v>1.44006375</v>
      </c>
      <c r="K1812">
        <v>2.1678684499999998</v>
      </c>
      <c r="L1812">
        <v>4.7144779999999997</v>
      </c>
      <c r="M1812">
        <v>6</v>
      </c>
      <c r="N1812" t="str">
        <f t="shared" si="28"/>
        <v>270530966_45202</v>
      </c>
      <c r="O1812" t="e">
        <f>VLOOKUP(N1812,'HEM3 monitor concs'!D:L,9,FALSE)</f>
        <v>#N/A</v>
      </c>
      <c r="P1812" t="e">
        <f>VLOOKUP(N1812,'HEM3 monitor concs'!D:L,6,FALSE)</f>
        <v>#N/A</v>
      </c>
      <c r="Q1812" s="3">
        <v>1.2156164942307699</v>
      </c>
      <c r="R1812">
        <v>0.55364730753968405</v>
      </c>
      <c r="S1812" s="5">
        <v>1.076733E-2</v>
      </c>
      <c r="T1812">
        <v>52</v>
      </c>
      <c r="U1812">
        <v>0</v>
      </c>
      <c r="V1812">
        <v>0</v>
      </c>
      <c r="W1812">
        <v>15</v>
      </c>
      <c r="X1812">
        <v>13</v>
      </c>
      <c r="Y1812">
        <v>9</v>
      </c>
      <c r="Z1812">
        <v>15</v>
      </c>
      <c r="AA1812">
        <v>1</v>
      </c>
      <c r="AB1812">
        <v>0</v>
      </c>
      <c r="AC1812" t="s">
        <v>60</v>
      </c>
      <c r="AD1812" t="s">
        <v>60</v>
      </c>
      <c r="AE1812" t="s">
        <v>260</v>
      </c>
      <c r="AF1812" t="s">
        <v>62</v>
      </c>
      <c r="AG1812" t="s">
        <v>84</v>
      </c>
      <c r="AI1812">
        <v>1</v>
      </c>
      <c r="AJ1812" t="s">
        <v>60</v>
      </c>
      <c r="AK1812">
        <v>5</v>
      </c>
      <c r="AL1812" t="s">
        <v>60</v>
      </c>
      <c r="AM1812" t="s">
        <v>60</v>
      </c>
      <c r="AN1812" t="s">
        <v>60</v>
      </c>
      <c r="AO1812" t="s">
        <v>60</v>
      </c>
      <c r="AP1812" t="s">
        <v>60</v>
      </c>
      <c r="AQ1812" t="s">
        <v>60</v>
      </c>
      <c r="AR1812" t="s">
        <v>60</v>
      </c>
      <c r="AS1812" t="s">
        <v>60</v>
      </c>
      <c r="AT1812">
        <v>1.17541595E-4</v>
      </c>
      <c r="AU1812">
        <v>1.5922193250000001E-4</v>
      </c>
      <c r="AV1812">
        <v>2.0406784999999999E-4</v>
      </c>
      <c r="AW1812">
        <v>2.8801275000000002E-4</v>
      </c>
      <c r="AX1812">
        <v>4.3357368999999998E-4</v>
      </c>
      <c r="AY1812">
        <v>9.4289560000000001E-4</v>
      </c>
      <c r="AZ1812">
        <v>2.43123298846154E-4</v>
      </c>
      <c r="BA1812" s="2">
        <v>2.1534660000000001E-6</v>
      </c>
      <c r="BB1812" t="s">
        <v>1196</v>
      </c>
      <c r="BC1812" s="1" t="s">
        <v>1198</v>
      </c>
      <c r="BD1812" t="s">
        <v>1197</v>
      </c>
      <c r="BE1812" t="s">
        <v>106</v>
      </c>
      <c r="BF1812">
        <v>44.979438780000002</v>
      </c>
      <c r="BG1812">
        <v>-93.266128539999997</v>
      </c>
      <c r="BH1812" t="s">
        <v>107</v>
      </c>
      <c r="BI1812" t="s">
        <v>60</v>
      </c>
      <c r="BJ1812">
        <v>5000</v>
      </c>
    </row>
    <row r="1813" spans="1:62" x14ac:dyDescent="0.3">
      <c r="A1813" s="1" t="s">
        <v>1204</v>
      </c>
      <c r="B1813" s="1" t="s">
        <v>261</v>
      </c>
      <c r="C1813" t="s">
        <v>1169</v>
      </c>
      <c r="D1813">
        <v>2011</v>
      </c>
      <c r="E1813" t="s">
        <v>262</v>
      </c>
      <c r="F1813" t="s">
        <v>59</v>
      </c>
      <c r="G1813">
        <v>8.6058713999999994E-2</v>
      </c>
      <c r="H1813">
        <v>0.114111</v>
      </c>
      <c r="I1813">
        <v>0.17829845</v>
      </c>
      <c r="J1813">
        <v>0.23773125000000001</v>
      </c>
      <c r="K1813">
        <v>0.35707235999999998</v>
      </c>
      <c r="L1813">
        <v>5.6175905000000004</v>
      </c>
      <c r="M1813">
        <v>6</v>
      </c>
      <c r="N1813" t="str">
        <f t="shared" si="28"/>
        <v>270530966_45203</v>
      </c>
      <c r="O1813">
        <f>VLOOKUP(N1813,'HEM3 monitor concs'!D:L,9,FALSE)</f>
        <v>1.793817973149495</v>
      </c>
      <c r="P1813">
        <f>VLOOKUP(N1813,'HEM3 monitor concs'!D:L,6,FALSE)</f>
        <v>1.777817973149495</v>
      </c>
      <c r="Q1813" s="3">
        <v>0.303578349433962</v>
      </c>
      <c r="R1813">
        <v>0.58473163440226295</v>
      </c>
      <c r="S1813" s="5">
        <v>1.1886559999999999E-2</v>
      </c>
      <c r="T1813">
        <v>53</v>
      </c>
      <c r="U1813">
        <v>0</v>
      </c>
      <c r="V1813">
        <v>0</v>
      </c>
      <c r="W1813">
        <v>14</v>
      </c>
      <c r="X1813">
        <v>15</v>
      </c>
      <c r="Y1813">
        <v>9</v>
      </c>
      <c r="Z1813">
        <v>15</v>
      </c>
      <c r="AA1813">
        <v>1</v>
      </c>
      <c r="AB1813">
        <v>0</v>
      </c>
      <c r="AC1813" t="s">
        <v>60</v>
      </c>
      <c r="AD1813" t="s">
        <v>60</v>
      </c>
      <c r="AE1813" t="s">
        <v>263</v>
      </c>
      <c r="AF1813" t="s">
        <v>68</v>
      </c>
      <c r="AI1813">
        <v>1</v>
      </c>
      <c r="AJ1813" s="2">
        <v>2.5000000000000002E-6</v>
      </c>
      <c r="AK1813">
        <v>1</v>
      </c>
      <c r="AL1813">
        <v>0.21514678500000001</v>
      </c>
      <c r="AM1813">
        <v>0.28527750000000002</v>
      </c>
      <c r="AN1813">
        <v>0.44574612499999999</v>
      </c>
      <c r="AO1813">
        <v>0.59432812499999998</v>
      </c>
      <c r="AP1813">
        <v>0.892680900000001</v>
      </c>
      <c r="AQ1813">
        <v>14.04397625</v>
      </c>
      <c r="AR1813">
        <v>0.75894587358490595</v>
      </c>
      <c r="AS1813">
        <v>2.97164E-2</v>
      </c>
      <c r="AT1813" s="2">
        <v>8.6058714000000002E-5</v>
      </c>
      <c r="AU1813">
        <v>1.1411100000000001E-4</v>
      </c>
      <c r="AV1813">
        <v>1.7829845000000001E-4</v>
      </c>
      <c r="AW1813">
        <v>2.3773125000000001E-4</v>
      </c>
      <c r="AX1813">
        <v>3.5707236000000002E-4</v>
      </c>
      <c r="AY1813">
        <v>5.6175905000000002E-3</v>
      </c>
      <c r="AZ1813">
        <v>3.03578349433962E-4</v>
      </c>
      <c r="BA1813" s="2">
        <v>1.188656E-5</v>
      </c>
      <c r="BB1813" t="s">
        <v>1196</v>
      </c>
      <c r="BC1813" s="1" t="s">
        <v>1198</v>
      </c>
      <c r="BD1813" t="s">
        <v>1197</v>
      </c>
      <c r="BE1813" t="s">
        <v>106</v>
      </c>
      <c r="BF1813">
        <v>44.979438780000002</v>
      </c>
      <c r="BG1813">
        <v>-93.266128539999997</v>
      </c>
      <c r="BH1813" t="s">
        <v>107</v>
      </c>
      <c r="BI1813">
        <v>0.4</v>
      </c>
      <c r="BJ1813">
        <v>1000</v>
      </c>
    </row>
    <row r="1814" spans="1:62" x14ac:dyDescent="0.3">
      <c r="A1814" s="1" t="s">
        <v>1204</v>
      </c>
      <c r="B1814" s="1" t="s">
        <v>264</v>
      </c>
      <c r="C1814" t="s">
        <v>1169</v>
      </c>
      <c r="D1814">
        <v>2011</v>
      </c>
      <c r="E1814" t="s">
        <v>265</v>
      </c>
      <c r="F1814" t="s">
        <v>59</v>
      </c>
      <c r="G1814">
        <v>9.3577713000000007E-2</v>
      </c>
      <c r="H1814">
        <v>0.1378696875</v>
      </c>
      <c r="I1814">
        <v>0.2019194</v>
      </c>
      <c r="J1814">
        <v>0.27465381249999998</v>
      </c>
      <c r="K1814">
        <v>0.39623975500000003</v>
      </c>
      <c r="L1814">
        <v>3.3740082999999998</v>
      </c>
      <c r="M1814">
        <v>6</v>
      </c>
      <c r="N1814" t="str">
        <f t="shared" si="28"/>
        <v>270530966_45204</v>
      </c>
      <c r="O1814" t="e">
        <f>VLOOKUP(N1814,'HEM3 monitor concs'!D:L,9,FALSE)</f>
        <v>#N/A</v>
      </c>
      <c r="P1814" t="e">
        <f>VLOOKUP(N1814,'HEM3 monitor concs'!D:L,6,FALSE)</f>
        <v>#N/A</v>
      </c>
      <c r="Q1814" s="3">
        <v>0.28004156333333302</v>
      </c>
      <c r="R1814">
        <v>0.20509481128991</v>
      </c>
      <c r="S1814" s="5">
        <v>1.085588E-2</v>
      </c>
      <c r="T1814">
        <v>54</v>
      </c>
      <c r="U1814">
        <v>0</v>
      </c>
      <c r="V1814">
        <v>0</v>
      </c>
      <c r="W1814">
        <v>15</v>
      </c>
      <c r="X1814">
        <v>15</v>
      </c>
      <c r="Y1814">
        <v>9</v>
      </c>
      <c r="Z1814">
        <v>15</v>
      </c>
      <c r="AA1814">
        <v>1</v>
      </c>
      <c r="AB1814">
        <v>0</v>
      </c>
      <c r="AC1814" t="s">
        <v>60</v>
      </c>
      <c r="AD1814" t="s">
        <v>60</v>
      </c>
      <c r="AE1814" t="s">
        <v>265</v>
      </c>
      <c r="AF1814" t="s">
        <v>84</v>
      </c>
      <c r="AI1814">
        <v>1</v>
      </c>
      <c r="AJ1814" t="s">
        <v>60</v>
      </c>
      <c r="AK1814">
        <v>0.1</v>
      </c>
      <c r="AL1814" t="s">
        <v>60</v>
      </c>
      <c r="AM1814" t="s">
        <v>60</v>
      </c>
      <c r="AN1814" t="s">
        <v>60</v>
      </c>
      <c r="AO1814" t="s">
        <v>60</v>
      </c>
      <c r="AP1814" t="s">
        <v>60</v>
      </c>
      <c r="AQ1814" t="s">
        <v>60</v>
      </c>
      <c r="AR1814" t="s">
        <v>60</v>
      </c>
      <c r="AS1814" t="s">
        <v>60</v>
      </c>
      <c r="AT1814">
        <v>9.3577712999999996E-4</v>
      </c>
      <c r="AU1814">
        <v>1.378696875E-3</v>
      </c>
      <c r="AV1814">
        <v>2.0191940000000002E-3</v>
      </c>
      <c r="AW1814">
        <v>2.7465381250000001E-3</v>
      </c>
      <c r="AX1814">
        <v>3.9623975499999999E-3</v>
      </c>
      <c r="AY1814">
        <v>3.3740082999999997E-2</v>
      </c>
      <c r="AZ1814">
        <v>2.8004156333333299E-3</v>
      </c>
      <c r="BA1814">
        <v>1.085588E-4</v>
      </c>
      <c r="BB1814" t="s">
        <v>1196</v>
      </c>
      <c r="BC1814" s="1" t="s">
        <v>1198</v>
      </c>
      <c r="BD1814" t="s">
        <v>1197</v>
      </c>
      <c r="BE1814" t="s">
        <v>106</v>
      </c>
      <c r="BF1814">
        <v>44.979438780000002</v>
      </c>
      <c r="BG1814">
        <v>-93.266128539999997</v>
      </c>
      <c r="BH1814" t="s">
        <v>107</v>
      </c>
      <c r="BI1814" t="s">
        <v>60</v>
      </c>
      <c r="BJ1814">
        <v>100</v>
      </c>
    </row>
    <row r="1815" spans="1:62" x14ac:dyDescent="0.3">
      <c r="A1815" s="1" t="s">
        <v>1204</v>
      </c>
      <c r="B1815" s="1" t="s">
        <v>266</v>
      </c>
      <c r="C1815" t="s">
        <v>1169</v>
      </c>
      <c r="D1815">
        <v>2011</v>
      </c>
      <c r="E1815" t="s">
        <v>267</v>
      </c>
      <c r="F1815" t="s">
        <v>59</v>
      </c>
      <c r="G1815">
        <v>4.25973515E-3</v>
      </c>
      <c r="H1815">
        <v>1.7571407875E-2</v>
      </c>
      <c r="I1815">
        <v>3.9402550000000001E-2</v>
      </c>
      <c r="J1815">
        <v>6.176616125E-2</v>
      </c>
      <c r="K1815">
        <v>0.13418164099999999</v>
      </c>
      <c r="L1815">
        <v>0.34290864999999998</v>
      </c>
      <c r="M1815">
        <v>6</v>
      </c>
      <c r="N1815" t="str">
        <f t="shared" si="28"/>
        <v>270530966_45220</v>
      </c>
      <c r="O1815">
        <f>VLOOKUP(N1815,'HEM3 monitor concs'!D:L,9,FALSE)</f>
        <v>0.139957701401451</v>
      </c>
      <c r="P1815">
        <f>VLOOKUP(N1815,'HEM3 monitor concs'!D:L,6,FALSE)</f>
        <v>0.139091542956572</v>
      </c>
      <c r="Q1815" s="3">
        <v>5.5613207175925897E-2</v>
      </c>
      <c r="R1815">
        <v>3.9373107562435498E-3</v>
      </c>
      <c r="S1815" s="5">
        <v>1.064934E-2</v>
      </c>
      <c r="T1815">
        <v>54</v>
      </c>
      <c r="U1815">
        <v>11</v>
      </c>
      <c r="V1815">
        <v>4</v>
      </c>
      <c r="W1815">
        <v>15</v>
      </c>
      <c r="X1815">
        <v>15</v>
      </c>
      <c r="Y1815">
        <v>9</v>
      </c>
      <c r="Z1815">
        <v>15</v>
      </c>
      <c r="AA1815">
        <v>1</v>
      </c>
      <c r="AB1815">
        <v>20.370370370370399</v>
      </c>
      <c r="AC1815" t="s">
        <v>60</v>
      </c>
      <c r="AD1815" t="s">
        <v>60</v>
      </c>
      <c r="AE1815" t="s">
        <v>267</v>
      </c>
      <c r="AF1815" t="s">
        <v>84</v>
      </c>
      <c r="AI1815">
        <v>1</v>
      </c>
      <c r="AJ1815" t="s">
        <v>60</v>
      </c>
      <c r="AK1815">
        <v>1</v>
      </c>
      <c r="AL1815" t="s">
        <v>60</v>
      </c>
      <c r="AM1815" t="s">
        <v>60</v>
      </c>
      <c r="AN1815" t="s">
        <v>60</v>
      </c>
      <c r="AO1815" t="s">
        <v>60</v>
      </c>
      <c r="AP1815" t="s">
        <v>60</v>
      </c>
      <c r="AQ1815" t="s">
        <v>60</v>
      </c>
      <c r="AR1815" t="s">
        <v>60</v>
      </c>
      <c r="AS1815" t="s">
        <v>60</v>
      </c>
      <c r="AT1815" s="2">
        <v>4.2597351499999999E-6</v>
      </c>
      <c r="AU1815" s="2">
        <v>1.7571407875000002E-5</v>
      </c>
      <c r="AV1815" s="2">
        <v>3.9402549999999998E-5</v>
      </c>
      <c r="AW1815" s="2">
        <v>6.1766161249999997E-5</v>
      </c>
      <c r="AX1815">
        <v>1.3418164099999999E-4</v>
      </c>
      <c r="AY1815">
        <v>3.4290865000000001E-4</v>
      </c>
      <c r="AZ1815" s="2">
        <v>5.5613207175925901E-5</v>
      </c>
      <c r="BA1815" s="2">
        <v>1.0649339999999999E-5</v>
      </c>
      <c r="BB1815" t="s">
        <v>1196</v>
      </c>
      <c r="BC1815" s="1" t="s">
        <v>1198</v>
      </c>
      <c r="BD1815" t="s">
        <v>1197</v>
      </c>
      <c r="BE1815" t="s">
        <v>106</v>
      </c>
      <c r="BF1815">
        <v>44.979438780000002</v>
      </c>
      <c r="BG1815">
        <v>-93.266128539999997</v>
      </c>
      <c r="BH1815" t="s">
        <v>107</v>
      </c>
      <c r="BI1815" t="s">
        <v>60</v>
      </c>
      <c r="BJ1815">
        <v>1000</v>
      </c>
    </row>
    <row r="1816" spans="1:62" x14ac:dyDescent="0.3">
      <c r="A1816" s="1" t="s">
        <v>1205</v>
      </c>
      <c r="B1816" s="1" t="s">
        <v>175</v>
      </c>
      <c r="C1816" t="s">
        <v>1169</v>
      </c>
      <c r="D1816">
        <v>2011</v>
      </c>
      <c r="E1816" t="s">
        <v>176</v>
      </c>
      <c r="F1816" t="s">
        <v>59</v>
      </c>
      <c r="G1816">
        <v>0.94113603999999995</v>
      </c>
      <c r="H1816">
        <v>1.140506</v>
      </c>
      <c r="I1816">
        <v>1.4487650000000001</v>
      </c>
      <c r="J1816">
        <v>1.7226969999999999</v>
      </c>
      <c r="K1816">
        <v>2.0473536000000001</v>
      </c>
      <c r="L1816">
        <v>2.8551859999999998</v>
      </c>
      <c r="M1816">
        <v>6</v>
      </c>
      <c r="N1816" t="str">
        <f t="shared" si="28"/>
        <v>270531007_43503</v>
      </c>
      <c r="O1816" t="e">
        <f>VLOOKUP(N1816,'HEM3 monitor concs'!D:L,9,FALSE)</f>
        <v>#N/A</v>
      </c>
      <c r="P1816" t="e">
        <f>VLOOKUP(N1816,'HEM3 monitor concs'!D:L,6,FALSE)</f>
        <v>#N/A</v>
      </c>
      <c r="Q1816" s="3">
        <v>1.4668676918918899</v>
      </c>
      <c r="R1816">
        <v>0.222093410714199</v>
      </c>
      <c r="S1816" s="5">
        <v>9.0082259999999997E-2</v>
      </c>
      <c r="T1816">
        <v>37</v>
      </c>
      <c r="U1816">
        <v>0</v>
      </c>
      <c r="V1816">
        <v>0</v>
      </c>
      <c r="W1816">
        <v>0</v>
      </c>
      <c r="X1816">
        <v>12</v>
      </c>
      <c r="Y1816">
        <v>12</v>
      </c>
      <c r="Z1816">
        <v>13</v>
      </c>
      <c r="AA1816">
        <v>1</v>
      </c>
      <c r="AB1816">
        <v>0</v>
      </c>
      <c r="AC1816" t="s">
        <v>60</v>
      </c>
      <c r="AD1816" t="s">
        <v>60</v>
      </c>
      <c r="AE1816" t="s">
        <v>176</v>
      </c>
      <c r="AF1816" t="s">
        <v>62</v>
      </c>
      <c r="AI1816">
        <v>1</v>
      </c>
      <c r="AJ1816" s="2">
        <v>2.2000000000000001E-6</v>
      </c>
      <c r="AK1816">
        <v>8.9999999999999993E-3</v>
      </c>
      <c r="AL1816">
        <v>2.0704992880000002</v>
      </c>
      <c r="AM1816">
        <v>2.5091131999999998</v>
      </c>
      <c r="AN1816">
        <v>3.1872829999999999</v>
      </c>
      <c r="AO1816">
        <v>3.7899333999999998</v>
      </c>
      <c r="AP1816">
        <v>4.5041779200000001</v>
      </c>
      <c r="AQ1816">
        <v>6.2814091999999997</v>
      </c>
      <c r="AR1816">
        <v>3.2271089221621598</v>
      </c>
      <c r="AS1816">
        <v>0.19818097200000001</v>
      </c>
      <c r="AT1816">
        <v>0.104570671111111</v>
      </c>
      <c r="AU1816">
        <v>0.126722888888889</v>
      </c>
      <c r="AV1816">
        <v>0.160973888888889</v>
      </c>
      <c r="AW1816">
        <v>0.19141077777777801</v>
      </c>
      <c r="AX1816">
        <v>0.22748373333333299</v>
      </c>
      <c r="AY1816">
        <v>0.31724288888888902</v>
      </c>
      <c r="AZ1816">
        <v>0.16298529909909901</v>
      </c>
      <c r="BA1816">
        <v>1.000914E-2</v>
      </c>
      <c r="BB1816" t="s">
        <v>1196</v>
      </c>
      <c r="BC1816" s="1" t="s">
        <v>1206</v>
      </c>
      <c r="BD1816" t="s">
        <v>1197</v>
      </c>
      <c r="BE1816" t="s">
        <v>63</v>
      </c>
      <c r="BF1816">
        <v>45.039718630000003</v>
      </c>
      <c r="BG1816">
        <v>-93.298736570000003</v>
      </c>
      <c r="BH1816" t="s">
        <v>109</v>
      </c>
      <c r="BI1816">
        <v>0.45454545454545398</v>
      </c>
      <c r="BJ1816">
        <v>9</v>
      </c>
    </row>
    <row r="1817" spans="1:62" x14ac:dyDescent="0.3">
      <c r="A1817" s="1" t="s">
        <v>1205</v>
      </c>
      <c r="B1817" s="1" t="s">
        <v>326</v>
      </c>
      <c r="C1817" t="s">
        <v>1169</v>
      </c>
      <c r="D1817">
        <v>2011</v>
      </c>
      <c r="E1817" t="s">
        <v>327</v>
      </c>
      <c r="F1817" t="s">
        <v>59</v>
      </c>
      <c r="G1817">
        <v>0.15233448999999999</v>
      </c>
      <c r="H1817">
        <v>0.18173259999999999</v>
      </c>
      <c r="I1817">
        <v>0.23536470000000001</v>
      </c>
      <c r="J1817">
        <v>0.28517474999999998</v>
      </c>
      <c r="K1817">
        <v>0.33456532999999999</v>
      </c>
      <c r="L1817">
        <v>0.60566580000000003</v>
      </c>
      <c r="M1817">
        <v>6</v>
      </c>
      <c r="N1817" t="str">
        <f t="shared" si="28"/>
        <v>270531007_43504</v>
      </c>
      <c r="O1817">
        <f>VLOOKUP(N1817,'HEM3 monitor concs'!D:L,9,FALSE)</f>
        <v>3.4733947741303998E-2</v>
      </c>
      <c r="P1817">
        <f>VLOOKUP(N1817,'HEM3 monitor concs'!D:L,6,FALSE)</f>
        <v>3.4636093427371999E-2</v>
      </c>
      <c r="Q1817" s="3">
        <v>0.25382718157894701</v>
      </c>
      <c r="R1817">
        <v>1.09427307100351E-2</v>
      </c>
      <c r="S1817" s="5">
        <v>7.91824E-2</v>
      </c>
      <c r="T1817">
        <v>38</v>
      </c>
      <c r="U1817">
        <v>0</v>
      </c>
      <c r="V1817">
        <v>0</v>
      </c>
      <c r="W1817">
        <v>0</v>
      </c>
      <c r="X1817">
        <v>12</v>
      </c>
      <c r="Y1817">
        <v>12</v>
      </c>
      <c r="Z1817">
        <v>14</v>
      </c>
      <c r="AA1817">
        <v>1</v>
      </c>
      <c r="AB1817">
        <v>0</v>
      </c>
      <c r="AC1817" t="s">
        <v>60</v>
      </c>
      <c r="AD1817" t="s">
        <v>60</v>
      </c>
      <c r="AE1817" t="s">
        <v>328</v>
      </c>
      <c r="AI1817">
        <v>1</v>
      </c>
      <c r="AJ1817" t="s">
        <v>60</v>
      </c>
      <c r="AK1817">
        <v>8.0000000000000002E-3</v>
      </c>
      <c r="AL1817" t="s">
        <v>60</v>
      </c>
      <c r="AM1817" t="s">
        <v>60</v>
      </c>
      <c r="AN1817" t="s">
        <v>60</v>
      </c>
      <c r="AO1817" t="s">
        <v>60</v>
      </c>
      <c r="AP1817" t="s">
        <v>60</v>
      </c>
      <c r="AQ1817" t="s">
        <v>60</v>
      </c>
      <c r="AR1817" t="s">
        <v>60</v>
      </c>
      <c r="AS1817" t="s">
        <v>60</v>
      </c>
      <c r="AT1817">
        <v>1.9041811249999999E-2</v>
      </c>
      <c r="AU1817">
        <v>2.2716574999999999E-2</v>
      </c>
      <c r="AV1817">
        <v>2.9420587500000001E-2</v>
      </c>
      <c r="AW1817">
        <v>3.5646843749999997E-2</v>
      </c>
      <c r="AX1817">
        <v>4.1820666249999999E-2</v>
      </c>
      <c r="AY1817">
        <v>7.5708225000000004E-2</v>
      </c>
      <c r="AZ1817">
        <v>3.1728397697368398E-2</v>
      </c>
      <c r="BA1817">
        <v>9.8978E-3</v>
      </c>
      <c r="BB1817" t="s">
        <v>1196</v>
      </c>
      <c r="BC1817" s="1" t="s">
        <v>1206</v>
      </c>
      <c r="BD1817" t="s">
        <v>1197</v>
      </c>
      <c r="BE1817" t="s">
        <v>63</v>
      </c>
      <c r="BF1817">
        <v>45.039718630000003</v>
      </c>
      <c r="BG1817">
        <v>-93.298736570000003</v>
      </c>
      <c r="BH1817" t="s">
        <v>109</v>
      </c>
      <c r="BI1817" t="s">
        <v>60</v>
      </c>
      <c r="BJ1817">
        <v>8</v>
      </c>
    </row>
    <row r="1818" spans="1:62" x14ac:dyDescent="0.3">
      <c r="A1818" s="1" t="s">
        <v>1207</v>
      </c>
      <c r="B1818" s="1" t="s">
        <v>168</v>
      </c>
      <c r="C1818" t="s">
        <v>1169</v>
      </c>
      <c r="D1818">
        <v>2011</v>
      </c>
      <c r="E1818" t="s">
        <v>169</v>
      </c>
      <c r="F1818" t="s">
        <v>59</v>
      </c>
      <c r="G1818">
        <v>2.6104914E-2</v>
      </c>
      <c r="H1818">
        <v>4.6457905000000001E-2</v>
      </c>
      <c r="I1818">
        <v>6.6368430000000006E-2</v>
      </c>
      <c r="J1818">
        <v>0.11061405000000001</v>
      </c>
      <c r="K1818">
        <v>0.18096458000000001</v>
      </c>
      <c r="L1818">
        <v>0.32299299999999997</v>
      </c>
      <c r="M1818">
        <v>6</v>
      </c>
      <c r="N1818" t="str">
        <f t="shared" si="28"/>
        <v>270532006_43218</v>
      </c>
      <c r="O1818" t="e">
        <f>VLOOKUP(N1818,'HEM3 monitor concs'!D:L,9,FALSE)</f>
        <v>#N/A</v>
      </c>
      <c r="P1818" t="e">
        <f>VLOOKUP(N1818,'HEM3 monitor concs'!D:L,6,FALSE)</f>
        <v>#N/A</v>
      </c>
      <c r="Q1818" s="3">
        <v>8.9054365690909104E-2</v>
      </c>
      <c r="R1818">
        <v>4.2003394898175303E-3</v>
      </c>
      <c r="S1818" s="5">
        <v>4.4245619999999999E-2</v>
      </c>
      <c r="T1818">
        <v>55</v>
      </c>
      <c r="U1818">
        <v>14</v>
      </c>
      <c r="V1818">
        <v>0</v>
      </c>
      <c r="W1818">
        <v>14</v>
      </c>
      <c r="X1818">
        <v>15</v>
      </c>
      <c r="Y1818">
        <v>11</v>
      </c>
      <c r="Z1818">
        <v>15</v>
      </c>
      <c r="AA1818">
        <v>1</v>
      </c>
      <c r="AB1818">
        <v>25.454545454545499</v>
      </c>
      <c r="AC1818" t="s">
        <v>60</v>
      </c>
      <c r="AD1818" t="s">
        <v>60</v>
      </c>
      <c r="AE1818" t="s">
        <v>169</v>
      </c>
      <c r="AF1818" t="s">
        <v>170</v>
      </c>
      <c r="AI1818">
        <v>1</v>
      </c>
      <c r="AJ1818" s="2">
        <v>3.0000000000000001E-5</v>
      </c>
      <c r="AK1818">
        <v>2E-3</v>
      </c>
      <c r="AL1818">
        <v>0.78314742000000004</v>
      </c>
      <c r="AM1818">
        <v>1.39373715</v>
      </c>
      <c r="AN1818">
        <v>1.9910528999999999</v>
      </c>
      <c r="AO1818">
        <v>3.3184214999999999</v>
      </c>
      <c r="AP1818">
        <v>5.4289373999999997</v>
      </c>
      <c r="AQ1818">
        <v>9.6897900000000003</v>
      </c>
      <c r="AR1818">
        <v>2.6716309707272701</v>
      </c>
      <c r="AS1818">
        <v>1.3273686</v>
      </c>
      <c r="AT1818">
        <v>1.3052457E-2</v>
      </c>
      <c r="AU1818">
        <v>2.32289525E-2</v>
      </c>
      <c r="AV1818">
        <v>3.3184215000000003E-2</v>
      </c>
      <c r="AW1818">
        <v>5.5307025000000003E-2</v>
      </c>
      <c r="AX1818">
        <v>9.0482290000000007E-2</v>
      </c>
      <c r="AY1818">
        <v>0.16149649999999999</v>
      </c>
      <c r="AZ1818">
        <v>4.4527182845454497E-2</v>
      </c>
      <c r="BA1818">
        <v>2.212281E-2</v>
      </c>
      <c r="BB1818" t="s">
        <v>1196</v>
      </c>
      <c r="BC1818" s="1" t="s">
        <v>1208</v>
      </c>
      <c r="BD1818" t="s">
        <v>1209</v>
      </c>
      <c r="BE1818" t="s">
        <v>63</v>
      </c>
      <c r="BF1818">
        <v>44.948051450000001</v>
      </c>
      <c r="BG1818">
        <v>-93.343147279999997</v>
      </c>
      <c r="BH1818" t="s">
        <v>109</v>
      </c>
      <c r="BI1818">
        <v>3.3333333333333298E-2</v>
      </c>
      <c r="BJ1818">
        <v>2</v>
      </c>
    </row>
    <row r="1819" spans="1:62" x14ac:dyDescent="0.3">
      <c r="A1819" s="1" t="s">
        <v>1207</v>
      </c>
      <c r="B1819" s="1" t="s">
        <v>171</v>
      </c>
      <c r="C1819" t="s">
        <v>1169</v>
      </c>
      <c r="D1819">
        <v>2011</v>
      </c>
      <c r="E1819" t="s">
        <v>172</v>
      </c>
      <c r="F1819" t="s">
        <v>59</v>
      </c>
      <c r="G1819">
        <v>0.21113323000000001</v>
      </c>
      <c r="H1819">
        <v>0.26523837500000003</v>
      </c>
      <c r="I1819">
        <v>0.47760524999999998</v>
      </c>
      <c r="J1819">
        <v>0.912032175</v>
      </c>
      <c r="K1819">
        <v>1.8808133</v>
      </c>
      <c r="L1819">
        <v>6.9473060000000002</v>
      </c>
      <c r="M1819">
        <v>6</v>
      </c>
      <c r="N1819" t="str">
        <f t="shared" si="28"/>
        <v>270532006_43231</v>
      </c>
      <c r="O1819">
        <f>VLOOKUP(N1819,'HEM3 monitor concs'!D:L,9,FALSE)</f>
        <v>1.9720755564102259</v>
      </c>
      <c r="P1819">
        <f>VLOOKUP(N1819,'HEM3 monitor concs'!D:L,6,FALSE)</f>
        <v>1.858304877110081</v>
      </c>
      <c r="Q1819" s="3">
        <v>0.87935761000000001</v>
      </c>
      <c r="R1819">
        <v>1.5106851482997301</v>
      </c>
      <c r="S1819" s="5">
        <v>5.8746029999999998E-2</v>
      </c>
      <c r="T1819">
        <v>50</v>
      </c>
      <c r="U1819">
        <v>0</v>
      </c>
      <c r="V1819">
        <v>0</v>
      </c>
      <c r="W1819">
        <v>13</v>
      </c>
      <c r="X1819">
        <v>12</v>
      </c>
      <c r="Y1819">
        <v>10</v>
      </c>
      <c r="Z1819">
        <v>15</v>
      </c>
      <c r="AA1819">
        <v>1</v>
      </c>
      <c r="AB1819">
        <v>0</v>
      </c>
      <c r="AC1819" t="s">
        <v>60</v>
      </c>
      <c r="AD1819" t="s">
        <v>60</v>
      </c>
      <c r="AE1819" t="s">
        <v>172</v>
      </c>
      <c r="AF1819" t="s">
        <v>84</v>
      </c>
      <c r="AG1819" t="s">
        <v>62</v>
      </c>
      <c r="AI1819">
        <v>1</v>
      </c>
      <c r="AJ1819" t="s">
        <v>60</v>
      </c>
      <c r="AK1819">
        <v>0.7</v>
      </c>
      <c r="AL1819" t="s">
        <v>60</v>
      </c>
      <c r="AM1819" t="s">
        <v>60</v>
      </c>
      <c r="AN1819" t="s">
        <v>60</v>
      </c>
      <c r="AO1819" t="s">
        <v>60</v>
      </c>
      <c r="AP1819" t="s">
        <v>60</v>
      </c>
      <c r="AQ1819" t="s">
        <v>60</v>
      </c>
      <c r="AR1819" t="s">
        <v>60</v>
      </c>
      <c r="AS1819" t="s">
        <v>60</v>
      </c>
      <c r="AT1819">
        <v>3.0161890000000001E-4</v>
      </c>
      <c r="AU1819">
        <v>3.78911964285714E-4</v>
      </c>
      <c r="AV1819">
        <v>6.82293214285714E-4</v>
      </c>
      <c r="AW1819">
        <v>1.3029031071428599E-3</v>
      </c>
      <c r="AX1819">
        <v>2.6868761428571401E-3</v>
      </c>
      <c r="AY1819">
        <v>9.9247228571428606E-3</v>
      </c>
      <c r="AZ1819">
        <v>1.2562251571428601E-3</v>
      </c>
      <c r="BA1819" s="2">
        <v>8.3922899999999996E-5</v>
      </c>
      <c r="BB1819" t="s">
        <v>1196</v>
      </c>
      <c r="BC1819" s="1" t="s">
        <v>1208</v>
      </c>
      <c r="BD1819" t="s">
        <v>1209</v>
      </c>
      <c r="BE1819" t="s">
        <v>63</v>
      </c>
      <c r="BF1819">
        <v>44.948051450000001</v>
      </c>
      <c r="BG1819">
        <v>-93.343147279999997</v>
      </c>
      <c r="BH1819" t="s">
        <v>109</v>
      </c>
      <c r="BI1819" t="s">
        <v>60</v>
      </c>
      <c r="BJ1819">
        <v>700</v>
      </c>
    </row>
    <row r="1820" spans="1:62" x14ac:dyDescent="0.3">
      <c r="A1820" s="1" t="s">
        <v>1207</v>
      </c>
      <c r="B1820" s="1" t="s">
        <v>578</v>
      </c>
      <c r="C1820" t="s">
        <v>1169</v>
      </c>
      <c r="D1820">
        <v>2011</v>
      </c>
      <c r="E1820" t="s">
        <v>579</v>
      </c>
      <c r="F1820" t="s">
        <v>59</v>
      </c>
      <c r="G1820">
        <v>8.0984860000000006E-2</v>
      </c>
      <c r="H1820">
        <v>0.24647569999999999</v>
      </c>
      <c r="I1820">
        <v>0.55633080000000001</v>
      </c>
      <c r="J1820">
        <v>0.97709979999999996</v>
      </c>
      <c r="K1820">
        <v>1.4232208</v>
      </c>
      <c r="L1820">
        <v>2.1549019999999999</v>
      </c>
      <c r="M1820">
        <v>6</v>
      </c>
      <c r="N1820" t="str">
        <f t="shared" si="28"/>
        <v>270532006_43447</v>
      </c>
      <c r="O1820">
        <f>VLOOKUP(N1820,'HEM3 monitor concs'!D:L,9,FALSE)</f>
        <v>2.1325791697349998E-3</v>
      </c>
      <c r="P1820">
        <f>VLOOKUP(N1820,'HEM3 monitor concs'!D:L,6,FALSE)</f>
        <v>2.0974025140979998E-3</v>
      </c>
      <c r="Q1820" s="3">
        <v>0.66465201090909098</v>
      </c>
      <c r="R1820">
        <v>0.28267092154868301</v>
      </c>
      <c r="S1820" s="5">
        <v>8.8027030000000006E-2</v>
      </c>
      <c r="T1820">
        <v>55</v>
      </c>
      <c r="U1820">
        <v>9</v>
      </c>
      <c r="V1820">
        <v>0</v>
      </c>
      <c r="W1820">
        <v>14</v>
      </c>
      <c r="X1820">
        <v>15</v>
      </c>
      <c r="Y1820">
        <v>11</v>
      </c>
      <c r="Z1820">
        <v>15</v>
      </c>
      <c r="AA1820">
        <v>1</v>
      </c>
      <c r="AB1820">
        <v>16.363636363636399</v>
      </c>
      <c r="AC1820" t="s">
        <v>60</v>
      </c>
      <c r="AD1820" t="s">
        <v>60</v>
      </c>
      <c r="AE1820" t="s">
        <v>579</v>
      </c>
      <c r="AF1820" t="s">
        <v>62</v>
      </c>
      <c r="AI1820">
        <v>1</v>
      </c>
      <c r="AJ1820" t="s">
        <v>60</v>
      </c>
      <c r="AK1820">
        <v>0.2</v>
      </c>
      <c r="AL1820" t="s">
        <v>60</v>
      </c>
      <c r="AM1820" t="s">
        <v>60</v>
      </c>
      <c r="AN1820" t="s">
        <v>60</v>
      </c>
      <c r="AO1820" t="s">
        <v>60</v>
      </c>
      <c r="AP1820" t="s">
        <v>60</v>
      </c>
      <c r="AQ1820" t="s">
        <v>60</v>
      </c>
      <c r="AR1820" t="s">
        <v>60</v>
      </c>
      <c r="AS1820" t="s">
        <v>60</v>
      </c>
      <c r="AT1820">
        <v>4.0492430000000002E-4</v>
      </c>
      <c r="AU1820">
        <v>1.2323785000000001E-3</v>
      </c>
      <c r="AV1820">
        <v>2.7816540000000002E-3</v>
      </c>
      <c r="AW1820">
        <v>4.8854989999999997E-3</v>
      </c>
      <c r="AX1820">
        <v>7.1161039999999998E-3</v>
      </c>
      <c r="AY1820">
        <v>1.0774509999999999E-2</v>
      </c>
      <c r="AZ1820">
        <v>3.3232600545454499E-3</v>
      </c>
      <c r="BA1820">
        <v>4.4013515000000002E-4</v>
      </c>
      <c r="BB1820" t="s">
        <v>1196</v>
      </c>
      <c r="BC1820" s="1" t="s">
        <v>1208</v>
      </c>
      <c r="BD1820" t="s">
        <v>1209</v>
      </c>
      <c r="BE1820" t="s">
        <v>63</v>
      </c>
      <c r="BF1820">
        <v>44.948051450000001</v>
      </c>
      <c r="BG1820">
        <v>-93.343147279999997</v>
      </c>
      <c r="BH1820" t="s">
        <v>109</v>
      </c>
      <c r="BI1820" t="s">
        <v>60</v>
      </c>
      <c r="BJ1820">
        <v>200</v>
      </c>
    </row>
    <row r="1821" spans="1:62" x14ac:dyDescent="0.3">
      <c r="A1821" s="1" t="s">
        <v>1207</v>
      </c>
      <c r="B1821" s="1" t="s">
        <v>173</v>
      </c>
      <c r="C1821" t="s">
        <v>1169</v>
      </c>
      <c r="D1821">
        <v>2011</v>
      </c>
      <c r="E1821" t="s">
        <v>174</v>
      </c>
      <c r="F1821" t="s">
        <v>59</v>
      </c>
      <c r="G1821">
        <v>1.2302903999999999</v>
      </c>
      <c r="H1821">
        <v>1.6171359999999999</v>
      </c>
      <c r="I1821">
        <v>2.128482</v>
      </c>
      <c r="J1821">
        <v>2.5676192499999999</v>
      </c>
      <c r="K1821">
        <v>3.0272888</v>
      </c>
      <c r="L1821">
        <v>4.0003590000000004</v>
      </c>
      <c r="M1821">
        <v>6</v>
      </c>
      <c r="N1821" t="str">
        <f t="shared" si="28"/>
        <v>270532006_43502</v>
      </c>
      <c r="O1821" t="e">
        <f>VLOOKUP(N1821,'HEM3 monitor concs'!D:L,9,FALSE)</f>
        <v>#N/A</v>
      </c>
      <c r="P1821" t="e">
        <f>VLOOKUP(N1821,'HEM3 monitor concs'!D:L,6,FALSE)</f>
        <v>#N/A</v>
      </c>
      <c r="Q1821" s="3">
        <v>2.1442130925925902</v>
      </c>
      <c r="R1821">
        <v>0.50970135110076498</v>
      </c>
      <c r="S1821" s="5">
        <v>0.12282270000000001</v>
      </c>
      <c r="T1821">
        <v>54</v>
      </c>
      <c r="U1821">
        <v>0</v>
      </c>
      <c r="V1821">
        <v>0</v>
      </c>
      <c r="W1821">
        <v>15</v>
      </c>
      <c r="X1821">
        <v>15</v>
      </c>
      <c r="Y1821">
        <v>9</v>
      </c>
      <c r="Z1821">
        <v>15</v>
      </c>
      <c r="AA1821">
        <v>1</v>
      </c>
      <c r="AB1821">
        <v>0</v>
      </c>
      <c r="AC1821" t="s">
        <v>60</v>
      </c>
      <c r="AD1821" t="s">
        <v>60</v>
      </c>
      <c r="AE1821" t="s">
        <v>174</v>
      </c>
      <c r="AF1821" t="s">
        <v>62</v>
      </c>
      <c r="AI1821">
        <v>1</v>
      </c>
      <c r="AJ1821" s="2">
        <v>1.2999999999999999E-5</v>
      </c>
      <c r="AK1821">
        <v>9.7999999999999997E-3</v>
      </c>
      <c r="AL1821">
        <v>15.9937752</v>
      </c>
      <c r="AM1821">
        <v>21.022767999999999</v>
      </c>
      <c r="AN1821">
        <v>27.670266000000002</v>
      </c>
      <c r="AO1821">
        <v>33.379050249999999</v>
      </c>
      <c r="AP1821">
        <v>39.354754399999997</v>
      </c>
      <c r="AQ1821">
        <v>52.004666999999998</v>
      </c>
      <c r="AR1821">
        <v>27.874770203703701</v>
      </c>
      <c r="AS1821">
        <v>1.5966951</v>
      </c>
      <c r="AT1821">
        <v>0.12553983673469399</v>
      </c>
      <c r="AU1821">
        <v>0.16501387755102001</v>
      </c>
      <c r="AV1821">
        <v>0.21719204081632701</v>
      </c>
      <c r="AW1821">
        <v>0.26200196428571398</v>
      </c>
      <c r="AX1821">
        <v>0.30890702040816298</v>
      </c>
      <c r="AY1821">
        <v>0.40819989795918399</v>
      </c>
      <c r="AZ1821">
        <v>0.218797254346183</v>
      </c>
      <c r="BA1821">
        <v>1.2532928571428599E-2</v>
      </c>
      <c r="BB1821" t="s">
        <v>1196</v>
      </c>
      <c r="BC1821" s="1" t="s">
        <v>1208</v>
      </c>
      <c r="BD1821" t="s">
        <v>1209</v>
      </c>
      <c r="BE1821" t="s">
        <v>63</v>
      </c>
      <c r="BF1821">
        <v>44.948051450000001</v>
      </c>
      <c r="BG1821">
        <v>-93.343147279999997</v>
      </c>
      <c r="BH1821" t="s">
        <v>109</v>
      </c>
      <c r="BI1821">
        <v>7.69230769230769E-2</v>
      </c>
      <c r="BJ1821">
        <v>9.8000000000000007</v>
      </c>
    </row>
    <row r="1822" spans="1:62" x14ac:dyDescent="0.3">
      <c r="A1822" s="1" t="s">
        <v>1207</v>
      </c>
      <c r="B1822" s="1" t="s">
        <v>175</v>
      </c>
      <c r="C1822" t="s">
        <v>1169</v>
      </c>
      <c r="D1822">
        <v>2011</v>
      </c>
      <c r="E1822" t="s">
        <v>176</v>
      </c>
      <c r="F1822" t="s">
        <v>59</v>
      </c>
      <c r="G1822">
        <v>0.79258819999999996</v>
      </c>
      <c r="H1822">
        <v>1.1202482499999999</v>
      </c>
      <c r="I1822">
        <v>1.336096</v>
      </c>
      <c r="J1822">
        <v>1.53783125</v>
      </c>
      <c r="K1822">
        <v>1.8134015000000001</v>
      </c>
      <c r="L1822">
        <v>3.138798</v>
      </c>
      <c r="M1822">
        <v>6</v>
      </c>
      <c r="N1822" t="str">
        <f t="shared" si="28"/>
        <v>270532006_43503</v>
      </c>
      <c r="O1822" t="e">
        <f>VLOOKUP(N1822,'HEM3 monitor concs'!D:L,9,FALSE)</f>
        <v>#N/A</v>
      </c>
      <c r="P1822" t="e">
        <f>VLOOKUP(N1822,'HEM3 monitor concs'!D:L,6,FALSE)</f>
        <v>#N/A</v>
      </c>
      <c r="Q1822" s="3">
        <v>1.34381621785714</v>
      </c>
      <c r="R1822">
        <v>0.20399829653165</v>
      </c>
      <c r="S1822" s="5">
        <v>9.0082259999999997E-2</v>
      </c>
      <c r="T1822">
        <v>56</v>
      </c>
      <c r="U1822">
        <v>0</v>
      </c>
      <c r="V1822">
        <v>0</v>
      </c>
      <c r="W1822">
        <v>15</v>
      </c>
      <c r="X1822">
        <v>15</v>
      </c>
      <c r="Y1822">
        <v>12</v>
      </c>
      <c r="Z1822">
        <v>14</v>
      </c>
      <c r="AA1822">
        <v>1</v>
      </c>
      <c r="AB1822">
        <v>0</v>
      </c>
      <c r="AC1822" t="s">
        <v>60</v>
      </c>
      <c r="AD1822" t="s">
        <v>60</v>
      </c>
      <c r="AE1822" t="s">
        <v>176</v>
      </c>
      <c r="AF1822" t="s">
        <v>62</v>
      </c>
      <c r="AI1822">
        <v>1</v>
      </c>
      <c r="AJ1822" s="2">
        <v>2.2000000000000001E-6</v>
      </c>
      <c r="AK1822">
        <v>8.9999999999999993E-3</v>
      </c>
      <c r="AL1822">
        <v>1.7436940400000001</v>
      </c>
      <c r="AM1822">
        <v>2.4645461499999999</v>
      </c>
      <c r="AN1822">
        <v>2.9394111999999999</v>
      </c>
      <c r="AO1822">
        <v>3.3832287499999998</v>
      </c>
      <c r="AP1822">
        <v>3.9894832999999998</v>
      </c>
      <c r="AQ1822">
        <v>6.9053556</v>
      </c>
      <c r="AR1822">
        <v>2.95639567928571</v>
      </c>
      <c r="AS1822">
        <v>0.19818097200000001</v>
      </c>
      <c r="AT1822">
        <v>8.8065355555555599E-2</v>
      </c>
      <c r="AU1822">
        <v>0.12447202777777799</v>
      </c>
      <c r="AV1822">
        <v>0.14845511111111101</v>
      </c>
      <c r="AW1822">
        <v>0.17087013888888899</v>
      </c>
      <c r="AX1822">
        <v>0.20148905555555599</v>
      </c>
      <c r="AY1822">
        <v>0.34875533333333297</v>
      </c>
      <c r="AZ1822">
        <v>0.149312913095238</v>
      </c>
      <c r="BA1822">
        <v>1.000914E-2</v>
      </c>
      <c r="BB1822" t="s">
        <v>1196</v>
      </c>
      <c r="BC1822" s="1" t="s">
        <v>1208</v>
      </c>
      <c r="BD1822" t="s">
        <v>1209</v>
      </c>
      <c r="BE1822" t="s">
        <v>63</v>
      </c>
      <c r="BF1822">
        <v>44.948051450000001</v>
      </c>
      <c r="BG1822">
        <v>-93.343147279999997</v>
      </c>
      <c r="BH1822" t="s">
        <v>109</v>
      </c>
      <c r="BI1822">
        <v>0.45454545454545398</v>
      </c>
      <c r="BJ1822">
        <v>9</v>
      </c>
    </row>
    <row r="1823" spans="1:62" x14ac:dyDescent="0.3">
      <c r="A1823" s="1" t="s">
        <v>1207</v>
      </c>
      <c r="B1823" s="1" t="s">
        <v>326</v>
      </c>
      <c r="C1823" t="s">
        <v>1169</v>
      </c>
      <c r="D1823">
        <v>2011</v>
      </c>
      <c r="E1823" t="s">
        <v>327</v>
      </c>
      <c r="F1823" t="s">
        <v>59</v>
      </c>
      <c r="G1823">
        <v>0.12724582000000001</v>
      </c>
      <c r="H1823">
        <v>0.16440779999999999</v>
      </c>
      <c r="I1823">
        <v>0.20628260000000001</v>
      </c>
      <c r="J1823">
        <v>0.25472699999999998</v>
      </c>
      <c r="K1823">
        <v>0.29392903999999997</v>
      </c>
      <c r="L1823">
        <v>0.62155260000000001</v>
      </c>
      <c r="M1823">
        <v>6</v>
      </c>
      <c r="N1823" t="str">
        <f t="shared" si="28"/>
        <v>270532006_43504</v>
      </c>
      <c r="O1823">
        <f>VLOOKUP(N1823,'HEM3 monitor concs'!D:L,9,FALSE)</f>
        <v>3.9756127918393003E-2</v>
      </c>
      <c r="P1823">
        <f>VLOOKUP(N1823,'HEM3 monitor concs'!D:L,6,FALSE)</f>
        <v>3.9658273604461003E-2</v>
      </c>
      <c r="Q1823" s="3">
        <v>0.217378999298246</v>
      </c>
      <c r="R1823">
        <v>7.7868885266298002E-3</v>
      </c>
      <c r="S1823" s="5">
        <v>7.91824E-2</v>
      </c>
      <c r="T1823">
        <v>57</v>
      </c>
      <c r="U1823">
        <v>0</v>
      </c>
      <c r="V1823">
        <v>0</v>
      </c>
      <c r="W1823">
        <v>15</v>
      </c>
      <c r="X1823">
        <v>15</v>
      </c>
      <c r="Y1823">
        <v>12</v>
      </c>
      <c r="Z1823">
        <v>15</v>
      </c>
      <c r="AA1823">
        <v>1</v>
      </c>
      <c r="AB1823">
        <v>0</v>
      </c>
      <c r="AC1823" t="s">
        <v>60</v>
      </c>
      <c r="AD1823" t="s">
        <v>60</v>
      </c>
      <c r="AE1823" t="s">
        <v>328</v>
      </c>
      <c r="AI1823">
        <v>1</v>
      </c>
      <c r="AJ1823" t="s">
        <v>60</v>
      </c>
      <c r="AK1823">
        <v>8.0000000000000002E-3</v>
      </c>
      <c r="AL1823" t="s">
        <v>60</v>
      </c>
      <c r="AM1823" t="s">
        <v>60</v>
      </c>
      <c r="AN1823" t="s">
        <v>60</v>
      </c>
      <c r="AO1823" t="s">
        <v>60</v>
      </c>
      <c r="AP1823" t="s">
        <v>60</v>
      </c>
      <c r="AQ1823" t="s">
        <v>60</v>
      </c>
      <c r="AR1823" t="s">
        <v>60</v>
      </c>
      <c r="AS1823" t="s">
        <v>60</v>
      </c>
      <c r="AT1823">
        <v>1.5905727500000001E-2</v>
      </c>
      <c r="AU1823">
        <v>2.0550974999999999E-2</v>
      </c>
      <c r="AV1823">
        <v>2.5785325000000001E-2</v>
      </c>
      <c r="AW1823">
        <v>3.1840874999999998E-2</v>
      </c>
      <c r="AX1823">
        <v>3.6741129999999997E-2</v>
      </c>
      <c r="AY1823">
        <v>7.7694075000000001E-2</v>
      </c>
      <c r="AZ1823">
        <v>2.7172374912280702E-2</v>
      </c>
      <c r="BA1823">
        <v>9.8978E-3</v>
      </c>
      <c r="BB1823" t="s">
        <v>1196</v>
      </c>
      <c r="BC1823" s="1" t="s">
        <v>1208</v>
      </c>
      <c r="BD1823" t="s">
        <v>1209</v>
      </c>
      <c r="BE1823" t="s">
        <v>63</v>
      </c>
      <c r="BF1823">
        <v>44.948051450000001</v>
      </c>
      <c r="BG1823">
        <v>-93.343147279999997</v>
      </c>
      <c r="BH1823" t="s">
        <v>109</v>
      </c>
      <c r="BI1823" t="s">
        <v>60</v>
      </c>
      <c r="BJ1823">
        <v>8</v>
      </c>
    </row>
    <row r="1824" spans="1:62" x14ac:dyDescent="0.3">
      <c r="A1824" s="1" t="s">
        <v>1207</v>
      </c>
      <c r="B1824" s="1" t="s">
        <v>177</v>
      </c>
      <c r="C1824" t="s">
        <v>1169</v>
      </c>
      <c r="D1824">
        <v>2011</v>
      </c>
      <c r="E1824" t="s">
        <v>178</v>
      </c>
      <c r="F1824" t="s">
        <v>59</v>
      </c>
      <c r="G1824">
        <v>0.86050258000000002</v>
      </c>
      <c r="H1824">
        <v>0.98192705000000002</v>
      </c>
      <c r="I1824">
        <v>1.0170325</v>
      </c>
      <c r="J1824">
        <v>1.0722722499999999</v>
      </c>
      <c r="K1824">
        <v>1.1508475</v>
      </c>
      <c r="L1824">
        <v>1.406293</v>
      </c>
      <c r="M1824">
        <v>6</v>
      </c>
      <c r="N1824" t="str">
        <f t="shared" si="28"/>
        <v>270532006_43801</v>
      </c>
      <c r="O1824">
        <f>VLOOKUP(N1824,'HEM3 monitor concs'!D:L,9,FALSE)</f>
        <v>1.0903273317054101</v>
      </c>
      <c r="P1824">
        <f>VLOOKUP(N1824,'HEM3 monitor concs'!D:L,6,FALSE)</f>
        <v>3.2733170540999999E-4</v>
      </c>
      <c r="Q1824" s="3">
        <v>1.0196537903846199</v>
      </c>
      <c r="R1824">
        <v>2.2115764575953802E-2</v>
      </c>
      <c r="S1824" s="5">
        <v>4.1300820000000002E-2</v>
      </c>
      <c r="T1824">
        <v>52</v>
      </c>
      <c r="U1824">
        <v>0</v>
      </c>
      <c r="V1824">
        <v>0</v>
      </c>
      <c r="W1824">
        <v>14</v>
      </c>
      <c r="X1824">
        <v>14</v>
      </c>
      <c r="Y1824">
        <v>9</v>
      </c>
      <c r="Z1824">
        <v>15</v>
      </c>
      <c r="AA1824">
        <v>1</v>
      </c>
      <c r="AB1824">
        <v>0</v>
      </c>
      <c r="AC1824" t="s">
        <v>60</v>
      </c>
      <c r="AD1824" t="s">
        <v>60</v>
      </c>
      <c r="AE1824" t="s">
        <v>179</v>
      </c>
      <c r="AF1824" t="s">
        <v>84</v>
      </c>
      <c r="AI1824">
        <v>1</v>
      </c>
      <c r="AJ1824" t="s">
        <v>60</v>
      </c>
      <c r="AK1824">
        <v>0.09</v>
      </c>
      <c r="AL1824" t="s">
        <v>60</v>
      </c>
      <c r="AM1824" t="s">
        <v>60</v>
      </c>
      <c r="AN1824" t="s">
        <v>60</v>
      </c>
      <c r="AO1824" t="s">
        <v>60</v>
      </c>
      <c r="AP1824" t="s">
        <v>60</v>
      </c>
      <c r="AQ1824" t="s">
        <v>60</v>
      </c>
      <c r="AR1824" t="s">
        <v>60</v>
      </c>
      <c r="AS1824" t="s">
        <v>60</v>
      </c>
      <c r="AT1824">
        <v>9.5611397777777794E-3</v>
      </c>
      <c r="AU1824">
        <v>1.0910300555555599E-2</v>
      </c>
      <c r="AV1824">
        <v>1.13003611111111E-2</v>
      </c>
      <c r="AW1824">
        <v>1.19141361111111E-2</v>
      </c>
      <c r="AX1824">
        <v>1.27871944444444E-2</v>
      </c>
      <c r="AY1824">
        <v>1.5625477777777799E-2</v>
      </c>
      <c r="AZ1824">
        <v>1.1329486559829099E-2</v>
      </c>
      <c r="BA1824">
        <v>4.5889800000000001E-4</v>
      </c>
      <c r="BB1824" t="s">
        <v>1196</v>
      </c>
      <c r="BC1824" s="1" t="s">
        <v>1208</v>
      </c>
      <c r="BD1824" t="s">
        <v>1209</v>
      </c>
      <c r="BE1824" t="s">
        <v>63</v>
      </c>
      <c r="BF1824">
        <v>44.948051450000001</v>
      </c>
      <c r="BG1824">
        <v>-93.343147279999997</v>
      </c>
      <c r="BH1824" t="s">
        <v>109</v>
      </c>
      <c r="BI1824" t="s">
        <v>60</v>
      </c>
      <c r="BJ1824">
        <v>90</v>
      </c>
    </row>
    <row r="1825" spans="1:62" x14ac:dyDescent="0.3">
      <c r="A1825" s="1" t="s">
        <v>1207</v>
      </c>
      <c r="B1825" s="1" t="s">
        <v>204</v>
      </c>
      <c r="C1825" t="s">
        <v>1169</v>
      </c>
      <c r="D1825">
        <v>2011</v>
      </c>
      <c r="E1825" t="s">
        <v>205</v>
      </c>
      <c r="F1825" t="s">
        <v>59</v>
      </c>
      <c r="G1825">
        <v>0.1875764</v>
      </c>
      <c r="H1825">
        <v>0.21970752499999999</v>
      </c>
      <c r="I1825">
        <v>0.25010185000000001</v>
      </c>
      <c r="J1825">
        <v>0.40207347500000001</v>
      </c>
      <c r="K1825">
        <v>0.46338320999999999</v>
      </c>
      <c r="L1825">
        <v>0.68430650000000004</v>
      </c>
      <c r="M1825">
        <v>6</v>
      </c>
      <c r="N1825" t="str">
        <f t="shared" si="28"/>
        <v>270532006_43802</v>
      </c>
      <c r="O1825" t="e">
        <f>VLOOKUP(N1825,'HEM3 monitor concs'!D:L,9,FALSE)</f>
        <v>#N/A</v>
      </c>
      <c r="P1825" t="e">
        <f>VLOOKUP(N1825,'HEM3 monitor concs'!D:L,6,FALSE)</f>
        <v>#N/A</v>
      </c>
      <c r="Q1825" s="3">
        <v>0.31429982222222203</v>
      </c>
      <c r="R1825">
        <v>1.87138037849667E-2</v>
      </c>
      <c r="S1825" s="5">
        <v>3.4736370000000003E-2</v>
      </c>
      <c r="T1825">
        <v>54</v>
      </c>
      <c r="U1825">
        <v>0</v>
      </c>
      <c r="V1825">
        <v>0</v>
      </c>
      <c r="W1825">
        <v>13</v>
      </c>
      <c r="X1825">
        <v>15</v>
      </c>
      <c r="Y1825">
        <v>11</v>
      </c>
      <c r="Z1825">
        <v>15</v>
      </c>
      <c r="AA1825">
        <v>1</v>
      </c>
      <c r="AB1825">
        <v>0</v>
      </c>
      <c r="AC1825" t="s">
        <v>60</v>
      </c>
      <c r="AD1825" t="s">
        <v>60</v>
      </c>
      <c r="AE1825" t="s">
        <v>206</v>
      </c>
      <c r="AF1825" t="s">
        <v>93</v>
      </c>
      <c r="AI1825">
        <v>1</v>
      </c>
      <c r="AJ1825" s="2">
        <v>1.6000000000000001E-8</v>
      </c>
      <c r="AK1825">
        <v>0.6</v>
      </c>
      <c r="AL1825">
        <v>3.0012224000000001E-3</v>
      </c>
      <c r="AM1825">
        <v>3.5153203999999999E-3</v>
      </c>
      <c r="AN1825">
        <v>4.0016295999999998E-3</v>
      </c>
      <c r="AO1825">
        <v>6.4331756000000004E-3</v>
      </c>
      <c r="AP1825">
        <v>7.4141313600000003E-3</v>
      </c>
      <c r="AQ1825">
        <v>1.0948904000000001E-2</v>
      </c>
      <c r="AR1825">
        <v>5.0287971555555604E-3</v>
      </c>
      <c r="AS1825">
        <v>5.5578191999999999E-4</v>
      </c>
      <c r="AT1825">
        <v>3.12627333333333E-4</v>
      </c>
      <c r="AU1825">
        <v>3.6617920833333301E-4</v>
      </c>
      <c r="AV1825">
        <v>4.1683641666666701E-4</v>
      </c>
      <c r="AW1825">
        <v>6.7012245833333298E-4</v>
      </c>
      <c r="AX1825">
        <v>7.7230535000000005E-4</v>
      </c>
      <c r="AY1825">
        <v>1.14051083333333E-3</v>
      </c>
      <c r="AZ1825">
        <v>5.2383303703703698E-4</v>
      </c>
      <c r="BA1825" s="2">
        <v>5.7893950000000002E-5</v>
      </c>
      <c r="BB1825" t="s">
        <v>1196</v>
      </c>
      <c r="BC1825" s="1" t="s">
        <v>1208</v>
      </c>
      <c r="BD1825" t="s">
        <v>1209</v>
      </c>
      <c r="BE1825" t="s">
        <v>63</v>
      </c>
      <c r="BF1825">
        <v>44.948051450000001</v>
      </c>
      <c r="BG1825">
        <v>-93.343147279999997</v>
      </c>
      <c r="BH1825" t="s">
        <v>109</v>
      </c>
      <c r="BI1825">
        <v>62.5</v>
      </c>
      <c r="BJ1825">
        <v>600</v>
      </c>
    </row>
    <row r="1826" spans="1:62" x14ac:dyDescent="0.3">
      <c r="A1826" s="1" t="s">
        <v>1207</v>
      </c>
      <c r="B1826" s="1" t="s">
        <v>207</v>
      </c>
      <c r="C1826" t="s">
        <v>1169</v>
      </c>
      <c r="D1826">
        <v>2011</v>
      </c>
      <c r="E1826" t="s">
        <v>208</v>
      </c>
      <c r="F1826" t="s">
        <v>59</v>
      </c>
      <c r="G1826">
        <v>5.3220796000000001E-2</v>
      </c>
      <c r="H1826">
        <v>6.3474340000000004E-2</v>
      </c>
      <c r="I1826">
        <v>7.8122269999999994E-2</v>
      </c>
      <c r="J1826">
        <v>0.119624735</v>
      </c>
      <c r="K1826">
        <v>0.69577648999999997</v>
      </c>
      <c r="L1826">
        <v>1.7235720000000001</v>
      </c>
      <c r="M1826">
        <v>6</v>
      </c>
      <c r="N1826" t="str">
        <f t="shared" si="28"/>
        <v>270532006_43803</v>
      </c>
      <c r="O1826" t="e">
        <f>VLOOKUP(N1826,'HEM3 monitor concs'!D:L,9,FALSE)</f>
        <v>#N/A</v>
      </c>
      <c r="P1826" t="e">
        <f>VLOOKUP(N1826,'HEM3 monitor concs'!D:L,6,FALSE)</f>
        <v>#N/A</v>
      </c>
      <c r="Q1826" s="3">
        <v>0.24598748140000001</v>
      </c>
      <c r="R1826">
        <v>0.16348614523001001</v>
      </c>
      <c r="S1826" s="5">
        <v>4.8826420000000002E-2</v>
      </c>
      <c r="T1826">
        <v>50</v>
      </c>
      <c r="U1826">
        <v>3</v>
      </c>
      <c r="V1826">
        <v>1</v>
      </c>
      <c r="W1826">
        <v>13</v>
      </c>
      <c r="X1826">
        <v>12</v>
      </c>
      <c r="Y1826">
        <v>10</v>
      </c>
      <c r="Z1826">
        <v>15</v>
      </c>
      <c r="AA1826">
        <v>1</v>
      </c>
      <c r="AB1826">
        <v>6</v>
      </c>
      <c r="AC1826" t="s">
        <v>60</v>
      </c>
      <c r="AD1826" t="s">
        <v>60</v>
      </c>
      <c r="AE1826" t="s">
        <v>208</v>
      </c>
      <c r="AF1826" t="s">
        <v>93</v>
      </c>
      <c r="AI1826">
        <v>1</v>
      </c>
      <c r="AJ1826" t="s">
        <v>60</v>
      </c>
      <c r="AK1826">
        <v>9.8000000000000004E-2</v>
      </c>
      <c r="AL1826" t="s">
        <v>60</v>
      </c>
      <c r="AM1826" t="s">
        <v>60</v>
      </c>
      <c r="AN1826" t="s">
        <v>60</v>
      </c>
      <c r="AO1826" t="s">
        <v>60</v>
      </c>
      <c r="AP1826" t="s">
        <v>60</v>
      </c>
      <c r="AQ1826" t="s">
        <v>60</v>
      </c>
      <c r="AR1826" t="s">
        <v>60</v>
      </c>
      <c r="AS1826" t="s">
        <v>60</v>
      </c>
      <c r="AT1826">
        <v>5.4306934693877597E-4</v>
      </c>
      <c r="AU1826">
        <v>6.4769734693877602E-4</v>
      </c>
      <c r="AV1826">
        <v>7.9716602040816298E-4</v>
      </c>
      <c r="AW1826">
        <v>1.22066056122449E-3</v>
      </c>
      <c r="AX1826">
        <v>7.0997601020408203E-3</v>
      </c>
      <c r="AY1826">
        <v>1.75874693877551E-2</v>
      </c>
      <c r="AZ1826">
        <v>2.51007634081633E-3</v>
      </c>
      <c r="BA1826">
        <v>4.9822877551020399E-4</v>
      </c>
      <c r="BB1826" t="s">
        <v>1196</v>
      </c>
      <c r="BC1826" s="1" t="s">
        <v>1208</v>
      </c>
      <c r="BD1826" t="s">
        <v>1209</v>
      </c>
      <c r="BE1826" t="s">
        <v>63</v>
      </c>
      <c r="BF1826">
        <v>44.948051450000001</v>
      </c>
      <c r="BG1826">
        <v>-93.343147279999997</v>
      </c>
      <c r="BH1826" t="s">
        <v>109</v>
      </c>
      <c r="BI1826" t="s">
        <v>60</v>
      </c>
      <c r="BJ1826">
        <v>98</v>
      </c>
    </row>
    <row r="1827" spans="1:62" x14ac:dyDescent="0.3">
      <c r="A1827" s="1" t="s">
        <v>1207</v>
      </c>
      <c r="B1827" s="1" t="s">
        <v>209</v>
      </c>
      <c r="C1827" t="s">
        <v>1169</v>
      </c>
      <c r="D1827">
        <v>2011</v>
      </c>
      <c r="E1827" t="s">
        <v>210</v>
      </c>
      <c r="F1827" t="s">
        <v>59</v>
      </c>
      <c r="G1827">
        <v>0.42277535999999999</v>
      </c>
      <c r="H1827">
        <v>0.44668229999999998</v>
      </c>
      <c r="I1827">
        <v>0.47184749999999998</v>
      </c>
      <c r="J1827">
        <v>0.52217780000000003</v>
      </c>
      <c r="K1827">
        <v>0.59515689999999999</v>
      </c>
      <c r="L1827">
        <v>0.76124720000000001</v>
      </c>
      <c r="M1827">
        <v>6</v>
      </c>
      <c r="N1827" t="str">
        <f t="shared" si="28"/>
        <v>270532006_43804</v>
      </c>
      <c r="O1827">
        <f>VLOOKUP(N1827,'HEM3 monitor concs'!D:L,9,FALSE)</f>
        <v>0.54701676513534003</v>
      </c>
      <c r="P1827">
        <f>VLOOKUP(N1827,'HEM3 monitor concs'!D:L,6,FALSE)</f>
        <v>1.676513534E-5</v>
      </c>
      <c r="Q1827" s="3">
        <v>0.49333283396226402</v>
      </c>
      <c r="R1827">
        <v>5.6728428192749803E-3</v>
      </c>
      <c r="S1827" s="5">
        <v>6.2912990000000002E-2</v>
      </c>
      <c r="T1827">
        <v>53</v>
      </c>
      <c r="U1827">
        <v>0</v>
      </c>
      <c r="V1827">
        <v>0</v>
      </c>
      <c r="W1827">
        <v>14</v>
      </c>
      <c r="X1827">
        <v>14</v>
      </c>
      <c r="Y1827">
        <v>10</v>
      </c>
      <c r="Z1827">
        <v>15</v>
      </c>
      <c r="AA1827">
        <v>1</v>
      </c>
      <c r="AB1827">
        <v>0</v>
      </c>
      <c r="AC1827" t="s">
        <v>60</v>
      </c>
      <c r="AD1827" t="s">
        <v>60</v>
      </c>
      <c r="AE1827" t="s">
        <v>211</v>
      </c>
      <c r="AF1827" t="s">
        <v>93</v>
      </c>
      <c r="AI1827">
        <v>1</v>
      </c>
      <c r="AJ1827" s="2">
        <v>6.0000000000000002E-6</v>
      </c>
      <c r="AK1827">
        <v>0.1</v>
      </c>
      <c r="AL1827">
        <v>2.53665216</v>
      </c>
      <c r="AM1827">
        <v>2.6800937999999999</v>
      </c>
      <c r="AN1827">
        <v>2.8310849999999999</v>
      </c>
      <c r="AO1827">
        <v>3.1330667999999999</v>
      </c>
      <c r="AP1827">
        <v>3.5709414000000002</v>
      </c>
      <c r="AQ1827">
        <v>4.5674831999999999</v>
      </c>
      <c r="AR1827">
        <v>2.9599970037735801</v>
      </c>
      <c r="AS1827">
        <v>0.37747794000000001</v>
      </c>
      <c r="AT1827">
        <v>4.2277536000000001E-3</v>
      </c>
      <c r="AU1827">
        <v>4.466823E-3</v>
      </c>
      <c r="AV1827">
        <v>4.7184749999999998E-3</v>
      </c>
      <c r="AW1827">
        <v>5.2217779999999998E-3</v>
      </c>
      <c r="AX1827">
        <v>5.9515690000000003E-3</v>
      </c>
      <c r="AY1827">
        <v>7.6124720000000003E-3</v>
      </c>
      <c r="AZ1827">
        <v>4.9333283396226398E-3</v>
      </c>
      <c r="BA1827">
        <v>6.2912989999999995E-4</v>
      </c>
      <c r="BB1827" t="s">
        <v>1196</v>
      </c>
      <c r="BC1827" s="1" t="s">
        <v>1208</v>
      </c>
      <c r="BD1827" t="s">
        <v>1209</v>
      </c>
      <c r="BE1827" t="s">
        <v>63</v>
      </c>
      <c r="BF1827">
        <v>44.948051450000001</v>
      </c>
      <c r="BG1827">
        <v>-93.343147279999997</v>
      </c>
      <c r="BH1827" t="s">
        <v>109</v>
      </c>
      <c r="BI1827">
        <v>0.16666666666666699</v>
      </c>
      <c r="BJ1827">
        <v>100</v>
      </c>
    </row>
    <row r="1828" spans="1:62" x14ac:dyDescent="0.3">
      <c r="A1828" s="1" t="s">
        <v>1207</v>
      </c>
      <c r="B1828" s="1" t="s">
        <v>224</v>
      </c>
      <c r="C1828" t="s">
        <v>1169</v>
      </c>
      <c r="D1828">
        <v>2011</v>
      </c>
      <c r="E1828" t="s">
        <v>225</v>
      </c>
      <c r="F1828" t="s">
        <v>59</v>
      </c>
      <c r="G1828">
        <v>2.4284779999999999E-2</v>
      </c>
      <c r="H1828">
        <v>4.4522100000000002E-2</v>
      </c>
      <c r="I1828">
        <v>5.2617039999999997E-2</v>
      </c>
      <c r="J1828">
        <v>6.0711960000000002E-2</v>
      </c>
      <c r="K1828">
        <v>6.8806889999999996E-2</v>
      </c>
      <c r="L1828">
        <v>8.0949279999999998E-2</v>
      </c>
      <c r="M1828">
        <v>6</v>
      </c>
      <c r="N1828" t="str">
        <f t="shared" si="28"/>
        <v>270532006_43815</v>
      </c>
      <c r="O1828" t="e">
        <f>VLOOKUP(N1828,'HEM3 monitor concs'!D:L,9,FALSE)</f>
        <v>#N/A</v>
      </c>
      <c r="P1828" t="e">
        <f>VLOOKUP(N1828,'HEM3 monitor concs'!D:L,6,FALSE)</f>
        <v>#N/A</v>
      </c>
      <c r="Q1828" s="3">
        <v>5.0188555636363603E-2</v>
      </c>
      <c r="R1828">
        <v>3.4377861233272097E-4</v>
      </c>
      <c r="S1828" s="5">
        <v>4.0474639999999999E-2</v>
      </c>
      <c r="T1828">
        <v>55</v>
      </c>
      <c r="U1828">
        <v>10</v>
      </c>
      <c r="V1828">
        <v>3</v>
      </c>
      <c r="W1828">
        <v>14</v>
      </c>
      <c r="X1828">
        <v>15</v>
      </c>
      <c r="Y1828">
        <v>11</v>
      </c>
      <c r="Z1828">
        <v>15</v>
      </c>
      <c r="AA1828">
        <v>1</v>
      </c>
      <c r="AB1828">
        <v>18.181818181818201</v>
      </c>
      <c r="AC1828" t="s">
        <v>60</v>
      </c>
      <c r="AD1828" t="s">
        <v>60</v>
      </c>
      <c r="AE1828" t="s">
        <v>226</v>
      </c>
      <c r="AF1828" t="s">
        <v>93</v>
      </c>
      <c r="AI1828">
        <v>1</v>
      </c>
      <c r="AJ1828" s="2">
        <v>2.5999999999999998E-5</v>
      </c>
      <c r="AK1828">
        <v>2.4</v>
      </c>
      <c r="AL1828">
        <v>0.63140428000000004</v>
      </c>
      <c r="AM1828">
        <v>1.1575746</v>
      </c>
      <c r="AN1828">
        <v>1.3680430400000001</v>
      </c>
      <c r="AO1828">
        <v>1.57851096</v>
      </c>
      <c r="AP1828">
        <v>1.7889791399999999</v>
      </c>
      <c r="AQ1828">
        <v>2.1046812799999999</v>
      </c>
      <c r="AR1828">
        <v>1.30490244654545</v>
      </c>
      <c r="AS1828">
        <v>1.0523406399999999</v>
      </c>
      <c r="AT1828" s="2">
        <v>1.01186583333333E-5</v>
      </c>
      <c r="AU1828" s="2">
        <v>1.8550875E-5</v>
      </c>
      <c r="AV1828" s="2">
        <v>2.1923766666666699E-5</v>
      </c>
      <c r="AW1828" s="2">
        <v>2.5296650000000001E-5</v>
      </c>
      <c r="AX1828" s="2">
        <v>2.86695375E-5</v>
      </c>
      <c r="AY1828" s="2">
        <v>3.3728866666666702E-5</v>
      </c>
      <c r="AZ1828" s="2">
        <v>2.09118981818182E-5</v>
      </c>
      <c r="BA1828" s="2">
        <v>1.68644333333333E-5</v>
      </c>
      <c r="BB1828" t="s">
        <v>1196</v>
      </c>
      <c r="BC1828" s="1" t="s">
        <v>1208</v>
      </c>
      <c r="BD1828" t="s">
        <v>1209</v>
      </c>
      <c r="BE1828" t="s">
        <v>63</v>
      </c>
      <c r="BF1828">
        <v>44.948051450000001</v>
      </c>
      <c r="BG1828">
        <v>-93.343147279999997</v>
      </c>
      <c r="BH1828" t="s">
        <v>109</v>
      </c>
      <c r="BI1828">
        <v>3.8461538461538498E-2</v>
      </c>
      <c r="BJ1828">
        <v>2400</v>
      </c>
    </row>
    <row r="1829" spans="1:62" x14ac:dyDescent="0.3">
      <c r="A1829" s="1" t="s">
        <v>1207</v>
      </c>
      <c r="B1829" s="1" t="s">
        <v>227</v>
      </c>
      <c r="C1829" t="s">
        <v>1169</v>
      </c>
      <c r="D1829">
        <v>2011</v>
      </c>
      <c r="E1829" t="s">
        <v>228</v>
      </c>
      <c r="F1829" t="s">
        <v>59</v>
      </c>
      <c r="G1829">
        <v>2.0347339999999998E-2</v>
      </c>
      <c r="H1829">
        <v>4.0694679999999997E-2</v>
      </c>
      <c r="I1829">
        <v>7.4606919999999993E-2</v>
      </c>
      <c r="J1829">
        <v>0.14921385000000001</v>
      </c>
      <c r="K1829">
        <v>0.37303459999999999</v>
      </c>
      <c r="L1829">
        <v>0.55616069999999995</v>
      </c>
      <c r="M1829">
        <v>6</v>
      </c>
      <c r="N1829" t="str">
        <f t="shared" si="28"/>
        <v>270532006_43817</v>
      </c>
      <c r="O1829" t="e">
        <f>VLOOKUP(N1829,'HEM3 monitor concs'!D:L,9,FALSE)</f>
        <v>#N/A</v>
      </c>
      <c r="P1829" t="e">
        <f>VLOOKUP(N1829,'HEM3 monitor concs'!D:L,6,FALSE)</f>
        <v>#N/A</v>
      </c>
      <c r="Q1829" s="3">
        <v>0.135382963333333</v>
      </c>
      <c r="R1829">
        <v>2.22702180952992E-2</v>
      </c>
      <c r="S1829" s="5">
        <v>6.7824469999999998E-2</v>
      </c>
      <c r="T1829">
        <v>51</v>
      </c>
      <c r="U1829">
        <v>23</v>
      </c>
      <c r="V1829">
        <v>1</v>
      </c>
      <c r="W1829">
        <v>12</v>
      </c>
      <c r="X1829">
        <v>13</v>
      </c>
      <c r="Y1829">
        <v>11</v>
      </c>
      <c r="Z1829">
        <v>15</v>
      </c>
      <c r="AA1829">
        <v>1</v>
      </c>
      <c r="AB1829">
        <v>45.098039215686299</v>
      </c>
      <c r="AC1829" t="s">
        <v>60</v>
      </c>
      <c r="AD1829" t="s">
        <v>60</v>
      </c>
      <c r="AE1829" t="s">
        <v>228</v>
      </c>
      <c r="AF1829" t="s">
        <v>84</v>
      </c>
      <c r="AI1829">
        <v>1</v>
      </c>
      <c r="AJ1829" s="2">
        <v>2.6E-7</v>
      </c>
      <c r="AK1829">
        <v>0.04</v>
      </c>
      <c r="AL1829">
        <v>5.2903083999999998E-3</v>
      </c>
      <c r="AM1829">
        <v>1.05806168E-2</v>
      </c>
      <c r="AN1829">
        <v>1.9397799199999999E-2</v>
      </c>
      <c r="AO1829">
        <v>3.8795600999999999E-2</v>
      </c>
      <c r="AP1829">
        <v>9.6988995999999994E-2</v>
      </c>
      <c r="AQ1829">
        <v>0.14460178200000001</v>
      </c>
      <c r="AR1829">
        <v>3.5199570466666698E-2</v>
      </c>
      <c r="AS1829">
        <v>1.76343622E-2</v>
      </c>
      <c r="AT1829">
        <v>5.0868349999999996E-4</v>
      </c>
      <c r="AU1829">
        <v>1.0173669999999999E-3</v>
      </c>
      <c r="AV1829">
        <v>1.8651729999999999E-3</v>
      </c>
      <c r="AW1829">
        <v>3.7303462500000001E-3</v>
      </c>
      <c r="AX1829">
        <v>9.3258649999999992E-3</v>
      </c>
      <c r="AY1829">
        <v>1.3904017499999999E-2</v>
      </c>
      <c r="AZ1829">
        <v>3.3845740833333298E-3</v>
      </c>
      <c r="BA1829">
        <v>1.6956117499999999E-3</v>
      </c>
      <c r="BB1829" t="s">
        <v>1196</v>
      </c>
      <c r="BC1829" s="1" t="s">
        <v>1208</v>
      </c>
      <c r="BD1829" t="s">
        <v>1209</v>
      </c>
      <c r="BE1829" t="s">
        <v>63</v>
      </c>
      <c r="BF1829">
        <v>44.948051450000001</v>
      </c>
      <c r="BG1829">
        <v>-93.343147279999997</v>
      </c>
      <c r="BH1829" t="s">
        <v>109</v>
      </c>
      <c r="BI1829">
        <v>3.8461538461538498</v>
      </c>
      <c r="BJ1829">
        <v>40</v>
      </c>
    </row>
    <row r="1830" spans="1:62" x14ac:dyDescent="0.3">
      <c r="A1830" s="1" t="s">
        <v>1207</v>
      </c>
      <c r="B1830" s="1" t="s">
        <v>254</v>
      </c>
      <c r="C1830" t="s">
        <v>1169</v>
      </c>
      <c r="D1830">
        <v>2011</v>
      </c>
      <c r="E1830" t="s">
        <v>255</v>
      </c>
      <c r="F1830" t="s">
        <v>59</v>
      </c>
      <c r="G1830">
        <v>0.13157329000000001</v>
      </c>
      <c r="H1830">
        <v>0.21603207499999999</v>
      </c>
      <c r="I1830">
        <v>0.37127120000000002</v>
      </c>
      <c r="J1830">
        <v>0.80224969999999995</v>
      </c>
      <c r="K1830">
        <v>1.1407364</v>
      </c>
      <c r="L1830">
        <v>6.4701060000000004</v>
      </c>
      <c r="M1830">
        <v>6</v>
      </c>
      <c r="N1830" t="str">
        <f t="shared" si="28"/>
        <v>270532006_45109</v>
      </c>
      <c r="O1830" t="e">
        <f>VLOOKUP(N1830,'HEM3 monitor concs'!D:L,9,FALSE)</f>
        <v>#N/A</v>
      </c>
      <c r="P1830" t="e">
        <f>VLOOKUP(N1830,'HEM3 monitor concs'!D:L,6,FALSE)</f>
        <v>#N/A</v>
      </c>
      <c r="Q1830" s="3">
        <v>0.625459676851852</v>
      </c>
      <c r="R1830">
        <v>0.80181816045112997</v>
      </c>
      <c r="S1830" s="5">
        <v>1.085588E-2</v>
      </c>
      <c r="T1830">
        <v>54</v>
      </c>
      <c r="U1830">
        <v>0</v>
      </c>
      <c r="V1830">
        <v>0</v>
      </c>
      <c r="W1830">
        <v>14</v>
      </c>
      <c r="X1830">
        <v>14</v>
      </c>
      <c r="Y1830">
        <v>11</v>
      </c>
      <c r="Z1830">
        <v>15</v>
      </c>
      <c r="AA1830">
        <v>1</v>
      </c>
      <c r="AB1830">
        <v>0</v>
      </c>
      <c r="AC1830" t="s">
        <v>60</v>
      </c>
      <c r="AD1830" t="s">
        <v>60</v>
      </c>
      <c r="AE1830" t="s">
        <v>256</v>
      </c>
      <c r="AF1830" t="s">
        <v>84</v>
      </c>
      <c r="AI1830">
        <v>1</v>
      </c>
      <c r="AJ1830" t="s">
        <v>60</v>
      </c>
      <c r="AK1830">
        <v>0.1</v>
      </c>
      <c r="AL1830" t="s">
        <v>60</v>
      </c>
      <c r="AM1830" t="s">
        <v>60</v>
      </c>
      <c r="AN1830" t="s">
        <v>60</v>
      </c>
      <c r="AO1830" t="s">
        <v>60</v>
      </c>
      <c r="AP1830" t="s">
        <v>60</v>
      </c>
      <c r="AQ1830" t="s">
        <v>60</v>
      </c>
      <c r="AR1830" t="s">
        <v>60</v>
      </c>
      <c r="AS1830" t="s">
        <v>60</v>
      </c>
      <c r="AT1830">
        <v>1.3157329000000001E-3</v>
      </c>
      <c r="AU1830">
        <v>2.1603207499999999E-3</v>
      </c>
      <c r="AV1830">
        <v>3.712712E-3</v>
      </c>
      <c r="AW1830">
        <v>8.022497E-3</v>
      </c>
      <c r="AX1830">
        <v>1.1407364E-2</v>
      </c>
      <c r="AY1830">
        <v>6.4701060000000005E-2</v>
      </c>
      <c r="AZ1830">
        <v>6.2545967685185199E-3</v>
      </c>
      <c r="BA1830">
        <v>1.085588E-4</v>
      </c>
      <c r="BB1830" t="s">
        <v>1196</v>
      </c>
      <c r="BC1830" s="1" t="s">
        <v>1208</v>
      </c>
      <c r="BD1830" t="s">
        <v>1209</v>
      </c>
      <c r="BE1830" t="s">
        <v>63</v>
      </c>
      <c r="BF1830">
        <v>44.948051450000001</v>
      </c>
      <c r="BG1830">
        <v>-93.343147279999997</v>
      </c>
      <c r="BH1830" t="s">
        <v>109</v>
      </c>
      <c r="BI1830" t="s">
        <v>60</v>
      </c>
      <c r="BJ1830">
        <v>100</v>
      </c>
    </row>
    <row r="1831" spans="1:62" x14ac:dyDescent="0.3">
      <c r="A1831" s="1" t="s">
        <v>1207</v>
      </c>
      <c r="B1831" s="1" t="s">
        <v>257</v>
      </c>
      <c r="C1831" t="s">
        <v>1169</v>
      </c>
      <c r="D1831">
        <v>2011</v>
      </c>
      <c r="E1831" t="s">
        <v>258</v>
      </c>
      <c r="F1831" t="s">
        <v>59</v>
      </c>
      <c r="G1831">
        <v>0.29073248000000002</v>
      </c>
      <c r="H1831">
        <v>0.39696167500000001</v>
      </c>
      <c r="I1831">
        <v>0.52236000000000005</v>
      </c>
      <c r="J1831">
        <v>0.65654422499999998</v>
      </c>
      <c r="K1831">
        <v>0.93641426000000005</v>
      </c>
      <c r="L1831">
        <v>1.6900820000000001</v>
      </c>
      <c r="M1831">
        <v>6</v>
      </c>
      <c r="N1831" t="str">
        <f t="shared" si="28"/>
        <v>270532006_45201</v>
      </c>
      <c r="O1831" t="e">
        <f>VLOOKUP(N1831,'HEM3 monitor concs'!D:L,9,FALSE)</f>
        <v>#N/A</v>
      </c>
      <c r="P1831" t="e">
        <f>VLOOKUP(N1831,'HEM3 monitor concs'!D:L,6,FALSE)</f>
        <v>#N/A</v>
      </c>
      <c r="Q1831" s="3">
        <v>0.57448359814814798</v>
      </c>
      <c r="R1831">
        <v>7.3662100290992294E-2</v>
      </c>
      <c r="S1831" s="5">
        <v>1.0649540000000001E-2</v>
      </c>
      <c r="T1831">
        <v>54</v>
      </c>
      <c r="U1831">
        <v>0</v>
      </c>
      <c r="V1831">
        <v>0</v>
      </c>
      <c r="W1831">
        <v>14</v>
      </c>
      <c r="X1831">
        <v>15</v>
      </c>
      <c r="Y1831">
        <v>10</v>
      </c>
      <c r="Z1831">
        <v>15</v>
      </c>
      <c r="AA1831">
        <v>1</v>
      </c>
      <c r="AB1831">
        <v>0</v>
      </c>
      <c r="AC1831" t="s">
        <v>60</v>
      </c>
      <c r="AD1831" t="s">
        <v>60</v>
      </c>
      <c r="AE1831" t="s">
        <v>258</v>
      </c>
      <c r="AF1831" t="s">
        <v>88</v>
      </c>
      <c r="AI1831">
        <v>1</v>
      </c>
      <c r="AJ1831" s="2">
        <v>7.7999999999999999E-6</v>
      </c>
      <c r="AK1831">
        <v>0.03</v>
      </c>
      <c r="AL1831">
        <v>2.2677133440000001</v>
      </c>
      <c r="AM1831">
        <v>3.096301065</v>
      </c>
      <c r="AN1831">
        <v>4.074408</v>
      </c>
      <c r="AO1831">
        <v>5.1210449550000003</v>
      </c>
      <c r="AP1831">
        <v>7.3040312280000004</v>
      </c>
      <c r="AQ1831">
        <v>13.1826396</v>
      </c>
      <c r="AR1831">
        <v>4.4809720655555596</v>
      </c>
      <c r="AS1831">
        <v>8.3066412000000006E-2</v>
      </c>
      <c r="AT1831">
        <v>9.69108266666667E-3</v>
      </c>
      <c r="AU1831">
        <v>1.3232055833333299E-2</v>
      </c>
      <c r="AV1831">
        <v>1.7412E-2</v>
      </c>
      <c r="AW1831">
        <v>2.1884807499999999E-2</v>
      </c>
      <c r="AX1831">
        <v>3.12138086666667E-2</v>
      </c>
      <c r="AY1831">
        <v>5.6336066666666698E-2</v>
      </c>
      <c r="AZ1831">
        <v>1.9149453271604899E-2</v>
      </c>
      <c r="BA1831">
        <v>3.5498466666666699E-4</v>
      </c>
      <c r="BB1831" t="s">
        <v>1196</v>
      </c>
      <c r="BC1831" s="1" t="s">
        <v>1208</v>
      </c>
      <c r="BD1831" t="s">
        <v>1209</v>
      </c>
      <c r="BE1831" t="s">
        <v>63</v>
      </c>
      <c r="BF1831">
        <v>44.948051450000001</v>
      </c>
      <c r="BG1831">
        <v>-93.343147279999997</v>
      </c>
      <c r="BH1831" t="s">
        <v>109</v>
      </c>
      <c r="BI1831">
        <v>0.128205128205128</v>
      </c>
      <c r="BJ1831">
        <v>30</v>
      </c>
    </row>
    <row r="1832" spans="1:62" x14ac:dyDescent="0.3">
      <c r="A1832" s="1" t="s">
        <v>1207</v>
      </c>
      <c r="B1832" s="1" t="s">
        <v>259</v>
      </c>
      <c r="C1832" t="s">
        <v>1169</v>
      </c>
      <c r="D1832">
        <v>2011</v>
      </c>
      <c r="E1832" t="s">
        <v>260</v>
      </c>
      <c r="F1832" t="s">
        <v>59</v>
      </c>
      <c r="G1832">
        <v>0.42584810000000001</v>
      </c>
      <c r="H1832">
        <v>0.51629360000000002</v>
      </c>
      <c r="I1832">
        <v>0.75748199999999999</v>
      </c>
      <c r="J1832">
        <v>1.8315239999999999</v>
      </c>
      <c r="K1832">
        <v>2.5641326000000002</v>
      </c>
      <c r="L1832">
        <v>9.8246549999999999</v>
      </c>
      <c r="M1832">
        <v>6</v>
      </c>
      <c r="N1832" t="str">
        <f t="shared" si="28"/>
        <v>270532006_45202</v>
      </c>
      <c r="O1832" t="e">
        <f>VLOOKUP(N1832,'HEM3 monitor concs'!D:L,9,FALSE)</f>
        <v>#N/A</v>
      </c>
      <c r="P1832" t="e">
        <f>VLOOKUP(N1832,'HEM3 monitor concs'!D:L,6,FALSE)</f>
        <v>#N/A</v>
      </c>
      <c r="Q1832" s="3">
        <v>1.38228188679245</v>
      </c>
      <c r="R1832">
        <v>2.6964188223808399</v>
      </c>
      <c r="S1832" s="5">
        <v>1.076733E-2</v>
      </c>
      <c r="T1832">
        <v>53</v>
      </c>
      <c r="U1832">
        <v>0</v>
      </c>
      <c r="V1832">
        <v>0</v>
      </c>
      <c r="W1832">
        <v>14</v>
      </c>
      <c r="X1832">
        <v>13</v>
      </c>
      <c r="Y1832">
        <v>11</v>
      </c>
      <c r="Z1832">
        <v>15</v>
      </c>
      <c r="AA1832">
        <v>1</v>
      </c>
      <c r="AB1832">
        <v>0</v>
      </c>
      <c r="AC1832" t="s">
        <v>60</v>
      </c>
      <c r="AD1832" t="s">
        <v>60</v>
      </c>
      <c r="AE1832" t="s">
        <v>260</v>
      </c>
      <c r="AF1832" t="s">
        <v>62</v>
      </c>
      <c r="AG1832" t="s">
        <v>84</v>
      </c>
      <c r="AI1832">
        <v>1</v>
      </c>
      <c r="AJ1832" t="s">
        <v>60</v>
      </c>
      <c r="AK1832">
        <v>5</v>
      </c>
      <c r="AL1832" t="s">
        <v>60</v>
      </c>
      <c r="AM1832" t="s">
        <v>60</v>
      </c>
      <c r="AN1832" t="s">
        <v>60</v>
      </c>
      <c r="AO1832" t="s">
        <v>60</v>
      </c>
      <c r="AP1832" t="s">
        <v>60</v>
      </c>
      <c r="AQ1832" t="s">
        <v>60</v>
      </c>
      <c r="AR1832" t="s">
        <v>60</v>
      </c>
      <c r="AS1832" t="s">
        <v>60</v>
      </c>
      <c r="AT1832" s="2">
        <v>8.516962E-5</v>
      </c>
      <c r="AU1832">
        <v>1.0325872E-4</v>
      </c>
      <c r="AV1832">
        <v>1.5149639999999999E-4</v>
      </c>
      <c r="AW1832">
        <v>3.6630480000000002E-4</v>
      </c>
      <c r="AX1832">
        <v>5.1282651999999995E-4</v>
      </c>
      <c r="AY1832">
        <v>1.9649310000000001E-3</v>
      </c>
      <c r="AZ1832">
        <v>2.7645637735849098E-4</v>
      </c>
      <c r="BA1832" s="2">
        <v>2.1534660000000001E-6</v>
      </c>
      <c r="BB1832" t="s">
        <v>1196</v>
      </c>
      <c r="BC1832" s="1" t="s">
        <v>1208</v>
      </c>
      <c r="BD1832" t="s">
        <v>1209</v>
      </c>
      <c r="BE1832" t="s">
        <v>63</v>
      </c>
      <c r="BF1832">
        <v>44.948051450000001</v>
      </c>
      <c r="BG1832">
        <v>-93.343147279999997</v>
      </c>
      <c r="BH1832" t="s">
        <v>109</v>
      </c>
      <c r="BI1832" t="s">
        <v>60</v>
      </c>
      <c r="BJ1832">
        <v>5000</v>
      </c>
    </row>
    <row r="1833" spans="1:62" x14ac:dyDescent="0.3">
      <c r="A1833" s="1" t="s">
        <v>1207</v>
      </c>
      <c r="B1833" s="1" t="s">
        <v>261</v>
      </c>
      <c r="C1833" t="s">
        <v>1169</v>
      </c>
      <c r="D1833">
        <v>2011</v>
      </c>
      <c r="E1833" t="s">
        <v>262</v>
      </c>
      <c r="F1833" t="s">
        <v>59</v>
      </c>
      <c r="G1833">
        <v>4.8972636E-2</v>
      </c>
      <c r="H1833">
        <v>7.2508027500000002E-2</v>
      </c>
      <c r="I1833">
        <v>0.12837485000000001</v>
      </c>
      <c r="J1833">
        <v>0.25556109999999999</v>
      </c>
      <c r="K1833">
        <v>0.40224130000000002</v>
      </c>
      <c r="L1833">
        <v>1.9066050000000001</v>
      </c>
      <c r="M1833">
        <v>6</v>
      </c>
      <c r="N1833" t="str">
        <f t="shared" si="28"/>
        <v>270532006_45203</v>
      </c>
      <c r="O1833">
        <f>VLOOKUP(N1833,'HEM3 monitor concs'!D:L,9,FALSE)</f>
        <v>0.58907361188112806</v>
      </c>
      <c r="P1833">
        <f>VLOOKUP(N1833,'HEM3 monitor concs'!D:L,6,FALSE)</f>
        <v>0.57307361188112804</v>
      </c>
      <c r="Q1833" s="3">
        <v>0.20594570537036999</v>
      </c>
      <c r="R1833">
        <v>7.1553156108541793E-2</v>
      </c>
      <c r="S1833" s="5">
        <v>1.1886559999999999E-2</v>
      </c>
      <c r="T1833">
        <v>54</v>
      </c>
      <c r="U1833">
        <v>1</v>
      </c>
      <c r="V1833">
        <v>1</v>
      </c>
      <c r="W1833">
        <v>13</v>
      </c>
      <c r="X1833">
        <v>15</v>
      </c>
      <c r="Y1833">
        <v>11</v>
      </c>
      <c r="Z1833">
        <v>15</v>
      </c>
      <c r="AA1833">
        <v>1</v>
      </c>
      <c r="AB1833">
        <v>1.8518518518518501</v>
      </c>
      <c r="AC1833" t="s">
        <v>60</v>
      </c>
      <c r="AD1833" t="s">
        <v>60</v>
      </c>
      <c r="AE1833" t="s">
        <v>263</v>
      </c>
      <c r="AF1833" t="s">
        <v>68</v>
      </c>
      <c r="AI1833">
        <v>1</v>
      </c>
      <c r="AJ1833" s="2">
        <v>2.5000000000000002E-6</v>
      </c>
      <c r="AK1833">
        <v>1</v>
      </c>
      <c r="AL1833">
        <v>0.12243159000000001</v>
      </c>
      <c r="AM1833">
        <v>0.18127006875000001</v>
      </c>
      <c r="AN1833">
        <v>0.32093712499999999</v>
      </c>
      <c r="AO1833">
        <v>0.63890274999999996</v>
      </c>
      <c r="AP1833">
        <v>1.0056032500000001</v>
      </c>
      <c r="AQ1833">
        <v>4.7665125000000002</v>
      </c>
      <c r="AR1833">
        <v>0.51486426342592595</v>
      </c>
      <c r="AS1833">
        <v>2.97164E-2</v>
      </c>
      <c r="AT1833" s="2">
        <v>4.8972635999999998E-5</v>
      </c>
      <c r="AU1833" s="2">
        <v>7.2508027500000003E-5</v>
      </c>
      <c r="AV1833">
        <v>1.2837484999999999E-4</v>
      </c>
      <c r="AW1833">
        <v>2.555611E-4</v>
      </c>
      <c r="AX1833">
        <v>4.0224130000000001E-4</v>
      </c>
      <c r="AY1833">
        <v>1.906605E-3</v>
      </c>
      <c r="AZ1833">
        <v>2.0594570537036999E-4</v>
      </c>
      <c r="BA1833" s="2">
        <v>1.188656E-5</v>
      </c>
      <c r="BB1833" t="s">
        <v>1196</v>
      </c>
      <c r="BC1833" s="1" t="s">
        <v>1208</v>
      </c>
      <c r="BD1833" t="s">
        <v>1209</v>
      </c>
      <c r="BE1833" t="s">
        <v>63</v>
      </c>
      <c r="BF1833">
        <v>44.948051450000001</v>
      </c>
      <c r="BG1833">
        <v>-93.343147279999997</v>
      </c>
      <c r="BH1833" t="s">
        <v>109</v>
      </c>
      <c r="BI1833">
        <v>0.4</v>
      </c>
      <c r="BJ1833">
        <v>1000</v>
      </c>
    </row>
    <row r="1834" spans="1:62" x14ac:dyDescent="0.3">
      <c r="A1834" s="1" t="s">
        <v>1207</v>
      </c>
      <c r="B1834" s="1" t="s">
        <v>264</v>
      </c>
      <c r="C1834" t="s">
        <v>1169</v>
      </c>
      <c r="D1834">
        <v>2011</v>
      </c>
      <c r="E1834" t="s">
        <v>265</v>
      </c>
      <c r="F1834" t="s">
        <v>59</v>
      </c>
      <c r="G1834">
        <v>6.0792939999999997E-2</v>
      </c>
      <c r="H1834">
        <v>9.1189409999999999E-2</v>
      </c>
      <c r="I1834">
        <v>0.14763999999999999</v>
      </c>
      <c r="J1834">
        <v>0.3235053</v>
      </c>
      <c r="K1834">
        <v>0.46376329999999999</v>
      </c>
      <c r="L1834">
        <v>2.3144740000000001</v>
      </c>
      <c r="M1834">
        <v>6</v>
      </c>
      <c r="N1834" t="str">
        <f t="shared" si="28"/>
        <v>270532006_45204</v>
      </c>
      <c r="O1834" t="e">
        <f>VLOOKUP(N1834,'HEM3 monitor concs'!D:L,9,FALSE)</f>
        <v>#N/A</v>
      </c>
      <c r="P1834" t="e">
        <f>VLOOKUP(N1834,'HEM3 monitor concs'!D:L,6,FALSE)</f>
        <v>#N/A</v>
      </c>
      <c r="Q1834" s="3">
        <v>0.24380337563636401</v>
      </c>
      <c r="R1834">
        <v>0.10196041945507001</v>
      </c>
      <c r="S1834" s="5">
        <v>1.085588E-2</v>
      </c>
      <c r="T1834">
        <v>55</v>
      </c>
      <c r="U1834">
        <v>0</v>
      </c>
      <c r="V1834">
        <v>0</v>
      </c>
      <c r="W1834">
        <v>14</v>
      </c>
      <c r="X1834">
        <v>15</v>
      </c>
      <c r="Y1834">
        <v>11</v>
      </c>
      <c r="Z1834">
        <v>15</v>
      </c>
      <c r="AA1834">
        <v>1</v>
      </c>
      <c r="AB1834">
        <v>0</v>
      </c>
      <c r="AC1834" t="s">
        <v>60</v>
      </c>
      <c r="AD1834" t="s">
        <v>60</v>
      </c>
      <c r="AE1834" t="s">
        <v>265</v>
      </c>
      <c r="AF1834" t="s">
        <v>84</v>
      </c>
      <c r="AI1834">
        <v>1</v>
      </c>
      <c r="AJ1834" t="s">
        <v>60</v>
      </c>
      <c r="AK1834">
        <v>0.1</v>
      </c>
      <c r="AL1834" t="s">
        <v>60</v>
      </c>
      <c r="AM1834" t="s">
        <v>60</v>
      </c>
      <c r="AN1834" t="s">
        <v>60</v>
      </c>
      <c r="AO1834" t="s">
        <v>60</v>
      </c>
      <c r="AP1834" t="s">
        <v>60</v>
      </c>
      <c r="AQ1834" t="s">
        <v>60</v>
      </c>
      <c r="AR1834" t="s">
        <v>60</v>
      </c>
      <c r="AS1834" t="s">
        <v>60</v>
      </c>
      <c r="AT1834">
        <v>6.0792940000000003E-4</v>
      </c>
      <c r="AU1834">
        <v>9.1189410000000004E-4</v>
      </c>
      <c r="AV1834">
        <v>1.4764000000000001E-3</v>
      </c>
      <c r="AW1834">
        <v>3.2350529999999999E-3</v>
      </c>
      <c r="AX1834">
        <v>4.6376330000000004E-3</v>
      </c>
      <c r="AY1834">
        <v>2.314474E-2</v>
      </c>
      <c r="AZ1834">
        <v>2.4380337563636402E-3</v>
      </c>
      <c r="BA1834">
        <v>1.085588E-4</v>
      </c>
      <c r="BB1834" t="s">
        <v>1196</v>
      </c>
      <c r="BC1834" s="1" t="s">
        <v>1208</v>
      </c>
      <c r="BD1834" t="s">
        <v>1209</v>
      </c>
      <c r="BE1834" t="s">
        <v>63</v>
      </c>
      <c r="BF1834">
        <v>44.948051450000001</v>
      </c>
      <c r="BG1834">
        <v>-93.343147279999997</v>
      </c>
      <c r="BH1834" t="s">
        <v>109</v>
      </c>
      <c r="BI1834" t="s">
        <v>60</v>
      </c>
      <c r="BJ1834">
        <v>100</v>
      </c>
    </row>
    <row r="1835" spans="1:62" x14ac:dyDescent="0.3">
      <c r="A1835" s="1" t="s">
        <v>1207</v>
      </c>
      <c r="B1835" s="1" t="s">
        <v>266</v>
      </c>
      <c r="C1835" t="s">
        <v>1169</v>
      </c>
      <c r="D1835">
        <v>2011</v>
      </c>
      <c r="E1835" t="s">
        <v>267</v>
      </c>
      <c r="F1835" t="s">
        <v>59</v>
      </c>
      <c r="G1835">
        <v>0</v>
      </c>
      <c r="H1835">
        <v>8.5194710000000007E-3</v>
      </c>
      <c r="I1835">
        <v>2.555841E-2</v>
      </c>
      <c r="J1835">
        <v>9.7973909999999997E-2</v>
      </c>
      <c r="K1835">
        <v>0.19254002000000001</v>
      </c>
      <c r="L1835">
        <v>0.40041510000000002</v>
      </c>
      <c r="M1835">
        <v>6</v>
      </c>
      <c r="N1835" t="str">
        <f t="shared" si="28"/>
        <v>270532006_45220</v>
      </c>
      <c r="O1835">
        <f>VLOOKUP(N1835,'HEM3 monitor concs'!D:L,9,FALSE)</f>
        <v>5.6074603301110998E-2</v>
      </c>
      <c r="P1835">
        <f>VLOOKUP(N1835,'HEM3 monitor concs'!D:L,6,FALSE)</f>
        <v>5.5208444856231997E-2</v>
      </c>
      <c r="Q1835" s="3">
        <v>6.6467939188679201E-2</v>
      </c>
      <c r="R1835">
        <v>7.4754201320774098E-3</v>
      </c>
      <c r="S1835" s="5">
        <v>1.064934E-2</v>
      </c>
      <c r="T1835">
        <v>53</v>
      </c>
      <c r="U1835">
        <v>14</v>
      </c>
      <c r="V1835">
        <v>7</v>
      </c>
      <c r="W1835">
        <v>14</v>
      </c>
      <c r="X1835">
        <v>14</v>
      </c>
      <c r="Y1835">
        <v>10</v>
      </c>
      <c r="Z1835">
        <v>15</v>
      </c>
      <c r="AA1835">
        <v>1</v>
      </c>
      <c r="AB1835">
        <v>26.415094339622598</v>
      </c>
      <c r="AC1835" t="s">
        <v>60</v>
      </c>
      <c r="AD1835" t="s">
        <v>60</v>
      </c>
      <c r="AE1835" t="s">
        <v>267</v>
      </c>
      <c r="AF1835" t="s">
        <v>84</v>
      </c>
      <c r="AI1835">
        <v>1</v>
      </c>
      <c r="AJ1835" t="s">
        <v>60</v>
      </c>
      <c r="AK1835">
        <v>1</v>
      </c>
      <c r="AL1835" t="s">
        <v>60</v>
      </c>
      <c r="AM1835" t="s">
        <v>60</v>
      </c>
      <c r="AN1835" t="s">
        <v>60</v>
      </c>
      <c r="AO1835" t="s">
        <v>60</v>
      </c>
      <c r="AP1835" t="s">
        <v>60</v>
      </c>
      <c r="AQ1835" t="s">
        <v>60</v>
      </c>
      <c r="AR1835" t="s">
        <v>60</v>
      </c>
      <c r="AS1835" t="s">
        <v>60</v>
      </c>
      <c r="AT1835">
        <v>0</v>
      </c>
      <c r="AU1835" s="2">
        <v>8.5194709999999993E-6</v>
      </c>
      <c r="AV1835" s="2">
        <v>2.555841E-5</v>
      </c>
      <c r="AW1835" s="2">
        <v>9.7973910000000001E-5</v>
      </c>
      <c r="AX1835">
        <v>1.9254002E-4</v>
      </c>
      <c r="AY1835">
        <v>4.0041509999999997E-4</v>
      </c>
      <c r="AZ1835" s="2">
        <v>6.6467939188679206E-5</v>
      </c>
      <c r="BA1835" s="2">
        <v>1.0649339999999999E-5</v>
      </c>
      <c r="BB1835" t="s">
        <v>1196</v>
      </c>
      <c r="BC1835" s="1" t="s">
        <v>1208</v>
      </c>
      <c r="BD1835" t="s">
        <v>1209</v>
      </c>
      <c r="BE1835" t="s">
        <v>63</v>
      </c>
      <c r="BF1835">
        <v>44.948051450000001</v>
      </c>
      <c r="BG1835">
        <v>-93.343147279999997</v>
      </c>
      <c r="BH1835" t="s">
        <v>109</v>
      </c>
      <c r="BI1835" t="s">
        <v>60</v>
      </c>
      <c r="BJ1835">
        <v>1000</v>
      </c>
    </row>
    <row r="1836" spans="1:62" x14ac:dyDescent="0.3">
      <c r="A1836" s="1" t="s">
        <v>1210</v>
      </c>
      <c r="B1836" s="1" t="s">
        <v>81</v>
      </c>
      <c r="C1836" t="s">
        <v>1169</v>
      </c>
      <c r="D1836">
        <v>2011</v>
      </c>
      <c r="E1836" t="s">
        <v>82</v>
      </c>
      <c r="F1836" t="s">
        <v>59</v>
      </c>
      <c r="G1836">
        <v>0</v>
      </c>
      <c r="H1836" s="2">
        <v>2.0000000000000001E-4</v>
      </c>
      <c r="I1836" s="2">
        <v>4.0000000000000002E-4</v>
      </c>
      <c r="J1836" s="2">
        <v>6.9999999999999999E-4</v>
      </c>
      <c r="K1836">
        <v>1.09E-3</v>
      </c>
      <c r="L1836">
        <v>3.5999999999999999E-3</v>
      </c>
      <c r="M1836">
        <v>3</v>
      </c>
      <c r="N1836" t="str">
        <f t="shared" si="28"/>
        <v>270750005_88132</v>
      </c>
      <c r="O1836" t="e">
        <f>VLOOKUP(N1836,'HEM3 monitor concs'!D:L,9,FALSE)</f>
        <v>#N/A</v>
      </c>
      <c r="P1836" t="e">
        <f>VLOOKUP(N1836,'HEM3 monitor concs'!D:L,6,FALSE)</f>
        <v>#N/A</v>
      </c>
      <c r="Q1836" s="3">
        <v>5.3125000000000004E-4</v>
      </c>
      <c r="R1836" s="2">
        <v>2.76762387387387E-7</v>
      </c>
      <c r="S1836" s="5">
        <v>2.5267857142857101E-4</v>
      </c>
      <c r="T1836">
        <v>112</v>
      </c>
      <c r="U1836">
        <v>27</v>
      </c>
      <c r="V1836">
        <v>15</v>
      </c>
      <c r="W1836">
        <v>25</v>
      </c>
      <c r="X1836">
        <v>30</v>
      </c>
      <c r="Y1836">
        <v>27</v>
      </c>
      <c r="Z1836">
        <v>30</v>
      </c>
      <c r="AA1836">
        <v>1</v>
      </c>
      <c r="AB1836">
        <v>24.1071428571429</v>
      </c>
      <c r="AC1836" t="s">
        <v>60</v>
      </c>
      <c r="AD1836" t="s">
        <v>60</v>
      </c>
      <c r="AE1836" t="s">
        <v>83</v>
      </c>
      <c r="AF1836" t="s">
        <v>84</v>
      </c>
      <c r="AI1836">
        <v>1</v>
      </c>
      <c r="AJ1836" t="s">
        <v>60</v>
      </c>
      <c r="AK1836" s="2">
        <v>2.9999999999999997E-4</v>
      </c>
      <c r="AL1836" t="s">
        <v>60</v>
      </c>
      <c r="AM1836" t="s">
        <v>60</v>
      </c>
      <c r="AN1836" t="s">
        <v>60</v>
      </c>
      <c r="AO1836" t="s">
        <v>60</v>
      </c>
      <c r="AP1836" t="s">
        <v>60</v>
      </c>
      <c r="AQ1836" t="s">
        <v>60</v>
      </c>
      <c r="AR1836" t="s">
        <v>60</v>
      </c>
      <c r="AS1836" t="s">
        <v>60</v>
      </c>
      <c r="AT1836">
        <v>0</v>
      </c>
      <c r="AU1836">
        <v>6.6666666666666697E-4</v>
      </c>
      <c r="AV1836">
        <v>1.33333333333333E-3</v>
      </c>
      <c r="AW1836">
        <v>2.3333333333333301E-3</v>
      </c>
      <c r="AX1836">
        <v>3.63333333333334E-3</v>
      </c>
      <c r="AY1836">
        <v>1.2E-2</v>
      </c>
      <c r="AZ1836">
        <v>1.77083333333333E-3</v>
      </c>
      <c r="BA1836">
        <v>8.4226190476190501E-4</v>
      </c>
      <c r="BB1836" t="s">
        <v>467</v>
      </c>
      <c r="BC1836" s="1" t="s">
        <v>1211</v>
      </c>
      <c r="BD1836" t="s">
        <v>110</v>
      </c>
      <c r="BE1836" t="s">
        <v>294</v>
      </c>
      <c r="BF1836">
        <v>47.948623660000003</v>
      </c>
      <c r="BG1836">
        <v>-91.495574950000005</v>
      </c>
      <c r="BH1836" t="s">
        <v>294</v>
      </c>
      <c r="BI1836" t="s">
        <v>60</v>
      </c>
      <c r="BJ1836">
        <v>0.3</v>
      </c>
    </row>
    <row r="1837" spans="1:62" x14ac:dyDescent="0.3">
      <c r="A1837" s="1" t="s">
        <v>1212</v>
      </c>
      <c r="B1837" s="1" t="s">
        <v>81</v>
      </c>
      <c r="C1837" t="s">
        <v>1169</v>
      </c>
      <c r="D1837">
        <v>2011</v>
      </c>
      <c r="E1837" t="s">
        <v>82</v>
      </c>
      <c r="F1837" t="s">
        <v>59</v>
      </c>
      <c r="G1837">
        <v>0</v>
      </c>
      <c r="H1837">
        <v>1.225E-4</v>
      </c>
      <c r="I1837">
        <v>3.3E-4</v>
      </c>
      <c r="J1837">
        <v>7.2250000000000005E-4</v>
      </c>
      <c r="K1837">
        <v>1.109E-3</v>
      </c>
      <c r="L1837">
        <v>3.4099999999999998E-3</v>
      </c>
      <c r="M1837">
        <v>3</v>
      </c>
      <c r="N1837" t="str">
        <f t="shared" si="28"/>
        <v>270759000_88132</v>
      </c>
      <c r="O1837" t="e">
        <f>VLOOKUP(N1837,'HEM3 monitor concs'!D:L,9,FALSE)</f>
        <v>#N/A</v>
      </c>
      <c r="P1837" t="e">
        <f>VLOOKUP(N1837,'HEM3 monitor concs'!D:L,6,FALSE)</f>
        <v>#N/A</v>
      </c>
      <c r="Q1837" s="3">
        <v>4.9833333333333305E-4</v>
      </c>
      <c r="R1837" s="2">
        <v>3.15621091445428E-7</v>
      </c>
      <c r="S1837" s="5">
        <v>3.1684210526315801E-4</v>
      </c>
      <c r="T1837">
        <v>114</v>
      </c>
      <c r="U1837">
        <v>53</v>
      </c>
      <c r="V1837">
        <v>13</v>
      </c>
      <c r="W1837">
        <v>25</v>
      </c>
      <c r="X1837">
        <v>30</v>
      </c>
      <c r="Y1837">
        <v>29</v>
      </c>
      <c r="Z1837">
        <v>30</v>
      </c>
      <c r="AA1837">
        <v>1</v>
      </c>
      <c r="AB1837">
        <v>46.491228070175403</v>
      </c>
      <c r="AC1837" t="s">
        <v>60</v>
      </c>
      <c r="AD1837" t="s">
        <v>60</v>
      </c>
      <c r="AE1837" t="s">
        <v>83</v>
      </c>
      <c r="AF1837" t="s">
        <v>84</v>
      </c>
      <c r="AI1837">
        <v>1</v>
      </c>
      <c r="AJ1837" t="s">
        <v>60</v>
      </c>
      <c r="AK1837" s="2">
        <v>2.9999999999999997E-4</v>
      </c>
      <c r="AL1837" t="s">
        <v>60</v>
      </c>
      <c r="AM1837" t="s">
        <v>60</v>
      </c>
      <c r="AN1837" t="s">
        <v>60</v>
      </c>
      <c r="AO1837" t="s">
        <v>60</v>
      </c>
      <c r="AP1837" t="s">
        <v>60</v>
      </c>
      <c r="AQ1837" t="s">
        <v>60</v>
      </c>
      <c r="AR1837" t="s">
        <v>60</v>
      </c>
      <c r="AS1837" t="s">
        <v>60</v>
      </c>
      <c r="AT1837">
        <v>0</v>
      </c>
      <c r="AU1837">
        <v>4.0833333333333298E-4</v>
      </c>
      <c r="AV1837">
        <v>1.1000000000000001E-3</v>
      </c>
      <c r="AW1837">
        <v>2.40833333333333E-3</v>
      </c>
      <c r="AX1837">
        <v>3.6966666666666701E-3</v>
      </c>
      <c r="AY1837">
        <v>1.13666666666667E-2</v>
      </c>
      <c r="AZ1837">
        <v>1.66111111111111E-3</v>
      </c>
      <c r="BA1837">
        <v>1.0561403508771901E-3</v>
      </c>
      <c r="BB1837" t="s">
        <v>467</v>
      </c>
      <c r="BC1837" s="1" t="s">
        <v>1211</v>
      </c>
      <c r="BD1837" t="s">
        <v>110</v>
      </c>
      <c r="BE1837" t="s">
        <v>96</v>
      </c>
      <c r="BF1837">
        <v>47.946598049999999</v>
      </c>
      <c r="BG1837">
        <v>-91.495666499999999</v>
      </c>
      <c r="BH1837" t="s">
        <v>64</v>
      </c>
      <c r="BI1837" t="s">
        <v>60</v>
      </c>
      <c r="BJ1837">
        <v>0.3</v>
      </c>
    </row>
    <row r="1838" spans="1:62" x14ac:dyDescent="0.3">
      <c r="A1838" s="1" t="s">
        <v>1215</v>
      </c>
      <c r="B1838" s="1" t="s">
        <v>168</v>
      </c>
      <c r="C1838" t="s">
        <v>1169</v>
      </c>
      <c r="D1838">
        <v>2011</v>
      </c>
      <c r="E1838" t="s">
        <v>169</v>
      </c>
      <c r="F1838" t="s">
        <v>59</v>
      </c>
      <c r="G1838">
        <v>4.5351759999999998E-2</v>
      </c>
      <c r="H1838">
        <v>7.5217560000000003E-2</v>
      </c>
      <c r="I1838">
        <v>0.12609999999999999</v>
      </c>
      <c r="J1838">
        <v>0.180300925</v>
      </c>
      <c r="K1838">
        <v>0.21127285000000001</v>
      </c>
      <c r="L1838">
        <v>0.38051230000000003</v>
      </c>
      <c r="M1838">
        <v>6</v>
      </c>
      <c r="N1838" t="str">
        <f t="shared" si="28"/>
        <v>271230868_43218</v>
      </c>
      <c r="O1838" t="e">
        <f>VLOOKUP(N1838,'HEM3 monitor concs'!D:L,9,FALSE)</f>
        <v>#N/A</v>
      </c>
      <c r="P1838" t="e">
        <f>VLOOKUP(N1838,'HEM3 monitor concs'!D:L,6,FALSE)</f>
        <v>#N/A</v>
      </c>
      <c r="Q1838" s="3">
        <v>0.133922010410714</v>
      </c>
      <c r="R1838">
        <v>5.9285451088653598E-3</v>
      </c>
      <c r="S1838" s="5">
        <v>4.4245619999999999E-2</v>
      </c>
      <c r="T1838">
        <v>56</v>
      </c>
      <c r="U1838">
        <v>5</v>
      </c>
      <c r="V1838">
        <v>0</v>
      </c>
      <c r="W1838">
        <v>15</v>
      </c>
      <c r="X1838">
        <v>15</v>
      </c>
      <c r="Y1838">
        <v>11</v>
      </c>
      <c r="Z1838">
        <v>15</v>
      </c>
      <c r="AA1838">
        <v>1</v>
      </c>
      <c r="AB1838">
        <v>8.9285714285714306</v>
      </c>
      <c r="AC1838" t="s">
        <v>60</v>
      </c>
      <c r="AD1838" t="s">
        <v>60</v>
      </c>
      <c r="AE1838" t="s">
        <v>169</v>
      </c>
      <c r="AF1838" t="s">
        <v>170</v>
      </c>
      <c r="AI1838">
        <v>1</v>
      </c>
      <c r="AJ1838" s="2">
        <v>3.0000000000000001E-5</v>
      </c>
      <c r="AK1838">
        <v>2E-3</v>
      </c>
      <c r="AL1838">
        <v>1.3605528</v>
      </c>
      <c r="AM1838">
        <v>2.2565268000000001</v>
      </c>
      <c r="AN1838">
        <v>3.7829999999999999</v>
      </c>
      <c r="AO1838">
        <v>5.4090277499999999</v>
      </c>
      <c r="AP1838">
        <v>6.3381854999999998</v>
      </c>
      <c r="AQ1838">
        <v>11.415369</v>
      </c>
      <c r="AR1838">
        <v>4.0176603123214303</v>
      </c>
      <c r="AS1838">
        <v>1.3273686</v>
      </c>
      <c r="AT1838">
        <v>2.2675879999999999E-2</v>
      </c>
      <c r="AU1838">
        <v>3.7608780000000001E-2</v>
      </c>
      <c r="AV1838">
        <v>6.3049999999999995E-2</v>
      </c>
      <c r="AW1838">
        <v>9.01504625E-2</v>
      </c>
      <c r="AX1838">
        <v>0.10563642500000001</v>
      </c>
      <c r="AY1838">
        <v>0.19025615000000001</v>
      </c>
      <c r="AZ1838">
        <v>6.6961005205357096E-2</v>
      </c>
      <c r="BA1838">
        <v>2.212281E-2</v>
      </c>
      <c r="BB1838" t="s">
        <v>1213</v>
      </c>
      <c r="BC1838" s="1" t="s">
        <v>1216</v>
      </c>
      <c r="BD1838" t="s">
        <v>1214</v>
      </c>
      <c r="BE1838" t="s">
        <v>106</v>
      </c>
      <c r="BF1838">
        <v>44.950721739999999</v>
      </c>
      <c r="BG1838">
        <v>-93.098266600000002</v>
      </c>
      <c r="BH1838" t="s">
        <v>107</v>
      </c>
      <c r="BI1838">
        <v>3.3333333333333298E-2</v>
      </c>
      <c r="BJ1838">
        <v>2</v>
      </c>
    </row>
    <row r="1839" spans="1:62" x14ac:dyDescent="0.3">
      <c r="A1839" s="1" t="s">
        <v>1215</v>
      </c>
      <c r="B1839" s="1" t="s">
        <v>578</v>
      </c>
      <c r="C1839" t="s">
        <v>1169</v>
      </c>
      <c r="D1839">
        <v>2011</v>
      </c>
      <c r="E1839" t="s">
        <v>579</v>
      </c>
      <c r="F1839" t="s">
        <v>59</v>
      </c>
      <c r="G1839">
        <v>5.9858370000000001E-2</v>
      </c>
      <c r="H1839">
        <v>0.19718050000000001</v>
      </c>
      <c r="I1839">
        <v>0.56865460000000001</v>
      </c>
      <c r="J1839">
        <v>1.0246344999999999</v>
      </c>
      <c r="K1839">
        <v>1.3309685</v>
      </c>
      <c r="L1839">
        <v>5.401338</v>
      </c>
      <c r="M1839">
        <v>6</v>
      </c>
      <c r="N1839" t="str">
        <f t="shared" si="28"/>
        <v>271230868_43447</v>
      </c>
      <c r="O1839">
        <f>VLOOKUP(N1839,'HEM3 monitor concs'!D:L,9,FALSE)</f>
        <v>1.354167635957E-3</v>
      </c>
      <c r="P1839">
        <f>VLOOKUP(N1839,'HEM3 monitor concs'!D:L,6,FALSE)</f>
        <v>1.31899098032E-3</v>
      </c>
      <c r="Q1839" s="3">
        <v>0.73879819767857102</v>
      </c>
      <c r="R1839">
        <v>0.73808561437310605</v>
      </c>
      <c r="S1839" s="5">
        <v>8.8027030000000006E-2</v>
      </c>
      <c r="T1839">
        <v>56</v>
      </c>
      <c r="U1839">
        <v>9</v>
      </c>
      <c r="V1839">
        <v>0</v>
      </c>
      <c r="W1839">
        <v>15</v>
      </c>
      <c r="X1839">
        <v>15</v>
      </c>
      <c r="Y1839">
        <v>11</v>
      </c>
      <c r="Z1839">
        <v>15</v>
      </c>
      <c r="AA1839">
        <v>1</v>
      </c>
      <c r="AB1839">
        <v>16.071428571428601</v>
      </c>
      <c r="AC1839" t="s">
        <v>60</v>
      </c>
      <c r="AD1839" t="s">
        <v>60</v>
      </c>
      <c r="AE1839" t="s">
        <v>579</v>
      </c>
      <c r="AF1839" t="s">
        <v>62</v>
      </c>
      <c r="AI1839">
        <v>1</v>
      </c>
      <c r="AJ1839" t="s">
        <v>60</v>
      </c>
      <c r="AK1839">
        <v>0.2</v>
      </c>
      <c r="AL1839" t="s">
        <v>60</v>
      </c>
      <c r="AM1839" t="s">
        <v>60</v>
      </c>
      <c r="AN1839" t="s">
        <v>60</v>
      </c>
      <c r="AO1839" t="s">
        <v>60</v>
      </c>
      <c r="AP1839" t="s">
        <v>60</v>
      </c>
      <c r="AQ1839" t="s">
        <v>60</v>
      </c>
      <c r="AR1839" t="s">
        <v>60</v>
      </c>
      <c r="AS1839" t="s">
        <v>60</v>
      </c>
      <c r="AT1839">
        <v>2.9929185E-4</v>
      </c>
      <c r="AU1839">
        <v>9.8590250000000004E-4</v>
      </c>
      <c r="AV1839">
        <v>2.8432729999999999E-3</v>
      </c>
      <c r="AW1839">
        <v>5.1231725000000002E-3</v>
      </c>
      <c r="AX1839">
        <v>6.6548425E-3</v>
      </c>
      <c r="AY1839">
        <v>2.700669E-2</v>
      </c>
      <c r="AZ1839">
        <v>3.69399098839286E-3</v>
      </c>
      <c r="BA1839">
        <v>4.4013515000000002E-4</v>
      </c>
      <c r="BB1839" t="s">
        <v>1213</v>
      </c>
      <c r="BC1839" s="1" t="s">
        <v>1216</v>
      </c>
      <c r="BD1839" t="s">
        <v>1214</v>
      </c>
      <c r="BE1839" t="s">
        <v>106</v>
      </c>
      <c r="BF1839">
        <v>44.950721739999999</v>
      </c>
      <c r="BG1839">
        <v>-93.098266600000002</v>
      </c>
      <c r="BH1839" t="s">
        <v>107</v>
      </c>
      <c r="BI1839" t="s">
        <v>60</v>
      </c>
      <c r="BJ1839">
        <v>200</v>
      </c>
    </row>
    <row r="1840" spans="1:62" x14ac:dyDescent="0.3">
      <c r="A1840" s="1" t="s">
        <v>1215</v>
      </c>
      <c r="B1840" s="1" t="s">
        <v>173</v>
      </c>
      <c r="C1840" t="s">
        <v>1169</v>
      </c>
      <c r="D1840">
        <v>2011</v>
      </c>
      <c r="E1840" t="s">
        <v>174</v>
      </c>
      <c r="F1840" t="s">
        <v>59</v>
      </c>
      <c r="G1840">
        <v>1.3647416000000001</v>
      </c>
      <c r="H1840">
        <v>1.741325</v>
      </c>
      <c r="I1840">
        <v>2.1810420000000001</v>
      </c>
      <c r="J1840">
        <v>2.8353389999999998</v>
      </c>
      <c r="K1840">
        <v>3.136549</v>
      </c>
      <c r="L1840">
        <v>4.796494</v>
      </c>
      <c r="M1840">
        <v>6</v>
      </c>
      <c r="N1840" t="str">
        <f t="shared" si="28"/>
        <v>271230868_43502</v>
      </c>
      <c r="O1840" t="e">
        <f>VLOOKUP(N1840,'HEM3 monitor concs'!D:L,9,FALSE)</f>
        <v>#N/A</v>
      </c>
      <c r="P1840" t="e">
        <f>VLOOKUP(N1840,'HEM3 monitor concs'!D:L,6,FALSE)</f>
        <v>#N/A</v>
      </c>
      <c r="Q1840" s="3">
        <v>2.2712639245282999</v>
      </c>
      <c r="R1840">
        <v>0.60080693178384004</v>
      </c>
      <c r="S1840" s="5">
        <v>0.12282270000000001</v>
      </c>
      <c r="T1840">
        <v>53</v>
      </c>
      <c r="U1840">
        <v>0</v>
      </c>
      <c r="V1840">
        <v>0</v>
      </c>
      <c r="W1840">
        <v>15</v>
      </c>
      <c r="X1840">
        <v>14</v>
      </c>
      <c r="Y1840">
        <v>9</v>
      </c>
      <c r="Z1840">
        <v>15</v>
      </c>
      <c r="AA1840">
        <v>1</v>
      </c>
      <c r="AB1840">
        <v>0</v>
      </c>
      <c r="AC1840" t="s">
        <v>60</v>
      </c>
      <c r="AD1840" t="s">
        <v>60</v>
      </c>
      <c r="AE1840" t="s">
        <v>174</v>
      </c>
      <c r="AF1840" t="s">
        <v>62</v>
      </c>
      <c r="AI1840">
        <v>1</v>
      </c>
      <c r="AJ1840" s="2">
        <v>1.2999999999999999E-5</v>
      </c>
      <c r="AK1840">
        <v>9.7999999999999997E-3</v>
      </c>
      <c r="AL1840">
        <v>17.741640799999999</v>
      </c>
      <c r="AM1840">
        <v>22.637225000000001</v>
      </c>
      <c r="AN1840">
        <v>28.353546000000001</v>
      </c>
      <c r="AO1840">
        <v>36.859406999999997</v>
      </c>
      <c r="AP1840">
        <v>40.775137000000001</v>
      </c>
      <c r="AQ1840">
        <v>62.354422</v>
      </c>
      <c r="AR1840">
        <v>29.5264310188679</v>
      </c>
      <c r="AS1840">
        <v>1.5966951</v>
      </c>
      <c r="AT1840">
        <v>0.13925934693877601</v>
      </c>
      <c r="AU1840">
        <v>0.17768622448979601</v>
      </c>
      <c r="AV1840">
        <v>0.222555306122449</v>
      </c>
      <c r="AW1840">
        <v>0.28932030612244902</v>
      </c>
      <c r="AX1840">
        <v>0.320056020408163</v>
      </c>
      <c r="AY1840">
        <v>0.48943816326530598</v>
      </c>
      <c r="AZ1840">
        <v>0.231761624951868</v>
      </c>
      <c r="BA1840">
        <v>1.2532928571428599E-2</v>
      </c>
      <c r="BB1840" t="s">
        <v>1213</v>
      </c>
      <c r="BC1840" s="1" t="s">
        <v>1216</v>
      </c>
      <c r="BD1840" t="s">
        <v>1214</v>
      </c>
      <c r="BE1840" t="s">
        <v>106</v>
      </c>
      <c r="BF1840">
        <v>44.950721739999999</v>
      </c>
      <c r="BG1840">
        <v>-93.098266600000002</v>
      </c>
      <c r="BH1840" t="s">
        <v>107</v>
      </c>
      <c r="BI1840">
        <v>7.69230769230769E-2</v>
      </c>
      <c r="BJ1840">
        <v>9.8000000000000007</v>
      </c>
    </row>
    <row r="1841" spans="1:62" x14ac:dyDescent="0.3">
      <c r="A1841" s="1" t="s">
        <v>1215</v>
      </c>
      <c r="B1841" s="1" t="s">
        <v>175</v>
      </c>
      <c r="C1841" t="s">
        <v>1169</v>
      </c>
      <c r="D1841">
        <v>2011</v>
      </c>
      <c r="E1841" t="s">
        <v>176</v>
      </c>
      <c r="F1841" t="s">
        <v>59</v>
      </c>
      <c r="G1841">
        <v>0.99106696000000005</v>
      </c>
      <c r="H1841">
        <v>1.1304775</v>
      </c>
      <c r="I1841">
        <v>1.357928</v>
      </c>
      <c r="J1841">
        <v>1.5794785</v>
      </c>
      <c r="K1841">
        <v>1.9985759999999999</v>
      </c>
      <c r="L1841">
        <v>3.18004</v>
      </c>
      <c r="M1841">
        <v>6</v>
      </c>
      <c r="N1841" t="str">
        <f t="shared" si="28"/>
        <v>271230868_43503</v>
      </c>
      <c r="O1841" t="e">
        <f>VLOOKUP(N1841,'HEM3 monitor concs'!D:L,9,FALSE)</f>
        <v>#N/A</v>
      </c>
      <c r="P1841" t="e">
        <f>VLOOKUP(N1841,'HEM3 monitor concs'!D:L,6,FALSE)</f>
        <v>#N/A</v>
      </c>
      <c r="Q1841" s="3">
        <v>1.43060076363636</v>
      </c>
      <c r="R1841">
        <v>0.255388204389492</v>
      </c>
      <c r="S1841" s="5">
        <v>9.0082259999999997E-2</v>
      </c>
      <c r="T1841">
        <v>55</v>
      </c>
      <c r="U1841">
        <v>0</v>
      </c>
      <c r="V1841">
        <v>0</v>
      </c>
      <c r="W1841">
        <v>15</v>
      </c>
      <c r="X1841">
        <v>14</v>
      </c>
      <c r="Y1841">
        <v>12</v>
      </c>
      <c r="Z1841">
        <v>14</v>
      </c>
      <c r="AA1841">
        <v>1</v>
      </c>
      <c r="AB1841">
        <v>0</v>
      </c>
      <c r="AC1841" t="s">
        <v>60</v>
      </c>
      <c r="AD1841" t="s">
        <v>60</v>
      </c>
      <c r="AE1841" t="s">
        <v>176</v>
      </c>
      <c r="AF1841" t="s">
        <v>62</v>
      </c>
      <c r="AI1841">
        <v>1</v>
      </c>
      <c r="AJ1841" s="2">
        <v>2.2000000000000001E-6</v>
      </c>
      <c r="AK1841">
        <v>8.9999999999999993E-3</v>
      </c>
      <c r="AL1841">
        <v>2.1803473119999999</v>
      </c>
      <c r="AM1841">
        <v>2.4870505000000001</v>
      </c>
      <c r="AN1841">
        <v>2.9874415999999999</v>
      </c>
      <c r="AO1841">
        <v>3.4748527</v>
      </c>
      <c r="AP1841">
        <v>4.3968672</v>
      </c>
      <c r="AQ1841">
        <v>6.9960880000000003</v>
      </c>
      <c r="AR1841">
        <v>3.1473216800000001</v>
      </c>
      <c r="AS1841">
        <v>0.19818097200000001</v>
      </c>
      <c r="AT1841">
        <v>0.110118551111111</v>
      </c>
      <c r="AU1841">
        <v>0.12560861111111099</v>
      </c>
      <c r="AV1841">
        <v>0.15088088888888901</v>
      </c>
      <c r="AW1841">
        <v>0.17549761111111101</v>
      </c>
      <c r="AX1841">
        <v>0.22206400000000001</v>
      </c>
      <c r="AY1841">
        <v>0.35333777777777797</v>
      </c>
      <c r="AZ1841">
        <v>0.15895564040404001</v>
      </c>
      <c r="BA1841">
        <v>1.000914E-2</v>
      </c>
      <c r="BB1841" t="s">
        <v>1213</v>
      </c>
      <c r="BC1841" s="1" t="s">
        <v>1216</v>
      </c>
      <c r="BD1841" t="s">
        <v>1214</v>
      </c>
      <c r="BE1841" t="s">
        <v>106</v>
      </c>
      <c r="BF1841">
        <v>44.950721739999999</v>
      </c>
      <c r="BG1841">
        <v>-93.098266600000002</v>
      </c>
      <c r="BH1841" t="s">
        <v>107</v>
      </c>
      <c r="BI1841">
        <v>0.45454545454545398</v>
      </c>
      <c r="BJ1841">
        <v>9</v>
      </c>
    </row>
    <row r="1842" spans="1:62" x14ac:dyDescent="0.3">
      <c r="A1842" s="1" t="s">
        <v>1215</v>
      </c>
      <c r="B1842" s="1" t="s">
        <v>326</v>
      </c>
      <c r="C1842" t="s">
        <v>1169</v>
      </c>
      <c r="D1842">
        <v>2011</v>
      </c>
      <c r="E1842" t="s">
        <v>327</v>
      </c>
      <c r="F1842" t="s">
        <v>59</v>
      </c>
      <c r="G1842">
        <v>0.14203565000000001</v>
      </c>
      <c r="H1842">
        <v>0.16856697500000001</v>
      </c>
      <c r="I1842">
        <v>0.20311245</v>
      </c>
      <c r="J1842">
        <v>0.23877999999999999</v>
      </c>
      <c r="K1842">
        <v>0.28966094999999997</v>
      </c>
      <c r="L1842">
        <v>0.63810210000000001</v>
      </c>
      <c r="M1842">
        <v>6</v>
      </c>
      <c r="N1842" t="str">
        <f t="shared" si="28"/>
        <v>271230868_43504</v>
      </c>
      <c r="O1842">
        <f>VLOOKUP(N1842,'HEM3 monitor concs'!D:L,9,FALSE)</f>
        <v>0.103149986100353</v>
      </c>
      <c r="P1842">
        <f>VLOOKUP(N1842,'HEM3 monitor concs'!D:L,6,FALSE)</f>
        <v>0.103052131786421</v>
      </c>
      <c r="Q1842" s="3">
        <v>0.216420363392857</v>
      </c>
      <c r="R1842">
        <v>7.9296582818941096E-3</v>
      </c>
      <c r="S1842" s="5">
        <v>7.91824E-2</v>
      </c>
      <c r="T1842">
        <v>56</v>
      </c>
      <c r="U1842">
        <v>1</v>
      </c>
      <c r="V1842">
        <v>0</v>
      </c>
      <c r="W1842">
        <v>15</v>
      </c>
      <c r="X1842">
        <v>14</v>
      </c>
      <c r="Y1842">
        <v>12</v>
      </c>
      <c r="Z1842">
        <v>15</v>
      </c>
      <c r="AA1842">
        <v>1</v>
      </c>
      <c r="AB1842">
        <v>1.78571428571429</v>
      </c>
      <c r="AC1842" t="s">
        <v>60</v>
      </c>
      <c r="AD1842" t="s">
        <v>60</v>
      </c>
      <c r="AE1842" t="s">
        <v>328</v>
      </c>
      <c r="AI1842">
        <v>1</v>
      </c>
      <c r="AJ1842" t="s">
        <v>60</v>
      </c>
      <c r="AK1842">
        <v>8.0000000000000002E-3</v>
      </c>
      <c r="AL1842" t="s">
        <v>60</v>
      </c>
      <c r="AM1842" t="s">
        <v>60</v>
      </c>
      <c r="AN1842" t="s">
        <v>60</v>
      </c>
      <c r="AO1842" t="s">
        <v>60</v>
      </c>
      <c r="AP1842" t="s">
        <v>60</v>
      </c>
      <c r="AQ1842" t="s">
        <v>60</v>
      </c>
      <c r="AR1842" t="s">
        <v>60</v>
      </c>
      <c r="AS1842" t="s">
        <v>60</v>
      </c>
      <c r="AT1842">
        <v>1.7754456250000002E-2</v>
      </c>
      <c r="AU1842">
        <v>2.1070871875000001E-2</v>
      </c>
      <c r="AV1842">
        <v>2.538905625E-2</v>
      </c>
      <c r="AW1842">
        <v>2.9847499999999999E-2</v>
      </c>
      <c r="AX1842">
        <v>3.6207618749999997E-2</v>
      </c>
      <c r="AY1842">
        <v>7.9762762500000001E-2</v>
      </c>
      <c r="AZ1842">
        <v>2.7052545424107101E-2</v>
      </c>
      <c r="BA1842">
        <v>9.8978E-3</v>
      </c>
      <c r="BB1842" t="s">
        <v>1213</v>
      </c>
      <c r="BC1842" s="1" t="s">
        <v>1216</v>
      </c>
      <c r="BD1842" t="s">
        <v>1214</v>
      </c>
      <c r="BE1842" t="s">
        <v>106</v>
      </c>
      <c r="BF1842">
        <v>44.950721739999999</v>
      </c>
      <c r="BG1842">
        <v>-93.098266600000002</v>
      </c>
      <c r="BH1842" t="s">
        <v>107</v>
      </c>
      <c r="BI1842" t="s">
        <v>60</v>
      </c>
      <c r="BJ1842">
        <v>8</v>
      </c>
    </row>
    <row r="1843" spans="1:62" x14ac:dyDescent="0.3">
      <c r="A1843" s="1" t="s">
        <v>1215</v>
      </c>
      <c r="B1843" s="1" t="s">
        <v>177</v>
      </c>
      <c r="C1843" t="s">
        <v>1169</v>
      </c>
      <c r="D1843">
        <v>2011</v>
      </c>
      <c r="E1843" t="s">
        <v>178</v>
      </c>
      <c r="F1843" t="s">
        <v>59</v>
      </c>
      <c r="G1843">
        <v>1.0110440000000001</v>
      </c>
      <c r="H1843">
        <v>1.0733047499999999</v>
      </c>
      <c r="I1843">
        <v>1.156423</v>
      </c>
      <c r="J1843">
        <v>1.3123335</v>
      </c>
      <c r="K1843">
        <v>1.6002002</v>
      </c>
      <c r="L1843">
        <v>2.1682929999999998</v>
      </c>
      <c r="M1843">
        <v>6</v>
      </c>
      <c r="N1843" t="str">
        <f t="shared" si="28"/>
        <v>271230868_43801</v>
      </c>
      <c r="O1843">
        <f>VLOOKUP(N1843,'HEM3 monitor concs'!D:L,9,FALSE)</f>
        <v>1.0906173288461471</v>
      </c>
      <c r="P1843">
        <f>VLOOKUP(N1843,'HEM3 monitor concs'!D:L,6,FALSE)</f>
        <v>6.1732884614700001E-4</v>
      </c>
      <c r="Q1843" s="3">
        <v>1.22648143333333</v>
      </c>
      <c r="R1843">
        <v>6.7258993087591701E-2</v>
      </c>
      <c r="S1843" s="5">
        <v>4.1300820000000002E-2</v>
      </c>
      <c r="T1843">
        <v>54</v>
      </c>
      <c r="U1843">
        <v>0</v>
      </c>
      <c r="V1843">
        <v>0</v>
      </c>
      <c r="W1843">
        <v>15</v>
      </c>
      <c r="X1843">
        <v>15</v>
      </c>
      <c r="Y1843">
        <v>9</v>
      </c>
      <c r="Z1843">
        <v>15</v>
      </c>
      <c r="AA1843">
        <v>1</v>
      </c>
      <c r="AB1843">
        <v>0</v>
      </c>
      <c r="AC1843" t="s">
        <v>60</v>
      </c>
      <c r="AD1843" t="s">
        <v>60</v>
      </c>
      <c r="AE1843" t="s">
        <v>179</v>
      </c>
      <c r="AF1843" t="s">
        <v>84</v>
      </c>
      <c r="AI1843">
        <v>1</v>
      </c>
      <c r="AJ1843" t="s">
        <v>60</v>
      </c>
      <c r="AK1843">
        <v>0.09</v>
      </c>
      <c r="AL1843" t="s">
        <v>60</v>
      </c>
      <c r="AM1843" t="s">
        <v>60</v>
      </c>
      <c r="AN1843" t="s">
        <v>60</v>
      </c>
      <c r="AO1843" t="s">
        <v>60</v>
      </c>
      <c r="AP1843" t="s">
        <v>60</v>
      </c>
      <c r="AQ1843" t="s">
        <v>60</v>
      </c>
      <c r="AR1843" t="s">
        <v>60</v>
      </c>
      <c r="AS1843" t="s">
        <v>60</v>
      </c>
      <c r="AT1843">
        <v>1.12338222222222E-2</v>
      </c>
      <c r="AU1843">
        <v>1.1925608333333299E-2</v>
      </c>
      <c r="AV1843">
        <v>1.28491444444444E-2</v>
      </c>
      <c r="AW1843">
        <v>1.4581483333333299E-2</v>
      </c>
      <c r="AX1843">
        <v>1.7780002222222199E-2</v>
      </c>
      <c r="AY1843">
        <v>2.4092144444444401E-2</v>
      </c>
      <c r="AZ1843">
        <v>1.36275714814815E-2</v>
      </c>
      <c r="BA1843">
        <v>4.5889800000000001E-4</v>
      </c>
      <c r="BB1843" t="s">
        <v>1213</v>
      </c>
      <c r="BC1843" s="1" t="s">
        <v>1216</v>
      </c>
      <c r="BD1843" t="s">
        <v>1214</v>
      </c>
      <c r="BE1843" t="s">
        <v>106</v>
      </c>
      <c r="BF1843">
        <v>44.950721739999999</v>
      </c>
      <c r="BG1843">
        <v>-93.098266600000002</v>
      </c>
      <c r="BH1843" t="s">
        <v>107</v>
      </c>
      <c r="BI1843" t="s">
        <v>60</v>
      </c>
      <c r="BJ1843">
        <v>90</v>
      </c>
    </row>
    <row r="1844" spans="1:62" x14ac:dyDescent="0.3">
      <c r="A1844" s="1" t="s">
        <v>1215</v>
      </c>
      <c r="B1844" s="1" t="s">
        <v>204</v>
      </c>
      <c r="C1844" t="s">
        <v>1169</v>
      </c>
      <c r="D1844">
        <v>2011</v>
      </c>
      <c r="E1844" t="s">
        <v>205</v>
      </c>
      <c r="F1844" t="s">
        <v>59</v>
      </c>
      <c r="G1844">
        <v>0.20424982</v>
      </c>
      <c r="H1844">
        <v>0.22404959999999999</v>
      </c>
      <c r="I1844">
        <v>0.26746999999999999</v>
      </c>
      <c r="J1844">
        <v>0.31436415000000001</v>
      </c>
      <c r="K1844">
        <v>0.50506682000000003</v>
      </c>
      <c r="L1844">
        <v>0.92746110000000004</v>
      </c>
      <c r="M1844">
        <v>6</v>
      </c>
      <c r="N1844" t="str">
        <f t="shared" si="28"/>
        <v>271230868_43802</v>
      </c>
      <c r="O1844" t="e">
        <f>VLOOKUP(N1844,'HEM3 monitor concs'!D:L,9,FALSE)</f>
        <v>#N/A</v>
      </c>
      <c r="P1844" t="e">
        <f>VLOOKUP(N1844,'HEM3 monitor concs'!D:L,6,FALSE)</f>
        <v>#N/A</v>
      </c>
      <c r="Q1844" s="3">
        <v>0.31894302181818202</v>
      </c>
      <c r="R1844">
        <v>2.66988644006225E-2</v>
      </c>
      <c r="S1844" s="5">
        <v>3.4736370000000003E-2</v>
      </c>
      <c r="T1844">
        <v>55</v>
      </c>
      <c r="U1844">
        <v>0</v>
      </c>
      <c r="V1844">
        <v>0</v>
      </c>
      <c r="W1844">
        <v>15</v>
      </c>
      <c r="X1844">
        <v>15</v>
      </c>
      <c r="Y1844">
        <v>10</v>
      </c>
      <c r="Z1844">
        <v>15</v>
      </c>
      <c r="AA1844">
        <v>1</v>
      </c>
      <c r="AB1844">
        <v>0</v>
      </c>
      <c r="AC1844" t="s">
        <v>60</v>
      </c>
      <c r="AD1844" t="s">
        <v>60</v>
      </c>
      <c r="AE1844" t="s">
        <v>206</v>
      </c>
      <c r="AF1844" t="s">
        <v>93</v>
      </c>
      <c r="AI1844">
        <v>1</v>
      </c>
      <c r="AJ1844" s="2">
        <v>1.6000000000000001E-8</v>
      </c>
      <c r="AK1844">
        <v>0.6</v>
      </c>
      <c r="AL1844">
        <v>3.2679971199999999E-3</v>
      </c>
      <c r="AM1844">
        <v>3.5847936E-3</v>
      </c>
      <c r="AN1844">
        <v>4.2795200000000002E-3</v>
      </c>
      <c r="AO1844">
        <v>5.0298264000000004E-3</v>
      </c>
      <c r="AP1844">
        <v>8.0810691199999993E-3</v>
      </c>
      <c r="AQ1844">
        <v>1.48393776E-2</v>
      </c>
      <c r="AR1844">
        <v>5.1030883490909102E-3</v>
      </c>
      <c r="AS1844">
        <v>5.5578191999999999E-4</v>
      </c>
      <c r="AT1844">
        <v>3.4041636666666699E-4</v>
      </c>
      <c r="AU1844">
        <v>3.73416E-4</v>
      </c>
      <c r="AV1844">
        <v>4.4578333333333299E-4</v>
      </c>
      <c r="AW1844">
        <v>5.2394024999999995E-4</v>
      </c>
      <c r="AX1844">
        <v>8.41778033333333E-4</v>
      </c>
      <c r="AY1844">
        <v>1.5457685000000001E-3</v>
      </c>
      <c r="AZ1844">
        <v>5.3157170303030302E-4</v>
      </c>
      <c r="BA1844" s="2">
        <v>5.7893950000000002E-5</v>
      </c>
      <c r="BB1844" t="s">
        <v>1213</v>
      </c>
      <c r="BC1844" s="1" t="s">
        <v>1216</v>
      </c>
      <c r="BD1844" t="s">
        <v>1214</v>
      </c>
      <c r="BE1844" t="s">
        <v>106</v>
      </c>
      <c r="BF1844">
        <v>44.950721739999999</v>
      </c>
      <c r="BG1844">
        <v>-93.098266600000002</v>
      </c>
      <c r="BH1844" t="s">
        <v>107</v>
      </c>
      <c r="BI1844">
        <v>62.5</v>
      </c>
      <c r="BJ1844">
        <v>600</v>
      </c>
    </row>
    <row r="1845" spans="1:62" x14ac:dyDescent="0.3">
      <c r="A1845" s="1" t="s">
        <v>1215</v>
      </c>
      <c r="B1845" s="1" t="s">
        <v>207</v>
      </c>
      <c r="C1845" t="s">
        <v>1169</v>
      </c>
      <c r="D1845">
        <v>2011</v>
      </c>
      <c r="E1845" t="s">
        <v>208</v>
      </c>
      <c r="F1845" t="s">
        <v>59</v>
      </c>
      <c r="G1845">
        <v>5.8591699999999997E-2</v>
      </c>
      <c r="H1845">
        <v>7.3239625000000003E-2</v>
      </c>
      <c r="I1845">
        <v>8.7887560000000003E-2</v>
      </c>
      <c r="J1845">
        <v>0.11718339999999999</v>
      </c>
      <c r="K1845">
        <v>0.29784119999999997</v>
      </c>
      <c r="L1845">
        <v>3.3983189999999999</v>
      </c>
      <c r="M1845">
        <v>6</v>
      </c>
      <c r="N1845" t="str">
        <f t="shared" si="28"/>
        <v>271230868_43803</v>
      </c>
      <c r="O1845" t="e">
        <f>VLOOKUP(N1845,'HEM3 monitor concs'!D:L,9,FALSE)</f>
        <v>#N/A</v>
      </c>
      <c r="P1845" t="e">
        <f>VLOOKUP(N1845,'HEM3 monitor concs'!D:L,6,FALSE)</f>
        <v>#N/A</v>
      </c>
      <c r="Q1845" s="3">
        <v>0.20095423274509799</v>
      </c>
      <c r="R1845">
        <v>0.233482648754189</v>
      </c>
      <c r="S1845" s="5">
        <v>4.8826420000000002E-2</v>
      </c>
      <c r="T1845">
        <v>51</v>
      </c>
      <c r="U1845">
        <v>1</v>
      </c>
      <c r="V1845">
        <v>1</v>
      </c>
      <c r="W1845">
        <v>14</v>
      </c>
      <c r="X1845">
        <v>12</v>
      </c>
      <c r="Y1845">
        <v>10</v>
      </c>
      <c r="Z1845">
        <v>15</v>
      </c>
      <c r="AA1845">
        <v>1</v>
      </c>
      <c r="AB1845">
        <v>1.9607843137254899</v>
      </c>
      <c r="AC1845" t="s">
        <v>60</v>
      </c>
      <c r="AD1845" t="s">
        <v>60</v>
      </c>
      <c r="AE1845" t="s">
        <v>208</v>
      </c>
      <c r="AF1845" t="s">
        <v>93</v>
      </c>
      <c r="AI1845">
        <v>1</v>
      </c>
      <c r="AJ1845" t="s">
        <v>60</v>
      </c>
      <c r="AK1845">
        <v>9.8000000000000004E-2</v>
      </c>
      <c r="AL1845" t="s">
        <v>60</v>
      </c>
      <c r="AM1845" t="s">
        <v>60</v>
      </c>
      <c r="AN1845" t="s">
        <v>60</v>
      </c>
      <c r="AO1845" t="s">
        <v>60</v>
      </c>
      <c r="AP1845" t="s">
        <v>60</v>
      </c>
      <c r="AQ1845" t="s">
        <v>60</v>
      </c>
      <c r="AR1845" t="s">
        <v>60</v>
      </c>
      <c r="AS1845" t="s">
        <v>60</v>
      </c>
      <c r="AT1845">
        <v>5.9787448979591799E-4</v>
      </c>
      <c r="AU1845">
        <v>7.4734311224489798E-4</v>
      </c>
      <c r="AV1845">
        <v>8.9681183673469397E-4</v>
      </c>
      <c r="AW1845">
        <v>1.1957489795918401E-3</v>
      </c>
      <c r="AX1845">
        <v>3.0391959183673498E-3</v>
      </c>
      <c r="AY1845">
        <v>3.4676724489795897E-2</v>
      </c>
      <c r="AZ1845">
        <v>2.05055339535814E-3</v>
      </c>
      <c r="BA1845">
        <v>4.9822877551020399E-4</v>
      </c>
      <c r="BB1845" t="s">
        <v>1213</v>
      </c>
      <c r="BC1845" s="1" t="s">
        <v>1216</v>
      </c>
      <c r="BD1845" t="s">
        <v>1214</v>
      </c>
      <c r="BE1845" t="s">
        <v>106</v>
      </c>
      <c r="BF1845">
        <v>44.950721739999999</v>
      </c>
      <c r="BG1845">
        <v>-93.098266600000002</v>
      </c>
      <c r="BH1845" t="s">
        <v>107</v>
      </c>
      <c r="BI1845" t="s">
        <v>60</v>
      </c>
      <c r="BJ1845">
        <v>98</v>
      </c>
    </row>
    <row r="1846" spans="1:62" x14ac:dyDescent="0.3">
      <c r="A1846" s="1" t="s">
        <v>1215</v>
      </c>
      <c r="B1846" s="1" t="s">
        <v>209</v>
      </c>
      <c r="C1846" t="s">
        <v>1169</v>
      </c>
      <c r="D1846">
        <v>2011</v>
      </c>
      <c r="E1846" t="s">
        <v>210</v>
      </c>
      <c r="F1846" t="s">
        <v>59</v>
      </c>
      <c r="G1846">
        <v>0.41711312</v>
      </c>
      <c r="H1846">
        <v>0.44039099999999998</v>
      </c>
      <c r="I1846">
        <v>0.47184745</v>
      </c>
      <c r="J1846">
        <v>0.51431367500000003</v>
      </c>
      <c r="K1846">
        <v>0.56495863999999996</v>
      </c>
      <c r="L1846">
        <v>0.81786890000000001</v>
      </c>
      <c r="M1846">
        <v>6</v>
      </c>
      <c r="N1846" t="str">
        <f t="shared" si="28"/>
        <v>271230868_43804</v>
      </c>
      <c r="O1846">
        <f>VLOOKUP(N1846,'HEM3 monitor concs'!D:L,9,FALSE)</f>
        <v>0.54702782448477005</v>
      </c>
      <c r="P1846">
        <f>VLOOKUP(N1846,'HEM3 monitor concs'!D:L,6,FALSE)</f>
        <v>2.7824484770000001E-5</v>
      </c>
      <c r="Q1846" s="3">
        <v>0.49095436481481503</v>
      </c>
      <c r="R1846">
        <v>6.1759874463879899E-3</v>
      </c>
      <c r="S1846" s="5">
        <v>6.2912990000000002E-2</v>
      </c>
      <c r="T1846">
        <v>54</v>
      </c>
      <c r="U1846">
        <v>0</v>
      </c>
      <c r="V1846">
        <v>0</v>
      </c>
      <c r="W1846">
        <v>15</v>
      </c>
      <c r="X1846">
        <v>14</v>
      </c>
      <c r="Y1846">
        <v>10</v>
      </c>
      <c r="Z1846">
        <v>15</v>
      </c>
      <c r="AA1846">
        <v>1</v>
      </c>
      <c r="AB1846">
        <v>0</v>
      </c>
      <c r="AC1846" t="s">
        <v>60</v>
      </c>
      <c r="AD1846" t="s">
        <v>60</v>
      </c>
      <c r="AE1846" t="s">
        <v>211</v>
      </c>
      <c r="AF1846" t="s">
        <v>93</v>
      </c>
      <c r="AI1846">
        <v>1</v>
      </c>
      <c r="AJ1846" s="2">
        <v>6.0000000000000002E-6</v>
      </c>
      <c r="AK1846">
        <v>0.1</v>
      </c>
      <c r="AL1846">
        <v>2.50267872</v>
      </c>
      <c r="AM1846">
        <v>2.6423459999999999</v>
      </c>
      <c r="AN1846">
        <v>2.8310846999999999</v>
      </c>
      <c r="AO1846">
        <v>3.0858820499999999</v>
      </c>
      <c r="AP1846">
        <v>3.3897518400000002</v>
      </c>
      <c r="AQ1846">
        <v>4.9072133999999998</v>
      </c>
      <c r="AR1846">
        <v>2.9457261888888899</v>
      </c>
      <c r="AS1846">
        <v>0.37747794000000001</v>
      </c>
      <c r="AT1846">
        <v>4.1711311999999999E-3</v>
      </c>
      <c r="AU1846">
        <v>4.4039099999999996E-3</v>
      </c>
      <c r="AV1846">
        <v>4.7184745E-3</v>
      </c>
      <c r="AW1846">
        <v>5.14313675E-3</v>
      </c>
      <c r="AX1846">
        <v>5.6495864E-3</v>
      </c>
      <c r="AY1846">
        <v>8.1786889999999994E-3</v>
      </c>
      <c r="AZ1846">
        <v>4.9095436481481503E-3</v>
      </c>
      <c r="BA1846">
        <v>6.2912989999999995E-4</v>
      </c>
      <c r="BB1846" t="s">
        <v>1213</v>
      </c>
      <c r="BC1846" s="1" t="s">
        <v>1216</v>
      </c>
      <c r="BD1846" t="s">
        <v>1214</v>
      </c>
      <c r="BE1846" t="s">
        <v>106</v>
      </c>
      <c r="BF1846">
        <v>44.950721739999999</v>
      </c>
      <c r="BG1846">
        <v>-93.098266600000002</v>
      </c>
      <c r="BH1846" t="s">
        <v>107</v>
      </c>
      <c r="BI1846">
        <v>0.16666666666666699</v>
      </c>
      <c r="BJ1846">
        <v>100</v>
      </c>
    </row>
    <row r="1847" spans="1:62" x14ac:dyDescent="0.3">
      <c r="A1847" s="1" t="s">
        <v>1215</v>
      </c>
      <c r="B1847" s="1" t="s">
        <v>224</v>
      </c>
      <c r="C1847" t="s">
        <v>1169</v>
      </c>
      <c r="D1847">
        <v>2011</v>
      </c>
      <c r="E1847" t="s">
        <v>225</v>
      </c>
      <c r="F1847" t="s">
        <v>59</v>
      </c>
      <c r="G1847">
        <v>3.440344E-2</v>
      </c>
      <c r="H1847">
        <v>4.4522100000000002E-2</v>
      </c>
      <c r="I1847">
        <v>5.2617039999999997E-2</v>
      </c>
      <c r="J1847">
        <v>6.1723827500000002E-2</v>
      </c>
      <c r="K1847">
        <v>6.8806889999999996E-2</v>
      </c>
      <c r="L1847">
        <v>7.6901819999999996E-2</v>
      </c>
      <c r="M1847">
        <v>6</v>
      </c>
      <c r="N1847" t="str">
        <f t="shared" si="28"/>
        <v>271230868_43815</v>
      </c>
      <c r="O1847" t="e">
        <f>VLOOKUP(N1847,'HEM3 monitor concs'!D:L,9,FALSE)</f>
        <v>#N/A</v>
      </c>
      <c r="P1847" t="e">
        <f>VLOOKUP(N1847,'HEM3 monitor concs'!D:L,6,FALSE)</f>
        <v>#N/A</v>
      </c>
      <c r="Q1847" s="3">
        <v>5.1894273035714297E-2</v>
      </c>
      <c r="R1847">
        <v>2.27624243985156E-4</v>
      </c>
      <c r="S1847" s="5">
        <v>4.0474639999999999E-2</v>
      </c>
      <c r="T1847">
        <v>56</v>
      </c>
      <c r="U1847">
        <v>7</v>
      </c>
      <c r="V1847">
        <v>1</v>
      </c>
      <c r="W1847">
        <v>15</v>
      </c>
      <c r="X1847">
        <v>15</v>
      </c>
      <c r="Y1847">
        <v>11</v>
      </c>
      <c r="Z1847">
        <v>15</v>
      </c>
      <c r="AA1847">
        <v>1</v>
      </c>
      <c r="AB1847">
        <v>12.5</v>
      </c>
      <c r="AC1847" t="s">
        <v>60</v>
      </c>
      <c r="AD1847" t="s">
        <v>60</v>
      </c>
      <c r="AE1847" t="s">
        <v>226</v>
      </c>
      <c r="AF1847" t="s">
        <v>93</v>
      </c>
      <c r="AI1847">
        <v>1</v>
      </c>
      <c r="AJ1847" s="2">
        <v>2.5999999999999998E-5</v>
      </c>
      <c r="AK1847">
        <v>2.4</v>
      </c>
      <c r="AL1847">
        <v>0.89448943999999997</v>
      </c>
      <c r="AM1847">
        <v>1.1575746</v>
      </c>
      <c r="AN1847">
        <v>1.3680430400000001</v>
      </c>
      <c r="AO1847">
        <v>1.604819515</v>
      </c>
      <c r="AP1847">
        <v>1.7889791399999999</v>
      </c>
      <c r="AQ1847">
        <v>1.99944732</v>
      </c>
      <c r="AR1847">
        <v>1.34925109892857</v>
      </c>
      <c r="AS1847">
        <v>1.0523406399999999</v>
      </c>
      <c r="AT1847" s="2">
        <v>1.4334766666666699E-5</v>
      </c>
      <c r="AU1847" s="2">
        <v>1.8550875E-5</v>
      </c>
      <c r="AV1847" s="2">
        <v>2.1923766666666699E-5</v>
      </c>
      <c r="AW1847" s="2">
        <v>2.5718261458333299E-5</v>
      </c>
      <c r="AX1847" s="2">
        <v>2.86695375E-5</v>
      </c>
      <c r="AY1847" s="2">
        <v>3.2042424999999998E-5</v>
      </c>
      <c r="AZ1847" s="2">
        <v>2.1622613764881001E-5</v>
      </c>
      <c r="BA1847" s="2">
        <v>1.68644333333333E-5</v>
      </c>
      <c r="BB1847" t="s">
        <v>1213</v>
      </c>
      <c r="BC1847" s="1" t="s">
        <v>1216</v>
      </c>
      <c r="BD1847" t="s">
        <v>1214</v>
      </c>
      <c r="BE1847" t="s">
        <v>106</v>
      </c>
      <c r="BF1847">
        <v>44.950721739999999</v>
      </c>
      <c r="BG1847">
        <v>-93.098266600000002</v>
      </c>
      <c r="BH1847" t="s">
        <v>107</v>
      </c>
      <c r="BI1847">
        <v>3.8461538461538498E-2</v>
      </c>
      <c r="BJ1847">
        <v>2400</v>
      </c>
    </row>
    <row r="1848" spans="1:62" x14ac:dyDescent="0.3">
      <c r="A1848" s="1" t="s">
        <v>1215</v>
      </c>
      <c r="B1848" s="1" t="s">
        <v>227</v>
      </c>
      <c r="C1848" t="s">
        <v>1169</v>
      </c>
      <c r="D1848">
        <v>2011</v>
      </c>
      <c r="E1848" t="s">
        <v>228</v>
      </c>
      <c r="F1848" t="s">
        <v>59</v>
      </c>
      <c r="G1848">
        <v>2.7129790000000001E-2</v>
      </c>
      <c r="H1848">
        <v>4.0694679999999997E-2</v>
      </c>
      <c r="I1848">
        <v>7.4606919999999993E-2</v>
      </c>
      <c r="J1848">
        <v>0.105127925</v>
      </c>
      <c r="K1848">
        <v>0.18923026000000001</v>
      </c>
      <c r="L1848">
        <v>0.74606919999999999</v>
      </c>
      <c r="M1848">
        <v>6</v>
      </c>
      <c r="N1848" t="str">
        <f t="shared" si="28"/>
        <v>271230868_43817</v>
      </c>
      <c r="O1848" t="e">
        <f>VLOOKUP(N1848,'HEM3 monitor concs'!D:L,9,FALSE)</f>
        <v>#N/A</v>
      </c>
      <c r="P1848" t="e">
        <f>VLOOKUP(N1848,'HEM3 monitor concs'!D:L,6,FALSE)</f>
        <v>#N/A</v>
      </c>
      <c r="Q1848" s="3">
        <v>0.10447577167307701</v>
      </c>
      <c r="R1848">
        <v>1.7064352219121299E-2</v>
      </c>
      <c r="S1848" s="5">
        <v>6.7824469999999998E-2</v>
      </c>
      <c r="T1848">
        <v>52</v>
      </c>
      <c r="U1848">
        <v>23</v>
      </c>
      <c r="V1848">
        <v>3</v>
      </c>
      <c r="W1848">
        <v>13</v>
      </c>
      <c r="X1848">
        <v>13</v>
      </c>
      <c r="Y1848">
        <v>11</v>
      </c>
      <c r="Z1848">
        <v>15</v>
      </c>
      <c r="AA1848">
        <v>1</v>
      </c>
      <c r="AB1848">
        <v>44.230769230769198</v>
      </c>
      <c r="AC1848" t="s">
        <v>60</v>
      </c>
      <c r="AD1848" t="s">
        <v>60</v>
      </c>
      <c r="AE1848" t="s">
        <v>228</v>
      </c>
      <c r="AF1848" t="s">
        <v>84</v>
      </c>
      <c r="AI1848">
        <v>1</v>
      </c>
      <c r="AJ1848" s="2">
        <v>2.6E-7</v>
      </c>
      <c r="AK1848">
        <v>0.04</v>
      </c>
      <c r="AL1848">
        <v>7.0537454000000003E-3</v>
      </c>
      <c r="AM1848">
        <v>1.05806168E-2</v>
      </c>
      <c r="AN1848">
        <v>1.9397799199999999E-2</v>
      </c>
      <c r="AO1848">
        <v>2.7333260500000001E-2</v>
      </c>
      <c r="AP1848">
        <v>4.9199867600000002E-2</v>
      </c>
      <c r="AQ1848">
        <v>0.19397799199999999</v>
      </c>
      <c r="AR1848">
        <v>2.7163700634999999E-2</v>
      </c>
      <c r="AS1848">
        <v>1.76343622E-2</v>
      </c>
      <c r="AT1848">
        <v>6.7824474999999998E-4</v>
      </c>
      <c r="AU1848">
        <v>1.0173669999999999E-3</v>
      </c>
      <c r="AV1848">
        <v>1.8651729999999999E-3</v>
      </c>
      <c r="AW1848">
        <v>2.6281981249999999E-3</v>
      </c>
      <c r="AX1848">
        <v>4.7307564999999998E-3</v>
      </c>
      <c r="AY1848">
        <v>1.8651729999999998E-2</v>
      </c>
      <c r="AZ1848">
        <v>2.6118942918269199E-3</v>
      </c>
      <c r="BA1848">
        <v>1.6956117499999999E-3</v>
      </c>
      <c r="BB1848" t="s">
        <v>1213</v>
      </c>
      <c r="BC1848" s="1" t="s">
        <v>1216</v>
      </c>
      <c r="BD1848" t="s">
        <v>1214</v>
      </c>
      <c r="BE1848" t="s">
        <v>106</v>
      </c>
      <c r="BF1848">
        <v>44.950721739999999</v>
      </c>
      <c r="BG1848">
        <v>-93.098266600000002</v>
      </c>
      <c r="BH1848" t="s">
        <v>107</v>
      </c>
      <c r="BI1848">
        <v>3.8461538461538498</v>
      </c>
      <c r="BJ1848">
        <v>40</v>
      </c>
    </row>
    <row r="1849" spans="1:62" x14ac:dyDescent="0.3">
      <c r="A1849" s="1" t="s">
        <v>1215</v>
      </c>
      <c r="B1849" s="1" t="s">
        <v>254</v>
      </c>
      <c r="C1849" t="s">
        <v>1169</v>
      </c>
      <c r="D1849">
        <v>2011</v>
      </c>
      <c r="E1849" t="s">
        <v>255</v>
      </c>
      <c r="F1849" t="s">
        <v>59</v>
      </c>
      <c r="G1849">
        <v>0.27096283999999998</v>
      </c>
      <c r="H1849">
        <v>0.41252349999999999</v>
      </c>
      <c r="I1849">
        <v>0.55582120000000002</v>
      </c>
      <c r="J1849">
        <v>0.88583999999999996</v>
      </c>
      <c r="K1849">
        <v>1.1672248000000001</v>
      </c>
      <c r="L1849">
        <v>3.1178089999999998</v>
      </c>
      <c r="M1849">
        <v>6</v>
      </c>
      <c r="N1849" t="str">
        <f t="shared" si="28"/>
        <v>271230868_45109</v>
      </c>
      <c r="O1849" t="e">
        <f>VLOOKUP(N1849,'HEM3 monitor concs'!D:L,9,FALSE)</f>
        <v>#N/A</v>
      </c>
      <c r="P1849" t="e">
        <f>VLOOKUP(N1849,'HEM3 monitor concs'!D:L,6,FALSE)</f>
        <v>#N/A</v>
      </c>
      <c r="Q1849" s="3">
        <v>0.72025705660377404</v>
      </c>
      <c r="R1849">
        <v>0.29248090254734699</v>
      </c>
      <c r="S1849" s="5">
        <v>1.085588E-2</v>
      </c>
      <c r="T1849">
        <v>53</v>
      </c>
      <c r="U1849">
        <v>0</v>
      </c>
      <c r="V1849">
        <v>0</v>
      </c>
      <c r="W1849">
        <v>15</v>
      </c>
      <c r="X1849">
        <v>13</v>
      </c>
      <c r="Y1849">
        <v>10</v>
      </c>
      <c r="Z1849">
        <v>15</v>
      </c>
      <c r="AA1849">
        <v>1</v>
      </c>
      <c r="AB1849">
        <v>0</v>
      </c>
      <c r="AC1849" t="s">
        <v>60</v>
      </c>
      <c r="AD1849" t="s">
        <v>60</v>
      </c>
      <c r="AE1849" t="s">
        <v>256</v>
      </c>
      <c r="AF1849" t="s">
        <v>84</v>
      </c>
      <c r="AI1849">
        <v>1</v>
      </c>
      <c r="AJ1849" t="s">
        <v>60</v>
      </c>
      <c r="AK1849">
        <v>0.1</v>
      </c>
      <c r="AL1849" t="s">
        <v>60</v>
      </c>
      <c r="AM1849" t="s">
        <v>60</v>
      </c>
      <c r="AN1849" t="s">
        <v>60</v>
      </c>
      <c r="AO1849" t="s">
        <v>60</v>
      </c>
      <c r="AP1849" t="s">
        <v>60</v>
      </c>
      <c r="AQ1849" t="s">
        <v>60</v>
      </c>
      <c r="AR1849" t="s">
        <v>60</v>
      </c>
      <c r="AS1849" t="s">
        <v>60</v>
      </c>
      <c r="AT1849">
        <v>2.7096284000000001E-3</v>
      </c>
      <c r="AU1849">
        <v>4.1252349999999997E-3</v>
      </c>
      <c r="AV1849">
        <v>5.5582119999999999E-3</v>
      </c>
      <c r="AW1849">
        <v>8.8584000000000006E-3</v>
      </c>
      <c r="AX1849">
        <v>1.1672248E-2</v>
      </c>
      <c r="AY1849">
        <v>3.1178089999999999E-2</v>
      </c>
      <c r="AZ1849">
        <v>7.2025705660377403E-3</v>
      </c>
      <c r="BA1849">
        <v>1.085588E-4</v>
      </c>
      <c r="BB1849" t="s">
        <v>1213</v>
      </c>
      <c r="BC1849" s="1" t="s">
        <v>1216</v>
      </c>
      <c r="BD1849" t="s">
        <v>1214</v>
      </c>
      <c r="BE1849" t="s">
        <v>106</v>
      </c>
      <c r="BF1849">
        <v>44.950721739999999</v>
      </c>
      <c r="BG1849">
        <v>-93.098266600000002</v>
      </c>
      <c r="BH1849" t="s">
        <v>107</v>
      </c>
      <c r="BI1849" t="s">
        <v>60</v>
      </c>
      <c r="BJ1849">
        <v>100</v>
      </c>
    </row>
    <row r="1850" spans="1:62" x14ac:dyDescent="0.3">
      <c r="A1850" s="1" t="s">
        <v>1215</v>
      </c>
      <c r="B1850" s="1" t="s">
        <v>257</v>
      </c>
      <c r="C1850" t="s">
        <v>1169</v>
      </c>
      <c r="D1850">
        <v>2011</v>
      </c>
      <c r="E1850" t="s">
        <v>258</v>
      </c>
      <c r="F1850" t="s">
        <v>59</v>
      </c>
      <c r="G1850">
        <v>0.40255269999999999</v>
      </c>
      <c r="H1850">
        <v>0.49680112500000001</v>
      </c>
      <c r="I1850">
        <v>0.68210314999999999</v>
      </c>
      <c r="J1850">
        <v>0.82667062499999999</v>
      </c>
      <c r="K1850">
        <v>1.0546245000000001</v>
      </c>
      <c r="L1850">
        <v>2.2140399999999998</v>
      </c>
      <c r="M1850">
        <v>6</v>
      </c>
      <c r="N1850" t="str">
        <f t="shared" si="28"/>
        <v>271230868_45201</v>
      </c>
      <c r="O1850" t="e">
        <f>VLOOKUP(N1850,'HEM3 monitor concs'!D:L,9,FALSE)</f>
        <v>#N/A</v>
      </c>
      <c r="P1850" t="e">
        <f>VLOOKUP(N1850,'HEM3 monitor concs'!D:L,6,FALSE)</f>
        <v>#N/A</v>
      </c>
      <c r="Q1850" s="3">
        <v>0.71630003333333303</v>
      </c>
      <c r="R1850">
        <v>0.10466964591410501</v>
      </c>
      <c r="S1850" s="5">
        <v>1.0649540000000001E-2</v>
      </c>
      <c r="T1850">
        <v>54</v>
      </c>
      <c r="U1850">
        <v>0</v>
      </c>
      <c r="V1850">
        <v>0</v>
      </c>
      <c r="W1850">
        <v>15</v>
      </c>
      <c r="X1850">
        <v>15</v>
      </c>
      <c r="Y1850">
        <v>9</v>
      </c>
      <c r="Z1850">
        <v>15</v>
      </c>
      <c r="AA1850">
        <v>1</v>
      </c>
      <c r="AB1850">
        <v>0</v>
      </c>
      <c r="AC1850" t="s">
        <v>60</v>
      </c>
      <c r="AD1850" t="s">
        <v>60</v>
      </c>
      <c r="AE1850" t="s">
        <v>258</v>
      </c>
      <c r="AF1850" t="s">
        <v>88</v>
      </c>
      <c r="AI1850">
        <v>1</v>
      </c>
      <c r="AJ1850" s="2">
        <v>7.7999999999999999E-6</v>
      </c>
      <c r="AK1850">
        <v>0.03</v>
      </c>
      <c r="AL1850">
        <v>3.1399110600000002</v>
      </c>
      <c r="AM1850">
        <v>3.8750487749999998</v>
      </c>
      <c r="AN1850">
        <v>5.32040457</v>
      </c>
      <c r="AO1850">
        <v>6.4480308749999997</v>
      </c>
      <c r="AP1850">
        <v>8.2260711000000004</v>
      </c>
      <c r="AQ1850">
        <v>17.269511999999999</v>
      </c>
      <c r="AR1850">
        <v>5.58714026</v>
      </c>
      <c r="AS1850">
        <v>8.3066412000000006E-2</v>
      </c>
      <c r="AT1850">
        <v>1.3418423333333301E-2</v>
      </c>
      <c r="AU1850">
        <v>1.6560037499999999E-2</v>
      </c>
      <c r="AV1850">
        <v>2.27367716666667E-2</v>
      </c>
      <c r="AW1850">
        <v>2.7555687499999999E-2</v>
      </c>
      <c r="AX1850">
        <v>3.5154150000000002E-2</v>
      </c>
      <c r="AY1850">
        <v>7.3801333333333302E-2</v>
      </c>
      <c r="AZ1850">
        <v>2.3876667777777801E-2</v>
      </c>
      <c r="BA1850">
        <v>3.5498466666666699E-4</v>
      </c>
      <c r="BB1850" t="s">
        <v>1213</v>
      </c>
      <c r="BC1850" s="1" t="s">
        <v>1216</v>
      </c>
      <c r="BD1850" t="s">
        <v>1214</v>
      </c>
      <c r="BE1850" t="s">
        <v>106</v>
      </c>
      <c r="BF1850">
        <v>44.950721739999999</v>
      </c>
      <c r="BG1850">
        <v>-93.098266600000002</v>
      </c>
      <c r="BH1850" t="s">
        <v>107</v>
      </c>
      <c r="BI1850">
        <v>0.128205128205128</v>
      </c>
      <c r="BJ1850">
        <v>30</v>
      </c>
    </row>
    <row r="1851" spans="1:62" x14ac:dyDescent="0.3">
      <c r="A1851" s="1" t="s">
        <v>1215</v>
      </c>
      <c r="B1851" s="1" t="s">
        <v>259</v>
      </c>
      <c r="C1851" t="s">
        <v>1169</v>
      </c>
      <c r="D1851">
        <v>2011</v>
      </c>
      <c r="E1851" t="s">
        <v>260</v>
      </c>
      <c r="F1851" t="s">
        <v>59</v>
      </c>
      <c r="G1851">
        <v>0.62369779000000003</v>
      </c>
      <c r="H1851">
        <v>0.87619177500000001</v>
      </c>
      <c r="I1851">
        <v>1.1268009999999999</v>
      </c>
      <c r="J1851">
        <v>1.91160525</v>
      </c>
      <c r="K1851">
        <v>2.8584583000000001</v>
      </c>
      <c r="L1851">
        <v>6.067393</v>
      </c>
      <c r="M1851">
        <v>6</v>
      </c>
      <c r="N1851" t="str">
        <f t="shared" si="28"/>
        <v>271230868_45202</v>
      </c>
      <c r="O1851" t="e">
        <f>VLOOKUP(N1851,'HEM3 monitor concs'!D:L,9,FALSE)</f>
        <v>#N/A</v>
      </c>
      <c r="P1851" t="e">
        <f>VLOOKUP(N1851,'HEM3 monitor concs'!D:L,6,FALSE)</f>
        <v>#N/A</v>
      </c>
      <c r="Q1851" s="3">
        <v>1.62504947307692</v>
      </c>
      <c r="R1851">
        <v>1.5976509671405099</v>
      </c>
      <c r="S1851" s="5">
        <v>1.076733E-2</v>
      </c>
      <c r="T1851">
        <v>52</v>
      </c>
      <c r="U1851">
        <v>0</v>
      </c>
      <c r="V1851">
        <v>0</v>
      </c>
      <c r="W1851">
        <v>15</v>
      </c>
      <c r="X1851">
        <v>12</v>
      </c>
      <c r="Y1851">
        <v>10</v>
      </c>
      <c r="Z1851">
        <v>15</v>
      </c>
      <c r="AA1851">
        <v>1</v>
      </c>
      <c r="AB1851">
        <v>0</v>
      </c>
      <c r="AC1851" t="s">
        <v>60</v>
      </c>
      <c r="AD1851" t="s">
        <v>60</v>
      </c>
      <c r="AE1851" t="s">
        <v>260</v>
      </c>
      <c r="AF1851" t="s">
        <v>62</v>
      </c>
      <c r="AG1851" t="s">
        <v>84</v>
      </c>
      <c r="AI1851">
        <v>1</v>
      </c>
      <c r="AJ1851" t="s">
        <v>60</v>
      </c>
      <c r="AK1851">
        <v>5</v>
      </c>
      <c r="AL1851" t="s">
        <v>60</v>
      </c>
      <c r="AM1851" t="s">
        <v>60</v>
      </c>
      <c r="AN1851" t="s">
        <v>60</v>
      </c>
      <c r="AO1851" t="s">
        <v>60</v>
      </c>
      <c r="AP1851" t="s">
        <v>60</v>
      </c>
      <c r="AQ1851" t="s">
        <v>60</v>
      </c>
      <c r="AR1851" t="s">
        <v>60</v>
      </c>
      <c r="AS1851" t="s">
        <v>60</v>
      </c>
      <c r="AT1851">
        <v>1.2473955800000001E-4</v>
      </c>
      <c r="AU1851">
        <v>1.75238355E-4</v>
      </c>
      <c r="AV1851">
        <v>2.2536020000000001E-4</v>
      </c>
      <c r="AW1851">
        <v>3.8232104999999999E-4</v>
      </c>
      <c r="AX1851">
        <v>5.7169166E-4</v>
      </c>
      <c r="AY1851">
        <v>1.2134786E-3</v>
      </c>
      <c r="AZ1851">
        <v>3.2500989461538499E-4</v>
      </c>
      <c r="BA1851" s="2">
        <v>2.1534660000000001E-6</v>
      </c>
      <c r="BB1851" t="s">
        <v>1213</v>
      </c>
      <c r="BC1851" s="1" t="s">
        <v>1216</v>
      </c>
      <c r="BD1851" t="s">
        <v>1214</v>
      </c>
      <c r="BE1851" t="s">
        <v>106</v>
      </c>
      <c r="BF1851">
        <v>44.950721739999999</v>
      </c>
      <c r="BG1851">
        <v>-93.098266600000002</v>
      </c>
      <c r="BH1851" t="s">
        <v>107</v>
      </c>
      <c r="BI1851" t="s">
        <v>60</v>
      </c>
      <c r="BJ1851">
        <v>5000</v>
      </c>
    </row>
    <row r="1852" spans="1:62" x14ac:dyDescent="0.3">
      <c r="A1852" s="1" t="s">
        <v>1215</v>
      </c>
      <c r="B1852" s="1" t="s">
        <v>261</v>
      </c>
      <c r="C1852" t="s">
        <v>1169</v>
      </c>
      <c r="D1852">
        <v>2011</v>
      </c>
      <c r="E1852" t="s">
        <v>262</v>
      </c>
      <c r="F1852" t="s">
        <v>59</v>
      </c>
      <c r="G1852">
        <v>8.8436028E-2</v>
      </c>
      <c r="H1852">
        <v>0.12956355</v>
      </c>
      <c r="I1852">
        <v>0.18305304999999999</v>
      </c>
      <c r="J1852">
        <v>0.29478680000000002</v>
      </c>
      <c r="K1852">
        <v>0.37751723999999998</v>
      </c>
      <c r="L1852">
        <v>0.89386949999999998</v>
      </c>
      <c r="M1852">
        <v>6</v>
      </c>
      <c r="N1852" t="str">
        <f t="shared" si="28"/>
        <v>271230868_45203</v>
      </c>
      <c r="O1852">
        <f>VLOOKUP(N1852,'HEM3 monitor concs'!D:L,9,FALSE)</f>
        <v>1.352428499148651</v>
      </c>
      <c r="P1852">
        <f>VLOOKUP(N1852,'HEM3 monitor concs'!D:L,6,FALSE)</f>
        <v>1.336428499148651</v>
      </c>
      <c r="Q1852" s="3">
        <v>0.230247117592593</v>
      </c>
      <c r="R1852">
        <v>2.6555852585960601E-2</v>
      </c>
      <c r="S1852" s="5">
        <v>1.1886559999999999E-2</v>
      </c>
      <c r="T1852">
        <v>54</v>
      </c>
      <c r="U1852">
        <v>0</v>
      </c>
      <c r="V1852">
        <v>0</v>
      </c>
      <c r="W1852">
        <v>14</v>
      </c>
      <c r="X1852">
        <v>15</v>
      </c>
      <c r="Y1852">
        <v>10</v>
      </c>
      <c r="Z1852">
        <v>15</v>
      </c>
      <c r="AA1852">
        <v>1</v>
      </c>
      <c r="AB1852">
        <v>0</v>
      </c>
      <c r="AC1852" t="s">
        <v>60</v>
      </c>
      <c r="AD1852" t="s">
        <v>60</v>
      </c>
      <c r="AE1852" t="s">
        <v>263</v>
      </c>
      <c r="AF1852" t="s">
        <v>68</v>
      </c>
      <c r="AI1852">
        <v>1</v>
      </c>
      <c r="AJ1852" s="2">
        <v>2.5000000000000002E-6</v>
      </c>
      <c r="AK1852">
        <v>1</v>
      </c>
      <c r="AL1852">
        <v>0.22109007</v>
      </c>
      <c r="AM1852">
        <v>0.32390887499999999</v>
      </c>
      <c r="AN1852">
        <v>0.45763262500000002</v>
      </c>
      <c r="AO1852">
        <v>0.73696700000000004</v>
      </c>
      <c r="AP1852">
        <v>0.94379310000000005</v>
      </c>
      <c r="AQ1852">
        <v>2.2346737499999998</v>
      </c>
      <c r="AR1852">
        <v>0.57561779398148105</v>
      </c>
      <c r="AS1852">
        <v>2.97164E-2</v>
      </c>
      <c r="AT1852" s="2">
        <v>8.8436028000000002E-5</v>
      </c>
      <c r="AU1852">
        <v>1.2956354999999999E-4</v>
      </c>
      <c r="AV1852">
        <v>1.8305304999999999E-4</v>
      </c>
      <c r="AW1852">
        <v>2.9478680000000001E-4</v>
      </c>
      <c r="AX1852">
        <v>3.7751723999999997E-4</v>
      </c>
      <c r="AY1852">
        <v>8.938695E-4</v>
      </c>
      <c r="AZ1852">
        <v>2.3024711759259299E-4</v>
      </c>
      <c r="BA1852" s="2">
        <v>1.188656E-5</v>
      </c>
      <c r="BB1852" t="s">
        <v>1213</v>
      </c>
      <c r="BC1852" s="1" t="s">
        <v>1216</v>
      </c>
      <c r="BD1852" t="s">
        <v>1214</v>
      </c>
      <c r="BE1852" t="s">
        <v>106</v>
      </c>
      <c r="BF1852">
        <v>44.950721739999999</v>
      </c>
      <c r="BG1852">
        <v>-93.098266600000002</v>
      </c>
      <c r="BH1852" t="s">
        <v>107</v>
      </c>
      <c r="BI1852">
        <v>0.4</v>
      </c>
      <c r="BJ1852">
        <v>1000</v>
      </c>
    </row>
    <row r="1853" spans="1:62" x14ac:dyDescent="0.3">
      <c r="A1853" s="1" t="s">
        <v>1215</v>
      </c>
      <c r="B1853" s="1" t="s">
        <v>264</v>
      </c>
      <c r="C1853" t="s">
        <v>1169</v>
      </c>
      <c r="D1853">
        <v>2011</v>
      </c>
      <c r="E1853" t="s">
        <v>265</v>
      </c>
      <c r="F1853" t="s">
        <v>59</v>
      </c>
      <c r="G1853">
        <v>0.1085588</v>
      </c>
      <c r="H1853">
        <v>0.15415357499999999</v>
      </c>
      <c r="I1853">
        <v>0.2127753</v>
      </c>
      <c r="J1853">
        <v>0.32784762499999998</v>
      </c>
      <c r="K1853">
        <v>0.44509119000000003</v>
      </c>
      <c r="L1853">
        <v>1.168093</v>
      </c>
      <c r="M1853">
        <v>6</v>
      </c>
      <c r="N1853" t="str">
        <f t="shared" si="28"/>
        <v>271230868_45204</v>
      </c>
      <c r="O1853" t="e">
        <f>VLOOKUP(N1853,'HEM3 monitor concs'!D:L,9,FALSE)</f>
        <v>#N/A</v>
      </c>
      <c r="P1853" t="e">
        <f>VLOOKUP(N1853,'HEM3 monitor concs'!D:L,6,FALSE)</f>
        <v>#N/A</v>
      </c>
      <c r="Q1853" s="3">
        <v>0.26954753777777801</v>
      </c>
      <c r="R1853">
        <v>4.0229412213925599E-2</v>
      </c>
      <c r="S1853" s="5">
        <v>1.085588E-2</v>
      </c>
      <c r="T1853">
        <v>54</v>
      </c>
      <c r="U1853">
        <v>0</v>
      </c>
      <c r="V1853">
        <v>0</v>
      </c>
      <c r="W1853">
        <v>15</v>
      </c>
      <c r="X1853">
        <v>14</v>
      </c>
      <c r="Y1853">
        <v>10</v>
      </c>
      <c r="Z1853">
        <v>15</v>
      </c>
      <c r="AA1853">
        <v>1</v>
      </c>
      <c r="AB1853">
        <v>0</v>
      </c>
      <c r="AC1853" t="s">
        <v>60</v>
      </c>
      <c r="AD1853" t="s">
        <v>60</v>
      </c>
      <c r="AE1853" t="s">
        <v>265</v>
      </c>
      <c r="AF1853" t="s">
        <v>84</v>
      </c>
      <c r="AI1853">
        <v>1</v>
      </c>
      <c r="AJ1853" t="s">
        <v>60</v>
      </c>
      <c r="AK1853">
        <v>0.1</v>
      </c>
      <c r="AL1853" t="s">
        <v>60</v>
      </c>
      <c r="AM1853" t="s">
        <v>60</v>
      </c>
      <c r="AN1853" t="s">
        <v>60</v>
      </c>
      <c r="AO1853" t="s">
        <v>60</v>
      </c>
      <c r="AP1853" t="s">
        <v>60</v>
      </c>
      <c r="AQ1853" t="s">
        <v>60</v>
      </c>
      <c r="AR1853" t="s">
        <v>60</v>
      </c>
      <c r="AS1853" t="s">
        <v>60</v>
      </c>
      <c r="AT1853">
        <v>1.085588E-3</v>
      </c>
      <c r="AU1853">
        <v>1.5415357499999999E-3</v>
      </c>
      <c r="AV1853">
        <v>2.127753E-3</v>
      </c>
      <c r="AW1853">
        <v>3.2784762500000001E-3</v>
      </c>
      <c r="AX1853">
        <v>4.4509119E-3</v>
      </c>
      <c r="AY1853">
        <v>1.1680930000000001E-2</v>
      </c>
      <c r="AZ1853">
        <v>2.6954753777777801E-3</v>
      </c>
      <c r="BA1853">
        <v>1.085588E-4</v>
      </c>
      <c r="BB1853" t="s">
        <v>1213</v>
      </c>
      <c r="BC1853" s="1" t="s">
        <v>1216</v>
      </c>
      <c r="BD1853" t="s">
        <v>1214</v>
      </c>
      <c r="BE1853" t="s">
        <v>106</v>
      </c>
      <c r="BF1853">
        <v>44.950721739999999</v>
      </c>
      <c r="BG1853">
        <v>-93.098266600000002</v>
      </c>
      <c r="BH1853" t="s">
        <v>107</v>
      </c>
      <c r="BI1853" t="s">
        <v>60</v>
      </c>
      <c r="BJ1853">
        <v>100</v>
      </c>
    </row>
    <row r="1854" spans="1:62" x14ac:dyDescent="0.3">
      <c r="A1854" s="1" t="s">
        <v>1215</v>
      </c>
      <c r="B1854" s="1" t="s">
        <v>266</v>
      </c>
      <c r="C1854" t="s">
        <v>1169</v>
      </c>
      <c r="D1854">
        <v>2011</v>
      </c>
      <c r="E1854" t="s">
        <v>267</v>
      </c>
      <c r="F1854" t="s">
        <v>59</v>
      </c>
      <c r="G1854">
        <v>1.7038940000000001E-3</v>
      </c>
      <c r="H1854">
        <v>2.1298669999999999E-2</v>
      </c>
      <c r="I1854">
        <v>5.111682E-2</v>
      </c>
      <c r="J1854">
        <v>8.7324565000000007E-2</v>
      </c>
      <c r="K1854">
        <v>0.1201245</v>
      </c>
      <c r="L1854">
        <v>1.409972</v>
      </c>
      <c r="M1854">
        <v>6</v>
      </c>
      <c r="N1854" t="str">
        <f t="shared" si="28"/>
        <v>271230868_45220</v>
      </c>
      <c r="O1854">
        <f>VLOOKUP(N1854,'HEM3 monitor concs'!D:L,9,FALSE)</f>
        <v>0.116031555941919</v>
      </c>
      <c r="P1854">
        <f>VLOOKUP(N1854,'HEM3 monitor concs'!D:L,6,FALSE)</f>
        <v>0.11516539749704</v>
      </c>
      <c r="Q1854" s="3">
        <v>8.6433890200000002E-2</v>
      </c>
      <c r="R1854">
        <v>3.8427568758596903E-2</v>
      </c>
      <c r="S1854" s="5">
        <v>1.064934E-2</v>
      </c>
      <c r="T1854">
        <v>55</v>
      </c>
      <c r="U1854">
        <v>9</v>
      </c>
      <c r="V1854">
        <v>6</v>
      </c>
      <c r="W1854">
        <v>15</v>
      </c>
      <c r="X1854">
        <v>14</v>
      </c>
      <c r="Y1854">
        <v>11</v>
      </c>
      <c r="Z1854">
        <v>15</v>
      </c>
      <c r="AA1854">
        <v>1</v>
      </c>
      <c r="AB1854">
        <v>16.363636363636399</v>
      </c>
      <c r="AC1854" t="s">
        <v>60</v>
      </c>
      <c r="AD1854" t="s">
        <v>60</v>
      </c>
      <c r="AE1854" t="s">
        <v>267</v>
      </c>
      <c r="AF1854" t="s">
        <v>84</v>
      </c>
      <c r="AI1854">
        <v>1</v>
      </c>
      <c r="AJ1854" t="s">
        <v>60</v>
      </c>
      <c r="AK1854">
        <v>1</v>
      </c>
      <c r="AL1854" t="s">
        <v>60</v>
      </c>
      <c r="AM1854" t="s">
        <v>60</v>
      </c>
      <c r="AN1854" t="s">
        <v>60</v>
      </c>
      <c r="AO1854" t="s">
        <v>60</v>
      </c>
      <c r="AP1854" t="s">
        <v>60</v>
      </c>
      <c r="AQ1854" t="s">
        <v>60</v>
      </c>
      <c r="AR1854" t="s">
        <v>60</v>
      </c>
      <c r="AS1854" t="s">
        <v>60</v>
      </c>
      <c r="AT1854" s="2">
        <v>1.7038939999999999E-6</v>
      </c>
      <c r="AU1854" s="2">
        <v>2.1298670000000001E-5</v>
      </c>
      <c r="AV1854" s="2">
        <v>5.111682E-5</v>
      </c>
      <c r="AW1854" s="2">
        <v>8.7324564999999998E-5</v>
      </c>
      <c r="AX1854">
        <v>1.201245E-4</v>
      </c>
      <c r="AY1854">
        <v>1.409972E-3</v>
      </c>
      <c r="AZ1854" s="2">
        <v>8.6433890199999995E-5</v>
      </c>
      <c r="BA1854" s="2">
        <v>1.0649339999999999E-5</v>
      </c>
      <c r="BB1854" t="s">
        <v>1213</v>
      </c>
      <c r="BC1854" s="1" t="s">
        <v>1216</v>
      </c>
      <c r="BD1854" t="s">
        <v>1214</v>
      </c>
      <c r="BE1854" t="s">
        <v>106</v>
      </c>
      <c r="BF1854">
        <v>44.950721739999999</v>
      </c>
      <c r="BG1854">
        <v>-93.098266600000002</v>
      </c>
      <c r="BH1854" t="s">
        <v>107</v>
      </c>
      <c r="BI1854" t="s">
        <v>60</v>
      </c>
      <c r="BJ1854">
        <v>1000</v>
      </c>
    </row>
    <row r="1855" spans="1:62" x14ac:dyDescent="0.3">
      <c r="A1855" s="1" t="s">
        <v>1217</v>
      </c>
      <c r="B1855" s="1" t="s">
        <v>168</v>
      </c>
      <c r="C1855" t="s">
        <v>1169</v>
      </c>
      <c r="D1855">
        <v>2011</v>
      </c>
      <c r="E1855" t="s">
        <v>169</v>
      </c>
      <c r="F1855" t="s">
        <v>59</v>
      </c>
      <c r="G1855">
        <v>3.3184215000000003E-2</v>
      </c>
      <c r="H1855">
        <v>5.0329397499999998E-2</v>
      </c>
      <c r="I1855">
        <v>8.2960535000000002E-2</v>
      </c>
      <c r="J1855">
        <v>0.125546925</v>
      </c>
      <c r="K1855">
        <v>0.21459130000000001</v>
      </c>
      <c r="L1855">
        <v>0.36281409999999997</v>
      </c>
      <c r="M1855">
        <v>6</v>
      </c>
      <c r="N1855" t="str">
        <f t="shared" si="28"/>
        <v>271230871_43218</v>
      </c>
      <c r="O1855" t="e">
        <f>VLOOKUP(N1855,'HEM3 monitor concs'!D:L,9,FALSE)</f>
        <v>#N/A</v>
      </c>
      <c r="P1855" t="e">
        <f>VLOOKUP(N1855,'HEM3 monitor concs'!D:L,6,FALSE)</f>
        <v>#N/A</v>
      </c>
      <c r="Q1855" s="3">
        <v>0.104569779875</v>
      </c>
      <c r="R1855">
        <v>6.0329296980933403E-3</v>
      </c>
      <c r="S1855" s="5">
        <v>4.4245619999999999E-2</v>
      </c>
      <c r="T1855">
        <v>56</v>
      </c>
      <c r="U1855">
        <v>8</v>
      </c>
      <c r="V1855">
        <v>0</v>
      </c>
      <c r="W1855">
        <v>15</v>
      </c>
      <c r="X1855">
        <v>15</v>
      </c>
      <c r="Y1855">
        <v>11</v>
      </c>
      <c r="Z1855">
        <v>15</v>
      </c>
      <c r="AA1855">
        <v>1</v>
      </c>
      <c r="AB1855">
        <v>14.285714285714301</v>
      </c>
      <c r="AC1855" t="s">
        <v>60</v>
      </c>
      <c r="AD1855" t="s">
        <v>60</v>
      </c>
      <c r="AE1855" t="s">
        <v>169</v>
      </c>
      <c r="AF1855" t="s">
        <v>170</v>
      </c>
      <c r="AI1855">
        <v>1</v>
      </c>
      <c r="AJ1855" s="2">
        <v>3.0000000000000001E-5</v>
      </c>
      <c r="AK1855">
        <v>2E-3</v>
      </c>
      <c r="AL1855">
        <v>0.99552644999999995</v>
      </c>
      <c r="AM1855">
        <v>1.509881925</v>
      </c>
      <c r="AN1855">
        <v>2.4888160500000001</v>
      </c>
      <c r="AO1855">
        <v>3.7664077499999999</v>
      </c>
      <c r="AP1855">
        <v>6.4377389999999997</v>
      </c>
      <c r="AQ1855">
        <v>10.884423</v>
      </c>
      <c r="AR1855">
        <v>3.1370933962500001</v>
      </c>
      <c r="AS1855">
        <v>1.3273686</v>
      </c>
      <c r="AT1855">
        <v>1.6592107500000002E-2</v>
      </c>
      <c r="AU1855">
        <v>2.5164698749999999E-2</v>
      </c>
      <c r="AV1855">
        <v>4.1480267500000001E-2</v>
      </c>
      <c r="AW1855">
        <v>6.2773462500000002E-2</v>
      </c>
      <c r="AX1855">
        <v>0.10729565000000001</v>
      </c>
      <c r="AY1855">
        <v>0.18140704999999999</v>
      </c>
      <c r="AZ1855">
        <v>5.2284889937500002E-2</v>
      </c>
      <c r="BA1855">
        <v>2.212281E-2</v>
      </c>
      <c r="BB1855" t="s">
        <v>1213</v>
      </c>
      <c r="BC1855" s="1" t="s">
        <v>1218</v>
      </c>
      <c r="BD1855" t="s">
        <v>1214</v>
      </c>
      <c r="BE1855" t="s">
        <v>63</v>
      </c>
      <c r="BF1855">
        <v>44.959388730000001</v>
      </c>
      <c r="BG1855">
        <v>-93.035873409999994</v>
      </c>
      <c r="BH1855" t="s">
        <v>109</v>
      </c>
      <c r="BI1855">
        <v>3.3333333333333298E-2</v>
      </c>
      <c r="BJ1855">
        <v>2</v>
      </c>
    </row>
    <row r="1856" spans="1:62" x14ac:dyDescent="0.3">
      <c r="A1856" s="1" t="s">
        <v>1217</v>
      </c>
      <c r="B1856" s="1" t="s">
        <v>578</v>
      </c>
      <c r="C1856" t="s">
        <v>1169</v>
      </c>
      <c r="D1856">
        <v>2011</v>
      </c>
      <c r="E1856" t="s">
        <v>579</v>
      </c>
      <c r="F1856" t="s">
        <v>59</v>
      </c>
      <c r="G1856">
        <v>7.2182154999999998E-2</v>
      </c>
      <c r="H1856">
        <v>0.19189890000000001</v>
      </c>
      <c r="I1856">
        <v>0.5792178</v>
      </c>
      <c r="J1856">
        <v>0.95069179999999998</v>
      </c>
      <c r="K1856">
        <v>1.1373089999999999</v>
      </c>
      <c r="L1856">
        <v>2.5175730000000001</v>
      </c>
      <c r="M1856">
        <v>6</v>
      </c>
      <c r="N1856" t="str">
        <f t="shared" si="28"/>
        <v>271230871_43447</v>
      </c>
      <c r="O1856">
        <f>VLOOKUP(N1856,'HEM3 monitor concs'!D:L,9,FALSE)</f>
        <v>9.5540982230600004E-4</v>
      </c>
      <c r="P1856">
        <f>VLOOKUP(N1856,'HEM3 monitor concs'!D:L,6,FALSE)</f>
        <v>9.2023316666900001E-4</v>
      </c>
      <c r="Q1856" s="3">
        <v>0.63555508053571397</v>
      </c>
      <c r="R1856">
        <v>0.25029869632402901</v>
      </c>
      <c r="S1856" s="5">
        <v>8.8027030000000006E-2</v>
      </c>
      <c r="T1856">
        <v>56</v>
      </c>
      <c r="U1856">
        <v>6</v>
      </c>
      <c r="V1856">
        <v>0</v>
      </c>
      <c r="W1856">
        <v>15</v>
      </c>
      <c r="X1856">
        <v>15</v>
      </c>
      <c r="Y1856">
        <v>11</v>
      </c>
      <c r="Z1856">
        <v>15</v>
      </c>
      <c r="AA1856">
        <v>1</v>
      </c>
      <c r="AB1856">
        <v>10.714285714285699</v>
      </c>
      <c r="AC1856" t="s">
        <v>60</v>
      </c>
      <c r="AD1856" t="s">
        <v>60</v>
      </c>
      <c r="AE1856" t="s">
        <v>579</v>
      </c>
      <c r="AF1856" t="s">
        <v>62</v>
      </c>
      <c r="AI1856">
        <v>1</v>
      </c>
      <c r="AJ1856" t="s">
        <v>60</v>
      </c>
      <c r="AK1856">
        <v>0.2</v>
      </c>
      <c r="AL1856" t="s">
        <v>60</v>
      </c>
      <c r="AM1856" t="s">
        <v>60</v>
      </c>
      <c r="AN1856" t="s">
        <v>60</v>
      </c>
      <c r="AO1856" t="s">
        <v>60</v>
      </c>
      <c r="AP1856" t="s">
        <v>60</v>
      </c>
      <c r="AQ1856" t="s">
        <v>60</v>
      </c>
      <c r="AR1856" t="s">
        <v>60</v>
      </c>
      <c r="AS1856" t="s">
        <v>60</v>
      </c>
      <c r="AT1856">
        <v>3.6091077499999998E-4</v>
      </c>
      <c r="AU1856">
        <v>9.5949450000000003E-4</v>
      </c>
      <c r="AV1856">
        <v>2.8960890000000001E-3</v>
      </c>
      <c r="AW1856">
        <v>4.7534589999999998E-3</v>
      </c>
      <c r="AX1856">
        <v>5.6865450000000003E-3</v>
      </c>
      <c r="AY1856">
        <v>1.2587865E-2</v>
      </c>
      <c r="AZ1856">
        <v>3.17777540267857E-3</v>
      </c>
      <c r="BA1856">
        <v>4.4013515000000002E-4</v>
      </c>
      <c r="BB1856" t="s">
        <v>1213</v>
      </c>
      <c r="BC1856" s="1" t="s">
        <v>1218</v>
      </c>
      <c r="BD1856" t="s">
        <v>1214</v>
      </c>
      <c r="BE1856" t="s">
        <v>63</v>
      </c>
      <c r="BF1856">
        <v>44.959388730000001</v>
      </c>
      <c r="BG1856">
        <v>-93.035873409999994</v>
      </c>
      <c r="BH1856" t="s">
        <v>109</v>
      </c>
      <c r="BI1856" t="s">
        <v>60</v>
      </c>
      <c r="BJ1856">
        <v>200</v>
      </c>
    </row>
    <row r="1857" spans="1:62" x14ac:dyDescent="0.3">
      <c r="A1857" s="1" t="s">
        <v>1217</v>
      </c>
      <c r="B1857" s="1" t="s">
        <v>173</v>
      </c>
      <c r="C1857" t="s">
        <v>1169</v>
      </c>
      <c r="D1857">
        <v>2011</v>
      </c>
      <c r="E1857" t="s">
        <v>174</v>
      </c>
      <c r="F1857" t="s">
        <v>59</v>
      </c>
      <c r="G1857">
        <v>1.3471394000000001</v>
      </c>
      <c r="H1857">
        <v>1.6164185</v>
      </c>
      <c r="I1857">
        <v>2.1149619999999998</v>
      </c>
      <c r="J1857">
        <v>2.8108360000000001</v>
      </c>
      <c r="K1857">
        <v>3.0900132999999999</v>
      </c>
      <c r="L1857">
        <v>4.429589</v>
      </c>
      <c r="M1857">
        <v>6</v>
      </c>
      <c r="N1857" t="str">
        <f t="shared" si="28"/>
        <v>271230871_43502</v>
      </c>
      <c r="O1857" t="e">
        <f>VLOOKUP(N1857,'HEM3 monitor concs'!D:L,9,FALSE)</f>
        <v>#N/A</v>
      </c>
      <c r="P1857" t="e">
        <f>VLOOKUP(N1857,'HEM3 monitor concs'!D:L,6,FALSE)</f>
        <v>#N/A</v>
      </c>
      <c r="Q1857" s="3">
        <v>2.2029555518518502</v>
      </c>
      <c r="R1857">
        <v>0.58128009355330601</v>
      </c>
      <c r="S1857" s="5">
        <v>0.12282270000000001</v>
      </c>
      <c r="T1857">
        <v>54</v>
      </c>
      <c r="U1857">
        <v>0</v>
      </c>
      <c r="V1857">
        <v>0</v>
      </c>
      <c r="W1857">
        <v>15</v>
      </c>
      <c r="X1857">
        <v>15</v>
      </c>
      <c r="Y1857">
        <v>9</v>
      </c>
      <c r="Z1857">
        <v>15</v>
      </c>
      <c r="AA1857">
        <v>1</v>
      </c>
      <c r="AB1857">
        <v>0</v>
      </c>
      <c r="AC1857" t="s">
        <v>60</v>
      </c>
      <c r="AD1857" t="s">
        <v>60</v>
      </c>
      <c r="AE1857" t="s">
        <v>174</v>
      </c>
      <c r="AF1857" t="s">
        <v>62</v>
      </c>
      <c r="AI1857">
        <v>1</v>
      </c>
      <c r="AJ1857" s="2">
        <v>1.2999999999999999E-5</v>
      </c>
      <c r="AK1857">
        <v>9.7999999999999997E-3</v>
      </c>
      <c r="AL1857">
        <v>17.512812199999999</v>
      </c>
      <c r="AM1857">
        <v>21.013440500000002</v>
      </c>
      <c r="AN1857">
        <v>27.494506000000001</v>
      </c>
      <c r="AO1857">
        <v>36.540868000000003</v>
      </c>
      <c r="AP1857">
        <v>40.170172899999997</v>
      </c>
      <c r="AQ1857">
        <v>57.584657</v>
      </c>
      <c r="AR1857">
        <v>28.638422174074101</v>
      </c>
      <c r="AS1857">
        <v>1.5966951</v>
      </c>
      <c r="AT1857">
        <v>0.13746320408163301</v>
      </c>
      <c r="AU1857">
        <v>0.16494066326530599</v>
      </c>
      <c r="AV1857">
        <v>0.21581244897959201</v>
      </c>
      <c r="AW1857">
        <v>0.28682000000000002</v>
      </c>
      <c r="AX1857">
        <v>0.31530747959183703</v>
      </c>
      <c r="AY1857">
        <v>0.45199887755101997</v>
      </c>
      <c r="AZ1857">
        <v>0.22479138284202599</v>
      </c>
      <c r="BA1857">
        <v>1.2532928571428599E-2</v>
      </c>
      <c r="BB1857" t="s">
        <v>1213</v>
      </c>
      <c r="BC1857" s="1" t="s">
        <v>1218</v>
      </c>
      <c r="BD1857" t="s">
        <v>1214</v>
      </c>
      <c r="BE1857" t="s">
        <v>63</v>
      </c>
      <c r="BF1857">
        <v>44.959388730000001</v>
      </c>
      <c r="BG1857">
        <v>-93.035873409999994</v>
      </c>
      <c r="BH1857" t="s">
        <v>109</v>
      </c>
      <c r="BI1857">
        <v>7.69230769230769E-2</v>
      </c>
      <c r="BJ1857">
        <v>9.8000000000000007</v>
      </c>
    </row>
    <row r="1858" spans="1:62" x14ac:dyDescent="0.3">
      <c r="A1858" s="1" t="s">
        <v>1217</v>
      </c>
      <c r="B1858" s="1" t="s">
        <v>175</v>
      </c>
      <c r="C1858" t="s">
        <v>1169</v>
      </c>
      <c r="D1858">
        <v>2011</v>
      </c>
      <c r="E1858" t="s">
        <v>176</v>
      </c>
      <c r="F1858" t="s">
        <v>59</v>
      </c>
      <c r="G1858">
        <v>0.94844284999999995</v>
      </c>
      <c r="H1858">
        <v>1.15994175</v>
      </c>
      <c r="I1858">
        <v>1.4203250000000001</v>
      </c>
      <c r="J1858">
        <v>1.7119787500000001</v>
      </c>
      <c r="K1858">
        <v>2.2258830000000001</v>
      </c>
      <c r="L1858">
        <v>3.2750430000000001</v>
      </c>
      <c r="M1858">
        <v>6</v>
      </c>
      <c r="N1858" t="str">
        <f t="shared" si="28"/>
        <v>271230871_43503</v>
      </c>
      <c r="O1858" t="e">
        <f>VLOOKUP(N1858,'HEM3 monitor concs'!D:L,9,FALSE)</f>
        <v>#N/A</v>
      </c>
      <c r="P1858" t="e">
        <f>VLOOKUP(N1858,'HEM3 monitor concs'!D:L,6,FALSE)</f>
        <v>#N/A</v>
      </c>
      <c r="Q1858" s="3">
        <v>1.50005149107143</v>
      </c>
      <c r="R1858">
        <v>0.279855797741274</v>
      </c>
      <c r="S1858" s="5">
        <v>9.0082259999999997E-2</v>
      </c>
      <c r="T1858">
        <v>56</v>
      </c>
      <c r="U1858">
        <v>0</v>
      </c>
      <c r="V1858">
        <v>0</v>
      </c>
      <c r="W1858">
        <v>15</v>
      </c>
      <c r="X1858">
        <v>15</v>
      </c>
      <c r="Y1858">
        <v>12</v>
      </c>
      <c r="Z1858">
        <v>14</v>
      </c>
      <c r="AA1858">
        <v>1</v>
      </c>
      <c r="AB1858">
        <v>0</v>
      </c>
      <c r="AC1858" t="s">
        <v>60</v>
      </c>
      <c r="AD1858" t="s">
        <v>60</v>
      </c>
      <c r="AE1858" t="s">
        <v>176</v>
      </c>
      <c r="AF1858" t="s">
        <v>62</v>
      </c>
      <c r="AI1858">
        <v>1</v>
      </c>
      <c r="AJ1858" s="2">
        <v>2.2000000000000001E-6</v>
      </c>
      <c r="AK1858">
        <v>8.9999999999999993E-3</v>
      </c>
      <c r="AL1858">
        <v>2.0865742699999998</v>
      </c>
      <c r="AM1858">
        <v>2.5518718499999999</v>
      </c>
      <c r="AN1858">
        <v>3.1247150000000001</v>
      </c>
      <c r="AO1858">
        <v>3.7663532499999999</v>
      </c>
      <c r="AP1858">
        <v>4.8969426</v>
      </c>
      <c r="AQ1858">
        <v>7.2050945999999998</v>
      </c>
      <c r="AR1858">
        <v>3.3001132803571398</v>
      </c>
      <c r="AS1858">
        <v>0.19818097200000001</v>
      </c>
      <c r="AT1858">
        <v>0.105382538888889</v>
      </c>
      <c r="AU1858">
        <v>0.128882416666667</v>
      </c>
      <c r="AV1858">
        <v>0.157813888888889</v>
      </c>
      <c r="AW1858">
        <v>0.190219861111111</v>
      </c>
      <c r="AX1858">
        <v>0.247320333333333</v>
      </c>
      <c r="AY1858">
        <v>0.363893666666667</v>
      </c>
      <c r="AZ1858">
        <v>0.16667238789682501</v>
      </c>
      <c r="BA1858">
        <v>1.000914E-2</v>
      </c>
      <c r="BB1858" t="s">
        <v>1213</v>
      </c>
      <c r="BC1858" s="1" t="s">
        <v>1218</v>
      </c>
      <c r="BD1858" t="s">
        <v>1214</v>
      </c>
      <c r="BE1858" t="s">
        <v>63</v>
      </c>
      <c r="BF1858">
        <v>44.959388730000001</v>
      </c>
      <c r="BG1858">
        <v>-93.035873409999994</v>
      </c>
      <c r="BH1858" t="s">
        <v>109</v>
      </c>
      <c r="BI1858">
        <v>0.45454545454545398</v>
      </c>
      <c r="BJ1858">
        <v>9</v>
      </c>
    </row>
    <row r="1859" spans="1:62" x14ac:dyDescent="0.3">
      <c r="A1859" s="1" t="s">
        <v>1217</v>
      </c>
      <c r="B1859" s="1" t="s">
        <v>326</v>
      </c>
      <c r="C1859" t="s">
        <v>1169</v>
      </c>
      <c r="D1859">
        <v>2011</v>
      </c>
      <c r="E1859" t="s">
        <v>327</v>
      </c>
      <c r="F1859" t="s">
        <v>59</v>
      </c>
      <c r="G1859">
        <v>0.13624855999999999</v>
      </c>
      <c r="H1859">
        <v>0.16739280000000001</v>
      </c>
      <c r="I1859">
        <v>0.21470539999999999</v>
      </c>
      <c r="J1859">
        <v>0.28037459999999997</v>
      </c>
      <c r="K1859">
        <v>0.3311905</v>
      </c>
      <c r="L1859">
        <v>0.47255269999999999</v>
      </c>
      <c r="M1859">
        <v>6</v>
      </c>
      <c r="N1859" t="str">
        <f t="shared" ref="N1859:N1922" si="29">CONCATENATE(A1859,"_",B1859)</f>
        <v>271230871_43504</v>
      </c>
      <c r="O1859">
        <f>VLOOKUP(N1859,'HEM3 monitor concs'!D:L,9,FALSE)</f>
        <v>3.1163118313566E-2</v>
      </c>
      <c r="P1859">
        <f>VLOOKUP(N1859,'HEM3 monitor concs'!D:L,6,FALSE)</f>
        <v>3.1065263999634E-2</v>
      </c>
      <c r="Q1859" s="3">
        <v>0.228889882631579</v>
      </c>
      <c r="R1859">
        <v>6.8542359931663098E-3</v>
      </c>
      <c r="S1859" s="5">
        <v>7.91824E-2</v>
      </c>
      <c r="T1859">
        <v>57</v>
      </c>
      <c r="U1859">
        <v>0</v>
      </c>
      <c r="V1859">
        <v>0</v>
      </c>
      <c r="W1859">
        <v>15</v>
      </c>
      <c r="X1859">
        <v>15</v>
      </c>
      <c r="Y1859">
        <v>12</v>
      </c>
      <c r="Z1859">
        <v>15</v>
      </c>
      <c r="AA1859">
        <v>1</v>
      </c>
      <c r="AB1859">
        <v>0</v>
      </c>
      <c r="AC1859" t="s">
        <v>60</v>
      </c>
      <c r="AD1859" t="s">
        <v>60</v>
      </c>
      <c r="AE1859" t="s">
        <v>328</v>
      </c>
      <c r="AI1859">
        <v>1</v>
      </c>
      <c r="AJ1859" t="s">
        <v>60</v>
      </c>
      <c r="AK1859">
        <v>8.0000000000000002E-3</v>
      </c>
      <c r="AL1859" t="s">
        <v>60</v>
      </c>
      <c r="AM1859" t="s">
        <v>60</v>
      </c>
      <c r="AN1859" t="s">
        <v>60</v>
      </c>
      <c r="AO1859" t="s">
        <v>60</v>
      </c>
      <c r="AP1859" t="s">
        <v>60</v>
      </c>
      <c r="AQ1859" t="s">
        <v>60</v>
      </c>
      <c r="AR1859" t="s">
        <v>60</v>
      </c>
      <c r="AS1859" t="s">
        <v>60</v>
      </c>
      <c r="AT1859">
        <v>1.7031069999999999E-2</v>
      </c>
      <c r="AU1859">
        <v>2.0924100000000001E-2</v>
      </c>
      <c r="AV1859">
        <v>2.6838174999999999E-2</v>
      </c>
      <c r="AW1859">
        <v>3.5046824999999997E-2</v>
      </c>
      <c r="AX1859">
        <v>4.13988125E-2</v>
      </c>
      <c r="AY1859">
        <v>5.9069087499999999E-2</v>
      </c>
      <c r="AZ1859">
        <v>2.8611235328947399E-2</v>
      </c>
      <c r="BA1859">
        <v>9.8978E-3</v>
      </c>
      <c r="BB1859" t="s">
        <v>1213</v>
      </c>
      <c r="BC1859" s="1" t="s">
        <v>1218</v>
      </c>
      <c r="BD1859" t="s">
        <v>1214</v>
      </c>
      <c r="BE1859" t="s">
        <v>63</v>
      </c>
      <c r="BF1859">
        <v>44.959388730000001</v>
      </c>
      <c r="BG1859">
        <v>-93.035873409999994</v>
      </c>
      <c r="BH1859" t="s">
        <v>109</v>
      </c>
      <c r="BI1859" t="s">
        <v>60</v>
      </c>
      <c r="BJ1859">
        <v>8</v>
      </c>
    </row>
    <row r="1860" spans="1:62" x14ac:dyDescent="0.3">
      <c r="A1860" s="1" t="s">
        <v>1217</v>
      </c>
      <c r="B1860" s="1" t="s">
        <v>177</v>
      </c>
      <c r="C1860" t="s">
        <v>1169</v>
      </c>
      <c r="D1860">
        <v>2011</v>
      </c>
      <c r="E1860" t="s">
        <v>178</v>
      </c>
      <c r="F1860" t="s">
        <v>59</v>
      </c>
      <c r="G1860">
        <v>0.90923763000000002</v>
      </c>
      <c r="H1860">
        <v>0.96695547500000001</v>
      </c>
      <c r="I1860">
        <v>1.0263249999999999</v>
      </c>
      <c r="J1860">
        <v>1.0753697499999999</v>
      </c>
      <c r="K1860">
        <v>1.1688130000000001</v>
      </c>
      <c r="L1860">
        <v>1.6995290000000001</v>
      </c>
      <c r="M1860">
        <v>6</v>
      </c>
      <c r="N1860" t="str">
        <f t="shared" si="29"/>
        <v>271230871_43801</v>
      </c>
      <c r="O1860">
        <f>VLOOKUP(N1860,'HEM3 monitor concs'!D:L,9,FALSE)</f>
        <v>1.090130017705033</v>
      </c>
      <c r="P1860">
        <f>VLOOKUP(N1860,'HEM3 monitor concs'!D:L,6,FALSE)</f>
        <v>1.3001770503300001E-4</v>
      </c>
      <c r="Q1860" s="3">
        <v>1.03297935185185</v>
      </c>
      <c r="R1860">
        <v>2.9510680599968999E-2</v>
      </c>
      <c r="S1860" s="5">
        <v>4.1300820000000002E-2</v>
      </c>
      <c r="T1860">
        <v>54</v>
      </c>
      <c r="U1860">
        <v>0</v>
      </c>
      <c r="V1860">
        <v>0</v>
      </c>
      <c r="W1860">
        <v>15</v>
      </c>
      <c r="X1860">
        <v>15</v>
      </c>
      <c r="Y1860">
        <v>9</v>
      </c>
      <c r="Z1860">
        <v>15</v>
      </c>
      <c r="AA1860">
        <v>1</v>
      </c>
      <c r="AB1860">
        <v>0</v>
      </c>
      <c r="AC1860" t="s">
        <v>60</v>
      </c>
      <c r="AD1860" t="s">
        <v>60</v>
      </c>
      <c r="AE1860" t="s">
        <v>179</v>
      </c>
      <c r="AF1860" t="s">
        <v>84</v>
      </c>
      <c r="AI1860">
        <v>1</v>
      </c>
      <c r="AJ1860" t="s">
        <v>60</v>
      </c>
      <c r="AK1860">
        <v>0.09</v>
      </c>
      <c r="AL1860" t="s">
        <v>60</v>
      </c>
      <c r="AM1860" t="s">
        <v>60</v>
      </c>
      <c r="AN1860" t="s">
        <v>60</v>
      </c>
      <c r="AO1860" t="s">
        <v>60</v>
      </c>
      <c r="AP1860" t="s">
        <v>60</v>
      </c>
      <c r="AQ1860" t="s">
        <v>60</v>
      </c>
      <c r="AR1860" t="s">
        <v>60</v>
      </c>
      <c r="AS1860" t="s">
        <v>60</v>
      </c>
      <c r="AT1860">
        <v>1.01026403333333E-2</v>
      </c>
      <c r="AU1860">
        <v>1.07439497222222E-2</v>
      </c>
      <c r="AV1860">
        <v>1.14036111111111E-2</v>
      </c>
      <c r="AW1860">
        <v>1.19485527777778E-2</v>
      </c>
      <c r="AX1860">
        <v>1.29868111111111E-2</v>
      </c>
      <c r="AY1860">
        <v>1.8883655555555601E-2</v>
      </c>
      <c r="AZ1860">
        <v>1.14775483539095E-2</v>
      </c>
      <c r="BA1860">
        <v>4.5889800000000001E-4</v>
      </c>
      <c r="BB1860" t="s">
        <v>1213</v>
      </c>
      <c r="BC1860" s="1" t="s">
        <v>1218</v>
      </c>
      <c r="BD1860" t="s">
        <v>1214</v>
      </c>
      <c r="BE1860" t="s">
        <v>63</v>
      </c>
      <c r="BF1860">
        <v>44.959388730000001</v>
      </c>
      <c r="BG1860">
        <v>-93.035873409999994</v>
      </c>
      <c r="BH1860" t="s">
        <v>109</v>
      </c>
      <c r="BI1860" t="s">
        <v>60</v>
      </c>
      <c r="BJ1860">
        <v>90</v>
      </c>
    </row>
    <row r="1861" spans="1:62" x14ac:dyDescent="0.3">
      <c r="A1861" s="1" t="s">
        <v>1217</v>
      </c>
      <c r="B1861" s="1" t="s">
        <v>204</v>
      </c>
      <c r="C1861" t="s">
        <v>1169</v>
      </c>
      <c r="D1861">
        <v>2011</v>
      </c>
      <c r="E1861" t="s">
        <v>205</v>
      </c>
      <c r="F1861" t="s">
        <v>59</v>
      </c>
      <c r="G1861">
        <v>0.18896584</v>
      </c>
      <c r="H1861">
        <v>0.21015500000000001</v>
      </c>
      <c r="I1861">
        <v>0.23620730000000001</v>
      </c>
      <c r="J1861">
        <v>0.27441735</v>
      </c>
      <c r="K1861">
        <v>0.35708985999999998</v>
      </c>
      <c r="L1861">
        <v>1.0768279999999999</v>
      </c>
      <c r="M1861">
        <v>6</v>
      </c>
      <c r="N1861" t="str">
        <f t="shared" si="29"/>
        <v>271230871_43802</v>
      </c>
      <c r="O1861" t="e">
        <f>VLOOKUP(N1861,'HEM3 monitor concs'!D:L,9,FALSE)</f>
        <v>#N/A</v>
      </c>
      <c r="P1861" t="e">
        <f>VLOOKUP(N1861,'HEM3 monitor concs'!D:L,6,FALSE)</f>
        <v>#N/A</v>
      </c>
      <c r="Q1861" s="3">
        <v>0.28395403818181802</v>
      </c>
      <c r="R1861">
        <v>3.0037241440106801E-2</v>
      </c>
      <c r="S1861" s="5">
        <v>3.4736370000000003E-2</v>
      </c>
      <c r="T1861">
        <v>55</v>
      </c>
      <c r="U1861">
        <v>0</v>
      </c>
      <c r="V1861">
        <v>0</v>
      </c>
      <c r="W1861">
        <v>15</v>
      </c>
      <c r="X1861">
        <v>15</v>
      </c>
      <c r="Y1861">
        <v>10</v>
      </c>
      <c r="Z1861">
        <v>15</v>
      </c>
      <c r="AA1861">
        <v>1</v>
      </c>
      <c r="AB1861">
        <v>0</v>
      </c>
      <c r="AC1861" t="s">
        <v>60</v>
      </c>
      <c r="AD1861" t="s">
        <v>60</v>
      </c>
      <c r="AE1861" t="s">
        <v>206</v>
      </c>
      <c r="AF1861" t="s">
        <v>93</v>
      </c>
      <c r="AI1861">
        <v>1</v>
      </c>
      <c r="AJ1861" s="2">
        <v>1.6000000000000001E-8</v>
      </c>
      <c r="AK1861">
        <v>0.6</v>
      </c>
      <c r="AL1861">
        <v>3.0234534400000001E-3</v>
      </c>
      <c r="AM1861">
        <v>3.3624800000000002E-3</v>
      </c>
      <c r="AN1861">
        <v>3.7793167999999999E-3</v>
      </c>
      <c r="AO1861">
        <v>4.3906776000000002E-3</v>
      </c>
      <c r="AP1861">
        <v>5.7134377599999996E-3</v>
      </c>
      <c r="AQ1861">
        <v>1.7229247999999999E-2</v>
      </c>
      <c r="AR1861">
        <v>4.5432646109090898E-3</v>
      </c>
      <c r="AS1861">
        <v>5.5578191999999999E-4</v>
      </c>
      <c r="AT1861">
        <v>3.1494306666666702E-4</v>
      </c>
      <c r="AU1861">
        <v>3.5025833333333299E-4</v>
      </c>
      <c r="AV1861">
        <v>3.9367883333333301E-4</v>
      </c>
      <c r="AW1861">
        <v>4.5736224999999998E-4</v>
      </c>
      <c r="AX1861">
        <v>5.95149766666667E-4</v>
      </c>
      <c r="AY1861">
        <v>1.79471333333333E-3</v>
      </c>
      <c r="AZ1861">
        <v>4.7325673030302999E-4</v>
      </c>
      <c r="BA1861" s="2">
        <v>5.7893950000000002E-5</v>
      </c>
      <c r="BB1861" t="s">
        <v>1213</v>
      </c>
      <c r="BC1861" s="1" t="s">
        <v>1218</v>
      </c>
      <c r="BD1861" t="s">
        <v>1214</v>
      </c>
      <c r="BE1861" t="s">
        <v>63</v>
      </c>
      <c r="BF1861">
        <v>44.959388730000001</v>
      </c>
      <c r="BG1861">
        <v>-93.035873409999994</v>
      </c>
      <c r="BH1861" t="s">
        <v>109</v>
      </c>
      <c r="BI1861">
        <v>62.5</v>
      </c>
      <c r="BJ1861">
        <v>600</v>
      </c>
    </row>
    <row r="1862" spans="1:62" x14ac:dyDescent="0.3">
      <c r="A1862" s="1" t="s">
        <v>1217</v>
      </c>
      <c r="B1862" s="1" t="s">
        <v>207</v>
      </c>
      <c r="C1862" t="s">
        <v>1169</v>
      </c>
      <c r="D1862">
        <v>2011</v>
      </c>
      <c r="E1862" t="s">
        <v>208</v>
      </c>
      <c r="F1862" t="s">
        <v>59</v>
      </c>
      <c r="G1862">
        <v>6.3474340000000004E-2</v>
      </c>
      <c r="H1862">
        <v>6.8356979999999998E-2</v>
      </c>
      <c r="I1862">
        <v>8.3004910000000001E-2</v>
      </c>
      <c r="J1862">
        <v>0.13183130000000001</v>
      </c>
      <c r="K1862">
        <v>0.28905236000000001</v>
      </c>
      <c r="L1862">
        <v>3.1102430000000001</v>
      </c>
      <c r="M1862">
        <v>6</v>
      </c>
      <c r="N1862" t="str">
        <f t="shared" si="29"/>
        <v>271230871_43803</v>
      </c>
      <c r="O1862" t="e">
        <f>VLOOKUP(N1862,'HEM3 monitor concs'!D:L,9,FALSE)</f>
        <v>#N/A</v>
      </c>
      <c r="P1862" t="e">
        <f>VLOOKUP(N1862,'HEM3 monitor concs'!D:L,6,FALSE)</f>
        <v>#N/A</v>
      </c>
      <c r="Q1862" s="3">
        <v>0.247817099811321</v>
      </c>
      <c r="R1862">
        <v>0.36944950375741598</v>
      </c>
      <c r="S1862" s="5">
        <v>4.8826420000000002E-2</v>
      </c>
      <c r="T1862">
        <v>53</v>
      </c>
      <c r="U1862">
        <v>3</v>
      </c>
      <c r="V1862">
        <v>1</v>
      </c>
      <c r="W1862">
        <v>15</v>
      </c>
      <c r="X1862">
        <v>13</v>
      </c>
      <c r="Y1862">
        <v>10</v>
      </c>
      <c r="Z1862">
        <v>15</v>
      </c>
      <c r="AA1862">
        <v>1</v>
      </c>
      <c r="AB1862">
        <v>5.6603773584905701</v>
      </c>
      <c r="AC1862" t="s">
        <v>60</v>
      </c>
      <c r="AD1862" t="s">
        <v>60</v>
      </c>
      <c r="AE1862" t="s">
        <v>208</v>
      </c>
      <c r="AF1862" t="s">
        <v>93</v>
      </c>
      <c r="AI1862">
        <v>1</v>
      </c>
      <c r="AJ1862" t="s">
        <v>60</v>
      </c>
      <c r="AK1862">
        <v>9.8000000000000004E-2</v>
      </c>
      <c r="AL1862" t="s">
        <v>60</v>
      </c>
      <c r="AM1862" t="s">
        <v>60</v>
      </c>
      <c r="AN1862" t="s">
        <v>60</v>
      </c>
      <c r="AO1862" t="s">
        <v>60</v>
      </c>
      <c r="AP1862" t="s">
        <v>60</v>
      </c>
      <c r="AQ1862" t="s">
        <v>60</v>
      </c>
      <c r="AR1862" t="s">
        <v>60</v>
      </c>
      <c r="AS1862" t="s">
        <v>60</v>
      </c>
      <c r="AT1862">
        <v>6.4769734693877602E-4</v>
      </c>
      <c r="AU1862">
        <v>6.9752020408163297E-4</v>
      </c>
      <c r="AV1862">
        <v>8.4698887755102004E-4</v>
      </c>
      <c r="AW1862">
        <v>1.3452173469387799E-3</v>
      </c>
      <c r="AX1862">
        <v>2.9495138775510201E-3</v>
      </c>
      <c r="AY1862">
        <v>3.17371734693878E-2</v>
      </c>
      <c r="AZ1862">
        <v>2.5287459164420501E-3</v>
      </c>
      <c r="BA1862">
        <v>4.9822877551020399E-4</v>
      </c>
      <c r="BB1862" t="s">
        <v>1213</v>
      </c>
      <c r="BC1862" s="1" t="s">
        <v>1218</v>
      </c>
      <c r="BD1862" t="s">
        <v>1214</v>
      </c>
      <c r="BE1862" t="s">
        <v>63</v>
      </c>
      <c r="BF1862">
        <v>44.959388730000001</v>
      </c>
      <c r="BG1862">
        <v>-93.035873409999994</v>
      </c>
      <c r="BH1862" t="s">
        <v>109</v>
      </c>
      <c r="BI1862" t="s">
        <v>60</v>
      </c>
      <c r="BJ1862">
        <v>98</v>
      </c>
    </row>
    <row r="1863" spans="1:62" x14ac:dyDescent="0.3">
      <c r="A1863" s="1" t="s">
        <v>1217</v>
      </c>
      <c r="B1863" s="1" t="s">
        <v>209</v>
      </c>
      <c r="C1863" t="s">
        <v>1169</v>
      </c>
      <c r="D1863">
        <v>2011</v>
      </c>
      <c r="E1863" t="s">
        <v>210</v>
      </c>
      <c r="F1863" t="s">
        <v>59</v>
      </c>
      <c r="G1863">
        <v>0.42340449000000002</v>
      </c>
      <c r="H1863">
        <v>0.44196382499999998</v>
      </c>
      <c r="I1863">
        <v>0.4749931</v>
      </c>
      <c r="J1863">
        <v>0.52217780000000003</v>
      </c>
      <c r="K1863">
        <v>0.60207734000000002</v>
      </c>
      <c r="L1863">
        <v>0.81786890000000001</v>
      </c>
      <c r="M1863">
        <v>6</v>
      </c>
      <c r="N1863" t="str">
        <f t="shared" si="29"/>
        <v>271230871_43804</v>
      </c>
      <c r="O1863">
        <f>VLOOKUP(N1863,'HEM3 monitor concs'!D:L,9,FALSE)</f>
        <v>0.54701775137508202</v>
      </c>
      <c r="P1863">
        <f>VLOOKUP(N1863,'HEM3 monitor concs'!D:L,6,FALSE)</f>
        <v>1.7751375081999998E-5</v>
      </c>
      <c r="Q1863" s="3">
        <v>0.496779644444444</v>
      </c>
      <c r="R1863">
        <v>6.6001691418715704E-3</v>
      </c>
      <c r="S1863" s="5">
        <v>6.2912990000000002E-2</v>
      </c>
      <c r="T1863">
        <v>54</v>
      </c>
      <c r="U1863">
        <v>0</v>
      </c>
      <c r="V1863">
        <v>0</v>
      </c>
      <c r="W1863">
        <v>15</v>
      </c>
      <c r="X1863">
        <v>14</v>
      </c>
      <c r="Y1863">
        <v>10</v>
      </c>
      <c r="Z1863">
        <v>15</v>
      </c>
      <c r="AA1863">
        <v>1</v>
      </c>
      <c r="AB1863">
        <v>0</v>
      </c>
      <c r="AC1863" t="s">
        <v>60</v>
      </c>
      <c r="AD1863" t="s">
        <v>60</v>
      </c>
      <c r="AE1863" t="s">
        <v>211</v>
      </c>
      <c r="AF1863" t="s">
        <v>93</v>
      </c>
      <c r="AI1863">
        <v>1</v>
      </c>
      <c r="AJ1863" s="2">
        <v>6.0000000000000002E-6</v>
      </c>
      <c r="AK1863">
        <v>0.1</v>
      </c>
      <c r="AL1863">
        <v>2.5404269400000001</v>
      </c>
      <c r="AM1863">
        <v>2.6517829499999999</v>
      </c>
      <c r="AN1863">
        <v>2.8499585999999999</v>
      </c>
      <c r="AO1863">
        <v>3.1330667999999999</v>
      </c>
      <c r="AP1863">
        <v>3.6124640399999999</v>
      </c>
      <c r="AQ1863">
        <v>4.9072133999999998</v>
      </c>
      <c r="AR1863">
        <v>2.98067786666667</v>
      </c>
      <c r="AS1863">
        <v>0.37747794000000001</v>
      </c>
      <c r="AT1863">
        <v>4.2340449E-3</v>
      </c>
      <c r="AU1863">
        <v>4.4196382499999999E-3</v>
      </c>
      <c r="AV1863">
        <v>4.7499309999999998E-3</v>
      </c>
      <c r="AW1863">
        <v>5.2217779999999998E-3</v>
      </c>
      <c r="AX1863">
        <v>6.0207734000000002E-3</v>
      </c>
      <c r="AY1863">
        <v>8.1786889999999994E-3</v>
      </c>
      <c r="AZ1863">
        <v>4.9677964444444396E-3</v>
      </c>
      <c r="BA1863">
        <v>6.2912989999999995E-4</v>
      </c>
      <c r="BB1863" t="s">
        <v>1213</v>
      </c>
      <c r="BC1863" s="1" t="s">
        <v>1218</v>
      </c>
      <c r="BD1863" t="s">
        <v>1214</v>
      </c>
      <c r="BE1863" t="s">
        <v>63</v>
      </c>
      <c r="BF1863">
        <v>44.959388730000001</v>
      </c>
      <c r="BG1863">
        <v>-93.035873409999994</v>
      </c>
      <c r="BH1863" t="s">
        <v>109</v>
      </c>
      <c r="BI1863">
        <v>0.16666666666666699</v>
      </c>
      <c r="BJ1863">
        <v>100</v>
      </c>
    </row>
    <row r="1864" spans="1:62" x14ac:dyDescent="0.3">
      <c r="A1864" s="1" t="s">
        <v>1217</v>
      </c>
      <c r="B1864" s="1" t="s">
        <v>224</v>
      </c>
      <c r="C1864" t="s">
        <v>1169</v>
      </c>
      <c r="D1864">
        <v>2011</v>
      </c>
      <c r="E1864" t="s">
        <v>225</v>
      </c>
      <c r="F1864" t="s">
        <v>59</v>
      </c>
      <c r="G1864">
        <v>2.6308515000000001E-2</v>
      </c>
      <c r="H1864">
        <v>4.4522100000000002E-2</v>
      </c>
      <c r="I1864">
        <v>5.2617039999999997E-2</v>
      </c>
      <c r="J1864">
        <v>6.0711960000000002E-2</v>
      </c>
      <c r="K1864">
        <v>6.6783159999999994E-2</v>
      </c>
      <c r="L1864">
        <v>7.6901819999999996E-2</v>
      </c>
      <c r="M1864">
        <v>6</v>
      </c>
      <c r="N1864" t="str">
        <f t="shared" si="29"/>
        <v>271230871_43815</v>
      </c>
      <c r="O1864" t="e">
        <f>VLOOKUP(N1864,'HEM3 monitor concs'!D:L,9,FALSE)</f>
        <v>#N/A</v>
      </c>
      <c r="P1864" t="e">
        <f>VLOOKUP(N1864,'HEM3 monitor concs'!D:L,6,FALSE)</f>
        <v>#N/A</v>
      </c>
      <c r="Q1864" s="3">
        <v>5.0304197214285702E-2</v>
      </c>
      <c r="R1864">
        <v>2.4534657854836098E-4</v>
      </c>
      <c r="S1864" s="5">
        <v>4.0474639999999999E-2</v>
      </c>
      <c r="T1864">
        <v>56</v>
      </c>
      <c r="U1864">
        <v>10</v>
      </c>
      <c r="V1864">
        <v>1</v>
      </c>
      <c r="W1864">
        <v>15</v>
      </c>
      <c r="X1864">
        <v>15</v>
      </c>
      <c r="Y1864">
        <v>11</v>
      </c>
      <c r="Z1864">
        <v>15</v>
      </c>
      <c r="AA1864">
        <v>1</v>
      </c>
      <c r="AB1864">
        <v>17.8571428571429</v>
      </c>
      <c r="AC1864" t="s">
        <v>60</v>
      </c>
      <c r="AD1864" t="s">
        <v>60</v>
      </c>
      <c r="AE1864" t="s">
        <v>226</v>
      </c>
      <c r="AF1864" t="s">
        <v>93</v>
      </c>
      <c r="AI1864">
        <v>1</v>
      </c>
      <c r="AJ1864" s="2">
        <v>2.5999999999999998E-5</v>
      </c>
      <c r="AK1864">
        <v>2.4</v>
      </c>
      <c r="AL1864">
        <v>0.68402138999999995</v>
      </c>
      <c r="AM1864">
        <v>1.1575746</v>
      </c>
      <c r="AN1864">
        <v>1.3680430400000001</v>
      </c>
      <c r="AO1864">
        <v>1.57851096</v>
      </c>
      <c r="AP1864">
        <v>1.7363621600000001</v>
      </c>
      <c r="AQ1864">
        <v>1.99944732</v>
      </c>
      <c r="AR1864">
        <v>1.3079091275714301</v>
      </c>
      <c r="AS1864">
        <v>1.0523406399999999</v>
      </c>
      <c r="AT1864" s="2">
        <v>1.096188125E-5</v>
      </c>
      <c r="AU1864" s="2">
        <v>1.8550875E-5</v>
      </c>
      <c r="AV1864" s="2">
        <v>2.1923766666666699E-5</v>
      </c>
      <c r="AW1864" s="2">
        <v>2.5296650000000001E-5</v>
      </c>
      <c r="AX1864" s="2">
        <v>2.7826316666666699E-5</v>
      </c>
      <c r="AY1864" s="2">
        <v>3.2042424999999998E-5</v>
      </c>
      <c r="AZ1864" s="2">
        <v>2.0960082172618999E-5</v>
      </c>
      <c r="BA1864" s="2">
        <v>1.68644333333333E-5</v>
      </c>
      <c r="BB1864" t="s">
        <v>1213</v>
      </c>
      <c r="BC1864" s="1" t="s">
        <v>1218</v>
      </c>
      <c r="BD1864" t="s">
        <v>1214</v>
      </c>
      <c r="BE1864" t="s">
        <v>63</v>
      </c>
      <c r="BF1864">
        <v>44.959388730000001</v>
      </c>
      <c r="BG1864">
        <v>-93.035873409999994</v>
      </c>
      <c r="BH1864" t="s">
        <v>109</v>
      </c>
      <c r="BI1864">
        <v>3.8461538461538498E-2</v>
      </c>
      <c r="BJ1864">
        <v>2400</v>
      </c>
    </row>
    <row r="1865" spans="1:62" x14ac:dyDescent="0.3">
      <c r="A1865" s="1" t="s">
        <v>1217</v>
      </c>
      <c r="B1865" s="1" t="s">
        <v>227</v>
      </c>
      <c r="C1865" t="s">
        <v>1169</v>
      </c>
      <c r="D1865">
        <v>2011</v>
      </c>
      <c r="E1865" t="s">
        <v>228</v>
      </c>
      <c r="F1865" t="s">
        <v>59</v>
      </c>
      <c r="G1865">
        <v>2.7808033999999999E-2</v>
      </c>
      <c r="H1865">
        <v>4.57815175E-2</v>
      </c>
      <c r="I1865">
        <v>9.1563039999999998E-2</v>
      </c>
      <c r="J1865">
        <v>0.137344525</v>
      </c>
      <c r="K1865">
        <v>0.18990850000000001</v>
      </c>
      <c r="L1865">
        <v>0.70537450000000002</v>
      </c>
      <c r="M1865">
        <v>6</v>
      </c>
      <c r="N1865" t="str">
        <f t="shared" si="29"/>
        <v>271230871_43817</v>
      </c>
      <c r="O1865" t="e">
        <f>VLOOKUP(N1865,'HEM3 monitor concs'!D:L,9,FALSE)</f>
        <v>#N/A</v>
      </c>
      <c r="P1865" t="e">
        <f>VLOOKUP(N1865,'HEM3 monitor concs'!D:L,6,FALSE)</f>
        <v>#N/A</v>
      </c>
      <c r="Q1865" s="3">
        <v>0.12130145365384599</v>
      </c>
      <c r="R1865">
        <v>1.7617083381661899E-2</v>
      </c>
      <c r="S1865" s="5">
        <v>6.7824469999999998E-2</v>
      </c>
      <c r="T1865">
        <v>52</v>
      </c>
      <c r="U1865">
        <v>19</v>
      </c>
      <c r="V1865">
        <v>1</v>
      </c>
      <c r="W1865">
        <v>13</v>
      </c>
      <c r="X1865">
        <v>13</v>
      </c>
      <c r="Y1865">
        <v>11</v>
      </c>
      <c r="Z1865">
        <v>15</v>
      </c>
      <c r="AA1865">
        <v>1</v>
      </c>
      <c r="AB1865">
        <v>36.538461538461497</v>
      </c>
      <c r="AC1865" t="s">
        <v>60</v>
      </c>
      <c r="AD1865" t="s">
        <v>60</v>
      </c>
      <c r="AE1865" t="s">
        <v>228</v>
      </c>
      <c r="AF1865" t="s">
        <v>84</v>
      </c>
      <c r="AI1865">
        <v>1</v>
      </c>
      <c r="AJ1865" s="2">
        <v>2.6E-7</v>
      </c>
      <c r="AK1865">
        <v>0.04</v>
      </c>
      <c r="AL1865">
        <v>7.2300888400000001E-3</v>
      </c>
      <c r="AM1865">
        <v>1.1903194549999999E-2</v>
      </c>
      <c r="AN1865">
        <v>2.3806390399999999E-2</v>
      </c>
      <c r="AO1865">
        <v>3.57095765E-2</v>
      </c>
      <c r="AP1865">
        <v>4.9376209999999997E-2</v>
      </c>
      <c r="AQ1865">
        <v>0.18339737</v>
      </c>
      <c r="AR1865">
        <v>3.1538377950000002E-2</v>
      </c>
      <c r="AS1865">
        <v>1.76343622E-2</v>
      </c>
      <c r="AT1865">
        <v>6.9520084999999995E-4</v>
      </c>
      <c r="AU1865">
        <v>1.1445379375000001E-3</v>
      </c>
      <c r="AV1865">
        <v>2.2890760000000001E-3</v>
      </c>
      <c r="AW1865">
        <v>3.4336131249999998E-3</v>
      </c>
      <c r="AX1865">
        <v>4.7477125E-3</v>
      </c>
      <c r="AY1865">
        <v>1.76343625E-2</v>
      </c>
      <c r="AZ1865">
        <v>3.0325363413461499E-3</v>
      </c>
      <c r="BA1865">
        <v>1.6956117499999999E-3</v>
      </c>
      <c r="BB1865" t="s">
        <v>1213</v>
      </c>
      <c r="BC1865" s="1" t="s">
        <v>1218</v>
      </c>
      <c r="BD1865" t="s">
        <v>1214</v>
      </c>
      <c r="BE1865" t="s">
        <v>63</v>
      </c>
      <c r="BF1865">
        <v>44.959388730000001</v>
      </c>
      <c r="BG1865">
        <v>-93.035873409999994</v>
      </c>
      <c r="BH1865" t="s">
        <v>109</v>
      </c>
      <c r="BI1865">
        <v>3.8461538461538498</v>
      </c>
      <c r="BJ1865">
        <v>40</v>
      </c>
    </row>
    <row r="1866" spans="1:62" x14ac:dyDescent="0.3">
      <c r="A1866" s="1" t="s">
        <v>1217</v>
      </c>
      <c r="B1866" s="1" t="s">
        <v>254</v>
      </c>
      <c r="C1866" t="s">
        <v>1169</v>
      </c>
      <c r="D1866">
        <v>2011</v>
      </c>
      <c r="E1866" t="s">
        <v>255</v>
      </c>
      <c r="F1866" t="s">
        <v>59</v>
      </c>
      <c r="G1866">
        <v>0.1389553</v>
      </c>
      <c r="H1866">
        <v>0.1910635</v>
      </c>
      <c r="I1866">
        <v>0.34738819999999998</v>
      </c>
      <c r="J1866">
        <v>0.69911889999999999</v>
      </c>
      <c r="K1866">
        <v>1.0412961999999999</v>
      </c>
      <c r="L1866">
        <v>2.5663309999999999</v>
      </c>
      <c r="M1866">
        <v>6</v>
      </c>
      <c r="N1866" t="str">
        <f t="shared" si="29"/>
        <v>271230871_45109</v>
      </c>
      <c r="O1866" t="e">
        <f>VLOOKUP(N1866,'HEM3 monitor concs'!D:L,9,FALSE)</f>
        <v>#N/A</v>
      </c>
      <c r="P1866" t="e">
        <f>VLOOKUP(N1866,'HEM3 monitor concs'!D:L,6,FALSE)</f>
        <v>#N/A</v>
      </c>
      <c r="Q1866" s="3">
        <v>0.51960759490566</v>
      </c>
      <c r="R1866">
        <v>0.223093629162223</v>
      </c>
      <c r="S1866" s="5">
        <v>1.085588E-2</v>
      </c>
      <c r="T1866">
        <v>53</v>
      </c>
      <c r="U1866">
        <v>0</v>
      </c>
      <c r="V1866">
        <v>0</v>
      </c>
      <c r="W1866">
        <v>15</v>
      </c>
      <c r="X1866">
        <v>13</v>
      </c>
      <c r="Y1866">
        <v>10</v>
      </c>
      <c r="Z1866">
        <v>15</v>
      </c>
      <c r="AA1866">
        <v>1</v>
      </c>
      <c r="AB1866">
        <v>0</v>
      </c>
      <c r="AC1866" t="s">
        <v>60</v>
      </c>
      <c r="AD1866" t="s">
        <v>60</v>
      </c>
      <c r="AE1866" t="s">
        <v>256</v>
      </c>
      <c r="AF1866" t="s">
        <v>84</v>
      </c>
      <c r="AI1866">
        <v>1</v>
      </c>
      <c r="AJ1866" t="s">
        <v>60</v>
      </c>
      <c r="AK1866">
        <v>0.1</v>
      </c>
      <c r="AL1866" t="s">
        <v>60</v>
      </c>
      <c r="AM1866" t="s">
        <v>60</v>
      </c>
      <c r="AN1866" t="s">
        <v>60</v>
      </c>
      <c r="AO1866" t="s">
        <v>60</v>
      </c>
      <c r="AP1866" t="s">
        <v>60</v>
      </c>
      <c r="AQ1866" t="s">
        <v>60</v>
      </c>
      <c r="AR1866" t="s">
        <v>60</v>
      </c>
      <c r="AS1866" t="s">
        <v>60</v>
      </c>
      <c r="AT1866">
        <v>1.389553E-3</v>
      </c>
      <c r="AU1866">
        <v>1.9106349999999999E-3</v>
      </c>
      <c r="AV1866">
        <v>3.4738820000000002E-3</v>
      </c>
      <c r="AW1866">
        <v>6.9911890000000001E-3</v>
      </c>
      <c r="AX1866">
        <v>1.0412962E-2</v>
      </c>
      <c r="AY1866">
        <v>2.5663310000000002E-2</v>
      </c>
      <c r="AZ1866">
        <v>5.1960759490566003E-3</v>
      </c>
      <c r="BA1866">
        <v>1.085588E-4</v>
      </c>
      <c r="BB1866" t="s">
        <v>1213</v>
      </c>
      <c r="BC1866" s="1" t="s">
        <v>1218</v>
      </c>
      <c r="BD1866" t="s">
        <v>1214</v>
      </c>
      <c r="BE1866" t="s">
        <v>63</v>
      </c>
      <c r="BF1866">
        <v>44.959388730000001</v>
      </c>
      <c r="BG1866">
        <v>-93.035873409999994</v>
      </c>
      <c r="BH1866" t="s">
        <v>109</v>
      </c>
      <c r="BI1866" t="s">
        <v>60</v>
      </c>
      <c r="BJ1866">
        <v>100</v>
      </c>
    </row>
    <row r="1867" spans="1:62" x14ac:dyDescent="0.3">
      <c r="A1867" s="1" t="s">
        <v>1217</v>
      </c>
      <c r="B1867" s="1" t="s">
        <v>257</v>
      </c>
      <c r="C1867" t="s">
        <v>1169</v>
      </c>
      <c r="D1867">
        <v>2011</v>
      </c>
      <c r="E1867" t="s">
        <v>258</v>
      </c>
      <c r="F1867" t="s">
        <v>59</v>
      </c>
      <c r="G1867">
        <v>0.27220232</v>
      </c>
      <c r="H1867">
        <v>0.38657835000000002</v>
      </c>
      <c r="I1867">
        <v>0.54152920000000004</v>
      </c>
      <c r="J1867">
        <v>0.70286974999999996</v>
      </c>
      <c r="K1867">
        <v>0.91820351</v>
      </c>
      <c r="L1867">
        <v>1.498391</v>
      </c>
      <c r="M1867">
        <v>6</v>
      </c>
      <c r="N1867" t="str">
        <f t="shared" si="29"/>
        <v>271230871_45201</v>
      </c>
      <c r="O1867" t="e">
        <f>VLOOKUP(N1867,'HEM3 monitor concs'!D:L,9,FALSE)</f>
        <v>#N/A</v>
      </c>
      <c r="P1867" t="e">
        <f>VLOOKUP(N1867,'HEM3 monitor concs'!D:L,6,FALSE)</f>
        <v>#N/A</v>
      </c>
      <c r="Q1867" s="3">
        <v>0.56898136481481498</v>
      </c>
      <c r="R1867">
        <v>6.5836992038806497E-2</v>
      </c>
      <c r="S1867" s="5">
        <v>1.0649540000000001E-2</v>
      </c>
      <c r="T1867">
        <v>54</v>
      </c>
      <c r="U1867">
        <v>0</v>
      </c>
      <c r="V1867">
        <v>0</v>
      </c>
      <c r="W1867">
        <v>15</v>
      </c>
      <c r="X1867">
        <v>15</v>
      </c>
      <c r="Y1867">
        <v>9</v>
      </c>
      <c r="Z1867">
        <v>15</v>
      </c>
      <c r="AA1867">
        <v>1</v>
      </c>
      <c r="AB1867">
        <v>0</v>
      </c>
      <c r="AC1867" t="s">
        <v>60</v>
      </c>
      <c r="AD1867" t="s">
        <v>60</v>
      </c>
      <c r="AE1867" t="s">
        <v>258</v>
      </c>
      <c r="AF1867" t="s">
        <v>88</v>
      </c>
      <c r="AI1867">
        <v>1</v>
      </c>
      <c r="AJ1867" s="2">
        <v>7.7999999999999999E-6</v>
      </c>
      <c r="AK1867">
        <v>0.03</v>
      </c>
      <c r="AL1867">
        <v>2.1231780960000002</v>
      </c>
      <c r="AM1867">
        <v>3.0153111300000002</v>
      </c>
      <c r="AN1867">
        <v>4.2239277599999996</v>
      </c>
      <c r="AO1867">
        <v>5.4823840500000003</v>
      </c>
      <c r="AP1867">
        <v>7.1619873780000001</v>
      </c>
      <c r="AQ1867">
        <v>11.6874498</v>
      </c>
      <c r="AR1867">
        <v>4.4380546455555603</v>
      </c>
      <c r="AS1867">
        <v>8.3066412000000006E-2</v>
      </c>
      <c r="AT1867">
        <v>9.0734106666666703E-3</v>
      </c>
      <c r="AU1867">
        <v>1.2885944999999999E-2</v>
      </c>
      <c r="AV1867">
        <v>1.80509733333333E-2</v>
      </c>
      <c r="AW1867">
        <v>2.3428991666666701E-2</v>
      </c>
      <c r="AX1867">
        <v>3.06067836666667E-2</v>
      </c>
      <c r="AY1867">
        <v>4.99463666666667E-2</v>
      </c>
      <c r="AZ1867">
        <v>1.8966045493827199E-2</v>
      </c>
      <c r="BA1867">
        <v>3.5498466666666699E-4</v>
      </c>
      <c r="BB1867" t="s">
        <v>1213</v>
      </c>
      <c r="BC1867" s="1" t="s">
        <v>1218</v>
      </c>
      <c r="BD1867" t="s">
        <v>1214</v>
      </c>
      <c r="BE1867" t="s">
        <v>63</v>
      </c>
      <c r="BF1867">
        <v>44.959388730000001</v>
      </c>
      <c r="BG1867">
        <v>-93.035873409999994</v>
      </c>
      <c r="BH1867" t="s">
        <v>109</v>
      </c>
      <c r="BI1867">
        <v>0.128205128205128</v>
      </c>
      <c r="BJ1867">
        <v>30</v>
      </c>
    </row>
    <row r="1868" spans="1:62" x14ac:dyDescent="0.3">
      <c r="A1868" s="1" t="s">
        <v>1217</v>
      </c>
      <c r="B1868" s="1" t="s">
        <v>259</v>
      </c>
      <c r="C1868" t="s">
        <v>1169</v>
      </c>
      <c r="D1868">
        <v>2011</v>
      </c>
      <c r="E1868" t="s">
        <v>260</v>
      </c>
      <c r="F1868" t="s">
        <v>59</v>
      </c>
      <c r="G1868">
        <v>0.35612958</v>
      </c>
      <c r="H1868">
        <v>0.52759940000000005</v>
      </c>
      <c r="I1868">
        <v>0.76125054999999997</v>
      </c>
      <c r="J1868">
        <v>1.3990802499999999</v>
      </c>
      <c r="K1868">
        <v>2.1676795000000002</v>
      </c>
      <c r="L1868">
        <v>3.8514750000000002</v>
      </c>
      <c r="M1868">
        <v>6</v>
      </c>
      <c r="N1868" t="str">
        <f t="shared" si="29"/>
        <v>271230871_45202</v>
      </c>
      <c r="O1868" t="e">
        <f>VLOOKUP(N1868,'HEM3 monitor concs'!D:L,9,FALSE)</f>
        <v>#N/A</v>
      </c>
      <c r="P1868" t="e">
        <f>VLOOKUP(N1868,'HEM3 monitor concs'!D:L,6,FALSE)</f>
        <v>#N/A</v>
      </c>
      <c r="Q1868" s="3">
        <v>1.06679433076923</v>
      </c>
      <c r="R1868">
        <v>0.60485835851682401</v>
      </c>
      <c r="S1868" s="5">
        <v>1.076733E-2</v>
      </c>
      <c r="T1868">
        <v>52</v>
      </c>
      <c r="U1868">
        <v>0</v>
      </c>
      <c r="V1868">
        <v>0</v>
      </c>
      <c r="W1868">
        <v>15</v>
      </c>
      <c r="X1868">
        <v>12</v>
      </c>
      <c r="Y1868">
        <v>10</v>
      </c>
      <c r="Z1868">
        <v>15</v>
      </c>
      <c r="AA1868">
        <v>1</v>
      </c>
      <c r="AB1868">
        <v>0</v>
      </c>
      <c r="AC1868" t="s">
        <v>60</v>
      </c>
      <c r="AD1868" t="s">
        <v>60</v>
      </c>
      <c r="AE1868" t="s">
        <v>260</v>
      </c>
      <c r="AF1868" t="s">
        <v>62</v>
      </c>
      <c r="AG1868" t="s">
        <v>84</v>
      </c>
      <c r="AI1868">
        <v>1</v>
      </c>
      <c r="AJ1868" t="s">
        <v>60</v>
      </c>
      <c r="AK1868">
        <v>5</v>
      </c>
      <c r="AL1868" t="s">
        <v>60</v>
      </c>
      <c r="AM1868" t="s">
        <v>60</v>
      </c>
      <c r="AN1868" t="s">
        <v>60</v>
      </c>
      <c r="AO1868" t="s">
        <v>60</v>
      </c>
      <c r="AP1868" t="s">
        <v>60</v>
      </c>
      <c r="AQ1868" t="s">
        <v>60</v>
      </c>
      <c r="AR1868" t="s">
        <v>60</v>
      </c>
      <c r="AS1868" t="s">
        <v>60</v>
      </c>
      <c r="AT1868" s="2">
        <v>7.1225915999999996E-5</v>
      </c>
      <c r="AU1868">
        <v>1.0551988E-4</v>
      </c>
      <c r="AV1868">
        <v>1.5225011000000001E-4</v>
      </c>
      <c r="AW1868">
        <v>2.7981605000000002E-4</v>
      </c>
      <c r="AX1868">
        <v>4.3353590000000001E-4</v>
      </c>
      <c r="AY1868">
        <v>7.7029500000000005E-4</v>
      </c>
      <c r="AZ1868">
        <v>2.1335886615384599E-4</v>
      </c>
      <c r="BA1868" s="2">
        <v>2.1534660000000001E-6</v>
      </c>
      <c r="BB1868" t="s">
        <v>1213</v>
      </c>
      <c r="BC1868" s="1" t="s">
        <v>1218</v>
      </c>
      <c r="BD1868" t="s">
        <v>1214</v>
      </c>
      <c r="BE1868" t="s">
        <v>63</v>
      </c>
      <c r="BF1868">
        <v>44.959388730000001</v>
      </c>
      <c r="BG1868">
        <v>-93.035873409999994</v>
      </c>
      <c r="BH1868" t="s">
        <v>109</v>
      </c>
      <c r="BI1868" t="s">
        <v>60</v>
      </c>
      <c r="BJ1868">
        <v>5000</v>
      </c>
    </row>
    <row r="1869" spans="1:62" x14ac:dyDescent="0.3">
      <c r="A1869" s="1" t="s">
        <v>1217</v>
      </c>
      <c r="B1869" s="1" t="s">
        <v>261</v>
      </c>
      <c r="C1869" t="s">
        <v>1169</v>
      </c>
      <c r="D1869">
        <v>2011</v>
      </c>
      <c r="E1869" t="s">
        <v>262</v>
      </c>
      <c r="F1869" t="s">
        <v>59</v>
      </c>
      <c r="G1869">
        <v>5.7055500000000002E-2</v>
      </c>
      <c r="H1869">
        <v>7.2508027500000002E-2</v>
      </c>
      <c r="I1869">
        <v>0.13550680000000001</v>
      </c>
      <c r="J1869">
        <v>0.23297660000000001</v>
      </c>
      <c r="K1869">
        <v>0.31903533000000001</v>
      </c>
      <c r="L1869">
        <v>0.92715179999999997</v>
      </c>
      <c r="M1869">
        <v>6</v>
      </c>
      <c r="N1869" t="str">
        <f t="shared" si="29"/>
        <v>271230871_45203</v>
      </c>
      <c r="O1869">
        <f>VLOOKUP(N1869,'HEM3 monitor concs'!D:L,9,FALSE)</f>
        <v>0.44079194183293702</v>
      </c>
      <c r="P1869">
        <f>VLOOKUP(N1869,'HEM3 monitor concs'!D:L,6,FALSE)</f>
        <v>0.424791941832937</v>
      </c>
      <c r="Q1869" s="3">
        <v>0.179619163333333</v>
      </c>
      <c r="R1869">
        <v>2.4392509604924201E-2</v>
      </c>
      <c r="S1869" s="5">
        <v>1.1886559999999999E-2</v>
      </c>
      <c r="T1869">
        <v>54</v>
      </c>
      <c r="U1869">
        <v>0</v>
      </c>
      <c r="V1869">
        <v>0</v>
      </c>
      <c r="W1869">
        <v>14</v>
      </c>
      <c r="X1869">
        <v>15</v>
      </c>
      <c r="Y1869">
        <v>10</v>
      </c>
      <c r="Z1869">
        <v>15</v>
      </c>
      <c r="AA1869">
        <v>1</v>
      </c>
      <c r="AB1869">
        <v>0</v>
      </c>
      <c r="AC1869" t="s">
        <v>60</v>
      </c>
      <c r="AD1869" t="s">
        <v>60</v>
      </c>
      <c r="AE1869" t="s">
        <v>263</v>
      </c>
      <c r="AF1869" t="s">
        <v>68</v>
      </c>
      <c r="AI1869">
        <v>1</v>
      </c>
      <c r="AJ1869" s="2">
        <v>2.5000000000000002E-6</v>
      </c>
      <c r="AK1869">
        <v>1</v>
      </c>
      <c r="AL1869">
        <v>0.14263875000000001</v>
      </c>
      <c r="AM1869">
        <v>0.18127006875000001</v>
      </c>
      <c r="AN1869">
        <v>0.33876699999999998</v>
      </c>
      <c r="AO1869">
        <v>0.58244149999999995</v>
      </c>
      <c r="AP1869">
        <v>0.79758832499999999</v>
      </c>
      <c r="AQ1869">
        <v>2.3178795000000001</v>
      </c>
      <c r="AR1869">
        <v>0.44904790833333302</v>
      </c>
      <c r="AS1869">
        <v>2.97164E-2</v>
      </c>
      <c r="AT1869" s="2">
        <v>5.7055500000000003E-5</v>
      </c>
      <c r="AU1869" s="2">
        <v>7.2508027500000003E-5</v>
      </c>
      <c r="AV1869">
        <v>1.355068E-4</v>
      </c>
      <c r="AW1869">
        <v>2.3297659999999999E-4</v>
      </c>
      <c r="AX1869">
        <v>3.1903532999999999E-4</v>
      </c>
      <c r="AY1869">
        <v>9.2715180000000003E-4</v>
      </c>
      <c r="AZ1869">
        <v>1.79619163333333E-4</v>
      </c>
      <c r="BA1869" s="2">
        <v>1.188656E-5</v>
      </c>
      <c r="BB1869" t="s">
        <v>1213</v>
      </c>
      <c r="BC1869" s="1" t="s">
        <v>1218</v>
      </c>
      <c r="BD1869" t="s">
        <v>1214</v>
      </c>
      <c r="BE1869" t="s">
        <v>63</v>
      </c>
      <c r="BF1869">
        <v>44.959388730000001</v>
      </c>
      <c r="BG1869">
        <v>-93.035873409999994</v>
      </c>
      <c r="BH1869" t="s">
        <v>109</v>
      </c>
      <c r="BI1869">
        <v>0.4</v>
      </c>
      <c r="BJ1869">
        <v>1000</v>
      </c>
    </row>
    <row r="1870" spans="1:62" x14ac:dyDescent="0.3">
      <c r="A1870" s="1" t="s">
        <v>1217</v>
      </c>
      <c r="B1870" s="1" t="s">
        <v>264</v>
      </c>
      <c r="C1870" t="s">
        <v>1169</v>
      </c>
      <c r="D1870">
        <v>2011</v>
      </c>
      <c r="E1870" t="s">
        <v>265</v>
      </c>
      <c r="F1870" t="s">
        <v>59</v>
      </c>
      <c r="G1870">
        <v>5.6450590000000002E-2</v>
      </c>
      <c r="H1870">
        <v>9.3360589999999993E-2</v>
      </c>
      <c r="I1870">
        <v>0.1432976</v>
      </c>
      <c r="J1870">
        <v>0.26271234999999998</v>
      </c>
      <c r="K1870">
        <v>0.39775954000000002</v>
      </c>
      <c r="L1870">
        <v>0.92057880000000003</v>
      </c>
      <c r="M1870">
        <v>6</v>
      </c>
      <c r="N1870" t="str">
        <f t="shared" si="29"/>
        <v>271230871_45204</v>
      </c>
      <c r="O1870" t="e">
        <f>VLOOKUP(N1870,'HEM3 monitor concs'!D:L,9,FALSE)</f>
        <v>#N/A</v>
      </c>
      <c r="P1870" t="e">
        <f>VLOOKUP(N1870,'HEM3 monitor concs'!D:L,6,FALSE)</f>
        <v>#N/A</v>
      </c>
      <c r="Q1870" s="3">
        <v>0.19864290490909101</v>
      </c>
      <c r="R1870">
        <v>2.80844612833657E-2</v>
      </c>
      <c r="S1870" s="5">
        <v>1.085588E-2</v>
      </c>
      <c r="T1870">
        <v>55</v>
      </c>
      <c r="U1870">
        <v>0</v>
      </c>
      <c r="V1870">
        <v>0</v>
      </c>
      <c r="W1870">
        <v>15</v>
      </c>
      <c r="X1870">
        <v>15</v>
      </c>
      <c r="Y1870">
        <v>10</v>
      </c>
      <c r="Z1870">
        <v>15</v>
      </c>
      <c r="AA1870">
        <v>1</v>
      </c>
      <c r="AB1870">
        <v>0</v>
      </c>
      <c r="AC1870" t="s">
        <v>60</v>
      </c>
      <c r="AD1870" t="s">
        <v>60</v>
      </c>
      <c r="AE1870" t="s">
        <v>265</v>
      </c>
      <c r="AF1870" t="s">
        <v>84</v>
      </c>
      <c r="AI1870">
        <v>1</v>
      </c>
      <c r="AJ1870" t="s">
        <v>60</v>
      </c>
      <c r="AK1870">
        <v>0.1</v>
      </c>
      <c r="AL1870" t="s">
        <v>60</v>
      </c>
      <c r="AM1870" t="s">
        <v>60</v>
      </c>
      <c r="AN1870" t="s">
        <v>60</v>
      </c>
      <c r="AO1870" t="s">
        <v>60</v>
      </c>
      <c r="AP1870" t="s">
        <v>60</v>
      </c>
      <c r="AQ1870" t="s">
        <v>60</v>
      </c>
      <c r="AR1870" t="s">
        <v>60</v>
      </c>
      <c r="AS1870" t="s">
        <v>60</v>
      </c>
      <c r="AT1870">
        <v>5.6450589999999996E-4</v>
      </c>
      <c r="AU1870">
        <v>9.3360589999999999E-4</v>
      </c>
      <c r="AV1870">
        <v>1.4329760000000001E-3</v>
      </c>
      <c r="AW1870">
        <v>2.6271235E-3</v>
      </c>
      <c r="AX1870">
        <v>3.9775953999999997E-3</v>
      </c>
      <c r="AY1870">
        <v>9.2057879999999995E-3</v>
      </c>
      <c r="AZ1870">
        <v>1.9864290490909102E-3</v>
      </c>
      <c r="BA1870">
        <v>1.085588E-4</v>
      </c>
      <c r="BB1870" t="s">
        <v>1213</v>
      </c>
      <c r="BC1870" s="1" t="s">
        <v>1218</v>
      </c>
      <c r="BD1870" t="s">
        <v>1214</v>
      </c>
      <c r="BE1870" t="s">
        <v>63</v>
      </c>
      <c r="BF1870">
        <v>44.959388730000001</v>
      </c>
      <c r="BG1870">
        <v>-93.035873409999994</v>
      </c>
      <c r="BH1870" t="s">
        <v>109</v>
      </c>
      <c r="BI1870" t="s">
        <v>60</v>
      </c>
      <c r="BJ1870">
        <v>100</v>
      </c>
    </row>
    <row r="1871" spans="1:62" x14ac:dyDescent="0.3">
      <c r="A1871" s="1" t="s">
        <v>1217</v>
      </c>
      <c r="B1871" s="1" t="s">
        <v>266</v>
      </c>
      <c r="C1871" t="s">
        <v>1169</v>
      </c>
      <c r="D1871">
        <v>2011</v>
      </c>
      <c r="E1871" t="s">
        <v>267</v>
      </c>
      <c r="F1871" t="s">
        <v>59</v>
      </c>
      <c r="G1871">
        <v>0</v>
      </c>
      <c r="H1871">
        <v>1.7038939999999999E-2</v>
      </c>
      <c r="I1871">
        <v>3.8337610000000001E-2</v>
      </c>
      <c r="J1871">
        <v>7.0285634999999999E-2</v>
      </c>
      <c r="K1871">
        <v>0.12438423999999999</v>
      </c>
      <c r="L1871">
        <v>0.89028470000000004</v>
      </c>
      <c r="M1871">
        <v>6</v>
      </c>
      <c r="N1871" t="str">
        <f t="shared" si="29"/>
        <v>271230871_45220</v>
      </c>
      <c r="O1871">
        <f>VLOOKUP(N1871,'HEM3 monitor concs'!D:L,9,FALSE)</f>
        <v>3.6384120158278001E-2</v>
      </c>
      <c r="P1871">
        <f>VLOOKUP(N1871,'HEM3 monitor concs'!D:L,6,FALSE)</f>
        <v>3.5517961713399E-2</v>
      </c>
      <c r="Q1871" s="3">
        <v>6.6684216000000004E-2</v>
      </c>
      <c r="R1871">
        <v>1.6488216433615699E-2</v>
      </c>
      <c r="S1871" s="5">
        <v>1.064934E-2</v>
      </c>
      <c r="T1871">
        <v>55</v>
      </c>
      <c r="U1871">
        <v>12</v>
      </c>
      <c r="V1871">
        <v>10</v>
      </c>
      <c r="W1871">
        <v>15</v>
      </c>
      <c r="X1871">
        <v>14</v>
      </c>
      <c r="Y1871">
        <v>11</v>
      </c>
      <c r="Z1871">
        <v>15</v>
      </c>
      <c r="AA1871">
        <v>1</v>
      </c>
      <c r="AB1871">
        <v>21.818181818181799</v>
      </c>
      <c r="AC1871" t="s">
        <v>60</v>
      </c>
      <c r="AD1871" t="s">
        <v>60</v>
      </c>
      <c r="AE1871" t="s">
        <v>267</v>
      </c>
      <c r="AF1871" t="s">
        <v>84</v>
      </c>
      <c r="AI1871">
        <v>1</v>
      </c>
      <c r="AJ1871" t="s">
        <v>60</v>
      </c>
      <c r="AK1871">
        <v>1</v>
      </c>
      <c r="AL1871" t="s">
        <v>60</v>
      </c>
      <c r="AM1871" t="s">
        <v>60</v>
      </c>
      <c r="AN1871" t="s">
        <v>60</v>
      </c>
      <c r="AO1871" t="s">
        <v>60</v>
      </c>
      <c r="AP1871" t="s">
        <v>60</v>
      </c>
      <c r="AQ1871" t="s">
        <v>60</v>
      </c>
      <c r="AR1871" t="s">
        <v>60</v>
      </c>
      <c r="AS1871" t="s">
        <v>60</v>
      </c>
      <c r="AT1871">
        <v>0</v>
      </c>
      <c r="AU1871" s="2">
        <v>1.703894E-5</v>
      </c>
      <c r="AV1871" s="2">
        <v>3.8337609999999998E-5</v>
      </c>
      <c r="AW1871" s="2">
        <v>7.0285635000000006E-5</v>
      </c>
      <c r="AX1871">
        <v>1.2438424E-4</v>
      </c>
      <c r="AY1871">
        <v>8.902847E-4</v>
      </c>
      <c r="AZ1871" s="2">
        <v>6.6684216000000005E-5</v>
      </c>
      <c r="BA1871" s="2">
        <v>1.0649339999999999E-5</v>
      </c>
      <c r="BB1871" t="s">
        <v>1213</v>
      </c>
      <c r="BC1871" s="1" t="s">
        <v>1218</v>
      </c>
      <c r="BD1871" t="s">
        <v>1214</v>
      </c>
      <c r="BE1871" t="s">
        <v>63</v>
      </c>
      <c r="BF1871">
        <v>44.959388730000001</v>
      </c>
      <c r="BG1871">
        <v>-93.035873409999994</v>
      </c>
      <c r="BH1871" t="s">
        <v>109</v>
      </c>
      <c r="BI1871" t="s">
        <v>60</v>
      </c>
      <c r="BJ1871">
        <v>1000</v>
      </c>
    </row>
    <row r="1872" spans="1:62" x14ac:dyDescent="0.3">
      <c r="A1872" s="1" t="s">
        <v>1219</v>
      </c>
      <c r="B1872" s="1" t="s">
        <v>78</v>
      </c>
      <c r="C1872" t="s">
        <v>1169</v>
      </c>
      <c r="D1872">
        <v>2011</v>
      </c>
      <c r="E1872" t="s">
        <v>79</v>
      </c>
      <c r="F1872" t="s">
        <v>59</v>
      </c>
      <c r="G1872">
        <v>2.0599999999999999E-4</v>
      </c>
      <c r="H1872">
        <v>6.2750000000000002E-4</v>
      </c>
      <c r="I1872">
        <v>1.14E-3</v>
      </c>
      <c r="J1872">
        <v>2.0600000000000002E-3</v>
      </c>
      <c r="K1872">
        <v>2.477E-3</v>
      </c>
      <c r="L1872">
        <v>7.0299999999999998E-3</v>
      </c>
      <c r="M1872">
        <v>3</v>
      </c>
      <c r="N1872" t="str">
        <f t="shared" si="29"/>
        <v>271339000_88128</v>
      </c>
      <c r="O1872" t="e">
        <f>VLOOKUP(N1872,'HEM3 monitor concs'!D:L,9,FALSE)</f>
        <v>#N/A</v>
      </c>
      <c r="P1872" t="e">
        <f>VLOOKUP(N1872,'HEM3 monitor concs'!D:L,6,FALSE)</f>
        <v>#N/A</v>
      </c>
      <c r="Q1872" s="3">
        <v>1.3493999999999999E-3</v>
      </c>
      <c r="R1872" s="2">
        <v>1.1104804444444401E-6</v>
      </c>
      <c r="S1872" s="5">
        <v>6.512E-4</v>
      </c>
      <c r="T1872">
        <v>100</v>
      </c>
      <c r="U1872">
        <v>26</v>
      </c>
      <c r="V1872">
        <v>4</v>
      </c>
      <c r="W1872">
        <v>25</v>
      </c>
      <c r="X1872">
        <v>22</v>
      </c>
      <c r="Y1872">
        <v>24</v>
      </c>
      <c r="Z1872">
        <v>29</v>
      </c>
      <c r="AA1872">
        <v>1</v>
      </c>
      <c r="AB1872">
        <v>26</v>
      </c>
      <c r="AC1872" t="s">
        <v>60</v>
      </c>
      <c r="AD1872" t="s">
        <v>60</v>
      </c>
      <c r="AE1872" t="s">
        <v>80</v>
      </c>
      <c r="AF1872" t="s">
        <v>68</v>
      </c>
      <c r="AI1872">
        <v>1</v>
      </c>
      <c r="AJ1872" t="s">
        <v>60</v>
      </c>
      <c r="AK1872">
        <v>1.4999999999999999E-4</v>
      </c>
      <c r="AL1872" t="s">
        <v>60</v>
      </c>
      <c r="AM1872" t="s">
        <v>60</v>
      </c>
      <c r="AN1872" t="s">
        <v>60</v>
      </c>
      <c r="AO1872" t="s">
        <v>60</v>
      </c>
      <c r="AP1872" t="s">
        <v>60</v>
      </c>
      <c r="AQ1872" t="s">
        <v>60</v>
      </c>
      <c r="AR1872" t="s">
        <v>60</v>
      </c>
      <c r="AS1872" t="s">
        <v>60</v>
      </c>
      <c r="AT1872">
        <v>1.3733333333333299E-3</v>
      </c>
      <c r="AU1872">
        <v>4.1833333333333297E-3</v>
      </c>
      <c r="AV1872">
        <v>7.6E-3</v>
      </c>
      <c r="AW1872">
        <v>1.3733333333333301E-2</v>
      </c>
      <c r="AX1872">
        <v>1.65133333333333E-2</v>
      </c>
      <c r="AY1872">
        <v>4.6866666666666702E-2</v>
      </c>
      <c r="AZ1872">
        <v>8.9960000000000005E-3</v>
      </c>
      <c r="BA1872">
        <v>4.3413333333333299E-3</v>
      </c>
      <c r="BB1872" t="s">
        <v>1220</v>
      </c>
      <c r="BC1872" s="1" t="s">
        <v>1221</v>
      </c>
      <c r="BD1872" t="s">
        <v>1222</v>
      </c>
      <c r="BE1872" t="s">
        <v>96</v>
      </c>
      <c r="BF1872">
        <v>43.715789790000002</v>
      </c>
      <c r="BG1872">
        <v>-96.191612239999998</v>
      </c>
      <c r="BH1872" t="s">
        <v>64</v>
      </c>
      <c r="BI1872" t="s">
        <v>60</v>
      </c>
      <c r="BJ1872">
        <v>0.15</v>
      </c>
    </row>
    <row r="1873" spans="1:62" x14ac:dyDescent="0.3">
      <c r="A1873" s="1" t="s">
        <v>1219</v>
      </c>
      <c r="B1873" s="1" t="s">
        <v>81</v>
      </c>
      <c r="C1873" t="s">
        <v>1169</v>
      </c>
      <c r="D1873">
        <v>2011</v>
      </c>
      <c r="E1873" t="s">
        <v>82</v>
      </c>
      <c r="F1873" t="s">
        <v>59</v>
      </c>
      <c r="G1873">
        <v>2.9E-4</v>
      </c>
      <c r="H1873">
        <v>5.8E-4</v>
      </c>
      <c r="I1873">
        <v>1.5200000000000001E-3</v>
      </c>
      <c r="J1873">
        <v>3.4099999999999998E-3</v>
      </c>
      <c r="K1873">
        <v>6.7279999999999996E-3</v>
      </c>
      <c r="L1873">
        <v>2.223E-2</v>
      </c>
      <c r="M1873">
        <v>3</v>
      </c>
      <c r="N1873" t="str">
        <f t="shared" si="29"/>
        <v>271339000_88132</v>
      </c>
      <c r="O1873" t="e">
        <f>VLOOKUP(N1873,'HEM3 monitor concs'!D:L,9,FALSE)</f>
        <v>#N/A</v>
      </c>
      <c r="P1873" t="e">
        <f>VLOOKUP(N1873,'HEM3 monitor concs'!D:L,6,FALSE)</f>
        <v>#N/A</v>
      </c>
      <c r="Q1873" s="3">
        <v>2.8544E-3</v>
      </c>
      <c r="R1873" s="2">
        <v>1.6209634989899E-5</v>
      </c>
      <c r="S1873" s="5">
        <v>3.2469999999999998E-4</v>
      </c>
      <c r="T1873">
        <v>100</v>
      </c>
      <c r="U1873">
        <v>14</v>
      </c>
      <c r="V1873">
        <v>3</v>
      </c>
      <c r="W1873">
        <v>25</v>
      </c>
      <c r="X1873">
        <v>22</v>
      </c>
      <c r="Y1873">
        <v>24</v>
      </c>
      <c r="Z1873">
        <v>29</v>
      </c>
      <c r="AA1873">
        <v>1</v>
      </c>
      <c r="AB1873">
        <v>14</v>
      </c>
      <c r="AC1873" t="s">
        <v>60</v>
      </c>
      <c r="AD1873" t="s">
        <v>60</v>
      </c>
      <c r="AE1873" t="s">
        <v>83</v>
      </c>
      <c r="AF1873" t="s">
        <v>84</v>
      </c>
      <c r="AI1873">
        <v>1</v>
      </c>
      <c r="AJ1873" t="s">
        <v>60</v>
      </c>
      <c r="AK1873" s="2">
        <v>2.9999999999999997E-4</v>
      </c>
      <c r="AL1873" t="s">
        <v>60</v>
      </c>
      <c r="AM1873" t="s">
        <v>60</v>
      </c>
      <c r="AN1873" t="s">
        <v>60</v>
      </c>
      <c r="AO1873" t="s">
        <v>60</v>
      </c>
      <c r="AP1873" t="s">
        <v>60</v>
      </c>
      <c r="AQ1873" t="s">
        <v>60</v>
      </c>
      <c r="AR1873" t="s">
        <v>60</v>
      </c>
      <c r="AS1873" t="s">
        <v>60</v>
      </c>
      <c r="AT1873">
        <v>9.66666666666667E-4</v>
      </c>
      <c r="AU1873">
        <v>1.9333333333333301E-3</v>
      </c>
      <c r="AV1873">
        <v>5.0666666666666698E-3</v>
      </c>
      <c r="AW1873">
        <v>1.13666666666667E-2</v>
      </c>
      <c r="AX1873">
        <v>2.2426666666666699E-2</v>
      </c>
      <c r="AY1873">
        <v>7.4099999999999999E-2</v>
      </c>
      <c r="AZ1873">
        <v>9.5146666666666695E-3</v>
      </c>
      <c r="BA1873">
        <v>1.0823333333333299E-3</v>
      </c>
      <c r="BB1873" t="s">
        <v>1220</v>
      </c>
      <c r="BC1873" s="1" t="s">
        <v>1221</v>
      </c>
      <c r="BD1873" t="s">
        <v>1222</v>
      </c>
      <c r="BE1873" t="s">
        <v>96</v>
      </c>
      <c r="BF1873">
        <v>43.715789790000002</v>
      </c>
      <c r="BG1873">
        <v>-96.191612239999998</v>
      </c>
      <c r="BH1873" t="s">
        <v>64</v>
      </c>
      <c r="BI1873" t="s">
        <v>60</v>
      </c>
      <c r="BJ1873">
        <v>0.3</v>
      </c>
    </row>
    <row r="1874" spans="1:62" x14ac:dyDescent="0.3">
      <c r="A1874" s="1" t="s">
        <v>1219</v>
      </c>
      <c r="B1874" s="1" t="s">
        <v>90</v>
      </c>
      <c r="C1874" t="s">
        <v>1169</v>
      </c>
      <c r="D1874">
        <v>2011</v>
      </c>
      <c r="E1874" t="s">
        <v>91</v>
      </c>
      <c r="F1874" t="s">
        <v>59</v>
      </c>
      <c r="G1874" s="2">
        <v>6.9999999999999994E-5</v>
      </c>
      <c r="H1874">
        <v>2.3250000000000001E-4</v>
      </c>
      <c r="I1874">
        <v>4.8999999999999998E-4</v>
      </c>
      <c r="J1874">
        <v>9.875000000000001E-4</v>
      </c>
      <c r="K1874">
        <v>1.3699999999999999E-3</v>
      </c>
      <c r="L1874">
        <v>2.65E-3</v>
      </c>
      <c r="M1874">
        <v>3</v>
      </c>
      <c r="N1874" t="str">
        <f t="shared" si="29"/>
        <v>271339000_88154</v>
      </c>
      <c r="O1874">
        <f>VLOOKUP(N1874,'HEM3 monitor concs'!D:L,9,FALSE)</f>
        <v>2.0124953843200002E-4</v>
      </c>
      <c r="P1874">
        <f>VLOOKUP(N1874,'HEM3 monitor concs'!D:L,6,FALSE)</f>
        <v>1.2495384319999999E-6</v>
      </c>
      <c r="Q1874" s="3">
        <v>6.1729999999999999E-4</v>
      </c>
      <c r="R1874" s="2">
        <v>2.9364415151515199E-7</v>
      </c>
      <c r="S1874" s="5">
        <v>2.1929999999999999E-4</v>
      </c>
      <c r="T1874">
        <v>100</v>
      </c>
      <c r="U1874">
        <v>24</v>
      </c>
      <c r="V1874">
        <v>6</v>
      </c>
      <c r="W1874">
        <v>25</v>
      </c>
      <c r="X1874">
        <v>22</v>
      </c>
      <c r="Y1874">
        <v>24</v>
      </c>
      <c r="Z1874">
        <v>29</v>
      </c>
      <c r="AA1874">
        <v>1</v>
      </c>
      <c r="AB1874">
        <v>24</v>
      </c>
      <c r="AC1874" t="s">
        <v>60</v>
      </c>
      <c r="AD1874" t="s">
        <v>60</v>
      </c>
      <c r="AE1874" t="s">
        <v>92</v>
      </c>
      <c r="AF1874" t="s">
        <v>84</v>
      </c>
      <c r="AG1874" t="s">
        <v>93</v>
      </c>
      <c r="AH1874" t="s">
        <v>94</v>
      </c>
      <c r="AI1874">
        <v>1</v>
      </c>
      <c r="AJ1874" t="s">
        <v>60</v>
      </c>
      <c r="AK1874">
        <v>0.02</v>
      </c>
      <c r="AL1874" t="s">
        <v>60</v>
      </c>
      <c r="AM1874" t="s">
        <v>60</v>
      </c>
      <c r="AN1874" t="s">
        <v>60</v>
      </c>
      <c r="AO1874" t="s">
        <v>60</v>
      </c>
      <c r="AP1874" t="s">
        <v>60</v>
      </c>
      <c r="AQ1874" t="s">
        <v>60</v>
      </c>
      <c r="AR1874" t="s">
        <v>60</v>
      </c>
      <c r="AS1874" t="s">
        <v>60</v>
      </c>
      <c r="AT1874" s="2">
        <v>3.4999999999999999E-6</v>
      </c>
      <c r="AU1874" s="2">
        <v>1.1625E-5</v>
      </c>
      <c r="AV1874" s="2">
        <v>2.4499999999999999E-5</v>
      </c>
      <c r="AW1874" s="2">
        <v>4.9375000000000001E-5</v>
      </c>
      <c r="AX1874" s="2">
        <v>6.8499999999999998E-5</v>
      </c>
      <c r="AY1874">
        <v>1.325E-4</v>
      </c>
      <c r="AZ1874" s="2">
        <v>3.0864999999999997E-5</v>
      </c>
      <c r="BA1874" s="2">
        <v>1.0964999999999999E-5</v>
      </c>
      <c r="BB1874" t="s">
        <v>1220</v>
      </c>
      <c r="BC1874" s="1" t="s">
        <v>1221</v>
      </c>
      <c r="BD1874" t="s">
        <v>1222</v>
      </c>
      <c r="BE1874" t="s">
        <v>96</v>
      </c>
      <c r="BF1874">
        <v>43.715789790000002</v>
      </c>
      <c r="BG1874">
        <v>-96.191612239999998</v>
      </c>
      <c r="BH1874" t="s">
        <v>64</v>
      </c>
      <c r="BI1874" t="s">
        <v>60</v>
      </c>
      <c r="BJ1874">
        <v>20</v>
      </c>
    </row>
    <row r="1875" spans="1:62" x14ac:dyDescent="0.3">
      <c r="A1875" s="1" t="s">
        <v>1223</v>
      </c>
      <c r="B1875" s="1" t="s">
        <v>71</v>
      </c>
      <c r="C1875" t="s">
        <v>1169</v>
      </c>
      <c r="D1875">
        <v>2011</v>
      </c>
      <c r="E1875" t="s">
        <v>72</v>
      </c>
      <c r="F1875" t="s">
        <v>59</v>
      </c>
      <c r="G1875">
        <v>0</v>
      </c>
      <c r="H1875">
        <v>0</v>
      </c>
      <c r="I1875" s="2">
        <v>1E-4</v>
      </c>
      <c r="J1875" s="2">
        <v>1E-4</v>
      </c>
      <c r="K1875" s="2">
        <v>2.0000000000000001E-4</v>
      </c>
      <c r="L1875" s="2">
        <v>8.0000000000000004E-4</v>
      </c>
      <c r="M1875">
        <v>3</v>
      </c>
      <c r="N1875" t="str">
        <f t="shared" si="29"/>
        <v>271370034_88112</v>
      </c>
      <c r="O1875" t="e">
        <f>VLOOKUP(N1875,'HEM3 monitor concs'!D:L,9,FALSE)</f>
        <v>#N/A</v>
      </c>
      <c r="P1875" t="e">
        <f>VLOOKUP(N1875,'HEM3 monitor concs'!D:L,6,FALSE)</f>
        <v>#N/A</v>
      </c>
      <c r="Q1875" s="4">
        <v>9.0265486725663697E-5</v>
      </c>
      <c r="R1875" s="2">
        <v>1.05293931731985E-8</v>
      </c>
      <c r="S1875" s="5">
        <v>1.19469026548673E-4</v>
      </c>
      <c r="T1875">
        <v>113</v>
      </c>
      <c r="U1875">
        <v>49</v>
      </c>
      <c r="V1875">
        <v>41</v>
      </c>
      <c r="W1875">
        <v>30</v>
      </c>
      <c r="X1875">
        <v>26</v>
      </c>
      <c r="Y1875">
        <v>27</v>
      </c>
      <c r="Z1875">
        <v>30</v>
      </c>
      <c r="AA1875">
        <v>1</v>
      </c>
      <c r="AB1875">
        <v>43.362831858407098</v>
      </c>
      <c r="AC1875" t="s">
        <v>60</v>
      </c>
      <c r="AD1875" t="s">
        <v>60</v>
      </c>
      <c r="AE1875" t="s">
        <v>73</v>
      </c>
      <c r="AF1875" t="s">
        <v>62</v>
      </c>
      <c r="AI1875">
        <v>1.2500000000000001E-2</v>
      </c>
      <c r="AJ1875">
        <v>1.4999999999999999E-4</v>
      </c>
      <c r="AK1875">
        <v>8.0000000000000002E-3</v>
      </c>
      <c r="AL1875">
        <v>0</v>
      </c>
      <c r="AM1875">
        <v>0</v>
      </c>
      <c r="AN1875">
        <v>1.4999999999999999E-2</v>
      </c>
      <c r="AO1875">
        <v>1.4999999999999999E-2</v>
      </c>
      <c r="AP1875">
        <v>0.03</v>
      </c>
      <c r="AQ1875">
        <v>0.12</v>
      </c>
      <c r="AR1875">
        <v>1.3539823008849599E-2</v>
      </c>
      <c r="AS1875">
        <v>1.79203539823009E-2</v>
      </c>
      <c r="AT1875">
        <v>0</v>
      </c>
      <c r="AU1875">
        <v>0</v>
      </c>
      <c r="AV1875" s="2">
        <v>1.2500000000000001E-5</v>
      </c>
      <c r="AW1875" s="2">
        <v>1.2500000000000001E-5</v>
      </c>
      <c r="AX1875" s="2">
        <v>2.5000000000000001E-5</v>
      </c>
      <c r="AY1875" s="2">
        <v>1E-4</v>
      </c>
      <c r="AZ1875" s="2">
        <v>1.1283185840707999E-5</v>
      </c>
      <c r="BA1875" s="2">
        <v>1.49336283185841E-5</v>
      </c>
      <c r="BB1875" t="s">
        <v>1224</v>
      </c>
      <c r="BC1875" s="1" t="s">
        <v>1225</v>
      </c>
      <c r="BD1875" t="s">
        <v>110</v>
      </c>
      <c r="BE1875" t="s">
        <v>96</v>
      </c>
      <c r="BF1875">
        <v>48.413333889999997</v>
      </c>
      <c r="BG1875">
        <v>-92.830558780000004</v>
      </c>
      <c r="BH1875" t="s">
        <v>64</v>
      </c>
      <c r="BI1875">
        <v>6.6666666666666697E-3</v>
      </c>
      <c r="BJ1875">
        <v>8</v>
      </c>
    </row>
    <row r="1876" spans="1:62" x14ac:dyDescent="0.3">
      <c r="A1876" s="1" t="s">
        <v>1223</v>
      </c>
      <c r="B1876" s="1" t="s">
        <v>75</v>
      </c>
      <c r="C1876" t="s">
        <v>1169</v>
      </c>
      <c r="D1876">
        <v>2011</v>
      </c>
      <c r="E1876" t="s">
        <v>76</v>
      </c>
      <c r="F1876" t="s">
        <v>59</v>
      </c>
      <c r="G1876">
        <v>0</v>
      </c>
      <c r="H1876">
        <v>0</v>
      </c>
      <c r="I1876" s="2">
        <v>2.0000000000000001E-4</v>
      </c>
      <c r="J1876" s="2">
        <v>6.9999999999999999E-4</v>
      </c>
      <c r="K1876">
        <v>1.48E-3</v>
      </c>
      <c r="L1876">
        <v>0.18360000000000001</v>
      </c>
      <c r="M1876">
        <v>3</v>
      </c>
      <c r="N1876" t="str">
        <f t="shared" si="29"/>
        <v>271370034_88115</v>
      </c>
      <c r="O1876" t="e">
        <f>VLOOKUP(N1876,'HEM3 monitor concs'!D:L,9,FALSE)</f>
        <v>#N/A</v>
      </c>
      <c r="P1876" t="e">
        <f>VLOOKUP(N1876,'HEM3 monitor concs'!D:L,6,FALSE)</f>
        <v>#N/A</v>
      </c>
      <c r="Q1876" s="3">
        <v>3.5672566371681399E-3</v>
      </c>
      <c r="R1876">
        <v>4.8379204329962097E-4</v>
      </c>
      <c r="S1876" s="5">
        <v>2.6548672566371699E-4</v>
      </c>
      <c r="T1876">
        <v>113</v>
      </c>
      <c r="U1876">
        <v>51</v>
      </c>
      <c r="V1876">
        <v>29</v>
      </c>
      <c r="W1876">
        <v>30</v>
      </c>
      <c r="X1876">
        <v>26</v>
      </c>
      <c r="Y1876">
        <v>27</v>
      </c>
      <c r="Z1876">
        <v>30</v>
      </c>
      <c r="AA1876">
        <v>1</v>
      </c>
      <c r="AB1876">
        <v>45.132743362831903</v>
      </c>
      <c r="AC1876" t="s">
        <v>60</v>
      </c>
      <c r="AD1876" t="s">
        <v>60</v>
      </c>
      <c r="AE1876" t="s">
        <v>77</v>
      </c>
      <c r="AF1876" t="s">
        <v>62</v>
      </c>
      <c r="AI1876">
        <v>1</v>
      </c>
      <c r="AJ1876" t="s">
        <v>60</v>
      </c>
      <c r="AK1876">
        <v>1.4999999999999999E-4</v>
      </c>
      <c r="AL1876" t="s">
        <v>60</v>
      </c>
      <c r="AM1876" t="s">
        <v>60</v>
      </c>
      <c r="AN1876" t="s">
        <v>60</v>
      </c>
      <c r="AO1876" t="s">
        <v>60</v>
      </c>
      <c r="AP1876" t="s">
        <v>60</v>
      </c>
      <c r="AQ1876" t="s">
        <v>60</v>
      </c>
      <c r="AR1876" t="s">
        <v>60</v>
      </c>
      <c r="AS1876" t="s">
        <v>60</v>
      </c>
      <c r="AT1876">
        <v>0</v>
      </c>
      <c r="AU1876">
        <v>0</v>
      </c>
      <c r="AV1876">
        <v>1.33333333333333E-3</v>
      </c>
      <c r="AW1876">
        <v>4.6666666666666697E-3</v>
      </c>
      <c r="AX1876">
        <v>9.8666666666666694E-3</v>
      </c>
      <c r="AY1876">
        <v>1.224</v>
      </c>
      <c r="AZ1876">
        <v>2.3781710914454302E-2</v>
      </c>
      <c r="BA1876">
        <v>1.76991150442478E-3</v>
      </c>
      <c r="BB1876" t="s">
        <v>1224</v>
      </c>
      <c r="BC1876" s="1" t="s">
        <v>1225</v>
      </c>
      <c r="BD1876" t="s">
        <v>110</v>
      </c>
      <c r="BE1876" t="s">
        <v>96</v>
      </c>
      <c r="BF1876">
        <v>48.413333889999997</v>
      </c>
      <c r="BG1876">
        <v>-92.830558780000004</v>
      </c>
      <c r="BH1876" t="s">
        <v>64</v>
      </c>
      <c r="BI1876" t="s">
        <v>60</v>
      </c>
      <c r="BJ1876">
        <v>0.15</v>
      </c>
    </row>
    <row r="1877" spans="1:62" x14ac:dyDescent="0.3">
      <c r="A1877" s="1" t="s">
        <v>1223</v>
      </c>
      <c r="B1877" s="1" t="s">
        <v>81</v>
      </c>
      <c r="C1877" t="s">
        <v>1169</v>
      </c>
      <c r="D1877">
        <v>2011</v>
      </c>
      <c r="E1877" t="s">
        <v>82</v>
      </c>
      <c r="F1877" t="s">
        <v>59</v>
      </c>
      <c r="G1877" s="2">
        <v>1E-4</v>
      </c>
      <c r="H1877" s="2">
        <v>2.0000000000000001E-4</v>
      </c>
      <c r="I1877" s="2">
        <v>5.0000000000000001E-4</v>
      </c>
      <c r="J1877" s="2">
        <v>8.0000000000000004E-4</v>
      </c>
      <c r="K1877">
        <v>1.5E-3</v>
      </c>
      <c r="L1877">
        <v>5.1999999999999998E-3</v>
      </c>
      <c r="M1877">
        <v>3</v>
      </c>
      <c r="N1877" t="str">
        <f t="shared" si="29"/>
        <v>271370034_88132</v>
      </c>
      <c r="O1877" t="e">
        <f>VLOOKUP(N1877,'HEM3 monitor concs'!D:L,9,FALSE)</f>
        <v>#N/A</v>
      </c>
      <c r="P1877" t="e">
        <f>VLOOKUP(N1877,'HEM3 monitor concs'!D:L,6,FALSE)</f>
        <v>#N/A</v>
      </c>
      <c r="Q1877" s="3">
        <v>6.6371681415929203E-4</v>
      </c>
      <c r="R1877" s="2">
        <v>5.9322534766118802E-7</v>
      </c>
      <c r="S1877" s="5">
        <v>2.5929203539823003E-4</v>
      </c>
      <c r="T1877">
        <v>113</v>
      </c>
      <c r="U1877">
        <v>26</v>
      </c>
      <c r="V1877">
        <v>11</v>
      </c>
      <c r="W1877">
        <v>30</v>
      </c>
      <c r="X1877">
        <v>26</v>
      </c>
      <c r="Y1877">
        <v>27</v>
      </c>
      <c r="Z1877">
        <v>30</v>
      </c>
      <c r="AA1877">
        <v>1</v>
      </c>
      <c r="AB1877">
        <v>23.008849557522101</v>
      </c>
      <c r="AC1877" t="s">
        <v>60</v>
      </c>
      <c r="AD1877" t="s">
        <v>60</v>
      </c>
      <c r="AE1877" t="s">
        <v>83</v>
      </c>
      <c r="AF1877" t="s">
        <v>84</v>
      </c>
      <c r="AI1877">
        <v>1</v>
      </c>
      <c r="AJ1877" t="s">
        <v>60</v>
      </c>
      <c r="AK1877" s="2">
        <v>2.9999999999999997E-4</v>
      </c>
      <c r="AL1877" t="s">
        <v>60</v>
      </c>
      <c r="AM1877" t="s">
        <v>60</v>
      </c>
      <c r="AN1877" t="s">
        <v>60</v>
      </c>
      <c r="AO1877" t="s">
        <v>60</v>
      </c>
      <c r="AP1877" t="s">
        <v>60</v>
      </c>
      <c r="AQ1877" t="s">
        <v>60</v>
      </c>
      <c r="AR1877" t="s">
        <v>60</v>
      </c>
      <c r="AS1877" t="s">
        <v>60</v>
      </c>
      <c r="AT1877">
        <v>3.33333333333333E-4</v>
      </c>
      <c r="AU1877">
        <v>6.6666666666666697E-4</v>
      </c>
      <c r="AV1877">
        <v>1.66666666666667E-3</v>
      </c>
      <c r="AW1877">
        <v>2.66666666666667E-3</v>
      </c>
      <c r="AX1877">
        <v>5.0000000000000001E-3</v>
      </c>
      <c r="AY1877">
        <v>1.7333333333333301E-2</v>
      </c>
      <c r="AZ1877">
        <v>2.21238938053097E-3</v>
      </c>
      <c r="BA1877">
        <v>8.6430678466076704E-4</v>
      </c>
      <c r="BB1877" t="s">
        <v>1224</v>
      </c>
      <c r="BC1877" s="1" t="s">
        <v>1225</v>
      </c>
      <c r="BD1877" t="s">
        <v>110</v>
      </c>
      <c r="BE1877" t="s">
        <v>96</v>
      </c>
      <c r="BF1877">
        <v>48.413333889999997</v>
      </c>
      <c r="BG1877">
        <v>-92.830558780000004</v>
      </c>
      <c r="BH1877" t="s">
        <v>64</v>
      </c>
      <c r="BI1877" t="s">
        <v>60</v>
      </c>
      <c r="BJ1877">
        <v>0.3</v>
      </c>
    </row>
    <row r="1878" spans="1:62" x14ac:dyDescent="0.3">
      <c r="A1878" s="1" t="s">
        <v>1226</v>
      </c>
      <c r="B1878" s="1" t="s">
        <v>407</v>
      </c>
      <c r="C1878" t="s">
        <v>1169</v>
      </c>
      <c r="D1878">
        <v>2011</v>
      </c>
      <c r="E1878" t="s">
        <v>408</v>
      </c>
      <c r="F1878" t="s">
        <v>59</v>
      </c>
      <c r="G1878">
        <v>2.0321800000000001E-2</v>
      </c>
      <c r="H1878">
        <v>3.9767429999999999E-2</v>
      </c>
      <c r="I1878">
        <v>6.965201E-2</v>
      </c>
      <c r="J1878">
        <v>0.11574429999999999</v>
      </c>
      <c r="K1878">
        <v>0.18087854</v>
      </c>
      <c r="L1878">
        <v>0.771513</v>
      </c>
      <c r="M1878">
        <v>6</v>
      </c>
      <c r="N1878" t="str">
        <f t="shared" si="29"/>
        <v>271377001_14132</v>
      </c>
      <c r="O1878" t="e">
        <f>VLOOKUP(N1878,'HEM3 monitor concs'!D:L,9,FALSE)</f>
        <v>#N/A</v>
      </c>
      <c r="P1878" t="e">
        <f>VLOOKUP(N1878,'HEM3 monitor concs'!D:L,6,FALSE)</f>
        <v>#N/A</v>
      </c>
      <c r="Q1878" s="3">
        <v>0.104224230807018</v>
      </c>
      <c r="R1878">
        <v>1.61964036388468E-2</v>
      </c>
      <c r="S1878" s="5">
        <v>4.0800000000000003E-2</v>
      </c>
      <c r="T1878">
        <v>57</v>
      </c>
      <c r="U1878">
        <v>17</v>
      </c>
      <c r="V1878">
        <v>0</v>
      </c>
      <c r="W1878">
        <v>15</v>
      </c>
      <c r="X1878">
        <v>15</v>
      </c>
      <c r="Y1878">
        <v>12</v>
      </c>
      <c r="Z1878">
        <v>15</v>
      </c>
      <c r="AA1878">
        <v>1</v>
      </c>
      <c r="AB1878">
        <v>29.824561403508799</v>
      </c>
      <c r="AC1878" t="s">
        <v>60</v>
      </c>
      <c r="AD1878" t="s">
        <v>60</v>
      </c>
      <c r="AE1878" t="s">
        <v>83</v>
      </c>
      <c r="AF1878" t="s">
        <v>84</v>
      </c>
      <c r="AI1878">
        <v>1</v>
      </c>
      <c r="AJ1878" t="s">
        <v>60</v>
      </c>
      <c r="AK1878" s="2">
        <v>2.9999999999999997E-4</v>
      </c>
      <c r="AL1878" t="s">
        <v>60</v>
      </c>
      <c r="AM1878" t="s">
        <v>60</v>
      </c>
      <c r="AN1878" t="s">
        <v>60</v>
      </c>
      <c r="AO1878" t="s">
        <v>60</v>
      </c>
      <c r="AP1878" t="s">
        <v>60</v>
      </c>
      <c r="AQ1878" t="s">
        <v>60</v>
      </c>
      <c r="AR1878" t="s">
        <v>60</v>
      </c>
      <c r="AS1878" t="s">
        <v>60</v>
      </c>
      <c r="AT1878">
        <v>6.7739333333333304E-2</v>
      </c>
      <c r="AU1878">
        <v>0.13255810000000001</v>
      </c>
      <c r="AV1878">
        <v>0.23217336666666699</v>
      </c>
      <c r="AW1878">
        <v>0.38581433333333298</v>
      </c>
      <c r="AX1878">
        <v>0.602928466666666</v>
      </c>
      <c r="AY1878">
        <v>2.5717099999999999</v>
      </c>
      <c r="AZ1878">
        <v>0.34741410269005901</v>
      </c>
      <c r="BA1878">
        <v>0.13600000000000001</v>
      </c>
      <c r="BB1878" t="s">
        <v>1224</v>
      </c>
      <c r="BC1878" s="1" t="s">
        <v>1227</v>
      </c>
      <c r="BD1878" t="s">
        <v>1228</v>
      </c>
      <c r="BE1878" t="s">
        <v>106</v>
      </c>
      <c r="BF1878">
        <v>47.523353579999998</v>
      </c>
      <c r="BG1878">
        <v>-92.536308289999994</v>
      </c>
      <c r="BH1878" t="s">
        <v>107</v>
      </c>
      <c r="BI1878" t="s">
        <v>60</v>
      </c>
      <c r="BJ1878">
        <v>0.3</v>
      </c>
    </row>
    <row r="1879" spans="1:62" x14ac:dyDescent="0.3">
      <c r="A1879" s="1" t="s">
        <v>1229</v>
      </c>
      <c r="B1879" s="1" t="s">
        <v>173</v>
      </c>
      <c r="C1879" t="s">
        <v>1169</v>
      </c>
      <c r="D1879">
        <v>2011</v>
      </c>
      <c r="E1879" t="s">
        <v>174</v>
      </c>
      <c r="F1879" t="s">
        <v>59</v>
      </c>
      <c r="G1879">
        <v>1.3741814999999999</v>
      </c>
      <c r="H1879">
        <v>1.6152645000000001</v>
      </c>
      <c r="I1879">
        <v>2.0703464999999999</v>
      </c>
      <c r="J1879">
        <v>2.5635382500000001</v>
      </c>
      <c r="K1879">
        <v>3.4502730000000001</v>
      </c>
      <c r="L1879">
        <v>6.6673879999999999</v>
      </c>
      <c r="M1879">
        <v>6</v>
      </c>
      <c r="N1879" t="str">
        <f t="shared" si="29"/>
        <v>271377549_43502</v>
      </c>
      <c r="O1879" t="e">
        <f>VLOOKUP(N1879,'HEM3 monitor concs'!D:L,9,FALSE)</f>
        <v>#N/A</v>
      </c>
      <c r="P1879" t="e">
        <f>VLOOKUP(N1879,'HEM3 monitor concs'!D:L,6,FALSE)</f>
        <v>#N/A</v>
      </c>
      <c r="Q1879" s="3">
        <v>2.2738705000000001</v>
      </c>
      <c r="R1879">
        <v>1.1089914061355399</v>
      </c>
      <c r="S1879" s="5">
        <v>0.12282270000000001</v>
      </c>
      <c r="T1879">
        <v>46</v>
      </c>
      <c r="U1879">
        <v>0</v>
      </c>
      <c r="V1879">
        <v>0</v>
      </c>
      <c r="W1879">
        <v>12</v>
      </c>
      <c r="X1879">
        <v>13</v>
      </c>
      <c r="Y1879">
        <v>7</v>
      </c>
      <c r="Z1879">
        <v>14</v>
      </c>
      <c r="AA1879">
        <v>1</v>
      </c>
      <c r="AB1879">
        <v>0</v>
      </c>
      <c r="AC1879" t="s">
        <v>60</v>
      </c>
      <c r="AD1879" t="s">
        <v>60</v>
      </c>
      <c r="AE1879" t="s">
        <v>174</v>
      </c>
      <c r="AF1879" t="s">
        <v>62</v>
      </c>
      <c r="AI1879">
        <v>1</v>
      </c>
      <c r="AJ1879" s="2">
        <v>1.2999999999999999E-5</v>
      </c>
      <c r="AK1879">
        <v>9.7999999999999997E-3</v>
      </c>
      <c r="AL1879">
        <v>17.864359499999999</v>
      </c>
      <c r="AM1879">
        <v>20.998438499999999</v>
      </c>
      <c r="AN1879">
        <v>26.9145045</v>
      </c>
      <c r="AO1879">
        <v>33.32599725</v>
      </c>
      <c r="AP1879">
        <v>44.853549000000001</v>
      </c>
      <c r="AQ1879">
        <v>86.676044000000005</v>
      </c>
      <c r="AR1879">
        <v>29.560316499999999</v>
      </c>
      <c r="AS1879">
        <v>1.5966951</v>
      </c>
      <c r="AT1879">
        <v>0.14022260204081599</v>
      </c>
      <c r="AU1879">
        <v>0.164822908163265</v>
      </c>
      <c r="AV1879">
        <v>0.211259846938776</v>
      </c>
      <c r="AW1879">
        <v>0.261585535714286</v>
      </c>
      <c r="AX1879">
        <v>0.35206867346938803</v>
      </c>
      <c r="AY1879">
        <v>0.680345714285714</v>
      </c>
      <c r="AZ1879">
        <v>0.23202760204081599</v>
      </c>
      <c r="BA1879">
        <v>1.2532928571428599E-2</v>
      </c>
      <c r="BB1879" t="s">
        <v>1224</v>
      </c>
      <c r="BC1879" s="1" t="s">
        <v>1230</v>
      </c>
      <c r="BD1879" t="s">
        <v>1231</v>
      </c>
      <c r="BE1879" t="s">
        <v>106</v>
      </c>
      <c r="BF1879">
        <v>46.771068569999997</v>
      </c>
      <c r="BG1879">
        <v>-92.117317200000002</v>
      </c>
      <c r="BH1879" t="s">
        <v>100</v>
      </c>
      <c r="BI1879">
        <v>7.69230769230769E-2</v>
      </c>
      <c r="BJ1879">
        <v>9.8000000000000007</v>
      </c>
    </row>
    <row r="1880" spans="1:62" x14ac:dyDescent="0.3">
      <c r="A1880" s="1" t="s">
        <v>1229</v>
      </c>
      <c r="B1880" s="1" t="s">
        <v>175</v>
      </c>
      <c r="C1880" t="s">
        <v>1169</v>
      </c>
      <c r="D1880">
        <v>2011</v>
      </c>
      <c r="E1880" t="s">
        <v>176</v>
      </c>
      <c r="F1880" t="s">
        <v>59</v>
      </c>
      <c r="G1880">
        <v>0.69534346999999996</v>
      </c>
      <c r="H1880">
        <v>0.78274572499999995</v>
      </c>
      <c r="I1880">
        <v>1.0485074999999999</v>
      </c>
      <c r="J1880">
        <v>1.54715475</v>
      </c>
      <c r="K1880">
        <v>1.7411779000000001</v>
      </c>
      <c r="L1880">
        <v>3.858711</v>
      </c>
      <c r="M1880">
        <v>6</v>
      </c>
      <c r="N1880" t="str">
        <f t="shared" si="29"/>
        <v>271377549_43503</v>
      </c>
      <c r="O1880" t="e">
        <f>VLOOKUP(N1880,'HEM3 monitor concs'!D:L,9,FALSE)</f>
        <v>#N/A</v>
      </c>
      <c r="P1880" t="e">
        <f>VLOOKUP(N1880,'HEM3 monitor concs'!D:L,6,FALSE)</f>
        <v>#N/A</v>
      </c>
      <c r="Q1880" s="3">
        <v>1.2006152839999999</v>
      </c>
      <c r="R1880">
        <v>0.32397030719103198</v>
      </c>
      <c r="S1880" s="5">
        <v>9.0082259999999997E-2</v>
      </c>
      <c r="T1880">
        <v>50</v>
      </c>
      <c r="U1880">
        <v>0</v>
      </c>
      <c r="V1880">
        <v>0</v>
      </c>
      <c r="W1880">
        <v>12</v>
      </c>
      <c r="X1880">
        <v>13</v>
      </c>
      <c r="Y1880">
        <v>11</v>
      </c>
      <c r="Z1880">
        <v>14</v>
      </c>
      <c r="AA1880">
        <v>1</v>
      </c>
      <c r="AB1880">
        <v>0</v>
      </c>
      <c r="AC1880" t="s">
        <v>60</v>
      </c>
      <c r="AD1880" t="s">
        <v>60</v>
      </c>
      <c r="AE1880" t="s">
        <v>176</v>
      </c>
      <c r="AF1880" t="s">
        <v>62</v>
      </c>
      <c r="AI1880">
        <v>1</v>
      </c>
      <c r="AJ1880" s="2">
        <v>2.2000000000000001E-6</v>
      </c>
      <c r="AK1880">
        <v>8.9999999999999993E-3</v>
      </c>
      <c r="AL1880">
        <v>1.529755634</v>
      </c>
      <c r="AM1880">
        <v>1.722040595</v>
      </c>
      <c r="AN1880">
        <v>2.3067164999999998</v>
      </c>
      <c r="AO1880">
        <v>3.4037404499999999</v>
      </c>
      <c r="AP1880">
        <v>3.83059138</v>
      </c>
      <c r="AQ1880">
        <v>8.4891641999999994</v>
      </c>
      <c r="AR1880">
        <v>2.6413536247999998</v>
      </c>
      <c r="AS1880">
        <v>0.19818097200000001</v>
      </c>
      <c r="AT1880">
        <v>7.7260385555555505E-2</v>
      </c>
      <c r="AU1880">
        <v>8.6971747222222201E-2</v>
      </c>
      <c r="AV1880">
        <v>0.116500833333333</v>
      </c>
      <c r="AW1880">
        <v>0.17190608333333299</v>
      </c>
      <c r="AX1880">
        <v>0.19346421111111101</v>
      </c>
      <c r="AY1880">
        <v>0.42874566666666702</v>
      </c>
      <c r="AZ1880">
        <v>0.133401698222222</v>
      </c>
      <c r="BA1880">
        <v>1.000914E-2</v>
      </c>
      <c r="BB1880" t="s">
        <v>1224</v>
      </c>
      <c r="BC1880" s="1" t="s">
        <v>1230</v>
      </c>
      <c r="BD1880" t="s">
        <v>1231</v>
      </c>
      <c r="BE1880" t="s">
        <v>106</v>
      </c>
      <c r="BF1880">
        <v>46.771068569999997</v>
      </c>
      <c r="BG1880">
        <v>-92.117317200000002</v>
      </c>
      <c r="BH1880" t="s">
        <v>100</v>
      </c>
      <c r="BI1880">
        <v>0.45454545454545398</v>
      </c>
      <c r="BJ1880">
        <v>9</v>
      </c>
    </row>
    <row r="1881" spans="1:62" x14ac:dyDescent="0.3">
      <c r="A1881" s="1" t="s">
        <v>1229</v>
      </c>
      <c r="B1881" s="1" t="s">
        <v>326</v>
      </c>
      <c r="C1881" t="s">
        <v>1169</v>
      </c>
      <c r="D1881">
        <v>2011</v>
      </c>
      <c r="E1881" t="s">
        <v>327</v>
      </c>
      <c r="F1881" t="s">
        <v>59</v>
      </c>
      <c r="G1881">
        <v>7.7878747999999998E-2</v>
      </c>
      <c r="H1881">
        <v>0.10214395</v>
      </c>
      <c r="I1881">
        <v>0.14346390000000001</v>
      </c>
      <c r="J1881">
        <v>0.173112075</v>
      </c>
      <c r="K1881">
        <v>0.20973959</v>
      </c>
      <c r="L1881">
        <v>0.30059750000000002</v>
      </c>
      <c r="M1881">
        <v>6</v>
      </c>
      <c r="N1881" t="str">
        <f t="shared" si="29"/>
        <v>271377549_43504</v>
      </c>
      <c r="O1881">
        <f>VLOOKUP(N1881,'HEM3 monitor concs'!D:L,9,FALSE)</f>
        <v>1.2101927937769E-2</v>
      </c>
      <c r="P1881">
        <f>VLOOKUP(N1881,'HEM3 monitor concs'!D:L,6,FALSE)</f>
        <v>1.2004073623837E-2</v>
      </c>
      <c r="Q1881" s="3">
        <v>0.14188003239999999</v>
      </c>
      <c r="R1881">
        <v>3.2456342383174902E-3</v>
      </c>
      <c r="S1881" s="5">
        <v>7.91824E-2</v>
      </c>
      <c r="T1881">
        <v>50</v>
      </c>
      <c r="U1881">
        <v>6</v>
      </c>
      <c r="V1881">
        <v>1</v>
      </c>
      <c r="W1881">
        <v>12</v>
      </c>
      <c r="X1881">
        <v>13</v>
      </c>
      <c r="Y1881">
        <v>11</v>
      </c>
      <c r="Z1881">
        <v>14</v>
      </c>
      <c r="AA1881">
        <v>1</v>
      </c>
      <c r="AB1881">
        <v>12</v>
      </c>
      <c r="AC1881" t="s">
        <v>60</v>
      </c>
      <c r="AD1881" t="s">
        <v>60</v>
      </c>
      <c r="AE1881" t="s">
        <v>328</v>
      </c>
      <c r="AI1881">
        <v>1</v>
      </c>
      <c r="AJ1881" t="s">
        <v>60</v>
      </c>
      <c r="AK1881">
        <v>8.0000000000000002E-3</v>
      </c>
      <c r="AL1881" t="s">
        <v>60</v>
      </c>
      <c r="AM1881" t="s">
        <v>60</v>
      </c>
      <c r="AN1881" t="s">
        <v>60</v>
      </c>
      <c r="AO1881" t="s">
        <v>60</v>
      </c>
      <c r="AP1881" t="s">
        <v>60</v>
      </c>
      <c r="AQ1881" t="s">
        <v>60</v>
      </c>
      <c r="AR1881" t="s">
        <v>60</v>
      </c>
      <c r="AS1881" t="s">
        <v>60</v>
      </c>
      <c r="AT1881">
        <v>9.7348434999999997E-3</v>
      </c>
      <c r="AU1881">
        <v>1.276799375E-2</v>
      </c>
      <c r="AV1881">
        <v>1.7932987500000001E-2</v>
      </c>
      <c r="AW1881">
        <v>2.1639009375000001E-2</v>
      </c>
      <c r="AX1881">
        <v>2.621744875E-2</v>
      </c>
      <c r="AY1881">
        <v>3.7574687500000002E-2</v>
      </c>
      <c r="AZ1881">
        <v>1.7735004049999999E-2</v>
      </c>
      <c r="BA1881">
        <v>9.8978E-3</v>
      </c>
      <c r="BB1881" t="s">
        <v>1224</v>
      </c>
      <c r="BC1881" s="1" t="s">
        <v>1230</v>
      </c>
      <c r="BD1881" t="s">
        <v>1231</v>
      </c>
      <c r="BE1881" t="s">
        <v>106</v>
      </c>
      <c r="BF1881">
        <v>46.771068569999997</v>
      </c>
      <c r="BG1881">
        <v>-92.117317200000002</v>
      </c>
      <c r="BH1881" t="s">
        <v>100</v>
      </c>
      <c r="BI1881" t="s">
        <v>60</v>
      </c>
      <c r="BJ1881">
        <v>8</v>
      </c>
    </row>
    <row r="1882" spans="1:62" x14ac:dyDescent="0.3">
      <c r="A1882" s="1" t="s">
        <v>1232</v>
      </c>
      <c r="B1882" s="1" t="s">
        <v>81</v>
      </c>
      <c r="C1882" t="s">
        <v>1169</v>
      </c>
      <c r="D1882">
        <v>2011</v>
      </c>
      <c r="E1882" t="s">
        <v>82</v>
      </c>
      <c r="F1882" t="s">
        <v>59</v>
      </c>
      <c r="G1882">
        <v>0</v>
      </c>
      <c r="H1882">
        <v>1.7000000000000001E-4</v>
      </c>
      <c r="I1882" s="2">
        <v>4.0000000000000002E-4</v>
      </c>
      <c r="J1882">
        <v>6.8000000000000005E-4</v>
      </c>
      <c r="K1882">
        <v>1.498E-3</v>
      </c>
      <c r="L1882">
        <v>5.1900000000000002E-3</v>
      </c>
      <c r="M1882">
        <v>3</v>
      </c>
      <c r="N1882" t="str">
        <f t="shared" si="29"/>
        <v>271379000_88132</v>
      </c>
      <c r="O1882" t="e">
        <f>VLOOKUP(N1882,'HEM3 monitor concs'!D:L,9,FALSE)</f>
        <v>#N/A</v>
      </c>
      <c r="P1882" t="e">
        <f>VLOOKUP(N1882,'HEM3 monitor concs'!D:L,6,FALSE)</f>
        <v>#N/A</v>
      </c>
      <c r="Q1882" s="3">
        <v>6.1123893805309696E-4</v>
      </c>
      <c r="R1882" s="2">
        <v>6.1099845132743398E-7</v>
      </c>
      <c r="S1882" s="5">
        <v>3.3309734513274299E-4</v>
      </c>
      <c r="T1882">
        <v>113</v>
      </c>
      <c r="U1882">
        <v>47</v>
      </c>
      <c r="V1882">
        <v>16</v>
      </c>
      <c r="W1882">
        <v>30</v>
      </c>
      <c r="X1882">
        <v>26</v>
      </c>
      <c r="Y1882">
        <v>27</v>
      </c>
      <c r="Z1882">
        <v>30</v>
      </c>
      <c r="AA1882">
        <v>1</v>
      </c>
      <c r="AB1882">
        <v>41.592920353982301</v>
      </c>
      <c r="AC1882" t="s">
        <v>60</v>
      </c>
      <c r="AD1882" t="s">
        <v>60</v>
      </c>
      <c r="AE1882" t="s">
        <v>83</v>
      </c>
      <c r="AF1882" t="s">
        <v>84</v>
      </c>
      <c r="AI1882">
        <v>1</v>
      </c>
      <c r="AJ1882" t="s">
        <v>60</v>
      </c>
      <c r="AK1882" s="2">
        <v>2.9999999999999997E-4</v>
      </c>
      <c r="AL1882" t="s">
        <v>60</v>
      </c>
      <c r="AM1882" t="s">
        <v>60</v>
      </c>
      <c r="AN1882" t="s">
        <v>60</v>
      </c>
      <c r="AO1882" t="s">
        <v>60</v>
      </c>
      <c r="AP1882" t="s">
        <v>60</v>
      </c>
      <c r="AQ1882" t="s">
        <v>60</v>
      </c>
      <c r="AR1882" t="s">
        <v>60</v>
      </c>
      <c r="AS1882" t="s">
        <v>60</v>
      </c>
      <c r="AT1882">
        <v>0</v>
      </c>
      <c r="AU1882">
        <v>5.6666666666666703E-4</v>
      </c>
      <c r="AV1882">
        <v>1.33333333333333E-3</v>
      </c>
      <c r="AW1882">
        <v>2.2666666666666699E-3</v>
      </c>
      <c r="AX1882">
        <v>4.9933333333333297E-3</v>
      </c>
      <c r="AY1882">
        <v>1.7299999999999999E-2</v>
      </c>
      <c r="AZ1882">
        <v>2.0374631268436599E-3</v>
      </c>
      <c r="BA1882">
        <v>1.11032448377581E-3</v>
      </c>
      <c r="BB1882" t="s">
        <v>1224</v>
      </c>
      <c r="BC1882" s="1" t="s">
        <v>1225</v>
      </c>
      <c r="BD1882" t="s">
        <v>110</v>
      </c>
      <c r="BE1882" t="s">
        <v>96</v>
      </c>
      <c r="BF1882">
        <v>48.412597660000003</v>
      </c>
      <c r="BG1882">
        <v>-92.828811650000006</v>
      </c>
      <c r="BH1882" t="s">
        <v>64</v>
      </c>
      <c r="BI1882" t="s">
        <v>60</v>
      </c>
      <c r="BJ1882">
        <v>0.3</v>
      </c>
    </row>
    <row r="1883" spans="1:62" x14ac:dyDescent="0.3">
      <c r="A1883" s="1" t="s">
        <v>1234</v>
      </c>
      <c r="B1883" s="1" t="s">
        <v>403</v>
      </c>
      <c r="C1883" t="s">
        <v>1169</v>
      </c>
      <c r="D1883">
        <v>2011</v>
      </c>
      <c r="E1883" t="s">
        <v>404</v>
      </c>
      <c r="F1883" t="s">
        <v>59</v>
      </c>
      <c r="G1883">
        <v>0</v>
      </c>
      <c r="H1883">
        <v>0</v>
      </c>
      <c r="I1883">
        <v>1.040055E-2</v>
      </c>
      <c r="J1883">
        <v>3.047741E-2</v>
      </c>
      <c r="K1883">
        <v>6.6101084000000004E-2</v>
      </c>
      <c r="L1883">
        <v>0.1218624</v>
      </c>
      <c r="M1883">
        <v>6</v>
      </c>
      <c r="N1883" t="str">
        <f t="shared" si="29"/>
        <v>271453053_14112</v>
      </c>
      <c r="O1883" t="e">
        <f>VLOOKUP(N1883,'HEM3 monitor concs'!D:L,9,FALSE)</f>
        <v>#N/A</v>
      </c>
      <c r="P1883" t="e">
        <f>VLOOKUP(N1883,'HEM3 monitor concs'!D:L,6,FALSE)</f>
        <v>#N/A</v>
      </c>
      <c r="Q1883" s="3">
        <v>2.1997350109090898E-2</v>
      </c>
      <c r="R1883">
        <v>8.6973227144296404E-4</v>
      </c>
      <c r="S1883" s="5">
        <v>2.5650909090909101E-3</v>
      </c>
      <c r="T1883">
        <v>55</v>
      </c>
      <c r="U1883">
        <v>18</v>
      </c>
      <c r="V1883">
        <v>18</v>
      </c>
      <c r="W1883">
        <v>11</v>
      </c>
      <c r="X1883">
        <v>14</v>
      </c>
      <c r="Y1883">
        <v>15</v>
      </c>
      <c r="Z1883">
        <v>15</v>
      </c>
      <c r="AA1883">
        <v>1</v>
      </c>
      <c r="AB1883">
        <v>32.727272727272698</v>
      </c>
      <c r="AC1883" t="s">
        <v>60</v>
      </c>
      <c r="AD1883" t="s">
        <v>60</v>
      </c>
      <c r="AE1883" t="s">
        <v>73</v>
      </c>
      <c r="AF1883" t="s">
        <v>62</v>
      </c>
      <c r="AI1883">
        <v>1.2500000000000001E-2</v>
      </c>
      <c r="AJ1883">
        <v>1.4999999999999999E-4</v>
      </c>
      <c r="AK1883">
        <v>8.0000000000000002E-3</v>
      </c>
      <c r="AL1883">
        <v>0</v>
      </c>
      <c r="AM1883">
        <v>0</v>
      </c>
      <c r="AN1883">
        <v>1.5600825</v>
      </c>
      <c r="AO1883">
        <v>4.5716115000000004</v>
      </c>
      <c r="AP1883">
        <v>9.9151626000000004</v>
      </c>
      <c r="AQ1883">
        <v>18.27936</v>
      </c>
      <c r="AR1883">
        <v>3.29960251636364</v>
      </c>
      <c r="AS1883">
        <v>0.38476363636363597</v>
      </c>
      <c r="AT1883">
        <v>0</v>
      </c>
      <c r="AU1883">
        <v>0</v>
      </c>
      <c r="AV1883">
        <v>1.30006875E-3</v>
      </c>
      <c r="AW1883">
        <v>3.80967625E-3</v>
      </c>
      <c r="AX1883">
        <v>8.2626355000000005E-3</v>
      </c>
      <c r="AY1883">
        <v>1.5232799999999999E-2</v>
      </c>
      <c r="AZ1883">
        <v>2.7496687636363601E-3</v>
      </c>
      <c r="BA1883">
        <v>3.2063636363636398E-4</v>
      </c>
      <c r="BB1883" t="s">
        <v>1233</v>
      </c>
      <c r="BC1883" s="1" t="s">
        <v>1235</v>
      </c>
      <c r="BD1883" t="s">
        <v>1236</v>
      </c>
      <c r="BE1883" t="s">
        <v>63</v>
      </c>
      <c r="BF1883">
        <v>45.564636229999998</v>
      </c>
      <c r="BG1883">
        <v>-94.226341250000004</v>
      </c>
      <c r="BH1883" t="s">
        <v>100</v>
      </c>
      <c r="BI1883">
        <v>6.6666666666666697E-3</v>
      </c>
      <c r="BJ1883">
        <v>8</v>
      </c>
    </row>
    <row r="1884" spans="1:62" x14ac:dyDescent="0.3">
      <c r="A1884" s="1" t="s">
        <v>1234</v>
      </c>
      <c r="B1884" s="1" t="s">
        <v>409</v>
      </c>
      <c r="C1884" t="s">
        <v>1169</v>
      </c>
      <c r="D1884">
        <v>2011</v>
      </c>
      <c r="E1884" t="s">
        <v>410</v>
      </c>
      <c r="F1884" t="s">
        <v>59</v>
      </c>
      <c r="G1884">
        <v>0</v>
      </c>
      <c r="H1884">
        <v>0</v>
      </c>
      <c r="I1884">
        <v>1.0051010000000001E-2</v>
      </c>
      <c r="J1884">
        <v>2.5140099999999999E-2</v>
      </c>
      <c r="K1884">
        <v>6.8492616000000006E-2</v>
      </c>
      <c r="L1884">
        <v>0.1406105</v>
      </c>
      <c r="M1884">
        <v>6</v>
      </c>
      <c r="N1884" t="str">
        <f t="shared" si="29"/>
        <v>271453053_14136</v>
      </c>
      <c r="O1884" t="e">
        <f>VLOOKUP(N1884,'HEM3 monitor concs'!D:L,9,FALSE)</f>
        <v>#N/A</v>
      </c>
      <c r="P1884" t="e">
        <f>VLOOKUP(N1884,'HEM3 monitor concs'!D:L,6,FALSE)</f>
        <v>#N/A</v>
      </c>
      <c r="Q1884" s="3">
        <v>2.0626761454545499E-2</v>
      </c>
      <c r="R1884">
        <v>1.0103540116857201E-3</v>
      </c>
      <c r="S1884" s="5">
        <v>4.7869090909090899E-3</v>
      </c>
      <c r="T1884">
        <v>55</v>
      </c>
      <c r="U1884">
        <v>23</v>
      </c>
      <c r="V1884">
        <v>23</v>
      </c>
      <c r="W1884">
        <v>11</v>
      </c>
      <c r="X1884">
        <v>14</v>
      </c>
      <c r="Y1884">
        <v>15</v>
      </c>
      <c r="Z1884">
        <v>15</v>
      </c>
      <c r="AA1884">
        <v>1</v>
      </c>
      <c r="AB1884">
        <v>41.818181818181799</v>
      </c>
      <c r="AC1884" t="s">
        <v>60</v>
      </c>
      <c r="AD1884" t="s">
        <v>60</v>
      </c>
      <c r="AE1884" t="s">
        <v>87</v>
      </c>
      <c r="AF1884" t="s">
        <v>62</v>
      </c>
      <c r="AG1884" t="s">
        <v>88</v>
      </c>
      <c r="AI1884">
        <v>1</v>
      </c>
      <c r="AJ1884">
        <v>4.8000000000000001E-4</v>
      </c>
      <c r="AK1884" s="2">
        <v>9.0000000000000006E-5</v>
      </c>
      <c r="AL1884">
        <v>0</v>
      </c>
      <c r="AM1884">
        <v>0</v>
      </c>
      <c r="AN1884">
        <v>4.8244847999999996</v>
      </c>
      <c r="AO1884">
        <v>12.067247999999999</v>
      </c>
      <c r="AP1884">
        <v>32.876455679999999</v>
      </c>
      <c r="AQ1884">
        <v>67.493039999999993</v>
      </c>
      <c r="AR1884">
        <v>9.9008454981818197</v>
      </c>
      <c r="AS1884">
        <v>2.29771636363636</v>
      </c>
      <c r="AT1884">
        <v>0</v>
      </c>
      <c r="AU1884">
        <v>0</v>
      </c>
      <c r="AV1884">
        <v>0.11167788888888899</v>
      </c>
      <c r="AW1884">
        <v>0.279334444444444</v>
      </c>
      <c r="AX1884">
        <v>0.76102906666666703</v>
      </c>
      <c r="AY1884">
        <v>1.5623388888888901</v>
      </c>
      <c r="AZ1884">
        <v>0.229186238383838</v>
      </c>
      <c r="BA1884">
        <v>5.3187878787878798E-2</v>
      </c>
      <c r="BB1884" t="s">
        <v>1233</v>
      </c>
      <c r="BC1884" s="1" t="s">
        <v>1235</v>
      </c>
      <c r="BD1884" t="s">
        <v>1236</v>
      </c>
      <c r="BE1884" t="s">
        <v>63</v>
      </c>
      <c r="BF1884">
        <v>45.564636229999998</v>
      </c>
      <c r="BG1884">
        <v>-94.226341250000004</v>
      </c>
      <c r="BH1884" t="s">
        <v>100</v>
      </c>
      <c r="BI1884">
        <v>2.0833333333333298E-3</v>
      </c>
      <c r="BJ1884">
        <v>0.09</v>
      </c>
    </row>
    <row r="1885" spans="1:62" x14ac:dyDescent="0.3">
      <c r="A1885" s="1" t="s">
        <v>1238</v>
      </c>
      <c r="B1885" s="1" t="s">
        <v>168</v>
      </c>
      <c r="C1885" t="s">
        <v>1169</v>
      </c>
      <c r="D1885">
        <v>2011</v>
      </c>
      <c r="E1885" t="s">
        <v>169</v>
      </c>
      <c r="F1885" t="s">
        <v>59</v>
      </c>
      <c r="G1885">
        <v>2.7211055500000001E-2</v>
      </c>
      <c r="H1885">
        <v>3.9267990000000003E-2</v>
      </c>
      <c r="I1885">
        <v>6.7474567499999999E-2</v>
      </c>
      <c r="J1885">
        <v>0.1166978375</v>
      </c>
      <c r="K1885">
        <v>0.16083285999999999</v>
      </c>
      <c r="L1885">
        <v>0.26104915000000001</v>
      </c>
      <c r="M1885">
        <v>6</v>
      </c>
      <c r="N1885" t="str">
        <f t="shared" si="29"/>
        <v>271630436_43218</v>
      </c>
      <c r="O1885" t="e">
        <f>VLOOKUP(N1885,'HEM3 monitor concs'!D:L,9,FALSE)</f>
        <v>#N/A</v>
      </c>
      <c r="P1885" t="e">
        <f>VLOOKUP(N1885,'HEM3 monitor concs'!D:L,6,FALSE)</f>
        <v>#N/A</v>
      </c>
      <c r="Q1885" s="3">
        <v>8.6094604287036997E-2</v>
      </c>
      <c r="R1885">
        <v>3.3540766169171399E-3</v>
      </c>
      <c r="S1885" s="5">
        <v>4.4245619999999999E-2</v>
      </c>
      <c r="T1885">
        <v>54</v>
      </c>
      <c r="U1885">
        <v>16</v>
      </c>
      <c r="V1885">
        <v>0</v>
      </c>
      <c r="W1885">
        <v>14</v>
      </c>
      <c r="X1885">
        <v>15</v>
      </c>
      <c r="Y1885">
        <v>11</v>
      </c>
      <c r="Z1885">
        <v>14</v>
      </c>
      <c r="AA1885">
        <v>1</v>
      </c>
      <c r="AB1885">
        <v>29.629629629629601</v>
      </c>
      <c r="AC1885" t="s">
        <v>60</v>
      </c>
      <c r="AD1885" t="s">
        <v>60</v>
      </c>
      <c r="AE1885" t="s">
        <v>169</v>
      </c>
      <c r="AF1885" t="s">
        <v>170</v>
      </c>
      <c r="AI1885">
        <v>1</v>
      </c>
      <c r="AJ1885" s="2">
        <v>3.0000000000000001E-5</v>
      </c>
      <c r="AK1885">
        <v>2E-3</v>
      </c>
      <c r="AL1885">
        <v>0.81633166499999998</v>
      </c>
      <c r="AM1885">
        <v>1.1780397</v>
      </c>
      <c r="AN1885">
        <v>2.0242370250000001</v>
      </c>
      <c r="AO1885">
        <v>3.5009351249999998</v>
      </c>
      <c r="AP1885">
        <v>4.8249858000000003</v>
      </c>
      <c r="AQ1885">
        <v>7.8314744999999997</v>
      </c>
      <c r="AR1885">
        <v>2.58283812861111</v>
      </c>
      <c r="AS1885">
        <v>1.3273686</v>
      </c>
      <c r="AT1885">
        <v>1.3605527750000001E-2</v>
      </c>
      <c r="AU1885">
        <v>1.9633995000000001E-2</v>
      </c>
      <c r="AV1885">
        <v>3.3737283749999999E-2</v>
      </c>
      <c r="AW1885">
        <v>5.8348918749999999E-2</v>
      </c>
      <c r="AX1885">
        <v>8.0416429999999997E-2</v>
      </c>
      <c r="AY1885">
        <v>0.130524575</v>
      </c>
      <c r="AZ1885">
        <v>4.3047302143518498E-2</v>
      </c>
      <c r="BA1885">
        <v>2.212281E-2</v>
      </c>
      <c r="BB1885" t="s">
        <v>715</v>
      </c>
      <c r="BC1885" s="1" t="s">
        <v>1237</v>
      </c>
      <c r="BD1885" t="s">
        <v>1214</v>
      </c>
      <c r="BE1885" t="s">
        <v>63</v>
      </c>
      <c r="BF1885">
        <v>44.847370150000003</v>
      </c>
      <c r="BG1885">
        <v>-92.995399480000003</v>
      </c>
      <c r="BH1885" t="s">
        <v>100</v>
      </c>
      <c r="BI1885">
        <v>3.3333333333333298E-2</v>
      </c>
      <c r="BJ1885">
        <v>2</v>
      </c>
    </row>
    <row r="1886" spans="1:62" x14ac:dyDescent="0.3">
      <c r="A1886" s="1" t="s">
        <v>1238</v>
      </c>
      <c r="B1886" s="1" t="s">
        <v>171</v>
      </c>
      <c r="C1886" t="s">
        <v>1169</v>
      </c>
      <c r="D1886">
        <v>2011</v>
      </c>
      <c r="E1886" t="s">
        <v>172</v>
      </c>
      <c r="F1886" t="s">
        <v>59</v>
      </c>
      <c r="G1886">
        <v>0.29361268000000001</v>
      </c>
      <c r="H1886">
        <v>0.43002096249999999</v>
      </c>
      <c r="I1886">
        <v>0.61947692499999996</v>
      </c>
      <c r="J1886">
        <v>0.93714592500000005</v>
      </c>
      <c r="K1886">
        <v>1.3773010000000001</v>
      </c>
      <c r="L1886">
        <v>9.9821259999999992</v>
      </c>
      <c r="M1886">
        <v>6</v>
      </c>
      <c r="N1886" t="str">
        <f t="shared" si="29"/>
        <v>271630436_43231</v>
      </c>
      <c r="O1886">
        <f>VLOOKUP(N1886,'HEM3 monitor concs'!D:L,9,FALSE)</f>
        <v>1.3001104224734179</v>
      </c>
      <c r="P1886">
        <f>VLOOKUP(N1886,'HEM3 monitor concs'!D:L,6,FALSE)</f>
        <v>1.186339743173273</v>
      </c>
      <c r="Q1886" s="3">
        <v>1.18181203942308</v>
      </c>
      <c r="R1886">
        <v>3.7736994556502998</v>
      </c>
      <c r="S1886" s="5">
        <v>5.8746029999999998E-2</v>
      </c>
      <c r="T1886">
        <v>52</v>
      </c>
      <c r="U1886">
        <v>0</v>
      </c>
      <c r="V1886">
        <v>0</v>
      </c>
      <c r="W1886">
        <v>14</v>
      </c>
      <c r="X1886">
        <v>13</v>
      </c>
      <c r="Y1886">
        <v>11</v>
      </c>
      <c r="Z1886">
        <v>14</v>
      </c>
      <c r="AA1886">
        <v>1</v>
      </c>
      <c r="AB1886">
        <v>0</v>
      </c>
      <c r="AC1886" t="s">
        <v>60</v>
      </c>
      <c r="AD1886" t="s">
        <v>60</v>
      </c>
      <c r="AE1886" t="s">
        <v>172</v>
      </c>
      <c r="AF1886" t="s">
        <v>84</v>
      </c>
      <c r="AG1886" t="s">
        <v>62</v>
      </c>
      <c r="AI1886">
        <v>1</v>
      </c>
      <c r="AJ1886" t="s">
        <v>60</v>
      </c>
      <c r="AK1886">
        <v>0.7</v>
      </c>
      <c r="AL1886" t="s">
        <v>60</v>
      </c>
      <c r="AM1886" t="s">
        <v>60</v>
      </c>
      <c r="AN1886" t="s">
        <v>60</v>
      </c>
      <c r="AO1886" t="s">
        <v>60</v>
      </c>
      <c r="AP1886" t="s">
        <v>60</v>
      </c>
      <c r="AQ1886" t="s">
        <v>60</v>
      </c>
      <c r="AR1886" t="s">
        <v>60</v>
      </c>
      <c r="AS1886" t="s">
        <v>60</v>
      </c>
      <c r="AT1886">
        <v>4.1944668571428599E-4</v>
      </c>
      <c r="AU1886">
        <v>6.1431566071428595E-4</v>
      </c>
      <c r="AV1886">
        <v>8.8496703571428598E-4</v>
      </c>
      <c r="AW1886">
        <v>1.33877989285714E-3</v>
      </c>
      <c r="AX1886">
        <v>1.9675728571428601E-3</v>
      </c>
      <c r="AY1886">
        <v>1.4260180000000001E-2</v>
      </c>
      <c r="AZ1886">
        <v>1.6883029134615399E-3</v>
      </c>
      <c r="BA1886" s="2">
        <v>8.3922899999999996E-5</v>
      </c>
      <c r="BB1886" t="s">
        <v>715</v>
      </c>
      <c r="BC1886" s="1" t="s">
        <v>1237</v>
      </c>
      <c r="BD1886" t="s">
        <v>1214</v>
      </c>
      <c r="BE1886" t="s">
        <v>63</v>
      </c>
      <c r="BF1886">
        <v>44.847370150000003</v>
      </c>
      <c r="BG1886">
        <v>-92.995399480000003</v>
      </c>
      <c r="BH1886" t="s">
        <v>100</v>
      </c>
      <c r="BI1886" t="s">
        <v>60</v>
      </c>
      <c r="BJ1886">
        <v>700</v>
      </c>
    </row>
    <row r="1887" spans="1:62" x14ac:dyDescent="0.3">
      <c r="A1887" s="1" t="s">
        <v>1238</v>
      </c>
      <c r="B1887" s="1" t="s">
        <v>578</v>
      </c>
      <c r="C1887" t="s">
        <v>1169</v>
      </c>
      <c r="D1887">
        <v>2011</v>
      </c>
      <c r="E1887" t="s">
        <v>579</v>
      </c>
      <c r="F1887" t="s">
        <v>59</v>
      </c>
      <c r="G1887">
        <v>6.9365309999999999E-2</v>
      </c>
      <c r="H1887">
        <v>0.27728512500000002</v>
      </c>
      <c r="I1887">
        <v>0.55280969999999996</v>
      </c>
      <c r="J1887">
        <v>0.85650294999999999</v>
      </c>
      <c r="K1887">
        <v>1.01231096</v>
      </c>
      <c r="L1887">
        <v>1.5897680000000001</v>
      </c>
      <c r="M1887">
        <v>6</v>
      </c>
      <c r="N1887" t="str">
        <f t="shared" si="29"/>
        <v>271630436_43447</v>
      </c>
      <c r="O1887">
        <f>VLOOKUP(N1887,'HEM3 monitor concs'!D:L,9,FALSE)</f>
        <v>1.6241052256670001E-3</v>
      </c>
      <c r="P1887">
        <f>VLOOKUP(N1887,'HEM3 monitor concs'!D:L,6,FALSE)</f>
        <v>1.5889285700300001E-3</v>
      </c>
      <c r="Q1887" s="3">
        <v>0.57492850391818195</v>
      </c>
      <c r="R1887">
        <v>0.14466181300831399</v>
      </c>
      <c r="S1887" s="5">
        <v>8.8027030000000006E-2</v>
      </c>
      <c r="T1887">
        <v>55</v>
      </c>
      <c r="U1887">
        <v>9</v>
      </c>
      <c r="V1887">
        <v>0</v>
      </c>
      <c r="W1887">
        <v>15</v>
      </c>
      <c r="X1887">
        <v>15</v>
      </c>
      <c r="Y1887">
        <v>11</v>
      </c>
      <c r="Z1887">
        <v>14</v>
      </c>
      <c r="AA1887">
        <v>1</v>
      </c>
      <c r="AB1887">
        <v>16.363636363636399</v>
      </c>
      <c r="AC1887" t="s">
        <v>60</v>
      </c>
      <c r="AD1887" t="s">
        <v>60</v>
      </c>
      <c r="AE1887" t="s">
        <v>579</v>
      </c>
      <c r="AF1887" t="s">
        <v>62</v>
      </c>
      <c r="AI1887">
        <v>1</v>
      </c>
      <c r="AJ1887" t="s">
        <v>60</v>
      </c>
      <c r="AK1887">
        <v>0.2</v>
      </c>
      <c r="AL1887" t="s">
        <v>60</v>
      </c>
      <c r="AM1887" t="s">
        <v>60</v>
      </c>
      <c r="AN1887" t="s">
        <v>60</v>
      </c>
      <c r="AO1887" t="s">
        <v>60</v>
      </c>
      <c r="AP1887" t="s">
        <v>60</v>
      </c>
      <c r="AQ1887" t="s">
        <v>60</v>
      </c>
      <c r="AR1887" t="s">
        <v>60</v>
      </c>
      <c r="AS1887" t="s">
        <v>60</v>
      </c>
      <c r="AT1887">
        <v>3.4682654999999997E-4</v>
      </c>
      <c r="AU1887">
        <v>1.386425625E-3</v>
      </c>
      <c r="AV1887">
        <v>2.7640485E-3</v>
      </c>
      <c r="AW1887">
        <v>4.2825147499999999E-3</v>
      </c>
      <c r="AX1887">
        <v>5.0615547999999996E-3</v>
      </c>
      <c r="AY1887">
        <v>7.9488400000000004E-3</v>
      </c>
      <c r="AZ1887">
        <v>2.87464251959091E-3</v>
      </c>
      <c r="BA1887">
        <v>4.4013515000000002E-4</v>
      </c>
      <c r="BB1887" t="s">
        <v>715</v>
      </c>
      <c r="BC1887" s="1" t="s">
        <v>1237</v>
      </c>
      <c r="BD1887" t="s">
        <v>1214</v>
      </c>
      <c r="BE1887" t="s">
        <v>63</v>
      </c>
      <c r="BF1887">
        <v>44.847370150000003</v>
      </c>
      <c r="BG1887">
        <v>-92.995399480000003</v>
      </c>
      <c r="BH1887" t="s">
        <v>100</v>
      </c>
      <c r="BI1887" t="s">
        <v>60</v>
      </c>
      <c r="BJ1887">
        <v>200</v>
      </c>
    </row>
    <row r="1888" spans="1:62" x14ac:dyDescent="0.3">
      <c r="A1888" s="1" t="s">
        <v>1238</v>
      </c>
      <c r="B1888" s="1" t="s">
        <v>173</v>
      </c>
      <c r="C1888" t="s">
        <v>1169</v>
      </c>
      <c r="D1888">
        <v>2011</v>
      </c>
      <c r="E1888" t="s">
        <v>174</v>
      </c>
      <c r="F1888" t="s">
        <v>59</v>
      </c>
      <c r="G1888">
        <v>1.5034177</v>
      </c>
      <c r="H1888">
        <v>1.7111406250000001</v>
      </c>
      <c r="I1888">
        <v>2.1744732500000001</v>
      </c>
      <c r="J1888">
        <v>2.7697043749999999</v>
      </c>
      <c r="K1888">
        <v>3.6151705999999999</v>
      </c>
      <c r="L1888">
        <v>5.3486814999999996</v>
      </c>
      <c r="M1888">
        <v>6</v>
      </c>
      <c r="N1888" t="str">
        <f t="shared" si="29"/>
        <v>271630436_43502</v>
      </c>
      <c r="O1888" t="e">
        <f>VLOOKUP(N1888,'HEM3 monitor concs'!D:L,9,FALSE)</f>
        <v>#N/A</v>
      </c>
      <c r="P1888" t="e">
        <f>VLOOKUP(N1888,'HEM3 monitor concs'!D:L,6,FALSE)</f>
        <v>#N/A</v>
      </c>
      <c r="Q1888" s="3">
        <v>2.4019991972222199</v>
      </c>
      <c r="R1888">
        <v>0.92912027152174603</v>
      </c>
      <c r="S1888" s="5">
        <v>0.12282270000000001</v>
      </c>
      <c r="T1888">
        <v>54</v>
      </c>
      <c r="U1888">
        <v>0</v>
      </c>
      <c r="V1888">
        <v>0</v>
      </c>
      <c r="W1888">
        <v>15</v>
      </c>
      <c r="X1888">
        <v>15</v>
      </c>
      <c r="Y1888">
        <v>9</v>
      </c>
      <c r="Z1888">
        <v>15</v>
      </c>
      <c r="AA1888">
        <v>1</v>
      </c>
      <c r="AB1888">
        <v>0</v>
      </c>
      <c r="AC1888" t="s">
        <v>60</v>
      </c>
      <c r="AD1888" t="s">
        <v>60</v>
      </c>
      <c r="AE1888" t="s">
        <v>174</v>
      </c>
      <c r="AF1888" t="s">
        <v>62</v>
      </c>
      <c r="AI1888">
        <v>1</v>
      </c>
      <c r="AJ1888" s="2">
        <v>1.2999999999999999E-5</v>
      </c>
      <c r="AK1888">
        <v>9.7999999999999997E-3</v>
      </c>
      <c r="AL1888">
        <v>19.5444301</v>
      </c>
      <c r="AM1888">
        <v>22.244828125000002</v>
      </c>
      <c r="AN1888">
        <v>28.26815225</v>
      </c>
      <c r="AO1888">
        <v>36.006156875000002</v>
      </c>
      <c r="AP1888">
        <v>46.997217800000001</v>
      </c>
      <c r="AQ1888">
        <v>69.532859500000001</v>
      </c>
      <c r="AR1888">
        <v>31.225989563888898</v>
      </c>
      <c r="AS1888">
        <v>1.5966951</v>
      </c>
      <c r="AT1888">
        <v>0.153409969387755</v>
      </c>
      <c r="AU1888">
        <v>0.17460618622449001</v>
      </c>
      <c r="AV1888">
        <v>0.221885025510204</v>
      </c>
      <c r="AW1888">
        <v>0.28262289540816299</v>
      </c>
      <c r="AX1888">
        <v>0.36889495918367399</v>
      </c>
      <c r="AY1888">
        <v>0.54578382653061197</v>
      </c>
      <c r="AZ1888">
        <v>0.24510195890022701</v>
      </c>
      <c r="BA1888">
        <v>1.2532928571428599E-2</v>
      </c>
      <c r="BB1888" t="s">
        <v>715</v>
      </c>
      <c r="BC1888" s="1" t="s">
        <v>1237</v>
      </c>
      <c r="BD1888" t="s">
        <v>1214</v>
      </c>
      <c r="BE1888" t="s">
        <v>63</v>
      </c>
      <c r="BF1888">
        <v>44.847370150000003</v>
      </c>
      <c r="BG1888">
        <v>-92.995399480000003</v>
      </c>
      <c r="BH1888" t="s">
        <v>100</v>
      </c>
      <c r="BI1888">
        <v>7.69230769230769E-2</v>
      </c>
      <c r="BJ1888">
        <v>9.8000000000000007</v>
      </c>
    </row>
    <row r="1889" spans="1:62" x14ac:dyDescent="0.3">
      <c r="A1889" s="1" t="s">
        <v>1238</v>
      </c>
      <c r="B1889" s="1" t="s">
        <v>175</v>
      </c>
      <c r="C1889" t="s">
        <v>1169</v>
      </c>
      <c r="D1889">
        <v>2011</v>
      </c>
      <c r="E1889" t="s">
        <v>176</v>
      </c>
      <c r="F1889" t="s">
        <v>59</v>
      </c>
      <c r="G1889">
        <v>1.0265115</v>
      </c>
      <c r="H1889">
        <v>1.1687456249999999</v>
      </c>
      <c r="I1889">
        <v>1.429297</v>
      </c>
      <c r="J1889">
        <v>1.8295993749999999</v>
      </c>
      <c r="K1889">
        <v>2.255204</v>
      </c>
      <c r="L1889">
        <v>2.8711479999999998</v>
      </c>
      <c r="M1889">
        <v>6</v>
      </c>
      <c r="N1889" t="str">
        <f t="shared" si="29"/>
        <v>271630436_43503</v>
      </c>
      <c r="O1889" t="e">
        <f>VLOOKUP(N1889,'HEM3 monitor concs'!D:L,9,FALSE)</f>
        <v>#N/A</v>
      </c>
      <c r="P1889" t="e">
        <f>VLOOKUP(N1889,'HEM3 monitor concs'!D:L,6,FALSE)</f>
        <v>#N/A</v>
      </c>
      <c r="Q1889" s="3">
        <v>1.5317033142857099</v>
      </c>
      <c r="R1889">
        <v>0.25401538278570601</v>
      </c>
      <c r="S1889" s="5">
        <v>9.0082259999999997E-2</v>
      </c>
      <c r="T1889">
        <v>56</v>
      </c>
      <c r="U1889">
        <v>0</v>
      </c>
      <c r="V1889">
        <v>0</v>
      </c>
      <c r="W1889">
        <v>15</v>
      </c>
      <c r="X1889">
        <v>15</v>
      </c>
      <c r="Y1889">
        <v>12</v>
      </c>
      <c r="Z1889">
        <v>14</v>
      </c>
      <c r="AA1889">
        <v>1</v>
      </c>
      <c r="AB1889">
        <v>0</v>
      </c>
      <c r="AC1889" t="s">
        <v>60</v>
      </c>
      <c r="AD1889" t="s">
        <v>60</v>
      </c>
      <c r="AE1889" t="s">
        <v>176</v>
      </c>
      <c r="AF1889" t="s">
        <v>62</v>
      </c>
      <c r="AI1889">
        <v>1</v>
      </c>
      <c r="AJ1889" s="2">
        <v>2.2000000000000001E-6</v>
      </c>
      <c r="AK1889">
        <v>8.9999999999999993E-3</v>
      </c>
      <c r="AL1889">
        <v>2.2583253000000001</v>
      </c>
      <c r="AM1889">
        <v>2.5712403749999999</v>
      </c>
      <c r="AN1889">
        <v>3.1444534000000002</v>
      </c>
      <c r="AO1889">
        <v>4.0251186250000002</v>
      </c>
      <c r="AP1889">
        <v>4.9614488000000003</v>
      </c>
      <c r="AQ1889">
        <v>6.3165256000000003</v>
      </c>
      <c r="AR1889">
        <v>3.36974729142857</v>
      </c>
      <c r="AS1889">
        <v>0.19818097200000001</v>
      </c>
      <c r="AT1889">
        <v>0.114056833333333</v>
      </c>
      <c r="AU1889">
        <v>0.12986062500000001</v>
      </c>
      <c r="AV1889">
        <v>0.15881077777777799</v>
      </c>
      <c r="AW1889">
        <v>0.20328881944444399</v>
      </c>
      <c r="AX1889">
        <v>0.25057822222222198</v>
      </c>
      <c r="AY1889">
        <v>0.31901644444444399</v>
      </c>
      <c r="AZ1889">
        <v>0.17018925714285699</v>
      </c>
      <c r="BA1889">
        <v>1.000914E-2</v>
      </c>
      <c r="BB1889" t="s">
        <v>715</v>
      </c>
      <c r="BC1889" s="1" t="s">
        <v>1237</v>
      </c>
      <c r="BD1889" t="s">
        <v>1214</v>
      </c>
      <c r="BE1889" t="s">
        <v>63</v>
      </c>
      <c r="BF1889">
        <v>44.847370150000003</v>
      </c>
      <c r="BG1889">
        <v>-92.995399480000003</v>
      </c>
      <c r="BH1889" t="s">
        <v>100</v>
      </c>
      <c r="BI1889">
        <v>0.45454545454545398</v>
      </c>
      <c r="BJ1889">
        <v>9</v>
      </c>
    </row>
    <row r="1890" spans="1:62" x14ac:dyDescent="0.3">
      <c r="A1890" s="1" t="s">
        <v>1238</v>
      </c>
      <c r="B1890" s="1" t="s">
        <v>326</v>
      </c>
      <c r="C1890" t="s">
        <v>1169</v>
      </c>
      <c r="D1890">
        <v>2011</v>
      </c>
      <c r="E1890" t="s">
        <v>327</v>
      </c>
      <c r="F1890" t="s">
        <v>59</v>
      </c>
      <c r="G1890">
        <v>0.16460467000000001</v>
      </c>
      <c r="H1890">
        <v>0.19672120000000001</v>
      </c>
      <c r="I1890">
        <v>0.21825464999999999</v>
      </c>
      <c r="J1890">
        <v>0.29809524999999998</v>
      </c>
      <c r="K1890">
        <v>0.35029603999999998</v>
      </c>
      <c r="L1890">
        <v>0.57343829999999996</v>
      </c>
      <c r="M1890">
        <v>6</v>
      </c>
      <c r="N1890" t="str">
        <f t="shared" si="29"/>
        <v>271630436_43504</v>
      </c>
      <c r="O1890">
        <f>VLOOKUP(N1890,'HEM3 monitor concs'!D:L,9,FALSE)</f>
        <v>2.0535960801297E-2</v>
      </c>
      <c r="P1890">
        <f>VLOOKUP(N1890,'HEM3 monitor concs'!D:L,6,FALSE)</f>
        <v>2.0438106487365E-2</v>
      </c>
      <c r="Q1890" s="3">
        <v>0.24737294438596499</v>
      </c>
      <c r="R1890">
        <v>8.58400604441013E-3</v>
      </c>
      <c r="S1890" s="5">
        <v>7.91824E-2</v>
      </c>
      <c r="T1890">
        <v>57</v>
      </c>
      <c r="U1890">
        <v>0</v>
      </c>
      <c r="V1890">
        <v>0</v>
      </c>
      <c r="W1890">
        <v>15</v>
      </c>
      <c r="X1890">
        <v>15</v>
      </c>
      <c r="Y1890">
        <v>12</v>
      </c>
      <c r="Z1890">
        <v>15</v>
      </c>
      <c r="AA1890">
        <v>1</v>
      </c>
      <c r="AB1890">
        <v>0</v>
      </c>
      <c r="AC1890" t="s">
        <v>60</v>
      </c>
      <c r="AD1890" t="s">
        <v>60</v>
      </c>
      <c r="AE1890" t="s">
        <v>328</v>
      </c>
      <c r="AI1890">
        <v>1</v>
      </c>
      <c r="AJ1890" t="s">
        <v>60</v>
      </c>
      <c r="AK1890">
        <v>8.0000000000000002E-3</v>
      </c>
      <c r="AL1890" t="s">
        <v>60</v>
      </c>
      <c r="AM1890" t="s">
        <v>60</v>
      </c>
      <c r="AN1890" t="s">
        <v>60</v>
      </c>
      <c r="AO1890" t="s">
        <v>60</v>
      </c>
      <c r="AP1890" t="s">
        <v>60</v>
      </c>
      <c r="AQ1890" t="s">
        <v>60</v>
      </c>
      <c r="AR1890" t="s">
        <v>60</v>
      </c>
      <c r="AS1890" t="s">
        <v>60</v>
      </c>
      <c r="AT1890">
        <v>2.0575583750000001E-2</v>
      </c>
      <c r="AU1890">
        <v>2.4590150000000002E-2</v>
      </c>
      <c r="AV1890">
        <v>2.7281831249999999E-2</v>
      </c>
      <c r="AW1890">
        <v>3.7261906249999997E-2</v>
      </c>
      <c r="AX1890">
        <v>4.3787004999999997E-2</v>
      </c>
      <c r="AY1890">
        <v>7.1679787499999995E-2</v>
      </c>
      <c r="AZ1890">
        <v>3.09216180482456E-2</v>
      </c>
      <c r="BA1890">
        <v>9.8978E-3</v>
      </c>
      <c r="BB1890" t="s">
        <v>715</v>
      </c>
      <c r="BC1890" s="1" t="s">
        <v>1237</v>
      </c>
      <c r="BD1890" t="s">
        <v>1214</v>
      </c>
      <c r="BE1890" t="s">
        <v>63</v>
      </c>
      <c r="BF1890">
        <v>44.847370150000003</v>
      </c>
      <c r="BG1890">
        <v>-92.995399480000003</v>
      </c>
      <c r="BH1890" t="s">
        <v>100</v>
      </c>
      <c r="BI1890" t="s">
        <v>60</v>
      </c>
      <c r="BJ1890">
        <v>8</v>
      </c>
    </row>
    <row r="1891" spans="1:62" x14ac:dyDescent="0.3">
      <c r="A1891" s="1" t="s">
        <v>1238</v>
      </c>
      <c r="B1891" s="1" t="s">
        <v>177</v>
      </c>
      <c r="C1891" t="s">
        <v>1169</v>
      </c>
      <c r="D1891">
        <v>2011</v>
      </c>
      <c r="E1891" t="s">
        <v>178</v>
      </c>
      <c r="F1891" t="s">
        <v>59</v>
      </c>
      <c r="G1891">
        <v>0.85286175500000005</v>
      </c>
      <c r="H1891">
        <v>0.94837011250000003</v>
      </c>
      <c r="I1891">
        <v>1.0454268</v>
      </c>
      <c r="J1891">
        <v>1.1153801249999999</v>
      </c>
      <c r="K1891">
        <v>1.184507</v>
      </c>
      <c r="L1891">
        <v>1.4290084999999999</v>
      </c>
      <c r="M1891">
        <v>6</v>
      </c>
      <c r="N1891" t="str">
        <f t="shared" si="29"/>
        <v>271630436_43801</v>
      </c>
      <c r="O1891">
        <f>VLOOKUP(N1891,'HEM3 monitor concs'!D:L,9,FALSE)</f>
        <v>1.09012222166383</v>
      </c>
      <c r="P1891">
        <f>VLOOKUP(N1891,'HEM3 monitor concs'!D:L,6,FALSE)</f>
        <v>1.2222166383E-4</v>
      </c>
      <c r="Q1891" s="3">
        <v>1.0416543076923099</v>
      </c>
      <c r="R1891">
        <v>2.3183272554197401E-2</v>
      </c>
      <c r="S1891" s="5">
        <v>4.1300820000000002E-2</v>
      </c>
      <c r="T1891">
        <v>52</v>
      </c>
      <c r="U1891">
        <v>0</v>
      </c>
      <c r="V1891">
        <v>0</v>
      </c>
      <c r="W1891">
        <v>14</v>
      </c>
      <c r="X1891">
        <v>15</v>
      </c>
      <c r="Y1891">
        <v>9</v>
      </c>
      <c r="Z1891">
        <v>14</v>
      </c>
      <c r="AA1891">
        <v>1</v>
      </c>
      <c r="AB1891">
        <v>0</v>
      </c>
      <c r="AC1891" t="s">
        <v>60</v>
      </c>
      <c r="AD1891" t="s">
        <v>60</v>
      </c>
      <c r="AE1891" t="s">
        <v>179</v>
      </c>
      <c r="AF1891" t="s">
        <v>84</v>
      </c>
      <c r="AI1891">
        <v>1</v>
      </c>
      <c r="AJ1891" t="s">
        <v>60</v>
      </c>
      <c r="AK1891">
        <v>0.09</v>
      </c>
      <c r="AL1891" t="s">
        <v>60</v>
      </c>
      <c r="AM1891" t="s">
        <v>60</v>
      </c>
      <c r="AN1891" t="s">
        <v>60</v>
      </c>
      <c r="AO1891" t="s">
        <v>60</v>
      </c>
      <c r="AP1891" t="s">
        <v>60</v>
      </c>
      <c r="AQ1891" t="s">
        <v>60</v>
      </c>
      <c r="AR1891" t="s">
        <v>60</v>
      </c>
      <c r="AS1891" t="s">
        <v>60</v>
      </c>
      <c r="AT1891">
        <v>9.4762417222222194E-3</v>
      </c>
      <c r="AU1891">
        <v>1.0537445694444401E-2</v>
      </c>
      <c r="AV1891">
        <v>1.1615853333333301E-2</v>
      </c>
      <c r="AW1891">
        <v>1.2393112499999999E-2</v>
      </c>
      <c r="AX1891">
        <v>1.3161188888888901E-2</v>
      </c>
      <c r="AY1891">
        <v>1.58778722222222E-2</v>
      </c>
      <c r="AZ1891">
        <v>1.1573936752136801E-2</v>
      </c>
      <c r="BA1891">
        <v>4.5889800000000001E-4</v>
      </c>
      <c r="BB1891" t="s">
        <v>715</v>
      </c>
      <c r="BC1891" s="1" t="s">
        <v>1237</v>
      </c>
      <c r="BD1891" t="s">
        <v>1214</v>
      </c>
      <c r="BE1891" t="s">
        <v>63</v>
      </c>
      <c r="BF1891">
        <v>44.847370150000003</v>
      </c>
      <c r="BG1891">
        <v>-92.995399480000003</v>
      </c>
      <c r="BH1891" t="s">
        <v>100</v>
      </c>
      <c r="BI1891" t="s">
        <v>60</v>
      </c>
      <c r="BJ1891">
        <v>90</v>
      </c>
    </row>
    <row r="1892" spans="1:62" x14ac:dyDescent="0.3">
      <c r="A1892" s="1" t="s">
        <v>1238</v>
      </c>
      <c r="B1892" s="1" t="s">
        <v>204</v>
      </c>
      <c r="C1892" t="s">
        <v>1169</v>
      </c>
      <c r="D1892">
        <v>2011</v>
      </c>
      <c r="E1892" t="s">
        <v>205</v>
      </c>
      <c r="F1892" t="s">
        <v>59</v>
      </c>
      <c r="G1892">
        <v>0.19105005</v>
      </c>
      <c r="H1892">
        <v>0.209286625</v>
      </c>
      <c r="I1892">
        <v>0.2344705</v>
      </c>
      <c r="J1892">
        <v>0.26399640000000002</v>
      </c>
      <c r="K1892">
        <v>0.28865921</v>
      </c>
      <c r="L1892">
        <v>0.82846264999999997</v>
      </c>
      <c r="M1892">
        <v>6</v>
      </c>
      <c r="N1892" t="str">
        <f t="shared" si="29"/>
        <v>271630436_43802</v>
      </c>
      <c r="O1892" t="e">
        <f>VLOOKUP(N1892,'HEM3 monitor concs'!D:L,9,FALSE)</f>
        <v>#N/A</v>
      </c>
      <c r="P1892" t="e">
        <f>VLOOKUP(N1892,'HEM3 monitor concs'!D:L,6,FALSE)</f>
        <v>#N/A</v>
      </c>
      <c r="Q1892" s="3">
        <v>0.256733349090909</v>
      </c>
      <c r="R1892">
        <v>1.2383017974081799E-2</v>
      </c>
      <c r="S1892" s="5">
        <v>3.4736370000000003E-2</v>
      </c>
      <c r="T1892">
        <v>55</v>
      </c>
      <c r="U1892">
        <v>0</v>
      </c>
      <c r="V1892">
        <v>0</v>
      </c>
      <c r="W1892">
        <v>15</v>
      </c>
      <c r="X1892">
        <v>15</v>
      </c>
      <c r="Y1892">
        <v>11</v>
      </c>
      <c r="Z1892">
        <v>14</v>
      </c>
      <c r="AA1892">
        <v>1</v>
      </c>
      <c r="AB1892">
        <v>0</v>
      </c>
      <c r="AC1892" t="s">
        <v>60</v>
      </c>
      <c r="AD1892" t="s">
        <v>60</v>
      </c>
      <c r="AE1892" t="s">
        <v>206</v>
      </c>
      <c r="AF1892" t="s">
        <v>93</v>
      </c>
      <c r="AI1892">
        <v>1</v>
      </c>
      <c r="AJ1892" s="2">
        <v>1.6000000000000001E-8</v>
      </c>
      <c r="AK1892">
        <v>0.6</v>
      </c>
      <c r="AL1892">
        <v>3.0568008E-3</v>
      </c>
      <c r="AM1892">
        <v>3.3485860000000002E-3</v>
      </c>
      <c r="AN1892">
        <v>3.7515280000000001E-3</v>
      </c>
      <c r="AO1892">
        <v>4.2239423999999998E-3</v>
      </c>
      <c r="AP1892">
        <v>4.6185473600000001E-3</v>
      </c>
      <c r="AQ1892">
        <v>1.32554024E-2</v>
      </c>
      <c r="AR1892">
        <v>4.10773358545455E-3</v>
      </c>
      <c r="AS1892">
        <v>5.5578191999999999E-4</v>
      </c>
      <c r="AT1892">
        <v>3.1841675000000001E-4</v>
      </c>
      <c r="AU1892">
        <v>3.48811041666667E-4</v>
      </c>
      <c r="AV1892">
        <v>3.9078416666666699E-4</v>
      </c>
      <c r="AW1892">
        <v>4.3999399999999998E-4</v>
      </c>
      <c r="AX1892">
        <v>4.8109868333333301E-4</v>
      </c>
      <c r="AY1892">
        <v>1.3807710833333301E-3</v>
      </c>
      <c r="AZ1892">
        <v>4.2788891515151497E-4</v>
      </c>
      <c r="BA1892" s="2">
        <v>5.7893950000000002E-5</v>
      </c>
      <c r="BB1892" t="s">
        <v>715</v>
      </c>
      <c r="BC1892" s="1" t="s">
        <v>1237</v>
      </c>
      <c r="BD1892" t="s">
        <v>1214</v>
      </c>
      <c r="BE1892" t="s">
        <v>63</v>
      </c>
      <c r="BF1892">
        <v>44.847370150000003</v>
      </c>
      <c r="BG1892">
        <v>-92.995399480000003</v>
      </c>
      <c r="BH1892" t="s">
        <v>100</v>
      </c>
      <c r="BI1892">
        <v>62.5</v>
      </c>
      <c r="BJ1892">
        <v>600</v>
      </c>
    </row>
    <row r="1893" spans="1:62" x14ac:dyDescent="0.3">
      <c r="A1893" s="1" t="s">
        <v>1238</v>
      </c>
      <c r="B1893" s="1" t="s">
        <v>207</v>
      </c>
      <c r="C1893" t="s">
        <v>1169</v>
      </c>
      <c r="D1893">
        <v>2011</v>
      </c>
      <c r="E1893" t="s">
        <v>208</v>
      </c>
      <c r="F1893" t="s">
        <v>59</v>
      </c>
      <c r="G1893">
        <v>5.8591699999999997E-2</v>
      </c>
      <c r="H1893">
        <v>6.8356979999999998E-2</v>
      </c>
      <c r="I1893">
        <v>7.8122269999999994E-2</v>
      </c>
      <c r="J1893">
        <v>0.136713955</v>
      </c>
      <c r="K1893">
        <v>0.28124016000000002</v>
      </c>
      <c r="L1893">
        <v>1.967705</v>
      </c>
      <c r="M1893">
        <v>6</v>
      </c>
      <c r="N1893" t="str">
        <f t="shared" si="29"/>
        <v>271630436_43803</v>
      </c>
      <c r="O1893" t="e">
        <f>VLOOKUP(N1893,'HEM3 monitor concs'!D:L,9,FALSE)</f>
        <v>#N/A</v>
      </c>
      <c r="P1893" t="e">
        <f>VLOOKUP(N1893,'HEM3 monitor concs'!D:L,6,FALSE)</f>
        <v>#N/A</v>
      </c>
      <c r="Q1893" s="3">
        <v>0.169188151792453</v>
      </c>
      <c r="R1893">
        <v>9.16661565362627E-2</v>
      </c>
      <c r="S1893" s="5">
        <v>4.8826420000000002E-2</v>
      </c>
      <c r="T1893">
        <v>53</v>
      </c>
      <c r="U1893">
        <v>0</v>
      </c>
      <c r="V1893">
        <v>0</v>
      </c>
      <c r="W1893">
        <v>14</v>
      </c>
      <c r="X1893">
        <v>14</v>
      </c>
      <c r="Y1893">
        <v>11</v>
      </c>
      <c r="Z1893">
        <v>14</v>
      </c>
      <c r="AA1893">
        <v>1</v>
      </c>
      <c r="AB1893">
        <v>0</v>
      </c>
      <c r="AC1893" t="s">
        <v>60</v>
      </c>
      <c r="AD1893" t="s">
        <v>60</v>
      </c>
      <c r="AE1893" t="s">
        <v>208</v>
      </c>
      <c r="AF1893" t="s">
        <v>93</v>
      </c>
      <c r="AI1893">
        <v>1</v>
      </c>
      <c r="AJ1893" t="s">
        <v>60</v>
      </c>
      <c r="AK1893">
        <v>9.8000000000000004E-2</v>
      </c>
      <c r="AL1893" t="s">
        <v>60</v>
      </c>
      <c r="AM1893" t="s">
        <v>60</v>
      </c>
      <c r="AN1893" t="s">
        <v>60</v>
      </c>
      <c r="AO1893" t="s">
        <v>60</v>
      </c>
      <c r="AP1893" t="s">
        <v>60</v>
      </c>
      <c r="AQ1893" t="s">
        <v>60</v>
      </c>
      <c r="AR1893" t="s">
        <v>60</v>
      </c>
      <c r="AS1893" t="s">
        <v>60</v>
      </c>
      <c r="AT1893">
        <v>5.9787448979591799E-4</v>
      </c>
      <c r="AU1893">
        <v>6.9752020408163297E-4</v>
      </c>
      <c r="AV1893">
        <v>7.9716602040816298E-4</v>
      </c>
      <c r="AW1893">
        <v>1.3950403571428599E-3</v>
      </c>
      <c r="AX1893">
        <v>2.8697975510204102E-3</v>
      </c>
      <c r="AY1893">
        <v>2.0078622448979601E-2</v>
      </c>
      <c r="AZ1893">
        <v>1.7264097121678899E-3</v>
      </c>
      <c r="BA1893">
        <v>4.9822877551020399E-4</v>
      </c>
      <c r="BB1893" t="s">
        <v>715</v>
      </c>
      <c r="BC1893" s="1" t="s">
        <v>1237</v>
      </c>
      <c r="BD1893" t="s">
        <v>1214</v>
      </c>
      <c r="BE1893" t="s">
        <v>63</v>
      </c>
      <c r="BF1893">
        <v>44.847370150000003</v>
      </c>
      <c r="BG1893">
        <v>-92.995399480000003</v>
      </c>
      <c r="BH1893" t="s">
        <v>100</v>
      </c>
      <c r="BI1893" t="s">
        <v>60</v>
      </c>
      <c r="BJ1893">
        <v>98</v>
      </c>
    </row>
    <row r="1894" spans="1:62" x14ac:dyDescent="0.3">
      <c r="A1894" s="1" t="s">
        <v>1238</v>
      </c>
      <c r="B1894" s="1" t="s">
        <v>209</v>
      </c>
      <c r="C1894" t="s">
        <v>1169</v>
      </c>
      <c r="D1894">
        <v>2011</v>
      </c>
      <c r="E1894" t="s">
        <v>210</v>
      </c>
      <c r="F1894" t="s">
        <v>59</v>
      </c>
      <c r="G1894">
        <v>0.42246074500000003</v>
      </c>
      <c r="H1894">
        <v>0.43724534999999998</v>
      </c>
      <c r="I1894">
        <v>0.473420275</v>
      </c>
      <c r="J1894">
        <v>0.52060497500000003</v>
      </c>
      <c r="K1894">
        <v>0.56307132000000004</v>
      </c>
      <c r="L1894">
        <v>0.77068415000000001</v>
      </c>
      <c r="M1894">
        <v>6</v>
      </c>
      <c r="N1894" t="str">
        <f t="shared" si="29"/>
        <v>271630436_43804</v>
      </c>
      <c r="O1894">
        <f>VLOOKUP(N1894,'HEM3 monitor concs'!D:L,9,FALSE)</f>
        <v>0.54724236709922702</v>
      </c>
      <c r="P1894">
        <f>VLOOKUP(N1894,'HEM3 monitor concs'!D:L,6,FALSE)</f>
        <v>2.4236709922699999E-4</v>
      </c>
      <c r="Q1894" s="3">
        <v>0.48472130740740699</v>
      </c>
      <c r="R1894">
        <v>4.9413071182697601E-3</v>
      </c>
      <c r="S1894" s="5">
        <v>6.2912990000000002E-2</v>
      </c>
      <c r="T1894">
        <v>54</v>
      </c>
      <c r="U1894">
        <v>0</v>
      </c>
      <c r="V1894">
        <v>0</v>
      </c>
      <c r="W1894">
        <v>14</v>
      </c>
      <c r="X1894">
        <v>15</v>
      </c>
      <c r="Y1894">
        <v>11</v>
      </c>
      <c r="Z1894">
        <v>14</v>
      </c>
      <c r="AA1894">
        <v>1</v>
      </c>
      <c r="AB1894">
        <v>0</v>
      </c>
      <c r="AC1894" t="s">
        <v>60</v>
      </c>
      <c r="AD1894" t="s">
        <v>60</v>
      </c>
      <c r="AE1894" t="s">
        <v>211</v>
      </c>
      <c r="AF1894" t="s">
        <v>93</v>
      </c>
      <c r="AI1894">
        <v>1</v>
      </c>
      <c r="AJ1894" s="2">
        <v>6.0000000000000002E-6</v>
      </c>
      <c r="AK1894">
        <v>0.1</v>
      </c>
      <c r="AL1894">
        <v>2.5347644699999998</v>
      </c>
      <c r="AM1894">
        <v>2.6234720999999999</v>
      </c>
      <c r="AN1894">
        <v>2.8405216499999999</v>
      </c>
      <c r="AO1894">
        <v>3.1236298499999999</v>
      </c>
      <c r="AP1894">
        <v>3.37842792</v>
      </c>
      <c r="AQ1894">
        <v>4.6241048999999999</v>
      </c>
      <c r="AR1894">
        <v>2.90832784444444</v>
      </c>
      <c r="AS1894">
        <v>0.37747794000000001</v>
      </c>
      <c r="AT1894">
        <v>4.22460745E-3</v>
      </c>
      <c r="AU1894">
        <v>4.3724534999999998E-3</v>
      </c>
      <c r="AV1894">
        <v>4.7342027500000003E-3</v>
      </c>
      <c r="AW1894">
        <v>5.2060497500000004E-3</v>
      </c>
      <c r="AX1894">
        <v>5.6307131999999999E-3</v>
      </c>
      <c r="AY1894">
        <v>7.7068414999999996E-3</v>
      </c>
      <c r="AZ1894">
        <v>4.8472130740740702E-3</v>
      </c>
      <c r="BA1894">
        <v>6.2912989999999995E-4</v>
      </c>
      <c r="BB1894" t="s">
        <v>715</v>
      </c>
      <c r="BC1894" s="1" t="s">
        <v>1237</v>
      </c>
      <c r="BD1894" t="s">
        <v>1214</v>
      </c>
      <c r="BE1894" t="s">
        <v>63</v>
      </c>
      <c r="BF1894">
        <v>44.847370150000003</v>
      </c>
      <c r="BG1894">
        <v>-92.995399480000003</v>
      </c>
      <c r="BH1894" t="s">
        <v>100</v>
      </c>
      <c r="BI1894">
        <v>0.16666666666666699</v>
      </c>
      <c r="BJ1894">
        <v>100</v>
      </c>
    </row>
    <row r="1895" spans="1:62" x14ac:dyDescent="0.3">
      <c r="A1895" s="1" t="s">
        <v>1238</v>
      </c>
      <c r="B1895" s="1" t="s">
        <v>224</v>
      </c>
      <c r="C1895" t="s">
        <v>1169</v>
      </c>
      <c r="D1895">
        <v>2011</v>
      </c>
      <c r="E1895" t="s">
        <v>225</v>
      </c>
      <c r="F1895" t="s">
        <v>59</v>
      </c>
      <c r="G1895">
        <v>4.0474639999999999E-2</v>
      </c>
      <c r="H1895">
        <v>4.6545835000000001E-2</v>
      </c>
      <c r="I1895">
        <v>5.4640769999999998E-2</v>
      </c>
      <c r="J1895">
        <v>6.4759427499999994E-2</v>
      </c>
      <c r="K1895">
        <v>7.1235365999999994E-2</v>
      </c>
      <c r="L1895">
        <v>8.0949279999999998E-2</v>
      </c>
      <c r="M1895">
        <v>6</v>
      </c>
      <c r="N1895" t="str">
        <f t="shared" si="29"/>
        <v>271630436_43815</v>
      </c>
      <c r="O1895" t="e">
        <f>VLOOKUP(N1895,'HEM3 monitor concs'!D:L,9,FALSE)</f>
        <v>#N/A</v>
      </c>
      <c r="P1895" t="e">
        <f>VLOOKUP(N1895,'HEM3 monitor concs'!D:L,6,FALSE)</f>
        <v>#N/A</v>
      </c>
      <c r="Q1895" s="3">
        <v>5.4603971090909101E-2</v>
      </c>
      <c r="R1895">
        <v>1.7208511243506399E-4</v>
      </c>
      <c r="S1895" s="5">
        <v>4.0474639999999999E-2</v>
      </c>
      <c r="T1895">
        <v>55</v>
      </c>
      <c r="U1895">
        <v>5</v>
      </c>
      <c r="V1895">
        <v>0</v>
      </c>
      <c r="W1895">
        <v>15</v>
      </c>
      <c r="X1895">
        <v>15</v>
      </c>
      <c r="Y1895">
        <v>11</v>
      </c>
      <c r="Z1895">
        <v>14</v>
      </c>
      <c r="AA1895">
        <v>1</v>
      </c>
      <c r="AB1895">
        <v>9.0909090909090899</v>
      </c>
      <c r="AC1895" t="s">
        <v>60</v>
      </c>
      <c r="AD1895" t="s">
        <v>60</v>
      </c>
      <c r="AE1895" t="s">
        <v>226</v>
      </c>
      <c r="AF1895" t="s">
        <v>93</v>
      </c>
      <c r="AI1895">
        <v>1</v>
      </c>
      <c r="AJ1895" s="2">
        <v>2.5999999999999998E-5</v>
      </c>
      <c r="AK1895">
        <v>2.4</v>
      </c>
      <c r="AL1895">
        <v>1.0523406399999999</v>
      </c>
      <c r="AM1895">
        <v>1.2101917099999999</v>
      </c>
      <c r="AN1895">
        <v>1.4206600199999999</v>
      </c>
      <c r="AO1895">
        <v>1.683745115</v>
      </c>
      <c r="AP1895">
        <v>1.8521195159999999</v>
      </c>
      <c r="AQ1895">
        <v>2.1046812799999999</v>
      </c>
      <c r="AR1895">
        <v>1.41970324836364</v>
      </c>
      <c r="AS1895">
        <v>1.0523406399999999</v>
      </c>
      <c r="AT1895" s="2">
        <v>1.68644333333333E-5</v>
      </c>
      <c r="AU1895" s="2">
        <v>1.9394097916666699E-5</v>
      </c>
      <c r="AV1895" s="2">
        <v>2.27669875E-5</v>
      </c>
      <c r="AW1895" s="2">
        <v>2.6983094791666699E-5</v>
      </c>
      <c r="AX1895" s="2">
        <v>2.96814025E-5</v>
      </c>
      <c r="AY1895" s="2">
        <v>3.3728866666666702E-5</v>
      </c>
      <c r="AZ1895" s="2">
        <v>2.2751654621212099E-5</v>
      </c>
      <c r="BA1895" s="2">
        <v>1.68644333333333E-5</v>
      </c>
      <c r="BB1895" t="s">
        <v>715</v>
      </c>
      <c r="BC1895" s="1" t="s">
        <v>1237</v>
      </c>
      <c r="BD1895" t="s">
        <v>1214</v>
      </c>
      <c r="BE1895" t="s">
        <v>63</v>
      </c>
      <c r="BF1895">
        <v>44.847370150000003</v>
      </c>
      <c r="BG1895">
        <v>-92.995399480000003</v>
      </c>
      <c r="BH1895" t="s">
        <v>100</v>
      </c>
      <c r="BI1895">
        <v>3.8461538461538498E-2</v>
      </c>
      <c r="BJ1895">
        <v>2400</v>
      </c>
    </row>
    <row r="1896" spans="1:62" x14ac:dyDescent="0.3">
      <c r="A1896" s="1" t="s">
        <v>1238</v>
      </c>
      <c r="B1896" s="1" t="s">
        <v>227</v>
      </c>
      <c r="C1896" t="s">
        <v>1169</v>
      </c>
      <c r="D1896">
        <v>2011</v>
      </c>
      <c r="E1896" t="s">
        <v>228</v>
      </c>
      <c r="F1896" t="s">
        <v>59</v>
      </c>
      <c r="G1896">
        <v>2.7129785E-2</v>
      </c>
      <c r="H1896">
        <v>4.4085905000000002E-2</v>
      </c>
      <c r="I1896">
        <v>7.7998145000000005E-2</v>
      </c>
      <c r="J1896">
        <v>0.14921385000000001</v>
      </c>
      <c r="K1896">
        <v>0.25027228899999998</v>
      </c>
      <c r="L1896">
        <v>0.63754999999999995</v>
      </c>
      <c r="M1896">
        <v>6</v>
      </c>
      <c r="N1896" t="str">
        <f t="shared" si="29"/>
        <v>271630436_43817</v>
      </c>
      <c r="O1896" t="e">
        <f>VLOOKUP(N1896,'HEM3 monitor concs'!D:L,9,FALSE)</f>
        <v>#N/A</v>
      </c>
      <c r="P1896" t="e">
        <f>VLOOKUP(N1896,'HEM3 monitor concs'!D:L,6,FALSE)</f>
        <v>#N/A</v>
      </c>
      <c r="Q1896" s="3">
        <v>0.110054800386792</v>
      </c>
      <c r="R1896">
        <v>1.17912529158192E-2</v>
      </c>
      <c r="S1896" s="5">
        <v>6.7824469999999998E-2</v>
      </c>
      <c r="T1896">
        <v>53</v>
      </c>
      <c r="U1896">
        <v>23</v>
      </c>
      <c r="V1896">
        <v>1</v>
      </c>
      <c r="W1896">
        <v>14</v>
      </c>
      <c r="X1896">
        <v>14</v>
      </c>
      <c r="Y1896">
        <v>11</v>
      </c>
      <c r="Z1896">
        <v>14</v>
      </c>
      <c r="AA1896">
        <v>1</v>
      </c>
      <c r="AB1896">
        <v>43.396226415094297</v>
      </c>
      <c r="AC1896" t="s">
        <v>60</v>
      </c>
      <c r="AD1896" t="s">
        <v>60</v>
      </c>
      <c r="AE1896" t="s">
        <v>228</v>
      </c>
      <c r="AF1896" t="s">
        <v>84</v>
      </c>
      <c r="AI1896">
        <v>1</v>
      </c>
      <c r="AJ1896" s="2">
        <v>2.6E-7</v>
      </c>
      <c r="AK1896">
        <v>0.04</v>
      </c>
      <c r="AL1896">
        <v>7.0537441000000003E-3</v>
      </c>
      <c r="AM1896">
        <v>1.1462335299999999E-2</v>
      </c>
      <c r="AN1896">
        <v>2.0279517699999999E-2</v>
      </c>
      <c r="AO1896">
        <v>3.8795600999999999E-2</v>
      </c>
      <c r="AP1896">
        <v>6.5070795140000096E-2</v>
      </c>
      <c r="AQ1896">
        <v>0.16576299999999999</v>
      </c>
      <c r="AR1896">
        <v>2.8614248100565998E-2</v>
      </c>
      <c r="AS1896">
        <v>1.76343622E-2</v>
      </c>
      <c r="AT1896">
        <v>6.7824462500000004E-4</v>
      </c>
      <c r="AU1896">
        <v>1.102147625E-3</v>
      </c>
      <c r="AV1896">
        <v>1.949953625E-3</v>
      </c>
      <c r="AW1896">
        <v>3.7303462500000001E-3</v>
      </c>
      <c r="AX1896">
        <v>6.2568072250000096E-3</v>
      </c>
      <c r="AY1896">
        <v>1.5938750000000002E-2</v>
      </c>
      <c r="AZ1896">
        <v>2.75137000966981E-3</v>
      </c>
      <c r="BA1896">
        <v>1.6956117499999999E-3</v>
      </c>
      <c r="BB1896" t="s">
        <v>715</v>
      </c>
      <c r="BC1896" s="1" t="s">
        <v>1237</v>
      </c>
      <c r="BD1896" t="s">
        <v>1214</v>
      </c>
      <c r="BE1896" t="s">
        <v>63</v>
      </c>
      <c r="BF1896">
        <v>44.847370150000003</v>
      </c>
      <c r="BG1896">
        <v>-92.995399480000003</v>
      </c>
      <c r="BH1896" t="s">
        <v>100</v>
      </c>
      <c r="BI1896">
        <v>3.8461538461538498</v>
      </c>
      <c r="BJ1896">
        <v>40</v>
      </c>
    </row>
    <row r="1897" spans="1:62" x14ac:dyDescent="0.3">
      <c r="A1897" s="1" t="s">
        <v>1238</v>
      </c>
      <c r="B1897" s="1" t="s">
        <v>254</v>
      </c>
      <c r="C1897" t="s">
        <v>1169</v>
      </c>
      <c r="D1897">
        <v>2011</v>
      </c>
      <c r="E1897" t="s">
        <v>255</v>
      </c>
      <c r="F1897" t="s">
        <v>59</v>
      </c>
      <c r="G1897">
        <v>0.18303019500000001</v>
      </c>
      <c r="H1897">
        <v>0.24914248750000001</v>
      </c>
      <c r="I1897">
        <v>0.3701856</v>
      </c>
      <c r="J1897">
        <v>0.70183282499999999</v>
      </c>
      <c r="K1897">
        <v>0.86760210500000001</v>
      </c>
      <c r="L1897">
        <v>1.2961925000000001</v>
      </c>
      <c r="M1897">
        <v>6</v>
      </c>
      <c r="N1897" t="str">
        <f t="shared" si="29"/>
        <v>271630436_45109</v>
      </c>
      <c r="O1897" t="e">
        <f>VLOOKUP(N1897,'HEM3 monitor concs'!D:L,9,FALSE)</f>
        <v>#N/A</v>
      </c>
      <c r="P1897" t="e">
        <f>VLOOKUP(N1897,'HEM3 monitor concs'!D:L,6,FALSE)</f>
        <v>#N/A</v>
      </c>
      <c r="Q1897" s="3">
        <v>0.47005970916666701</v>
      </c>
      <c r="R1897">
        <v>8.1420648841710894E-2</v>
      </c>
      <c r="S1897" s="5">
        <v>1.085588E-2</v>
      </c>
      <c r="T1897">
        <v>54</v>
      </c>
      <c r="U1897">
        <v>0</v>
      </c>
      <c r="V1897">
        <v>0</v>
      </c>
      <c r="W1897">
        <v>15</v>
      </c>
      <c r="X1897">
        <v>14</v>
      </c>
      <c r="Y1897">
        <v>11</v>
      </c>
      <c r="Z1897">
        <v>14</v>
      </c>
      <c r="AA1897">
        <v>1</v>
      </c>
      <c r="AB1897">
        <v>0</v>
      </c>
      <c r="AC1897" t="s">
        <v>60</v>
      </c>
      <c r="AD1897" t="s">
        <v>60</v>
      </c>
      <c r="AE1897" t="s">
        <v>256</v>
      </c>
      <c r="AF1897" t="s">
        <v>84</v>
      </c>
      <c r="AI1897">
        <v>1</v>
      </c>
      <c r="AJ1897" t="s">
        <v>60</v>
      </c>
      <c r="AK1897">
        <v>0.1</v>
      </c>
      <c r="AL1897" t="s">
        <v>60</v>
      </c>
      <c r="AM1897" t="s">
        <v>60</v>
      </c>
      <c r="AN1897" t="s">
        <v>60</v>
      </c>
      <c r="AO1897" t="s">
        <v>60</v>
      </c>
      <c r="AP1897" t="s">
        <v>60</v>
      </c>
      <c r="AQ1897" t="s">
        <v>60</v>
      </c>
      <c r="AR1897" t="s">
        <v>60</v>
      </c>
      <c r="AS1897" t="s">
        <v>60</v>
      </c>
      <c r="AT1897">
        <v>1.83030195E-3</v>
      </c>
      <c r="AU1897">
        <v>2.4914248749999999E-3</v>
      </c>
      <c r="AV1897">
        <v>3.7018559999999999E-3</v>
      </c>
      <c r="AW1897">
        <v>7.0183282499999998E-3</v>
      </c>
      <c r="AX1897">
        <v>8.6760210499999997E-3</v>
      </c>
      <c r="AY1897">
        <v>1.2961924999999999E-2</v>
      </c>
      <c r="AZ1897">
        <v>4.7005970916666698E-3</v>
      </c>
      <c r="BA1897">
        <v>1.085588E-4</v>
      </c>
      <c r="BB1897" t="s">
        <v>715</v>
      </c>
      <c r="BC1897" s="1" t="s">
        <v>1237</v>
      </c>
      <c r="BD1897" t="s">
        <v>1214</v>
      </c>
      <c r="BE1897" t="s">
        <v>63</v>
      </c>
      <c r="BF1897">
        <v>44.847370150000003</v>
      </c>
      <c r="BG1897">
        <v>-92.995399480000003</v>
      </c>
      <c r="BH1897" t="s">
        <v>100</v>
      </c>
      <c r="BI1897" t="s">
        <v>60</v>
      </c>
      <c r="BJ1897">
        <v>100</v>
      </c>
    </row>
    <row r="1898" spans="1:62" x14ac:dyDescent="0.3">
      <c r="A1898" s="1" t="s">
        <v>1238</v>
      </c>
      <c r="B1898" s="1" t="s">
        <v>257</v>
      </c>
      <c r="C1898" t="s">
        <v>1169</v>
      </c>
      <c r="D1898">
        <v>2011</v>
      </c>
      <c r="E1898" t="s">
        <v>258</v>
      </c>
      <c r="F1898" t="s">
        <v>59</v>
      </c>
      <c r="G1898">
        <v>0.35894282</v>
      </c>
      <c r="H1898">
        <v>0.42252053750000002</v>
      </c>
      <c r="I1898">
        <v>0.65015452500000004</v>
      </c>
      <c r="J1898">
        <v>0.81029701249999997</v>
      </c>
      <c r="K1898">
        <v>1.0150080850000001</v>
      </c>
      <c r="L1898">
        <v>1.74759</v>
      </c>
      <c r="M1898">
        <v>6</v>
      </c>
      <c r="N1898" t="str">
        <f t="shared" si="29"/>
        <v>271630436_45201</v>
      </c>
      <c r="O1898" t="e">
        <f>VLOOKUP(N1898,'HEM3 monitor concs'!D:L,9,FALSE)</f>
        <v>#N/A</v>
      </c>
      <c r="P1898" t="e">
        <f>VLOOKUP(N1898,'HEM3 monitor concs'!D:L,6,FALSE)</f>
        <v>#N/A</v>
      </c>
      <c r="Q1898" s="3">
        <v>0.66609926574074096</v>
      </c>
      <c r="R1898">
        <v>9.2175604653222207E-2</v>
      </c>
      <c r="S1898" s="5">
        <v>1.0649540000000001E-2</v>
      </c>
      <c r="T1898">
        <v>54</v>
      </c>
      <c r="U1898">
        <v>0</v>
      </c>
      <c r="V1898">
        <v>0</v>
      </c>
      <c r="W1898">
        <v>15</v>
      </c>
      <c r="X1898">
        <v>15</v>
      </c>
      <c r="Y1898">
        <v>10</v>
      </c>
      <c r="Z1898">
        <v>14</v>
      </c>
      <c r="AA1898">
        <v>1</v>
      </c>
      <c r="AB1898">
        <v>0</v>
      </c>
      <c r="AC1898" t="s">
        <v>60</v>
      </c>
      <c r="AD1898" t="s">
        <v>60</v>
      </c>
      <c r="AE1898" t="s">
        <v>258</v>
      </c>
      <c r="AF1898" t="s">
        <v>88</v>
      </c>
      <c r="AI1898">
        <v>1</v>
      </c>
      <c r="AJ1898" s="2">
        <v>7.7999999999999999E-6</v>
      </c>
      <c r="AK1898">
        <v>0.03</v>
      </c>
      <c r="AL1898">
        <v>2.7997539960000002</v>
      </c>
      <c r="AM1898">
        <v>3.2956601925000002</v>
      </c>
      <c r="AN1898">
        <v>5.0712052950000004</v>
      </c>
      <c r="AO1898">
        <v>6.3203166975</v>
      </c>
      <c r="AP1898">
        <v>7.9170630629999996</v>
      </c>
      <c r="AQ1898">
        <v>13.631202</v>
      </c>
      <c r="AR1898">
        <v>5.1955742727777796</v>
      </c>
      <c r="AS1898">
        <v>8.3066412000000006E-2</v>
      </c>
      <c r="AT1898">
        <v>1.1964760666666701E-2</v>
      </c>
      <c r="AU1898">
        <v>1.40840179166667E-2</v>
      </c>
      <c r="AV1898">
        <v>2.1671817499999999E-2</v>
      </c>
      <c r="AW1898">
        <v>2.7009900416666701E-2</v>
      </c>
      <c r="AX1898">
        <v>3.3833602833333302E-2</v>
      </c>
      <c r="AY1898">
        <v>5.8252999999999999E-2</v>
      </c>
      <c r="AZ1898">
        <v>2.2203308858024701E-2</v>
      </c>
      <c r="BA1898">
        <v>3.5498466666666699E-4</v>
      </c>
      <c r="BB1898" t="s">
        <v>715</v>
      </c>
      <c r="BC1898" s="1" t="s">
        <v>1237</v>
      </c>
      <c r="BD1898" t="s">
        <v>1214</v>
      </c>
      <c r="BE1898" t="s">
        <v>63</v>
      </c>
      <c r="BF1898">
        <v>44.847370150000003</v>
      </c>
      <c r="BG1898">
        <v>-92.995399480000003</v>
      </c>
      <c r="BH1898" t="s">
        <v>100</v>
      </c>
      <c r="BI1898">
        <v>0.128205128205128</v>
      </c>
      <c r="BJ1898">
        <v>30</v>
      </c>
    </row>
    <row r="1899" spans="1:62" x14ac:dyDescent="0.3">
      <c r="A1899" s="1" t="s">
        <v>1238</v>
      </c>
      <c r="B1899" s="1" t="s">
        <v>259</v>
      </c>
      <c r="C1899" t="s">
        <v>1169</v>
      </c>
      <c r="D1899">
        <v>2011</v>
      </c>
      <c r="E1899" t="s">
        <v>260</v>
      </c>
      <c r="F1899" t="s">
        <v>59</v>
      </c>
      <c r="G1899">
        <v>0.48784102000000001</v>
      </c>
      <c r="H1899">
        <v>0.68587918749999999</v>
      </c>
      <c r="I1899">
        <v>1.0071496</v>
      </c>
      <c r="J1899">
        <v>1.483873</v>
      </c>
      <c r="K1899">
        <v>1.7376860999999999</v>
      </c>
      <c r="L1899">
        <v>2.5192869999999998</v>
      </c>
      <c r="M1899">
        <v>6</v>
      </c>
      <c r="N1899" t="str">
        <f t="shared" si="29"/>
        <v>271630436_45202</v>
      </c>
      <c r="O1899" t="e">
        <f>VLOOKUP(N1899,'HEM3 monitor concs'!D:L,9,FALSE)</f>
        <v>#N/A</v>
      </c>
      <c r="P1899" t="e">
        <f>VLOOKUP(N1899,'HEM3 monitor concs'!D:L,6,FALSE)</f>
        <v>#N/A</v>
      </c>
      <c r="Q1899" s="3">
        <v>1.0952397625000001</v>
      </c>
      <c r="R1899">
        <v>0.28700667063206098</v>
      </c>
      <c r="S1899" s="5">
        <v>1.076733E-2</v>
      </c>
      <c r="T1899">
        <v>52</v>
      </c>
      <c r="U1899">
        <v>0</v>
      </c>
      <c r="V1899">
        <v>0</v>
      </c>
      <c r="W1899">
        <v>15</v>
      </c>
      <c r="X1899">
        <v>12</v>
      </c>
      <c r="Y1899">
        <v>11</v>
      </c>
      <c r="Z1899">
        <v>14</v>
      </c>
      <c r="AA1899">
        <v>1</v>
      </c>
      <c r="AB1899">
        <v>0</v>
      </c>
      <c r="AC1899" t="s">
        <v>60</v>
      </c>
      <c r="AD1899" t="s">
        <v>60</v>
      </c>
      <c r="AE1899" t="s">
        <v>260</v>
      </c>
      <c r="AF1899" t="s">
        <v>62</v>
      </c>
      <c r="AG1899" t="s">
        <v>84</v>
      </c>
      <c r="AI1899">
        <v>1</v>
      </c>
      <c r="AJ1899" t="s">
        <v>60</v>
      </c>
      <c r="AK1899">
        <v>5</v>
      </c>
      <c r="AL1899" t="s">
        <v>60</v>
      </c>
      <c r="AM1899" t="s">
        <v>60</v>
      </c>
      <c r="AN1899" t="s">
        <v>60</v>
      </c>
      <c r="AO1899" t="s">
        <v>60</v>
      </c>
      <c r="AP1899" t="s">
        <v>60</v>
      </c>
      <c r="AQ1899" t="s">
        <v>60</v>
      </c>
      <c r="AR1899" t="s">
        <v>60</v>
      </c>
      <c r="AS1899" t="s">
        <v>60</v>
      </c>
      <c r="AT1899" s="2">
        <v>9.7568203999999996E-5</v>
      </c>
      <c r="AU1899">
        <v>1.371758375E-4</v>
      </c>
      <c r="AV1899">
        <v>2.0142992E-4</v>
      </c>
      <c r="AW1899">
        <v>2.9677460000000002E-4</v>
      </c>
      <c r="AX1899">
        <v>3.4753722000000002E-4</v>
      </c>
      <c r="AY1899">
        <v>5.0385740000000005E-4</v>
      </c>
      <c r="AZ1899">
        <v>2.1904795250000001E-4</v>
      </c>
      <c r="BA1899" s="2">
        <v>2.1534660000000001E-6</v>
      </c>
      <c r="BB1899" t="s">
        <v>715</v>
      </c>
      <c r="BC1899" s="1" t="s">
        <v>1237</v>
      </c>
      <c r="BD1899" t="s">
        <v>1214</v>
      </c>
      <c r="BE1899" t="s">
        <v>63</v>
      </c>
      <c r="BF1899">
        <v>44.847370150000003</v>
      </c>
      <c r="BG1899">
        <v>-92.995399480000003</v>
      </c>
      <c r="BH1899" t="s">
        <v>100</v>
      </c>
      <c r="BI1899" t="s">
        <v>60</v>
      </c>
      <c r="BJ1899">
        <v>5000</v>
      </c>
    </row>
    <row r="1900" spans="1:62" x14ac:dyDescent="0.3">
      <c r="A1900" s="1" t="s">
        <v>1238</v>
      </c>
      <c r="B1900" s="1" t="s">
        <v>261</v>
      </c>
      <c r="C1900" t="s">
        <v>1169</v>
      </c>
      <c r="D1900">
        <v>2011</v>
      </c>
      <c r="E1900" t="s">
        <v>262</v>
      </c>
      <c r="F1900" t="s">
        <v>59</v>
      </c>
      <c r="G1900">
        <v>6.7515672999999998E-2</v>
      </c>
      <c r="H1900">
        <v>9.1526535000000006E-2</v>
      </c>
      <c r="I1900">
        <v>0.12362025</v>
      </c>
      <c r="J1900">
        <v>0.20682619999999999</v>
      </c>
      <c r="K1900">
        <v>0.26816087</v>
      </c>
      <c r="L1900">
        <v>0.41840705</v>
      </c>
      <c r="M1900">
        <v>6</v>
      </c>
      <c r="N1900" t="str">
        <f t="shared" si="29"/>
        <v>271630436_45203</v>
      </c>
      <c r="O1900">
        <f>VLOOKUP(N1900,'HEM3 monitor concs'!D:L,9,FALSE)</f>
        <v>0.374929130298427</v>
      </c>
      <c r="P1900">
        <f>VLOOKUP(N1900,'HEM3 monitor concs'!D:L,6,FALSE)</f>
        <v>0.35892913029842699</v>
      </c>
      <c r="Q1900" s="3">
        <v>0.156902621181818</v>
      </c>
      <c r="R1900">
        <v>7.4879724419405803E-3</v>
      </c>
      <c r="S1900" s="5">
        <v>1.1886559999999999E-2</v>
      </c>
      <c r="T1900">
        <v>55</v>
      </c>
      <c r="U1900">
        <v>0</v>
      </c>
      <c r="V1900">
        <v>0</v>
      </c>
      <c r="W1900">
        <v>15</v>
      </c>
      <c r="X1900">
        <v>15</v>
      </c>
      <c r="Y1900">
        <v>11</v>
      </c>
      <c r="Z1900">
        <v>14</v>
      </c>
      <c r="AA1900">
        <v>1</v>
      </c>
      <c r="AB1900">
        <v>0</v>
      </c>
      <c r="AC1900" t="s">
        <v>60</v>
      </c>
      <c r="AD1900" t="s">
        <v>60</v>
      </c>
      <c r="AE1900" t="s">
        <v>263</v>
      </c>
      <c r="AF1900" t="s">
        <v>68</v>
      </c>
      <c r="AI1900">
        <v>1</v>
      </c>
      <c r="AJ1900" s="2">
        <v>2.5000000000000002E-6</v>
      </c>
      <c r="AK1900">
        <v>1</v>
      </c>
      <c r="AL1900">
        <v>0.1687891825</v>
      </c>
      <c r="AM1900">
        <v>0.22881633749999999</v>
      </c>
      <c r="AN1900">
        <v>0.30905062500000002</v>
      </c>
      <c r="AO1900">
        <v>0.51706549999999996</v>
      </c>
      <c r="AP1900">
        <v>0.67040217499999999</v>
      </c>
      <c r="AQ1900">
        <v>1.046017625</v>
      </c>
      <c r="AR1900">
        <v>0.39225655295454598</v>
      </c>
      <c r="AS1900">
        <v>2.97164E-2</v>
      </c>
      <c r="AT1900" s="2">
        <v>6.7515673000000001E-5</v>
      </c>
      <c r="AU1900" s="2">
        <v>9.1526534999999994E-5</v>
      </c>
      <c r="AV1900">
        <v>1.2362024999999999E-4</v>
      </c>
      <c r="AW1900">
        <v>2.068262E-4</v>
      </c>
      <c r="AX1900">
        <v>2.6816086999999997E-4</v>
      </c>
      <c r="AY1900">
        <v>4.1840705E-4</v>
      </c>
      <c r="AZ1900">
        <v>1.56902621181818E-4</v>
      </c>
      <c r="BA1900" s="2">
        <v>1.188656E-5</v>
      </c>
      <c r="BB1900" t="s">
        <v>715</v>
      </c>
      <c r="BC1900" s="1" t="s">
        <v>1237</v>
      </c>
      <c r="BD1900" t="s">
        <v>1214</v>
      </c>
      <c r="BE1900" t="s">
        <v>63</v>
      </c>
      <c r="BF1900">
        <v>44.847370150000003</v>
      </c>
      <c r="BG1900">
        <v>-92.995399480000003</v>
      </c>
      <c r="BH1900" t="s">
        <v>100</v>
      </c>
      <c r="BI1900">
        <v>0.4</v>
      </c>
      <c r="BJ1900">
        <v>1000</v>
      </c>
    </row>
    <row r="1901" spans="1:62" x14ac:dyDescent="0.3">
      <c r="A1901" s="1" t="s">
        <v>1238</v>
      </c>
      <c r="B1901" s="1" t="s">
        <v>264</v>
      </c>
      <c r="C1901" t="s">
        <v>1169</v>
      </c>
      <c r="D1901">
        <v>2011</v>
      </c>
      <c r="E1901" t="s">
        <v>265</v>
      </c>
      <c r="F1901" t="s">
        <v>59</v>
      </c>
      <c r="G1901">
        <v>8.1201999999999996E-2</v>
      </c>
      <c r="H1901">
        <v>0.1085588275</v>
      </c>
      <c r="I1901">
        <v>0.15198239999999999</v>
      </c>
      <c r="J1901">
        <v>0.24642852500000001</v>
      </c>
      <c r="K1901">
        <v>0.33218999999999999</v>
      </c>
      <c r="L1901">
        <v>0.48200120000000002</v>
      </c>
      <c r="M1901">
        <v>6</v>
      </c>
      <c r="N1901" t="str">
        <f t="shared" si="29"/>
        <v>271630436_45204</v>
      </c>
      <c r="O1901" t="e">
        <f>VLOOKUP(N1901,'HEM3 monitor concs'!D:L,9,FALSE)</f>
        <v>#N/A</v>
      </c>
      <c r="P1901" t="e">
        <f>VLOOKUP(N1901,'HEM3 monitor concs'!D:L,6,FALSE)</f>
        <v>#N/A</v>
      </c>
      <c r="Q1901" s="3">
        <v>0.18403681299999999</v>
      </c>
      <c r="R1901">
        <v>1.1039325561322399E-2</v>
      </c>
      <c r="S1901" s="5">
        <v>1.085588E-2</v>
      </c>
      <c r="T1901">
        <v>55</v>
      </c>
      <c r="U1901">
        <v>0</v>
      </c>
      <c r="V1901">
        <v>0</v>
      </c>
      <c r="W1901">
        <v>15</v>
      </c>
      <c r="X1901">
        <v>15</v>
      </c>
      <c r="Y1901">
        <v>11</v>
      </c>
      <c r="Z1901">
        <v>14</v>
      </c>
      <c r="AA1901">
        <v>1</v>
      </c>
      <c r="AB1901">
        <v>0</v>
      </c>
      <c r="AC1901" t="s">
        <v>60</v>
      </c>
      <c r="AD1901" t="s">
        <v>60</v>
      </c>
      <c r="AE1901" t="s">
        <v>265</v>
      </c>
      <c r="AF1901" t="s">
        <v>84</v>
      </c>
      <c r="AI1901">
        <v>1</v>
      </c>
      <c r="AJ1901" t="s">
        <v>60</v>
      </c>
      <c r="AK1901">
        <v>0.1</v>
      </c>
      <c r="AL1901" t="s">
        <v>60</v>
      </c>
      <c r="AM1901" t="s">
        <v>60</v>
      </c>
      <c r="AN1901" t="s">
        <v>60</v>
      </c>
      <c r="AO1901" t="s">
        <v>60</v>
      </c>
      <c r="AP1901" t="s">
        <v>60</v>
      </c>
      <c r="AQ1901" t="s">
        <v>60</v>
      </c>
      <c r="AR1901" t="s">
        <v>60</v>
      </c>
      <c r="AS1901" t="s">
        <v>60</v>
      </c>
      <c r="AT1901">
        <v>8.1201999999999999E-4</v>
      </c>
      <c r="AU1901">
        <v>1.0855882749999999E-3</v>
      </c>
      <c r="AV1901">
        <v>1.5198239999999999E-3</v>
      </c>
      <c r="AW1901">
        <v>2.46428525E-3</v>
      </c>
      <c r="AX1901">
        <v>3.3219E-3</v>
      </c>
      <c r="AY1901">
        <v>4.8200120000000003E-3</v>
      </c>
      <c r="AZ1901">
        <v>1.8403681299999999E-3</v>
      </c>
      <c r="BA1901">
        <v>1.085588E-4</v>
      </c>
      <c r="BB1901" t="s">
        <v>715</v>
      </c>
      <c r="BC1901" s="1" t="s">
        <v>1237</v>
      </c>
      <c r="BD1901" t="s">
        <v>1214</v>
      </c>
      <c r="BE1901" t="s">
        <v>63</v>
      </c>
      <c r="BF1901">
        <v>44.847370150000003</v>
      </c>
      <c r="BG1901">
        <v>-92.995399480000003</v>
      </c>
      <c r="BH1901" t="s">
        <v>100</v>
      </c>
      <c r="BI1901" t="s">
        <v>60</v>
      </c>
      <c r="BJ1901">
        <v>100</v>
      </c>
    </row>
    <row r="1902" spans="1:62" x14ac:dyDescent="0.3">
      <c r="A1902" s="1" t="s">
        <v>1238</v>
      </c>
      <c r="B1902" s="1" t="s">
        <v>266</v>
      </c>
      <c r="C1902" t="s">
        <v>1169</v>
      </c>
      <c r="D1902">
        <v>2011</v>
      </c>
      <c r="E1902" t="s">
        <v>267</v>
      </c>
      <c r="F1902" t="s">
        <v>59</v>
      </c>
      <c r="G1902">
        <v>6.38960250000001E-4</v>
      </c>
      <c r="H1902">
        <v>1.06493405E-2</v>
      </c>
      <c r="I1902">
        <v>2.0233737500000001E-2</v>
      </c>
      <c r="J1902">
        <v>3.5142811250000003E-2</v>
      </c>
      <c r="K1902">
        <v>6.1127197000000001E-2</v>
      </c>
      <c r="L1902">
        <v>0.20446728</v>
      </c>
      <c r="M1902">
        <v>6</v>
      </c>
      <c r="N1902" t="str">
        <f t="shared" si="29"/>
        <v>271630436_45220</v>
      </c>
      <c r="O1902">
        <f>VLOOKUP(N1902,'HEM3 monitor concs'!D:L,9,FALSE)</f>
        <v>8.6420109111470994E-2</v>
      </c>
      <c r="P1902">
        <f>VLOOKUP(N1902,'HEM3 monitor concs'!D:L,6,FALSE)</f>
        <v>8.5553950666591994E-2</v>
      </c>
      <c r="Q1902" s="3">
        <v>2.8871536925925902E-2</v>
      </c>
      <c r="R1902">
        <v>1.1793901352926499E-3</v>
      </c>
      <c r="S1902" s="5">
        <v>1.064934E-2</v>
      </c>
      <c r="T1902">
        <v>54</v>
      </c>
      <c r="U1902">
        <v>13</v>
      </c>
      <c r="V1902">
        <v>6</v>
      </c>
      <c r="W1902">
        <v>15</v>
      </c>
      <c r="X1902">
        <v>14</v>
      </c>
      <c r="Y1902">
        <v>11</v>
      </c>
      <c r="Z1902">
        <v>14</v>
      </c>
      <c r="AA1902">
        <v>1</v>
      </c>
      <c r="AB1902">
        <v>24.074074074074101</v>
      </c>
      <c r="AC1902" t="s">
        <v>60</v>
      </c>
      <c r="AD1902" t="s">
        <v>60</v>
      </c>
      <c r="AE1902" t="s">
        <v>267</v>
      </c>
      <c r="AF1902" t="s">
        <v>84</v>
      </c>
      <c r="AI1902">
        <v>1</v>
      </c>
      <c r="AJ1902" t="s">
        <v>60</v>
      </c>
      <c r="AK1902">
        <v>1</v>
      </c>
      <c r="AL1902" t="s">
        <v>60</v>
      </c>
      <c r="AM1902" t="s">
        <v>60</v>
      </c>
      <c r="AN1902" t="s">
        <v>60</v>
      </c>
      <c r="AO1902" t="s">
        <v>60</v>
      </c>
      <c r="AP1902" t="s">
        <v>60</v>
      </c>
      <c r="AQ1902" t="s">
        <v>60</v>
      </c>
      <c r="AR1902" t="s">
        <v>60</v>
      </c>
      <c r="AS1902" t="s">
        <v>60</v>
      </c>
      <c r="AT1902" s="2">
        <v>6.3896025000000101E-7</v>
      </c>
      <c r="AU1902" s="2">
        <v>1.0649340500000001E-5</v>
      </c>
      <c r="AV1902" s="2">
        <v>2.0233737499999998E-5</v>
      </c>
      <c r="AW1902" s="2">
        <v>3.5142811250000001E-5</v>
      </c>
      <c r="AX1902" s="2">
        <v>6.1127196999999998E-5</v>
      </c>
      <c r="AY1902">
        <v>2.0446728E-4</v>
      </c>
      <c r="AZ1902" s="2">
        <v>2.8871536925925899E-5</v>
      </c>
      <c r="BA1902" s="2">
        <v>1.0649339999999999E-5</v>
      </c>
      <c r="BB1902" t="s">
        <v>715</v>
      </c>
      <c r="BC1902" s="1" t="s">
        <v>1237</v>
      </c>
      <c r="BD1902" t="s">
        <v>1214</v>
      </c>
      <c r="BE1902" t="s">
        <v>63</v>
      </c>
      <c r="BF1902">
        <v>44.847370150000003</v>
      </c>
      <c r="BG1902">
        <v>-92.995399480000003</v>
      </c>
      <c r="BH1902" t="s">
        <v>100</v>
      </c>
      <c r="BI1902" t="s">
        <v>60</v>
      </c>
      <c r="BJ1902">
        <v>1000</v>
      </c>
    </row>
    <row r="1903" spans="1:62" x14ac:dyDescent="0.3">
      <c r="A1903" s="1" t="s">
        <v>1239</v>
      </c>
      <c r="B1903" s="1" t="s">
        <v>168</v>
      </c>
      <c r="C1903" t="s">
        <v>1169</v>
      </c>
      <c r="D1903">
        <v>2011</v>
      </c>
      <c r="E1903" t="s">
        <v>169</v>
      </c>
      <c r="F1903" t="s">
        <v>59</v>
      </c>
      <c r="G1903">
        <v>2.212281E-2</v>
      </c>
      <c r="H1903">
        <v>4.4245619999999999E-2</v>
      </c>
      <c r="I1903">
        <v>6.6368430000000006E-2</v>
      </c>
      <c r="J1903">
        <v>0.122781575</v>
      </c>
      <c r="K1903">
        <v>0.17034566000000001</v>
      </c>
      <c r="L1903">
        <v>0.23450180000000001</v>
      </c>
      <c r="M1903">
        <v>6</v>
      </c>
      <c r="N1903" t="str">
        <f t="shared" si="29"/>
        <v>271630438_43218</v>
      </c>
      <c r="O1903" t="e">
        <f>VLOOKUP(N1903,'HEM3 monitor concs'!D:L,9,FALSE)</f>
        <v>#N/A</v>
      </c>
      <c r="P1903" t="e">
        <f>VLOOKUP(N1903,'HEM3 monitor concs'!D:L,6,FALSE)</f>
        <v>#N/A</v>
      </c>
      <c r="Q1903" s="3">
        <v>8.4476357740740707E-2</v>
      </c>
      <c r="R1903">
        <v>3.4477376860313899E-3</v>
      </c>
      <c r="S1903" s="5">
        <v>4.4245619999999999E-2</v>
      </c>
      <c r="T1903">
        <v>54</v>
      </c>
      <c r="U1903">
        <v>13</v>
      </c>
      <c r="V1903">
        <v>0</v>
      </c>
      <c r="W1903">
        <v>13</v>
      </c>
      <c r="X1903">
        <v>15</v>
      </c>
      <c r="Y1903">
        <v>11</v>
      </c>
      <c r="Z1903">
        <v>15</v>
      </c>
      <c r="AA1903">
        <v>1</v>
      </c>
      <c r="AB1903">
        <v>24.074074074074101</v>
      </c>
      <c r="AC1903" t="s">
        <v>60</v>
      </c>
      <c r="AD1903" t="s">
        <v>60</v>
      </c>
      <c r="AE1903" t="s">
        <v>169</v>
      </c>
      <c r="AF1903" t="s">
        <v>170</v>
      </c>
      <c r="AI1903">
        <v>1</v>
      </c>
      <c r="AJ1903" s="2">
        <v>3.0000000000000001E-5</v>
      </c>
      <c r="AK1903">
        <v>2E-3</v>
      </c>
      <c r="AL1903">
        <v>0.6636843</v>
      </c>
      <c r="AM1903">
        <v>1.3273686</v>
      </c>
      <c r="AN1903">
        <v>1.9910528999999999</v>
      </c>
      <c r="AO1903">
        <v>3.68344725</v>
      </c>
      <c r="AP1903">
        <v>5.1103698</v>
      </c>
      <c r="AQ1903">
        <v>7.0350539999999997</v>
      </c>
      <c r="AR1903">
        <v>2.5342907322222201</v>
      </c>
      <c r="AS1903">
        <v>1.3273686</v>
      </c>
      <c r="AT1903">
        <v>1.1061405E-2</v>
      </c>
      <c r="AU1903">
        <v>2.212281E-2</v>
      </c>
      <c r="AV1903">
        <v>3.3184215000000003E-2</v>
      </c>
      <c r="AW1903">
        <v>6.1390787500000002E-2</v>
      </c>
      <c r="AX1903">
        <v>8.5172830000000005E-2</v>
      </c>
      <c r="AY1903">
        <v>0.11725090000000001</v>
      </c>
      <c r="AZ1903">
        <v>4.2238178870370402E-2</v>
      </c>
      <c r="BA1903">
        <v>2.212281E-2</v>
      </c>
      <c r="BB1903" t="s">
        <v>715</v>
      </c>
      <c r="BC1903" s="1" t="s">
        <v>1240</v>
      </c>
      <c r="BD1903" t="s">
        <v>1241</v>
      </c>
      <c r="BE1903" t="s">
        <v>63</v>
      </c>
      <c r="BF1903">
        <v>44.85710907</v>
      </c>
      <c r="BG1903">
        <v>-93.003517149999993</v>
      </c>
      <c r="BH1903" t="s">
        <v>100</v>
      </c>
      <c r="BI1903">
        <v>3.3333333333333298E-2</v>
      </c>
      <c r="BJ1903">
        <v>2</v>
      </c>
    </row>
    <row r="1904" spans="1:62" x14ac:dyDescent="0.3">
      <c r="A1904" s="1" t="s">
        <v>1239</v>
      </c>
      <c r="B1904" s="1" t="s">
        <v>171</v>
      </c>
      <c r="C1904" t="s">
        <v>1169</v>
      </c>
      <c r="D1904">
        <v>2011</v>
      </c>
      <c r="E1904" t="s">
        <v>172</v>
      </c>
      <c r="F1904" t="s">
        <v>59</v>
      </c>
      <c r="G1904">
        <v>0.32392565000000001</v>
      </c>
      <c r="H1904">
        <v>0.62476405000000002</v>
      </c>
      <c r="I1904">
        <v>1.5050730000000001</v>
      </c>
      <c r="J1904">
        <v>2.0214507500000001</v>
      </c>
      <c r="K1904">
        <v>3.6664574999999999</v>
      </c>
      <c r="L1904">
        <v>6.3798190000000004</v>
      </c>
      <c r="M1904">
        <v>6</v>
      </c>
      <c r="N1904" t="str">
        <f t="shared" si="29"/>
        <v>271630438_43231</v>
      </c>
      <c r="O1904">
        <f>VLOOKUP(N1904,'HEM3 monitor concs'!D:L,9,FALSE)</f>
        <v>1.332422578441117</v>
      </c>
      <c r="P1904">
        <f>VLOOKUP(N1904,'HEM3 monitor concs'!D:L,6,FALSE)</f>
        <v>1.2186518991409721</v>
      </c>
      <c r="Q1904" s="3">
        <v>1.6388108807692301</v>
      </c>
      <c r="R1904">
        <v>1.6904968876900199</v>
      </c>
      <c r="S1904" s="5">
        <v>5.8746029999999998E-2</v>
      </c>
      <c r="T1904">
        <v>52</v>
      </c>
      <c r="U1904">
        <v>0</v>
      </c>
      <c r="V1904">
        <v>0</v>
      </c>
      <c r="W1904">
        <v>13</v>
      </c>
      <c r="X1904">
        <v>13</v>
      </c>
      <c r="Y1904">
        <v>11</v>
      </c>
      <c r="Z1904">
        <v>15</v>
      </c>
      <c r="AA1904">
        <v>1</v>
      </c>
      <c r="AB1904">
        <v>0</v>
      </c>
      <c r="AC1904" t="s">
        <v>60</v>
      </c>
      <c r="AD1904" t="s">
        <v>60</v>
      </c>
      <c r="AE1904" t="s">
        <v>172</v>
      </c>
      <c r="AF1904" t="s">
        <v>84</v>
      </c>
      <c r="AG1904" t="s">
        <v>62</v>
      </c>
      <c r="AI1904">
        <v>1</v>
      </c>
      <c r="AJ1904" t="s">
        <v>60</v>
      </c>
      <c r="AK1904">
        <v>0.7</v>
      </c>
      <c r="AL1904" t="s">
        <v>60</v>
      </c>
      <c r="AM1904" t="s">
        <v>60</v>
      </c>
      <c r="AN1904" t="s">
        <v>60</v>
      </c>
      <c r="AO1904" t="s">
        <v>60</v>
      </c>
      <c r="AP1904" t="s">
        <v>60</v>
      </c>
      <c r="AQ1904" t="s">
        <v>60</v>
      </c>
      <c r="AR1904" t="s">
        <v>60</v>
      </c>
      <c r="AS1904" t="s">
        <v>60</v>
      </c>
      <c r="AT1904">
        <v>4.62750928571429E-4</v>
      </c>
      <c r="AU1904">
        <v>8.9252007142857101E-4</v>
      </c>
      <c r="AV1904">
        <v>2.1501042857142898E-3</v>
      </c>
      <c r="AW1904">
        <v>2.8877867857142899E-3</v>
      </c>
      <c r="AX1904">
        <v>5.2377964285714304E-3</v>
      </c>
      <c r="AY1904">
        <v>9.1140271428571396E-3</v>
      </c>
      <c r="AZ1904">
        <v>2.3411584010989001E-3</v>
      </c>
      <c r="BA1904" s="2">
        <v>8.3922899999999996E-5</v>
      </c>
      <c r="BB1904" t="s">
        <v>715</v>
      </c>
      <c r="BC1904" s="1" t="s">
        <v>1240</v>
      </c>
      <c r="BD1904" t="s">
        <v>1241</v>
      </c>
      <c r="BE1904" t="s">
        <v>63</v>
      </c>
      <c r="BF1904">
        <v>44.85710907</v>
      </c>
      <c r="BG1904">
        <v>-93.003517149999993</v>
      </c>
      <c r="BH1904" t="s">
        <v>100</v>
      </c>
      <c r="BI1904" t="s">
        <v>60</v>
      </c>
      <c r="BJ1904">
        <v>700</v>
      </c>
    </row>
    <row r="1905" spans="1:62" x14ac:dyDescent="0.3">
      <c r="A1905" s="1" t="s">
        <v>1239</v>
      </c>
      <c r="B1905" s="1" t="s">
        <v>578</v>
      </c>
      <c r="C1905" t="s">
        <v>1169</v>
      </c>
      <c r="D1905">
        <v>2011</v>
      </c>
      <c r="E1905" t="s">
        <v>579</v>
      </c>
      <c r="F1905" t="s">
        <v>59</v>
      </c>
      <c r="G1905">
        <v>0.11197034</v>
      </c>
      <c r="H1905">
        <v>0.42076914999999998</v>
      </c>
      <c r="I1905">
        <v>0.66900539999999997</v>
      </c>
      <c r="J1905">
        <v>1.0105502</v>
      </c>
      <c r="K1905">
        <v>2.6725002</v>
      </c>
      <c r="L1905">
        <v>5.5386600000000001</v>
      </c>
      <c r="M1905">
        <v>6</v>
      </c>
      <c r="N1905" t="str">
        <f t="shared" si="29"/>
        <v>271630438_43447</v>
      </c>
      <c r="O1905">
        <f>VLOOKUP(N1905,'HEM3 monitor concs'!D:L,9,FALSE)</f>
        <v>1.5105717825280001E-3</v>
      </c>
      <c r="P1905">
        <f>VLOOKUP(N1905,'HEM3 monitor concs'!D:L,6,FALSE)</f>
        <v>1.4753951268910001E-3</v>
      </c>
      <c r="Q1905" s="3">
        <v>1.0175923503636399</v>
      </c>
      <c r="R1905">
        <v>1.3717089717911499</v>
      </c>
      <c r="S1905" s="5">
        <v>8.8027030000000006E-2</v>
      </c>
      <c r="T1905">
        <v>55</v>
      </c>
      <c r="U1905">
        <v>4</v>
      </c>
      <c r="V1905">
        <v>0</v>
      </c>
      <c r="W1905">
        <v>14</v>
      </c>
      <c r="X1905">
        <v>15</v>
      </c>
      <c r="Y1905">
        <v>11</v>
      </c>
      <c r="Z1905">
        <v>15</v>
      </c>
      <c r="AA1905">
        <v>1</v>
      </c>
      <c r="AB1905">
        <v>7.2727272727272698</v>
      </c>
      <c r="AC1905" t="s">
        <v>60</v>
      </c>
      <c r="AD1905" t="s">
        <v>60</v>
      </c>
      <c r="AE1905" t="s">
        <v>579</v>
      </c>
      <c r="AF1905" t="s">
        <v>62</v>
      </c>
      <c r="AI1905">
        <v>1</v>
      </c>
      <c r="AJ1905" t="s">
        <v>60</v>
      </c>
      <c r="AK1905">
        <v>0.2</v>
      </c>
      <c r="AL1905" t="s">
        <v>60</v>
      </c>
      <c r="AM1905" t="s">
        <v>60</v>
      </c>
      <c r="AN1905" t="s">
        <v>60</v>
      </c>
      <c r="AO1905" t="s">
        <v>60</v>
      </c>
      <c r="AP1905" t="s">
        <v>60</v>
      </c>
      <c r="AQ1905" t="s">
        <v>60</v>
      </c>
      <c r="AR1905" t="s">
        <v>60</v>
      </c>
      <c r="AS1905" t="s">
        <v>60</v>
      </c>
      <c r="AT1905">
        <v>5.5985170000000001E-4</v>
      </c>
      <c r="AU1905">
        <v>2.1038457500000001E-3</v>
      </c>
      <c r="AV1905">
        <v>3.345027E-3</v>
      </c>
      <c r="AW1905">
        <v>5.0527510000000003E-3</v>
      </c>
      <c r="AX1905">
        <v>1.3362501000000001E-2</v>
      </c>
      <c r="AY1905">
        <v>2.7693300000000001E-2</v>
      </c>
      <c r="AZ1905">
        <v>5.08796175181818E-3</v>
      </c>
      <c r="BA1905">
        <v>4.4013515000000002E-4</v>
      </c>
      <c r="BB1905" t="s">
        <v>715</v>
      </c>
      <c r="BC1905" s="1" t="s">
        <v>1240</v>
      </c>
      <c r="BD1905" t="s">
        <v>1241</v>
      </c>
      <c r="BE1905" t="s">
        <v>63</v>
      </c>
      <c r="BF1905">
        <v>44.85710907</v>
      </c>
      <c r="BG1905">
        <v>-93.003517149999993</v>
      </c>
      <c r="BH1905" t="s">
        <v>100</v>
      </c>
      <c r="BI1905" t="s">
        <v>60</v>
      </c>
      <c r="BJ1905">
        <v>200</v>
      </c>
    </row>
    <row r="1906" spans="1:62" x14ac:dyDescent="0.3">
      <c r="A1906" s="1" t="s">
        <v>1239</v>
      </c>
      <c r="B1906" s="1" t="s">
        <v>173</v>
      </c>
      <c r="C1906" t="s">
        <v>1169</v>
      </c>
      <c r="D1906">
        <v>2011</v>
      </c>
      <c r="E1906" t="s">
        <v>174</v>
      </c>
      <c r="F1906" t="s">
        <v>59</v>
      </c>
      <c r="G1906">
        <v>1.5179415999999999</v>
      </c>
      <c r="H1906">
        <v>1.824959</v>
      </c>
      <c r="I1906">
        <v>2.158128</v>
      </c>
      <c r="J1906">
        <v>2.4974259999999999</v>
      </c>
      <c r="K1906">
        <v>2.8906626000000002</v>
      </c>
      <c r="L1906">
        <v>5.5684389999999997</v>
      </c>
      <c r="M1906">
        <v>6</v>
      </c>
      <c r="N1906" t="str">
        <f t="shared" si="29"/>
        <v>271630438_43502</v>
      </c>
      <c r="O1906" t="e">
        <f>VLOOKUP(N1906,'HEM3 monitor concs'!D:L,9,FALSE)</f>
        <v>#N/A</v>
      </c>
      <c r="P1906" t="e">
        <f>VLOOKUP(N1906,'HEM3 monitor concs'!D:L,6,FALSE)</f>
        <v>#N/A</v>
      </c>
      <c r="Q1906" s="3">
        <v>2.2205667792452801</v>
      </c>
      <c r="R1906">
        <v>0.55548247869551304</v>
      </c>
      <c r="S1906" s="5">
        <v>0.12282270000000001</v>
      </c>
      <c r="T1906">
        <v>53</v>
      </c>
      <c r="U1906">
        <v>0</v>
      </c>
      <c r="V1906">
        <v>0</v>
      </c>
      <c r="W1906">
        <v>15</v>
      </c>
      <c r="X1906">
        <v>14</v>
      </c>
      <c r="Y1906">
        <v>9</v>
      </c>
      <c r="Z1906">
        <v>15</v>
      </c>
      <c r="AA1906">
        <v>1</v>
      </c>
      <c r="AB1906">
        <v>0</v>
      </c>
      <c r="AC1906" t="s">
        <v>60</v>
      </c>
      <c r="AD1906" t="s">
        <v>60</v>
      </c>
      <c r="AE1906" t="s">
        <v>174</v>
      </c>
      <c r="AF1906" t="s">
        <v>62</v>
      </c>
      <c r="AI1906">
        <v>1</v>
      </c>
      <c r="AJ1906" s="2">
        <v>1.2999999999999999E-5</v>
      </c>
      <c r="AK1906">
        <v>9.7999999999999997E-3</v>
      </c>
      <c r="AL1906">
        <v>19.733240800000001</v>
      </c>
      <c r="AM1906">
        <v>23.724467000000001</v>
      </c>
      <c r="AN1906">
        <v>28.055664</v>
      </c>
      <c r="AO1906">
        <v>32.466538</v>
      </c>
      <c r="AP1906">
        <v>37.578613799999999</v>
      </c>
      <c r="AQ1906">
        <v>72.389707000000001</v>
      </c>
      <c r="AR1906">
        <v>28.867368130188702</v>
      </c>
      <c r="AS1906">
        <v>1.5966951</v>
      </c>
      <c r="AT1906">
        <v>0.154892</v>
      </c>
      <c r="AU1906">
        <v>0.186220306122449</v>
      </c>
      <c r="AV1906">
        <v>0.220217142857143</v>
      </c>
      <c r="AW1906">
        <v>0.25483938775510201</v>
      </c>
      <c r="AX1906">
        <v>0.29496557142857099</v>
      </c>
      <c r="AY1906">
        <v>0.56820806122448997</v>
      </c>
      <c r="AZ1906">
        <v>0.22658844686176399</v>
      </c>
      <c r="BA1906">
        <v>1.2532928571428599E-2</v>
      </c>
      <c r="BB1906" t="s">
        <v>715</v>
      </c>
      <c r="BC1906" s="1" t="s">
        <v>1240</v>
      </c>
      <c r="BD1906" t="s">
        <v>1241</v>
      </c>
      <c r="BE1906" t="s">
        <v>63</v>
      </c>
      <c r="BF1906">
        <v>44.85710907</v>
      </c>
      <c r="BG1906">
        <v>-93.003517149999993</v>
      </c>
      <c r="BH1906" t="s">
        <v>100</v>
      </c>
      <c r="BI1906">
        <v>7.69230769230769E-2</v>
      </c>
      <c r="BJ1906">
        <v>9.8000000000000007</v>
      </c>
    </row>
    <row r="1907" spans="1:62" x14ac:dyDescent="0.3">
      <c r="A1907" s="1" t="s">
        <v>1239</v>
      </c>
      <c r="B1907" s="1" t="s">
        <v>175</v>
      </c>
      <c r="C1907" t="s">
        <v>1169</v>
      </c>
      <c r="D1907">
        <v>2011</v>
      </c>
      <c r="E1907" t="s">
        <v>176</v>
      </c>
      <c r="F1907" t="s">
        <v>59</v>
      </c>
      <c r="G1907">
        <v>1.00494588</v>
      </c>
      <c r="H1907">
        <v>1.3034159999999999</v>
      </c>
      <c r="I1907">
        <v>1.615664</v>
      </c>
      <c r="J1907">
        <v>1.9381524999999999</v>
      </c>
      <c r="K1907">
        <v>2.4418498</v>
      </c>
      <c r="L1907">
        <v>4.6550289999999999</v>
      </c>
      <c r="M1907">
        <v>6</v>
      </c>
      <c r="N1907" t="str">
        <f t="shared" si="29"/>
        <v>271630438_43503</v>
      </c>
      <c r="O1907" t="e">
        <f>VLOOKUP(N1907,'HEM3 monitor concs'!D:L,9,FALSE)</f>
        <v>#N/A</v>
      </c>
      <c r="P1907" t="e">
        <f>VLOOKUP(N1907,'HEM3 monitor concs'!D:L,6,FALSE)</f>
        <v>#N/A</v>
      </c>
      <c r="Q1907" s="3">
        <v>1.66363604363636</v>
      </c>
      <c r="R1907">
        <v>0.42401222177459003</v>
      </c>
      <c r="S1907" s="5">
        <v>9.0082259999999997E-2</v>
      </c>
      <c r="T1907">
        <v>55</v>
      </c>
      <c r="U1907">
        <v>0</v>
      </c>
      <c r="V1907">
        <v>0</v>
      </c>
      <c r="W1907">
        <v>15</v>
      </c>
      <c r="X1907">
        <v>14</v>
      </c>
      <c r="Y1907">
        <v>12</v>
      </c>
      <c r="Z1907">
        <v>14</v>
      </c>
      <c r="AA1907">
        <v>1</v>
      </c>
      <c r="AB1907">
        <v>0</v>
      </c>
      <c r="AC1907" t="s">
        <v>60</v>
      </c>
      <c r="AD1907" t="s">
        <v>60</v>
      </c>
      <c r="AE1907" t="s">
        <v>176</v>
      </c>
      <c r="AF1907" t="s">
        <v>62</v>
      </c>
      <c r="AI1907">
        <v>1</v>
      </c>
      <c r="AJ1907" s="2">
        <v>2.2000000000000001E-6</v>
      </c>
      <c r="AK1907">
        <v>8.9999999999999993E-3</v>
      </c>
      <c r="AL1907">
        <v>2.2108809360000001</v>
      </c>
      <c r="AM1907">
        <v>2.8675152000000002</v>
      </c>
      <c r="AN1907">
        <v>3.5544608000000002</v>
      </c>
      <c r="AO1907">
        <v>4.2639354999999997</v>
      </c>
      <c r="AP1907">
        <v>5.3720695599999999</v>
      </c>
      <c r="AQ1907">
        <v>10.241063799999999</v>
      </c>
      <c r="AR1907">
        <v>3.6599992960000001</v>
      </c>
      <c r="AS1907">
        <v>0.19818097200000001</v>
      </c>
      <c r="AT1907">
        <v>0.111660653333333</v>
      </c>
      <c r="AU1907">
        <v>0.14482400000000001</v>
      </c>
      <c r="AV1907">
        <v>0.179518222222222</v>
      </c>
      <c r="AW1907">
        <v>0.21535027777777799</v>
      </c>
      <c r="AX1907">
        <v>0.27131664444444398</v>
      </c>
      <c r="AY1907">
        <v>0.51722544444444396</v>
      </c>
      <c r="AZ1907">
        <v>0.18484844929292901</v>
      </c>
      <c r="BA1907">
        <v>1.000914E-2</v>
      </c>
      <c r="BB1907" t="s">
        <v>715</v>
      </c>
      <c r="BC1907" s="1" t="s">
        <v>1240</v>
      </c>
      <c r="BD1907" t="s">
        <v>1241</v>
      </c>
      <c r="BE1907" t="s">
        <v>63</v>
      </c>
      <c r="BF1907">
        <v>44.85710907</v>
      </c>
      <c r="BG1907">
        <v>-93.003517149999993</v>
      </c>
      <c r="BH1907" t="s">
        <v>100</v>
      </c>
      <c r="BI1907">
        <v>0.45454545454545398</v>
      </c>
      <c r="BJ1907">
        <v>9</v>
      </c>
    </row>
    <row r="1908" spans="1:62" x14ac:dyDescent="0.3">
      <c r="A1908" s="1" t="s">
        <v>1239</v>
      </c>
      <c r="B1908" s="1" t="s">
        <v>326</v>
      </c>
      <c r="C1908" t="s">
        <v>1169</v>
      </c>
      <c r="D1908">
        <v>2011</v>
      </c>
      <c r="E1908" t="s">
        <v>327</v>
      </c>
      <c r="F1908" t="s">
        <v>59</v>
      </c>
      <c r="G1908">
        <v>0.16885739999999999</v>
      </c>
      <c r="H1908">
        <v>0.19911832500000001</v>
      </c>
      <c r="I1908">
        <v>0.25088874999999999</v>
      </c>
      <c r="J1908">
        <v>0.32013127499999999</v>
      </c>
      <c r="K1908">
        <v>0.38673014999999999</v>
      </c>
      <c r="L1908">
        <v>0.81403289999999995</v>
      </c>
      <c r="M1908">
        <v>6</v>
      </c>
      <c r="N1908" t="str">
        <f t="shared" si="29"/>
        <v>271630438_43504</v>
      </c>
      <c r="O1908">
        <f>VLOOKUP(N1908,'HEM3 monitor concs'!D:L,9,FALSE)</f>
        <v>2.0945089383807E-2</v>
      </c>
      <c r="P1908">
        <f>VLOOKUP(N1908,'HEM3 monitor concs'!D:L,6,FALSE)</f>
        <v>2.0847235069875E-2</v>
      </c>
      <c r="Q1908" s="3">
        <v>0.27146736928571402</v>
      </c>
      <c r="R1908">
        <v>1.36142155113188E-2</v>
      </c>
      <c r="S1908" s="5">
        <v>7.91824E-2</v>
      </c>
      <c r="T1908">
        <v>56</v>
      </c>
      <c r="U1908">
        <v>0</v>
      </c>
      <c r="V1908">
        <v>0</v>
      </c>
      <c r="W1908">
        <v>15</v>
      </c>
      <c r="X1908">
        <v>14</v>
      </c>
      <c r="Y1908">
        <v>12</v>
      </c>
      <c r="Z1908">
        <v>15</v>
      </c>
      <c r="AA1908">
        <v>1</v>
      </c>
      <c r="AB1908">
        <v>0</v>
      </c>
      <c r="AC1908" t="s">
        <v>60</v>
      </c>
      <c r="AD1908" t="s">
        <v>60</v>
      </c>
      <c r="AE1908" t="s">
        <v>328</v>
      </c>
      <c r="AI1908">
        <v>1</v>
      </c>
      <c r="AJ1908" t="s">
        <v>60</v>
      </c>
      <c r="AK1908">
        <v>8.0000000000000002E-3</v>
      </c>
      <c r="AL1908" t="s">
        <v>60</v>
      </c>
      <c r="AM1908" t="s">
        <v>60</v>
      </c>
      <c r="AN1908" t="s">
        <v>60</v>
      </c>
      <c r="AO1908" t="s">
        <v>60</v>
      </c>
      <c r="AP1908" t="s">
        <v>60</v>
      </c>
      <c r="AQ1908" t="s">
        <v>60</v>
      </c>
      <c r="AR1908" t="s">
        <v>60</v>
      </c>
      <c r="AS1908" t="s">
        <v>60</v>
      </c>
      <c r="AT1908">
        <v>2.1107174999999999E-2</v>
      </c>
      <c r="AU1908">
        <v>2.4889790625000002E-2</v>
      </c>
      <c r="AV1908">
        <v>3.1361093749999999E-2</v>
      </c>
      <c r="AW1908">
        <v>4.0016409374999999E-2</v>
      </c>
      <c r="AX1908">
        <v>4.8341268749999999E-2</v>
      </c>
      <c r="AY1908">
        <v>0.10175411249999999</v>
      </c>
      <c r="AZ1908">
        <v>3.3933421160714301E-2</v>
      </c>
      <c r="BA1908">
        <v>9.8978E-3</v>
      </c>
      <c r="BB1908" t="s">
        <v>715</v>
      </c>
      <c r="BC1908" s="1" t="s">
        <v>1240</v>
      </c>
      <c r="BD1908" t="s">
        <v>1241</v>
      </c>
      <c r="BE1908" t="s">
        <v>63</v>
      </c>
      <c r="BF1908">
        <v>44.85710907</v>
      </c>
      <c r="BG1908">
        <v>-93.003517149999993</v>
      </c>
      <c r="BH1908" t="s">
        <v>100</v>
      </c>
      <c r="BI1908" t="s">
        <v>60</v>
      </c>
      <c r="BJ1908">
        <v>8</v>
      </c>
    </row>
    <row r="1909" spans="1:62" x14ac:dyDescent="0.3">
      <c r="A1909" s="1" t="s">
        <v>1239</v>
      </c>
      <c r="B1909" s="1" t="s">
        <v>177</v>
      </c>
      <c r="C1909" t="s">
        <v>1169</v>
      </c>
      <c r="D1909">
        <v>2011</v>
      </c>
      <c r="E1909" t="s">
        <v>178</v>
      </c>
      <c r="F1909" t="s">
        <v>59</v>
      </c>
      <c r="G1909">
        <v>0.86690422</v>
      </c>
      <c r="H1909">
        <v>0.96024410000000004</v>
      </c>
      <c r="I1909">
        <v>1.0469759999999999</v>
      </c>
      <c r="J1909">
        <v>1.1254470000000001</v>
      </c>
      <c r="K1909">
        <v>1.1659219999999999</v>
      </c>
      <c r="L1909">
        <v>1.5095449999999999</v>
      </c>
      <c r="M1909">
        <v>6</v>
      </c>
      <c r="N1909" t="str">
        <f t="shared" si="29"/>
        <v>271630438_43801</v>
      </c>
      <c r="O1909">
        <f>VLOOKUP(N1909,'HEM3 monitor concs'!D:L,9,FALSE)</f>
        <v>1.090123396208555</v>
      </c>
      <c r="P1909">
        <f>VLOOKUP(N1909,'HEM3 monitor concs'!D:L,6,FALSE)</f>
        <v>1.2339620855499999E-4</v>
      </c>
      <c r="Q1909" s="3">
        <v>1.03158539245283</v>
      </c>
      <c r="R1909">
        <v>3.0479524789796899E-2</v>
      </c>
      <c r="S1909" s="5">
        <v>4.1300820000000002E-2</v>
      </c>
      <c r="T1909">
        <v>53</v>
      </c>
      <c r="U1909">
        <v>0</v>
      </c>
      <c r="V1909">
        <v>0</v>
      </c>
      <c r="W1909">
        <v>13</v>
      </c>
      <c r="X1909">
        <v>15</v>
      </c>
      <c r="Y1909">
        <v>10</v>
      </c>
      <c r="Z1909">
        <v>15</v>
      </c>
      <c r="AA1909">
        <v>1</v>
      </c>
      <c r="AB1909">
        <v>0</v>
      </c>
      <c r="AC1909" t="s">
        <v>60</v>
      </c>
      <c r="AD1909" t="s">
        <v>60</v>
      </c>
      <c r="AE1909" t="s">
        <v>179</v>
      </c>
      <c r="AF1909" t="s">
        <v>84</v>
      </c>
      <c r="AI1909">
        <v>1</v>
      </c>
      <c r="AJ1909" t="s">
        <v>60</v>
      </c>
      <c r="AK1909">
        <v>0.09</v>
      </c>
      <c r="AL1909" t="s">
        <v>60</v>
      </c>
      <c r="AM1909" t="s">
        <v>60</v>
      </c>
      <c r="AN1909" t="s">
        <v>60</v>
      </c>
      <c r="AO1909" t="s">
        <v>60</v>
      </c>
      <c r="AP1909" t="s">
        <v>60</v>
      </c>
      <c r="AQ1909" t="s">
        <v>60</v>
      </c>
      <c r="AR1909" t="s">
        <v>60</v>
      </c>
      <c r="AS1909" t="s">
        <v>60</v>
      </c>
      <c r="AT1909">
        <v>9.6322691111111105E-3</v>
      </c>
      <c r="AU1909">
        <v>1.06693788888889E-2</v>
      </c>
      <c r="AV1909">
        <v>1.16330666666667E-2</v>
      </c>
      <c r="AW1909">
        <v>1.25049666666667E-2</v>
      </c>
      <c r="AX1909">
        <v>1.2954688888888901E-2</v>
      </c>
      <c r="AY1909">
        <v>1.6772722222222199E-2</v>
      </c>
      <c r="AZ1909">
        <v>1.1462059916142599E-2</v>
      </c>
      <c r="BA1909">
        <v>4.5889800000000001E-4</v>
      </c>
      <c r="BB1909" t="s">
        <v>715</v>
      </c>
      <c r="BC1909" s="1" t="s">
        <v>1240</v>
      </c>
      <c r="BD1909" t="s">
        <v>1241</v>
      </c>
      <c r="BE1909" t="s">
        <v>63</v>
      </c>
      <c r="BF1909">
        <v>44.85710907</v>
      </c>
      <c r="BG1909">
        <v>-93.003517149999993</v>
      </c>
      <c r="BH1909" t="s">
        <v>100</v>
      </c>
      <c r="BI1909" t="s">
        <v>60</v>
      </c>
      <c r="BJ1909">
        <v>90</v>
      </c>
    </row>
    <row r="1910" spans="1:62" x14ac:dyDescent="0.3">
      <c r="A1910" s="1" t="s">
        <v>1239</v>
      </c>
      <c r="B1910" s="1" t="s">
        <v>204</v>
      </c>
      <c r="C1910" t="s">
        <v>1169</v>
      </c>
      <c r="D1910">
        <v>2011</v>
      </c>
      <c r="E1910" t="s">
        <v>205</v>
      </c>
      <c r="F1910" t="s">
        <v>59</v>
      </c>
      <c r="G1910">
        <v>0.19105</v>
      </c>
      <c r="H1910">
        <v>0.2223128</v>
      </c>
      <c r="I1910">
        <v>0.25704909999999997</v>
      </c>
      <c r="J1910">
        <v>0.3004696</v>
      </c>
      <c r="K1910">
        <v>0.38210011999999999</v>
      </c>
      <c r="L1910">
        <v>0.94135559999999996</v>
      </c>
      <c r="M1910">
        <v>6</v>
      </c>
      <c r="N1910" t="str">
        <f t="shared" si="29"/>
        <v>271630438_43802</v>
      </c>
      <c r="O1910" t="e">
        <f>VLOOKUP(N1910,'HEM3 monitor concs'!D:L,9,FALSE)</f>
        <v>#N/A</v>
      </c>
      <c r="P1910" t="e">
        <f>VLOOKUP(N1910,'HEM3 monitor concs'!D:L,6,FALSE)</f>
        <v>#N/A</v>
      </c>
      <c r="Q1910" s="3">
        <v>0.28452244727272702</v>
      </c>
      <c r="R1910">
        <v>1.7375831489316599E-2</v>
      </c>
      <c r="S1910" s="5">
        <v>3.4736370000000003E-2</v>
      </c>
      <c r="T1910">
        <v>55</v>
      </c>
      <c r="U1910">
        <v>0</v>
      </c>
      <c r="V1910">
        <v>0</v>
      </c>
      <c r="W1910">
        <v>14</v>
      </c>
      <c r="X1910">
        <v>15</v>
      </c>
      <c r="Y1910">
        <v>11</v>
      </c>
      <c r="Z1910">
        <v>15</v>
      </c>
      <c r="AA1910">
        <v>1</v>
      </c>
      <c r="AB1910">
        <v>0</v>
      </c>
      <c r="AC1910" t="s">
        <v>60</v>
      </c>
      <c r="AD1910" t="s">
        <v>60</v>
      </c>
      <c r="AE1910" t="s">
        <v>206</v>
      </c>
      <c r="AF1910" t="s">
        <v>93</v>
      </c>
      <c r="AI1910">
        <v>1</v>
      </c>
      <c r="AJ1910" s="2">
        <v>1.6000000000000001E-8</v>
      </c>
      <c r="AK1910">
        <v>0.6</v>
      </c>
      <c r="AL1910">
        <v>3.0568000000000001E-3</v>
      </c>
      <c r="AM1910">
        <v>3.5570048000000002E-3</v>
      </c>
      <c r="AN1910">
        <v>4.1127856000000001E-3</v>
      </c>
      <c r="AO1910">
        <v>4.8075135999999996E-3</v>
      </c>
      <c r="AP1910">
        <v>6.1136019200000004E-3</v>
      </c>
      <c r="AQ1910">
        <v>1.5061689600000001E-2</v>
      </c>
      <c r="AR1910">
        <v>4.5523591563636397E-3</v>
      </c>
      <c r="AS1910">
        <v>5.5578191999999999E-4</v>
      </c>
      <c r="AT1910">
        <v>3.1841666666666699E-4</v>
      </c>
      <c r="AU1910">
        <v>3.7052133333333301E-4</v>
      </c>
      <c r="AV1910">
        <v>4.2841516666666698E-4</v>
      </c>
      <c r="AW1910">
        <v>5.0078266666666704E-4</v>
      </c>
      <c r="AX1910">
        <v>6.3683353333333296E-4</v>
      </c>
      <c r="AY1910">
        <v>1.568926E-3</v>
      </c>
      <c r="AZ1910">
        <v>4.7420407878787899E-4</v>
      </c>
      <c r="BA1910" s="2">
        <v>5.7893950000000002E-5</v>
      </c>
      <c r="BB1910" t="s">
        <v>715</v>
      </c>
      <c r="BC1910" s="1" t="s">
        <v>1240</v>
      </c>
      <c r="BD1910" t="s">
        <v>1241</v>
      </c>
      <c r="BE1910" t="s">
        <v>63</v>
      </c>
      <c r="BF1910">
        <v>44.85710907</v>
      </c>
      <c r="BG1910">
        <v>-93.003517149999993</v>
      </c>
      <c r="BH1910" t="s">
        <v>100</v>
      </c>
      <c r="BI1910">
        <v>62.5</v>
      </c>
      <c r="BJ1910">
        <v>600</v>
      </c>
    </row>
    <row r="1911" spans="1:62" x14ac:dyDescent="0.3">
      <c r="A1911" s="1" t="s">
        <v>1239</v>
      </c>
      <c r="B1911" s="1" t="s">
        <v>207</v>
      </c>
      <c r="C1911" t="s">
        <v>1169</v>
      </c>
      <c r="D1911">
        <v>2011</v>
      </c>
      <c r="E1911" t="s">
        <v>208</v>
      </c>
      <c r="F1911" t="s">
        <v>59</v>
      </c>
      <c r="G1911">
        <v>4.8826420000000002E-2</v>
      </c>
      <c r="H1911">
        <v>6.3474340000000004E-2</v>
      </c>
      <c r="I1911">
        <v>7.323963E-2</v>
      </c>
      <c r="J1911">
        <v>0.1184041</v>
      </c>
      <c r="K1911">
        <v>0.36082724999999999</v>
      </c>
      <c r="L1911">
        <v>1.9628220000000001</v>
      </c>
      <c r="M1911">
        <v>6</v>
      </c>
      <c r="N1911" t="str">
        <f t="shared" si="29"/>
        <v>271630438_43803</v>
      </c>
      <c r="O1911" t="e">
        <f>VLOOKUP(N1911,'HEM3 monitor concs'!D:L,9,FALSE)</f>
        <v>#N/A</v>
      </c>
      <c r="P1911" t="e">
        <f>VLOOKUP(N1911,'HEM3 monitor concs'!D:L,6,FALSE)</f>
        <v>#N/A</v>
      </c>
      <c r="Q1911" s="3">
        <v>0.188433804296296</v>
      </c>
      <c r="R1911">
        <v>0.133599078762447</v>
      </c>
      <c r="S1911" s="5">
        <v>4.8826420000000002E-2</v>
      </c>
      <c r="T1911">
        <v>54</v>
      </c>
      <c r="U1911">
        <v>5</v>
      </c>
      <c r="V1911">
        <v>2</v>
      </c>
      <c r="W1911">
        <v>13</v>
      </c>
      <c r="X1911">
        <v>15</v>
      </c>
      <c r="Y1911">
        <v>11</v>
      </c>
      <c r="Z1911">
        <v>15</v>
      </c>
      <c r="AA1911">
        <v>1</v>
      </c>
      <c r="AB1911">
        <v>9.2592592592592595</v>
      </c>
      <c r="AC1911" t="s">
        <v>60</v>
      </c>
      <c r="AD1911" t="s">
        <v>60</v>
      </c>
      <c r="AE1911" t="s">
        <v>208</v>
      </c>
      <c r="AF1911" t="s">
        <v>93</v>
      </c>
      <c r="AI1911">
        <v>1</v>
      </c>
      <c r="AJ1911" t="s">
        <v>60</v>
      </c>
      <c r="AK1911">
        <v>9.8000000000000004E-2</v>
      </c>
      <c r="AL1911" t="s">
        <v>60</v>
      </c>
      <c r="AM1911" t="s">
        <v>60</v>
      </c>
      <c r="AN1911" t="s">
        <v>60</v>
      </c>
      <c r="AO1911" t="s">
        <v>60</v>
      </c>
      <c r="AP1911" t="s">
        <v>60</v>
      </c>
      <c r="AQ1911" t="s">
        <v>60</v>
      </c>
      <c r="AR1911" t="s">
        <v>60</v>
      </c>
      <c r="AS1911" t="s">
        <v>60</v>
      </c>
      <c r="AT1911">
        <v>4.9822877551020399E-4</v>
      </c>
      <c r="AU1911">
        <v>6.4769734693877602E-4</v>
      </c>
      <c r="AV1911">
        <v>7.4734316326530604E-4</v>
      </c>
      <c r="AW1911">
        <v>1.20820510204082E-3</v>
      </c>
      <c r="AX1911">
        <v>3.6819107142857101E-3</v>
      </c>
      <c r="AY1911">
        <v>2.0028795918367301E-2</v>
      </c>
      <c r="AZ1911">
        <v>1.92279392139078E-3</v>
      </c>
      <c r="BA1911">
        <v>4.9822877551020399E-4</v>
      </c>
      <c r="BB1911" t="s">
        <v>715</v>
      </c>
      <c r="BC1911" s="1" t="s">
        <v>1240</v>
      </c>
      <c r="BD1911" t="s">
        <v>1241</v>
      </c>
      <c r="BE1911" t="s">
        <v>63</v>
      </c>
      <c r="BF1911">
        <v>44.85710907</v>
      </c>
      <c r="BG1911">
        <v>-93.003517149999993</v>
      </c>
      <c r="BH1911" t="s">
        <v>100</v>
      </c>
      <c r="BI1911" t="s">
        <v>60</v>
      </c>
      <c r="BJ1911">
        <v>98</v>
      </c>
    </row>
    <row r="1912" spans="1:62" x14ac:dyDescent="0.3">
      <c r="A1912" s="1" t="s">
        <v>1239</v>
      </c>
      <c r="B1912" s="1" t="s">
        <v>209</v>
      </c>
      <c r="C1912" t="s">
        <v>1169</v>
      </c>
      <c r="D1912">
        <v>2011</v>
      </c>
      <c r="E1912" t="s">
        <v>210</v>
      </c>
      <c r="F1912" t="s">
        <v>59</v>
      </c>
      <c r="G1912">
        <v>0.42780839999999998</v>
      </c>
      <c r="H1912">
        <v>0.45297349999999997</v>
      </c>
      <c r="I1912">
        <v>0.47813870000000003</v>
      </c>
      <c r="J1912">
        <v>0.53161482500000001</v>
      </c>
      <c r="K1912">
        <v>0.58509089999999997</v>
      </c>
      <c r="L1912">
        <v>0.77382989999999996</v>
      </c>
      <c r="M1912">
        <v>6</v>
      </c>
      <c r="N1912" t="str">
        <f t="shared" si="29"/>
        <v>271630438_43804</v>
      </c>
      <c r="O1912">
        <f>VLOOKUP(N1912,'HEM3 monitor concs'!D:L,9,FALSE)</f>
        <v>0.54733865713468899</v>
      </c>
      <c r="P1912">
        <f>VLOOKUP(N1912,'HEM3 monitor concs'!D:L,6,FALSE)</f>
        <v>3.3865713468899999E-4</v>
      </c>
      <c r="Q1912" s="3">
        <v>0.49887674629629603</v>
      </c>
      <c r="R1912">
        <v>6.0619778583730997E-3</v>
      </c>
      <c r="S1912" s="5">
        <v>6.2912990000000002E-2</v>
      </c>
      <c r="T1912">
        <v>54</v>
      </c>
      <c r="U1912">
        <v>0</v>
      </c>
      <c r="V1912">
        <v>0</v>
      </c>
      <c r="W1912">
        <v>13</v>
      </c>
      <c r="X1912">
        <v>15</v>
      </c>
      <c r="Y1912">
        <v>11</v>
      </c>
      <c r="Z1912">
        <v>15</v>
      </c>
      <c r="AA1912">
        <v>1</v>
      </c>
      <c r="AB1912">
        <v>0</v>
      </c>
      <c r="AC1912" t="s">
        <v>60</v>
      </c>
      <c r="AD1912" t="s">
        <v>60</v>
      </c>
      <c r="AE1912" t="s">
        <v>211</v>
      </c>
      <c r="AF1912" t="s">
        <v>93</v>
      </c>
      <c r="AI1912">
        <v>1</v>
      </c>
      <c r="AJ1912" s="2">
        <v>6.0000000000000002E-6</v>
      </c>
      <c r="AK1912">
        <v>0.1</v>
      </c>
      <c r="AL1912">
        <v>2.5668503999999999</v>
      </c>
      <c r="AM1912">
        <v>2.717841</v>
      </c>
      <c r="AN1912">
        <v>2.8688321999999999</v>
      </c>
      <c r="AO1912">
        <v>3.1896889499999999</v>
      </c>
      <c r="AP1912">
        <v>3.5105453999999998</v>
      </c>
      <c r="AQ1912">
        <v>4.6429793999999998</v>
      </c>
      <c r="AR1912">
        <v>2.9932604777777798</v>
      </c>
      <c r="AS1912">
        <v>0.37747794000000001</v>
      </c>
      <c r="AT1912">
        <v>4.2780839999999997E-3</v>
      </c>
      <c r="AU1912">
        <v>4.529735E-3</v>
      </c>
      <c r="AV1912">
        <v>4.7813869999999998E-3</v>
      </c>
      <c r="AW1912">
        <v>5.3161482499999996E-3</v>
      </c>
      <c r="AX1912">
        <v>5.8509089999999996E-3</v>
      </c>
      <c r="AY1912">
        <v>7.7382989999999997E-3</v>
      </c>
      <c r="AZ1912">
        <v>4.9887674629629604E-3</v>
      </c>
      <c r="BA1912">
        <v>6.2912989999999995E-4</v>
      </c>
      <c r="BB1912" t="s">
        <v>715</v>
      </c>
      <c r="BC1912" s="1" t="s">
        <v>1240</v>
      </c>
      <c r="BD1912" t="s">
        <v>1241</v>
      </c>
      <c r="BE1912" t="s">
        <v>63</v>
      </c>
      <c r="BF1912">
        <v>44.85710907</v>
      </c>
      <c r="BG1912">
        <v>-93.003517149999993</v>
      </c>
      <c r="BH1912" t="s">
        <v>100</v>
      </c>
      <c r="BI1912">
        <v>0.16666666666666699</v>
      </c>
      <c r="BJ1912">
        <v>100</v>
      </c>
    </row>
    <row r="1913" spans="1:62" x14ac:dyDescent="0.3">
      <c r="A1913" s="1" t="s">
        <v>1239</v>
      </c>
      <c r="B1913" s="1" t="s">
        <v>224</v>
      </c>
      <c r="C1913" t="s">
        <v>1169</v>
      </c>
      <c r="D1913">
        <v>2011</v>
      </c>
      <c r="E1913" t="s">
        <v>225</v>
      </c>
      <c r="F1913" t="s">
        <v>59</v>
      </c>
      <c r="G1913">
        <v>4.0474639999999999E-2</v>
      </c>
      <c r="H1913">
        <v>4.8569569999999999E-2</v>
      </c>
      <c r="I1913">
        <v>5.66645E-2</v>
      </c>
      <c r="J1913">
        <v>6.4759430000000007E-2</v>
      </c>
      <c r="K1913">
        <v>7.2854349999999998E-2</v>
      </c>
      <c r="L1913">
        <v>8.0949279999999998E-2</v>
      </c>
      <c r="M1913">
        <v>6</v>
      </c>
      <c r="N1913" t="str">
        <f t="shared" si="29"/>
        <v>271630438_43815</v>
      </c>
      <c r="O1913" t="e">
        <f>VLOOKUP(N1913,'HEM3 monitor concs'!D:L,9,FALSE)</f>
        <v>#N/A</v>
      </c>
      <c r="P1913" t="e">
        <f>VLOOKUP(N1913,'HEM3 monitor concs'!D:L,6,FALSE)</f>
        <v>#N/A</v>
      </c>
      <c r="Q1913" s="3">
        <v>5.6002185818181803E-2</v>
      </c>
      <c r="R1913">
        <v>1.8794584452946599E-4</v>
      </c>
      <c r="S1913" s="5">
        <v>4.0474639999999999E-2</v>
      </c>
      <c r="T1913">
        <v>55</v>
      </c>
      <c r="U1913">
        <v>5</v>
      </c>
      <c r="V1913">
        <v>0</v>
      </c>
      <c r="W1913">
        <v>14</v>
      </c>
      <c r="X1913">
        <v>15</v>
      </c>
      <c r="Y1913">
        <v>11</v>
      </c>
      <c r="Z1913">
        <v>15</v>
      </c>
      <c r="AA1913">
        <v>1</v>
      </c>
      <c r="AB1913">
        <v>9.0909090909090899</v>
      </c>
      <c r="AC1913" t="s">
        <v>60</v>
      </c>
      <c r="AD1913" t="s">
        <v>60</v>
      </c>
      <c r="AE1913" t="s">
        <v>226</v>
      </c>
      <c r="AF1913" t="s">
        <v>93</v>
      </c>
      <c r="AI1913">
        <v>1</v>
      </c>
      <c r="AJ1913" s="2">
        <v>2.5999999999999998E-5</v>
      </c>
      <c r="AK1913">
        <v>2.4</v>
      </c>
      <c r="AL1913">
        <v>1.0523406399999999</v>
      </c>
      <c r="AM1913">
        <v>1.2628088200000001</v>
      </c>
      <c r="AN1913">
        <v>1.4732769999999999</v>
      </c>
      <c r="AO1913">
        <v>1.6837451800000001</v>
      </c>
      <c r="AP1913">
        <v>1.8942131</v>
      </c>
      <c r="AQ1913">
        <v>2.1046812799999999</v>
      </c>
      <c r="AR1913">
        <v>1.45605683127273</v>
      </c>
      <c r="AS1913">
        <v>1.0523406399999999</v>
      </c>
      <c r="AT1913" s="2">
        <v>1.68644333333333E-5</v>
      </c>
      <c r="AU1913" s="2">
        <v>2.0237320833333299E-5</v>
      </c>
      <c r="AV1913" s="2">
        <v>2.3610208333333301E-5</v>
      </c>
      <c r="AW1913" s="2">
        <v>2.6983095833333299E-5</v>
      </c>
      <c r="AX1913" s="2">
        <v>3.03559791666667E-5</v>
      </c>
      <c r="AY1913" s="2">
        <v>3.3728866666666702E-5</v>
      </c>
      <c r="AZ1913" s="2">
        <v>2.33342440909091E-5</v>
      </c>
      <c r="BA1913" s="2">
        <v>1.68644333333333E-5</v>
      </c>
      <c r="BB1913" t="s">
        <v>715</v>
      </c>
      <c r="BC1913" s="1" t="s">
        <v>1240</v>
      </c>
      <c r="BD1913" t="s">
        <v>1241</v>
      </c>
      <c r="BE1913" t="s">
        <v>63</v>
      </c>
      <c r="BF1913">
        <v>44.85710907</v>
      </c>
      <c r="BG1913">
        <v>-93.003517149999993</v>
      </c>
      <c r="BH1913" t="s">
        <v>100</v>
      </c>
      <c r="BI1913">
        <v>3.8461538461538498E-2</v>
      </c>
      <c r="BJ1913">
        <v>2400</v>
      </c>
    </row>
    <row r="1914" spans="1:62" x14ac:dyDescent="0.3">
      <c r="A1914" s="1" t="s">
        <v>1239</v>
      </c>
      <c r="B1914" s="1" t="s">
        <v>254</v>
      </c>
      <c r="C1914" t="s">
        <v>1169</v>
      </c>
      <c r="D1914">
        <v>2011</v>
      </c>
      <c r="E1914" t="s">
        <v>255</v>
      </c>
      <c r="F1914" t="s">
        <v>59</v>
      </c>
      <c r="G1914">
        <v>0.20756448</v>
      </c>
      <c r="H1914">
        <v>0.40818120000000002</v>
      </c>
      <c r="I1914">
        <v>0.8076776</v>
      </c>
      <c r="J1914">
        <v>1.168093</v>
      </c>
      <c r="K1914">
        <v>1.5597728</v>
      </c>
      <c r="L1914">
        <v>8.1332269999999998</v>
      </c>
      <c r="M1914">
        <v>6</v>
      </c>
      <c r="N1914" t="str">
        <f t="shared" si="29"/>
        <v>271630438_45109</v>
      </c>
      <c r="O1914" t="e">
        <f>VLOOKUP(N1914,'HEM3 monitor concs'!D:L,9,FALSE)</f>
        <v>#N/A</v>
      </c>
      <c r="P1914" t="e">
        <f>VLOOKUP(N1914,'HEM3 monitor concs'!D:L,6,FALSE)</f>
        <v>#N/A</v>
      </c>
      <c r="Q1914" s="3">
        <v>0.946305192264151</v>
      </c>
      <c r="R1914">
        <v>1.27720279473966</v>
      </c>
      <c r="S1914" s="5">
        <v>1.085588E-2</v>
      </c>
      <c r="T1914">
        <v>53</v>
      </c>
      <c r="U1914">
        <v>0</v>
      </c>
      <c r="V1914">
        <v>0</v>
      </c>
      <c r="W1914">
        <v>14</v>
      </c>
      <c r="X1914">
        <v>13</v>
      </c>
      <c r="Y1914">
        <v>11</v>
      </c>
      <c r="Z1914">
        <v>15</v>
      </c>
      <c r="AA1914">
        <v>1</v>
      </c>
      <c r="AB1914">
        <v>0</v>
      </c>
      <c r="AC1914" t="s">
        <v>60</v>
      </c>
      <c r="AD1914" t="s">
        <v>60</v>
      </c>
      <c r="AE1914" t="s">
        <v>256</v>
      </c>
      <c r="AF1914" t="s">
        <v>84</v>
      </c>
      <c r="AI1914">
        <v>1</v>
      </c>
      <c r="AJ1914" t="s">
        <v>60</v>
      </c>
      <c r="AK1914">
        <v>0.1</v>
      </c>
      <c r="AL1914" t="s">
        <v>60</v>
      </c>
      <c r="AM1914" t="s">
        <v>60</v>
      </c>
      <c r="AN1914" t="s">
        <v>60</v>
      </c>
      <c r="AO1914" t="s">
        <v>60</v>
      </c>
      <c r="AP1914" t="s">
        <v>60</v>
      </c>
      <c r="AQ1914" t="s">
        <v>60</v>
      </c>
      <c r="AR1914" t="s">
        <v>60</v>
      </c>
      <c r="AS1914" t="s">
        <v>60</v>
      </c>
      <c r="AT1914">
        <v>2.0756448E-3</v>
      </c>
      <c r="AU1914">
        <v>4.0818119999999998E-3</v>
      </c>
      <c r="AV1914">
        <v>8.0767760000000008E-3</v>
      </c>
      <c r="AW1914">
        <v>1.1680930000000001E-2</v>
      </c>
      <c r="AX1914">
        <v>1.5597728E-2</v>
      </c>
      <c r="AY1914">
        <v>8.1332269999999998E-2</v>
      </c>
      <c r="AZ1914">
        <v>9.4630519226415102E-3</v>
      </c>
      <c r="BA1914">
        <v>1.085588E-4</v>
      </c>
      <c r="BB1914" t="s">
        <v>715</v>
      </c>
      <c r="BC1914" s="1" t="s">
        <v>1240</v>
      </c>
      <c r="BD1914" t="s">
        <v>1241</v>
      </c>
      <c r="BE1914" t="s">
        <v>63</v>
      </c>
      <c r="BF1914">
        <v>44.85710907</v>
      </c>
      <c r="BG1914">
        <v>-93.003517149999993</v>
      </c>
      <c r="BH1914" t="s">
        <v>100</v>
      </c>
      <c r="BI1914" t="s">
        <v>60</v>
      </c>
      <c r="BJ1914">
        <v>100</v>
      </c>
    </row>
    <row r="1915" spans="1:62" x14ac:dyDescent="0.3">
      <c r="A1915" s="1" t="s">
        <v>1239</v>
      </c>
      <c r="B1915" s="1" t="s">
        <v>257</v>
      </c>
      <c r="C1915" t="s">
        <v>1169</v>
      </c>
      <c r="D1915">
        <v>2011</v>
      </c>
      <c r="E1915" t="s">
        <v>258</v>
      </c>
      <c r="F1915" t="s">
        <v>59</v>
      </c>
      <c r="G1915">
        <v>0.48370215999999999</v>
      </c>
      <c r="H1915">
        <v>0.66133655000000002</v>
      </c>
      <c r="I1915">
        <v>0.82107969999999997</v>
      </c>
      <c r="J1915">
        <v>1.0047845</v>
      </c>
      <c r="K1915">
        <v>1.2063804</v>
      </c>
      <c r="L1915">
        <v>1.7635639999999999</v>
      </c>
      <c r="M1915">
        <v>6</v>
      </c>
      <c r="N1915" t="str">
        <f t="shared" si="29"/>
        <v>271630438_45201</v>
      </c>
      <c r="O1915" t="e">
        <f>VLOOKUP(N1915,'HEM3 monitor concs'!D:L,9,FALSE)</f>
        <v>#N/A</v>
      </c>
      <c r="P1915" t="e">
        <f>VLOOKUP(N1915,'HEM3 monitor concs'!D:L,6,FALSE)</f>
        <v>#N/A</v>
      </c>
      <c r="Q1915" s="3">
        <v>0.84756801999999998</v>
      </c>
      <c r="R1915">
        <v>0.11544991166381099</v>
      </c>
      <c r="S1915" s="5">
        <v>1.0649540000000001E-2</v>
      </c>
      <c r="T1915">
        <v>55</v>
      </c>
      <c r="U1915">
        <v>0</v>
      </c>
      <c r="V1915">
        <v>0</v>
      </c>
      <c r="W1915">
        <v>14</v>
      </c>
      <c r="X1915">
        <v>15</v>
      </c>
      <c r="Y1915">
        <v>11</v>
      </c>
      <c r="Z1915">
        <v>15</v>
      </c>
      <c r="AA1915">
        <v>1</v>
      </c>
      <c r="AB1915">
        <v>0</v>
      </c>
      <c r="AC1915" t="s">
        <v>60</v>
      </c>
      <c r="AD1915" t="s">
        <v>60</v>
      </c>
      <c r="AE1915" t="s">
        <v>258</v>
      </c>
      <c r="AF1915" t="s">
        <v>88</v>
      </c>
      <c r="AI1915">
        <v>1</v>
      </c>
      <c r="AJ1915" s="2">
        <v>7.7999999999999999E-6</v>
      </c>
      <c r="AK1915">
        <v>0.03</v>
      </c>
      <c r="AL1915">
        <v>3.7728768480000001</v>
      </c>
      <c r="AM1915">
        <v>5.1584250899999997</v>
      </c>
      <c r="AN1915">
        <v>6.4044216599999997</v>
      </c>
      <c r="AO1915">
        <v>7.8373191000000002</v>
      </c>
      <c r="AP1915">
        <v>9.4097671199999997</v>
      </c>
      <c r="AQ1915">
        <v>13.7557992</v>
      </c>
      <c r="AR1915">
        <v>6.6110305560000002</v>
      </c>
      <c r="AS1915">
        <v>8.3066412000000006E-2</v>
      </c>
      <c r="AT1915">
        <v>1.6123405333333299E-2</v>
      </c>
      <c r="AU1915">
        <v>2.20445516666667E-2</v>
      </c>
      <c r="AV1915">
        <v>2.7369323333333299E-2</v>
      </c>
      <c r="AW1915">
        <v>3.3492816666666703E-2</v>
      </c>
      <c r="AX1915">
        <v>4.0212680000000001E-2</v>
      </c>
      <c r="AY1915">
        <v>5.8785466666666703E-2</v>
      </c>
      <c r="AZ1915">
        <v>2.82522673333333E-2</v>
      </c>
      <c r="BA1915">
        <v>3.5498466666666699E-4</v>
      </c>
      <c r="BB1915" t="s">
        <v>715</v>
      </c>
      <c r="BC1915" s="1" t="s">
        <v>1240</v>
      </c>
      <c r="BD1915" t="s">
        <v>1241</v>
      </c>
      <c r="BE1915" t="s">
        <v>63</v>
      </c>
      <c r="BF1915">
        <v>44.85710907</v>
      </c>
      <c r="BG1915">
        <v>-93.003517149999993</v>
      </c>
      <c r="BH1915" t="s">
        <v>100</v>
      </c>
      <c r="BI1915">
        <v>0.128205128205128</v>
      </c>
      <c r="BJ1915">
        <v>30</v>
      </c>
    </row>
    <row r="1916" spans="1:62" x14ac:dyDescent="0.3">
      <c r="A1916" s="1" t="s">
        <v>1239</v>
      </c>
      <c r="B1916" s="1" t="s">
        <v>259</v>
      </c>
      <c r="C1916" t="s">
        <v>1169</v>
      </c>
      <c r="D1916">
        <v>2011</v>
      </c>
      <c r="E1916" t="s">
        <v>260</v>
      </c>
      <c r="F1916" t="s">
        <v>59</v>
      </c>
      <c r="G1916">
        <v>0.54267359999999998</v>
      </c>
      <c r="H1916">
        <v>0.86677044999999997</v>
      </c>
      <c r="I1916">
        <v>1.7863005000000001</v>
      </c>
      <c r="J1916">
        <v>2.5390714999999999</v>
      </c>
      <c r="K1916">
        <v>3.4290188000000001</v>
      </c>
      <c r="L1916">
        <v>5.6792299999999996</v>
      </c>
      <c r="M1916">
        <v>6</v>
      </c>
      <c r="N1916" t="str">
        <f t="shared" si="29"/>
        <v>271630438_45202</v>
      </c>
      <c r="O1916" t="e">
        <f>VLOOKUP(N1916,'HEM3 monitor concs'!D:L,9,FALSE)</f>
        <v>#N/A</v>
      </c>
      <c r="P1916" t="e">
        <f>VLOOKUP(N1916,'HEM3 monitor concs'!D:L,6,FALSE)</f>
        <v>#N/A</v>
      </c>
      <c r="Q1916" s="3">
        <v>1.84782975192308</v>
      </c>
      <c r="R1916">
        <v>1.35295169090065</v>
      </c>
      <c r="S1916" s="5">
        <v>1.076733E-2</v>
      </c>
      <c r="T1916">
        <v>52</v>
      </c>
      <c r="U1916">
        <v>0</v>
      </c>
      <c r="V1916">
        <v>0</v>
      </c>
      <c r="W1916">
        <v>14</v>
      </c>
      <c r="X1916">
        <v>12</v>
      </c>
      <c r="Y1916">
        <v>11</v>
      </c>
      <c r="Z1916">
        <v>15</v>
      </c>
      <c r="AA1916">
        <v>1</v>
      </c>
      <c r="AB1916">
        <v>0</v>
      </c>
      <c r="AC1916" t="s">
        <v>60</v>
      </c>
      <c r="AD1916" t="s">
        <v>60</v>
      </c>
      <c r="AE1916" t="s">
        <v>260</v>
      </c>
      <c r="AF1916" t="s">
        <v>62</v>
      </c>
      <c r="AG1916" t="s">
        <v>84</v>
      </c>
      <c r="AI1916">
        <v>1</v>
      </c>
      <c r="AJ1916" t="s">
        <v>60</v>
      </c>
      <c r="AK1916">
        <v>5</v>
      </c>
      <c r="AL1916" t="s">
        <v>60</v>
      </c>
      <c r="AM1916" t="s">
        <v>60</v>
      </c>
      <c r="AN1916" t="s">
        <v>60</v>
      </c>
      <c r="AO1916" t="s">
        <v>60</v>
      </c>
      <c r="AP1916" t="s">
        <v>60</v>
      </c>
      <c r="AQ1916" t="s">
        <v>60</v>
      </c>
      <c r="AR1916" t="s">
        <v>60</v>
      </c>
      <c r="AS1916" t="s">
        <v>60</v>
      </c>
      <c r="AT1916">
        <v>1.0853472E-4</v>
      </c>
      <c r="AU1916">
        <v>1.7335408999999999E-4</v>
      </c>
      <c r="AV1916">
        <v>3.5726010000000001E-4</v>
      </c>
      <c r="AW1916">
        <v>5.0781429999999998E-4</v>
      </c>
      <c r="AX1916">
        <v>6.8580376000000002E-4</v>
      </c>
      <c r="AY1916">
        <v>1.135846E-3</v>
      </c>
      <c r="AZ1916">
        <v>3.69565950384615E-4</v>
      </c>
      <c r="BA1916" s="2">
        <v>2.1534660000000001E-6</v>
      </c>
      <c r="BB1916" t="s">
        <v>715</v>
      </c>
      <c r="BC1916" s="1" t="s">
        <v>1240</v>
      </c>
      <c r="BD1916" t="s">
        <v>1241</v>
      </c>
      <c r="BE1916" t="s">
        <v>63</v>
      </c>
      <c r="BF1916">
        <v>44.85710907</v>
      </c>
      <c r="BG1916">
        <v>-93.003517149999993</v>
      </c>
      <c r="BH1916" t="s">
        <v>100</v>
      </c>
      <c r="BI1916" t="s">
        <v>60</v>
      </c>
      <c r="BJ1916">
        <v>5000</v>
      </c>
    </row>
    <row r="1917" spans="1:62" x14ac:dyDescent="0.3">
      <c r="A1917" s="1" t="s">
        <v>1239</v>
      </c>
      <c r="B1917" s="1" t="s">
        <v>261</v>
      </c>
      <c r="C1917" t="s">
        <v>1169</v>
      </c>
      <c r="D1917">
        <v>2011</v>
      </c>
      <c r="E1917" t="s">
        <v>262</v>
      </c>
      <c r="F1917" t="s">
        <v>59</v>
      </c>
      <c r="G1917">
        <v>7.1319370000000007E-2</v>
      </c>
      <c r="H1917">
        <v>0.13788410000000001</v>
      </c>
      <c r="I1917">
        <v>0.2377312</v>
      </c>
      <c r="J1917">
        <v>0.36135149999999999</v>
      </c>
      <c r="K1917">
        <v>0.50494119999999998</v>
      </c>
      <c r="L1917">
        <v>2.9336039999999999</v>
      </c>
      <c r="M1917">
        <v>6</v>
      </c>
      <c r="N1917" t="str">
        <f t="shared" si="29"/>
        <v>271630438_45203</v>
      </c>
      <c r="O1917">
        <f>VLOOKUP(N1917,'HEM3 monitor concs'!D:L,9,FALSE)</f>
        <v>0.39798813440606701</v>
      </c>
      <c r="P1917">
        <f>VLOOKUP(N1917,'HEM3 monitor concs'!D:L,6,FALSE)</f>
        <v>0.38198813440606699</v>
      </c>
      <c r="Q1917" s="3">
        <v>0.30455534854545502</v>
      </c>
      <c r="R1917">
        <v>0.15554957268220701</v>
      </c>
      <c r="S1917" s="5">
        <v>1.1886559999999999E-2</v>
      </c>
      <c r="T1917">
        <v>55</v>
      </c>
      <c r="U1917">
        <v>0</v>
      </c>
      <c r="V1917">
        <v>0</v>
      </c>
      <c r="W1917">
        <v>14</v>
      </c>
      <c r="X1917">
        <v>15</v>
      </c>
      <c r="Y1917">
        <v>11</v>
      </c>
      <c r="Z1917">
        <v>15</v>
      </c>
      <c r="AA1917">
        <v>1</v>
      </c>
      <c r="AB1917">
        <v>0</v>
      </c>
      <c r="AC1917" t="s">
        <v>60</v>
      </c>
      <c r="AD1917" t="s">
        <v>60</v>
      </c>
      <c r="AE1917" t="s">
        <v>263</v>
      </c>
      <c r="AF1917" t="s">
        <v>68</v>
      </c>
      <c r="AI1917">
        <v>1</v>
      </c>
      <c r="AJ1917" s="2">
        <v>2.5000000000000002E-6</v>
      </c>
      <c r="AK1917">
        <v>1</v>
      </c>
      <c r="AL1917">
        <v>0.17829842500000001</v>
      </c>
      <c r="AM1917">
        <v>0.34471025</v>
      </c>
      <c r="AN1917">
        <v>0.59432799999999997</v>
      </c>
      <c r="AO1917">
        <v>0.90337875000000001</v>
      </c>
      <c r="AP1917">
        <v>1.2623530000000001</v>
      </c>
      <c r="AQ1917">
        <v>7.3340100000000001</v>
      </c>
      <c r="AR1917">
        <v>0.76138837136363602</v>
      </c>
      <c r="AS1917">
        <v>2.97164E-2</v>
      </c>
      <c r="AT1917" s="2">
        <v>7.1319369999999998E-5</v>
      </c>
      <c r="AU1917">
        <v>1.3788409999999999E-4</v>
      </c>
      <c r="AV1917">
        <v>2.3773119999999999E-4</v>
      </c>
      <c r="AW1917">
        <v>3.613515E-4</v>
      </c>
      <c r="AX1917">
        <v>5.0494120000000003E-4</v>
      </c>
      <c r="AY1917">
        <v>2.9336039999999998E-3</v>
      </c>
      <c r="AZ1917">
        <v>3.04555348545455E-4</v>
      </c>
      <c r="BA1917" s="2">
        <v>1.188656E-5</v>
      </c>
      <c r="BB1917" t="s">
        <v>715</v>
      </c>
      <c r="BC1917" s="1" t="s">
        <v>1240</v>
      </c>
      <c r="BD1917" t="s">
        <v>1241</v>
      </c>
      <c r="BE1917" t="s">
        <v>63</v>
      </c>
      <c r="BF1917">
        <v>44.85710907</v>
      </c>
      <c r="BG1917">
        <v>-93.003517149999993</v>
      </c>
      <c r="BH1917" t="s">
        <v>100</v>
      </c>
      <c r="BI1917">
        <v>0.4</v>
      </c>
      <c r="BJ1917">
        <v>1000</v>
      </c>
    </row>
    <row r="1918" spans="1:62" x14ac:dyDescent="0.3">
      <c r="A1918" s="1" t="s">
        <v>1239</v>
      </c>
      <c r="B1918" s="1" t="s">
        <v>264</v>
      </c>
      <c r="C1918" t="s">
        <v>1169</v>
      </c>
      <c r="D1918">
        <v>2011</v>
      </c>
      <c r="E1918" t="s">
        <v>265</v>
      </c>
      <c r="F1918" t="s">
        <v>59</v>
      </c>
      <c r="G1918">
        <v>8.25047E-2</v>
      </c>
      <c r="H1918">
        <v>0.1584959</v>
      </c>
      <c r="I1918">
        <v>0.28225289999999997</v>
      </c>
      <c r="J1918">
        <v>0.43857764999999999</v>
      </c>
      <c r="K1918">
        <v>0.55842661999999998</v>
      </c>
      <c r="L1918">
        <v>2.0018250000000002</v>
      </c>
      <c r="M1918">
        <v>6</v>
      </c>
      <c r="N1918" t="str">
        <f t="shared" si="29"/>
        <v>271630438_45204</v>
      </c>
      <c r="O1918" t="e">
        <f>VLOOKUP(N1918,'HEM3 monitor concs'!D:L,9,FALSE)</f>
        <v>#N/A</v>
      </c>
      <c r="P1918" t="e">
        <f>VLOOKUP(N1918,'HEM3 monitor concs'!D:L,6,FALSE)</f>
        <v>#N/A</v>
      </c>
      <c r="Q1918" s="3">
        <v>0.33696659054545502</v>
      </c>
      <c r="R1918">
        <v>8.9734880273162093E-2</v>
      </c>
      <c r="S1918" s="5">
        <v>1.085588E-2</v>
      </c>
      <c r="T1918">
        <v>55</v>
      </c>
      <c r="U1918">
        <v>0</v>
      </c>
      <c r="V1918">
        <v>0</v>
      </c>
      <c r="W1918">
        <v>14</v>
      </c>
      <c r="X1918">
        <v>15</v>
      </c>
      <c r="Y1918">
        <v>11</v>
      </c>
      <c r="Z1918">
        <v>15</v>
      </c>
      <c r="AA1918">
        <v>1</v>
      </c>
      <c r="AB1918">
        <v>0</v>
      </c>
      <c r="AC1918" t="s">
        <v>60</v>
      </c>
      <c r="AD1918" t="s">
        <v>60</v>
      </c>
      <c r="AE1918" t="s">
        <v>265</v>
      </c>
      <c r="AF1918" t="s">
        <v>84</v>
      </c>
      <c r="AI1918">
        <v>1</v>
      </c>
      <c r="AJ1918" t="s">
        <v>60</v>
      </c>
      <c r="AK1918">
        <v>0.1</v>
      </c>
      <c r="AL1918" t="s">
        <v>60</v>
      </c>
      <c r="AM1918" t="s">
        <v>60</v>
      </c>
      <c r="AN1918" t="s">
        <v>60</v>
      </c>
      <c r="AO1918" t="s">
        <v>60</v>
      </c>
      <c r="AP1918" t="s">
        <v>60</v>
      </c>
      <c r="AQ1918" t="s">
        <v>60</v>
      </c>
      <c r="AR1918" t="s">
        <v>60</v>
      </c>
      <c r="AS1918" t="s">
        <v>60</v>
      </c>
      <c r="AT1918">
        <v>8.2504699999999998E-4</v>
      </c>
      <c r="AU1918">
        <v>1.5849589999999999E-3</v>
      </c>
      <c r="AV1918">
        <v>2.8225289999999998E-3</v>
      </c>
      <c r="AW1918">
        <v>4.3857764999999998E-3</v>
      </c>
      <c r="AX1918">
        <v>5.5842662000000001E-3</v>
      </c>
      <c r="AY1918">
        <v>2.0018250000000001E-2</v>
      </c>
      <c r="AZ1918">
        <v>3.3696659054545499E-3</v>
      </c>
      <c r="BA1918">
        <v>1.085588E-4</v>
      </c>
      <c r="BB1918" t="s">
        <v>715</v>
      </c>
      <c r="BC1918" s="1" t="s">
        <v>1240</v>
      </c>
      <c r="BD1918" t="s">
        <v>1241</v>
      </c>
      <c r="BE1918" t="s">
        <v>63</v>
      </c>
      <c r="BF1918">
        <v>44.85710907</v>
      </c>
      <c r="BG1918">
        <v>-93.003517149999993</v>
      </c>
      <c r="BH1918" t="s">
        <v>100</v>
      </c>
      <c r="BI1918" t="s">
        <v>60</v>
      </c>
      <c r="BJ1918">
        <v>100</v>
      </c>
    </row>
    <row r="1919" spans="1:62" x14ac:dyDescent="0.3">
      <c r="A1919" s="1" t="s">
        <v>1243</v>
      </c>
      <c r="B1919" s="1" t="s">
        <v>173</v>
      </c>
      <c r="C1919" t="s">
        <v>1169</v>
      </c>
      <c r="D1919">
        <v>2011</v>
      </c>
      <c r="E1919" t="s">
        <v>174</v>
      </c>
      <c r="F1919" t="s">
        <v>59</v>
      </c>
      <c r="G1919">
        <v>0.86476755999999999</v>
      </c>
      <c r="H1919">
        <v>1.094762</v>
      </c>
      <c r="I1919">
        <v>1.2599670000000001</v>
      </c>
      <c r="J1919">
        <v>1.645972</v>
      </c>
      <c r="K1919">
        <v>2.5099971999999999</v>
      </c>
      <c r="L1919">
        <v>3.3403420000000001</v>
      </c>
      <c r="M1919">
        <v>6</v>
      </c>
      <c r="N1919" t="str">
        <f t="shared" si="29"/>
        <v>271630446_43502</v>
      </c>
      <c r="O1919" t="e">
        <f>VLOOKUP(N1919,'HEM3 monitor concs'!D:L,9,FALSE)</f>
        <v>#N/A</v>
      </c>
      <c r="P1919" t="e">
        <f>VLOOKUP(N1919,'HEM3 monitor concs'!D:L,6,FALSE)</f>
        <v>#N/A</v>
      </c>
      <c r="Q1919" s="3">
        <v>1.45380709591837</v>
      </c>
      <c r="R1919">
        <v>0.40634695121436398</v>
      </c>
      <c r="S1919" s="5">
        <v>0.12282270000000001</v>
      </c>
      <c r="T1919">
        <v>49</v>
      </c>
      <c r="U1919">
        <v>0</v>
      </c>
      <c r="V1919">
        <v>0</v>
      </c>
      <c r="W1919">
        <v>14</v>
      </c>
      <c r="X1919">
        <v>13</v>
      </c>
      <c r="Y1919">
        <v>8</v>
      </c>
      <c r="Z1919">
        <v>14</v>
      </c>
      <c r="AA1919">
        <v>1</v>
      </c>
      <c r="AB1919">
        <v>0</v>
      </c>
      <c r="AC1919" t="s">
        <v>60</v>
      </c>
      <c r="AD1919" t="s">
        <v>60</v>
      </c>
      <c r="AE1919" t="s">
        <v>174</v>
      </c>
      <c r="AF1919" t="s">
        <v>62</v>
      </c>
      <c r="AI1919">
        <v>1</v>
      </c>
      <c r="AJ1919" s="2">
        <v>1.2999999999999999E-5</v>
      </c>
      <c r="AK1919">
        <v>9.7999999999999997E-3</v>
      </c>
      <c r="AL1919">
        <v>11.24197828</v>
      </c>
      <c r="AM1919">
        <v>14.231906</v>
      </c>
      <c r="AN1919">
        <v>16.379570999999999</v>
      </c>
      <c r="AO1919">
        <v>21.397635999999999</v>
      </c>
      <c r="AP1919">
        <v>32.629963600000004</v>
      </c>
      <c r="AQ1919">
        <v>43.424446000000003</v>
      </c>
      <c r="AR1919">
        <v>18.899492246938799</v>
      </c>
      <c r="AS1919">
        <v>1.5966951</v>
      </c>
      <c r="AT1919">
        <v>8.8241587755102102E-2</v>
      </c>
      <c r="AU1919">
        <v>0.111710408163265</v>
      </c>
      <c r="AV1919">
        <v>0.12856806122448999</v>
      </c>
      <c r="AW1919">
        <v>0.16795632653061199</v>
      </c>
      <c r="AX1919">
        <v>0.25612216326530601</v>
      </c>
      <c r="AY1919">
        <v>0.34085122448979599</v>
      </c>
      <c r="AZ1919">
        <v>0.14834766284881301</v>
      </c>
      <c r="BA1919">
        <v>1.2532928571428599E-2</v>
      </c>
      <c r="BB1919" t="s">
        <v>715</v>
      </c>
      <c r="BC1919" s="1" t="s">
        <v>1242</v>
      </c>
      <c r="BD1919" t="s">
        <v>1244</v>
      </c>
      <c r="BE1919" t="s">
        <v>63</v>
      </c>
      <c r="BF1919">
        <v>45.027980800000002</v>
      </c>
      <c r="BG1919">
        <v>-92.774147029999995</v>
      </c>
      <c r="BH1919" t="s">
        <v>100</v>
      </c>
      <c r="BI1919">
        <v>7.69230769230769E-2</v>
      </c>
      <c r="BJ1919">
        <v>9.8000000000000007</v>
      </c>
    </row>
    <row r="1920" spans="1:62" x14ac:dyDescent="0.3">
      <c r="A1920" s="1" t="s">
        <v>1243</v>
      </c>
      <c r="B1920" s="1" t="s">
        <v>175</v>
      </c>
      <c r="C1920" t="s">
        <v>1169</v>
      </c>
      <c r="D1920">
        <v>2011</v>
      </c>
      <c r="E1920" t="s">
        <v>176</v>
      </c>
      <c r="F1920" t="s">
        <v>59</v>
      </c>
      <c r="G1920">
        <v>0.64516233999999995</v>
      </c>
      <c r="H1920">
        <v>0.85001800000000005</v>
      </c>
      <c r="I1920">
        <v>1.0825530000000001</v>
      </c>
      <c r="J1920">
        <v>1.280286</v>
      </c>
      <c r="K1920">
        <v>1.4509464000000001</v>
      </c>
      <c r="L1920">
        <v>2.8876210000000002</v>
      </c>
      <c r="M1920">
        <v>6</v>
      </c>
      <c r="N1920" t="str">
        <f t="shared" si="29"/>
        <v>271630446_43503</v>
      </c>
      <c r="O1920" t="e">
        <f>VLOOKUP(N1920,'HEM3 monitor concs'!D:L,9,FALSE)</f>
        <v>#N/A</v>
      </c>
      <c r="P1920" t="e">
        <f>VLOOKUP(N1920,'HEM3 monitor concs'!D:L,6,FALSE)</f>
        <v>#N/A</v>
      </c>
      <c r="Q1920" s="3">
        <v>1.1166923792452801</v>
      </c>
      <c r="R1920">
        <v>0.197350319897767</v>
      </c>
      <c r="S1920" s="5">
        <v>9.0082259999999997E-2</v>
      </c>
      <c r="T1920">
        <v>53</v>
      </c>
      <c r="U1920">
        <v>0</v>
      </c>
      <c r="V1920">
        <v>0</v>
      </c>
      <c r="W1920">
        <v>15</v>
      </c>
      <c r="X1920">
        <v>13</v>
      </c>
      <c r="Y1920">
        <v>12</v>
      </c>
      <c r="Z1920">
        <v>13</v>
      </c>
      <c r="AA1920">
        <v>1</v>
      </c>
      <c r="AB1920">
        <v>0</v>
      </c>
      <c r="AC1920" t="s">
        <v>60</v>
      </c>
      <c r="AD1920" t="s">
        <v>60</v>
      </c>
      <c r="AE1920" t="s">
        <v>176</v>
      </c>
      <c r="AF1920" t="s">
        <v>62</v>
      </c>
      <c r="AI1920">
        <v>1</v>
      </c>
      <c r="AJ1920" s="2">
        <v>2.2000000000000001E-6</v>
      </c>
      <c r="AK1920">
        <v>8.9999999999999993E-3</v>
      </c>
      <c r="AL1920">
        <v>1.419357148</v>
      </c>
      <c r="AM1920">
        <v>1.8700395999999999</v>
      </c>
      <c r="AN1920">
        <v>2.3816166000000001</v>
      </c>
      <c r="AO1920">
        <v>2.8166291999999999</v>
      </c>
      <c r="AP1920">
        <v>3.19208208</v>
      </c>
      <c r="AQ1920">
        <v>6.3527661999999996</v>
      </c>
      <c r="AR1920">
        <v>2.4567232343396199</v>
      </c>
      <c r="AS1920">
        <v>0.19818097200000001</v>
      </c>
      <c r="AT1920">
        <v>7.1684704444444497E-2</v>
      </c>
      <c r="AU1920">
        <v>9.4446444444444402E-2</v>
      </c>
      <c r="AV1920">
        <v>0.120283666666667</v>
      </c>
      <c r="AW1920">
        <v>0.14225399999999999</v>
      </c>
      <c r="AX1920">
        <v>0.161216266666667</v>
      </c>
      <c r="AY1920">
        <v>0.32084677777777798</v>
      </c>
      <c r="AZ1920">
        <v>0.12407693102725401</v>
      </c>
      <c r="BA1920">
        <v>1.000914E-2</v>
      </c>
      <c r="BB1920" t="s">
        <v>715</v>
      </c>
      <c r="BC1920" s="1" t="s">
        <v>1242</v>
      </c>
      <c r="BD1920" t="s">
        <v>1244</v>
      </c>
      <c r="BE1920" t="s">
        <v>63</v>
      </c>
      <c r="BF1920">
        <v>45.027980800000002</v>
      </c>
      <c r="BG1920">
        <v>-92.774147029999995</v>
      </c>
      <c r="BH1920" t="s">
        <v>100</v>
      </c>
      <c r="BI1920">
        <v>0.45454545454545398</v>
      </c>
      <c r="BJ1920">
        <v>9</v>
      </c>
    </row>
    <row r="1921" spans="1:62" x14ac:dyDescent="0.3">
      <c r="A1921" s="1" t="s">
        <v>1243</v>
      </c>
      <c r="B1921" s="1" t="s">
        <v>326</v>
      </c>
      <c r="C1921" t="s">
        <v>1169</v>
      </c>
      <c r="D1921">
        <v>2011</v>
      </c>
      <c r="E1921" t="s">
        <v>327</v>
      </c>
      <c r="F1921" t="s">
        <v>59</v>
      </c>
      <c r="G1921">
        <v>0.10909692</v>
      </c>
      <c r="H1921">
        <v>0.135038825</v>
      </c>
      <c r="I1921">
        <v>0.17985275000000001</v>
      </c>
      <c r="J1921">
        <v>0.21591415</v>
      </c>
      <c r="K1921">
        <v>0.26650066</v>
      </c>
      <c r="L1921">
        <v>0.47863620000000001</v>
      </c>
      <c r="M1921">
        <v>6</v>
      </c>
      <c r="N1921" t="str">
        <f t="shared" si="29"/>
        <v>271630446_43504</v>
      </c>
      <c r="O1921">
        <f>VLOOKUP(N1921,'HEM3 monitor concs'!D:L,9,FALSE)</f>
        <v>1.5784243902428999E-2</v>
      </c>
      <c r="P1921">
        <f>VLOOKUP(N1921,'HEM3 monitor concs'!D:L,6,FALSE)</f>
        <v>1.5686389588497E-2</v>
      </c>
      <c r="Q1921" s="3">
        <v>0.18626153703703699</v>
      </c>
      <c r="R1921">
        <v>5.8954072315293201E-3</v>
      </c>
      <c r="S1921" s="5">
        <v>7.91824E-2</v>
      </c>
      <c r="T1921">
        <v>54</v>
      </c>
      <c r="U1921">
        <v>2</v>
      </c>
      <c r="V1921">
        <v>0</v>
      </c>
      <c r="W1921">
        <v>15</v>
      </c>
      <c r="X1921">
        <v>13</v>
      </c>
      <c r="Y1921">
        <v>12</v>
      </c>
      <c r="Z1921">
        <v>14</v>
      </c>
      <c r="AA1921">
        <v>1</v>
      </c>
      <c r="AB1921">
        <v>3.7037037037037002</v>
      </c>
      <c r="AC1921" t="s">
        <v>60</v>
      </c>
      <c r="AD1921" t="s">
        <v>60</v>
      </c>
      <c r="AE1921" t="s">
        <v>328</v>
      </c>
      <c r="AI1921">
        <v>1</v>
      </c>
      <c r="AJ1921" t="s">
        <v>60</v>
      </c>
      <c r="AK1921">
        <v>8.0000000000000002E-3</v>
      </c>
      <c r="AL1921" t="s">
        <v>60</v>
      </c>
      <c r="AM1921" t="s">
        <v>60</v>
      </c>
      <c r="AN1921" t="s">
        <v>60</v>
      </c>
      <c r="AO1921" t="s">
        <v>60</v>
      </c>
      <c r="AP1921" t="s">
        <v>60</v>
      </c>
      <c r="AQ1921" t="s">
        <v>60</v>
      </c>
      <c r="AR1921" t="s">
        <v>60</v>
      </c>
      <c r="AS1921" t="s">
        <v>60</v>
      </c>
      <c r="AT1921">
        <v>1.3637115E-2</v>
      </c>
      <c r="AU1921">
        <v>1.6879853125E-2</v>
      </c>
      <c r="AV1921">
        <v>2.2481593750000001E-2</v>
      </c>
      <c r="AW1921">
        <v>2.698926875E-2</v>
      </c>
      <c r="AX1921">
        <v>3.33125825E-2</v>
      </c>
      <c r="AY1921">
        <v>5.9829525000000001E-2</v>
      </c>
      <c r="AZ1921">
        <v>2.3282692129629599E-2</v>
      </c>
      <c r="BA1921">
        <v>9.8978E-3</v>
      </c>
      <c r="BB1921" t="s">
        <v>715</v>
      </c>
      <c r="BC1921" s="1" t="s">
        <v>1242</v>
      </c>
      <c r="BD1921" t="s">
        <v>1244</v>
      </c>
      <c r="BE1921" t="s">
        <v>63</v>
      </c>
      <c r="BF1921">
        <v>45.027980800000002</v>
      </c>
      <c r="BG1921">
        <v>-92.774147029999995</v>
      </c>
      <c r="BH1921" t="s">
        <v>100</v>
      </c>
      <c r="BI1921" t="s">
        <v>60</v>
      </c>
      <c r="BJ1921">
        <v>8</v>
      </c>
    </row>
    <row r="1922" spans="1:62" x14ac:dyDescent="0.3">
      <c r="A1922" s="1" t="s">
        <v>1246</v>
      </c>
      <c r="B1922" s="1" t="s">
        <v>78</v>
      </c>
      <c r="C1922" t="s">
        <v>1169</v>
      </c>
      <c r="D1922">
        <v>2011</v>
      </c>
      <c r="E1922" t="s">
        <v>79</v>
      </c>
      <c r="F1922" t="s">
        <v>59</v>
      </c>
      <c r="G1922">
        <v>2.1900000000000001E-4</v>
      </c>
      <c r="H1922">
        <v>6.2750000000000002E-4</v>
      </c>
      <c r="I1922">
        <v>1.2700000000000001E-3</v>
      </c>
      <c r="J1922">
        <v>2.2325000000000001E-3</v>
      </c>
      <c r="K1922">
        <v>3.0130000000000001E-3</v>
      </c>
      <c r="L1922">
        <v>8.3099999999999997E-3</v>
      </c>
      <c r="M1922">
        <v>3</v>
      </c>
      <c r="N1922" t="str">
        <f t="shared" si="29"/>
        <v>271699000_88128</v>
      </c>
      <c r="O1922" t="e">
        <f>VLOOKUP(N1922,'HEM3 monitor concs'!D:L,9,FALSE)</f>
        <v>#N/A</v>
      </c>
      <c r="P1922" t="e">
        <f>VLOOKUP(N1922,'HEM3 monitor concs'!D:L,6,FALSE)</f>
        <v>#N/A</v>
      </c>
      <c r="Q1922" s="3">
        <v>1.58758333333333E-3</v>
      </c>
      <c r="R1922" s="2">
        <v>1.8217899089635901E-6</v>
      </c>
      <c r="S1922" s="5">
        <v>6.3833333333333298E-4</v>
      </c>
      <c r="T1922">
        <v>120</v>
      </c>
      <c r="U1922">
        <v>30</v>
      </c>
      <c r="V1922">
        <v>8</v>
      </c>
      <c r="W1922">
        <v>30</v>
      </c>
      <c r="X1922">
        <v>30</v>
      </c>
      <c r="Y1922">
        <v>30</v>
      </c>
      <c r="Z1922">
        <v>30</v>
      </c>
      <c r="AA1922">
        <v>1</v>
      </c>
      <c r="AB1922">
        <v>25</v>
      </c>
      <c r="AC1922" t="s">
        <v>60</v>
      </c>
      <c r="AD1922" t="s">
        <v>60</v>
      </c>
      <c r="AE1922" t="s">
        <v>80</v>
      </c>
      <c r="AF1922" t="s">
        <v>68</v>
      </c>
      <c r="AI1922">
        <v>1</v>
      </c>
      <c r="AJ1922" t="s">
        <v>60</v>
      </c>
      <c r="AK1922">
        <v>1.4999999999999999E-4</v>
      </c>
      <c r="AL1922" t="s">
        <v>60</v>
      </c>
      <c r="AM1922" t="s">
        <v>60</v>
      </c>
      <c r="AN1922" t="s">
        <v>60</v>
      </c>
      <c r="AO1922" t="s">
        <v>60</v>
      </c>
      <c r="AP1922" t="s">
        <v>60</v>
      </c>
      <c r="AQ1922" t="s">
        <v>60</v>
      </c>
      <c r="AR1922" t="s">
        <v>60</v>
      </c>
      <c r="AS1922" t="s">
        <v>60</v>
      </c>
      <c r="AT1922">
        <v>1.4599999999999999E-3</v>
      </c>
      <c r="AU1922">
        <v>4.1833333333333297E-3</v>
      </c>
      <c r="AV1922">
        <v>8.4666666666666692E-3</v>
      </c>
      <c r="AW1922">
        <v>1.4883333333333301E-2</v>
      </c>
      <c r="AX1922">
        <v>2.0086666666666701E-2</v>
      </c>
      <c r="AY1922">
        <v>5.5399999999999998E-2</v>
      </c>
      <c r="AZ1922">
        <v>1.05838888888889E-2</v>
      </c>
      <c r="BA1922">
        <v>4.2555555555555602E-3</v>
      </c>
      <c r="BB1922" t="s">
        <v>1245</v>
      </c>
      <c r="BC1922" s="1" t="s">
        <v>1247</v>
      </c>
      <c r="BD1922" t="s">
        <v>110</v>
      </c>
      <c r="BE1922" t="s">
        <v>96</v>
      </c>
      <c r="BF1922">
        <v>43.937297819999998</v>
      </c>
      <c r="BG1922">
        <v>-91.405349729999998</v>
      </c>
      <c r="BH1922" t="s">
        <v>64</v>
      </c>
      <c r="BI1922" t="s">
        <v>60</v>
      </c>
      <c r="BJ1922">
        <v>0.15</v>
      </c>
    </row>
    <row r="1923" spans="1:62" x14ac:dyDescent="0.3">
      <c r="A1923" s="1" t="s">
        <v>1246</v>
      </c>
      <c r="B1923" s="1" t="s">
        <v>81</v>
      </c>
      <c r="C1923" t="s">
        <v>1169</v>
      </c>
      <c r="D1923">
        <v>2011</v>
      </c>
      <c r="E1923" t="s">
        <v>82</v>
      </c>
      <c r="F1923" t="s">
        <v>59</v>
      </c>
      <c r="G1923">
        <v>3.3799999999999998E-4</v>
      </c>
      <c r="H1923">
        <v>5.1999999999999995E-4</v>
      </c>
      <c r="I1923">
        <v>8.1499999999999997E-4</v>
      </c>
      <c r="J1923">
        <v>1.2149999999999999E-3</v>
      </c>
      <c r="K1923">
        <v>1.9109999999999999E-3</v>
      </c>
      <c r="L1923">
        <v>4.1599999999999996E-3</v>
      </c>
      <c r="M1923">
        <v>3</v>
      </c>
      <c r="N1923" t="str">
        <f t="shared" ref="N1923:N1986" si="30">CONCATENATE(A1923,"_",B1923)</f>
        <v>271699000_88132</v>
      </c>
      <c r="O1923" t="e">
        <f>VLOOKUP(N1923,'HEM3 monitor concs'!D:L,9,FALSE)</f>
        <v>#N/A</v>
      </c>
      <c r="P1923" t="e">
        <f>VLOOKUP(N1923,'HEM3 monitor concs'!D:L,6,FALSE)</f>
        <v>#N/A</v>
      </c>
      <c r="Q1923" s="3">
        <v>9.9508333333333306E-4</v>
      </c>
      <c r="R1923" s="2">
        <v>5.6515965686274497E-7</v>
      </c>
      <c r="S1923" s="5">
        <v>3.1950000000000001E-4</v>
      </c>
      <c r="T1923">
        <v>120</v>
      </c>
      <c r="U1923">
        <v>11</v>
      </c>
      <c r="V1923">
        <v>1</v>
      </c>
      <c r="W1923">
        <v>30</v>
      </c>
      <c r="X1923">
        <v>30</v>
      </c>
      <c r="Y1923">
        <v>30</v>
      </c>
      <c r="Z1923">
        <v>30</v>
      </c>
      <c r="AA1923">
        <v>1</v>
      </c>
      <c r="AB1923">
        <v>9.1666666666666696</v>
      </c>
      <c r="AC1923" t="s">
        <v>60</v>
      </c>
      <c r="AD1923" t="s">
        <v>60</v>
      </c>
      <c r="AE1923" t="s">
        <v>83</v>
      </c>
      <c r="AF1923" t="s">
        <v>84</v>
      </c>
      <c r="AI1923">
        <v>1</v>
      </c>
      <c r="AJ1923" t="s">
        <v>60</v>
      </c>
      <c r="AK1923" s="2">
        <v>2.9999999999999997E-4</v>
      </c>
      <c r="AL1923" t="s">
        <v>60</v>
      </c>
      <c r="AM1923" t="s">
        <v>60</v>
      </c>
      <c r="AN1923" t="s">
        <v>60</v>
      </c>
      <c r="AO1923" t="s">
        <v>60</v>
      </c>
      <c r="AP1923" t="s">
        <v>60</v>
      </c>
      <c r="AQ1923" t="s">
        <v>60</v>
      </c>
      <c r="AR1923" t="s">
        <v>60</v>
      </c>
      <c r="AS1923" t="s">
        <v>60</v>
      </c>
      <c r="AT1923">
        <v>1.1266666666666699E-3</v>
      </c>
      <c r="AU1923">
        <v>1.73333333333333E-3</v>
      </c>
      <c r="AV1923">
        <v>2.7166666666666702E-3</v>
      </c>
      <c r="AW1923">
        <v>4.0499999999999998E-3</v>
      </c>
      <c r="AX1923">
        <v>6.3699999999999998E-3</v>
      </c>
      <c r="AY1923">
        <v>1.3866666666666701E-2</v>
      </c>
      <c r="AZ1923">
        <v>3.3169444444444401E-3</v>
      </c>
      <c r="BA1923">
        <v>1.065E-3</v>
      </c>
      <c r="BB1923" t="s">
        <v>1245</v>
      </c>
      <c r="BC1923" s="1" t="s">
        <v>1247</v>
      </c>
      <c r="BD1923" t="s">
        <v>110</v>
      </c>
      <c r="BE1923" t="s">
        <v>96</v>
      </c>
      <c r="BF1923">
        <v>43.937297819999998</v>
      </c>
      <c r="BG1923">
        <v>-91.405349729999998</v>
      </c>
      <c r="BH1923" t="s">
        <v>64</v>
      </c>
      <c r="BI1923" t="s">
        <v>60</v>
      </c>
      <c r="BJ1923">
        <v>0.3</v>
      </c>
    </row>
    <row r="1924" spans="1:62" x14ac:dyDescent="0.3">
      <c r="A1924" s="1" t="s">
        <v>1246</v>
      </c>
      <c r="B1924" s="1" t="s">
        <v>90</v>
      </c>
      <c r="C1924" t="s">
        <v>1169</v>
      </c>
      <c r="D1924">
        <v>2011</v>
      </c>
      <c r="E1924" t="s">
        <v>91</v>
      </c>
      <c r="F1924" t="s">
        <v>59</v>
      </c>
      <c r="G1924">
        <v>0</v>
      </c>
      <c r="H1924" s="2">
        <v>1E-4</v>
      </c>
      <c r="I1924">
        <v>2.3000000000000001E-4</v>
      </c>
      <c r="J1924">
        <v>4.7249999999999999E-4</v>
      </c>
      <c r="K1924">
        <v>6.4199999999999999E-4</v>
      </c>
      <c r="L1924">
        <v>1.7899999999999999E-3</v>
      </c>
      <c r="M1924">
        <v>3</v>
      </c>
      <c r="N1924" t="str">
        <f t="shared" si="30"/>
        <v>271699000_88154</v>
      </c>
      <c r="O1924">
        <f>VLOOKUP(N1924,'HEM3 monitor concs'!D:L,9,FALSE)</f>
        <v>2.1235719882700002E-4</v>
      </c>
      <c r="P1924">
        <f>VLOOKUP(N1924,'HEM3 monitor concs'!D:L,6,FALSE)</f>
        <v>1.2357198827E-5</v>
      </c>
      <c r="Q1924" s="3">
        <v>3.31333333333333E-4</v>
      </c>
      <c r="R1924" s="2">
        <v>9.9705770308123196E-8</v>
      </c>
      <c r="S1924" s="5">
        <v>2.12916666666667E-4</v>
      </c>
      <c r="T1924">
        <v>120</v>
      </c>
      <c r="U1924">
        <v>51</v>
      </c>
      <c r="V1924">
        <v>13</v>
      </c>
      <c r="W1924">
        <v>30</v>
      </c>
      <c r="X1924">
        <v>30</v>
      </c>
      <c r="Y1924">
        <v>30</v>
      </c>
      <c r="Z1924">
        <v>30</v>
      </c>
      <c r="AA1924">
        <v>1</v>
      </c>
      <c r="AB1924">
        <v>42.5</v>
      </c>
      <c r="AC1924" t="s">
        <v>60</v>
      </c>
      <c r="AD1924" t="s">
        <v>60</v>
      </c>
      <c r="AE1924" t="s">
        <v>92</v>
      </c>
      <c r="AF1924" t="s">
        <v>84</v>
      </c>
      <c r="AG1924" t="s">
        <v>93</v>
      </c>
      <c r="AH1924" t="s">
        <v>94</v>
      </c>
      <c r="AI1924">
        <v>1</v>
      </c>
      <c r="AJ1924" t="s">
        <v>60</v>
      </c>
      <c r="AK1924">
        <v>0.02</v>
      </c>
      <c r="AL1924" t="s">
        <v>60</v>
      </c>
      <c r="AM1924" t="s">
        <v>60</v>
      </c>
      <c r="AN1924" t="s">
        <v>60</v>
      </c>
      <c r="AO1924" t="s">
        <v>60</v>
      </c>
      <c r="AP1924" t="s">
        <v>60</v>
      </c>
      <c r="AQ1924" t="s">
        <v>60</v>
      </c>
      <c r="AR1924" t="s">
        <v>60</v>
      </c>
      <c r="AS1924" t="s">
        <v>60</v>
      </c>
      <c r="AT1924">
        <v>0</v>
      </c>
      <c r="AU1924" s="2">
        <v>5.0000000000000004E-6</v>
      </c>
      <c r="AV1924" s="2">
        <v>1.15E-5</v>
      </c>
      <c r="AW1924" s="2">
        <v>2.3625000000000002E-5</v>
      </c>
      <c r="AX1924" s="2">
        <v>3.2100000000000001E-5</v>
      </c>
      <c r="AY1924" s="2">
        <v>8.9499999999999994E-5</v>
      </c>
      <c r="AZ1924" s="2">
        <v>1.6566666666666699E-5</v>
      </c>
      <c r="BA1924" s="2">
        <v>1.06458333333333E-5</v>
      </c>
      <c r="BB1924" t="s">
        <v>1245</v>
      </c>
      <c r="BC1924" s="1" t="s">
        <v>1247</v>
      </c>
      <c r="BD1924" t="s">
        <v>110</v>
      </c>
      <c r="BE1924" t="s">
        <v>96</v>
      </c>
      <c r="BF1924">
        <v>43.937297819999998</v>
      </c>
      <c r="BG1924">
        <v>-91.405349729999998</v>
      </c>
      <c r="BH1924" t="s">
        <v>64</v>
      </c>
      <c r="BI1924" t="s">
        <v>60</v>
      </c>
      <c r="BJ1924">
        <v>20</v>
      </c>
    </row>
    <row r="1925" spans="1:62" x14ac:dyDescent="0.3">
      <c r="A1925" s="1" t="s">
        <v>1249</v>
      </c>
      <c r="B1925" s="1" t="s">
        <v>78</v>
      </c>
      <c r="C1925" t="s">
        <v>1250</v>
      </c>
      <c r="D1925">
        <v>2011</v>
      </c>
      <c r="E1925" t="s">
        <v>79</v>
      </c>
      <c r="F1925" t="s">
        <v>59</v>
      </c>
      <c r="G1925">
        <v>4.7800000000000002E-4</v>
      </c>
      <c r="H1925">
        <v>1.0475E-3</v>
      </c>
      <c r="I1925">
        <v>1.565E-3</v>
      </c>
      <c r="J1925">
        <v>2.0899999999999998E-3</v>
      </c>
      <c r="K1925">
        <v>2.9520000000000002E-3</v>
      </c>
      <c r="L1925">
        <v>7.3499999999999998E-3</v>
      </c>
      <c r="M1925">
        <v>3</v>
      </c>
      <c r="N1925" t="str">
        <f t="shared" si="30"/>
        <v>290390001_88128</v>
      </c>
      <c r="O1925" t="e">
        <f>VLOOKUP(N1925,'HEM3 monitor concs'!D:L,9,FALSE)</f>
        <v>#N/A</v>
      </c>
      <c r="P1925" t="e">
        <f>VLOOKUP(N1925,'HEM3 monitor concs'!D:L,6,FALSE)</f>
        <v>#N/A</v>
      </c>
      <c r="Q1925" s="3">
        <v>1.68481481481481E-3</v>
      </c>
      <c r="R1925" s="2">
        <v>1.1235803392177199E-6</v>
      </c>
      <c r="S1925" s="5">
        <v>6.5046296296296304E-4</v>
      </c>
      <c r="T1925">
        <v>108</v>
      </c>
      <c r="U1925">
        <v>14</v>
      </c>
      <c r="V1925">
        <v>3</v>
      </c>
      <c r="W1925">
        <v>23</v>
      </c>
      <c r="X1925">
        <v>26</v>
      </c>
      <c r="Y1925">
        <v>29</v>
      </c>
      <c r="Z1925">
        <v>30</v>
      </c>
      <c r="AA1925">
        <v>1</v>
      </c>
      <c r="AB1925">
        <v>12.962962962962999</v>
      </c>
      <c r="AC1925" t="s">
        <v>60</v>
      </c>
      <c r="AD1925" t="s">
        <v>60</v>
      </c>
      <c r="AE1925" t="s">
        <v>80</v>
      </c>
      <c r="AF1925" t="s">
        <v>68</v>
      </c>
      <c r="AI1925">
        <v>1</v>
      </c>
      <c r="AJ1925" t="s">
        <v>60</v>
      </c>
      <c r="AK1925">
        <v>1.4999999999999999E-4</v>
      </c>
      <c r="AL1925" t="s">
        <v>60</v>
      </c>
      <c r="AM1925" t="s">
        <v>60</v>
      </c>
      <c r="AN1925" t="s">
        <v>60</v>
      </c>
      <c r="AO1925" t="s">
        <v>60</v>
      </c>
      <c r="AP1925" t="s">
        <v>60</v>
      </c>
      <c r="AQ1925" t="s">
        <v>60</v>
      </c>
      <c r="AR1925" t="s">
        <v>60</v>
      </c>
      <c r="AS1925" t="s">
        <v>60</v>
      </c>
      <c r="AT1925">
        <v>3.1866666666666701E-3</v>
      </c>
      <c r="AU1925">
        <v>6.9833333333333301E-3</v>
      </c>
      <c r="AV1925">
        <v>1.04333333333333E-2</v>
      </c>
      <c r="AW1925">
        <v>1.3933333333333299E-2</v>
      </c>
      <c r="AX1925">
        <v>1.968E-2</v>
      </c>
      <c r="AY1925">
        <v>4.9000000000000002E-2</v>
      </c>
      <c r="AZ1925">
        <v>1.1232098765432101E-2</v>
      </c>
      <c r="BA1925">
        <v>4.3364197530864198E-3</v>
      </c>
      <c r="BB1925" t="s">
        <v>1251</v>
      </c>
      <c r="BC1925" s="1" t="s">
        <v>1252</v>
      </c>
      <c r="BD1925" t="s">
        <v>1253</v>
      </c>
      <c r="BE1925" t="s">
        <v>96</v>
      </c>
      <c r="BF1925">
        <v>37.689998629999998</v>
      </c>
      <c r="BG1925">
        <v>-94.035003660000001</v>
      </c>
      <c r="BH1925" t="s">
        <v>415</v>
      </c>
      <c r="BI1925" t="s">
        <v>60</v>
      </c>
      <c r="BJ1925">
        <v>0.15</v>
      </c>
    </row>
    <row r="1926" spans="1:62" x14ac:dyDescent="0.3">
      <c r="A1926" s="1" t="s">
        <v>1249</v>
      </c>
      <c r="B1926" s="1" t="s">
        <v>81</v>
      </c>
      <c r="C1926" t="s">
        <v>1250</v>
      </c>
      <c r="D1926">
        <v>2011</v>
      </c>
      <c r="E1926" t="s">
        <v>82</v>
      </c>
      <c r="F1926" t="s">
        <v>59</v>
      </c>
      <c r="G1926">
        <v>3.5E-4</v>
      </c>
      <c r="H1926">
        <v>6.2500000000000001E-4</v>
      </c>
      <c r="I1926">
        <v>1.0150000000000001E-3</v>
      </c>
      <c r="J1926">
        <v>1.6125E-3</v>
      </c>
      <c r="K1926">
        <v>2.5590000000000001E-3</v>
      </c>
      <c r="L1926">
        <v>7.0899999999999999E-3</v>
      </c>
      <c r="M1926">
        <v>3</v>
      </c>
      <c r="N1926" t="str">
        <f t="shared" si="30"/>
        <v>290390001_88132</v>
      </c>
      <c r="O1926" t="e">
        <f>VLOOKUP(N1926,'HEM3 monitor concs'!D:L,9,FALSE)</f>
        <v>#N/A</v>
      </c>
      <c r="P1926" t="e">
        <f>VLOOKUP(N1926,'HEM3 monitor concs'!D:L,6,FALSE)</f>
        <v>#N/A</v>
      </c>
      <c r="Q1926" s="3">
        <v>1.3274999999999999E-3</v>
      </c>
      <c r="R1926" s="2">
        <v>1.16746191588785E-6</v>
      </c>
      <c r="S1926" s="5">
        <v>3.2499999999999999E-4</v>
      </c>
      <c r="T1926">
        <v>108</v>
      </c>
      <c r="U1926">
        <v>9</v>
      </c>
      <c r="V1926">
        <v>1</v>
      </c>
      <c r="W1926">
        <v>23</v>
      </c>
      <c r="X1926">
        <v>26</v>
      </c>
      <c r="Y1926">
        <v>29</v>
      </c>
      <c r="Z1926">
        <v>30</v>
      </c>
      <c r="AA1926">
        <v>1</v>
      </c>
      <c r="AB1926">
        <v>8.3333333333333304</v>
      </c>
      <c r="AC1926" t="s">
        <v>60</v>
      </c>
      <c r="AD1926" t="s">
        <v>60</v>
      </c>
      <c r="AE1926" t="s">
        <v>83</v>
      </c>
      <c r="AF1926" t="s">
        <v>84</v>
      </c>
      <c r="AI1926">
        <v>1</v>
      </c>
      <c r="AJ1926" t="s">
        <v>60</v>
      </c>
      <c r="AK1926" s="2">
        <v>2.9999999999999997E-4</v>
      </c>
      <c r="AL1926" t="s">
        <v>60</v>
      </c>
      <c r="AM1926" t="s">
        <v>60</v>
      </c>
      <c r="AN1926" t="s">
        <v>60</v>
      </c>
      <c r="AO1926" t="s">
        <v>60</v>
      </c>
      <c r="AP1926" t="s">
        <v>60</v>
      </c>
      <c r="AQ1926" t="s">
        <v>60</v>
      </c>
      <c r="AR1926" t="s">
        <v>60</v>
      </c>
      <c r="AS1926" t="s">
        <v>60</v>
      </c>
      <c r="AT1926">
        <v>1.16666666666667E-3</v>
      </c>
      <c r="AU1926">
        <v>2.0833333333333298E-3</v>
      </c>
      <c r="AV1926">
        <v>3.3833333333333302E-3</v>
      </c>
      <c r="AW1926">
        <v>5.3749999999999996E-3</v>
      </c>
      <c r="AX1926">
        <v>8.5299999999999994E-3</v>
      </c>
      <c r="AY1926">
        <v>2.3633333333333301E-2</v>
      </c>
      <c r="AZ1926">
        <v>4.4250000000000001E-3</v>
      </c>
      <c r="BA1926">
        <v>1.08333333333333E-3</v>
      </c>
      <c r="BB1926" t="s">
        <v>1251</v>
      </c>
      <c r="BC1926" s="1" t="s">
        <v>1252</v>
      </c>
      <c r="BD1926" t="s">
        <v>1253</v>
      </c>
      <c r="BE1926" t="s">
        <v>96</v>
      </c>
      <c r="BF1926">
        <v>37.689998629999998</v>
      </c>
      <c r="BG1926">
        <v>-94.035003660000001</v>
      </c>
      <c r="BH1926" t="s">
        <v>415</v>
      </c>
      <c r="BI1926" t="s">
        <v>60</v>
      </c>
      <c r="BJ1926">
        <v>0.3</v>
      </c>
    </row>
    <row r="1927" spans="1:62" x14ac:dyDescent="0.3">
      <c r="A1927" s="1" t="s">
        <v>1249</v>
      </c>
      <c r="B1927" s="1" t="s">
        <v>90</v>
      </c>
      <c r="C1927" t="s">
        <v>1250</v>
      </c>
      <c r="D1927">
        <v>2011</v>
      </c>
      <c r="E1927" t="s">
        <v>91</v>
      </c>
      <c r="F1927" t="s">
        <v>59</v>
      </c>
      <c r="G1927" s="2">
        <v>8.7000000000000001E-5</v>
      </c>
      <c r="H1927">
        <v>2.075E-4</v>
      </c>
      <c r="I1927">
        <v>3.8000000000000002E-4</v>
      </c>
      <c r="J1927">
        <v>5.6999999999999998E-4</v>
      </c>
      <c r="K1927">
        <v>7.5600000000000005E-4</v>
      </c>
      <c r="L1927">
        <v>1.1100000000000001E-3</v>
      </c>
      <c r="M1927">
        <v>3</v>
      </c>
      <c r="N1927" t="str">
        <f t="shared" si="30"/>
        <v>290390001_88154</v>
      </c>
      <c r="O1927">
        <f>VLOOKUP(N1927,'HEM3 monitor concs'!D:L,9,FALSE)</f>
        <v>2.0007138005700002E-4</v>
      </c>
      <c r="P1927">
        <f>VLOOKUP(N1927,'HEM3 monitor concs'!D:L,6,FALSE)</f>
        <v>7.1380057000000003E-8</v>
      </c>
      <c r="Q1927" s="3">
        <v>4.00092592592593E-4</v>
      </c>
      <c r="R1927" s="2">
        <v>6.5133636206299794E-8</v>
      </c>
      <c r="S1927" s="5">
        <v>2.22314814814815E-4</v>
      </c>
      <c r="T1927">
        <v>108</v>
      </c>
      <c r="U1927">
        <v>30</v>
      </c>
      <c r="V1927">
        <v>5</v>
      </c>
      <c r="W1927">
        <v>23</v>
      </c>
      <c r="X1927">
        <v>26</v>
      </c>
      <c r="Y1927">
        <v>29</v>
      </c>
      <c r="Z1927">
        <v>30</v>
      </c>
      <c r="AA1927">
        <v>1</v>
      </c>
      <c r="AB1927">
        <v>27.7777777777778</v>
      </c>
      <c r="AC1927" t="s">
        <v>60</v>
      </c>
      <c r="AD1927" t="s">
        <v>60</v>
      </c>
      <c r="AE1927" t="s">
        <v>92</v>
      </c>
      <c r="AF1927" t="s">
        <v>84</v>
      </c>
      <c r="AG1927" t="s">
        <v>93</v>
      </c>
      <c r="AH1927" t="s">
        <v>94</v>
      </c>
      <c r="AI1927">
        <v>1</v>
      </c>
      <c r="AJ1927" t="s">
        <v>60</v>
      </c>
      <c r="AK1927">
        <v>0.02</v>
      </c>
      <c r="AL1927" t="s">
        <v>60</v>
      </c>
      <c r="AM1927" t="s">
        <v>60</v>
      </c>
      <c r="AN1927" t="s">
        <v>60</v>
      </c>
      <c r="AO1927" t="s">
        <v>60</v>
      </c>
      <c r="AP1927" t="s">
        <v>60</v>
      </c>
      <c r="AQ1927" t="s">
        <v>60</v>
      </c>
      <c r="AR1927" t="s">
        <v>60</v>
      </c>
      <c r="AS1927" t="s">
        <v>60</v>
      </c>
      <c r="AT1927" s="2">
        <v>4.3499999999999999E-6</v>
      </c>
      <c r="AU1927" s="2">
        <v>1.0375E-5</v>
      </c>
      <c r="AV1927" s="2">
        <v>1.9000000000000001E-5</v>
      </c>
      <c r="AW1927" s="2">
        <v>2.8500000000000002E-5</v>
      </c>
      <c r="AX1927" s="2">
        <v>3.7799999999999997E-5</v>
      </c>
      <c r="AY1927" s="2">
        <v>5.5500000000000001E-5</v>
      </c>
      <c r="AZ1927" s="2">
        <v>2.0004629629629599E-5</v>
      </c>
      <c r="BA1927" s="2">
        <v>1.1115740740740701E-5</v>
      </c>
      <c r="BB1927" t="s">
        <v>1251</v>
      </c>
      <c r="BC1927" s="1" t="s">
        <v>1252</v>
      </c>
      <c r="BD1927" t="s">
        <v>1253</v>
      </c>
      <c r="BE1927" t="s">
        <v>96</v>
      </c>
      <c r="BF1927">
        <v>37.689998629999998</v>
      </c>
      <c r="BG1927">
        <v>-94.035003660000001</v>
      </c>
      <c r="BH1927" t="s">
        <v>415</v>
      </c>
      <c r="BI1927" t="s">
        <v>60</v>
      </c>
      <c r="BJ1927">
        <v>20</v>
      </c>
    </row>
    <row r="1928" spans="1:62" x14ac:dyDescent="0.3">
      <c r="A1928" s="1" t="s">
        <v>1254</v>
      </c>
      <c r="B1928" s="1" t="s">
        <v>157</v>
      </c>
      <c r="C1928" t="s">
        <v>1250</v>
      </c>
      <c r="D1928">
        <v>2011</v>
      </c>
      <c r="E1928" t="s">
        <v>158</v>
      </c>
      <c r="F1928" t="s">
        <v>59</v>
      </c>
      <c r="G1928">
        <v>0.04</v>
      </c>
      <c r="H1928">
        <v>6.6500000000000004E-2</v>
      </c>
      <c r="I1928">
        <v>0.152</v>
      </c>
      <c r="J1928">
        <v>0.629</v>
      </c>
      <c r="K1928">
        <v>1.2470000000000001</v>
      </c>
      <c r="L1928">
        <v>3.7545000000000002</v>
      </c>
      <c r="M1928">
        <v>6</v>
      </c>
      <c r="N1928" t="str">
        <f t="shared" si="30"/>
        <v>290930016_14129</v>
      </c>
      <c r="O1928" t="e">
        <f>VLOOKUP(N1928,'HEM3 monitor concs'!D:L,9,FALSE)</f>
        <v>#N/A</v>
      </c>
      <c r="P1928" t="e">
        <f>VLOOKUP(N1928,'HEM3 monitor concs'!D:L,6,FALSE)</f>
        <v>#N/A</v>
      </c>
      <c r="Q1928" s="3">
        <v>0.49964754098360697</v>
      </c>
      <c r="R1928">
        <v>0.58614760286885204</v>
      </c>
      <c r="S1928" s="5">
        <v>7.4999999999999997E-3</v>
      </c>
      <c r="T1928">
        <v>61</v>
      </c>
      <c r="U1928">
        <v>0</v>
      </c>
      <c r="V1928">
        <v>0</v>
      </c>
      <c r="W1928">
        <v>15</v>
      </c>
      <c r="X1928">
        <v>15</v>
      </c>
      <c r="Y1928">
        <v>16</v>
      </c>
      <c r="Z1928">
        <v>15</v>
      </c>
      <c r="AA1928">
        <v>1</v>
      </c>
      <c r="AB1928">
        <v>0</v>
      </c>
      <c r="AC1928" t="s">
        <v>60</v>
      </c>
      <c r="AD1928" t="s">
        <v>60</v>
      </c>
      <c r="AE1928" t="s">
        <v>80</v>
      </c>
      <c r="AF1928" t="s">
        <v>68</v>
      </c>
      <c r="AI1928">
        <v>1</v>
      </c>
      <c r="AJ1928" t="s">
        <v>60</v>
      </c>
      <c r="AK1928">
        <v>1.4999999999999999E-4</v>
      </c>
      <c r="AL1928" t="s">
        <v>60</v>
      </c>
      <c r="AM1928" t="s">
        <v>60</v>
      </c>
      <c r="AN1928" t="s">
        <v>60</v>
      </c>
      <c r="AO1928" t="s">
        <v>60</v>
      </c>
      <c r="AP1928" t="s">
        <v>60</v>
      </c>
      <c r="AQ1928" t="s">
        <v>60</v>
      </c>
      <c r="AR1928" t="s">
        <v>60</v>
      </c>
      <c r="AS1928" t="s">
        <v>60</v>
      </c>
      <c r="AT1928">
        <v>0.266666666666667</v>
      </c>
      <c r="AU1928">
        <v>0.44333333333333302</v>
      </c>
      <c r="AV1928">
        <v>1.0133333333333301</v>
      </c>
      <c r="AW1928">
        <v>4.1933333333333298</v>
      </c>
      <c r="AX1928">
        <v>8.3133333333333308</v>
      </c>
      <c r="AY1928">
        <v>25.03</v>
      </c>
      <c r="AZ1928">
        <v>3.3309836065573801</v>
      </c>
      <c r="BA1928">
        <v>0.05</v>
      </c>
      <c r="BB1928" t="s">
        <v>1255</v>
      </c>
      <c r="BC1928" s="1" t="s">
        <v>1256</v>
      </c>
      <c r="BD1928" t="s">
        <v>110</v>
      </c>
      <c r="BE1928" t="s">
        <v>96</v>
      </c>
      <c r="BF1928">
        <v>37.624065399999999</v>
      </c>
      <c r="BG1928">
        <v>-91.128395080000004</v>
      </c>
      <c r="BH1928" t="s">
        <v>100</v>
      </c>
      <c r="BI1928" t="s">
        <v>60</v>
      </c>
      <c r="BJ1928">
        <v>0.15</v>
      </c>
    </row>
    <row r="1929" spans="1:62" x14ac:dyDescent="0.3">
      <c r="A1929" s="1" t="s">
        <v>1257</v>
      </c>
      <c r="B1929" s="1" t="s">
        <v>157</v>
      </c>
      <c r="C1929" t="s">
        <v>1250</v>
      </c>
      <c r="D1929">
        <v>2011</v>
      </c>
      <c r="E1929" t="s">
        <v>158</v>
      </c>
      <c r="F1929" t="s">
        <v>59</v>
      </c>
      <c r="G1929">
        <v>0.03</v>
      </c>
      <c r="H1929">
        <v>4.1000000000000002E-2</v>
      </c>
      <c r="I1929">
        <v>0.29299999999999998</v>
      </c>
      <c r="J1929">
        <v>1.113</v>
      </c>
      <c r="K1929">
        <v>1.774</v>
      </c>
      <c r="L1929">
        <v>3.8580000000000001</v>
      </c>
      <c r="M1929">
        <v>6</v>
      </c>
      <c r="N1929" t="str">
        <f t="shared" si="30"/>
        <v>290930021_14129</v>
      </c>
      <c r="O1929" t="e">
        <f>VLOOKUP(N1929,'HEM3 monitor concs'!D:L,9,FALSE)</f>
        <v>#N/A</v>
      </c>
      <c r="P1929" t="e">
        <f>VLOOKUP(N1929,'HEM3 monitor concs'!D:L,6,FALSE)</f>
        <v>#N/A</v>
      </c>
      <c r="Q1929" s="3">
        <v>0.70654098360655704</v>
      </c>
      <c r="R1929">
        <v>0.88175105245901597</v>
      </c>
      <c r="S1929" s="5">
        <v>7.4999999999999997E-3</v>
      </c>
      <c r="T1929">
        <v>61</v>
      </c>
      <c r="U1929">
        <v>0</v>
      </c>
      <c r="V1929">
        <v>0</v>
      </c>
      <c r="W1929">
        <v>15</v>
      </c>
      <c r="X1929">
        <v>15</v>
      </c>
      <c r="Y1929">
        <v>16</v>
      </c>
      <c r="Z1929">
        <v>15</v>
      </c>
      <c r="AA1929">
        <v>1</v>
      </c>
      <c r="AB1929">
        <v>0</v>
      </c>
      <c r="AC1929" t="s">
        <v>60</v>
      </c>
      <c r="AD1929" t="s">
        <v>60</v>
      </c>
      <c r="AE1929" t="s">
        <v>80</v>
      </c>
      <c r="AF1929" t="s">
        <v>68</v>
      </c>
      <c r="AI1929">
        <v>1</v>
      </c>
      <c r="AJ1929" t="s">
        <v>60</v>
      </c>
      <c r="AK1929">
        <v>1.4999999999999999E-4</v>
      </c>
      <c r="AL1929" t="s">
        <v>60</v>
      </c>
      <c r="AM1929" t="s">
        <v>60</v>
      </c>
      <c r="AN1929" t="s">
        <v>60</v>
      </c>
      <c r="AO1929" t="s">
        <v>60</v>
      </c>
      <c r="AP1929" t="s">
        <v>60</v>
      </c>
      <c r="AQ1929" t="s">
        <v>60</v>
      </c>
      <c r="AR1929" t="s">
        <v>60</v>
      </c>
      <c r="AS1929" t="s">
        <v>60</v>
      </c>
      <c r="AT1929">
        <v>0.2</v>
      </c>
      <c r="AU1929">
        <v>0.27333333333333298</v>
      </c>
      <c r="AV1929">
        <v>1.95333333333333</v>
      </c>
      <c r="AW1929">
        <v>7.42</v>
      </c>
      <c r="AX1929">
        <v>11.8266666666667</v>
      </c>
      <c r="AY1929">
        <v>25.72</v>
      </c>
      <c r="AZ1929">
        <v>4.7102732240437204</v>
      </c>
      <c r="BA1929">
        <v>0.05</v>
      </c>
      <c r="BB1929" t="s">
        <v>1255</v>
      </c>
      <c r="BC1929" s="1" t="s">
        <v>1256</v>
      </c>
      <c r="BD1929" t="s">
        <v>110</v>
      </c>
      <c r="BE1929" t="s">
        <v>96</v>
      </c>
      <c r="BF1929">
        <v>37.651844019999999</v>
      </c>
      <c r="BG1929">
        <v>-91.131065370000002</v>
      </c>
      <c r="BH1929" t="s">
        <v>100</v>
      </c>
      <c r="BI1929" t="s">
        <v>60</v>
      </c>
      <c r="BJ1929">
        <v>0.15</v>
      </c>
    </row>
    <row r="1930" spans="1:62" x14ac:dyDescent="0.3">
      <c r="A1930" s="1" t="s">
        <v>1260</v>
      </c>
      <c r="B1930" s="1" t="s">
        <v>157</v>
      </c>
      <c r="C1930" t="s">
        <v>1250</v>
      </c>
      <c r="D1930">
        <v>2011</v>
      </c>
      <c r="E1930" t="s">
        <v>158</v>
      </c>
      <c r="F1930" t="s">
        <v>59</v>
      </c>
      <c r="G1930">
        <v>1.0449999999999999E-2</v>
      </c>
      <c r="H1930">
        <v>1.2999999999999999E-2</v>
      </c>
      <c r="I1930">
        <v>2.1250000000000002E-2</v>
      </c>
      <c r="J1930">
        <v>4.2000000000000003E-2</v>
      </c>
      <c r="K1930">
        <v>7.1050000000000002E-2</v>
      </c>
      <c r="L1930">
        <v>0.39850000000000002</v>
      </c>
      <c r="M1930">
        <v>6</v>
      </c>
      <c r="N1930" t="str">
        <f t="shared" si="30"/>
        <v>290930027_14129</v>
      </c>
      <c r="O1930" t="e">
        <f>VLOOKUP(N1930,'HEM3 monitor concs'!D:L,9,FALSE)</f>
        <v>#N/A</v>
      </c>
      <c r="P1930" t="e">
        <f>VLOOKUP(N1930,'HEM3 monitor concs'!D:L,6,FALSE)</f>
        <v>#N/A</v>
      </c>
      <c r="Q1930" s="3">
        <v>3.8183333333333298E-2</v>
      </c>
      <c r="R1930">
        <v>3.1168471751412399E-3</v>
      </c>
      <c r="S1930" s="5">
        <v>7.4999999999999997E-3</v>
      </c>
      <c r="T1930">
        <v>60</v>
      </c>
      <c r="U1930">
        <v>1</v>
      </c>
      <c r="V1930">
        <v>0</v>
      </c>
      <c r="W1930">
        <v>15</v>
      </c>
      <c r="X1930">
        <v>15</v>
      </c>
      <c r="Y1930">
        <v>15</v>
      </c>
      <c r="Z1930">
        <v>15</v>
      </c>
      <c r="AA1930">
        <v>1</v>
      </c>
      <c r="AB1930">
        <v>1.6666666666666701</v>
      </c>
      <c r="AC1930" t="s">
        <v>60</v>
      </c>
      <c r="AD1930" t="s">
        <v>60</v>
      </c>
      <c r="AE1930" t="s">
        <v>80</v>
      </c>
      <c r="AF1930" t="s">
        <v>68</v>
      </c>
      <c r="AI1930">
        <v>1</v>
      </c>
      <c r="AJ1930" t="s">
        <v>60</v>
      </c>
      <c r="AK1930">
        <v>1.4999999999999999E-4</v>
      </c>
      <c r="AL1930" t="s">
        <v>60</v>
      </c>
      <c r="AM1930" t="s">
        <v>60</v>
      </c>
      <c r="AN1930" t="s">
        <v>60</v>
      </c>
      <c r="AO1930" t="s">
        <v>60</v>
      </c>
      <c r="AP1930" t="s">
        <v>60</v>
      </c>
      <c r="AQ1930" t="s">
        <v>60</v>
      </c>
      <c r="AR1930" t="s">
        <v>60</v>
      </c>
      <c r="AS1930" t="s">
        <v>60</v>
      </c>
      <c r="AT1930">
        <v>6.9666666666666696E-2</v>
      </c>
      <c r="AU1930">
        <v>8.6666666666666697E-2</v>
      </c>
      <c r="AV1930">
        <v>0.141666666666667</v>
      </c>
      <c r="AW1930">
        <v>0.28000000000000003</v>
      </c>
      <c r="AX1930">
        <v>0.47366666666666701</v>
      </c>
      <c r="AY1930">
        <v>2.6566666666666698</v>
      </c>
      <c r="AZ1930">
        <v>0.25455555555555598</v>
      </c>
      <c r="BA1930">
        <v>0.05</v>
      </c>
      <c r="BB1930" t="s">
        <v>1255</v>
      </c>
      <c r="BC1930" s="1" t="s">
        <v>1258</v>
      </c>
      <c r="BD1930" t="s">
        <v>110</v>
      </c>
      <c r="BE1930" t="s">
        <v>96</v>
      </c>
      <c r="BF1930">
        <v>37.48617935</v>
      </c>
      <c r="BG1930">
        <v>-90.690109250000006</v>
      </c>
      <c r="BH1930" t="s">
        <v>100</v>
      </c>
      <c r="BI1930" t="s">
        <v>60</v>
      </c>
      <c r="BJ1930">
        <v>0.15</v>
      </c>
    </row>
    <row r="1931" spans="1:62" x14ac:dyDescent="0.3">
      <c r="A1931" s="1" t="s">
        <v>1261</v>
      </c>
      <c r="B1931" s="1" t="s">
        <v>157</v>
      </c>
      <c r="C1931" t="s">
        <v>1250</v>
      </c>
      <c r="D1931">
        <v>2011</v>
      </c>
      <c r="E1931" t="s">
        <v>158</v>
      </c>
      <c r="F1931" t="s">
        <v>59</v>
      </c>
      <c r="G1931">
        <v>9.5999999999999992E-3</v>
      </c>
      <c r="H1931">
        <v>1.0999999999999999E-2</v>
      </c>
      <c r="I1931">
        <v>1.7000000000000001E-2</v>
      </c>
      <c r="J1931">
        <v>3.2000000000000001E-2</v>
      </c>
      <c r="K1931">
        <v>4.82E-2</v>
      </c>
      <c r="L1931">
        <v>0.94599999999999995</v>
      </c>
      <c r="M1931">
        <v>6</v>
      </c>
      <c r="N1931" t="str">
        <f t="shared" si="30"/>
        <v>290930029_14129</v>
      </c>
      <c r="O1931" t="e">
        <f>VLOOKUP(N1931,'HEM3 monitor concs'!D:L,9,FALSE)</f>
        <v>#N/A</v>
      </c>
      <c r="P1931" t="e">
        <f>VLOOKUP(N1931,'HEM3 monitor concs'!D:L,6,FALSE)</f>
        <v>#N/A</v>
      </c>
      <c r="Q1931" s="3">
        <v>4.0649122807017497E-2</v>
      </c>
      <c r="R1931">
        <v>1.53299818295739E-2</v>
      </c>
      <c r="S1931" s="5">
        <v>7.4999999999999997E-3</v>
      </c>
      <c r="T1931">
        <v>57</v>
      </c>
      <c r="U1931">
        <v>3</v>
      </c>
      <c r="V1931">
        <v>0</v>
      </c>
      <c r="W1931">
        <v>14</v>
      </c>
      <c r="X1931">
        <v>13</v>
      </c>
      <c r="Y1931">
        <v>15</v>
      </c>
      <c r="Z1931">
        <v>15</v>
      </c>
      <c r="AA1931">
        <v>1</v>
      </c>
      <c r="AB1931">
        <v>5.2631578947368398</v>
      </c>
      <c r="AC1931" t="s">
        <v>60</v>
      </c>
      <c r="AD1931" t="s">
        <v>60</v>
      </c>
      <c r="AE1931" t="s">
        <v>80</v>
      </c>
      <c r="AF1931" t="s">
        <v>68</v>
      </c>
      <c r="AI1931">
        <v>1</v>
      </c>
      <c r="AJ1931" t="s">
        <v>60</v>
      </c>
      <c r="AK1931">
        <v>1.4999999999999999E-4</v>
      </c>
      <c r="AL1931" t="s">
        <v>60</v>
      </c>
      <c r="AM1931" t="s">
        <v>60</v>
      </c>
      <c r="AN1931" t="s">
        <v>60</v>
      </c>
      <c r="AO1931" t="s">
        <v>60</v>
      </c>
      <c r="AP1931" t="s">
        <v>60</v>
      </c>
      <c r="AQ1931" t="s">
        <v>60</v>
      </c>
      <c r="AR1931" t="s">
        <v>60</v>
      </c>
      <c r="AS1931" t="s">
        <v>60</v>
      </c>
      <c r="AT1931">
        <v>6.4000000000000001E-2</v>
      </c>
      <c r="AU1931">
        <v>7.3333333333333306E-2</v>
      </c>
      <c r="AV1931">
        <v>0.11333333333333299</v>
      </c>
      <c r="AW1931">
        <v>0.21333333333333299</v>
      </c>
      <c r="AX1931">
        <v>0.32133333333333303</v>
      </c>
      <c r="AY1931">
        <v>6.3066666666666702</v>
      </c>
      <c r="AZ1931">
        <v>0.27099415204678401</v>
      </c>
      <c r="BA1931">
        <v>0.05</v>
      </c>
      <c r="BB1931" t="s">
        <v>1255</v>
      </c>
      <c r="BC1931" s="1" t="s">
        <v>1258</v>
      </c>
      <c r="BD1931" t="s">
        <v>110</v>
      </c>
      <c r="BE1931" t="s">
        <v>96</v>
      </c>
      <c r="BF1931">
        <v>37.471733090000001</v>
      </c>
      <c r="BG1931">
        <v>-90.689552309999996</v>
      </c>
      <c r="BH1931" t="s">
        <v>100</v>
      </c>
      <c r="BI1931" t="s">
        <v>60</v>
      </c>
      <c r="BJ1931">
        <v>0.15</v>
      </c>
    </row>
    <row r="1932" spans="1:62" x14ac:dyDescent="0.3">
      <c r="A1932" s="1" t="s">
        <v>1262</v>
      </c>
      <c r="B1932" s="1" t="s">
        <v>157</v>
      </c>
      <c r="C1932" t="s">
        <v>1250</v>
      </c>
      <c r="D1932">
        <v>2011</v>
      </c>
      <c r="E1932" t="s">
        <v>158</v>
      </c>
      <c r="F1932" t="s">
        <v>59</v>
      </c>
      <c r="G1932">
        <v>4.0000000000000001E-3</v>
      </c>
      <c r="H1932">
        <v>7.0000000000000001E-3</v>
      </c>
      <c r="I1932">
        <v>0.01</v>
      </c>
      <c r="J1932">
        <v>1.9E-2</v>
      </c>
      <c r="K1932">
        <v>4.5199999999999997E-2</v>
      </c>
      <c r="L1932">
        <v>0.39500000000000002</v>
      </c>
      <c r="M1932">
        <v>6</v>
      </c>
      <c r="N1932" t="str">
        <f t="shared" si="30"/>
        <v>290930033_14129</v>
      </c>
      <c r="O1932" t="e">
        <f>VLOOKUP(N1932,'HEM3 monitor concs'!D:L,9,FALSE)</f>
        <v>#N/A</v>
      </c>
      <c r="P1932" t="e">
        <f>VLOOKUP(N1932,'HEM3 monitor concs'!D:L,6,FALSE)</f>
        <v>#N/A</v>
      </c>
      <c r="Q1932" s="3">
        <v>2.4251666666666699E-2</v>
      </c>
      <c r="R1932">
        <v>2.9560238954802298E-3</v>
      </c>
      <c r="S1932" s="5">
        <v>7.4999999999999997E-3</v>
      </c>
      <c r="T1932">
        <v>60</v>
      </c>
      <c r="U1932">
        <v>25</v>
      </c>
      <c r="V1932">
        <v>0</v>
      </c>
      <c r="W1932">
        <v>14</v>
      </c>
      <c r="X1932">
        <v>15</v>
      </c>
      <c r="Y1932">
        <v>16</v>
      </c>
      <c r="Z1932">
        <v>15</v>
      </c>
      <c r="AA1932">
        <v>1</v>
      </c>
      <c r="AB1932">
        <v>41.6666666666667</v>
      </c>
      <c r="AC1932" t="s">
        <v>60</v>
      </c>
      <c r="AD1932" t="s">
        <v>60</v>
      </c>
      <c r="AE1932" t="s">
        <v>80</v>
      </c>
      <c r="AF1932" t="s">
        <v>68</v>
      </c>
      <c r="AI1932">
        <v>1</v>
      </c>
      <c r="AJ1932" t="s">
        <v>60</v>
      </c>
      <c r="AK1932">
        <v>1.4999999999999999E-4</v>
      </c>
      <c r="AL1932" t="s">
        <v>60</v>
      </c>
      <c r="AM1932" t="s">
        <v>60</v>
      </c>
      <c r="AN1932" t="s">
        <v>60</v>
      </c>
      <c r="AO1932" t="s">
        <v>60</v>
      </c>
      <c r="AP1932" t="s">
        <v>60</v>
      </c>
      <c r="AQ1932" t="s">
        <v>60</v>
      </c>
      <c r="AR1932" t="s">
        <v>60</v>
      </c>
      <c r="AS1932" t="s">
        <v>60</v>
      </c>
      <c r="AT1932">
        <v>2.66666666666667E-2</v>
      </c>
      <c r="AU1932">
        <v>4.6666666666666697E-2</v>
      </c>
      <c r="AV1932">
        <v>6.6666666666666693E-2</v>
      </c>
      <c r="AW1932">
        <v>0.12666666666666701</v>
      </c>
      <c r="AX1932">
        <v>0.30133333333333301</v>
      </c>
      <c r="AY1932">
        <v>2.6333333333333302</v>
      </c>
      <c r="AZ1932">
        <v>0.161677777777778</v>
      </c>
      <c r="BA1932">
        <v>0.05</v>
      </c>
      <c r="BB1932" t="s">
        <v>1255</v>
      </c>
      <c r="BC1932" s="1" t="s">
        <v>1259</v>
      </c>
      <c r="BD1932" t="s">
        <v>1263</v>
      </c>
      <c r="BE1932" t="s">
        <v>96</v>
      </c>
      <c r="BF1932">
        <v>37.48970413</v>
      </c>
      <c r="BG1932">
        <v>-90.692581180000005</v>
      </c>
      <c r="BH1932" t="s">
        <v>109</v>
      </c>
      <c r="BI1932" t="s">
        <v>60</v>
      </c>
      <c r="BJ1932">
        <v>0.15</v>
      </c>
    </row>
    <row r="1933" spans="1:62" x14ac:dyDescent="0.3">
      <c r="A1933" s="1" t="s">
        <v>1264</v>
      </c>
      <c r="B1933" s="1" t="s">
        <v>157</v>
      </c>
      <c r="C1933" t="s">
        <v>1250</v>
      </c>
      <c r="D1933">
        <v>2011</v>
      </c>
      <c r="E1933" t="s">
        <v>158</v>
      </c>
      <c r="F1933" t="s">
        <v>59</v>
      </c>
      <c r="G1933">
        <v>0.01</v>
      </c>
      <c r="H1933">
        <v>1.95E-2</v>
      </c>
      <c r="I1933">
        <v>0.06</v>
      </c>
      <c r="J1933">
        <v>0.35799999999999998</v>
      </c>
      <c r="K1933">
        <v>0.96150000000000002</v>
      </c>
      <c r="L1933">
        <v>1.45</v>
      </c>
      <c r="M1933">
        <v>6</v>
      </c>
      <c r="N1933" t="str">
        <f t="shared" si="30"/>
        <v>290930034_14129</v>
      </c>
      <c r="O1933" t="e">
        <f>VLOOKUP(N1933,'HEM3 monitor concs'!D:L,9,FALSE)</f>
        <v>#N/A</v>
      </c>
      <c r="P1933" t="e">
        <f>VLOOKUP(N1933,'HEM3 monitor concs'!D:L,6,FALSE)</f>
        <v>#N/A</v>
      </c>
      <c r="Q1933" s="3">
        <v>0.28028934426229501</v>
      </c>
      <c r="R1933">
        <v>0.16051086900956299</v>
      </c>
      <c r="S1933" s="5">
        <v>7.4999999999999997E-3</v>
      </c>
      <c r="T1933">
        <v>61</v>
      </c>
      <c r="U1933">
        <v>4</v>
      </c>
      <c r="V1933">
        <v>0</v>
      </c>
      <c r="W1933">
        <v>15</v>
      </c>
      <c r="X1933">
        <v>15</v>
      </c>
      <c r="Y1933">
        <v>16</v>
      </c>
      <c r="Z1933">
        <v>15</v>
      </c>
      <c r="AA1933">
        <v>1</v>
      </c>
      <c r="AB1933">
        <v>6.5573770491803298</v>
      </c>
      <c r="AC1933" t="s">
        <v>60</v>
      </c>
      <c r="AD1933" t="s">
        <v>60</v>
      </c>
      <c r="AE1933" t="s">
        <v>80</v>
      </c>
      <c r="AF1933" t="s">
        <v>68</v>
      </c>
      <c r="AI1933">
        <v>1</v>
      </c>
      <c r="AJ1933" t="s">
        <v>60</v>
      </c>
      <c r="AK1933">
        <v>1.4999999999999999E-4</v>
      </c>
      <c r="AL1933" t="s">
        <v>60</v>
      </c>
      <c r="AM1933" t="s">
        <v>60</v>
      </c>
      <c r="AN1933" t="s">
        <v>60</v>
      </c>
      <c r="AO1933" t="s">
        <v>60</v>
      </c>
      <c r="AP1933" t="s">
        <v>60</v>
      </c>
      <c r="AQ1933" t="s">
        <v>60</v>
      </c>
      <c r="AR1933" t="s">
        <v>60</v>
      </c>
      <c r="AS1933" t="s">
        <v>60</v>
      </c>
      <c r="AT1933">
        <v>6.6666666666666693E-2</v>
      </c>
      <c r="AU1933">
        <v>0.13</v>
      </c>
      <c r="AV1933">
        <v>0.4</v>
      </c>
      <c r="AW1933">
        <v>2.3866666666666698</v>
      </c>
      <c r="AX1933">
        <v>6.41</v>
      </c>
      <c r="AY1933">
        <v>9.6666666666666696</v>
      </c>
      <c r="AZ1933">
        <v>1.8685956284153</v>
      </c>
      <c r="BA1933">
        <v>0.05</v>
      </c>
      <c r="BB1933" t="s">
        <v>1255</v>
      </c>
      <c r="BC1933" s="1" t="s">
        <v>1256</v>
      </c>
      <c r="BD1933" t="s">
        <v>1265</v>
      </c>
      <c r="BE1933" t="s">
        <v>96</v>
      </c>
      <c r="BF1933">
        <v>37.652141569999998</v>
      </c>
      <c r="BG1933">
        <v>-91.116889950000001</v>
      </c>
      <c r="BH1933" t="s">
        <v>64</v>
      </c>
      <c r="BI1933" t="s">
        <v>60</v>
      </c>
      <c r="BJ1933">
        <v>0.15</v>
      </c>
    </row>
    <row r="1934" spans="1:62" x14ac:dyDescent="0.3">
      <c r="A1934" s="1" t="s">
        <v>1266</v>
      </c>
      <c r="B1934" s="1" t="s">
        <v>157</v>
      </c>
      <c r="C1934" t="s">
        <v>1250</v>
      </c>
      <c r="D1934">
        <v>2011</v>
      </c>
      <c r="E1934" t="s">
        <v>158</v>
      </c>
      <c r="F1934" t="s">
        <v>59</v>
      </c>
      <c r="G1934">
        <v>1.7999999999999999E-2</v>
      </c>
      <c r="H1934">
        <v>2.9000000000000001E-2</v>
      </c>
      <c r="I1934">
        <v>5.1999999999999998E-2</v>
      </c>
      <c r="J1934">
        <v>0.35299999999999998</v>
      </c>
      <c r="K1934">
        <v>0.82099999999999995</v>
      </c>
      <c r="L1934">
        <v>1.2889999999999999</v>
      </c>
      <c r="M1934">
        <v>6</v>
      </c>
      <c r="N1934" t="str">
        <f t="shared" si="30"/>
        <v>290939008_14129</v>
      </c>
      <c r="O1934" t="e">
        <f>VLOOKUP(N1934,'HEM3 monitor concs'!D:L,9,FALSE)</f>
        <v>#N/A</v>
      </c>
      <c r="P1934" t="e">
        <f>VLOOKUP(N1934,'HEM3 monitor concs'!D:L,6,FALSE)</f>
        <v>#N/A</v>
      </c>
      <c r="Q1934" s="3">
        <v>0.25544262295081999</v>
      </c>
      <c r="R1934">
        <v>0.12881215081967201</v>
      </c>
      <c r="S1934" s="5">
        <v>7.4999999999999997E-3</v>
      </c>
      <c r="T1934">
        <v>61</v>
      </c>
      <c r="U1934">
        <v>0</v>
      </c>
      <c r="V1934">
        <v>0</v>
      </c>
      <c r="W1934">
        <v>15</v>
      </c>
      <c r="X1934">
        <v>15</v>
      </c>
      <c r="Y1934">
        <v>16</v>
      </c>
      <c r="Z1934">
        <v>15</v>
      </c>
      <c r="AA1934">
        <v>1</v>
      </c>
      <c r="AB1934">
        <v>0</v>
      </c>
      <c r="AC1934" t="s">
        <v>60</v>
      </c>
      <c r="AD1934" t="s">
        <v>60</v>
      </c>
      <c r="AE1934" t="s">
        <v>80</v>
      </c>
      <c r="AF1934" t="s">
        <v>68</v>
      </c>
      <c r="AI1934">
        <v>1</v>
      </c>
      <c r="AJ1934" t="s">
        <v>60</v>
      </c>
      <c r="AK1934">
        <v>1.4999999999999999E-4</v>
      </c>
      <c r="AL1934" t="s">
        <v>60</v>
      </c>
      <c r="AM1934" t="s">
        <v>60</v>
      </c>
      <c r="AN1934" t="s">
        <v>60</v>
      </c>
      <c r="AO1934" t="s">
        <v>60</v>
      </c>
      <c r="AP1934" t="s">
        <v>60</v>
      </c>
      <c r="AQ1934" t="s">
        <v>60</v>
      </c>
      <c r="AR1934" t="s">
        <v>60</v>
      </c>
      <c r="AS1934" t="s">
        <v>60</v>
      </c>
      <c r="AT1934">
        <v>0.12</v>
      </c>
      <c r="AU1934">
        <v>0.193333333333333</v>
      </c>
      <c r="AV1934">
        <v>0.34666666666666701</v>
      </c>
      <c r="AW1934">
        <v>2.3533333333333299</v>
      </c>
      <c r="AX1934">
        <v>5.4733333333333301</v>
      </c>
      <c r="AY1934">
        <v>8.5933333333333302</v>
      </c>
      <c r="AZ1934">
        <v>1.7029508196721299</v>
      </c>
      <c r="BA1934">
        <v>0.05</v>
      </c>
      <c r="BB1934" t="s">
        <v>1255</v>
      </c>
      <c r="BC1934" s="1" t="s">
        <v>1256</v>
      </c>
      <c r="BD1934" t="s">
        <v>1265</v>
      </c>
      <c r="BE1934" t="s">
        <v>96</v>
      </c>
      <c r="BF1934">
        <v>37.652141569999998</v>
      </c>
      <c r="BG1934">
        <v>-91.116889950000001</v>
      </c>
      <c r="BH1934" t="s">
        <v>64</v>
      </c>
      <c r="BI1934" t="s">
        <v>60</v>
      </c>
      <c r="BJ1934">
        <v>0.15</v>
      </c>
    </row>
    <row r="1935" spans="1:62" x14ac:dyDescent="0.3">
      <c r="A1935" s="1" t="s">
        <v>1269</v>
      </c>
      <c r="B1935" s="1" t="s">
        <v>157</v>
      </c>
      <c r="C1935" t="s">
        <v>1250</v>
      </c>
      <c r="D1935">
        <v>2011</v>
      </c>
      <c r="E1935" t="s">
        <v>158</v>
      </c>
      <c r="F1935" t="s">
        <v>59</v>
      </c>
      <c r="G1935">
        <v>9.7000000000000003E-3</v>
      </c>
      <c r="H1935">
        <v>1.6299999999999999E-2</v>
      </c>
      <c r="I1935">
        <v>9.6000000000000002E-2</v>
      </c>
      <c r="J1935">
        <v>0.34</v>
      </c>
      <c r="K1935">
        <v>0.58499999999999996</v>
      </c>
      <c r="L1935">
        <v>1.58</v>
      </c>
      <c r="M1935">
        <v>3</v>
      </c>
      <c r="N1935" t="str">
        <f t="shared" si="30"/>
        <v>290990005_14129</v>
      </c>
      <c r="O1935" t="e">
        <f>VLOOKUP(N1935,'HEM3 monitor concs'!D:L,9,FALSE)</f>
        <v>#N/A</v>
      </c>
      <c r="P1935" t="e">
        <f>VLOOKUP(N1935,'HEM3 monitor concs'!D:L,6,FALSE)</f>
        <v>#N/A</v>
      </c>
      <c r="Q1935" s="3">
        <v>0.22219173553718999</v>
      </c>
      <c r="R1935">
        <v>8.3585672264462799E-2</v>
      </c>
      <c r="S1935" s="5">
        <v>7.4999999999999997E-3</v>
      </c>
      <c r="T1935">
        <v>121</v>
      </c>
      <c r="U1935">
        <v>5</v>
      </c>
      <c r="V1935">
        <v>0</v>
      </c>
      <c r="W1935">
        <v>30</v>
      </c>
      <c r="X1935">
        <v>30</v>
      </c>
      <c r="Y1935">
        <v>31</v>
      </c>
      <c r="Z1935">
        <v>30</v>
      </c>
      <c r="AA1935">
        <v>1</v>
      </c>
      <c r="AB1935">
        <v>4.1322314049586799</v>
      </c>
      <c r="AC1935" t="s">
        <v>60</v>
      </c>
      <c r="AD1935" t="s">
        <v>60</v>
      </c>
      <c r="AE1935" t="s">
        <v>80</v>
      </c>
      <c r="AF1935" t="s">
        <v>68</v>
      </c>
      <c r="AI1935">
        <v>1</v>
      </c>
      <c r="AJ1935" t="s">
        <v>60</v>
      </c>
      <c r="AK1935">
        <v>1.4999999999999999E-4</v>
      </c>
      <c r="AL1935" t="s">
        <v>60</v>
      </c>
      <c r="AM1935" t="s">
        <v>60</v>
      </c>
      <c r="AN1935" t="s">
        <v>60</v>
      </c>
      <c r="AO1935" t="s">
        <v>60</v>
      </c>
      <c r="AP1935" t="s">
        <v>60</v>
      </c>
      <c r="AQ1935" t="s">
        <v>60</v>
      </c>
      <c r="AR1935" t="s">
        <v>60</v>
      </c>
      <c r="AS1935" t="s">
        <v>60</v>
      </c>
      <c r="AT1935">
        <v>6.4666666666666706E-2</v>
      </c>
      <c r="AU1935">
        <v>0.10866666666666699</v>
      </c>
      <c r="AV1935">
        <v>0.64</v>
      </c>
      <c r="AW1935">
        <v>2.2666666666666702</v>
      </c>
      <c r="AX1935">
        <v>3.9</v>
      </c>
      <c r="AY1935">
        <v>10.533333333333299</v>
      </c>
      <c r="AZ1935">
        <v>1.4812782369146</v>
      </c>
      <c r="BA1935">
        <v>0.05</v>
      </c>
      <c r="BB1935" t="s">
        <v>99</v>
      </c>
      <c r="BC1935" s="1" t="s">
        <v>1267</v>
      </c>
      <c r="BD1935" t="s">
        <v>1268</v>
      </c>
      <c r="BE1935" t="s">
        <v>63</v>
      </c>
      <c r="BF1935">
        <v>38.267055509999999</v>
      </c>
      <c r="BG1935">
        <v>-90.378822330000006</v>
      </c>
      <c r="BH1935" t="s">
        <v>100</v>
      </c>
      <c r="BI1935" t="s">
        <v>60</v>
      </c>
      <c r="BJ1935">
        <v>0.15</v>
      </c>
    </row>
    <row r="1936" spans="1:62" x14ac:dyDescent="0.3">
      <c r="A1936" s="1" t="s">
        <v>1270</v>
      </c>
      <c r="B1936" s="1" t="s">
        <v>157</v>
      </c>
      <c r="C1936" t="s">
        <v>1250</v>
      </c>
      <c r="D1936">
        <v>2011</v>
      </c>
      <c r="E1936" t="s">
        <v>158</v>
      </c>
      <c r="F1936" t="s">
        <v>59</v>
      </c>
      <c r="G1936">
        <v>7.0000000000000001E-3</v>
      </c>
      <c r="H1936">
        <v>1.0125E-2</v>
      </c>
      <c r="I1936">
        <v>2.605E-2</v>
      </c>
      <c r="J1936">
        <v>5.6474999999999997E-2</v>
      </c>
      <c r="K1936">
        <v>8.4900000000000003E-2</v>
      </c>
      <c r="L1936">
        <v>0.157</v>
      </c>
      <c r="M1936">
        <v>6</v>
      </c>
      <c r="N1936" t="str">
        <f t="shared" si="30"/>
        <v>290990009_14129</v>
      </c>
      <c r="O1936" t="e">
        <f>VLOOKUP(N1936,'HEM3 monitor concs'!D:L,9,FALSE)</f>
        <v>#N/A</v>
      </c>
      <c r="P1936" t="e">
        <f>VLOOKUP(N1936,'HEM3 monitor concs'!D:L,6,FALSE)</f>
        <v>#N/A</v>
      </c>
      <c r="Q1936" s="3">
        <v>3.8945E-2</v>
      </c>
      <c r="R1936">
        <v>1.38699505932203E-3</v>
      </c>
      <c r="S1936" s="5">
        <v>7.4999999999999997E-3</v>
      </c>
      <c r="T1936">
        <v>60</v>
      </c>
      <c r="U1936">
        <v>11</v>
      </c>
      <c r="V1936">
        <v>0</v>
      </c>
      <c r="W1936">
        <v>15</v>
      </c>
      <c r="X1936">
        <v>15</v>
      </c>
      <c r="Y1936">
        <v>15</v>
      </c>
      <c r="Z1936">
        <v>15</v>
      </c>
      <c r="AA1936">
        <v>1</v>
      </c>
      <c r="AB1936">
        <v>18.3333333333333</v>
      </c>
      <c r="AC1936" t="s">
        <v>60</v>
      </c>
      <c r="AD1936" t="s">
        <v>60</v>
      </c>
      <c r="AE1936" t="s">
        <v>80</v>
      </c>
      <c r="AF1936" t="s">
        <v>68</v>
      </c>
      <c r="AI1936">
        <v>1</v>
      </c>
      <c r="AJ1936" t="s">
        <v>60</v>
      </c>
      <c r="AK1936">
        <v>1.4999999999999999E-4</v>
      </c>
      <c r="AL1936" t="s">
        <v>60</v>
      </c>
      <c r="AM1936" t="s">
        <v>60</v>
      </c>
      <c r="AN1936" t="s">
        <v>60</v>
      </c>
      <c r="AO1936" t="s">
        <v>60</v>
      </c>
      <c r="AP1936" t="s">
        <v>60</v>
      </c>
      <c r="AQ1936" t="s">
        <v>60</v>
      </c>
      <c r="AR1936" t="s">
        <v>60</v>
      </c>
      <c r="AS1936" t="s">
        <v>60</v>
      </c>
      <c r="AT1936">
        <v>4.6666666666666697E-2</v>
      </c>
      <c r="AU1936">
        <v>6.7500000000000004E-2</v>
      </c>
      <c r="AV1936">
        <v>0.173666666666667</v>
      </c>
      <c r="AW1936">
        <v>0.3765</v>
      </c>
      <c r="AX1936">
        <v>0.56599999999999995</v>
      </c>
      <c r="AY1936">
        <v>1.04666666666667</v>
      </c>
      <c r="AZ1936">
        <v>0.25963333333333299</v>
      </c>
      <c r="BA1936">
        <v>0.05</v>
      </c>
      <c r="BB1936" t="s">
        <v>99</v>
      </c>
      <c r="BC1936" s="1" t="s">
        <v>1267</v>
      </c>
      <c r="BD1936" t="s">
        <v>1271</v>
      </c>
      <c r="BE1936" t="s">
        <v>96</v>
      </c>
      <c r="BF1936">
        <v>38.286155700000002</v>
      </c>
      <c r="BG1936">
        <v>-90.381042480000005</v>
      </c>
      <c r="BH1936" t="s">
        <v>100</v>
      </c>
      <c r="BI1936" t="s">
        <v>60</v>
      </c>
      <c r="BJ1936">
        <v>0.15</v>
      </c>
    </row>
    <row r="1937" spans="1:62" x14ac:dyDescent="0.3">
      <c r="A1937" s="1" t="s">
        <v>1273</v>
      </c>
      <c r="B1937" s="1" t="s">
        <v>157</v>
      </c>
      <c r="C1937" t="s">
        <v>1250</v>
      </c>
      <c r="D1937">
        <v>2011</v>
      </c>
      <c r="E1937" t="s">
        <v>158</v>
      </c>
      <c r="F1937" t="s">
        <v>59</v>
      </c>
      <c r="G1937">
        <v>7.0000000000000001E-3</v>
      </c>
      <c r="H1937">
        <v>1.125E-2</v>
      </c>
      <c r="I1937">
        <v>4.6800000000000001E-2</v>
      </c>
      <c r="J1937">
        <v>0.121975</v>
      </c>
      <c r="K1937">
        <v>0.2913</v>
      </c>
      <c r="L1937">
        <v>1.1120000000000001</v>
      </c>
      <c r="M1937">
        <v>3</v>
      </c>
      <c r="N1937" t="str">
        <f t="shared" si="30"/>
        <v>290990013_14129</v>
      </c>
      <c r="O1937" t="e">
        <f>VLOOKUP(N1937,'HEM3 monitor concs'!D:L,9,FALSE)</f>
        <v>#N/A</v>
      </c>
      <c r="P1937" t="e">
        <f>VLOOKUP(N1937,'HEM3 monitor concs'!D:L,6,FALSE)</f>
        <v>#N/A</v>
      </c>
      <c r="Q1937" s="3">
        <v>0.104368644067797</v>
      </c>
      <c r="R1937">
        <v>2.6556448837461999E-2</v>
      </c>
      <c r="S1937" s="5">
        <v>7.4999999999999997E-3</v>
      </c>
      <c r="T1937">
        <v>118</v>
      </c>
      <c r="U1937">
        <v>16</v>
      </c>
      <c r="V1937">
        <v>0</v>
      </c>
      <c r="W1937">
        <v>27</v>
      </c>
      <c r="X1937">
        <v>30</v>
      </c>
      <c r="Y1937">
        <v>31</v>
      </c>
      <c r="Z1937">
        <v>30</v>
      </c>
      <c r="AA1937">
        <v>1</v>
      </c>
      <c r="AB1937">
        <v>13.559322033898299</v>
      </c>
      <c r="AC1937" t="s">
        <v>60</v>
      </c>
      <c r="AD1937" t="s">
        <v>60</v>
      </c>
      <c r="AE1937" t="s">
        <v>80</v>
      </c>
      <c r="AF1937" t="s">
        <v>68</v>
      </c>
      <c r="AI1937">
        <v>1</v>
      </c>
      <c r="AJ1937" t="s">
        <v>60</v>
      </c>
      <c r="AK1937">
        <v>1.4999999999999999E-4</v>
      </c>
      <c r="AL1937" t="s">
        <v>60</v>
      </c>
      <c r="AM1937" t="s">
        <v>60</v>
      </c>
      <c r="AN1937" t="s">
        <v>60</v>
      </c>
      <c r="AO1937" t="s">
        <v>60</v>
      </c>
      <c r="AP1937" t="s">
        <v>60</v>
      </c>
      <c r="AQ1937" t="s">
        <v>60</v>
      </c>
      <c r="AR1937" t="s">
        <v>60</v>
      </c>
      <c r="AS1937" t="s">
        <v>60</v>
      </c>
      <c r="AT1937">
        <v>4.6666666666666697E-2</v>
      </c>
      <c r="AU1937">
        <v>7.4999999999999997E-2</v>
      </c>
      <c r="AV1937">
        <v>0.312</v>
      </c>
      <c r="AW1937">
        <v>0.81316666666666704</v>
      </c>
      <c r="AX1937">
        <v>1.9419999999999999</v>
      </c>
      <c r="AY1937">
        <v>7.4133333333333304</v>
      </c>
      <c r="AZ1937">
        <v>0.69579096045197697</v>
      </c>
      <c r="BA1937">
        <v>0.05</v>
      </c>
      <c r="BB1937" t="s">
        <v>99</v>
      </c>
      <c r="BC1937" s="1" t="s">
        <v>1267</v>
      </c>
      <c r="BD1937" t="s">
        <v>1271</v>
      </c>
      <c r="BE1937" t="s">
        <v>96</v>
      </c>
      <c r="BF1937">
        <v>38.271762850000002</v>
      </c>
      <c r="BG1937">
        <v>-90.376625059999995</v>
      </c>
      <c r="BH1937" t="s">
        <v>100</v>
      </c>
      <c r="BI1937" t="s">
        <v>60</v>
      </c>
      <c r="BJ1937">
        <v>0.15</v>
      </c>
    </row>
    <row r="1938" spans="1:62" x14ac:dyDescent="0.3">
      <c r="A1938" s="1" t="s">
        <v>1275</v>
      </c>
      <c r="B1938" s="1" t="s">
        <v>157</v>
      </c>
      <c r="C1938" t="s">
        <v>1250</v>
      </c>
      <c r="D1938">
        <v>2011</v>
      </c>
      <c r="E1938" t="s">
        <v>158</v>
      </c>
      <c r="F1938" t="s">
        <v>59</v>
      </c>
      <c r="G1938">
        <v>3.2000000000000001E-2</v>
      </c>
      <c r="H1938">
        <v>5.8999999999999997E-2</v>
      </c>
      <c r="I1938">
        <v>0.191</v>
      </c>
      <c r="J1938">
        <v>0.48099999999999998</v>
      </c>
      <c r="K1938">
        <v>0.96579999999999999</v>
      </c>
      <c r="L1938">
        <v>4.4340000000000002</v>
      </c>
      <c r="M1938">
        <v>1</v>
      </c>
      <c r="N1938" t="str">
        <f t="shared" si="30"/>
        <v>290990023_14129</v>
      </c>
      <c r="O1938" t="e">
        <f>VLOOKUP(N1938,'HEM3 monitor concs'!D:L,9,FALSE)</f>
        <v>#N/A</v>
      </c>
      <c r="P1938" t="e">
        <f>VLOOKUP(N1938,'HEM3 monitor concs'!D:L,6,FALSE)</f>
        <v>#N/A</v>
      </c>
      <c r="Q1938" s="3">
        <v>0.38537393767705402</v>
      </c>
      <c r="R1938">
        <v>0.28554223477337098</v>
      </c>
      <c r="S1938" s="5">
        <v>7.4999999999999997E-3</v>
      </c>
      <c r="T1938">
        <v>353</v>
      </c>
      <c r="U1938">
        <v>0</v>
      </c>
      <c r="V1938">
        <v>0</v>
      </c>
      <c r="W1938">
        <v>88</v>
      </c>
      <c r="X1938">
        <v>89</v>
      </c>
      <c r="Y1938">
        <v>89</v>
      </c>
      <c r="Z1938">
        <v>87</v>
      </c>
      <c r="AA1938">
        <v>1</v>
      </c>
      <c r="AB1938">
        <v>0</v>
      </c>
      <c r="AC1938" t="s">
        <v>60</v>
      </c>
      <c r="AD1938" t="s">
        <v>60</v>
      </c>
      <c r="AE1938" t="s">
        <v>80</v>
      </c>
      <c r="AF1938" t="s">
        <v>68</v>
      </c>
      <c r="AI1938">
        <v>1</v>
      </c>
      <c r="AJ1938" t="s">
        <v>60</v>
      </c>
      <c r="AK1938">
        <v>1.4999999999999999E-4</v>
      </c>
      <c r="AL1938" t="s">
        <v>60</v>
      </c>
      <c r="AM1938" t="s">
        <v>60</v>
      </c>
      <c r="AN1938" t="s">
        <v>60</v>
      </c>
      <c r="AO1938" t="s">
        <v>60</v>
      </c>
      <c r="AP1938" t="s">
        <v>60</v>
      </c>
      <c r="AQ1938" t="s">
        <v>60</v>
      </c>
      <c r="AR1938" t="s">
        <v>60</v>
      </c>
      <c r="AS1938" t="s">
        <v>60</v>
      </c>
      <c r="AT1938">
        <v>0.21333333333333299</v>
      </c>
      <c r="AU1938">
        <v>0.39333333333333298</v>
      </c>
      <c r="AV1938">
        <v>1.2733333333333301</v>
      </c>
      <c r="AW1938">
        <v>3.2066666666666701</v>
      </c>
      <c r="AX1938">
        <v>6.4386666666666699</v>
      </c>
      <c r="AY1938">
        <v>29.56</v>
      </c>
      <c r="AZ1938">
        <v>2.5691595845136899</v>
      </c>
      <c r="BA1938">
        <v>0.05</v>
      </c>
      <c r="BB1938" t="s">
        <v>99</v>
      </c>
      <c r="BC1938" s="1" t="s">
        <v>1267</v>
      </c>
      <c r="BD1938" t="s">
        <v>1274</v>
      </c>
      <c r="BE1938" t="s">
        <v>63</v>
      </c>
      <c r="BF1938">
        <v>38.262279509999999</v>
      </c>
      <c r="BG1938">
        <v>-90.38122559</v>
      </c>
      <c r="BH1938" t="s">
        <v>100</v>
      </c>
      <c r="BI1938" t="s">
        <v>60</v>
      </c>
      <c r="BJ1938">
        <v>0.15</v>
      </c>
    </row>
    <row r="1939" spans="1:62" x14ac:dyDescent="0.3">
      <c r="A1939" s="1" t="s">
        <v>1276</v>
      </c>
      <c r="B1939" s="1" t="s">
        <v>157</v>
      </c>
      <c r="C1939" t="s">
        <v>1250</v>
      </c>
      <c r="D1939">
        <v>2011</v>
      </c>
      <c r="E1939" t="s">
        <v>158</v>
      </c>
      <c r="F1939" t="s">
        <v>59</v>
      </c>
      <c r="G1939">
        <v>2.5999999999999999E-2</v>
      </c>
      <c r="H1939">
        <v>7.0999999999999994E-2</v>
      </c>
      <c r="I1939">
        <v>0.16800000000000001</v>
      </c>
      <c r="J1939">
        <v>0.41299999999999998</v>
      </c>
      <c r="K1939">
        <v>1.0834999999999999</v>
      </c>
      <c r="L1939">
        <v>3.3014999999999999</v>
      </c>
      <c r="M1939">
        <v>3</v>
      </c>
      <c r="N1939" t="str">
        <f t="shared" si="30"/>
        <v>290990024_14129</v>
      </c>
      <c r="O1939" t="e">
        <f>VLOOKUP(N1939,'HEM3 monitor concs'!D:L,9,FALSE)</f>
        <v>#N/A</v>
      </c>
      <c r="P1939" t="e">
        <f>VLOOKUP(N1939,'HEM3 monitor concs'!D:L,6,FALSE)</f>
        <v>#N/A</v>
      </c>
      <c r="Q1939" s="3">
        <v>0.380384297520661</v>
      </c>
      <c r="R1939">
        <v>0.29822469900137699</v>
      </c>
      <c r="S1939" s="5">
        <v>7.4999999999999997E-3</v>
      </c>
      <c r="T1939">
        <v>121</v>
      </c>
      <c r="U1939">
        <v>0</v>
      </c>
      <c r="V1939">
        <v>0</v>
      </c>
      <c r="W1939">
        <v>30</v>
      </c>
      <c r="X1939">
        <v>30</v>
      </c>
      <c r="Y1939">
        <v>31</v>
      </c>
      <c r="Z1939">
        <v>30</v>
      </c>
      <c r="AA1939">
        <v>1</v>
      </c>
      <c r="AB1939">
        <v>0</v>
      </c>
      <c r="AC1939" t="s">
        <v>60</v>
      </c>
      <c r="AD1939" t="s">
        <v>60</v>
      </c>
      <c r="AE1939" t="s">
        <v>80</v>
      </c>
      <c r="AF1939" t="s">
        <v>68</v>
      </c>
      <c r="AI1939">
        <v>1</v>
      </c>
      <c r="AJ1939" t="s">
        <v>60</v>
      </c>
      <c r="AK1939">
        <v>1.4999999999999999E-4</v>
      </c>
      <c r="AL1939" t="s">
        <v>60</v>
      </c>
      <c r="AM1939" t="s">
        <v>60</v>
      </c>
      <c r="AN1939" t="s">
        <v>60</v>
      </c>
      <c r="AO1939" t="s">
        <v>60</v>
      </c>
      <c r="AP1939" t="s">
        <v>60</v>
      </c>
      <c r="AQ1939" t="s">
        <v>60</v>
      </c>
      <c r="AR1939" t="s">
        <v>60</v>
      </c>
      <c r="AS1939" t="s">
        <v>60</v>
      </c>
      <c r="AT1939">
        <v>0.17333333333333301</v>
      </c>
      <c r="AU1939">
        <v>0.473333333333333</v>
      </c>
      <c r="AV1939">
        <v>1.1200000000000001</v>
      </c>
      <c r="AW1939">
        <v>2.7533333333333299</v>
      </c>
      <c r="AX1939">
        <v>7.2233333333333301</v>
      </c>
      <c r="AY1939">
        <v>22.01</v>
      </c>
      <c r="AZ1939">
        <v>2.5358953168044098</v>
      </c>
      <c r="BA1939">
        <v>0.05</v>
      </c>
      <c r="BB1939" t="s">
        <v>99</v>
      </c>
      <c r="BC1939" s="1" t="s">
        <v>1267</v>
      </c>
      <c r="BD1939" t="s">
        <v>1274</v>
      </c>
      <c r="BE1939" t="s">
        <v>96</v>
      </c>
      <c r="BF1939">
        <v>38.258666990000002</v>
      </c>
      <c r="BG1939">
        <v>-90.380889890000006</v>
      </c>
      <c r="BH1939" t="s">
        <v>100</v>
      </c>
      <c r="BI1939" t="s">
        <v>60</v>
      </c>
      <c r="BJ1939">
        <v>0.15</v>
      </c>
    </row>
    <row r="1940" spans="1:62" x14ac:dyDescent="0.3">
      <c r="A1940" s="1" t="s">
        <v>1277</v>
      </c>
      <c r="B1940" s="1" t="s">
        <v>157</v>
      </c>
      <c r="C1940" t="s">
        <v>1250</v>
      </c>
      <c r="D1940">
        <v>2011</v>
      </c>
      <c r="E1940" t="s">
        <v>158</v>
      </c>
      <c r="F1940" t="s">
        <v>59</v>
      </c>
      <c r="G1940">
        <v>6.6E-3</v>
      </c>
      <c r="H1940">
        <v>7.0000000000000001E-3</v>
      </c>
      <c r="I1940">
        <v>1.1900000000000001E-2</v>
      </c>
      <c r="J1940">
        <v>2.69E-2</v>
      </c>
      <c r="K1940">
        <v>0.10340000000000001</v>
      </c>
      <c r="L1940">
        <v>0.2132</v>
      </c>
      <c r="M1940">
        <v>6</v>
      </c>
      <c r="N1940" t="str">
        <f t="shared" si="30"/>
        <v>290990025_14129</v>
      </c>
      <c r="O1940" t="e">
        <f>VLOOKUP(N1940,'HEM3 monitor concs'!D:L,9,FALSE)</f>
        <v>#N/A</v>
      </c>
      <c r="P1940" t="e">
        <f>VLOOKUP(N1940,'HEM3 monitor concs'!D:L,6,FALSE)</f>
        <v>#N/A</v>
      </c>
      <c r="Q1940" s="3">
        <v>3.2418032786885202E-2</v>
      </c>
      <c r="R1940">
        <v>2.2701615027322401E-3</v>
      </c>
      <c r="S1940" s="5">
        <v>7.4999999999999997E-3</v>
      </c>
      <c r="T1940">
        <v>61</v>
      </c>
      <c r="U1940">
        <v>22</v>
      </c>
      <c r="V1940">
        <v>0</v>
      </c>
      <c r="W1940">
        <v>15</v>
      </c>
      <c r="X1940">
        <v>15</v>
      </c>
      <c r="Y1940">
        <v>16</v>
      </c>
      <c r="Z1940">
        <v>15</v>
      </c>
      <c r="AA1940">
        <v>1</v>
      </c>
      <c r="AB1940">
        <v>36.065573770491802</v>
      </c>
      <c r="AC1940" t="s">
        <v>60</v>
      </c>
      <c r="AD1940" t="s">
        <v>60</v>
      </c>
      <c r="AE1940" t="s">
        <v>80</v>
      </c>
      <c r="AF1940" t="s">
        <v>68</v>
      </c>
      <c r="AI1940">
        <v>1</v>
      </c>
      <c r="AJ1940" t="s">
        <v>60</v>
      </c>
      <c r="AK1940">
        <v>1.4999999999999999E-4</v>
      </c>
      <c r="AL1940" t="s">
        <v>60</v>
      </c>
      <c r="AM1940" t="s">
        <v>60</v>
      </c>
      <c r="AN1940" t="s">
        <v>60</v>
      </c>
      <c r="AO1940" t="s">
        <v>60</v>
      </c>
      <c r="AP1940" t="s">
        <v>60</v>
      </c>
      <c r="AQ1940" t="s">
        <v>60</v>
      </c>
      <c r="AR1940" t="s">
        <v>60</v>
      </c>
      <c r="AS1940" t="s">
        <v>60</v>
      </c>
      <c r="AT1940">
        <v>4.3999999999999997E-2</v>
      </c>
      <c r="AU1940">
        <v>4.6666666666666697E-2</v>
      </c>
      <c r="AV1940">
        <v>7.9333333333333297E-2</v>
      </c>
      <c r="AW1940">
        <v>0.17933333333333301</v>
      </c>
      <c r="AX1940">
        <v>0.68933333333333302</v>
      </c>
      <c r="AY1940">
        <v>1.42133333333333</v>
      </c>
      <c r="AZ1940">
        <v>0.216120218579235</v>
      </c>
      <c r="BA1940">
        <v>0.05</v>
      </c>
      <c r="BB1940" t="s">
        <v>99</v>
      </c>
      <c r="BC1940" s="1" t="s">
        <v>1272</v>
      </c>
      <c r="BD1940" t="s">
        <v>1278</v>
      </c>
      <c r="BE1940" t="s">
        <v>96</v>
      </c>
      <c r="BF1940">
        <v>38.243053439999997</v>
      </c>
      <c r="BG1940">
        <v>-90.373825069999995</v>
      </c>
      <c r="BH1940" t="s">
        <v>100</v>
      </c>
      <c r="BI1940" t="s">
        <v>60</v>
      </c>
      <c r="BJ1940">
        <v>0.15</v>
      </c>
    </row>
    <row r="1941" spans="1:62" x14ac:dyDescent="0.3">
      <c r="A1941" s="1" t="s">
        <v>1279</v>
      </c>
      <c r="B1941" s="1" t="s">
        <v>157</v>
      </c>
      <c r="C1941" t="s">
        <v>1250</v>
      </c>
      <c r="D1941">
        <v>2011</v>
      </c>
      <c r="E1941" t="s">
        <v>158</v>
      </c>
      <c r="F1941" t="s">
        <v>59</v>
      </c>
      <c r="G1941">
        <v>5.9899999999999997E-3</v>
      </c>
      <c r="H1941">
        <v>7.2249999999999997E-3</v>
      </c>
      <c r="I1941">
        <v>1.7100000000000001E-2</v>
      </c>
      <c r="J1941">
        <v>3.7100000000000001E-2</v>
      </c>
      <c r="K1941">
        <v>5.2729999999999999E-2</v>
      </c>
      <c r="L1941">
        <v>9.6000000000000002E-2</v>
      </c>
      <c r="M1941">
        <v>6</v>
      </c>
      <c r="N1941" t="str">
        <f t="shared" si="30"/>
        <v>290990026_14129</v>
      </c>
      <c r="O1941" t="e">
        <f>VLOOKUP(N1941,'HEM3 monitor concs'!D:L,9,FALSE)</f>
        <v>#N/A</v>
      </c>
      <c r="P1941" t="e">
        <f>VLOOKUP(N1941,'HEM3 monitor concs'!D:L,6,FALSE)</f>
        <v>#N/A</v>
      </c>
      <c r="Q1941" s="3">
        <v>2.6411666666666701E-2</v>
      </c>
      <c r="R1941">
        <v>5.4038274293785301E-4</v>
      </c>
      <c r="S1941" s="5">
        <v>7.4999999999999997E-3</v>
      </c>
      <c r="T1941">
        <v>60</v>
      </c>
      <c r="U1941">
        <v>16</v>
      </c>
      <c r="V1941">
        <v>0</v>
      </c>
      <c r="W1941">
        <v>15</v>
      </c>
      <c r="X1941">
        <v>15</v>
      </c>
      <c r="Y1941">
        <v>16</v>
      </c>
      <c r="Z1941">
        <v>14</v>
      </c>
      <c r="AA1941">
        <v>1</v>
      </c>
      <c r="AB1941">
        <v>26.6666666666667</v>
      </c>
      <c r="AC1941" t="s">
        <v>60</v>
      </c>
      <c r="AD1941" t="s">
        <v>60</v>
      </c>
      <c r="AE1941" t="s">
        <v>80</v>
      </c>
      <c r="AF1941" t="s">
        <v>68</v>
      </c>
      <c r="AI1941">
        <v>1</v>
      </c>
      <c r="AJ1941" t="s">
        <v>60</v>
      </c>
      <c r="AK1941">
        <v>1.4999999999999999E-4</v>
      </c>
      <c r="AL1941" t="s">
        <v>60</v>
      </c>
      <c r="AM1941" t="s">
        <v>60</v>
      </c>
      <c r="AN1941" t="s">
        <v>60</v>
      </c>
      <c r="AO1941" t="s">
        <v>60</v>
      </c>
      <c r="AP1941" t="s">
        <v>60</v>
      </c>
      <c r="AQ1941" t="s">
        <v>60</v>
      </c>
      <c r="AR1941" t="s">
        <v>60</v>
      </c>
      <c r="AS1941" t="s">
        <v>60</v>
      </c>
      <c r="AT1941">
        <v>3.99333333333333E-2</v>
      </c>
      <c r="AU1941">
        <v>4.8166666666666698E-2</v>
      </c>
      <c r="AV1941">
        <v>0.114</v>
      </c>
      <c r="AW1941">
        <v>0.24733333333333299</v>
      </c>
      <c r="AX1941">
        <v>0.35153333333333298</v>
      </c>
      <c r="AY1941">
        <v>0.64</v>
      </c>
      <c r="AZ1941">
        <v>0.176077777777778</v>
      </c>
      <c r="BA1941">
        <v>0.05</v>
      </c>
      <c r="BB1941" t="s">
        <v>99</v>
      </c>
      <c r="BC1941" s="1" t="s">
        <v>1267</v>
      </c>
      <c r="BD1941" t="s">
        <v>1280</v>
      </c>
      <c r="BE1941" t="s">
        <v>96</v>
      </c>
      <c r="BF1941">
        <v>38.296054839999996</v>
      </c>
      <c r="BG1941">
        <v>-90.393104550000004</v>
      </c>
      <c r="BH1941" t="s">
        <v>100</v>
      </c>
      <c r="BI1941" t="s">
        <v>60</v>
      </c>
      <c r="BJ1941">
        <v>0.15</v>
      </c>
    </row>
    <row r="1942" spans="1:62" x14ac:dyDescent="0.3">
      <c r="A1942" s="1" t="s">
        <v>1281</v>
      </c>
      <c r="B1942" s="1" t="s">
        <v>157</v>
      </c>
      <c r="C1942" t="s">
        <v>1250</v>
      </c>
      <c r="D1942">
        <v>2011</v>
      </c>
      <c r="E1942" t="s">
        <v>158</v>
      </c>
      <c r="F1942" t="s">
        <v>59</v>
      </c>
      <c r="G1942">
        <v>4.3999999999999997E-2</v>
      </c>
      <c r="H1942">
        <v>0.10100000000000001</v>
      </c>
      <c r="I1942">
        <v>0.36099999999999999</v>
      </c>
      <c r="J1942">
        <v>1.139</v>
      </c>
      <c r="K1942">
        <v>1.954</v>
      </c>
      <c r="L1942">
        <v>5.9240000000000004</v>
      </c>
      <c r="M1942">
        <v>1</v>
      </c>
      <c r="N1942" t="str">
        <f t="shared" si="30"/>
        <v>290999001_14129</v>
      </c>
      <c r="O1942" t="e">
        <f>VLOOKUP(N1942,'HEM3 monitor concs'!D:L,9,FALSE)</f>
        <v>#N/A</v>
      </c>
      <c r="P1942" t="e">
        <f>VLOOKUP(N1942,'HEM3 monitor concs'!D:L,6,FALSE)</f>
        <v>#N/A</v>
      </c>
      <c r="Q1942" s="3">
        <v>0.76607624633431104</v>
      </c>
      <c r="R1942">
        <v>0.92841305740469204</v>
      </c>
      <c r="S1942" s="5">
        <v>7.4999999999999997E-3</v>
      </c>
      <c r="T1942">
        <v>341</v>
      </c>
      <c r="U1942">
        <v>1</v>
      </c>
      <c r="V1942">
        <v>0</v>
      </c>
      <c r="W1942">
        <v>88</v>
      </c>
      <c r="X1942">
        <v>91</v>
      </c>
      <c r="Y1942">
        <v>90</v>
      </c>
      <c r="Z1942">
        <v>72</v>
      </c>
      <c r="AA1942">
        <v>1</v>
      </c>
      <c r="AB1942">
        <v>0.29325513196480901</v>
      </c>
      <c r="AC1942" t="s">
        <v>60</v>
      </c>
      <c r="AD1942" t="s">
        <v>60</v>
      </c>
      <c r="AE1942" t="s">
        <v>80</v>
      </c>
      <c r="AF1942" t="s">
        <v>68</v>
      </c>
      <c r="AI1942">
        <v>1</v>
      </c>
      <c r="AJ1942" t="s">
        <v>60</v>
      </c>
      <c r="AK1942">
        <v>1.4999999999999999E-4</v>
      </c>
      <c r="AL1942" t="s">
        <v>60</v>
      </c>
      <c r="AM1942" t="s">
        <v>60</v>
      </c>
      <c r="AN1942" t="s">
        <v>60</v>
      </c>
      <c r="AO1942" t="s">
        <v>60</v>
      </c>
      <c r="AP1942" t="s">
        <v>60</v>
      </c>
      <c r="AQ1942" t="s">
        <v>60</v>
      </c>
      <c r="AR1942" t="s">
        <v>60</v>
      </c>
      <c r="AS1942" t="s">
        <v>60</v>
      </c>
      <c r="AT1942">
        <v>0.293333333333333</v>
      </c>
      <c r="AU1942">
        <v>0.67333333333333301</v>
      </c>
      <c r="AV1942">
        <v>2.4066666666666698</v>
      </c>
      <c r="AW1942">
        <v>7.5933333333333302</v>
      </c>
      <c r="AX1942">
        <v>13.026666666666699</v>
      </c>
      <c r="AY1942">
        <v>39.493333333333297</v>
      </c>
      <c r="AZ1942">
        <v>5.1071749755620699</v>
      </c>
      <c r="BA1942">
        <v>0.05</v>
      </c>
      <c r="BB1942" t="s">
        <v>99</v>
      </c>
      <c r="BC1942" s="1" t="s">
        <v>1267</v>
      </c>
      <c r="BD1942" t="s">
        <v>1274</v>
      </c>
      <c r="BE1942" t="s">
        <v>96</v>
      </c>
      <c r="BF1942">
        <v>38.263389590000003</v>
      </c>
      <c r="BG1942">
        <v>-90.378829960000004</v>
      </c>
      <c r="BH1942" t="s">
        <v>100</v>
      </c>
      <c r="BI1942" t="s">
        <v>60</v>
      </c>
      <c r="BJ1942">
        <v>0.15</v>
      </c>
    </row>
    <row r="1943" spans="1:62" x14ac:dyDescent="0.3">
      <c r="A1943" s="1" t="s">
        <v>1282</v>
      </c>
      <c r="B1943" s="1" t="s">
        <v>157</v>
      </c>
      <c r="C1943" t="s">
        <v>1250</v>
      </c>
      <c r="D1943">
        <v>2011</v>
      </c>
      <c r="E1943" t="s">
        <v>158</v>
      </c>
      <c r="F1943" t="s">
        <v>59</v>
      </c>
      <c r="G1943">
        <v>1.3899999999999999E-2</v>
      </c>
      <c r="H1943">
        <v>2.3E-2</v>
      </c>
      <c r="I1943">
        <v>0.10150000000000001</v>
      </c>
      <c r="J1943">
        <v>0.35549999999999998</v>
      </c>
      <c r="K1943">
        <v>0.61299999999999999</v>
      </c>
      <c r="L1943">
        <v>1.49</v>
      </c>
      <c r="M1943">
        <v>3</v>
      </c>
      <c r="N1943" t="str">
        <f t="shared" si="30"/>
        <v>290999002_14129</v>
      </c>
      <c r="O1943" t="e">
        <f>VLOOKUP(N1943,'HEM3 monitor concs'!D:L,9,FALSE)</f>
        <v>#N/A</v>
      </c>
      <c r="P1943" t="e">
        <f>VLOOKUP(N1943,'HEM3 monitor concs'!D:L,6,FALSE)</f>
        <v>#N/A</v>
      </c>
      <c r="Q1943" s="3">
        <v>0.23354166666666701</v>
      </c>
      <c r="R1943">
        <v>8.7002183123249296E-2</v>
      </c>
      <c r="S1943" s="5">
        <v>7.4999999999999997E-3</v>
      </c>
      <c r="T1943">
        <v>120</v>
      </c>
      <c r="U1943">
        <v>0</v>
      </c>
      <c r="V1943">
        <v>0</v>
      </c>
      <c r="W1943">
        <v>30</v>
      </c>
      <c r="X1943">
        <v>29</v>
      </c>
      <c r="Y1943">
        <v>31</v>
      </c>
      <c r="Z1943">
        <v>30</v>
      </c>
      <c r="AA1943">
        <v>1</v>
      </c>
      <c r="AB1943">
        <v>0</v>
      </c>
      <c r="AC1943" t="s">
        <v>60</v>
      </c>
      <c r="AD1943" t="s">
        <v>60</v>
      </c>
      <c r="AE1943" t="s">
        <v>80</v>
      </c>
      <c r="AF1943" t="s">
        <v>68</v>
      </c>
      <c r="AI1943">
        <v>1</v>
      </c>
      <c r="AJ1943" t="s">
        <v>60</v>
      </c>
      <c r="AK1943">
        <v>1.4999999999999999E-4</v>
      </c>
      <c r="AL1943" t="s">
        <v>60</v>
      </c>
      <c r="AM1943" t="s">
        <v>60</v>
      </c>
      <c r="AN1943" t="s">
        <v>60</v>
      </c>
      <c r="AO1943" t="s">
        <v>60</v>
      </c>
      <c r="AP1943" t="s">
        <v>60</v>
      </c>
      <c r="AQ1943" t="s">
        <v>60</v>
      </c>
      <c r="AR1943" t="s">
        <v>60</v>
      </c>
      <c r="AS1943" t="s">
        <v>60</v>
      </c>
      <c r="AT1943">
        <v>9.2666666666666703E-2</v>
      </c>
      <c r="AU1943">
        <v>0.15333333333333299</v>
      </c>
      <c r="AV1943">
        <v>0.67666666666666697</v>
      </c>
      <c r="AW1943">
        <v>2.37</v>
      </c>
      <c r="AX1943">
        <v>4.0866666666666696</v>
      </c>
      <c r="AY1943">
        <v>9.93333333333333</v>
      </c>
      <c r="AZ1943">
        <v>1.55694444444444</v>
      </c>
      <c r="BA1943">
        <v>0.05</v>
      </c>
      <c r="BB1943" t="s">
        <v>99</v>
      </c>
      <c r="BC1943" s="1" t="s">
        <v>1267</v>
      </c>
      <c r="BD1943" t="s">
        <v>1274</v>
      </c>
      <c r="BE1943" t="s">
        <v>63</v>
      </c>
      <c r="BF1943">
        <v>38.267055509999999</v>
      </c>
      <c r="BG1943">
        <v>-90.378822330000006</v>
      </c>
      <c r="BH1943" t="s">
        <v>100</v>
      </c>
      <c r="BI1943" t="s">
        <v>60</v>
      </c>
      <c r="BJ1943">
        <v>0.15</v>
      </c>
    </row>
    <row r="1944" spans="1:62" x14ac:dyDescent="0.3">
      <c r="A1944" s="1" t="s">
        <v>1283</v>
      </c>
      <c r="B1944" s="1" t="s">
        <v>157</v>
      </c>
      <c r="C1944" t="s">
        <v>1250</v>
      </c>
      <c r="D1944">
        <v>2011</v>
      </c>
      <c r="E1944" t="s">
        <v>158</v>
      </c>
      <c r="F1944" t="s">
        <v>59</v>
      </c>
      <c r="G1944">
        <v>1.4800000000000001E-2</v>
      </c>
      <c r="H1944">
        <v>2.0250000000000001E-2</v>
      </c>
      <c r="I1944">
        <v>7.9500000000000001E-2</v>
      </c>
      <c r="J1944">
        <v>0.16400000000000001</v>
      </c>
      <c r="K1944">
        <v>0.29509999999999997</v>
      </c>
      <c r="L1944">
        <v>1.2350000000000001</v>
      </c>
      <c r="M1944">
        <v>6</v>
      </c>
      <c r="N1944" t="str">
        <f t="shared" si="30"/>
        <v>290999004_14129</v>
      </c>
      <c r="O1944" t="e">
        <f>VLOOKUP(N1944,'HEM3 monitor concs'!D:L,9,FALSE)</f>
        <v>#N/A</v>
      </c>
      <c r="P1944" t="e">
        <f>VLOOKUP(N1944,'HEM3 monitor concs'!D:L,6,FALSE)</f>
        <v>#N/A</v>
      </c>
      <c r="Q1944" s="3">
        <v>0.1303</v>
      </c>
      <c r="R1944">
        <v>3.5539806779661003E-2</v>
      </c>
      <c r="S1944" s="5">
        <v>7.4999999999999997E-3</v>
      </c>
      <c r="T1944">
        <v>60</v>
      </c>
      <c r="U1944">
        <v>0</v>
      </c>
      <c r="V1944">
        <v>0</v>
      </c>
      <c r="W1944">
        <v>14</v>
      </c>
      <c r="X1944">
        <v>15</v>
      </c>
      <c r="Y1944">
        <v>16</v>
      </c>
      <c r="Z1944">
        <v>15</v>
      </c>
      <c r="AA1944">
        <v>1</v>
      </c>
      <c r="AB1944">
        <v>0</v>
      </c>
      <c r="AC1944" t="s">
        <v>60</v>
      </c>
      <c r="AD1944" t="s">
        <v>60</v>
      </c>
      <c r="AE1944" t="s">
        <v>80</v>
      </c>
      <c r="AF1944" t="s">
        <v>68</v>
      </c>
      <c r="AI1944">
        <v>1</v>
      </c>
      <c r="AJ1944" t="s">
        <v>60</v>
      </c>
      <c r="AK1944">
        <v>1.4999999999999999E-4</v>
      </c>
      <c r="AL1944" t="s">
        <v>60</v>
      </c>
      <c r="AM1944" t="s">
        <v>60</v>
      </c>
      <c r="AN1944" t="s">
        <v>60</v>
      </c>
      <c r="AO1944" t="s">
        <v>60</v>
      </c>
      <c r="AP1944" t="s">
        <v>60</v>
      </c>
      <c r="AQ1944" t="s">
        <v>60</v>
      </c>
      <c r="AR1944" t="s">
        <v>60</v>
      </c>
      <c r="AS1944" t="s">
        <v>60</v>
      </c>
      <c r="AT1944">
        <v>9.8666666666666694E-2</v>
      </c>
      <c r="AU1944">
        <v>0.13500000000000001</v>
      </c>
      <c r="AV1944">
        <v>0.53</v>
      </c>
      <c r="AW1944">
        <v>1.0933333333333299</v>
      </c>
      <c r="AX1944">
        <v>1.96733333333333</v>
      </c>
      <c r="AY1944">
        <v>8.2333333333333307</v>
      </c>
      <c r="AZ1944">
        <v>0.86866666666666703</v>
      </c>
      <c r="BA1944">
        <v>0.05</v>
      </c>
      <c r="BB1944" t="s">
        <v>99</v>
      </c>
      <c r="BC1944" s="1" t="s">
        <v>1267</v>
      </c>
      <c r="BD1944" t="s">
        <v>1274</v>
      </c>
      <c r="BE1944" t="s">
        <v>96</v>
      </c>
      <c r="BF1944">
        <v>38.271762850000002</v>
      </c>
      <c r="BG1944">
        <v>-90.376625059999995</v>
      </c>
      <c r="BH1944" t="s">
        <v>100</v>
      </c>
      <c r="BI1944" t="s">
        <v>60</v>
      </c>
      <c r="BJ1944">
        <v>0.15</v>
      </c>
    </row>
    <row r="1945" spans="1:62" x14ac:dyDescent="0.3">
      <c r="A1945" s="1" t="s">
        <v>1284</v>
      </c>
      <c r="B1945" s="1" t="s">
        <v>157</v>
      </c>
      <c r="C1945" t="s">
        <v>1250</v>
      </c>
      <c r="D1945">
        <v>2011</v>
      </c>
      <c r="E1945" t="s">
        <v>158</v>
      </c>
      <c r="F1945" t="s">
        <v>59</v>
      </c>
      <c r="G1945">
        <v>1.8800000000000001E-2</v>
      </c>
      <c r="H1945">
        <v>0.06</v>
      </c>
      <c r="I1945">
        <v>0.52400000000000002</v>
      </c>
      <c r="J1945">
        <v>1.1819999999999999</v>
      </c>
      <c r="K1945">
        <v>2.2886000000000002</v>
      </c>
      <c r="L1945">
        <v>5.4290000000000003</v>
      </c>
      <c r="M1945">
        <v>6</v>
      </c>
      <c r="N1945" t="str">
        <f t="shared" si="30"/>
        <v>290999005_14129</v>
      </c>
      <c r="O1945" t="e">
        <f>VLOOKUP(N1945,'HEM3 monitor concs'!D:L,9,FALSE)</f>
        <v>#N/A</v>
      </c>
      <c r="P1945" t="e">
        <f>VLOOKUP(N1945,'HEM3 monitor concs'!D:L,6,FALSE)</f>
        <v>#N/A</v>
      </c>
      <c r="Q1945" s="3">
        <v>0.90959322033898304</v>
      </c>
      <c r="R1945">
        <v>1.3820701075394499</v>
      </c>
      <c r="S1945" s="5">
        <v>7.4999999999999997E-3</v>
      </c>
      <c r="T1945">
        <v>59</v>
      </c>
      <c r="U1945">
        <v>0</v>
      </c>
      <c r="V1945">
        <v>0</v>
      </c>
      <c r="W1945">
        <v>14</v>
      </c>
      <c r="X1945">
        <v>15</v>
      </c>
      <c r="Y1945">
        <v>15</v>
      </c>
      <c r="Z1945">
        <v>15</v>
      </c>
      <c r="AA1945">
        <v>1</v>
      </c>
      <c r="AB1945">
        <v>0</v>
      </c>
      <c r="AC1945" t="s">
        <v>60</v>
      </c>
      <c r="AD1945" t="s">
        <v>60</v>
      </c>
      <c r="AE1945" t="s">
        <v>80</v>
      </c>
      <c r="AF1945" t="s">
        <v>68</v>
      </c>
      <c r="AI1945">
        <v>1</v>
      </c>
      <c r="AJ1945" t="s">
        <v>60</v>
      </c>
      <c r="AK1945">
        <v>1.4999999999999999E-4</v>
      </c>
      <c r="AL1945" t="s">
        <v>60</v>
      </c>
      <c r="AM1945" t="s">
        <v>60</v>
      </c>
      <c r="AN1945" t="s">
        <v>60</v>
      </c>
      <c r="AO1945" t="s">
        <v>60</v>
      </c>
      <c r="AP1945" t="s">
        <v>60</v>
      </c>
      <c r="AQ1945" t="s">
        <v>60</v>
      </c>
      <c r="AR1945" t="s">
        <v>60</v>
      </c>
      <c r="AS1945" t="s">
        <v>60</v>
      </c>
      <c r="AT1945">
        <v>0.12533333333333299</v>
      </c>
      <c r="AU1945">
        <v>0.4</v>
      </c>
      <c r="AV1945">
        <v>3.4933333333333301</v>
      </c>
      <c r="AW1945">
        <v>7.88</v>
      </c>
      <c r="AX1945">
        <v>15.2573333333333</v>
      </c>
      <c r="AY1945">
        <v>36.1933333333333</v>
      </c>
      <c r="AZ1945">
        <v>6.0639548022598904</v>
      </c>
      <c r="BA1945">
        <v>0.05</v>
      </c>
      <c r="BB1945" t="s">
        <v>99</v>
      </c>
      <c r="BC1945" s="1" t="s">
        <v>1267</v>
      </c>
      <c r="BD1945" t="s">
        <v>1274</v>
      </c>
      <c r="BE1945" t="s">
        <v>96</v>
      </c>
      <c r="BF1945">
        <v>38.26179123</v>
      </c>
      <c r="BG1945">
        <v>-90.378822330000006</v>
      </c>
      <c r="BH1945" t="s">
        <v>100</v>
      </c>
      <c r="BI1945" t="s">
        <v>60</v>
      </c>
      <c r="BJ1945">
        <v>0.15</v>
      </c>
    </row>
    <row r="1946" spans="1:62" x14ac:dyDescent="0.3">
      <c r="A1946" s="1" t="s">
        <v>1285</v>
      </c>
      <c r="B1946" s="1" t="s">
        <v>157</v>
      </c>
      <c r="C1946" t="s">
        <v>1250</v>
      </c>
      <c r="D1946">
        <v>2011</v>
      </c>
      <c r="E1946" t="s">
        <v>158</v>
      </c>
      <c r="F1946" t="s">
        <v>59</v>
      </c>
      <c r="G1946">
        <v>8.8999999999999999E-3</v>
      </c>
      <c r="H1946">
        <v>1.2999999999999999E-2</v>
      </c>
      <c r="I1946">
        <v>2.1000000000000001E-2</v>
      </c>
      <c r="J1946">
        <v>4.0500000000000001E-2</v>
      </c>
      <c r="K1946">
        <v>0.1024</v>
      </c>
      <c r="L1946">
        <v>0.247</v>
      </c>
      <c r="M1946">
        <v>6</v>
      </c>
      <c r="N1946" t="str">
        <f t="shared" si="30"/>
        <v>290999006_14129</v>
      </c>
      <c r="O1946" t="e">
        <f>VLOOKUP(N1946,'HEM3 monitor concs'!D:L,9,FALSE)</f>
        <v>#N/A</v>
      </c>
      <c r="P1946" t="e">
        <f>VLOOKUP(N1946,'HEM3 monitor concs'!D:L,6,FALSE)</f>
        <v>#N/A</v>
      </c>
      <c r="Q1946" s="3">
        <v>3.9849999999999997E-2</v>
      </c>
      <c r="R1946">
        <v>2.4536550847457598E-3</v>
      </c>
      <c r="S1946" s="5">
        <v>7.4999999999999997E-3</v>
      </c>
      <c r="T1946">
        <v>60</v>
      </c>
      <c r="U1946">
        <v>4</v>
      </c>
      <c r="V1946">
        <v>0</v>
      </c>
      <c r="W1946">
        <v>15</v>
      </c>
      <c r="X1946">
        <v>15</v>
      </c>
      <c r="Y1946">
        <v>16</v>
      </c>
      <c r="Z1946">
        <v>14</v>
      </c>
      <c r="AA1946">
        <v>1</v>
      </c>
      <c r="AB1946">
        <v>6.6666666666666696</v>
      </c>
      <c r="AC1946" t="s">
        <v>60</v>
      </c>
      <c r="AD1946" t="s">
        <v>60</v>
      </c>
      <c r="AE1946" t="s">
        <v>80</v>
      </c>
      <c r="AF1946" t="s">
        <v>68</v>
      </c>
      <c r="AI1946">
        <v>1</v>
      </c>
      <c r="AJ1946" t="s">
        <v>60</v>
      </c>
      <c r="AK1946">
        <v>1.4999999999999999E-4</v>
      </c>
      <c r="AL1946" t="s">
        <v>60</v>
      </c>
      <c r="AM1946" t="s">
        <v>60</v>
      </c>
      <c r="AN1946" t="s">
        <v>60</v>
      </c>
      <c r="AO1946" t="s">
        <v>60</v>
      </c>
      <c r="AP1946" t="s">
        <v>60</v>
      </c>
      <c r="AQ1946" t="s">
        <v>60</v>
      </c>
      <c r="AR1946" t="s">
        <v>60</v>
      </c>
      <c r="AS1946" t="s">
        <v>60</v>
      </c>
      <c r="AT1946">
        <v>5.93333333333333E-2</v>
      </c>
      <c r="AU1946">
        <v>8.6666666666666697E-2</v>
      </c>
      <c r="AV1946">
        <v>0.14000000000000001</v>
      </c>
      <c r="AW1946">
        <v>0.27</v>
      </c>
      <c r="AX1946">
        <v>0.68266666666666698</v>
      </c>
      <c r="AY1946">
        <v>1.6466666666666701</v>
      </c>
      <c r="AZ1946">
        <v>0.265666666666667</v>
      </c>
      <c r="BA1946">
        <v>0.05</v>
      </c>
      <c r="BB1946" t="s">
        <v>99</v>
      </c>
      <c r="BC1946" s="1" t="s">
        <v>1272</v>
      </c>
      <c r="BD1946" t="s">
        <v>1278</v>
      </c>
      <c r="BE1946" t="s">
        <v>96</v>
      </c>
      <c r="BF1946">
        <v>38.243053439999997</v>
      </c>
      <c r="BG1946">
        <v>-90.373825069999995</v>
      </c>
      <c r="BH1946" t="s">
        <v>100</v>
      </c>
      <c r="BI1946" t="s">
        <v>60</v>
      </c>
      <c r="BJ1946">
        <v>0.15</v>
      </c>
    </row>
    <row r="1947" spans="1:62" x14ac:dyDescent="0.3">
      <c r="A1947" s="1" t="s">
        <v>1286</v>
      </c>
      <c r="B1947" s="1" t="s">
        <v>157</v>
      </c>
      <c r="C1947" t="s">
        <v>1250</v>
      </c>
      <c r="D1947">
        <v>2011</v>
      </c>
      <c r="E1947" t="s">
        <v>158</v>
      </c>
      <c r="F1947" t="s">
        <v>59</v>
      </c>
      <c r="G1947">
        <v>4.1200000000000004E-3</v>
      </c>
      <c r="H1947">
        <v>7.0000000000000001E-3</v>
      </c>
      <c r="I1947">
        <v>0.01</v>
      </c>
      <c r="J1947">
        <v>3.6900000000000002E-2</v>
      </c>
      <c r="K1947">
        <v>0.1084</v>
      </c>
      <c r="L1947">
        <v>0.26440000000000002</v>
      </c>
      <c r="M1947">
        <v>6</v>
      </c>
      <c r="N1947" t="str">
        <f t="shared" si="30"/>
        <v>291790001_14129</v>
      </c>
      <c r="O1947" t="e">
        <f>VLOOKUP(N1947,'HEM3 monitor concs'!D:L,9,FALSE)</f>
        <v>#N/A</v>
      </c>
      <c r="P1947" t="e">
        <f>VLOOKUP(N1947,'HEM3 monitor concs'!D:L,6,FALSE)</f>
        <v>#N/A</v>
      </c>
      <c r="Q1947" s="3">
        <v>3.4398245614035101E-2</v>
      </c>
      <c r="R1947">
        <v>2.7632130325814502E-3</v>
      </c>
      <c r="S1947" s="5">
        <v>7.4999999999999997E-3</v>
      </c>
      <c r="T1947">
        <v>57</v>
      </c>
      <c r="U1947">
        <v>24</v>
      </c>
      <c r="V1947">
        <v>0</v>
      </c>
      <c r="W1947">
        <v>14</v>
      </c>
      <c r="X1947">
        <v>13</v>
      </c>
      <c r="Y1947">
        <v>15</v>
      </c>
      <c r="Z1947">
        <v>15</v>
      </c>
      <c r="AA1947">
        <v>1</v>
      </c>
      <c r="AB1947">
        <v>42.105263157894697</v>
      </c>
      <c r="AC1947" t="s">
        <v>60</v>
      </c>
      <c r="AD1947" t="s">
        <v>60</v>
      </c>
      <c r="AE1947" t="s">
        <v>80</v>
      </c>
      <c r="AF1947" t="s">
        <v>68</v>
      </c>
      <c r="AI1947">
        <v>1</v>
      </c>
      <c r="AJ1947" t="s">
        <v>60</v>
      </c>
      <c r="AK1947">
        <v>1.4999999999999999E-4</v>
      </c>
      <c r="AL1947" t="s">
        <v>60</v>
      </c>
      <c r="AM1947" t="s">
        <v>60</v>
      </c>
      <c r="AN1947" t="s">
        <v>60</v>
      </c>
      <c r="AO1947" t="s">
        <v>60</v>
      </c>
      <c r="AP1947" t="s">
        <v>60</v>
      </c>
      <c r="AQ1947" t="s">
        <v>60</v>
      </c>
      <c r="AR1947" t="s">
        <v>60</v>
      </c>
      <c r="AS1947" t="s">
        <v>60</v>
      </c>
      <c r="AT1947">
        <v>2.7466666666666702E-2</v>
      </c>
      <c r="AU1947">
        <v>4.6666666666666697E-2</v>
      </c>
      <c r="AV1947">
        <v>6.6666666666666693E-2</v>
      </c>
      <c r="AW1947">
        <v>0.246</v>
      </c>
      <c r="AX1947">
        <v>0.72266666666666601</v>
      </c>
      <c r="AY1947">
        <v>1.7626666666666699</v>
      </c>
      <c r="AZ1947">
        <v>0.22932163742690101</v>
      </c>
      <c r="BA1947">
        <v>0.05</v>
      </c>
      <c r="BB1947" t="s">
        <v>1287</v>
      </c>
      <c r="BC1947" s="1" t="s">
        <v>1288</v>
      </c>
      <c r="BD1947" t="s">
        <v>1289</v>
      </c>
      <c r="BE1947" t="s">
        <v>96</v>
      </c>
      <c r="BF1947">
        <v>37.534736629999998</v>
      </c>
      <c r="BG1947">
        <v>-91.148696900000004</v>
      </c>
      <c r="BH1947" t="s">
        <v>109</v>
      </c>
      <c r="BI1947" t="s">
        <v>60</v>
      </c>
      <c r="BJ1947">
        <v>0.15</v>
      </c>
    </row>
    <row r="1948" spans="1:62" x14ac:dyDescent="0.3">
      <c r="A1948" s="1" t="s">
        <v>1290</v>
      </c>
      <c r="B1948" s="1" t="s">
        <v>157</v>
      </c>
      <c r="C1948" t="s">
        <v>1250</v>
      </c>
      <c r="D1948">
        <v>2011</v>
      </c>
      <c r="E1948" t="s">
        <v>158</v>
      </c>
      <c r="F1948" t="s">
        <v>59</v>
      </c>
      <c r="G1948">
        <v>5.96E-3</v>
      </c>
      <c r="H1948">
        <v>7.0000000000000001E-3</v>
      </c>
      <c r="I1948">
        <v>1.0999999999999999E-2</v>
      </c>
      <c r="J1948">
        <v>3.9350000000000003E-2</v>
      </c>
      <c r="K1948">
        <v>5.7110000000000001E-2</v>
      </c>
      <c r="L1948">
        <v>0.73099999999999998</v>
      </c>
      <c r="M1948">
        <v>6</v>
      </c>
      <c r="N1948" t="str">
        <f t="shared" si="30"/>
        <v>291790002_14129</v>
      </c>
      <c r="O1948" t="e">
        <f>VLOOKUP(N1948,'HEM3 monitor concs'!D:L,9,FALSE)</f>
        <v>#N/A</v>
      </c>
      <c r="P1948" t="e">
        <f>VLOOKUP(N1948,'HEM3 monitor concs'!D:L,6,FALSE)</f>
        <v>#N/A</v>
      </c>
      <c r="Q1948" s="3">
        <v>3.5706666666666699E-2</v>
      </c>
      <c r="R1948">
        <v>9.2501880903954805E-3</v>
      </c>
      <c r="S1948" s="5">
        <v>7.4999999999999997E-3</v>
      </c>
      <c r="T1948">
        <v>60</v>
      </c>
      <c r="U1948">
        <v>24</v>
      </c>
      <c r="V1948">
        <v>0</v>
      </c>
      <c r="W1948">
        <v>14</v>
      </c>
      <c r="X1948">
        <v>15</v>
      </c>
      <c r="Y1948">
        <v>16</v>
      </c>
      <c r="Z1948">
        <v>15</v>
      </c>
      <c r="AA1948">
        <v>1</v>
      </c>
      <c r="AB1948">
        <v>40</v>
      </c>
      <c r="AC1948" t="s">
        <v>60</v>
      </c>
      <c r="AD1948" t="s">
        <v>60</v>
      </c>
      <c r="AE1948" t="s">
        <v>80</v>
      </c>
      <c r="AF1948" t="s">
        <v>68</v>
      </c>
      <c r="AI1948">
        <v>1</v>
      </c>
      <c r="AJ1948" t="s">
        <v>60</v>
      </c>
      <c r="AK1948">
        <v>1.4999999999999999E-4</v>
      </c>
      <c r="AL1948" t="s">
        <v>60</v>
      </c>
      <c r="AM1948" t="s">
        <v>60</v>
      </c>
      <c r="AN1948" t="s">
        <v>60</v>
      </c>
      <c r="AO1948" t="s">
        <v>60</v>
      </c>
      <c r="AP1948" t="s">
        <v>60</v>
      </c>
      <c r="AQ1948" t="s">
        <v>60</v>
      </c>
      <c r="AR1948" t="s">
        <v>60</v>
      </c>
      <c r="AS1948" t="s">
        <v>60</v>
      </c>
      <c r="AT1948">
        <v>3.9733333333333301E-2</v>
      </c>
      <c r="AU1948">
        <v>4.6666666666666697E-2</v>
      </c>
      <c r="AV1948">
        <v>7.3333333333333306E-2</v>
      </c>
      <c r="AW1948">
        <v>0.26233333333333297</v>
      </c>
      <c r="AX1948">
        <v>0.38073333333333298</v>
      </c>
      <c r="AY1948">
        <v>4.8733333333333304</v>
      </c>
      <c r="AZ1948">
        <v>0.238044444444444</v>
      </c>
      <c r="BA1948">
        <v>0.05</v>
      </c>
      <c r="BB1948" t="s">
        <v>1287</v>
      </c>
      <c r="BC1948" s="1" t="s">
        <v>1288</v>
      </c>
      <c r="BD1948" t="s">
        <v>1291</v>
      </c>
      <c r="BE1948" t="s">
        <v>96</v>
      </c>
      <c r="BF1948">
        <v>37.468955989999998</v>
      </c>
      <c r="BG1948">
        <v>-91.08859253</v>
      </c>
      <c r="BH1948" t="s">
        <v>109</v>
      </c>
      <c r="BI1948" t="s">
        <v>60</v>
      </c>
      <c r="BJ1948">
        <v>0.15</v>
      </c>
    </row>
    <row r="1949" spans="1:62" x14ac:dyDescent="0.3">
      <c r="A1949" s="1" t="s">
        <v>1292</v>
      </c>
      <c r="B1949" s="1" t="s">
        <v>157</v>
      </c>
      <c r="C1949" t="s">
        <v>1250</v>
      </c>
      <c r="D1949">
        <v>2011</v>
      </c>
      <c r="E1949" t="s">
        <v>158</v>
      </c>
      <c r="F1949" t="s">
        <v>59</v>
      </c>
      <c r="G1949">
        <v>6.0000000000000001E-3</v>
      </c>
      <c r="H1949">
        <v>7.0000000000000001E-3</v>
      </c>
      <c r="I1949">
        <v>7.8499999999999993E-3</v>
      </c>
      <c r="J1949">
        <v>1.6250000000000001E-2</v>
      </c>
      <c r="K1949">
        <v>3.6049999999999999E-2</v>
      </c>
      <c r="L1949">
        <v>0.12</v>
      </c>
      <c r="M1949">
        <v>6</v>
      </c>
      <c r="N1949" t="str">
        <f t="shared" si="30"/>
        <v>291790003_14129</v>
      </c>
      <c r="O1949" t="e">
        <f>VLOOKUP(N1949,'HEM3 monitor concs'!D:L,9,FALSE)</f>
        <v>#N/A</v>
      </c>
      <c r="P1949" t="e">
        <f>VLOOKUP(N1949,'HEM3 monitor concs'!D:L,6,FALSE)</f>
        <v>#N/A</v>
      </c>
      <c r="Q1949" s="3">
        <v>1.6944642857142901E-2</v>
      </c>
      <c r="R1949">
        <v>4.5220215259740299E-4</v>
      </c>
      <c r="S1949" s="5">
        <v>7.4999999999999997E-3</v>
      </c>
      <c r="T1949">
        <v>56</v>
      </c>
      <c r="U1949">
        <v>26</v>
      </c>
      <c r="V1949">
        <v>0</v>
      </c>
      <c r="W1949">
        <v>15</v>
      </c>
      <c r="X1949">
        <v>15</v>
      </c>
      <c r="Y1949">
        <v>15</v>
      </c>
      <c r="Z1949">
        <v>11</v>
      </c>
      <c r="AA1949">
        <v>1</v>
      </c>
      <c r="AB1949">
        <v>46.428571428571402</v>
      </c>
      <c r="AC1949" t="s">
        <v>60</v>
      </c>
      <c r="AD1949" t="s">
        <v>60</v>
      </c>
      <c r="AE1949" t="s">
        <v>80</v>
      </c>
      <c r="AF1949" t="s">
        <v>68</v>
      </c>
      <c r="AI1949">
        <v>1</v>
      </c>
      <c r="AJ1949" t="s">
        <v>60</v>
      </c>
      <c r="AK1949">
        <v>1.4999999999999999E-4</v>
      </c>
      <c r="AL1949" t="s">
        <v>60</v>
      </c>
      <c r="AM1949" t="s">
        <v>60</v>
      </c>
      <c r="AN1949" t="s">
        <v>60</v>
      </c>
      <c r="AO1949" t="s">
        <v>60</v>
      </c>
      <c r="AP1949" t="s">
        <v>60</v>
      </c>
      <c r="AQ1949" t="s">
        <v>60</v>
      </c>
      <c r="AR1949" t="s">
        <v>60</v>
      </c>
      <c r="AS1949" t="s">
        <v>60</v>
      </c>
      <c r="AT1949">
        <v>0.04</v>
      </c>
      <c r="AU1949">
        <v>4.6666666666666697E-2</v>
      </c>
      <c r="AV1949">
        <v>5.2333333333333301E-2</v>
      </c>
      <c r="AW1949">
        <v>0.108333333333333</v>
      </c>
      <c r="AX1949">
        <v>0.24033333333333301</v>
      </c>
      <c r="AY1949">
        <v>0.8</v>
      </c>
      <c r="AZ1949">
        <v>0.112964285714286</v>
      </c>
      <c r="BA1949">
        <v>0.05</v>
      </c>
      <c r="BB1949" t="s">
        <v>1287</v>
      </c>
      <c r="BC1949" s="1" t="s">
        <v>1288</v>
      </c>
      <c r="BD1949" t="s">
        <v>1293</v>
      </c>
      <c r="BE1949" t="s">
        <v>96</v>
      </c>
      <c r="BF1949">
        <v>37.364208220000002</v>
      </c>
      <c r="BG1949">
        <v>-91.122383119999995</v>
      </c>
      <c r="BH1949" t="s">
        <v>109</v>
      </c>
      <c r="BI1949" t="s">
        <v>60</v>
      </c>
      <c r="BJ1949">
        <v>0.15</v>
      </c>
    </row>
    <row r="1950" spans="1:62" x14ac:dyDescent="0.3">
      <c r="A1950" s="1" t="s">
        <v>1294</v>
      </c>
      <c r="B1950" s="1" t="s">
        <v>157</v>
      </c>
      <c r="C1950" t="s">
        <v>1250</v>
      </c>
      <c r="D1950">
        <v>2011</v>
      </c>
      <c r="E1950" t="s">
        <v>158</v>
      </c>
      <c r="F1950" t="s">
        <v>59</v>
      </c>
      <c r="G1950">
        <v>7.9900000000000006E-3</v>
      </c>
      <c r="H1950">
        <v>1.4749999999999999E-2</v>
      </c>
      <c r="I1950">
        <v>3.4500000000000003E-2</v>
      </c>
      <c r="J1950">
        <v>8.4250000000000005E-2</v>
      </c>
      <c r="K1950">
        <v>0.13539999999999999</v>
      </c>
      <c r="L1950">
        <v>0.51200000000000001</v>
      </c>
      <c r="M1950">
        <v>6</v>
      </c>
      <c r="N1950" t="str">
        <f t="shared" si="30"/>
        <v>291790034_14129</v>
      </c>
      <c r="O1950" t="e">
        <f>VLOOKUP(N1950,'HEM3 monitor concs'!D:L,9,FALSE)</f>
        <v>#N/A</v>
      </c>
      <c r="P1950" t="e">
        <f>VLOOKUP(N1950,'HEM3 monitor concs'!D:L,6,FALSE)</f>
        <v>#N/A</v>
      </c>
      <c r="Q1950" s="3">
        <v>6.36133333333333E-2</v>
      </c>
      <c r="R1950">
        <v>6.7568611751412403E-3</v>
      </c>
      <c r="S1950" s="5">
        <v>7.4999999999999997E-3</v>
      </c>
      <c r="T1950">
        <v>60</v>
      </c>
      <c r="U1950">
        <v>6</v>
      </c>
      <c r="V1950">
        <v>0</v>
      </c>
      <c r="W1950">
        <v>14</v>
      </c>
      <c r="X1950">
        <v>15</v>
      </c>
      <c r="Y1950">
        <v>16</v>
      </c>
      <c r="Z1950">
        <v>15</v>
      </c>
      <c r="AA1950">
        <v>1</v>
      </c>
      <c r="AB1950">
        <v>10</v>
      </c>
      <c r="AC1950" t="s">
        <v>60</v>
      </c>
      <c r="AD1950" t="s">
        <v>60</v>
      </c>
      <c r="AE1950" t="s">
        <v>80</v>
      </c>
      <c r="AF1950" t="s">
        <v>68</v>
      </c>
      <c r="AI1950">
        <v>1</v>
      </c>
      <c r="AJ1950" t="s">
        <v>60</v>
      </c>
      <c r="AK1950">
        <v>1.4999999999999999E-4</v>
      </c>
      <c r="AL1950" t="s">
        <v>60</v>
      </c>
      <c r="AM1950" t="s">
        <v>60</v>
      </c>
      <c r="AN1950" t="s">
        <v>60</v>
      </c>
      <c r="AO1950" t="s">
        <v>60</v>
      </c>
      <c r="AP1950" t="s">
        <v>60</v>
      </c>
      <c r="AQ1950" t="s">
        <v>60</v>
      </c>
      <c r="AR1950" t="s">
        <v>60</v>
      </c>
      <c r="AS1950" t="s">
        <v>60</v>
      </c>
      <c r="AT1950">
        <v>5.3266666666666698E-2</v>
      </c>
      <c r="AU1950">
        <v>9.83333333333333E-2</v>
      </c>
      <c r="AV1950">
        <v>0.23</v>
      </c>
      <c r="AW1950">
        <v>0.56166666666666698</v>
      </c>
      <c r="AX1950">
        <v>0.90266666666666695</v>
      </c>
      <c r="AY1950">
        <v>3.41333333333333</v>
      </c>
      <c r="AZ1950">
        <v>0.42408888888888902</v>
      </c>
      <c r="BA1950">
        <v>0.05</v>
      </c>
      <c r="BB1950" t="s">
        <v>1287</v>
      </c>
      <c r="BC1950" s="1" t="s">
        <v>1288</v>
      </c>
      <c r="BD1950" t="s">
        <v>1295</v>
      </c>
      <c r="BE1950" t="s">
        <v>96</v>
      </c>
      <c r="BF1950">
        <v>37.564914700000003</v>
      </c>
      <c r="BG1950">
        <v>-91.114356990000005</v>
      </c>
      <c r="BH1950" t="s">
        <v>109</v>
      </c>
      <c r="BI1950" t="s">
        <v>60</v>
      </c>
      <c r="BJ1950">
        <v>0.15</v>
      </c>
    </row>
    <row r="1951" spans="1:62" x14ac:dyDescent="0.3">
      <c r="A1951" s="1" t="s">
        <v>1298</v>
      </c>
      <c r="B1951" s="1" t="s">
        <v>157</v>
      </c>
      <c r="C1951" t="s">
        <v>1250</v>
      </c>
      <c r="D1951">
        <v>2011</v>
      </c>
      <c r="E1951" t="s">
        <v>158</v>
      </c>
      <c r="F1951" t="s">
        <v>59</v>
      </c>
      <c r="G1951">
        <v>8.0000000000000002E-3</v>
      </c>
      <c r="H1951">
        <v>1.26E-2</v>
      </c>
      <c r="I1951">
        <v>2.1999999999999999E-2</v>
      </c>
      <c r="J1951">
        <v>5.2999999999999999E-2</v>
      </c>
      <c r="K1951">
        <v>0.104</v>
      </c>
      <c r="L1951">
        <v>1.381</v>
      </c>
      <c r="M1951">
        <v>6</v>
      </c>
      <c r="N1951" t="str">
        <f t="shared" si="30"/>
        <v>291870006_14129</v>
      </c>
      <c r="O1951" t="e">
        <f>VLOOKUP(N1951,'HEM3 monitor concs'!D:L,9,FALSE)</f>
        <v>#N/A</v>
      </c>
      <c r="P1951" t="e">
        <f>VLOOKUP(N1951,'HEM3 monitor concs'!D:L,6,FALSE)</f>
        <v>#N/A</v>
      </c>
      <c r="Q1951" s="3">
        <v>6.1101639344262298E-2</v>
      </c>
      <c r="R1951">
        <v>3.1214381497267799E-2</v>
      </c>
      <c r="S1951" s="5">
        <v>7.4999999999999997E-3</v>
      </c>
      <c r="T1951">
        <v>61</v>
      </c>
      <c r="U1951">
        <v>4</v>
      </c>
      <c r="V1951">
        <v>0</v>
      </c>
      <c r="W1951">
        <v>15</v>
      </c>
      <c r="X1951">
        <v>15</v>
      </c>
      <c r="Y1951">
        <v>16</v>
      </c>
      <c r="Z1951">
        <v>15</v>
      </c>
      <c r="AA1951">
        <v>1</v>
      </c>
      <c r="AB1951">
        <v>6.5573770491803298</v>
      </c>
      <c r="AC1951" t="s">
        <v>60</v>
      </c>
      <c r="AD1951" t="s">
        <v>60</v>
      </c>
      <c r="AE1951" t="s">
        <v>80</v>
      </c>
      <c r="AF1951" t="s">
        <v>68</v>
      </c>
      <c r="AI1951">
        <v>1</v>
      </c>
      <c r="AJ1951" t="s">
        <v>60</v>
      </c>
      <c r="AK1951">
        <v>1.4999999999999999E-4</v>
      </c>
      <c r="AL1951" t="s">
        <v>60</v>
      </c>
      <c r="AM1951" t="s">
        <v>60</v>
      </c>
      <c r="AN1951" t="s">
        <v>60</v>
      </c>
      <c r="AO1951" t="s">
        <v>60</v>
      </c>
      <c r="AP1951" t="s">
        <v>60</v>
      </c>
      <c r="AQ1951" t="s">
        <v>60</v>
      </c>
      <c r="AR1951" t="s">
        <v>60</v>
      </c>
      <c r="AS1951" t="s">
        <v>60</v>
      </c>
      <c r="AT1951">
        <v>5.3333333333333302E-2</v>
      </c>
      <c r="AU1951">
        <v>8.4000000000000005E-2</v>
      </c>
      <c r="AV1951">
        <v>0.146666666666667</v>
      </c>
      <c r="AW1951">
        <v>0.353333333333333</v>
      </c>
      <c r="AX1951">
        <v>0.69333333333333302</v>
      </c>
      <c r="AY1951">
        <v>9.2066666666666706</v>
      </c>
      <c r="AZ1951">
        <v>0.40734426229508203</v>
      </c>
      <c r="BA1951">
        <v>0.05</v>
      </c>
      <c r="BB1951" t="s">
        <v>1296</v>
      </c>
      <c r="BC1951" s="1" t="s">
        <v>1299</v>
      </c>
      <c r="BD1951" t="s">
        <v>1300</v>
      </c>
      <c r="BE1951" t="s">
        <v>96</v>
      </c>
      <c r="BF1951">
        <v>37.864910129999998</v>
      </c>
      <c r="BG1951">
        <v>-90.50814819</v>
      </c>
      <c r="BH1951" t="s">
        <v>109</v>
      </c>
      <c r="BI1951" t="s">
        <v>60</v>
      </c>
      <c r="BJ1951">
        <v>0.15</v>
      </c>
    </row>
    <row r="1952" spans="1:62" x14ac:dyDescent="0.3">
      <c r="A1952" s="1" t="s">
        <v>1301</v>
      </c>
      <c r="B1952" s="1" t="s">
        <v>157</v>
      </c>
      <c r="C1952" t="s">
        <v>1250</v>
      </c>
      <c r="D1952">
        <v>2011</v>
      </c>
      <c r="E1952" t="s">
        <v>158</v>
      </c>
      <c r="F1952" t="s">
        <v>59</v>
      </c>
      <c r="G1952">
        <v>7.0000000000000001E-3</v>
      </c>
      <c r="H1952">
        <v>7.0000000000000001E-3</v>
      </c>
      <c r="I1952">
        <v>1.205E-2</v>
      </c>
      <c r="J1952">
        <v>2.4625000000000001E-2</v>
      </c>
      <c r="K1952">
        <v>4.163E-2</v>
      </c>
      <c r="L1952">
        <v>0.71160000000000001</v>
      </c>
      <c r="M1952">
        <v>6</v>
      </c>
      <c r="N1952" t="str">
        <f t="shared" si="30"/>
        <v>291870007_14129</v>
      </c>
      <c r="O1952" t="e">
        <f>VLOOKUP(N1952,'HEM3 monitor concs'!D:L,9,FALSE)</f>
        <v>#N/A</v>
      </c>
      <c r="P1952" t="e">
        <f>VLOOKUP(N1952,'HEM3 monitor concs'!D:L,6,FALSE)</f>
        <v>#N/A</v>
      </c>
      <c r="Q1952" s="3">
        <v>3.75666666666667E-2</v>
      </c>
      <c r="R1952">
        <v>1.22314163120567E-2</v>
      </c>
      <c r="S1952" s="5">
        <v>7.4999999999999997E-3</v>
      </c>
      <c r="T1952">
        <v>48</v>
      </c>
      <c r="U1952">
        <v>17</v>
      </c>
      <c r="V1952">
        <v>0</v>
      </c>
      <c r="W1952">
        <v>8</v>
      </c>
      <c r="X1952">
        <v>13</v>
      </c>
      <c r="Y1952">
        <v>14</v>
      </c>
      <c r="Z1952">
        <v>13</v>
      </c>
      <c r="AA1952">
        <v>1</v>
      </c>
      <c r="AB1952">
        <v>35.4166666666667</v>
      </c>
      <c r="AC1952" t="s">
        <v>60</v>
      </c>
      <c r="AD1952" t="s">
        <v>60</v>
      </c>
      <c r="AE1952" t="s">
        <v>80</v>
      </c>
      <c r="AF1952" t="s">
        <v>68</v>
      </c>
      <c r="AI1952">
        <v>1</v>
      </c>
      <c r="AJ1952" t="s">
        <v>60</v>
      </c>
      <c r="AK1952">
        <v>1.4999999999999999E-4</v>
      </c>
      <c r="AL1952" t="s">
        <v>60</v>
      </c>
      <c r="AM1952" t="s">
        <v>60</v>
      </c>
      <c r="AN1952" t="s">
        <v>60</v>
      </c>
      <c r="AO1952" t="s">
        <v>60</v>
      </c>
      <c r="AP1952" t="s">
        <v>60</v>
      </c>
      <c r="AQ1952" t="s">
        <v>60</v>
      </c>
      <c r="AR1952" t="s">
        <v>60</v>
      </c>
      <c r="AS1952" t="s">
        <v>60</v>
      </c>
      <c r="AT1952">
        <v>4.6666666666666697E-2</v>
      </c>
      <c r="AU1952">
        <v>4.6666666666666697E-2</v>
      </c>
      <c r="AV1952">
        <v>8.0333333333333298E-2</v>
      </c>
      <c r="AW1952">
        <v>0.16416666666666699</v>
      </c>
      <c r="AX1952">
        <v>0.27753333333333402</v>
      </c>
      <c r="AY1952">
        <v>4.7439999999999998</v>
      </c>
      <c r="AZ1952">
        <v>0.25044444444444403</v>
      </c>
      <c r="BA1952">
        <v>0.05</v>
      </c>
      <c r="BB1952" t="s">
        <v>1296</v>
      </c>
      <c r="BC1952" s="1" t="s">
        <v>1297</v>
      </c>
      <c r="BD1952" t="s">
        <v>1300</v>
      </c>
      <c r="BE1952" t="s">
        <v>96</v>
      </c>
      <c r="BF1952">
        <v>37.814189910000003</v>
      </c>
      <c r="BG1952">
        <v>-90.507484439999999</v>
      </c>
      <c r="BH1952" t="s">
        <v>64</v>
      </c>
      <c r="BI1952" t="s">
        <v>60</v>
      </c>
      <c r="BJ1952">
        <v>0.15</v>
      </c>
    </row>
    <row r="1953" spans="1:62" x14ac:dyDescent="0.3">
      <c r="A1953" s="1" t="s">
        <v>1302</v>
      </c>
      <c r="B1953" s="1" t="s">
        <v>78</v>
      </c>
      <c r="C1953" t="s">
        <v>1250</v>
      </c>
      <c r="D1953">
        <v>2011</v>
      </c>
      <c r="E1953" t="s">
        <v>79</v>
      </c>
      <c r="F1953" t="s">
        <v>59</v>
      </c>
      <c r="G1953">
        <v>7.4299999999999995E-4</v>
      </c>
      <c r="H1953">
        <v>1.4425E-3</v>
      </c>
      <c r="I1953">
        <v>2.14E-3</v>
      </c>
      <c r="J1953">
        <v>3.1099999999999999E-3</v>
      </c>
      <c r="K1953">
        <v>5.2370000000000003E-3</v>
      </c>
      <c r="L1953">
        <v>1.686E-2</v>
      </c>
      <c r="M1953">
        <v>3</v>
      </c>
      <c r="N1953" t="str">
        <f t="shared" si="30"/>
        <v>292070001_88128</v>
      </c>
      <c r="O1953" t="e">
        <f>VLOOKUP(N1953,'HEM3 monitor concs'!D:L,9,FALSE)</f>
        <v>#N/A</v>
      </c>
      <c r="P1953" t="e">
        <f>VLOOKUP(N1953,'HEM3 monitor concs'!D:L,6,FALSE)</f>
        <v>#N/A</v>
      </c>
      <c r="Q1953" s="3">
        <v>2.7320588235294099E-3</v>
      </c>
      <c r="R1953" s="2">
        <v>6.6134066103669204E-6</v>
      </c>
      <c r="S1953" s="5">
        <v>6.6156862745098003E-4</v>
      </c>
      <c r="T1953">
        <v>102</v>
      </c>
      <c r="U1953">
        <v>6</v>
      </c>
      <c r="V1953">
        <v>2</v>
      </c>
      <c r="W1953">
        <v>26</v>
      </c>
      <c r="X1953">
        <v>28</v>
      </c>
      <c r="Y1953">
        <v>18</v>
      </c>
      <c r="Z1953">
        <v>30</v>
      </c>
      <c r="AA1953">
        <v>1</v>
      </c>
      <c r="AB1953">
        <v>5.8823529411764701</v>
      </c>
      <c r="AC1953" t="s">
        <v>60</v>
      </c>
      <c r="AD1953" t="s">
        <v>60</v>
      </c>
      <c r="AE1953" t="s">
        <v>80</v>
      </c>
      <c r="AF1953" t="s">
        <v>68</v>
      </c>
      <c r="AI1953">
        <v>1</v>
      </c>
      <c r="AJ1953" t="s">
        <v>60</v>
      </c>
      <c r="AK1953">
        <v>1.4999999999999999E-4</v>
      </c>
      <c r="AL1953" t="s">
        <v>60</v>
      </c>
      <c r="AM1953" t="s">
        <v>60</v>
      </c>
      <c r="AN1953" t="s">
        <v>60</v>
      </c>
      <c r="AO1953" t="s">
        <v>60</v>
      </c>
      <c r="AP1953" t="s">
        <v>60</v>
      </c>
      <c r="AQ1953" t="s">
        <v>60</v>
      </c>
      <c r="AR1953" t="s">
        <v>60</v>
      </c>
      <c r="AS1953" t="s">
        <v>60</v>
      </c>
      <c r="AT1953">
        <v>4.9533333333333304E-3</v>
      </c>
      <c r="AU1953">
        <v>9.6166666666666692E-3</v>
      </c>
      <c r="AV1953">
        <v>1.42666666666667E-2</v>
      </c>
      <c r="AW1953">
        <v>2.0733333333333302E-2</v>
      </c>
      <c r="AX1953">
        <v>3.4913333333333303E-2</v>
      </c>
      <c r="AY1953">
        <v>0.1124</v>
      </c>
      <c r="AZ1953">
        <v>1.8213725490196099E-2</v>
      </c>
      <c r="BA1953">
        <v>4.4104575163398697E-3</v>
      </c>
      <c r="BB1953" t="s">
        <v>1303</v>
      </c>
      <c r="BC1953" s="1" t="s">
        <v>1304</v>
      </c>
      <c r="BD1953" t="s">
        <v>110</v>
      </c>
      <c r="BE1953" t="s">
        <v>96</v>
      </c>
      <c r="BF1953">
        <v>36.97000122</v>
      </c>
      <c r="BG1953">
        <v>-90.13999939</v>
      </c>
      <c r="BH1953" t="s">
        <v>64</v>
      </c>
      <c r="BI1953" t="s">
        <v>60</v>
      </c>
      <c r="BJ1953">
        <v>0.15</v>
      </c>
    </row>
    <row r="1954" spans="1:62" x14ac:dyDescent="0.3">
      <c r="A1954" s="1" t="s">
        <v>1302</v>
      </c>
      <c r="B1954" s="1" t="s">
        <v>81</v>
      </c>
      <c r="C1954" t="s">
        <v>1250</v>
      </c>
      <c r="D1954">
        <v>2011</v>
      </c>
      <c r="E1954" t="s">
        <v>82</v>
      </c>
      <c r="F1954" t="s">
        <v>59</v>
      </c>
      <c r="G1954">
        <v>5.5099999999999995E-4</v>
      </c>
      <c r="H1954">
        <v>8.4000000000000003E-4</v>
      </c>
      <c r="I1954">
        <v>1.415E-3</v>
      </c>
      <c r="J1954">
        <v>2.2824999999999998E-3</v>
      </c>
      <c r="K1954">
        <v>3.4520000000000002E-3</v>
      </c>
      <c r="L1954">
        <v>5.6499999999999996E-3</v>
      </c>
      <c r="M1954">
        <v>3</v>
      </c>
      <c r="N1954" t="str">
        <f t="shared" si="30"/>
        <v>292070001_88132</v>
      </c>
      <c r="O1954" t="e">
        <f>VLOOKUP(N1954,'HEM3 monitor concs'!D:L,9,FALSE)</f>
        <v>#N/A</v>
      </c>
      <c r="P1954" t="e">
        <f>VLOOKUP(N1954,'HEM3 monitor concs'!D:L,6,FALSE)</f>
        <v>#N/A</v>
      </c>
      <c r="Q1954" s="3">
        <v>1.69127450980392E-3</v>
      </c>
      <c r="R1954" s="2">
        <v>1.49578944865075E-6</v>
      </c>
      <c r="S1954" s="5">
        <v>3.3107843137254901E-4</v>
      </c>
      <c r="T1954">
        <v>102</v>
      </c>
      <c r="U1954">
        <v>7</v>
      </c>
      <c r="V1954">
        <v>1</v>
      </c>
      <c r="W1954">
        <v>26</v>
      </c>
      <c r="X1954">
        <v>28</v>
      </c>
      <c r="Y1954">
        <v>18</v>
      </c>
      <c r="Z1954">
        <v>30</v>
      </c>
      <c r="AA1954">
        <v>1</v>
      </c>
      <c r="AB1954">
        <v>6.8627450980392197</v>
      </c>
      <c r="AC1954" t="s">
        <v>60</v>
      </c>
      <c r="AD1954" t="s">
        <v>60</v>
      </c>
      <c r="AE1954" t="s">
        <v>83</v>
      </c>
      <c r="AF1954" t="s">
        <v>84</v>
      </c>
      <c r="AI1954">
        <v>1</v>
      </c>
      <c r="AJ1954" t="s">
        <v>60</v>
      </c>
      <c r="AK1954" s="2">
        <v>2.9999999999999997E-4</v>
      </c>
      <c r="AL1954" t="s">
        <v>60</v>
      </c>
      <c r="AM1954" t="s">
        <v>60</v>
      </c>
      <c r="AN1954" t="s">
        <v>60</v>
      </c>
      <c r="AO1954" t="s">
        <v>60</v>
      </c>
      <c r="AP1954" t="s">
        <v>60</v>
      </c>
      <c r="AQ1954" t="s">
        <v>60</v>
      </c>
      <c r="AR1954" t="s">
        <v>60</v>
      </c>
      <c r="AS1954" t="s">
        <v>60</v>
      </c>
      <c r="AT1954">
        <v>1.83666666666667E-3</v>
      </c>
      <c r="AU1954">
        <v>2.8E-3</v>
      </c>
      <c r="AV1954">
        <v>4.7166666666666702E-3</v>
      </c>
      <c r="AW1954">
        <v>7.6083333333333298E-3</v>
      </c>
      <c r="AX1954">
        <v>1.15066666666667E-2</v>
      </c>
      <c r="AY1954">
        <v>1.8833333333333299E-2</v>
      </c>
      <c r="AZ1954">
        <v>5.6375816993464098E-3</v>
      </c>
      <c r="BA1954">
        <v>1.10359477124183E-3</v>
      </c>
      <c r="BB1954" t="s">
        <v>1303</v>
      </c>
      <c r="BC1954" s="1" t="s">
        <v>1304</v>
      </c>
      <c r="BD1954" t="s">
        <v>110</v>
      </c>
      <c r="BE1954" t="s">
        <v>96</v>
      </c>
      <c r="BF1954">
        <v>36.97000122</v>
      </c>
      <c r="BG1954">
        <v>-90.13999939</v>
      </c>
      <c r="BH1954" t="s">
        <v>64</v>
      </c>
      <c r="BI1954" t="s">
        <v>60</v>
      </c>
      <c r="BJ1954">
        <v>0.3</v>
      </c>
    </row>
    <row r="1955" spans="1:62" x14ac:dyDescent="0.3">
      <c r="A1955" s="1" t="s">
        <v>1302</v>
      </c>
      <c r="B1955" s="1" t="s">
        <v>85</v>
      </c>
      <c r="C1955" t="s">
        <v>1250</v>
      </c>
      <c r="D1955">
        <v>2011</v>
      </c>
      <c r="E1955" t="s">
        <v>86</v>
      </c>
      <c r="F1955" t="s">
        <v>59</v>
      </c>
      <c r="G1955" s="2">
        <v>1.0000000000000099E-6</v>
      </c>
      <c r="H1955" s="2">
        <v>6.0000000000000002E-5</v>
      </c>
      <c r="I1955">
        <v>1.25E-4</v>
      </c>
      <c r="J1955">
        <v>2.3000000000000001E-4</v>
      </c>
      <c r="K1955">
        <v>4.7699999999999999E-4</v>
      </c>
      <c r="L1955">
        <v>1.0300000000000001E-3</v>
      </c>
      <c r="M1955">
        <v>3</v>
      </c>
      <c r="N1955" t="str">
        <f t="shared" si="30"/>
        <v>292070001_88136</v>
      </c>
      <c r="O1955" t="e">
        <f>VLOOKUP(N1955,'HEM3 monitor concs'!D:L,9,FALSE)</f>
        <v>#N/A</v>
      </c>
      <c r="P1955" t="e">
        <f>VLOOKUP(N1955,'HEM3 monitor concs'!D:L,6,FALSE)</f>
        <v>#N/A</v>
      </c>
      <c r="Q1955" s="3">
        <v>1.95980392156863E-4</v>
      </c>
      <c r="R1955" s="2">
        <v>4.5545068918656601E-8</v>
      </c>
      <c r="S1955" s="5">
        <v>1.1656862745097999E-4</v>
      </c>
      <c r="T1955">
        <v>102</v>
      </c>
      <c r="U1955">
        <v>48</v>
      </c>
      <c r="V1955">
        <v>11</v>
      </c>
      <c r="W1955">
        <v>26</v>
      </c>
      <c r="X1955">
        <v>28</v>
      </c>
      <c r="Y1955">
        <v>18</v>
      </c>
      <c r="Z1955">
        <v>30</v>
      </c>
      <c r="AA1955">
        <v>1</v>
      </c>
      <c r="AB1955">
        <v>47.058823529411796</v>
      </c>
      <c r="AC1955" t="s">
        <v>60</v>
      </c>
      <c r="AD1955" t="s">
        <v>60</v>
      </c>
      <c r="AE1955" t="s">
        <v>87</v>
      </c>
      <c r="AF1955" t="s">
        <v>62</v>
      </c>
      <c r="AG1955" t="s">
        <v>88</v>
      </c>
      <c r="AI1955">
        <v>1</v>
      </c>
      <c r="AJ1955">
        <v>4.8000000000000001E-4</v>
      </c>
      <c r="AK1955" s="2">
        <v>9.0000000000000006E-5</v>
      </c>
      <c r="AL1955">
        <v>4.8000000000000701E-4</v>
      </c>
      <c r="AM1955">
        <v>2.8799999999999999E-2</v>
      </c>
      <c r="AN1955">
        <v>0.06</v>
      </c>
      <c r="AO1955">
        <v>0.1104</v>
      </c>
      <c r="AP1955">
        <v>0.22896</v>
      </c>
      <c r="AQ1955">
        <v>0.49440000000000001</v>
      </c>
      <c r="AR1955">
        <v>9.40705882352941E-2</v>
      </c>
      <c r="AS1955">
        <v>5.5952941176470601E-2</v>
      </c>
      <c r="AT1955" s="2">
        <v>1.11111111111113E-5</v>
      </c>
      <c r="AU1955">
        <v>6.6666666666666697E-4</v>
      </c>
      <c r="AV1955">
        <v>1.38888888888889E-3</v>
      </c>
      <c r="AW1955">
        <v>2.55555555555556E-3</v>
      </c>
      <c r="AX1955">
        <v>5.3E-3</v>
      </c>
      <c r="AY1955">
        <v>1.1444444444444399E-2</v>
      </c>
      <c r="AZ1955">
        <v>2.1775599128540301E-3</v>
      </c>
      <c r="BA1955">
        <v>1.2952069716775599E-3</v>
      </c>
      <c r="BB1955" t="s">
        <v>1303</v>
      </c>
      <c r="BC1955" s="1" t="s">
        <v>1304</v>
      </c>
      <c r="BD1955" t="s">
        <v>110</v>
      </c>
      <c r="BE1955" t="s">
        <v>96</v>
      </c>
      <c r="BF1955">
        <v>36.97000122</v>
      </c>
      <c r="BG1955">
        <v>-90.13999939</v>
      </c>
      <c r="BH1955" t="s">
        <v>64</v>
      </c>
      <c r="BI1955">
        <v>2.0833333333333298E-3</v>
      </c>
      <c r="BJ1955">
        <v>0.09</v>
      </c>
    </row>
    <row r="1956" spans="1:62" x14ac:dyDescent="0.3">
      <c r="A1956" s="1" t="s">
        <v>1302</v>
      </c>
      <c r="B1956" s="1" t="s">
        <v>90</v>
      </c>
      <c r="C1956" t="s">
        <v>1250</v>
      </c>
      <c r="D1956">
        <v>2011</v>
      </c>
      <c r="E1956" t="s">
        <v>91</v>
      </c>
      <c r="F1956" t="s">
        <v>59</v>
      </c>
      <c r="G1956">
        <v>1.8200000000000001E-4</v>
      </c>
      <c r="H1956">
        <v>3.5E-4</v>
      </c>
      <c r="I1956">
        <v>6.0499999999999996E-4</v>
      </c>
      <c r="J1956">
        <v>1.0200000000000001E-3</v>
      </c>
      <c r="K1956">
        <v>1.4189999999999999E-3</v>
      </c>
      <c r="L1956">
        <v>3.0200000000000001E-3</v>
      </c>
      <c r="M1956">
        <v>3</v>
      </c>
      <c r="N1956" t="str">
        <f t="shared" si="30"/>
        <v>292070001_88154</v>
      </c>
      <c r="O1956">
        <f>VLOOKUP(N1956,'HEM3 monitor concs'!D:L,9,FALSE)</f>
        <v>2.0826635351E-4</v>
      </c>
      <c r="P1956">
        <f>VLOOKUP(N1956,'HEM3 monitor concs'!D:L,6,FALSE)</f>
        <v>8.2663535100000003E-6</v>
      </c>
      <c r="Q1956" s="3">
        <v>7.4196078431372503E-4</v>
      </c>
      <c r="R1956" s="2">
        <v>3.1764166181324001E-7</v>
      </c>
      <c r="S1956" s="5">
        <v>2.2215686274509801E-4</v>
      </c>
      <c r="T1956">
        <v>102</v>
      </c>
      <c r="U1956">
        <v>12</v>
      </c>
      <c r="V1956">
        <v>3</v>
      </c>
      <c r="W1956">
        <v>26</v>
      </c>
      <c r="X1956">
        <v>28</v>
      </c>
      <c r="Y1956">
        <v>18</v>
      </c>
      <c r="Z1956">
        <v>30</v>
      </c>
      <c r="AA1956">
        <v>1</v>
      </c>
      <c r="AB1956">
        <v>11.764705882352899</v>
      </c>
      <c r="AC1956" t="s">
        <v>60</v>
      </c>
      <c r="AD1956" t="s">
        <v>60</v>
      </c>
      <c r="AE1956" t="s">
        <v>92</v>
      </c>
      <c r="AF1956" t="s">
        <v>84</v>
      </c>
      <c r="AG1956" t="s">
        <v>93</v>
      </c>
      <c r="AH1956" t="s">
        <v>94</v>
      </c>
      <c r="AI1956">
        <v>1</v>
      </c>
      <c r="AJ1956" t="s">
        <v>60</v>
      </c>
      <c r="AK1956">
        <v>0.02</v>
      </c>
      <c r="AL1956" t="s">
        <v>60</v>
      </c>
      <c r="AM1956" t="s">
        <v>60</v>
      </c>
      <c r="AN1956" t="s">
        <v>60</v>
      </c>
      <c r="AO1956" t="s">
        <v>60</v>
      </c>
      <c r="AP1956" t="s">
        <v>60</v>
      </c>
      <c r="AQ1956" t="s">
        <v>60</v>
      </c>
      <c r="AR1956" t="s">
        <v>60</v>
      </c>
      <c r="AS1956" t="s">
        <v>60</v>
      </c>
      <c r="AT1956" s="2">
        <v>9.0999999999999993E-6</v>
      </c>
      <c r="AU1956" s="2">
        <v>1.7499999999999998E-5</v>
      </c>
      <c r="AV1956" s="2">
        <v>3.025E-5</v>
      </c>
      <c r="AW1956" s="2">
        <v>5.1E-5</v>
      </c>
      <c r="AX1956" s="2">
        <v>7.0950000000000003E-5</v>
      </c>
      <c r="AY1956">
        <v>1.5100000000000001E-4</v>
      </c>
      <c r="AZ1956" s="2">
        <v>3.7098039215686297E-5</v>
      </c>
      <c r="BA1956" s="2">
        <v>1.1107843137254899E-5</v>
      </c>
      <c r="BB1956" t="s">
        <v>1303</v>
      </c>
      <c r="BC1956" s="1" t="s">
        <v>1304</v>
      </c>
      <c r="BD1956" t="s">
        <v>110</v>
      </c>
      <c r="BE1956" t="s">
        <v>96</v>
      </c>
      <c r="BF1956">
        <v>36.97000122</v>
      </c>
      <c r="BG1956">
        <v>-90.13999939</v>
      </c>
      <c r="BH1956" t="s">
        <v>64</v>
      </c>
      <c r="BI1956" t="s">
        <v>60</v>
      </c>
      <c r="BJ1956">
        <v>20</v>
      </c>
    </row>
    <row r="1957" spans="1:62" x14ac:dyDescent="0.3">
      <c r="A1957" s="1" t="s">
        <v>1305</v>
      </c>
      <c r="B1957" s="1" t="s">
        <v>78</v>
      </c>
      <c r="C1957" t="s">
        <v>1250</v>
      </c>
      <c r="D1957">
        <v>2011</v>
      </c>
      <c r="E1957" t="s">
        <v>79</v>
      </c>
      <c r="F1957" t="s">
        <v>59</v>
      </c>
      <c r="G1957">
        <v>4.8500000000000003E-4</v>
      </c>
      <c r="H1957">
        <v>9.2000000000000003E-4</v>
      </c>
      <c r="I1957">
        <v>1.5349999999999999E-3</v>
      </c>
      <c r="J1957">
        <v>2.1275000000000001E-3</v>
      </c>
      <c r="K1957">
        <v>3.0899999999999999E-3</v>
      </c>
      <c r="L1957">
        <v>5.2300000000000003E-3</v>
      </c>
      <c r="M1957">
        <v>3</v>
      </c>
      <c r="N1957" t="str">
        <f t="shared" si="30"/>
        <v>292130003_88128</v>
      </c>
      <c r="O1957" t="e">
        <f>VLOOKUP(N1957,'HEM3 monitor concs'!D:L,9,FALSE)</f>
        <v>#N/A</v>
      </c>
      <c r="P1957" t="e">
        <f>VLOOKUP(N1957,'HEM3 monitor concs'!D:L,6,FALSE)</f>
        <v>#N/A</v>
      </c>
      <c r="Q1957" s="3">
        <v>1.6141379310344801E-3</v>
      </c>
      <c r="R1957" s="2">
        <v>9.7766968515742109E-7</v>
      </c>
      <c r="S1957" s="5">
        <v>6.5663793103448297E-4</v>
      </c>
      <c r="T1957">
        <v>116</v>
      </c>
      <c r="U1957">
        <v>20</v>
      </c>
      <c r="V1957">
        <v>3</v>
      </c>
      <c r="W1957">
        <v>28</v>
      </c>
      <c r="X1957">
        <v>30</v>
      </c>
      <c r="Y1957">
        <v>28</v>
      </c>
      <c r="Z1957">
        <v>30</v>
      </c>
      <c r="AA1957">
        <v>1</v>
      </c>
      <c r="AB1957">
        <v>17.241379310344801</v>
      </c>
      <c r="AC1957" t="s">
        <v>60</v>
      </c>
      <c r="AD1957" t="s">
        <v>60</v>
      </c>
      <c r="AE1957" t="s">
        <v>80</v>
      </c>
      <c r="AF1957" t="s">
        <v>68</v>
      </c>
      <c r="AI1957">
        <v>1</v>
      </c>
      <c r="AJ1957" t="s">
        <v>60</v>
      </c>
      <c r="AK1957">
        <v>1.4999999999999999E-4</v>
      </c>
      <c r="AL1957" t="s">
        <v>60</v>
      </c>
      <c r="AM1957" t="s">
        <v>60</v>
      </c>
      <c r="AN1957" t="s">
        <v>60</v>
      </c>
      <c r="AO1957" t="s">
        <v>60</v>
      </c>
      <c r="AP1957" t="s">
        <v>60</v>
      </c>
      <c r="AQ1957" t="s">
        <v>60</v>
      </c>
      <c r="AR1957" t="s">
        <v>60</v>
      </c>
      <c r="AS1957" t="s">
        <v>60</v>
      </c>
      <c r="AT1957">
        <v>3.2333333333333298E-3</v>
      </c>
      <c r="AU1957">
        <v>6.13333333333333E-3</v>
      </c>
      <c r="AV1957">
        <v>1.0233333333333299E-2</v>
      </c>
      <c r="AW1957">
        <v>1.41833333333333E-2</v>
      </c>
      <c r="AX1957">
        <v>2.06E-2</v>
      </c>
      <c r="AY1957">
        <v>3.4866666666666699E-2</v>
      </c>
      <c r="AZ1957">
        <v>1.07609195402299E-2</v>
      </c>
      <c r="BA1957">
        <v>4.3775862068965504E-3</v>
      </c>
      <c r="BB1957" t="s">
        <v>1306</v>
      </c>
      <c r="BC1957" s="1" t="s">
        <v>1307</v>
      </c>
      <c r="BD1957" t="s">
        <v>1308</v>
      </c>
      <c r="BE1957" t="s">
        <v>96</v>
      </c>
      <c r="BF1957">
        <v>36.613880160000001</v>
      </c>
      <c r="BG1957">
        <v>-92.922279360000005</v>
      </c>
      <c r="BH1957" t="s">
        <v>64</v>
      </c>
      <c r="BI1957" t="s">
        <v>60</v>
      </c>
      <c r="BJ1957">
        <v>0.15</v>
      </c>
    </row>
    <row r="1958" spans="1:62" x14ac:dyDescent="0.3">
      <c r="A1958" s="1" t="s">
        <v>1305</v>
      </c>
      <c r="B1958" s="1" t="s">
        <v>81</v>
      </c>
      <c r="C1958" t="s">
        <v>1250</v>
      </c>
      <c r="D1958">
        <v>2011</v>
      </c>
      <c r="E1958" t="s">
        <v>82</v>
      </c>
      <c r="F1958" t="s">
        <v>59</v>
      </c>
      <c r="G1958">
        <v>2.2000000000000001E-4</v>
      </c>
      <c r="H1958">
        <v>5.4750000000000003E-4</v>
      </c>
      <c r="I1958">
        <v>8.6499999999999999E-4</v>
      </c>
      <c r="J1958">
        <v>1.4375E-3</v>
      </c>
      <c r="K1958">
        <v>1.9400000000000001E-3</v>
      </c>
      <c r="L1958">
        <v>5.2599999999999999E-3</v>
      </c>
      <c r="M1958">
        <v>3</v>
      </c>
      <c r="N1958" t="str">
        <f t="shared" si="30"/>
        <v>292130003_88132</v>
      </c>
      <c r="O1958" t="e">
        <f>VLOOKUP(N1958,'HEM3 monitor concs'!D:L,9,FALSE)</f>
        <v>#N/A</v>
      </c>
      <c r="P1958" t="e">
        <f>VLOOKUP(N1958,'HEM3 monitor concs'!D:L,6,FALSE)</f>
        <v>#N/A</v>
      </c>
      <c r="Q1958" s="3">
        <v>1.09206896551724E-3</v>
      </c>
      <c r="R1958" s="2">
        <v>7.1784611694152903E-7</v>
      </c>
      <c r="S1958" s="5">
        <v>3.2844827586206898E-4</v>
      </c>
      <c r="T1958">
        <v>116</v>
      </c>
      <c r="U1958">
        <v>16</v>
      </c>
      <c r="V1958">
        <v>2</v>
      </c>
      <c r="W1958">
        <v>28</v>
      </c>
      <c r="X1958">
        <v>30</v>
      </c>
      <c r="Y1958">
        <v>28</v>
      </c>
      <c r="Z1958">
        <v>30</v>
      </c>
      <c r="AA1958">
        <v>1</v>
      </c>
      <c r="AB1958">
        <v>13.7931034482759</v>
      </c>
      <c r="AC1958" t="s">
        <v>60</v>
      </c>
      <c r="AD1958" t="s">
        <v>60</v>
      </c>
      <c r="AE1958" t="s">
        <v>83</v>
      </c>
      <c r="AF1958" t="s">
        <v>84</v>
      </c>
      <c r="AI1958">
        <v>1</v>
      </c>
      <c r="AJ1958" t="s">
        <v>60</v>
      </c>
      <c r="AK1958" s="2">
        <v>2.9999999999999997E-4</v>
      </c>
      <c r="AL1958" t="s">
        <v>60</v>
      </c>
      <c r="AM1958" t="s">
        <v>60</v>
      </c>
      <c r="AN1958" t="s">
        <v>60</v>
      </c>
      <c r="AO1958" t="s">
        <v>60</v>
      </c>
      <c r="AP1958" t="s">
        <v>60</v>
      </c>
      <c r="AQ1958" t="s">
        <v>60</v>
      </c>
      <c r="AR1958" t="s">
        <v>60</v>
      </c>
      <c r="AS1958" t="s">
        <v>60</v>
      </c>
      <c r="AT1958">
        <v>7.3333333333333302E-4</v>
      </c>
      <c r="AU1958">
        <v>1.825E-3</v>
      </c>
      <c r="AV1958">
        <v>2.8833333333333302E-3</v>
      </c>
      <c r="AW1958">
        <v>4.7916666666666698E-3</v>
      </c>
      <c r="AX1958">
        <v>6.46666666666667E-3</v>
      </c>
      <c r="AY1958">
        <v>1.75333333333333E-2</v>
      </c>
      <c r="AZ1958">
        <v>3.6402298850574701E-3</v>
      </c>
      <c r="BA1958">
        <v>1.0948275862068999E-3</v>
      </c>
      <c r="BB1958" t="s">
        <v>1306</v>
      </c>
      <c r="BC1958" s="1" t="s">
        <v>1307</v>
      </c>
      <c r="BD1958" t="s">
        <v>1308</v>
      </c>
      <c r="BE1958" t="s">
        <v>96</v>
      </c>
      <c r="BF1958">
        <v>36.613880160000001</v>
      </c>
      <c r="BG1958">
        <v>-92.922279360000005</v>
      </c>
      <c r="BH1958" t="s">
        <v>64</v>
      </c>
      <c r="BI1958" t="s">
        <v>60</v>
      </c>
      <c r="BJ1958">
        <v>0.3</v>
      </c>
    </row>
    <row r="1959" spans="1:62" x14ac:dyDescent="0.3">
      <c r="A1959" s="1" t="s">
        <v>1305</v>
      </c>
      <c r="B1959" s="1" t="s">
        <v>90</v>
      </c>
      <c r="C1959" t="s">
        <v>1250</v>
      </c>
      <c r="D1959">
        <v>2011</v>
      </c>
      <c r="E1959" t="s">
        <v>91</v>
      </c>
      <c r="F1959" t="s">
        <v>59</v>
      </c>
      <c r="G1959" s="2">
        <v>2.5000000000000001E-5</v>
      </c>
      <c r="H1959">
        <v>1.3999999999999999E-4</v>
      </c>
      <c r="I1959">
        <v>3.2499999999999999E-4</v>
      </c>
      <c r="J1959">
        <v>5.8E-4</v>
      </c>
      <c r="K1959">
        <v>7.3999999999999999E-4</v>
      </c>
      <c r="L1959">
        <v>1.14E-3</v>
      </c>
      <c r="M1959">
        <v>3</v>
      </c>
      <c r="N1959" t="str">
        <f t="shared" si="30"/>
        <v>292130003_88154</v>
      </c>
      <c r="O1959">
        <f>VLOOKUP(N1959,'HEM3 monitor concs'!D:L,9,FALSE)</f>
        <v>2.0007653739300001E-4</v>
      </c>
      <c r="P1959">
        <f>VLOOKUP(N1959,'HEM3 monitor concs'!D:L,6,FALSE)</f>
        <v>7.6537393000000002E-8</v>
      </c>
      <c r="Q1959" s="3">
        <v>3.6017241379310299E-4</v>
      </c>
      <c r="R1959" s="2">
        <v>7.4271274362818601E-8</v>
      </c>
      <c r="S1959" s="5">
        <v>2.2000000000000001E-4</v>
      </c>
      <c r="T1959">
        <v>116</v>
      </c>
      <c r="U1959">
        <v>44</v>
      </c>
      <c r="V1959">
        <v>9</v>
      </c>
      <c r="W1959">
        <v>28</v>
      </c>
      <c r="X1959">
        <v>30</v>
      </c>
      <c r="Y1959">
        <v>28</v>
      </c>
      <c r="Z1959">
        <v>30</v>
      </c>
      <c r="AA1959">
        <v>1</v>
      </c>
      <c r="AB1959">
        <v>37.931034482758598</v>
      </c>
      <c r="AC1959" t="s">
        <v>60</v>
      </c>
      <c r="AD1959" t="s">
        <v>60</v>
      </c>
      <c r="AE1959" t="s">
        <v>92</v>
      </c>
      <c r="AF1959" t="s">
        <v>84</v>
      </c>
      <c r="AG1959" t="s">
        <v>93</v>
      </c>
      <c r="AH1959" t="s">
        <v>94</v>
      </c>
      <c r="AI1959">
        <v>1</v>
      </c>
      <c r="AJ1959" t="s">
        <v>60</v>
      </c>
      <c r="AK1959">
        <v>0.02</v>
      </c>
      <c r="AL1959" t="s">
        <v>60</v>
      </c>
      <c r="AM1959" t="s">
        <v>60</v>
      </c>
      <c r="AN1959" t="s">
        <v>60</v>
      </c>
      <c r="AO1959" t="s">
        <v>60</v>
      </c>
      <c r="AP1959" t="s">
        <v>60</v>
      </c>
      <c r="AQ1959" t="s">
        <v>60</v>
      </c>
      <c r="AR1959" t="s">
        <v>60</v>
      </c>
      <c r="AS1959" t="s">
        <v>60</v>
      </c>
      <c r="AT1959" s="2">
        <v>1.2500000000000001E-6</v>
      </c>
      <c r="AU1959" s="2">
        <v>6.9999999999999999E-6</v>
      </c>
      <c r="AV1959" s="2">
        <v>1.6249999999999999E-5</v>
      </c>
      <c r="AW1959" s="2">
        <v>2.9E-5</v>
      </c>
      <c r="AX1959" s="2">
        <v>3.6999999999999998E-5</v>
      </c>
      <c r="AY1959" s="2">
        <v>5.7000000000000003E-5</v>
      </c>
      <c r="AZ1959" s="2">
        <v>1.8008620689655198E-5</v>
      </c>
      <c r="BA1959" s="2">
        <v>1.1E-5</v>
      </c>
      <c r="BB1959" t="s">
        <v>1306</v>
      </c>
      <c r="BC1959" s="1" t="s">
        <v>1307</v>
      </c>
      <c r="BD1959" t="s">
        <v>1308</v>
      </c>
      <c r="BE1959" t="s">
        <v>96</v>
      </c>
      <c r="BF1959">
        <v>36.613880160000001</v>
      </c>
      <c r="BG1959">
        <v>-92.922279360000005</v>
      </c>
      <c r="BH1959" t="s">
        <v>64</v>
      </c>
      <c r="BI1959" t="s">
        <v>60</v>
      </c>
      <c r="BJ1959">
        <v>20</v>
      </c>
    </row>
    <row r="1960" spans="1:62" x14ac:dyDescent="0.3">
      <c r="A1960" s="1" t="s">
        <v>1311</v>
      </c>
      <c r="B1960" s="1" t="s">
        <v>320</v>
      </c>
      <c r="C1960" t="s">
        <v>1250</v>
      </c>
      <c r="D1960">
        <v>2011</v>
      </c>
      <c r="E1960" t="s">
        <v>321</v>
      </c>
      <c r="F1960" t="s">
        <v>59</v>
      </c>
      <c r="G1960" s="2">
        <v>1.4039779999999999E-5</v>
      </c>
      <c r="H1960" s="2">
        <v>1.9320549999999999E-5</v>
      </c>
      <c r="I1960" s="2">
        <v>2.7243980000000001E-5</v>
      </c>
      <c r="J1960" s="2">
        <v>4.1370844999999997E-5</v>
      </c>
      <c r="K1960" s="2">
        <v>6.5560000000000002E-5</v>
      </c>
      <c r="L1960">
        <v>1.36465E-4</v>
      </c>
      <c r="M1960">
        <v>6</v>
      </c>
      <c r="N1960" t="str">
        <f t="shared" si="30"/>
        <v>295100085_14115</v>
      </c>
      <c r="O1960" t="e">
        <f>VLOOKUP(N1960,'HEM3 monitor concs'!D:L,9,FALSE)</f>
        <v>#N/A</v>
      </c>
      <c r="P1960" t="e">
        <f>VLOOKUP(N1960,'HEM3 monitor concs'!D:L,6,FALSE)</f>
        <v>#N/A</v>
      </c>
      <c r="Q1960" s="4">
        <v>3.4125063262295097E-5</v>
      </c>
      <c r="R1960" s="2">
        <v>5.43952489571988E-10</v>
      </c>
      <c r="S1960" s="6">
        <v>4.48770491803279E-6</v>
      </c>
      <c r="T1960">
        <v>61</v>
      </c>
      <c r="U1960">
        <v>1</v>
      </c>
      <c r="V1960">
        <v>1</v>
      </c>
      <c r="W1960">
        <v>15</v>
      </c>
      <c r="X1960">
        <v>14</v>
      </c>
      <c r="Y1960">
        <v>13</v>
      </c>
      <c r="Z1960">
        <v>19</v>
      </c>
      <c r="AA1960">
        <v>1</v>
      </c>
      <c r="AB1960">
        <v>1.63934426229508</v>
      </c>
      <c r="AC1960" t="s">
        <v>1312</v>
      </c>
      <c r="AD1960" t="s">
        <v>323</v>
      </c>
      <c r="AE1960" t="s">
        <v>324</v>
      </c>
      <c r="AF1960" t="s">
        <v>62</v>
      </c>
      <c r="AI1960">
        <v>1</v>
      </c>
      <c r="AJ1960">
        <v>1.2E-2</v>
      </c>
      <c r="AK1960" s="2">
        <v>1E-4</v>
      </c>
      <c r="AL1960">
        <v>0.16847735999999999</v>
      </c>
      <c r="AM1960">
        <v>0.23184660000000001</v>
      </c>
      <c r="AN1960">
        <v>0.32692776000000001</v>
      </c>
      <c r="AO1960">
        <v>0.49645013999999998</v>
      </c>
      <c r="AP1960">
        <v>0.78671999999999997</v>
      </c>
      <c r="AQ1960">
        <v>1.63758</v>
      </c>
      <c r="AR1960">
        <v>0.40950075914754103</v>
      </c>
      <c r="AS1960">
        <v>5.3852459016393399E-2</v>
      </c>
      <c r="AT1960">
        <v>1.4039780000000001E-4</v>
      </c>
      <c r="AU1960">
        <v>1.9320550000000001E-4</v>
      </c>
      <c r="AV1960">
        <v>2.7243980000000003E-4</v>
      </c>
      <c r="AW1960">
        <v>4.1370844999999998E-4</v>
      </c>
      <c r="AX1960">
        <v>6.556E-4</v>
      </c>
      <c r="AY1960">
        <v>1.36465E-3</v>
      </c>
      <c r="AZ1960">
        <v>3.4125063262295101E-4</v>
      </c>
      <c r="BA1960" s="2">
        <v>4.4877049180327898E-5</v>
      </c>
      <c r="BB1960" t="s">
        <v>1309</v>
      </c>
      <c r="BC1960" s="1" t="s">
        <v>1313</v>
      </c>
      <c r="BD1960" t="s">
        <v>1310</v>
      </c>
      <c r="BE1960" t="s">
        <v>106</v>
      </c>
      <c r="BF1960">
        <v>38.656435999999999</v>
      </c>
      <c r="BG1960">
        <v>-90.198661000000001</v>
      </c>
      <c r="BH1960" t="s">
        <v>109</v>
      </c>
      <c r="BI1960" s="2">
        <v>8.3333333333333303E-5</v>
      </c>
      <c r="BJ1960">
        <v>0.1</v>
      </c>
    </row>
    <row r="1961" spans="1:62" x14ac:dyDescent="0.3">
      <c r="A1961" s="1" t="s">
        <v>1311</v>
      </c>
      <c r="B1961" s="1" t="s">
        <v>113</v>
      </c>
      <c r="C1961" t="s">
        <v>1250</v>
      </c>
      <c r="D1961">
        <v>2011</v>
      </c>
      <c r="E1961" t="s">
        <v>114</v>
      </c>
      <c r="F1961" t="s">
        <v>59</v>
      </c>
      <c r="G1961">
        <v>4.0247819999999997E-2</v>
      </c>
      <c r="H1961">
        <v>5.3376159999999999E-2</v>
      </c>
      <c r="I1961">
        <v>7.3119840000000005E-2</v>
      </c>
      <c r="J1961">
        <v>0.1050707</v>
      </c>
      <c r="K1961">
        <v>0.15321370000000001</v>
      </c>
      <c r="L1961">
        <v>0.25594800000000001</v>
      </c>
      <c r="M1961">
        <v>6</v>
      </c>
      <c r="N1961" t="str">
        <f t="shared" si="30"/>
        <v>295100085_17141</v>
      </c>
      <c r="O1961" t="e">
        <f>VLOOKUP(N1961,'HEM3 monitor concs'!D:L,9,FALSE)</f>
        <v>#N/A</v>
      </c>
      <c r="P1961" t="e">
        <f>VLOOKUP(N1961,'HEM3 monitor concs'!D:L,6,FALSE)</f>
        <v>#N/A</v>
      </c>
      <c r="Q1961" s="3">
        <v>8.5658192131147504E-2</v>
      </c>
      <c r="R1961">
        <v>2.20174105757705E-3</v>
      </c>
      <c r="S1961" s="5">
        <v>1.3283442622950801E-4</v>
      </c>
      <c r="T1961">
        <v>61</v>
      </c>
      <c r="U1961">
        <v>0</v>
      </c>
      <c r="V1961">
        <v>0</v>
      </c>
      <c r="W1961">
        <v>14</v>
      </c>
      <c r="X1961">
        <v>13</v>
      </c>
      <c r="Y1961">
        <v>15</v>
      </c>
      <c r="Z1961">
        <v>19</v>
      </c>
      <c r="AA1961">
        <v>1</v>
      </c>
      <c r="AB1961">
        <v>0</v>
      </c>
      <c r="AC1961" t="s">
        <v>1312</v>
      </c>
      <c r="AD1961" t="s">
        <v>323</v>
      </c>
      <c r="AE1961" t="s">
        <v>115</v>
      </c>
      <c r="AF1961" t="s">
        <v>62</v>
      </c>
      <c r="AI1961">
        <v>1</v>
      </c>
      <c r="AJ1961" s="2">
        <v>3.4E-5</v>
      </c>
      <c r="AK1961">
        <v>3.0000000000000001E-3</v>
      </c>
      <c r="AL1961">
        <v>1.36842588</v>
      </c>
      <c r="AM1961">
        <v>1.81478944</v>
      </c>
      <c r="AN1961">
        <v>2.48607456</v>
      </c>
      <c r="AO1961">
        <v>3.5724038</v>
      </c>
      <c r="AP1961">
        <v>5.2092657999999998</v>
      </c>
      <c r="AQ1961">
        <v>8.7022320000000004</v>
      </c>
      <c r="AR1961">
        <v>2.9123785324590199</v>
      </c>
      <c r="AS1961">
        <v>4.51637049180328E-3</v>
      </c>
      <c r="AT1961">
        <v>1.3415939999999999E-2</v>
      </c>
      <c r="AU1961">
        <v>1.7792053333333301E-2</v>
      </c>
      <c r="AV1961">
        <v>2.4373280000000001E-2</v>
      </c>
      <c r="AW1961">
        <v>3.50235666666667E-2</v>
      </c>
      <c r="AX1961">
        <v>5.1071233333333299E-2</v>
      </c>
      <c r="AY1961">
        <v>8.5316000000000003E-2</v>
      </c>
      <c r="AZ1961">
        <v>2.8552730710382501E-2</v>
      </c>
      <c r="BA1961" s="2">
        <v>4.4278142076502702E-5</v>
      </c>
      <c r="BB1961" t="s">
        <v>1309</v>
      </c>
      <c r="BC1961" s="1" t="s">
        <v>1313</v>
      </c>
      <c r="BD1961" t="s">
        <v>1310</v>
      </c>
      <c r="BE1961" t="s">
        <v>106</v>
      </c>
      <c r="BF1961">
        <v>38.656435999999999</v>
      </c>
      <c r="BG1961">
        <v>-90.198661000000001</v>
      </c>
      <c r="BH1961" t="s">
        <v>109</v>
      </c>
      <c r="BI1961">
        <v>2.9411764705882401E-2</v>
      </c>
      <c r="BJ1961">
        <v>3</v>
      </c>
    </row>
    <row r="1962" spans="1:62" x14ac:dyDescent="0.3">
      <c r="A1962" s="1" t="s">
        <v>1311</v>
      </c>
      <c r="B1962" s="1" t="s">
        <v>116</v>
      </c>
      <c r="C1962" t="s">
        <v>1250</v>
      </c>
      <c r="D1962">
        <v>2011</v>
      </c>
      <c r="E1962" t="s">
        <v>117</v>
      </c>
      <c r="F1962" t="s">
        <v>59</v>
      </c>
      <c r="G1962">
        <v>9.0815359999999996E-4</v>
      </c>
      <c r="H1962">
        <v>1.669584E-3</v>
      </c>
      <c r="I1962">
        <v>3.47752E-3</v>
      </c>
      <c r="J1962">
        <v>7.2098020000000004E-3</v>
      </c>
      <c r="K1962">
        <v>1.2868020000000001E-2</v>
      </c>
      <c r="L1962">
        <v>3.0695710000000001E-2</v>
      </c>
      <c r="M1962">
        <v>6</v>
      </c>
      <c r="N1962" t="str">
        <f t="shared" si="30"/>
        <v>295100085_17147</v>
      </c>
      <c r="O1962" t="e">
        <f>VLOOKUP(N1962,'HEM3 monitor concs'!D:L,9,FALSE)</f>
        <v>#N/A</v>
      </c>
      <c r="P1962" t="e">
        <f>VLOOKUP(N1962,'HEM3 monitor concs'!D:L,6,FALSE)</f>
        <v>#N/A</v>
      </c>
      <c r="Q1962" s="3">
        <v>5.3861431540983603E-3</v>
      </c>
      <c r="R1962" s="2">
        <v>3.0491114766693199E-5</v>
      </c>
      <c r="S1962" s="6">
        <v>4.66868852459016E-5</v>
      </c>
      <c r="T1962">
        <v>61</v>
      </c>
      <c r="U1962">
        <v>0</v>
      </c>
      <c r="V1962">
        <v>0</v>
      </c>
      <c r="W1962">
        <v>14</v>
      </c>
      <c r="X1962">
        <v>13</v>
      </c>
      <c r="Y1962">
        <v>15</v>
      </c>
      <c r="Z1962">
        <v>19</v>
      </c>
      <c r="AA1962">
        <v>1</v>
      </c>
      <c r="AB1962">
        <v>0</v>
      </c>
      <c r="AC1962" t="s">
        <v>1312</v>
      </c>
      <c r="AD1962" t="s">
        <v>323</v>
      </c>
      <c r="AE1962" t="s">
        <v>118</v>
      </c>
      <c r="AI1962">
        <v>1</v>
      </c>
      <c r="AJ1962" s="2">
        <v>8.7999999999999998E-5</v>
      </c>
      <c r="AK1962" t="s">
        <v>60</v>
      </c>
      <c r="AL1962">
        <v>7.9917516800000005E-2</v>
      </c>
      <c r="AM1962">
        <v>0.14692339200000001</v>
      </c>
      <c r="AN1962">
        <v>0.30602175999999998</v>
      </c>
      <c r="AO1962">
        <v>0.634462576</v>
      </c>
      <c r="AP1962">
        <v>1.13238576</v>
      </c>
      <c r="AQ1962">
        <v>2.7012224800000002</v>
      </c>
      <c r="AR1962">
        <v>0.47398059756065603</v>
      </c>
      <c r="AS1962">
        <v>4.1084459016393401E-3</v>
      </c>
      <c r="AT1962" t="s">
        <v>60</v>
      </c>
      <c r="AU1962" t="s">
        <v>60</v>
      </c>
      <c r="AV1962" t="s">
        <v>60</v>
      </c>
      <c r="AW1962" t="s">
        <v>60</v>
      </c>
      <c r="AX1962" t="s">
        <v>60</v>
      </c>
      <c r="AY1962" t="s">
        <v>60</v>
      </c>
      <c r="AZ1962" t="s">
        <v>60</v>
      </c>
      <c r="BA1962" t="s">
        <v>60</v>
      </c>
      <c r="BB1962" t="s">
        <v>1309</v>
      </c>
      <c r="BC1962" s="1" t="s">
        <v>1313</v>
      </c>
      <c r="BD1962" t="s">
        <v>1310</v>
      </c>
      <c r="BE1962" t="s">
        <v>106</v>
      </c>
      <c r="BF1962">
        <v>38.656435999999999</v>
      </c>
      <c r="BG1962">
        <v>-90.198661000000001</v>
      </c>
      <c r="BH1962" t="s">
        <v>109</v>
      </c>
      <c r="BI1962">
        <v>1.13636363636364E-2</v>
      </c>
      <c r="BJ1962" t="s">
        <v>60</v>
      </c>
    </row>
    <row r="1963" spans="1:62" x14ac:dyDescent="0.3">
      <c r="A1963" s="1" t="s">
        <v>1311</v>
      </c>
      <c r="B1963" s="1" t="s">
        <v>122</v>
      </c>
      <c r="C1963" t="s">
        <v>1250</v>
      </c>
      <c r="D1963">
        <v>2011</v>
      </c>
      <c r="E1963" t="s">
        <v>123</v>
      </c>
      <c r="F1963" t="s">
        <v>59</v>
      </c>
      <c r="G1963">
        <v>1.7908869999999999E-3</v>
      </c>
      <c r="H1963">
        <v>2.5312199999999998E-3</v>
      </c>
      <c r="I1963">
        <v>4.1216639999999997E-3</v>
      </c>
      <c r="J1963">
        <v>7.9504859999999997E-3</v>
      </c>
      <c r="K1963">
        <v>1.356224E-2</v>
      </c>
      <c r="L1963">
        <v>3.0309610000000001E-2</v>
      </c>
      <c r="M1963">
        <v>6</v>
      </c>
      <c r="N1963" t="str">
        <f t="shared" si="30"/>
        <v>295100085_17149</v>
      </c>
      <c r="O1963" t="e">
        <f>VLOOKUP(N1963,'HEM3 monitor concs'!D:L,9,FALSE)</f>
        <v>#N/A</v>
      </c>
      <c r="P1963" t="e">
        <f>VLOOKUP(N1963,'HEM3 monitor concs'!D:L,6,FALSE)</f>
        <v>#N/A</v>
      </c>
      <c r="Q1963" s="3">
        <v>6.07024018032787E-3</v>
      </c>
      <c r="R1963" s="2">
        <v>2.7924859280716201E-5</v>
      </c>
      <c r="S1963" s="6">
        <v>4.7777049180327901E-5</v>
      </c>
      <c r="T1963">
        <v>61</v>
      </c>
      <c r="U1963">
        <v>0</v>
      </c>
      <c r="V1963">
        <v>0</v>
      </c>
      <c r="W1963">
        <v>14</v>
      </c>
      <c r="X1963">
        <v>13</v>
      </c>
      <c r="Y1963">
        <v>15</v>
      </c>
      <c r="Z1963">
        <v>19</v>
      </c>
      <c r="AA1963">
        <v>1</v>
      </c>
      <c r="AB1963">
        <v>0</v>
      </c>
      <c r="AC1963" t="s">
        <v>1312</v>
      </c>
      <c r="AD1963" t="s">
        <v>323</v>
      </c>
      <c r="AE1963" t="s">
        <v>124</v>
      </c>
      <c r="AI1963">
        <v>1</v>
      </c>
      <c r="AJ1963" s="2">
        <v>8.7999999999999998E-5</v>
      </c>
      <c r="AK1963" t="s">
        <v>60</v>
      </c>
      <c r="AL1963">
        <v>0.15759805599999999</v>
      </c>
      <c r="AM1963">
        <v>0.22274736000000001</v>
      </c>
      <c r="AN1963">
        <v>0.36270643200000002</v>
      </c>
      <c r="AO1963">
        <v>0.69964276800000003</v>
      </c>
      <c r="AP1963">
        <v>1.1934771200000001</v>
      </c>
      <c r="AQ1963">
        <v>2.6672456800000002</v>
      </c>
      <c r="AR1963">
        <v>0.53418113586885196</v>
      </c>
      <c r="AS1963">
        <v>4.2043803278688499E-3</v>
      </c>
      <c r="AT1963" t="s">
        <v>60</v>
      </c>
      <c r="AU1963" t="s">
        <v>60</v>
      </c>
      <c r="AV1963" t="s">
        <v>60</v>
      </c>
      <c r="AW1963" t="s">
        <v>60</v>
      </c>
      <c r="AX1963" t="s">
        <v>60</v>
      </c>
      <c r="AY1963" t="s">
        <v>60</v>
      </c>
      <c r="AZ1963" t="s">
        <v>60</v>
      </c>
      <c r="BA1963" t="s">
        <v>60</v>
      </c>
      <c r="BB1963" t="s">
        <v>1309</v>
      </c>
      <c r="BC1963" s="1" t="s">
        <v>1313</v>
      </c>
      <c r="BD1963" t="s">
        <v>1310</v>
      </c>
      <c r="BE1963" t="s">
        <v>106</v>
      </c>
      <c r="BF1963">
        <v>38.656435999999999</v>
      </c>
      <c r="BG1963">
        <v>-90.198661000000001</v>
      </c>
      <c r="BH1963" t="s">
        <v>109</v>
      </c>
      <c r="BI1963">
        <v>1.13636363636364E-2</v>
      </c>
      <c r="BJ1963" t="s">
        <v>60</v>
      </c>
    </row>
    <row r="1964" spans="1:62" x14ac:dyDescent="0.3">
      <c r="A1964" s="1" t="s">
        <v>1311</v>
      </c>
      <c r="B1964" s="1" t="s">
        <v>125</v>
      </c>
      <c r="C1964" t="s">
        <v>1250</v>
      </c>
      <c r="D1964">
        <v>2011</v>
      </c>
      <c r="E1964" t="s">
        <v>126</v>
      </c>
      <c r="F1964" t="s">
        <v>59</v>
      </c>
      <c r="G1964">
        <v>1.0791990000000001E-3</v>
      </c>
      <c r="H1964">
        <v>1.531838E-3</v>
      </c>
      <c r="I1964">
        <v>2.4237809999999999E-3</v>
      </c>
      <c r="J1964">
        <v>4.7825100000000002E-3</v>
      </c>
      <c r="K1964">
        <v>7.6189150000000004E-3</v>
      </c>
      <c r="L1964">
        <v>1.050596E-2</v>
      </c>
      <c r="M1964">
        <v>6</v>
      </c>
      <c r="N1964" t="str">
        <f t="shared" si="30"/>
        <v>295100085_17201</v>
      </c>
      <c r="O1964" t="e">
        <f>VLOOKUP(N1964,'HEM3 monitor concs'!D:L,9,FALSE)</f>
        <v>#N/A</v>
      </c>
      <c r="P1964" t="e">
        <f>VLOOKUP(N1964,'HEM3 monitor concs'!D:L,6,FALSE)</f>
        <v>#N/A</v>
      </c>
      <c r="Q1964" s="3">
        <v>3.3483753885245899E-3</v>
      </c>
      <c r="R1964" s="2">
        <v>6.4944861286952496E-6</v>
      </c>
      <c r="S1964" s="6">
        <v>3.4650819672131102E-5</v>
      </c>
      <c r="T1964">
        <v>61</v>
      </c>
      <c r="U1964">
        <v>0</v>
      </c>
      <c r="V1964">
        <v>0</v>
      </c>
      <c r="W1964">
        <v>14</v>
      </c>
      <c r="X1964">
        <v>13</v>
      </c>
      <c r="Y1964">
        <v>15</v>
      </c>
      <c r="Z1964">
        <v>19</v>
      </c>
      <c r="AA1964">
        <v>1</v>
      </c>
      <c r="AB1964">
        <v>0</v>
      </c>
      <c r="AC1964" t="s">
        <v>1312</v>
      </c>
      <c r="AD1964" t="s">
        <v>323</v>
      </c>
      <c r="AE1964" t="s">
        <v>127</v>
      </c>
      <c r="AI1964">
        <v>1</v>
      </c>
      <c r="AJ1964" s="2">
        <v>8.7999999999999998E-5</v>
      </c>
      <c r="AK1964" t="s">
        <v>60</v>
      </c>
      <c r="AL1964">
        <v>9.4969512000000006E-2</v>
      </c>
      <c r="AM1964">
        <v>0.134801744</v>
      </c>
      <c r="AN1964">
        <v>0.21329272799999999</v>
      </c>
      <c r="AO1964">
        <v>0.42086087999999999</v>
      </c>
      <c r="AP1964">
        <v>0.67046452000000001</v>
      </c>
      <c r="AQ1964">
        <v>0.92452447999999998</v>
      </c>
      <c r="AR1964">
        <v>0.29465703419016398</v>
      </c>
      <c r="AS1964">
        <v>3.0492721311475399E-3</v>
      </c>
      <c r="AT1964" t="s">
        <v>60</v>
      </c>
      <c r="AU1964" t="s">
        <v>60</v>
      </c>
      <c r="AV1964" t="s">
        <v>60</v>
      </c>
      <c r="AW1964" t="s">
        <v>60</v>
      </c>
      <c r="AX1964" t="s">
        <v>60</v>
      </c>
      <c r="AY1964" t="s">
        <v>60</v>
      </c>
      <c r="AZ1964" t="s">
        <v>60</v>
      </c>
      <c r="BA1964" t="s">
        <v>60</v>
      </c>
      <c r="BB1964" t="s">
        <v>1309</v>
      </c>
      <c r="BC1964" s="1" t="s">
        <v>1313</v>
      </c>
      <c r="BD1964" t="s">
        <v>1310</v>
      </c>
      <c r="BE1964" t="s">
        <v>106</v>
      </c>
      <c r="BF1964">
        <v>38.656435999999999</v>
      </c>
      <c r="BG1964">
        <v>-90.198661000000001</v>
      </c>
      <c r="BH1964" t="s">
        <v>109</v>
      </c>
      <c r="BI1964">
        <v>1.13636363636364E-2</v>
      </c>
      <c r="BJ1964" t="s">
        <v>60</v>
      </c>
    </row>
    <row r="1965" spans="1:62" x14ac:dyDescent="0.3">
      <c r="A1965" s="1" t="s">
        <v>1311</v>
      </c>
      <c r="B1965" s="1" t="s">
        <v>128</v>
      </c>
      <c r="C1965" t="s">
        <v>1250</v>
      </c>
      <c r="D1965">
        <v>2011</v>
      </c>
      <c r="E1965" t="s">
        <v>129</v>
      </c>
      <c r="F1965" t="s">
        <v>59</v>
      </c>
      <c r="G1965">
        <v>1.62518E-4</v>
      </c>
      <c r="H1965">
        <v>2.2217210000000001E-4</v>
      </c>
      <c r="I1965">
        <v>2.9810749999999999E-4</v>
      </c>
      <c r="J1965">
        <v>4.494368E-4</v>
      </c>
      <c r="K1965">
        <v>5.8795479999999996E-4</v>
      </c>
      <c r="L1965">
        <v>8.813235E-4</v>
      </c>
      <c r="M1965">
        <v>6</v>
      </c>
      <c r="N1965" t="str">
        <f t="shared" si="30"/>
        <v>295100085_17208</v>
      </c>
      <c r="O1965" t="e">
        <f>VLOOKUP(N1965,'HEM3 monitor concs'!D:L,9,FALSE)</f>
        <v>#N/A</v>
      </c>
      <c r="P1965" t="e">
        <f>VLOOKUP(N1965,'HEM3 monitor concs'!D:L,6,FALSE)</f>
        <v>#N/A</v>
      </c>
      <c r="Q1965" s="3">
        <v>3.5134104934426199E-4</v>
      </c>
      <c r="R1965" s="2">
        <v>3.8928129530047603E-8</v>
      </c>
      <c r="S1965" s="6">
        <v>3.5396721311475397E-5</v>
      </c>
      <c r="T1965">
        <v>61</v>
      </c>
      <c r="U1965">
        <v>1</v>
      </c>
      <c r="V1965">
        <v>0</v>
      </c>
      <c r="W1965">
        <v>14</v>
      </c>
      <c r="X1965">
        <v>13</v>
      </c>
      <c r="Y1965">
        <v>15</v>
      </c>
      <c r="Z1965">
        <v>19</v>
      </c>
      <c r="AA1965">
        <v>1</v>
      </c>
      <c r="AB1965">
        <v>1.63934426229508</v>
      </c>
      <c r="AC1965" t="s">
        <v>1312</v>
      </c>
      <c r="AD1965" t="s">
        <v>323</v>
      </c>
      <c r="AE1965" t="s">
        <v>130</v>
      </c>
      <c r="AI1965">
        <v>1</v>
      </c>
      <c r="AJ1965" s="2">
        <v>1.7600000000000001E-5</v>
      </c>
      <c r="AK1965" t="s">
        <v>60</v>
      </c>
      <c r="AL1965">
        <v>2.8603168000000002E-3</v>
      </c>
      <c r="AM1965">
        <v>3.9102289599999996E-3</v>
      </c>
      <c r="AN1965">
        <v>5.2466919999999998E-3</v>
      </c>
      <c r="AO1965">
        <v>7.9100876800000004E-3</v>
      </c>
      <c r="AP1965">
        <v>1.0348004480000001E-2</v>
      </c>
      <c r="AQ1965">
        <v>1.55112936E-2</v>
      </c>
      <c r="AR1965">
        <v>6.1836024684590197E-3</v>
      </c>
      <c r="AS1965">
        <v>6.2298229508196701E-4</v>
      </c>
      <c r="AT1965" t="s">
        <v>60</v>
      </c>
      <c r="AU1965" t="s">
        <v>60</v>
      </c>
      <c r="AV1965" t="s">
        <v>60</v>
      </c>
      <c r="AW1965" t="s">
        <v>60</v>
      </c>
      <c r="AX1965" t="s">
        <v>60</v>
      </c>
      <c r="AY1965" t="s">
        <v>60</v>
      </c>
      <c r="AZ1965" t="s">
        <v>60</v>
      </c>
      <c r="BA1965" t="s">
        <v>60</v>
      </c>
      <c r="BB1965" t="s">
        <v>1309</v>
      </c>
      <c r="BC1965" s="1" t="s">
        <v>1313</v>
      </c>
      <c r="BD1965" t="s">
        <v>1310</v>
      </c>
      <c r="BE1965" t="s">
        <v>106</v>
      </c>
      <c r="BF1965">
        <v>38.656435999999999</v>
      </c>
      <c r="BG1965">
        <v>-90.198661000000001</v>
      </c>
      <c r="BH1965" t="s">
        <v>109</v>
      </c>
      <c r="BI1965">
        <v>5.6818181818181802E-2</v>
      </c>
      <c r="BJ1965" t="s">
        <v>60</v>
      </c>
    </row>
    <row r="1966" spans="1:62" x14ac:dyDescent="0.3">
      <c r="A1966" s="1" t="s">
        <v>1311</v>
      </c>
      <c r="B1966" s="1" t="s">
        <v>131</v>
      </c>
      <c r="C1966" t="s">
        <v>1250</v>
      </c>
      <c r="D1966">
        <v>2011</v>
      </c>
      <c r="E1966" t="s">
        <v>132</v>
      </c>
      <c r="F1966" t="s">
        <v>59</v>
      </c>
      <c r="G1966" s="2">
        <v>5.8364250000000003E-5</v>
      </c>
      <c r="H1966" s="2">
        <v>6.992066E-5</v>
      </c>
      <c r="I1966">
        <v>1.0342790000000001E-4</v>
      </c>
      <c r="J1966">
        <v>1.806264E-4</v>
      </c>
      <c r="K1966">
        <v>2.9040290000000002E-4</v>
      </c>
      <c r="L1966">
        <v>4.8085020000000002E-4</v>
      </c>
      <c r="M1966">
        <v>6</v>
      </c>
      <c r="N1966" t="str">
        <f t="shared" si="30"/>
        <v>295100085_17215</v>
      </c>
      <c r="O1966" t="e">
        <f>VLOOKUP(N1966,'HEM3 monitor concs'!D:L,9,FALSE)</f>
        <v>#N/A</v>
      </c>
      <c r="P1966" t="e">
        <f>VLOOKUP(N1966,'HEM3 monitor concs'!D:L,6,FALSE)</f>
        <v>#N/A</v>
      </c>
      <c r="Q1966" s="3">
        <v>1.4772509934426201E-4</v>
      </c>
      <c r="R1966" s="2">
        <v>1.32122512283307E-8</v>
      </c>
      <c r="S1966" s="6">
        <v>7.5893442622950797E-5</v>
      </c>
      <c r="T1966">
        <v>61</v>
      </c>
      <c r="U1966">
        <v>14</v>
      </c>
      <c r="V1966">
        <v>1</v>
      </c>
      <c r="W1966">
        <v>14</v>
      </c>
      <c r="X1966">
        <v>13</v>
      </c>
      <c r="Y1966">
        <v>15</v>
      </c>
      <c r="Z1966">
        <v>19</v>
      </c>
      <c r="AA1966">
        <v>1</v>
      </c>
      <c r="AB1966">
        <v>22.9508196721311</v>
      </c>
      <c r="AC1966" t="s">
        <v>1312</v>
      </c>
      <c r="AD1966" t="s">
        <v>323</v>
      </c>
      <c r="AE1966" t="s">
        <v>133</v>
      </c>
      <c r="AI1966">
        <v>1</v>
      </c>
      <c r="AJ1966">
        <v>1.76E-4</v>
      </c>
      <c r="AK1966" t="s">
        <v>60</v>
      </c>
      <c r="AL1966">
        <v>1.0272108E-2</v>
      </c>
      <c r="AM1966">
        <v>1.230603616E-2</v>
      </c>
      <c r="AN1966">
        <v>1.8203310399999999E-2</v>
      </c>
      <c r="AO1966">
        <v>3.17902464E-2</v>
      </c>
      <c r="AP1966">
        <v>5.1110910400000001E-2</v>
      </c>
      <c r="AQ1966">
        <v>8.4629635199999997E-2</v>
      </c>
      <c r="AR1966">
        <v>2.59996174845902E-2</v>
      </c>
      <c r="AS1966">
        <v>1.33572459016393E-2</v>
      </c>
      <c r="AT1966" t="s">
        <v>60</v>
      </c>
      <c r="AU1966" t="s">
        <v>60</v>
      </c>
      <c r="AV1966" t="s">
        <v>60</v>
      </c>
      <c r="AW1966" t="s">
        <v>60</v>
      </c>
      <c r="AX1966" t="s">
        <v>60</v>
      </c>
      <c r="AY1966" t="s">
        <v>60</v>
      </c>
      <c r="AZ1966" t="s">
        <v>60</v>
      </c>
      <c r="BA1966" t="s">
        <v>60</v>
      </c>
      <c r="BB1966" t="s">
        <v>1309</v>
      </c>
      <c r="BC1966" s="1" t="s">
        <v>1313</v>
      </c>
      <c r="BD1966" t="s">
        <v>1310</v>
      </c>
      <c r="BE1966" t="s">
        <v>106</v>
      </c>
      <c r="BF1966">
        <v>38.656435999999999</v>
      </c>
      <c r="BG1966">
        <v>-90.198661000000001</v>
      </c>
      <c r="BH1966" t="s">
        <v>109</v>
      </c>
      <c r="BI1966">
        <v>5.6818181818181802E-3</v>
      </c>
      <c r="BJ1966" t="s">
        <v>60</v>
      </c>
    </row>
    <row r="1967" spans="1:62" x14ac:dyDescent="0.3">
      <c r="A1967" s="1" t="s">
        <v>1311</v>
      </c>
      <c r="B1967" s="1" t="s">
        <v>134</v>
      </c>
      <c r="C1967" t="s">
        <v>1250</v>
      </c>
      <c r="D1967">
        <v>2011</v>
      </c>
      <c r="E1967" t="s">
        <v>135</v>
      </c>
      <c r="F1967" t="s">
        <v>59</v>
      </c>
      <c r="G1967">
        <v>1.2029299999999999E-4</v>
      </c>
      <c r="H1967">
        <v>1.751259E-4</v>
      </c>
      <c r="I1967">
        <v>2.7292990000000002E-4</v>
      </c>
      <c r="J1967">
        <v>4.4972030000000002E-4</v>
      </c>
      <c r="K1967">
        <v>6.8629979999999997E-4</v>
      </c>
      <c r="L1967">
        <v>1.283974E-3</v>
      </c>
      <c r="M1967">
        <v>6</v>
      </c>
      <c r="N1967" t="str">
        <f t="shared" si="30"/>
        <v>295100085_17220</v>
      </c>
      <c r="O1967" t="e">
        <f>VLOOKUP(N1967,'HEM3 monitor concs'!D:L,9,FALSE)</f>
        <v>#N/A</v>
      </c>
      <c r="P1967" t="e">
        <f>VLOOKUP(N1967,'HEM3 monitor concs'!D:L,6,FALSE)</f>
        <v>#N/A</v>
      </c>
      <c r="Q1967" s="3">
        <v>3.5501650032786902E-4</v>
      </c>
      <c r="R1967" s="2">
        <v>7.30282697180697E-8</v>
      </c>
      <c r="S1967" s="6">
        <v>3.9739344262295097E-5</v>
      </c>
      <c r="T1967">
        <v>61</v>
      </c>
      <c r="U1967">
        <v>2</v>
      </c>
      <c r="V1967">
        <v>1</v>
      </c>
      <c r="W1967">
        <v>14</v>
      </c>
      <c r="X1967">
        <v>13</v>
      </c>
      <c r="Y1967">
        <v>15</v>
      </c>
      <c r="Z1967">
        <v>19</v>
      </c>
      <c r="AA1967">
        <v>1</v>
      </c>
      <c r="AB1967">
        <v>3.27868852459016</v>
      </c>
      <c r="AC1967" t="s">
        <v>1312</v>
      </c>
      <c r="AD1967" t="s">
        <v>323</v>
      </c>
      <c r="AE1967" t="s">
        <v>136</v>
      </c>
      <c r="AI1967">
        <v>1</v>
      </c>
      <c r="AJ1967">
        <v>1.76E-4</v>
      </c>
      <c r="AK1967" t="s">
        <v>60</v>
      </c>
      <c r="AL1967">
        <v>2.1171568000000002E-2</v>
      </c>
      <c r="AM1967">
        <v>3.0822158400000001E-2</v>
      </c>
      <c r="AN1967">
        <v>4.8035662399999998E-2</v>
      </c>
      <c r="AO1967">
        <v>7.9150772800000005E-2</v>
      </c>
      <c r="AP1967">
        <v>0.1207887648</v>
      </c>
      <c r="AQ1967">
        <v>0.22597942400000001</v>
      </c>
      <c r="AR1967">
        <v>6.2482904057704902E-2</v>
      </c>
      <c r="AS1967">
        <v>6.9941245901639403E-3</v>
      </c>
      <c r="AT1967" t="s">
        <v>60</v>
      </c>
      <c r="AU1967" t="s">
        <v>60</v>
      </c>
      <c r="AV1967" t="s">
        <v>60</v>
      </c>
      <c r="AW1967" t="s">
        <v>60</v>
      </c>
      <c r="AX1967" t="s">
        <v>60</v>
      </c>
      <c r="AY1967" t="s">
        <v>60</v>
      </c>
      <c r="AZ1967" t="s">
        <v>60</v>
      </c>
      <c r="BA1967" t="s">
        <v>60</v>
      </c>
      <c r="BB1967" t="s">
        <v>1309</v>
      </c>
      <c r="BC1967" s="1" t="s">
        <v>1313</v>
      </c>
      <c r="BD1967" t="s">
        <v>1310</v>
      </c>
      <c r="BE1967" t="s">
        <v>106</v>
      </c>
      <c r="BF1967">
        <v>38.656435999999999</v>
      </c>
      <c r="BG1967">
        <v>-90.198661000000001</v>
      </c>
      <c r="BH1967" t="s">
        <v>109</v>
      </c>
      <c r="BI1967">
        <v>5.6818181818181802E-3</v>
      </c>
      <c r="BJ1967" t="s">
        <v>60</v>
      </c>
    </row>
    <row r="1968" spans="1:62" x14ac:dyDescent="0.3">
      <c r="A1968" s="1" t="s">
        <v>1311</v>
      </c>
      <c r="B1968" s="1" t="s">
        <v>137</v>
      </c>
      <c r="C1968" t="s">
        <v>1250</v>
      </c>
      <c r="D1968">
        <v>2011</v>
      </c>
      <c r="E1968" t="s">
        <v>138</v>
      </c>
      <c r="F1968" t="s">
        <v>59</v>
      </c>
      <c r="G1968" s="2">
        <v>2.6890969999999998E-5</v>
      </c>
      <c r="H1968" s="2">
        <v>4.3168830000000001E-5</v>
      </c>
      <c r="I1968" s="2">
        <v>7.3153920000000006E-5</v>
      </c>
      <c r="J1968">
        <v>1.3044740000000001E-4</v>
      </c>
      <c r="K1968">
        <v>2.1207309999999999E-4</v>
      </c>
      <c r="L1968">
        <v>3.4203340000000002E-4</v>
      </c>
      <c r="M1968">
        <v>6</v>
      </c>
      <c r="N1968" t="str">
        <f t="shared" si="30"/>
        <v>295100085_17223</v>
      </c>
      <c r="O1968" t="e">
        <f>VLOOKUP(N1968,'HEM3 monitor concs'!D:L,9,FALSE)</f>
        <v>#N/A</v>
      </c>
      <c r="P1968" t="e">
        <f>VLOOKUP(N1968,'HEM3 monitor concs'!D:L,6,FALSE)</f>
        <v>#N/A</v>
      </c>
      <c r="Q1968" s="4">
        <v>9.7405731639344304E-5</v>
      </c>
      <c r="R1968" s="2">
        <v>6.0753109036341201E-9</v>
      </c>
      <c r="S1968" s="6">
        <v>5.4004917868852497E-5</v>
      </c>
      <c r="T1968">
        <v>61</v>
      </c>
      <c r="U1968">
        <v>18</v>
      </c>
      <c r="V1968">
        <v>4</v>
      </c>
      <c r="W1968">
        <v>14</v>
      </c>
      <c r="X1968">
        <v>13</v>
      </c>
      <c r="Y1968">
        <v>15</v>
      </c>
      <c r="Z1968">
        <v>19</v>
      </c>
      <c r="AA1968">
        <v>1</v>
      </c>
      <c r="AB1968">
        <v>29.508196721311499</v>
      </c>
      <c r="AC1968" t="s">
        <v>1312</v>
      </c>
      <c r="AD1968" t="s">
        <v>323</v>
      </c>
      <c r="AE1968" t="s">
        <v>139</v>
      </c>
      <c r="AI1968">
        <v>1</v>
      </c>
      <c r="AJ1968">
        <v>1.76E-4</v>
      </c>
      <c r="AK1968" t="s">
        <v>60</v>
      </c>
      <c r="AL1968">
        <v>4.7328107200000002E-3</v>
      </c>
      <c r="AM1968">
        <v>7.5977140799999999E-3</v>
      </c>
      <c r="AN1968">
        <v>1.2875089920000001E-2</v>
      </c>
      <c r="AO1968">
        <v>2.2958742399999999E-2</v>
      </c>
      <c r="AP1968">
        <v>3.73248656E-2</v>
      </c>
      <c r="AQ1968">
        <v>6.0197878400000002E-2</v>
      </c>
      <c r="AR1968">
        <v>1.71434087685246E-2</v>
      </c>
      <c r="AS1968">
        <v>9.5048655449180303E-3</v>
      </c>
      <c r="AT1968" t="s">
        <v>60</v>
      </c>
      <c r="AU1968" t="s">
        <v>60</v>
      </c>
      <c r="AV1968" t="s">
        <v>60</v>
      </c>
      <c r="AW1968" t="s">
        <v>60</v>
      </c>
      <c r="AX1968" t="s">
        <v>60</v>
      </c>
      <c r="AY1968" t="s">
        <v>60</v>
      </c>
      <c r="AZ1968" t="s">
        <v>60</v>
      </c>
      <c r="BA1968" t="s">
        <v>60</v>
      </c>
      <c r="BB1968" t="s">
        <v>1309</v>
      </c>
      <c r="BC1968" s="1" t="s">
        <v>1313</v>
      </c>
      <c r="BD1968" t="s">
        <v>1310</v>
      </c>
      <c r="BE1968" t="s">
        <v>106</v>
      </c>
      <c r="BF1968">
        <v>38.656435999999999</v>
      </c>
      <c r="BG1968">
        <v>-90.198661000000001</v>
      </c>
      <c r="BH1968" t="s">
        <v>109</v>
      </c>
      <c r="BI1968">
        <v>5.6818181818181802E-3</v>
      </c>
      <c r="BJ1968" t="s">
        <v>60</v>
      </c>
    </row>
    <row r="1969" spans="1:62" x14ac:dyDescent="0.3">
      <c r="A1969" s="1" t="s">
        <v>1311</v>
      </c>
      <c r="B1969" s="1" t="s">
        <v>140</v>
      </c>
      <c r="C1969" t="s">
        <v>1250</v>
      </c>
      <c r="D1969">
        <v>2011</v>
      </c>
      <c r="E1969" t="s">
        <v>141</v>
      </c>
      <c r="F1969" t="s">
        <v>59</v>
      </c>
      <c r="G1969" s="2">
        <v>5.2539510000000001E-5</v>
      </c>
      <c r="H1969" s="2">
        <v>8.72935E-5</v>
      </c>
      <c r="I1969">
        <v>1.327415E-4</v>
      </c>
      <c r="J1969">
        <v>2.348657E-4</v>
      </c>
      <c r="K1969">
        <v>3.5742579999999998E-4</v>
      </c>
      <c r="L1969">
        <v>6.5493449999999998E-4</v>
      </c>
      <c r="M1969">
        <v>6</v>
      </c>
      <c r="N1969" t="str">
        <f t="shared" si="30"/>
        <v>295100085_17224</v>
      </c>
      <c r="O1969" t="e">
        <f>VLOOKUP(N1969,'HEM3 monitor concs'!D:L,9,FALSE)</f>
        <v>#N/A</v>
      </c>
      <c r="P1969" t="e">
        <f>VLOOKUP(N1969,'HEM3 monitor concs'!D:L,6,FALSE)</f>
        <v>#N/A</v>
      </c>
      <c r="Q1969" s="3">
        <v>1.79380024426229E-4</v>
      </c>
      <c r="R1969" s="2">
        <v>1.87357748762383E-8</v>
      </c>
      <c r="S1969" s="6">
        <v>3.8703278688524601E-5</v>
      </c>
      <c r="T1969">
        <v>61</v>
      </c>
      <c r="U1969">
        <v>2</v>
      </c>
      <c r="V1969">
        <v>2</v>
      </c>
      <c r="W1969">
        <v>14</v>
      </c>
      <c r="X1969">
        <v>13</v>
      </c>
      <c r="Y1969">
        <v>15</v>
      </c>
      <c r="Z1969">
        <v>19</v>
      </c>
      <c r="AA1969">
        <v>1</v>
      </c>
      <c r="AB1969">
        <v>3.27868852459016</v>
      </c>
      <c r="AC1969" t="s">
        <v>1312</v>
      </c>
      <c r="AD1969" t="s">
        <v>323</v>
      </c>
      <c r="AE1969" t="s">
        <v>142</v>
      </c>
      <c r="AI1969">
        <v>1</v>
      </c>
      <c r="AJ1969" s="2">
        <v>8.7999999999999998E-5</v>
      </c>
      <c r="AK1969" t="s">
        <v>60</v>
      </c>
      <c r="AL1969">
        <v>4.6234768799999996E-3</v>
      </c>
      <c r="AM1969">
        <v>7.6818279999999999E-3</v>
      </c>
      <c r="AN1969">
        <v>1.1681252E-2</v>
      </c>
      <c r="AO1969">
        <v>2.0668181599999998E-2</v>
      </c>
      <c r="AP1969">
        <v>3.1453470400000003E-2</v>
      </c>
      <c r="AQ1969">
        <v>5.7634235999999998E-2</v>
      </c>
      <c r="AR1969">
        <v>1.5785442149508201E-2</v>
      </c>
      <c r="AS1969">
        <v>3.4058885245901601E-3</v>
      </c>
      <c r="AT1969" t="s">
        <v>60</v>
      </c>
      <c r="AU1969" t="s">
        <v>60</v>
      </c>
      <c r="AV1969" t="s">
        <v>60</v>
      </c>
      <c r="AW1969" t="s">
        <v>60</v>
      </c>
      <c r="AX1969" t="s">
        <v>60</v>
      </c>
      <c r="AY1969" t="s">
        <v>60</v>
      </c>
      <c r="AZ1969" t="s">
        <v>60</v>
      </c>
      <c r="BA1969" t="s">
        <v>60</v>
      </c>
      <c r="BB1969" t="s">
        <v>1309</v>
      </c>
      <c r="BC1969" s="1" t="s">
        <v>1313</v>
      </c>
      <c r="BD1969" t="s">
        <v>1310</v>
      </c>
      <c r="BE1969" t="s">
        <v>106</v>
      </c>
      <c r="BF1969">
        <v>38.656435999999999</v>
      </c>
      <c r="BG1969">
        <v>-90.198661000000001</v>
      </c>
      <c r="BH1969" t="s">
        <v>109</v>
      </c>
      <c r="BI1969">
        <v>1.13636363636364E-2</v>
      </c>
      <c r="BJ1969" t="s">
        <v>60</v>
      </c>
    </row>
    <row r="1970" spans="1:62" x14ac:dyDescent="0.3">
      <c r="A1970" s="1" t="s">
        <v>1311</v>
      </c>
      <c r="B1970" s="1" t="s">
        <v>143</v>
      </c>
      <c r="C1970" t="s">
        <v>1250</v>
      </c>
      <c r="D1970">
        <v>2011</v>
      </c>
      <c r="E1970" t="s">
        <v>144</v>
      </c>
      <c r="F1970" t="s">
        <v>59</v>
      </c>
      <c r="G1970" s="2">
        <v>5.1363889999999997E-5</v>
      </c>
      <c r="H1970" s="2">
        <v>8.1301489999999993E-5</v>
      </c>
      <c r="I1970">
        <v>1.3704249999999999E-4</v>
      </c>
      <c r="J1970">
        <v>2.211739E-4</v>
      </c>
      <c r="K1970">
        <v>3.3759149999999999E-4</v>
      </c>
      <c r="L1970">
        <v>7.8764779999999999E-4</v>
      </c>
      <c r="M1970">
        <v>6</v>
      </c>
      <c r="N1970" t="str">
        <f t="shared" si="30"/>
        <v>295100085_17237</v>
      </c>
      <c r="O1970" t="e">
        <f>VLOOKUP(N1970,'HEM3 monitor concs'!D:L,9,FALSE)</f>
        <v>#N/A</v>
      </c>
      <c r="P1970" t="e">
        <f>VLOOKUP(N1970,'HEM3 monitor concs'!D:L,6,FALSE)</f>
        <v>#N/A</v>
      </c>
      <c r="Q1970" s="3">
        <v>1.7609022836065599E-4</v>
      </c>
      <c r="R1970" s="2">
        <v>2.0250595036408798E-8</v>
      </c>
      <c r="S1970" s="6">
        <v>6.5088524754098394E-5</v>
      </c>
      <c r="T1970">
        <v>61</v>
      </c>
      <c r="U1970">
        <v>7</v>
      </c>
      <c r="V1970">
        <v>1</v>
      </c>
      <c r="W1970">
        <v>14</v>
      </c>
      <c r="X1970">
        <v>13</v>
      </c>
      <c r="Y1970">
        <v>15</v>
      </c>
      <c r="Z1970">
        <v>19</v>
      </c>
      <c r="AA1970">
        <v>1</v>
      </c>
      <c r="AB1970">
        <v>11.4754098360656</v>
      </c>
      <c r="AC1970" t="s">
        <v>1312</v>
      </c>
      <c r="AD1970" t="s">
        <v>323</v>
      </c>
      <c r="AE1970" t="s">
        <v>145</v>
      </c>
      <c r="AI1970">
        <v>1</v>
      </c>
      <c r="AJ1970" s="2">
        <v>8.7999999999999998E-5</v>
      </c>
      <c r="AK1970" t="s">
        <v>60</v>
      </c>
      <c r="AL1970">
        <v>4.5200223199999999E-3</v>
      </c>
      <c r="AM1970">
        <v>7.15453112E-3</v>
      </c>
      <c r="AN1970">
        <v>1.2059739999999999E-2</v>
      </c>
      <c r="AO1970">
        <v>1.94633032E-2</v>
      </c>
      <c r="AP1970">
        <v>2.9708051999999999E-2</v>
      </c>
      <c r="AQ1970">
        <v>6.9313006400000002E-2</v>
      </c>
      <c r="AR1970">
        <v>1.54959400957377E-2</v>
      </c>
      <c r="AS1970">
        <v>5.7277901783606604E-3</v>
      </c>
      <c r="AT1970" t="s">
        <v>60</v>
      </c>
      <c r="AU1970" t="s">
        <v>60</v>
      </c>
      <c r="AV1970" t="s">
        <v>60</v>
      </c>
      <c r="AW1970" t="s">
        <v>60</v>
      </c>
      <c r="AX1970" t="s">
        <v>60</v>
      </c>
      <c r="AY1970" t="s">
        <v>60</v>
      </c>
      <c r="AZ1970" t="s">
        <v>60</v>
      </c>
      <c r="BA1970" t="s">
        <v>60</v>
      </c>
      <c r="BB1970" t="s">
        <v>1309</v>
      </c>
      <c r="BC1970" s="1" t="s">
        <v>1313</v>
      </c>
      <c r="BD1970" t="s">
        <v>1310</v>
      </c>
      <c r="BE1970" t="s">
        <v>106</v>
      </c>
      <c r="BF1970">
        <v>38.656435999999999</v>
      </c>
      <c r="BG1970">
        <v>-90.198661000000001</v>
      </c>
      <c r="BH1970" t="s">
        <v>109</v>
      </c>
      <c r="BI1970">
        <v>1.13636363636364E-2</v>
      </c>
      <c r="BJ1970" t="s">
        <v>60</v>
      </c>
    </row>
    <row r="1971" spans="1:62" x14ac:dyDescent="0.3">
      <c r="A1971" s="1" t="s">
        <v>1311</v>
      </c>
      <c r="B1971" s="1" t="s">
        <v>146</v>
      </c>
      <c r="C1971" t="s">
        <v>1250</v>
      </c>
      <c r="D1971">
        <v>2011</v>
      </c>
      <c r="E1971" t="s">
        <v>147</v>
      </c>
      <c r="F1971" t="s">
        <v>59</v>
      </c>
      <c r="G1971" s="2">
        <v>3.6818469999999998E-5</v>
      </c>
      <c r="H1971" s="2">
        <v>5.556083E-5</v>
      </c>
      <c r="I1971" s="2">
        <v>9.3242820000000003E-5</v>
      </c>
      <c r="J1971">
        <v>1.737795E-4</v>
      </c>
      <c r="K1971">
        <v>2.8380369999999997E-4</v>
      </c>
      <c r="L1971">
        <v>6.1501269999999998E-4</v>
      </c>
      <c r="M1971">
        <v>6</v>
      </c>
      <c r="N1971" t="str">
        <f t="shared" si="30"/>
        <v>295100085_17242</v>
      </c>
      <c r="O1971" t="e">
        <f>VLOOKUP(N1971,'HEM3 monitor concs'!D:L,9,FALSE)</f>
        <v>#N/A</v>
      </c>
      <c r="P1971" t="e">
        <f>VLOOKUP(N1971,'HEM3 monitor concs'!D:L,6,FALSE)</f>
        <v>#N/A</v>
      </c>
      <c r="Q1971" s="3">
        <v>1.3779181934426199E-4</v>
      </c>
      <c r="R1971" s="2">
        <v>1.5189753818516799E-8</v>
      </c>
      <c r="S1971" s="6">
        <v>7.4309836065573797E-5</v>
      </c>
      <c r="T1971">
        <v>61</v>
      </c>
      <c r="U1971">
        <v>20</v>
      </c>
      <c r="V1971">
        <v>2</v>
      </c>
      <c r="W1971">
        <v>14</v>
      </c>
      <c r="X1971">
        <v>13</v>
      </c>
      <c r="Y1971">
        <v>15</v>
      </c>
      <c r="Z1971">
        <v>19</v>
      </c>
      <c r="AA1971">
        <v>1</v>
      </c>
      <c r="AB1971">
        <v>32.786885245901601</v>
      </c>
      <c r="AC1971" t="s">
        <v>1312</v>
      </c>
      <c r="AD1971" t="s">
        <v>323</v>
      </c>
      <c r="AE1971" t="s">
        <v>148</v>
      </c>
      <c r="AI1971">
        <v>1</v>
      </c>
      <c r="AJ1971">
        <v>1.7600000000000001E-3</v>
      </c>
      <c r="AK1971" t="s">
        <v>60</v>
      </c>
      <c r="AL1971">
        <v>6.4800507199999996E-2</v>
      </c>
      <c r="AM1971">
        <v>9.7787060800000006E-2</v>
      </c>
      <c r="AN1971">
        <v>0.16410736319999999</v>
      </c>
      <c r="AO1971">
        <v>0.30585192</v>
      </c>
      <c r="AP1971">
        <v>0.499494512</v>
      </c>
      <c r="AQ1971">
        <v>1.082422352</v>
      </c>
      <c r="AR1971">
        <v>0.242513602045902</v>
      </c>
      <c r="AS1971">
        <v>0.13078531147541</v>
      </c>
      <c r="AT1971" t="s">
        <v>60</v>
      </c>
      <c r="AU1971" t="s">
        <v>60</v>
      </c>
      <c r="AV1971" t="s">
        <v>60</v>
      </c>
      <c r="AW1971" t="s">
        <v>60</v>
      </c>
      <c r="AX1971" t="s">
        <v>60</v>
      </c>
      <c r="AY1971" t="s">
        <v>60</v>
      </c>
      <c r="AZ1971" t="s">
        <v>60</v>
      </c>
      <c r="BA1971" t="s">
        <v>60</v>
      </c>
      <c r="BB1971" t="s">
        <v>1309</v>
      </c>
      <c r="BC1971" s="1" t="s">
        <v>1313</v>
      </c>
      <c r="BD1971" t="s">
        <v>1310</v>
      </c>
      <c r="BE1971" t="s">
        <v>106</v>
      </c>
      <c r="BF1971">
        <v>38.656435999999999</v>
      </c>
      <c r="BG1971">
        <v>-90.198661000000001</v>
      </c>
      <c r="BH1971" t="s">
        <v>109</v>
      </c>
      <c r="BI1971">
        <v>5.6818181818181805E-4</v>
      </c>
      <c r="BJ1971" t="s">
        <v>60</v>
      </c>
    </row>
    <row r="1972" spans="1:62" x14ac:dyDescent="0.3">
      <c r="A1972" s="1" t="s">
        <v>1311</v>
      </c>
      <c r="B1972" s="1" t="s">
        <v>149</v>
      </c>
      <c r="C1972" t="s">
        <v>1250</v>
      </c>
      <c r="D1972">
        <v>2011</v>
      </c>
      <c r="E1972" t="s">
        <v>150</v>
      </c>
      <c r="F1972" t="s">
        <v>59</v>
      </c>
      <c r="G1972" s="2">
        <v>4.6882889999999997E-5</v>
      </c>
      <c r="H1972" s="2">
        <v>8.0675959999999995E-5</v>
      </c>
      <c r="I1972">
        <v>1.3058309999999999E-4</v>
      </c>
      <c r="J1972">
        <v>2.2119180000000001E-4</v>
      </c>
      <c r="K1972">
        <v>3.887497E-4</v>
      </c>
      <c r="L1972">
        <v>6.9269850000000001E-4</v>
      </c>
      <c r="M1972">
        <v>6</v>
      </c>
      <c r="N1972" t="str">
        <f t="shared" si="30"/>
        <v>295100085_17243</v>
      </c>
      <c r="O1972" t="e">
        <f>VLOOKUP(N1972,'HEM3 monitor concs'!D:L,9,FALSE)</f>
        <v>#N/A</v>
      </c>
      <c r="P1972" t="e">
        <f>VLOOKUP(N1972,'HEM3 monitor concs'!D:L,6,FALSE)</f>
        <v>#N/A</v>
      </c>
      <c r="Q1972" s="3">
        <v>1.7178759950819701E-4</v>
      </c>
      <c r="R1972" s="2">
        <v>1.79942039925588E-8</v>
      </c>
      <c r="S1972" s="6">
        <v>6.3122950983606597E-5</v>
      </c>
      <c r="T1972">
        <v>61</v>
      </c>
      <c r="U1972">
        <v>7</v>
      </c>
      <c r="V1972">
        <v>2</v>
      </c>
      <c r="W1972">
        <v>14</v>
      </c>
      <c r="X1972">
        <v>13</v>
      </c>
      <c r="Y1972">
        <v>15</v>
      </c>
      <c r="Z1972">
        <v>19</v>
      </c>
      <c r="AA1972">
        <v>1</v>
      </c>
      <c r="AB1972">
        <v>11.4754098360656</v>
      </c>
      <c r="AC1972" t="s">
        <v>1312</v>
      </c>
      <c r="AD1972" t="s">
        <v>323</v>
      </c>
      <c r="AE1972" t="s">
        <v>151</v>
      </c>
      <c r="AI1972">
        <v>1</v>
      </c>
      <c r="AJ1972">
        <v>1.76E-4</v>
      </c>
      <c r="AK1972" t="s">
        <v>60</v>
      </c>
      <c r="AL1972">
        <v>8.2513886399999993E-3</v>
      </c>
      <c r="AM1972">
        <v>1.4198968960000001E-2</v>
      </c>
      <c r="AN1972">
        <v>2.2982625600000001E-2</v>
      </c>
      <c r="AO1972">
        <v>3.89297568E-2</v>
      </c>
      <c r="AP1972">
        <v>6.8419947199999998E-2</v>
      </c>
      <c r="AQ1972">
        <v>0.121914936</v>
      </c>
      <c r="AR1972">
        <v>3.0234617513442599E-2</v>
      </c>
      <c r="AS1972">
        <v>1.11096393731148E-2</v>
      </c>
      <c r="AT1972" t="s">
        <v>60</v>
      </c>
      <c r="AU1972" t="s">
        <v>60</v>
      </c>
      <c r="AV1972" t="s">
        <v>60</v>
      </c>
      <c r="AW1972" t="s">
        <v>60</v>
      </c>
      <c r="AX1972" t="s">
        <v>60</v>
      </c>
      <c r="AY1972" t="s">
        <v>60</v>
      </c>
      <c r="AZ1972" t="s">
        <v>60</v>
      </c>
      <c r="BA1972" t="s">
        <v>60</v>
      </c>
      <c r="BB1972" t="s">
        <v>1309</v>
      </c>
      <c r="BC1972" s="1" t="s">
        <v>1313</v>
      </c>
      <c r="BD1972" t="s">
        <v>1310</v>
      </c>
      <c r="BE1972" t="s">
        <v>106</v>
      </c>
      <c r="BF1972">
        <v>38.656435999999999</v>
      </c>
      <c r="BG1972">
        <v>-90.198661000000001</v>
      </c>
      <c r="BH1972" t="s">
        <v>109</v>
      </c>
      <c r="BI1972">
        <v>5.6818181818181802E-3</v>
      </c>
      <c r="BJ1972" t="s">
        <v>60</v>
      </c>
    </row>
    <row r="1973" spans="1:62" x14ac:dyDescent="0.3">
      <c r="A1973" s="1" t="s">
        <v>1311</v>
      </c>
      <c r="B1973" s="1" t="s">
        <v>160</v>
      </c>
      <c r="C1973" t="s">
        <v>1250</v>
      </c>
      <c r="D1973">
        <v>2011</v>
      </c>
      <c r="E1973" t="s">
        <v>161</v>
      </c>
      <c r="F1973" t="s">
        <v>59</v>
      </c>
      <c r="G1973">
        <v>1.0630231999999999</v>
      </c>
      <c r="H1973">
        <v>1.612905</v>
      </c>
      <c r="I1973">
        <v>2.4006759999999998</v>
      </c>
      <c r="J1973">
        <v>3.456226</v>
      </c>
      <c r="K1973">
        <v>14.995658000000001</v>
      </c>
      <c r="L1973">
        <v>70.992739999999998</v>
      </c>
      <c r="M1973">
        <v>6</v>
      </c>
      <c r="N1973" t="str">
        <f t="shared" si="30"/>
        <v>295100085_42153</v>
      </c>
      <c r="O1973">
        <f>VLOOKUP(N1973,'HEM3 monitor concs'!D:L,9,FALSE)</f>
        <v>7.5055429202650001E-3</v>
      </c>
      <c r="P1973">
        <f>VLOOKUP(N1973,'HEM3 monitor concs'!D:L,6,FALSE)</f>
        <v>2.044090070212E-3</v>
      </c>
      <c r="Q1973" s="3">
        <v>7.2558342017543902</v>
      </c>
      <c r="R1973">
        <v>233.21247951178</v>
      </c>
      <c r="S1973" s="5">
        <v>0.1027527</v>
      </c>
      <c r="T1973">
        <v>57</v>
      </c>
      <c r="U1973">
        <v>0</v>
      </c>
      <c r="V1973">
        <v>0</v>
      </c>
      <c r="W1973">
        <v>14</v>
      </c>
      <c r="X1973">
        <v>15</v>
      </c>
      <c r="Y1973">
        <v>14</v>
      </c>
      <c r="Z1973">
        <v>14</v>
      </c>
      <c r="AA1973">
        <v>1</v>
      </c>
      <c r="AB1973">
        <v>0</v>
      </c>
      <c r="AC1973" t="s">
        <v>1312</v>
      </c>
      <c r="AD1973" t="s">
        <v>323</v>
      </c>
      <c r="AE1973" t="s">
        <v>162</v>
      </c>
      <c r="AF1973" t="s">
        <v>84</v>
      </c>
      <c r="AI1973">
        <v>1</v>
      </c>
      <c r="AJ1973" t="s">
        <v>60</v>
      </c>
      <c r="AK1973">
        <v>0.7</v>
      </c>
      <c r="AL1973" t="s">
        <v>60</v>
      </c>
      <c r="AM1973" t="s">
        <v>60</v>
      </c>
      <c r="AN1973" t="s">
        <v>60</v>
      </c>
      <c r="AO1973" t="s">
        <v>60</v>
      </c>
      <c r="AP1973" t="s">
        <v>60</v>
      </c>
      <c r="AQ1973" t="s">
        <v>60</v>
      </c>
      <c r="AR1973" t="s">
        <v>60</v>
      </c>
      <c r="AS1973" t="s">
        <v>60</v>
      </c>
      <c r="AT1973">
        <v>1.51860457142857E-3</v>
      </c>
      <c r="AU1973">
        <v>2.30415E-3</v>
      </c>
      <c r="AV1973">
        <v>3.42953714285714E-3</v>
      </c>
      <c r="AW1973">
        <v>4.9374657142857098E-3</v>
      </c>
      <c r="AX1973">
        <v>2.14223685714286E-2</v>
      </c>
      <c r="AY1973">
        <v>0.1014182</v>
      </c>
      <c r="AZ1973">
        <v>1.0365477431077699E-2</v>
      </c>
      <c r="BA1973">
        <v>1.46789571428571E-4</v>
      </c>
      <c r="BB1973" t="s">
        <v>1309</v>
      </c>
      <c r="BC1973" s="1" t="s">
        <v>1313</v>
      </c>
      <c r="BD1973" t="s">
        <v>1310</v>
      </c>
      <c r="BE1973" t="s">
        <v>106</v>
      </c>
      <c r="BF1973">
        <v>38.656435999999999</v>
      </c>
      <c r="BG1973">
        <v>-90.198661000000001</v>
      </c>
      <c r="BH1973" t="s">
        <v>109</v>
      </c>
      <c r="BI1973" t="s">
        <v>60</v>
      </c>
      <c r="BJ1973">
        <v>700</v>
      </c>
    </row>
    <row r="1974" spans="1:62" x14ac:dyDescent="0.3">
      <c r="A1974" s="1" t="s">
        <v>1311</v>
      </c>
      <c r="B1974" s="1" t="s">
        <v>168</v>
      </c>
      <c r="C1974" t="s">
        <v>1250</v>
      </c>
      <c r="D1974">
        <v>2011</v>
      </c>
      <c r="E1974" t="s">
        <v>169</v>
      </c>
      <c r="F1974" t="s">
        <v>59</v>
      </c>
      <c r="G1974">
        <v>3.9378603999999998E-2</v>
      </c>
      <c r="H1974">
        <v>6.1943869999999998E-2</v>
      </c>
      <c r="I1974">
        <v>8.1854399999999994E-2</v>
      </c>
      <c r="J1974">
        <v>0.10397720000000001</v>
      </c>
      <c r="K1974">
        <v>0.12565754000000001</v>
      </c>
      <c r="L1974">
        <v>0.27432279999999998</v>
      </c>
      <c r="M1974">
        <v>6</v>
      </c>
      <c r="N1974" t="str">
        <f t="shared" si="30"/>
        <v>295100085_43218</v>
      </c>
      <c r="O1974" t="e">
        <f>VLOOKUP(N1974,'HEM3 monitor concs'!D:L,9,FALSE)</f>
        <v>#N/A</v>
      </c>
      <c r="P1974" t="e">
        <f>VLOOKUP(N1974,'HEM3 monitor concs'!D:L,6,FALSE)</f>
        <v>#N/A</v>
      </c>
      <c r="Q1974" s="3">
        <v>8.4338360350877203E-2</v>
      </c>
      <c r="R1974">
        <v>2.3707213121205899E-3</v>
      </c>
      <c r="S1974" s="5">
        <v>1.548597E-2</v>
      </c>
      <c r="T1974">
        <v>57</v>
      </c>
      <c r="U1974">
        <v>5</v>
      </c>
      <c r="V1974">
        <v>5</v>
      </c>
      <c r="W1974">
        <v>14</v>
      </c>
      <c r="X1974">
        <v>15</v>
      </c>
      <c r="Y1974">
        <v>14</v>
      </c>
      <c r="Z1974">
        <v>14</v>
      </c>
      <c r="AA1974">
        <v>1</v>
      </c>
      <c r="AB1974">
        <v>8.7719298245614006</v>
      </c>
      <c r="AC1974" t="s">
        <v>1312</v>
      </c>
      <c r="AD1974" t="s">
        <v>323</v>
      </c>
      <c r="AE1974" t="s">
        <v>169</v>
      </c>
      <c r="AF1974" t="s">
        <v>170</v>
      </c>
      <c r="AI1974">
        <v>1</v>
      </c>
      <c r="AJ1974" s="2">
        <v>3.0000000000000001E-5</v>
      </c>
      <c r="AK1974">
        <v>2E-3</v>
      </c>
      <c r="AL1974">
        <v>1.1813581200000001</v>
      </c>
      <c r="AM1974">
        <v>1.8583160999999999</v>
      </c>
      <c r="AN1974">
        <v>2.455632</v>
      </c>
      <c r="AO1974">
        <v>3.119316</v>
      </c>
      <c r="AP1974">
        <v>3.7697262</v>
      </c>
      <c r="AQ1974">
        <v>8.2296840000000007</v>
      </c>
      <c r="AR1974">
        <v>2.5301508105263202</v>
      </c>
      <c r="AS1974">
        <v>0.46457910000000002</v>
      </c>
      <c r="AT1974">
        <v>1.9689301999999999E-2</v>
      </c>
      <c r="AU1974">
        <v>3.0971934999999999E-2</v>
      </c>
      <c r="AV1974">
        <v>4.0927199999999997E-2</v>
      </c>
      <c r="AW1974">
        <v>5.1988600000000003E-2</v>
      </c>
      <c r="AX1974">
        <v>6.2828770000000006E-2</v>
      </c>
      <c r="AY1974">
        <v>0.13716139999999999</v>
      </c>
      <c r="AZ1974">
        <v>4.2169180175438602E-2</v>
      </c>
      <c r="BA1974">
        <v>7.742985E-3</v>
      </c>
      <c r="BB1974" t="s">
        <v>1309</v>
      </c>
      <c r="BC1974" s="1" t="s">
        <v>1313</v>
      </c>
      <c r="BD1974" t="s">
        <v>1310</v>
      </c>
      <c r="BE1974" t="s">
        <v>106</v>
      </c>
      <c r="BF1974">
        <v>38.656435999999999</v>
      </c>
      <c r="BG1974">
        <v>-90.198661000000001</v>
      </c>
      <c r="BH1974" t="s">
        <v>109</v>
      </c>
      <c r="BI1974">
        <v>3.3333333333333298E-2</v>
      </c>
      <c r="BJ1974">
        <v>2</v>
      </c>
    </row>
    <row r="1975" spans="1:62" x14ac:dyDescent="0.3">
      <c r="A1975" s="1" t="s">
        <v>1311</v>
      </c>
      <c r="B1975" s="1" t="s">
        <v>173</v>
      </c>
      <c r="C1975" t="s">
        <v>1250</v>
      </c>
      <c r="D1975">
        <v>2011</v>
      </c>
      <c r="E1975" t="s">
        <v>174</v>
      </c>
      <c r="F1975" t="s">
        <v>59</v>
      </c>
      <c r="G1975">
        <v>1.5524788</v>
      </c>
      <c r="H1975">
        <v>2.1801029999999999</v>
      </c>
      <c r="I1975">
        <v>3.0337209999999999</v>
      </c>
      <c r="J1975">
        <v>4.6672624999999996</v>
      </c>
      <c r="K1975">
        <v>7.2514523999999998</v>
      </c>
      <c r="L1975">
        <v>17.809290000000001</v>
      </c>
      <c r="M1975">
        <v>6</v>
      </c>
      <c r="N1975" t="str">
        <f t="shared" si="30"/>
        <v>295100085_43502</v>
      </c>
      <c r="O1975" t="e">
        <f>VLOOKUP(N1975,'HEM3 monitor concs'!D:L,9,FALSE)</f>
        <v>#N/A</v>
      </c>
      <c r="P1975" t="e">
        <f>VLOOKUP(N1975,'HEM3 monitor concs'!D:L,6,FALSE)</f>
        <v>#N/A</v>
      </c>
      <c r="Q1975" s="3">
        <v>4.2435034779661001</v>
      </c>
      <c r="R1975">
        <v>12.627443964913899</v>
      </c>
      <c r="S1975" s="5">
        <v>1.1741016711864401E-2</v>
      </c>
      <c r="T1975">
        <v>59</v>
      </c>
      <c r="U1975">
        <v>0</v>
      </c>
      <c r="V1975">
        <v>0</v>
      </c>
      <c r="W1975">
        <v>13</v>
      </c>
      <c r="X1975">
        <v>15</v>
      </c>
      <c r="Y1975">
        <v>16</v>
      </c>
      <c r="Z1975">
        <v>15</v>
      </c>
      <c r="AA1975">
        <v>1</v>
      </c>
      <c r="AB1975">
        <v>0</v>
      </c>
      <c r="AC1975" t="s">
        <v>1312</v>
      </c>
      <c r="AD1975" t="s">
        <v>323</v>
      </c>
      <c r="AE1975" t="s">
        <v>174</v>
      </c>
      <c r="AF1975" t="s">
        <v>62</v>
      </c>
      <c r="AI1975">
        <v>1</v>
      </c>
      <c r="AJ1975" s="2">
        <v>1.2999999999999999E-5</v>
      </c>
      <c r="AK1975">
        <v>9.7999999999999997E-3</v>
      </c>
      <c r="AL1975">
        <v>20.182224399999999</v>
      </c>
      <c r="AM1975">
        <v>28.341339000000001</v>
      </c>
      <c r="AN1975">
        <v>39.438372999999999</v>
      </c>
      <c r="AO1975">
        <v>60.674412500000003</v>
      </c>
      <c r="AP1975">
        <v>94.268881199999996</v>
      </c>
      <c r="AQ1975">
        <v>231.52077</v>
      </c>
      <c r="AR1975">
        <v>55.165545213559298</v>
      </c>
      <c r="AS1975">
        <v>0.15263321725423701</v>
      </c>
      <c r="AT1975">
        <v>0.15841620408163301</v>
      </c>
      <c r="AU1975">
        <v>0.22245948979591801</v>
      </c>
      <c r="AV1975">
        <v>0.30956336734693901</v>
      </c>
      <c r="AW1975">
        <v>0.47625127551020402</v>
      </c>
      <c r="AX1975">
        <v>0.73994412244898</v>
      </c>
      <c r="AY1975">
        <v>1.8172744897959201</v>
      </c>
      <c r="AZ1975">
        <v>0.433010558976133</v>
      </c>
      <c r="BA1975">
        <v>1.1980629297820801E-3</v>
      </c>
      <c r="BB1975" t="s">
        <v>1309</v>
      </c>
      <c r="BC1975" s="1" t="s">
        <v>1313</v>
      </c>
      <c r="BD1975" t="s">
        <v>1310</v>
      </c>
      <c r="BE1975" t="s">
        <v>106</v>
      </c>
      <c r="BF1975">
        <v>38.656435999999999</v>
      </c>
      <c r="BG1975">
        <v>-90.198661000000001</v>
      </c>
      <c r="BH1975" t="s">
        <v>109</v>
      </c>
      <c r="BI1975">
        <v>7.69230769230769E-2</v>
      </c>
      <c r="BJ1975">
        <v>9.8000000000000007</v>
      </c>
    </row>
    <row r="1976" spans="1:62" x14ac:dyDescent="0.3">
      <c r="A1976" s="1" t="s">
        <v>1311</v>
      </c>
      <c r="B1976" s="1" t="s">
        <v>175</v>
      </c>
      <c r="C1976" t="s">
        <v>1250</v>
      </c>
      <c r="D1976">
        <v>2011</v>
      </c>
      <c r="E1976" t="s">
        <v>176</v>
      </c>
      <c r="F1976" t="s">
        <v>59</v>
      </c>
      <c r="G1976">
        <v>1.0027954400000001</v>
      </c>
      <c r="H1976">
        <v>1.644001</v>
      </c>
      <c r="I1976">
        <v>2.3061060000000002</v>
      </c>
      <c r="J1976">
        <v>3.6032899999999999</v>
      </c>
      <c r="K1976">
        <v>4.8608381999999999</v>
      </c>
      <c r="L1976">
        <v>8.089385</v>
      </c>
      <c r="M1976">
        <v>6</v>
      </c>
      <c r="N1976" t="str">
        <f t="shared" si="30"/>
        <v>295100085_43503</v>
      </c>
      <c r="O1976" t="e">
        <f>VLOOKUP(N1976,'HEM3 monitor concs'!D:L,9,FALSE)</f>
        <v>#N/A</v>
      </c>
      <c r="P1976" t="e">
        <f>VLOOKUP(N1976,'HEM3 monitor concs'!D:L,6,FALSE)</f>
        <v>#N/A</v>
      </c>
      <c r="Q1976" s="3">
        <v>2.7427449186440702</v>
      </c>
      <c r="R1976">
        <v>2.7584828273441602</v>
      </c>
      <c r="S1976" s="5">
        <v>1.12984504237288E-2</v>
      </c>
      <c r="T1976">
        <v>59</v>
      </c>
      <c r="U1976">
        <v>0</v>
      </c>
      <c r="V1976">
        <v>0</v>
      </c>
      <c r="W1976">
        <v>13</v>
      </c>
      <c r="X1976">
        <v>15</v>
      </c>
      <c r="Y1976">
        <v>16</v>
      </c>
      <c r="Z1976">
        <v>15</v>
      </c>
      <c r="AA1976">
        <v>1</v>
      </c>
      <c r="AB1976">
        <v>0</v>
      </c>
      <c r="AC1976" t="s">
        <v>1312</v>
      </c>
      <c r="AD1976" t="s">
        <v>323</v>
      </c>
      <c r="AE1976" t="s">
        <v>176</v>
      </c>
      <c r="AF1976" t="s">
        <v>62</v>
      </c>
      <c r="AI1976">
        <v>1</v>
      </c>
      <c r="AJ1976" s="2">
        <v>2.2000000000000001E-6</v>
      </c>
      <c r="AK1976">
        <v>8.9999999999999993E-3</v>
      </c>
      <c r="AL1976">
        <v>2.2061499680000001</v>
      </c>
      <c r="AM1976">
        <v>3.6168022</v>
      </c>
      <c r="AN1976">
        <v>5.0734332000000002</v>
      </c>
      <c r="AO1976">
        <v>7.927238</v>
      </c>
      <c r="AP1976">
        <v>10.69384404</v>
      </c>
      <c r="AQ1976">
        <v>17.796647</v>
      </c>
      <c r="AR1976">
        <v>6.0340388210169502</v>
      </c>
      <c r="AS1976">
        <v>2.4856590932203399E-2</v>
      </c>
      <c r="AT1976">
        <v>0.11142171555555599</v>
      </c>
      <c r="AU1976">
        <v>0.18266677777777801</v>
      </c>
      <c r="AV1976">
        <v>0.25623400000000002</v>
      </c>
      <c r="AW1976">
        <v>0.40036555555555597</v>
      </c>
      <c r="AX1976">
        <v>0.54009313333333298</v>
      </c>
      <c r="AY1976">
        <v>0.89882055555555596</v>
      </c>
      <c r="AZ1976">
        <v>0.30474943540489602</v>
      </c>
      <c r="BA1976">
        <v>1.25538338041431E-3</v>
      </c>
      <c r="BB1976" t="s">
        <v>1309</v>
      </c>
      <c r="BC1976" s="1" t="s">
        <v>1313</v>
      </c>
      <c r="BD1976" t="s">
        <v>1310</v>
      </c>
      <c r="BE1976" t="s">
        <v>106</v>
      </c>
      <c r="BF1976">
        <v>38.656435999999999</v>
      </c>
      <c r="BG1976">
        <v>-90.198661000000001</v>
      </c>
      <c r="BH1976" t="s">
        <v>109</v>
      </c>
      <c r="BI1976">
        <v>0.45454545454545398</v>
      </c>
      <c r="BJ1976">
        <v>9</v>
      </c>
    </row>
    <row r="1977" spans="1:62" x14ac:dyDescent="0.3">
      <c r="A1977" s="1" t="s">
        <v>1311</v>
      </c>
      <c r="B1977" s="1" t="s">
        <v>326</v>
      </c>
      <c r="C1977" t="s">
        <v>1250</v>
      </c>
      <c r="D1977">
        <v>2011</v>
      </c>
      <c r="E1977" t="s">
        <v>327</v>
      </c>
      <c r="F1977" t="s">
        <v>59</v>
      </c>
      <c r="G1977">
        <v>0.18766226</v>
      </c>
      <c r="H1977">
        <v>0.23873495</v>
      </c>
      <c r="I1977">
        <v>0.29693399999999998</v>
      </c>
      <c r="J1977">
        <v>0.47628215000000002</v>
      </c>
      <c r="K1977">
        <v>0.74019707999999995</v>
      </c>
      <c r="L1977">
        <v>1.3278890000000001</v>
      </c>
      <c r="M1977">
        <v>6</v>
      </c>
      <c r="N1977" t="str">
        <f t="shared" si="30"/>
        <v>295100085_43504</v>
      </c>
      <c r="O1977">
        <f>VLOOKUP(N1977,'HEM3 monitor concs'!D:L,9,FALSE)</f>
        <v>5.9544125712502997E-2</v>
      </c>
      <c r="P1977">
        <f>VLOOKUP(N1977,'HEM3 monitor concs'!D:L,6,FALSE)</f>
        <v>5.9446271398570998E-2</v>
      </c>
      <c r="Q1977" s="3">
        <v>0.39404654067796602</v>
      </c>
      <c r="R1977">
        <v>6.2030127086245203E-2</v>
      </c>
      <c r="S1977" s="5">
        <v>5.3548785593220301E-3</v>
      </c>
      <c r="T1977">
        <v>59</v>
      </c>
      <c r="U1977">
        <v>0</v>
      </c>
      <c r="V1977">
        <v>0</v>
      </c>
      <c r="W1977">
        <v>13</v>
      </c>
      <c r="X1977">
        <v>15</v>
      </c>
      <c r="Y1977">
        <v>16</v>
      </c>
      <c r="Z1977">
        <v>15</v>
      </c>
      <c r="AA1977">
        <v>1</v>
      </c>
      <c r="AB1977">
        <v>0</v>
      </c>
      <c r="AC1977" t="s">
        <v>1312</v>
      </c>
      <c r="AD1977" t="s">
        <v>323</v>
      </c>
      <c r="AE1977" t="s">
        <v>328</v>
      </c>
      <c r="AI1977">
        <v>1</v>
      </c>
      <c r="AJ1977" t="s">
        <v>60</v>
      </c>
      <c r="AK1977">
        <v>8.0000000000000002E-3</v>
      </c>
      <c r="AL1977" t="s">
        <v>60</v>
      </c>
      <c r="AM1977" t="s">
        <v>60</v>
      </c>
      <c r="AN1977" t="s">
        <v>60</v>
      </c>
      <c r="AO1977" t="s">
        <v>60</v>
      </c>
      <c r="AP1977" t="s">
        <v>60</v>
      </c>
      <c r="AQ1977" t="s">
        <v>60</v>
      </c>
      <c r="AR1977" t="s">
        <v>60</v>
      </c>
      <c r="AS1977" t="s">
        <v>60</v>
      </c>
      <c r="AT1977">
        <v>2.34577825E-2</v>
      </c>
      <c r="AU1977">
        <v>2.984186875E-2</v>
      </c>
      <c r="AV1977">
        <v>3.7116749999999997E-2</v>
      </c>
      <c r="AW1977">
        <v>5.9535268750000002E-2</v>
      </c>
      <c r="AX1977">
        <v>9.2524634999999994E-2</v>
      </c>
      <c r="AY1977">
        <v>0.16598612500000001</v>
      </c>
      <c r="AZ1977">
        <v>4.9255817584745801E-2</v>
      </c>
      <c r="BA1977">
        <v>6.6935981991525398E-4</v>
      </c>
      <c r="BB1977" t="s">
        <v>1309</v>
      </c>
      <c r="BC1977" s="1" t="s">
        <v>1313</v>
      </c>
      <c r="BD1977" t="s">
        <v>1310</v>
      </c>
      <c r="BE1977" t="s">
        <v>106</v>
      </c>
      <c r="BF1977">
        <v>38.656435999999999</v>
      </c>
      <c r="BG1977">
        <v>-90.198661000000001</v>
      </c>
      <c r="BH1977" t="s">
        <v>109</v>
      </c>
      <c r="BI1977" t="s">
        <v>60</v>
      </c>
      <c r="BJ1977">
        <v>8</v>
      </c>
    </row>
    <row r="1978" spans="1:62" x14ac:dyDescent="0.3">
      <c r="A1978" s="1" t="s">
        <v>1311</v>
      </c>
      <c r="B1978" s="1" t="s">
        <v>196</v>
      </c>
      <c r="C1978" t="s">
        <v>1250</v>
      </c>
      <c r="D1978">
        <v>2011</v>
      </c>
      <c r="E1978" t="s">
        <v>197</v>
      </c>
      <c r="F1978" t="s">
        <v>59</v>
      </c>
      <c r="G1978">
        <v>6.9641250000000002E-2</v>
      </c>
      <c r="H1978">
        <v>9.4220520000000002E-2</v>
      </c>
      <c r="I1978">
        <v>0.14747560000000001</v>
      </c>
      <c r="J1978">
        <v>0.20892369999999999</v>
      </c>
      <c r="K1978">
        <v>0.31297596</v>
      </c>
      <c r="L1978">
        <v>0.40555790000000003</v>
      </c>
      <c r="M1978">
        <v>6</v>
      </c>
      <c r="N1978" t="str">
        <f t="shared" si="30"/>
        <v>295100085_43560</v>
      </c>
      <c r="O1978">
        <f>VLOOKUP(N1978,'HEM3 monitor concs'!D:L,9,FALSE)</f>
        <v>0.22324995007804599</v>
      </c>
      <c r="P1978">
        <f>VLOOKUP(N1978,'HEM3 monitor concs'!D:L,6,FALSE)</f>
        <v>0.218656543801413</v>
      </c>
      <c r="Q1978" s="3">
        <v>0.166377184035088</v>
      </c>
      <c r="R1978">
        <v>9.1075069282452702E-3</v>
      </c>
      <c r="S1978" s="5">
        <v>9.0123969999999998E-2</v>
      </c>
      <c r="T1978">
        <v>57</v>
      </c>
      <c r="U1978">
        <v>11</v>
      </c>
      <c r="V1978">
        <v>2</v>
      </c>
      <c r="W1978">
        <v>14</v>
      </c>
      <c r="X1978">
        <v>15</v>
      </c>
      <c r="Y1978">
        <v>14</v>
      </c>
      <c r="Z1978">
        <v>14</v>
      </c>
      <c r="AA1978">
        <v>1</v>
      </c>
      <c r="AB1978">
        <v>19.2982456140351</v>
      </c>
      <c r="AC1978" t="s">
        <v>1312</v>
      </c>
      <c r="AD1978" t="s">
        <v>323</v>
      </c>
      <c r="AE1978" t="s">
        <v>198</v>
      </c>
      <c r="AF1978" t="s">
        <v>68</v>
      </c>
      <c r="AI1978">
        <v>1</v>
      </c>
      <c r="AJ1978" t="s">
        <v>60</v>
      </c>
      <c r="AK1978">
        <v>3</v>
      </c>
      <c r="AL1978" t="s">
        <v>60</v>
      </c>
      <c r="AM1978" t="s">
        <v>60</v>
      </c>
      <c r="AN1978" t="s">
        <v>60</v>
      </c>
      <c r="AO1978" t="s">
        <v>60</v>
      </c>
      <c r="AP1978" t="s">
        <v>60</v>
      </c>
      <c r="AQ1978" t="s">
        <v>60</v>
      </c>
      <c r="AR1978" t="s">
        <v>60</v>
      </c>
      <c r="AS1978" t="s">
        <v>60</v>
      </c>
      <c r="AT1978" s="2">
        <v>2.3213750000000001E-5</v>
      </c>
      <c r="AU1978" s="2">
        <v>3.1406840000000002E-5</v>
      </c>
      <c r="AV1978" s="2">
        <v>4.91585333333333E-5</v>
      </c>
      <c r="AW1978" s="2">
        <v>6.9641233333333306E-5</v>
      </c>
      <c r="AX1978">
        <v>1.0432532E-4</v>
      </c>
      <c r="AY1978">
        <v>1.35185966666667E-4</v>
      </c>
      <c r="AZ1978" s="2">
        <v>5.54590613450292E-5</v>
      </c>
      <c r="BA1978" s="2">
        <v>3.0041323333333299E-5</v>
      </c>
      <c r="BB1978" t="s">
        <v>1309</v>
      </c>
      <c r="BC1978" s="1" t="s">
        <v>1313</v>
      </c>
      <c r="BD1978" t="s">
        <v>1310</v>
      </c>
      <c r="BE1978" t="s">
        <v>106</v>
      </c>
      <c r="BF1978">
        <v>38.656435999999999</v>
      </c>
      <c r="BG1978">
        <v>-90.198661000000001</v>
      </c>
      <c r="BH1978" t="s">
        <v>109</v>
      </c>
      <c r="BI1978" t="s">
        <v>60</v>
      </c>
      <c r="BJ1978">
        <v>3000</v>
      </c>
    </row>
    <row r="1979" spans="1:62" x14ac:dyDescent="0.3">
      <c r="A1979" s="1" t="s">
        <v>1311</v>
      </c>
      <c r="B1979" s="1" t="s">
        <v>199</v>
      </c>
      <c r="C1979" t="s">
        <v>1250</v>
      </c>
      <c r="D1979">
        <v>2011</v>
      </c>
      <c r="E1979" t="s">
        <v>200</v>
      </c>
      <c r="F1979" t="s">
        <v>59</v>
      </c>
      <c r="G1979">
        <v>0.4979751</v>
      </c>
      <c r="H1979">
        <v>0.65982540000000001</v>
      </c>
      <c r="I1979">
        <v>0.88144610000000001</v>
      </c>
      <c r="J1979">
        <v>1.1819770000000001</v>
      </c>
      <c r="K1979">
        <v>1.5500018</v>
      </c>
      <c r="L1979">
        <v>4.8521510000000001</v>
      </c>
      <c r="M1979">
        <v>6</v>
      </c>
      <c r="N1979" t="str">
        <f t="shared" si="30"/>
        <v>295100085_43702</v>
      </c>
      <c r="O1979">
        <f>VLOOKUP(N1979,'HEM3 monitor concs'!D:L,9,FALSE)</f>
        <v>0.17425425698541902</v>
      </c>
      <c r="P1979">
        <f>VLOOKUP(N1979,'HEM3 monitor concs'!D:L,6,FALSE)</f>
        <v>4.2542569854190004E-3</v>
      </c>
      <c r="Q1979" s="3">
        <v>1.02389134859649</v>
      </c>
      <c r="R1979">
        <v>0.49559084634449702</v>
      </c>
      <c r="S1979" s="5">
        <v>4.0294679999999999E-2</v>
      </c>
      <c r="T1979">
        <v>57</v>
      </c>
      <c r="U1979">
        <v>0</v>
      </c>
      <c r="V1979">
        <v>0</v>
      </c>
      <c r="W1979">
        <v>14</v>
      </c>
      <c r="X1979">
        <v>15</v>
      </c>
      <c r="Y1979">
        <v>14</v>
      </c>
      <c r="Z1979">
        <v>14</v>
      </c>
      <c r="AA1979">
        <v>1</v>
      </c>
      <c r="AB1979">
        <v>0</v>
      </c>
      <c r="AC1979" t="s">
        <v>1312</v>
      </c>
      <c r="AD1979" t="s">
        <v>323</v>
      </c>
      <c r="AE1979" t="s">
        <v>200</v>
      </c>
      <c r="AF1979" t="s">
        <v>201</v>
      </c>
      <c r="AI1979">
        <v>1</v>
      </c>
      <c r="AJ1979" t="s">
        <v>60</v>
      </c>
      <c r="AK1979">
        <v>0.06</v>
      </c>
      <c r="AL1979" t="s">
        <v>60</v>
      </c>
      <c r="AM1979" t="s">
        <v>60</v>
      </c>
      <c r="AN1979" t="s">
        <v>60</v>
      </c>
      <c r="AO1979" t="s">
        <v>60</v>
      </c>
      <c r="AP1979" t="s">
        <v>60</v>
      </c>
      <c r="AQ1979" t="s">
        <v>60</v>
      </c>
      <c r="AR1979" t="s">
        <v>60</v>
      </c>
      <c r="AS1979" t="s">
        <v>60</v>
      </c>
      <c r="AT1979">
        <v>8.2995849999999999E-3</v>
      </c>
      <c r="AU1979">
        <v>1.0997089999999999E-2</v>
      </c>
      <c r="AV1979">
        <v>1.46907683333333E-2</v>
      </c>
      <c r="AW1979">
        <v>1.9699616666666701E-2</v>
      </c>
      <c r="AX1979">
        <v>2.58333633333333E-2</v>
      </c>
      <c r="AY1979">
        <v>8.0869183333333303E-2</v>
      </c>
      <c r="AZ1979">
        <v>1.70648558099415E-2</v>
      </c>
      <c r="BA1979">
        <v>6.7157800000000004E-4</v>
      </c>
      <c r="BB1979" t="s">
        <v>1309</v>
      </c>
      <c r="BC1979" s="1" t="s">
        <v>1313</v>
      </c>
      <c r="BD1979" t="s">
        <v>1310</v>
      </c>
      <c r="BE1979" t="s">
        <v>106</v>
      </c>
      <c r="BF1979">
        <v>38.656435999999999</v>
      </c>
      <c r="BG1979">
        <v>-90.198661000000001</v>
      </c>
      <c r="BH1979" t="s">
        <v>109</v>
      </c>
      <c r="BI1979" t="s">
        <v>60</v>
      </c>
      <c r="BJ1979">
        <v>60</v>
      </c>
    </row>
    <row r="1980" spans="1:62" x14ac:dyDescent="0.3">
      <c r="A1980" s="1" t="s">
        <v>1311</v>
      </c>
      <c r="B1980" s="1" t="s">
        <v>177</v>
      </c>
      <c r="C1980" t="s">
        <v>1250</v>
      </c>
      <c r="D1980">
        <v>2011</v>
      </c>
      <c r="E1980" t="s">
        <v>178</v>
      </c>
      <c r="F1980" t="s">
        <v>59</v>
      </c>
      <c r="G1980">
        <v>1.039955</v>
      </c>
      <c r="H1980">
        <v>1.0944719999999999</v>
      </c>
      <c r="I1980">
        <v>1.239025</v>
      </c>
      <c r="J1980">
        <v>1.3939029999999999</v>
      </c>
      <c r="K1980">
        <v>1.5029368000000001</v>
      </c>
      <c r="L1980">
        <v>1.711919</v>
      </c>
      <c r="M1980">
        <v>6</v>
      </c>
      <c r="N1980" t="str">
        <f t="shared" si="30"/>
        <v>295100085_43801</v>
      </c>
      <c r="O1980">
        <f>VLOOKUP(N1980,'HEM3 monitor concs'!D:L,9,FALSE)</f>
        <v>1.0901232245953161</v>
      </c>
      <c r="P1980">
        <f>VLOOKUP(N1980,'HEM3 monitor concs'!D:L,6,FALSE)</f>
        <v>1.2322459531600001E-4</v>
      </c>
      <c r="Q1980" s="3">
        <v>1.24177805263158</v>
      </c>
      <c r="R1980">
        <v>5.4039689191594999E-2</v>
      </c>
      <c r="S1980" s="5">
        <v>2.4780489999999999E-2</v>
      </c>
      <c r="T1980">
        <v>57</v>
      </c>
      <c r="U1980">
        <v>0</v>
      </c>
      <c r="V1980">
        <v>0</v>
      </c>
      <c r="W1980">
        <v>14</v>
      </c>
      <c r="X1980">
        <v>15</v>
      </c>
      <c r="Y1980">
        <v>14</v>
      </c>
      <c r="Z1980">
        <v>14</v>
      </c>
      <c r="AA1980">
        <v>1</v>
      </c>
      <c r="AB1980">
        <v>0</v>
      </c>
      <c r="AC1980" t="s">
        <v>1312</v>
      </c>
      <c r="AD1980" t="s">
        <v>323</v>
      </c>
      <c r="AE1980" t="s">
        <v>179</v>
      </c>
      <c r="AF1980" t="s">
        <v>84</v>
      </c>
      <c r="AI1980">
        <v>1</v>
      </c>
      <c r="AJ1980" t="s">
        <v>60</v>
      </c>
      <c r="AK1980">
        <v>0.09</v>
      </c>
      <c r="AL1980" t="s">
        <v>60</v>
      </c>
      <c r="AM1980" t="s">
        <v>60</v>
      </c>
      <c r="AN1980" t="s">
        <v>60</v>
      </c>
      <c r="AO1980" t="s">
        <v>60</v>
      </c>
      <c r="AP1980" t="s">
        <v>60</v>
      </c>
      <c r="AQ1980" t="s">
        <v>60</v>
      </c>
      <c r="AR1980" t="s">
        <v>60</v>
      </c>
      <c r="AS1980" t="s">
        <v>60</v>
      </c>
      <c r="AT1980">
        <v>1.15550555555556E-2</v>
      </c>
      <c r="AU1980">
        <v>1.2160799999999999E-2</v>
      </c>
      <c r="AV1980">
        <v>1.3766944444444399E-2</v>
      </c>
      <c r="AW1980">
        <v>1.54878111111111E-2</v>
      </c>
      <c r="AX1980">
        <v>1.6699297777777799E-2</v>
      </c>
      <c r="AY1980">
        <v>1.9021322222222199E-2</v>
      </c>
      <c r="AZ1980">
        <v>1.3797533918128701E-2</v>
      </c>
      <c r="BA1980">
        <v>2.7533877777777803E-4</v>
      </c>
      <c r="BB1980" t="s">
        <v>1309</v>
      </c>
      <c r="BC1980" s="1" t="s">
        <v>1313</v>
      </c>
      <c r="BD1980" t="s">
        <v>1310</v>
      </c>
      <c r="BE1980" t="s">
        <v>106</v>
      </c>
      <c r="BF1980">
        <v>38.656435999999999</v>
      </c>
      <c r="BG1980">
        <v>-90.198661000000001</v>
      </c>
      <c r="BH1980" t="s">
        <v>109</v>
      </c>
      <c r="BI1980" t="s">
        <v>60</v>
      </c>
      <c r="BJ1980">
        <v>90</v>
      </c>
    </row>
    <row r="1981" spans="1:62" x14ac:dyDescent="0.3">
      <c r="A1981" s="1" t="s">
        <v>1311</v>
      </c>
      <c r="B1981" s="1" t="s">
        <v>204</v>
      </c>
      <c r="C1981" t="s">
        <v>1250</v>
      </c>
      <c r="D1981">
        <v>2011</v>
      </c>
      <c r="E1981" t="s">
        <v>205</v>
      </c>
      <c r="F1981" t="s">
        <v>59</v>
      </c>
      <c r="G1981">
        <v>0.57037128000000004</v>
      </c>
      <c r="H1981">
        <v>0.70514829999999995</v>
      </c>
      <c r="I1981">
        <v>0.99693379999999998</v>
      </c>
      <c r="J1981">
        <v>1.215773</v>
      </c>
      <c r="K1981">
        <v>2.3092739999999998</v>
      </c>
      <c r="L1981">
        <v>5.6967650000000001</v>
      </c>
      <c r="M1981">
        <v>6</v>
      </c>
      <c r="N1981" t="str">
        <f t="shared" si="30"/>
        <v>295100085_43802</v>
      </c>
      <c r="O1981" t="e">
        <f>VLOOKUP(N1981,'HEM3 monitor concs'!D:L,9,FALSE)</f>
        <v>#N/A</v>
      </c>
      <c r="P1981" t="e">
        <f>VLOOKUP(N1981,'HEM3 monitor concs'!D:L,6,FALSE)</f>
        <v>#N/A</v>
      </c>
      <c r="Q1981" s="3">
        <v>1.2612349473684199</v>
      </c>
      <c r="R1981">
        <v>1.0199956292305199</v>
      </c>
      <c r="S1981" s="5">
        <v>3.4736370000000003E-2</v>
      </c>
      <c r="T1981">
        <v>57</v>
      </c>
      <c r="U1981">
        <v>0</v>
      </c>
      <c r="V1981">
        <v>0</v>
      </c>
      <c r="W1981">
        <v>14</v>
      </c>
      <c r="X1981">
        <v>15</v>
      </c>
      <c r="Y1981">
        <v>14</v>
      </c>
      <c r="Z1981">
        <v>14</v>
      </c>
      <c r="AA1981">
        <v>1</v>
      </c>
      <c r="AB1981">
        <v>0</v>
      </c>
      <c r="AC1981" t="s">
        <v>1312</v>
      </c>
      <c r="AD1981" t="s">
        <v>323</v>
      </c>
      <c r="AE1981" t="s">
        <v>206</v>
      </c>
      <c r="AF1981" t="s">
        <v>93</v>
      </c>
      <c r="AI1981">
        <v>1</v>
      </c>
      <c r="AJ1981" s="2">
        <v>1.6000000000000001E-8</v>
      </c>
      <c r="AK1981">
        <v>0.6</v>
      </c>
      <c r="AL1981">
        <v>9.1259404800000006E-3</v>
      </c>
      <c r="AM1981">
        <v>1.1282372800000001E-2</v>
      </c>
      <c r="AN1981">
        <v>1.5950940800000001E-2</v>
      </c>
      <c r="AO1981">
        <v>1.9452368000000001E-2</v>
      </c>
      <c r="AP1981">
        <v>3.6948384000000001E-2</v>
      </c>
      <c r="AQ1981">
        <v>9.1148240000000005E-2</v>
      </c>
      <c r="AR1981">
        <v>2.0179759157894699E-2</v>
      </c>
      <c r="AS1981">
        <v>5.5578191999999999E-4</v>
      </c>
      <c r="AT1981">
        <v>9.5061880000000003E-4</v>
      </c>
      <c r="AU1981">
        <v>1.17524716666667E-3</v>
      </c>
      <c r="AV1981">
        <v>1.6615563333333299E-3</v>
      </c>
      <c r="AW1981">
        <v>2.0262883333333299E-3</v>
      </c>
      <c r="AX1981">
        <v>3.8487899999999999E-3</v>
      </c>
      <c r="AY1981">
        <v>9.4946083333333296E-3</v>
      </c>
      <c r="AZ1981">
        <v>2.1020582456140399E-3</v>
      </c>
      <c r="BA1981" s="2">
        <v>5.7893950000000002E-5</v>
      </c>
      <c r="BB1981" t="s">
        <v>1309</v>
      </c>
      <c r="BC1981" s="1" t="s">
        <v>1313</v>
      </c>
      <c r="BD1981" t="s">
        <v>1310</v>
      </c>
      <c r="BE1981" t="s">
        <v>106</v>
      </c>
      <c r="BF1981">
        <v>38.656435999999999</v>
      </c>
      <c r="BG1981">
        <v>-90.198661000000001</v>
      </c>
      <c r="BH1981" t="s">
        <v>109</v>
      </c>
      <c r="BI1981">
        <v>62.5</v>
      </c>
      <c r="BJ1981">
        <v>600</v>
      </c>
    </row>
    <row r="1982" spans="1:62" x14ac:dyDescent="0.3">
      <c r="A1982" s="1" t="s">
        <v>1311</v>
      </c>
      <c r="B1982" s="1" t="s">
        <v>207</v>
      </c>
      <c r="C1982" t="s">
        <v>1250</v>
      </c>
      <c r="D1982">
        <v>2011</v>
      </c>
      <c r="E1982" t="s">
        <v>208</v>
      </c>
      <c r="F1982" t="s">
        <v>59</v>
      </c>
      <c r="G1982">
        <v>0</v>
      </c>
      <c r="H1982">
        <v>8.7887560000000003E-2</v>
      </c>
      <c r="I1982">
        <v>0.136714</v>
      </c>
      <c r="J1982">
        <v>0.18554039999999999</v>
      </c>
      <c r="K1982">
        <v>0.28026363999999998</v>
      </c>
      <c r="L1982">
        <v>11.52303</v>
      </c>
      <c r="M1982">
        <v>6</v>
      </c>
      <c r="N1982" t="str">
        <f t="shared" si="30"/>
        <v>295100085_43803</v>
      </c>
      <c r="O1982" t="e">
        <f>VLOOKUP(N1982,'HEM3 monitor concs'!D:L,9,FALSE)</f>
        <v>#N/A</v>
      </c>
      <c r="P1982" t="e">
        <f>VLOOKUP(N1982,'HEM3 monitor concs'!D:L,6,FALSE)</f>
        <v>#N/A</v>
      </c>
      <c r="Q1982" s="3">
        <v>0.34820937315789502</v>
      </c>
      <c r="R1982">
        <v>2.297038126381</v>
      </c>
      <c r="S1982" s="5">
        <v>4.3943780000000002E-2</v>
      </c>
      <c r="T1982">
        <v>57</v>
      </c>
      <c r="U1982">
        <v>13</v>
      </c>
      <c r="V1982">
        <v>13</v>
      </c>
      <c r="W1982">
        <v>14</v>
      </c>
      <c r="X1982">
        <v>15</v>
      </c>
      <c r="Y1982">
        <v>14</v>
      </c>
      <c r="Z1982">
        <v>14</v>
      </c>
      <c r="AA1982">
        <v>1</v>
      </c>
      <c r="AB1982">
        <v>22.8070175438597</v>
      </c>
      <c r="AC1982" t="s">
        <v>1312</v>
      </c>
      <c r="AD1982" t="s">
        <v>323</v>
      </c>
      <c r="AE1982" t="s">
        <v>208</v>
      </c>
      <c r="AF1982" t="s">
        <v>93</v>
      </c>
      <c r="AI1982">
        <v>1</v>
      </c>
      <c r="AJ1982" t="s">
        <v>60</v>
      </c>
      <c r="AK1982">
        <v>9.8000000000000004E-2</v>
      </c>
      <c r="AL1982" t="s">
        <v>60</v>
      </c>
      <c r="AM1982" t="s">
        <v>60</v>
      </c>
      <c r="AN1982" t="s">
        <v>60</v>
      </c>
      <c r="AO1982" t="s">
        <v>60</v>
      </c>
      <c r="AP1982" t="s">
        <v>60</v>
      </c>
      <c r="AQ1982" t="s">
        <v>60</v>
      </c>
      <c r="AR1982" t="s">
        <v>60</v>
      </c>
      <c r="AS1982" t="s">
        <v>60</v>
      </c>
      <c r="AT1982">
        <v>0</v>
      </c>
      <c r="AU1982">
        <v>8.9681183673469397E-4</v>
      </c>
      <c r="AV1982">
        <v>1.39504081632653E-3</v>
      </c>
      <c r="AW1982">
        <v>1.8932693877551001E-3</v>
      </c>
      <c r="AX1982">
        <v>2.8598330612244899E-3</v>
      </c>
      <c r="AY1982">
        <v>0.11758193877551</v>
      </c>
      <c r="AZ1982">
        <v>3.5531568689581099E-3</v>
      </c>
      <c r="BA1982">
        <v>4.4840591836734699E-4</v>
      </c>
      <c r="BB1982" t="s">
        <v>1309</v>
      </c>
      <c r="BC1982" s="1" t="s">
        <v>1313</v>
      </c>
      <c r="BD1982" t="s">
        <v>1310</v>
      </c>
      <c r="BE1982" t="s">
        <v>106</v>
      </c>
      <c r="BF1982">
        <v>38.656435999999999</v>
      </c>
      <c r="BG1982">
        <v>-90.198661000000001</v>
      </c>
      <c r="BH1982" t="s">
        <v>109</v>
      </c>
      <c r="BI1982" t="s">
        <v>60</v>
      </c>
      <c r="BJ1982">
        <v>98</v>
      </c>
    </row>
    <row r="1983" spans="1:62" x14ac:dyDescent="0.3">
      <c r="A1983" s="1" t="s">
        <v>1311</v>
      </c>
      <c r="B1983" s="1" t="s">
        <v>209</v>
      </c>
      <c r="C1983" t="s">
        <v>1250</v>
      </c>
      <c r="D1983">
        <v>2011</v>
      </c>
      <c r="E1983" t="s">
        <v>210</v>
      </c>
      <c r="F1983" t="s">
        <v>59</v>
      </c>
      <c r="G1983">
        <v>0.46933098000000001</v>
      </c>
      <c r="H1983">
        <v>0.52846910000000002</v>
      </c>
      <c r="I1983">
        <v>0.62283860000000002</v>
      </c>
      <c r="J1983">
        <v>0.69204290000000002</v>
      </c>
      <c r="K1983">
        <v>0.76376372000000003</v>
      </c>
      <c r="L1983">
        <v>0.86190800000000001</v>
      </c>
      <c r="M1983">
        <v>6</v>
      </c>
      <c r="N1983" t="str">
        <f t="shared" si="30"/>
        <v>295100085_43804</v>
      </c>
      <c r="O1983">
        <f>VLOOKUP(N1983,'HEM3 monitor concs'!D:L,9,FALSE)</f>
        <v>0.54707919590882104</v>
      </c>
      <c r="P1983">
        <f>VLOOKUP(N1983,'HEM3 monitor concs'!D:L,6,FALSE)</f>
        <v>7.9195908821E-5</v>
      </c>
      <c r="Q1983" s="3">
        <v>0.61268425438596497</v>
      </c>
      <c r="R1983">
        <v>1.9370041070740002E-2</v>
      </c>
      <c r="S1983" s="5">
        <v>0.15099119999999999</v>
      </c>
      <c r="T1983">
        <v>57</v>
      </c>
      <c r="U1983">
        <v>0</v>
      </c>
      <c r="V1983">
        <v>0</v>
      </c>
      <c r="W1983">
        <v>14</v>
      </c>
      <c r="X1983">
        <v>15</v>
      </c>
      <c r="Y1983">
        <v>14</v>
      </c>
      <c r="Z1983">
        <v>14</v>
      </c>
      <c r="AA1983">
        <v>1</v>
      </c>
      <c r="AB1983">
        <v>0</v>
      </c>
      <c r="AC1983" t="s">
        <v>1312</v>
      </c>
      <c r="AD1983" t="s">
        <v>323</v>
      </c>
      <c r="AE1983" t="s">
        <v>211</v>
      </c>
      <c r="AF1983" t="s">
        <v>93</v>
      </c>
      <c r="AI1983">
        <v>1</v>
      </c>
      <c r="AJ1983" s="2">
        <v>6.0000000000000002E-6</v>
      </c>
      <c r="AK1983">
        <v>0.1</v>
      </c>
      <c r="AL1983">
        <v>2.8159858799999999</v>
      </c>
      <c r="AM1983">
        <v>3.1708145999999999</v>
      </c>
      <c r="AN1983">
        <v>3.7370315999999999</v>
      </c>
      <c r="AO1983">
        <v>4.1522573999999999</v>
      </c>
      <c r="AP1983">
        <v>4.5825823200000002</v>
      </c>
      <c r="AQ1983">
        <v>5.1714479999999998</v>
      </c>
      <c r="AR1983">
        <v>3.6761055263157898</v>
      </c>
      <c r="AS1983">
        <v>0.90594719999999995</v>
      </c>
      <c r="AT1983">
        <v>4.6933097999999999E-3</v>
      </c>
      <c r="AU1983">
        <v>5.2846910000000002E-3</v>
      </c>
      <c r="AV1983">
        <v>6.2283859999999998E-3</v>
      </c>
      <c r="AW1983">
        <v>6.9204289999999996E-3</v>
      </c>
      <c r="AX1983">
        <v>7.6376372000000001E-3</v>
      </c>
      <c r="AY1983">
        <v>8.6190799999999995E-3</v>
      </c>
      <c r="AZ1983">
        <v>6.1268425438596504E-3</v>
      </c>
      <c r="BA1983">
        <v>1.509912E-3</v>
      </c>
      <c r="BB1983" t="s">
        <v>1309</v>
      </c>
      <c r="BC1983" s="1" t="s">
        <v>1313</v>
      </c>
      <c r="BD1983" t="s">
        <v>1310</v>
      </c>
      <c r="BE1983" t="s">
        <v>106</v>
      </c>
      <c r="BF1983">
        <v>38.656435999999999</v>
      </c>
      <c r="BG1983">
        <v>-90.198661000000001</v>
      </c>
      <c r="BH1983" t="s">
        <v>109</v>
      </c>
      <c r="BI1983">
        <v>0.16666666666666699</v>
      </c>
      <c r="BJ1983">
        <v>100</v>
      </c>
    </row>
    <row r="1984" spans="1:62" x14ac:dyDescent="0.3">
      <c r="A1984" s="1" t="s">
        <v>1311</v>
      </c>
      <c r="B1984" s="1" t="s">
        <v>227</v>
      </c>
      <c r="C1984" t="s">
        <v>1250</v>
      </c>
      <c r="D1984">
        <v>2011</v>
      </c>
      <c r="E1984" t="s">
        <v>228</v>
      </c>
      <c r="F1984" t="s">
        <v>59</v>
      </c>
      <c r="G1984">
        <v>6.1042020000000002E-2</v>
      </c>
      <c r="H1984">
        <v>0.1017367</v>
      </c>
      <c r="I1984">
        <v>0.14243140000000001</v>
      </c>
      <c r="J1984">
        <v>0.2034734</v>
      </c>
      <c r="K1984">
        <v>0.24145512</v>
      </c>
      <c r="L1984">
        <v>1.0580620000000001</v>
      </c>
      <c r="M1984">
        <v>6</v>
      </c>
      <c r="N1984" t="str">
        <f t="shared" si="30"/>
        <v>295100085_43817</v>
      </c>
      <c r="O1984" t="e">
        <f>VLOOKUP(N1984,'HEM3 monitor concs'!D:L,9,FALSE)</f>
        <v>#N/A</v>
      </c>
      <c r="P1984" t="e">
        <f>VLOOKUP(N1984,'HEM3 monitor concs'!D:L,6,FALSE)</f>
        <v>#N/A</v>
      </c>
      <c r="Q1984" s="3">
        <v>0.174439787368421</v>
      </c>
      <c r="R1984">
        <v>2.2494381688631899E-2</v>
      </c>
      <c r="S1984" s="5">
        <v>0.122084</v>
      </c>
      <c r="T1984">
        <v>57</v>
      </c>
      <c r="U1984">
        <v>20</v>
      </c>
      <c r="V1984">
        <v>2</v>
      </c>
      <c r="W1984">
        <v>14</v>
      </c>
      <c r="X1984">
        <v>15</v>
      </c>
      <c r="Y1984">
        <v>14</v>
      </c>
      <c r="Z1984">
        <v>14</v>
      </c>
      <c r="AA1984">
        <v>1</v>
      </c>
      <c r="AB1984">
        <v>35.087719298245602</v>
      </c>
      <c r="AC1984" t="s">
        <v>1312</v>
      </c>
      <c r="AD1984" t="s">
        <v>323</v>
      </c>
      <c r="AE1984" t="s">
        <v>228</v>
      </c>
      <c r="AF1984" t="s">
        <v>84</v>
      </c>
      <c r="AI1984">
        <v>1</v>
      </c>
      <c r="AJ1984" s="2">
        <v>2.6E-7</v>
      </c>
      <c r="AK1984">
        <v>0.04</v>
      </c>
      <c r="AL1984">
        <v>1.58709252E-2</v>
      </c>
      <c r="AM1984">
        <v>2.6451542000000001E-2</v>
      </c>
      <c r="AN1984">
        <v>3.7032163999999999E-2</v>
      </c>
      <c r="AO1984">
        <v>5.2903084000000003E-2</v>
      </c>
      <c r="AP1984">
        <v>6.2778331199999995E-2</v>
      </c>
      <c r="AQ1984">
        <v>0.27509612</v>
      </c>
      <c r="AR1984">
        <v>4.5354344715789502E-2</v>
      </c>
      <c r="AS1984">
        <v>3.174184E-2</v>
      </c>
      <c r="AT1984">
        <v>1.5260505000000001E-3</v>
      </c>
      <c r="AU1984">
        <v>2.5434174999999998E-3</v>
      </c>
      <c r="AV1984">
        <v>3.5607849999999999E-3</v>
      </c>
      <c r="AW1984">
        <v>5.0868349999999996E-3</v>
      </c>
      <c r="AX1984">
        <v>6.0363780000000002E-3</v>
      </c>
      <c r="AY1984">
        <v>2.6451550000000001E-2</v>
      </c>
      <c r="AZ1984">
        <v>4.3609946842105302E-3</v>
      </c>
      <c r="BA1984">
        <v>3.0520999999999999E-3</v>
      </c>
      <c r="BB1984" t="s">
        <v>1309</v>
      </c>
      <c r="BC1984" s="1" t="s">
        <v>1313</v>
      </c>
      <c r="BD1984" t="s">
        <v>1310</v>
      </c>
      <c r="BE1984" t="s">
        <v>106</v>
      </c>
      <c r="BF1984">
        <v>38.656435999999999</v>
      </c>
      <c r="BG1984">
        <v>-90.198661000000001</v>
      </c>
      <c r="BH1984" t="s">
        <v>109</v>
      </c>
      <c r="BI1984">
        <v>3.8461538461538498</v>
      </c>
      <c r="BJ1984">
        <v>40</v>
      </c>
    </row>
    <row r="1985" spans="1:62" x14ac:dyDescent="0.3">
      <c r="A1985" s="1" t="s">
        <v>1311</v>
      </c>
      <c r="B1985" s="1" t="s">
        <v>229</v>
      </c>
      <c r="C1985" t="s">
        <v>1250</v>
      </c>
      <c r="D1985">
        <v>2011</v>
      </c>
      <c r="E1985" t="s">
        <v>230</v>
      </c>
      <c r="F1985" t="s">
        <v>59</v>
      </c>
      <c r="G1985">
        <v>0</v>
      </c>
      <c r="H1985">
        <v>0</v>
      </c>
      <c r="I1985">
        <v>5.0479599999999999E-2</v>
      </c>
      <c r="J1985">
        <v>7.3777869999999995E-2</v>
      </c>
      <c r="K1985">
        <v>9.4746330000000004E-2</v>
      </c>
      <c r="L1985">
        <v>0.39995380000000003</v>
      </c>
      <c r="M1985">
        <v>6</v>
      </c>
      <c r="N1985" t="str">
        <f t="shared" si="30"/>
        <v>295100085_43819</v>
      </c>
      <c r="O1985">
        <f>VLOOKUP(N1985,'HEM3 monitor concs'!D:L,9,FALSE)</f>
        <v>2.9432338554071E-2</v>
      </c>
      <c r="P1985">
        <f>VLOOKUP(N1985,'HEM3 monitor concs'!D:L,6,FALSE)</f>
        <v>3.2338554070999999E-5</v>
      </c>
      <c r="Q1985" s="3">
        <v>5.1569577543859699E-2</v>
      </c>
      <c r="R1985">
        <v>3.5001291928770102E-3</v>
      </c>
      <c r="S1985" s="5">
        <v>3.4947409999999998E-2</v>
      </c>
      <c r="T1985">
        <v>57</v>
      </c>
      <c r="U1985">
        <v>18</v>
      </c>
      <c r="V1985">
        <v>17</v>
      </c>
      <c r="W1985">
        <v>14</v>
      </c>
      <c r="X1985">
        <v>15</v>
      </c>
      <c r="Y1985">
        <v>14</v>
      </c>
      <c r="Z1985">
        <v>14</v>
      </c>
      <c r="AA1985">
        <v>1</v>
      </c>
      <c r="AB1985">
        <v>31.578947368421101</v>
      </c>
      <c r="AC1985" t="s">
        <v>1312</v>
      </c>
      <c r="AD1985" t="s">
        <v>323</v>
      </c>
      <c r="AE1985" t="s">
        <v>231</v>
      </c>
      <c r="AF1985" t="s">
        <v>62</v>
      </c>
      <c r="AI1985">
        <v>1</v>
      </c>
      <c r="AJ1985" t="s">
        <v>60</v>
      </c>
      <c r="AK1985">
        <v>5.0000000000000001E-3</v>
      </c>
      <c r="AL1985" t="s">
        <v>60</v>
      </c>
      <c r="AM1985" t="s">
        <v>60</v>
      </c>
      <c r="AN1985" t="s">
        <v>60</v>
      </c>
      <c r="AO1985" t="s">
        <v>60</v>
      </c>
      <c r="AP1985" t="s">
        <v>60</v>
      </c>
      <c r="AQ1985" t="s">
        <v>60</v>
      </c>
      <c r="AR1985" t="s">
        <v>60</v>
      </c>
      <c r="AS1985" t="s">
        <v>60</v>
      </c>
      <c r="AT1985">
        <v>0</v>
      </c>
      <c r="AU1985">
        <v>0</v>
      </c>
      <c r="AV1985">
        <v>1.009592E-2</v>
      </c>
      <c r="AW1985">
        <v>1.4755574E-2</v>
      </c>
      <c r="AX1985">
        <v>1.8949265999999999E-2</v>
      </c>
      <c r="AY1985">
        <v>7.9990759999999994E-2</v>
      </c>
      <c r="AZ1985">
        <v>1.0313915508771899E-2</v>
      </c>
      <c r="BA1985">
        <v>6.989482E-3</v>
      </c>
      <c r="BB1985" t="s">
        <v>1309</v>
      </c>
      <c r="BC1985" s="1" t="s">
        <v>1313</v>
      </c>
      <c r="BD1985" t="s">
        <v>1310</v>
      </c>
      <c r="BE1985" t="s">
        <v>106</v>
      </c>
      <c r="BF1985">
        <v>38.656435999999999</v>
      </c>
      <c r="BG1985">
        <v>-90.198661000000001</v>
      </c>
      <c r="BH1985" t="s">
        <v>109</v>
      </c>
      <c r="BI1985" t="s">
        <v>60</v>
      </c>
      <c r="BJ1985">
        <v>5</v>
      </c>
    </row>
    <row r="1986" spans="1:62" x14ac:dyDescent="0.3">
      <c r="A1986" s="1" t="s">
        <v>1311</v>
      </c>
      <c r="B1986" s="1" t="s">
        <v>254</v>
      </c>
      <c r="C1986" t="s">
        <v>1250</v>
      </c>
      <c r="D1986">
        <v>2011</v>
      </c>
      <c r="E1986" t="s">
        <v>255</v>
      </c>
      <c r="F1986" t="s">
        <v>59</v>
      </c>
      <c r="G1986">
        <v>0.50544988000000002</v>
      </c>
      <c r="H1986">
        <v>0.66437999999999997</v>
      </c>
      <c r="I1986">
        <v>0.79465059999999998</v>
      </c>
      <c r="J1986">
        <v>1.063877</v>
      </c>
      <c r="K1986">
        <v>1.5441404000000001</v>
      </c>
      <c r="L1986">
        <v>1.949716</v>
      </c>
      <c r="M1986">
        <v>6</v>
      </c>
      <c r="N1986" t="str">
        <f t="shared" si="30"/>
        <v>295100085_45109</v>
      </c>
      <c r="O1986" t="e">
        <f>VLOOKUP(N1986,'HEM3 monitor concs'!D:L,9,FALSE)</f>
        <v>#N/A</v>
      </c>
      <c r="P1986" t="e">
        <f>VLOOKUP(N1986,'HEM3 monitor concs'!D:L,6,FALSE)</f>
        <v>#N/A</v>
      </c>
      <c r="Q1986" s="3">
        <v>0.91806480175438598</v>
      </c>
      <c r="R1986">
        <v>0.167096668824123</v>
      </c>
      <c r="S1986" s="5">
        <v>0.14763999999999999</v>
      </c>
      <c r="T1986">
        <v>57</v>
      </c>
      <c r="U1986">
        <v>0</v>
      </c>
      <c r="V1986">
        <v>0</v>
      </c>
      <c r="W1986">
        <v>14</v>
      </c>
      <c r="X1986">
        <v>15</v>
      </c>
      <c r="Y1986">
        <v>14</v>
      </c>
      <c r="Z1986">
        <v>14</v>
      </c>
      <c r="AA1986">
        <v>1</v>
      </c>
      <c r="AB1986">
        <v>0</v>
      </c>
      <c r="AC1986" t="s">
        <v>1312</v>
      </c>
      <c r="AD1986" t="s">
        <v>323</v>
      </c>
      <c r="AE1986" t="s">
        <v>256</v>
      </c>
      <c r="AF1986" t="s">
        <v>84</v>
      </c>
      <c r="AI1986">
        <v>1</v>
      </c>
      <c r="AJ1986" t="s">
        <v>60</v>
      </c>
      <c r="AK1986">
        <v>0.1</v>
      </c>
      <c r="AL1986" t="s">
        <v>60</v>
      </c>
      <c r="AM1986" t="s">
        <v>60</v>
      </c>
      <c r="AN1986" t="s">
        <v>60</v>
      </c>
      <c r="AO1986" t="s">
        <v>60</v>
      </c>
      <c r="AP1986" t="s">
        <v>60</v>
      </c>
      <c r="AQ1986" t="s">
        <v>60</v>
      </c>
      <c r="AR1986" t="s">
        <v>60</v>
      </c>
      <c r="AS1986" t="s">
        <v>60</v>
      </c>
      <c r="AT1986">
        <v>5.0544988000000004E-3</v>
      </c>
      <c r="AU1986">
        <v>6.6438000000000001E-3</v>
      </c>
      <c r="AV1986">
        <v>7.9465060000000007E-3</v>
      </c>
      <c r="AW1986">
        <v>1.0638770000000001E-2</v>
      </c>
      <c r="AX1986">
        <v>1.5441404000000001E-2</v>
      </c>
      <c r="AY1986">
        <v>1.9497159999999999E-2</v>
      </c>
      <c r="AZ1986">
        <v>9.18064801754386E-3</v>
      </c>
      <c r="BA1986">
        <v>1.4764000000000001E-3</v>
      </c>
      <c r="BB1986" t="s">
        <v>1309</v>
      </c>
      <c r="BC1986" s="1" t="s">
        <v>1313</v>
      </c>
      <c r="BD1986" t="s">
        <v>1310</v>
      </c>
      <c r="BE1986" t="s">
        <v>106</v>
      </c>
      <c r="BF1986">
        <v>38.656435999999999</v>
      </c>
      <c r="BG1986">
        <v>-90.198661000000001</v>
      </c>
      <c r="BH1986" t="s">
        <v>109</v>
      </c>
      <c r="BI1986" t="s">
        <v>60</v>
      </c>
      <c r="BJ1986">
        <v>100</v>
      </c>
    </row>
    <row r="1987" spans="1:62" x14ac:dyDescent="0.3">
      <c r="A1987" s="1" t="s">
        <v>1311</v>
      </c>
      <c r="B1987" s="1" t="s">
        <v>257</v>
      </c>
      <c r="C1987" t="s">
        <v>1250</v>
      </c>
      <c r="D1987">
        <v>2011</v>
      </c>
      <c r="E1987" t="s">
        <v>258</v>
      </c>
      <c r="F1987" t="s">
        <v>59</v>
      </c>
      <c r="G1987">
        <v>0.57954808000000002</v>
      </c>
      <c r="H1987">
        <v>0.65175190000000005</v>
      </c>
      <c r="I1987">
        <v>0.77954650000000003</v>
      </c>
      <c r="J1987">
        <v>0.87858720000000001</v>
      </c>
      <c r="K1987">
        <v>1.00765974</v>
      </c>
      <c r="L1987">
        <v>1.51756</v>
      </c>
      <c r="M1987">
        <v>6</v>
      </c>
      <c r="N1987" t="str">
        <f t="shared" ref="N1987:N2050" si="31">CONCATENATE(A1987,"_",B1987)</f>
        <v>295100085_45201</v>
      </c>
      <c r="O1987" t="e">
        <f>VLOOKUP(N1987,'HEM3 monitor concs'!D:L,9,FALSE)</f>
        <v>#N/A</v>
      </c>
      <c r="P1987" t="e">
        <f>VLOOKUP(N1987,'HEM3 monitor concs'!D:L,6,FALSE)</f>
        <v>#N/A</v>
      </c>
      <c r="Q1987" s="3">
        <v>0.79445581754385997</v>
      </c>
      <c r="R1987">
        <v>4.7484492285362202E-2</v>
      </c>
      <c r="S1987" s="5">
        <v>9.2651020000000001E-2</v>
      </c>
      <c r="T1987">
        <v>57</v>
      </c>
      <c r="U1987">
        <v>0</v>
      </c>
      <c r="V1987">
        <v>0</v>
      </c>
      <c r="W1987">
        <v>14</v>
      </c>
      <c r="X1987">
        <v>15</v>
      </c>
      <c r="Y1987">
        <v>14</v>
      </c>
      <c r="Z1987">
        <v>14</v>
      </c>
      <c r="AA1987">
        <v>1</v>
      </c>
      <c r="AB1987">
        <v>0</v>
      </c>
      <c r="AC1987" t="s">
        <v>1312</v>
      </c>
      <c r="AD1987" t="s">
        <v>323</v>
      </c>
      <c r="AE1987" t="s">
        <v>258</v>
      </c>
      <c r="AF1987" t="s">
        <v>88</v>
      </c>
      <c r="AI1987">
        <v>1</v>
      </c>
      <c r="AJ1987" s="2">
        <v>7.7999999999999999E-6</v>
      </c>
      <c r="AK1987">
        <v>0.03</v>
      </c>
      <c r="AL1987">
        <v>4.5204750239999996</v>
      </c>
      <c r="AM1987">
        <v>5.0836648200000001</v>
      </c>
      <c r="AN1987">
        <v>6.0804627</v>
      </c>
      <c r="AO1987">
        <v>6.8529801600000004</v>
      </c>
      <c r="AP1987">
        <v>7.8597459719999998</v>
      </c>
      <c r="AQ1987">
        <v>11.836968000000001</v>
      </c>
      <c r="AR1987">
        <v>6.1967553768421002</v>
      </c>
      <c r="AS1987">
        <v>0.72267795599999995</v>
      </c>
      <c r="AT1987">
        <v>1.9318269333333301E-2</v>
      </c>
      <c r="AU1987">
        <v>2.1725063333333301E-2</v>
      </c>
      <c r="AV1987">
        <v>2.5984883333333299E-2</v>
      </c>
      <c r="AW1987">
        <v>2.9286240000000002E-2</v>
      </c>
      <c r="AX1987">
        <v>3.3588658E-2</v>
      </c>
      <c r="AY1987">
        <v>5.0585333333333302E-2</v>
      </c>
      <c r="AZ1987">
        <v>2.6481860584795298E-2</v>
      </c>
      <c r="BA1987">
        <v>3.08836733333333E-3</v>
      </c>
      <c r="BB1987" t="s">
        <v>1309</v>
      </c>
      <c r="BC1987" s="1" t="s">
        <v>1313</v>
      </c>
      <c r="BD1987" t="s">
        <v>1310</v>
      </c>
      <c r="BE1987" t="s">
        <v>106</v>
      </c>
      <c r="BF1987">
        <v>38.656435999999999</v>
      </c>
      <c r="BG1987">
        <v>-90.198661000000001</v>
      </c>
      <c r="BH1987" t="s">
        <v>109</v>
      </c>
      <c r="BI1987">
        <v>0.128205128205128</v>
      </c>
      <c r="BJ1987">
        <v>30</v>
      </c>
    </row>
    <row r="1988" spans="1:62" x14ac:dyDescent="0.3">
      <c r="A1988" s="1" t="s">
        <v>1311</v>
      </c>
      <c r="B1988" s="1" t="s">
        <v>259</v>
      </c>
      <c r="C1988" t="s">
        <v>1250</v>
      </c>
      <c r="D1988">
        <v>2011</v>
      </c>
      <c r="E1988" t="s">
        <v>260</v>
      </c>
      <c r="F1988" t="s">
        <v>59</v>
      </c>
      <c r="G1988">
        <v>0.83888293999999997</v>
      </c>
      <c r="H1988">
        <v>1.0966530000000001</v>
      </c>
      <c r="I1988">
        <v>1.439592</v>
      </c>
      <c r="J1988">
        <v>2.1405460000000001</v>
      </c>
      <c r="K1988">
        <v>2.9636008</v>
      </c>
      <c r="L1988">
        <v>4.4469079999999996</v>
      </c>
      <c r="M1988">
        <v>6</v>
      </c>
      <c r="N1988" t="str">
        <f t="shared" si="31"/>
        <v>295100085_45202</v>
      </c>
      <c r="O1988" t="e">
        <f>VLOOKUP(N1988,'HEM3 monitor concs'!D:L,9,FALSE)</f>
        <v>#N/A</v>
      </c>
      <c r="P1988" t="e">
        <f>VLOOKUP(N1988,'HEM3 monitor concs'!D:L,6,FALSE)</f>
        <v>#N/A</v>
      </c>
      <c r="Q1988" s="3">
        <v>1.7531107526315799</v>
      </c>
      <c r="R1988">
        <v>0.90864978122747597</v>
      </c>
      <c r="S1988" s="5">
        <v>6.0297070000000001E-2</v>
      </c>
      <c r="T1988">
        <v>57</v>
      </c>
      <c r="U1988">
        <v>0</v>
      </c>
      <c r="V1988">
        <v>0</v>
      </c>
      <c r="W1988">
        <v>14</v>
      </c>
      <c r="X1988">
        <v>15</v>
      </c>
      <c r="Y1988">
        <v>14</v>
      </c>
      <c r="Z1988">
        <v>14</v>
      </c>
      <c r="AA1988">
        <v>1</v>
      </c>
      <c r="AB1988">
        <v>0</v>
      </c>
      <c r="AC1988" t="s">
        <v>1312</v>
      </c>
      <c r="AD1988" t="s">
        <v>323</v>
      </c>
      <c r="AE1988" t="s">
        <v>260</v>
      </c>
      <c r="AF1988" t="s">
        <v>62</v>
      </c>
      <c r="AG1988" t="s">
        <v>84</v>
      </c>
      <c r="AI1988">
        <v>1</v>
      </c>
      <c r="AJ1988" t="s">
        <v>60</v>
      </c>
      <c r="AK1988">
        <v>5</v>
      </c>
      <c r="AL1988" t="s">
        <v>60</v>
      </c>
      <c r="AM1988" t="s">
        <v>60</v>
      </c>
      <c r="AN1988" t="s">
        <v>60</v>
      </c>
      <c r="AO1988" t="s">
        <v>60</v>
      </c>
      <c r="AP1988" t="s">
        <v>60</v>
      </c>
      <c r="AQ1988" t="s">
        <v>60</v>
      </c>
      <c r="AR1988" t="s">
        <v>60</v>
      </c>
      <c r="AS1988" t="s">
        <v>60</v>
      </c>
      <c r="AT1988">
        <v>1.67776588E-4</v>
      </c>
      <c r="AU1988">
        <v>2.1933059999999999E-4</v>
      </c>
      <c r="AV1988">
        <v>2.8791839999999999E-4</v>
      </c>
      <c r="AW1988">
        <v>4.2810919999999999E-4</v>
      </c>
      <c r="AX1988">
        <v>5.9272016000000004E-4</v>
      </c>
      <c r="AY1988">
        <v>8.8938159999999995E-4</v>
      </c>
      <c r="AZ1988">
        <v>3.50622150526316E-4</v>
      </c>
      <c r="BA1988" s="2">
        <v>1.2059414E-5</v>
      </c>
      <c r="BB1988" t="s">
        <v>1309</v>
      </c>
      <c r="BC1988" s="1" t="s">
        <v>1313</v>
      </c>
      <c r="BD1988" t="s">
        <v>1310</v>
      </c>
      <c r="BE1988" t="s">
        <v>106</v>
      </c>
      <c r="BF1988">
        <v>38.656435999999999</v>
      </c>
      <c r="BG1988">
        <v>-90.198661000000001</v>
      </c>
      <c r="BH1988" t="s">
        <v>109</v>
      </c>
      <c r="BI1988" t="s">
        <v>60</v>
      </c>
      <c r="BJ1988">
        <v>5000</v>
      </c>
    </row>
    <row r="1989" spans="1:62" x14ac:dyDescent="0.3">
      <c r="A1989" s="1" t="s">
        <v>1311</v>
      </c>
      <c r="B1989" s="1" t="s">
        <v>261</v>
      </c>
      <c r="C1989" t="s">
        <v>1250</v>
      </c>
      <c r="D1989">
        <v>2011</v>
      </c>
      <c r="E1989" t="s">
        <v>262</v>
      </c>
      <c r="F1989" t="s">
        <v>59</v>
      </c>
      <c r="G1989">
        <v>0.24343677999999999</v>
      </c>
      <c r="H1989">
        <v>0.30429600000000001</v>
      </c>
      <c r="I1989">
        <v>0.37086079999999999</v>
      </c>
      <c r="J1989">
        <v>0.45644400000000002</v>
      </c>
      <c r="K1989">
        <v>0.67515674000000003</v>
      </c>
      <c r="L1989">
        <v>0.96043429999999996</v>
      </c>
      <c r="M1989">
        <v>6</v>
      </c>
      <c r="N1989" t="str">
        <f t="shared" si="31"/>
        <v>295100085_45203</v>
      </c>
      <c r="O1989">
        <f>VLOOKUP(N1989,'HEM3 monitor concs'!D:L,9,FALSE)</f>
        <v>0.370581969377487</v>
      </c>
      <c r="P1989">
        <f>VLOOKUP(N1989,'HEM3 monitor concs'!D:L,6,FALSE)</f>
        <v>0.35458196937748698</v>
      </c>
      <c r="Q1989" s="3">
        <v>0.41014897719298199</v>
      </c>
      <c r="R1989">
        <v>2.5494862245638902E-2</v>
      </c>
      <c r="S1989" s="5">
        <v>8.0828629999999999E-2</v>
      </c>
      <c r="T1989">
        <v>57</v>
      </c>
      <c r="U1989">
        <v>0</v>
      </c>
      <c r="V1989">
        <v>0</v>
      </c>
      <c r="W1989">
        <v>14</v>
      </c>
      <c r="X1989">
        <v>15</v>
      </c>
      <c r="Y1989">
        <v>14</v>
      </c>
      <c r="Z1989">
        <v>14</v>
      </c>
      <c r="AA1989">
        <v>1</v>
      </c>
      <c r="AB1989">
        <v>0</v>
      </c>
      <c r="AC1989" t="s">
        <v>1312</v>
      </c>
      <c r="AD1989" t="s">
        <v>323</v>
      </c>
      <c r="AE1989" t="s">
        <v>263</v>
      </c>
      <c r="AF1989" t="s">
        <v>68</v>
      </c>
      <c r="AI1989">
        <v>1</v>
      </c>
      <c r="AJ1989" s="2">
        <v>2.5000000000000002E-6</v>
      </c>
      <c r="AK1989">
        <v>1</v>
      </c>
      <c r="AL1989">
        <v>0.60859194999999999</v>
      </c>
      <c r="AM1989">
        <v>0.76073999999999997</v>
      </c>
      <c r="AN1989">
        <v>0.92715199999999998</v>
      </c>
      <c r="AO1989">
        <v>1.1411100000000001</v>
      </c>
      <c r="AP1989">
        <v>1.68789185</v>
      </c>
      <c r="AQ1989">
        <v>2.40108575</v>
      </c>
      <c r="AR1989">
        <v>1.02537244298246</v>
      </c>
      <c r="AS1989">
        <v>0.202071575</v>
      </c>
      <c r="AT1989">
        <v>2.4343678000000001E-4</v>
      </c>
      <c r="AU1989">
        <v>3.0429600000000002E-4</v>
      </c>
      <c r="AV1989">
        <v>3.7086079999999998E-4</v>
      </c>
      <c r="AW1989">
        <v>4.5644400000000002E-4</v>
      </c>
      <c r="AX1989">
        <v>6.7515673999999997E-4</v>
      </c>
      <c r="AY1989">
        <v>9.6043430000000002E-4</v>
      </c>
      <c r="AZ1989">
        <v>4.1014897719298201E-4</v>
      </c>
      <c r="BA1989" s="2">
        <v>8.0828629999999996E-5</v>
      </c>
      <c r="BB1989" t="s">
        <v>1309</v>
      </c>
      <c r="BC1989" s="1" t="s">
        <v>1313</v>
      </c>
      <c r="BD1989" t="s">
        <v>1310</v>
      </c>
      <c r="BE1989" t="s">
        <v>106</v>
      </c>
      <c r="BF1989">
        <v>38.656435999999999</v>
      </c>
      <c r="BG1989">
        <v>-90.198661000000001</v>
      </c>
      <c r="BH1989" t="s">
        <v>109</v>
      </c>
      <c r="BI1989">
        <v>0.4</v>
      </c>
      <c r="BJ1989">
        <v>1000</v>
      </c>
    </row>
    <row r="1990" spans="1:62" x14ac:dyDescent="0.3">
      <c r="A1990" s="1" t="s">
        <v>1311</v>
      </c>
      <c r="B1990" s="1" t="s">
        <v>264</v>
      </c>
      <c r="C1990" t="s">
        <v>1250</v>
      </c>
      <c r="D1990">
        <v>2011</v>
      </c>
      <c r="E1990" t="s">
        <v>265</v>
      </c>
      <c r="F1990" t="s">
        <v>59</v>
      </c>
      <c r="G1990">
        <v>0.22232847999999999</v>
      </c>
      <c r="H1990">
        <v>0.27356819999999998</v>
      </c>
      <c r="I1990">
        <v>0.33870349999999999</v>
      </c>
      <c r="J1990">
        <v>0.44291999999999998</v>
      </c>
      <c r="K1990">
        <v>0.64527367999999996</v>
      </c>
      <c r="L1990">
        <v>0.79465059999999998</v>
      </c>
      <c r="M1990">
        <v>6</v>
      </c>
      <c r="N1990" t="str">
        <f t="shared" si="31"/>
        <v>295100085_45204</v>
      </c>
      <c r="O1990" t="e">
        <f>VLOOKUP(N1990,'HEM3 monitor concs'!D:L,9,FALSE)</f>
        <v>#N/A</v>
      </c>
      <c r="P1990" t="e">
        <f>VLOOKUP(N1990,'HEM3 monitor concs'!D:L,6,FALSE)</f>
        <v>#N/A</v>
      </c>
      <c r="Q1990" s="3">
        <v>0.382431789473684</v>
      </c>
      <c r="R1990">
        <v>2.57161633178274E-2</v>
      </c>
      <c r="S1990" s="5">
        <v>7.8162350000000005E-2</v>
      </c>
      <c r="T1990">
        <v>57</v>
      </c>
      <c r="U1990">
        <v>0</v>
      </c>
      <c r="V1990">
        <v>0</v>
      </c>
      <c r="W1990">
        <v>14</v>
      </c>
      <c r="X1990">
        <v>15</v>
      </c>
      <c r="Y1990">
        <v>14</v>
      </c>
      <c r="Z1990">
        <v>14</v>
      </c>
      <c r="AA1990">
        <v>1</v>
      </c>
      <c r="AB1990">
        <v>0</v>
      </c>
      <c r="AC1990" t="s">
        <v>1312</v>
      </c>
      <c r="AD1990" t="s">
        <v>323</v>
      </c>
      <c r="AE1990" t="s">
        <v>265</v>
      </c>
      <c r="AF1990" t="s">
        <v>84</v>
      </c>
      <c r="AI1990">
        <v>1</v>
      </c>
      <c r="AJ1990" t="s">
        <v>60</v>
      </c>
      <c r="AK1990">
        <v>0.1</v>
      </c>
      <c r="AL1990" t="s">
        <v>60</v>
      </c>
      <c r="AM1990" t="s">
        <v>60</v>
      </c>
      <c r="AN1990" t="s">
        <v>60</v>
      </c>
      <c r="AO1990" t="s">
        <v>60</v>
      </c>
      <c r="AP1990" t="s">
        <v>60</v>
      </c>
      <c r="AQ1990" t="s">
        <v>60</v>
      </c>
      <c r="AR1990" t="s">
        <v>60</v>
      </c>
      <c r="AS1990" t="s">
        <v>60</v>
      </c>
      <c r="AT1990">
        <v>2.2232848000000001E-3</v>
      </c>
      <c r="AU1990">
        <v>2.7356820000000001E-3</v>
      </c>
      <c r="AV1990">
        <v>3.387035E-3</v>
      </c>
      <c r="AW1990">
        <v>4.4292000000000003E-3</v>
      </c>
      <c r="AX1990">
        <v>6.4527368E-3</v>
      </c>
      <c r="AY1990">
        <v>7.9465060000000007E-3</v>
      </c>
      <c r="AZ1990">
        <v>3.82431789473684E-3</v>
      </c>
      <c r="BA1990">
        <v>7.8162350000000002E-4</v>
      </c>
      <c r="BB1990" t="s">
        <v>1309</v>
      </c>
      <c r="BC1990" s="1" t="s">
        <v>1313</v>
      </c>
      <c r="BD1990" t="s">
        <v>1310</v>
      </c>
      <c r="BE1990" t="s">
        <v>106</v>
      </c>
      <c r="BF1990">
        <v>38.656435999999999</v>
      </c>
      <c r="BG1990">
        <v>-90.198661000000001</v>
      </c>
      <c r="BH1990" t="s">
        <v>109</v>
      </c>
      <c r="BI1990" t="s">
        <v>60</v>
      </c>
      <c r="BJ1990">
        <v>100</v>
      </c>
    </row>
    <row r="1991" spans="1:62" x14ac:dyDescent="0.3">
      <c r="A1991" s="1" t="s">
        <v>1311</v>
      </c>
      <c r="B1991" s="1" t="s">
        <v>266</v>
      </c>
      <c r="C1991" t="s">
        <v>1250</v>
      </c>
      <c r="D1991">
        <v>2011</v>
      </c>
      <c r="E1991" t="s">
        <v>267</v>
      </c>
      <c r="F1991" t="s">
        <v>59</v>
      </c>
      <c r="G1991">
        <v>0.1073453</v>
      </c>
      <c r="H1991">
        <v>0.1363115</v>
      </c>
      <c r="I1991">
        <v>0.1703894</v>
      </c>
      <c r="J1991">
        <v>0.21724650000000001</v>
      </c>
      <c r="K1991">
        <v>0.26921528</v>
      </c>
      <c r="L1991">
        <v>0.35355799999999998</v>
      </c>
      <c r="M1991">
        <v>6</v>
      </c>
      <c r="N1991" t="str">
        <f t="shared" si="31"/>
        <v>295100085_45220</v>
      </c>
      <c r="O1991">
        <f>VLOOKUP(N1991,'HEM3 monitor concs'!D:L,9,FALSE)</f>
        <v>3.4770362521108003E-2</v>
      </c>
      <c r="P1991">
        <f>VLOOKUP(N1991,'HEM3 monitor concs'!D:L,6,FALSE)</f>
        <v>3.3904204076229003E-2</v>
      </c>
      <c r="Q1991" s="3">
        <v>0.179805658947368</v>
      </c>
      <c r="R1991">
        <v>5.1634765462012797E-3</v>
      </c>
      <c r="S1991" s="5">
        <v>9.3714169999999999E-2</v>
      </c>
      <c r="T1991">
        <v>57</v>
      </c>
      <c r="U1991">
        <v>5</v>
      </c>
      <c r="V1991">
        <v>2</v>
      </c>
      <c r="W1991">
        <v>14</v>
      </c>
      <c r="X1991">
        <v>15</v>
      </c>
      <c r="Y1991">
        <v>14</v>
      </c>
      <c r="Z1991">
        <v>14</v>
      </c>
      <c r="AA1991">
        <v>1</v>
      </c>
      <c r="AB1991">
        <v>8.7719298245614006</v>
      </c>
      <c r="AC1991" t="s">
        <v>1312</v>
      </c>
      <c r="AD1991" t="s">
        <v>323</v>
      </c>
      <c r="AE1991" t="s">
        <v>267</v>
      </c>
      <c r="AF1991" t="s">
        <v>84</v>
      </c>
      <c r="AI1991">
        <v>1</v>
      </c>
      <c r="AJ1991" t="s">
        <v>60</v>
      </c>
      <c r="AK1991">
        <v>1</v>
      </c>
      <c r="AL1991" t="s">
        <v>60</v>
      </c>
      <c r="AM1991" t="s">
        <v>60</v>
      </c>
      <c r="AN1991" t="s">
        <v>60</v>
      </c>
      <c r="AO1991" t="s">
        <v>60</v>
      </c>
      <c r="AP1991" t="s">
        <v>60</v>
      </c>
      <c r="AQ1991" t="s">
        <v>60</v>
      </c>
      <c r="AR1991" t="s">
        <v>60</v>
      </c>
      <c r="AS1991" t="s">
        <v>60</v>
      </c>
      <c r="AT1991">
        <v>1.073453E-4</v>
      </c>
      <c r="AU1991">
        <v>1.363115E-4</v>
      </c>
      <c r="AV1991">
        <v>1.7038940000000001E-4</v>
      </c>
      <c r="AW1991">
        <v>2.1724649999999999E-4</v>
      </c>
      <c r="AX1991">
        <v>2.6921528000000002E-4</v>
      </c>
      <c r="AY1991">
        <v>3.5355800000000002E-4</v>
      </c>
      <c r="AZ1991">
        <v>1.79805658947368E-4</v>
      </c>
      <c r="BA1991" s="2">
        <v>9.3714170000000003E-5</v>
      </c>
      <c r="BB1991" t="s">
        <v>1309</v>
      </c>
      <c r="BC1991" s="1" t="s">
        <v>1313</v>
      </c>
      <c r="BD1991" t="s">
        <v>1310</v>
      </c>
      <c r="BE1991" t="s">
        <v>106</v>
      </c>
      <c r="BF1991">
        <v>38.656435999999999</v>
      </c>
      <c r="BG1991">
        <v>-90.198661000000001</v>
      </c>
      <c r="BH1991" t="s">
        <v>109</v>
      </c>
      <c r="BI1991" t="s">
        <v>60</v>
      </c>
      <c r="BJ1991">
        <v>1000</v>
      </c>
    </row>
    <row r="1992" spans="1:62" x14ac:dyDescent="0.3">
      <c r="A1992" s="1" t="s">
        <v>1311</v>
      </c>
      <c r="B1992" s="1" t="s">
        <v>329</v>
      </c>
      <c r="C1992" t="s">
        <v>1250</v>
      </c>
      <c r="D1992">
        <v>2011</v>
      </c>
      <c r="E1992" t="s">
        <v>330</v>
      </c>
      <c r="F1992" t="s">
        <v>59</v>
      </c>
      <c r="G1992">
        <v>5.8567340000000002E-4</v>
      </c>
      <c r="H1992">
        <v>7.2084850000000002E-4</v>
      </c>
      <c r="I1992">
        <v>1.2149999999999999E-3</v>
      </c>
      <c r="J1992">
        <v>1.7262734999999999E-3</v>
      </c>
      <c r="K1992">
        <v>2.5805839999999999E-3</v>
      </c>
      <c r="L1992">
        <v>6.7644280000000003E-3</v>
      </c>
      <c r="M1992">
        <v>6</v>
      </c>
      <c r="N1992" t="str">
        <f t="shared" si="31"/>
        <v>295100085_85102</v>
      </c>
      <c r="O1992">
        <f>VLOOKUP(N1992,'HEM3 monitor concs'!D:L,9,FALSE)</f>
        <v>1.05144241236E-4</v>
      </c>
      <c r="P1992">
        <f>VLOOKUP(N1992,'HEM3 monitor concs'!D:L,6,FALSE)</f>
        <v>3.947020504E-5</v>
      </c>
      <c r="Q1992" s="3">
        <v>1.42911144322034E-3</v>
      </c>
      <c r="R1992" s="2">
        <v>1.27580479168573E-6</v>
      </c>
      <c r="S1992" s="6">
        <v>1.5728813559322001E-5</v>
      </c>
      <c r="T1992">
        <v>59</v>
      </c>
      <c r="U1992">
        <v>0</v>
      </c>
      <c r="V1992">
        <v>0</v>
      </c>
      <c r="W1992">
        <v>13</v>
      </c>
      <c r="X1992">
        <v>15</v>
      </c>
      <c r="Y1992">
        <v>16</v>
      </c>
      <c r="Z1992">
        <v>15</v>
      </c>
      <c r="AA1992">
        <v>1</v>
      </c>
      <c r="AB1992">
        <v>0</v>
      </c>
      <c r="AC1992" t="s">
        <v>1312</v>
      </c>
      <c r="AD1992" t="s">
        <v>323</v>
      </c>
      <c r="AE1992" t="s">
        <v>61</v>
      </c>
      <c r="AF1992" t="s">
        <v>62</v>
      </c>
      <c r="AI1992">
        <v>1</v>
      </c>
      <c r="AJ1992" t="s">
        <v>60</v>
      </c>
      <c r="AK1992" s="2">
        <v>2.0000000000000001E-4</v>
      </c>
      <c r="AL1992" t="s">
        <v>60</v>
      </c>
      <c r="AM1992" t="s">
        <v>60</v>
      </c>
      <c r="AN1992" t="s">
        <v>60</v>
      </c>
      <c r="AO1992" t="s">
        <v>60</v>
      </c>
      <c r="AP1992" t="s">
        <v>60</v>
      </c>
      <c r="AQ1992" t="s">
        <v>60</v>
      </c>
      <c r="AR1992" t="s">
        <v>60</v>
      </c>
      <c r="AS1992" t="s">
        <v>60</v>
      </c>
      <c r="AT1992">
        <v>2.9283669999999999E-3</v>
      </c>
      <c r="AU1992">
        <v>3.6042424999999999E-3</v>
      </c>
      <c r="AV1992">
        <v>6.0749999999999997E-3</v>
      </c>
      <c r="AW1992">
        <v>8.6313675000000006E-3</v>
      </c>
      <c r="AX1992">
        <v>1.290292E-2</v>
      </c>
      <c r="AY1992">
        <v>3.3822140000000001E-2</v>
      </c>
      <c r="AZ1992">
        <v>7.1455572161016898E-3</v>
      </c>
      <c r="BA1992" s="2">
        <v>7.8644067796610205E-5</v>
      </c>
      <c r="BB1992" t="s">
        <v>1309</v>
      </c>
      <c r="BC1992" s="1" t="s">
        <v>1313</v>
      </c>
      <c r="BD1992" t="s">
        <v>1310</v>
      </c>
      <c r="BE1992" t="s">
        <v>106</v>
      </c>
      <c r="BF1992">
        <v>38.656435999999999</v>
      </c>
      <c r="BG1992">
        <v>-90.198661000000001</v>
      </c>
      <c r="BH1992" t="s">
        <v>109</v>
      </c>
      <c r="BI1992" t="s">
        <v>60</v>
      </c>
      <c r="BJ1992">
        <v>0.2</v>
      </c>
    </row>
    <row r="1993" spans="1:62" x14ac:dyDescent="0.3">
      <c r="A1993" s="1" t="s">
        <v>1311</v>
      </c>
      <c r="B1993" s="1" t="s">
        <v>331</v>
      </c>
      <c r="C1993" t="s">
        <v>1250</v>
      </c>
      <c r="D1993">
        <v>2011</v>
      </c>
      <c r="E1993" t="s">
        <v>332</v>
      </c>
      <c r="F1993" t="s">
        <v>59</v>
      </c>
      <c r="G1993">
        <v>4.1005673999999998E-4</v>
      </c>
      <c r="H1993">
        <v>6.0499999999999996E-4</v>
      </c>
      <c r="I1993">
        <v>7.7568229999999997E-4</v>
      </c>
      <c r="J1993">
        <v>9.875000000000001E-4</v>
      </c>
      <c r="K1993">
        <v>1.4298784E-3</v>
      </c>
      <c r="L1993">
        <v>3.8049999999999998E-3</v>
      </c>
      <c r="M1993">
        <v>6</v>
      </c>
      <c r="N1993" t="str">
        <f t="shared" si="31"/>
        <v>295100085_85103</v>
      </c>
      <c r="O1993" t="e">
        <f>VLOOKUP(N1993,'HEM3 monitor concs'!D:L,9,FALSE)</f>
        <v>#N/A</v>
      </c>
      <c r="P1993" t="e">
        <f>VLOOKUP(N1993,'HEM3 monitor concs'!D:L,6,FALSE)</f>
        <v>#N/A</v>
      </c>
      <c r="Q1993" s="3">
        <v>8.8433648474576295E-4</v>
      </c>
      <c r="R1993" s="2">
        <v>3.04907540060413E-7</v>
      </c>
      <c r="S1993" s="5">
        <v>1.09093220338983E-4</v>
      </c>
      <c r="T1993">
        <v>59</v>
      </c>
      <c r="U1993">
        <v>1</v>
      </c>
      <c r="V1993">
        <v>0</v>
      </c>
      <c r="W1993">
        <v>13</v>
      </c>
      <c r="X1993">
        <v>15</v>
      </c>
      <c r="Y1993">
        <v>16</v>
      </c>
      <c r="Z1993">
        <v>15</v>
      </c>
      <c r="AA1993">
        <v>1</v>
      </c>
      <c r="AB1993">
        <v>1.6949152542372901</v>
      </c>
      <c r="AC1993" t="s">
        <v>1312</v>
      </c>
      <c r="AD1993" t="s">
        <v>323</v>
      </c>
      <c r="AE1993" t="s">
        <v>67</v>
      </c>
      <c r="AF1993" t="s">
        <v>68</v>
      </c>
      <c r="AI1993">
        <v>1</v>
      </c>
      <c r="AJ1993">
        <v>4.3E-3</v>
      </c>
      <c r="AK1993" s="2">
        <v>1.5E-5</v>
      </c>
      <c r="AL1993">
        <v>1.7632439820000001</v>
      </c>
      <c r="AM1993">
        <v>2.6015000000000001</v>
      </c>
      <c r="AN1993">
        <v>3.33543389</v>
      </c>
      <c r="AO1993">
        <v>4.2462499999999999</v>
      </c>
      <c r="AP1993">
        <v>6.1484771199999999</v>
      </c>
      <c r="AQ1993">
        <v>16.361499999999999</v>
      </c>
      <c r="AR1993">
        <v>3.80264688440678</v>
      </c>
      <c r="AS1993">
        <v>0.46910084745762698</v>
      </c>
      <c r="AT1993">
        <v>2.7337116000000002E-2</v>
      </c>
      <c r="AU1993">
        <v>4.0333333333333297E-2</v>
      </c>
      <c r="AV1993">
        <v>5.1712153333333302E-2</v>
      </c>
      <c r="AW1993">
        <v>6.5833333333333299E-2</v>
      </c>
      <c r="AX1993">
        <v>9.5325226666666693E-2</v>
      </c>
      <c r="AY1993">
        <v>0.25366666666666698</v>
      </c>
      <c r="AZ1993">
        <v>5.8955765649717502E-2</v>
      </c>
      <c r="BA1993">
        <v>7.2728813559321996E-3</v>
      </c>
      <c r="BB1993" t="s">
        <v>1309</v>
      </c>
      <c r="BC1993" s="1" t="s">
        <v>1313</v>
      </c>
      <c r="BD1993" t="s">
        <v>1310</v>
      </c>
      <c r="BE1993" t="s">
        <v>106</v>
      </c>
      <c r="BF1993">
        <v>38.656435999999999</v>
      </c>
      <c r="BG1993">
        <v>-90.198661000000001</v>
      </c>
      <c r="BH1993" t="s">
        <v>109</v>
      </c>
      <c r="BI1993">
        <v>2.3255813953488401E-4</v>
      </c>
      <c r="BJ1993">
        <v>1.4999999999999999E-2</v>
      </c>
    </row>
    <row r="1994" spans="1:62" x14ac:dyDescent="0.3">
      <c r="A1994" s="1" t="s">
        <v>1311</v>
      </c>
      <c r="B1994" s="1" t="s">
        <v>336</v>
      </c>
      <c r="C1994" t="s">
        <v>1250</v>
      </c>
      <c r="D1994">
        <v>2011</v>
      </c>
      <c r="E1994" t="s">
        <v>337</v>
      </c>
      <c r="F1994" t="s">
        <v>59</v>
      </c>
      <c r="G1994">
        <v>1.8369605999999999E-4</v>
      </c>
      <c r="H1994">
        <v>3.1250000000000001E-4</v>
      </c>
      <c r="I1994">
        <v>4.4000000000000002E-4</v>
      </c>
      <c r="J1994">
        <v>6.4722712500000004E-4</v>
      </c>
      <c r="K1994">
        <v>1.0805484999999999E-3</v>
      </c>
      <c r="L1994">
        <v>2.3977130000000001E-3</v>
      </c>
      <c r="M1994">
        <v>6</v>
      </c>
      <c r="N1994" t="str">
        <f t="shared" si="31"/>
        <v>295100085_85110</v>
      </c>
      <c r="O1994" t="e">
        <f>VLOOKUP(N1994,'HEM3 monitor concs'!D:L,9,FALSE)</f>
        <v>#N/A</v>
      </c>
      <c r="P1994" t="e">
        <f>VLOOKUP(N1994,'HEM3 monitor concs'!D:L,6,FALSE)</f>
        <v>#N/A</v>
      </c>
      <c r="Q1994" s="3">
        <v>5.6214254067796601E-4</v>
      </c>
      <c r="R1994" s="2">
        <v>2.0623691583501501E-7</v>
      </c>
      <c r="S1994" s="6">
        <v>8.1016949152542405E-6</v>
      </c>
      <c r="T1994">
        <v>59</v>
      </c>
      <c r="U1994">
        <v>0</v>
      </c>
      <c r="V1994">
        <v>0</v>
      </c>
      <c r="W1994">
        <v>13</v>
      </c>
      <c r="X1994">
        <v>15</v>
      </c>
      <c r="Y1994">
        <v>16</v>
      </c>
      <c r="Z1994">
        <v>15</v>
      </c>
      <c r="AA1994">
        <v>1</v>
      </c>
      <c r="AB1994">
        <v>0</v>
      </c>
      <c r="AC1994" t="s">
        <v>1312</v>
      </c>
      <c r="AD1994" t="s">
        <v>323</v>
      </c>
      <c r="AE1994" t="s">
        <v>69</v>
      </c>
      <c r="AF1994" t="s">
        <v>70</v>
      </c>
      <c r="AI1994">
        <v>1</v>
      </c>
      <c r="AJ1994">
        <v>1.8E-3</v>
      </c>
      <c r="AK1994" s="2">
        <v>1.0000000000000001E-5</v>
      </c>
      <c r="AL1994">
        <v>0.33065290800000002</v>
      </c>
      <c r="AM1994">
        <v>0.5625</v>
      </c>
      <c r="AN1994">
        <v>0.79200000000000004</v>
      </c>
      <c r="AO1994">
        <v>1.1650088249999999</v>
      </c>
      <c r="AP1994">
        <v>1.9449873</v>
      </c>
      <c r="AQ1994">
        <v>4.3158833999999997</v>
      </c>
      <c r="AR1994">
        <v>1.0118565732203399</v>
      </c>
      <c r="AS1994">
        <v>1.4583050847457601E-2</v>
      </c>
      <c r="AT1994">
        <v>1.8369606E-2</v>
      </c>
      <c r="AU1994">
        <v>3.125E-2</v>
      </c>
      <c r="AV1994">
        <v>4.3999999999999997E-2</v>
      </c>
      <c r="AW1994">
        <v>6.4722712500000001E-2</v>
      </c>
      <c r="AX1994">
        <v>0.10805484999999999</v>
      </c>
      <c r="AY1994">
        <v>0.23977129999999999</v>
      </c>
      <c r="AZ1994">
        <v>5.62142540677966E-2</v>
      </c>
      <c r="BA1994">
        <v>8.10169491525424E-4</v>
      </c>
      <c r="BB1994" t="s">
        <v>1309</v>
      </c>
      <c r="BC1994" s="1" t="s">
        <v>1313</v>
      </c>
      <c r="BD1994" t="s">
        <v>1310</v>
      </c>
      <c r="BE1994" t="s">
        <v>106</v>
      </c>
      <c r="BF1994">
        <v>38.656435999999999</v>
      </c>
      <c r="BG1994">
        <v>-90.198661000000001</v>
      </c>
      <c r="BH1994" t="s">
        <v>109</v>
      </c>
      <c r="BI1994">
        <v>5.5555555555555599E-4</v>
      </c>
      <c r="BJ1994">
        <v>0.01</v>
      </c>
    </row>
    <row r="1995" spans="1:62" x14ac:dyDescent="0.3">
      <c r="A1995" s="1" t="s">
        <v>1311</v>
      </c>
      <c r="B1995" s="1" t="s">
        <v>340</v>
      </c>
      <c r="C1995" t="s">
        <v>1250</v>
      </c>
      <c r="D1995">
        <v>2011</v>
      </c>
      <c r="E1995" t="s">
        <v>341</v>
      </c>
      <c r="F1995" t="s">
        <v>59</v>
      </c>
      <c r="G1995" s="2">
        <v>5.8953699999999998E-5</v>
      </c>
      <c r="H1995" s="2">
        <v>7.75E-5</v>
      </c>
      <c r="I1995">
        <v>1.2E-4</v>
      </c>
      <c r="J1995">
        <v>1.7756295E-4</v>
      </c>
      <c r="K1995">
        <v>2.7600075999999999E-4</v>
      </c>
      <c r="L1995">
        <v>9.123305E-4</v>
      </c>
      <c r="M1995">
        <v>6</v>
      </c>
      <c r="N1995" t="str">
        <f t="shared" si="31"/>
        <v>295100085_85113</v>
      </c>
      <c r="O1995">
        <f>VLOOKUP(N1995,'HEM3 monitor concs'!D:L,9,FALSE)</f>
        <v>2.1237315304799999E-4</v>
      </c>
      <c r="P1995">
        <f>VLOOKUP(N1995,'HEM3 monitor concs'!D:L,6,FALSE)</f>
        <v>1.71373153048E-4</v>
      </c>
      <c r="Q1995" s="3">
        <v>1.5423114118644099E-4</v>
      </c>
      <c r="R1995" s="2">
        <v>1.8166358463304401E-8</v>
      </c>
      <c r="S1995" s="6">
        <v>2.21610169491525E-5</v>
      </c>
      <c r="T1995">
        <v>59</v>
      </c>
      <c r="U1995">
        <v>0</v>
      </c>
      <c r="V1995">
        <v>0</v>
      </c>
      <c r="W1995">
        <v>13</v>
      </c>
      <c r="X1995">
        <v>15</v>
      </c>
      <c r="Y1995">
        <v>16</v>
      </c>
      <c r="Z1995">
        <v>15</v>
      </c>
      <c r="AA1995">
        <v>1</v>
      </c>
      <c r="AB1995">
        <v>0</v>
      </c>
      <c r="AC1995" t="s">
        <v>1312</v>
      </c>
      <c r="AD1995" t="s">
        <v>323</v>
      </c>
      <c r="AE1995" t="s">
        <v>74</v>
      </c>
      <c r="AF1995" t="s">
        <v>62</v>
      </c>
      <c r="AI1995">
        <v>1</v>
      </c>
      <c r="AJ1995" t="s">
        <v>60</v>
      </c>
      <c r="AK1995" s="2">
        <v>1E-4</v>
      </c>
      <c r="AL1995" t="s">
        <v>60</v>
      </c>
      <c r="AM1995" t="s">
        <v>60</v>
      </c>
      <c r="AN1995" t="s">
        <v>60</v>
      </c>
      <c r="AO1995" t="s">
        <v>60</v>
      </c>
      <c r="AP1995" t="s">
        <v>60</v>
      </c>
      <c r="AQ1995" t="s">
        <v>60</v>
      </c>
      <c r="AR1995" t="s">
        <v>60</v>
      </c>
      <c r="AS1995" t="s">
        <v>60</v>
      </c>
      <c r="AT1995">
        <v>5.89537E-4</v>
      </c>
      <c r="AU1995">
        <v>7.7499999999999997E-4</v>
      </c>
      <c r="AV1995">
        <v>1.1999999999999999E-3</v>
      </c>
      <c r="AW1995">
        <v>1.7756295000000001E-3</v>
      </c>
      <c r="AX1995">
        <v>2.7600075999999999E-3</v>
      </c>
      <c r="AY1995">
        <v>9.123305E-3</v>
      </c>
      <c r="AZ1995">
        <v>1.54231141186441E-3</v>
      </c>
      <c r="BA1995">
        <v>2.21610169491525E-4</v>
      </c>
      <c r="BB1995" t="s">
        <v>1309</v>
      </c>
      <c r="BC1995" s="1" t="s">
        <v>1313</v>
      </c>
      <c r="BD1995" t="s">
        <v>1310</v>
      </c>
      <c r="BE1995" t="s">
        <v>106</v>
      </c>
      <c r="BF1995">
        <v>38.656435999999999</v>
      </c>
      <c r="BG1995">
        <v>-90.198661000000001</v>
      </c>
      <c r="BH1995" t="s">
        <v>109</v>
      </c>
      <c r="BI1995" t="s">
        <v>60</v>
      </c>
      <c r="BJ1995">
        <v>0.1</v>
      </c>
    </row>
    <row r="1996" spans="1:62" x14ac:dyDescent="0.3">
      <c r="A1996" s="1" t="s">
        <v>1311</v>
      </c>
      <c r="B1996" s="1" t="s">
        <v>102</v>
      </c>
      <c r="C1996" t="s">
        <v>1250</v>
      </c>
      <c r="D1996">
        <v>2011</v>
      </c>
      <c r="E1996" t="s">
        <v>103</v>
      </c>
      <c r="F1996" t="s">
        <v>59</v>
      </c>
      <c r="G1996">
        <v>3.7729999999999999E-3</v>
      </c>
      <c r="H1996">
        <v>5.8297197500000002E-3</v>
      </c>
      <c r="I1996">
        <v>8.8249999999999995E-3</v>
      </c>
      <c r="J1996">
        <v>1.155E-2</v>
      </c>
      <c r="K1996">
        <v>2.206E-2</v>
      </c>
      <c r="L1996">
        <v>3.09E-2</v>
      </c>
      <c r="M1996">
        <v>6</v>
      </c>
      <c r="N1996" t="str">
        <f t="shared" si="31"/>
        <v>295100085_85128</v>
      </c>
      <c r="O1996" t="e">
        <f>VLOOKUP(N1996,'HEM3 monitor concs'!D:L,9,FALSE)</f>
        <v>#N/A</v>
      </c>
      <c r="P1996" t="e">
        <f>VLOOKUP(N1996,'HEM3 monitor concs'!D:L,6,FALSE)</f>
        <v>#N/A</v>
      </c>
      <c r="Q1996" s="3">
        <v>1.05535209237288E-2</v>
      </c>
      <c r="R1996" s="2">
        <v>4.5541670569020399E-5</v>
      </c>
      <c r="S1996" s="6">
        <v>5.5855932203389798E-5</v>
      </c>
      <c r="T1996">
        <v>59</v>
      </c>
      <c r="U1996">
        <v>0</v>
      </c>
      <c r="V1996">
        <v>0</v>
      </c>
      <c r="W1996">
        <v>13</v>
      </c>
      <c r="X1996">
        <v>15</v>
      </c>
      <c r="Y1996">
        <v>16</v>
      </c>
      <c r="Z1996">
        <v>15</v>
      </c>
      <c r="AA1996">
        <v>1</v>
      </c>
      <c r="AB1996">
        <v>0</v>
      </c>
      <c r="AC1996" t="s">
        <v>1312</v>
      </c>
      <c r="AD1996" t="s">
        <v>323</v>
      </c>
      <c r="AE1996" t="s">
        <v>80</v>
      </c>
      <c r="AF1996" t="s">
        <v>68</v>
      </c>
      <c r="AI1996">
        <v>1</v>
      </c>
      <c r="AJ1996" t="s">
        <v>60</v>
      </c>
      <c r="AK1996">
        <v>1.4999999999999999E-4</v>
      </c>
      <c r="AL1996" t="s">
        <v>60</v>
      </c>
      <c r="AM1996" t="s">
        <v>60</v>
      </c>
      <c r="AN1996" t="s">
        <v>60</v>
      </c>
      <c r="AO1996" t="s">
        <v>60</v>
      </c>
      <c r="AP1996" t="s">
        <v>60</v>
      </c>
      <c r="AQ1996" t="s">
        <v>60</v>
      </c>
      <c r="AR1996" t="s">
        <v>60</v>
      </c>
      <c r="AS1996" t="s">
        <v>60</v>
      </c>
      <c r="AT1996">
        <v>2.5153333333333298E-2</v>
      </c>
      <c r="AU1996">
        <v>3.8864798333333297E-2</v>
      </c>
      <c r="AV1996">
        <v>5.88333333333333E-2</v>
      </c>
      <c r="AW1996">
        <v>7.6999999999999999E-2</v>
      </c>
      <c r="AX1996">
        <v>0.14706666666666701</v>
      </c>
      <c r="AY1996">
        <v>0.20599999999999999</v>
      </c>
      <c r="AZ1996">
        <v>7.0356806158192106E-2</v>
      </c>
      <c r="BA1996">
        <v>3.7237288135593202E-4</v>
      </c>
      <c r="BB1996" t="s">
        <v>1309</v>
      </c>
      <c r="BC1996" s="1" t="s">
        <v>1313</v>
      </c>
      <c r="BD1996" t="s">
        <v>1310</v>
      </c>
      <c r="BE1996" t="s">
        <v>106</v>
      </c>
      <c r="BF1996">
        <v>38.656435999999999</v>
      </c>
      <c r="BG1996">
        <v>-90.198661000000001</v>
      </c>
      <c r="BH1996" t="s">
        <v>109</v>
      </c>
      <c r="BI1996" t="s">
        <v>60</v>
      </c>
      <c r="BJ1996">
        <v>0.15</v>
      </c>
    </row>
    <row r="1997" spans="1:62" x14ac:dyDescent="0.3">
      <c r="A1997" s="1" t="s">
        <v>1311</v>
      </c>
      <c r="B1997" s="1" t="s">
        <v>342</v>
      </c>
      <c r="C1997" t="s">
        <v>1250</v>
      </c>
      <c r="D1997">
        <v>2011</v>
      </c>
      <c r="E1997" t="s">
        <v>343</v>
      </c>
      <c r="F1997" t="s">
        <v>59</v>
      </c>
      <c r="G1997">
        <v>4.2053565999999997E-3</v>
      </c>
      <c r="H1997">
        <v>5.1295147500000004E-3</v>
      </c>
      <c r="I1997">
        <v>1.0075000000000001E-2</v>
      </c>
      <c r="J1997">
        <v>1.4790380000000001E-2</v>
      </c>
      <c r="K1997">
        <v>2.4230000000000002E-2</v>
      </c>
      <c r="L1997">
        <v>0.38775769999999998</v>
      </c>
      <c r="M1997">
        <v>6</v>
      </c>
      <c r="N1997" t="str">
        <f t="shared" si="31"/>
        <v>295100085_85132</v>
      </c>
      <c r="O1997" t="e">
        <f>VLOOKUP(N1997,'HEM3 monitor concs'!D:L,9,FALSE)</f>
        <v>#N/A</v>
      </c>
      <c r="P1997" t="e">
        <f>VLOOKUP(N1997,'HEM3 monitor concs'!D:L,6,FALSE)</f>
        <v>#N/A</v>
      </c>
      <c r="Q1997" s="3">
        <v>1.8427813677966101E-2</v>
      </c>
      <c r="R1997">
        <v>2.5089685551763501E-3</v>
      </c>
      <c r="S1997" s="5">
        <v>5.4881355932203399E-4</v>
      </c>
      <c r="T1997">
        <v>59</v>
      </c>
      <c r="U1997">
        <v>0</v>
      </c>
      <c r="V1997">
        <v>0</v>
      </c>
      <c r="W1997">
        <v>13</v>
      </c>
      <c r="X1997">
        <v>15</v>
      </c>
      <c r="Y1997">
        <v>16</v>
      </c>
      <c r="Z1997">
        <v>15</v>
      </c>
      <c r="AA1997">
        <v>1</v>
      </c>
      <c r="AB1997">
        <v>0</v>
      </c>
      <c r="AC1997" t="s">
        <v>1312</v>
      </c>
      <c r="AD1997" t="s">
        <v>323</v>
      </c>
      <c r="AE1997" t="s">
        <v>83</v>
      </c>
      <c r="AF1997" t="s">
        <v>84</v>
      </c>
      <c r="AI1997">
        <v>1</v>
      </c>
      <c r="AJ1997" t="s">
        <v>60</v>
      </c>
      <c r="AK1997" s="2">
        <v>2.9999999999999997E-4</v>
      </c>
      <c r="AL1997" t="s">
        <v>60</v>
      </c>
      <c r="AM1997" t="s">
        <v>60</v>
      </c>
      <c r="AN1997" t="s">
        <v>60</v>
      </c>
      <c r="AO1997" t="s">
        <v>60</v>
      </c>
      <c r="AP1997" t="s">
        <v>60</v>
      </c>
      <c r="AQ1997" t="s">
        <v>60</v>
      </c>
      <c r="AR1997" t="s">
        <v>60</v>
      </c>
      <c r="AS1997" t="s">
        <v>60</v>
      </c>
      <c r="AT1997">
        <v>1.4017855333333299E-2</v>
      </c>
      <c r="AU1997">
        <v>1.7098382499999999E-2</v>
      </c>
      <c r="AV1997">
        <v>3.3583333333333298E-2</v>
      </c>
      <c r="AW1997">
        <v>4.9301266666666697E-2</v>
      </c>
      <c r="AX1997">
        <v>8.0766666666666695E-2</v>
      </c>
      <c r="AY1997">
        <v>1.29252566666667</v>
      </c>
      <c r="AZ1997">
        <v>6.1426045593220298E-2</v>
      </c>
      <c r="BA1997">
        <v>1.82937853107345E-3</v>
      </c>
      <c r="BB1997" t="s">
        <v>1309</v>
      </c>
      <c r="BC1997" s="1" t="s">
        <v>1313</v>
      </c>
      <c r="BD1997" t="s">
        <v>1310</v>
      </c>
      <c r="BE1997" t="s">
        <v>106</v>
      </c>
      <c r="BF1997">
        <v>38.656435999999999</v>
      </c>
      <c r="BG1997">
        <v>-90.198661000000001</v>
      </c>
      <c r="BH1997" t="s">
        <v>109</v>
      </c>
      <c r="BI1997" t="s">
        <v>60</v>
      </c>
      <c r="BJ1997">
        <v>0.3</v>
      </c>
    </row>
    <row r="1998" spans="1:62" x14ac:dyDescent="0.3">
      <c r="A1998" s="1" t="s">
        <v>1311</v>
      </c>
      <c r="B1998" s="1" t="s">
        <v>344</v>
      </c>
      <c r="C1998" t="s">
        <v>1250</v>
      </c>
      <c r="D1998">
        <v>2011</v>
      </c>
      <c r="E1998" t="s">
        <v>345</v>
      </c>
      <c r="F1998" t="s">
        <v>59</v>
      </c>
      <c r="G1998">
        <v>5.7899999999999998E-4</v>
      </c>
      <c r="H1998">
        <v>6.8749999999999996E-4</v>
      </c>
      <c r="I1998">
        <v>9.2673970000000001E-4</v>
      </c>
      <c r="J1998">
        <v>1.2876610000000001E-3</v>
      </c>
      <c r="K1998">
        <v>1.6936142E-3</v>
      </c>
      <c r="L1998">
        <v>6.9350000000000002E-3</v>
      </c>
      <c r="M1998">
        <v>6</v>
      </c>
      <c r="N1998" t="str">
        <f t="shared" si="31"/>
        <v>295100085_85136</v>
      </c>
      <c r="O1998" t="e">
        <f>VLOOKUP(N1998,'HEM3 monitor concs'!D:L,9,FALSE)</f>
        <v>#N/A</v>
      </c>
      <c r="P1998" t="e">
        <f>VLOOKUP(N1998,'HEM3 monitor concs'!D:L,6,FALSE)</f>
        <v>#N/A</v>
      </c>
      <c r="Q1998" s="3">
        <v>1.16467697966102E-3</v>
      </c>
      <c r="R1998" s="2">
        <v>9.5665561470053099E-7</v>
      </c>
      <c r="S1998" s="5">
        <v>7.6714406779661E-4</v>
      </c>
      <c r="T1998">
        <v>59</v>
      </c>
      <c r="U1998">
        <v>26</v>
      </c>
      <c r="V1998">
        <v>0</v>
      </c>
      <c r="W1998">
        <v>13</v>
      </c>
      <c r="X1998">
        <v>15</v>
      </c>
      <c r="Y1998">
        <v>16</v>
      </c>
      <c r="Z1998">
        <v>15</v>
      </c>
      <c r="AA1998">
        <v>1</v>
      </c>
      <c r="AB1998">
        <v>44.067796610169502</v>
      </c>
      <c r="AC1998" t="s">
        <v>1312</v>
      </c>
      <c r="AD1998" t="s">
        <v>323</v>
      </c>
      <c r="AE1998" t="s">
        <v>87</v>
      </c>
      <c r="AF1998" t="s">
        <v>62</v>
      </c>
      <c r="AG1998" t="s">
        <v>88</v>
      </c>
      <c r="AI1998">
        <v>1</v>
      </c>
      <c r="AJ1998">
        <v>4.8000000000000001E-4</v>
      </c>
      <c r="AK1998" s="2">
        <v>9.0000000000000006E-5</v>
      </c>
      <c r="AL1998">
        <v>0.27792</v>
      </c>
      <c r="AM1998">
        <v>0.33</v>
      </c>
      <c r="AN1998">
        <v>0.44483505600000001</v>
      </c>
      <c r="AO1998">
        <v>0.61807727999999995</v>
      </c>
      <c r="AP1998">
        <v>0.81293481599999995</v>
      </c>
      <c r="AQ1998">
        <v>3.3288000000000002</v>
      </c>
      <c r="AR1998">
        <v>0.55904495023728795</v>
      </c>
      <c r="AS1998">
        <v>0.36822915254237298</v>
      </c>
      <c r="AT1998">
        <v>6.43333333333333E-3</v>
      </c>
      <c r="AU1998">
        <v>7.6388888888888904E-3</v>
      </c>
      <c r="AV1998">
        <v>1.02971077777778E-2</v>
      </c>
      <c r="AW1998">
        <v>1.4307344444444399E-2</v>
      </c>
      <c r="AX1998">
        <v>1.8817935555555599E-2</v>
      </c>
      <c r="AY1998">
        <v>7.7055555555555502E-2</v>
      </c>
      <c r="AZ1998">
        <v>1.2940855329566899E-2</v>
      </c>
      <c r="BA1998">
        <v>8.5238229755178908E-3</v>
      </c>
      <c r="BB1998" t="s">
        <v>1309</v>
      </c>
      <c r="BC1998" s="1" t="s">
        <v>1313</v>
      </c>
      <c r="BD1998" t="s">
        <v>1310</v>
      </c>
      <c r="BE1998" t="s">
        <v>106</v>
      </c>
      <c r="BF1998">
        <v>38.656435999999999</v>
      </c>
      <c r="BG1998">
        <v>-90.198661000000001</v>
      </c>
      <c r="BH1998" t="s">
        <v>109</v>
      </c>
      <c r="BI1998">
        <v>2.0833333333333298E-3</v>
      </c>
      <c r="BJ1998">
        <v>0.09</v>
      </c>
    </row>
    <row r="1999" spans="1:62" x14ac:dyDescent="0.3">
      <c r="A1999" s="1" t="s">
        <v>1311</v>
      </c>
      <c r="B1999" s="1" t="s">
        <v>346</v>
      </c>
      <c r="C1999" t="s">
        <v>1250</v>
      </c>
      <c r="D1999">
        <v>2011</v>
      </c>
      <c r="E1999" t="s">
        <v>347</v>
      </c>
      <c r="F1999" t="s">
        <v>59</v>
      </c>
      <c r="G1999" s="2">
        <v>1.2606310000000001E-5</v>
      </c>
      <c r="H1999" s="2">
        <v>1.5E-5</v>
      </c>
      <c r="I1999" s="2">
        <v>2.8088600000000001E-5</v>
      </c>
      <c r="J1999" s="2">
        <v>4.5000000000000003E-5</v>
      </c>
      <c r="K1999" s="2">
        <v>8.6000000000000003E-5</v>
      </c>
      <c r="L1999">
        <v>1.6000000000000001E-4</v>
      </c>
      <c r="M1999">
        <v>6</v>
      </c>
      <c r="N1999" t="str">
        <f t="shared" si="31"/>
        <v>295100085_85142</v>
      </c>
      <c r="O1999" t="e">
        <f>VLOOKUP(N1999,'HEM3 monitor concs'!D:L,9,FALSE)</f>
        <v>#N/A</v>
      </c>
      <c r="P1999" t="e">
        <f>VLOOKUP(N1999,'HEM3 monitor concs'!D:L,6,FALSE)</f>
        <v>#N/A</v>
      </c>
      <c r="Q1999" s="4">
        <v>3.9267099949152499E-5</v>
      </c>
      <c r="R1999" s="2">
        <v>1.1997946175535701E-9</v>
      </c>
      <c r="S1999" s="6">
        <v>1.38305084745763E-5</v>
      </c>
      <c r="T1999">
        <v>59</v>
      </c>
      <c r="U1999">
        <v>3</v>
      </c>
      <c r="V1999">
        <v>0</v>
      </c>
      <c r="W1999">
        <v>13</v>
      </c>
      <c r="X1999">
        <v>15</v>
      </c>
      <c r="Y1999">
        <v>16</v>
      </c>
      <c r="Z1999">
        <v>15</v>
      </c>
      <c r="AA1999">
        <v>1</v>
      </c>
      <c r="AB1999">
        <v>5.0847457627118597</v>
      </c>
      <c r="AC1999" t="s">
        <v>1312</v>
      </c>
      <c r="AD1999" t="s">
        <v>323</v>
      </c>
      <c r="AE1999" t="s">
        <v>89</v>
      </c>
      <c r="AF1999" t="s">
        <v>84</v>
      </c>
      <c r="AI1999">
        <v>1</v>
      </c>
      <c r="AJ1999" t="s">
        <v>60</v>
      </c>
      <c r="AK1999" s="2">
        <v>2.9999999999999997E-4</v>
      </c>
      <c r="AL1999" t="s">
        <v>60</v>
      </c>
      <c r="AM1999" t="s">
        <v>60</v>
      </c>
      <c r="AN1999" t="s">
        <v>60</v>
      </c>
      <c r="AO1999" t="s">
        <v>60</v>
      </c>
      <c r="AP1999" t="s">
        <v>60</v>
      </c>
      <c r="AQ1999" t="s">
        <v>60</v>
      </c>
      <c r="AR1999" t="s">
        <v>60</v>
      </c>
      <c r="AS1999" t="s">
        <v>60</v>
      </c>
      <c r="AT1999" s="2">
        <v>4.2021033333333303E-5</v>
      </c>
      <c r="AU1999" s="2">
        <v>5.0000000000000002E-5</v>
      </c>
      <c r="AV1999" s="2">
        <v>9.3628666666666701E-5</v>
      </c>
      <c r="AW1999">
        <v>1.4999999999999999E-4</v>
      </c>
      <c r="AX1999">
        <v>2.86666666666667E-4</v>
      </c>
      <c r="AY1999">
        <v>5.3333333333333303E-4</v>
      </c>
      <c r="AZ1999">
        <v>1.3089033316384199E-4</v>
      </c>
      <c r="BA1999" s="2">
        <v>4.6101694915254197E-5</v>
      </c>
      <c r="BB1999" t="s">
        <v>1309</v>
      </c>
      <c r="BC1999" s="1" t="s">
        <v>1313</v>
      </c>
      <c r="BD1999" t="s">
        <v>1310</v>
      </c>
      <c r="BE1999" t="s">
        <v>106</v>
      </c>
      <c r="BF1999">
        <v>38.656435999999999</v>
      </c>
      <c r="BG1999">
        <v>-90.198661000000001</v>
      </c>
      <c r="BH1999" t="s">
        <v>109</v>
      </c>
      <c r="BI1999" t="s">
        <v>60</v>
      </c>
      <c r="BJ1999">
        <v>0.3</v>
      </c>
    </row>
    <row r="2000" spans="1:62" x14ac:dyDescent="0.3">
      <c r="A2000" s="1" t="s">
        <v>1311</v>
      </c>
      <c r="B2000" s="1" t="s">
        <v>348</v>
      </c>
      <c r="C2000" t="s">
        <v>1250</v>
      </c>
      <c r="D2000">
        <v>2011</v>
      </c>
      <c r="E2000" t="s">
        <v>349</v>
      </c>
      <c r="F2000" t="s">
        <v>59</v>
      </c>
      <c r="G2000">
        <v>2.2394447999999999E-4</v>
      </c>
      <c r="H2000">
        <v>4.4726500000000002E-4</v>
      </c>
      <c r="I2000">
        <v>6.7966024999999998E-4</v>
      </c>
      <c r="J2000">
        <v>1.01E-3</v>
      </c>
      <c r="K2000">
        <v>1.642E-3</v>
      </c>
      <c r="L2000">
        <v>2.355996E-3</v>
      </c>
      <c r="M2000">
        <v>6</v>
      </c>
      <c r="N2000" t="str">
        <f t="shared" si="31"/>
        <v>295100085_85154</v>
      </c>
      <c r="O2000">
        <f>VLOOKUP(N2000,'HEM3 monitor concs'!D:L,9,FALSE)</f>
        <v>2.9200015222E-4</v>
      </c>
      <c r="P2000">
        <f>VLOOKUP(N2000,'HEM3 monitor concs'!D:L,6,FALSE)</f>
        <v>9.2000152220000005E-5</v>
      </c>
      <c r="Q2000" s="3">
        <v>8.0566186779661001E-4</v>
      </c>
      <c r="R2000" s="2">
        <v>3.2210193104324502E-7</v>
      </c>
      <c r="S2000" s="6">
        <v>3.8567796610169497E-5</v>
      </c>
      <c r="T2000">
        <v>59</v>
      </c>
      <c r="U2000">
        <v>1</v>
      </c>
      <c r="V2000">
        <v>0</v>
      </c>
      <c r="W2000">
        <v>13</v>
      </c>
      <c r="X2000">
        <v>15</v>
      </c>
      <c r="Y2000">
        <v>16</v>
      </c>
      <c r="Z2000">
        <v>15</v>
      </c>
      <c r="AA2000">
        <v>1</v>
      </c>
      <c r="AB2000">
        <v>1.6949152542372901</v>
      </c>
      <c r="AC2000" t="s">
        <v>1312</v>
      </c>
      <c r="AD2000" t="s">
        <v>323</v>
      </c>
      <c r="AE2000" t="s">
        <v>92</v>
      </c>
      <c r="AF2000" t="s">
        <v>84</v>
      </c>
      <c r="AG2000" t="s">
        <v>93</v>
      </c>
      <c r="AH2000" t="s">
        <v>94</v>
      </c>
      <c r="AI2000">
        <v>1</v>
      </c>
      <c r="AJ2000" t="s">
        <v>60</v>
      </c>
      <c r="AK2000">
        <v>0.02</v>
      </c>
      <c r="AL2000" t="s">
        <v>60</v>
      </c>
      <c r="AM2000" t="s">
        <v>60</v>
      </c>
      <c r="AN2000" t="s">
        <v>60</v>
      </c>
      <c r="AO2000" t="s">
        <v>60</v>
      </c>
      <c r="AP2000" t="s">
        <v>60</v>
      </c>
      <c r="AQ2000" t="s">
        <v>60</v>
      </c>
      <c r="AR2000" t="s">
        <v>60</v>
      </c>
      <c r="AS2000" t="s">
        <v>60</v>
      </c>
      <c r="AT2000" s="2">
        <v>1.1197224000000001E-5</v>
      </c>
      <c r="AU2000" s="2">
        <v>2.236325E-5</v>
      </c>
      <c r="AV2000" s="2">
        <v>3.3983012500000001E-5</v>
      </c>
      <c r="AW2000" s="2">
        <v>5.0500000000000001E-5</v>
      </c>
      <c r="AX2000" s="2">
        <v>8.2100000000000003E-5</v>
      </c>
      <c r="AY2000">
        <v>1.177998E-4</v>
      </c>
      <c r="AZ2000" s="2">
        <v>4.0283093389830503E-5</v>
      </c>
      <c r="BA2000" s="2">
        <v>1.9283898305084698E-6</v>
      </c>
      <c r="BB2000" t="s">
        <v>1309</v>
      </c>
      <c r="BC2000" s="1" t="s">
        <v>1313</v>
      </c>
      <c r="BD2000" t="s">
        <v>1310</v>
      </c>
      <c r="BE2000" t="s">
        <v>106</v>
      </c>
      <c r="BF2000">
        <v>38.656435999999999</v>
      </c>
      <c r="BG2000">
        <v>-90.198661000000001</v>
      </c>
      <c r="BH2000" t="s">
        <v>109</v>
      </c>
      <c r="BI2000" t="s">
        <v>60</v>
      </c>
      <c r="BJ2000">
        <v>20</v>
      </c>
    </row>
    <row r="2001" spans="1:62" x14ac:dyDescent="0.3">
      <c r="A2001" s="1" t="s">
        <v>1311</v>
      </c>
      <c r="B2001" s="1" t="s">
        <v>75</v>
      </c>
      <c r="C2001" t="s">
        <v>1250</v>
      </c>
      <c r="D2001">
        <v>2011</v>
      </c>
      <c r="E2001" t="s">
        <v>76</v>
      </c>
      <c r="F2001" t="s">
        <v>59</v>
      </c>
      <c r="G2001">
        <v>3.1500000000000001E-4</v>
      </c>
      <c r="H2001">
        <v>3.5899999999999999E-3</v>
      </c>
      <c r="I2001">
        <v>7.3699999999999998E-3</v>
      </c>
      <c r="J2001">
        <v>1.5125E-2</v>
      </c>
      <c r="K2001">
        <v>3.8589999999999999E-2</v>
      </c>
      <c r="L2001">
        <v>0.34499999999999997</v>
      </c>
      <c r="M2001">
        <v>3</v>
      </c>
      <c r="N2001" t="str">
        <f t="shared" si="31"/>
        <v>295100085_88115</v>
      </c>
      <c r="O2001" t="e">
        <f>VLOOKUP(N2001,'HEM3 monitor concs'!D:L,9,FALSE)</f>
        <v>#N/A</v>
      </c>
      <c r="P2001" t="e">
        <f>VLOOKUP(N2001,'HEM3 monitor concs'!D:L,6,FALSE)</f>
        <v>#N/A</v>
      </c>
      <c r="Q2001" s="3">
        <v>1.9158083333333301E-2</v>
      </c>
      <c r="R2001">
        <v>2.0699097366316502E-3</v>
      </c>
      <c r="S2001" s="5">
        <v>7.1183333333333298E-3</v>
      </c>
      <c r="T2001">
        <v>120</v>
      </c>
      <c r="U2001">
        <v>53</v>
      </c>
      <c r="V2001">
        <v>12</v>
      </c>
      <c r="W2001">
        <v>29</v>
      </c>
      <c r="X2001">
        <v>30</v>
      </c>
      <c r="Y2001">
        <v>31</v>
      </c>
      <c r="Z2001">
        <v>30</v>
      </c>
      <c r="AA2001">
        <v>1</v>
      </c>
      <c r="AB2001">
        <v>44.1666666666667</v>
      </c>
      <c r="AC2001" t="s">
        <v>1312</v>
      </c>
      <c r="AD2001" t="s">
        <v>323</v>
      </c>
      <c r="AE2001" t="s">
        <v>77</v>
      </c>
      <c r="AF2001" t="s">
        <v>62</v>
      </c>
      <c r="AI2001">
        <v>1</v>
      </c>
      <c r="AJ2001" t="s">
        <v>60</v>
      </c>
      <c r="AK2001">
        <v>1.4999999999999999E-4</v>
      </c>
      <c r="AL2001" t="s">
        <v>60</v>
      </c>
      <c r="AM2001" t="s">
        <v>60</v>
      </c>
      <c r="AN2001" t="s">
        <v>60</v>
      </c>
      <c r="AO2001" t="s">
        <v>60</v>
      </c>
      <c r="AP2001" t="s">
        <v>60</v>
      </c>
      <c r="AQ2001" t="s">
        <v>60</v>
      </c>
      <c r="AR2001" t="s">
        <v>60</v>
      </c>
      <c r="AS2001" t="s">
        <v>60</v>
      </c>
      <c r="AT2001">
        <v>2.0999999999999999E-3</v>
      </c>
      <c r="AU2001">
        <v>2.39333333333333E-2</v>
      </c>
      <c r="AV2001">
        <v>4.91333333333333E-2</v>
      </c>
      <c r="AW2001">
        <v>0.100833333333333</v>
      </c>
      <c r="AX2001">
        <v>0.25726666666666698</v>
      </c>
      <c r="AY2001">
        <v>2.2999999999999998</v>
      </c>
      <c r="AZ2001">
        <v>0.127720555555556</v>
      </c>
      <c r="BA2001">
        <v>4.7455555555555598E-2</v>
      </c>
      <c r="BB2001" t="s">
        <v>1309</v>
      </c>
      <c r="BC2001" s="1" t="s">
        <v>1313</v>
      </c>
      <c r="BD2001" t="s">
        <v>1310</v>
      </c>
      <c r="BE2001" t="s">
        <v>106</v>
      </c>
      <c r="BF2001">
        <v>38.656435999999999</v>
      </c>
      <c r="BG2001">
        <v>-90.198661000000001</v>
      </c>
      <c r="BH2001" t="s">
        <v>109</v>
      </c>
      <c r="BI2001" t="s">
        <v>60</v>
      </c>
      <c r="BJ2001">
        <v>0.15</v>
      </c>
    </row>
    <row r="2002" spans="1:62" x14ac:dyDescent="0.3">
      <c r="A2002" s="1" t="s">
        <v>1311</v>
      </c>
      <c r="B2002" s="1" t="s">
        <v>78</v>
      </c>
      <c r="C2002" t="s">
        <v>1250</v>
      </c>
      <c r="D2002">
        <v>2011</v>
      </c>
      <c r="E2002" t="s">
        <v>79</v>
      </c>
      <c r="F2002" t="s">
        <v>59</v>
      </c>
      <c r="G2002">
        <v>0</v>
      </c>
      <c r="H2002">
        <v>1.3424999999999999E-3</v>
      </c>
      <c r="I2002">
        <v>4.3150000000000003E-3</v>
      </c>
      <c r="J2002">
        <v>7.2975000000000002E-3</v>
      </c>
      <c r="K2002">
        <v>1.223E-2</v>
      </c>
      <c r="L2002">
        <v>4.0300000000000002E-2</v>
      </c>
      <c r="M2002">
        <v>3</v>
      </c>
      <c r="N2002" t="str">
        <f t="shared" si="31"/>
        <v>295100085_88128</v>
      </c>
      <c r="O2002" t="e">
        <f>VLOOKUP(N2002,'HEM3 monitor concs'!D:L,9,FALSE)</f>
        <v>#N/A</v>
      </c>
      <c r="P2002" t="e">
        <f>VLOOKUP(N2002,'HEM3 monitor concs'!D:L,6,FALSE)</f>
        <v>#N/A</v>
      </c>
      <c r="Q2002" s="3">
        <v>5.9705833333333303E-3</v>
      </c>
      <c r="R2002" s="2">
        <v>4.6047069404761901E-5</v>
      </c>
      <c r="S2002" s="5">
        <v>3.6900000000000001E-3</v>
      </c>
      <c r="T2002">
        <v>120</v>
      </c>
      <c r="U2002">
        <v>48</v>
      </c>
      <c r="V2002">
        <v>19</v>
      </c>
      <c r="W2002">
        <v>29</v>
      </c>
      <c r="X2002">
        <v>30</v>
      </c>
      <c r="Y2002">
        <v>31</v>
      </c>
      <c r="Z2002">
        <v>30</v>
      </c>
      <c r="AA2002">
        <v>1</v>
      </c>
      <c r="AB2002">
        <v>40</v>
      </c>
      <c r="AC2002" t="s">
        <v>1312</v>
      </c>
      <c r="AD2002" t="s">
        <v>323</v>
      </c>
      <c r="AE2002" t="s">
        <v>80</v>
      </c>
      <c r="AF2002" t="s">
        <v>68</v>
      </c>
      <c r="AI2002">
        <v>1</v>
      </c>
      <c r="AJ2002" t="s">
        <v>60</v>
      </c>
      <c r="AK2002">
        <v>1.4999999999999999E-4</v>
      </c>
      <c r="AL2002" t="s">
        <v>60</v>
      </c>
      <c r="AM2002" t="s">
        <v>60</v>
      </c>
      <c r="AN2002" t="s">
        <v>60</v>
      </c>
      <c r="AO2002" t="s">
        <v>60</v>
      </c>
      <c r="AP2002" t="s">
        <v>60</v>
      </c>
      <c r="AQ2002" t="s">
        <v>60</v>
      </c>
      <c r="AR2002" t="s">
        <v>60</v>
      </c>
      <c r="AS2002" t="s">
        <v>60</v>
      </c>
      <c r="AT2002">
        <v>0</v>
      </c>
      <c r="AU2002">
        <v>8.9499999999999996E-3</v>
      </c>
      <c r="AV2002">
        <v>2.8766666666666701E-2</v>
      </c>
      <c r="AW2002">
        <v>4.8649999999999999E-2</v>
      </c>
      <c r="AX2002">
        <v>8.1533333333333402E-2</v>
      </c>
      <c r="AY2002">
        <v>0.268666666666667</v>
      </c>
      <c r="AZ2002">
        <v>3.9803888888888903E-2</v>
      </c>
      <c r="BA2002">
        <v>2.46E-2</v>
      </c>
      <c r="BB2002" t="s">
        <v>1309</v>
      </c>
      <c r="BC2002" s="1" t="s">
        <v>1313</v>
      </c>
      <c r="BD2002" t="s">
        <v>1310</v>
      </c>
      <c r="BE2002" t="s">
        <v>106</v>
      </c>
      <c r="BF2002">
        <v>38.656435999999999</v>
      </c>
      <c r="BG2002">
        <v>-90.198661000000001</v>
      </c>
      <c r="BH2002" t="s">
        <v>109</v>
      </c>
      <c r="BI2002" t="s">
        <v>60</v>
      </c>
      <c r="BJ2002">
        <v>0.15</v>
      </c>
    </row>
    <row r="2003" spans="1:62" x14ac:dyDescent="0.3">
      <c r="A2003" s="1" t="s">
        <v>1311</v>
      </c>
      <c r="B2003" s="1" t="s">
        <v>81</v>
      </c>
      <c r="C2003" t="s">
        <v>1250</v>
      </c>
      <c r="D2003">
        <v>2011</v>
      </c>
      <c r="E2003" t="s">
        <v>82</v>
      </c>
      <c r="F2003" t="s">
        <v>59</v>
      </c>
      <c r="G2003">
        <v>0</v>
      </c>
      <c r="H2003">
        <v>8.0500000000000005E-4</v>
      </c>
      <c r="I2003">
        <v>2.7799999999999999E-3</v>
      </c>
      <c r="J2003">
        <v>5.3949999999999996E-3</v>
      </c>
      <c r="K2003">
        <v>7.9970000000000093E-3</v>
      </c>
      <c r="L2003">
        <v>2.23E-2</v>
      </c>
      <c r="M2003">
        <v>3</v>
      </c>
      <c r="N2003" t="str">
        <f t="shared" si="31"/>
        <v>295100085_88132</v>
      </c>
      <c r="O2003" t="e">
        <f>VLOOKUP(N2003,'HEM3 monitor concs'!D:L,9,FALSE)</f>
        <v>#N/A</v>
      </c>
      <c r="P2003" t="e">
        <f>VLOOKUP(N2003,'HEM3 monitor concs'!D:L,6,FALSE)</f>
        <v>#N/A</v>
      </c>
      <c r="Q2003" s="3">
        <v>3.7439166666666701E-3</v>
      </c>
      <c r="R2003" s="2">
        <v>1.6405319824930001E-5</v>
      </c>
      <c r="S2003" s="5">
        <v>1.8783333333333299E-3</v>
      </c>
      <c r="T2003">
        <v>120</v>
      </c>
      <c r="U2003">
        <v>44</v>
      </c>
      <c r="V2003">
        <v>19</v>
      </c>
      <c r="W2003">
        <v>29</v>
      </c>
      <c r="X2003">
        <v>30</v>
      </c>
      <c r="Y2003">
        <v>31</v>
      </c>
      <c r="Z2003">
        <v>30</v>
      </c>
      <c r="AA2003">
        <v>1</v>
      </c>
      <c r="AB2003">
        <v>36.6666666666667</v>
      </c>
      <c r="AC2003" t="s">
        <v>1312</v>
      </c>
      <c r="AD2003" t="s">
        <v>323</v>
      </c>
      <c r="AE2003" t="s">
        <v>83</v>
      </c>
      <c r="AF2003" t="s">
        <v>84</v>
      </c>
      <c r="AI2003">
        <v>1</v>
      </c>
      <c r="AJ2003" t="s">
        <v>60</v>
      </c>
      <c r="AK2003" s="2">
        <v>2.9999999999999997E-4</v>
      </c>
      <c r="AL2003" t="s">
        <v>60</v>
      </c>
      <c r="AM2003" t="s">
        <v>60</v>
      </c>
      <c r="AN2003" t="s">
        <v>60</v>
      </c>
      <c r="AO2003" t="s">
        <v>60</v>
      </c>
      <c r="AP2003" t="s">
        <v>60</v>
      </c>
      <c r="AQ2003" t="s">
        <v>60</v>
      </c>
      <c r="AR2003" t="s">
        <v>60</v>
      </c>
      <c r="AS2003" t="s">
        <v>60</v>
      </c>
      <c r="AT2003">
        <v>0</v>
      </c>
      <c r="AU2003">
        <v>2.6833333333333301E-3</v>
      </c>
      <c r="AV2003">
        <v>9.2666666666666696E-3</v>
      </c>
      <c r="AW2003">
        <v>1.7983333333333299E-2</v>
      </c>
      <c r="AX2003">
        <v>2.66566666666667E-2</v>
      </c>
      <c r="AY2003">
        <v>7.4333333333333307E-2</v>
      </c>
      <c r="AZ2003">
        <v>1.2479722222222199E-2</v>
      </c>
      <c r="BA2003">
        <v>6.2611111111111097E-3</v>
      </c>
      <c r="BB2003" t="s">
        <v>1309</v>
      </c>
      <c r="BC2003" s="1" t="s">
        <v>1313</v>
      </c>
      <c r="BD2003" t="s">
        <v>1310</v>
      </c>
      <c r="BE2003" t="s">
        <v>106</v>
      </c>
      <c r="BF2003">
        <v>38.656435999999999</v>
      </c>
      <c r="BG2003">
        <v>-90.198661000000001</v>
      </c>
      <c r="BH2003" t="s">
        <v>109</v>
      </c>
      <c r="BI2003" t="s">
        <v>60</v>
      </c>
      <c r="BJ2003">
        <v>0.3</v>
      </c>
    </row>
    <row r="2004" spans="1:62" x14ac:dyDescent="0.3">
      <c r="A2004" s="1" t="s">
        <v>1317</v>
      </c>
      <c r="B2004" s="1" t="s">
        <v>81</v>
      </c>
      <c r="C2004" t="s">
        <v>1314</v>
      </c>
      <c r="D2004">
        <v>2011</v>
      </c>
      <c r="E2004" t="s">
        <v>82</v>
      </c>
      <c r="F2004" t="s">
        <v>59</v>
      </c>
      <c r="G2004">
        <v>0</v>
      </c>
      <c r="H2004">
        <v>1.1E-4</v>
      </c>
      <c r="I2004">
        <v>3.4499999999999998E-4</v>
      </c>
      <c r="J2004">
        <v>6.8999999999999997E-4</v>
      </c>
      <c r="K2004">
        <v>1.2869999999999999E-3</v>
      </c>
      <c r="L2004">
        <v>4.7299999999999998E-3</v>
      </c>
      <c r="M2004">
        <v>3</v>
      </c>
      <c r="N2004" t="str">
        <f t="shared" si="31"/>
        <v>300279000_88132</v>
      </c>
      <c r="O2004" t="e">
        <f>VLOOKUP(N2004,'HEM3 monitor concs'!D:L,9,FALSE)</f>
        <v>#N/A</v>
      </c>
      <c r="P2004" t="e">
        <f>VLOOKUP(N2004,'HEM3 monitor concs'!D:L,6,FALSE)</f>
        <v>#N/A</v>
      </c>
      <c r="Q2004" s="3">
        <v>5.5859649122807001E-4</v>
      </c>
      <c r="R2004" s="2">
        <v>5.6037323396988E-7</v>
      </c>
      <c r="S2004" s="5">
        <v>3.3464912280701799E-4</v>
      </c>
      <c r="T2004">
        <v>114</v>
      </c>
      <c r="U2004">
        <v>56</v>
      </c>
      <c r="V2004">
        <v>16</v>
      </c>
      <c r="W2004">
        <v>30</v>
      </c>
      <c r="X2004">
        <v>30</v>
      </c>
      <c r="Y2004">
        <v>24</v>
      </c>
      <c r="Z2004">
        <v>30</v>
      </c>
      <c r="AA2004">
        <v>1</v>
      </c>
      <c r="AB2004">
        <v>49.122807017543899</v>
      </c>
      <c r="AC2004" t="s">
        <v>60</v>
      </c>
      <c r="AD2004" t="s">
        <v>60</v>
      </c>
      <c r="AE2004" t="s">
        <v>83</v>
      </c>
      <c r="AF2004" t="s">
        <v>84</v>
      </c>
      <c r="AI2004">
        <v>1</v>
      </c>
      <c r="AJ2004" t="s">
        <v>60</v>
      </c>
      <c r="AK2004" s="2">
        <v>2.9999999999999997E-4</v>
      </c>
      <c r="AL2004" t="s">
        <v>60</v>
      </c>
      <c r="AM2004" t="s">
        <v>60</v>
      </c>
      <c r="AN2004" t="s">
        <v>60</v>
      </c>
      <c r="AO2004" t="s">
        <v>60</v>
      </c>
      <c r="AP2004" t="s">
        <v>60</v>
      </c>
      <c r="AQ2004" t="s">
        <v>60</v>
      </c>
      <c r="AR2004" t="s">
        <v>60</v>
      </c>
      <c r="AS2004" t="s">
        <v>60</v>
      </c>
      <c r="AT2004">
        <v>0</v>
      </c>
      <c r="AU2004">
        <v>3.66666666666667E-4</v>
      </c>
      <c r="AV2004">
        <v>1.15E-3</v>
      </c>
      <c r="AW2004">
        <v>2.3E-3</v>
      </c>
      <c r="AX2004">
        <v>4.2900000000000004E-3</v>
      </c>
      <c r="AY2004">
        <v>1.57666666666667E-2</v>
      </c>
      <c r="AZ2004">
        <v>1.86198830409357E-3</v>
      </c>
      <c r="BA2004">
        <v>1.1154970760233901E-3</v>
      </c>
      <c r="BB2004" t="s">
        <v>1315</v>
      </c>
      <c r="BC2004" s="1" t="s">
        <v>1316</v>
      </c>
      <c r="BD2004" t="s">
        <v>110</v>
      </c>
      <c r="BE2004" t="s">
        <v>96</v>
      </c>
      <c r="BF2004">
        <v>47.582225800000003</v>
      </c>
      <c r="BG2004">
        <v>-108.7203827</v>
      </c>
      <c r="BH2004" t="s">
        <v>64</v>
      </c>
      <c r="BI2004" t="s">
        <v>60</v>
      </c>
      <c r="BJ2004">
        <v>0.3</v>
      </c>
    </row>
    <row r="2005" spans="1:62" x14ac:dyDescent="0.3">
      <c r="A2005" s="1" t="s">
        <v>1318</v>
      </c>
      <c r="B2005" s="1" t="s">
        <v>71</v>
      </c>
      <c r="C2005" t="s">
        <v>1314</v>
      </c>
      <c r="D2005">
        <v>2011</v>
      </c>
      <c r="E2005" t="s">
        <v>72</v>
      </c>
      <c r="F2005" t="s">
        <v>59</v>
      </c>
      <c r="G2005">
        <v>0</v>
      </c>
      <c r="H2005">
        <v>0</v>
      </c>
      <c r="I2005" s="2">
        <v>1E-4</v>
      </c>
      <c r="J2005" s="2">
        <v>2.0000000000000001E-4</v>
      </c>
      <c r="K2005" s="2">
        <v>2.0000000000000001E-4</v>
      </c>
      <c r="L2005" s="2">
        <v>5.9999999999999995E-4</v>
      </c>
      <c r="M2005">
        <v>3</v>
      </c>
      <c r="N2005" t="str">
        <f t="shared" si="31"/>
        <v>300298001_88112</v>
      </c>
      <c r="O2005" t="e">
        <f>VLOOKUP(N2005,'HEM3 monitor concs'!D:L,9,FALSE)</f>
        <v>#N/A</v>
      </c>
      <c r="P2005" t="e">
        <f>VLOOKUP(N2005,'HEM3 monitor concs'!D:L,6,FALSE)</f>
        <v>#N/A</v>
      </c>
      <c r="Q2005" s="3">
        <v>1.0263157894736801E-4</v>
      </c>
      <c r="R2005" s="2">
        <v>1.2293898462971601E-8</v>
      </c>
      <c r="S2005" s="5">
        <v>1.2719298245614E-4</v>
      </c>
      <c r="T2005">
        <v>114</v>
      </c>
      <c r="U2005">
        <v>47</v>
      </c>
      <c r="V2005">
        <v>43</v>
      </c>
      <c r="W2005">
        <v>23</v>
      </c>
      <c r="X2005">
        <v>30</v>
      </c>
      <c r="Y2005">
        <v>31</v>
      </c>
      <c r="Z2005">
        <v>30</v>
      </c>
      <c r="AA2005">
        <v>1</v>
      </c>
      <c r="AB2005">
        <v>41.228070175438603</v>
      </c>
      <c r="AC2005" t="s">
        <v>60</v>
      </c>
      <c r="AD2005" t="s">
        <v>60</v>
      </c>
      <c r="AE2005" t="s">
        <v>73</v>
      </c>
      <c r="AF2005" t="s">
        <v>62</v>
      </c>
      <c r="AI2005">
        <v>1.2500000000000001E-2</v>
      </c>
      <c r="AJ2005">
        <v>1.4999999999999999E-4</v>
      </c>
      <c r="AK2005">
        <v>8.0000000000000002E-3</v>
      </c>
      <c r="AL2005">
        <v>0</v>
      </c>
      <c r="AM2005">
        <v>0</v>
      </c>
      <c r="AN2005">
        <v>1.4999999999999999E-2</v>
      </c>
      <c r="AO2005">
        <v>0.03</v>
      </c>
      <c r="AP2005">
        <v>0.03</v>
      </c>
      <c r="AQ2005">
        <v>0.09</v>
      </c>
      <c r="AR2005">
        <v>1.53947368421053E-2</v>
      </c>
      <c r="AS2005">
        <v>1.9078947368421102E-2</v>
      </c>
      <c r="AT2005">
        <v>0</v>
      </c>
      <c r="AU2005">
        <v>0</v>
      </c>
      <c r="AV2005" s="2">
        <v>1.2500000000000001E-5</v>
      </c>
      <c r="AW2005" s="2">
        <v>2.5000000000000001E-5</v>
      </c>
      <c r="AX2005" s="2">
        <v>2.5000000000000001E-5</v>
      </c>
      <c r="AY2005" s="2">
        <v>7.4999999999999993E-5</v>
      </c>
      <c r="AZ2005" s="2">
        <v>1.2828947368421101E-5</v>
      </c>
      <c r="BA2005" s="2">
        <v>1.58991228070175E-5</v>
      </c>
      <c r="BB2005" t="s">
        <v>1319</v>
      </c>
      <c r="BC2005" s="1" t="s">
        <v>1320</v>
      </c>
      <c r="BD2005" t="s">
        <v>110</v>
      </c>
      <c r="BE2005" t="s">
        <v>96</v>
      </c>
      <c r="BF2005">
        <v>48.510166169999998</v>
      </c>
      <c r="BG2005">
        <v>-113.9965363</v>
      </c>
      <c r="BH2005" t="s">
        <v>415</v>
      </c>
      <c r="BI2005">
        <v>6.6666666666666697E-3</v>
      </c>
      <c r="BJ2005">
        <v>8</v>
      </c>
    </row>
    <row r="2006" spans="1:62" x14ac:dyDescent="0.3">
      <c r="A2006" s="1" t="s">
        <v>1318</v>
      </c>
      <c r="B2006" s="1" t="s">
        <v>75</v>
      </c>
      <c r="C2006" t="s">
        <v>1314</v>
      </c>
      <c r="D2006">
        <v>2011</v>
      </c>
      <c r="E2006" t="s">
        <v>76</v>
      </c>
      <c r="F2006" t="s">
        <v>59</v>
      </c>
      <c r="G2006">
        <v>0</v>
      </c>
      <c r="H2006">
        <v>0</v>
      </c>
      <c r="I2006" s="2">
        <v>2.9999999999999997E-4</v>
      </c>
      <c r="J2006" s="2">
        <v>6.9999999999999999E-4</v>
      </c>
      <c r="K2006">
        <v>1.2999999999999999E-3</v>
      </c>
      <c r="L2006">
        <v>5.5599999999999997E-2</v>
      </c>
      <c r="M2006">
        <v>3</v>
      </c>
      <c r="N2006" t="str">
        <f t="shared" si="31"/>
        <v>300298001_88115</v>
      </c>
      <c r="O2006" t="e">
        <f>VLOOKUP(N2006,'HEM3 monitor concs'!D:L,9,FALSE)</f>
        <v>#N/A</v>
      </c>
      <c r="P2006" t="e">
        <f>VLOOKUP(N2006,'HEM3 monitor concs'!D:L,6,FALSE)</f>
        <v>#N/A</v>
      </c>
      <c r="Q2006" s="3">
        <v>1.0640350877193E-3</v>
      </c>
      <c r="R2006" s="2">
        <v>2.7588164104952599E-5</v>
      </c>
      <c r="S2006" s="5">
        <v>2.8684210526315799E-4</v>
      </c>
      <c r="T2006">
        <v>114</v>
      </c>
      <c r="U2006">
        <v>46</v>
      </c>
      <c r="V2006">
        <v>30</v>
      </c>
      <c r="W2006">
        <v>23</v>
      </c>
      <c r="X2006">
        <v>30</v>
      </c>
      <c r="Y2006">
        <v>31</v>
      </c>
      <c r="Z2006">
        <v>30</v>
      </c>
      <c r="AA2006">
        <v>1</v>
      </c>
      <c r="AB2006">
        <v>40.350877192982502</v>
      </c>
      <c r="AC2006" t="s">
        <v>60</v>
      </c>
      <c r="AD2006" t="s">
        <v>60</v>
      </c>
      <c r="AE2006" t="s">
        <v>77</v>
      </c>
      <c r="AF2006" t="s">
        <v>62</v>
      </c>
      <c r="AI2006">
        <v>1</v>
      </c>
      <c r="AJ2006" t="s">
        <v>60</v>
      </c>
      <c r="AK2006">
        <v>1.4999999999999999E-4</v>
      </c>
      <c r="AL2006" t="s">
        <v>60</v>
      </c>
      <c r="AM2006" t="s">
        <v>60</v>
      </c>
      <c r="AN2006" t="s">
        <v>60</v>
      </c>
      <c r="AO2006" t="s">
        <v>60</v>
      </c>
      <c r="AP2006" t="s">
        <v>60</v>
      </c>
      <c r="AQ2006" t="s">
        <v>60</v>
      </c>
      <c r="AR2006" t="s">
        <v>60</v>
      </c>
      <c r="AS2006" t="s">
        <v>60</v>
      </c>
      <c r="AT2006">
        <v>0</v>
      </c>
      <c r="AU2006">
        <v>0</v>
      </c>
      <c r="AV2006">
        <v>2E-3</v>
      </c>
      <c r="AW2006">
        <v>4.6666666666666697E-3</v>
      </c>
      <c r="AX2006">
        <v>8.6666666666666697E-3</v>
      </c>
      <c r="AY2006">
        <v>0.37066666666666698</v>
      </c>
      <c r="AZ2006">
        <v>7.0935672514619904E-3</v>
      </c>
      <c r="BA2006">
        <v>1.91228070175439E-3</v>
      </c>
      <c r="BB2006" t="s">
        <v>1319</v>
      </c>
      <c r="BC2006" s="1" t="s">
        <v>1320</v>
      </c>
      <c r="BD2006" t="s">
        <v>110</v>
      </c>
      <c r="BE2006" t="s">
        <v>96</v>
      </c>
      <c r="BF2006">
        <v>48.510166169999998</v>
      </c>
      <c r="BG2006">
        <v>-113.9965363</v>
      </c>
      <c r="BH2006" t="s">
        <v>415</v>
      </c>
      <c r="BI2006" t="s">
        <v>60</v>
      </c>
      <c r="BJ2006">
        <v>0.15</v>
      </c>
    </row>
    <row r="2007" spans="1:62" x14ac:dyDescent="0.3">
      <c r="A2007" s="1" t="s">
        <v>1318</v>
      </c>
      <c r="B2007" s="1" t="s">
        <v>81</v>
      </c>
      <c r="C2007" t="s">
        <v>1314</v>
      </c>
      <c r="D2007">
        <v>2011</v>
      </c>
      <c r="E2007" t="s">
        <v>82</v>
      </c>
      <c r="F2007" t="s">
        <v>59</v>
      </c>
      <c r="G2007" s="2">
        <v>2.0000000000000001E-4</v>
      </c>
      <c r="H2007" s="2">
        <v>4.0000000000000002E-4</v>
      </c>
      <c r="I2007" s="2">
        <v>8.0000000000000004E-4</v>
      </c>
      <c r="J2007">
        <v>1.3749999999999999E-3</v>
      </c>
      <c r="K2007">
        <v>2.2000000000000001E-3</v>
      </c>
      <c r="L2007">
        <v>4.8999999999999998E-3</v>
      </c>
      <c r="M2007">
        <v>3</v>
      </c>
      <c r="N2007" t="str">
        <f t="shared" si="31"/>
        <v>300298001_88132</v>
      </c>
      <c r="O2007" t="e">
        <f>VLOOKUP(N2007,'HEM3 monitor concs'!D:L,9,FALSE)</f>
        <v>#N/A</v>
      </c>
      <c r="P2007" t="e">
        <f>VLOOKUP(N2007,'HEM3 monitor concs'!D:L,6,FALSE)</f>
        <v>#N/A</v>
      </c>
      <c r="Q2007" s="3">
        <v>9.9298245614035108E-4</v>
      </c>
      <c r="R2007" s="2">
        <v>7.1623350411426803E-7</v>
      </c>
      <c r="S2007" s="5">
        <v>2.32456140350877E-4</v>
      </c>
      <c r="T2007">
        <v>114</v>
      </c>
      <c r="U2007">
        <v>11</v>
      </c>
      <c r="V2007">
        <v>5</v>
      </c>
      <c r="W2007">
        <v>23</v>
      </c>
      <c r="X2007">
        <v>30</v>
      </c>
      <c r="Y2007">
        <v>31</v>
      </c>
      <c r="Z2007">
        <v>30</v>
      </c>
      <c r="AA2007">
        <v>1</v>
      </c>
      <c r="AB2007">
        <v>9.6491228070175392</v>
      </c>
      <c r="AC2007" t="s">
        <v>60</v>
      </c>
      <c r="AD2007" t="s">
        <v>60</v>
      </c>
      <c r="AE2007" t="s">
        <v>83</v>
      </c>
      <c r="AF2007" t="s">
        <v>84</v>
      </c>
      <c r="AI2007">
        <v>1</v>
      </c>
      <c r="AJ2007" t="s">
        <v>60</v>
      </c>
      <c r="AK2007" s="2">
        <v>2.9999999999999997E-4</v>
      </c>
      <c r="AL2007" t="s">
        <v>60</v>
      </c>
      <c r="AM2007" t="s">
        <v>60</v>
      </c>
      <c r="AN2007" t="s">
        <v>60</v>
      </c>
      <c r="AO2007" t="s">
        <v>60</v>
      </c>
      <c r="AP2007" t="s">
        <v>60</v>
      </c>
      <c r="AQ2007" t="s">
        <v>60</v>
      </c>
      <c r="AR2007" t="s">
        <v>60</v>
      </c>
      <c r="AS2007" t="s">
        <v>60</v>
      </c>
      <c r="AT2007">
        <v>6.6666666666666697E-4</v>
      </c>
      <c r="AU2007">
        <v>1.33333333333333E-3</v>
      </c>
      <c r="AV2007">
        <v>2.66666666666667E-3</v>
      </c>
      <c r="AW2007">
        <v>4.5833333333333299E-3</v>
      </c>
      <c r="AX2007">
        <v>7.3333333333333297E-3</v>
      </c>
      <c r="AY2007">
        <v>1.63333333333333E-2</v>
      </c>
      <c r="AZ2007">
        <v>3.3099415204678401E-3</v>
      </c>
      <c r="BA2007">
        <v>7.74853801169591E-4</v>
      </c>
      <c r="BB2007" t="s">
        <v>1319</v>
      </c>
      <c r="BC2007" s="1" t="s">
        <v>1320</v>
      </c>
      <c r="BD2007" t="s">
        <v>110</v>
      </c>
      <c r="BE2007" t="s">
        <v>96</v>
      </c>
      <c r="BF2007">
        <v>48.510166169999998</v>
      </c>
      <c r="BG2007">
        <v>-113.9965363</v>
      </c>
      <c r="BH2007" t="s">
        <v>415</v>
      </c>
      <c r="BI2007" t="s">
        <v>60</v>
      </c>
      <c r="BJ2007">
        <v>0.3</v>
      </c>
    </row>
    <row r="2008" spans="1:62" x14ac:dyDescent="0.3">
      <c r="A2008" s="1" t="s">
        <v>1321</v>
      </c>
      <c r="B2008" s="1" t="s">
        <v>81</v>
      </c>
      <c r="C2008" t="s">
        <v>1314</v>
      </c>
      <c r="D2008">
        <v>2011</v>
      </c>
      <c r="E2008" t="s">
        <v>82</v>
      </c>
      <c r="F2008" t="s">
        <v>59</v>
      </c>
      <c r="G2008">
        <v>1.73E-4</v>
      </c>
      <c r="H2008">
        <v>3.8249999999999997E-4</v>
      </c>
      <c r="I2008">
        <v>7.9000000000000001E-4</v>
      </c>
      <c r="J2008">
        <v>1.2949999999999999E-3</v>
      </c>
      <c r="K2008">
        <v>2.2439999999999999E-3</v>
      </c>
      <c r="L2008">
        <v>4.79E-3</v>
      </c>
      <c r="M2008">
        <v>3</v>
      </c>
      <c r="N2008" t="str">
        <f t="shared" si="31"/>
        <v>300299001_88132</v>
      </c>
      <c r="O2008" t="e">
        <f>VLOOKUP(N2008,'HEM3 monitor concs'!D:L,9,FALSE)</f>
        <v>#N/A</v>
      </c>
      <c r="P2008" t="e">
        <f>VLOOKUP(N2008,'HEM3 monitor concs'!D:L,6,FALSE)</f>
        <v>#N/A</v>
      </c>
      <c r="Q2008" s="3">
        <v>9.7938596491228109E-4</v>
      </c>
      <c r="R2008" s="2">
        <v>7.1843767272162701E-7</v>
      </c>
      <c r="S2008" s="5">
        <v>3.20701754385965E-4</v>
      </c>
      <c r="T2008">
        <v>114</v>
      </c>
      <c r="U2008">
        <v>24</v>
      </c>
      <c r="V2008">
        <v>4</v>
      </c>
      <c r="W2008">
        <v>23</v>
      </c>
      <c r="X2008">
        <v>30</v>
      </c>
      <c r="Y2008">
        <v>31</v>
      </c>
      <c r="Z2008">
        <v>30</v>
      </c>
      <c r="AA2008">
        <v>1</v>
      </c>
      <c r="AB2008">
        <v>21.052631578947398</v>
      </c>
      <c r="AC2008" t="s">
        <v>60</v>
      </c>
      <c r="AD2008" t="s">
        <v>60</v>
      </c>
      <c r="AE2008" t="s">
        <v>83</v>
      </c>
      <c r="AF2008" t="s">
        <v>84</v>
      </c>
      <c r="AI2008">
        <v>1</v>
      </c>
      <c r="AJ2008" t="s">
        <v>60</v>
      </c>
      <c r="AK2008" s="2">
        <v>2.9999999999999997E-4</v>
      </c>
      <c r="AL2008" t="s">
        <v>60</v>
      </c>
      <c r="AM2008" t="s">
        <v>60</v>
      </c>
      <c r="AN2008" t="s">
        <v>60</v>
      </c>
      <c r="AO2008" t="s">
        <v>60</v>
      </c>
      <c r="AP2008" t="s">
        <v>60</v>
      </c>
      <c r="AQ2008" t="s">
        <v>60</v>
      </c>
      <c r="AR2008" t="s">
        <v>60</v>
      </c>
      <c r="AS2008" t="s">
        <v>60</v>
      </c>
      <c r="AT2008">
        <v>5.7666666666666695E-4</v>
      </c>
      <c r="AU2008">
        <v>1.2750000000000001E-3</v>
      </c>
      <c r="AV2008">
        <v>2.63333333333333E-3</v>
      </c>
      <c r="AW2008">
        <v>4.31666666666667E-3</v>
      </c>
      <c r="AX2008">
        <v>7.4799999999999997E-3</v>
      </c>
      <c r="AY2008">
        <v>1.5966666666666698E-2</v>
      </c>
      <c r="AZ2008">
        <v>3.2646198830409401E-3</v>
      </c>
      <c r="BA2008">
        <v>1.0690058479532201E-3</v>
      </c>
      <c r="BB2008" t="s">
        <v>1319</v>
      </c>
      <c r="BC2008" s="1" t="s">
        <v>1320</v>
      </c>
      <c r="BD2008" t="s">
        <v>1322</v>
      </c>
      <c r="BE2008" t="s">
        <v>96</v>
      </c>
      <c r="BF2008">
        <v>48.510387420000001</v>
      </c>
      <c r="BG2008">
        <v>-113.9975815</v>
      </c>
      <c r="BH2008" t="s">
        <v>64</v>
      </c>
      <c r="BI2008" t="s">
        <v>60</v>
      </c>
      <c r="BJ2008">
        <v>0.3</v>
      </c>
    </row>
    <row r="2009" spans="1:62" x14ac:dyDescent="0.3">
      <c r="A2009" s="1" t="s">
        <v>1324</v>
      </c>
      <c r="B2009" s="1" t="s">
        <v>81</v>
      </c>
      <c r="C2009" t="s">
        <v>1314</v>
      </c>
      <c r="D2009">
        <v>2011</v>
      </c>
      <c r="E2009" t="s">
        <v>82</v>
      </c>
      <c r="F2009" t="s">
        <v>59</v>
      </c>
      <c r="G2009">
        <v>1.02E-4</v>
      </c>
      <c r="H2009">
        <v>2.7500000000000002E-4</v>
      </c>
      <c r="I2009">
        <v>5.1999999999999995E-4</v>
      </c>
      <c r="J2009">
        <v>1.01E-3</v>
      </c>
      <c r="K2009">
        <v>2.1059999999999998E-3</v>
      </c>
      <c r="L2009">
        <v>1.1679999999999999E-2</v>
      </c>
      <c r="M2009">
        <v>3</v>
      </c>
      <c r="N2009" t="str">
        <f t="shared" si="31"/>
        <v>300859000_88132</v>
      </c>
      <c r="O2009" t="e">
        <f>VLOOKUP(N2009,'HEM3 monitor concs'!D:L,9,FALSE)</f>
        <v>#N/A</v>
      </c>
      <c r="P2009" t="e">
        <f>VLOOKUP(N2009,'HEM3 monitor concs'!D:L,6,FALSE)</f>
        <v>#N/A</v>
      </c>
      <c r="Q2009" s="3">
        <v>9.6048543689320398E-4</v>
      </c>
      <c r="R2009" s="2">
        <v>2.1812007424328998E-6</v>
      </c>
      <c r="S2009" s="5">
        <v>3.4126213592232998E-4</v>
      </c>
      <c r="T2009">
        <v>103</v>
      </c>
      <c r="U2009">
        <v>35</v>
      </c>
      <c r="V2009">
        <v>6</v>
      </c>
      <c r="W2009">
        <v>17</v>
      </c>
      <c r="X2009">
        <v>26</v>
      </c>
      <c r="Y2009">
        <v>30</v>
      </c>
      <c r="Z2009">
        <v>30</v>
      </c>
      <c r="AA2009">
        <v>1</v>
      </c>
      <c r="AB2009">
        <v>33.980582524271803</v>
      </c>
      <c r="AC2009" t="s">
        <v>60</v>
      </c>
      <c r="AD2009" t="s">
        <v>60</v>
      </c>
      <c r="AE2009" t="s">
        <v>83</v>
      </c>
      <c r="AF2009" t="s">
        <v>84</v>
      </c>
      <c r="AI2009">
        <v>1</v>
      </c>
      <c r="AJ2009" t="s">
        <v>60</v>
      </c>
      <c r="AK2009" s="2">
        <v>2.9999999999999997E-4</v>
      </c>
      <c r="AL2009" t="s">
        <v>60</v>
      </c>
      <c r="AM2009" t="s">
        <v>60</v>
      </c>
      <c r="AN2009" t="s">
        <v>60</v>
      </c>
      <c r="AO2009" t="s">
        <v>60</v>
      </c>
      <c r="AP2009" t="s">
        <v>60</v>
      </c>
      <c r="AQ2009" t="s">
        <v>60</v>
      </c>
      <c r="AR2009" t="s">
        <v>60</v>
      </c>
      <c r="AS2009" t="s">
        <v>60</v>
      </c>
      <c r="AT2009">
        <v>3.4000000000000002E-4</v>
      </c>
      <c r="AU2009">
        <v>9.1666666666666697E-4</v>
      </c>
      <c r="AV2009">
        <v>1.73333333333333E-3</v>
      </c>
      <c r="AW2009">
        <v>3.3666666666666701E-3</v>
      </c>
      <c r="AX2009">
        <v>7.0200000000000002E-3</v>
      </c>
      <c r="AY2009">
        <v>3.8933333333333299E-2</v>
      </c>
      <c r="AZ2009">
        <v>3.2016181229773499E-3</v>
      </c>
      <c r="BA2009">
        <v>1.13754045307443E-3</v>
      </c>
      <c r="BB2009" t="s">
        <v>1325</v>
      </c>
      <c r="BC2009" s="1" t="s">
        <v>1326</v>
      </c>
      <c r="BD2009" t="s">
        <v>1327</v>
      </c>
      <c r="BE2009" t="s">
        <v>96</v>
      </c>
      <c r="BF2009">
        <v>48.307949069999999</v>
      </c>
      <c r="BG2009">
        <v>-105.1028671</v>
      </c>
      <c r="BH2009" t="s">
        <v>64</v>
      </c>
      <c r="BI2009" t="s">
        <v>60</v>
      </c>
      <c r="BJ2009">
        <v>0.3</v>
      </c>
    </row>
    <row r="2010" spans="1:62" x14ac:dyDescent="0.3">
      <c r="A2010" s="1" t="s">
        <v>1324</v>
      </c>
      <c r="B2010" s="1" t="s">
        <v>90</v>
      </c>
      <c r="C2010" t="s">
        <v>1314</v>
      </c>
      <c r="D2010">
        <v>2011</v>
      </c>
      <c r="E2010" t="s">
        <v>91</v>
      </c>
      <c r="F2010" t="s">
        <v>59</v>
      </c>
      <c r="G2010">
        <v>0</v>
      </c>
      <c r="H2010" s="2">
        <v>9.0000000000000006E-5</v>
      </c>
      <c r="I2010">
        <v>2.9E-4</v>
      </c>
      <c r="J2010">
        <v>5.4500000000000002E-4</v>
      </c>
      <c r="K2010">
        <v>7.7999999999999999E-4</v>
      </c>
      <c r="L2010">
        <v>1.5399999999999999E-3</v>
      </c>
      <c r="M2010">
        <v>3</v>
      </c>
      <c r="N2010" t="str">
        <f t="shared" si="31"/>
        <v>300859000_88154</v>
      </c>
      <c r="O2010">
        <f>VLOOKUP(N2010,'HEM3 monitor concs'!D:L,9,FALSE)</f>
        <v>2.0001524873600001E-4</v>
      </c>
      <c r="P2010">
        <f>VLOOKUP(N2010,'HEM3 monitor concs'!D:L,6,FALSE)</f>
        <v>1.5248736000000002E-8</v>
      </c>
      <c r="Q2010" s="3">
        <v>3.6281553398058301E-4</v>
      </c>
      <c r="R2010" s="2">
        <v>1.12332191128879E-7</v>
      </c>
      <c r="S2010" s="5">
        <v>2.2854368932038801E-4</v>
      </c>
      <c r="T2010">
        <v>103</v>
      </c>
      <c r="U2010">
        <v>43</v>
      </c>
      <c r="V2010">
        <v>14</v>
      </c>
      <c r="W2010">
        <v>17</v>
      </c>
      <c r="X2010">
        <v>26</v>
      </c>
      <c r="Y2010">
        <v>30</v>
      </c>
      <c r="Z2010">
        <v>30</v>
      </c>
      <c r="AA2010">
        <v>1</v>
      </c>
      <c r="AB2010">
        <v>41.747572815533999</v>
      </c>
      <c r="AC2010" t="s">
        <v>60</v>
      </c>
      <c r="AD2010" t="s">
        <v>60</v>
      </c>
      <c r="AE2010" t="s">
        <v>92</v>
      </c>
      <c r="AF2010" t="s">
        <v>84</v>
      </c>
      <c r="AG2010" t="s">
        <v>93</v>
      </c>
      <c r="AH2010" t="s">
        <v>94</v>
      </c>
      <c r="AI2010">
        <v>1</v>
      </c>
      <c r="AJ2010" t="s">
        <v>60</v>
      </c>
      <c r="AK2010">
        <v>0.02</v>
      </c>
      <c r="AL2010" t="s">
        <v>60</v>
      </c>
      <c r="AM2010" t="s">
        <v>60</v>
      </c>
      <c r="AN2010" t="s">
        <v>60</v>
      </c>
      <c r="AO2010" t="s">
        <v>60</v>
      </c>
      <c r="AP2010" t="s">
        <v>60</v>
      </c>
      <c r="AQ2010" t="s">
        <v>60</v>
      </c>
      <c r="AR2010" t="s">
        <v>60</v>
      </c>
      <c r="AS2010" t="s">
        <v>60</v>
      </c>
      <c r="AT2010">
        <v>0</v>
      </c>
      <c r="AU2010" s="2">
        <v>4.5000000000000001E-6</v>
      </c>
      <c r="AV2010" s="2">
        <v>1.45E-5</v>
      </c>
      <c r="AW2010" s="2">
        <v>2.7250000000000002E-5</v>
      </c>
      <c r="AX2010" s="2">
        <v>3.8999999999999999E-5</v>
      </c>
      <c r="AY2010" s="2">
        <v>7.7000000000000001E-5</v>
      </c>
      <c r="AZ2010" s="2">
        <v>1.81407766990291E-5</v>
      </c>
      <c r="BA2010" s="2">
        <v>1.14271844660194E-5</v>
      </c>
      <c r="BB2010" t="s">
        <v>1325</v>
      </c>
      <c r="BC2010" s="1" t="s">
        <v>1326</v>
      </c>
      <c r="BD2010" t="s">
        <v>1327</v>
      </c>
      <c r="BE2010" t="s">
        <v>96</v>
      </c>
      <c r="BF2010">
        <v>48.307949069999999</v>
      </c>
      <c r="BG2010">
        <v>-105.1028671</v>
      </c>
      <c r="BH2010" t="s">
        <v>64</v>
      </c>
      <c r="BI2010" t="s">
        <v>60</v>
      </c>
      <c r="BJ2010">
        <v>20</v>
      </c>
    </row>
    <row r="2011" spans="1:62" x14ac:dyDescent="0.3">
      <c r="A2011" s="1" t="s">
        <v>1328</v>
      </c>
      <c r="B2011" s="1" t="s">
        <v>81</v>
      </c>
      <c r="C2011" t="s">
        <v>1314</v>
      </c>
      <c r="D2011">
        <v>2011</v>
      </c>
      <c r="E2011" t="s">
        <v>82</v>
      </c>
      <c r="F2011" t="s">
        <v>59</v>
      </c>
      <c r="G2011">
        <v>0</v>
      </c>
      <c r="H2011">
        <v>1.15E-4</v>
      </c>
      <c r="I2011">
        <v>3.6999999999999999E-4</v>
      </c>
      <c r="J2011">
        <v>7.6749999999999995E-4</v>
      </c>
      <c r="K2011">
        <v>1.5449999999999999E-3</v>
      </c>
      <c r="L2011">
        <v>9.6699999999999998E-3</v>
      </c>
      <c r="M2011">
        <v>3</v>
      </c>
      <c r="N2011" t="str">
        <f t="shared" si="31"/>
        <v>300870762_88132</v>
      </c>
      <c r="O2011" t="e">
        <f>VLOOKUP(N2011,'HEM3 monitor concs'!D:L,9,FALSE)</f>
        <v>#N/A</v>
      </c>
      <c r="P2011" t="e">
        <f>VLOOKUP(N2011,'HEM3 monitor concs'!D:L,6,FALSE)</f>
        <v>#N/A</v>
      </c>
      <c r="Q2011" s="3">
        <v>6.8867924528301903E-4</v>
      </c>
      <c r="R2011" s="2">
        <v>1.2954458580413299E-6</v>
      </c>
      <c r="S2011" s="5">
        <v>3.2735849056603802E-4</v>
      </c>
      <c r="T2011">
        <v>106</v>
      </c>
      <c r="U2011">
        <v>47</v>
      </c>
      <c r="V2011">
        <v>17</v>
      </c>
      <c r="W2011">
        <v>30</v>
      </c>
      <c r="X2011">
        <v>28</v>
      </c>
      <c r="Y2011">
        <v>27</v>
      </c>
      <c r="Z2011">
        <v>21</v>
      </c>
      <c r="AA2011">
        <v>1</v>
      </c>
      <c r="AB2011">
        <v>44.339622641509401</v>
      </c>
      <c r="AC2011" t="s">
        <v>60</v>
      </c>
      <c r="AD2011" t="s">
        <v>60</v>
      </c>
      <c r="AE2011" t="s">
        <v>83</v>
      </c>
      <c r="AF2011" t="s">
        <v>84</v>
      </c>
      <c r="AI2011">
        <v>1</v>
      </c>
      <c r="AJ2011" t="s">
        <v>60</v>
      </c>
      <c r="AK2011" s="2">
        <v>2.9999999999999997E-4</v>
      </c>
      <c r="AL2011" t="s">
        <v>60</v>
      </c>
      <c r="AM2011" t="s">
        <v>60</v>
      </c>
      <c r="AN2011" t="s">
        <v>60</v>
      </c>
      <c r="AO2011" t="s">
        <v>60</v>
      </c>
      <c r="AP2011" t="s">
        <v>60</v>
      </c>
      <c r="AQ2011" t="s">
        <v>60</v>
      </c>
      <c r="AR2011" t="s">
        <v>60</v>
      </c>
      <c r="AS2011" t="s">
        <v>60</v>
      </c>
      <c r="AT2011">
        <v>0</v>
      </c>
      <c r="AU2011">
        <v>3.8333333333333302E-4</v>
      </c>
      <c r="AV2011">
        <v>1.23333333333333E-3</v>
      </c>
      <c r="AW2011">
        <v>2.55833333333333E-3</v>
      </c>
      <c r="AX2011">
        <v>5.1500000000000001E-3</v>
      </c>
      <c r="AY2011">
        <v>3.2233333333333301E-2</v>
      </c>
      <c r="AZ2011">
        <v>2.2955974842767302E-3</v>
      </c>
      <c r="BA2011">
        <v>1.0911949685534601E-3</v>
      </c>
      <c r="BB2011" t="s">
        <v>1329</v>
      </c>
      <c r="BC2011" s="1" t="s">
        <v>1330</v>
      </c>
      <c r="BD2011" t="s">
        <v>110</v>
      </c>
      <c r="BE2011" t="s">
        <v>96</v>
      </c>
      <c r="BF2011">
        <v>45.648334499999997</v>
      </c>
      <c r="BG2011">
        <v>-106.5566635</v>
      </c>
      <c r="BH2011" t="s">
        <v>64</v>
      </c>
      <c r="BI2011" t="s">
        <v>60</v>
      </c>
      <c r="BJ2011">
        <v>0.3</v>
      </c>
    </row>
    <row r="2012" spans="1:62" x14ac:dyDescent="0.3">
      <c r="A2012" s="1" t="s">
        <v>1331</v>
      </c>
      <c r="B2012" s="1" t="s">
        <v>81</v>
      </c>
      <c r="C2012" t="s">
        <v>1314</v>
      </c>
      <c r="D2012">
        <v>2011</v>
      </c>
      <c r="E2012" t="s">
        <v>82</v>
      </c>
      <c r="F2012" t="s">
        <v>59</v>
      </c>
      <c r="G2012" s="2">
        <v>2.0000000000000002E-5</v>
      </c>
      <c r="H2012">
        <v>3.2000000000000003E-4</v>
      </c>
      <c r="I2012">
        <v>6.0999999999999997E-4</v>
      </c>
      <c r="J2012">
        <v>1.305E-3</v>
      </c>
      <c r="K2012">
        <v>2.9880000000000102E-3</v>
      </c>
      <c r="L2012">
        <v>1.204E-2</v>
      </c>
      <c r="M2012">
        <v>3</v>
      </c>
      <c r="N2012" t="str">
        <f t="shared" si="31"/>
        <v>300919000_88132</v>
      </c>
      <c r="O2012" t="e">
        <f>VLOOKUP(N2012,'HEM3 monitor concs'!D:L,9,FALSE)</f>
        <v>#N/A</v>
      </c>
      <c r="P2012" t="e">
        <f>VLOOKUP(N2012,'HEM3 monitor concs'!D:L,6,FALSE)</f>
        <v>#N/A</v>
      </c>
      <c r="Q2012" s="3">
        <v>1.2558260869565199E-3</v>
      </c>
      <c r="R2012" s="2">
        <v>3.4586017238749001E-6</v>
      </c>
      <c r="S2012" s="5">
        <v>3.4026086956521698E-4</v>
      </c>
      <c r="T2012">
        <v>115</v>
      </c>
      <c r="U2012">
        <v>30</v>
      </c>
      <c r="V2012">
        <v>9</v>
      </c>
      <c r="W2012">
        <v>28</v>
      </c>
      <c r="X2012">
        <v>29</v>
      </c>
      <c r="Y2012">
        <v>31</v>
      </c>
      <c r="Z2012">
        <v>27</v>
      </c>
      <c r="AA2012">
        <v>1</v>
      </c>
      <c r="AB2012">
        <v>26.086956521739101</v>
      </c>
      <c r="AC2012" t="s">
        <v>60</v>
      </c>
      <c r="AD2012" t="s">
        <v>60</v>
      </c>
      <c r="AE2012" t="s">
        <v>83</v>
      </c>
      <c r="AF2012" t="s">
        <v>84</v>
      </c>
      <c r="AI2012">
        <v>1</v>
      </c>
      <c r="AJ2012" t="s">
        <v>60</v>
      </c>
      <c r="AK2012" s="2">
        <v>2.9999999999999997E-4</v>
      </c>
      <c r="AL2012" t="s">
        <v>60</v>
      </c>
      <c r="AM2012" t="s">
        <v>60</v>
      </c>
      <c r="AN2012" t="s">
        <v>60</v>
      </c>
      <c r="AO2012" t="s">
        <v>60</v>
      </c>
      <c r="AP2012" t="s">
        <v>60</v>
      </c>
      <c r="AQ2012" t="s">
        <v>60</v>
      </c>
      <c r="AR2012" t="s">
        <v>60</v>
      </c>
      <c r="AS2012" t="s">
        <v>60</v>
      </c>
      <c r="AT2012" s="2">
        <v>6.6666666666666697E-5</v>
      </c>
      <c r="AU2012">
        <v>1.06666666666667E-3</v>
      </c>
      <c r="AV2012">
        <v>2.0333333333333301E-3</v>
      </c>
      <c r="AW2012">
        <v>4.3499999999999997E-3</v>
      </c>
      <c r="AX2012">
        <v>9.9600000000000192E-3</v>
      </c>
      <c r="AY2012">
        <v>4.0133333333333299E-2</v>
      </c>
      <c r="AZ2012">
        <v>4.1860869565217397E-3</v>
      </c>
      <c r="BA2012">
        <v>1.1342028985507199E-3</v>
      </c>
      <c r="BB2012" t="s">
        <v>1332</v>
      </c>
      <c r="BC2012" s="1" t="s">
        <v>1333</v>
      </c>
      <c r="BD2012" t="s">
        <v>110</v>
      </c>
      <c r="BE2012" t="s">
        <v>96</v>
      </c>
      <c r="BF2012">
        <v>48.487052919999996</v>
      </c>
      <c r="BG2012">
        <v>-104.4763489</v>
      </c>
      <c r="BH2012" t="s">
        <v>64</v>
      </c>
      <c r="BI2012" t="s">
        <v>60</v>
      </c>
      <c r="BJ2012">
        <v>0.3</v>
      </c>
    </row>
    <row r="2013" spans="1:62" x14ac:dyDescent="0.3">
      <c r="A2013" s="1" t="s">
        <v>1331</v>
      </c>
      <c r="B2013" s="1" t="s">
        <v>90</v>
      </c>
      <c r="C2013" t="s">
        <v>1314</v>
      </c>
      <c r="D2013">
        <v>2011</v>
      </c>
      <c r="E2013" t="s">
        <v>91</v>
      </c>
      <c r="F2013" t="s">
        <v>59</v>
      </c>
      <c r="G2013">
        <v>0</v>
      </c>
      <c r="H2013" s="2">
        <v>8.0000000000000007E-5</v>
      </c>
      <c r="I2013" s="2">
        <v>2.9999999999999997E-4</v>
      </c>
      <c r="J2013">
        <v>5.5999999999999995E-4</v>
      </c>
      <c r="K2013">
        <v>9.3800000000000003E-4</v>
      </c>
      <c r="L2013">
        <v>1.5100000000000001E-3</v>
      </c>
      <c r="M2013">
        <v>3</v>
      </c>
      <c r="N2013" t="str">
        <f t="shared" si="31"/>
        <v>300919000_88154</v>
      </c>
      <c r="O2013">
        <f>VLOOKUP(N2013,'HEM3 monitor concs'!D:L,9,FALSE)</f>
        <v>2.0011154275900001E-4</v>
      </c>
      <c r="P2013">
        <f>VLOOKUP(N2013,'HEM3 monitor concs'!D:L,6,FALSE)</f>
        <v>1.1154275899999999E-7</v>
      </c>
      <c r="Q2013" s="3">
        <v>3.79826086956522E-4</v>
      </c>
      <c r="R2013" s="2">
        <v>1.2744382913806301E-7</v>
      </c>
      <c r="S2013" s="5">
        <v>2.3226086956521701E-4</v>
      </c>
      <c r="T2013">
        <v>115</v>
      </c>
      <c r="U2013">
        <v>50</v>
      </c>
      <c r="V2013">
        <v>19</v>
      </c>
      <c r="W2013">
        <v>28</v>
      </c>
      <c r="X2013">
        <v>29</v>
      </c>
      <c r="Y2013">
        <v>31</v>
      </c>
      <c r="Z2013">
        <v>27</v>
      </c>
      <c r="AA2013">
        <v>1</v>
      </c>
      <c r="AB2013">
        <v>43.478260869565197</v>
      </c>
      <c r="AC2013" t="s">
        <v>60</v>
      </c>
      <c r="AD2013" t="s">
        <v>60</v>
      </c>
      <c r="AE2013" t="s">
        <v>92</v>
      </c>
      <c r="AF2013" t="s">
        <v>84</v>
      </c>
      <c r="AG2013" t="s">
        <v>93</v>
      </c>
      <c r="AH2013" t="s">
        <v>94</v>
      </c>
      <c r="AI2013">
        <v>1</v>
      </c>
      <c r="AJ2013" t="s">
        <v>60</v>
      </c>
      <c r="AK2013">
        <v>0.02</v>
      </c>
      <c r="AL2013" t="s">
        <v>60</v>
      </c>
      <c r="AM2013" t="s">
        <v>60</v>
      </c>
      <c r="AN2013" t="s">
        <v>60</v>
      </c>
      <c r="AO2013" t="s">
        <v>60</v>
      </c>
      <c r="AP2013" t="s">
        <v>60</v>
      </c>
      <c r="AQ2013" t="s">
        <v>60</v>
      </c>
      <c r="AR2013" t="s">
        <v>60</v>
      </c>
      <c r="AS2013" t="s">
        <v>60</v>
      </c>
      <c r="AT2013">
        <v>0</v>
      </c>
      <c r="AU2013" s="2">
        <v>3.9999999999999998E-6</v>
      </c>
      <c r="AV2013" s="2">
        <v>1.5E-5</v>
      </c>
      <c r="AW2013" s="2">
        <v>2.8E-5</v>
      </c>
      <c r="AX2013" s="2">
        <v>4.6900000000000002E-5</v>
      </c>
      <c r="AY2013" s="2">
        <v>7.5500000000000006E-5</v>
      </c>
      <c r="AZ2013" s="2">
        <v>1.8991304347826101E-5</v>
      </c>
      <c r="BA2013" s="2">
        <v>1.1613043478260901E-5</v>
      </c>
      <c r="BB2013" t="s">
        <v>1332</v>
      </c>
      <c r="BC2013" s="1" t="s">
        <v>1333</v>
      </c>
      <c r="BD2013" t="s">
        <v>110</v>
      </c>
      <c r="BE2013" t="s">
        <v>96</v>
      </c>
      <c r="BF2013">
        <v>48.487052919999996</v>
      </c>
      <c r="BG2013">
        <v>-104.4763489</v>
      </c>
      <c r="BH2013" t="s">
        <v>64</v>
      </c>
      <c r="BI2013" t="s">
        <v>60</v>
      </c>
      <c r="BJ2013">
        <v>20</v>
      </c>
    </row>
    <row r="2014" spans="1:62" x14ac:dyDescent="0.3">
      <c r="A2014" s="1" t="s">
        <v>1336</v>
      </c>
      <c r="B2014" s="1" t="s">
        <v>81</v>
      </c>
      <c r="C2014" t="s">
        <v>1334</v>
      </c>
      <c r="D2014">
        <v>2011</v>
      </c>
      <c r="E2014" t="s">
        <v>82</v>
      </c>
      <c r="F2014" t="s">
        <v>59</v>
      </c>
      <c r="G2014">
        <v>0</v>
      </c>
      <c r="H2014">
        <v>8.5249999999999996E-4</v>
      </c>
      <c r="I2014">
        <v>2.065E-3</v>
      </c>
      <c r="J2014">
        <v>5.0200000000000002E-3</v>
      </c>
      <c r="K2014">
        <v>8.626E-3</v>
      </c>
      <c r="L2014">
        <v>2.63E-2</v>
      </c>
      <c r="M2014">
        <v>3</v>
      </c>
      <c r="N2014" t="str">
        <f t="shared" si="31"/>
        <v>310550019_88132</v>
      </c>
      <c r="O2014" t="e">
        <f>VLOOKUP(N2014,'HEM3 monitor concs'!D:L,9,FALSE)</f>
        <v>#N/A</v>
      </c>
      <c r="P2014" t="e">
        <f>VLOOKUP(N2014,'HEM3 monitor concs'!D:L,6,FALSE)</f>
        <v>#N/A</v>
      </c>
      <c r="Q2014" s="3">
        <v>3.5307142857142898E-3</v>
      </c>
      <c r="R2014" s="2">
        <v>1.8492326288659799E-5</v>
      </c>
      <c r="S2014" s="5">
        <v>1.8979591836734699E-3</v>
      </c>
      <c r="T2014">
        <v>98</v>
      </c>
      <c r="U2014">
        <v>47</v>
      </c>
      <c r="V2014">
        <v>14</v>
      </c>
      <c r="W2014">
        <v>25</v>
      </c>
      <c r="X2014">
        <v>24</v>
      </c>
      <c r="Y2014">
        <v>25</v>
      </c>
      <c r="Z2014">
        <v>24</v>
      </c>
      <c r="AA2014">
        <v>1</v>
      </c>
      <c r="AB2014">
        <v>47.959183673469397</v>
      </c>
      <c r="AC2014" t="s">
        <v>60</v>
      </c>
      <c r="AD2014" t="s">
        <v>60</v>
      </c>
      <c r="AE2014" t="s">
        <v>83</v>
      </c>
      <c r="AF2014" t="s">
        <v>84</v>
      </c>
      <c r="AI2014">
        <v>1</v>
      </c>
      <c r="AJ2014" t="s">
        <v>60</v>
      </c>
      <c r="AK2014" s="2">
        <v>2.9999999999999997E-4</v>
      </c>
      <c r="AL2014" t="s">
        <v>60</v>
      </c>
      <c r="AM2014" t="s">
        <v>60</v>
      </c>
      <c r="AN2014" t="s">
        <v>60</v>
      </c>
      <c r="AO2014" t="s">
        <v>60</v>
      </c>
      <c r="AP2014" t="s">
        <v>60</v>
      </c>
      <c r="AQ2014" t="s">
        <v>60</v>
      </c>
      <c r="AR2014" t="s">
        <v>60</v>
      </c>
      <c r="AS2014" t="s">
        <v>60</v>
      </c>
      <c r="AT2014">
        <v>0</v>
      </c>
      <c r="AU2014">
        <v>2.8416666666666699E-3</v>
      </c>
      <c r="AV2014">
        <v>6.8833333333333298E-3</v>
      </c>
      <c r="AW2014">
        <v>1.6733333333333301E-2</v>
      </c>
      <c r="AX2014">
        <v>2.8753333333333301E-2</v>
      </c>
      <c r="AY2014">
        <v>8.7666666666666698E-2</v>
      </c>
      <c r="AZ2014">
        <v>1.1769047619047599E-2</v>
      </c>
      <c r="BA2014">
        <v>6.3265306122449001E-3</v>
      </c>
      <c r="BB2014" t="s">
        <v>285</v>
      </c>
      <c r="BC2014" s="1" t="s">
        <v>1337</v>
      </c>
      <c r="BD2014" t="s">
        <v>1338</v>
      </c>
      <c r="BE2014" t="s">
        <v>63</v>
      </c>
      <c r="BF2014">
        <v>41.247486109999997</v>
      </c>
      <c r="BG2014">
        <v>-95.973144529999999</v>
      </c>
      <c r="BH2014" t="s">
        <v>109</v>
      </c>
      <c r="BI2014" t="s">
        <v>60</v>
      </c>
      <c r="BJ2014">
        <v>0.3</v>
      </c>
    </row>
    <row r="2015" spans="1:62" x14ac:dyDescent="0.3">
      <c r="A2015" s="1" t="s">
        <v>1339</v>
      </c>
      <c r="B2015" s="1" t="s">
        <v>81</v>
      </c>
      <c r="C2015" t="s">
        <v>1334</v>
      </c>
      <c r="D2015">
        <v>2011</v>
      </c>
      <c r="E2015" t="s">
        <v>82</v>
      </c>
      <c r="F2015" t="s">
        <v>59</v>
      </c>
      <c r="G2015" s="2">
        <v>1.0000000000000001E-5</v>
      </c>
      <c r="H2015">
        <v>2.5000000000000001E-4</v>
      </c>
      <c r="I2015">
        <v>4.6999999999999999E-4</v>
      </c>
      <c r="J2015">
        <v>8.5999999999999998E-4</v>
      </c>
      <c r="K2015">
        <v>1.4319999999999999E-3</v>
      </c>
      <c r="L2015">
        <v>4.1700000000000001E-3</v>
      </c>
      <c r="M2015">
        <v>3</v>
      </c>
      <c r="N2015" t="str">
        <f t="shared" si="31"/>
        <v>310699000_88132</v>
      </c>
      <c r="O2015" t="e">
        <f>VLOOKUP(N2015,'HEM3 monitor concs'!D:L,9,FALSE)</f>
        <v>#N/A</v>
      </c>
      <c r="P2015" t="e">
        <f>VLOOKUP(N2015,'HEM3 monitor concs'!D:L,6,FALSE)</f>
        <v>#N/A</v>
      </c>
      <c r="Q2015" s="3">
        <v>6.6615384615384605E-4</v>
      </c>
      <c r="R2015" s="2">
        <v>4.6542904509283802E-7</v>
      </c>
      <c r="S2015" s="5">
        <v>3.2547008547008599E-4</v>
      </c>
      <c r="T2015">
        <v>117</v>
      </c>
      <c r="U2015">
        <v>42</v>
      </c>
      <c r="V2015">
        <v>11</v>
      </c>
      <c r="W2015">
        <v>27</v>
      </c>
      <c r="X2015">
        <v>30</v>
      </c>
      <c r="Y2015">
        <v>31</v>
      </c>
      <c r="Z2015">
        <v>29</v>
      </c>
      <c r="AA2015">
        <v>1</v>
      </c>
      <c r="AB2015">
        <v>35.897435897435898</v>
      </c>
      <c r="AC2015" t="s">
        <v>60</v>
      </c>
      <c r="AD2015" t="s">
        <v>60</v>
      </c>
      <c r="AE2015" t="s">
        <v>83</v>
      </c>
      <c r="AF2015" t="s">
        <v>84</v>
      </c>
      <c r="AI2015">
        <v>1</v>
      </c>
      <c r="AJ2015" t="s">
        <v>60</v>
      </c>
      <c r="AK2015" s="2">
        <v>2.9999999999999997E-4</v>
      </c>
      <c r="AL2015" t="s">
        <v>60</v>
      </c>
      <c r="AM2015" t="s">
        <v>60</v>
      </c>
      <c r="AN2015" t="s">
        <v>60</v>
      </c>
      <c r="AO2015" t="s">
        <v>60</v>
      </c>
      <c r="AP2015" t="s">
        <v>60</v>
      </c>
      <c r="AQ2015" t="s">
        <v>60</v>
      </c>
      <c r="AR2015" t="s">
        <v>60</v>
      </c>
      <c r="AS2015" t="s">
        <v>60</v>
      </c>
      <c r="AT2015" s="2">
        <v>3.3333333333333301E-5</v>
      </c>
      <c r="AU2015">
        <v>8.3333333333333295E-4</v>
      </c>
      <c r="AV2015">
        <v>1.56666666666667E-3</v>
      </c>
      <c r="AW2015">
        <v>2.8666666666666701E-3</v>
      </c>
      <c r="AX2015">
        <v>4.77333333333333E-3</v>
      </c>
      <c r="AY2015">
        <v>1.3899999999999999E-2</v>
      </c>
      <c r="AZ2015">
        <v>2.22051282051282E-3</v>
      </c>
      <c r="BA2015">
        <v>1.08490028490028E-3</v>
      </c>
      <c r="BB2015" t="s">
        <v>1340</v>
      </c>
      <c r="BC2015" s="1" t="s">
        <v>1341</v>
      </c>
      <c r="BD2015" t="s">
        <v>110</v>
      </c>
      <c r="BE2015" t="s">
        <v>96</v>
      </c>
      <c r="BF2015">
        <v>41.76268005</v>
      </c>
      <c r="BG2015">
        <v>-102.43410489999999</v>
      </c>
      <c r="BH2015" t="s">
        <v>64</v>
      </c>
      <c r="BI2015" t="s">
        <v>60</v>
      </c>
      <c r="BJ2015">
        <v>0.3</v>
      </c>
    </row>
    <row r="2016" spans="1:62" x14ac:dyDescent="0.3">
      <c r="A2016" s="1" t="s">
        <v>1342</v>
      </c>
      <c r="B2016" s="1" t="s">
        <v>81</v>
      </c>
      <c r="C2016" t="s">
        <v>1334</v>
      </c>
      <c r="D2016">
        <v>2011</v>
      </c>
      <c r="E2016" t="s">
        <v>82</v>
      </c>
      <c r="F2016" t="s">
        <v>59</v>
      </c>
      <c r="G2016" s="2">
        <v>4.8999999999999998E-5</v>
      </c>
      <c r="H2016">
        <v>3.0499999999999999E-4</v>
      </c>
      <c r="I2016">
        <v>6.7000000000000002E-4</v>
      </c>
      <c r="J2016">
        <v>1.0675000000000001E-3</v>
      </c>
      <c r="K2016">
        <v>2.245E-3</v>
      </c>
      <c r="L2016">
        <v>3.3E-3</v>
      </c>
      <c r="M2016">
        <v>3</v>
      </c>
      <c r="N2016" t="str">
        <f t="shared" si="31"/>
        <v>311719000_88132</v>
      </c>
      <c r="O2016" t="e">
        <f>VLOOKUP(N2016,'HEM3 monitor concs'!D:L,9,FALSE)</f>
        <v>#N/A</v>
      </c>
      <c r="P2016" t="e">
        <f>VLOOKUP(N2016,'HEM3 monitor concs'!D:L,6,FALSE)</f>
        <v>#N/A</v>
      </c>
      <c r="Q2016" s="3">
        <v>8.5184210526315801E-4</v>
      </c>
      <c r="R2016" s="2">
        <v>6.5094967396366999E-7</v>
      </c>
      <c r="S2016" s="5">
        <v>3.3026315789473702E-4</v>
      </c>
      <c r="T2016">
        <v>114</v>
      </c>
      <c r="U2016">
        <v>31</v>
      </c>
      <c r="V2016">
        <v>9</v>
      </c>
      <c r="W2016">
        <v>30</v>
      </c>
      <c r="X2016">
        <v>28</v>
      </c>
      <c r="Y2016">
        <v>29</v>
      </c>
      <c r="Z2016">
        <v>27</v>
      </c>
      <c r="AA2016">
        <v>1</v>
      </c>
      <c r="AB2016">
        <v>27.1929824561403</v>
      </c>
      <c r="AC2016" t="s">
        <v>60</v>
      </c>
      <c r="AD2016" t="s">
        <v>60</v>
      </c>
      <c r="AE2016" t="s">
        <v>83</v>
      </c>
      <c r="AF2016" t="s">
        <v>84</v>
      </c>
      <c r="AI2016">
        <v>1</v>
      </c>
      <c r="AJ2016" t="s">
        <v>60</v>
      </c>
      <c r="AK2016" s="2">
        <v>2.9999999999999997E-4</v>
      </c>
      <c r="AL2016" t="s">
        <v>60</v>
      </c>
      <c r="AM2016" t="s">
        <v>60</v>
      </c>
      <c r="AN2016" t="s">
        <v>60</v>
      </c>
      <c r="AO2016" t="s">
        <v>60</v>
      </c>
      <c r="AP2016" t="s">
        <v>60</v>
      </c>
      <c r="AQ2016" t="s">
        <v>60</v>
      </c>
      <c r="AR2016" t="s">
        <v>60</v>
      </c>
      <c r="AS2016" t="s">
        <v>60</v>
      </c>
      <c r="AT2016">
        <v>1.6333333333333301E-4</v>
      </c>
      <c r="AU2016">
        <v>1.0166666666666701E-3</v>
      </c>
      <c r="AV2016">
        <v>2.2333333333333298E-3</v>
      </c>
      <c r="AW2016">
        <v>3.55833333333333E-3</v>
      </c>
      <c r="AX2016">
        <v>7.4833333333333297E-3</v>
      </c>
      <c r="AY2016">
        <v>1.0999999999999999E-2</v>
      </c>
      <c r="AZ2016">
        <v>2.8394736842105302E-3</v>
      </c>
      <c r="BA2016">
        <v>1.10087719298246E-3</v>
      </c>
      <c r="BB2016" t="s">
        <v>1343</v>
      </c>
      <c r="BC2016" s="1" t="s">
        <v>1344</v>
      </c>
      <c r="BD2016" t="s">
        <v>110</v>
      </c>
      <c r="BE2016" t="s">
        <v>96</v>
      </c>
      <c r="BF2016">
        <v>41.888790129999997</v>
      </c>
      <c r="BG2016">
        <v>-100.33914179999999</v>
      </c>
      <c r="BH2016" t="s">
        <v>64</v>
      </c>
      <c r="BI2016" t="s">
        <v>60</v>
      </c>
      <c r="BJ2016">
        <v>0.3</v>
      </c>
    </row>
    <row r="2017" spans="1:62" x14ac:dyDescent="0.3">
      <c r="A2017" s="1" t="s">
        <v>1342</v>
      </c>
      <c r="B2017" s="1" t="s">
        <v>90</v>
      </c>
      <c r="C2017" t="s">
        <v>1334</v>
      </c>
      <c r="D2017">
        <v>2011</v>
      </c>
      <c r="E2017" t="s">
        <v>91</v>
      </c>
      <c r="F2017" t="s">
        <v>59</v>
      </c>
      <c r="G2017" s="2">
        <v>3.0000000000000098E-6</v>
      </c>
      <c r="H2017" s="2">
        <v>7.4999999999999993E-5</v>
      </c>
      <c r="I2017">
        <v>2.4499999999999999E-4</v>
      </c>
      <c r="J2017">
        <v>4.5750000000000001E-4</v>
      </c>
      <c r="K2017">
        <v>6.0700000000000001E-4</v>
      </c>
      <c r="L2017">
        <v>1.4599999999999999E-3</v>
      </c>
      <c r="M2017">
        <v>3</v>
      </c>
      <c r="N2017" t="str">
        <f t="shared" si="31"/>
        <v>311719000_88154</v>
      </c>
      <c r="O2017">
        <f>VLOOKUP(N2017,'HEM3 monitor concs'!D:L,9,FALSE)</f>
        <v>2.0000053809300002E-4</v>
      </c>
      <c r="P2017">
        <f>VLOOKUP(N2017,'HEM3 monitor concs'!D:L,6,FALSE)</f>
        <v>5.3809299999999997E-10</v>
      </c>
      <c r="Q2017" s="3">
        <v>2.8429824561403502E-4</v>
      </c>
      <c r="R2017" s="2">
        <v>6.7362777519018794E-8</v>
      </c>
      <c r="S2017" s="5">
        <v>2.21666666666667E-4</v>
      </c>
      <c r="T2017">
        <v>114</v>
      </c>
      <c r="U2017">
        <v>55</v>
      </c>
      <c r="V2017">
        <v>12</v>
      </c>
      <c r="W2017">
        <v>30</v>
      </c>
      <c r="X2017">
        <v>28</v>
      </c>
      <c r="Y2017">
        <v>29</v>
      </c>
      <c r="Z2017">
        <v>27</v>
      </c>
      <c r="AA2017">
        <v>1</v>
      </c>
      <c r="AB2017">
        <v>48.245614035087698</v>
      </c>
      <c r="AC2017" t="s">
        <v>60</v>
      </c>
      <c r="AD2017" t="s">
        <v>60</v>
      </c>
      <c r="AE2017" t="s">
        <v>92</v>
      </c>
      <c r="AF2017" t="s">
        <v>84</v>
      </c>
      <c r="AG2017" t="s">
        <v>93</v>
      </c>
      <c r="AH2017" t="s">
        <v>94</v>
      </c>
      <c r="AI2017">
        <v>1</v>
      </c>
      <c r="AJ2017" t="s">
        <v>60</v>
      </c>
      <c r="AK2017">
        <v>0.02</v>
      </c>
      <c r="AL2017" t="s">
        <v>60</v>
      </c>
      <c r="AM2017" t="s">
        <v>60</v>
      </c>
      <c r="AN2017" t="s">
        <v>60</v>
      </c>
      <c r="AO2017" t="s">
        <v>60</v>
      </c>
      <c r="AP2017" t="s">
        <v>60</v>
      </c>
      <c r="AQ2017" t="s">
        <v>60</v>
      </c>
      <c r="AR2017" t="s">
        <v>60</v>
      </c>
      <c r="AS2017" t="s">
        <v>60</v>
      </c>
      <c r="AT2017" s="2">
        <v>1.4999999999999999E-7</v>
      </c>
      <c r="AU2017" s="2">
        <v>3.7500000000000001E-6</v>
      </c>
      <c r="AV2017" s="2">
        <v>1.225E-5</v>
      </c>
      <c r="AW2017" s="2">
        <v>2.2875E-5</v>
      </c>
      <c r="AX2017" s="2">
        <v>3.0349999999999999E-5</v>
      </c>
      <c r="AY2017" s="2">
        <v>7.2999999999999999E-5</v>
      </c>
      <c r="AZ2017" s="2">
        <v>1.42149122807018E-5</v>
      </c>
      <c r="BA2017" s="2">
        <v>1.1083333333333301E-5</v>
      </c>
      <c r="BB2017" t="s">
        <v>1343</v>
      </c>
      <c r="BC2017" s="1" t="s">
        <v>1344</v>
      </c>
      <c r="BD2017" t="s">
        <v>110</v>
      </c>
      <c r="BE2017" t="s">
        <v>96</v>
      </c>
      <c r="BF2017">
        <v>41.888790129999997</v>
      </c>
      <c r="BG2017">
        <v>-100.33914179999999</v>
      </c>
      <c r="BH2017" t="s">
        <v>64</v>
      </c>
      <c r="BI2017" t="s">
        <v>60</v>
      </c>
      <c r="BJ2017">
        <v>20</v>
      </c>
    </row>
    <row r="2018" spans="1:62" x14ac:dyDescent="0.3">
      <c r="A2018" s="1" t="s">
        <v>1346</v>
      </c>
      <c r="B2018" s="1" t="s">
        <v>75</v>
      </c>
      <c r="C2018" t="s">
        <v>1345</v>
      </c>
      <c r="D2018">
        <v>2011</v>
      </c>
      <c r="E2018" t="s">
        <v>76</v>
      </c>
      <c r="F2018" t="s">
        <v>59</v>
      </c>
      <c r="G2018">
        <v>2.8600000000000001E-3</v>
      </c>
      <c r="H2018">
        <v>9.1725000000000001E-3</v>
      </c>
      <c r="I2018">
        <v>2.0299999999999999E-2</v>
      </c>
      <c r="J2018">
        <v>4.3525000000000001E-2</v>
      </c>
      <c r="K2018">
        <v>6.7400000000000002E-2</v>
      </c>
      <c r="L2018">
        <v>0.16</v>
      </c>
      <c r="M2018">
        <v>3</v>
      </c>
      <c r="N2018" t="str">
        <f t="shared" si="31"/>
        <v>320030540_88115</v>
      </c>
      <c r="O2018" t="e">
        <f>VLOOKUP(N2018,'HEM3 monitor concs'!D:L,9,FALSE)</f>
        <v>#N/A</v>
      </c>
      <c r="P2018" t="e">
        <f>VLOOKUP(N2018,'HEM3 monitor concs'!D:L,6,FALSE)</f>
        <v>#N/A</v>
      </c>
      <c r="Q2018" s="3">
        <v>3.05908333333333E-2</v>
      </c>
      <c r="R2018">
        <v>8.7354146245614004E-4</v>
      </c>
      <c r="S2018" s="5">
        <v>7.1208333333333297E-3</v>
      </c>
      <c r="T2018">
        <v>96</v>
      </c>
      <c r="U2018">
        <v>19</v>
      </c>
      <c r="V2018">
        <v>4</v>
      </c>
      <c r="W2018">
        <v>24</v>
      </c>
      <c r="X2018">
        <v>25</v>
      </c>
      <c r="Y2018">
        <v>25</v>
      </c>
      <c r="Z2018">
        <v>22</v>
      </c>
      <c r="AA2018">
        <v>1</v>
      </c>
      <c r="AB2018">
        <v>19.7916666666667</v>
      </c>
      <c r="AC2018" t="s">
        <v>60</v>
      </c>
      <c r="AD2018" t="s">
        <v>60</v>
      </c>
      <c r="AE2018" t="s">
        <v>77</v>
      </c>
      <c r="AF2018" t="s">
        <v>62</v>
      </c>
      <c r="AI2018">
        <v>1</v>
      </c>
      <c r="AJ2018" t="s">
        <v>60</v>
      </c>
      <c r="AK2018">
        <v>1.4999999999999999E-4</v>
      </c>
      <c r="AL2018" t="s">
        <v>60</v>
      </c>
      <c r="AM2018" t="s">
        <v>60</v>
      </c>
      <c r="AN2018" t="s">
        <v>60</v>
      </c>
      <c r="AO2018" t="s">
        <v>60</v>
      </c>
      <c r="AP2018" t="s">
        <v>60</v>
      </c>
      <c r="AQ2018" t="s">
        <v>60</v>
      </c>
      <c r="AR2018" t="s">
        <v>60</v>
      </c>
      <c r="AS2018" t="s">
        <v>60</v>
      </c>
      <c r="AT2018">
        <v>1.90666666666667E-2</v>
      </c>
      <c r="AU2018">
        <v>6.1150000000000003E-2</v>
      </c>
      <c r="AV2018">
        <v>0.135333333333333</v>
      </c>
      <c r="AW2018">
        <v>0.29016666666666702</v>
      </c>
      <c r="AX2018">
        <v>0.44933333333333297</v>
      </c>
      <c r="AY2018">
        <v>1.06666666666667</v>
      </c>
      <c r="AZ2018">
        <v>0.203938888888889</v>
      </c>
      <c r="BA2018">
        <v>4.74722222222222E-2</v>
      </c>
      <c r="BB2018" t="s">
        <v>901</v>
      </c>
      <c r="BC2018" s="1" t="s">
        <v>1347</v>
      </c>
      <c r="BD2018" t="s">
        <v>1348</v>
      </c>
      <c r="BE2018" t="s">
        <v>106</v>
      </c>
      <c r="BF2018">
        <v>36.141895290000001</v>
      </c>
      <c r="BG2018">
        <v>-115.0787277</v>
      </c>
      <c r="BH2018" t="s">
        <v>109</v>
      </c>
      <c r="BI2018" t="s">
        <v>60</v>
      </c>
      <c r="BJ2018">
        <v>0.15</v>
      </c>
    </row>
    <row r="2019" spans="1:62" x14ac:dyDescent="0.3">
      <c r="A2019" s="1" t="s">
        <v>1349</v>
      </c>
      <c r="B2019" s="1" t="s">
        <v>81</v>
      </c>
      <c r="C2019" t="s">
        <v>1345</v>
      </c>
      <c r="D2019">
        <v>2011</v>
      </c>
      <c r="E2019" t="s">
        <v>82</v>
      </c>
      <c r="F2019" t="s">
        <v>59</v>
      </c>
      <c r="G2019">
        <v>0</v>
      </c>
      <c r="H2019">
        <v>1.4999999999999999E-4</v>
      </c>
      <c r="I2019">
        <v>4.8999999999999998E-4</v>
      </c>
      <c r="J2019">
        <v>1.3849999999999999E-3</v>
      </c>
      <c r="K2019">
        <v>2.6800000000000001E-3</v>
      </c>
      <c r="L2019">
        <v>7.6600000000000001E-3</v>
      </c>
      <c r="M2019">
        <v>3</v>
      </c>
      <c r="N2019" t="str">
        <f t="shared" si="31"/>
        <v>320079000_88132</v>
      </c>
      <c r="O2019" t="e">
        <f>VLOOKUP(N2019,'HEM3 monitor concs'!D:L,9,FALSE)</f>
        <v>#N/A</v>
      </c>
      <c r="P2019" t="e">
        <f>VLOOKUP(N2019,'HEM3 monitor concs'!D:L,6,FALSE)</f>
        <v>#N/A</v>
      </c>
      <c r="Q2019" s="3">
        <v>1.06747826086957E-3</v>
      </c>
      <c r="R2019" s="2">
        <v>2.2183383218916898E-6</v>
      </c>
      <c r="S2019" s="5">
        <v>3.4139130434782599E-4</v>
      </c>
      <c r="T2019">
        <v>115</v>
      </c>
      <c r="U2019">
        <v>51</v>
      </c>
      <c r="V2019">
        <v>16</v>
      </c>
      <c r="W2019">
        <v>28</v>
      </c>
      <c r="X2019">
        <v>27</v>
      </c>
      <c r="Y2019">
        <v>31</v>
      </c>
      <c r="Z2019">
        <v>29</v>
      </c>
      <c r="AA2019">
        <v>1</v>
      </c>
      <c r="AB2019">
        <v>44.347826086956502</v>
      </c>
      <c r="AC2019" t="s">
        <v>60</v>
      </c>
      <c r="AD2019" t="s">
        <v>60</v>
      </c>
      <c r="AE2019" t="s">
        <v>83</v>
      </c>
      <c r="AF2019" t="s">
        <v>84</v>
      </c>
      <c r="AI2019">
        <v>1</v>
      </c>
      <c r="AJ2019" t="s">
        <v>60</v>
      </c>
      <c r="AK2019" s="2">
        <v>2.9999999999999997E-4</v>
      </c>
      <c r="AL2019" t="s">
        <v>60</v>
      </c>
      <c r="AM2019" t="s">
        <v>60</v>
      </c>
      <c r="AN2019" t="s">
        <v>60</v>
      </c>
      <c r="AO2019" t="s">
        <v>60</v>
      </c>
      <c r="AP2019" t="s">
        <v>60</v>
      </c>
      <c r="AQ2019" t="s">
        <v>60</v>
      </c>
      <c r="AR2019" t="s">
        <v>60</v>
      </c>
      <c r="AS2019" t="s">
        <v>60</v>
      </c>
      <c r="AT2019">
        <v>0</v>
      </c>
      <c r="AU2019" s="2">
        <v>5.0000000000000001E-4</v>
      </c>
      <c r="AV2019">
        <v>1.63333333333333E-3</v>
      </c>
      <c r="AW2019">
        <v>4.61666666666667E-3</v>
      </c>
      <c r="AX2019">
        <v>8.9333333333333296E-3</v>
      </c>
      <c r="AY2019">
        <v>2.55333333333333E-2</v>
      </c>
      <c r="AZ2019">
        <v>3.5582608695652199E-3</v>
      </c>
      <c r="BA2019">
        <v>1.1379710144927501E-3</v>
      </c>
      <c r="BB2019" t="s">
        <v>1350</v>
      </c>
      <c r="BC2019" s="1" t="s">
        <v>1351</v>
      </c>
      <c r="BD2019" t="s">
        <v>1352</v>
      </c>
      <c r="BE2019" t="s">
        <v>96</v>
      </c>
      <c r="BF2019">
        <v>41.892498019999998</v>
      </c>
      <c r="BG2019">
        <v>-115.42701719999999</v>
      </c>
      <c r="BH2019" t="s">
        <v>64</v>
      </c>
      <c r="BI2019" t="s">
        <v>60</v>
      </c>
      <c r="BJ2019">
        <v>0.3</v>
      </c>
    </row>
    <row r="2020" spans="1:62" x14ac:dyDescent="0.3">
      <c r="A2020" s="1" t="s">
        <v>1353</v>
      </c>
      <c r="B2020" s="1" t="s">
        <v>81</v>
      </c>
      <c r="C2020" t="s">
        <v>1345</v>
      </c>
      <c r="D2020">
        <v>2011</v>
      </c>
      <c r="E2020" t="s">
        <v>82</v>
      </c>
      <c r="F2020" t="s">
        <v>59</v>
      </c>
      <c r="G2020">
        <v>0</v>
      </c>
      <c r="H2020" s="2">
        <v>2.0000000000000001E-4</v>
      </c>
      <c r="I2020" s="2">
        <v>5.0000000000000001E-4</v>
      </c>
      <c r="J2020" s="2">
        <v>8.0000000000000004E-4</v>
      </c>
      <c r="K2020">
        <v>1.1999999999999999E-3</v>
      </c>
      <c r="L2020">
        <v>3.3E-3</v>
      </c>
      <c r="M2020">
        <v>3</v>
      </c>
      <c r="N2020" t="str">
        <f t="shared" si="31"/>
        <v>320330101_88132</v>
      </c>
      <c r="O2020" t="e">
        <f>VLOOKUP(N2020,'HEM3 monitor concs'!D:L,9,FALSE)</f>
        <v>#N/A</v>
      </c>
      <c r="P2020" t="e">
        <f>VLOOKUP(N2020,'HEM3 monitor concs'!D:L,6,FALSE)</f>
        <v>#N/A</v>
      </c>
      <c r="Q2020" s="3">
        <v>6.1801801801801798E-4</v>
      </c>
      <c r="R2020" s="2">
        <v>3.6912694512694499E-7</v>
      </c>
      <c r="S2020" s="5">
        <v>2.45045045045045E-4</v>
      </c>
      <c r="T2020">
        <v>111</v>
      </c>
      <c r="U2020">
        <v>28</v>
      </c>
      <c r="V2020">
        <v>15</v>
      </c>
      <c r="W2020">
        <v>29</v>
      </c>
      <c r="X2020">
        <v>25</v>
      </c>
      <c r="Y2020">
        <v>27</v>
      </c>
      <c r="Z2020">
        <v>30</v>
      </c>
      <c r="AA2020">
        <v>1</v>
      </c>
      <c r="AB2020">
        <v>25.225225225225198</v>
      </c>
      <c r="AC2020" t="s">
        <v>60</v>
      </c>
      <c r="AD2020" t="s">
        <v>60</v>
      </c>
      <c r="AE2020" t="s">
        <v>83</v>
      </c>
      <c r="AF2020" t="s">
        <v>84</v>
      </c>
      <c r="AI2020">
        <v>1</v>
      </c>
      <c r="AJ2020" t="s">
        <v>60</v>
      </c>
      <c r="AK2020" s="2">
        <v>2.9999999999999997E-4</v>
      </c>
      <c r="AL2020" t="s">
        <v>60</v>
      </c>
      <c r="AM2020" t="s">
        <v>60</v>
      </c>
      <c r="AN2020" t="s">
        <v>60</v>
      </c>
      <c r="AO2020" t="s">
        <v>60</v>
      </c>
      <c r="AP2020" t="s">
        <v>60</v>
      </c>
      <c r="AQ2020" t="s">
        <v>60</v>
      </c>
      <c r="AR2020" t="s">
        <v>60</v>
      </c>
      <c r="AS2020" t="s">
        <v>60</v>
      </c>
      <c r="AT2020">
        <v>0</v>
      </c>
      <c r="AU2020">
        <v>6.6666666666666697E-4</v>
      </c>
      <c r="AV2020">
        <v>1.66666666666667E-3</v>
      </c>
      <c r="AW2020">
        <v>2.66666666666667E-3</v>
      </c>
      <c r="AX2020">
        <v>4.0000000000000001E-3</v>
      </c>
      <c r="AY2020">
        <v>1.0999999999999999E-2</v>
      </c>
      <c r="AZ2020">
        <v>2.0600600600600601E-3</v>
      </c>
      <c r="BA2020">
        <v>8.1681681681681703E-4</v>
      </c>
      <c r="BB2020" t="s">
        <v>1354</v>
      </c>
      <c r="BC2020" s="1" t="s">
        <v>1355</v>
      </c>
      <c r="BD2020" t="s">
        <v>1356</v>
      </c>
      <c r="BE2020" t="s">
        <v>96</v>
      </c>
      <c r="BF2020">
        <v>39.005279539999997</v>
      </c>
      <c r="BG2020">
        <v>-114.21583560000001</v>
      </c>
      <c r="BH2020" t="s">
        <v>64</v>
      </c>
      <c r="BI2020" t="s">
        <v>60</v>
      </c>
      <c r="BJ2020">
        <v>0.3</v>
      </c>
    </row>
    <row r="2021" spans="1:62" x14ac:dyDescent="0.3">
      <c r="A2021" s="1" t="s">
        <v>1357</v>
      </c>
      <c r="B2021" s="1" t="s">
        <v>81</v>
      </c>
      <c r="C2021" t="s">
        <v>1345</v>
      </c>
      <c r="D2021">
        <v>2011</v>
      </c>
      <c r="E2021" t="s">
        <v>82</v>
      </c>
      <c r="F2021" t="s">
        <v>59</v>
      </c>
      <c r="G2021">
        <v>0</v>
      </c>
      <c r="H2021">
        <v>1.4999999999999999E-4</v>
      </c>
      <c r="I2021">
        <v>4.4999999999999999E-4</v>
      </c>
      <c r="J2021">
        <v>7.9000000000000001E-4</v>
      </c>
      <c r="K2021">
        <v>1.1199999999999999E-3</v>
      </c>
      <c r="L2021">
        <v>3.3300000000000001E-3</v>
      </c>
      <c r="M2021">
        <v>3</v>
      </c>
      <c r="N2021" t="str">
        <f t="shared" si="31"/>
        <v>320339000_88132</v>
      </c>
      <c r="O2021" t="e">
        <f>VLOOKUP(N2021,'HEM3 monitor concs'!D:L,9,FALSE)</f>
        <v>#N/A</v>
      </c>
      <c r="P2021" t="e">
        <f>VLOOKUP(N2021,'HEM3 monitor concs'!D:L,6,FALSE)</f>
        <v>#N/A</v>
      </c>
      <c r="Q2021" s="3">
        <v>5.6549549549549495E-4</v>
      </c>
      <c r="R2021" s="2">
        <v>3.7967588861588902E-7</v>
      </c>
      <c r="S2021" s="5">
        <v>3.1936936936936898E-4</v>
      </c>
      <c r="T2021">
        <v>111</v>
      </c>
      <c r="U2021">
        <v>42</v>
      </c>
      <c r="V2021">
        <v>19</v>
      </c>
      <c r="W2021">
        <v>29</v>
      </c>
      <c r="X2021">
        <v>25</v>
      </c>
      <c r="Y2021">
        <v>27</v>
      </c>
      <c r="Z2021">
        <v>30</v>
      </c>
      <c r="AA2021">
        <v>1</v>
      </c>
      <c r="AB2021">
        <v>37.837837837837803</v>
      </c>
      <c r="AC2021" t="s">
        <v>60</v>
      </c>
      <c r="AD2021" t="s">
        <v>60</v>
      </c>
      <c r="AE2021" t="s">
        <v>83</v>
      </c>
      <c r="AF2021" t="s">
        <v>84</v>
      </c>
      <c r="AI2021">
        <v>1</v>
      </c>
      <c r="AJ2021" t="s">
        <v>60</v>
      </c>
      <c r="AK2021" s="2">
        <v>2.9999999999999997E-4</v>
      </c>
      <c r="AL2021" t="s">
        <v>60</v>
      </c>
      <c r="AM2021" t="s">
        <v>60</v>
      </c>
      <c r="AN2021" t="s">
        <v>60</v>
      </c>
      <c r="AO2021" t="s">
        <v>60</v>
      </c>
      <c r="AP2021" t="s">
        <v>60</v>
      </c>
      <c r="AQ2021" t="s">
        <v>60</v>
      </c>
      <c r="AR2021" t="s">
        <v>60</v>
      </c>
      <c r="AS2021" t="s">
        <v>60</v>
      </c>
      <c r="AT2021">
        <v>0</v>
      </c>
      <c r="AU2021" s="2">
        <v>5.0000000000000001E-4</v>
      </c>
      <c r="AV2021">
        <v>1.5E-3</v>
      </c>
      <c r="AW2021">
        <v>2.63333333333333E-3</v>
      </c>
      <c r="AX2021">
        <v>3.7333333333333298E-3</v>
      </c>
      <c r="AY2021">
        <v>1.11E-2</v>
      </c>
      <c r="AZ2021">
        <v>1.88498498498498E-3</v>
      </c>
      <c r="BA2021">
        <v>1.0645645645645601E-3</v>
      </c>
      <c r="BB2021" t="s">
        <v>1354</v>
      </c>
      <c r="BC2021" s="1" t="s">
        <v>1355</v>
      </c>
      <c r="BD2021" t="s">
        <v>1358</v>
      </c>
      <c r="BE2021" t="s">
        <v>96</v>
      </c>
      <c r="BF2021">
        <v>39.005146029999999</v>
      </c>
      <c r="BG2021">
        <v>-114.2169418</v>
      </c>
      <c r="BH2021" t="s">
        <v>64</v>
      </c>
      <c r="BI2021" t="s">
        <v>60</v>
      </c>
      <c r="BJ2021">
        <v>0.3</v>
      </c>
    </row>
    <row r="2022" spans="1:62" x14ac:dyDescent="0.3">
      <c r="A2022" s="1" t="s">
        <v>1359</v>
      </c>
      <c r="B2022" s="1" t="s">
        <v>78</v>
      </c>
      <c r="C2022" t="s">
        <v>1360</v>
      </c>
      <c r="D2022">
        <v>2011</v>
      </c>
      <c r="E2022" t="s">
        <v>79</v>
      </c>
      <c r="F2022" t="s">
        <v>59</v>
      </c>
      <c r="G2022">
        <v>0</v>
      </c>
      <c r="H2022">
        <v>3.6000000000000002E-4</v>
      </c>
      <c r="I2022">
        <v>8.0500000000000005E-4</v>
      </c>
      <c r="J2022">
        <v>1.2099999999999999E-3</v>
      </c>
      <c r="K2022">
        <v>1.6919999999999999E-3</v>
      </c>
      <c r="L2022">
        <v>2.63E-3</v>
      </c>
      <c r="M2022">
        <v>3</v>
      </c>
      <c r="N2022" t="str">
        <f t="shared" si="31"/>
        <v>330074002_88128</v>
      </c>
      <c r="O2022" t="e">
        <f>VLOOKUP(N2022,'HEM3 monitor concs'!D:L,9,FALSE)</f>
        <v>#N/A</v>
      </c>
      <c r="P2022" t="e">
        <f>VLOOKUP(N2022,'HEM3 monitor concs'!D:L,6,FALSE)</f>
        <v>#N/A</v>
      </c>
      <c r="Q2022" s="3">
        <v>8.6576923076923105E-4</v>
      </c>
      <c r="R2022" s="2">
        <v>4.2309066467513098E-7</v>
      </c>
      <c r="S2022" s="5">
        <v>6.6259615384615402E-4</v>
      </c>
      <c r="T2022">
        <v>104</v>
      </c>
      <c r="U2022">
        <v>42</v>
      </c>
      <c r="V2022">
        <v>12</v>
      </c>
      <c r="W2022">
        <v>28</v>
      </c>
      <c r="X2022">
        <v>27</v>
      </c>
      <c r="Y2022">
        <v>22</v>
      </c>
      <c r="Z2022">
        <v>27</v>
      </c>
      <c r="AA2022">
        <v>1</v>
      </c>
      <c r="AB2022">
        <v>40.384615384615401</v>
      </c>
      <c r="AC2022" t="s">
        <v>60</v>
      </c>
      <c r="AD2022" t="s">
        <v>60</v>
      </c>
      <c r="AE2022" t="s">
        <v>80</v>
      </c>
      <c r="AF2022" t="s">
        <v>68</v>
      </c>
      <c r="AI2022">
        <v>1</v>
      </c>
      <c r="AJ2022" t="s">
        <v>60</v>
      </c>
      <c r="AK2022">
        <v>1.4999999999999999E-4</v>
      </c>
      <c r="AL2022" t="s">
        <v>60</v>
      </c>
      <c r="AM2022" t="s">
        <v>60</v>
      </c>
      <c r="AN2022" t="s">
        <v>60</v>
      </c>
      <c r="AO2022" t="s">
        <v>60</v>
      </c>
      <c r="AP2022" t="s">
        <v>60</v>
      </c>
      <c r="AQ2022" t="s">
        <v>60</v>
      </c>
      <c r="AR2022" t="s">
        <v>60</v>
      </c>
      <c r="AS2022" t="s">
        <v>60</v>
      </c>
      <c r="AT2022">
        <v>0</v>
      </c>
      <c r="AU2022">
        <v>2.3999999999999998E-3</v>
      </c>
      <c r="AV2022">
        <v>5.3666666666666698E-3</v>
      </c>
      <c r="AW2022">
        <v>8.0666666666666699E-3</v>
      </c>
      <c r="AX2022">
        <v>1.128E-2</v>
      </c>
      <c r="AY2022">
        <v>1.75333333333333E-2</v>
      </c>
      <c r="AZ2022">
        <v>5.77179487179487E-3</v>
      </c>
      <c r="BA2022">
        <v>4.41730769230769E-3</v>
      </c>
      <c r="BB2022" t="s">
        <v>1361</v>
      </c>
      <c r="BC2022" s="1" t="s">
        <v>1362</v>
      </c>
      <c r="BD2022" t="s">
        <v>110</v>
      </c>
      <c r="BE2022" t="s">
        <v>96</v>
      </c>
      <c r="BF2022">
        <v>44.308166499999999</v>
      </c>
      <c r="BG2022">
        <v>-71.217697139999999</v>
      </c>
      <c r="BH2022" t="s">
        <v>64</v>
      </c>
      <c r="BI2022" t="s">
        <v>60</v>
      </c>
      <c r="BJ2022">
        <v>0.15</v>
      </c>
    </row>
    <row r="2023" spans="1:62" x14ac:dyDescent="0.3">
      <c r="A2023" s="1" t="s">
        <v>1359</v>
      </c>
      <c r="B2023" s="1" t="s">
        <v>81</v>
      </c>
      <c r="C2023" t="s">
        <v>1360</v>
      </c>
      <c r="D2023">
        <v>2011</v>
      </c>
      <c r="E2023" t="s">
        <v>82</v>
      </c>
      <c r="F2023" t="s">
        <v>59</v>
      </c>
      <c r="G2023" s="2">
        <v>6.0000000000000002E-5</v>
      </c>
      <c r="H2023">
        <v>2.675E-4</v>
      </c>
      <c r="I2023">
        <v>4.6000000000000001E-4</v>
      </c>
      <c r="J2023">
        <v>7.6000000000000004E-4</v>
      </c>
      <c r="K2023">
        <v>1.0139999999999999E-3</v>
      </c>
      <c r="L2023">
        <v>2.4499999999999999E-3</v>
      </c>
      <c r="M2023">
        <v>3</v>
      </c>
      <c r="N2023" t="str">
        <f t="shared" si="31"/>
        <v>330074002_88132</v>
      </c>
      <c r="O2023" t="e">
        <f>VLOOKUP(N2023,'HEM3 monitor concs'!D:L,9,FALSE)</f>
        <v>#N/A</v>
      </c>
      <c r="P2023" t="e">
        <f>VLOOKUP(N2023,'HEM3 monitor concs'!D:L,6,FALSE)</f>
        <v>#N/A</v>
      </c>
      <c r="Q2023" s="3">
        <v>5.3432692307692296E-4</v>
      </c>
      <c r="R2023" s="2">
        <v>1.65673328976848E-7</v>
      </c>
      <c r="S2023" s="5">
        <v>3.30961538461538E-4</v>
      </c>
      <c r="T2023">
        <v>104</v>
      </c>
      <c r="U2023">
        <v>36</v>
      </c>
      <c r="V2023">
        <v>6</v>
      </c>
      <c r="W2023">
        <v>28</v>
      </c>
      <c r="X2023">
        <v>27</v>
      </c>
      <c r="Y2023">
        <v>22</v>
      </c>
      <c r="Z2023">
        <v>27</v>
      </c>
      <c r="AA2023">
        <v>1</v>
      </c>
      <c r="AB2023">
        <v>34.615384615384599</v>
      </c>
      <c r="AC2023" t="s">
        <v>60</v>
      </c>
      <c r="AD2023" t="s">
        <v>60</v>
      </c>
      <c r="AE2023" t="s">
        <v>83</v>
      </c>
      <c r="AF2023" t="s">
        <v>84</v>
      </c>
      <c r="AI2023">
        <v>1</v>
      </c>
      <c r="AJ2023" t="s">
        <v>60</v>
      </c>
      <c r="AK2023" s="2">
        <v>2.9999999999999997E-4</v>
      </c>
      <c r="AL2023" t="s">
        <v>60</v>
      </c>
      <c r="AM2023" t="s">
        <v>60</v>
      </c>
      <c r="AN2023" t="s">
        <v>60</v>
      </c>
      <c r="AO2023" t="s">
        <v>60</v>
      </c>
      <c r="AP2023" t="s">
        <v>60</v>
      </c>
      <c r="AQ2023" t="s">
        <v>60</v>
      </c>
      <c r="AR2023" t="s">
        <v>60</v>
      </c>
      <c r="AS2023" t="s">
        <v>60</v>
      </c>
      <c r="AT2023" s="2">
        <v>2.0000000000000001E-4</v>
      </c>
      <c r="AU2023">
        <v>8.9166666666666702E-4</v>
      </c>
      <c r="AV2023">
        <v>1.5333333333333299E-3</v>
      </c>
      <c r="AW2023">
        <v>2.5333333333333301E-3</v>
      </c>
      <c r="AX2023">
        <v>3.3800000000000002E-3</v>
      </c>
      <c r="AY2023">
        <v>8.1666666666666693E-3</v>
      </c>
      <c r="AZ2023">
        <v>1.7810897435897399E-3</v>
      </c>
      <c r="BA2023">
        <v>1.10320512820513E-3</v>
      </c>
      <c r="BB2023" t="s">
        <v>1361</v>
      </c>
      <c r="BC2023" s="1" t="s">
        <v>1362</v>
      </c>
      <c r="BD2023" t="s">
        <v>110</v>
      </c>
      <c r="BE2023" t="s">
        <v>96</v>
      </c>
      <c r="BF2023">
        <v>44.308166499999999</v>
      </c>
      <c r="BG2023">
        <v>-71.217697139999999</v>
      </c>
      <c r="BH2023" t="s">
        <v>64</v>
      </c>
      <c r="BI2023" t="s">
        <v>60</v>
      </c>
      <c r="BJ2023">
        <v>0.3</v>
      </c>
    </row>
    <row r="2024" spans="1:62" x14ac:dyDescent="0.3">
      <c r="A2024" s="1" t="s">
        <v>1364</v>
      </c>
      <c r="B2024" s="1" t="s">
        <v>78</v>
      </c>
      <c r="C2024" t="s">
        <v>1360</v>
      </c>
      <c r="D2024">
        <v>2011</v>
      </c>
      <c r="E2024" t="s">
        <v>79</v>
      </c>
      <c r="F2024" t="s">
        <v>59</v>
      </c>
      <c r="G2024" s="2">
        <v>1E-4</v>
      </c>
      <c r="H2024">
        <v>5.5500000000000005E-4</v>
      </c>
      <c r="I2024">
        <v>9.6000000000000002E-4</v>
      </c>
      <c r="J2024">
        <v>1.4350000000000001E-3</v>
      </c>
      <c r="K2024">
        <v>2.2200000000000002E-3</v>
      </c>
      <c r="L2024">
        <v>4.45E-3</v>
      </c>
      <c r="M2024">
        <v>3</v>
      </c>
      <c r="N2024" t="str">
        <f t="shared" si="31"/>
        <v>330115001_88128</v>
      </c>
      <c r="O2024" t="e">
        <f>VLOOKUP(N2024,'HEM3 monitor concs'!D:L,9,FALSE)</f>
        <v>#N/A</v>
      </c>
      <c r="P2024" t="e">
        <f>VLOOKUP(N2024,'HEM3 monitor concs'!D:L,6,FALSE)</f>
        <v>#N/A</v>
      </c>
      <c r="Q2024" s="3">
        <v>1.0981512605041999E-3</v>
      </c>
      <c r="R2024" s="2">
        <v>6.97132146417889E-7</v>
      </c>
      <c r="S2024" s="5">
        <v>6.5663865546218504E-4</v>
      </c>
      <c r="T2024">
        <v>119</v>
      </c>
      <c r="U2024">
        <v>38</v>
      </c>
      <c r="V2024">
        <v>10</v>
      </c>
      <c r="W2024">
        <v>30</v>
      </c>
      <c r="X2024">
        <v>30</v>
      </c>
      <c r="Y2024">
        <v>30</v>
      </c>
      <c r="Z2024">
        <v>29</v>
      </c>
      <c r="AA2024">
        <v>1</v>
      </c>
      <c r="AB2024">
        <v>31.932773109243701</v>
      </c>
      <c r="AC2024" t="s">
        <v>60</v>
      </c>
      <c r="AD2024" t="s">
        <v>60</v>
      </c>
      <c r="AE2024" t="s">
        <v>80</v>
      </c>
      <c r="AF2024" t="s">
        <v>68</v>
      </c>
      <c r="AI2024">
        <v>1</v>
      </c>
      <c r="AJ2024" t="s">
        <v>60</v>
      </c>
      <c r="AK2024">
        <v>1.4999999999999999E-4</v>
      </c>
      <c r="AL2024" t="s">
        <v>60</v>
      </c>
      <c r="AM2024" t="s">
        <v>60</v>
      </c>
      <c r="AN2024" t="s">
        <v>60</v>
      </c>
      <c r="AO2024" t="s">
        <v>60</v>
      </c>
      <c r="AP2024" t="s">
        <v>60</v>
      </c>
      <c r="AQ2024" t="s">
        <v>60</v>
      </c>
      <c r="AR2024" t="s">
        <v>60</v>
      </c>
      <c r="AS2024" t="s">
        <v>60</v>
      </c>
      <c r="AT2024">
        <v>6.6666666666666697E-4</v>
      </c>
      <c r="AU2024">
        <v>3.7000000000000002E-3</v>
      </c>
      <c r="AV2024">
        <v>6.4000000000000003E-3</v>
      </c>
      <c r="AW2024">
        <v>9.5666666666666695E-3</v>
      </c>
      <c r="AX2024">
        <v>1.4800000000000001E-2</v>
      </c>
      <c r="AY2024">
        <v>2.9666666666666699E-2</v>
      </c>
      <c r="AZ2024">
        <v>7.3210084033613404E-3</v>
      </c>
      <c r="BA2024">
        <v>4.3775910364145703E-3</v>
      </c>
      <c r="BB2024" t="s">
        <v>740</v>
      </c>
      <c r="BC2024" s="1" t="s">
        <v>1365</v>
      </c>
      <c r="BD2024" t="s">
        <v>1366</v>
      </c>
      <c r="BE2024" t="s">
        <v>96</v>
      </c>
      <c r="BF2024">
        <v>42.861751560000002</v>
      </c>
      <c r="BG2024">
        <v>-71.878387450000005</v>
      </c>
      <c r="BH2024" t="s">
        <v>64</v>
      </c>
      <c r="BI2024" t="s">
        <v>60</v>
      </c>
      <c r="BJ2024">
        <v>0.15</v>
      </c>
    </row>
    <row r="2025" spans="1:62" x14ac:dyDescent="0.3">
      <c r="A2025" s="1" t="s">
        <v>1364</v>
      </c>
      <c r="B2025" s="1" t="s">
        <v>81</v>
      </c>
      <c r="C2025" t="s">
        <v>1360</v>
      </c>
      <c r="D2025">
        <v>2011</v>
      </c>
      <c r="E2025" t="s">
        <v>82</v>
      </c>
      <c r="F2025" t="s">
        <v>59</v>
      </c>
      <c r="G2025" s="2">
        <v>2.5999999999999998E-5</v>
      </c>
      <c r="H2025">
        <v>2.4499999999999999E-4</v>
      </c>
      <c r="I2025">
        <v>4.6000000000000001E-4</v>
      </c>
      <c r="J2025">
        <v>7.5500000000000003E-4</v>
      </c>
      <c r="K2025">
        <v>1.1620000000000001E-3</v>
      </c>
      <c r="L2025">
        <v>2.2100000000000002E-3</v>
      </c>
      <c r="M2025">
        <v>3</v>
      </c>
      <c r="N2025" t="str">
        <f t="shared" si="31"/>
        <v>330115001_88132</v>
      </c>
      <c r="O2025" t="e">
        <f>VLOOKUP(N2025,'HEM3 monitor concs'!D:L,9,FALSE)</f>
        <v>#N/A</v>
      </c>
      <c r="P2025" t="e">
        <f>VLOOKUP(N2025,'HEM3 monitor concs'!D:L,6,FALSE)</f>
        <v>#N/A</v>
      </c>
      <c r="Q2025" s="3">
        <v>5.4941176470588203E-4</v>
      </c>
      <c r="R2025" s="2">
        <v>1.9685643070787599E-7</v>
      </c>
      <c r="S2025" s="5">
        <v>3.2865546218487399E-4</v>
      </c>
      <c r="T2025">
        <v>119</v>
      </c>
      <c r="U2025">
        <v>45</v>
      </c>
      <c r="V2025">
        <v>11</v>
      </c>
      <c r="W2025">
        <v>30</v>
      </c>
      <c r="X2025">
        <v>30</v>
      </c>
      <c r="Y2025">
        <v>30</v>
      </c>
      <c r="Z2025">
        <v>29</v>
      </c>
      <c r="AA2025">
        <v>1</v>
      </c>
      <c r="AB2025">
        <v>37.815126050420197</v>
      </c>
      <c r="AC2025" t="s">
        <v>60</v>
      </c>
      <c r="AD2025" t="s">
        <v>60</v>
      </c>
      <c r="AE2025" t="s">
        <v>83</v>
      </c>
      <c r="AF2025" t="s">
        <v>84</v>
      </c>
      <c r="AI2025">
        <v>1</v>
      </c>
      <c r="AJ2025" t="s">
        <v>60</v>
      </c>
      <c r="AK2025" s="2">
        <v>2.9999999999999997E-4</v>
      </c>
      <c r="AL2025" t="s">
        <v>60</v>
      </c>
      <c r="AM2025" t="s">
        <v>60</v>
      </c>
      <c r="AN2025" t="s">
        <v>60</v>
      </c>
      <c r="AO2025" t="s">
        <v>60</v>
      </c>
      <c r="AP2025" t="s">
        <v>60</v>
      </c>
      <c r="AQ2025" t="s">
        <v>60</v>
      </c>
      <c r="AR2025" t="s">
        <v>60</v>
      </c>
      <c r="AS2025" t="s">
        <v>60</v>
      </c>
      <c r="AT2025" s="2">
        <v>8.6666666666666695E-5</v>
      </c>
      <c r="AU2025">
        <v>8.1666666666666704E-4</v>
      </c>
      <c r="AV2025">
        <v>1.5333333333333299E-3</v>
      </c>
      <c r="AW2025">
        <v>2.5166666666666701E-3</v>
      </c>
      <c r="AX2025">
        <v>3.8733333333333302E-3</v>
      </c>
      <c r="AY2025">
        <v>7.3666666666666698E-3</v>
      </c>
      <c r="AZ2025">
        <v>1.8313725490196101E-3</v>
      </c>
      <c r="BA2025">
        <v>1.09551820728291E-3</v>
      </c>
      <c r="BB2025" t="s">
        <v>740</v>
      </c>
      <c r="BC2025" s="1" t="s">
        <v>1365</v>
      </c>
      <c r="BD2025" t="s">
        <v>1366</v>
      </c>
      <c r="BE2025" t="s">
        <v>96</v>
      </c>
      <c r="BF2025">
        <v>42.861751560000002</v>
      </c>
      <c r="BG2025">
        <v>-71.878387450000005</v>
      </c>
      <c r="BH2025" t="s">
        <v>64</v>
      </c>
      <c r="BI2025" t="s">
        <v>60</v>
      </c>
      <c r="BJ2025">
        <v>0.3</v>
      </c>
    </row>
    <row r="2026" spans="1:62" x14ac:dyDescent="0.3">
      <c r="A2026" s="1" t="s">
        <v>1364</v>
      </c>
      <c r="B2026" s="1" t="s">
        <v>85</v>
      </c>
      <c r="C2026" t="s">
        <v>1360</v>
      </c>
      <c r="D2026">
        <v>2011</v>
      </c>
      <c r="E2026" t="s">
        <v>86</v>
      </c>
      <c r="F2026" t="s">
        <v>59</v>
      </c>
      <c r="G2026" s="2">
        <v>8.0000000000000098E-6</v>
      </c>
      <c r="H2026" s="2">
        <v>6.9999999999999994E-5</v>
      </c>
      <c r="I2026">
        <v>1.2999999999999999E-4</v>
      </c>
      <c r="J2026">
        <v>2.5000000000000001E-4</v>
      </c>
      <c r="K2026">
        <v>4.6200000000000001E-4</v>
      </c>
      <c r="L2026">
        <v>8.5999999999999998E-4</v>
      </c>
      <c r="M2026">
        <v>3</v>
      </c>
      <c r="N2026" t="str">
        <f t="shared" si="31"/>
        <v>330115001_88136</v>
      </c>
      <c r="O2026" t="e">
        <f>VLOOKUP(N2026,'HEM3 monitor concs'!D:L,9,FALSE)</f>
        <v>#N/A</v>
      </c>
      <c r="P2026" t="e">
        <f>VLOOKUP(N2026,'HEM3 monitor concs'!D:L,6,FALSE)</f>
        <v>#N/A</v>
      </c>
      <c r="Q2026" s="3">
        <v>1.8638655462184899E-4</v>
      </c>
      <c r="R2026" s="2">
        <v>3.1572425580401699E-8</v>
      </c>
      <c r="S2026" s="5">
        <v>1.1386554621848699E-4</v>
      </c>
      <c r="T2026">
        <v>119</v>
      </c>
      <c r="U2026">
        <v>50</v>
      </c>
      <c r="V2026">
        <v>12</v>
      </c>
      <c r="W2026">
        <v>30</v>
      </c>
      <c r="X2026">
        <v>30</v>
      </c>
      <c r="Y2026">
        <v>30</v>
      </c>
      <c r="Z2026">
        <v>29</v>
      </c>
      <c r="AA2026">
        <v>1</v>
      </c>
      <c r="AB2026">
        <v>42.016806722689097</v>
      </c>
      <c r="AC2026" t="s">
        <v>60</v>
      </c>
      <c r="AD2026" t="s">
        <v>60</v>
      </c>
      <c r="AE2026" t="s">
        <v>87</v>
      </c>
      <c r="AF2026" t="s">
        <v>62</v>
      </c>
      <c r="AG2026" t="s">
        <v>88</v>
      </c>
      <c r="AI2026">
        <v>1</v>
      </c>
      <c r="AJ2026">
        <v>4.8000000000000001E-4</v>
      </c>
      <c r="AK2026" s="2">
        <v>9.0000000000000006E-5</v>
      </c>
      <c r="AL2026">
        <v>3.8400000000000001E-3</v>
      </c>
      <c r="AM2026">
        <v>3.3599999999999998E-2</v>
      </c>
      <c r="AN2026">
        <v>6.2399999999999997E-2</v>
      </c>
      <c r="AO2026">
        <v>0.12</v>
      </c>
      <c r="AP2026">
        <v>0.22176000000000001</v>
      </c>
      <c r="AQ2026">
        <v>0.4128</v>
      </c>
      <c r="AR2026">
        <v>8.9465546218487402E-2</v>
      </c>
      <c r="AS2026">
        <v>5.4655462184874E-2</v>
      </c>
      <c r="AT2026" s="2">
        <v>8.8888888888889002E-5</v>
      </c>
      <c r="AU2026">
        <v>7.7777777777777795E-4</v>
      </c>
      <c r="AV2026">
        <v>1.44444444444444E-3</v>
      </c>
      <c r="AW2026">
        <v>2.7777777777777801E-3</v>
      </c>
      <c r="AX2026">
        <v>5.13333333333333E-3</v>
      </c>
      <c r="AY2026">
        <v>9.5555555555555498E-3</v>
      </c>
      <c r="AZ2026">
        <v>2.0709617180205398E-3</v>
      </c>
      <c r="BA2026">
        <v>1.2651727357609699E-3</v>
      </c>
      <c r="BB2026" t="s">
        <v>740</v>
      </c>
      <c r="BC2026" s="1" t="s">
        <v>1365</v>
      </c>
      <c r="BD2026" t="s">
        <v>1366</v>
      </c>
      <c r="BE2026" t="s">
        <v>96</v>
      </c>
      <c r="BF2026">
        <v>42.861751560000002</v>
      </c>
      <c r="BG2026">
        <v>-71.878387450000005</v>
      </c>
      <c r="BH2026" t="s">
        <v>64</v>
      </c>
      <c r="BI2026">
        <v>2.0833333333333298E-3</v>
      </c>
      <c r="BJ2026">
        <v>0.09</v>
      </c>
    </row>
    <row r="2027" spans="1:62" x14ac:dyDescent="0.3">
      <c r="A2027" s="1" t="s">
        <v>1368</v>
      </c>
      <c r="B2027" s="1" t="s">
        <v>78</v>
      </c>
      <c r="C2027" t="s">
        <v>1360</v>
      </c>
      <c r="D2027">
        <v>2011</v>
      </c>
      <c r="E2027" t="s">
        <v>79</v>
      </c>
      <c r="F2027" t="s">
        <v>59</v>
      </c>
      <c r="G2027">
        <v>4.0999999999999999E-4</v>
      </c>
      <c r="H2027">
        <v>7.3999999999999999E-4</v>
      </c>
      <c r="I2027">
        <v>1.4499999999999999E-3</v>
      </c>
      <c r="J2027">
        <v>2.0600000000000002E-3</v>
      </c>
      <c r="K2027">
        <v>3.47E-3</v>
      </c>
      <c r="L2027">
        <v>1.712E-2</v>
      </c>
      <c r="M2027">
        <v>3</v>
      </c>
      <c r="N2027" t="str">
        <f t="shared" si="31"/>
        <v>330150018_88128</v>
      </c>
      <c r="O2027" t="e">
        <f>VLOOKUP(N2027,'HEM3 monitor concs'!D:L,9,FALSE)</f>
        <v>#N/A</v>
      </c>
      <c r="P2027" t="e">
        <f>VLOOKUP(N2027,'HEM3 monitor concs'!D:L,6,FALSE)</f>
        <v>#N/A</v>
      </c>
      <c r="Q2027" s="3">
        <v>1.8285950413223101E-3</v>
      </c>
      <c r="R2027" s="2">
        <v>3.8429021763085397E-6</v>
      </c>
      <c r="S2027" s="5">
        <v>6.6206611570247896E-4</v>
      </c>
      <c r="T2027">
        <v>121</v>
      </c>
      <c r="U2027">
        <v>23</v>
      </c>
      <c r="V2027">
        <v>2</v>
      </c>
      <c r="W2027">
        <v>30</v>
      </c>
      <c r="X2027">
        <v>30</v>
      </c>
      <c r="Y2027">
        <v>31</v>
      </c>
      <c r="Z2027">
        <v>30</v>
      </c>
      <c r="AA2027">
        <v>1</v>
      </c>
      <c r="AB2027">
        <v>19.008264462809901</v>
      </c>
      <c r="AC2027" t="s">
        <v>60</v>
      </c>
      <c r="AD2027" t="s">
        <v>60</v>
      </c>
      <c r="AE2027" t="s">
        <v>80</v>
      </c>
      <c r="AF2027" t="s">
        <v>68</v>
      </c>
      <c r="AI2027">
        <v>1</v>
      </c>
      <c r="AJ2027" t="s">
        <v>60</v>
      </c>
      <c r="AK2027">
        <v>1.4999999999999999E-4</v>
      </c>
      <c r="AL2027" t="s">
        <v>60</v>
      </c>
      <c r="AM2027" t="s">
        <v>60</v>
      </c>
      <c r="AN2027" t="s">
        <v>60</v>
      </c>
      <c r="AO2027" t="s">
        <v>60</v>
      </c>
      <c r="AP2027" t="s">
        <v>60</v>
      </c>
      <c r="AQ2027" t="s">
        <v>60</v>
      </c>
      <c r="AR2027" t="s">
        <v>60</v>
      </c>
      <c r="AS2027" t="s">
        <v>60</v>
      </c>
      <c r="AT2027">
        <v>2.7333333333333298E-3</v>
      </c>
      <c r="AU2027">
        <v>4.9333333333333304E-3</v>
      </c>
      <c r="AV2027">
        <v>9.6666666666666706E-3</v>
      </c>
      <c r="AW2027">
        <v>1.3733333333333301E-2</v>
      </c>
      <c r="AX2027">
        <v>2.3133333333333301E-2</v>
      </c>
      <c r="AY2027">
        <v>0.114133333333333</v>
      </c>
      <c r="AZ2027">
        <v>1.21906336088154E-2</v>
      </c>
      <c r="BA2027">
        <v>4.4137741046832001E-3</v>
      </c>
      <c r="BB2027" t="s">
        <v>1367</v>
      </c>
      <c r="BC2027" s="1" t="s">
        <v>1369</v>
      </c>
      <c r="BD2027" t="s">
        <v>110</v>
      </c>
      <c r="BE2027" t="s">
        <v>96</v>
      </c>
      <c r="BF2027">
        <v>42.862537379999999</v>
      </c>
      <c r="BG2027">
        <v>-71.380172729999998</v>
      </c>
      <c r="BH2027" t="s">
        <v>109</v>
      </c>
      <c r="BI2027" t="s">
        <v>60</v>
      </c>
      <c r="BJ2027">
        <v>0.15</v>
      </c>
    </row>
    <row r="2028" spans="1:62" x14ac:dyDescent="0.3">
      <c r="A2028" s="1" t="s">
        <v>1368</v>
      </c>
      <c r="B2028" s="1" t="s">
        <v>81</v>
      </c>
      <c r="C2028" t="s">
        <v>1360</v>
      </c>
      <c r="D2028">
        <v>2011</v>
      </c>
      <c r="E2028" t="s">
        <v>82</v>
      </c>
      <c r="F2028" t="s">
        <v>59</v>
      </c>
      <c r="G2028">
        <v>1.1E-4</v>
      </c>
      <c r="H2028">
        <v>2.9E-4</v>
      </c>
      <c r="I2028">
        <v>5.5999999999999995E-4</v>
      </c>
      <c r="J2028">
        <v>8.8000000000000003E-4</v>
      </c>
      <c r="K2028">
        <v>1.2999999999999999E-3</v>
      </c>
      <c r="L2028">
        <v>3.0400000000000002E-3</v>
      </c>
      <c r="M2028">
        <v>3</v>
      </c>
      <c r="N2028" t="str">
        <f t="shared" si="31"/>
        <v>330150018_88132</v>
      </c>
      <c r="O2028" t="e">
        <f>VLOOKUP(N2028,'HEM3 monitor concs'!D:L,9,FALSE)</f>
        <v>#N/A</v>
      </c>
      <c r="P2028" t="e">
        <f>VLOOKUP(N2028,'HEM3 monitor concs'!D:L,6,FALSE)</f>
        <v>#N/A</v>
      </c>
      <c r="Q2028" s="3">
        <v>6.5669421487603297E-4</v>
      </c>
      <c r="R2028" s="2">
        <v>2.8879231404958701E-7</v>
      </c>
      <c r="S2028" s="5">
        <v>3.3190082644628098E-4</v>
      </c>
      <c r="T2028">
        <v>121</v>
      </c>
      <c r="U2028">
        <v>32</v>
      </c>
      <c r="V2028">
        <v>5</v>
      </c>
      <c r="W2028">
        <v>30</v>
      </c>
      <c r="X2028">
        <v>30</v>
      </c>
      <c r="Y2028">
        <v>31</v>
      </c>
      <c r="Z2028">
        <v>30</v>
      </c>
      <c r="AA2028">
        <v>1</v>
      </c>
      <c r="AB2028">
        <v>26.446280991735499</v>
      </c>
      <c r="AC2028" t="s">
        <v>60</v>
      </c>
      <c r="AD2028" t="s">
        <v>60</v>
      </c>
      <c r="AE2028" t="s">
        <v>83</v>
      </c>
      <c r="AF2028" t="s">
        <v>84</v>
      </c>
      <c r="AI2028">
        <v>1</v>
      </c>
      <c r="AJ2028" t="s">
        <v>60</v>
      </c>
      <c r="AK2028" s="2">
        <v>2.9999999999999997E-4</v>
      </c>
      <c r="AL2028" t="s">
        <v>60</v>
      </c>
      <c r="AM2028" t="s">
        <v>60</v>
      </c>
      <c r="AN2028" t="s">
        <v>60</v>
      </c>
      <c r="AO2028" t="s">
        <v>60</v>
      </c>
      <c r="AP2028" t="s">
        <v>60</v>
      </c>
      <c r="AQ2028" t="s">
        <v>60</v>
      </c>
      <c r="AR2028" t="s">
        <v>60</v>
      </c>
      <c r="AS2028" t="s">
        <v>60</v>
      </c>
      <c r="AT2028">
        <v>3.66666666666667E-4</v>
      </c>
      <c r="AU2028">
        <v>9.66666666666667E-4</v>
      </c>
      <c r="AV2028">
        <v>1.8666666666666699E-3</v>
      </c>
      <c r="AW2028">
        <v>2.9333333333333299E-3</v>
      </c>
      <c r="AX2028">
        <v>4.3333333333333297E-3</v>
      </c>
      <c r="AY2028">
        <v>1.01333333333333E-2</v>
      </c>
      <c r="AZ2028">
        <v>2.1889807162534399E-3</v>
      </c>
      <c r="BA2028">
        <v>1.10633608815427E-3</v>
      </c>
      <c r="BB2028" t="s">
        <v>1367</v>
      </c>
      <c r="BC2028" s="1" t="s">
        <v>1369</v>
      </c>
      <c r="BD2028" t="s">
        <v>110</v>
      </c>
      <c r="BE2028" t="s">
        <v>96</v>
      </c>
      <c r="BF2028">
        <v>42.862537379999999</v>
      </c>
      <c r="BG2028">
        <v>-71.380172729999998</v>
      </c>
      <c r="BH2028" t="s">
        <v>109</v>
      </c>
      <c r="BI2028" t="s">
        <v>60</v>
      </c>
      <c r="BJ2028">
        <v>0.3</v>
      </c>
    </row>
    <row r="2029" spans="1:62" x14ac:dyDescent="0.3">
      <c r="A2029" s="1" t="s">
        <v>1368</v>
      </c>
      <c r="B2029" s="1" t="s">
        <v>85</v>
      </c>
      <c r="C2029" t="s">
        <v>1360</v>
      </c>
      <c r="D2029">
        <v>2011</v>
      </c>
      <c r="E2029" t="s">
        <v>86</v>
      </c>
      <c r="F2029" t="s">
        <v>59</v>
      </c>
      <c r="G2029" s="2">
        <v>1.0000000000000001E-5</v>
      </c>
      <c r="H2029" s="2">
        <v>6.0000000000000002E-5</v>
      </c>
      <c r="I2029">
        <v>1.9000000000000001E-4</v>
      </c>
      <c r="J2029">
        <v>3.8000000000000002E-4</v>
      </c>
      <c r="K2029">
        <v>6.4000000000000005E-4</v>
      </c>
      <c r="L2029">
        <v>1.5100000000000001E-3</v>
      </c>
      <c r="M2029">
        <v>3</v>
      </c>
      <c r="N2029" t="str">
        <f t="shared" si="31"/>
        <v>330150018_88136</v>
      </c>
      <c r="O2029" t="e">
        <f>VLOOKUP(N2029,'HEM3 monitor concs'!D:L,9,FALSE)</f>
        <v>#N/A</v>
      </c>
      <c r="P2029" t="e">
        <f>VLOOKUP(N2029,'HEM3 monitor concs'!D:L,6,FALSE)</f>
        <v>#N/A</v>
      </c>
      <c r="Q2029" s="3">
        <v>2.59504132231405E-4</v>
      </c>
      <c r="R2029" s="2">
        <v>6.9966418732782404E-8</v>
      </c>
      <c r="S2029" s="5">
        <v>1.13223140495868E-4</v>
      </c>
      <c r="T2029">
        <v>121</v>
      </c>
      <c r="U2029">
        <v>41</v>
      </c>
      <c r="V2029">
        <v>12</v>
      </c>
      <c r="W2029">
        <v>30</v>
      </c>
      <c r="X2029">
        <v>30</v>
      </c>
      <c r="Y2029">
        <v>31</v>
      </c>
      <c r="Z2029">
        <v>30</v>
      </c>
      <c r="AA2029">
        <v>1</v>
      </c>
      <c r="AB2029">
        <v>33.8842975206612</v>
      </c>
      <c r="AC2029" t="s">
        <v>60</v>
      </c>
      <c r="AD2029" t="s">
        <v>60</v>
      </c>
      <c r="AE2029" t="s">
        <v>87</v>
      </c>
      <c r="AF2029" t="s">
        <v>62</v>
      </c>
      <c r="AG2029" t="s">
        <v>88</v>
      </c>
      <c r="AI2029">
        <v>1</v>
      </c>
      <c r="AJ2029">
        <v>4.8000000000000001E-4</v>
      </c>
      <c r="AK2029" s="2">
        <v>9.0000000000000006E-5</v>
      </c>
      <c r="AL2029">
        <v>4.7999999999999996E-3</v>
      </c>
      <c r="AM2029">
        <v>2.8799999999999999E-2</v>
      </c>
      <c r="AN2029">
        <v>9.1200000000000003E-2</v>
      </c>
      <c r="AO2029">
        <v>0.18240000000000001</v>
      </c>
      <c r="AP2029">
        <v>0.30719999999999997</v>
      </c>
      <c r="AQ2029">
        <v>0.7248</v>
      </c>
      <c r="AR2029">
        <v>0.124561983471074</v>
      </c>
      <c r="AS2029">
        <v>5.4347107438016497E-2</v>
      </c>
      <c r="AT2029">
        <v>1.1111111111111099E-4</v>
      </c>
      <c r="AU2029">
        <v>6.6666666666666697E-4</v>
      </c>
      <c r="AV2029">
        <v>2.11111111111111E-3</v>
      </c>
      <c r="AW2029">
        <v>4.2222222222222201E-3</v>
      </c>
      <c r="AX2029">
        <v>7.1111111111111097E-3</v>
      </c>
      <c r="AY2029">
        <v>1.6777777777777801E-2</v>
      </c>
      <c r="AZ2029">
        <v>2.8833792470156099E-3</v>
      </c>
      <c r="BA2029">
        <v>1.25803489439853E-3</v>
      </c>
      <c r="BB2029" t="s">
        <v>1367</v>
      </c>
      <c r="BC2029" s="1" t="s">
        <v>1369</v>
      </c>
      <c r="BD2029" t="s">
        <v>110</v>
      </c>
      <c r="BE2029" t="s">
        <v>96</v>
      </c>
      <c r="BF2029">
        <v>42.862537379999999</v>
      </c>
      <c r="BG2029">
        <v>-71.380172729999998</v>
      </c>
      <c r="BH2029" t="s">
        <v>109</v>
      </c>
      <c r="BI2029">
        <v>2.0833333333333298E-3</v>
      </c>
      <c r="BJ2029">
        <v>0.09</v>
      </c>
    </row>
    <row r="2030" spans="1:62" x14ac:dyDescent="0.3">
      <c r="A2030" s="1" t="s">
        <v>1368</v>
      </c>
      <c r="B2030" s="1" t="s">
        <v>90</v>
      </c>
      <c r="C2030" t="s">
        <v>1360</v>
      </c>
      <c r="D2030">
        <v>2011</v>
      </c>
      <c r="E2030" t="s">
        <v>91</v>
      </c>
      <c r="F2030" t="s">
        <v>59</v>
      </c>
      <c r="G2030">
        <v>0</v>
      </c>
      <c r="H2030" s="2">
        <v>4.0000000000000003E-5</v>
      </c>
      <c r="I2030">
        <v>2.3000000000000001E-4</v>
      </c>
      <c r="J2030">
        <v>3.8999999999999999E-4</v>
      </c>
      <c r="K2030">
        <v>5.5000000000000003E-4</v>
      </c>
      <c r="L2030">
        <v>1.25E-3</v>
      </c>
      <c r="M2030">
        <v>3</v>
      </c>
      <c r="N2030" t="str">
        <f t="shared" si="31"/>
        <v>330150018_88154</v>
      </c>
      <c r="O2030">
        <f>VLOOKUP(N2030,'HEM3 monitor concs'!D:L,9,FALSE)</f>
        <v>3.14286474426E-4</v>
      </c>
      <c r="P2030">
        <f>VLOOKUP(N2030,'HEM3 monitor concs'!D:L,6,FALSE)</f>
        <v>1.14286474426E-4</v>
      </c>
      <c r="Q2030" s="3">
        <v>2.57851239669421E-4</v>
      </c>
      <c r="R2030" s="2">
        <v>6.0933677685950403E-8</v>
      </c>
      <c r="S2030" s="5">
        <v>2.2297520661156999E-4</v>
      </c>
      <c r="T2030">
        <v>121</v>
      </c>
      <c r="U2030">
        <v>58</v>
      </c>
      <c r="V2030">
        <v>21</v>
      </c>
      <c r="W2030">
        <v>30</v>
      </c>
      <c r="X2030">
        <v>30</v>
      </c>
      <c r="Y2030">
        <v>31</v>
      </c>
      <c r="Z2030">
        <v>30</v>
      </c>
      <c r="AA2030">
        <v>1</v>
      </c>
      <c r="AB2030">
        <v>47.933884297520699</v>
      </c>
      <c r="AC2030" t="s">
        <v>60</v>
      </c>
      <c r="AD2030" t="s">
        <v>60</v>
      </c>
      <c r="AE2030" t="s">
        <v>92</v>
      </c>
      <c r="AF2030" t="s">
        <v>84</v>
      </c>
      <c r="AG2030" t="s">
        <v>93</v>
      </c>
      <c r="AH2030" t="s">
        <v>94</v>
      </c>
      <c r="AI2030">
        <v>1</v>
      </c>
      <c r="AJ2030" t="s">
        <v>60</v>
      </c>
      <c r="AK2030">
        <v>0.02</v>
      </c>
      <c r="AL2030" t="s">
        <v>60</v>
      </c>
      <c r="AM2030" t="s">
        <v>60</v>
      </c>
      <c r="AN2030" t="s">
        <v>60</v>
      </c>
      <c r="AO2030" t="s">
        <v>60</v>
      </c>
      <c r="AP2030" t="s">
        <v>60</v>
      </c>
      <c r="AQ2030" t="s">
        <v>60</v>
      </c>
      <c r="AR2030" t="s">
        <v>60</v>
      </c>
      <c r="AS2030" t="s">
        <v>60</v>
      </c>
      <c r="AT2030">
        <v>0</v>
      </c>
      <c r="AU2030" s="2">
        <v>1.9999999999999999E-6</v>
      </c>
      <c r="AV2030" s="2">
        <v>1.15E-5</v>
      </c>
      <c r="AW2030" s="2">
        <v>1.95E-5</v>
      </c>
      <c r="AX2030" s="2">
        <v>2.7500000000000001E-5</v>
      </c>
      <c r="AY2030" s="2">
        <v>6.2500000000000001E-5</v>
      </c>
      <c r="AZ2030" s="2">
        <v>1.2892561983471099E-5</v>
      </c>
      <c r="BA2030" s="2">
        <v>1.11487603305785E-5</v>
      </c>
      <c r="BB2030" t="s">
        <v>1367</v>
      </c>
      <c r="BC2030" s="1" t="s">
        <v>1369</v>
      </c>
      <c r="BD2030" t="s">
        <v>110</v>
      </c>
      <c r="BE2030" t="s">
        <v>96</v>
      </c>
      <c r="BF2030">
        <v>42.862537379999999</v>
      </c>
      <c r="BG2030">
        <v>-71.380172729999998</v>
      </c>
      <c r="BH2030" t="s">
        <v>109</v>
      </c>
      <c r="BI2030" t="s">
        <v>60</v>
      </c>
      <c r="BJ2030">
        <v>20</v>
      </c>
    </row>
    <row r="2031" spans="1:62" x14ac:dyDescent="0.3">
      <c r="A2031" s="1" t="s">
        <v>1371</v>
      </c>
      <c r="B2031" s="1" t="s">
        <v>71</v>
      </c>
      <c r="C2031" t="s">
        <v>1372</v>
      </c>
      <c r="D2031">
        <v>2011</v>
      </c>
      <c r="E2031" t="s">
        <v>72</v>
      </c>
      <c r="F2031" t="s">
        <v>59</v>
      </c>
      <c r="G2031">
        <v>0</v>
      </c>
      <c r="H2031" s="2">
        <v>1E-4</v>
      </c>
      <c r="I2031" s="2">
        <v>2.0000000000000001E-4</v>
      </c>
      <c r="J2031" s="2">
        <v>2.9999999999999997E-4</v>
      </c>
      <c r="K2031" s="2">
        <v>4.0000000000000002E-4</v>
      </c>
      <c r="L2031" s="2">
        <v>5.9999999999999995E-4</v>
      </c>
      <c r="M2031">
        <v>3</v>
      </c>
      <c r="N2031" t="str">
        <f t="shared" si="31"/>
        <v>340010006_88112</v>
      </c>
      <c r="O2031" t="e">
        <f>VLOOKUP(N2031,'HEM3 monitor concs'!D:L,9,FALSE)</f>
        <v>#N/A</v>
      </c>
      <c r="P2031" t="e">
        <f>VLOOKUP(N2031,'HEM3 monitor concs'!D:L,6,FALSE)</f>
        <v>#N/A</v>
      </c>
      <c r="Q2031" s="3">
        <v>1.8706896551724101E-4</v>
      </c>
      <c r="R2031" s="2">
        <v>2.2526986506746599E-8</v>
      </c>
      <c r="S2031" s="5">
        <v>1.35344827586207E-4</v>
      </c>
      <c r="T2031">
        <v>116</v>
      </c>
      <c r="U2031">
        <v>31</v>
      </c>
      <c r="V2031">
        <v>23</v>
      </c>
      <c r="W2031">
        <v>29</v>
      </c>
      <c r="X2031">
        <v>30</v>
      </c>
      <c r="Y2031">
        <v>29</v>
      </c>
      <c r="Z2031">
        <v>28</v>
      </c>
      <c r="AA2031">
        <v>1</v>
      </c>
      <c r="AB2031">
        <v>26.724137931034502</v>
      </c>
      <c r="AC2031" t="s">
        <v>60</v>
      </c>
      <c r="AD2031" t="s">
        <v>60</v>
      </c>
      <c r="AE2031" t="s">
        <v>73</v>
      </c>
      <c r="AF2031" t="s">
        <v>62</v>
      </c>
      <c r="AI2031">
        <v>1.2500000000000001E-2</v>
      </c>
      <c r="AJ2031">
        <v>1.4999999999999999E-4</v>
      </c>
      <c r="AK2031">
        <v>8.0000000000000002E-3</v>
      </c>
      <c r="AL2031">
        <v>0</v>
      </c>
      <c r="AM2031">
        <v>1.4999999999999999E-2</v>
      </c>
      <c r="AN2031">
        <v>0.03</v>
      </c>
      <c r="AO2031">
        <v>4.4999999999999998E-2</v>
      </c>
      <c r="AP2031">
        <v>0.06</v>
      </c>
      <c r="AQ2031">
        <v>0.09</v>
      </c>
      <c r="AR2031">
        <v>2.8060344827586198E-2</v>
      </c>
      <c r="AS2031">
        <v>2.0301724137931E-2</v>
      </c>
      <c r="AT2031">
        <v>0</v>
      </c>
      <c r="AU2031" s="2">
        <v>1.2500000000000001E-5</v>
      </c>
      <c r="AV2031" s="2">
        <v>2.5000000000000001E-5</v>
      </c>
      <c r="AW2031" s="2">
        <v>3.7499999999999997E-5</v>
      </c>
      <c r="AX2031" s="2">
        <v>5.0000000000000002E-5</v>
      </c>
      <c r="AY2031" s="2">
        <v>7.4999999999999993E-5</v>
      </c>
      <c r="AZ2031" s="2">
        <v>2.33836206896552E-5</v>
      </c>
      <c r="BA2031" s="2">
        <v>1.6918103448275899E-5</v>
      </c>
      <c r="BB2031" t="s">
        <v>1373</v>
      </c>
      <c r="BC2031" s="1" t="s">
        <v>1374</v>
      </c>
      <c r="BD2031" t="s">
        <v>110</v>
      </c>
      <c r="BE2031" t="s">
        <v>96</v>
      </c>
      <c r="BF2031">
        <v>39.464870449999999</v>
      </c>
      <c r="BG2031">
        <v>-74.4487381</v>
      </c>
      <c r="BH2031" t="s">
        <v>109</v>
      </c>
      <c r="BI2031">
        <v>6.6666666666666697E-3</v>
      </c>
      <c r="BJ2031">
        <v>8</v>
      </c>
    </row>
    <row r="2032" spans="1:62" x14ac:dyDescent="0.3">
      <c r="A2032" s="1" t="s">
        <v>1371</v>
      </c>
      <c r="B2032" s="1" t="s">
        <v>75</v>
      </c>
      <c r="C2032" t="s">
        <v>1372</v>
      </c>
      <c r="D2032">
        <v>2011</v>
      </c>
      <c r="E2032" t="s">
        <v>76</v>
      </c>
      <c r="F2032" t="s">
        <v>59</v>
      </c>
      <c r="G2032" s="2">
        <v>5.0000000000000001E-4</v>
      </c>
      <c r="H2032">
        <v>1.1999999999999999E-3</v>
      </c>
      <c r="I2032">
        <v>2.15E-3</v>
      </c>
      <c r="J2032">
        <v>6.1500000000000001E-3</v>
      </c>
      <c r="K2032">
        <v>6.7549999999999999E-2</v>
      </c>
      <c r="L2032">
        <v>2.1671999999999998</v>
      </c>
      <c r="M2032">
        <v>3</v>
      </c>
      <c r="N2032" t="str">
        <f t="shared" si="31"/>
        <v>340010006_88115</v>
      </c>
      <c r="O2032" t="e">
        <f>VLOOKUP(N2032,'HEM3 monitor concs'!D:L,9,FALSE)</f>
        <v>#N/A</v>
      </c>
      <c r="P2032" t="e">
        <f>VLOOKUP(N2032,'HEM3 monitor concs'!D:L,6,FALSE)</f>
        <v>#N/A</v>
      </c>
      <c r="Q2032" s="3">
        <v>6.6263793103448307E-2</v>
      </c>
      <c r="R2032">
        <v>6.8600251199400303E-2</v>
      </c>
      <c r="S2032" s="5">
        <v>2.9310344827586198E-4</v>
      </c>
      <c r="T2032">
        <v>116</v>
      </c>
      <c r="U2032">
        <v>10</v>
      </c>
      <c r="V2032">
        <v>4</v>
      </c>
      <c r="W2032">
        <v>29</v>
      </c>
      <c r="X2032">
        <v>30</v>
      </c>
      <c r="Y2032">
        <v>29</v>
      </c>
      <c r="Z2032">
        <v>28</v>
      </c>
      <c r="AA2032">
        <v>1</v>
      </c>
      <c r="AB2032">
        <v>8.6206896551724093</v>
      </c>
      <c r="AC2032" t="s">
        <v>60</v>
      </c>
      <c r="AD2032" t="s">
        <v>60</v>
      </c>
      <c r="AE2032" t="s">
        <v>77</v>
      </c>
      <c r="AF2032" t="s">
        <v>62</v>
      </c>
      <c r="AI2032">
        <v>1</v>
      </c>
      <c r="AJ2032" t="s">
        <v>60</v>
      </c>
      <c r="AK2032">
        <v>1.4999999999999999E-4</v>
      </c>
      <c r="AL2032" t="s">
        <v>60</v>
      </c>
      <c r="AM2032" t="s">
        <v>60</v>
      </c>
      <c r="AN2032" t="s">
        <v>60</v>
      </c>
      <c r="AO2032" t="s">
        <v>60</v>
      </c>
      <c r="AP2032" t="s">
        <v>60</v>
      </c>
      <c r="AQ2032" t="s">
        <v>60</v>
      </c>
      <c r="AR2032" t="s">
        <v>60</v>
      </c>
      <c r="AS2032" t="s">
        <v>60</v>
      </c>
      <c r="AT2032">
        <v>3.3333333333333301E-3</v>
      </c>
      <c r="AU2032">
        <v>8.0000000000000002E-3</v>
      </c>
      <c r="AV2032">
        <v>1.43333333333333E-2</v>
      </c>
      <c r="AW2032">
        <v>4.1000000000000002E-2</v>
      </c>
      <c r="AX2032">
        <v>0.45033333333333297</v>
      </c>
      <c r="AY2032">
        <v>14.448</v>
      </c>
      <c r="AZ2032">
        <v>0.44175862068965499</v>
      </c>
      <c r="BA2032">
        <v>1.95402298850575E-3</v>
      </c>
      <c r="BB2032" t="s">
        <v>1373</v>
      </c>
      <c r="BC2032" s="1" t="s">
        <v>1374</v>
      </c>
      <c r="BD2032" t="s">
        <v>110</v>
      </c>
      <c r="BE2032" t="s">
        <v>96</v>
      </c>
      <c r="BF2032">
        <v>39.464870449999999</v>
      </c>
      <c r="BG2032">
        <v>-74.4487381</v>
      </c>
      <c r="BH2032" t="s">
        <v>109</v>
      </c>
      <c r="BI2032" t="s">
        <v>60</v>
      </c>
      <c r="BJ2032">
        <v>0.15</v>
      </c>
    </row>
    <row r="2033" spans="1:62" x14ac:dyDescent="0.3">
      <c r="A2033" s="1" t="s">
        <v>1371</v>
      </c>
      <c r="B2033" s="1" t="s">
        <v>78</v>
      </c>
      <c r="C2033" t="s">
        <v>1372</v>
      </c>
      <c r="D2033">
        <v>2011</v>
      </c>
      <c r="E2033" t="s">
        <v>79</v>
      </c>
      <c r="F2033" t="s">
        <v>59</v>
      </c>
      <c r="G2033" s="2">
        <v>2.9999999999999997E-4</v>
      </c>
      <c r="H2033">
        <v>8.7500000000000002E-4</v>
      </c>
      <c r="I2033">
        <v>1.5E-3</v>
      </c>
      <c r="J2033">
        <v>2.225E-3</v>
      </c>
      <c r="K2033">
        <v>3.0000000000000001E-3</v>
      </c>
      <c r="L2033">
        <v>5.7999999999999996E-3</v>
      </c>
      <c r="M2033">
        <v>3</v>
      </c>
      <c r="N2033" t="str">
        <f t="shared" si="31"/>
        <v>340010006_88128</v>
      </c>
      <c r="O2033" t="e">
        <f>VLOOKUP(N2033,'HEM3 monitor concs'!D:L,9,FALSE)</f>
        <v>#N/A</v>
      </c>
      <c r="P2033" t="e">
        <f>VLOOKUP(N2033,'HEM3 monitor concs'!D:L,6,FALSE)</f>
        <v>#N/A</v>
      </c>
      <c r="Q2033" s="3">
        <v>1.6000000000000001E-3</v>
      </c>
      <c r="R2033" s="2">
        <v>1.25704347826087E-6</v>
      </c>
      <c r="S2033" s="5">
        <v>6.03448275862069E-4</v>
      </c>
      <c r="T2033">
        <v>116</v>
      </c>
      <c r="U2033">
        <v>23</v>
      </c>
      <c r="V2033">
        <v>6</v>
      </c>
      <c r="W2033">
        <v>29</v>
      </c>
      <c r="X2033">
        <v>30</v>
      </c>
      <c r="Y2033">
        <v>29</v>
      </c>
      <c r="Z2033">
        <v>28</v>
      </c>
      <c r="AA2033">
        <v>1</v>
      </c>
      <c r="AB2033">
        <v>19.827586206896601</v>
      </c>
      <c r="AC2033" t="s">
        <v>60</v>
      </c>
      <c r="AD2033" t="s">
        <v>60</v>
      </c>
      <c r="AE2033" t="s">
        <v>80</v>
      </c>
      <c r="AF2033" t="s">
        <v>68</v>
      </c>
      <c r="AI2033">
        <v>1</v>
      </c>
      <c r="AJ2033" t="s">
        <v>60</v>
      </c>
      <c r="AK2033">
        <v>1.4999999999999999E-4</v>
      </c>
      <c r="AL2033" t="s">
        <v>60</v>
      </c>
      <c r="AM2033" t="s">
        <v>60</v>
      </c>
      <c r="AN2033" t="s">
        <v>60</v>
      </c>
      <c r="AO2033" t="s">
        <v>60</v>
      </c>
      <c r="AP2033" t="s">
        <v>60</v>
      </c>
      <c r="AQ2033" t="s">
        <v>60</v>
      </c>
      <c r="AR2033" t="s">
        <v>60</v>
      </c>
      <c r="AS2033" t="s">
        <v>60</v>
      </c>
      <c r="AT2033">
        <v>2E-3</v>
      </c>
      <c r="AU2033">
        <v>5.8333333333333301E-3</v>
      </c>
      <c r="AV2033">
        <v>0.01</v>
      </c>
      <c r="AW2033">
        <v>1.4833333333333301E-2</v>
      </c>
      <c r="AX2033">
        <v>0.02</v>
      </c>
      <c r="AY2033">
        <v>3.8666666666666703E-2</v>
      </c>
      <c r="AZ2033">
        <v>1.0666666666666699E-2</v>
      </c>
      <c r="BA2033">
        <v>4.0229885057471299E-3</v>
      </c>
      <c r="BB2033" t="s">
        <v>1373</v>
      </c>
      <c r="BC2033" s="1" t="s">
        <v>1374</v>
      </c>
      <c r="BD2033" t="s">
        <v>110</v>
      </c>
      <c r="BE2033" t="s">
        <v>96</v>
      </c>
      <c r="BF2033">
        <v>39.464870449999999</v>
      </c>
      <c r="BG2033">
        <v>-74.4487381</v>
      </c>
      <c r="BH2033" t="s">
        <v>109</v>
      </c>
      <c r="BI2033" t="s">
        <v>60</v>
      </c>
      <c r="BJ2033">
        <v>0.15</v>
      </c>
    </row>
    <row r="2034" spans="1:62" x14ac:dyDescent="0.3">
      <c r="A2034" s="1" t="s">
        <v>1371</v>
      </c>
      <c r="B2034" s="1" t="s">
        <v>81</v>
      </c>
      <c r="C2034" t="s">
        <v>1372</v>
      </c>
      <c r="D2034">
        <v>2011</v>
      </c>
      <c r="E2034" t="s">
        <v>82</v>
      </c>
      <c r="F2034" t="s">
        <v>59</v>
      </c>
      <c r="G2034" s="2">
        <v>2.0000000000000001E-4</v>
      </c>
      <c r="H2034" s="2">
        <v>5.0000000000000001E-4</v>
      </c>
      <c r="I2034" s="2">
        <v>6.9999999999999999E-4</v>
      </c>
      <c r="J2034">
        <v>1.1999999999999999E-3</v>
      </c>
      <c r="K2034">
        <v>1.6999999999999999E-3</v>
      </c>
      <c r="L2034">
        <v>4.0000000000000001E-3</v>
      </c>
      <c r="M2034">
        <v>3</v>
      </c>
      <c r="N2034" t="str">
        <f t="shared" si="31"/>
        <v>340010006_88132</v>
      </c>
      <c r="O2034" t="e">
        <f>VLOOKUP(N2034,'HEM3 monitor concs'!D:L,9,FALSE)</f>
        <v>#N/A</v>
      </c>
      <c r="P2034" t="e">
        <f>VLOOKUP(N2034,'HEM3 monitor concs'!D:L,6,FALSE)</f>
        <v>#N/A</v>
      </c>
      <c r="Q2034" s="3">
        <v>8.9913793103448296E-4</v>
      </c>
      <c r="R2034" s="2">
        <v>3.7852098950524702E-7</v>
      </c>
      <c r="S2034" s="5">
        <v>2.3534482758620699E-4</v>
      </c>
      <c r="T2034">
        <v>116</v>
      </c>
      <c r="U2034">
        <v>9</v>
      </c>
      <c r="V2034">
        <v>4</v>
      </c>
      <c r="W2034">
        <v>29</v>
      </c>
      <c r="X2034">
        <v>30</v>
      </c>
      <c r="Y2034">
        <v>29</v>
      </c>
      <c r="Z2034">
        <v>28</v>
      </c>
      <c r="AA2034">
        <v>1</v>
      </c>
      <c r="AB2034">
        <v>7.7586206896551699</v>
      </c>
      <c r="AC2034" t="s">
        <v>60</v>
      </c>
      <c r="AD2034" t="s">
        <v>60</v>
      </c>
      <c r="AE2034" t="s">
        <v>83</v>
      </c>
      <c r="AF2034" t="s">
        <v>84</v>
      </c>
      <c r="AI2034">
        <v>1</v>
      </c>
      <c r="AJ2034" t="s">
        <v>60</v>
      </c>
      <c r="AK2034" s="2">
        <v>2.9999999999999997E-4</v>
      </c>
      <c r="AL2034" t="s">
        <v>60</v>
      </c>
      <c r="AM2034" t="s">
        <v>60</v>
      </c>
      <c r="AN2034" t="s">
        <v>60</v>
      </c>
      <c r="AO2034" t="s">
        <v>60</v>
      </c>
      <c r="AP2034" t="s">
        <v>60</v>
      </c>
      <c r="AQ2034" t="s">
        <v>60</v>
      </c>
      <c r="AR2034" t="s">
        <v>60</v>
      </c>
      <c r="AS2034" t="s">
        <v>60</v>
      </c>
      <c r="AT2034">
        <v>6.6666666666666697E-4</v>
      </c>
      <c r="AU2034">
        <v>1.66666666666667E-3</v>
      </c>
      <c r="AV2034">
        <v>2.3333333333333301E-3</v>
      </c>
      <c r="AW2034">
        <v>4.0000000000000001E-3</v>
      </c>
      <c r="AX2034">
        <v>5.6666666666666697E-3</v>
      </c>
      <c r="AY2034">
        <v>1.3333333333333299E-2</v>
      </c>
      <c r="AZ2034">
        <v>2.9971264367816101E-3</v>
      </c>
      <c r="BA2034">
        <v>7.8448275862069E-4</v>
      </c>
      <c r="BB2034" t="s">
        <v>1373</v>
      </c>
      <c r="BC2034" s="1" t="s">
        <v>1374</v>
      </c>
      <c r="BD2034" t="s">
        <v>110</v>
      </c>
      <c r="BE2034" t="s">
        <v>96</v>
      </c>
      <c r="BF2034">
        <v>39.464870449999999</v>
      </c>
      <c r="BG2034">
        <v>-74.4487381</v>
      </c>
      <c r="BH2034" t="s">
        <v>109</v>
      </c>
      <c r="BI2034" t="s">
        <v>60</v>
      </c>
      <c r="BJ2034">
        <v>0.3</v>
      </c>
    </row>
    <row r="2035" spans="1:62" x14ac:dyDescent="0.3">
      <c r="A2035" s="1" t="s">
        <v>1371</v>
      </c>
      <c r="B2035" s="1" t="s">
        <v>85</v>
      </c>
      <c r="C2035" t="s">
        <v>1372</v>
      </c>
      <c r="D2035">
        <v>2011</v>
      </c>
      <c r="E2035" t="s">
        <v>86</v>
      </c>
      <c r="F2035" t="s">
        <v>59</v>
      </c>
      <c r="G2035" s="2">
        <v>2.0000000000000001E-4</v>
      </c>
      <c r="H2035" s="2">
        <v>2.9999999999999997E-4</v>
      </c>
      <c r="I2035" s="2">
        <v>5.9999999999999995E-4</v>
      </c>
      <c r="J2035">
        <v>1E-3</v>
      </c>
      <c r="K2035">
        <v>1.4499999999999999E-3</v>
      </c>
      <c r="L2035">
        <v>3.7000000000000002E-3</v>
      </c>
      <c r="M2035">
        <v>3</v>
      </c>
      <c r="N2035" t="str">
        <f t="shared" si="31"/>
        <v>340010006_88136</v>
      </c>
      <c r="O2035" t="e">
        <f>VLOOKUP(N2035,'HEM3 monitor concs'!D:L,9,FALSE)</f>
        <v>#N/A</v>
      </c>
      <c r="P2035" t="e">
        <f>VLOOKUP(N2035,'HEM3 monitor concs'!D:L,6,FALSE)</f>
        <v>#N/A</v>
      </c>
      <c r="Q2035" s="3">
        <v>7.3362068965517199E-4</v>
      </c>
      <c r="R2035" s="2">
        <v>3.2068590704647699E-7</v>
      </c>
      <c r="S2035" s="6">
        <v>1E-4</v>
      </c>
      <c r="T2035">
        <v>116</v>
      </c>
      <c r="U2035">
        <v>0</v>
      </c>
      <c r="V2035">
        <v>0</v>
      </c>
      <c r="W2035">
        <v>29</v>
      </c>
      <c r="X2035">
        <v>30</v>
      </c>
      <c r="Y2035">
        <v>29</v>
      </c>
      <c r="Z2035">
        <v>28</v>
      </c>
      <c r="AA2035">
        <v>1</v>
      </c>
      <c r="AB2035">
        <v>0</v>
      </c>
      <c r="AC2035" t="s">
        <v>60</v>
      </c>
      <c r="AD2035" t="s">
        <v>60</v>
      </c>
      <c r="AE2035" t="s">
        <v>87</v>
      </c>
      <c r="AF2035" t="s">
        <v>62</v>
      </c>
      <c r="AG2035" t="s">
        <v>88</v>
      </c>
      <c r="AI2035">
        <v>1</v>
      </c>
      <c r="AJ2035">
        <v>4.8000000000000001E-4</v>
      </c>
      <c r="AK2035" s="2">
        <v>9.0000000000000006E-5</v>
      </c>
      <c r="AL2035">
        <v>9.6000000000000002E-2</v>
      </c>
      <c r="AM2035">
        <v>0.14399999999999999</v>
      </c>
      <c r="AN2035">
        <v>0.28799999999999998</v>
      </c>
      <c r="AO2035">
        <v>0.48</v>
      </c>
      <c r="AP2035">
        <v>0.69599999999999995</v>
      </c>
      <c r="AQ2035">
        <v>1.776</v>
      </c>
      <c r="AR2035">
        <v>0.35213793103448299</v>
      </c>
      <c r="AS2035">
        <v>4.8000000000000001E-2</v>
      </c>
      <c r="AT2035">
        <v>2.2222222222222201E-3</v>
      </c>
      <c r="AU2035">
        <v>3.3333333333333301E-3</v>
      </c>
      <c r="AV2035">
        <v>6.6666666666666697E-3</v>
      </c>
      <c r="AW2035">
        <v>1.1111111111111099E-2</v>
      </c>
      <c r="AX2035">
        <v>1.61111111111111E-2</v>
      </c>
      <c r="AY2035">
        <v>4.1111111111111098E-2</v>
      </c>
      <c r="AZ2035">
        <v>8.1513409961685799E-3</v>
      </c>
      <c r="BA2035">
        <v>1.11111111111111E-3</v>
      </c>
      <c r="BB2035" t="s">
        <v>1373</v>
      </c>
      <c r="BC2035" s="1" t="s">
        <v>1374</v>
      </c>
      <c r="BD2035" t="s">
        <v>110</v>
      </c>
      <c r="BE2035" t="s">
        <v>96</v>
      </c>
      <c r="BF2035">
        <v>39.464870449999999</v>
      </c>
      <c r="BG2035">
        <v>-74.4487381</v>
      </c>
      <c r="BH2035" t="s">
        <v>109</v>
      </c>
      <c r="BI2035">
        <v>2.0833333333333298E-3</v>
      </c>
      <c r="BJ2035">
        <v>0.09</v>
      </c>
    </row>
    <row r="2036" spans="1:62" x14ac:dyDescent="0.3">
      <c r="A2036" s="1" t="s">
        <v>1371</v>
      </c>
      <c r="B2036" s="1" t="s">
        <v>90</v>
      </c>
      <c r="C2036" t="s">
        <v>1372</v>
      </c>
      <c r="D2036">
        <v>2011</v>
      </c>
      <c r="E2036" t="s">
        <v>91</v>
      </c>
      <c r="F2036" t="s">
        <v>59</v>
      </c>
      <c r="G2036" s="2">
        <v>1E-4</v>
      </c>
      <c r="H2036">
        <v>2.7500000000000002E-4</v>
      </c>
      <c r="I2036" s="2">
        <v>5.0000000000000001E-4</v>
      </c>
      <c r="J2036" s="2">
        <v>8.0000000000000004E-4</v>
      </c>
      <c r="K2036">
        <v>1.1000000000000001E-3</v>
      </c>
      <c r="L2036">
        <v>2.3999999999999998E-3</v>
      </c>
      <c r="M2036">
        <v>3</v>
      </c>
      <c r="N2036" t="str">
        <f t="shared" si="31"/>
        <v>340010006_88154</v>
      </c>
      <c r="O2036">
        <f>VLOOKUP(N2036,'HEM3 monitor concs'!D:L,9,FALSE)</f>
        <v>2.0918886066000002E-4</v>
      </c>
      <c r="P2036">
        <f>VLOOKUP(N2036,'HEM3 monitor concs'!D:L,6,FALSE)</f>
        <v>9.1888606600000003E-6</v>
      </c>
      <c r="Q2036" s="3">
        <v>5.8793103448275897E-4</v>
      </c>
      <c r="R2036" s="2">
        <v>2.0124437781109399E-7</v>
      </c>
      <c r="S2036" s="5">
        <v>2.0258620689655199E-4</v>
      </c>
      <c r="T2036">
        <v>116</v>
      </c>
      <c r="U2036">
        <v>14</v>
      </c>
      <c r="V2036">
        <v>9</v>
      </c>
      <c r="W2036">
        <v>29</v>
      </c>
      <c r="X2036">
        <v>30</v>
      </c>
      <c r="Y2036">
        <v>29</v>
      </c>
      <c r="Z2036">
        <v>28</v>
      </c>
      <c r="AA2036">
        <v>1</v>
      </c>
      <c r="AB2036">
        <v>12.0689655172414</v>
      </c>
      <c r="AC2036" t="s">
        <v>60</v>
      </c>
      <c r="AD2036" t="s">
        <v>60</v>
      </c>
      <c r="AE2036" t="s">
        <v>92</v>
      </c>
      <c r="AF2036" t="s">
        <v>84</v>
      </c>
      <c r="AG2036" t="s">
        <v>93</v>
      </c>
      <c r="AH2036" t="s">
        <v>94</v>
      </c>
      <c r="AI2036">
        <v>1</v>
      </c>
      <c r="AJ2036" t="s">
        <v>60</v>
      </c>
      <c r="AK2036">
        <v>0.02</v>
      </c>
      <c r="AL2036" t="s">
        <v>60</v>
      </c>
      <c r="AM2036" t="s">
        <v>60</v>
      </c>
      <c r="AN2036" t="s">
        <v>60</v>
      </c>
      <c r="AO2036" t="s">
        <v>60</v>
      </c>
      <c r="AP2036" t="s">
        <v>60</v>
      </c>
      <c r="AQ2036" t="s">
        <v>60</v>
      </c>
      <c r="AR2036" t="s">
        <v>60</v>
      </c>
      <c r="AS2036" t="s">
        <v>60</v>
      </c>
      <c r="AT2036" s="2">
        <v>5.0000000000000004E-6</v>
      </c>
      <c r="AU2036" s="2">
        <v>1.375E-5</v>
      </c>
      <c r="AV2036" s="2">
        <v>2.5000000000000001E-5</v>
      </c>
      <c r="AW2036" s="2">
        <v>4.0000000000000003E-5</v>
      </c>
      <c r="AX2036" s="2">
        <v>5.5000000000000002E-5</v>
      </c>
      <c r="AY2036">
        <v>1.2E-4</v>
      </c>
      <c r="AZ2036" s="2">
        <v>2.9396551724137901E-5</v>
      </c>
      <c r="BA2036" s="2">
        <v>1.0129310344827599E-5</v>
      </c>
      <c r="BB2036" t="s">
        <v>1373</v>
      </c>
      <c r="BC2036" s="1" t="s">
        <v>1374</v>
      </c>
      <c r="BD2036" t="s">
        <v>110</v>
      </c>
      <c r="BE2036" t="s">
        <v>96</v>
      </c>
      <c r="BF2036">
        <v>39.464870449999999</v>
      </c>
      <c r="BG2036">
        <v>-74.4487381</v>
      </c>
      <c r="BH2036" t="s">
        <v>109</v>
      </c>
      <c r="BI2036" t="s">
        <v>60</v>
      </c>
      <c r="BJ2036">
        <v>20</v>
      </c>
    </row>
    <row r="2037" spans="1:62" x14ac:dyDescent="0.3">
      <c r="A2037" s="1" t="s">
        <v>1375</v>
      </c>
      <c r="B2037" s="1" t="s">
        <v>78</v>
      </c>
      <c r="C2037" t="s">
        <v>1372</v>
      </c>
      <c r="D2037">
        <v>2011</v>
      </c>
      <c r="E2037" t="s">
        <v>79</v>
      </c>
      <c r="F2037" t="s">
        <v>59</v>
      </c>
      <c r="G2037">
        <v>2.4499999999999999E-4</v>
      </c>
      <c r="H2037">
        <v>7.6999999999999996E-4</v>
      </c>
      <c r="I2037">
        <v>1.405E-3</v>
      </c>
      <c r="J2037">
        <v>2.1900000000000001E-3</v>
      </c>
      <c r="K2037">
        <v>2.9399999999999999E-3</v>
      </c>
      <c r="L2037">
        <v>5.7099999999999998E-3</v>
      </c>
      <c r="M2037">
        <v>3</v>
      </c>
      <c r="N2037" t="str">
        <f t="shared" si="31"/>
        <v>340019000_88128</v>
      </c>
      <c r="O2037" t="e">
        <f>VLOOKUP(N2037,'HEM3 monitor concs'!D:L,9,FALSE)</f>
        <v>#N/A</v>
      </c>
      <c r="P2037" t="e">
        <f>VLOOKUP(N2037,'HEM3 monitor concs'!D:L,6,FALSE)</f>
        <v>#N/A</v>
      </c>
      <c r="Q2037" s="3">
        <v>1.56077586206897E-3</v>
      </c>
      <c r="R2037" s="2">
        <v>1.27636721889055E-6</v>
      </c>
      <c r="S2037" s="5">
        <v>6.4224137931034495E-4</v>
      </c>
      <c r="T2037">
        <v>116</v>
      </c>
      <c r="U2037">
        <v>23</v>
      </c>
      <c r="V2037">
        <v>6</v>
      </c>
      <c r="W2037">
        <v>29</v>
      </c>
      <c r="X2037">
        <v>30</v>
      </c>
      <c r="Y2037">
        <v>29</v>
      </c>
      <c r="Z2037">
        <v>28</v>
      </c>
      <c r="AA2037">
        <v>1</v>
      </c>
      <c r="AB2037">
        <v>19.827586206896601</v>
      </c>
      <c r="AC2037" t="s">
        <v>60</v>
      </c>
      <c r="AD2037" t="s">
        <v>60</v>
      </c>
      <c r="AE2037" t="s">
        <v>80</v>
      </c>
      <c r="AF2037" t="s">
        <v>68</v>
      </c>
      <c r="AI2037">
        <v>1</v>
      </c>
      <c r="AJ2037" t="s">
        <v>60</v>
      </c>
      <c r="AK2037">
        <v>1.4999999999999999E-4</v>
      </c>
      <c r="AL2037" t="s">
        <v>60</v>
      </c>
      <c r="AM2037" t="s">
        <v>60</v>
      </c>
      <c r="AN2037" t="s">
        <v>60</v>
      </c>
      <c r="AO2037" t="s">
        <v>60</v>
      </c>
      <c r="AP2037" t="s">
        <v>60</v>
      </c>
      <c r="AQ2037" t="s">
        <v>60</v>
      </c>
      <c r="AR2037" t="s">
        <v>60</v>
      </c>
      <c r="AS2037" t="s">
        <v>60</v>
      </c>
      <c r="AT2037">
        <v>1.63333333333333E-3</v>
      </c>
      <c r="AU2037">
        <v>5.13333333333333E-3</v>
      </c>
      <c r="AV2037">
        <v>9.3666666666666707E-3</v>
      </c>
      <c r="AW2037">
        <v>1.46E-2</v>
      </c>
      <c r="AX2037">
        <v>1.9599999999999999E-2</v>
      </c>
      <c r="AY2037">
        <v>3.80666666666667E-2</v>
      </c>
      <c r="AZ2037">
        <v>1.0405172413793099E-2</v>
      </c>
      <c r="BA2037">
        <v>4.2816091954022998E-3</v>
      </c>
      <c r="BB2037" t="s">
        <v>1373</v>
      </c>
      <c r="BC2037" s="1" t="s">
        <v>1374</v>
      </c>
      <c r="BD2037" t="s">
        <v>110</v>
      </c>
      <c r="BE2037" t="s">
        <v>96</v>
      </c>
      <c r="BF2037">
        <v>39.465015409999999</v>
      </c>
      <c r="BG2037">
        <v>-74.448791499999999</v>
      </c>
      <c r="BH2037" t="s">
        <v>64</v>
      </c>
      <c r="BI2037" t="s">
        <v>60</v>
      </c>
      <c r="BJ2037">
        <v>0.15</v>
      </c>
    </row>
    <row r="2038" spans="1:62" x14ac:dyDescent="0.3">
      <c r="A2038" s="1" t="s">
        <v>1375</v>
      </c>
      <c r="B2038" s="1" t="s">
        <v>81</v>
      </c>
      <c r="C2038" t="s">
        <v>1372</v>
      </c>
      <c r="D2038">
        <v>2011</v>
      </c>
      <c r="E2038" t="s">
        <v>82</v>
      </c>
      <c r="F2038" t="s">
        <v>59</v>
      </c>
      <c r="G2038">
        <v>2.2499999999999999E-4</v>
      </c>
      <c r="H2038">
        <v>4.6749999999999998E-4</v>
      </c>
      <c r="I2038">
        <v>7.45E-4</v>
      </c>
      <c r="J2038">
        <v>1.16E-3</v>
      </c>
      <c r="K2038">
        <v>1.6149999999999999E-3</v>
      </c>
      <c r="L2038">
        <v>4.0000000000000001E-3</v>
      </c>
      <c r="M2038">
        <v>3</v>
      </c>
      <c r="N2038" t="str">
        <f t="shared" si="31"/>
        <v>340019000_88132</v>
      </c>
      <c r="O2038" t="e">
        <f>VLOOKUP(N2038,'HEM3 monitor concs'!D:L,9,FALSE)</f>
        <v>#N/A</v>
      </c>
      <c r="P2038" t="e">
        <f>VLOOKUP(N2038,'HEM3 monitor concs'!D:L,6,FALSE)</f>
        <v>#N/A</v>
      </c>
      <c r="Q2038" s="3">
        <v>8.7172413793103404E-4</v>
      </c>
      <c r="R2038" s="2">
        <v>3.7477265367316303E-7</v>
      </c>
      <c r="S2038" s="5">
        <v>3.2137931034482802E-4</v>
      </c>
      <c r="T2038">
        <v>116</v>
      </c>
      <c r="U2038">
        <v>18</v>
      </c>
      <c r="V2038">
        <v>6</v>
      </c>
      <c r="W2038">
        <v>29</v>
      </c>
      <c r="X2038">
        <v>30</v>
      </c>
      <c r="Y2038">
        <v>29</v>
      </c>
      <c r="Z2038">
        <v>28</v>
      </c>
      <c r="AA2038">
        <v>1</v>
      </c>
      <c r="AB2038">
        <v>15.517241379310301</v>
      </c>
      <c r="AC2038" t="s">
        <v>60</v>
      </c>
      <c r="AD2038" t="s">
        <v>60</v>
      </c>
      <c r="AE2038" t="s">
        <v>83</v>
      </c>
      <c r="AF2038" t="s">
        <v>84</v>
      </c>
      <c r="AI2038">
        <v>1</v>
      </c>
      <c r="AJ2038" t="s">
        <v>60</v>
      </c>
      <c r="AK2038" s="2">
        <v>2.9999999999999997E-4</v>
      </c>
      <c r="AL2038" t="s">
        <v>60</v>
      </c>
      <c r="AM2038" t="s">
        <v>60</v>
      </c>
      <c r="AN2038" t="s">
        <v>60</v>
      </c>
      <c r="AO2038" t="s">
        <v>60</v>
      </c>
      <c r="AP2038" t="s">
        <v>60</v>
      </c>
      <c r="AQ2038" t="s">
        <v>60</v>
      </c>
      <c r="AR2038" t="s">
        <v>60</v>
      </c>
      <c r="AS2038" t="s">
        <v>60</v>
      </c>
      <c r="AT2038">
        <v>7.5000000000000002E-4</v>
      </c>
      <c r="AU2038">
        <v>1.55833333333333E-3</v>
      </c>
      <c r="AV2038">
        <v>2.48333333333333E-3</v>
      </c>
      <c r="AW2038">
        <v>3.8666666666666702E-3</v>
      </c>
      <c r="AX2038">
        <v>5.3833333333333303E-3</v>
      </c>
      <c r="AY2038">
        <v>1.3333333333333299E-2</v>
      </c>
      <c r="AZ2038">
        <v>2.9057471264367801E-3</v>
      </c>
      <c r="BA2038">
        <v>1.07126436781609E-3</v>
      </c>
      <c r="BB2038" t="s">
        <v>1373</v>
      </c>
      <c r="BC2038" s="1" t="s">
        <v>1374</v>
      </c>
      <c r="BD2038" t="s">
        <v>110</v>
      </c>
      <c r="BE2038" t="s">
        <v>96</v>
      </c>
      <c r="BF2038">
        <v>39.465015409999999</v>
      </c>
      <c r="BG2038">
        <v>-74.448791499999999</v>
      </c>
      <c r="BH2038" t="s">
        <v>64</v>
      </c>
      <c r="BI2038" t="s">
        <v>60</v>
      </c>
      <c r="BJ2038">
        <v>0.3</v>
      </c>
    </row>
    <row r="2039" spans="1:62" x14ac:dyDescent="0.3">
      <c r="A2039" s="1" t="s">
        <v>1375</v>
      </c>
      <c r="B2039" s="1" t="s">
        <v>85</v>
      </c>
      <c r="C2039" t="s">
        <v>1372</v>
      </c>
      <c r="D2039">
        <v>2011</v>
      </c>
      <c r="E2039" t="s">
        <v>86</v>
      </c>
      <c r="F2039" t="s">
        <v>59</v>
      </c>
      <c r="G2039">
        <v>2.1499999999999999E-4</v>
      </c>
      <c r="H2039">
        <v>3.3E-4</v>
      </c>
      <c r="I2039">
        <v>5.5999999999999995E-4</v>
      </c>
      <c r="J2039">
        <v>9.6500000000000004E-4</v>
      </c>
      <c r="K2039">
        <v>1.4499999999999999E-3</v>
      </c>
      <c r="L2039">
        <v>3.7000000000000002E-3</v>
      </c>
      <c r="M2039">
        <v>3</v>
      </c>
      <c r="N2039" t="str">
        <f t="shared" si="31"/>
        <v>340019000_88136</v>
      </c>
      <c r="O2039" t="e">
        <f>VLOOKUP(N2039,'HEM3 monitor concs'!D:L,9,FALSE)</f>
        <v>#N/A</v>
      </c>
      <c r="P2039" t="e">
        <f>VLOOKUP(N2039,'HEM3 monitor concs'!D:L,6,FALSE)</f>
        <v>#N/A</v>
      </c>
      <c r="Q2039" s="3">
        <v>7.2422413793103496E-4</v>
      </c>
      <c r="R2039" s="2">
        <v>3.22927218890555E-7</v>
      </c>
      <c r="S2039" s="5">
        <v>1.1293103448275899E-4</v>
      </c>
      <c r="T2039">
        <v>116</v>
      </c>
      <c r="U2039">
        <v>4</v>
      </c>
      <c r="V2039">
        <v>0</v>
      </c>
      <c r="W2039">
        <v>29</v>
      </c>
      <c r="X2039">
        <v>30</v>
      </c>
      <c r="Y2039">
        <v>29</v>
      </c>
      <c r="Z2039">
        <v>28</v>
      </c>
      <c r="AA2039">
        <v>1</v>
      </c>
      <c r="AB2039">
        <v>3.4482758620689702</v>
      </c>
      <c r="AC2039" t="s">
        <v>60</v>
      </c>
      <c r="AD2039" t="s">
        <v>60</v>
      </c>
      <c r="AE2039" t="s">
        <v>87</v>
      </c>
      <c r="AF2039" t="s">
        <v>62</v>
      </c>
      <c r="AG2039" t="s">
        <v>88</v>
      </c>
      <c r="AI2039">
        <v>1</v>
      </c>
      <c r="AJ2039">
        <v>4.8000000000000001E-4</v>
      </c>
      <c r="AK2039" s="2">
        <v>9.0000000000000006E-5</v>
      </c>
      <c r="AL2039">
        <v>0.1032</v>
      </c>
      <c r="AM2039">
        <v>0.15840000000000001</v>
      </c>
      <c r="AN2039">
        <v>0.26879999999999998</v>
      </c>
      <c r="AO2039">
        <v>0.4632</v>
      </c>
      <c r="AP2039">
        <v>0.69599999999999995</v>
      </c>
      <c r="AQ2039">
        <v>1.776</v>
      </c>
      <c r="AR2039">
        <v>0.34762758620689699</v>
      </c>
      <c r="AS2039">
        <v>5.4206896551724101E-2</v>
      </c>
      <c r="AT2039">
        <v>2.38888888888889E-3</v>
      </c>
      <c r="AU2039">
        <v>3.6666666666666701E-3</v>
      </c>
      <c r="AV2039">
        <v>6.2222222222222201E-3</v>
      </c>
      <c r="AW2039">
        <v>1.0722222222222201E-2</v>
      </c>
      <c r="AX2039">
        <v>1.61111111111111E-2</v>
      </c>
      <c r="AY2039">
        <v>4.1111111111111098E-2</v>
      </c>
      <c r="AZ2039">
        <v>8.0469348659003796E-3</v>
      </c>
      <c r="BA2039">
        <v>1.25478927203065E-3</v>
      </c>
      <c r="BB2039" t="s">
        <v>1373</v>
      </c>
      <c r="BC2039" s="1" t="s">
        <v>1374</v>
      </c>
      <c r="BD2039" t="s">
        <v>110</v>
      </c>
      <c r="BE2039" t="s">
        <v>96</v>
      </c>
      <c r="BF2039">
        <v>39.465015409999999</v>
      </c>
      <c r="BG2039">
        <v>-74.448791499999999</v>
      </c>
      <c r="BH2039" t="s">
        <v>64</v>
      </c>
      <c r="BI2039">
        <v>2.0833333333333298E-3</v>
      </c>
      <c r="BJ2039">
        <v>0.09</v>
      </c>
    </row>
    <row r="2040" spans="1:62" x14ac:dyDescent="0.3">
      <c r="A2040" s="1" t="s">
        <v>1375</v>
      </c>
      <c r="B2040" s="1" t="s">
        <v>90</v>
      </c>
      <c r="C2040" t="s">
        <v>1372</v>
      </c>
      <c r="D2040">
        <v>2011</v>
      </c>
      <c r="E2040" t="s">
        <v>91</v>
      </c>
      <c r="F2040" t="s">
        <v>59</v>
      </c>
      <c r="G2040" s="2">
        <v>1E-4</v>
      </c>
      <c r="H2040">
        <v>2.7750000000000002E-4</v>
      </c>
      <c r="I2040">
        <v>5.5500000000000005E-4</v>
      </c>
      <c r="J2040">
        <v>8.4500000000000005E-4</v>
      </c>
      <c r="K2040">
        <v>1.1199999999999999E-3</v>
      </c>
      <c r="L2040">
        <v>2.5000000000000001E-3</v>
      </c>
      <c r="M2040">
        <v>3</v>
      </c>
      <c r="N2040" t="str">
        <f t="shared" si="31"/>
        <v>340019000_88154</v>
      </c>
      <c r="O2040">
        <f>VLOOKUP(N2040,'HEM3 monitor concs'!D:L,9,FALSE)</f>
        <v>2.0918886066000002E-4</v>
      </c>
      <c r="P2040">
        <f>VLOOKUP(N2040,'HEM3 monitor concs'!D:L,6,FALSE)</f>
        <v>9.1888606600000003E-6</v>
      </c>
      <c r="Q2040" s="3">
        <v>6.0818965517241402E-4</v>
      </c>
      <c r="R2040" s="2">
        <v>2.03656694152924E-7</v>
      </c>
      <c r="S2040" s="5">
        <v>2.17672413793103E-4</v>
      </c>
      <c r="T2040">
        <v>116</v>
      </c>
      <c r="U2040">
        <v>21</v>
      </c>
      <c r="V2040">
        <v>5</v>
      </c>
      <c r="W2040">
        <v>29</v>
      </c>
      <c r="X2040">
        <v>30</v>
      </c>
      <c r="Y2040">
        <v>29</v>
      </c>
      <c r="Z2040">
        <v>28</v>
      </c>
      <c r="AA2040">
        <v>1</v>
      </c>
      <c r="AB2040">
        <v>18.1034482758621</v>
      </c>
      <c r="AC2040" t="s">
        <v>60</v>
      </c>
      <c r="AD2040" t="s">
        <v>60</v>
      </c>
      <c r="AE2040" t="s">
        <v>92</v>
      </c>
      <c r="AF2040" t="s">
        <v>84</v>
      </c>
      <c r="AG2040" t="s">
        <v>93</v>
      </c>
      <c r="AH2040" t="s">
        <v>94</v>
      </c>
      <c r="AI2040">
        <v>1</v>
      </c>
      <c r="AJ2040" t="s">
        <v>60</v>
      </c>
      <c r="AK2040">
        <v>0.02</v>
      </c>
      <c r="AL2040" t="s">
        <v>60</v>
      </c>
      <c r="AM2040" t="s">
        <v>60</v>
      </c>
      <c r="AN2040" t="s">
        <v>60</v>
      </c>
      <c r="AO2040" t="s">
        <v>60</v>
      </c>
      <c r="AP2040" t="s">
        <v>60</v>
      </c>
      <c r="AQ2040" t="s">
        <v>60</v>
      </c>
      <c r="AR2040" t="s">
        <v>60</v>
      </c>
      <c r="AS2040" t="s">
        <v>60</v>
      </c>
      <c r="AT2040" s="2">
        <v>5.0000000000000004E-6</v>
      </c>
      <c r="AU2040" s="2">
        <v>1.3875E-5</v>
      </c>
      <c r="AV2040" s="2">
        <v>2.775E-5</v>
      </c>
      <c r="AW2040" s="2">
        <v>4.2249999999999997E-5</v>
      </c>
      <c r="AX2040" s="2">
        <v>5.5999999999999999E-5</v>
      </c>
      <c r="AY2040">
        <v>1.25E-4</v>
      </c>
      <c r="AZ2040" s="2">
        <v>3.04094827586207E-5</v>
      </c>
      <c r="BA2040" s="2">
        <v>1.08836206896552E-5</v>
      </c>
      <c r="BB2040" t="s">
        <v>1373</v>
      </c>
      <c r="BC2040" s="1" t="s">
        <v>1374</v>
      </c>
      <c r="BD2040" t="s">
        <v>110</v>
      </c>
      <c r="BE2040" t="s">
        <v>96</v>
      </c>
      <c r="BF2040">
        <v>39.465015409999999</v>
      </c>
      <c r="BG2040">
        <v>-74.448791499999999</v>
      </c>
      <c r="BH2040" t="s">
        <v>64</v>
      </c>
      <c r="BI2040" t="s">
        <v>60</v>
      </c>
      <c r="BJ2040">
        <v>20</v>
      </c>
    </row>
    <row r="2041" spans="1:62" x14ac:dyDescent="0.3">
      <c r="A2041" s="1" t="s">
        <v>1377</v>
      </c>
      <c r="B2041" s="1" t="s">
        <v>160</v>
      </c>
      <c r="C2041" t="s">
        <v>1372</v>
      </c>
      <c r="D2041">
        <v>2011</v>
      </c>
      <c r="E2041" t="s">
        <v>161</v>
      </c>
      <c r="F2041" t="s">
        <v>59</v>
      </c>
      <c r="G2041">
        <v>0.143231</v>
      </c>
      <c r="H2041">
        <v>0.16658385000000001</v>
      </c>
      <c r="I2041">
        <v>0.23664250000000001</v>
      </c>
      <c r="J2041">
        <v>1.4424295</v>
      </c>
      <c r="K2041">
        <v>2.3016594000000001</v>
      </c>
      <c r="L2041">
        <v>3.0016229999999999</v>
      </c>
      <c r="M2041">
        <v>6</v>
      </c>
      <c r="N2041" t="str">
        <f t="shared" si="31"/>
        <v>340230006_42153</v>
      </c>
      <c r="O2041">
        <f>VLOOKUP(N2041,'HEM3 monitor concs'!D:L,9,FALSE)</f>
        <v>5.5052078930379993E-3</v>
      </c>
      <c r="P2041">
        <f>VLOOKUP(N2041,'HEM3 monitor concs'!D:L,6,FALSE)</f>
        <v>4.3755042985000003E-5</v>
      </c>
      <c r="Q2041" s="3">
        <v>0.77375865879310302</v>
      </c>
      <c r="R2041">
        <v>0.85769516576534399</v>
      </c>
      <c r="S2041" s="5">
        <v>0.1027527</v>
      </c>
      <c r="T2041">
        <v>58</v>
      </c>
      <c r="U2041">
        <v>2</v>
      </c>
      <c r="V2041">
        <v>0</v>
      </c>
      <c r="W2041">
        <v>13</v>
      </c>
      <c r="X2041">
        <v>12</v>
      </c>
      <c r="Y2041">
        <v>13</v>
      </c>
      <c r="Z2041">
        <v>20</v>
      </c>
      <c r="AA2041">
        <v>1</v>
      </c>
      <c r="AB2041">
        <v>3.4482758620689702</v>
      </c>
      <c r="AC2041" t="s">
        <v>60</v>
      </c>
      <c r="AD2041" t="s">
        <v>60</v>
      </c>
      <c r="AE2041" t="s">
        <v>162</v>
      </c>
      <c r="AF2041" t="s">
        <v>84</v>
      </c>
      <c r="AI2041">
        <v>1</v>
      </c>
      <c r="AJ2041" t="s">
        <v>60</v>
      </c>
      <c r="AK2041">
        <v>0.7</v>
      </c>
      <c r="AL2041" t="s">
        <v>60</v>
      </c>
      <c r="AM2041" t="s">
        <v>60</v>
      </c>
      <c r="AN2041" t="s">
        <v>60</v>
      </c>
      <c r="AO2041" t="s">
        <v>60</v>
      </c>
      <c r="AP2041" t="s">
        <v>60</v>
      </c>
      <c r="AQ2041" t="s">
        <v>60</v>
      </c>
      <c r="AR2041" t="s">
        <v>60</v>
      </c>
      <c r="AS2041" t="s">
        <v>60</v>
      </c>
      <c r="AT2041">
        <v>2.04615714285714E-4</v>
      </c>
      <c r="AU2041">
        <v>2.3797692857142899E-4</v>
      </c>
      <c r="AV2041">
        <v>3.3806071428571402E-4</v>
      </c>
      <c r="AW2041">
        <v>2.06061357142857E-3</v>
      </c>
      <c r="AX2041">
        <v>3.2880848571428599E-3</v>
      </c>
      <c r="AY2041">
        <v>4.2880328571428599E-3</v>
      </c>
      <c r="AZ2041">
        <v>1.1053695125615799E-3</v>
      </c>
      <c r="BA2041">
        <v>1.46789571428571E-4</v>
      </c>
      <c r="BB2041" t="s">
        <v>1378</v>
      </c>
      <c r="BC2041" s="1" t="s">
        <v>1379</v>
      </c>
      <c r="BD2041" t="s">
        <v>110</v>
      </c>
      <c r="BE2041" t="s">
        <v>96</v>
      </c>
      <c r="BF2041">
        <v>40.472824099999997</v>
      </c>
      <c r="BG2041">
        <v>-74.422401429999994</v>
      </c>
      <c r="BH2041" t="s">
        <v>415</v>
      </c>
      <c r="BI2041" t="s">
        <v>60</v>
      </c>
      <c r="BJ2041">
        <v>700</v>
      </c>
    </row>
    <row r="2042" spans="1:62" x14ac:dyDescent="0.3">
      <c r="A2042" s="1" t="s">
        <v>1377</v>
      </c>
      <c r="B2042" s="1" t="s">
        <v>168</v>
      </c>
      <c r="C2042" t="s">
        <v>1372</v>
      </c>
      <c r="D2042">
        <v>2011</v>
      </c>
      <c r="E2042" t="s">
        <v>169</v>
      </c>
      <c r="F2042" t="s">
        <v>59</v>
      </c>
      <c r="G2042">
        <v>0</v>
      </c>
      <c r="H2042">
        <v>0</v>
      </c>
      <c r="I2042">
        <v>5.5307025000000003E-2</v>
      </c>
      <c r="J2042">
        <v>7.6876762500000001E-2</v>
      </c>
      <c r="K2042">
        <v>0.11017161</v>
      </c>
      <c r="L2042">
        <v>0.20131760000000001</v>
      </c>
      <c r="M2042">
        <v>6</v>
      </c>
      <c r="N2042" t="str">
        <f t="shared" si="31"/>
        <v>340230006_43218</v>
      </c>
      <c r="O2042" t="e">
        <f>VLOOKUP(N2042,'HEM3 monitor concs'!D:L,9,FALSE)</f>
        <v>#N/A</v>
      </c>
      <c r="P2042" t="e">
        <f>VLOOKUP(N2042,'HEM3 monitor concs'!D:L,6,FALSE)</f>
        <v>#N/A</v>
      </c>
      <c r="Q2042" s="3">
        <v>5.4200885689655198E-2</v>
      </c>
      <c r="R2042">
        <v>2.5220092588885599E-3</v>
      </c>
      <c r="S2042" s="5">
        <v>1.548597E-2</v>
      </c>
      <c r="T2042">
        <v>58</v>
      </c>
      <c r="U2042">
        <v>17</v>
      </c>
      <c r="V2042">
        <v>17</v>
      </c>
      <c r="W2042">
        <v>13</v>
      </c>
      <c r="X2042">
        <v>12</v>
      </c>
      <c r="Y2042">
        <v>13</v>
      </c>
      <c r="Z2042">
        <v>20</v>
      </c>
      <c r="AA2042">
        <v>1</v>
      </c>
      <c r="AB2042">
        <v>29.310344827586199</v>
      </c>
      <c r="AC2042" t="s">
        <v>60</v>
      </c>
      <c r="AD2042" t="s">
        <v>60</v>
      </c>
      <c r="AE2042" t="s">
        <v>169</v>
      </c>
      <c r="AF2042" t="s">
        <v>170</v>
      </c>
      <c r="AI2042">
        <v>1</v>
      </c>
      <c r="AJ2042" s="2">
        <v>3.0000000000000001E-5</v>
      </c>
      <c r="AK2042">
        <v>2E-3</v>
      </c>
      <c r="AL2042">
        <v>0</v>
      </c>
      <c r="AM2042">
        <v>0</v>
      </c>
      <c r="AN2042">
        <v>1.65921075</v>
      </c>
      <c r="AO2042">
        <v>2.3063028750000001</v>
      </c>
      <c r="AP2042">
        <v>3.3051482999999999</v>
      </c>
      <c r="AQ2042">
        <v>6.0395279999999998</v>
      </c>
      <c r="AR2042">
        <v>1.6260265706896599</v>
      </c>
      <c r="AS2042">
        <v>0.46457910000000002</v>
      </c>
      <c r="AT2042">
        <v>0</v>
      </c>
      <c r="AU2042">
        <v>0</v>
      </c>
      <c r="AV2042">
        <v>2.7653512500000001E-2</v>
      </c>
      <c r="AW2042">
        <v>3.843838125E-2</v>
      </c>
      <c r="AX2042">
        <v>5.5085805000000002E-2</v>
      </c>
      <c r="AY2042">
        <v>0.10065880000000001</v>
      </c>
      <c r="AZ2042">
        <v>2.7100442844827599E-2</v>
      </c>
      <c r="BA2042">
        <v>7.742985E-3</v>
      </c>
      <c r="BB2042" t="s">
        <v>1378</v>
      </c>
      <c r="BC2042" s="1" t="s">
        <v>1379</v>
      </c>
      <c r="BD2042" t="s">
        <v>110</v>
      </c>
      <c r="BE2042" t="s">
        <v>96</v>
      </c>
      <c r="BF2042">
        <v>40.472824099999997</v>
      </c>
      <c r="BG2042">
        <v>-74.422401429999994</v>
      </c>
      <c r="BH2042" t="s">
        <v>415</v>
      </c>
      <c r="BI2042">
        <v>3.3333333333333298E-2</v>
      </c>
      <c r="BJ2042">
        <v>2</v>
      </c>
    </row>
    <row r="2043" spans="1:62" x14ac:dyDescent="0.3">
      <c r="A2043" s="1" t="s">
        <v>1377</v>
      </c>
      <c r="B2043" s="1" t="s">
        <v>173</v>
      </c>
      <c r="C2043" t="s">
        <v>1372</v>
      </c>
      <c r="D2043">
        <v>2011</v>
      </c>
      <c r="E2043" t="s">
        <v>174</v>
      </c>
      <c r="F2043" t="s">
        <v>59</v>
      </c>
      <c r="G2043">
        <v>1.0281484999999999</v>
      </c>
      <c r="H2043">
        <v>1.2773559999999999</v>
      </c>
      <c r="I2043">
        <v>1.5598485</v>
      </c>
      <c r="J2043">
        <v>2.0327155000000001</v>
      </c>
      <c r="K2043">
        <v>3.0558285999999999</v>
      </c>
      <c r="L2043">
        <v>27.635110000000001</v>
      </c>
      <c r="M2043">
        <v>6</v>
      </c>
      <c r="N2043" t="str">
        <f t="shared" si="31"/>
        <v>340230006_43502</v>
      </c>
      <c r="O2043" t="e">
        <f>VLOOKUP(N2043,'HEM3 monitor concs'!D:L,9,FALSE)</f>
        <v>#N/A</v>
      </c>
      <c r="P2043" t="e">
        <f>VLOOKUP(N2043,'HEM3 monitor concs'!D:L,6,FALSE)</f>
        <v>#N/A</v>
      </c>
      <c r="Q2043" s="3">
        <v>2.6972062000000001</v>
      </c>
      <c r="R2043">
        <v>18.9596331500235</v>
      </c>
      <c r="S2043" s="5">
        <v>1.1925688580645201E-2</v>
      </c>
      <c r="T2043">
        <v>62</v>
      </c>
      <c r="U2043">
        <v>0</v>
      </c>
      <c r="V2043">
        <v>0</v>
      </c>
      <c r="W2043">
        <v>15</v>
      </c>
      <c r="X2043">
        <v>17</v>
      </c>
      <c r="Y2043">
        <v>14</v>
      </c>
      <c r="Z2043">
        <v>16</v>
      </c>
      <c r="AA2043">
        <v>1</v>
      </c>
      <c r="AB2043">
        <v>0</v>
      </c>
      <c r="AC2043" t="s">
        <v>60</v>
      </c>
      <c r="AD2043" t="s">
        <v>60</v>
      </c>
      <c r="AE2043" t="s">
        <v>174</v>
      </c>
      <c r="AF2043" t="s">
        <v>62</v>
      </c>
      <c r="AI2043">
        <v>1</v>
      </c>
      <c r="AJ2043" s="2">
        <v>1.2999999999999999E-5</v>
      </c>
      <c r="AK2043">
        <v>9.7999999999999997E-3</v>
      </c>
      <c r="AL2043">
        <v>13.365930499999999</v>
      </c>
      <c r="AM2043">
        <v>16.605627999999999</v>
      </c>
      <c r="AN2043">
        <v>20.2780305</v>
      </c>
      <c r="AO2043">
        <v>26.4253015</v>
      </c>
      <c r="AP2043">
        <v>39.725771799999997</v>
      </c>
      <c r="AQ2043">
        <v>359.25643000000002</v>
      </c>
      <c r="AR2043">
        <v>35.063680599999998</v>
      </c>
      <c r="AS2043">
        <v>0.15503395154838701</v>
      </c>
      <c r="AT2043">
        <v>0.10491311224489799</v>
      </c>
      <c r="AU2043">
        <v>0.13034244897959199</v>
      </c>
      <c r="AV2043">
        <v>0.15916821428571401</v>
      </c>
      <c r="AW2043">
        <v>0.20741994897959201</v>
      </c>
      <c r="AX2043">
        <v>0.31181924489795898</v>
      </c>
      <c r="AY2043">
        <v>2.8199091836734702</v>
      </c>
      <c r="AZ2043">
        <v>0.27522512244898001</v>
      </c>
      <c r="BA2043">
        <v>1.2169069980250201E-3</v>
      </c>
      <c r="BB2043" t="s">
        <v>1378</v>
      </c>
      <c r="BC2043" s="1" t="s">
        <v>1379</v>
      </c>
      <c r="BD2043" t="s">
        <v>110</v>
      </c>
      <c r="BE2043" t="s">
        <v>96</v>
      </c>
      <c r="BF2043">
        <v>40.472824099999997</v>
      </c>
      <c r="BG2043">
        <v>-74.422401429999994</v>
      </c>
      <c r="BH2043" t="s">
        <v>415</v>
      </c>
      <c r="BI2043">
        <v>7.69230769230769E-2</v>
      </c>
      <c r="BJ2043">
        <v>9.8000000000000007</v>
      </c>
    </row>
    <row r="2044" spans="1:62" x14ac:dyDescent="0.3">
      <c r="A2044" s="1" t="s">
        <v>1377</v>
      </c>
      <c r="B2044" s="1" t="s">
        <v>175</v>
      </c>
      <c r="C2044" t="s">
        <v>1372</v>
      </c>
      <c r="D2044">
        <v>2011</v>
      </c>
      <c r="E2044" t="s">
        <v>176</v>
      </c>
      <c r="F2044" t="s">
        <v>59</v>
      </c>
      <c r="G2044">
        <v>1.4499639</v>
      </c>
      <c r="H2044">
        <v>1.6926457500000001</v>
      </c>
      <c r="I2044">
        <v>2.3871794999999998</v>
      </c>
      <c r="J2044">
        <v>3.0042425000000001</v>
      </c>
      <c r="K2044">
        <v>3.7600330999999998</v>
      </c>
      <c r="L2044">
        <v>6.5219550000000002</v>
      </c>
      <c r="M2044">
        <v>6</v>
      </c>
      <c r="N2044" t="str">
        <f t="shared" si="31"/>
        <v>340230006_43503</v>
      </c>
      <c r="O2044" t="e">
        <f>VLOOKUP(N2044,'HEM3 monitor concs'!D:L,9,FALSE)</f>
        <v>#N/A</v>
      </c>
      <c r="P2044" t="e">
        <f>VLOOKUP(N2044,'HEM3 monitor concs'!D:L,6,FALSE)</f>
        <v>#N/A</v>
      </c>
      <c r="Q2044" s="3">
        <v>2.4901057983870998</v>
      </c>
      <c r="R2044">
        <v>1.16523514703278</v>
      </c>
      <c r="S2044" s="5">
        <v>1.0286811774193501E-2</v>
      </c>
      <c r="T2044">
        <v>62</v>
      </c>
      <c r="U2044">
        <v>0</v>
      </c>
      <c r="V2044">
        <v>0</v>
      </c>
      <c r="W2044">
        <v>15</v>
      </c>
      <c r="X2044">
        <v>17</v>
      </c>
      <c r="Y2044">
        <v>14</v>
      </c>
      <c r="Z2044">
        <v>16</v>
      </c>
      <c r="AA2044">
        <v>1</v>
      </c>
      <c r="AB2044">
        <v>0</v>
      </c>
      <c r="AC2044" t="s">
        <v>60</v>
      </c>
      <c r="AD2044" t="s">
        <v>60</v>
      </c>
      <c r="AE2044" t="s">
        <v>176</v>
      </c>
      <c r="AF2044" t="s">
        <v>62</v>
      </c>
      <c r="AI2044">
        <v>1</v>
      </c>
      <c r="AJ2044" s="2">
        <v>2.2000000000000001E-6</v>
      </c>
      <c r="AK2044">
        <v>8.9999999999999993E-3</v>
      </c>
      <c r="AL2044">
        <v>3.1899205799999999</v>
      </c>
      <c r="AM2044">
        <v>3.72382065</v>
      </c>
      <c r="AN2044">
        <v>5.2517949000000002</v>
      </c>
      <c r="AO2044">
        <v>6.6093335</v>
      </c>
      <c r="AP2044">
        <v>8.27207282</v>
      </c>
      <c r="AQ2044">
        <v>14.348300999999999</v>
      </c>
      <c r="AR2044">
        <v>5.47823275645161</v>
      </c>
      <c r="AS2044">
        <v>2.2630985903225799E-2</v>
      </c>
      <c r="AT2044">
        <v>0.1611071</v>
      </c>
      <c r="AU2044">
        <v>0.18807175000000001</v>
      </c>
      <c r="AV2044">
        <v>0.265242166666667</v>
      </c>
      <c r="AW2044">
        <v>0.33380472222222202</v>
      </c>
      <c r="AX2044">
        <v>0.41778145555555601</v>
      </c>
      <c r="AY2044">
        <v>0.72466166666666698</v>
      </c>
      <c r="AZ2044">
        <v>0.27667842204301102</v>
      </c>
      <c r="BA2044">
        <v>1.1429790860215099E-3</v>
      </c>
      <c r="BB2044" t="s">
        <v>1378</v>
      </c>
      <c r="BC2044" s="1" t="s">
        <v>1379</v>
      </c>
      <c r="BD2044" t="s">
        <v>110</v>
      </c>
      <c r="BE2044" t="s">
        <v>96</v>
      </c>
      <c r="BF2044">
        <v>40.472824099999997</v>
      </c>
      <c r="BG2044">
        <v>-74.422401429999994</v>
      </c>
      <c r="BH2044" t="s">
        <v>415</v>
      </c>
      <c r="BI2044">
        <v>0.45454545454545398</v>
      </c>
      <c r="BJ2044">
        <v>9</v>
      </c>
    </row>
    <row r="2045" spans="1:62" x14ac:dyDescent="0.3">
      <c r="A2045" s="1" t="s">
        <v>1377</v>
      </c>
      <c r="B2045" s="1" t="s">
        <v>326</v>
      </c>
      <c r="C2045" t="s">
        <v>1372</v>
      </c>
      <c r="D2045">
        <v>2011</v>
      </c>
      <c r="E2045" t="s">
        <v>327</v>
      </c>
      <c r="F2045" t="s">
        <v>59</v>
      </c>
      <c r="G2045">
        <v>0.13302639999999999</v>
      </c>
      <c r="H2045">
        <v>0.16925237500000001</v>
      </c>
      <c r="I2045">
        <v>0.24586135000000001</v>
      </c>
      <c r="J2045">
        <v>0.37829390000000002</v>
      </c>
      <c r="K2045">
        <v>0.48222082999999999</v>
      </c>
      <c r="L2045">
        <v>0.87417370000000005</v>
      </c>
      <c r="M2045">
        <v>6</v>
      </c>
      <c r="N2045" t="str">
        <f t="shared" si="31"/>
        <v>340230006_43504</v>
      </c>
      <c r="O2045">
        <f>VLOOKUP(N2045,'HEM3 monitor concs'!D:L,9,FALSE)</f>
        <v>3.4482183452206001E-2</v>
      </c>
      <c r="P2045">
        <f>VLOOKUP(N2045,'HEM3 monitor concs'!D:L,6,FALSE)</f>
        <v>3.4384329138274002E-2</v>
      </c>
      <c r="Q2045" s="3">
        <v>0.29287271435483903</v>
      </c>
      <c r="R2045">
        <v>2.7656413404660098E-2</v>
      </c>
      <c r="S2045" s="5">
        <v>4.7509450000000003E-3</v>
      </c>
      <c r="T2045">
        <v>62</v>
      </c>
      <c r="U2045">
        <v>0</v>
      </c>
      <c r="V2045">
        <v>0</v>
      </c>
      <c r="W2045">
        <v>15</v>
      </c>
      <c r="X2045">
        <v>17</v>
      </c>
      <c r="Y2045">
        <v>14</v>
      </c>
      <c r="Z2045">
        <v>16</v>
      </c>
      <c r="AA2045">
        <v>1</v>
      </c>
      <c r="AB2045">
        <v>0</v>
      </c>
      <c r="AC2045" t="s">
        <v>60</v>
      </c>
      <c r="AD2045" t="s">
        <v>60</v>
      </c>
      <c r="AE2045" t="s">
        <v>328</v>
      </c>
      <c r="AI2045">
        <v>1</v>
      </c>
      <c r="AJ2045" t="s">
        <v>60</v>
      </c>
      <c r="AK2045">
        <v>8.0000000000000002E-3</v>
      </c>
      <c r="AL2045" t="s">
        <v>60</v>
      </c>
      <c r="AM2045" t="s">
        <v>60</v>
      </c>
      <c r="AN2045" t="s">
        <v>60</v>
      </c>
      <c r="AO2045" t="s">
        <v>60</v>
      </c>
      <c r="AP2045" t="s">
        <v>60</v>
      </c>
      <c r="AQ2045" t="s">
        <v>60</v>
      </c>
      <c r="AR2045" t="s">
        <v>60</v>
      </c>
      <c r="AS2045" t="s">
        <v>60</v>
      </c>
      <c r="AT2045">
        <v>1.6628299999999999E-2</v>
      </c>
      <c r="AU2045">
        <v>2.1156546875000001E-2</v>
      </c>
      <c r="AV2045">
        <v>3.0732668750000001E-2</v>
      </c>
      <c r="AW2045">
        <v>4.7286737500000002E-2</v>
      </c>
      <c r="AX2045">
        <v>6.0277603749999999E-2</v>
      </c>
      <c r="AY2045">
        <v>0.10927171250000001</v>
      </c>
      <c r="AZ2045">
        <v>3.6609089294354802E-2</v>
      </c>
      <c r="BA2045">
        <v>5.9386812500000004E-4</v>
      </c>
      <c r="BB2045" t="s">
        <v>1378</v>
      </c>
      <c r="BC2045" s="1" t="s">
        <v>1379</v>
      </c>
      <c r="BD2045" t="s">
        <v>110</v>
      </c>
      <c r="BE2045" t="s">
        <v>96</v>
      </c>
      <c r="BF2045">
        <v>40.472824099999997</v>
      </c>
      <c r="BG2045">
        <v>-74.422401429999994</v>
      </c>
      <c r="BH2045" t="s">
        <v>415</v>
      </c>
      <c r="BI2045" t="s">
        <v>60</v>
      </c>
      <c r="BJ2045">
        <v>8</v>
      </c>
    </row>
    <row r="2046" spans="1:62" x14ac:dyDescent="0.3">
      <c r="A2046" s="1" t="s">
        <v>1377</v>
      </c>
      <c r="B2046" s="1" t="s">
        <v>196</v>
      </c>
      <c r="C2046" t="s">
        <v>1372</v>
      </c>
      <c r="D2046">
        <v>2011</v>
      </c>
      <c r="E2046" t="s">
        <v>197</v>
      </c>
      <c r="F2046" t="s">
        <v>59</v>
      </c>
      <c r="G2046">
        <v>5.6122655E-2</v>
      </c>
      <c r="H2046">
        <v>7.7834340000000002E-2</v>
      </c>
      <c r="I2046">
        <v>0.11675149999999999</v>
      </c>
      <c r="J2046">
        <v>0.14747560000000001</v>
      </c>
      <c r="K2046">
        <v>0.29167398</v>
      </c>
      <c r="L2046">
        <v>0.83159839999999996</v>
      </c>
      <c r="M2046">
        <v>6</v>
      </c>
      <c r="N2046" t="str">
        <f t="shared" si="31"/>
        <v>340230006_43560</v>
      </c>
      <c r="O2046">
        <f>VLOOKUP(N2046,'HEM3 monitor concs'!D:L,9,FALSE)</f>
        <v>0.14598382019068898</v>
      </c>
      <c r="P2046">
        <f>VLOOKUP(N2046,'HEM3 monitor concs'!D:L,6,FALSE)</f>
        <v>0.14139041391405599</v>
      </c>
      <c r="Q2046" s="3">
        <v>0.149735748275862</v>
      </c>
      <c r="R2046">
        <v>1.8741991797425198E-2</v>
      </c>
      <c r="S2046" s="5">
        <v>9.0123969999999998E-2</v>
      </c>
      <c r="T2046">
        <v>58</v>
      </c>
      <c r="U2046">
        <v>20</v>
      </c>
      <c r="V2046">
        <v>2</v>
      </c>
      <c r="W2046">
        <v>13</v>
      </c>
      <c r="X2046">
        <v>12</v>
      </c>
      <c r="Y2046">
        <v>13</v>
      </c>
      <c r="Z2046">
        <v>20</v>
      </c>
      <c r="AA2046">
        <v>1</v>
      </c>
      <c r="AB2046">
        <v>34.482758620689701</v>
      </c>
      <c r="AC2046" t="s">
        <v>60</v>
      </c>
      <c r="AD2046" t="s">
        <v>60</v>
      </c>
      <c r="AE2046" t="s">
        <v>198</v>
      </c>
      <c r="AF2046" t="s">
        <v>68</v>
      </c>
      <c r="AI2046">
        <v>1</v>
      </c>
      <c r="AJ2046" t="s">
        <v>60</v>
      </c>
      <c r="AK2046">
        <v>3</v>
      </c>
      <c r="AL2046" t="s">
        <v>60</v>
      </c>
      <c r="AM2046" t="s">
        <v>60</v>
      </c>
      <c r="AN2046" t="s">
        <v>60</v>
      </c>
      <c r="AO2046" t="s">
        <v>60</v>
      </c>
      <c r="AP2046" t="s">
        <v>60</v>
      </c>
      <c r="AQ2046" t="s">
        <v>60</v>
      </c>
      <c r="AR2046" t="s">
        <v>60</v>
      </c>
      <c r="AS2046" t="s">
        <v>60</v>
      </c>
      <c r="AT2046" s="2">
        <v>1.87075516666667E-5</v>
      </c>
      <c r="AU2046" s="2">
        <v>2.5944780000000001E-5</v>
      </c>
      <c r="AV2046" s="2">
        <v>3.8917166666666701E-5</v>
      </c>
      <c r="AW2046" s="2">
        <v>4.91585333333333E-5</v>
      </c>
      <c r="AX2046" s="2">
        <v>9.7224660000000103E-5</v>
      </c>
      <c r="AY2046">
        <v>2.7719946666666701E-4</v>
      </c>
      <c r="AZ2046" s="2">
        <v>4.9911916091954001E-5</v>
      </c>
      <c r="BA2046" s="2">
        <v>3.0041323333333299E-5</v>
      </c>
      <c r="BB2046" t="s">
        <v>1378</v>
      </c>
      <c r="BC2046" s="1" t="s">
        <v>1379</v>
      </c>
      <c r="BD2046" t="s">
        <v>110</v>
      </c>
      <c r="BE2046" t="s">
        <v>96</v>
      </c>
      <c r="BF2046">
        <v>40.472824099999997</v>
      </c>
      <c r="BG2046">
        <v>-74.422401429999994</v>
      </c>
      <c r="BH2046" t="s">
        <v>415</v>
      </c>
      <c r="BI2046" t="s">
        <v>60</v>
      </c>
      <c r="BJ2046">
        <v>3000</v>
      </c>
    </row>
    <row r="2047" spans="1:62" x14ac:dyDescent="0.3">
      <c r="A2047" s="1" t="s">
        <v>1377</v>
      </c>
      <c r="B2047" s="1" t="s">
        <v>199</v>
      </c>
      <c r="C2047" t="s">
        <v>1372</v>
      </c>
      <c r="D2047">
        <v>2011</v>
      </c>
      <c r="E2047" t="s">
        <v>200</v>
      </c>
      <c r="F2047" t="s">
        <v>59</v>
      </c>
      <c r="G2047">
        <v>0.26728802000000002</v>
      </c>
      <c r="H2047">
        <v>0.36139292499999998</v>
      </c>
      <c r="I2047">
        <v>0.56664395000000001</v>
      </c>
      <c r="J2047">
        <v>0.82730017499999997</v>
      </c>
      <c r="K2047">
        <v>1.4583316</v>
      </c>
      <c r="L2047">
        <v>5.4397820000000001</v>
      </c>
      <c r="M2047">
        <v>6</v>
      </c>
      <c r="N2047" t="str">
        <f t="shared" si="31"/>
        <v>340230006_43702</v>
      </c>
      <c r="O2047">
        <f>VLOOKUP(N2047,'HEM3 monitor concs'!D:L,9,FALSE)</f>
        <v>0.18006306900249502</v>
      </c>
      <c r="P2047">
        <f>VLOOKUP(N2047,'HEM3 monitor concs'!D:L,6,FALSE)</f>
        <v>1.0063069002495E-2</v>
      </c>
      <c r="Q2047" s="3">
        <v>0.77740940517241397</v>
      </c>
      <c r="R2047">
        <v>0.64082957834260201</v>
      </c>
      <c r="S2047" s="5">
        <v>4.0294679999999999E-2</v>
      </c>
      <c r="T2047">
        <v>58</v>
      </c>
      <c r="U2047">
        <v>0</v>
      </c>
      <c r="V2047">
        <v>0</v>
      </c>
      <c r="W2047">
        <v>13</v>
      </c>
      <c r="X2047">
        <v>12</v>
      </c>
      <c r="Y2047">
        <v>13</v>
      </c>
      <c r="Z2047">
        <v>20</v>
      </c>
      <c r="AA2047">
        <v>1</v>
      </c>
      <c r="AB2047">
        <v>0</v>
      </c>
      <c r="AC2047" t="s">
        <v>60</v>
      </c>
      <c r="AD2047" t="s">
        <v>60</v>
      </c>
      <c r="AE2047" t="s">
        <v>200</v>
      </c>
      <c r="AF2047" t="s">
        <v>201</v>
      </c>
      <c r="AI2047">
        <v>1</v>
      </c>
      <c r="AJ2047" t="s">
        <v>60</v>
      </c>
      <c r="AK2047">
        <v>0.06</v>
      </c>
      <c r="AL2047" t="s">
        <v>60</v>
      </c>
      <c r="AM2047" t="s">
        <v>60</v>
      </c>
      <c r="AN2047" t="s">
        <v>60</v>
      </c>
      <c r="AO2047" t="s">
        <v>60</v>
      </c>
      <c r="AP2047" t="s">
        <v>60</v>
      </c>
      <c r="AQ2047" t="s">
        <v>60</v>
      </c>
      <c r="AR2047" t="s">
        <v>60</v>
      </c>
      <c r="AS2047" t="s">
        <v>60</v>
      </c>
      <c r="AT2047">
        <v>4.4548003333333298E-3</v>
      </c>
      <c r="AU2047">
        <v>6.0232154166666701E-3</v>
      </c>
      <c r="AV2047">
        <v>9.4440658333333292E-3</v>
      </c>
      <c r="AW2047">
        <v>1.378833625E-2</v>
      </c>
      <c r="AX2047">
        <v>2.4305526666666698E-2</v>
      </c>
      <c r="AY2047">
        <v>9.0663033333333296E-2</v>
      </c>
      <c r="AZ2047">
        <v>1.29568234195402E-2</v>
      </c>
      <c r="BA2047">
        <v>6.7157800000000004E-4</v>
      </c>
      <c r="BB2047" t="s">
        <v>1378</v>
      </c>
      <c r="BC2047" s="1" t="s">
        <v>1379</v>
      </c>
      <c r="BD2047" t="s">
        <v>110</v>
      </c>
      <c r="BE2047" t="s">
        <v>96</v>
      </c>
      <c r="BF2047">
        <v>40.472824099999997</v>
      </c>
      <c r="BG2047">
        <v>-74.422401429999994</v>
      </c>
      <c r="BH2047" t="s">
        <v>415</v>
      </c>
      <c r="BI2047" t="s">
        <v>60</v>
      </c>
      <c r="BJ2047">
        <v>60</v>
      </c>
    </row>
    <row r="2048" spans="1:62" x14ac:dyDescent="0.3">
      <c r="A2048" s="1" t="s">
        <v>1377</v>
      </c>
      <c r="B2048" s="1" t="s">
        <v>177</v>
      </c>
      <c r="C2048" t="s">
        <v>1372</v>
      </c>
      <c r="D2048">
        <v>2011</v>
      </c>
      <c r="E2048" t="s">
        <v>178</v>
      </c>
      <c r="F2048" t="s">
        <v>59</v>
      </c>
      <c r="G2048">
        <v>1.0182715</v>
      </c>
      <c r="H2048">
        <v>1.1011832500000001</v>
      </c>
      <c r="I2048">
        <v>1.2194065000000001</v>
      </c>
      <c r="J2048">
        <v>1.286521</v>
      </c>
      <c r="K2048">
        <v>1.4694833</v>
      </c>
      <c r="L2048">
        <v>5.2245540000000004</v>
      </c>
      <c r="M2048">
        <v>6</v>
      </c>
      <c r="N2048" t="str">
        <f t="shared" si="31"/>
        <v>340230006_43801</v>
      </c>
      <c r="O2048">
        <f>VLOOKUP(N2048,'HEM3 monitor concs'!D:L,9,FALSE)</f>
        <v>1.090029542908576</v>
      </c>
      <c r="P2048">
        <f>VLOOKUP(N2048,'HEM3 monitor concs'!D:L,6,FALSE)</f>
        <v>2.9542908575999999E-5</v>
      </c>
      <c r="Q2048" s="3">
        <v>1.2906506775862101</v>
      </c>
      <c r="R2048">
        <v>0.31087932558963299</v>
      </c>
      <c r="S2048" s="5">
        <v>2.4780489999999999E-2</v>
      </c>
      <c r="T2048">
        <v>58</v>
      </c>
      <c r="U2048">
        <v>0</v>
      </c>
      <c r="V2048">
        <v>0</v>
      </c>
      <c r="W2048">
        <v>13</v>
      </c>
      <c r="X2048">
        <v>12</v>
      </c>
      <c r="Y2048">
        <v>13</v>
      </c>
      <c r="Z2048">
        <v>20</v>
      </c>
      <c r="AA2048">
        <v>1</v>
      </c>
      <c r="AB2048">
        <v>0</v>
      </c>
      <c r="AC2048" t="s">
        <v>60</v>
      </c>
      <c r="AD2048" t="s">
        <v>60</v>
      </c>
      <c r="AE2048" t="s">
        <v>179</v>
      </c>
      <c r="AF2048" t="s">
        <v>84</v>
      </c>
      <c r="AI2048">
        <v>1</v>
      </c>
      <c r="AJ2048" t="s">
        <v>60</v>
      </c>
      <c r="AK2048">
        <v>0.09</v>
      </c>
      <c r="AL2048" t="s">
        <v>60</v>
      </c>
      <c r="AM2048" t="s">
        <v>60</v>
      </c>
      <c r="AN2048" t="s">
        <v>60</v>
      </c>
      <c r="AO2048" t="s">
        <v>60</v>
      </c>
      <c r="AP2048" t="s">
        <v>60</v>
      </c>
      <c r="AQ2048" t="s">
        <v>60</v>
      </c>
      <c r="AR2048" t="s">
        <v>60</v>
      </c>
      <c r="AS2048" t="s">
        <v>60</v>
      </c>
      <c r="AT2048">
        <v>1.1314127777777801E-2</v>
      </c>
      <c r="AU2048">
        <v>1.2235369444444401E-2</v>
      </c>
      <c r="AV2048">
        <v>1.3548961111111099E-2</v>
      </c>
      <c r="AW2048">
        <v>1.4294677777777799E-2</v>
      </c>
      <c r="AX2048">
        <v>1.6327592222222201E-2</v>
      </c>
      <c r="AY2048">
        <v>5.8050600000000001E-2</v>
      </c>
      <c r="AZ2048">
        <v>1.43405630842912E-2</v>
      </c>
      <c r="BA2048">
        <v>2.7533877777777803E-4</v>
      </c>
      <c r="BB2048" t="s">
        <v>1378</v>
      </c>
      <c r="BC2048" s="1" t="s">
        <v>1379</v>
      </c>
      <c r="BD2048" t="s">
        <v>110</v>
      </c>
      <c r="BE2048" t="s">
        <v>96</v>
      </c>
      <c r="BF2048">
        <v>40.472824099999997</v>
      </c>
      <c r="BG2048">
        <v>-74.422401429999994</v>
      </c>
      <c r="BH2048" t="s">
        <v>415</v>
      </c>
      <c r="BI2048" t="s">
        <v>60</v>
      </c>
      <c r="BJ2048">
        <v>90</v>
      </c>
    </row>
    <row r="2049" spans="1:62" x14ac:dyDescent="0.3">
      <c r="A2049" s="1" t="s">
        <v>1377</v>
      </c>
      <c r="B2049" s="1" t="s">
        <v>204</v>
      </c>
      <c r="C2049" t="s">
        <v>1372</v>
      </c>
      <c r="D2049">
        <v>2011</v>
      </c>
      <c r="E2049" t="s">
        <v>205</v>
      </c>
      <c r="F2049" t="s">
        <v>59</v>
      </c>
      <c r="G2049">
        <v>0.31158522</v>
      </c>
      <c r="H2049">
        <v>0.356916175</v>
      </c>
      <c r="I2049">
        <v>0.48109875000000002</v>
      </c>
      <c r="J2049">
        <v>0.65391212499999996</v>
      </c>
      <c r="K2049">
        <v>0.81977834000000005</v>
      </c>
      <c r="L2049">
        <v>49.325650000000003</v>
      </c>
      <c r="M2049">
        <v>6</v>
      </c>
      <c r="N2049" t="str">
        <f t="shared" si="31"/>
        <v>340230006_43802</v>
      </c>
      <c r="O2049" t="e">
        <f>VLOOKUP(N2049,'HEM3 monitor concs'!D:L,9,FALSE)</f>
        <v>#N/A</v>
      </c>
      <c r="P2049" t="e">
        <f>VLOOKUP(N2049,'HEM3 monitor concs'!D:L,6,FALSE)</f>
        <v>#N/A</v>
      </c>
      <c r="Q2049" s="3">
        <v>1.3694515120689701</v>
      </c>
      <c r="R2049">
        <v>41.103310700642801</v>
      </c>
      <c r="S2049" s="5">
        <v>3.4736370000000003E-2</v>
      </c>
      <c r="T2049">
        <v>58</v>
      </c>
      <c r="U2049">
        <v>0</v>
      </c>
      <c r="V2049">
        <v>0</v>
      </c>
      <c r="W2049">
        <v>13</v>
      </c>
      <c r="X2049">
        <v>12</v>
      </c>
      <c r="Y2049">
        <v>13</v>
      </c>
      <c r="Z2049">
        <v>20</v>
      </c>
      <c r="AA2049">
        <v>1</v>
      </c>
      <c r="AB2049">
        <v>0</v>
      </c>
      <c r="AC2049" t="s">
        <v>60</v>
      </c>
      <c r="AD2049" t="s">
        <v>60</v>
      </c>
      <c r="AE2049" t="s">
        <v>206</v>
      </c>
      <c r="AF2049" t="s">
        <v>93</v>
      </c>
      <c r="AI2049">
        <v>1</v>
      </c>
      <c r="AJ2049" s="2">
        <v>1.6000000000000001E-8</v>
      </c>
      <c r="AK2049">
        <v>0.6</v>
      </c>
      <c r="AL2049">
        <v>4.9853635200000001E-3</v>
      </c>
      <c r="AM2049">
        <v>5.7106587999999998E-3</v>
      </c>
      <c r="AN2049">
        <v>7.6975799999999999E-3</v>
      </c>
      <c r="AO2049">
        <v>1.0462594E-2</v>
      </c>
      <c r="AP2049">
        <v>1.311645344E-2</v>
      </c>
      <c r="AQ2049">
        <v>0.78921039999999998</v>
      </c>
      <c r="AR2049">
        <v>2.1911224193103498E-2</v>
      </c>
      <c r="AS2049">
        <v>5.5578191999999999E-4</v>
      </c>
      <c r="AT2049">
        <v>5.1930870000000003E-4</v>
      </c>
      <c r="AU2049">
        <v>5.9486029166666695E-4</v>
      </c>
      <c r="AV2049">
        <v>8.0183125E-4</v>
      </c>
      <c r="AW2049">
        <v>1.0898535416666701E-3</v>
      </c>
      <c r="AX2049">
        <v>1.3662972333333299E-3</v>
      </c>
      <c r="AY2049">
        <v>8.2209416666666701E-2</v>
      </c>
      <c r="AZ2049">
        <v>2.2824191867816101E-3</v>
      </c>
      <c r="BA2049" s="2">
        <v>5.7893950000000002E-5</v>
      </c>
      <c r="BB2049" t="s">
        <v>1378</v>
      </c>
      <c r="BC2049" s="1" t="s">
        <v>1379</v>
      </c>
      <c r="BD2049" t="s">
        <v>110</v>
      </c>
      <c r="BE2049" t="s">
        <v>96</v>
      </c>
      <c r="BF2049">
        <v>40.472824099999997</v>
      </c>
      <c r="BG2049">
        <v>-74.422401429999994</v>
      </c>
      <c r="BH2049" t="s">
        <v>415</v>
      </c>
      <c r="BI2049">
        <v>62.5</v>
      </c>
      <c r="BJ2049">
        <v>600</v>
      </c>
    </row>
    <row r="2050" spans="1:62" x14ac:dyDescent="0.3">
      <c r="A2050" s="1" t="s">
        <v>1377</v>
      </c>
      <c r="B2050" s="1" t="s">
        <v>207</v>
      </c>
      <c r="C2050" t="s">
        <v>1372</v>
      </c>
      <c r="D2050">
        <v>2011</v>
      </c>
      <c r="E2050" t="s">
        <v>208</v>
      </c>
      <c r="F2050" t="s">
        <v>59</v>
      </c>
      <c r="G2050">
        <v>0</v>
      </c>
      <c r="H2050">
        <v>7.9342930000000006E-2</v>
      </c>
      <c r="I2050">
        <v>0.11962475</v>
      </c>
      <c r="J2050">
        <v>0.17455445</v>
      </c>
      <c r="K2050">
        <v>0.23192546</v>
      </c>
      <c r="L2050">
        <v>0.3417849</v>
      </c>
      <c r="M2050">
        <v>6</v>
      </c>
      <c r="N2050" t="str">
        <f t="shared" si="31"/>
        <v>340230006_43803</v>
      </c>
      <c r="O2050" t="e">
        <f>VLOOKUP(N2050,'HEM3 monitor concs'!D:L,9,FALSE)</f>
        <v>#N/A</v>
      </c>
      <c r="P2050" t="e">
        <f>VLOOKUP(N2050,'HEM3 monitor concs'!D:L,6,FALSE)</f>
        <v>#N/A</v>
      </c>
      <c r="Q2050" s="3">
        <v>0.122234409310345</v>
      </c>
      <c r="R2050">
        <v>7.5309608142639303E-3</v>
      </c>
      <c r="S2050" s="5">
        <v>4.3943780000000002E-2</v>
      </c>
      <c r="T2050">
        <v>58</v>
      </c>
      <c r="U2050">
        <v>12</v>
      </c>
      <c r="V2050">
        <v>12</v>
      </c>
      <c r="W2050">
        <v>13</v>
      </c>
      <c r="X2050">
        <v>12</v>
      </c>
      <c r="Y2050">
        <v>13</v>
      </c>
      <c r="Z2050">
        <v>20</v>
      </c>
      <c r="AA2050">
        <v>1</v>
      </c>
      <c r="AB2050">
        <v>20.689655172413801</v>
      </c>
      <c r="AC2050" t="s">
        <v>60</v>
      </c>
      <c r="AD2050" t="s">
        <v>60</v>
      </c>
      <c r="AE2050" t="s">
        <v>208</v>
      </c>
      <c r="AF2050" t="s">
        <v>93</v>
      </c>
      <c r="AI2050">
        <v>1</v>
      </c>
      <c r="AJ2050" t="s">
        <v>60</v>
      </c>
      <c r="AK2050">
        <v>9.8000000000000004E-2</v>
      </c>
      <c r="AL2050" t="s">
        <v>60</v>
      </c>
      <c r="AM2050" t="s">
        <v>60</v>
      </c>
      <c r="AN2050" t="s">
        <v>60</v>
      </c>
      <c r="AO2050" t="s">
        <v>60</v>
      </c>
      <c r="AP2050" t="s">
        <v>60</v>
      </c>
      <c r="AQ2050" t="s">
        <v>60</v>
      </c>
      <c r="AR2050" t="s">
        <v>60</v>
      </c>
      <c r="AS2050" t="s">
        <v>60</v>
      </c>
      <c r="AT2050">
        <v>0</v>
      </c>
      <c r="AU2050">
        <v>8.0962173469387795E-4</v>
      </c>
      <c r="AV2050">
        <v>1.2206607142857099E-3</v>
      </c>
      <c r="AW2050">
        <v>1.7811678571428599E-3</v>
      </c>
      <c r="AX2050">
        <v>2.3665863265306098E-3</v>
      </c>
      <c r="AY2050">
        <v>3.4876010204081599E-3</v>
      </c>
      <c r="AZ2050">
        <v>1.24728989092189E-3</v>
      </c>
      <c r="BA2050">
        <v>4.4840591836734699E-4</v>
      </c>
      <c r="BB2050" t="s">
        <v>1378</v>
      </c>
      <c r="BC2050" s="1" t="s">
        <v>1379</v>
      </c>
      <c r="BD2050" t="s">
        <v>110</v>
      </c>
      <c r="BE2050" t="s">
        <v>96</v>
      </c>
      <c r="BF2050">
        <v>40.472824099999997</v>
      </c>
      <c r="BG2050">
        <v>-74.422401429999994</v>
      </c>
      <c r="BH2050" t="s">
        <v>415</v>
      </c>
      <c r="BI2050" t="s">
        <v>60</v>
      </c>
      <c r="BJ2050">
        <v>98</v>
      </c>
    </row>
    <row r="2051" spans="1:62" x14ac:dyDescent="0.3">
      <c r="A2051" s="1" t="s">
        <v>1377</v>
      </c>
      <c r="B2051" s="1" t="s">
        <v>209</v>
      </c>
      <c r="C2051" t="s">
        <v>1372</v>
      </c>
      <c r="D2051">
        <v>2011</v>
      </c>
      <c r="E2051" t="s">
        <v>210</v>
      </c>
      <c r="F2051" t="s">
        <v>59</v>
      </c>
      <c r="G2051">
        <v>0.36489539999999998</v>
      </c>
      <c r="H2051">
        <v>0.48600284999999999</v>
      </c>
      <c r="I2051">
        <v>0.61654730000000002</v>
      </c>
      <c r="J2051">
        <v>0.68575169999999996</v>
      </c>
      <c r="K2051">
        <v>0.79647851000000003</v>
      </c>
      <c r="L2051">
        <v>0.87449060000000001</v>
      </c>
      <c r="M2051">
        <v>6</v>
      </c>
      <c r="N2051" t="str">
        <f t="shared" ref="N2051:N2114" si="32">CONCATENATE(A2051,"_",B2051)</f>
        <v>340230006_43804</v>
      </c>
      <c r="O2051">
        <f>VLOOKUP(N2051,'HEM3 monitor concs'!D:L,9,FALSE)</f>
        <v>0.54704213908273502</v>
      </c>
      <c r="P2051">
        <f>VLOOKUP(N2051,'HEM3 monitor concs'!D:L,6,FALSE)</f>
        <v>4.2139082735000001E-5</v>
      </c>
      <c r="Q2051" s="3">
        <v>0.58552472586206905</v>
      </c>
      <c r="R2051">
        <v>2.77380624462083E-2</v>
      </c>
      <c r="S2051" s="5">
        <v>0.15099119999999999</v>
      </c>
      <c r="T2051">
        <v>58</v>
      </c>
      <c r="U2051">
        <v>1</v>
      </c>
      <c r="V2051">
        <v>0</v>
      </c>
      <c r="W2051">
        <v>13</v>
      </c>
      <c r="X2051">
        <v>12</v>
      </c>
      <c r="Y2051">
        <v>13</v>
      </c>
      <c r="Z2051">
        <v>20</v>
      </c>
      <c r="AA2051">
        <v>1</v>
      </c>
      <c r="AB2051">
        <v>1.72413793103448</v>
      </c>
      <c r="AC2051" t="s">
        <v>60</v>
      </c>
      <c r="AD2051" t="s">
        <v>60</v>
      </c>
      <c r="AE2051" t="s">
        <v>211</v>
      </c>
      <c r="AF2051" t="s">
        <v>93</v>
      </c>
      <c r="AI2051">
        <v>1</v>
      </c>
      <c r="AJ2051" s="2">
        <v>6.0000000000000002E-6</v>
      </c>
      <c r="AK2051">
        <v>0.1</v>
      </c>
      <c r="AL2051">
        <v>2.1893723999999999</v>
      </c>
      <c r="AM2051">
        <v>2.9160170999999999</v>
      </c>
      <c r="AN2051">
        <v>3.6992837999999999</v>
      </c>
      <c r="AO2051">
        <v>4.1145101999999998</v>
      </c>
      <c r="AP2051">
        <v>4.7788710600000002</v>
      </c>
      <c r="AQ2051">
        <v>5.2469435999999998</v>
      </c>
      <c r="AR2051">
        <v>3.5131483551724099</v>
      </c>
      <c r="AS2051">
        <v>0.90594719999999995</v>
      </c>
      <c r="AT2051">
        <v>3.6489539999999998E-3</v>
      </c>
      <c r="AU2051">
        <v>4.8600285000000003E-3</v>
      </c>
      <c r="AV2051">
        <v>6.1654730000000003E-3</v>
      </c>
      <c r="AW2051">
        <v>6.8575169999999996E-3</v>
      </c>
      <c r="AX2051">
        <v>7.9647850999999999E-3</v>
      </c>
      <c r="AY2051">
        <v>8.7449060000000002E-3</v>
      </c>
      <c r="AZ2051">
        <v>5.85524725862069E-3</v>
      </c>
      <c r="BA2051">
        <v>1.509912E-3</v>
      </c>
      <c r="BB2051" t="s">
        <v>1378</v>
      </c>
      <c r="BC2051" s="1" t="s">
        <v>1379</v>
      </c>
      <c r="BD2051" t="s">
        <v>110</v>
      </c>
      <c r="BE2051" t="s">
        <v>96</v>
      </c>
      <c r="BF2051">
        <v>40.472824099999997</v>
      </c>
      <c r="BG2051">
        <v>-74.422401429999994</v>
      </c>
      <c r="BH2051" t="s">
        <v>415</v>
      </c>
      <c r="BI2051">
        <v>0.16666666666666699</v>
      </c>
      <c r="BJ2051">
        <v>100</v>
      </c>
    </row>
    <row r="2052" spans="1:62" x14ac:dyDescent="0.3">
      <c r="A2052" s="1" t="s">
        <v>1377</v>
      </c>
      <c r="B2052" s="1" t="s">
        <v>227</v>
      </c>
      <c r="C2052" t="s">
        <v>1372</v>
      </c>
      <c r="D2052">
        <v>2011</v>
      </c>
      <c r="E2052" t="s">
        <v>228</v>
      </c>
      <c r="F2052" t="s">
        <v>59</v>
      </c>
      <c r="G2052">
        <v>0</v>
      </c>
      <c r="H2052">
        <v>6.7824469999999998E-2</v>
      </c>
      <c r="I2052">
        <v>0.122084</v>
      </c>
      <c r="J2052">
        <v>0.1695612</v>
      </c>
      <c r="K2052">
        <v>0.21907304999999999</v>
      </c>
      <c r="L2052">
        <v>0.38659949999999998</v>
      </c>
      <c r="M2052">
        <v>6</v>
      </c>
      <c r="N2052" t="str">
        <f t="shared" si="32"/>
        <v>340230006_43817</v>
      </c>
      <c r="O2052" t="e">
        <f>VLOOKUP(N2052,'HEM3 monitor concs'!D:L,9,FALSE)</f>
        <v>#N/A</v>
      </c>
      <c r="P2052" t="e">
        <f>VLOOKUP(N2052,'HEM3 monitor concs'!D:L,6,FALSE)</f>
        <v>#N/A</v>
      </c>
      <c r="Q2052" s="3">
        <v>0.12348731137931</v>
      </c>
      <c r="R2052">
        <v>7.6794549634767199E-3</v>
      </c>
      <c r="S2052" s="5">
        <v>0.122084</v>
      </c>
      <c r="T2052">
        <v>58</v>
      </c>
      <c r="U2052">
        <v>28</v>
      </c>
      <c r="V2052">
        <v>9</v>
      </c>
      <c r="W2052">
        <v>13</v>
      </c>
      <c r="X2052">
        <v>12</v>
      </c>
      <c r="Y2052">
        <v>13</v>
      </c>
      <c r="Z2052">
        <v>20</v>
      </c>
      <c r="AA2052">
        <v>1</v>
      </c>
      <c r="AB2052">
        <v>48.275862068965502</v>
      </c>
      <c r="AC2052" t="s">
        <v>60</v>
      </c>
      <c r="AD2052" t="s">
        <v>60</v>
      </c>
      <c r="AE2052" t="s">
        <v>228</v>
      </c>
      <c r="AF2052" t="s">
        <v>84</v>
      </c>
      <c r="AI2052">
        <v>1</v>
      </c>
      <c r="AJ2052" s="2">
        <v>2.6E-7</v>
      </c>
      <c r="AK2052">
        <v>0.04</v>
      </c>
      <c r="AL2052">
        <v>0</v>
      </c>
      <c r="AM2052">
        <v>1.76343622E-2</v>
      </c>
      <c r="AN2052">
        <v>3.174184E-2</v>
      </c>
      <c r="AO2052">
        <v>4.4085911999999998E-2</v>
      </c>
      <c r="AP2052">
        <v>5.6958992999999999E-2</v>
      </c>
      <c r="AQ2052">
        <v>0.10051586999999999</v>
      </c>
      <c r="AR2052">
        <v>3.2106700958620699E-2</v>
      </c>
      <c r="AS2052">
        <v>3.174184E-2</v>
      </c>
      <c r="AT2052">
        <v>0</v>
      </c>
      <c r="AU2052">
        <v>1.6956117499999999E-3</v>
      </c>
      <c r="AV2052">
        <v>3.0520999999999999E-3</v>
      </c>
      <c r="AW2052">
        <v>4.2390300000000004E-3</v>
      </c>
      <c r="AX2052">
        <v>5.4768262499999996E-3</v>
      </c>
      <c r="AY2052">
        <v>9.6649874999999996E-3</v>
      </c>
      <c r="AZ2052">
        <v>3.0871827844827599E-3</v>
      </c>
      <c r="BA2052">
        <v>3.0520999999999999E-3</v>
      </c>
      <c r="BB2052" t="s">
        <v>1378</v>
      </c>
      <c r="BC2052" s="1" t="s">
        <v>1379</v>
      </c>
      <c r="BD2052" t="s">
        <v>110</v>
      </c>
      <c r="BE2052" t="s">
        <v>96</v>
      </c>
      <c r="BF2052">
        <v>40.472824099999997</v>
      </c>
      <c r="BG2052">
        <v>-74.422401429999994</v>
      </c>
      <c r="BH2052" t="s">
        <v>415</v>
      </c>
      <c r="BI2052">
        <v>3.8461538461538498</v>
      </c>
      <c r="BJ2052">
        <v>40</v>
      </c>
    </row>
    <row r="2053" spans="1:62" x14ac:dyDescent="0.3">
      <c r="A2053" s="1" t="s">
        <v>1377</v>
      </c>
      <c r="B2053" s="1" t="s">
        <v>229</v>
      </c>
      <c r="C2053" t="s">
        <v>1372</v>
      </c>
      <c r="D2053">
        <v>2011</v>
      </c>
      <c r="E2053" t="s">
        <v>230</v>
      </c>
      <c r="F2053" t="s">
        <v>59</v>
      </c>
      <c r="G2053">
        <v>0</v>
      </c>
      <c r="H2053">
        <v>0</v>
      </c>
      <c r="I2053">
        <v>4.2713510000000003E-2</v>
      </c>
      <c r="J2053">
        <v>6.5041027500000001E-2</v>
      </c>
      <c r="K2053">
        <v>7.61077E-2</v>
      </c>
      <c r="L2053">
        <v>1.6968909999999999</v>
      </c>
      <c r="M2053">
        <v>6</v>
      </c>
      <c r="N2053" t="str">
        <f t="shared" si="32"/>
        <v>340230006_43819</v>
      </c>
      <c r="O2053">
        <f>VLOOKUP(N2053,'HEM3 monitor concs'!D:L,9,FALSE)</f>
        <v>2.9401689453304999E-2</v>
      </c>
      <c r="P2053">
        <f>VLOOKUP(N2053,'HEM3 monitor concs'!D:L,6,FALSE)</f>
        <v>1.689453305E-6</v>
      </c>
      <c r="Q2053" s="3">
        <v>7.0966012931034494E-2</v>
      </c>
      <c r="R2053">
        <v>5.10705494037339E-2</v>
      </c>
      <c r="S2053" s="5">
        <v>3.4947409999999998E-2</v>
      </c>
      <c r="T2053">
        <v>58</v>
      </c>
      <c r="U2053">
        <v>24</v>
      </c>
      <c r="V2053">
        <v>22</v>
      </c>
      <c r="W2053">
        <v>13</v>
      </c>
      <c r="X2053">
        <v>12</v>
      </c>
      <c r="Y2053">
        <v>13</v>
      </c>
      <c r="Z2053">
        <v>20</v>
      </c>
      <c r="AA2053">
        <v>1</v>
      </c>
      <c r="AB2053">
        <v>41.379310344827601</v>
      </c>
      <c r="AC2053" t="s">
        <v>60</v>
      </c>
      <c r="AD2053" t="s">
        <v>60</v>
      </c>
      <c r="AE2053" t="s">
        <v>231</v>
      </c>
      <c r="AF2053" t="s">
        <v>62</v>
      </c>
      <c r="AI2053">
        <v>1</v>
      </c>
      <c r="AJ2053" t="s">
        <v>60</v>
      </c>
      <c r="AK2053">
        <v>5.0000000000000001E-3</v>
      </c>
      <c r="AL2053" t="s">
        <v>60</v>
      </c>
      <c r="AM2053" t="s">
        <v>60</v>
      </c>
      <c r="AN2053" t="s">
        <v>60</v>
      </c>
      <c r="AO2053" t="s">
        <v>60</v>
      </c>
      <c r="AP2053" t="s">
        <v>60</v>
      </c>
      <c r="AQ2053" t="s">
        <v>60</v>
      </c>
      <c r="AR2053" t="s">
        <v>60</v>
      </c>
      <c r="AS2053" t="s">
        <v>60</v>
      </c>
      <c r="AT2053">
        <v>0</v>
      </c>
      <c r="AU2053">
        <v>0</v>
      </c>
      <c r="AV2053">
        <v>8.5427019999999992E-3</v>
      </c>
      <c r="AW2053">
        <v>1.30082055E-2</v>
      </c>
      <c r="AX2053">
        <v>1.522154E-2</v>
      </c>
      <c r="AY2053">
        <v>0.33937820000000002</v>
      </c>
      <c r="AZ2053">
        <v>1.4193202586206899E-2</v>
      </c>
      <c r="BA2053">
        <v>6.989482E-3</v>
      </c>
      <c r="BB2053" t="s">
        <v>1378</v>
      </c>
      <c r="BC2053" s="1" t="s">
        <v>1379</v>
      </c>
      <c r="BD2053" t="s">
        <v>110</v>
      </c>
      <c r="BE2053" t="s">
        <v>96</v>
      </c>
      <c r="BF2053">
        <v>40.472824099999997</v>
      </c>
      <c r="BG2053">
        <v>-74.422401429999994</v>
      </c>
      <c r="BH2053" t="s">
        <v>415</v>
      </c>
      <c r="BI2053" t="s">
        <v>60</v>
      </c>
      <c r="BJ2053">
        <v>5</v>
      </c>
    </row>
    <row r="2054" spans="1:62" x14ac:dyDescent="0.3">
      <c r="A2054" s="1" t="s">
        <v>1377</v>
      </c>
      <c r="B2054" s="1" t="s">
        <v>254</v>
      </c>
      <c r="C2054" t="s">
        <v>1372</v>
      </c>
      <c r="D2054">
        <v>2011</v>
      </c>
      <c r="E2054" t="s">
        <v>255</v>
      </c>
      <c r="F2054" t="s">
        <v>59</v>
      </c>
      <c r="G2054">
        <v>0.36692886000000002</v>
      </c>
      <c r="H2054">
        <v>0.48417237499999999</v>
      </c>
      <c r="I2054">
        <v>0.62312769999999995</v>
      </c>
      <c r="J2054">
        <v>0.85327232500000005</v>
      </c>
      <c r="K2054">
        <v>0.97833208000000005</v>
      </c>
      <c r="L2054">
        <v>26.401509999999998</v>
      </c>
      <c r="M2054">
        <v>6</v>
      </c>
      <c r="N2054" t="str">
        <f t="shared" si="32"/>
        <v>340230006_45109</v>
      </c>
      <c r="O2054" t="e">
        <f>VLOOKUP(N2054,'HEM3 monitor concs'!D:L,9,FALSE)</f>
        <v>#N/A</v>
      </c>
      <c r="P2054" t="e">
        <f>VLOOKUP(N2054,'HEM3 monitor concs'!D:L,6,FALSE)</f>
        <v>#N/A</v>
      </c>
      <c r="Q2054" s="3">
        <v>1.11209164827586</v>
      </c>
      <c r="R2054">
        <v>11.489285642642299</v>
      </c>
      <c r="S2054" s="5">
        <v>0.14763999999999999</v>
      </c>
      <c r="T2054">
        <v>58</v>
      </c>
      <c r="U2054">
        <v>0</v>
      </c>
      <c r="V2054">
        <v>0</v>
      </c>
      <c r="W2054">
        <v>13</v>
      </c>
      <c r="X2054">
        <v>12</v>
      </c>
      <c r="Y2054">
        <v>13</v>
      </c>
      <c r="Z2054">
        <v>20</v>
      </c>
      <c r="AA2054">
        <v>1</v>
      </c>
      <c r="AB2054">
        <v>0</v>
      </c>
      <c r="AC2054" t="s">
        <v>60</v>
      </c>
      <c r="AD2054" t="s">
        <v>60</v>
      </c>
      <c r="AE2054" t="s">
        <v>256</v>
      </c>
      <c r="AF2054" t="s">
        <v>84</v>
      </c>
      <c r="AI2054">
        <v>1</v>
      </c>
      <c r="AJ2054" t="s">
        <v>60</v>
      </c>
      <c r="AK2054">
        <v>0.1</v>
      </c>
      <c r="AL2054" t="s">
        <v>60</v>
      </c>
      <c r="AM2054" t="s">
        <v>60</v>
      </c>
      <c r="AN2054" t="s">
        <v>60</v>
      </c>
      <c r="AO2054" t="s">
        <v>60</v>
      </c>
      <c r="AP2054" t="s">
        <v>60</v>
      </c>
      <c r="AQ2054" t="s">
        <v>60</v>
      </c>
      <c r="AR2054" t="s">
        <v>60</v>
      </c>
      <c r="AS2054" t="s">
        <v>60</v>
      </c>
      <c r="AT2054">
        <v>3.6692885999999999E-3</v>
      </c>
      <c r="AU2054">
        <v>4.8417237499999996E-3</v>
      </c>
      <c r="AV2054">
        <v>6.2312770000000003E-3</v>
      </c>
      <c r="AW2054">
        <v>8.5327232500000006E-3</v>
      </c>
      <c r="AX2054">
        <v>9.7833208000000001E-3</v>
      </c>
      <c r="AY2054">
        <v>0.2640151</v>
      </c>
      <c r="AZ2054">
        <v>1.11209164827586E-2</v>
      </c>
      <c r="BA2054">
        <v>1.4764000000000001E-3</v>
      </c>
      <c r="BB2054" t="s">
        <v>1378</v>
      </c>
      <c r="BC2054" s="1" t="s">
        <v>1379</v>
      </c>
      <c r="BD2054" t="s">
        <v>110</v>
      </c>
      <c r="BE2054" t="s">
        <v>96</v>
      </c>
      <c r="BF2054">
        <v>40.472824099999997</v>
      </c>
      <c r="BG2054">
        <v>-74.422401429999994</v>
      </c>
      <c r="BH2054" t="s">
        <v>415</v>
      </c>
      <c r="BI2054" t="s">
        <v>60</v>
      </c>
      <c r="BJ2054">
        <v>100</v>
      </c>
    </row>
    <row r="2055" spans="1:62" x14ac:dyDescent="0.3">
      <c r="A2055" s="1" t="s">
        <v>1377</v>
      </c>
      <c r="B2055" s="1" t="s">
        <v>257</v>
      </c>
      <c r="C2055" t="s">
        <v>1372</v>
      </c>
      <c r="D2055">
        <v>2011</v>
      </c>
      <c r="E2055" t="s">
        <v>258</v>
      </c>
      <c r="F2055" t="s">
        <v>59</v>
      </c>
      <c r="G2055">
        <v>0.39009272</v>
      </c>
      <c r="H2055">
        <v>0.46325499999999997</v>
      </c>
      <c r="I2055">
        <v>0.62140079999999998</v>
      </c>
      <c r="J2055">
        <v>0.72044149999999996</v>
      </c>
      <c r="K2055">
        <v>1.2082974</v>
      </c>
      <c r="L2055">
        <v>2.7443870000000001</v>
      </c>
      <c r="M2055">
        <v>6</v>
      </c>
      <c r="N2055" t="str">
        <f t="shared" si="32"/>
        <v>340230006_45201</v>
      </c>
      <c r="O2055" t="e">
        <f>VLOOKUP(N2055,'HEM3 monitor concs'!D:L,9,FALSE)</f>
        <v>#N/A</v>
      </c>
      <c r="P2055" t="e">
        <f>VLOOKUP(N2055,'HEM3 monitor concs'!D:L,6,FALSE)</f>
        <v>#N/A</v>
      </c>
      <c r="Q2055" s="3">
        <v>0.70755189827586196</v>
      </c>
      <c r="R2055">
        <v>0.177969405035137</v>
      </c>
      <c r="S2055" s="5">
        <v>9.2651020000000001E-2</v>
      </c>
      <c r="T2055">
        <v>58</v>
      </c>
      <c r="U2055">
        <v>0</v>
      </c>
      <c r="V2055">
        <v>0</v>
      </c>
      <c r="W2055">
        <v>13</v>
      </c>
      <c r="X2055">
        <v>12</v>
      </c>
      <c r="Y2055">
        <v>13</v>
      </c>
      <c r="Z2055">
        <v>20</v>
      </c>
      <c r="AA2055">
        <v>1</v>
      </c>
      <c r="AB2055">
        <v>0</v>
      </c>
      <c r="AC2055" t="s">
        <v>60</v>
      </c>
      <c r="AD2055" t="s">
        <v>60</v>
      </c>
      <c r="AE2055" t="s">
        <v>258</v>
      </c>
      <c r="AF2055" t="s">
        <v>88</v>
      </c>
      <c r="AI2055">
        <v>1</v>
      </c>
      <c r="AJ2055" s="2">
        <v>7.7999999999999999E-6</v>
      </c>
      <c r="AK2055">
        <v>0.03</v>
      </c>
      <c r="AL2055">
        <v>3.0427232160000002</v>
      </c>
      <c r="AM2055">
        <v>3.6133890000000002</v>
      </c>
      <c r="AN2055">
        <v>4.8469262400000002</v>
      </c>
      <c r="AO2055">
        <v>5.6194436999999997</v>
      </c>
      <c r="AP2055">
        <v>9.4247197200000006</v>
      </c>
      <c r="AQ2055">
        <v>21.406218599999999</v>
      </c>
      <c r="AR2055">
        <v>5.5189048065517197</v>
      </c>
      <c r="AS2055">
        <v>0.72267795599999995</v>
      </c>
      <c r="AT2055">
        <v>1.3003090666666699E-2</v>
      </c>
      <c r="AU2055">
        <v>1.54418333333333E-2</v>
      </c>
      <c r="AV2055">
        <v>2.071336E-2</v>
      </c>
      <c r="AW2055">
        <v>2.4014716666666699E-2</v>
      </c>
      <c r="AX2055">
        <v>4.0276579999999999E-2</v>
      </c>
      <c r="AY2055">
        <v>9.1479566666666706E-2</v>
      </c>
      <c r="AZ2055">
        <v>2.35850632758621E-2</v>
      </c>
      <c r="BA2055">
        <v>3.08836733333333E-3</v>
      </c>
      <c r="BB2055" t="s">
        <v>1378</v>
      </c>
      <c r="BC2055" s="1" t="s">
        <v>1379</v>
      </c>
      <c r="BD2055" t="s">
        <v>110</v>
      </c>
      <c r="BE2055" t="s">
        <v>96</v>
      </c>
      <c r="BF2055">
        <v>40.472824099999997</v>
      </c>
      <c r="BG2055">
        <v>-74.422401429999994</v>
      </c>
      <c r="BH2055" t="s">
        <v>415</v>
      </c>
      <c r="BI2055">
        <v>0.128205128205128</v>
      </c>
      <c r="BJ2055">
        <v>30</v>
      </c>
    </row>
    <row r="2056" spans="1:62" x14ac:dyDescent="0.3">
      <c r="A2056" s="1" t="s">
        <v>1377</v>
      </c>
      <c r="B2056" s="1" t="s">
        <v>259</v>
      </c>
      <c r="C2056" t="s">
        <v>1372</v>
      </c>
      <c r="D2056">
        <v>2011</v>
      </c>
      <c r="E2056" t="s">
        <v>260</v>
      </c>
      <c r="F2056" t="s">
        <v>59</v>
      </c>
      <c r="G2056">
        <v>0.52119283999999999</v>
      </c>
      <c r="H2056">
        <v>0.68964772500000004</v>
      </c>
      <c r="I2056">
        <v>1.0382404999999999</v>
      </c>
      <c r="J2056">
        <v>1.4650300000000001</v>
      </c>
      <c r="K2056">
        <v>1.8590343</v>
      </c>
      <c r="L2056">
        <v>56.151649999999997</v>
      </c>
      <c r="M2056">
        <v>6</v>
      </c>
      <c r="N2056" t="str">
        <f t="shared" si="32"/>
        <v>340230006_45202</v>
      </c>
      <c r="O2056" t="e">
        <f>VLOOKUP(N2056,'HEM3 monitor concs'!D:L,9,FALSE)</f>
        <v>#N/A</v>
      </c>
      <c r="P2056" t="e">
        <f>VLOOKUP(N2056,'HEM3 monitor concs'!D:L,6,FALSE)</f>
        <v>#N/A</v>
      </c>
      <c r="Q2056" s="3">
        <v>2.0552984620689698</v>
      </c>
      <c r="R2056">
        <v>52.543317480083701</v>
      </c>
      <c r="S2056" s="5">
        <v>6.0297070000000001E-2</v>
      </c>
      <c r="T2056">
        <v>58</v>
      </c>
      <c r="U2056">
        <v>0</v>
      </c>
      <c r="V2056">
        <v>0</v>
      </c>
      <c r="W2056">
        <v>13</v>
      </c>
      <c r="X2056">
        <v>12</v>
      </c>
      <c r="Y2056">
        <v>13</v>
      </c>
      <c r="Z2056">
        <v>20</v>
      </c>
      <c r="AA2056">
        <v>1</v>
      </c>
      <c r="AB2056">
        <v>0</v>
      </c>
      <c r="AC2056" t="s">
        <v>60</v>
      </c>
      <c r="AD2056" t="s">
        <v>60</v>
      </c>
      <c r="AE2056" t="s">
        <v>260</v>
      </c>
      <c r="AF2056" t="s">
        <v>62</v>
      </c>
      <c r="AG2056" t="s">
        <v>84</v>
      </c>
      <c r="AI2056">
        <v>1</v>
      </c>
      <c r="AJ2056" t="s">
        <v>60</v>
      </c>
      <c r="AK2056">
        <v>5</v>
      </c>
      <c r="AL2056" t="s">
        <v>60</v>
      </c>
      <c r="AM2056" t="s">
        <v>60</v>
      </c>
      <c r="AN2056" t="s">
        <v>60</v>
      </c>
      <c r="AO2056" t="s">
        <v>60</v>
      </c>
      <c r="AP2056" t="s">
        <v>60</v>
      </c>
      <c r="AQ2056" t="s">
        <v>60</v>
      </c>
      <c r="AR2056" t="s">
        <v>60</v>
      </c>
      <c r="AS2056" t="s">
        <v>60</v>
      </c>
      <c r="AT2056">
        <v>1.0423856799999999E-4</v>
      </c>
      <c r="AU2056">
        <v>1.37929545E-4</v>
      </c>
      <c r="AV2056">
        <v>2.0764810000000001E-4</v>
      </c>
      <c r="AW2056">
        <v>2.9300600000000001E-4</v>
      </c>
      <c r="AX2056">
        <v>3.7180686E-4</v>
      </c>
      <c r="AY2056">
        <v>1.123033E-2</v>
      </c>
      <c r="AZ2056">
        <v>4.1105969241379299E-4</v>
      </c>
      <c r="BA2056" s="2">
        <v>1.2059414E-5</v>
      </c>
      <c r="BB2056" t="s">
        <v>1378</v>
      </c>
      <c r="BC2056" s="1" t="s">
        <v>1379</v>
      </c>
      <c r="BD2056" t="s">
        <v>110</v>
      </c>
      <c r="BE2056" t="s">
        <v>96</v>
      </c>
      <c r="BF2056">
        <v>40.472824099999997</v>
      </c>
      <c r="BG2056">
        <v>-74.422401429999994</v>
      </c>
      <c r="BH2056" t="s">
        <v>415</v>
      </c>
      <c r="BI2056" t="s">
        <v>60</v>
      </c>
      <c r="BJ2056">
        <v>5000</v>
      </c>
    </row>
    <row r="2057" spans="1:62" x14ac:dyDescent="0.3">
      <c r="A2057" s="1" t="s">
        <v>1377</v>
      </c>
      <c r="B2057" s="1" t="s">
        <v>261</v>
      </c>
      <c r="C2057" t="s">
        <v>1372</v>
      </c>
      <c r="D2057">
        <v>2011</v>
      </c>
      <c r="E2057" t="s">
        <v>262</v>
      </c>
      <c r="F2057" t="s">
        <v>59</v>
      </c>
      <c r="G2057">
        <v>0.18400399000000001</v>
      </c>
      <c r="H2057">
        <v>0.216335425</v>
      </c>
      <c r="I2057">
        <v>0.29478674999999999</v>
      </c>
      <c r="J2057">
        <v>0.36491744999999998</v>
      </c>
      <c r="K2057">
        <v>0.46737968000000002</v>
      </c>
      <c r="L2057">
        <v>12.59976</v>
      </c>
      <c r="M2057">
        <v>6</v>
      </c>
      <c r="N2057" t="str">
        <f t="shared" si="32"/>
        <v>340230006_45203</v>
      </c>
      <c r="O2057">
        <f>VLOOKUP(N2057,'HEM3 monitor concs'!D:L,9,FALSE)</f>
        <v>0.394901733303748</v>
      </c>
      <c r="P2057">
        <f>VLOOKUP(N2057,'HEM3 monitor concs'!D:L,6,FALSE)</f>
        <v>0.37890173330374799</v>
      </c>
      <c r="Q2057" s="3">
        <v>0.53219016034482802</v>
      </c>
      <c r="R2057">
        <v>2.62532365770618</v>
      </c>
      <c r="S2057" s="5">
        <v>8.0828629999999999E-2</v>
      </c>
      <c r="T2057">
        <v>58</v>
      </c>
      <c r="U2057">
        <v>0</v>
      </c>
      <c r="V2057">
        <v>0</v>
      </c>
      <c r="W2057">
        <v>13</v>
      </c>
      <c r="X2057">
        <v>12</v>
      </c>
      <c r="Y2057">
        <v>13</v>
      </c>
      <c r="Z2057">
        <v>20</v>
      </c>
      <c r="AA2057">
        <v>1</v>
      </c>
      <c r="AB2057">
        <v>0</v>
      </c>
      <c r="AC2057" t="s">
        <v>60</v>
      </c>
      <c r="AD2057" t="s">
        <v>60</v>
      </c>
      <c r="AE2057" t="s">
        <v>263</v>
      </c>
      <c r="AF2057" t="s">
        <v>68</v>
      </c>
      <c r="AI2057">
        <v>1</v>
      </c>
      <c r="AJ2057" s="2">
        <v>2.5000000000000002E-6</v>
      </c>
      <c r="AK2057">
        <v>1</v>
      </c>
      <c r="AL2057">
        <v>0.46000997500000002</v>
      </c>
      <c r="AM2057">
        <v>0.54083856249999995</v>
      </c>
      <c r="AN2057">
        <v>0.73696687500000002</v>
      </c>
      <c r="AO2057">
        <v>0.912293625</v>
      </c>
      <c r="AP2057">
        <v>1.1684492</v>
      </c>
      <c r="AQ2057">
        <v>31.499400000000001</v>
      </c>
      <c r="AR2057">
        <v>1.3304754008620701</v>
      </c>
      <c r="AS2057">
        <v>0.202071575</v>
      </c>
      <c r="AT2057">
        <v>1.8400398999999999E-4</v>
      </c>
      <c r="AU2057">
        <v>2.1633542499999999E-4</v>
      </c>
      <c r="AV2057">
        <v>2.9478674999999999E-4</v>
      </c>
      <c r="AW2057">
        <v>3.6491745000000002E-4</v>
      </c>
      <c r="AX2057">
        <v>4.6737968000000002E-4</v>
      </c>
      <c r="AY2057">
        <v>1.259976E-2</v>
      </c>
      <c r="AZ2057">
        <v>5.32190160344828E-4</v>
      </c>
      <c r="BA2057" s="2">
        <v>8.0828629999999996E-5</v>
      </c>
      <c r="BB2057" t="s">
        <v>1378</v>
      </c>
      <c r="BC2057" s="1" t="s">
        <v>1379</v>
      </c>
      <c r="BD2057" t="s">
        <v>110</v>
      </c>
      <c r="BE2057" t="s">
        <v>96</v>
      </c>
      <c r="BF2057">
        <v>40.472824099999997</v>
      </c>
      <c r="BG2057">
        <v>-74.422401429999994</v>
      </c>
      <c r="BH2057" t="s">
        <v>415</v>
      </c>
      <c r="BI2057">
        <v>0.4</v>
      </c>
      <c r="BJ2057">
        <v>1000</v>
      </c>
    </row>
    <row r="2058" spans="1:62" x14ac:dyDescent="0.3">
      <c r="A2058" s="1" t="s">
        <v>1377</v>
      </c>
      <c r="B2058" s="1" t="s">
        <v>264</v>
      </c>
      <c r="C2058" t="s">
        <v>1372</v>
      </c>
      <c r="D2058">
        <v>2011</v>
      </c>
      <c r="E2058" t="s">
        <v>265</v>
      </c>
      <c r="F2058" t="s">
        <v>59</v>
      </c>
      <c r="G2058">
        <v>0.15632470000000001</v>
      </c>
      <c r="H2058">
        <v>0.20083380000000001</v>
      </c>
      <c r="I2058">
        <v>0.26922584999999999</v>
      </c>
      <c r="J2058">
        <v>0.33761792499999999</v>
      </c>
      <c r="K2058">
        <v>0.39645681999999999</v>
      </c>
      <c r="L2058">
        <v>5.8621759999999998</v>
      </c>
      <c r="M2058">
        <v>6</v>
      </c>
      <c r="N2058" t="str">
        <f t="shared" si="32"/>
        <v>340230006_45204</v>
      </c>
      <c r="O2058" t="e">
        <f>VLOOKUP(N2058,'HEM3 monitor concs'!D:L,9,FALSE)</f>
        <v>#N/A</v>
      </c>
      <c r="P2058" t="e">
        <f>VLOOKUP(N2058,'HEM3 monitor concs'!D:L,6,FALSE)</f>
        <v>#N/A</v>
      </c>
      <c r="Q2058" s="3">
        <v>0.37082196224137898</v>
      </c>
      <c r="R2058">
        <v>0.54730967563181798</v>
      </c>
      <c r="S2058" s="5">
        <v>7.8162350000000005E-2</v>
      </c>
      <c r="T2058">
        <v>58</v>
      </c>
      <c r="U2058">
        <v>0</v>
      </c>
      <c r="V2058">
        <v>0</v>
      </c>
      <c r="W2058">
        <v>13</v>
      </c>
      <c r="X2058">
        <v>12</v>
      </c>
      <c r="Y2058">
        <v>13</v>
      </c>
      <c r="Z2058">
        <v>20</v>
      </c>
      <c r="AA2058">
        <v>1</v>
      </c>
      <c r="AB2058">
        <v>0</v>
      </c>
      <c r="AC2058" t="s">
        <v>60</v>
      </c>
      <c r="AD2058" t="s">
        <v>60</v>
      </c>
      <c r="AE2058" t="s">
        <v>265</v>
      </c>
      <c r="AF2058" t="s">
        <v>84</v>
      </c>
      <c r="AI2058">
        <v>1</v>
      </c>
      <c r="AJ2058" t="s">
        <v>60</v>
      </c>
      <c r="AK2058">
        <v>0.1</v>
      </c>
      <c r="AL2058" t="s">
        <v>60</v>
      </c>
      <c r="AM2058" t="s">
        <v>60</v>
      </c>
      <c r="AN2058" t="s">
        <v>60</v>
      </c>
      <c r="AO2058" t="s">
        <v>60</v>
      </c>
      <c r="AP2058" t="s">
        <v>60</v>
      </c>
      <c r="AQ2058" t="s">
        <v>60</v>
      </c>
      <c r="AR2058" t="s">
        <v>60</v>
      </c>
      <c r="AS2058" t="s">
        <v>60</v>
      </c>
      <c r="AT2058">
        <v>1.563247E-3</v>
      </c>
      <c r="AU2058">
        <v>2.0083380000000001E-3</v>
      </c>
      <c r="AV2058">
        <v>2.6922585000000001E-3</v>
      </c>
      <c r="AW2058">
        <v>3.3761792499999999E-3</v>
      </c>
      <c r="AX2058">
        <v>3.9645682E-3</v>
      </c>
      <c r="AY2058">
        <v>5.8621760000000002E-2</v>
      </c>
      <c r="AZ2058">
        <v>3.7082196224137898E-3</v>
      </c>
      <c r="BA2058">
        <v>7.8162350000000002E-4</v>
      </c>
      <c r="BB2058" t="s">
        <v>1378</v>
      </c>
      <c r="BC2058" s="1" t="s">
        <v>1379</v>
      </c>
      <c r="BD2058" t="s">
        <v>110</v>
      </c>
      <c r="BE2058" t="s">
        <v>96</v>
      </c>
      <c r="BF2058">
        <v>40.472824099999997</v>
      </c>
      <c r="BG2058">
        <v>-74.422401429999994</v>
      </c>
      <c r="BH2058" t="s">
        <v>415</v>
      </c>
      <c r="BI2058" t="s">
        <v>60</v>
      </c>
      <c r="BJ2058">
        <v>100</v>
      </c>
    </row>
    <row r="2059" spans="1:62" x14ac:dyDescent="0.3">
      <c r="A2059" s="1" t="s">
        <v>1377</v>
      </c>
      <c r="B2059" s="1" t="s">
        <v>266</v>
      </c>
      <c r="C2059" t="s">
        <v>1372</v>
      </c>
      <c r="D2059">
        <v>2011</v>
      </c>
      <c r="E2059" t="s">
        <v>267</v>
      </c>
      <c r="F2059" t="s">
        <v>59</v>
      </c>
      <c r="G2059">
        <v>7.5823277999999994E-2</v>
      </c>
      <c r="H2059">
        <v>0.111818025</v>
      </c>
      <c r="I2059">
        <v>0.14057130000000001</v>
      </c>
      <c r="J2059">
        <v>0.17890890000000001</v>
      </c>
      <c r="K2059">
        <v>0.22150619999999999</v>
      </c>
      <c r="L2059">
        <v>3.8848780000000001</v>
      </c>
      <c r="M2059">
        <v>6</v>
      </c>
      <c r="N2059" t="str">
        <f t="shared" si="32"/>
        <v>340230006_45220</v>
      </c>
      <c r="O2059">
        <f>VLOOKUP(N2059,'HEM3 monitor concs'!D:L,9,FALSE)</f>
        <v>2.1847160590122001E-2</v>
      </c>
      <c r="P2059">
        <f>VLOOKUP(N2059,'HEM3 monitor concs'!D:L,6,FALSE)</f>
        <v>2.0981002145243E-2</v>
      </c>
      <c r="Q2059" s="3">
        <v>0.207478465862069</v>
      </c>
      <c r="R2059">
        <v>0.245253047895304</v>
      </c>
      <c r="S2059" s="5">
        <v>9.3714169999999999E-2</v>
      </c>
      <c r="T2059">
        <v>58</v>
      </c>
      <c r="U2059">
        <v>9</v>
      </c>
      <c r="V2059">
        <v>3</v>
      </c>
      <c r="W2059">
        <v>13</v>
      </c>
      <c r="X2059">
        <v>12</v>
      </c>
      <c r="Y2059">
        <v>13</v>
      </c>
      <c r="Z2059">
        <v>20</v>
      </c>
      <c r="AA2059">
        <v>1</v>
      </c>
      <c r="AB2059">
        <v>15.517241379310301</v>
      </c>
      <c r="AC2059" t="s">
        <v>60</v>
      </c>
      <c r="AD2059" t="s">
        <v>60</v>
      </c>
      <c r="AE2059" t="s">
        <v>267</v>
      </c>
      <c r="AF2059" t="s">
        <v>84</v>
      </c>
      <c r="AI2059">
        <v>1</v>
      </c>
      <c r="AJ2059" t="s">
        <v>60</v>
      </c>
      <c r="AK2059">
        <v>1</v>
      </c>
      <c r="AL2059" t="s">
        <v>60</v>
      </c>
      <c r="AM2059" t="s">
        <v>60</v>
      </c>
      <c r="AN2059" t="s">
        <v>60</v>
      </c>
      <c r="AO2059" t="s">
        <v>60</v>
      </c>
      <c r="AP2059" t="s">
        <v>60</v>
      </c>
      <c r="AQ2059" t="s">
        <v>60</v>
      </c>
      <c r="AR2059" t="s">
        <v>60</v>
      </c>
      <c r="AS2059" t="s">
        <v>60</v>
      </c>
      <c r="AT2059" s="2">
        <v>7.5823277999999996E-5</v>
      </c>
      <c r="AU2059">
        <v>1.11818025E-4</v>
      </c>
      <c r="AV2059">
        <v>1.405713E-4</v>
      </c>
      <c r="AW2059">
        <v>1.7890890000000001E-4</v>
      </c>
      <c r="AX2059">
        <v>2.2150619999999999E-4</v>
      </c>
      <c r="AY2059">
        <v>3.884878E-3</v>
      </c>
      <c r="AZ2059">
        <v>2.0747846586206901E-4</v>
      </c>
      <c r="BA2059" s="2">
        <v>9.3714170000000003E-5</v>
      </c>
      <c r="BB2059" t="s">
        <v>1378</v>
      </c>
      <c r="BC2059" s="1" t="s">
        <v>1379</v>
      </c>
      <c r="BD2059" t="s">
        <v>110</v>
      </c>
      <c r="BE2059" t="s">
        <v>96</v>
      </c>
      <c r="BF2059">
        <v>40.472824099999997</v>
      </c>
      <c r="BG2059">
        <v>-74.422401429999994</v>
      </c>
      <c r="BH2059" t="s">
        <v>415</v>
      </c>
      <c r="BI2059" t="s">
        <v>60</v>
      </c>
      <c r="BJ2059">
        <v>1000</v>
      </c>
    </row>
    <row r="2060" spans="1:62" x14ac:dyDescent="0.3">
      <c r="A2060" s="1" t="s">
        <v>1377</v>
      </c>
      <c r="B2060" s="1" t="s">
        <v>75</v>
      </c>
      <c r="C2060" t="s">
        <v>1372</v>
      </c>
      <c r="D2060">
        <v>2011</v>
      </c>
      <c r="E2060" t="s">
        <v>76</v>
      </c>
      <c r="F2060" t="s">
        <v>59</v>
      </c>
      <c r="G2060">
        <v>6.7900000000000002E-4</v>
      </c>
      <c r="H2060">
        <v>4.2624999999999998E-3</v>
      </c>
      <c r="I2060">
        <v>8.5000000000000006E-3</v>
      </c>
      <c r="J2060">
        <v>1.5875E-2</v>
      </c>
      <c r="K2060">
        <v>5.4019999999999999E-2</v>
      </c>
      <c r="L2060">
        <v>0.51300000000000001</v>
      </c>
      <c r="M2060">
        <v>3</v>
      </c>
      <c r="N2060" t="str">
        <f t="shared" si="32"/>
        <v>340230006_88115</v>
      </c>
      <c r="O2060" t="e">
        <f>VLOOKUP(N2060,'HEM3 monitor concs'!D:L,9,FALSE)</f>
        <v>#N/A</v>
      </c>
      <c r="P2060" t="e">
        <f>VLOOKUP(N2060,'HEM3 monitor concs'!D:L,6,FALSE)</f>
        <v>#N/A</v>
      </c>
      <c r="Q2060" s="3">
        <v>3.3497842105263201E-2</v>
      </c>
      <c r="R2060">
        <v>8.4057494625811892E-3</v>
      </c>
      <c r="S2060" s="5">
        <v>6.9268421052631601E-3</v>
      </c>
      <c r="T2060">
        <v>95</v>
      </c>
      <c r="U2060">
        <v>38</v>
      </c>
      <c r="V2060">
        <v>6</v>
      </c>
      <c r="W2060">
        <v>24</v>
      </c>
      <c r="X2060">
        <v>25</v>
      </c>
      <c r="Y2060">
        <v>23</v>
      </c>
      <c r="Z2060">
        <v>23</v>
      </c>
      <c r="AA2060">
        <v>1</v>
      </c>
      <c r="AB2060">
        <v>40</v>
      </c>
      <c r="AC2060" t="s">
        <v>60</v>
      </c>
      <c r="AD2060" t="s">
        <v>60</v>
      </c>
      <c r="AE2060" t="s">
        <v>77</v>
      </c>
      <c r="AF2060" t="s">
        <v>62</v>
      </c>
      <c r="AI2060">
        <v>1</v>
      </c>
      <c r="AJ2060" t="s">
        <v>60</v>
      </c>
      <c r="AK2060">
        <v>1.4999999999999999E-4</v>
      </c>
      <c r="AL2060" t="s">
        <v>60</v>
      </c>
      <c r="AM2060" t="s">
        <v>60</v>
      </c>
      <c r="AN2060" t="s">
        <v>60</v>
      </c>
      <c r="AO2060" t="s">
        <v>60</v>
      </c>
      <c r="AP2060" t="s">
        <v>60</v>
      </c>
      <c r="AQ2060" t="s">
        <v>60</v>
      </c>
      <c r="AR2060" t="s">
        <v>60</v>
      </c>
      <c r="AS2060" t="s">
        <v>60</v>
      </c>
      <c r="AT2060">
        <v>4.5266666666666702E-3</v>
      </c>
      <c r="AU2060">
        <v>2.8416666666666701E-2</v>
      </c>
      <c r="AV2060">
        <v>5.6666666666666698E-2</v>
      </c>
      <c r="AW2060">
        <v>0.105833333333333</v>
      </c>
      <c r="AX2060">
        <v>0.36013333333333297</v>
      </c>
      <c r="AY2060">
        <v>3.42</v>
      </c>
      <c r="AZ2060">
        <v>0.22331894736842101</v>
      </c>
      <c r="BA2060">
        <v>4.6178947368421E-2</v>
      </c>
      <c r="BB2060" t="s">
        <v>1378</v>
      </c>
      <c r="BC2060" s="1" t="s">
        <v>1379</v>
      </c>
      <c r="BD2060" t="s">
        <v>110</v>
      </c>
      <c r="BE2060" t="s">
        <v>96</v>
      </c>
      <c r="BF2060">
        <v>40.472824099999997</v>
      </c>
      <c r="BG2060">
        <v>-74.422401429999994</v>
      </c>
      <c r="BH2060" t="s">
        <v>415</v>
      </c>
      <c r="BI2060" t="s">
        <v>60</v>
      </c>
      <c r="BJ2060">
        <v>0.15</v>
      </c>
    </row>
    <row r="2061" spans="1:62" x14ac:dyDescent="0.3">
      <c r="A2061" s="1" t="s">
        <v>1380</v>
      </c>
      <c r="B2061" s="1" t="s">
        <v>160</v>
      </c>
      <c r="C2061" t="s">
        <v>1372</v>
      </c>
      <c r="D2061">
        <v>2011</v>
      </c>
      <c r="E2061" t="s">
        <v>161</v>
      </c>
      <c r="F2061" t="s">
        <v>59</v>
      </c>
      <c r="G2061">
        <v>0.4826261</v>
      </c>
      <c r="H2061">
        <v>0.64453939999999998</v>
      </c>
      <c r="I2061">
        <v>0.78465660000000004</v>
      </c>
      <c r="J2061">
        <v>13.420120000000001</v>
      </c>
      <c r="K2061">
        <v>18.402069999999998</v>
      </c>
      <c r="L2061">
        <v>21.951699999999999</v>
      </c>
      <c r="M2061">
        <v>6</v>
      </c>
      <c r="N2061" t="str">
        <f t="shared" si="32"/>
        <v>340273001_42153</v>
      </c>
      <c r="O2061">
        <f>VLOOKUP(N2061,'HEM3 monitor concs'!D:L,9,FALSE)</f>
        <v>5.4836578803179993E-3</v>
      </c>
      <c r="P2061">
        <f>VLOOKUP(N2061,'HEM3 monitor concs'!D:L,6,FALSE)</f>
        <v>2.2205030265000001E-5</v>
      </c>
      <c r="Q2061" s="3">
        <v>5.8982475540983597</v>
      </c>
      <c r="R2061">
        <v>53.584487351874103</v>
      </c>
      <c r="S2061" s="5">
        <v>0.1027527</v>
      </c>
      <c r="T2061">
        <v>61</v>
      </c>
      <c r="U2061">
        <v>0</v>
      </c>
      <c r="V2061">
        <v>0</v>
      </c>
      <c r="W2061">
        <v>15</v>
      </c>
      <c r="X2061">
        <v>14</v>
      </c>
      <c r="Y2061">
        <v>16</v>
      </c>
      <c r="Z2061">
        <v>16</v>
      </c>
      <c r="AA2061">
        <v>1</v>
      </c>
      <c r="AB2061">
        <v>0</v>
      </c>
      <c r="AC2061" t="s">
        <v>60</v>
      </c>
      <c r="AD2061" t="s">
        <v>60</v>
      </c>
      <c r="AE2061" t="s">
        <v>162</v>
      </c>
      <c r="AF2061" t="s">
        <v>84</v>
      </c>
      <c r="AI2061">
        <v>1</v>
      </c>
      <c r="AJ2061" t="s">
        <v>60</v>
      </c>
      <c r="AK2061">
        <v>0.7</v>
      </c>
      <c r="AL2061" t="s">
        <v>60</v>
      </c>
      <c r="AM2061" t="s">
        <v>60</v>
      </c>
      <c r="AN2061" t="s">
        <v>60</v>
      </c>
      <c r="AO2061" t="s">
        <v>60</v>
      </c>
      <c r="AP2061" t="s">
        <v>60</v>
      </c>
      <c r="AQ2061" t="s">
        <v>60</v>
      </c>
      <c r="AR2061" t="s">
        <v>60</v>
      </c>
      <c r="AS2061" t="s">
        <v>60</v>
      </c>
      <c r="AT2061">
        <v>6.8946585714285702E-4</v>
      </c>
      <c r="AU2061">
        <v>9.2077057142857103E-4</v>
      </c>
      <c r="AV2061">
        <v>1.1209379999999999E-3</v>
      </c>
      <c r="AW2061">
        <v>1.91716E-2</v>
      </c>
      <c r="AX2061">
        <v>2.62886714285714E-2</v>
      </c>
      <c r="AY2061">
        <v>3.1359571428571403E-2</v>
      </c>
      <c r="AZ2061">
        <v>8.4260679344262297E-3</v>
      </c>
      <c r="BA2061">
        <v>1.46789571428571E-4</v>
      </c>
      <c r="BB2061" t="s">
        <v>1381</v>
      </c>
      <c r="BC2061" s="1" t="s">
        <v>1382</v>
      </c>
      <c r="BD2061" t="s">
        <v>110</v>
      </c>
      <c r="BE2061" t="s">
        <v>96</v>
      </c>
      <c r="BF2061">
        <v>40.787628169999998</v>
      </c>
      <c r="BG2061">
        <v>-74.676300049999995</v>
      </c>
      <c r="BH2061" t="s">
        <v>415</v>
      </c>
      <c r="BI2061" t="s">
        <v>60</v>
      </c>
      <c r="BJ2061">
        <v>700</v>
      </c>
    </row>
    <row r="2062" spans="1:62" x14ac:dyDescent="0.3">
      <c r="A2062" s="1" t="s">
        <v>1380</v>
      </c>
      <c r="B2062" s="1" t="s">
        <v>168</v>
      </c>
      <c r="C2062" t="s">
        <v>1372</v>
      </c>
      <c r="D2062">
        <v>2011</v>
      </c>
      <c r="E2062" t="s">
        <v>169</v>
      </c>
      <c r="F2062" t="s">
        <v>59</v>
      </c>
      <c r="G2062">
        <v>0</v>
      </c>
      <c r="H2062">
        <v>0</v>
      </c>
      <c r="I2062">
        <v>1.7698249999999999E-2</v>
      </c>
      <c r="J2062">
        <v>3.5396499999999997E-2</v>
      </c>
      <c r="K2062">
        <v>4.867018E-2</v>
      </c>
      <c r="L2062">
        <v>0.26104919999999998</v>
      </c>
      <c r="M2062">
        <v>6</v>
      </c>
      <c r="N2062" t="str">
        <f t="shared" si="32"/>
        <v>340273001_43218</v>
      </c>
      <c r="O2062" t="e">
        <f>VLOOKUP(N2062,'HEM3 monitor concs'!D:L,9,FALSE)</f>
        <v>#N/A</v>
      </c>
      <c r="P2062" t="e">
        <f>VLOOKUP(N2062,'HEM3 monitor concs'!D:L,6,FALSE)</f>
        <v>#N/A</v>
      </c>
      <c r="Q2062" s="3">
        <v>2.3174551147540998E-2</v>
      </c>
      <c r="R2062">
        <v>1.4316490580994401E-3</v>
      </c>
      <c r="S2062" s="5">
        <v>1.548597E-2</v>
      </c>
      <c r="T2062">
        <v>61</v>
      </c>
      <c r="U2062">
        <v>30</v>
      </c>
      <c r="V2062">
        <v>30</v>
      </c>
      <c r="W2062">
        <v>15</v>
      </c>
      <c r="X2062">
        <v>14</v>
      </c>
      <c r="Y2062">
        <v>16</v>
      </c>
      <c r="Z2062">
        <v>16</v>
      </c>
      <c r="AA2062">
        <v>1</v>
      </c>
      <c r="AB2062">
        <v>49.180327868852501</v>
      </c>
      <c r="AC2062" t="s">
        <v>60</v>
      </c>
      <c r="AD2062" t="s">
        <v>60</v>
      </c>
      <c r="AE2062" t="s">
        <v>169</v>
      </c>
      <c r="AF2062" t="s">
        <v>170</v>
      </c>
      <c r="AI2062">
        <v>1</v>
      </c>
      <c r="AJ2062" s="2">
        <v>3.0000000000000001E-5</v>
      </c>
      <c r="AK2062">
        <v>2E-3</v>
      </c>
      <c r="AL2062">
        <v>0</v>
      </c>
      <c r="AM2062">
        <v>0</v>
      </c>
      <c r="AN2062">
        <v>0.53094750000000002</v>
      </c>
      <c r="AO2062">
        <v>1.061895</v>
      </c>
      <c r="AP2062">
        <v>1.4601054</v>
      </c>
      <c r="AQ2062">
        <v>7.8314760000000003</v>
      </c>
      <c r="AR2062">
        <v>0.69523653442623001</v>
      </c>
      <c r="AS2062">
        <v>0.46457910000000002</v>
      </c>
      <c r="AT2062">
        <v>0</v>
      </c>
      <c r="AU2062">
        <v>0</v>
      </c>
      <c r="AV2062">
        <v>8.8491249999999994E-3</v>
      </c>
      <c r="AW2062">
        <v>1.7698249999999999E-2</v>
      </c>
      <c r="AX2062">
        <v>2.433509E-2</v>
      </c>
      <c r="AY2062">
        <v>0.13052459999999999</v>
      </c>
      <c r="AZ2062">
        <v>1.1587275573770499E-2</v>
      </c>
      <c r="BA2062">
        <v>7.742985E-3</v>
      </c>
      <c r="BB2062" t="s">
        <v>1381</v>
      </c>
      <c r="BC2062" s="1" t="s">
        <v>1382</v>
      </c>
      <c r="BD2062" t="s">
        <v>110</v>
      </c>
      <c r="BE2062" t="s">
        <v>96</v>
      </c>
      <c r="BF2062">
        <v>40.787628169999998</v>
      </c>
      <c r="BG2062">
        <v>-74.676300049999995</v>
      </c>
      <c r="BH2062" t="s">
        <v>415</v>
      </c>
      <c r="BI2062">
        <v>3.3333333333333298E-2</v>
      </c>
      <c r="BJ2062">
        <v>2</v>
      </c>
    </row>
    <row r="2063" spans="1:62" x14ac:dyDescent="0.3">
      <c r="A2063" s="1" t="s">
        <v>1380</v>
      </c>
      <c r="B2063" s="1" t="s">
        <v>173</v>
      </c>
      <c r="C2063" t="s">
        <v>1372</v>
      </c>
      <c r="D2063">
        <v>2011</v>
      </c>
      <c r="E2063" t="s">
        <v>174</v>
      </c>
      <c r="F2063" t="s">
        <v>59</v>
      </c>
      <c r="G2063">
        <v>0.59446189999999999</v>
      </c>
      <c r="H2063">
        <v>0.86098710000000001</v>
      </c>
      <c r="I2063">
        <v>1.645824</v>
      </c>
      <c r="J2063">
        <v>2.6161240000000001</v>
      </c>
      <c r="K2063">
        <v>4.8146500000000003</v>
      </c>
      <c r="L2063">
        <v>15.35284</v>
      </c>
      <c r="M2063">
        <v>6</v>
      </c>
      <c r="N2063" t="str">
        <f t="shared" si="32"/>
        <v>340273001_43502</v>
      </c>
      <c r="O2063" t="e">
        <f>VLOOKUP(N2063,'HEM3 monitor concs'!D:L,9,FALSE)</f>
        <v>#N/A</v>
      </c>
      <c r="P2063" t="e">
        <f>VLOOKUP(N2063,'HEM3 monitor concs'!D:L,6,FALSE)</f>
        <v>#N/A</v>
      </c>
      <c r="Q2063" s="3">
        <v>2.36584718032787</v>
      </c>
      <c r="R2063">
        <v>6.1088010964585404</v>
      </c>
      <c r="S2063" s="5">
        <v>1.37118447704918E-2</v>
      </c>
      <c r="T2063">
        <v>61</v>
      </c>
      <c r="U2063">
        <v>0</v>
      </c>
      <c r="V2063">
        <v>0</v>
      </c>
      <c r="W2063">
        <v>15</v>
      </c>
      <c r="X2063">
        <v>14</v>
      </c>
      <c r="Y2063">
        <v>16</v>
      </c>
      <c r="Z2063">
        <v>16</v>
      </c>
      <c r="AA2063">
        <v>1</v>
      </c>
      <c r="AB2063">
        <v>0</v>
      </c>
      <c r="AC2063" t="s">
        <v>60</v>
      </c>
      <c r="AD2063" t="s">
        <v>60</v>
      </c>
      <c r="AE2063" t="s">
        <v>174</v>
      </c>
      <c r="AF2063" t="s">
        <v>62</v>
      </c>
      <c r="AI2063">
        <v>1</v>
      </c>
      <c r="AJ2063" s="2">
        <v>1.2999999999999999E-5</v>
      </c>
      <c r="AK2063">
        <v>9.7999999999999997E-3</v>
      </c>
      <c r="AL2063">
        <v>7.7280046999999996</v>
      </c>
      <c r="AM2063">
        <v>11.192832299999999</v>
      </c>
      <c r="AN2063">
        <v>21.395712</v>
      </c>
      <c r="AO2063">
        <v>34.009611999999997</v>
      </c>
      <c r="AP2063">
        <v>62.590449999999997</v>
      </c>
      <c r="AQ2063">
        <v>199.58691999999999</v>
      </c>
      <c r="AR2063">
        <v>30.7560133442623</v>
      </c>
      <c r="AS2063">
        <v>0.178253982016393</v>
      </c>
      <c r="AT2063">
        <v>6.0659377551020403E-2</v>
      </c>
      <c r="AU2063">
        <v>8.7855826530612302E-2</v>
      </c>
      <c r="AV2063">
        <v>0.16794122448979601</v>
      </c>
      <c r="AW2063">
        <v>0.26695142857142901</v>
      </c>
      <c r="AX2063">
        <v>0.49129081632653099</v>
      </c>
      <c r="AY2063">
        <v>1.5666163265306099</v>
      </c>
      <c r="AZ2063">
        <v>0.241412977584476</v>
      </c>
      <c r="BA2063">
        <v>1.39916783372365E-3</v>
      </c>
      <c r="BB2063" t="s">
        <v>1381</v>
      </c>
      <c r="BC2063" s="1" t="s">
        <v>1382</v>
      </c>
      <c r="BD2063" t="s">
        <v>110</v>
      </c>
      <c r="BE2063" t="s">
        <v>96</v>
      </c>
      <c r="BF2063">
        <v>40.787628169999998</v>
      </c>
      <c r="BG2063">
        <v>-74.676300049999995</v>
      </c>
      <c r="BH2063" t="s">
        <v>415</v>
      </c>
      <c r="BI2063">
        <v>7.69230769230769E-2</v>
      </c>
      <c r="BJ2063">
        <v>9.8000000000000007</v>
      </c>
    </row>
    <row r="2064" spans="1:62" x14ac:dyDescent="0.3">
      <c r="A2064" s="1" t="s">
        <v>1380</v>
      </c>
      <c r="B2064" s="1" t="s">
        <v>175</v>
      </c>
      <c r="C2064" t="s">
        <v>1372</v>
      </c>
      <c r="D2064">
        <v>2011</v>
      </c>
      <c r="E2064" t="s">
        <v>176</v>
      </c>
      <c r="F2064" t="s">
        <v>59</v>
      </c>
      <c r="G2064">
        <v>0.85578140000000003</v>
      </c>
      <c r="H2064">
        <v>1.035946</v>
      </c>
      <c r="I2064">
        <v>1.4070849999999999</v>
      </c>
      <c r="J2064">
        <v>1.8917269999999999</v>
      </c>
      <c r="K2064">
        <v>2.7925499999999999</v>
      </c>
      <c r="L2064">
        <v>4.3960140000000001</v>
      </c>
      <c r="M2064">
        <v>6</v>
      </c>
      <c r="N2064" t="str">
        <f t="shared" si="32"/>
        <v>340273001_43503</v>
      </c>
      <c r="O2064" t="e">
        <f>VLOOKUP(N2064,'HEM3 monitor concs'!D:L,9,FALSE)</f>
        <v>#N/A</v>
      </c>
      <c r="P2064" t="e">
        <f>VLOOKUP(N2064,'HEM3 monitor concs'!D:L,6,FALSE)</f>
        <v>#N/A</v>
      </c>
      <c r="Q2064" s="3">
        <v>1.60990272295082</v>
      </c>
      <c r="R2064">
        <v>0.60756138495217904</v>
      </c>
      <c r="S2064" s="5">
        <v>1.38815249180328E-2</v>
      </c>
      <c r="T2064">
        <v>61</v>
      </c>
      <c r="U2064">
        <v>0</v>
      </c>
      <c r="V2064">
        <v>0</v>
      </c>
      <c r="W2064">
        <v>15</v>
      </c>
      <c r="X2064">
        <v>14</v>
      </c>
      <c r="Y2064">
        <v>16</v>
      </c>
      <c r="Z2064">
        <v>16</v>
      </c>
      <c r="AA2064">
        <v>1</v>
      </c>
      <c r="AB2064">
        <v>0</v>
      </c>
      <c r="AC2064" t="s">
        <v>60</v>
      </c>
      <c r="AD2064" t="s">
        <v>60</v>
      </c>
      <c r="AE2064" t="s">
        <v>176</v>
      </c>
      <c r="AF2064" t="s">
        <v>62</v>
      </c>
      <c r="AI2064">
        <v>1</v>
      </c>
      <c r="AJ2064" s="2">
        <v>2.2000000000000001E-6</v>
      </c>
      <c r="AK2064">
        <v>8.9999999999999993E-3</v>
      </c>
      <c r="AL2064">
        <v>1.88271908</v>
      </c>
      <c r="AM2064">
        <v>2.2790811999999998</v>
      </c>
      <c r="AN2064">
        <v>3.0955870000000001</v>
      </c>
      <c r="AO2064">
        <v>4.1617993999999996</v>
      </c>
      <c r="AP2064">
        <v>6.1436099999999998</v>
      </c>
      <c r="AQ2064">
        <v>9.6712308</v>
      </c>
      <c r="AR2064">
        <v>3.5417859904918001</v>
      </c>
      <c r="AS2064">
        <v>3.0539354819672099E-2</v>
      </c>
      <c r="AT2064">
        <v>9.50868222222222E-2</v>
      </c>
      <c r="AU2064">
        <v>0.11510511111111101</v>
      </c>
      <c r="AV2064">
        <v>0.156342777777778</v>
      </c>
      <c r="AW2064">
        <v>0.21019188888888901</v>
      </c>
      <c r="AX2064">
        <v>0.31028333333333302</v>
      </c>
      <c r="AY2064">
        <v>0.48844599999999999</v>
      </c>
      <c r="AZ2064">
        <v>0.178878080327869</v>
      </c>
      <c r="BA2064">
        <v>1.5423916575592E-3</v>
      </c>
      <c r="BB2064" t="s">
        <v>1381</v>
      </c>
      <c r="BC2064" s="1" t="s">
        <v>1382</v>
      </c>
      <c r="BD2064" t="s">
        <v>110</v>
      </c>
      <c r="BE2064" t="s">
        <v>96</v>
      </c>
      <c r="BF2064">
        <v>40.787628169999998</v>
      </c>
      <c r="BG2064">
        <v>-74.676300049999995</v>
      </c>
      <c r="BH2064" t="s">
        <v>415</v>
      </c>
      <c r="BI2064">
        <v>0.45454545454545398</v>
      </c>
      <c r="BJ2064">
        <v>9</v>
      </c>
    </row>
    <row r="2065" spans="1:62" x14ac:dyDescent="0.3">
      <c r="A2065" s="1" t="s">
        <v>1380</v>
      </c>
      <c r="B2065" s="1" t="s">
        <v>326</v>
      </c>
      <c r="C2065" t="s">
        <v>1372</v>
      </c>
      <c r="D2065">
        <v>2011</v>
      </c>
      <c r="E2065" t="s">
        <v>327</v>
      </c>
      <c r="F2065" t="s">
        <v>59</v>
      </c>
      <c r="G2065">
        <v>0.12590000000000001</v>
      </c>
      <c r="H2065">
        <v>0.15678120000000001</v>
      </c>
      <c r="I2065">
        <v>0.2137925</v>
      </c>
      <c r="J2065">
        <v>0.33731699999999998</v>
      </c>
      <c r="K2065">
        <v>0.44421329999999998</v>
      </c>
      <c r="L2065">
        <v>0.79340759999999999</v>
      </c>
      <c r="M2065">
        <v>6</v>
      </c>
      <c r="N2065" t="str">
        <f t="shared" si="32"/>
        <v>340273001_43504</v>
      </c>
      <c r="O2065">
        <f>VLOOKUP(N2065,'HEM3 monitor concs'!D:L,9,FALSE)</f>
        <v>9.4087229993780001E-3</v>
      </c>
      <c r="P2065">
        <f>VLOOKUP(N2065,'HEM3 monitor concs'!D:L,6,FALSE)</f>
        <v>9.3108686854460002E-3</v>
      </c>
      <c r="Q2065" s="3">
        <v>0.26363846032786897</v>
      </c>
      <c r="R2065">
        <v>2.1532333050231899E-2</v>
      </c>
      <c r="S2065" s="5">
        <v>7.2043013278688499E-3</v>
      </c>
      <c r="T2065">
        <v>61</v>
      </c>
      <c r="U2065">
        <v>0</v>
      </c>
      <c r="V2065">
        <v>0</v>
      </c>
      <c r="W2065">
        <v>15</v>
      </c>
      <c r="X2065">
        <v>14</v>
      </c>
      <c r="Y2065">
        <v>16</v>
      </c>
      <c r="Z2065">
        <v>16</v>
      </c>
      <c r="AA2065">
        <v>1</v>
      </c>
      <c r="AB2065">
        <v>0</v>
      </c>
      <c r="AC2065" t="s">
        <v>60</v>
      </c>
      <c r="AD2065" t="s">
        <v>60</v>
      </c>
      <c r="AE2065" t="s">
        <v>328</v>
      </c>
      <c r="AI2065">
        <v>1</v>
      </c>
      <c r="AJ2065" t="s">
        <v>60</v>
      </c>
      <c r="AK2065">
        <v>8.0000000000000002E-3</v>
      </c>
      <c r="AL2065" t="s">
        <v>60</v>
      </c>
      <c r="AM2065" t="s">
        <v>60</v>
      </c>
      <c r="AN2065" t="s">
        <v>60</v>
      </c>
      <c r="AO2065" t="s">
        <v>60</v>
      </c>
      <c r="AP2065" t="s">
        <v>60</v>
      </c>
      <c r="AQ2065" t="s">
        <v>60</v>
      </c>
      <c r="AR2065" t="s">
        <v>60</v>
      </c>
      <c r="AS2065" t="s">
        <v>60</v>
      </c>
      <c r="AT2065">
        <v>1.5737500000000001E-2</v>
      </c>
      <c r="AU2065">
        <v>1.9597650000000001E-2</v>
      </c>
      <c r="AV2065">
        <v>2.67240625E-2</v>
      </c>
      <c r="AW2065">
        <v>4.2164624999999997E-2</v>
      </c>
      <c r="AX2065">
        <v>5.5526662499999997E-2</v>
      </c>
      <c r="AY2065">
        <v>9.9175949999999999E-2</v>
      </c>
      <c r="AZ2065">
        <v>3.2954807540983601E-2</v>
      </c>
      <c r="BA2065">
        <v>9.0053766598360699E-4</v>
      </c>
      <c r="BB2065" t="s">
        <v>1381</v>
      </c>
      <c r="BC2065" s="1" t="s">
        <v>1382</v>
      </c>
      <c r="BD2065" t="s">
        <v>110</v>
      </c>
      <c r="BE2065" t="s">
        <v>96</v>
      </c>
      <c r="BF2065">
        <v>40.787628169999998</v>
      </c>
      <c r="BG2065">
        <v>-74.676300049999995</v>
      </c>
      <c r="BH2065" t="s">
        <v>415</v>
      </c>
      <c r="BI2065" t="s">
        <v>60</v>
      </c>
      <c r="BJ2065">
        <v>8</v>
      </c>
    </row>
    <row r="2066" spans="1:62" x14ac:dyDescent="0.3">
      <c r="A2066" s="1" t="s">
        <v>1380</v>
      </c>
      <c r="B2066" s="1" t="s">
        <v>199</v>
      </c>
      <c r="C2066" t="s">
        <v>1372</v>
      </c>
      <c r="D2066">
        <v>2011</v>
      </c>
      <c r="E2066" t="s">
        <v>200</v>
      </c>
      <c r="F2066" t="s">
        <v>59</v>
      </c>
      <c r="G2066">
        <v>0.27870489999999998</v>
      </c>
      <c r="H2066">
        <v>0.36936790000000003</v>
      </c>
      <c r="I2066">
        <v>0.67325690000000005</v>
      </c>
      <c r="J2066">
        <v>1.0510200000000001</v>
      </c>
      <c r="K2066">
        <v>1.6789449999999999</v>
      </c>
      <c r="L2066">
        <v>70.851479999999995</v>
      </c>
      <c r="M2066">
        <v>6</v>
      </c>
      <c r="N2066" t="str">
        <f t="shared" si="32"/>
        <v>340273001_43702</v>
      </c>
      <c r="O2066">
        <f>VLOOKUP(N2066,'HEM3 monitor concs'!D:L,9,FALSE)</f>
        <v>0.17006958290583502</v>
      </c>
      <c r="P2066">
        <f>VLOOKUP(N2066,'HEM3 monitor concs'!D:L,6,FALSE)</f>
        <v>6.9582905834999998E-5</v>
      </c>
      <c r="Q2066" s="3">
        <v>3.1108373803278702</v>
      </c>
      <c r="R2066">
        <v>113.53594075877599</v>
      </c>
      <c r="S2066" s="5">
        <v>4.0294679999999999E-2</v>
      </c>
      <c r="T2066">
        <v>61</v>
      </c>
      <c r="U2066">
        <v>0</v>
      </c>
      <c r="V2066">
        <v>0</v>
      </c>
      <c r="W2066">
        <v>15</v>
      </c>
      <c r="X2066">
        <v>14</v>
      </c>
      <c r="Y2066">
        <v>16</v>
      </c>
      <c r="Z2066">
        <v>16</v>
      </c>
      <c r="AA2066">
        <v>1</v>
      </c>
      <c r="AB2066">
        <v>0</v>
      </c>
      <c r="AC2066" t="s">
        <v>60</v>
      </c>
      <c r="AD2066" t="s">
        <v>60</v>
      </c>
      <c r="AE2066" t="s">
        <v>200</v>
      </c>
      <c r="AF2066" t="s">
        <v>201</v>
      </c>
      <c r="AI2066">
        <v>1</v>
      </c>
      <c r="AJ2066" t="s">
        <v>60</v>
      </c>
      <c r="AK2066">
        <v>0.06</v>
      </c>
      <c r="AL2066" t="s">
        <v>60</v>
      </c>
      <c r="AM2066" t="s">
        <v>60</v>
      </c>
      <c r="AN2066" t="s">
        <v>60</v>
      </c>
      <c r="AO2066" t="s">
        <v>60</v>
      </c>
      <c r="AP2066" t="s">
        <v>60</v>
      </c>
      <c r="AQ2066" t="s">
        <v>60</v>
      </c>
      <c r="AR2066" t="s">
        <v>60</v>
      </c>
      <c r="AS2066" t="s">
        <v>60</v>
      </c>
      <c r="AT2066">
        <v>4.6450816666666703E-3</v>
      </c>
      <c r="AU2066">
        <v>6.1561316666666702E-3</v>
      </c>
      <c r="AV2066">
        <v>1.12209483333333E-2</v>
      </c>
      <c r="AW2066">
        <v>1.7517000000000001E-2</v>
      </c>
      <c r="AX2066">
        <v>2.7982416666666701E-2</v>
      </c>
      <c r="AY2066">
        <v>1.180858</v>
      </c>
      <c r="AZ2066">
        <v>5.1847289672131099E-2</v>
      </c>
      <c r="BA2066">
        <v>6.7157800000000004E-4</v>
      </c>
      <c r="BB2066" t="s">
        <v>1381</v>
      </c>
      <c r="BC2066" s="1" t="s">
        <v>1382</v>
      </c>
      <c r="BD2066" t="s">
        <v>110</v>
      </c>
      <c r="BE2066" t="s">
        <v>96</v>
      </c>
      <c r="BF2066">
        <v>40.787628169999998</v>
      </c>
      <c r="BG2066">
        <v>-74.676300049999995</v>
      </c>
      <c r="BH2066" t="s">
        <v>415</v>
      </c>
      <c r="BI2066" t="s">
        <v>60</v>
      </c>
      <c r="BJ2066">
        <v>60</v>
      </c>
    </row>
    <row r="2067" spans="1:62" x14ac:dyDescent="0.3">
      <c r="A2067" s="1" t="s">
        <v>1380</v>
      </c>
      <c r="B2067" s="1" t="s">
        <v>202</v>
      </c>
      <c r="C2067" t="s">
        <v>1372</v>
      </c>
      <c r="D2067">
        <v>2011</v>
      </c>
      <c r="E2067" t="s">
        <v>203</v>
      </c>
      <c r="F2067" t="s">
        <v>59</v>
      </c>
      <c r="G2067">
        <v>0</v>
      </c>
      <c r="H2067">
        <v>0</v>
      </c>
      <c r="I2067">
        <v>8.6806159999999993E-2</v>
      </c>
      <c r="J2067">
        <v>0.1432302</v>
      </c>
      <c r="K2067">
        <v>0.1996542</v>
      </c>
      <c r="L2067">
        <v>1.369367</v>
      </c>
      <c r="M2067">
        <v>6</v>
      </c>
      <c r="N2067" t="str">
        <f t="shared" si="32"/>
        <v>340273001_43704</v>
      </c>
      <c r="O2067" t="e">
        <f>VLOOKUP(N2067,'HEM3 monitor concs'!D:L,9,FALSE)</f>
        <v>#N/A</v>
      </c>
      <c r="P2067" t="e">
        <f>VLOOKUP(N2067,'HEM3 monitor concs'!D:L,6,FALSE)</f>
        <v>#N/A</v>
      </c>
      <c r="Q2067" s="3">
        <v>9.9755930819672101E-2</v>
      </c>
      <c r="R2067">
        <v>3.4032428036772401E-2</v>
      </c>
      <c r="S2067" s="5">
        <v>2.6041849999999998E-2</v>
      </c>
      <c r="T2067">
        <v>61</v>
      </c>
      <c r="U2067">
        <v>28</v>
      </c>
      <c r="V2067">
        <v>28</v>
      </c>
      <c r="W2067">
        <v>15</v>
      </c>
      <c r="X2067">
        <v>14</v>
      </c>
      <c r="Y2067">
        <v>16</v>
      </c>
      <c r="Z2067">
        <v>16</v>
      </c>
      <c r="AA2067">
        <v>1</v>
      </c>
      <c r="AB2067">
        <v>45.9016393442623</v>
      </c>
      <c r="AC2067" t="s">
        <v>60</v>
      </c>
      <c r="AD2067" t="s">
        <v>60</v>
      </c>
      <c r="AE2067" t="s">
        <v>203</v>
      </c>
      <c r="AF2067" t="s">
        <v>62</v>
      </c>
      <c r="AI2067">
        <v>1</v>
      </c>
      <c r="AJ2067" s="2">
        <v>6.7999999999999999E-5</v>
      </c>
      <c r="AK2067">
        <v>2E-3</v>
      </c>
      <c r="AL2067">
        <v>0</v>
      </c>
      <c r="AM2067">
        <v>0</v>
      </c>
      <c r="AN2067">
        <v>5.9028188799999999</v>
      </c>
      <c r="AO2067">
        <v>9.7396536000000005</v>
      </c>
      <c r="AP2067">
        <v>13.5764856</v>
      </c>
      <c r="AQ2067">
        <v>93.116956000000002</v>
      </c>
      <c r="AR2067">
        <v>6.7834032957377</v>
      </c>
      <c r="AS2067">
        <v>1.7708458</v>
      </c>
      <c r="AT2067">
        <v>0</v>
      </c>
      <c r="AU2067">
        <v>0</v>
      </c>
      <c r="AV2067">
        <v>4.3403079999999997E-2</v>
      </c>
      <c r="AW2067">
        <v>7.1615100000000001E-2</v>
      </c>
      <c r="AX2067">
        <v>9.9827100000000002E-2</v>
      </c>
      <c r="AY2067">
        <v>0.6846835</v>
      </c>
      <c r="AZ2067">
        <v>4.9877965409836099E-2</v>
      </c>
      <c r="BA2067">
        <v>1.3020924999999999E-2</v>
      </c>
      <c r="BB2067" t="s">
        <v>1381</v>
      </c>
      <c r="BC2067" s="1" t="s">
        <v>1382</v>
      </c>
      <c r="BD2067" t="s">
        <v>110</v>
      </c>
      <c r="BE2067" t="s">
        <v>96</v>
      </c>
      <c r="BF2067">
        <v>40.787628169999998</v>
      </c>
      <c r="BG2067">
        <v>-74.676300049999995</v>
      </c>
      <c r="BH2067" t="s">
        <v>415</v>
      </c>
      <c r="BI2067">
        <v>1.4705882352941201E-2</v>
      </c>
      <c r="BJ2067">
        <v>2</v>
      </c>
    </row>
    <row r="2068" spans="1:62" x14ac:dyDescent="0.3">
      <c r="A2068" s="1" t="s">
        <v>1380</v>
      </c>
      <c r="B2068" s="1" t="s">
        <v>177</v>
      </c>
      <c r="C2068" t="s">
        <v>1372</v>
      </c>
      <c r="D2068">
        <v>2011</v>
      </c>
      <c r="E2068" t="s">
        <v>178</v>
      </c>
      <c r="F2068" t="s">
        <v>59</v>
      </c>
      <c r="G2068">
        <v>0.98915470000000005</v>
      </c>
      <c r="H2068">
        <v>1.102732</v>
      </c>
      <c r="I2068">
        <v>1.201854</v>
      </c>
      <c r="J2068">
        <v>1.286521</v>
      </c>
      <c r="K2068">
        <v>1.4909600000000001</v>
      </c>
      <c r="L2068">
        <v>1.8977729999999999</v>
      </c>
      <c r="M2068">
        <v>6</v>
      </c>
      <c r="N2068" t="str">
        <f t="shared" si="32"/>
        <v>340273001_43801</v>
      </c>
      <c r="O2068">
        <f>VLOOKUP(N2068,'HEM3 monitor concs'!D:L,9,FALSE)</f>
        <v>1.0900060565844631</v>
      </c>
      <c r="P2068">
        <f>VLOOKUP(N2068,'HEM3 monitor concs'!D:L,6,FALSE)</f>
        <v>6.0565844629999998E-6</v>
      </c>
      <c r="Q2068" s="3">
        <v>1.23201702459016</v>
      </c>
      <c r="R2068">
        <v>4.0099872188941198E-2</v>
      </c>
      <c r="S2068" s="5">
        <v>2.4780489999999999E-2</v>
      </c>
      <c r="T2068">
        <v>61</v>
      </c>
      <c r="U2068">
        <v>0</v>
      </c>
      <c r="V2068">
        <v>0</v>
      </c>
      <c r="W2068">
        <v>15</v>
      </c>
      <c r="X2068">
        <v>14</v>
      </c>
      <c r="Y2068">
        <v>16</v>
      </c>
      <c r="Z2068">
        <v>16</v>
      </c>
      <c r="AA2068">
        <v>1</v>
      </c>
      <c r="AB2068">
        <v>0</v>
      </c>
      <c r="AC2068" t="s">
        <v>60</v>
      </c>
      <c r="AD2068" t="s">
        <v>60</v>
      </c>
      <c r="AE2068" t="s">
        <v>179</v>
      </c>
      <c r="AF2068" t="s">
        <v>84</v>
      </c>
      <c r="AI2068">
        <v>1</v>
      </c>
      <c r="AJ2068" t="s">
        <v>60</v>
      </c>
      <c r="AK2068">
        <v>0.09</v>
      </c>
      <c r="AL2068" t="s">
        <v>60</v>
      </c>
      <c r="AM2068" t="s">
        <v>60</v>
      </c>
      <c r="AN2068" t="s">
        <v>60</v>
      </c>
      <c r="AO2068" t="s">
        <v>60</v>
      </c>
      <c r="AP2068" t="s">
        <v>60</v>
      </c>
      <c r="AQ2068" t="s">
        <v>60</v>
      </c>
      <c r="AR2068" t="s">
        <v>60</v>
      </c>
      <c r="AS2068" t="s">
        <v>60</v>
      </c>
      <c r="AT2068">
        <v>1.09906077777778E-2</v>
      </c>
      <c r="AU2068">
        <v>1.2252577777777799E-2</v>
      </c>
      <c r="AV2068">
        <v>1.33539333333333E-2</v>
      </c>
      <c r="AW2068">
        <v>1.4294677777777799E-2</v>
      </c>
      <c r="AX2068">
        <v>1.6566222222222201E-2</v>
      </c>
      <c r="AY2068">
        <v>2.10863666666667E-2</v>
      </c>
      <c r="AZ2068">
        <v>1.36890780510018E-2</v>
      </c>
      <c r="BA2068">
        <v>2.7533877777777803E-4</v>
      </c>
      <c r="BB2068" t="s">
        <v>1381</v>
      </c>
      <c r="BC2068" s="1" t="s">
        <v>1382</v>
      </c>
      <c r="BD2068" t="s">
        <v>110</v>
      </c>
      <c r="BE2068" t="s">
        <v>96</v>
      </c>
      <c r="BF2068">
        <v>40.787628169999998</v>
      </c>
      <c r="BG2068">
        <v>-74.676300049999995</v>
      </c>
      <c r="BH2068" t="s">
        <v>415</v>
      </c>
      <c r="BI2068" t="s">
        <v>60</v>
      </c>
      <c r="BJ2068">
        <v>90</v>
      </c>
    </row>
    <row r="2069" spans="1:62" x14ac:dyDescent="0.3">
      <c r="A2069" s="1" t="s">
        <v>1380</v>
      </c>
      <c r="B2069" s="1" t="s">
        <v>204</v>
      </c>
      <c r="C2069" t="s">
        <v>1372</v>
      </c>
      <c r="D2069">
        <v>2011</v>
      </c>
      <c r="E2069" t="s">
        <v>205</v>
      </c>
      <c r="F2069" t="s">
        <v>59</v>
      </c>
      <c r="G2069">
        <v>0.23620730000000001</v>
      </c>
      <c r="H2069">
        <v>0.26399640000000002</v>
      </c>
      <c r="I2069">
        <v>0.33346920000000002</v>
      </c>
      <c r="J2069">
        <v>0.50020370000000003</v>
      </c>
      <c r="K2069">
        <v>0.68778010000000001</v>
      </c>
      <c r="L2069">
        <v>8.7883010000000006</v>
      </c>
      <c r="M2069">
        <v>6</v>
      </c>
      <c r="N2069" t="str">
        <f t="shared" si="32"/>
        <v>340273001_43802</v>
      </c>
      <c r="O2069" t="e">
        <f>VLOOKUP(N2069,'HEM3 monitor concs'!D:L,9,FALSE)</f>
        <v>#N/A</v>
      </c>
      <c r="P2069" t="e">
        <f>VLOOKUP(N2069,'HEM3 monitor concs'!D:L,6,FALSE)</f>
        <v>#N/A</v>
      </c>
      <c r="Q2069" s="3">
        <v>0.53938178852458996</v>
      </c>
      <c r="R2069">
        <v>1.1874747464637601</v>
      </c>
      <c r="S2069" s="5">
        <v>3.4736370000000003E-2</v>
      </c>
      <c r="T2069">
        <v>61</v>
      </c>
      <c r="U2069">
        <v>0</v>
      </c>
      <c r="V2069">
        <v>0</v>
      </c>
      <c r="W2069">
        <v>15</v>
      </c>
      <c r="X2069">
        <v>14</v>
      </c>
      <c r="Y2069">
        <v>16</v>
      </c>
      <c r="Z2069">
        <v>16</v>
      </c>
      <c r="AA2069">
        <v>1</v>
      </c>
      <c r="AB2069">
        <v>0</v>
      </c>
      <c r="AC2069" t="s">
        <v>60</v>
      </c>
      <c r="AD2069" t="s">
        <v>60</v>
      </c>
      <c r="AE2069" t="s">
        <v>206</v>
      </c>
      <c r="AF2069" t="s">
        <v>93</v>
      </c>
      <c r="AI2069">
        <v>1</v>
      </c>
      <c r="AJ2069" s="2">
        <v>1.6000000000000001E-8</v>
      </c>
      <c r="AK2069">
        <v>0.6</v>
      </c>
      <c r="AL2069">
        <v>3.7793167999999999E-3</v>
      </c>
      <c r="AM2069">
        <v>4.2239423999999998E-3</v>
      </c>
      <c r="AN2069">
        <v>5.3355071999999998E-3</v>
      </c>
      <c r="AO2069">
        <v>8.0032591999999996E-3</v>
      </c>
      <c r="AP2069">
        <v>1.1004481599999999E-2</v>
      </c>
      <c r="AQ2069">
        <v>0.140612816</v>
      </c>
      <c r="AR2069">
        <v>8.6301086163934407E-3</v>
      </c>
      <c r="AS2069">
        <v>5.5578191999999999E-4</v>
      </c>
      <c r="AT2069">
        <v>3.9367883333333301E-4</v>
      </c>
      <c r="AU2069">
        <v>4.3999399999999998E-4</v>
      </c>
      <c r="AV2069">
        <v>5.55782E-4</v>
      </c>
      <c r="AW2069">
        <v>8.3367283333333304E-4</v>
      </c>
      <c r="AX2069">
        <v>1.1463001666666701E-3</v>
      </c>
      <c r="AY2069">
        <v>1.4647168333333301E-2</v>
      </c>
      <c r="AZ2069">
        <v>8.9896964754098395E-4</v>
      </c>
      <c r="BA2069" s="2">
        <v>5.7893950000000002E-5</v>
      </c>
      <c r="BB2069" t="s">
        <v>1381</v>
      </c>
      <c r="BC2069" s="1" t="s">
        <v>1382</v>
      </c>
      <c r="BD2069" t="s">
        <v>110</v>
      </c>
      <c r="BE2069" t="s">
        <v>96</v>
      </c>
      <c r="BF2069">
        <v>40.787628169999998</v>
      </c>
      <c r="BG2069">
        <v>-74.676300049999995</v>
      </c>
      <c r="BH2069" t="s">
        <v>415</v>
      </c>
      <c r="BI2069">
        <v>62.5</v>
      </c>
      <c r="BJ2069">
        <v>600</v>
      </c>
    </row>
    <row r="2070" spans="1:62" x14ac:dyDescent="0.3">
      <c r="A2070" s="1" t="s">
        <v>1380</v>
      </c>
      <c r="B2070" s="1" t="s">
        <v>207</v>
      </c>
      <c r="C2070" t="s">
        <v>1372</v>
      </c>
      <c r="D2070">
        <v>2011</v>
      </c>
      <c r="E2070" t="s">
        <v>208</v>
      </c>
      <c r="F2070" t="s">
        <v>59</v>
      </c>
      <c r="G2070">
        <v>0</v>
      </c>
      <c r="H2070">
        <v>6.8356979999999998E-2</v>
      </c>
      <c r="I2070">
        <v>9.2770199999999997E-2</v>
      </c>
      <c r="J2070">
        <v>0.1269487</v>
      </c>
      <c r="K2070">
        <v>0.14647930000000001</v>
      </c>
      <c r="L2070">
        <v>0.91305400000000003</v>
      </c>
      <c r="M2070">
        <v>6</v>
      </c>
      <c r="N2070" t="str">
        <f t="shared" si="32"/>
        <v>340273001_43803</v>
      </c>
      <c r="O2070" t="e">
        <f>VLOOKUP(N2070,'HEM3 monitor concs'!D:L,9,FALSE)</f>
        <v>#N/A</v>
      </c>
      <c r="P2070" t="e">
        <f>VLOOKUP(N2070,'HEM3 monitor concs'!D:L,6,FALSE)</f>
        <v>#N/A</v>
      </c>
      <c r="Q2070" s="3">
        <v>0.10205522196721301</v>
      </c>
      <c r="R2070">
        <v>1.39923680268303E-2</v>
      </c>
      <c r="S2070" s="5">
        <v>4.3943780000000002E-2</v>
      </c>
      <c r="T2070">
        <v>61</v>
      </c>
      <c r="U2070">
        <v>11</v>
      </c>
      <c r="V2070">
        <v>11</v>
      </c>
      <c r="W2070">
        <v>15</v>
      </c>
      <c r="X2070">
        <v>14</v>
      </c>
      <c r="Y2070">
        <v>16</v>
      </c>
      <c r="Z2070">
        <v>16</v>
      </c>
      <c r="AA2070">
        <v>1</v>
      </c>
      <c r="AB2070">
        <v>18.032786885245901</v>
      </c>
      <c r="AC2070" t="s">
        <v>60</v>
      </c>
      <c r="AD2070" t="s">
        <v>60</v>
      </c>
      <c r="AE2070" t="s">
        <v>208</v>
      </c>
      <c r="AF2070" t="s">
        <v>93</v>
      </c>
      <c r="AI2070">
        <v>1</v>
      </c>
      <c r="AJ2070" t="s">
        <v>60</v>
      </c>
      <c r="AK2070">
        <v>9.8000000000000004E-2</v>
      </c>
      <c r="AL2070" t="s">
        <v>60</v>
      </c>
      <c r="AM2070" t="s">
        <v>60</v>
      </c>
      <c r="AN2070" t="s">
        <v>60</v>
      </c>
      <c r="AO2070" t="s">
        <v>60</v>
      </c>
      <c r="AP2070" t="s">
        <v>60</v>
      </c>
      <c r="AQ2070" t="s">
        <v>60</v>
      </c>
      <c r="AR2070" t="s">
        <v>60</v>
      </c>
      <c r="AS2070" t="s">
        <v>60</v>
      </c>
      <c r="AT2070">
        <v>0</v>
      </c>
      <c r="AU2070">
        <v>6.9752020408163297E-4</v>
      </c>
      <c r="AV2070">
        <v>9.4663469387755103E-4</v>
      </c>
      <c r="AW2070">
        <v>1.2953948979591799E-3</v>
      </c>
      <c r="AX2070">
        <v>1.49468673469388E-3</v>
      </c>
      <c r="AY2070">
        <v>9.3168775510204093E-3</v>
      </c>
      <c r="AZ2070">
        <v>1.04137981599197E-3</v>
      </c>
      <c r="BA2070">
        <v>4.4840591836734699E-4</v>
      </c>
      <c r="BB2070" t="s">
        <v>1381</v>
      </c>
      <c r="BC2070" s="1" t="s">
        <v>1382</v>
      </c>
      <c r="BD2070" t="s">
        <v>110</v>
      </c>
      <c r="BE2070" t="s">
        <v>96</v>
      </c>
      <c r="BF2070">
        <v>40.787628169999998</v>
      </c>
      <c r="BG2070">
        <v>-74.676300049999995</v>
      </c>
      <c r="BH2070" t="s">
        <v>415</v>
      </c>
      <c r="BI2070" t="s">
        <v>60</v>
      </c>
      <c r="BJ2070">
        <v>98</v>
      </c>
    </row>
    <row r="2071" spans="1:62" x14ac:dyDescent="0.3">
      <c r="A2071" s="1" t="s">
        <v>1380</v>
      </c>
      <c r="B2071" s="1" t="s">
        <v>209</v>
      </c>
      <c r="C2071" t="s">
        <v>1372</v>
      </c>
      <c r="D2071">
        <v>2011</v>
      </c>
      <c r="E2071" t="s">
        <v>210</v>
      </c>
      <c r="F2071" t="s">
        <v>59</v>
      </c>
      <c r="G2071">
        <v>0.48443000000000003</v>
      </c>
      <c r="H2071">
        <v>0.53476049999999997</v>
      </c>
      <c r="I2071">
        <v>0.61025609999999997</v>
      </c>
      <c r="J2071">
        <v>0.69204290000000002</v>
      </c>
      <c r="K2071">
        <v>0.76124720000000001</v>
      </c>
      <c r="L2071">
        <v>1.0632299999999999</v>
      </c>
      <c r="M2071">
        <v>6</v>
      </c>
      <c r="N2071" t="str">
        <f t="shared" si="32"/>
        <v>340273001_43804</v>
      </c>
      <c r="O2071">
        <f>VLOOKUP(N2071,'HEM3 monitor concs'!D:L,9,FALSE)</f>
        <v>0.54700461749205909</v>
      </c>
      <c r="P2071">
        <f>VLOOKUP(N2071,'HEM3 monitor concs'!D:L,6,FALSE)</f>
        <v>4.6174920590000004E-6</v>
      </c>
      <c r="Q2071" s="3">
        <v>0.62221981967213102</v>
      </c>
      <c r="R2071">
        <v>1.61207340438306E-2</v>
      </c>
      <c r="S2071" s="5">
        <v>0.15099119999999999</v>
      </c>
      <c r="T2071">
        <v>61</v>
      </c>
      <c r="U2071">
        <v>0</v>
      </c>
      <c r="V2071">
        <v>0</v>
      </c>
      <c r="W2071">
        <v>15</v>
      </c>
      <c r="X2071">
        <v>14</v>
      </c>
      <c r="Y2071">
        <v>16</v>
      </c>
      <c r="Z2071">
        <v>16</v>
      </c>
      <c r="AA2071">
        <v>1</v>
      </c>
      <c r="AB2071">
        <v>0</v>
      </c>
      <c r="AC2071" t="s">
        <v>60</v>
      </c>
      <c r="AD2071" t="s">
        <v>60</v>
      </c>
      <c r="AE2071" t="s">
        <v>211</v>
      </c>
      <c r="AF2071" t="s">
        <v>93</v>
      </c>
      <c r="AI2071">
        <v>1</v>
      </c>
      <c r="AJ2071" s="2">
        <v>6.0000000000000002E-6</v>
      </c>
      <c r="AK2071">
        <v>0.1</v>
      </c>
      <c r="AL2071">
        <v>2.9065799999999999</v>
      </c>
      <c r="AM2071">
        <v>3.2085629999999998</v>
      </c>
      <c r="AN2071">
        <v>3.6615365999999998</v>
      </c>
      <c r="AO2071">
        <v>4.1522573999999999</v>
      </c>
      <c r="AP2071">
        <v>4.5674831999999999</v>
      </c>
      <c r="AQ2071">
        <v>6.3793800000000003</v>
      </c>
      <c r="AR2071">
        <v>3.7333189180327899</v>
      </c>
      <c r="AS2071">
        <v>0.90594719999999995</v>
      </c>
      <c r="AT2071">
        <v>4.8443000000000002E-3</v>
      </c>
      <c r="AU2071">
        <v>5.3476050000000001E-3</v>
      </c>
      <c r="AV2071">
        <v>6.1025610000000003E-3</v>
      </c>
      <c r="AW2071">
        <v>6.9204289999999996E-3</v>
      </c>
      <c r="AX2071">
        <v>7.6124720000000003E-3</v>
      </c>
      <c r="AY2071">
        <v>1.0632300000000001E-2</v>
      </c>
      <c r="AZ2071">
        <v>6.2221981967213102E-3</v>
      </c>
      <c r="BA2071">
        <v>1.509912E-3</v>
      </c>
      <c r="BB2071" t="s">
        <v>1381</v>
      </c>
      <c r="BC2071" s="1" t="s">
        <v>1382</v>
      </c>
      <c r="BD2071" t="s">
        <v>110</v>
      </c>
      <c r="BE2071" t="s">
        <v>96</v>
      </c>
      <c r="BF2071">
        <v>40.787628169999998</v>
      </c>
      <c r="BG2071">
        <v>-74.676300049999995</v>
      </c>
      <c r="BH2071" t="s">
        <v>415</v>
      </c>
      <c r="BI2071">
        <v>0.16666666666666699</v>
      </c>
      <c r="BJ2071">
        <v>100</v>
      </c>
    </row>
    <row r="2072" spans="1:62" x14ac:dyDescent="0.3">
      <c r="A2072" s="1" t="s">
        <v>1380</v>
      </c>
      <c r="B2072" s="1" t="s">
        <v>229</v>
      </c>
      <c r="C2072" t="s">
        <v>1372</v>
      </c>
      <c r="D2072">
        <v>2011</v>
      </c>
      <c r="E2072" t="s">
        <v>230</v>
      </c>
      <c r="F2072" t="s">
        <v>59</v>
      </c>
      <c r="G2072">
        <v>0</v>
      </c>
      <c r="H2072">
        <v>0</v>
      </c>
      <c r="I2072">
        <v>3.8830459999999997E-2</v>
      </c>
      <c r="J2072">
        <v>5.4362649999999998E-2</v>
      </c>
      <c r="K2072">
        <v>6.6011790000000001E-2</v>
      </c>
      <c r="L2072">
        <v>0.1941523</v>
      </c>
      <c r="M2072">
        <v>6</v>
      </c>
      <c r="N2072" t="str">
        <f t="shared" si="32"/>
        <v>340273001_43819</v>
      </c>
      <c r="O2072">
        <f>VLOOKUP(N2072,'HEM3 monitor concs'!D:L,9,FALSE)</f>
        <v>2.9401409291880998E-2</v>
      </c>
      <c r="P2072">
        <f>VLOOKUP(N2072,'HEM3 monitor concs'!D:L,6,FALSE)</f>
        <v>1.4092918810000001E-6</v>
      </c>
      <c r="Q2072" s="3">
        <v>3.6347858032786902E-2</v>
      </c>
      <c r="R2072">
        <v>1.3017544651043899E-3</v>
      </c>
      <c r="S2072" s="5">
        <v>3.4947409999999998E-2</v>
      </c>
      <c r="T2072">
        <v>61</v>
      </c>
      <c r="U2072">
        <v>24</v>
      </c>
      <c r="V2072">
        <v>22</v>
      </c>
      <c r="W2072">
        <v>15</v>
      </c>
      <c r="X2072">
        <v>14</v>
      </c>
      <c r="Y2072">
        <v>16</v>
      </c>
      <c r="Z2072">
        <v>16</v>
      </c>
      <c r="AA2072">
        <v>1</v>
      </c>
      <c r="AB2072">
        <v>39.344262295081997</v>
      </c>
      <c r="AC2072" t="s">
        <v>60</v>
      </c>
      <c r="AD2072" t="s">
        <v>60</v>
      </c>
      <c r="AE2072" t="s">
        <v>231</v>
      </c>
      <c r="AF2072" t="s">
        <v>62</v>
      </c>
      <c r="AI2072">
        <v>1</v>
      </c>
      <c r="AJ2072" t="s">
        <v>60</v>
      </c>
      <c r="AK2072">
        <v>5.0000000000000001E-3</v>
      </c>
      <c r="AL2072" t="s">
        <v>60</v>
      </c>
      <c r="AM2072" t="s">
        <v>60</v>
      </c>
      <c r="AN2072" t="s">
        <v>60</v>
      </c>
      <c r="AO2072" t="s">
        <v>60</v>
      </c>
      <c r="AP2072" t="s">
        <v>60</v>
      </c>
      <c r="AQ2072" t="s">
        <v>60</v>
      </c>
      <c r="AR2072" t="s">
        <v>60</v>
      </c>
      <c r="AS2072" t="s">
        <v>60</v>
      </c>
      <c r="AT2072">
        <v>0</v>
      </c>
      <c r="AU2072">
        <v>0</v>
      </c>
      <c r="AV2072">
        <v>7.7660919999999996E-3</v>
      </c>
      <c r="AW2072">
        <v>1.087253E-2</v>
      </c>
      <c r="AX2072">
        <v>1.3202358000000001E-2</v>
      </c>
      <c r="AY2072">
        <v>3.8830459999999997E-2</v>
      </c>
      <c r="AZ2072">
        <v>7.2695716065573797E-3</v>
      </c>
      <c r="BA2072">
        <v>6.989482E-3</v>
      </c>
      <c r="BB2072" t="s">
        <v>1381</v>
      </c>
      <c r="BC2072" s="1" t="s">
        <v>1382</v>
      </c>
      <c r="BD2072" t="s">
        <v>110</v>
      </c>
      <c r="BE2072" t="s">
        <v>96</v>
      </c>
      <c r="BF2072">
        <v>40.787628169999998</v>
      </c>
      <c r="BG2072">
        <v>-74.676300049999995</v>
      </c>
      <c r="BH2072" t="s">
        <v>415</v>
      </c>
      <c r="BI2072" t="s">
        <v>60</v>
      </c>
      <c r="BJ2072">
        <v>5</v>
      </c>
    </row>
    <row r="2073" spans="1:62" x14ac:dyDescent="0.3">
      <c r="A2073" s="1" t="s">
        <v>1380</v>
      </c>
      <c r="B2073" s="1" t="s">
        <v>254</v>
      </c>
      <c r="C2073" t="s">
        <v>1372</v>
      </c>
      <c r="D2073">
        <v>2011</v>
      </c>
      <c r="E2073" t="s">
        <v>255</v>
      </c>
      <c r="F2073" t="s">
        <v>59</v>
      </c>
      <c r="G2073">
        <v>0.1432976</v>
      </c>
      <c r="H2073">
        <v>0.19540589999999999</v>
      </c>
      <c r="I2073">
        <v>0.29093770000000002</v>
      </c>
      <c r="J2073">
        <v>0.4038388</v>
      </c>
      <c r="K2073">
        <v>0.52976699999999999</v>
      </c>
      <c r="L2073">
        <v>20.582750000000001</v>
      </c>
      <c r="M2073">
        <v>6</v>
      </c>
      <c r="N2073" t="str">
        <f t="shared" si="32"/>
        <v>340273001_45109</v>
      </c>
      <c r="O2073" t="e">
        <f>VLOOKUP(N2073,'HEM3 monitor concs'!D:L,9,FALSE)</f>
        <v>#N/A</v>
      </c>
      <c r="P2073" t="e">
        <f>VLOOKUP(N2073,'HEM3 monitor concs'!D:L,6,FALSE)</f>
        <v>#N/A</v>
      </c>
      <c r="Q2073" s="3">
        <v>0.63804108999999998</v>
      </c>
      <c r="R2073">
        <v>6.7631848167799298</v>
      </c>
      <c r="S2073" s="5">
        <v>0.14763999999999999</v>
      </c>
      <c r="T2073">
        <v>61</v>
      </c>
      <c r="U2073">
        <v>10</v>
      </c>
      <c r="V2073">
        <v>0</v>
      </c>
      <c r="W2073">
        <v>15</v>
      </c>
      <c r="X2073">
        <v>14</v>
      </c>
      <c r="Y2073">
        <v>16</v>
      </c>
      <c r="Z2073">
        <v>16</v>
      </c>
      <c r="AA2073">
        <v>1</v>
      </c>
      <c r="AB2073">
        <v>16.393442622950801</v>
      </c>
      <c r="AC2073" t="s">
        <v>60</v>
      </c>
      <c r="AD2073" t="s">
        <v>60</v>
      </c>
      <c r="AE2073" t="s">
        <v>256</v>
      </c>
      <c r="AF2073" t="s">
        <v>84</v>
      </c>
      <c r="AI2073">
        <v>1</v>
      </c>
      <c r="AJ2073" t="s">
        <v>60</v>
      </c>
      <c r="AK2073">
        <v>0.1</v>
      </c>
      <c r="AL2073" t="s">
        <v>60</v>
      </c>
      <c r="AM2073" t="s">
        <v>60</v>
      </c>
      <c r="AN2073" t="s">
        <v>60</v>
      </c>
      <c r="AO2073" t="s">
        <v>60</v>
      </c>
      <c r="AP2073" t="s">
        <v>60</v>
      </c>
      <c r="AQ2073" t="s">
        <v>60</v>
      </c>
      <c r="AR2073" t="s">
        <v>60</v>
      </c>
      <c r="AS2073" t="s">
        <v>60</v>
      </c>
      <c r="AT2073">
        <v>1.4329760000000001E-3</v>
      </c>
      <c r="AU2073">
        <v>1.9540590000000002E-3</v>
      </c>
      <c r="AV2073">
        <v>2.9093769999999999E-3</v>
      </c>
      <c r="AW2073">
        <v>4.0383880000000004E-3</v>
      </c>
      <c r="AX2073">
        <v>5.29767E-3</v>
      </c>
      <c r="AY2073">
        <v>0.2058275</v>
      </c>
      <c r="AZ2073">
        <v>6.3804109000000003E-3</v>
      </c>
      <c r="BA2073">
        <v>1.4764000000000001E-3</v>
      </c>
      <c r="BB2073" t="s">
        <v>1381</v>
      </c>
      <c r="BC2073" s="1" t="s">
        <v>1382</v>
      </c>
      <c r="BD2073" t="s">
        <v>110</v>
      </c>
      <c r="BE2073" t="s">
        <v>96</v>
      </c>
      <c r="BF2073">
        <v>40.787628169999998</v>
      </c>
      <c r="BG2073">
        <v>-74.676300049999995</v>
      </c>
      <c r="BH2073" t="s">
        <v>415</v>
      </c>
      <c r="BI2073" t="s">
        <v>60</v>
      </c>
      <c r="BJ2073">
        <v>100</v>
      </c>
    </row>
    <row r="2074" spans="1:62" x14ac:dyDescent="0.3">
      <c r="A2074" s="1" t="s">
        <v>1380</v>
      </c>
      <c r="B2074" s="1" t="s">
        <v>257</v>
      </c>
      <c r="C2074" t="s">
        <v>1372</v>
      </c>
      <c r="D2074">
        <v>2011</v>
      </c>
      <c r="E2074" t="s">
        <v>258</v>
      </c>
      <c r="F2074" t="s">
        <v>59</v>
      </c>
      <c r="G2074">
        <v>0.3322657</v>
      </c>
      <c r="H2074">
        <v>0.37379889999999999</v>
      </c>
      <c r="I2074">
        <v>0.49200880000000002</v>
      </c>
      <c r="J2074">
        <v>0.58785469999999995</v>
      </c>
      <c r="K2074">
        <v>0.74440289999999998</v>
      </c>
      <c r="L2074">
        <v>2.070271</v>
      </c>
      <c r="M2074">
        <v>6</v>
      </c>
      <c r="N2074" t="str">
        <f t="shared" si="32"/>
        <v>340273001_45201</v>
      </c>
      <c r="O2074" t="e">
        <f>VLOOKUP(N2074,'HEM3 monitor concs'!D:L,9,FALSE)</f>
        <v>#N/A</v>
      </c>
      <c r="P2074" t="e">
        <f>VLOOKUP(N2074,'HEM3 monitor concs'!D:L,6,FALSE)</f>
        <v>#N/A</v>
      </c>
      <c r="Q2074" s="3">
        <v>0.52448120819672095</v>
      </c>
      <c r="R2074">
        <v>6.7479517018834395E-2</v>
      </c>
      <c r="S2074" s="5">
        <v>9.2651020000000001E-2</v>
      </c>
      <c r="T2074">
        <v>61</v>
      </c>
      <c r="U2074">
        <v>0</v>
      </c>
      <c r="V2074">
        <v>0</v>
      </c>
      <c r="W2074">
        <v>15</v>
      </c>
      <c r="X2074">
        <v>14</v>
      </c>
      <c r="Y2074">
        <v>16</v>
      </c>
      <c r="Z2074">
        <v>16</v>
      </c>
      <c r="AA2074">
        <v>1</v>
      </c>
      <c r="AB2074">
        <v>0</v>
      </c>
      <c r="AC2074" t="s">
        <v>60</v>
      </c>
      <c r="AD2074" t="s">
        <v>60</v>
      </c>
      <c r="AE2074" t="s">
        <v>258</v>
      </c>
      <c r="AF2074" t="s">
        <v>88</v>
      </c>
      <c r="AI2074">
        <v>1</v>
      </c>
      <c r="AJ2074" s="2">
        <v>7.7999999999999999E-6</v>
      </c>
      <c r="AK2074">
        <v>0.03</v>
      </c>
      <c r="AL2074">
        <v>2.5916724599999998</v>
      </c>
      <c r="AM2074">
        <v>2.91563142</v>
      </c>
      <c r="AN2074">
        <v>3.83766864</v>
      </c>
      <c r="AO2074">
        <v>4.5852666600000003</v>
      </c>
      <c r="AP2074">
        <v>5.8063426199999997</v>
      </c>
      <c r="AQ2074">
        <v>16.148113800000001</v>
      </c>
      <c r="AR2074">
        <v>4.0909534239344296</v>
      </c>
      <c r="AS2074">
        <v>0.72267795599999995</v>
      </c>
      <c r="AT2074">
        <v>1.1075523333333301E-2</v>
      </c>
      <c r="AU2074">
        <v>1.2459963333333299E-2</v>
      </c>
      <c r="AV2074">
        <v>1.6400293333333298E-2</v>
      </c>
      <c r="AW2074">
        <v>1.95951566666667E-2</v>
      </c>
      <c r="AX2074">
        <v>2.4813430000000001E-2</v>
      </c>
      <c r="AY2074">
        <v>6.9009033333333303E-2</v>
      </c>
      <c r="AZ2074">
        <v>1.7482706939890701E-2</v>
      </c>
      <c r="BA2074">
        <v>3.08836733333333E-3</v>
      </c>
      <c r="BB2074" t="s">
        <v>1381</v>
      </c>
      <c r="BC2074" s="1" t="s">
        <v>1382</v>
      </c>
      <c r="BD2074" t="s">
        <v>110</v>
      </c>
      <c r="BE2074" t="s">
        <v>96</v>
      </c>
      <c r="BF2074">
        <v>40.787628169999998</v>
      </c>
      <c r="BG2074">
        <v>-74.676300049999995</v>
      </c>
      <c r="BH2074" t="s">
        <v>415</v>
      </c>
      <c r="BI2074">
        <v>0.128205128205128</v>
      </c>
      <c r="BJ2074">
        <v>30</v>
      </c>
    </row>
    <row r="2075" spans="1:62" x14ac:dyDescent="0.3">
      <c r="A2075" s="1" t="s">
        <v>1380</v>
      </c>
      <c r="B2075" s="1" t="s">
        <v>259</v>
      </c>
      <c r="C2075" t="s">
        <v>1372</v>
      </c>
      <c r="D2075">
        <v>2011</v>
      </c>
      <c r="E2075" t="s">
        <v>260</v>
      </c>
      <c r="F2075" t="s">
        <v>59</v>
      </c>
      <c r="G2075">
        <v>0.31279099999999999</v>
      </c>
      <c r="H2075">
        <v>0.4220795</v>
      </c>
      <c r="I2075">
        <v>0.59920209999999996</v>
      </c>
      <c r="J2075">
        <v>0.83285330000000002</v>
      </c>
      <c r="K2075">
        <v>1.1268009999999999</v>
      </c>
      <c r="L2075">
        <v>47.860799999999998</v>
      </c>
      <c r="M2075">
        <v>6</v>
      </c>
      <c r="N2075" t="str">
        <f t="shared" si="32"/>
        <v>340273001_45202</v>
      </c>
      <c r="O2075" t="e">
        <f>VLOOKUP(N2075,'HEM3 monitor concs'!D:L,9,FALSE)</f>
        <v>#N/A</v>
      </c>
      <c r="P2075" t="e">
        <f>VLOOKUP(N2075,'HEM3 monitor concs'!D:L,6,FALSE)</f>
        <v>#N/A</v>
      </c>
      <c r="Q2075" s="3">
        <v>1.4207497</v>
      </c>
      <c r="R2075">
        <v>36.638233452870402</v>
      </c>
      <c r="S2075" s="5">
        <v>6.0297070000000001E-2</v>
      </c>
      <c r="T2075">
        <v>61</v>
      </c>
      <c r="U2075">
        <v>0</v>
      </c>
      <c r="V2075">
        <v>0</v>
      </c>
      <c r="W2075">
        <v>15</v>
      </c>
      <c r="X2075">
        <v>14</v>
      </c>
      <c r="Y2075">
        <v>16</v>
      </c>
      <c r="Z2075">
        <v>16</v>
      </c>
      <c r="AA2075">
        <v>1</v>
      </c>
      <c r="AB2075">
        <v>0</v>
      </c>
      <c r="AC2075" t="s">
        <v>60</v>
      </c>
      <c r="AD2075" t="s">
        <v>60</v>
      </c>
      <c r="AE2075" t="s">
        <v>260</v>
      </c>
      <c r="AF2075" t="s">
        <v>62</v>
      </c>
      <c r="AG2075" t="s">
        <v>84</v>
      </c>
      <c r="AI2075">
        <v>1</v>
      </c>
      <c r="AJ2075" t="s">
        <v>60</v>
      </c>
      <c r="AK2075">
        <v>5</v>
      </c>
      <c r="AL2075" t="s">
        <v>60</v>
      </c>
      <c r="AM2075" t="s">
        <v>60</v>
      </c>
      <c r="AN2075" t="s">
        <v>60</v>
      </c>
      <c r="AO2075" t="s">
        <v>60</v>
      </c>
      <c r="AP2075" t="s">
        <v>60</v>
      </c>
      <c r="AQ2075" t="s">
        <v>60</v>
      </c>
      <c r="AR2075" t="s">
        <v>60</v>
      </c>
      <c r="AS2075" t="s">
        <v>60</v>
      </c>
      <c r="AT2075" s="2">
        <v>6.2558199999999993E-5</v>
      </c>
      <c r="AU2075" s="2">
        <v>8.4415900000000006E-5</v>
      </c>
      <c r="AV2075">
        <v>1.1984041999999999E-4</v>
      </c>
      <c r="AW2075">
        <v>1.6657065999999999E-4</v>
      </c>
      <c r="AX2075">
        <v>2.2536020000000001E-4</v>
      </c>
      <c r="AY2075">
        <v>9.5721599999999997E-3</v>
      </c>
      <c r="AZ2075">
        <v>2.8414994000000002E-4</v>
      </c>
      <c r="BA2075" s="2">
        <v>1.2059414E-5</v>
      </c>
      <c r="BB2075" t="s">
        <v>1381</v>
      </c>
      <c r="BC2075" s="1" t="s">
        <v>1382</v>
      </c>
      <c r="BD2075" t="s">
        <v>110</v>
      </c>
      <c r="BE2075" t="s">
        <v>96</v>
      </c>
      <c r="BF2075">
        <v>40.787628169999998</v>
      </c>
      <c r="BG2075">
        <v>-74.676300049999995</v>
      </c>
      <c r="BH2075" t="s">
        <v>415</v>
      </c>
      <c r="BI2075" t="s">
        <v>60</v>
      </c>
      <c r="BJ2075">
        <v>5000</v>
      </c>
    </row>
    <row r="2076" spans="1:62" x14ac:dyDescent="0.3">
      <c r="A2076" s="1" t="s">
        <v>1380</v>
      </c>
      <c r="B2076" s="1" t="s">
        <v>261</v>
      </c>
      <c r="C2076" t="s">
        <v>1372</v>
      </c>
      <c r="D2076">
        <v>2011</v>
      </c>
      <c r="E2076" t="s">
        <v>262</v>
      </c>
      <c r="F2076" t="s">
        <v>59</v>
      </c>
      <c r="G2076">
        <v>9.5092510000000005E-2</v>
      </c>
      <c r="H2076">
        <v>0.1236202</v>
      </c>
      <c r="I2076">
        <v>0.18067569999999999</v>
      </c>
      <c r="J2076">
        <v>0.2472405</v>
      </c>
      <c r="K2076">
        <v>0.27576830000000002</v>
      </c>
      <c r="L2076">
        <v>5.7530970000000003</v>
      </c>
      <c r="M2076">
        <v>6</v>
      </c>
      <c r="N2076" t="str">
        <f t="shared" si="32"/>
        <v>340273001_45203</v>
      </c>
      <c r="O2076">
        <f>VLOOKUP(N2076,'HEM3 monitor concs'!D:L,9,FALSE)</f>
        <v>0.147282824344591</v>
      </c>
      <c r="P2076">
        <f>VLOOKUP(N2076,'HEM3 monitor concs'!D:L,6,FALSE)</f>
        <v>0.13128282434459099</v>
      </c>
      <c r="Q2076" s="3">
        <v>0.27763893213114799</v>
      </c>
      <c r="R2076">
        <v>0.51392051331576305</v>
      </c>
      <c r="S2076" s="5">
        <v>8.0828629999999999E-2</v>
      </c>
      <c r="T2076">
        <v>61</v>
      </c>
      <c r="U2076">
        <v>4</v>
      </c>
      <c r="V2076">
        <v>0</v>
      </c>
      <c r="W2076">
        <v>15</v>
      </c>
      <c r="X2076">
        <v>14</v>
      </c>
      <c r="Y2076">
        <v>16</v>
      </c>
      <c r="Z2076">
        <v>16</v>
      </c>
      <c r="AA2076">
        <v>1</v>
      </c>
      <c r="AB2076">
        <v>6.5573770491803298</v>
      </c>
      <c r="AC2076" t="s">
        <v>60</v>
      </c>
      <c r="AD2076" t="s">
        <v>60</v>
      </c>
      <c r="AE2076" t="s">
        <v>263</v>
      </c>
      <c r="AF2076" t="s">
        <v>68</v>
      </c>
      <c r="AI2076">
        <v>1</v>
      </c>
      <c r="AJ2076" s="2">
        <v>2.5000000000000002E-6</v>
      </c>
      <c r="AK2076">
        <v>1</v>
      </c>
      <c r="AL2076">
        <v>0.23773127499999999</v>
      </c>
      <c r="AM2076">
        <v>0.30905050000000001</v>
      </c>
      <c r="AN2076">
        <v>0.45168924999999999</v>
      </c>
      <c r="AO2076">
        <v>0.61810125000000005</v>
      </c>
      <c r="AP2076">
        <v>0.68942075000000003</v>
      </c>
      <c r="AQ2076">
        <v>14.382742500000001</v>
      </c>
      <c r="AR2076">
        <v>0.69409733032786902</v>
      </c>
      <c r="AS2076">
        <v>0.202071575</v>
      </c>
      <c r="AT2076" s="2">
        <v>9.5092509999999999E-5</v>
      </c>
      <c r="AU2076">
        <v>1.236202E-4</v>
      </c>
      <c r="AV2076">
        <v>1.8067570000000001E-4</v>
      </c>
      <c r="AW2076">
        <v>2.4724049999999998E-4</v>
      </c>
      <c r="AX2076">
        <v>2.7576830000000001E-4</v>
      </c>
      <c r="AY2076">
        <v>5.7530970000000004E-3</v>
      </c>
      <c r="AZ2076">
        <v>2.7763893213114801E-4</v>
      </c>
      <c r="BA2076" s="2">
        <v>8.0828629999999996E-5</v>
      </c>
      <c r="BB2076" t="s">
        <v>1381</v>
      </c>
      <c r="BC2076" s="1" t="s">
        <v>1382</v>
      </c>
      <c r="BD2076" t="s">
        <v>110</v>
      </c>
      <c r="BE2076" t="s">
        <v>96</v>
      </c>
      <c r="BF2076">
        <v>40.787628169999998</v>
      </c>
      <c r="BG2076">
        <v>-74.676300049999995</v>
      </c>
      <c r="BH2076" t="s">
        <v>415</v>
      </c>
      <c r="BI2076">
        <v>0.4</v>
      </c>
      <c r="BJ2076">
        <v>1000</v>
      </c>
    </row>
    <row r="2077" spans="1:62" x14ac:dyDescent="0.3">
      <c r="A2077" s="1" t="s">
        <v>1380</v>
      </c>
      <c r="B2077" s="1" t="s">
        <v>264</v>
      </c>
      <c r="C2077" t="s">
        <v>1372</v>
      </c>
      <c r="D2077">
        <v>2011</v>
      </c>
      <c r="E2077" t="s">
        <v>265</v>
      </c>
      <c r="F2077" t="s">
        <v>59</v>
      </c>
      <c r="G2077">
        <v>6.9477650000000002E-2</v>
      </c>
      <c r="H2077">
        <v>0.1042165</v>
      </c>
      <c r="I2077">
        <v>0.1389553</v>
      </c>
      <c r="J2077">
        <v>0.2084329</v>
      </c>
      <c r="K2077">
        <v>0.2344871</v>
      </c>
      <c r="L2077">
        <v>7.3385769999999999</v>
      </c>
      <c r="M2077">
        <v>6</v>
      </c>
      <c r="N2077" t="str">
        <f t="shared" si="32"/>
        <v>340273001_45204</v>
      </c>
      <c r="O2077" t="e">
        <f>VLOOKUP(N2077,'HEM3 monitor concs'!D:L,9,FALSE)</f>
        <v>#N/A</v>
      </c>
      <c r="P2077" t="e">
        <f>VLOOKUP(N2077,'HEM3 monitor concs'!D:L,6,FALSE)</f>
        <v>#N/A</v>
      </c>
      <c r="Q2077" s="3">
        <v>0.264741163442623</v>
      </c>
      <c r="R2077">
        <v>0.852312103354251</v>
      </c>
      <c r="S2077" s="5">
        <v>7.8162350000000005E-2</v>
      </c>
      <c r="T2077">
        <v>61</v>
      </c>
      <c r="U2077">
        <v>9</v>
      </c>
      <c r="V2077">
        <v>1</v>
      </c>
      <c r="W2077">
        <v>15</v>
      </c>
      <c r="X2077">
        <v>14</v>
      </c>
      <c r="Y2077">
        <v>16</v>
      </c>
      <c r="Z2077">
        <v>16</v>
      </c>
      <c r="AA2077">
        <v>1</v>
      </c>
      <c r="AB2077">
        <v>14.7540983606557</v>
      </c>
      <c r="AC2077" t="s">
        <v>60</v>
      </c>
      <c r="AD2077" t="s">
        <v>60</v>
      </c>
      <c r="AE2077" t="s">
        <v>265</v>
      </c>
      <c r="AF2077" t="s">
        <v>84</v>
      </c>
      <c r="AI2077">
        <v>1</v>
      </c>
      <c r="AJ2077" t="s">
        <v>60</v>
      </c>
      <c r="AK2077">
        <v>0.1</v>
      </c>
      <c r="AL2077" t="s">
        <v>60</v>
      </c>
      <c r="AM2077" t="s">
        <v>60</v>
      </c>
      <c r="AN2077" t="s">
        <v>60</v>
      </c>
      <c r="AO2077" t="s">
        <v>60</v>
      </c>
      <c r="AP2077" t="s">
        <v>60</v>
      </c>
      <c r="AQ2077" t="s">
        <v>60</v>
      </c>
      <c r="AR2077" t="s">
        <v>60</v>
      </c>
      <c r="AS2077" t="s">
        <v>60</v>
      </c>
      <c r="AT2077">
        <v>6.9477649999999998E-4</v>
      </c>
      <c r="AU2077">
        <v>1.0421650000000001E-3</v>
      </c>
      <c r="AV2077">
        <v>1.389553E-3</v>
      </c>
      <c r="AW2077">
        <v>2.0843290000000002E-3</v>
      </c>
      <c r="AX2077">
        <v>2.3448710000000001E-3</v>
      </c>
      <c r="AY2077">
        <v>7.3385770000000003E-2</v>
      </c>
      <c r="AZ2077">
        <v>2.64741163442623E-3</v>
      </c>
      <c r="BA2077">
        <v>7.8162350000000002E-4</v>
      </c>
      <c r="BB2077" t="s">
        <v>1381</v>
      </c>
      <c r="BC2077" s="1" t="s">
        <v>1382</v>
      </c>
      <c r="BD2077" t="s">
        <v>110</v>
      </c>
      <c r="BE2077" t="s">
        <v>96</v>
      </c>
      <c r="BF2077">
        <v>40.787628169999998</v>
      </c>
      <c r="BG2077">
        <v>-74.676300049999995</v>
      </c>
      <c r="BH2077" t="s">
        <v>415</v>
      </c>
      <c r="BI2077" t="s">
        <v>60</v>
      </c>
      <c r="BJ2077">
        <v>100</v>
      </c>
    </row>
    <row r="2078" spans="1:62" x14ac:dyDescent="0.3">
      <c r="A2078" s="1" t="s">
        <v>1380</v>
      </c>
      <c r="B2078" s="1" t="s">
        <v>266</v>
      </c>
      <c r="C2078" t="s">
        <v>1372</v>
      </c>
      <c r="D2078">
        <v>2011</v>
      </c>
      <c r="E2078" t="s">
        <v>267</v>
      </c>
      <c r="F2078" t="s">
        <v>59</v>
      </c>
      <c r="G2078">
        <v>4.6857089999999997E-2</v>
      </c>
      <c r="H2078">
        <v>8.5194699999999998E-2</v>
      </c>
      <c r="I2078">
        <v>0.1320518</v>
      </c>
      <c r="J2078">
        <v>0.1746491</v>
      </c>
      <c r="K2078">
        <v>0.2129868</v>
      </c>
      <c r="L2078">
        <v>13.034789999999999</v>
      </c>
      <c r="M2078">
        <v>6</v>
      </c>
      <c r="N2078" t="str">
        <f t="shared" si="32"/>
        <v>340273001_45220</v>
      </c>
      <c r="O2078">
        <f>VLOOKUP(N2078,'HEM3 monitor concs'!D:L,9,FALSE)</f>
        <v>8.4338712297270003E-3</v>
      </c>
      <c r="P2078">
        <f>VLOOKUP(N2078,'HEM3 monitor concs'!D:L,6,FALSE)</f>
        <v>7.5677127848479998E-3</v>
      </c>
      <c r="Q2078" s="3">
        <v>0.34399106950819702</v>
      </c>
      <c r="R2078">
        <v>2.7353518518459898</v>
      </c>
      <c r="S2078" s="5">
        <v>9.3714169999999999E-2</v>
      </c>
      <c r="T2078">
        <v>61</v>
      </c>
      <c r="U2078">
        <v>18</v>
      </c>
      <c r="V2078">
        <v>4</v>
      </c>
      <c r="W2078">
        <v>15</v>
      </c>
      <c r="X2078">
        <v>14</v>
      </c>
      <c r="Y2078">
        <v>16</v>
      </c>
      <c r="Z2078">
        <v>16</v>
      </c>
      <c r="AA2078">
        <v>1</v>
      </c>
      <c r="AB2078">
        <v>29.508196721311499</v>
      </c>
      <c r="AC2078" t="s">
        <v>60</v>
      </c>
      <c r="AD2078" t="s">
        <v>60</v>
      </c>
      <c r="AE2078" t="s">
        <v>267</v>
      </c>
      <c r="AF2078" t="s">
        <v>84</v>
      </c>
      <c r="AI2078">
        <v>1</v>
      </c>
      <c r="AJ2078" t="s">
        <v>60</v>
      </c>
      <c r="AK2078">
        <v>1</v>
      </c>
      <c r="AL2078" t="s">
        <v>60</v>
      </c>
      <c r="AM2078" t="s">
        <v>60</v>
      </c>
      <c r="AN2078" t="s">
        <v>60</v>
      </c>
      <c r="AO2078" t="s">
        <v>60</v>
      </c>
      <c r="AP2078" t="s">
        <v>60</v>
      </c>
      <c r="AQ2078" t="s">
        <v>60</v>
      </c>
      <c r="AR2078" t="s">
        <v>60</v>
      </c>
      <c r="AS2078" t="s">
        <v>60</v>
      </c>
      <c r="AT2078" s="2">
        <v>4.6857090000000002E-5</v>
      </c>
      <c r="AU2078" s="2">
        <v>8.5194700000000006E-5</v>
      </c>
      <c r="AV2078">
        <v>1.320518E-4</v>
      </c>
      <c r="AW2078">
        <v>1.7464910000000001E-4</v>
      </c>
      <c r="AX2078">
        <v>2.129868E-4</v>
      </c>
      <c r="AY2078">
        <v>1.3034789999999999E-2</v>
      </c>
      <c r="AZ2078">
        <v>3.4399106950819698E-4</v>
      </c>
      <c r="BA2078" s="2">
        <v>9.3714170000000003E-5</v>
      </c>
      <c r="BB2078" t="s">
        <v>1381</v>
      </c>
      <c r="BC2078" s="1" t="s">
        <v>1382</v>
      </c>
      <c r="BD2078" t="s">
        <v>110</v>
      </c>
      <c r="BE2078" t="s">
        <v>96</v>
      </c>
      <c r="BF2078">
        <v>40.787628169999998</v>
      </c>
      <c r="BG2078">
        <v>-74.676300049999995</v>
      </c>
      <c r="BH2078" t="s">
        <v>415</v>
      </c>
      <c r="BI2078" t="s">
        <v>60</v>
      </c>
      <c r="BJ2078">
        <v>1000</v>
      </c>
    </row>
    <row r="2079" spans="1:62" x14ac:dyDescent="0.3">
      <c r="A2079" s="1" t="s">
        <v>1383</v>
      </c>
      <c r="B2079" s="1" t="s">
        <v>160</v>
      </c>
      <c r="C2079" t="s">
        <v>1372</v>
      </c>
      <c r="D2079">
        <v>2011</v>
      </c>
      <c r="E2079" t="s">
        <v>161</v>
      </c>
      <c r="F2079" t="s">
        <v>59</v>
      </c>
      <c r="G2079">
        <v>1.0368679999999999</v>
      </c>
      <c r="H2079">
        <v>1.3139879999999999</v>
      </c>
      <c r="I2079">
        <v>1.4945839999999999</v>
      </c>
      <c r="J2079">
        <v>1.743681</v>
      </c>
      <c r="K2079">
        <v>1.914936</v>
      </c>
      <c r="L2079">
        <v>4.1412430000000002</v>
      </c>
      <c r="M2079">
        <v>6</v>
      </c>
      <c r="N2079" t="str">
        <f t="shared" si="32"/>
        <v>340390004_42153</v>
      </c>
      <c r="O2079">
        <f>VLOOKUP(N2079,'HEM3 monitor concs'!D:L,9,FALSE)</f>
        <v>5.5636888687329994E-3</v>
      </c>
      <c r="P2079">
        <f>VLOOKUP(N2079,'HEM3 monitor concs'!D:L,6,FALSE)</f>
        <v>1.0223601868E-4</v>
      </c>
      <c r="Q2079" s="3">
        <v>1.5645661295082001</v>
      </c>
      <c r="R2079">
        <v>0.333067945862693</v>
      </c>
      <c r="S2079" s="5">
        <v>0.1027527</v>
      </c>
      <c r="T2079">
        <v>61</v>
      </c>
      <c r="U2079">
        <v>0</v>
      </c>
      <c r="V2079">
        <v>0</v>
      </c>
      <c r="W2079">
        <v>15</v>
      </c>
      <c r="X2079">
        <v>15</v>
      </c>
      <c r="Y2079">
        <v>15</v>
      </c>
      <c r="Z2079">
        <v>16</v>
      </c>
      <c r="AA2079">
        <v>1</v>
      </c>
      <c r="AB2079">
        <v>0</v>
      </c>
      <c r="AC2079" t="s">
        <v>60</v>
      </c>
      <c r="AD2079" t="s">
        <v>60</v>
      </c>
      <c r="AE2079" t="s">
        <v>162</v>
      </c>
      <c r="AF2079" t="s">
        <v>84</v>
      </c>
      <c r="AI2079">
        <v>1</v>
      </c>
      <c r="AJ2079" t="s">
        <v>60</v>
      </c>
      <c r="AK2079">
        <v>0.7</v>
      </c>
      <c r="AL2079" t="s">
        <v>60</v>
      </c>
      <c r="AM2079" t="s">
        <v>60</v>
      </c>
      <c r="AN2079" t="s">
        <v>60</v>
      </c>
      <c r="AO2079" t="s">
        <v>60</v>
      </c>
      <c r="AP2079" t="s">
        <v>60</v>
      </c>
      <c r="AQ2079" t="s">
        <v>60</v>
      </c>
      <c r="AR2079" t="s">
        <v>60</v>
      </c>
      <c r="AS2079" t="s">
        <v>60</v>
      </c>
      <c r="AT2079">
        <v>1.48124E-3</v>
      </c>
      <c r="AU2079">
        <v>1.8771257142857099E-3</v>
      </c>
      <c r="AV2079">
        <v>2.1351199999999999E-3</v>
      </c>
      <c r="AW2079">
        <v>2.4909728571428599E-3</v>
      </c>
      <c r="AX2079">
        <v>2.7356228571428602E-3</v>
      </c>
      <c r="AY2079">
        <v>5.9160614285714303E-3</v>
      </c>
      <c r="AZ2079">
        <v>2.2350944707259998E-3</v>
      </c>
      <c r="BA2079">
        <v>1.46789571428571E-4</v>
      </c>
      <c r="BB2079" t="s">
        <v>1384</v>
      </c>
      <c r="BC2079" s="1" t="s">
        <v>1385</v>
      </c>
      <c r="BD2079" t="s">
        <v>1386</v>
      </c>
      <c r="BE2079" t="s">
        <v>63</v>
      </c>
      <c r="BF2079">
        <v>40.641441350000001</v>
      </c>
      <c r="BG2079">
        <v>-74.208366389999995</v>
      </c>
      <c r="BH2079" t="s">
        <v>100</v>
      </c>
      <c r="BI2079" t="s">
        <v>60</v>
      </c>
      <c r="BJ2079">
        <v>700</v>
      </c>
    </row>
    <row r="2080" spans="1:62" x14ac:dyDescent="0.3">
      <c r="A2080" s="1" t="s">
        <v>1383</v>
      </c>
      <c r="B2080" s="1" t="s">
        <v>168</v>
      </c>
      <c r="C2080" t="s">
        <v>1372</v>
      </c>
      <c r="D2080">
        <v>2011</v>
      </c>
      <c r="E2080" t="s">
        <v>169</v>
      </c>
      <c r="F2080" t="s">
        <v>59</v>
      </c>
      <c r="G2080">
        <v>6.6368430000000006E-2</v>
      </c>
      <c r="H2080">
        <v>8.4066669999999996E-2</v>
      </c>
      <c r="I2080">
        <v>0.13052459999999999</v>
      </c>
      <c r="J2080">
        <v>0.17919479999999999</v>
      </c>
      <c r="K2080">
        <v>0.20795440000000001</v>
      </c>
      <c r="L2080">
        <v>0.33405439999999997</v>
      </c>
      <c r="M2080">
        <v>6</v>
      </c>
      <c r="N2080" t="str">
        <f t="shared" si="32"/>
        <v>340390004_43218</v>
      </c>
      <c r="O2080" t="e">
        <f>VLOOKUP(N2080,'HEM3 monitor concs'!D:L,9,FALSE)</f>
        <v>#N/A</v>
      </c>
      <c r="P2080" t="e">
        <f>VLOOKUP(N2080,'HEM3 monitor concs'!D:L,6,FALSE)</f>
        <v>#N/A</v>
      </c>
      <c r="Q2080" s="3">
        <v>0.134187526393443</v>
      </c>
      <c r="R2080">
        <v>4.1993563228558102E-3</v>
      </c>
      <c r="S2080" s="5">
        <v>1.548597E-2</v>
      </c>
      <c r="T2080">
        <v>61</v>
      </c>
      <c r="U2080">
        <v>2</v>
      </c>
      <c r="V2080">
        <v>2</v>
      </c>
      <c r="W2080">
        <v>15</v>
      </c>
      <c r="X2080">
        <v>15</v>
      </c>
      <c r="Y2080">
        <v>15</v>
      </c>
      <c r="Z2080">
        <v>16</v>
      </c>
      <c r="AA2080">
        <v>1</v>
      </c>
      <c r="AB2080">
        <v>3.27868852459016</v>
      </c>
      <c r="AC2080" t="s">
        <v>60</v>
      </c>
      <c r="AD2080" t="s">
        <v>60</v>
      </c>
      <c r="AE2080" t="s">
        <v>169</v>
      </c>
      <c r="AF2080" t="s">
        <v>170</v>
      </c>
      <c r="AI2080">
        <v>1</v>
      </c>
      <c r="AJ2080" s="2">
        <v>3.0000000000000001E-5</v>
      </c>
      <c r="AK2080">
        <v>2E-3</v>
      </c>
      <c r="AL2080">
        <v>1.9910528999999999</v>
      </c>
      <c r="AM2080">
        <v>2.5220001000000001</v>
      </c>
      <c r="AN2080">
        <v>3.9157380000000002</v>
      </c>
      <c r="AO2080">
        <v>5.3758439999999998</v>
      </c>
      <c r="AP2080">
        <v>6.238632</v>
      </c>
      <c r="AQ2080">
        <v>10.021632</v>
      </c>
      <c r="AR2080">
        <v>4.0256257918032796</v>
      </c>
      <c r="AS2080">
        <v>0.46457910000000002</v>
      </c>
      <c r="AT2080">
        <v>3.3184215000000003E-2</v>
      </c>
      <c r="AU2080">
        <v>4.2033334999999998E-2</v>
      </c>
      <c r="AV2080">
        <v>6.5262299999999995E-2</v>
      </c>
      <c r="AW2080">
        <v>8.9597399999999994E-2</v>
      </c>
      <c r="AX2080">
        <v>0.10397720000000001</v>
      </c>
      <c r="AY2080">
        <v>0.16702719999999999</v>
      </c>
      <c r="AZ2080">
        <v>6.7093763196721307E-2</v>
      </c>
      <c r="BA2080">
        <v>7.742985E-3</v>
      </c>
      <c r="BB2080" t="s">
        <v>1384</v>
      </c>
      <c r="BC2080" s="1" t="s">
        <v>1385</v>
      </c>
      <c r="BD2080" t="s">
        <v>1386</v>
      </c>
      <c r="BE2080" t="s">
        <v>63</v>
      </c>
      <c r="BF2080">
        <v>40.641441350000001</v>
      </c>
      <c r="BG2080">
        <v>-74.208366389999995</v>
      </c>
      <c r="BH2080" t="s">
        <v>100</v>
      </c>
      <c r="BI2080">
        <v>3.3333333333333298E-2</v>
      </c>
      <c r="BJ2080">
        <v>2</v>
      </c>
    </row>
    <row r="2081" spans="1:62" x14ac:dyDescent="0.3">
      <c r="A2081" s="1" t="s">
        <v>1383</v>
      </c>
      <c r="B2081" s="1" t="s">
        <v>173</v>
      </c>
      <c r="C2081" t="s">
        <v>1372</v>
      </c>
      <c r="D2081">
        <v>2011</v>
      </c>
      <c r="E2081" t="s">
        <v>174</v>
      </c>
      <c r="F2081" t="s">
        <v>59</v>
      </c>
      <c r="G2081">
        <v>1.8177760000000001</v>
      </c>
      <c r="H2081">
        <v>2.333631</v>
      </c>
      <c r="I2081">
        <v>2.8494869999999999</v>
      </c>
      <c r="J2081">
        <v>4.0654310000000002</v>
      </c>
      <c r="K2081">
        <v>6.2393929999999997</v>
      </c>
      <c r="L2081">
        <v>9.4573479999999996</v>
      </c>
      <c r="M2081">
        <v>6</v>
      </c>
      <c r="N2081" t="str">
        <f t="shared" si="32"/>
        <v>340390004_43502</v>
      </c>
      <c r="O2081" t="e">
        <f>VLOOKUP(N2081,'HEM3 monitor concs'!D:L,9,FALSE)</f>
        <v>#N/A</v>
      </c>
      <c r="P2081" t="e">
        <f>VLOOKUP(N2081,'HEM3 monitor concs'!D:L,6,FALSE)</f>
        <v>#N/A</v>
      </c>
      <c r="Q2081" s="3">
        <v>3.4420156311475401</v>
      </c>
      <c r="R2081">
        <v>3.0319348107640698</v>
      </c>
      <c r="S2081" s="5">
        <v>1.0087569475409799E-2</v>
      </c>
      <c r="T2081">
        <v>61</v>
      </c>
      <c r="U2081">
        <v>0</v>
      </c>
      <c r="V2081">
        <v>0</v>
      </c>
      <c r="W2081">
        <v>15</v>
      </c>
      <c r="X2081">
        <v>15</v>
      </c>
      <c r="Y2081">
        <v>15</v>
      </c>
      <c r="Z2081">
        <v>16</v>
      </c>
      <c r="AA2081">
        <v>1</v>
      </c>
      <c r="AB2081">
        <v>0</v>
      </c>
      <c r="AC2081" t="s">
        <v>60</v>
      </c>
      <c r="AD2081" t="s">
        <v>60</v>
      </c>
      <c r="AE2081" t="s">
        <v>174</v>
      </c>
      <c r="AF2081" t="s">
        <v>62</v>
      </c>
      <c r="AI2081">
        <v>1</v>
      </c>
      <c r="AJ2081" s="2">
        <v>1.2999999999999999E-5</v>
      </c>
      <c r="AK2081">
        <v>9.7999999999999997E-3</v>
      </c>
      <c r="AL2081">
        <v>23.631087999999998</v>
      </c>
      <c r="AM2081">
        <v>30.337202999999999</v>
      </c>
      <c r="AN2081">
        <v>37.043331000000002</v>
      </c>
      <c r="AO2081">
        <v>52.850603</v>
      </c>
      <c r="AP2081">
        <v>81.112109000000004</v>
      </c>
      <c r="AQ2081">
        <v>122.94552400000001</v>
      </c>
      <c r="AR2081">
        <v>44.746203204917997</v>
      </c>
      <c r="AS2081">
        <v>0.13113840318032799</v>
      </c>
      <c r="AT2081">
        <v>0.185487346938776</v>
      </c>
      <c r="AU2081">
        <v>0.23812561224489801</v>
      </c>
      <c r="AV2081">
        <v>0.29076397959183697</v>
      </c>
      <c r="AW2081">
        <v>0.41483989795918402</v>
      </c>
      <c r="AX2081">
        <v>0.63667275510204102</v>
      </c>
      <c r="AY2081">
        <v>0.96503551020408196</v>
      </c>
      <c r="AZ2081">
        <v>0.351226084810974</v>
      </c>
      <c r="BA2081">
        <v>1.02934382402141E-3</v>
      </c>
      <c r="BB2081" t="s">
        <v>1384</v>
      </c>
      <c r="BC2081" s="1" t="s">
        <v>1385</v>
      </c>
      <c r="BD2081" t="s">
        <v>1386</v>
      </c>
      <c r="BE2081" t="s">
        <v>63</v>
      </c>
      <c r="BF2081">
        <v>40.641441350000001</v>
      </c>
      <c r="BG2081">
        <v>-74.208366389999995</v>
      </c>
      <c r="BH2081" t="s">
        <v>100</v>
      </c>
      <c r="BI2081">
        <v>7.69230769230769E-2</v>
      </c>
      <c r="BJ2081">
        <v>9.8000000000000007</v>
      </c>
    </row>
    <row r="2082" spans="1:62" x14ac:dyDescent="0.3">
      <c r="A2082" s="1" t="s">
        <v>1383</v>
      </c>
      <c r="B2082" s="1" t="s">
        <v>175</v>
      </c>
      <c r="C2082" t="s">
        <v>1372</v>
      </c>
      <c r="D2082">
        <v>2011</v>
      </c>
      <c r="E2082" t="s">
        <v>176</v>
      </c>
      <c r="F2082" t="s">
        <v>59</v>
      </c>
      <c r="G2082">
        <v>1.740389</v>
      </c>
      <c r="H2082">
        <v>2.2160229999999999</v>
      </c>
      <c r="I2082">
        <v>2.7745329999999999</v>
      </c>
      <c r="J2082">
        <v>3.8735369999999998</v>
      </c>
      <c r="K2082">
        <v>5.7112150000000002</v>
      </c>
      <c r="L2082">
        <v>8.0713690000000007</v>
      </c>
      <c r="M2082">
        <v>6</v>
      </c>
      <c r="N2082" t="str">
        <f t="shared" si="32"/>
        <v>340390004_43503</v>
      </c>
      <c r="O2082" t="e">
        <f>VLOOKUP(N2082,'HEM3 monitor concs'!D:L,9,FALSE)</f>
        <v>#N/A</v>
      </c>
      <c r="P2082" t="e">
        <f>VLOOKUP(N2082,'HEM3 monitor concs'!D:L,6,FALSE)</f>
        <v>#N/A</v>
      </c>
      <c r="Q2082" s="3">
        <v>3.23758555245902</v>
      </c>
      <c r="R2082">
        <v>2.4092074665292702</v>
      </c>
      <c r="S2082" s="5">
        <v>1.0278236967213099E-2</v>
      </c>
      <c r="T2082">
        <v>61</v>
      </c>
      <c r="U2082">
        <v>0</v>
      </c>
      <c r="V2082">
        <v>0</v>
      </c>
      <c r="W2082">
        <v>15</v>
      </c>
      <c r="X2082">
        <v>15</v>
      </c>
      <c r="Y2082">
        <v>15</v>
      </c>
      <c r="Z2082">
        <v>16</v>
      </c>
      <c r="AA2082">
        <v>1</v>
      </c>
      <c r="AB2082">
        <v>0</v>
      </c>
      <c r="AC2082" t="s">
        <v>60</v>
      </c>
      <c r="AD2082" t="s">
        <v>60</v>
      </c>
      <c r="AE2082" t="s">
        <v>176</v>
      </c>
      <c r="AF2082" t="s">
        <v>62</v>
      </c>
      <c r="AI2082">
        <v>1</v>
      </c>
      <c r="AJ2082" s="2">
        <v>2.2000000000000001E-6</v>
      </c>
      <c r="AK2082">
        <v>8.9999999999999993E-3</v>
      </c>
      <c r="AL2082">
        <v>3.8288557999999999</v>
      </c>
      <c r="AM2082">
        <v>4.8752506000000002</v>
      </c>
      <c r="AN2082">
        <v>6.1039725999999996</v>
      </c>
      <c r="AO2082">
        <v>8.5217814000000001</v>
      </c>
      <c r="AP2082">
        <v>12.564673000000001</v>
      </c>
      <c r="AQ2082">
        <v>17.757011800000001</v>
      </c>
      <c r="AR2082">
        <v>7.1226882154098403</v>
      </c>
      <c r="AS2082">
        <v>2.2612121327868901E-2</v>
      </c>
      <c r="AT2082">
        <v>0.193376555555556</v>
      </c>
      <c r="AU2082">
        <v>0.24622477777777799</v>
      </c>
      <c r="AV2082">
        <v>0.308281444444444</v>
      </c>
      <c r="AW2082">
        <v>0.43039300000000003</v>
      </c>
      <c r="AX2082">
        <v>0.63457944444444403</v>
      </c>
      <c r="AY2082">
        <v>0.89681877777777796</v>
      </c>
      <c r="AZ2082">
        <v>0.35973172805100201</v>
      </c>
      <c r="BA2082">
        <v>1.1420263296903501E-3</v>
      </c>
      <c r="BB2082" t="s">
        <v>1384</v>
      </c>
      <c r="BC2082" s="1" t="s">
        <v>1385</v>
      </c>
      <c r="BD2082" t="s">
        <v>1386</v>
      </c>
      <c r="BE2082" t="s">
        <v>63</v>
      </c>
      <c r="BF2082">
        <v>40.641441350000001</v>
      </c>
      <c r="BG2082">
        <v>-74.208366389999995</v>
      </c>
      <c r="BH2082" t="s">
        <v>100</v>
      </c>
      <c r="BI2082">
        <v>0.45454545454545398</v>
      </c>
      <c r="BJ2082">
        <v>9</v>
      </c>
    </row>
    <row r="2083" spans="1:62" x14ac:dyDescent="0.3">
      <c r="A2083" s="1" t="s">
        <v>1383</v>
      </c>
      <c r="B2083" s="1" t="s">
        <v>326</v>
      </c>
      <c r="C2083" t="s">
        <v>1372</v>
      </c>
      <c r="D2083">
        <v>2011</v>
      </c>
      <c r="E2083" t="s">
        <v>327</v>
      </c>
      <c r="F2083" t="s">
        <v>59</v>
      </c>
      <c r="G2083">
        <v>0.2232944</v>
      </c>
      <c r="H2083">
        <v>0.26130189999999998</v>
      </c>
      <c r="I2083">
        <v>0.39907930000000003</v>
      </c>
      <c r="J2083">
        <v>0.55110950000000003</v>
      </c>
      <c r="K2083">
        <v>0.88367560000000001</v>
      </c>
      <c r="L2083">
        <v>1.178234</v>
      </c>
      <c r="M2083">
        <v>6</v>
      </c>
      <c r="N2083" t="str">
        <f t="shared" si="32"/>
        <v>340390004_43504</v>
      </c>
      <c r="O2083">
        <f>VLOOKUP(N2083,'HEM3 monitor concs'!D:L,9,FALSE)</f>
        <v>4.6288453572386E-2</v>
      </c>
      <c r="P2083">
        <f>VLOOKUP(N2083,'HEM3 monitor concs'!D:L,6,FALSE)</f>
        <v>4.6190599258454E-2</v>
      </c>
      <c r="Q2083" s="3">
        <v>0.45402670491803299</v>
      </c>
      <c r="R2083">
        <v>6.2509710412570502E-2</v>
      </c>
      <c r="S2083" s="5">
        <v>4.7898871639344299E-3</v>
      </c>
      <c r="T2083">
        <v>61</v>
      </c>
      <c r="U2083">
        <v>0</v>
      </c>
      <c r="V2083">
        <v>0</v>
      </c>
      <c r="W2083">
        <v>15</v>
      </c>
      <c r="X2083">
        <v>15</v>
      </c>
      <c r="Y2083">
        <v>15</v>
      </c>
      <c r="Z2083">
        <v>16</v>
      </c>
      <c r="AA2083">
        <v>1</v>
      </c>
      <c r="AB2083">
        <v>0</v>
      </c>
      <c r="AC2083" t="s">
        <v>60</v>
      </c>
      <c r="AD2083" t="s">
        <v>60</v>
      </c>
      <c r="AE2083" t="s">
        <v>328</v>
      </c>
      <c r="AI2083">
        <v>1</v>
      </c>
      <c r="AJ2083" t="s">
        <v>60</v>
      </c>
      <c r="AK2083">
        <v>8.0000000000000002E-3</v>
      </c>
      <c r="AL2083" t="s">
        <v>60</v>
      </c>
      <c r="AM2083" t="s">
        <v>60</v>
      </c>
      <c r="AN2083" t="s">
        <v>60</v>
      </c>
      <c r="AO2083" t="s">
        <v>60</v>
      </c>
      <c r="AP2083" t="s">
        <v>60</v>
      </c>
      <c r="AQ2083" t="s">
        <v>60</v>
      </c>
      <c r="AR2083" t="s">
        <v>60</v>
      </c>
      <c r="AS2083" t="s">
        <v>60</v>
      </c>
      <c r="AT2083">
        <v>2.79118E-2</v>
      </c>
      <c r="AU2083">
        <v>3.2662737499999997E-2</v>
      </c>
      <c r="AV2083">
        <v>4.9884912500000003E-2</v>
      </c>
      <c r="AW2083">
        <v>6.8888687500000004E-2</v>
      </c>
      <c r="AX2083">
        <v>0.11045945</v>
      </c>
      <c r="AY2083">
        <v>0.14727925</v>
      </c>
      <c r="AZ2083">
        <v>5.6753338114754102E-2</v>
      </c>
      <c r="BA2083">
        <v>5.9873589549180298E-4</v>
      </c>
      <c r="BB2083" t="s">
        <v>1384</v>
      </c>
      <c r="BC2083" s="1" t="s">
        <v>1385</v>
      </c>
      <c r="BD2083" t="s">
        <v>1386</v>
      </c>
      <c r="BE2083" t="s">
        <v>63</v>
      </c>
      <c r="BF2083">
        <v>40.641441350000001</v>
      </c>
      <c r="BG2083">
        <v>-74.208366389999995</v>
      </c>
      <c r="BH2083" t="s">
        <v>100</v>
      </c>
      <c r="BI2083" t="s">
        <v>60</v>
      </c>
      <c r="BJ2083">
        <v>8</v>
      </c>
    </row>
    <row r="2084" spans="1:62" x14ac:dyDescent="0.3">
      <c r="A2084" s="1" t="s">
        <v>1383</v>
      </c>
      <c r="B2084" s="1" t="s">
        <v>196</v>
      </c>
      <c r="C2084" t="s">
        <v>1372</v>
      </c>
      <c r="D2084">
        <v>2011</v>
      </c>
      <c r="E2084" t="s">
        <v>197</v>
      </c>
      <c r="F2084" t="s">
        <v>59</v>
      </c>
      <c r="G2084">
        <v>6.9641250000000002E-2</v>
      </c>
      <c r="H2084">
        <v>9.0123969999999998E-2</v>
      </c>
      <c r="I2084">
        <v>0.12699289999999999</v>
      </c>
      <c r="J2084">
        <v>0.19663410000000001</v>
      </c>
      <c r="K2084">
        <v>0.26217879999999999</v>
      </c>
      <c r="L2084">
        <v>1.142936</v>
      </c>
      <c r="M2084">
        <v>6</v>
      </c>
      <c r="N2084" t="str">
        <f t="shared" si="32"/>
        <v>340390004_43560</v>
      </c>
      <c r="O2084">
        <f>VLOOKUP(N2084,'HEM3 monitor concs'!D:L,9,FALSE)</f>
        <v>0.26385410444750801</v>
      </c>
      <c r="P2084">
        <f>VLOOKUP(N2084,'HEM3 monitor concs'!D:L,6,FALSE)</f>
        <v>0.25926069817087499</v>
      </c>
      <c r="Q2084" s="3">
        <v>0.16627940622950799</v>
      </c>
      <c r="R2084">
        <v>2.4247499385889701E-2</v>
      </c>
      <c r="S2084" s="5">
        <v>9.0123969999999998E-2</v>
      </c>
      <c r="T2084">
        <v>61</v>
      </c>
      <c r="U2084">
        <v>15</v>
      </c>
      <c r="V2084">
        <v>1</v>
      </c>
      <c r="W2084">
        <v>15</v>
      </c>
      <c r="X2084">
        <v>15</v>
      </c>
      <c r="Y2084">
        <v>15</v>
      </c>
      <c r="Z2084">
        <v>16</v>
      </c>
      <c r="AA2084">
        <v>1</v>
      </c>
      <c r="AB2084">
        <v>24.590163934426201</v>
      </c>
      <c r="AC2084" t="s">
        <v>60</v>
      </c>
      <c r="AD2084" t="s">
        <v>60</v>
      </c>
      <c r="AE2084" t="s">
        <v>198</v>
      </c>
      <c r="AF2084" t="s">
        <v>68</v>
      </c>
      <c r="AI2084">
        <v>1</v>
      </c>
      <c r="AJ2084" t="s">
        <v>60</v>
      </c>
      <c r="AK2084">
        <v>3</v>
      </c>
      <c r="AL2084" t="s">
        <v>60</v>
      </c>
      <c r="AM2084" t="s">
        <v>60</v>
      </c>
      <c r="AN2084" t="s">
        <v>60</v>
      </c>
      <c r="AO2084" t="s">
        <v>60</v>
      </c>
      <c r="AP2084" t="s">
        <v>60</v>
      </c>
      <c r="AQ2084" t="s">
        <v>60</v>
      </c>
      <c r="AR2084" t="s">
        <v>60</v>
      </c>
      <c r="AS2084" t="s">
        <v>60</v>
      </c>
      <c r="AT2084" s="2">
        <v>2.3213750000000001E-5</v>
      </c>
      <c r="AU2084" s="2">
        <v>3.0041323333333299E-5</v>
      </c>
      <c r="AV2084" s="2">
        <v>4.2330966666666699E-5</v>
      </c>
      <c r="AW2084" s="2">
        <v>6.5544700000000003E-5</v>
      </c>
      <c r="AX2084" s="2">
        <v>8.7392933333333301E-5</v>
      </c>
      <c r="AY2084">
        <v>3.8097866666666699E-4</v>
      </c>
      <c r="AZ2084" s="2">
        <v>5.5426468743169402E-5</v>
      </c>
      <c r="BA2084" s="2">
        <v>3.0041323333333299E-5</v>
      </c>
      <c r="BB2084" t="s">
        <v>1384</v>
      </c>
      <c r="BC2084" s="1" t="s">
        <v>1385</v>
      </c>
      <c r="BD2084" t="s">
        <v>1386</v>
      </c>
      <c r="BE2084" t="s">
        <v>63</v>
      </c>
      <c r="BF2084">
        <v>40.641441350000001</v>
      </c>
      <c r="BG2084">
        <v>-74.208366389999995</v>
      </c>
      <c r="BH2084" t="s">
        <v>100</v>
      </c>
      <c r="BI2084" t="s">
        <v>60</v>
      </c>
      <c r="BJ2084">
        <v>3000</v>
      </c>
    </row>
    <row r="2085" spans="1:62" x14ac:dyDescent="0.3">
      <c r="A2085" s="1" t="s">
        <v>1383</v>
      </c>
      <c r="B2085" s="1" t="s">
        <v>199</v>
      </c>
      <c r="C2085" t="s">
        <v>1372</v>
      </c>
      <c r="D2085">
        <v>2011</v>
      </c>
      <c r="E2085" t="s">
        <v>200</v>
      </c>
      <c r="F2085" t="s">
        <v>59</v>
      </c>
      <c r="G2085">
        <v>0.19307869999999999</v>
      </c>
      <c r="H2085">
        <v>0.21154709999999999</v>
      </c>
      <c r="I2085">
        <v>0.29549429999999999</v>
      </c>
      <c r="J2085">
        <v>0.4079836</v>
      </c>
      <c r="K2085">
        <v>0.5708413</v>
      </c>
      <c r="L2085">
        <v>9.7378809999999998</v>
      </c>
      <c r="M2085">
        <v>6</v>
      </c>
      <c r="N2085" t="str">
        <f t="shared" si="32"/>
        <v>340390004_43702</v>
      </c>
      <c r="O2085">
        <f>VLOOKUP(N2085,'HEM3 monitor concs'!D:L,9,FALSE)</f>
        <v>0.17061485303148002</v>
      </c>
      <c r="P2085">
        <f>VLOOKUP(N2085,'HEM3 monitor concs'!D:L,6,FALSE)</f>
        <v>6.1485303147999998E-4</v>
      </c>
      <c r="Q2085" s="3">
        <v>0.62580610327868902</v>
      </c>
      <c r="R2085">
        <v>1.86449192034458</v>
      </c>
      <c r="S2085" s="5">
        <v>4.0294679999999999E-2</v>
      </c>
      <c r="T2085">
        <v>61</v>
      </c>
      <c r="U2085">
        <v>0</v>
      </c>
      <c r="V2085">
        <v>0</v>
      </c>
      <c r="W2085">
        <v>15</v>
      </c>
      <c r="X2085">
        <v>15</v>
      </c>
      <c r="Y2085">
        <v>15</v>
      </c>
      <c r="Z2085">
        <v>16</v>
      </c>
      <c r="AA2085">
        <v>1</v>
      </c>
      <c r="AB2085">
        <v>0</v>
      </c>
      <c r="AC2085" t="s">
        <v>60</v>
      </c>
      <c r="AD2085" t="s">
        <v>60</v>
      </c>
      <c r="AE2085" t="s">
        <v>200</v>
      </c>
      <c r="AF2085" t="s">
        <v>201</v>
      </c>
      <c r="AI2085">
        <v>1</v>
      </c>
      <c r="AJ2085" t="s">
        <v>60</v>
      </c>
      <c r="AK2085">
        <v>0.06</v>
      </c>
      <c r="AL2085" t="s">
        <v>60</v>
      </c>
      <c r="AM2085" t="s">
        <v>60</v>
      </c>
      <c r="AN2085" t="s">
        <v>60</v>
      </c>
      <c r="AO2085" t="s">
        <v>60</v>
      </c>
      <c r="AP2085" t="s">
        <v>60</v>
      </c>
      <c r="AQ2085" t="s">
        <v>60</v>
      </c>
      <c r="AR2085" t="s">
        <v>60</v>
      </c>
      <c r="AS2085" t="s">
        <v>60</v>
      </c>
      <c r="AT2085">
        <v>3.2179783333333299E-3</v>
      </c>
      <c r="AU2085">
        <v>3.525785E-3</v>
      </c>
      <c r="AV2085">
        <v>4.9249050000000003E-3</v>
      </c>
      <c r="AW2085">
        <v>6.7997266666666696E-3</v>
      </c>
      <c r="AX2085">
        <v>9.5140216666666708E-3</v>
      </c>
      <c r="AY2085">
        <v>0.16229801666666699</v>
      </c>
      <c r="AZ2085">
        <v>1.0430101721311501E-2</v>
      </c>
      <c r="BA2085">
        <v>6.7157800000000004E-4</v>
      </c>
      <c r="BB2085" t="s">
        <v>1384</v>
      </c>
      <c r="BC2085" s="1" t="s">
        <v>1385</v>
      </c>
      <c r="BD2085" t="s">
        <v>1386</v>
      </c>
      <c r="BE2085" t="s">
        <v>63</v>
      </c>
      <c r="BF2085">
        <v>40.641441350000001</v>
      </c>
      <c r="BG2085">
        <v>-74.208366389999995</v>
      </c>
      <c r="BH2085" t="s">
        <v>100</v>
      </c>
      <c r="BI2085" t="s">
        <v>60</v>
      </c>
      <c r="BJ2085">
        <v>60</v>
      </c>
    </row>
    <row r="2086" spans="1:62" x14ac:dyDescent="0.3">
      <c r="A2086" s="1" t="s">
        <v>1383</v>
      </c>
      <c r="B2086" s="1" t="s">
        <v>177</v>
      </c>
      <c r="C2086" t="s">
        <v>1372</v>
      </c>
      <c r="D2086">
        <v>2011</v>
      </c>
      <c r="E2086" t="s">
        <v>178</v>
      </c>
      <c r="F2086" t="s">
        <v>59</v>
      </c>
      <c r="G2086">
        <v>1.057301</v>
      </c>
      <c r="H2086">
        <v>1.110992</v>
      </c>
      <c r="I2086">
        <v>1.226634</v>
      </c>
      <c r="J2086">
        <v>1.315431</v>
      </c>
      <c r="K2086">
        <v>1.53226</v>
      </c>
      <c r="L2086">
        <v>2.2508949999999999</v>
      </c>
      <c r="M2086">
        <v>6</v>
      </c>
      <c r="N2086" t="str">
        <f t="shared" si="32"/>
        <v>340390004_43801</v>
      </c>
      <c r="O2086">
        <f>VLOOKUP(N2086,'HEM3 monitor concs'!D:L,9,FALSE)</f>
        <v>1.0900246248642391</v>
      </c>
      <c r="P2086">
        <f>VLOOKUP(N2086,'HEM3 monitor concs'!D:L,6,FALSE)</f>
        <v>2.4624864238999999E-5</v>
      </c>
      <c r="Q2086" s="3">
        <v>1.2528705229508199</v>
      </c>
      <c r="R2086">
        <v>5.42600571696411E-2</v>
      </c>
      <c r="S2086" s="5">
        <v>2.4780489999999999E-2</v>
      </c>
      <c r="T2086">
        <v>61</v>
      </c>
      <c r="U2086">
        <v>0</v>
      </c>
      <c r="V2086">
        <v>0</v>
      </c>
      <c r="W2086">
        <v>15</v>
      </c>
      <c r="X2086">
        <v>15</v>
      </c>
      <c r="Y2086">
        <v>15</v>
      </c>
      <c r="Z2086">
        <v>16</v>
      </c>
      <c r="AA2086">
        <v>1</v>
      </c>
      <c r="AB2086">
        <v>0</v>
      </c>
      <c r="AC2086" t="s">
        <v>60</v>
      </c>
      <c r="AD2086" t="s">
        <v>60</v>
      </c>
      <c r="AE2086" t="s">
        <v>179</v>
      </c>
      <c r="AF2086" t="s">
        <v>84</v>
      </c>
      <c r="AI2086">
        <v>1</v>
      </c>
      <c r="AJ2086" t="s">
        <v>60</v>
      </c>
      <c r="AK2086">
        <v>0.09</v>
      </c>
      <c r="AL2086" t="s">
        <v>60</v>
      </c>
      <c r="AM2086" t="s">
        <v>60</v>
      </c>
      <c r="AN2086" t="s">
        <v>60</v>
      </c>
      <c r="AO2086" t="s">
        <v>60</v>
      </c>
      <c r="AP2086" t="s">
        <v>60</v>
      </c>
      <c r="AQ2086" t="s">
        <v>60</v>
      </c>
      <c r="AR2086" t="s">
        <v>60</v>
      </c>
      <c r="AS2086" t="s">
        <v>60</v>
      </c>
      <c r="AT2086">
        <v>1.17477888888889E-2</v>
      </c>
      <c r="AU2086">
        <v>1.2344355555555599E-2</v>
      </c>
      <c r="AV2086">
        <v>1.36292666666667E-2</v>
      </c>
      <c r="AW2086">
        <v>1.4615899999999999E-2</v>
      </c>
      <c r="AX2086">
        <v>1.7025111111111099E-2</v>
      </c>
      <c r="AY2086">
        <v>2.5009944444444401E-2</v>
      </c>
      <c r="AZ2086">
        <v>1.39207835883424E-2</v>
      </c>
      <c r="BA2086">
        <v>2.7533877777777803E-4</v>
      </c>
      <c r="BB2086" t="s">
        <v>1384</v>
      </c>
      <c r="BC2086" s="1" t="s">
        <v>1385</v>
      </c>
      <c r="BD2086" t="s">
        <v>1386</v>
      </c>
      <c r="BE2086" t="s">
        <v>63</v>
      </c>
      <c r="BF2086">
        <v>40.641441350000001</v>
      </c>
      <c r="BG2086">
        <v>-74.208366389999995</v>
      </c>
      <c r="BH2086" t="s">
        <v>100</v>
      </c>
      <c r="BI2086" t="s">
        <v>60</v>
      </c>
      <c r="BJ2086">
        <v>90</v>
      </c>
    </row>
    <row r="2087" spans="1:62" x14ac:dyDescent="0.3">
      <c r="A2087" s="1" t="s">
        <v>1383</v>
      </c>
      <c r="B2087" s="1" t="s">
        <v>204</v>
      </c>
      <c r="C2087" t="s">
        <v>1372</v>
      </c>
      <c r="D2087">
        <v>2011</v>
      </c>
      <c r="E2087" t="s">
        <v>205</v>
      </c>
      <c r="F2087" t="s">
        <v>59</v>
      </c>
      <c r="G2087">
        <v>0.30220639999999999</v>
      </c>
      <c r="H2087">
        <v>0.3647319</v>
      </c>
      <c r="I2087">
        <v>0.4515728</v>
      </c>
      <c r="J2087">
        <v>0.62178109999999998</v>
      </c>
      <c r="K2087">
        <v>0.8614619</v>
      </c>
      <c r="L2087">
        <v>11.428269999999999</v>
      </c>
      <c r="M2087">
        <v>6</v>
      </c>
      <c r="N2087" t="str">
        <f t="shared" si="32"/>
        <v>340390004_43802</v>
      </c>
      <c r="O2087" t="e">
        <f>VLOOKUP(N2087,'HEM3 monitor concs'!D:L,9,FALSE)</f>
        <v>#N/A</v>
      </c>
      <c r="P2087" t="e">
        <f>VLOOKUP(N2087,'HEM3 monitor concs'!D:L,6,FALSE)</f>
        <v>#N/A</v>
      </c>
      <c r="Q2087" s="3">
        <v>0.70520532459016405</v>
      </c>
      <c r="R2087">
        <v>2.0002627643263899</v>
      </c>
      <c r="S2087" s="5">
        <v>3.4736370000000003E-2</v>
      </c>
      <c r="T2087">
        <v>61</v>
      </c>
      <c r="U2087">
        <v>0</v>
      </c>
      <c r="V2087">
        <v>0</v>
      </c>
      <c r="W2087">
        <v>15</v>
      </c>
      <c r="X2087">
        <v>15</v>
      </c>
      <c r="Y2087">
        <v>15</v>
      </c>
      <c r="Z2087">
        <v>16</v>
      </c>
      <c r="AA2087">
        <v>1</v>
      </c>
      <c r="AB2087">
        <v>0</v>
      </c>
      <c r="AC2087" t="s">
        <v>60</v>
      </c>
      <c r="AD2087" t="s">
        <v>60</v>
      </c>
      <c r="AE2087" t="s">
        <v>206</v>
      </c>
      <c r="AF2087" t="s">
        <v>93</v>
      </c>
      <c r="AI2087">
        <v>1</v>
      </c>
      <c r="AJ2087" s="2">
        <v>1.6000000000000001E-8</v>
      </c>
      <c r="AK2087">
        <v>0.6</v>
      </c>
      <c r="AL2087">
        <v>4.8353023999999998E-3</v>
      </c>
      <c r="AM2087">
        <v>5.8357104000000002E-3</v>
      </c>
      <c r="AN2087">
        <v>7.2251648000000003E-3</v>
      </c>
      <c r="AO2087">
        <v>9.9484975999999999E-3</v>
      </c>
      <c r="AP2087">
        <v>1.37833904E-2</v>
      </c>
      <c r="AQ2087">
        <v>0.18285232000000001</v>
      </c>
      <c r="AR2087">
        <v>1.1283285193442599E-2</v>
      </c>
      <c r="AS2087">
        <v>5.5578191999999999E-4</v>
      </c>
      <c r="AT2087">
        <v>5.0367733333333295E-4</v>
      </c>
      <c r="AU2087">
        <v>6.0788650000000004E-4</v>
      </c>
      <c r="AV2087">
        <v>7.5262133333333303E-4</v>
      </c>
      <c r="AW2087">
        <v>1.03630183333333E-3</v>
      </c>
      <c r="AX2087">
        <v>1.43576983333333E-3</v>
      </c>
      <c r="AY2087">
        <v>1.90471166666667E-2</v>
      </c>
      <c r="AZ2087">
        <v>1.17534220765027E-3</v>
      </c>
      <c r="BA2087" s="2">
        <v>5.7893950000000002E-5</v>
      </c>
      <c r="BB2087" t="s">
        <v>1384</v>
      </c>
      <c r="BC2087" s="1" t="s">
        <v>1385</v>
      </c>
      <c r="BD2087" t="s">
        <v>1386</v>
      </c>
      <c r="BE2087" t="s">
        <v>63</v>
      </c>
      <c r="BF2087">
        <v>40.641441350000001</v>
      </c>
      <c r="BG2087">
        <v>-74.208366389999995</v>
      </c>
      <c r="BH2087" t="s">
        <v>100</v>
      </c>
      <c r="BI2087">
        <v>62.5</v>
      </c>
      <c r="BJ2087">
        <v>600</v>
      </c>
    </row>
    <row r="2088" spans="1:62" x14ac:dyDescent="0.3">
      <c r="A2088" s="1" t="s">
        <v>1383</v>
      </c>
      <c r="B2088" s="1" t="s">
        <v>207</v>
      </c>
      <c r="C2088" t="s">
        <v>1372</v>
      </c>
      <c r="D2088">
        <v>2011</v>
      </c>
      <c r="E2088" t="s">
        <v>208</v>
      </c>
      <c r="F2088" t="s">
        <v>59</v>
      </c>
      <c r="G2088">
        <v>0</v>
      </c>
      <c r="H2088">
        <v>7.323963E-2</v>
      </c>
      <c r="I2088">
        <v>0.11718339999999999</v>
      </c>
      <c r="J2088">
        <v>0.19042300000000001</v>
      </c>
      <c r="K2088">
        <v>0.27831060000000002</v>
      </c>
      <c r="L2088">
        <v>0.60544759999999997</v>
      </c>
      <c r="M2088">
        <v>6</v>
      </c>
      <c r="N2088" t="str">
        <f t="shared" si="32"/>
        <v>340390004_43803</v>
      </c>
      <c r="O2088" t="e">
        <f>VLOOKUP(N2088,'HEM3 monitor concs'!D:L,9,FALSE)</f>
        <v>#N/A</v>
      </c>
      <c r="P2088" t="e">
        <f>VLOOKUP(N2088,'HEM3 monitor concs'!D:L,6,FALSE)</f>
        <v>#N/A</v>
      </c>
      <c r="Q2088" s="3">
        <v>0.136954103770492</v>
      </c>
      <c r="R2088">
        <v>1.45372926621988E-2</v>
      </c>
      <c r="S2088" s="5">
        <v>4.3943780000000002E-2</v>
      </c>
      <c r="T2088">
        <v>61</v>
      </c>
      <c r="U2088">
        <v>13</v>
      </c>
      <c r="V2088">
        <v>13</v>
      </c>
      <c r="W2088">
        <v>15</v>
      </c>
      <c r="X2088">
        <v>15</v>
      </c>
      <c r="Y2088">
        <v>15</v>
      </c>
      <c r="Z2088">
        <v>16</v>
      </c>
      <c r="AA2088">
        <v>1</v>
      </c>
      <c r="AB2088">
        <v>21.311475409836099</v>
      </c>
      <c r="AC2088" t="s">
        <v>60</v>
      </c>
      <c r="AD2088" t="s">
        <v>60</v>
      </c>
      <c r="AE2088" t="s">
        <v>208</v>
      </c>
      <c r="AF2088" t="s">
        <v>93</v>
      </c>
      <c r="AI2088">
        <v>1</v>
      </c>
      <c r="AJ2088" t="s">
        <v>60</v>
      </c>
      <c r="AK2088">
        <v>9.8000000000000004E-2</v>
      </c>
      <c r="AL2088" t="s">
        <v>60</v>
      </c>
      <c r="AM2088" t="s">
        <v>60</v>
      </c>
      <c r="AN2088" t="s">
        <v>60</v>
      </c>
      <c r="AO2088" t="s">
        <v>60</v>
      </c>
      <c r="AP2088" t="s">
        <v>60</v>
      </c>
      <c r="AQ2088" t="s">
        <v>60</v>
      </c>
      <c r="AR2088" t="s">
        <v>60</v>
      </c>
      <c r="AS2088" t="s">
        <v>60</v>
      </c>
      <c r="AT2088">
        <v>0</v>
      </c>
      <c r="AU2088">
        <v>7.4734316326530604E-4</v>
      </c>
      <c r="AV2088">
        <v>1.1957489795918401E-3</v>
      </c>
      <c r="AW2088">
        <v>1.9430918367346901E-3</v>
      </c>
      <c r="AX2088">
        <v>2.8399040816326502E-3</v>
      </c>
      <c r="AY2088">
        <v>6.17803673469388E-3</v>
      </c>
      <c r="AZ2088">
        <v>1.39749085480094E-3</v>
      </c>
      <c r="BA2088">
        <v>4.4840591836734699E-4</v>
      </c>
      <c r="BB2088" t="s">
        <v>1384</v>
      </c>
      <c r="BC2088" s="1" t="s">
        <v>1385</v>
      </c>
      <c r="BD2088" t="s">
        <v>1386</v>
      </c>
      <c r="BE2088" t="s">
        <v>63</v>
      </c>
      <c r="BF2088">
        <v>40.641441350000001</v>
      </c>
      <c r="BG2088">
        <v>-74.208366389999995</v>
      </c>
      <c r="BH2088" t="s">
        <v>100</v>
      </c>
      <c r="BI2088" t="s">
        <v>60</v>
      </c>
      <c r="BJ2088">
        <v>98</v>
      </c>
    </row>
    <row r="2089" spans="1:62" x14ac:dyDescent="0.3">
      <c r="A2089" s="1" t="s">
        <v>1383</v>
      </c>
      <c r="B2089" s="1" t="s">
        <v>209</v>
      </c>
      <c r="C2089" t="s">
        <v>1372</v>
      </c>
      <c r="D2089">
        <v>2011</v>
      </c>
      <c r="E2089" t="s">
        <v>210</v>
      </c>
      <c r="F2089" t="s">
        <v>59</v>
      </c>
      <c r="G2089">
        <v>0.45297349999999997</v>
      </c>
      <c r="H2089">
        <v>0.52217780000000003</v>
      </c>
      <c r="I2089">
        <v>0.61654730000000002</v>
      </c>
      <c r="J2089">
        <v>0.68575169999999996</v>
      </c>
      <c r="K2089">
        <v>0.74866469999999996</v>
      </c>
      <c r="L2089">
        <v>0.93740369999999995</v>
      </c>
      <c r="M2089">
        <v>6</v>
      </c>
      <c r="N2089" t="str">
        <f t="shared" si="32"/>
        <v>340390004_43804</v>
      </c>
      <c r="O2089">
        <f>VLOOKUP(N2089,'HEM3 monitor concs'!D:L,9,FALSE)</f>
        <v>0.54704774693384706</v>
      </c>
      <c r="P2089">
        <f>VLOOKUP(N2089,'HEM3 monitor concs'!D:L,6,FALSE)</f>
        <v>4.7746933847E-5</v>
      </c>
      <c r="Q2089" s="3">
        <v>0.60860586229508196</v>
      </c>
      <c r="R2089">
        <v>1.9414080604499701E-2</v>
      </c>
      <c r="S2089" s="5">
        <v>0.15099119999999999</v>
      </c>
      <c r="T2089">
        <v>61</v>
      </c>
      <c r="U2089">
        <v>1</v>
      </c>
      <c r="V2089">
        <v>0</v>
      </c>
      <c r="W2089">
        <v>15</v>
      </c>
      <c r="X2089">
        <v>15</v>
      </c>
      <c r="Y2089">
        <v>15</v>
      </c>
      <c r="Z2089">
        <v>16</v>
      </c>
      <c r="AA2089">
        <v>1</v>
      </c>
      <c r="AB2089">
        <v>1.63934426229508</v>
      </c>
      <c r="AC2089" t="s">
        <v>60</v>
      </c>
      <c r="AD2089" t="s">
        <v>60</v>
      </c>
      <c r="AE2089" t="s">
        <v>211</v>
      </c>
      <c r="AF2089" t="s">
        <v>93</v>
      </c>
      <c r="AI2089">
        <v>1</v>
      </c>
      <c r="AJ2089" s="2">
        <v>6.0000000000000002E-6</v>
      </c>
      <c r="AK2089">
        <v>0.1</v>
      </c>
      <c r="AL2089">
        <v>2.717841</v>
      </c>
      <c r="AM2089">
        <v>3.1330667999999999</v>
      </c>
      <c r="AN2089">
        <v>3.6992837999999999</v>
      </c>
      <c r="AO2089">
        <v>4.1145101999999998</v>
      </c>
      <c r="AP2089">
        <v>4.4919881999999998</v>
      </c>
      <c r="AQ2089">
        <v>5.6244221999999997</v>
      </c>
      <c r="AR2089">
        <v>3.6516351737704902</v>
      </c>
      <c r="AS2089">
        <v>0.90594719999999995</v>
      </c>
      <c r="AT2089">
        <v>4.529735E-3</v>
      </c>
      <c r="AU2089">
        <v>5.2217779999999998E-3</v>
      </c>
      <c r="AV2089">
        <v>6.1654730000000003E-3</v>
      </c>
      <c r="AW2089">
        <v>6.8575169999999996E-3</v>
      </c>
      <c r="AX2089">
        <v>7.4866469999999999E-3</v>
      </c>
      <c r="AY2089">
        <v>9.374037E-3</v>
      </c>
      <c r="AZ2089">
        <v>6.0860586229508204E-3</v>
      </c>
      <c r="BA2089">
        <v>1.509912E-3</v>
      </c>
      <c r="BB2089" t="s">
        <v>1384</v>
      </c>
      <c r="BC2089" s="1" t="s">
        <v>1385</v>
      </c>
      <c r="BD2089" t="s">
        <v>1386</v>
      </c>
      <c r="BE2089" t="s">
        <v>63</v>
      </c>
      <c r="BF2089">
        <v>40.641441350000001</v>
      </c>
      <c r="BG2089">
        <v>-74.208366389999995</v>
      </c>
      <c r="BH2089" t="s">
        <v>100</v>
      </c>
      <c r="BI2089">
        <v>0.16666666666666699</v>
      </c>
      <c r="BJ2089">
        <v>100</v>
      </c>
    </row>
    <row r="2090" spans="1:62" x14ac:dyDescent="0.3">
      <c r="A2090" s="1" t="s">
        <v>1383</v>
      </c>
      <c r="B2090" s="1" t="s">
        <v>227</v>
      </c>
      <c r="C2090" t="s">
        <v>1372</v>
      </c>
      <c r="D2090">
        <v>2011</v>
      </c>
      <c r="E2090" t="s">
        <v>228</v>
      </c>
      <c r="F2090" t="s">
        <v>59</v>
      </c>
      <c r="G2090">
        <v>6.7824469999999998E-2</v>
      </c>
      <c r="H2090">
        <v>8.8171819999999998E-2</v>
      </c>
      <c r="I2090">
        <v>0.17634359999999999</v>
      </c>
      <c r="J2090">
        <v>0.25095050000000002</v>
      </c>
      <c r="K2090">
        <v>0.34590480000000001</v>
      </c>
      <c r="L2090">
        <v>1.2208410000000001</v>
      </c>
      <c r="M2090">
        <v>6</v>
      </c>
      <c r="N2090" t="str">
        <f t="shared" si="32"/>
        <v>340390004_43817</v>
      </c>
      <c r="O2090" t="e">
        <f>VLOOKUP(N2090,'HEM3 monitor concs'!D:L,9,FALSE)</f>
        <v>#N/A</v>
      </c>
      <c r="P2090" t="e">
        <f>VLOOKUP(N2090,'HEM3 monitor concs'!D:L,6,FALSE)</f>
        <v>#N/A</v>
      </c>
      <c r="Q2090" s="3">
        <v>0.20291748196721299</v>
      </c>
      <c r="R2090">
        <v>3.28854731101626E-2</v>
      </c>
      <c r="S2090" s="5">
        <v>0.122084</v>
      </c>
      <c r="T2090">
        <v>61</v>
      </c>
      <c r="U2090">
        <v>20</v>
      </c>
      <c r="V2090">
        <v>5</v>
      </c>
      <c r="W2090">
        <v>15</v>
      </c>
      <c r="X2090">
        <v>15</v>
      </c>
      <c r="Y2090">
        <v>15</v>
      </c>
      <c r="Z2090">
        <v>16</v>
      </c>
      <c r="AA2090">
        <v>1</v>
      </c>
      <c r="AB2090">
        <v>32.786885245901601</v>
      </c>
      <c r="AC2090" t="s">
        <v>60</v>
      </c>
      <c r="AD2090" t="s">
        <v>60</v>
      </c>
      <c r="AE2090" t="s">
        <v>228</v>
      </c>
      <c r="AF2090" t="s">
        <v>84</v>
      </c>
      <c r="AI2090">
        <v>1</v>
      </c>
      <c r="AJ2090" s="2">
        <v>2.6E-7</v>
      </c>
      <c r="AK2090">
        <v>0.04</v>
      </c>
      <c r="AL2090">
        <v>1.76343622E-2</v>
      </c>
      <c r="AM2090">
        <v>2.2924673199999999E-2</v>
      </c>
      <c r="AN2090">
        <v>4.5849335999999997E-2</v>
      </c>
      <c r="AO2090">
        <v>6.524713E-2</v>
      </c>
      <c r="AP2090">
        <v>8.9935247999999995E-2</v>
      </c>
      <c r="AQ2090">
        <v>0.31741866000000002</v>
      </c>
      <c r="AR2090">
        <v>5.2758545311475398E-2</v>
      </c>
      <c r="AS2090">
        <v>3.174184E-2</v>
      </c>
      <c r="AT2090">
        <v>1.6956117499999999E-3</v>
      </c>
      <c r="AU2090">
        <v>2.2042954999999999E-3</v>
      </c>
      <c r="AV2090">
        <v>4.4085900000000004E-3</v>
      </c>
      <c r="AW2090">
        <v>6.2737625000000002E-3</v>
      </c>
      <c r="AX2090">
        <v>8.64762E-3</v>
      </c>
      <c r="AY2090">
        <v>3.0521025E-2</v>
      </c>
      <c r="AZ2090">
        <v>5.0729370491803304E-3</v>
      </c>
      <c r="BA2090">
        <v>3.0520999999999999E-3</v>
      </c>
      <c r="BB2090" t="s">
        <v>1384</v>
      </c>
      <c r="BC2090" s="1" t="s">
        <v>1385</v>
      </c>
      <c r="BD2090" t="s">
        <v>1386</v>
      </c>
      <c r="BE2090" t="s">
        <v>63</v>
      </c>
      <c r="BF2090">
        <v>40.641441350000001</v>
      </c>
      <c r="BG2090">
        <v>-74.208366389999995</v>
      </c>
      <c r="BH2090" t="s">
        <v>100</v>
      </c>
      <c r="BI2090">
        <v>3.8461538461538498</v>
      </c>
      <c r="BJ2090">
        <v>40</v>
      </c>
    </row>
    <row r="2091" spans="1:62" x14ac:dyDescent="0.3">
      <c r="A2091" s="1" t="s">
        <v>1383</v>
      </c>
      <c r="B2091" s="1" t="s">
        <v>229</v>
      </c>
      <c r="C2091" t="s">
        <v>1372</v>
      </c>
      <c r="D2091">
        <v>2011</v>
      </c>
      <c r="E2091" t="s">
        <v>230</v>
      </c>
      <c r="F2091" t="s">
        <v>59</v>
      </c>
      <c r="G2091">
        <v>0</v>
      </c>
      <c r="H2091">
        <v>0</v>
      </c>
      <c r="I2091">
        <v>4.2713510000000003E-2</v>
      </c>
      <c r="J2091">
        <v>5.8245690000000003E-2</v>
      </c>
      <c r="K2091">
        <v>8.1543969999999993E-2</v>
      </c>
      <c r="L2091">
        <v>0.48149769999999997</v>
      </c>
      <c r="M2091">
        <v>6</v>
      </c>
      <c r="N2091" t="str">
        <f t="shared" si="32"/>
        <v>340390004_43819</v>
      </c>
      <c r="O2091">
        <f>VLOOKUP(N2091,'HEM3 monitor concs'!D:L,9,FALSE)</f>
        <v>2.9402481905035999E-2</v>
      </c>
      <c r="P2091">
        <f>VLOOKUP(N2091,'HEM3 monitor concs'!D:L,6,FALSE)</f>
        <v>2.481905036E-6</v>
      </c>
      <c r="Q2091" s="3">
        <v>4.8251622786885197E-2</v>
      </c>
      <c r="R2091">
        <v>5.3951556613591701E-3</v>
      </c>
      <c r="S2091" s="5">
        <v>3.4947409999999998E-2</v>
      </c>
      <c r="T2091">
        <v>61</v>
      </c>
      <c r="U2091">
        <v>24</v>
      </c>
      <c r="V2091">
        <v>23</v>
      </c>
      <c r="W2091">
        <v>15</v>
      </c>
      <c r="X2091">
        <v>15</v>
      </c>
      <c r="Y2091">
        <v>15</v>
      </c>
      <c r="Z2091">
        <v>16</v>
      </c>
      <c r="AA2091">
        <v>1</v>
      </c>
      <c r="AB2091">
        <v>39.344262295081997</v>
      </c>
      <c r="AC2091" t="s">
        <v>60</v>
      </c>
      <c r="AD2091" t="s">
        <v>60</v>
      </c>
      <c r="AE2091" t="s">
        <v>231</v>
      </c>
      <c r="AF2091" t="s">
        <v>62</v>
      </c>
      <c r="AI2091">
        <v>1</v>
      </c>
      <c r="AJ2091" t="s">
        <v>60</v>
      </c>
      <c r="AK2091">
        <v>5.0000000000000001E-3</v>
      </c>
      <c r="AL2091" t="s">
        <v>60</v>
      </c>
      <c r="AM2091" t="s">
        <v>60</v>
      </c>
      <c r="AN2091" t="s">
        <v>60</v>
      </c>
      <c r="AO2091" t="s">
        <v>60</v>
      </c>
      <c r="AP2091" t="s">
        <v>60</v>
      </c>
      <c r="AQ2091" t="s">
        <v>60</v>
      </c>
      <c r="AR2091" t="s">
        <v>60</v>
      </c>
      <c r="AS2091" t="s">
        <v>60</v>
      </c>
      <c r="AT2091">
        <v>0</v>
      </c>
      <c r="AU2091">
        <v>0</v>
      </c>
      <c r="AV2091">
        <v>8.5427019999999992E-3</v>
      </c>
      <c r="AW2091">
        <v>1.1649138E-2</v>
      </c>
      <c r="AX2091">
        <v>1.6308794000000001E-2</v>
      </c>
      <c r="AY2091">
        <v>9.6299540000000003E-2</v>
      </c>
      <c r="AZ2091">
        <v>9.6503245573770508E-3</v>
      </c>
      <c r="BA2091">
        <v>6.989482E-3</v>
      </c>
      <c r="BB2091" t="s">
        <v>1384</v>
      </c>
      <c r="BC2091" s="1" t="s">
        <v>1385</v>
      </c>
      <c r="BD2091" t="s">
        <v>1386</v>
      </c>
      <c r="BE2091" t="s">
        <v>63</v>
      </c>
      <c r="BF2091">
        <v>40.641441350000001</v>
      </c>
      <c r="BG2091">
        <v>-74.208366389999995</v>
      </c>
      <c r="BH2091" t="s">
        <v>100</v>
      </c>
      <c r="BI2091" t="s">
        <v>60</v>
      </c>
      <c r="BJ2091">
        <v>5</v>
      </c>
    </row>
    <row r="2092" spans="1:62" x14ac:dyDescent="0.3">
      <c r="A2092" s="1" t="s">
        <v>1383</v>
      </c>
      <c r="B2092" s="1" t="s">
        <v>254</v>
      </c>
      <c r="C2092" t="s">
        <v>1372</v>
      </c>
      <c r="D2092">
        <v>2011</v>
      </c>
      <c r="E2092" t="s">
        <v>255</v>
      </c>
      <c r="F2092" t="s">
        <v>59</v>
      </c>
      <c r="G2092">
        <v>0.46463169999999998</v>
      </c>
      <c r="H2092">
        <v>0.69911889999999999</v>
      </c>
      <c r="I2092">
        <v>1.0247949999999999</v>
      </c>
      <c r="J2092">
        <v>1.4677150000000001</v>
      </c>
      <c r="K2092">
        <v>2.0582750000000001</v>
      </c>
      <c r="L2092">
        <v>26.054120000000001</v>
      </c>
      <c r="M2092">
        <v>6</v>
      </c>
      <c r="N2092" t="str">
        <f t="shared" si="32"/>
        <v>340390004_45109</v>
      </c>
      <c r="O2092" t="e">
        <f>VLOOKUP(N2092,'HEM3 monitor concs'!D:L,9,FALSE)</f>
        <v>#N/A</v>
      </c>
      <c r="P2092" t="e">
        <f>VLOOKUP(N2092,'HEM3 monitor concs'!D:L,6,FALSE)</f>
        <v>#N/A</v>
      </c>
      <c r="Q2092" s="3">
        <v>1.53591163114754</v>
      </c>
      <c r="R2092">
        <v>10.5370950044236</v>
      </c>
      <c r="S2092" s="5">
        <v>0.14763999999999999</v>
      </c>
      <c r="T2092">
        <v>61</v>
      </c>
      <c r="U2092">
        <v>0</v>
      </c>
      <c r="V2092">
        <v>0</v>
      </c>
      <c r="W2092">
        <v>15</v>
      </c>
      <c r="X2092">
        <v>15</v>
      </c>
      <c r="Y2092">
        <v>15</v>
      </c>
      <c r="Z2092">
        <v>16</v>
      </c>
      <c r="AA2092">
        <v>1</v>
      </c>
      <c r="AB2092">
        <v>0</v>
      </c>
      <c r="AC2092" t="s">
        <v>60</v>
      </c>
      <c r="AD2092" t="s">
        <v>60</v>
      </c>
      <c r="AE2092" t="s">
        <v>256</v>
      </c>
      <c r="AF2092" t="s">
        <v>84</v>
      </c>
      <c r="AI2092">
        <v>1</v>
      </c>
      <c r="AJ2092" t="s">
        <v>60</v>
      </c>
      <c r="AK2092">
        <v>0.1</v>
      </c>
      <c r="AL2092" t="s">
        <v>60</v>
      </c>
      <c r="AM2092" t="s">
        <v>60</v>
      </c>
      <c r="AN2092" t="s">
        <v>60</v>
      </c>
      <c r="AO2092" t="s">
        <v>60</v>
      </c>
      <c r="AP2092" t="s">
        <v>60</v>
      </c>
      <c r="AQ2092" t="s">
        <v>60</v>
      </c>
      <c r="AR2092" t="s">
        <v>60</v>
      </c>
      <c r="AS2092" t="s">
        <v>60</v>
      </c>
      <c r="AT2092">
        <v>4.6463169999999996E-3</v>
      </c>
      <c r="AU2092">
        <v>6.9911890000000001E-3</v>
      </c>
      <c r="AV2092">
        <v>1.024795E-2</v>
      </c>
      <c r="AW2092">
        <v>1.467715E-2</v>
      </c>
      <c r="AX2092">
        <v>2.058275E-2</v>
      </c>
      <c r="AY2092">
        <v>0.26054119999999997</v>
      </c>
      <c r="AZ2092">
        <v>1.53591163114754E-2</v>
      </c>
      <c r="BA2092">
        <v>1.4764000000000001E-3</v>
      </c>
      <c r="BB2092" t="s">
        <v>1384</v>
      </c>
      <c r="BC2092" s="1" t="s">
        <v>1385</v>
      </c>
      <c r="BD2092" t="s">
        <v>1386</v>
      </c>
      <c r="BE2092" t="s">
        <v>63</v>
      </c>
      <c r="BF2092">
        <v>40.641441350000001</v>
      </c>
      <c r="BG2092">
        <v>-74.208366389999995</v>
      </c>
      <c r="BH2092" t="s">
        <v>100</v>
      </c>
      <c r="BI2092" t="s">
        <v>60</v>
      </c>
      <c r="BJ2092">
        <v>100</v>
      </c>
    </row>
    <row r="2093" spans="1:62" x14ac:dyDescent="0.3">
      <c r="A2093" s="1" t="s">
        <v>1383</v>
      </c>
      <c r="B2093" s="1" t="s">
        <v>257</v>
      </c>
      <c r="C2093" t="s">
        <v>1372</v>
      </c>
      <c r="D2093">
        <v>2011</v>
      </c>
      <c r="E2093" t="s">
        <v>258</v>
      </c>
      <c r="F2093" t="s">
        <v>59</v>
      </c>
      <c r="G2093">
        <v>0.54632150000000002</v>
      </c>
      <c r="H2093">
        <v>0.66772629999999999</v>
      </c>
      <c r="I2093">
        <v>0.95206900000000005</v>
      </c>
      <c r="J2093">
        <v>1.2459960000000001</v>
      </c>
      <c r="K2093">
        <v>1.444078</v>
      </c>
      <c r="L2093">
        <v>3.7379889999999998</v>
      </c>
      <c r="M2093">
        <v>6</v>
      </c>
      <c r="N2093" t="str">
        <f t="shared" si="32"/>
        <v>340390004_45201</v>
      </c>
      <c r="O2093" t="e">
        <f>VLOOKUP(N2093,'HEM3 monitor concs'!D:L,9,FALSE)</f>
        <v>#N/A</v>
      </c>
      <c r="P2093" t="e">
        <f>VLOOKUP(N2093,'HEM3 monitor concs'!D:L,6,FALSE)</f>
        <v>#N/A</v>
      </c>
      <c r="Q2093" s="3">
        <v>1.01858501639344</v>
      </c>
      <c r="R2093">
        <v>0.27167801658866297</v>
      </c>
      <c r="S2093" s="5">
        <v>9.2651020000000001E-2</v>
      </c>
      <c r="T2093">
        <v>61</v>
      </c>
      <c r="U2093">
        <v>0</v>
      </c>
      <c r="V2093">
        <v>0</v>
      </c>
      <c r="W2093">
        <v>15</v>
      </c>
      <c r="X2093">
        <v>15</v>
      </c>
      <c r="Y2093">
        <v>15</v>
      </c>
      <c r="Z2093">
        <v>16</v>
      </c>
      <c r="AA2093">
        <v>1</v>
      </c>
      <c r="AB2093">
        <v>0</v>
      </c>
      <c r="AC2093" t="s">
        <v>60</v>
      </c>
      <c r="AD2093" t="s">
        <v>60</v>
      </c>
      <c r="AE2093" t="s">
        <v>258</v>
      </c>
      <c r="AF2093" t="s">
        <v>88</v>
      </c>
      <c r="AI2093">
        <v>1</v>
      </c>
      <c r="AJ2093" s="2">
        <v>7.7999999999999999E-6</v>
      </c>
      <c r="AK2093">
        <v>0.03</v>
      </c>
      <c r="AL2093">
        <v>4.2613076999999997</v>
      </c>
      <c r="AM2093">
        <v>5.20826514</v>
      </c>
      <c r="AN2093">
        <v>7.4261381999999996</v>
      </c>
      <c r="AO2093">
        <v>9.7187687999999994</v>
      </c>
      <c r="AP2093">
        <v>11.2638084</v>
      </c>
      <c r="AQ2093">
        <v>29.156314200000001</v>
      </c>
      <c r="AR2093">
        <v>7.9449631278688502</v>
      </c>
      <c r="AS2093">
        <v>0.72267795599999995</v>
      </c>
      <c r="AT2093">
        <v>1.8210716666666699E-2</v>
      </c>
      <c r="AU2093">
        <v>2.22575433333333E-2</v>
      </c>
      <c r="AV2093">
        <v>3.1735633333333298E-2</v>
      </c>
      <c r="AW2093">
        <v>4.1533199999999999E-2</v>
      </c>
      <c r="AX2093">
        <v>4.8135933333333297E-2</v>
      </c>
      <c r="AY2093">
        <v>0.124599633333333</v>
      </c>
      <c r="AZ2093">
        <v>3.3952833879781402E-2</v>
      </c>
      <c r="BA2093">
        <v>3.08836733333333E-3</v>
      </c>
      <c r="BB2093" t="s">
        <v>1384</v>
      </c>
      <c r="BC2093" s="1" t="s">
        <v>1385</v>
      </c>
      <c r="BD2093" t="s">
        <v>1386</v>
      </c>
      <c r="BE2093" t="s">
        <v>63</v>
      </c>
      <c r="BF2093">
        <v>40.641441350000001</v>
      </c>
      <c r="BG2093">
        <v>-74.208366389999995</v>
      </c>
      <c r="BH2093" t="s">
        <v>100</v>
      </c>
      <c r="BI2093">
        <v>0.128205128205128</v>
      </c>
      <c r="BJ2093">
        <v>30</v>
      </c>
    </row>
    <row r="2094" spans="1:62" x14ac:dyDescent="0.3">
      <c r="A2094" s="1" t="s">
        <v>1383</v>
      </c>
      <c r="B2094" s="1" t="s">
        <v>259</v>
      </c>
      <c r="C2094" t="s">
        <v>1372</v>
      </c>
      <c r="D2094">
        <v>2011</v>
      </c>
      <c r="E2094" t="s">
        <v>260</v>
      </c>
      <c r="F2094" t="s">
        <v>59</v>
      </c>
      <c r="G2094">
        <v>0.91576179999999996</v>
      </c>
      <c r="H2094">
        <v>1.1607190000000001</v>
      </c>
      <c r="I2094">
        <v>1.9332750000000001</v>
      </c>
      <c r="J2094">
        <v>2.8565740000000002</v>
      </c>
      <c r="K2094">
        <v>3.8062520000000002</v>
      </c>
      <c r="L2094">
        <v>42.584809999999997</v>
      </c>
      <c r="M2094">
        <v>6</v>
      </c>
      <c r="N2094" t="str">
        <f t="shared" si="32"/>
        <v>340390004_45202</v>
      </c>
      <c r="O2094" t="e">
        <f>VLOOKUP(N2094,'HEM3 monitor concs'!D:L,9,FALSE)</f>
        <v>#N/A</v>
      </c>
      <c r="P2094" t="e">
        <f>VLOOKUP(N2094,'HEM3 monitor concs'!D:L,6,FALSE)</f>
        <v>#N/A</v>
      </c>
      <c r="Q2094" s="3">
        <v>2.8476157360655701</v>
      </c>
      <c r="R2094">
        <v>28.387990653092299</v>
      </c>
      <c r="S2094" s="5">
        <v>6.0297070000000001E-2</v>
      </c>
      <c r="T2094">
        <v>61</v>
      </c>
      <c r="U2094">
        <v>0</v>
      </c>
      <c r="V2094">
        <v>0</v>
      </c>
      <c r="W2094">
        <v>15</v>
      </c>
      <c r="X2094">
        <v>15</v>
      </c>
      <c r="Y2094">
        <v>15</v>
      </c>
      <c r="Z2094">
        <v>16</v>
      </c>
      <c r="AA2094">
        <v>1</v>
      </c>
      <c r="AB2094">
        <v>0</v>
      </c>
      <c r="AC2094" t="s">
        <v>60</v>
      </c>
      <c r="AD2094" t="s">
        <v>60</v>
      </c>
      <c r="AE2094" t="s">
        <v>260</v>
      </c>
      <c r="AF2094" t="s">
        <v>62</v>
      </c>
      <c r="AG2094" t="s">
        <v>84</v>
      </c>
      <c r="AI2094">
        <v>1</v>
      </c>
      <c r="AJ2094" t="s">
        <v>60</v>
      </c>
      <c r="AK2094">
        <v>5</v>
      </c>
      <c r="AL2094" t="s">
        <v>60</v>
      </c>
      <c r="AM2094" t="s">
        <v>60</v>
      </c>
      <c r="AN2094" t="s">
        <v>60</v>
      </c>
      <c r="AO2094" t="s">
        <v>60</v>
      </c>
      <c r="AP2094" t="s">
        <v>60</v>
      </c>
      <c r="AQ2094" t="s">
        <v>60</v>
      </c>
      <c r="AR2094" t="s">
        <v>60</v>
      </c>
      <c r="AS2094" t="s">
        <v>60</v>
      </c>
      <c r="AT2094">
        <v>1.8315236000000001E-4</v>
      </c>
      <c r="AU2094">
        <v>2.321438E-4</v>
      </c>
      <c r="AV2094">
        <v>3.8665500000000002E-4</v>
      </c>
      <c r="AW2094">
        <v>5.7131480000000001E-4</v>
      </c>
      <c r="AX2094">
        <v>7.6125040000000002E-4</v>
      </c>
      <c r="AY2094">
        <v>8.5169619999999994E-3</v>
      </c>
      <c r="AZ2094">
        <v>5.6952314721311502E-4</v>
      </c>
      <c r="BA2094" s="2">
        <v>1.2059414E-5</v>
      </c>
      <c r="BB2094" t="s">
        <v>1384</v>
      </c>
      <c r="BC2094" s="1" t="s">
        <v>1385</v>
      </c>
      <c r="BD2094" t="s">
        <v>1386</v>
      </c>
      <c r="BE2094" t="s">
        <v>63</v>
      </c>
      <c r="BF2094">
        <v>40.641441350000001</v>
      </c>
      <c r="BG2094">
        <v>-74.208366389999995</v>
      </c>
      <c r="BH2094" t="s">
        <v>100</v>
      </c>
      <c r="BI2094" t="s">
        <v>60</v>
      </c>
      <c r="BJ2094">
        <v>5000</v>
      </c>
    </row>
    <row r="2095" spans="1:62" x14ac:dyDescent="0.3">
      <c r="A2095" s="1" t="s">
        <v>1383</v>
      </c>
      <c r="B2095" s="1" t="s">
        <v>261</v>
      </c>
      <c r="C2095" t="s">
        <v>1372</v>
      </c>
      <c r="D2095">
        <v>2011</v>
      </c>
      <c r="E2095" t="s">
        <v>262</v>
      </c>
      <c r="F2095" t="s">
        <v>59</v>
      </c>
      <c r="G2095">
        <v>0.20920349999999999</v>
      </c>
      <c r="H2095">
        <v>0.31855990000000001</v>
      </c>
      <c r="I2095">
        <v>0.43267090000000002</v>
      </c>
      <c r="J2095">
        <v>0.59908280000000003</v>
      </c>
      <c r="K2095">
        <v>0.82255009999999995</v>
      </c>
      <c r="L2095">
        <v>5.4678190000000004</v>
      </c>
      <c r="M2095">
        <v>6</v>
      </c>
      <c r="N2095" t="str">
        <f t="shared" si="32"/>
        <v>340390004_45203</v>
      </c>
      <c r="O2095">
        <f>VLOOKUP(N2095,'HEM3 monitor concs'!D:L,9,FALSE)</f>
        <v>0.61661951948648597</v>
      </c>
      <c r="P2095">
        <f>VLOOKUP(N2095,'HEM3 monitor concs'!D:L,6,FALSE)</f>
        <v>0.60061951948648595</v>
      </c>
      <c r="Q2095" s="3">
        <v>0.55395279836065603</v>
      </c>
      <c r="R2095">
        <v>0.45897040671582801</v>
      </c>
      <c r="S2095" s="5">
        <v>8.0828629999999999E-2</v>
      </c>
      <c r="T2095">
        <v>61</v>
      </c>
      <c r="U2095">
        <v>0</v>
      </c>
      <c r="V2095">
        <v>0</v>
      </c>
      <c r="W2095">
        <v>15</v>
      </c>
      <c r="X2095">
        <v>15</v>
      </c>
      <c r="Y2095">
        <v>15</v>
      </c>
      <c r="Z2095">
        <v>16</v>
      </c>
      <c r="AA2095">
        <v>1</v>
      </c>
      <c r="AB2095">
        <v>0</v>
      </c>
      <c r="AC2095" t="s">
        <v>60</v>
      </c>
      <c r="AD2095" t="s">
        <v>60</v>
      </c>
      <c r="AE2095" t="s">
        <v>263</v>
      </c>
      <c r="AF2095" t="s">
        <v>68</v>
      </c>
      <c r="AI2095">
        <v>1</v>
      </c>
      <c r="AJ2095" s="2">
        <v>2.5000000000000002E-6</v>
      </c>
      <c r="AK2095">
        <v>1</v>
      </c>
      <c r="AL2095">
        <v>0.52300875000000002</v>
      </c>
      <c r="AM2095">
        <v>0.79639974999999996</v>
      </c>
      <c r="AN2095">
        <v>1.08167725</v>
      </c>
      <c r="AO2095">
        <v>1.4977069999999999</v>
      </c>
      <c r="AP2095">
        <v>2.0563752499999999</v>
      </c>
      <c r="AQ2095">
        <v>13.6695475</v>
      </c>
      <c r="AR2095">
        <v>1.3848819959016401</v>
      </c>
      <c r="AS2095">
        <v>0.202071575</v>
      </c>
      <c r="AT2095">
        <v>2.0920349999999999E-4</v>
      </c>
      <c r="AU2095">
        <v>3.1855989999999998E-4</v>
      </c>
      <c r="AV2095">
        <v>4.326709E-4</v>
      </c>
      <c r="AW2095">
        <v>5.9908279999999997E-4</v>
      </c>
      <c r="AX2095">
        <v>8.2255010000000005E-4</v>
      </c>
      <c r="AY2095">
        <v>5.4678189999999996E-3</v>
      </c>
      <c r="AZ2095">
        <v>5.5395279836065604E-4</v>
      </c>
      <c r="BA2095" s="2">
        <v>8.0828629999999996E-5</v>
      </c>
      <c r="BB2095" t="s">
        <v>1384</v>
      </c>
      <c r="BC2095" s="1" t="s">
        <v>1385</v>
      </c>
      <c r="BD2095" t="s">
        <v>1386</v>
      </c>
      <c r="BE2095" t="s">
        <v>63</v>
      </c>
      <c r="BF2095">
        <v>40.641441350000001</v>
      </c>
      <c r="BG2095">
        <v>-74.208366389999995</v>
      </c>
      <c r="BH2095" t="s">
        <v>100</v>
      </c>
      <c r="BI2095">
        <v>0.4</v>
      </c>
      <c r="BJ2095">
        <v>1000</v>
      </c>
    </row>
    <row r="2096" spans="1:62" x14ac:dyDescent="0.3">
      <c r="A2096" s="1" t="s">
        <v>1383</v>
      </c>
      <c r="B2096" s="1" t="s">
        <v>264</v>
      </c>
      <c r="C2096" t="s">
        <v>1372</v>
      </c>
      <c r="D2096">
        <v>2011</v>
      </c>
      <c r="E2096" t="s">
        <v>265</v>
      </c>
      <c r="F2096" t="s">
        <v>59</v>
      </c>
      <c r="G2096">
        <v>0.1867212</v>
      </c>
      <c r="H2096">
        <v>0.29527999999999999</v>
      </c>
      <c r="I2096">
        <v>0.41252349999999999</v>
      </c>
      <c r="J2096">
        <v>0.6166142</v>
      </c>
      <c r="K2096">
        <v>0.82504710000000003</v>
      </c>
      <c r="L2096">
        <v>8.6412820000000004</v>
      </c>
      <c r="M2096">
        <v>6</v>
      </c>
      <c r="N2096" t="str">
        <f t="shared" si="32"/>
        <v>340390004_45204</v>
      </c>
      <c r="O2096" t="e">
        <f>VLOOKUP(N2096,'HEM3 monitor concs'!D:L,9,FALSE)</f>
        <v>#N/A</v>
      </c>
      <c r="P2096" t="e">
        <f>VLOOKUP(N2096,'HEM3 monitor concs'!D:L,6,FALSE)</f>
        <v>#N/A</v>
      </c>
      <c r="Q2096" s="3">
        <v>0.59646845245901603</v>
      </c>
      <c r="R2096">
        <v>1.1510505100463599</v>
      </c>
      <c r="S2096" s="5">
        <v>7.8162350000000005E-2</v>
      </c>
      <c r="T2096">
        <v>61</v>
      </c>
      <c r="U2096">
        <v>0</v>
      </c>
      <c r="V2096">
        <v>0</v>
      </c>
      <c r="W2096">
        <v>15</v>
      </c>
      <c r="X2096">
        <v>15</v>
      </c>
      <c r="Y2096">
        <v>15</v>
      </c>
      <c r="Z2096">
        <v>16</v>
      </c>
      <c r="AA2096">
        <v>1</v>
      </c>
      <c r="AB2096">
        <v>0</v>
      </c>
      <c r="AC2096" t="s">
        <v>60</v>
      </c>
      <c r="AD2096" t="s">
        <v>60</v>
      </c>
      <c r="AE2096" t="s">
        <v>265</v>
      </c>
      <c r="AF2096" t="s">
        <v>84</v>
      </c>
      <c r="AI2096">
        <v>1</v>
      </c>
      <c r="AJ2096" t="s">
        <v>60</v>
      </c>
      <c r="AK2096">
        <v>0.1</v>
      </c>
      <c r="AL2096" t="s">
        <v>60</v>
      </c>
      <c r="AM2096" t="s">
        <v>60</v>
      </c>
      <c r="AN2096" t="s">
        <v>60</v>
      </c>
      <c r="AO2096" t="s">
        <v>60</v>
      </c>
      <c r="AP2096" t="s">
        <v>60</v>
      </c>
      <c r="AQ2096" t="s">
        <v>60</v>
      </c>
      <c r="AR2096" t="s">
        <v>60</v>
      </c>
      <c r="AS2096" t="s">
        <v>60</v>
      </c>
      <c r="AT2096">
        <v>1.867212E-3</v>
      </c>
      <c r="AU2096">
        <v>2.9528000000000002E-3</v>
      </c>
      <c r="AV2096">
        <v>4.1252349999999997E-3</v>
      </c>
      <c r="AW2096">
        <v>6.1661420000000003E-3</v>
      </c>
      <c r="AX2096">
        <v>8.2504710000000005E-3</v>
      </c>
      <c r="AY2096">
        <v>8.6412820000000001E-2</v>
      </c>
      <c r="AZ2096">
        <v>5.96468452459016E-3</v>
      </c>
      <c r="BA2096">
        <v>7.8162350000000002E-4</v>
      </c>
      <c r="BB2096" t="s">
        <v>1384</v>
      </c>
      <c r="BC2096" s="1" t="s">
        <v>1385</v>
      </c>
      <c r="BD2096" t="s">
        <v>1386</v>
      </c>
      <c r="BE2096" t="s">
        <v>63</v>
      </c>
      <c r="BF2096">
        <v>40.641441350000001</v>
      </c>
      <c r="BG2096">
        <v>-74.208366389999995</v>
      </c>
      <c r="BH2096" t="s">
        <v>100</v>
      </c>
      <c r="BI2096" t="s">
        <v>60</v>
      </c>
      <c r="BJ2096">
        <v>100</v>
      </c>
    </row>
    <row r="2097" spans="1:62" x14ac:dyDescent="0.3">
      <c r="A2097" s="1" t="s">
        <v>1383</v>
      </c>
      <c r="B2097" s="1" t="s">
        <v>266</v>
      </c>
      <c r="C2097" t="s">
        <v>1372</v>
      </c>
      <c r="D2097">
        <v>2011</v>
      </c>
      <c r="E2097" t="s">
        <v>267</v>
      </c>
      <c r="F2097" t="s">
        <v>59</v>
      </c>
      <c r="G2097">
        <v>9.3714169999999999E-2</v>
      </c>
      <c r="H2097">
        <v>0.1363115</v>
      </c>
      <c r="I2097">
        <v>0.1746491</v>
      </c>
      <c r="J2097">
        <v>0.2129868</v>
      </c>
      <c r="K2097">
        <v>0.26836330000000003</v>
      </c>
      <c r="L2097">
        <v>5.8358369999999997</v>
      </c>
      <c r="M2097">
        <v>6</v>
      </c>
      <c r="N2097" t="str">
        <f t="shared" si="32"/>
        <v>340390004_45220</v>
      </c>
      <c r="O2097">
        <f>VLOOKUP(N2097,'HEM3 monitor concs'!D:L,9,FALSE)</f>
        <v>3.3676164786210001E-2</v>
      </c>
      <c r="P2097">
        <f>VLOOKUP(N2097,'HEM3 monitor concs'!D:L,6,FALSE)</f>
        <v>3.2810006341331001E-2</v>
      </c>
      <c r="Q2097" s="3">
        <v>0.27478782934426199</v>
      </c>
      <c r="R2097">
        <v>0.53377949997493801</v>
      </c>
      <c r="S2097" s="5">
        <v>9.3714169999999999E-2</v>
      </c>
      <c r="T2097">
        <v>61</v>
      </c>
      <c r="U2097">
        <v>6</v>
      </c>
      <c r="V2097">
        <v>1</v>
      </c>
      <c r="W2097">
        <v>15</v>
      </c>
      <c r="X2097">
        <v>15</v>
      </c>
      <c r="Y2097">
        <v>15</v>
      </c>
      <c r="Z2097">
        <v>16</v>
      </c>
      <c r="AA2097">
        <v>1</v>
      </c>
      <c r="AB2097">
        <v>9.8360655737704903</v>
      </c>
      <c r="AC2097" t="s">
        <v>60</v>
      </c>
      <c r="AD2097" t="s">
        <v>60</v>
      </c>
      <c r="AE2097" t="s">
        <v>267</v>
      </c>
      <c r="AF2097" t="s">
        <v>84</v>
      </c>
      <c r="AI2097">
        <v>1</v>
      </c>
      <c r="AJ2097" t="s">
        <v>60</v>
      </c>
      <c r="AK2097">
        <v>1</v>
      </c>
      <c r="AL2097" t="s">
        <v>60</v>
      </c>
      <c r="AM2097" t="s">
        <v>60</v>
      </c>
      <c r="AN2097" t="s">
        <v>60</v>
      </c>
      <c r="AO2097" t="s">
        <v>60</v>
      </c>
      <c r="AP2097" t="s">
        <v>60</v>
      </c>
      <c r="AQ2097" t="s">
        <v>60</v>
      </c>
      <c r="AR2097" t="s">
        <v>60</v>
      </c>
      <c r="AS2097" t="s">
        <v>60</v>
      </c>
      <c r="AT2097" s="2">
        <v>9.3714170000000003E-5</v>
      </c>
      <c r="AU2097">
        <v>1.363115E-4</v>
      </c>
      <c r="AV2097">
        <v>1.7464910000000001E-4</v>
      </c>
      <c r="AW2097">
        <v>2.129868E-4</v>
      </c>
      <c r="AX2097">
        <v>2.6836330000000003E-4</v>
      </c>
      <c r="AY2097">
        <v>5.835837E-3</v>
      </c>
      <c r="AZ2097">
        <v>2.7478782934426202E-4</v>
      </c>
      <c r="BA2097" s="2">
        <v>9.3714170000000003E-5</v>
      </c>
      <c r="BB2097" t="s">
        <v>1384</v>
      </c>
      <c r="BC2097" s="1" t="s">
        <v>1385</v>
      </c>
      <c r="BD2097" t="s">
        <v>1386</v>
      </c>
      <c r="BE2097" t="s">
        <v>63</v>
      </c>
      <c r="BF2097">
        <v>40.641441350000001</v>
      </c>
      <c r="BG2097">
        <v>-74.208366389999995</v>
      </c>
      <c r="BH2097" t="s">
        <v>100</v>
      </c>
      <c r="BI2097" t="s">
        <v>60</v>
      </c>
      <c r="BJ2097">
        <v>1000</v>
      </c>
    </row>
    <row r="2098" spans="1:62" x14ac:dyDescent="0.3">
      <c r="A2098" s="1" t="s">
        <v>1388</v>
      </c>
      <c r="B2098" s="1" t="s">
        <v>81</v>
      </c>
      <c r="C2098" t="s">
        <v>1387</v>
      </c>
      <c r="D2098">
        <v>2011</v>
      </c>
      <c r="E2098" t="s">
        <v>82</v>
      </c>
      <c r="F2098" t="s">
        <v>59</v>
      </c>
      <c r="G2098">
        <v>4.2000000000000002E-4</v>
      </c>
      <c r="H2098">
        <v>9.1750000000000002E-4</v>
      </c>
      <c r="I2098">
        <v>1.415E-3</v>
      </c>
      <c r="J2098">
        <v>2.9550000000000002E-3</v>
      </c>
      <c r="K2098">
        <v>5.8570000000000002E-3</v>
      </c>
      <c r="L2098">
        <v>1.6910000000000001E-2</v>
      </c>
      <c r="M2098">
        <v>3</v>
      </c>
      <c r="N2098" t="str">
        <f t="shared" si="32"/>
        <v>350059000_88132</v>
      </c>
      <c r="O2098" t="e">
        <f>VLOOKUP(N2098,'HEM3 monitor concs'!D:L,9,FALSE)</f>
        <v>#N/A</v>
      </c>
      <c r="P2098" t="e">
        <f>VLOOKUP(N2098,'HEM3 monitor concs'!D:L,6,FALSE)</f>
        <v>#N/A</v>
      </c>
      <c r="Q2098" s="3">
        <v>2.5953571428571401E-3</v>
      </c>
      <c r="R2098" s="2">
        <v>9.4322665379665403E-6</v>
      </c>
      <c r="S2098" s="5">
        <v>3.2937500000000002E-4</v>
      </c>
      <c r="T2098">
        <v>112</v>
      </c>
      <c r="U2098">
        <v>9</v>
      </c>
      <c r="V2098">
        <v>4</v>
      </c>
      <c r="W2098">
        <v>29</v>
      </c>
      <c r="X2098">
        <v>28</v>
      </c>
      <c r="Y2098">
        <v>31</v>
      </c>
      <c r="Z2098">
        <v>24</v>
      </c>
      <c r="AA2098">
        <v>1</v>
      </c>
      <c r="AB2098">
        <v>8.03571428571429</v>
      </c>
      <c r="AC2098" t="s">
        <v>60</v>
      </c>
      <c r="AD2098" t="s">
        <v>60</v>
      </c>
      <c r="AE2098" t="s">
        <v>83</v>
      </c>
      <c r="AF2098" t="s">
        <v>84</v>
      </c>
      <c r="AI2098">
        <v>1</v>
      </c>
      <c r="AJ2098" t="s">
        <v>60</v>
      </c>
      <c r="AK2098" s="2">
        <v>2.9999999999999997E-4</v>
      </c>
      <c r="AL2098" t="s">
        <v>60</v>
      </c>
      <c r="AM2098" t="s">
        <v>60</v>
      </c>
      <c r="AN2098" t="s">
        <v>60</v>
      </c>
      <c r="AO2098" t="s">
        <v>60</v>
      </c>
      <c r="AP2098" t="s">
        <v>60</v>
      </c>
      <c r="AQ2098" t="s">
        <v>60</v>
      </c>
      <c r="AR2098" t="s">
        <v>60</v>
      </c>
      <c r="AS2098" t="s">
        <v>60</v>
      </c>
      <c r="AT2098">
        <v>1.4E-3</v>
      </c>
      <c r="AU2098">
        <v>3.05833333333333E-3</v>
      </c>
      <c r="AV2098">
        <v>4.7166666666666702E-3</v>
      </c>
      <c r="AW2098">
        <v>9.8499999999999994E-3</v>
      </c>
      <c r="AX2098">
        <v>1.9523333333333299E-2</v>
      </c>
      <c r="AY2098">
        <v>5.6366666666666697E-2</v>
      </c>
      <c r="AZ2098">
        <v>8.6511904761904807E-3</v>
      </c>
      <c r="BA2098">
        <v>1.09791666666667E-3</v>
      </c>
      <c r="BB2098" t="s">
        <v>1389</v>
      </c>
      <c r="BC2098" s="1" t="s">
        <v>1390</v>
      </c>
      <c r="BD2098" t="s">
        <v>110</v>
      </c>
      <c r="BE2098" t="s">
        <v>96</v>
      </c>
      <c r="BF2098">
        <v>33.459915160000001</v>
      </c>
      <c r="BG2098">
        <v>-104.4047089</v>
      </c>
      <c r="BH2098" t="s">
        <v>64</v>
      </c>
      <c r="BI2098" t="s">
        <v>60</v>
      </c>
      <c r="BJ2098">
        <v>0.3</v>
      </c>
    </row>
    <row r="2099" spans="1:62" x14ac:dyDescent="0.3">
      <c r="A2099" s="1" t="s">
        <v>1388</v>
      </c>
      <c r="B2099" s="1" t="s">
        <v>90</v>
      </c>
      <c r="C2099" t="s">
        <v>1387</v>
      </c>
      <c r="D2099">
        <v>2011</v>
      </c>
      <c r="E2099" t="s">
        <v>91</v>
      </c>
      <c r="F2099" t="s">
        <v>59</v>
      </c>
      <c r="G2099">
        <v>0</v>
      </c>
      <c r="H2099" s="2">
        <v>7.75E-5</v>
      </c>
      <c r="I2099">
        <v>2.2499999999999999E-4</v>
      </c>
      <c r="J2099">
        <v>3.6999999999999999E-4</v>
      </c>
      <c r="K2099">
        <v>5.3899999999999998E-4</v>
      </c>
      <c r="L2099">
        <v>1.1299999999999999E-3</v>
      </c>
      <c r="M2099">
        <v>3</v>
      </c>
      <c r="N2099" t="str">
        <f t="shared" si="32"/>
        <v>350059000_88154</v>
      </c>
      <c r="O2099">
        <f>VLOOKUP(N2099,'HEM3 monitor concs'!D:L,9,FALSE)</f>
        <v>2.00006690029E-4</v>
      </c>
      <c r="P2099">
        <f>VLOOKUP(N2099,'HEM3 monitor concs'!D:L,6,FALSE)</f>
        <v>6.690029E-9</v>
      </c>
      <c r="Q2099" s="3">
        <v>2.52767857142857E-4</v>
      </c>
      <c r="R2099" s="2">
        <v>5.0068846525096503E-8</v>
      </c>
      <c r="S2099" s="5">
        <v>2.2160714285714299E-4</v>
      </c>
      <c r="T2099">
        <v>112</v>
      </c>
      <c r="U2099">
        <v>53</v>
      </c>
      <c r="V2099">
        <v>19</v>
      </c>
      <c r="W2099">
        <v>29</v>
      </c>
      <c r="X2099">
        <v>28</v>
      </c>
      <c r="Y2099">
        <v>31</v>
      </c>
      <c r="Z2099">
        <v>24</v>
      </c>
      <c r="AA2099">
        <v>1</v>
      </c>
      <c r="AB2099">
        <v>47.321428571428598</v>
      </c>
      <c r="AC2099" t="s">
        <v>60</v>
      </c>
      <c r="AD2099" t="s">
        <v>60</v>
      </c>
      <c r="AE2099" t="s">
        <v>92</v>
      </c>
      <c r="AF2099" t="s">
        <v>84</v>
      </c>
      <c r="AG2099" t="s">
        <v>93</v>
      </c>
      <c r="AH2099" t="s">
        <v>94</v>
      </c>
      <c r="AI2099">
        <v>1</v>
      </c>
      <c r="AJ2099" t="s">
        <v>60</v>
      </c>
      <c r="AK2099">
        <v>0.02</v>
      </c>
      <c r="AL2099" t="s">
        <v>60</v>
      </c>
      <c r="AM2099" t="s">
        <v>60</v>
      </c>
      <c r="AN2099" t="s">
        <v>60</v>
      </c>
      <c r="AO2099" t="s">
        <v>60</v>
      </c>
      <c r="AP2099" t="s">
        <v>60</v>
      </c>
      <c r="AQ2099" t="s">
        <v>60</v>
      </c>
      <c r="AR2099" t="s">
        <v>60</v>
      </c>
      <c r="AS2099" t="s">
        <v>60</v>
      </c>
      <c r="AT2099">
        <v>0</v>
      </c>
      <c r="AU2099" s="2">
        <v>3.8750000000000002E-6</v>
      </c>
      <c r="AV2099" s="2">
        <v>1.1250000000000001E-5</v>
      </c>
      <c r="AW2099" s="2">
        <v>1.8499999999999999E-5</v>
      </c>
      <c r="AX2099" s="2">
        <v>2.6950000000000001E-5</v>
      </c>
      <c r="AY2099" s="2">
        <v>5.6499999999999998E-5</v>
      </c>
      <c r="AZ2099" s="2">
        <v>1.2638392857142899E-5</v>
      </c>
      <c r="BA2099" s="2">
        <v>1.10803571428571E-5</v>
      </c>
      <c r="BB2099" t="s">
        <v>1389</v>
      </c>
      <c r="BC2099" s="1" t="s">
        <v>1390</v>
      </c>
      <c r="BD2099" t="s">
        <v>110</v>
      </c>
      <c r="BE2099" t="s">
        <v>96</v>
      </c>
      <c r="BF2099">
        <v>33.459915160000001</v>
      </c>
      <c r="BG2099">
        <v>-104.4047089</v>
      </c>
      <c r="BH2099" t="s">
        <v>64</v>
      </c>
      <c r="BI2099" t="s">
        <v>60</v>
      </c>
      <c r="BJ2099">
        <v>20</v>
      </c>
    </row>
    <row r="2100" spans="1:62" x14ac:dyDescent="0.3">
      <c r="A2100" s="1" t="s">
        <v>1391</v>
      </c>
      <c r="B2100" s="1" t="s">
        <v>81</v>
      </c>
      <c r="C2100" t="s">
        <v>1387</v>
      </c>
      <c r="D2100">
        <v>2011</v>
      </c>
      <c r="E2100" t="s">
        <v>82</v>
      </c>
      <c r="F2100" t="s">
        <v>59</v>
      </c>
      <c r="G2100" s="2">
        <v>6.0000000000000002E-5</v>
      </c>
      <c r="H2100">
        <v>3.4000000000000002E-4</v>
      </c>
      <c r="I2100">
        <v>9.7000000000000005E-4</v>
      </c>
      <c r="J2100">
        <v>2.6700000000000001E-3</v>
      </c>
      <c r="K2100">
        <v>4.15E-3</v>
      </c>
      <c r="L2100">
        <v>1.278E-2</v>
      </c>
      <c r="M2100">
        <v>3</v>
      </c>
      <c r="N2100" t="str">
        <f t="shared" si="32"/>
        <v>350279000_88132</v>
      </c>
      <c r="O2100" t="e">
        <f>VLOOKUP(N2100,'HEM3 monitor concs'!D:L,9,FALSE)</f>
        <v>#N/A</v>
      </c>
      <c r="P2100" t="e">
        <f>VLOOKUP(N2100,'HEM3 monitor concs'!D:L,6,FALSE)</f>
        <v>#N/A</v>
      </c>
      <c r="Q2100" s="3">
        <v>1.76942857142857E-3</v>
      </c>
      <c r="R2100" s="2">
        <v>4.8502073626373601E-6</v>
      </c>
      <c r="S2100" s="5">
        <v>3.2304761904761902E-4</v>
      </c>
      <c r="T2100">
        <v>105</v>
      </c>
      <c r="U2100">
        <v>22</v>
      </c>
      <c r="V2100">
        <v>7</v>
      </c>
      <c r="W2100">
        <v>26</v>
      </c>
      <c r="X2100">
        <v>27</v>
      </c>
      <c r="Y2100">
        <v>25</v>
      </c>
      <c r="Z2100">
        <v>27</v>
      </c>
      <c r="AA2100">
        <v>1</v>
      </c>
      <c r="AB2100">
        <v>20.952380952380999</v>
      </c>
      <c r="AC2100" t="s">
        <v>60</v>
      </c>
      <c r="AD2100" t="s">
        <v>60</v>
      </c>
      <c r="AE2100" t="s">
        <v>83</v>
      </c>
      <c r="AF2100" t="s">
        <v>84</v>
      </c>
      <c r="AI2100">
        <v>1</v>
      </c>
      <c r="AJ2100" t="s">
        <v>60</v>
      </c>
      <c r="AK2100" s="2">
        <v>2.9999999999999997E-4</v>
      </c>
      <c r="AL2100" t="s">
        <v>60</v>
      </c>
      <c r="AM2100" t="s">
        <v>60</v>
      </c>
      <c r="AN2100" t="s">
        <v>60</v>
      </c>
      <c r="AO2100" t="s">
        <v>60</v>
      </c>
      <c r="AP2100" t="s">
        <v>60</v>
      </c>
      <c r="AQ2100" t="s">
        <v>60</v>
      </c>
      <c r="AR2100" t="s">
        <v>60</v>
      </c>
      <c r="AS2100" t="s">
        <v>60</v>
      </c>
      <c r="AT2100" s="2">
        <v>2.0000000000000001E-4</v>
      </c>
      <c r="AU2100">
        <v>1.1333333333333299E-3</v>
      </c>
      <c r="AV2100">
        <v>3.2333333333333298E-3</v>
      </c>
      <c r="AW2100">
        <v>8.8999999999999999E-3</v>
      </c>
      <c r="AX2100">
        <v>1.38333333333333E-2</v>
      </c>
      <c r="AY2100">
        <v>4.2599999999999999E-2</v>
      </c>
      <c r="AZ2100">
        <v>5.8980952380952396E-3</v>
      </c>
      <c r="BA2100">
        <v>1.0768253968254E-3</v>
      </c>
      <c r="BB2100" t="s">
        <v>812</v>
      </c>
      <c r="BC2100" s="1" t="s">
        <v>1392</v>
      </c>
      <c r="BD2100" t="s">
        <v>1393</v>
      </c>
      <c r="BE2100" t="s">
        <v>96</v>
      </c>
      <c r="BF2100">
        <v>33.468807220000002</v>
      </c>
      <c r="BG2100">
        <v>-105.5354462</v>
      </c>
      <c r="BH2100" t="s">
        <v>64</v>
      </c>
      <c r="BI2100" t="s">
        <v>60</v>
      </c>
      <c r="BJ2100">
        <v>0.3</v>
      </c>
    </row>
    <row r="2101" spans="1:62" x14ac:dyDescent="0.3">
      <c r="A2101" s="1" t="s">
        <v>1394</v>
      </c>
      <c r="B2101" s="1" t="s">
        <v>81</v>
      </c>
      <c r="C2101" t="s">
        <v>1387</v>
      </c>
      <c r="D2101">
        <v>2011</v>
      </c>
      <c r="E2101" t="s">
        <v>82</v>
      </c>
      <c r="F2101" t="s">
        <v>59</v>
      </c>
      <c r="G2101">
        <v>0</v>
      </c>
      <c r="H2101">
        <v>3.3E-4</v>
      </c>
      <c r="I2101">
        <v>6.6500000000000001E-4</v>
      </c>
      <c r="J2101">
        <v>1.2999999999999999E-3</v>
      </c>
      <c r="K2101">
        <v>2.8029999999999999E-3</v>
      </c>
      <c r="L2101">
        <v>1.035E-2</v>
      </c>
      <c r="M2101">
        <v>3</v>
      </c>
      <c r="N2101" t="str">
        <f t="shared" si="32"/>
        <v>350281002_88132</v>
      </c>
      <c r="O2101" t="e">
        <f>VLOOKUP(N2101,'HEM3 monitor concs'!D:L,9,FALSE)</f>
        <v>#N/A</v>
      </c>
      <c r="P2101" t="e">
        <f>VLOOKUP(N2101,'HEM3 monitor concs'!D:L,6,FALSE)</f>
        <v>#N/A</v>
      </c>
      <c r="Q2101" s="3">
        <v>1.1100000000000001E-3</v>
      </c>
      <c r="R2101" s="2">
        <v>1.9392715596330301E-6</v>
      </c>
      <c r="S2101" s="5">
        <v>3.1945454545454502E-4</v>
      </c>
      <c r="T2101">
        <v>110</v>
      </c>
      <c r="U2101">
        <v>24</v>
      </c>
      <c r="V2101">
        <v>12</v>
      </c>
      <c r="W2101">
        <v>30</v>
      </c>
      <c r="X2101">
        <v>27</v>
      </c>
      <c r="Y2101">
        <v>25</v>
      </c>
      <c r="Z2101">
        <v>28</v>
      </c>
      <c r="AA2101">
        <v>1</v>
      </c>
      <c r="AB2101">
        <v>21.818181818181799</v>
      </c>
      <c r="AC2101" t="s">
        <v>60</v>
      </c>
      <c r="AD2101" t="s">
        <v>60</v>
      </c>
      <c r="AE2101" t="s">
        <v>83</v>
      </c>
      <c r="AF2101" t="s">
        <v>84</v>
      </c>
      <c r="AI2101">
        <v>1</v>
      </c>
      <c r="AJ2101" t="s">
        <v>60</v>
      </c>
      <c r="AK2101" s="2">
        <v>2.9999999999999997E-4</v>
      </c>
      <c r="AL2101" t="s">
        <v>60</v>
      </c>
      <c r="AM2101" t="s">
        <v>60</v>
      </c>
      <c r="AN2101" t="s">
        <v>60</v>
      </c>
      <c r="AO2101" t="s">
        <v>60</v>
      </c>
      <c r="AP2101" t="s">
        <v>60</v>
      </c>
      <c r="AQ2101" t="s">
        <v>60</v>
      </c>
      <c r="AR2101" t="s">
        <v>60</v>
      </c>
      <c r="AS2101" t="s">
        <v>60</v>
      </c>
      <c r="AT2101">
        <v>0</v>
      </c>
      <c r="AU2101">
        <v>1.1000000000000001E-3</v>
      </c>
      <c r="AV2101">
        <v>2.2166666666666702E-3</v>
      </c>
      <c r="AW2101">
        <v>4.3333333333333297E-3</v>
      </c>
      <c r="AX2101">
        <v>9.3433333333333406E-3</v>
      </c>
      <c r="AY2101">
        <v>3.4500000000000003E-2</v>
      </c>
      <c r="AZ2101">
        <v>3.7000000000000002E-3</v>
      </c>
      <c r="BA2101">
        <v>1.0648484848484799E-3</v>
      </c>
      <c r="BB2101" t="s">
        <v>1395</v>
      </c>
      <c r="BC2101" s="1" t="s">
        <v>1396</v>
      </c>
      <c r="BD2101" t="s">
        <v>110</v>
      </c>
      <c r="BE2101" t="s">
        <v>96</v>
      </c>
      <c r="BF2101">
        <v>35.804168699999998</v>
      </c>
      <c r="BG2101">
        <v>-106.29805760000001</v>
      </c>
      <c r="BH2101" t="s">
        <v>64</v>
      </c>
      <c r="BI2101" t="s">
        <v>60</v>
      </c>
      <c r="BJ2101">
        <v>0.3</v>
      </c>
    </row>
    <row r="2102" spans="1:62" x14ac:dyDescent="0.3">
      <c r="A2102" s="1" t="s">
        <v>1397</v>
      </c>
      <c r="B2102" s="1" t="s">
        <v>81</v>
      </c>
      <c r="C2102" t="s">
        <v>1387</v>
      </c>
      <c r="D2102">
        <v>2011</v>
      </c>
      <c r="E2102" t="s">
        <v>82</v>
      </c>
      <c r="F2102" t="s">
        <v>59</v>
      </c>
      <c r="G2102" s="2">
        <v>9.0000000000000195E-5</v>
      </c>
      <c r="H2102">
        <v>3.8000000000000002E-4</v>
      </c>
      <c r="I2102">
        <v>8.25E-4</v>
      </c>
      <c r="J2102">
        <v>1.6249999999999999E-3</v>
      </c>
      <c r="K2102">
        <v>2.8649999999999999E-3</v>
      </c>
      <c r="L2102">
        <v>1.0070000000000001E-2</v>
      </c>
      <c r="M2102">
        <v>3</v>
      </c>
      <c r="N2102" t="str">
        <f t="shared" si="32"/>
        <v>350399000_88132</v>
      </c>
      <c r="O2102" t="e">
        <f>VLOOKUP(N2102,'HEM3 monitor concs'!D:L,9,FALSE)</f>
        <v>#N/A</v>
      </c>
      <c r="P2102" t="e">
        <f>VLOOKUP(N2102,'HEM3 monitor concs'!D:L,6,FALSE)</f>
        <v>#N/A</v>
      </c>
      <c r="Q2102" s="3">
        <v>1.2966071428571399E-3</v>
      </c>
      <c r="R2102" s="2">
        <v>2.0804424388674401E-6</v>
      </c>
      <c r="S2102" s="5">
        <v>3.2946428571428601E-4</v>
      </c>
      <c r="T2102">
        <v>112</v>
      </c>
      <c r="U2102">
        <v>26</v>
      </c>
      <c r="V2102">
        <v>7</v>
      </c>
      <c r="W2102">
        <v>29</v>
      </c>
      <c r="X2102">
        <v>29</v>
      </c>
      <c r="Y2102">
        <v>28</v>
      </c>
      <c r="Z2102">
        <v>26</v>
      </c>
      <c r="AA2102">
        <v>1</v>
      </c>
      <c r="AB2102">
        <v>23.214285714285701</v>
      </c>
      <c r="AC2102" t="s">
        <v>60</v>
      </c>
      <c r="AD2102" t="s">
        <v>60</v>
      </c>
      <c r="AE2102" t="s">
        <v>83</v>
      </c>
      <c r="AF2102" t="s">
        <v>84</v>
      </c>
      <c r="AI2102">
        <v>1</v>
      </c>
      <c r="AJ2102" t="s">
        <v>60</v>
      </c>
      <c r="AK2102" s="2">
        <v>2.9999999999999997E-4</v>
      </c>
      <c r="AL2102" t="s">
        <v>60</v>
      </c>
      <c r="AM2102" t="s">
        <v>60</v>
      </c>
      <c r="AN2102" t="s">
        <v>60</v>
      </c>
      <c r="AO2102" t="s">
        <v>60</v>
      </c>
      <c r="AP2102" t="s">
        <v>60</v>
      </c>
      <c r="AQ2102" t="s">
        <v>60</v>
      </c>
      <c r="AR2102" t="s">
        <v>60</v>
      </c>
      <c r="AS2102" t="s">
        <v>60</v>
      </c>
      <c r="AT2102">
        <v>3.00000000000001E-4</v>
      </c>
      <c r="AU2102">
        <v>1.2666666666666701E-3</v>
      </c>
      <c r="AV2102">
        <v>2.7499999999999998E-3</v>
      </c>
      <c r="AW2102">
        <v>5.4166666666666703E-3</v>
      </c>
      <c r="AX2102">
        <v>9.5499999999999995E-3</v>
      </c>
      <c r="AY2102">
        <v>3.3566666666666703E-2</v>
      </c>
      <c r="AZ2102">
        <v>4.3220238095238103E-3</v>
      </c>
      <c r="BA2102">
        <v>1.09821428571429E-3</v>
      </c>
      <c r="BB2102" t="s">
        <v>1398</v>
      </c>
      <c r="BC2102" s="1" t="s">
        <v>1399</v>
      </c>
      <c r="BD2102" t="s">
        <v>110</v>
      </c>
      <c r="BE2102" t="s">
        <v>96</v>
      </c>
      <c r="BF2102">
        <v>36.013946529999998</v>
      </c>
      <c r="BG2102">
        <v>-106.84529879999999</v>
      </c>
      <c r="BH2102" t="s">
        <v>64</v>
      </c>
      <c r="BI2102" t="s">
        <v>60</v>
      </c>
      <c r="BJ2102">
        <v>0.3</v>
      </c>
    </row>
    <row r="2103" spans="1:62" x14ac:dyDescent="0.3">
      <c r="A2103" s="1" t="s">
        <v>1400</v>
      </c>
      <c r="B2103" s="1" t="s">
        <v>81</v>
      </c>
      <c r="C2103" t="s">
        <v>1387</v>
      </c>
      <c r="D2103">
        <v>2011</v>
      </c>
      <c r="E2103" t="s">
        <v>82</v>
      </c>
      <c r="F2103" t="s">
        <v>59</v>
      </c>
      <c r="G2103">
        <v>4.2000000000000002E-4</v>
      </c>
      <c r="H2103">
        <v>8.8250000000000004E-4</v>
      </c>
      <c r="I2103">
        <v>1.92E-3</v>
      </c>
      <c r="J2103">
        <v>3.5075000000000002E-3</v>
      </c>
      <c r="K2103">
        <v>7.9000000000000008E-3</v>
      </c>
      <c r="L2103">
        <v>3.1320000000000001E-2</v>
      </c>
      <c r="M2103">
        <v>3</v>
      </c>
      <c r="N2103" t="str">
        <f t="shared" si="32"/>
        <v>350539000_88132</v>
      </c>
      <c r="O2103" t="e">
        <f>VLOOKUP(N2103,'HEM3 monitor concs'!D:L,9,FALSE)</f>
        <v>#N/A</v>
      </c>
      <c r="P2103" t="e">
        <f>VLOOKUP(N2103,'HEM3 monitor concs'!D:L,6,FALSE)</f>
        <v>#N/A</v>
      </c>
      <c r="Q2103" s="3">
        <v>3.26169811320755E-3</v>
      </c>
      <c r="R2103" s="2">
        <v>1.9901755184186901E-5</v>
      </c>
      <c r="S2103" s="5">
        <v>3.2509433962264202E-4</v>
      </c>
      <c r="T2103">
        <v>106</v>
      </c>
      <c r="U2103">
        <v>9</v>
      </c>
      <c r="V2103">
        <v>3</v>
      </c>
      <c r="W2103">
        <v>23</v>
      </c>
      <c r="X2103">
        <v>29</v>
      </c>
      <c r="Y2103">
        <v>25</v>
      </c>
      <c r="Z2103">
        <v>29</v>
      </c>
      <c r="AA2103">
        <v>1</v>
      </c>
      <c r="AB2103">
        <v>8.4905660377358494</v>
      </c>
      <c r="AC2103" t="s">
        <v>60</v>
      </c>
      <c r="AD2103" t="s">
        <v>60</v>
      </c>
      <c r="AE2103" t="s">
        <v>83</v>
      </c>
      <c r="AF2103" t="s">
        <v>84</v>
      </c>
      <c r="AI2103">
        <v>1</v>
      </c>
      <c r="AJ2103" t="s">
        <v>60</v>
      </c>
      <c r="AK2103" s="2">
        <v>2.9999999999999997E-4</v>
      </c>
      <c r="AL2103" t="s">
        <v>60</v>
      </c>
      <c r="AM2103" t="s">
        <v>60</v>
      </c>
      <c r="AN2103" t="s">
        <v>60</v>
      </c>
      <c r="AO2103" t="s">
        <v>60</v>
      </c>
      <c r="AP2103" t="s">
        <v>60</v>
      </c>
      <c r="AQ2103" t="s">
        <v>60</v>
      </c>
      <c r="AR2103" t="s">
        <v>60</v>
      </c>
      <c r="AS2103" t="s">
        <v>60</v>
      </c>
      <c r="AT2103">
        <v>1.4E-3</v>
      </c>
      <c r="AU2103">
        <v>2.9416666666666701E-3</v>
      </c>
      <c r="AV2103">
        <v>6.4000000000000003E-3</v>
      </c>
      <c r="AW2103">
        <v>1.1691666666666699E-2</v>
      </c>
      <c r="AX2103">
        <v>2.6333333333333299E-2</v>
      </c>
      <c r="AY2103">
        <v>0.10440000000000001</v>
      </c>
      <c r="AZ2103">
        <v>1.0872327044025199E-2</v>
      </c>
      <c r="BA2103">
        <v>1.08364779874214E-3</v>
      </c>
      <c r="BB2103" t="s">
        <v>1401</v>
      </c>
      <c r="BC2103" s="1" t="s">
        <v>1402</v>
      </c>
      <c r="BD2103" t="s">
        <v>110</v>
      </c>
      <c r="BE2103" t="s">
        <v>96</v>
      </c>
      <c r="BF2103">
        <v>33.869594569999997</v>
      </c>
      <c r="BG2103">
        <v>-106.8525848</v>
      </c>
      <c r="BH2103" t="s">
        <v>64</v>
      </c>
      <c r="BI2103" t="s">
        <v>60</v>
      </c>
      <c r="BJ2103">
        <v>0.3</v>
      </c>
    </row>
    <row r="2104" spans="1:62" x14ac:dyDescent="0.3">
      <c r="A2104" s="1" t="s">
        <v>1403</v>
      </c>
      <c r="B2104" s="1" t="s">
        <v>81</v>
      </c>
      <c r="C2104" t="s">
        <v>1387</v>
      </c>
      <c r="D2104">
        <v>2011</v>
      </c>
      <c r="E2104" t="s">
        <v>82</v>
      </c>
      <c r="F2104" t="s">
        <v>59</v>
      </c>
      <c r="G2104" s="2">
        <v>2.6999999999999999E-5</v>
      </c>
      <c r="H2104">
        <v>1.9000000000000001E-4</v>
      </c>
      <c r="I2104">
        <v>5.1500000000000005E-4</v>
      </c>
      <c r="J2104">
        <v>1.06E-3</v>
      </c>
      <c r="K2104">
        <v>2.0330000000000001E-3</v>
      </c>
      <c r="L2104">
        <v>7.4000000000000003E-3</v>
      </c>
      <c r="M2104">
        <v>3</v>
      </c>
      <c r="N2104" t="str">
        <f t="shared" si="32"/>
        <v>350559000_88132</v>
      </c>
      <c r="O2104" t="e">
        <f>VLOOKUP(N2104,'HEM3 monitor concs'!D:L,9,FALSE)</f>
        <v>#N/A</v>
      </c>
      <c r="P2104" t="e">
        <f>VLOOKUP(N2104,'HEM3 monitor concs'!D:L,6,FALSE)</f>
        <v>#N/A</v>
      </c>
      <c r="Q2104" s="3">
        <v>8.4060000000000005E-4</v>
      </c>
      <c r="R2104" s="2">
        <v>1.08111680808081E-6</v>
      </c>
      <c r="S2104" s="5">
        <v>3.2830000000000001E-4</v>
      </c>
      <c r="T2104">
        <v>100</v>
      </c>
      <c r="U2104">
        <v>36</v>
      </c>
      <c r="V2104">
        <v>10</v>
      </c>
      <c r="W2104">
        <v>25</v>
      </c>
      <c r="X2104">
        <v>27</v>
      </c>
      <c r="Y2104">
        <v>28</v>
      </c>
      <c r="Z2104">
        <v>20</v>
      </c>
      <c r="AA2104">
        <v>1</v>
      </c>
      <c r="AB2104">
        <v>36</v>
      </c>
      <c r="AC2104" t="s">
        <v>60</v>
      </c>
      <c r="AD2104" t="s">
        <v>60</v>
      </c>
      <c r="AE2104" t="s">
        <v>83</v>
      </c>
      <c r="AF2104" t="s">
        <v>84</v>
      </c>
      <c r="AI2104">
        <v>1</v>
      </c>
      <c r="AJ2104" t="s">
        <v>60</v>
      </c>
      <c r="AK2104" s="2">
        <v>2.9999999999999997E-4</v>
      </c>
      <c r="AL2104" t="s">
        <v>60</v>
      </c>
      <c r="AM2104" t="s">
        <v>60</v>
      </c>
      <c r="AN2104" t="s">
        <v>60</v>
      </c>
      <c r="AO2104" t="s">
        <v>60</v>
      </c>
      <c r="AP2104" t="s">
        <v>60</v>
      </c>
      <c r="AQ2104" t="s">
        <v>60</v>
      </c>
      <c r="AR2104" t="s">
        <v>60</v>
      </c>
      <c r="AS2104" t="s">
        <v>60</v>
      </c>
      <c r="AT2104" s="2">
        <v>9.0000000000000006E-5</v>
      </c>
      <c r="AU2104">
        <v>6.3333333333333297E-4</v>
      </c>
      <c r="AV2104">
        <v>1.7166666666666699E-3</v>
      </c>
      <c r="AW2104">
        <v>3.5333333333333302E-3</v>
      </c>
      <c r="AX2104">
        <v>6.7766666666666704E-3</v>
      </c>
      <c r="AY2104">
        <v>2.4666666666666701E-2</v>
      </c>
      <c r="AZ2104">
        <v>2.8019999999999998E-3</v>
      </c>
      <c r="BA2104">
        <v>1.09433333333333E-3</v>
      </c>
      <c r="BB2104" t="s">
        <v>1404</v>
      </c>
      <c r="BC2104" s="1" t="s">
        <v>1405</v>
      </c>
      <c r="BD2104" t="s">
        <v>110</v>
      </c>
      <c r="BE2104" t="s">
        <v>96</v>
      </c>
      <c r="BF2104">
        <v>36.585441590000002</v>
      </c>
      <c r="BG2104">
        <v>-105.4525604</v>
      </c>
      <c r="BH2104" t="s">
        <v>64</v>
      </c>
      <c r="BI2104" t="s">
        <v>60</v>
      </c>
      <c r="BJ2104">
        <v>0.3</v>
      </c>
    </row>
    <row r="2105" spans="1:62" x14ac:dyDescent="0.3">
      <c r="A2105" s="1" t="s">
        <v>1407</v>
      </c>
      <c r="B2105" s="1" t="s">
        <v>320</v>
      </c>
      <c r="C2105" t="s">
        <v>1406</v>
      </c>
      <c r="D2105">
        <v>2011</v>
      </c>
      <c r="E2105" t="s">
        <v>321</v>
      </c>
      <c r="F2105" t="s">
        <v>59</v>
      </c>
      <c r="G2105" s="2">
        <v>2.0811780000000002E-5</v>
      </c>
      <c r="H2105" s="2">
        <v>2.6791430000000001E-5</v>
      </c>
      <c r="I2105" s="2">
        <v>3.7239810000000003E-5</v>
      </c>
      <c r="J2105" s="2">
        <v>5.4076890000000003E-5</v>
      </c>
      <c r="K2105" s="2">
        <v>7.419301E-5</v>
      </c>
      <c r="L2105">
        <v>1.028084E-4</v>
      </c>
      <c r="M2105">
        <v>6</v>
      </c>
      <c r="N2105" t="str">
        <f t="shared" si="32"/>
        <v>360050080_14115</v>
      </c>
      <c r="O2105" t="e">
        <f>VLOOKUP(N2105,'HEM3 monitor concs'!D:L,9,FALSE)</f>
        <v>#N/A</v>
      </c>
      <c r="P2105" t="e">
        <f>VLOOKUP(N2105,'HEM3 monitor concs'!D:L,6,FALSE)</f>
        <v>#N/A</v>
      </c>
      <c r="Q2105" s="4">
        <v>4.2544822442622901E-5</v>
      </c>
      <c r="R2105" s="2">
        <v>4.83213091735356E-10</v>
      </c>
      <c r="S2105" s="6">
        <v>3.8344262295081997E-6</v>
      </c>
      <c r="T2105">
        <v>61</v>
      </c>
      <c r="U2105">
        <v>2</v>
      </c>
      <c r="V2105">
        <v>1</v>
      </c>
      <c r="W2105">
        <v>15</v>
      </c>
      <c r="X2105">
        <v>15</v>
      </c>
      <c r="Y2105">
        <v>16</v>
      </c>
      <c r="Z2105">
        <v>15</v>
      </c>
      <c r="AA2105">
        <v>1</v>
      </c>
      <c r="AB2105">
        <v>3.27868852459016</v>
      </c>
      <c r="AC2105" t="s">
        <v>1408</v>
      </c>
      <c r="AD2105" t="s">
        <v>323</v>
      </c>
      <c r="AE2105" t="s">
        <v>324</v>
      </c>
      <c r="AF2105" t="s">
        <v>62</v>
      </c>
      <c r="AI2105">
        <v>1</v>
      </c>
      <c r="AJ2105">
        <v>1.2E-2</v>
      </c>
      <c r="AK2105" s="2">
        <v>1E-4</v>
      </c>
      <c r="AL2105">
        <v>0.24974136</v>
      </c>
      <c r="AM2105">
        <v>0.32149716</v>
      </c>
      <c r="AN2105">
        <v>0.44687771999999998</v>
      </c>
      <c r="AO2105">
        <v>0.64892267999999997</v>
      </c>
      <c r="AP2105">
        <v>0.89031612000000004</v>
      </c>
      <c r="AQ2105">
        <v>1.2337008</v>
      </c>
      <c r="AR2105">
        <v>0.51053786931147505</v>
      </c>
      <c r="AS2105">
        <v>4.6013114754098403E-2</v>
      </c>
      <c r="AT2105">
        <v>2.0811779999999999E-4</v>
      </c>
      <c r="AU2105">
        <v>2.679143E-4</v>
      </c>
      <c r="AV2105">
        <v>3.723981E-4</v>
      </c>
      <c r="AW2105">
        <v>5.4076890000000005E-4</v>
      </c>
      <c r="AX2105">
        <v>7.4193010000000005E-4</v>
      </c>
      <c r="AY2105">
        <v>1.0280840000000001E-3</v>
      </c>
      <c r="AZ2105">
        <v>4.2544822442622899E-4</v>
      </c>
      <c r="BA2105" s="2">
        <v>3.8344262295082E-5</v>
      </c>
      <c r="BB2105" t="s">
        <v>1409</v>
      </c>
      <c r="BC2105" s="1" t="s">
        <v>1410</v>
      </c>
      <c r="BD2105" t="s">
        <v>1411</v>
      </c>
      <c r="BE2105" t="s">
        <v>106</v>
      </c>
      <c r="BF2105">
        <v>40.836060000000003</v>
      </c>
      <c r="BG2105">
        <v>-73.920090000000002</v>
      </c>
      <c r="BH2105" t="s">
        <v>109</v>
      </c>
      <c r="BI2105" s="2">
        <v>8.3333333333333303E-5</v>
      </c>
      <c r="BJ2105">
        <v>0.1</v>
      </c>
    </row>
    <row r="2106" spans="1:62" x14ac:dyDescent="0.3">
      <c r="A2106" s="1" t="s">
        <v>1407</v>
      </c>
      <c r="B2106" s="1" t="s">
        <v>113</v>
      </c>
      <c r="C2106" t="s">
        <v>1406</v>
      </c>
      <c r="D2106">
        <v>2011</v>
      </c>
      <c r="E2106" t="s">
        <v>114</v>
      </c>
      <c r="F2106" t="s">
        <v>59</v>
      </c>
      <c r="G2106">
        <v>7.1026044999999996E-2</v>
      </c>
      <c r="H2106">
        <v>9.8896297499999994E-2</v>
      </c>
      <c r="I2106">
        <v>0.13544065</v>
      </c>
      <c r="J2106">
        <v>0.1675382</v>
      </c>
      <c r="K2106">
        <v>0.22248457999999999</v>
      </c>
      <c r="L2106">
        <v>0.34547030000000001</v>
      </c>
      <c r="M2106">
        <v>6</v>
      </c>
      <c r="N2106" t="str">
        <f t="shared" si="32"/>
        <v>360050080_17141</v>
      </c>
      <c r="O2106" t="e">
        <f>VLOOKUP(N2106,'HEM3 monitor concs'!D:L,9,FALSE)</f>
        <v>#N/A</v>
      </c>
      <c r="P2106" t="e">
        <f>VLOOKUP(N2106,'HEM3 monitor concs'!D:L,6,FALSE)</f>
        <v>#N/A</v>
      </c>
      <c r="Q2106" s="3">
        <v>0.13870137133333299</v>
      </c>
      <c r="R2106">
        <v>3.5939132824977598E-3</v>
      </c>
      <c r="S2106" s="5">
        <v>1.2630000000000001E-4</v>
      </c>
      <c r="T2106">
        <v>60</v>
      </c>
      <c r="U2106">
        <v>0</v>
      </c>
      <c r="V2106">
        <v>0</v>
      </c>
      <c r="W2106">
        <v>15</v>
      </c>
      <c r="X2106">
        <v>15</v>
      </c>
      <c r="Y2106">
        <v>15</v>
      </c>
      <c r="Z2106">
        <v>15</v>
      </c>
      <c r="AA2106">
        <v>1</v>
      </c>
      <c r="AB2106">
        <v>0</v>
      </c>
      <c r="AC2106" t="s">
        <v>1408</v>
      </c>
      <c r="AD2106" t="s">
        <v>323</v>
      </c>
      <c r="AE2106" t="s">
        <v>115</v>
      </c>
      <c r="AF2106" t="s">
        <v>62</v>
      </c>
      <c r="AI2106">
        <v>1</v>
      </c>
      <c r="AJ2106" s="2">
        <v>3.4E-5</v>
      </c>
      <c r="AK2106">
        <v>3.0000000000000001E-3</v>
      </c>
      <c r="AL2106">
        <v>2.4148855299999998</v>
      </c>
      <c r="AM2106">
        <v>3.3624741149999999</v>
      </c>
      <c r="AN2106">
        <v>4.6049821</v>
      </c>
      <c r="AO2106">
        <v>5.6962988000000001</v>
      </c>
      <c r="AP2106">
        <v>7.5644757199999999</v>
      </c>
      <c r="AQ2106">
        <v>11.7459902</v>
      </c>
      <c r="AR2106">
        <v>4.71584662533333</v>
      </c>
      <c r="AS2106">
        <v>4.2941999999999998E-3</v>
      </c>
      <c r="AT2106">
        <v>2.3675348333333301E-2</v>
      </c>
      <c r="AU2106">
        <v>3.2965432500000003E-2</v>
      </c>
      <c r="AV2106">
        <v>4.5146883333333297E-2</v>
      </c>
      <c r="AW2106">
        <v>5.5846066666666701E-2</v>
      </c>
      <c r="AX2106">
        <v>7.4161526666666699E-2</v>
      </c>
      <c r="AY2106">
        <v>0.11515676666666699</v>
      </c>
      <c r="AZ2106">
        <v>4.6233790444444402E-2</v>
      </c>
      <c r="BA2106" s="2">
        <v>4.21E-5</v>
      </c>
      <c r="BB2106" t="s">
        <v>1409</v>
      </c>
      <c r="BC2106" s="1" t="s">
        <v>1410</v>
      </c>
      <c r="BD2106" t="s">
        <v>1411</v>
      </c>
      <c r="BE2106" t="s">
        <v>106</v>
      </c>
      <c r="BF2106">
        <v>40.836060000000003</v>
      </c>
      <c r="BG2106">
        <v>-73.920090000000002</v>
      </c>
      <c r="BH2106" t="s">
        <v>109</v>
      </c>
      <c r="BI2106">
        <v>2.9411764705882401E-2</v>
      </c>
      <c r="BJ2106">
        <v>3</v>
      </c>
    </row>
    <row r="2107" spans="1:62" x14ac:dyDescent="0.3">
      <c r="A2107" s="1" t="s">
        <v>1407</v>
      </c>
      <c r="B2107" s="1" t="s">
        <v>116</v>
      </c>
      <c r="C2107" t="s">
        <v>1406</v>
      </c>
      <c r="D2107">
        <v>2011</v>
      </c>
      <c r="E2107" t="s">
        <v>117</v>
      </c>
      <c r="F2107" t="s">
        <v>59</v>
      </c>
      <c r="G2107">
        <v>2.0760920999999999E-3</v>
      </c>
      <c r="H2107">
        <v>3.5021197500000002E-3</v>
      </c>
      <c r="I2107">
        <v>5.8741065000000002E-3</v>
      </c>
      <c r="J2107">
        <v>1.3204242499999999E-2</v>
      </c>
      <c r="K2107">
        <v>1.8803417999999999E-2</v>
      </c>
      <c r="L2107">
        <v>2.7172539999999999E-2</v>
      </c>
      <c r="M2107">
        <v>6</v>
      </c>
      <c r="N2107" t="str">
        <f t="shared" si="32"/>
        <v>360050080_17147</v>
      </c>
      <c r="O2107" t="e">
        <f>VLOOKUP(N2107,'HEM3 monitor concs'!D:L,9,FALSE)</f>
        <v>#N/A</v>
      </c>
      <c r="P2107" t="e">
        <f>VLOOKUP(N2107,'HEM3 monitor concs'!D:L,6,FALSE)</f>
        <v>#N/A</v>
      </c>
      <c r="Q2107" s="3">
        <v>9.0106596666666705E-3</v>
      </c>
      <c r="R2107" s="2">
        <v>4.6217905016074202E-5</v>
      </c>
      <c r="S2107" s="6">
        <v>4.4104999999999999E-5</v>
      </c>
      <c r="T2107">
        <v>60</v>
      </c>
      <c r="U2107">
        <v>0</v>
      </c>
      <c r="V2107">
        <v>0</v>
      </c>
      <c r="W2107">
        <v>15</v>
      </c>
      <c r="X2107">
        <v>15</v>
      </c>
      <c r="Y2107">
        <v>15</v>
      </c>
      <c r="Z2107">
        <v>15</v>
      </c>
      <c r="AA2107">
        <v>1</v>
      </c>
      <c r="AB2107">
        <v>0</v>
      </c>
      <c r="AC2107" t="s">
        <v>1408</v>
      </c>
      <c r="AD2107" t="s">
        <v>323</v>
      </c>
      <c r="AE2107" t="s">
        <v>118</v>
      </c>
      <c r="AI2107">
        <v>1</v>
      </c>
      <c r="AJ2107" s="2">
        <v>8.7999999999999998E-5</v>
      </c>
      <c r="AK2107" t="s">
        <v>60</v>
      </c>
      <c r="AL2107">
        <v>0.18269610480000001</v>
      </c>
      <c r="AM2107">
        <v>0.30818653800000001</v>
      </c>
      <c r="AN2107">
        <v>0.51692137199999999</v>
      </c>
      <c r="AO2107">
        <v>1.1619733400000001</v>
      </c>
      <c r="AP2107">
        <v>1.6547007840000001</v>
      </c>
      <c r="AQ2107">
        <v>2.3911835199999998</v>
      </c>
      <c r="AR2107">
        <v>0.792938050666667</v>
      </c>
      <c r="AS2107">
        <v>3.8812400000000002E-3</v>
      </c>
      <c r="AT2107" t="s">
        <v>60</v>
      </c>
      <c r="AU2107" t="s">
        <v>60</v>
      </c>
      <c r="AV2107" t="s">
        <v>60</v>
      </c>
      <c r="AW2107" t="s">
        <v>60</v>
      </c>
      <c r="AX2107" t="s">
        <v>60</v>
      </c>
      <c r="AY2107" t="s">
        <v>60</v>
      </c>
      <c r="AZ2107" t="s">
        <v>60</v>
      </c>
      <c r="BA2107" t="s">
        <v>60</v>
      </c>
      <c r="BB2107" t="s">
        <v>1409</v>
      </c>
      <c r="BC2107" s="1" t="s">
        <v>1410</v>
      </c>
      <c r="BD2107" t="s">
        <v>1411</v>
      </c>
      <c r="BE2107" t="s">
        <v>106</v>
      </c>
      <c r="BF2107">
        <v>40.836060000000003</v>
      </c>
      <c r="BG2107">
        <v>-73.920090000000002</v>
      </c>
      <c r="BH2107" t="s">
        <v>109</v>
      </c>
      <c r="BI2107">
        <v>1.13636363636364E-2</v>
      </c>
      <c r="BJ2107" t="s">
        <v>60</v>
      </c>
    </row>
    <row r="2108" spans="1:62" x14ac:dyDescent="0.3">
      <c r="A2108" s="1" t="s">
        <v>1407</v>
      </c>
      <c r="B2108" s="1" t="s">
        <v>119</v>
      </c>
      <c r="C2108" t="s">
        <v>1406</v>
      </c>
      <c r="D2108">
        <v>2011</v>
      </c>
      <c r="E2108" t="s">
        <v>120</v>
      </c>
      <c r="F2108" t="s">
        <v>59</v>
      </c>
      <c r="G2108">
        <v>0</v>
      </c>
      <c r="H2108">
        <v>6.2478192500000002E-4</v>
      </c>
      <c r="I2108">
        <v>1.5676245000000001E-3</v>
      </c>
      <c r="J2108">
        <v>3.29358725E-3</v>
      </c>
      <c r="K2108">
        <v>5.4829902000000002E-3</v>
      </c>
      <c r="L2108">
        <v>1.842508E-2</v>
      </c>
      <c r="M2108">
        <v>6</v>
      </c>
      <c r="N2108" t="str">
        <f t="shared" si="32"/>
        <v>360050080_17148</v>
      </c>
      <c r="O2108" t="e">
        <f>VLOOKUP(N2108,'HEM3 monitor concs'!D:L,9,FALSE)</f>
        <v>#N/A</v>
      </c>
      <c r="P2108" t="e">
        <f>VLOOKUP(N2108,'HEM3 monitor concs'!D:L,6,FALSE)</f>
        <v>#N/A</v>
      </c>
      <c r="Q2108" s="3">
        <v>2.4234667666666698E-3</v>
      </c>
      <c r="R2108" s="2">
        <v>8.9124909389666905E-6</v>
      </c>
      <c r="S2108" s="6">
        <v>3.8955000000000002E-5</v>
      </c>
      <c r="T2108">
        <v>60</v>
      </c>
      <c r="U2108">
        <v>10</v>
      </c>
      <c r="V2108">
        <v>10</v>
      </c>
      <c r="W2108">
        <v>15</v>
      </c>
      <c r="X2108">
        <v>15</v>
      </c>
      <c r="Y2108">
        <v>15</v>
      </c>
      <c r="Z2108">
        <v>15</v>
      </c>
      <c r="AA2108">
        <v>1</v>
      </c>
      <c r="AB2108">
        <v>16.6666666666667</v>
      </c>
      <c r="AC2108" t="s">
        <v>1408</v>
      </c>
      <c r="AD2108" t="s">
        <v>323</v>
      </c>
      <c r="AE2108" t="s">
        <v>121</v>
      </c>
      <c r="AI2108">
        <v>1</v>
      </c>
      <c r="AJ2108" s="2">
        <v>8.7999999999999998E-5</v>
      </c>
      <c r="AK2108" t="s">
        <v>60</v>
      </c>
      <c r="AL2108">
        <v>0</v>
      </c>
      <c r="AM2108">
        <v>5.4980809399999997E-2</v>
      </c>
      <c r="AN2108">
        <v>0.13795095600000001</v>
      </c>
      <c r="AO2108">
        <v>0.28983567799999999</v>
      </c>
      <c r="AP2108">
        <v>0.48250313760000002</v>
      </c>
      <c r="AQ2108">
        <v>1.62140704</v>
      </c>
      <c r="AR2108">
        <v>0.21326507546666701</v>
      </c>
      <c r="AS2108">
        <v>3.4280399999999998E-3</v>
      </c>
      <c r="AT2108" t="s">
        <v>60</v>
      </c>
      <c r="AU2108" t="s">
        <v>60</v>
      </c>
      <c r="AV2108" t="s">
        <v>60</v>
      </c>
      <c r="AW2108" t="s">
        <v>60</v>
      </c>
      <c r="AX2108" t="s">
        <v>60</v>
      </c>
      <c r="AY2108" t="s">
        <v>60</v>
      </c>
      <c r="AZ2108" t="s">
        <v>60</v>
      </c>
      <c r="BA2108" t="s">
        <v>60</v>
      </c>
      <c r="BB2108" t="s">
        <v>1409</v>
      </c>
      <c r="BC2108" s="1" t="s">
        <v>1410</v>
      </c>
      <c r="BD2108" t="s">
        <v>1411</v>
      </c>
      <c r="BE2108" t="s">
        <v>106</v>
      </c>
      <c r="BF2108">
        <v>40.836060000000003</v>
      </c>
      <c r="BG2108">
        <v>-73.920090000000002</v>
      </c>
      <c r="BH2108" t="s">
        <v>109</v>
      </c>
      <c r="BI2108">
        <v>1.13636363636364E-2</v>
      </c>
      <c r="BJ2108" t="s">
        <v>60</v>
      </c>
    </row>
    <row r="2109" spans="1:62" x14ac:dyDescent="0.3">
      <c r="A2109" s="1" t="s">
        <v>1407</v>
      </c>
      <c r="B2109" s="1" t="s">
        <v>122</v>
      </c>
      <c r="C2109" t="s">
        <v>1406</v>
      </c>
      <c r="D2109">
        <v>2011</v>
      </c>
      <c r="E2109" t="s">
        <v>123</v>
      </c>
      <c r="F2109" t="s">
        <v>59</v>
      </c>
      <c r="G2109">
        <v>4.0583238000000002E-3</v>
      </c>
      <c r="H2109">
        <v>4.8234984999999996E-3</v>
      </c>
      <c r="I2109">
        <v>7.5743384999999996E-3</v>
      </c>
      <c r="J2109">
        <v>1.370569E-2</v>
      </c>
      <c r="K2109">
        <v>1.6985838E-2</v>
      </c>
      <c r="L2109">
        <v>2.589261E-2</v>
      </c>
      <c r="M2109">
        <v>6</v>
      </c>
      <c r="N2109" t="str">
        <f t="shared" si="32"/>
        <v>360050080_17149</v>
      </c>
      <c r="O2109" t="e">
        <f>VLOOKUP(N2109,'HEM3 monitor concs'!D:L,9,FALSE)</f>
        <v>#N/A</v>
      </c>
      <c r="P2109" t="e">
        <f>VLOOKUP(N2109,'HEM3 monitor concs'!D:L,6,FALSE)</f>
        <v>#N/A</v>
      </c>
      <c r="Q2109" s="3">
        <v>9.5488891499999999E-3</v>
      </c>
      <c r="R2109" s="2">
        <v>3.3691845501042497E-5</v>
      </c>
      <c r="S2109" s="6">
        <v>4.5286666666666702E-5</v>
      </c>
      <c r="T2109">
        <v>60</v>
      </c>
      <c r="U2109">
        <v>0</v>
      </c>
      <c r="V2109">
        <v>0</v>
      </c>
      <c r="W2109">
        <v>15</v>
      </c>
      <c r="X2109">
        <v>15</v>
      </c>
      <c r="Y2109">
        <v>15</v>
      </c>
      <c r="Z2109">
        <v>15</v>
      </c>
      <c r="AA2109">
        <v>1</v>
      </c>
      <c r="AB2109">
        <v>0</v>
      </c>
      <c r="AC2109" t="s">
        <v>1408</v>
      </c>
      <c r="AD2109" t="s">
        <v>323</v>
      </c>
      <c r="AE2109" t="s">
        <v>124</v>
      </c>
      <c r="AI2109">
        <v>1</v>
      </c>
      <c r="AJ2109" s="2">
        <v>8.7999999999999998E-5</v>
      </c>
      <c r="AK2109" t="s">
        <v>60</v>
      </c>
      <c r="AL2109">
        <v>0.3571324944</v>
      </c>
      <c r="AM2109">
        <v>0.42446786800000003</v>
      </c>
      <c r="AN2109">
        <v>0.66654178799999997</v>
      </c>
      <c r="AO2109">
        <v>1.20610072</v>
      </c>
      <c r="AP2109">
        <v>1.4947537440000001</v>
      </c>
      <c r="AQ2109">
        <v>2.2785496799999998</v>
      </c>
      <c r="AR2109">
        <v>0.84030224519999996</v>
      </c>
      <c r="AS2109">
        <v>3.9852266666666704E-3</v>
      </c>
      <c r="AT2109" t="s">
        <v>60</v>
      </c>
      <c r="AU2109" t="s">
        <v>60</v>
      </c>
      <c r="AV2109" t="s">
        <v>60</v>
      </c>
      <c r="AW2109" t="s">
        <v>60</v>
      </c>
      <c r="AX2109" t="s">
        <v>60</v>
      </c>
      <c r="AY2109" t="s">
        <v>60</v>
      </c>
      <c r="AZ2109" t="s">
        <v>60</v>
      </c>
      <c r="BA2109" t="s">
        <v>60</v>
      </c>
      <c r="BB2109" t="s">
        <v>1409</v>
      </c>
      <c r="BC2109" s="1" t="s">
        <v>1410</v>
      </c>
      <c r="BD2109" t="s">
        <v>1411</v>
      </c>
      <c r="BE2109" t="s">
        <v>106</v>
      </c>
      <c r="BF2109">
        <v>40.836060000000003</v>
      </c>
      <c r="BG2109">
        <v>-73.920090000000002</v>
      </c>
      <c r="BH2109" t="s">
        <v>109</v>
      </c>
      <c r="BI2109">
        <v>1.13636363636364E-2</v>
      </c>
      <c r="BJ2109" t="s">
        <v>60</v>
      </c>
    </row>
    <row r="2110" spans="1:62" x14ac:dyDescent="0.3">
      <c r="A2110" s="1" t="s">
        <v>1407</v>
      </c>
      <c r="B2110" s="1" t="s">
        <v>125</v>
      </c>
      <c r="C2110" t="s">
        <v>1406</v>
      </c>
      <c r="D2110">
        <v>2011</v>
      </c>
      <c r="E2110" t="s">
        <v>126</v>
      </c>
      <c r="F2110" t="s">
        <v>59</v>
      </c>
      <c r="G2110">
        <v>3.305096E-3</v>
      </c>
      <c r="H2110">
        <v>4.1008154999999996E-3</v>
      </c>
      <c r="I2110">
        <v>5.7673584999999999E-3</v>
      </c>
      <c r="J2110">
        <v>8.3690255000000002E-3</v>
      </c>
      <c r="K2110">
        <v>1.1287981000000001E-2</v>
      </c>
      <c r="L2110">
        <v>1.8270870000000002E-2</v>
      </c>
      <c r="M2110">
        <v>6</v>
      </c>
      <c r="N2110" t="str">
        <f t="shared" si="32"/>
        <v>360050080_17201</v>
      </c>
      <c r="O2110" t="e">
        <f>VLOOKUP(N2110,'HEM3 monitor concs'!D:L,9,FALSE)</f>
        <v>#N/A</v>
      </c>
      <c r="P2110" t="e">
        <f>VLOOKUP(N2110,'HEM3 monitor concs'!D:L,6,FALSE)</f>
        <v>#N/A</v>
      </c>
      <c r="Q2110" s="3">
        <v>6.7197067333333296E-3</v>
      </c>
      <c r="R2110" s="2">
        <v>1.10550249662795E-5</v>
      </c>
      <c r="S2110" s="6">
        <v>3.2799999999999998E-5</v>
      </c>
      <c r="T2110">
        <v>60</v>
      </c>
      <c r="U2110">
        <v>0</v>
      </c>
      <c r="V2110">
        <v>0</v>
      </c>
      <c r="W2110">
        <v>15</v>
      </c>
      <c r="X2110">
        <v>15</v>
      </c>
      <c r="Y2110">
        <v>15</v>
      </c>
      <c r="Z2110">
        <v>15</v>
      </c>
      <c r="AA2110">
        <v>1</v>
      </c>
      <c r="AB2110">
        <v>0</v>
      </c>
      <c r="AC2110" t="s">
        <v>1408</v>
      </c>
      <c r="AD2110" t="s">
        <v>323</v>
      </c>
      <c r="AE2110" t="s">
        <v>127</v>
      </c>
      <c r="AI2110">
        <v>1</v>
      </c>
      <c r="AJ2110" s="2">
        <v>8.7999999999999998E-5</v>
      </c>
      <c r="AK2110" t="s">
        <v>60</v>
      </c>
      <c r="AL2110">
        <v>0.29084844799999998</v>
      </c>
      <c r="AM2110">
        <v>0.36087176399999998</v>
      </c>
      <c r="AN2110">
        <v>0.507527548</v>
      </c>
      <c r="AO2110">
        <v>0.73647424399999994</v>
      </c>
      <c r="AP2110">
        <v>0.993342328</v>
      </c>
      <c r="AQ2110">
        <v>1.60783656</v>
      </c>
      <c r="AR2110">
        <v>0.59133419253333297</v>
      </c>
      <c r="AS2110">
        <v>2.8863999999999999E-3</v>
      </c>
      <c r="AT2110" t="s">
        <v>60</v>
      </c>
      <c r="AU2110" t="s">
        <v>60</v>
      </c>
      <c r="AV2110" t="s">
        <v>60</v>
      </c>
      <c r="AW2110" t="s">
        <v>60</v>
      </c>
      <c r="AX2110" t="s">
        <v>60</v>
      </c>
      <c r="AY2110" t="s">
        <v>60</v>
      </c>
      <c r="AZ2110" t="s">
        <v>60</v>
      </c>
      <c r="BA2110" t="s">
        <v>60</v>
      </c>
      <c r="BB2110" t="s">
        <v>1409</v>
      </c>
      <c r="BC2110" s="1" t="s">
        <v>1410</v>
      </c>
      <c r="BD2110" t="s">
        <v>1411</v>
      </c>
      <c r="BE2110" t="s">
        <v>106</v>
      </c>
      <c r="BF2110">
        <v>40.836060000000003</v>
      </c>
      <c r="BG2110">
        <v>-73.920090000000002</v>
      </c>
      <c r="BH2110" t="s">
        <v>109</v>
      </c>
      <c r="BI2110">
        <v>1.13636363636364E-2</v>
      </c>
      <c r="BJ2110" t="s">
        <v>60</v>
      </c>
    </row>
    <row r="2111" spans="1:62" x14ac:dyDescent="0.3">
      <c r="A2111" s="1" t="s">
        <v>1407</v>
      </c>
      <c r="B2111" s="1" t="s">
        <v>128</v>
      </c>
      <c r="C2111" t="s">
        <v>1406</v>
      </c>
      <c r="D2111">
        <v>2011</v>
      </c>
      <c r="E2111" t="s">
        <v>129</v>
      </c>
      <c r="F2111" t="s">
        <v>59</v>
      </c>
      <c r="G2111">
        <v>2.5720897000000001E-4</v>
      </c>
      <c r="H2111">
        <v>3.6505629999999999E-4</v>
      </c>
      <c r="I2111">
        <v>5.1341565000000004E-4</v>
      </c>
      <c r="J2111">
        <v>7.3506552499999999E-4</v>
      </c>
      <c r="K2111">
        <v>9.5112585E-4</v>
      </c>
      <c r="L2111">
        <v>1.455163E-3</v>
      </c>
      <c r="M2111">
        <v>6</v>
      </c>
      <c r="N2111" t="str">
        <f t="shared" si="32"/>
        <v>360050080_17208</v>
      </c>
      <c r="O2111" t="e">
        <f>VLOOKUP(N2111,'HEM3 monitor concs'!D:L,9,FALSE)</f>
        <v>#N/A</v>
      </c>
      <c r="P2111" t="e">
        <f>VLOOKUP(N2111,'HEM3 monitor concs'!D:L,6,FALSE)</f>
        <v>#N/A</v>
      </c>
      <c r="Q2111" s="3">
        <v>5.6670855166666696E-4</v>
      </c>
      <c r="R2111" s="2">
        <v>7.0835376295061505E-8</v>
      </c>
      <c r="S2111" s="6">
        <v>3.35766666666667E-5</v>
      </c>
      <c r="T2111">
        <v>60</v>
      </c>
      <c r="U2111">
        <v>0</v>
      </c>
      <c r="V2111">
        <v>0</v>
      </c>
      <c r="W2111">
        <v>15</v>
      </c>
      <c r="X2111">
        <v>15</v>
      </c>
      <c r="Y2111">
        <v>15</v>
      </c>
      <c r="Z2111">
        <v>15</v>
      </c>
      <c r="AA2111">
        <v>1</v>
      </c>
      <c r="AB2111">
        <v>0</v>
      </c>
      <c r="AC2111" t="s">
        <v>1408</v>
      </c>
      <c r="AD2111" t="s">
        <v>323</v>
      </c>
      <c r="AE2111" t="s">
        <v>130</v>
      </c>
      <c r="AI2111">
        <v>1</v>
      </c>
      <c r="AJ2111" s="2">
        <v>1.7600000000000001E-5</v>
      </c>
      <c r="AK2111" t="s">
        <v>60</v>
      </c>
      <c r="AL2111">
        <v>4.5268778720000003E-3</v>
      </c>
      <c r="AM2111">
        <v>6.4249908800000002E-3</v>
      </c>
      <c r="AN2111">
        <v>9.0361154400000008E-3</v>
      </c>
      <c r="AO2111">
        <v>1.2937153240000001E-2</v>
      </c>
      <c r="AP2111">
        <v>1.6739814959999998E-2</v>
      </c>
      <c r="AQ2111">
        <v>2.5610868799999999E-2</v>
      </c>
      <c r="AR2111">
        <v>9.9740705093333305E-3</v>
      </c>
      <c r="AS2111">
        <v>5.9094933333333295E-4</v>
      </c>
      <c r="AT2111" t="s">
        <v>60</v>
      </c>
      <c r="AU2111" t="s">
        <v>60</v>
      </c>
      <c r="AV2111" t="s">
        <v>60</v>
      </c>
      <c r="AW2111" t="s">
        <v>60</v>
      </c>
      <c r="AX2111" t="s">
        <v>60</v>
      </c>
      <c r="AY2111" t="s">
        <v>60</v>
      </c>
      <c r="AZ2111" t="s">
        <v>60</v>
      </c>
      <c r="BA2111" t="s">
        <v>60</v>
      </c>
      <c r="BB2111" t="s">
        <v>1409</v>
      </c>
      <c r="BC2111" s="1" t="s">
        <v>1410</v>
      </c>
      <c r="BD2111" t="s">
        <v>1411</v>
      </c>
      <c r="BE2111" t="s">
        <v>106</v>
      </c>
      <c r="BF2111">
        <v>40.836060000000003</v>
      </c>
      <c r="BG2111">
        <v>-73.920090000000002</v>
      </c>
      <c r="BH2111" t="s">
        <v>109</v>
      </c>
      <c r="BI2111">
        <v>5.6818181818181802E-2</v>
      </c>
      <c r="BJ2111" t="s">
        <v>60</v>
      </c>
    </row>
    <row r="2112" spans="1:62" x14ac:dyDescent="0.3">
      <c r="A2112" s="1" t="s">
        <v>1407</v>
      </c>
      <c r="B2112" s="1" t="s">
        <v>131</v>
      </c>
      <c r="C2112" t="s">
        <v>1406</v>
      </c>
      <c r="D2112">
        <v>2011</v>
      </c>
      <c r="E2112" t="s">
        <v>132</v>
      </c>
      <c r="F2112" t="s">
        <v>59</v>
      </c>
      <c r="G2112" s="2">
        <v>7.7942509000000006E-5</v>
      </c>
      <c r="H2112">
        <v>1.2272699999999999E-4</v>
      </c>
      <c r="I2112">
        <v>1.8165725E-4</v>
      </c>
      <c r="J2112">
        <v>3.0409897499999999E-4</v>
      </c>
      <c r="K2112">
        <v>4.4575809E-4</v>
      </c>
      <c r="L2112">
        <v>8.2389430000000003E-4</v>
      </c>
      <c r="M2112">
        <v>6</v>
      </c>
      <c r="N2112" t="str">
        <f t="shared" si="32"/>
        <v>360050080_17215</v>
      </c>
      <c r="O2112" t="e">
        <f>VLOOKUP(N2112,'HEM3 monitor concs'!D:L,9,FALSE)</f>
        <v>#N/A</v>
      </c>
      <c r="P2112" t="e">
        <f>VLOOKUP(N2112,'HEM3 monitor concs'!D:L,6,FALSE)</f>
        <v>#N/A</v>
      </c>
      <c r="Q2112" s="3">
        <v>2.3051455099999999E-4</v>
      </c>
      <c r="R2112" s="2">
        <v>2.4867845999790901E-8</v>
      </c>
      <c r="S2112" s="6">
        <v>7.2391666833333294E-5</v>
      </c>
      <c r="T2112">
        <v>60</v>
      </c>
      <c r="U2112">
        <v>6</v>
      </c>
      <c r="V2112">
        <v>0</v>
      </c>
      <c r="W2112">
        <v>15</v>
      </c>
      <c r="X2112">
        <v>15</v>
      </c>
      <c r="Y2112">
        <v>15</v>
      </c>
      <c r="Z2112">
        <v>15</v>
      </c>
      <c r="AA2112">
        <v>1</v>
      </c>
      <c r="AB2112">
        <v>10</v>
      </c>
      <c r="AC2112" t="s">
        <v>1408</v>
      </c>
      <c r="AD2112" t="s">
        <v>323</v>
      </c>
      <c r="AE2112" t="s">
        <v>133</v>
      </c>
      <c r="AI2112">
        <v>1</v>
      </c>
      <c r="AJ2112">
        <v>1.76E-4</v>
      </c>
      <c r="AK2112" t="s">
        <v>60</v>
      </c>
      <c r="AL2112">
        <v>1.3717881584000001E-2</v>
      </c>
      <c r="AM2112">
        <v>2.1599951999999999E-2</v>
      </c>
      <c r="AN2112">
        <v>3.1971675999999997E-2</v>
      </c>
      <c r="AO2112">
        <v>5.3521419600000002E-2</v>
      </c>
      <c r="AP2112">
        <v>7.8453423839999994E-2</v>
      </c>
      <c r="AQ2112">
        <v>0.14500539679999999</v>
      </c>
      <c r="AR2112">
        <v>4.0570560976000002E-2</v>
      </c>
      <c r="AS2112">
        <v>1.27409333626667E-2</v>
      </c>
      <c r="AT2112" t="s">
        <v>60</v>
      </c>
      <c r="AU2112" t="s">
        <v>60</v>
      </c>
      <c r="AV2112" t="s">
        <v>60</v>
      </c>
      <c r="AW2112" t="s">
        <v>60</v>
      </c>
      <c r="AX2112" t="s">
        <v>60</v>
      </c>
      <c r="AY2112" t="s">
        <v>60</v>
      </c>
      <c r="AZ2112" t="s">
        <v>60</v>
      </c>
      <c r="BA2112" t="s">
        <v>60</v>
      </c>
      <c r="BB2112" t="s">
        <v>1409</v>
      </c>
      <c r="BC2112" s="1" t="s">
        <v>1410</v>
      </c>
      <c r="BD2112" t="s">
        <v>1411</v>
      </c>
      <c r="BE2112" t="s">
        <v>106</v>
      </c>
      <c r="BF2112">
        <v>40.836060000000003</v>
      </c>
      <c r="BG2112">
        <v>-73.920090000000002</v>
      </c>
      <c r="BH2112" t="s">
        <v>109</v>
      </c>
      <c r="BI2112">
        <v>5.6818181818181802E-3</v>
      </c>
      <c r="BJ2112" t="s">
        <v>60</v>
      </c>
    </row>
    <row r="2113" spans="1:62" x14ac:dyDescent="0.3">
      <c r="A2113" s="1" t="s">
        <v>1407</v>
      </c>
      <c r="B2113" s="1" t="s">
        <v>134</v>
      </c>
      <c r="C2113" t="s">
        <v>1406</v>
      </c>
      <c r="D2113">
        <v>2011</v>
      </c>
      <c r="E2113" t="s">
        <v>135</v>
      </c>
      <c r="F2113" t="s">
        <v>59</v>
      </c>
      <c r="G2113">
        <v>1.6591265E-4</v>
      </c>
      <c r="H2113">
        <v>2.4581214999999998E-4</v>
      </c>
      <c r="I2113">
        <v>4.6317744999999999E-4</v>
      </c>
      <c r="J2113">
        <v>7.8062132500000001E-4</v>
      </c>
      <c r="K2113">
        <v>1.1137605000000001E-3</v>
      </c>
      <c r="L2113">
        <v>1.5900860000000001E-3</v>
      </c>
      <c r="M2113">
        <v>6</v>
      </c>
      <c r="N2113" t="str">
        <f t="shared" si="32"/>
        <v>360050080_17220</v>
      </c>
      <c r="O2113" t="e">
        <f>VLOOKUP(N2113,'HEM3 monitor concs'!D:L,9,FALSE)</f>
        <v>#N/A</v>
      </c>
      <c r="P2113" t="e">
        <f>VLOOKUP(N2113,'HEM3 monitor concs'!D:L,6,FALSE)</f>
        <v>#N/A</v>
      </c>
      <c r="Q2113" s="3">
        <v>5.6206009000000004E-4</v>
      </c>
      <c r="R2113" s="2">
        <v>1.33885236843339E-7</v>
      </c>
      <c r="S2113" s="6">
        <v>3.7589999999999998E-5</v>
      </c>
      <c r="T2113">
        <v>60</v>
      </c>
      <c r="U2113">
        <v>0</v>
      </c>
      <c r="V2113">
        <v>0</v>
      </c>
      <c r="W2113">
        <v>15</v>
      </c>
      <c r="X2113">
        <v>15</v>
      </c>
      <c r="Y2113">
        <v>15</v>
      </c>
      <c r="Z2113">
        <v>15</v>
      </c>
      <c r="AA2113">
        <v>1</v>
      </c>
      <c r="AB2113">
        <v>0</v>
      </c>
      <c r="AC2113" t="s">
        <v>1408</v>
      </c>
      <c r="AD2113" t="s">
        <v>323</v>
      </c>
      <c r="AE2113" t="s">
        <v>136</v>
      </c>
      <c r="AI2113">
        <v>1</v>
      </c>
      <c r="AJ2113">
        <v>1.76E-4</v>
      </c>
      <c r="AK2113" t="s">
        <v>60</v>
      </c>
      <c r="AL2113">
        <v>2.9200626399999999E-2</v>
      </c>
      <c r="AM2113">
        <v>4.3262938399999999E-2</v>
      </c>
      <c r="AN2113">
        <v>8.15192312E-2</v>
      </c>
      <c r="AO2113">
        <v>0.13738935320000001</v>
      </c>
      <c r="AP2113">
        <v>0.196021848</v>
      </c>
      <c r="AQ2113">
        <v>0.279855136</v>
      </c>
      <c r="AR2113">
        <v>9.8922575839999999E-2</v>
      </c>
      <c r="AS2113">
        <v>6.6158399999999996E-3</v>
      </c>
      <c r="AT2113" t="s">
        <v>60</v>
      </c>
      <c r="AU2113" t="s">
        <v>60</v>
      </c>
      <c r="AV2113" t="s">
        <v>60</v>
      </c>
      <c r="AW2113" t="s">
        <v>60</v>
      </c>
      <c r="AX2113" t="s">
        <v>60</v>
      </c>
      <c r="AY2113" t="s">
        <v>60</v>
      </c>
      <c r="AZ2113" t="s">
        <v>60</v>
      </c>
      <c r="BA2113" t="s">
        <v>60</v>
      </c>
      <c r="BB2113" t="s">
        <v>1409</v>
      </c>
      <c r="BC2113" s="1" t="s">
        <v>1410</v>
      </c>
      <c r="BD2113" t="s">
        <v>1411</v>
      </c>
      <c r="BE2113" t="s">
        <v>106</v>
      </c>
      <c r="BF2113">
        <v>40.836060000000003</v>
      </c>
      <c r="BG2113">
        <v>-73.920090000000002</v>
      </c>
      <c r="BH2113" t="s">
        <v>109</v>
      </c>
      <c r="BI2113">
        <v>5.6818181818181802E-3</v>
      </c>
      <c r="BJ2113" t="s">
        <v>60</v>
      </c>
    </row>
    <row r="2114" spans="1:62" x14ac:dyDescent="0.3">
      <c r="A2114" s="1" t="s">
        <v>1407</v>
      </c>
      <c r="B2114" s="1" t="s">
        <v>137</v>
      </c>
      <c r="C2114" t="s">
        <v>1406</v>
      </c>
      <c r="D2114">
        <v>2011</v>
      </c>
      <c r="E2114" t="s">
        <v>138</v>
      </c>
      <c r="F2114" t="s">
        <v>59</v>
      </c>
      <c r="G2114" s="2">
        <v>4.3619433999999997E-5</v>
      </c>
      <c r="H2114" s="2">
        <v>6.3819582499999997E-5</v>
      </c>
      <c r="I2114">
        <v>1.3573485E-4</v>
      </c>
      <c r="J2114">
        <v>2.2665939999999999E-4</v>
      </c>
      <c r="K2114">
        <v>3.1880826000000001E-4</v>
      </c>
      <c r="L2114">
        <v>4.1770499999999999E-4</v>
      </c>
      <c r="M2114">
        <v>6</v>
      </c>
      <c r="N2114" t="str">
        <f t="shared" si="32"/>
        <v>360050080_17223</v>
      </c>
      <c r="O2114" t="e">
        <f>VLOOKUP(N2114,'HEM3 monitor concs'!D:L,9,FALSE)</f>
        <v>#N/A</v>
      </c>
      <c r="P2114" t="e">
        <f>VLOOKUP(N2114,'HEM3 monitor concs'!D:L,6,FALSE)</f>
        <v>#N/A</v>
      </c>
      <c r="Q2114" s="3">
        <v>1.59137429666667E-4</v>
      </c>
      <c r="R2114" s="2">
        <v>1.1922344581110201E-8</v>
      </c>
      <c r="S2114" s="6">
        <v>5.1386666666666701E-5</v>
      </c>
      <c r="T2114">
        <v>60</v>
      </c>
      <c r="U2114">
        <v>12</v>
      </c>
      <c r="V2114">
        <v>1</v>
      </c>
      <c r="W2114">
        <v>15</v>
      </c>
      <c r="X2114">
        <v>15</v>
      </c>
      <c r="Y2114">
        <v>15</v>
      </c>
      <c r="Z2114">
        <v>15</v>
      </c>
      <c r="AA2114">
        <v>1</v>
      </c>
      <c r="AB2114">
        <v>20</v>
      </c>
      <c r="AC2114" t="s">
        <v>1408</v>
      </c>
      <c r="AD2114" t="s">
        <v>323</v>
      </c>
      <c r="AE2114" t="s">
        <v>139</v>
      </c>
      <c r="AI2114">
        <v>1</v>
      </c>
      <c r="AJ2114">
        <v>1.76E-4</v>
      </c>
      <c r="AK2114" t="s">
        <v>60</v>
      </c>
      <c r="AL2114">
        <v>7.6770203839999999E-3</v>
      </c>
      <c r="AM2114">
        <v>1.1232246519999999E-2</v>
      </c>
      <c r="AN2114">
        <v>2.38893336E-2</v>
      </c>
      <c r="AO2114">
        <v>3.9892054400000002E-2</v>
      </c>
      <c r="AP2114">
        <v>5.6110253759999999E-2</v>
      </c>
      <c r="AQ2114">
        <v>7.3516079999999998E-2</v>
      </c>
      <c r="AR2114">
        <v>2.8008187621333301E-2</v>
      </c>
      <c r="AS2114">
        <v>9.0440533333333295E-3</v>
      </c>
      <c r="AT2114" t="s">
        <v>60</v>
      </c>
      <c r="AU2114" t="s">
        <v>60</v>
      </c>
      <c r="AV2114" t="s">
        <v>60</v>
      </c>
      <c r="AW2114" t="s">
        <v>60</v>
      </c>
      <c r="AX2114" t="s">
        <v>60</v>
      </c>
      <c r="AY2114" t="s">
        <v>60</v>
      </c>
      <c r="AZ2114" t="s">
        <v>60</v>
      </c>
      <c r="BA2114" t="s">
        <v>60</v>
      </c>
      <c r="BB2114" t="s">
        <v>1409</v>
      </c>
      <c r="BC2114" s="1" t="s">
        <v>1410</v>
      </c>
      <c r="BD2114" t="s">
        <v>1411</v>
      </c>
      <c r="BE2114" t="s">
        <v>106</v>
      </c>
      <c r="BF2114">
        <v>40.836060000000003</v>
      </c>
      <c r="BG2114">
        <v>-73.920090000000002</v>
      </c>
      <c r="BH2114" t="s">
        <v>109</v>
      </c>
      <c r="BI2114">
        <v>5.6818181818181802E-3</v>
      </c>
      <c r="BJ2114" t="s">
        <v>60</v>
      </c>
    </row>
    <row r="2115" spans="1:62" x14ac:dyDescent="0.3">
      <c r="A2115" s="1" t="s">
        <v>1407</v>
      </c>
      <c r="B2115" s="1" t="s">
        <v>140</v>
      </c>
      <c r="C2115" t="s">
        <v>1406</v>
      </c>
      <c r="D2115">
        <v>2011</v>
      </c>
      <c r="E2115" t="s">
        <v>141</v>
      </c>
      <c r="F2115" t="s">
        <v>59</v>
      </c>
      <c r="G2115" s="2">
        <v>9.5856203E-5</v>
      </c>
      <c r="H2115">
        <v>1.4039512499999999E-4</v>
      </c>
      <c r="I2115">
        <v>2.6574954999999999E-4</v>
      </c>
      <c r="J2115">
        <v>4.1866035000000002E-4</v>
      </c>
      <c r="K2115">
        <v>5.9533459000000002E-4</v>
      </c>
      <c r="L2115">
        <v>8.3226939999999998E-4</v>
      </c>
      <c r="M2115">
        <v>6</v>
      </c>
      <c r="N2115" t="str">
        <f t="shared" ref="N2115:N2178" si="33">CONCATENATE(A2115,"_",B2115)</f>
        <v>360050080_17224</v>
      </c>
      <c r="O2115" t="e">
        <f>VLOOKUP(N2115,'HEM3 monitor concs'!D:L,9,FALSE)</f>
        <v>#N/A</v>
      </c>
      <c r="P2115" t="e">
        <f>VLOOKUP(N2115,'HEM3 monitor concs'!D:L,6,FALSE)</f>
        <v>#N/A</v>
      </c>
      <c r="Q2115" s="3">
        <v>3.1184288116666698E-4</v>
      </c>
      <c r="R2115" s="2">
        <v>3.8493215094758798E-8</v>
      </c>
      <c r="S2115" s="6">
        <v>3.6556666666666702E-5</v>
      </c>
      <c r="T2115">
        <v>60</v>
      </c>
      <c r="U2115">
        <v>0</v>
      </c>
      <c r="V2115">
        <v>0</v>
      </c>
      <c r="W2115">
        <v>15</v>
      </c>
      <c r="X2115">
        <v>15</v>
      </c>
      <c r="Y2115">
        <v>15</v>
      </c>
      <c r="Z2115">
        <v>15</v>
      </c>
      <c r="AA2115">
        <v>1</v>
      </c>
      <c r="AB2115">
        <v>0</v>
      </c>
      <c r="AC2115" t="s">
        <v>1408</v>
      </c>
      <c r="AD2115" t="s">
        <v>323</v>
      </c>
      <c r="AE2115" t="s">
        <v>142</v>
      </c>
      <c r="AI2115">
        <v>1</v>
      </c>
      <c r="AJ2115" s="2">
        <v>8.7999999999999998E-5</v>
      </c>
      <c r="AK2115" t="s">
        <v>60</v>
      </c>
      <c r="AL2115">
        <v>8.4353458640000004E-3</v>
      </c>
      <c r="AM2115">
        <v>1.2354771000000001E-2</v>
      </c>
      <c r="AN2115">
        <v>2.3385960399999999E-2</v>
      </c>
      <c r="AO2115">
        <v>3.6842110800000001E-2</v>
      </c>
      <c r="AP2115">
        <v>5.2389443920000001E-2</v>
      </c>
      <c r="AQ2115">
        <v>7.3239707200000004E-2</v>
      </c>
      <c r="AR2115">
        <v>2.74421735426667E-2</v>
      </c>
      <c r="AS2115">
        <v>3.21698666666667E-3</v>
      </c>
      <c r="AT2115" t="s">
        <v>60</v>
      </c>
      <c r="AU2115" t="s">
        <v>60</v>
      </c>
      <c r="AV2115" t="s">
        <v>60</v>
      </c>
      <c r="AW2115" t="s">
        <v>60</v>
      </c>
      <c r="AX2115" t="s">
        <v>60</v>
      </c>
      <c r="AY2115" t="s">
        <v>60</v>
      </c>
      <c r="AZ2115" t="s">
        <v>60</v>
      </c>
      <c r="BA2115" t="s">
        <v>60</v>
      </c>
      <c r="BB2115" t="s">
        <v>1409</v>
      </c>
      <c r="BC2115" s="1" t="s">
        <v>1410</v>
      </c>
      <c r="BD2115" t="s">
        <v>1411</v>
      </c>
      <c r="BE2115" t="s">
        <v>106</v>
      </c>
      <c r="BF2115">
        <v>40.836060000000003</v>
      </c>
      <c r="BG2115">
        <v>-73.920090000000002</v>
      </c>
      <c r="BH2115" t="s">
        <v>109</v>
      </c>
      <c r="BI2115">
        <v>1.13636363636364E-2</v>
      </c>
      <c r="BJ2115" t="s">
        <v>60</v>
      </c>
    </row>
    <row r="2116" spans="1:62" x14ac:dyDescent="0.3">
      <c r="A2116" s="1" t="s">
        <v>1407</v>
      </c>
      <c r="B2116" s="1" t="s">
        <v>143</v>
      </c>
      <c r="C2116" t="s">
        <v>1406</v>
      </c>
      <c r="D2116">
        <v>2011</v>
      </c>
      <c r="E2116" t="s">
        <v>144</v>
      </c>
      <c r="F2116" t="s">
        <v>59</v>
      </c>
      <c r="G2116">
        <v>1.4168770000000001E-4</v>
      </c>
      <c r="H2116">
        <v>2.0932359999999999E-4</v>
      </c>
      <c r="I2116">
        <v>4.1912815E-4</v>
      </c>
      <c r="J2116">
        <v>6.9252467500000004E-4</v>
      </c>
      <c r="K2116">
        <v>9.6526629999999999E-4</v>
      </c>
      <c r="L2116">
        <v>1.5179760000000001E-3</v>
      </c>
      <c r="M2116">
        <v>6</v>
      </c>
      <c r="N2116" t="str">
        <f t="shared" si="33"/>
        <v>360050080_17237</v>
      </c>
      <c r="O2116" t="e">
        <f>VLOOKUP(N2116,'HEM3 monitor concs'!D:L,9,FALSE)</f>
        <v>#N/A</v>
      </c>
      <c r="P2116" t="e">
        <f>VLOOKUP(N2116,'HEM3 monitor concs'!D:L,6,FALSE)</f>
        <v>#N/A</v>
      </c>
      <c r="Q2116" s="3">
        <v>4.948948015E-4</v>
      </c>
      <c r="R2116" s="2">
        <v>1.15043605347747E-7</v>
      </c>
      <c r="S2116" s="6">
        <v>6.2274999833333294E-5</v>
      </c>
      <c r="T2116">
        <v>60</v>
      </c>
      <c r="U2116">
        <v>1</v>
      </c>
      <c r="V2116">
        <v>0</v>
      </c>
      <c r="W2116">
        <v>15</v>
      </c>
      <c r="X2116">
        <v>15</v>
      </c>
      <c r="Y2116">
        <v>15</v>
      </c>
      <c r="Z2116">
        <v>15</v>
      </c>
      <c r="AA2116">
        <v>1</v>
      </c>
      <c r="AB2116">
        <v>1.6666666666666701</v>
      </c>
      <c r="AC2116" t="s">
        <v>1408</v>
      </c>
      <c r="AD2116" t="s">
        <v>323</v>
      </c>
      <c r="AE2116" t="s">
        <v>145</v>
      </c>
      <c r="AI2116">
        <v>1</v>
      </c>
      <c r="AJ2116" s="2">
        <v>8.7999999999999998E-5</v>
      </c>
      <c r="AK2116" t="s">
        <v>60</v>
      </c>
      <c r="AL2116">
        <v>1.2468517599999999E-2</v>
      </c>
      <c r="AM2116">
        <v>1.8420476799999998E-2</v>
      </c>
      <c r="AN2116">
        <v>3.6883277200000002E-2</v>
      </c>
      <c r="AO2116">
        <v>6.0942171400000002E-2</v>
      </c>
      <c r="AP2116">
        <v>8.4943434400000004E-2</v>
      </c>
      <c r="AQ2116">
        <v>0.13358188800000001</v>
      </c>
      <c r="AR2116">
        <v>4.3550742532000003E-2</v>
      </c>
      <c r="AS2116">
        <v>5.4801999853333304E-3</v>
      </c>
      <c r="AT2116" t="s">
        <v>60</v>
      </c>
      <c r="AU2116" t="s">
        <v>60</v>
      </c>
      <c r="AV2116" t="s">
        <v>60</v>
      </c>
      <c r="AW2116" t="s">
        <v>60</v>
      </c>
      <c r="AX2116" t="s">
        <v>60</v>
      </c>
      <c r="AY2116" t="s">
        <v>60</v>
      </c>
      <c r="AZ2116" t="s">
        <v>60</v>
      </c>
      <c r="BA2116" t="s">
        <v>60</v>
      </c>
      <c r="BB2116" t="s">
        <v>1409</v>
      </c>
      <c r="BC2116" s="1" t="s">
        <v>1410</v>
      </c>
      <c r="BD2116" t="s">
        <v>1411</v>
      </c>
      <c r="BE2116" t="s">
        <v>106</v>
      </c>
      <c r="BF2116">
        <v>40.836060000000003</v>
      </c>
      <c r="BG2116">
        <v>-73.920090000000002</v>
      </c>
      <c r="BH2116" t="s">
        <v>109</v>
      </c>
      <c r="BI2116">
        <v>1.13636363636364E-2</v>
      </c>
      <c r="BJ2116" t="s">
        <v>60</v>
      </c>
    </row>
    <row r="2117" spans="1:62" x14ac:dyDescent="0.3">
      <c r="A2117" s="1" t="s">
        <v>1407</v>
      </c>
      <c r="B2117" s="1" t="s">
        <v>146</v>
      </c>
      <c r="C2117" t="s">
        <v>1406</v>
      </c>
      <c r="D2117">
        <v>2011</v>
      </c>
      <c r="E2117" t="s">
        <v>147</v>
      </c>
      <c r="F2117" t="s">
        <v>59</v>
      </c>
      <c r="G2117" s="2">
        <v>6.0717977000000001E-5</v>
      </c>
      <c r="H2117" s="2">
        <v>9.166697E-5</v>
      </c>
      <c r="I2117">
        <v>1.6753495E-4</v>
      </c>
      <c r="J2117">
        <v>2.9287287499999998E-4</v>
      </c>
      <c r="K2117">
        <v>4.3960221000000001E-4</v>
      </c>
      <c r="L2117">
        <v>6.7419629999999995E-4</v>
      </c>
      <c r="M2117">
        <v>6</v>
      </c>
      <c r="N2117" t="str">
        <f t="shared" si="33"/>
        <v>360050080_17242</v>
      </c>
      <c r="O2117" t="e">
        <f>VLOOKUP(N2117,'HEM3 monitor concs'!D:L,9,FALSE)</f>
        <v>#N/A</v>
      </c>
      <c r="P2117" t="e">
        <f>VLOOKUP(N2117,'HEM3 monitor concs'!D:L,6,FALSE)</f>
        <v>#N/A</v>
      </c>
      <c r="Q2117" s="3">
        <v>2.0913976550000001E-4</v>
      </c>
      <c r="R2117" s="2">
        <v>2.24519156114913E-8</v>
      </c>
      <c r="S2117" s="6">
        <v>7.0961666333333305E-5</v>
      </c>
      <c r="T2117">
        <v>60</v>
      </c>
      <c r="U2117">
        <v>10</v>
      </c>
      <c r="V2117">
        <v>1</v>
      </c>
      <c r="W2117">
        <v>15</v>
      </c>
      <c r="X2117">
        <v>15</v>
      </c>
      <c r="Y2117">
        <v>15</v>
      </c>
      <c r="Z2117">
        <v>15</v>
      </c>
      <c r="AA2117">
        <v>1</v>
      </c>
      <c r="AB2117">
        <v>16.6666666666667</v>
      </c>
      <c r="AC2117" t="s">
        <v>1408</v>
      </c>
      <c r="AD2117" t="s">
        <v>323</v>
      </c>
      <c r="AE2117" t="s">
        <v>148</v>
      </c>
      <c r="AI2117">
        <v>1</v>
      </c>
      <c r="AJ2117">
        <v>1.7600000000000001E-3</v>
      </c>
      <c r="AK2117" t="s">
        <v>60</v>
      </c>
      <c r="AL2117">
        <v>0.10686363952</v>
      </c>
      <c r="AM2117">
        <v>0.16133386720000001</v>
      </c>
      <c r="AN2117">
        <v>0.29486151199999999</v>
      </c>
      <c r="AO2117">
        <v>0.51545626</v>
      </c>
      <c r="AP2117">
        <v>0.77369988960000002</v>
      </c>
      <c r="AQ2117">
        <v>1.186585488</v>
      </c>
      <c r="AR2117">
        <v>0.36808598728000003</v>
      </c>
      <c r="AS2117">
        <v>0.12489253274666701</v>
      </c>
      <c r="AT2117" t="s">
        <v>60</v>
      </c>
      <c r="AU2117" t="s">
        <v>60</v>
      </c>
      <c r="AV2117" t="s">
        <v>60</v>
      </c>
      <c r="AW2117" t="s">
        <v>60</v>
      </c>
      <c r="AX2117" t="s">
        <v>60</v>
      </c>
      <c r="AY2117" t="s">
        <v>60</v>
      </c>
      <c r="AZ2117" t="s">
        <v>60</v>
      </c>
      <c r="BA2117" t="s">
        <v>60</v>
      </c>
      <c r="BB2117" t="s">
        <v>1409</v>
      </c>
      <c r="BC2117" s="1" t="s">
        <v>1410</v>
      </c>
      <c r="BD2117" t="s">
        <v>1411</v>
      </c>
      <c r="BE2117" t="s">
        <v>106</v>
      </c>
      <c r="BF2117">
        <v>40.836060000000003</v>
      </c>
      <c r="BG2117">
        <v>-73.920090000000002</v>
      </c>
      <c r="BH2117" t="s">
        <v>109</v>
      </c>
      <c r="BI2117">
        <v>5.6818181818181805E-4</v>
      </c>
      <c r="BJ2117" t="s">
        <v>60</v>
      </c>
    </row>
    <row r="2118" spans="1:62" x14ac:dyDescent="0.3">
      <c r="A2118" s="1" t="s">
        <v>1407</v>
      </c>
      <c r="B2118" s="1" t="s">
        <v>149</v>
      </c>
      <c r="C2118" t="s">
        <v>1406</v>
      </c>
      <c r="D2118">
        <v>2011</v>
      </c>
      <c r="E2118" t="s">
        <v>150</v>
      </c>
      <c r="F2118" t="s">
        <v>59</v>
      </c>
      <c r="G2118" s="2">
        <v>8.9807306999999996E-5</v>
      </c>
      <c r="H2118">
        <v>1.4870694999999999E-4</v>
      </c>
      <c r="I2118">
        <v>3.3182490000000002E-4</v>
      </c>
      <c r="J2118">
        <v>5.3865110000000005E-4</v>
      </c>
      <c r="K2118">
        <v>7.3626047000000005E-4</v>
      </c>
      <c r="L2118">
        <v>1.1024590000000001E-3</v>
      </c>
      <c r="M2118">
        <v>6</v>
      </c>
      <c r="N2118" t="str">
        <f t="shared" si="33"/>
        <v>360050080_17243</v>
      </c>
      <c r="O2118" t="e">
        <f>VLOOKUP(N2118,'HEM3 monitor concs'!D:L,9,FALSE)</f>
        <v>#N/A</v>
      </c>
      <c r="P2118" t="e">
        <f>VLOOKUP(N2118,'HEM3 monitor concs'!D:L,6,FALSE)</f>
        <v>#N/A</v>
      </c>
      <c r="Q2118" s="3">
        <v>3.78561997E-4</v>
      </c>
      <c r="R2118" s="2">
        <v>7.04863924375772E-8</v>
      </c>
      <c r="S2118" s="6">
        <v>6.0306666500000002E-5</v>
      </c>
      <c r="T2118">
        <v>60</v>
      </c>
      <c r="U2118">
        <v>3</v>
      </c>
      <c r="V2118">
        <v>0</v>
      </c>
      <c r="W2118">
        <v>15</v>
      </c>
      <c r="X2118">
        <v>15</v>
      </c>
      <c r="Y2118">
        <v>15</v>
      </c>
      <c r="Z2118">
        <v>15</v>
      </c>
      <c r="AA2118">
        <v>1</v>
      </c>
      <c r="AB2118">
        <v>5</v>
      </c>
      <c r="AC2118" t="s">
        <v>1408</v>
      </c>
      <c r="AD2118" t="s">
        <v>323</v>
      </c>
      <c r="AE2118" t="s">
        <v>151</v>
      </c>
      <c r="AI2118">
        <v>1</v>
      </c>
      <c r="AJ2118">
        <v>1.76E-4</v>
      </c>
      <c r="AK2118" t="s">
        <v>60</v>
      </c>
      <c r="AL2118">
        <v>1.5806086032E-2</v>
      </c>
      <c r="AM2118">
        <v>2.6172423199999999E-2</v>
      </c>
      <c r="AN2118">
        <v>5.8401182400000001E-2</v>
      </c>
      <c r="AO2118">
        <v>9.4802593599999999E-2</v>
      </c>
      <c r="AP2118">
        <v>0.12958184272000001</v>
      </c>
      <c r="AQ2118">
        <v>0.19403278400000001</v>
      </c>
      <c r="AR2118">
        <v>6.6626911472000006E-2</v>
      </c>
      <c r="AS2118">
        <v>1.0613973303999999E-2</v>
      </c>
      <c r="AT2118" t="s">
        <v>60</v>
      </c>
      <c r="AU2118" t="s">
        <v>60</v>
      </c>
      <c r="AV2118" t="s">
        <v>60</v>
      </c>
      <c r="AW2118" t="s">
        <v>60</v>
      </c>
      <c r="AX2118" t="s">
        <v>60</v>
      </c>
      <c r="AY2118" t="s">
        <v>60</v>
      </c>
      <c r="AZ2118" t="s">
        <v>60</v>
      </c>
      <c r="BA2118" t="s">
        <v>60</v>
      </c>
      <c r="BB2118" t="s">
        <v>1409</v>
      </c>
      <c r="BC2118" s="1" t="s">
        <v>1410</v>
      </c>
      <c r="BD2118" t="s">
        <v>1411</v>
      </c>
      <c r="BE2118" t="s">
        <v>106</v>
      </c>
      <c r="BF2118">
        <v>40.836060000000003</v>
      </c>
      <c r="BG2118">
        <v>-73.920090000000002</v>
      </c>
      <c r="BH2118" t="s">
        <v>109</v>
      </c>
      <c r="BI2118">
        <v>5.6818181818181802E-3</v>
      </c>
      <c r="BJ2118" t="s">
        <v>60</v>
      </c>
    </row>
    <row r="2119" spans="1:62" x14ac:dyDescent="0.3">
      <c r="A2119" s="1" t="s">
        <v>1407</v>
      </c>
      <c r="B2119" s="1" t="s">
        <v>168</v>
      </c>
      <c r="C2119" t="s">
        <v>1406</v>
      </c>
      <c r="D2119">
        <v>2011</v>
      </c>
      <c r="E2119" t="s">
        <v>169</v>
      </c>
      <c r="F2119" t="s">
        <v>59</v>
      </c>
      <c r="G2119">
        <v>0</v>
      </c>
      <c r="H2119">
        <v>3.7608780000000001E-2</v>
      </c>
      <c r="I2119">
        <v>6.9686855000000006E-2</v>
      </c>
      <c r="J2119">
        <v>0.10397720000000001</v>
      </c>
      <c r="K2119">
        <v>0.13096705</v>
      </c>
      <c r="L2119">
        <v>0.38493690000000003</v>
      </c>
      <c r="M2119">
        <v>6</v>
      </c>
      <c r="N2119" t="str">
        <f t="shared" si="33"/>
        <v>360050080_43218</v>
      </c>
      <c r="O2119" t="e">
        <f>VLOOKUP(N2119,'HEM3 monitor concs'!D:L,9,FALSE)</f>
        <v>#N/A</v>
      </c>
      <c r="P2119" t="e">
        <f>VLOOKUP(N2119,'HEM3 monitor concs'!D:L,6,FALSE)</f>
        <v>#N/A</v>
      </c>
      <c r="Q2119" s="3">
        <v>7.3558341999999999E-2</v>
      </c>
      <c r="R2119">
        <v>3.5994048658593101E-3</v>
      </c>
      <c r="S2119" s="5">
        <v>4.4245619999999999E-2</v>
      </c>
      <c r="T2119">
        <v>60</v>
      </c>
      <c r="U2119">
        <v>18</v>
      </c>
      <c r="V2119">
        <v>9</v>
      </c>
      <c r="W2119">
        <v>15</v>
      </c>
      <c r="X2119">
        <v>14</v>
      </c>
      <c r="Y2119">
        <v>16</v>
      </c>
      <c r="Z2119">
        <v>15</v>
      </c>
      <c r="AA2119">
        <v>1</v>
      </c>
      <c r="AB2119">
        <v>30</v>
      </c>
      <c r="AC2119" t="s">
        <v>1408</v>
      </c>
      <c r="AD2119" t="s">
        <v>323</v>
      </c>
      <c r="AE2119" t="s">
        <v>169</v>
      </c>
      <c r="AF2119" t="s">
        <v>170</v>
      </c>
      <c r="AI2119">
        <v>1</v>
      </c>
      <c r="AJ2119" s="2">
        <v>3.0000000000000001E-5</v>
      </c>
      <c r="AK2119">
        <v>2E-3</v>
      </c>
      <c r="AL2119">
        <v>0</v>
      </c>
      <c r="AM2119">
        <v>1.1282634</v>
      </c>
      <c r="AN2119">
        <v>2.0906056500000001</v>
      </c>
      <c r="AO2119">
        <v>3.119316</v>
      </c>
      <c r="AP2119">
        <v>3.9290115000000001</v>
      </c>
      <c r="AQ2119">
        <v>11.548107</v>
      </c>
      <c r="AR2119">
        <v>2.2067502600000002</v>
      </c>
      <c r="AS2119">
        <v>1.3273686</v>
      </c>
      <c r="AT2119">
        <v>0</v>
      </c>
      <c r="AU2119">
        <v>1.8804390000000001E-2</v>
      </c>
      <c r="AV2119">
        <v>3.4843427500000003E-2</v>
      </c>
      <c r="AW2119">
        <v>5.1988600000000003E-2</v>
      </c>
      <c r="AX2119">
        <v>6.5483525000000001E-2</v>
      </c>
      <c r="AY2119">
        <v>0.19246845000000001</v>
      </c>
      <c r="AZ2119">
        <v>3.6779170999999999E-2</v>
      </c>
      <c r="BA2119">
        <v>2.212281E-2</v>
      </c>
      <c r="BB2119" t="s">
        <v>1409</v>
      </c>
      <c r="BC2119" s="1" t="s">
        <v>1410</v>
      </c>
      <c r="BD2119" t="s">
        <v>1411</v>
      </c>
      <c r="BE2119" t="s">
        <v>106</v>
      </c>
      <c r="BF2119">
        <v>40.836060000000003</v>
      </c>
      <c r="BG2119">
        <v>-73.920090000000002</v>
      </c>
      <c r="BH2119" t="s">
        <v>109</v>
      </c>
      <c r="BI2119">
        <v>3.3333333333333298E-2</v>
      </c>
      <c r="BJ2119">
        <v>2</v>
      </c>
    </row>
    <row r="2120" spans="1:62" x14ac:dyDescent="0.3">
      <c r="A2120" s="1" t="s">
        <v>1407</v>
      </c>
      <c r="B2120" s="1" t="s">
        <v>173</v>
      </c>
      <c r="C2120" t="s">
        <v>1406</v>
      </c>
      <c r="D2120">
        <v>2011</v>
      </c>
      <c r="E2120" t="s">
        <v>174</v>
      </c>
      <c r="F2120" t="s">
        <v>59</v>
      </c>
      <c r="G2120">
        <v>1.3740330000000001</v>
      </c>
      <c r="H2120">
        <v>1.7113415000000001</v>
      </c>
      <c r="I2120">
        <v>2.4899040000000001</v>
      </c>
      <c r="J2120">
        <v>3.1555205000000002</v>
      </c>
      <c r="K2120">
        <v>4.5292187999999998</v>
      </c>
      <c r="L2120">
        <v>8.5311830000000004</v>
      </c>
      <c r="M2120">
        <v>6</v>
      </c>
      <c r="N2120" t="str">
        <f t="shared" si="33"/>
        <v>360050080_43502</v>
      </c>
      <c r="O2120" t="e">
        <f>VLOOKUP(N2120,'HEM3 monitor concs'!D:L,9,FALSE)</f>
        <v>#N/A</v>
      </c>
      <c r="P2120" t="e">
        <f>VLOOKUP(N2120,'HEM3 monitor concs'!D:L,6,FALSE)</f>
        <v>#N/A</v>
      </c>
      <c r="Q2120" s="3">
        <v>2.7291658036363602</v>
      </c>
      <c r="R2120">
        <v>1.98113300428295</v>
      </c>
      <c r="S2120" s="5">
        <v>1.8423399999999999E-2</v>
      </c>
      <c r="T2120">
        <v>55</v>
      </c>
      <c r="U2120">
        <v>0</v>
      </c>
      <c r="V2120">
        <v>0</v>
      </c>
      <c r="W2120">
        <v>13</v>
      </c>
      <c r="X2120">
        <v>14</v>
      </c>
      <c r="Y2120">
        <v>13</v>
      </c>
      <c r="Z2120">
        <v>15</v>
      </c>
      <c r="AA2120">
        <v>1</v>
      </c>
      <c r="AB2120">
        <v>0</v>
      </c>
      <c r="AC2120" t="s">
        <v>1408</v>
      </c>
      <c r="AD2120" t="s">
        <v>323</v>
      </c>
      <c r="AE2120" t="s">
        <v>174</v>
      </c>
      <c r="AF2120" t="s">
        <v>62</v>
      </c>
      <c r="AI2120">
        <v>1</v>
      </c>
      <c r="AJ2120" s="2">
        <v>1.2999999999999999E-5</v>
      </c>
      <c r="AK2120">
        <v>9.7999999999999997E-3</v>
      </c>
      <c r="AL2120">
        <v>17.862428999999999</v>
      </c>
      <c r="AM2120">
        <v>22.247439499999999</v>
      </c>
      <c r="AN2120">
        <v>32.368752000000001</v>
      </c>
      <c r="AO2120">
        <v>41.021766499999998</v>
      </c>
      <c r="AP2120">
        <v>58.879844400000003</v>
      </c>
      <c r="AQ2120">
        <v>110.905379</v>
      </c>
      <c r="AR2120">
        <v>35.479155447272703</v>
      </c>
      <c r="AS2120">
        <v>0.2395042</v>
      </c>
      <c r="AT2120">
        <v>0.140207448979592</v>
      </c>
      <c r="AU2120">
        <v>0.17462668367346901</v>
      </c>
      <c r="AV2120">
        <v>0.25407183673469402</v>
      </c>
      <c r="AW2120">
        <v>0.32199188775510201</v>
      </c>
      <c r="AX2120">
        <v>0.46216518367346898</v>
      </c>
      <c r="AY2120">
        <v>0.87052887755102104</v>
      </c>
      <c r="AZ2120">
        <v>0.27848630649350697</v>
      </c>
      <c r="BA2120">
        <v>1.8799387755101999E-3</v>
      </c>
      <c r="BB2120" t="s">
        <v>1409</v>
      </c>
      <c r="BC2120" s="1" t="s">
        <v>1410</v>
      </c>
      <c r="BD2120" t="s">
        <v>1411</v>
      </c>
      <c r="BE2120" t="s">
        <v>106</v>
      </c>
      <c r="BF2120">
        <v>40.836060000000003</v>
      </c>
      <c r="BG2120">
        <v>-73.920090000000002</v>
      </c>
      <c r="BH2120" t="s">
        <v>109</v>
      </c>
      <c r="BI2120">
        <v>7.69230769230769E-2</v>
      </c>
      <c r="BJ2120">
        <v>9.8000000000000007</v>
      </c>
    </row>
    <row r="2121" spans="1:62" x14ac:dyDescent="0.3">
      <c r="A2121" s="1" t="s">
        <v>1407</v>
      </c>
      <c r="B2121" s="1" t="s">
        <v>175</v>
      </c>
      <c r="C2121" t="s">
        <v>1406</v>
      </c>
      <c r="D2121">
        <v>2011</v>
      </c>
      <c r="E2121" t="s">
        <v>176</v>
      </c>
      <c r="F2121" t="s">
        <v>59</v>
      </c>
      <c r="G2121">
        <v>0.85746445999999998</v>
      </c>
      <c r="H2121">
        <v>1.0648145</v>
      </c>
      <c r="I2121">
        <v>1.3536680000000001</v>
      </c>
      <c r="J2121">
        <v>1.8422765000000001</v>
      </c>
      <c r="K2121">
        <v>2.0423597999999998</v>
      </c>
      <c r="L2121">
        <v>3.0183819999999999</v>
      </c>
      <c r="M2121">
        <v>6</v>
      </c>
      <c r="N2121" t="str">
        <f t="shared" si="33"/>
        <v>360050080_43503</v>
      </c>
      <c r="O2121" t="e">
        <f>VLOOKUP(N2121,'HEM3 monitor concs'!D:L,9,FALSE)</f>
        <v>#N/A</v>
      </c>
      <c r="P2121" t="e">
        <f>VLOOKUP(N2121,'HEM3 monitor concs'!D:L,6,FALSE)</f>
        <v>#N/A</v>
      </c>
      <c r="Q2121" s="3">
        <v>1.47516212909091</v>
      </c>
      <c r="R2121">
        <v>0.26234444378566801</v>
      </c>
      <c r="S2121" s="5">
        <v>1.801645E-2</v>
      </c>
      <c r="T2121">
        <v>55</v>
      </c>
      <c r="U2121">
        <v>0</v>
      </c>
      <c r="V2121">
        <v>0</v>
      </c>
      <c r="W2121">
        <v>13</v>
      </c>
      <c r="X2121">
        <v>14</v>
      </c>
      <c r="Y2121">
        <v>13</v>
      </c>
      <c r="Z2121">
        <v>15</v>
      </c>
      <c r="AA2121">
        <v>1</v>
      </c>
      <c r="AB2121">
        <v>0</v>
      </c>
      <c r="AC2121" t="s">
        <v>1408</v>
      </c>
      <c r="AD2121" t="s">
        <v>323</v>
      </c>
      <c r="AE2121" t="s">
        <v>176</v>
      </c>
      <c r="AF2121" t="s">
        <v>62</v>
      </c>
      <c r="AI2121">
        <v>1</v>
      </c>
      <c r="AJ2121" s="2">
        <v>2.2000000000000001E-6</v>
      </c>
      <c r="AK2121">
        <v>8.9999999999999993E-3</v>
      </c>
      <c r="AL2121">
        <v>1.886421812</v>
      </c>
      <c r="AM2121">
        <v>2.3425918999999999</v>
      </c>
      <c r="AN2121">
        <v>2.9780696</v>
      </c>
      <c r="AO2121">
        <v>4.0530083000000001</v>
      </c>
      <c r="AP2121">
        <v>4.4931915599999996</v>
      </c>
      <c r="AQ2121">
        <v>6.6404404000000001</v>
      </c>
      <c r="AR2121">
        <v>3.2453566839999999</v>
      </c>
      <c r="AS2121">
        <v>3.9636190000000002E-2</v>
      </c>
      <c r="AT2121">
        <v>9.5273828888888898E-2</v>
      </c>
      <c r="AU2121">
        <v>0.118312722222222</v>
      </c>
      <c r="AV2121">
        <v>0.15040755555555599</v>
      </c>
      <c r="AW2121">
        <v>0.204697388888889</v>
      </c>
      <c r="AX2121">
        <v>0.22692886666666701</v>
      </c>
      <c r="AY2121">
        <v>0.33537577777777799</v>
      </c>
      <c r="AZ2121">
        <v>0.16390690323232299</v>
      </c>
      <c r="BA2121">
        <v>2.00182777777778E-3</v>
      </c>
      <c r="BB2121" t="s">
        <v>1409</v>
      </c>
      <c r="BC2121" s="1" t="s">
        <v>1410</v>
      </c>
      <c r="BD2121" t="s">
        <v>1411</v>
      </c>
      <c r="BE2121" t="s">
        <v>106</v>
      </c>
      <c r="BF2121">
        <v>40.836060000000003</v>
      </c>
      <c r="BG2121">
        <v>-73.920090000000002</v>
      </c>
      <c r="BH2121" t="s">
        <v>109</v>
      </c>
      <c r="BI2121">
        <v>0.45454545454545398</v>
      </c>
      <c r="BJ2121">
        <v>9</v>
      </c>
    </row>
    <row r="2122" spans="1:62" x14ac:dyDescent="0.3">
      <c r="A2122" s="1" t="s">
        <v>1407</v>
      </c>
      <c r="B2122" s="1" t="s">
        <v>326</v>
      </c>
      <c r="C2122" t="s">
        <v>1406</v>
      </c>
      <c r="D2122">
        <v>2011</v>
      </c>
      <c r="E2122" t="s">
        <v>327</v>
      </c>
      <c r="F2122" t="s">
        <v>59</v>
      </c>
      <c r="G2122">
        <v>0.17064770000000001</v>
      </c>
      <c r="H2122">
        <v>0.22704845000000001</v>
      </c>
      <c r="I2122">
        <v>0.32085730000000001</v>
      </c>
      <c r="J2122">
        <v>0.43363724999999997</v>
      </c>
      <c r="K2122">
        <v>0.52755037999999999</v>
      </c>
      <c r="L2122">
        <v>1.185632</v>
      </c>
      <c r="M2122">
        <v>6</v>
      </c>
      <c r="N2122" t="str">
        <f t="shared" si="33"/>
        <v>360050080_43504</v>
      </c>
      <c r="O2122">
        <f>VLOOKUP(N2122,'HEM3 monitor concs'!D:L,9,FALSE)</f>
        <v>0.10312415481574901</v>
      </c>
      <c r="P2122">
        <f>VLOOKUP(N2122,'HEM3 monitor concs'!D:L,6,FALSE)</f>
        <v>0.10302630050181701</v>
      </c>
      <c r="Q2122" s="3">
        <v>0.350561692727273</v>
      </c>
      <c r="R2122">
        <v>3.98584756813644E-2</v>
      </c>
      <c r="S2122" s="5">
        <v>2.375472E-2</v>
      </c>
      <c r="T2122">
        <v>55</v>
      </c>
      <c r="U2122">
        <v>0</v>
      </c>
      <c r="V2122">
        <v>0</v>
      </c>
      <c r="W2122">
        <v>13</v>
      </c>
      <c r="X2122">
        <v>14</v>
      </c>
      <c r="Y2122">
        <v>13</v>
      </c>
      <c r="Z2122">
        <v>15</v>
      </c>
      <c r="AA2122">
        <v>1</v>
      </c>
      <c r="AB2122">
        <v>0</v>
      </c>
      <c r="AC2122" t="s">
        <v>1408</v>
      </c>
      <c r="AD2122" t="s">
        <v>323</v>
      </c>
      <c r="AE2122" t="s">
        <v>328</v>
      </c>
      <c r="AI2122">
        <v>1</v>
      </c>
      <c r="AJ2122" t="s">
        <v>60</v>
      </c>
      <c r="AK2122">
        <v>8.0000000000000002E-3</v>
      </c>
      <c r="AL2122" t="s">
        <v>60</v>
      </c>
      <c r="AM2122" t="s">
        <v>60</v>
      </c>
      <c r="AN2122" t="s">
        <v>60</v>
      </c>
      <c r="AO2122" t="s">
        <v>60</v>
      </c>
      <c r="AP2122" t="s">
        <v>60</v>
      </c>
      <c r="AQ2122" t="s">
        <v>60</v>
      </c>
      <c r="AR2122" t="s">
        <v>60</v>
      </c>
      <c r="AS2122" t="s">
        <v>60</v>
      </c>
      <c r="AT2122">
        <v>2.1330962500000002E-2</v>
      </c>
      <c r="AU2122">
        <v>2.8381056250000002E-2</v>
      </c>
      <c r="AV2122">
        <v>4.0107162500000001E-2</v>
      </c>
      <c r="AW2122">
        <v>5.4204656249999997E-2</v>
      </c>
      <c r="AX2122">
        <v>6.5943797499999998E-2</v>
      </c>
      <c r="AY2122">
        <v>0.148204</v>
      </c>
      <c r="AZ2122">
        <v>4.3820211590909097E-2</v>
      </c>
      <c r="BA2122">
        <v>2.96934E-3</v>
      </c>
      <c r="BB2122" t="s">
        <v>1409</v>
      </c>
      <c r="BC2122" s="1" t="s">
        <v>1410</v>
      </c>
      <c r="BD2122" t="s">
        <v>1411</v>
      </c>
      <c r="BE2122" t="s">
        <v>106</v>
      </c>
      <c r="BF2122">
        <v>40.836060000000003</v>
      </c>
      <c r="BG2122">
        <v>-73.920090000000002</v>
      </c>
      <c r="BH2122" t="s">
        <v>109</v>
      </c>
      <c r="BI2122" t="s">
        <v>60</v>
      </c>
      <c r="BJ2122">
        <v>8</v>
      </c>
    </row>
    <row r="2123" spans="1:62" x14ac:dyDescent="0.3">
      <c r="A2123" s="1" t="s">
        <v>1407</v>
      </c>
      <c r="B2123" s="1" t="s">
        <v>177</v>
      </c>
      <c r="C2123" t="s">
        <v>1406</v>
      </c>
      <c r="D2123">
        <v>2011</v>
      </c>
      <c r="E2123" t="s">
        <v>178</v>
      </c>
      <c r="F2123" t="s">
        <v>59</v>
      </c>
      <c r="G2123">
        <v>0.8838376</v>
      </c>
      <c r="H2123">
        <v>0.91068320000000003</v>
      </c>
      <c r="I2123">
        <v>0.95508154999999995</v>
      </c>
      <c r="J2123">
        <v>1.0294227499999999</v>
      </c>
      <c r="K2123">
        <v>1.1140896</v>
      </c>
      <c r="L2123">
        <v>1.546716</v>
      </c>
      <c r="M2123">
        <v>6</v>
      </c>
      <c r="N2123" t="str">
        <f t="shared" si="33"/>
        <v>360050080_43801</v>
      </c>
      <c r="O2123">
        <f>VLOOKUP(N2123,'HEM3 monitor concs'!D:L,9,FALSE)</f>
        <v>1.0900245552934491</v>
      </c>
      <c r="P2123">
        <f>VLOOKUP(N2123,'HEM3 monitor concs'!D:L,6,FALSE)</f>
        <v>2.4555293449000001E-5</v>
      </c>
      <c r="Q2123" s="3">
        <v>0.98326932333333295</v>
      </c>
      <c r="R2123">
        <v>1.35328553950266E-2</v>
      </c>
      <c r="S2123" s="5">
        <v>6.1951230000000003E-2</v>
      </c>
      <c r="T2123">
        <v>60</v>
      </c>
      <c r="U2123">
        <v>0</v>
      </c>
      <c r="V2123">
        <v>0</v>
      </c>
      <c r="W2123">
        <v>15</v>
      </c>
      <c r="X2123">
        <v>14</v>
      </c>
      <c r="Y2123">
        <v>16</v>
      </c>
      <c r="Z2123">
        <v>15</v>
      </c>
      <c r="AA2123">
        <v>1</v>
      </c>
      <c r="AB2123">
        <v>0</v>
      </c>
      <c r="AC2123" t="s">
        <v>1408</v>
      </c>
      <c r="AD2123" t="s">
        <v>323</v>
      </c>
      <c r="AE2123" t="s">
        <v>179</v>
      </c>
      <c r="AF2123" t="s">
        <v>84</v>
      </c>
      <c r="AI2123">
        <v>1</v>
      </c>
      <c r="AJ2123" t="s">
        <v>60</v>
      </c>
      <c r="AK2123">
        <v>0.09</v>
      </c>
      <c r="AL2123" t="s">
        <v>60</v>
      </c>
      <c r="AM2123" t="s">
        <v>60</v>
      </c>
      <c r="AN2123" t="s">
        <v>60</v>
      </c>
      <c r="AO2123" t="s">
        <v>60</v>
      </c>
      <c r="AP2123" t="s">
        <v>60</v>
      </c>
      <c r="AQ2123" t="s">
        <v>60</v>
      </c>
      <c r="AR2123" t="s">
        <v>60</v>
      </c>
      <c r="AS2123" t="s">
        <v>60</v>
      </c>
      <c r="AT2123">
        <v>9.8204177777777794E-3</v>
      </c>
      <c r="AU2123">
        <v>1.0118702222222199E-2</v>
      </c>
      <c r="AV2123">
        <v>1.06120172222222E-2</v>
      </c>
      <c r="AW2123">
        <v>1.14380305555556E-2</v>
      </c>
      <c r="AX2123">
        <v>1.2378773333333299E-2</v>
      </c>
      <c r="AY2123">
        <v>1.71857333333333E-2</v>
      </c>
      <c r="AZ2123">
        <v>1.09252147037037E-2</v>
      </c>
      <c r="BA2123">
        <v>6.8834699999999996E-4</v>
      </c>
      <c r="BB2123" t="s">
        <v>1409</v>
      </c>
      <c r="BC2123" s="1" t="s">
        <v>1410</v>
      </c>
      <c r="BD2123" t="s">
        <v>1411</v>
      </c>
      <c r="BE2123" t="s">
        <v>106</v>
      </c>
      <c r="BF2123">
        <v>40.836060000000003</v>
      </c>
      <c r="BG2123">
        <v>-73.920090000000002</v>
      </c>
      <c r="BH2123" t="s">
        <v>109</v>
      </c>
      <c r="BI2123" t="s">
        <v>60</v>
      </c>
      <c r="BJ2123">
        <v>90</v>
      </c>
    </row>
    <row r="2124" spans="1:62" x14ac:dyDescent="0.3">
      <c r="A2124" s="1" t="s">
        <v>1407</v>
      </c>
      <c r="B2124" s="1" t="s">
        <v>204</v>
      </c>
      <c r="C2124" t="s">
        <v>1406</v>
      </c>
      <c r="D2124">
        <v>2011</v>
      </c>
      <c r="E2124" t="s">
        <v>205</v>
      </c>
      <c r="F2124" t="s">
        <v>59</v>
      </c>
      <c r="G2124">
        <v>0.22161807</v>
      </c>
      <c r="H2124">
        <v>0.277891</v>
      </c>
      <c r="I2124">
        <v>0.49499325</v>
      </c>
      <c r="J2124">
        <v>0.6886485</v>
      </c>
      <c r="K2124">
        <v>1.1949312999999999</v>
      </c>
      <c r="L2124">
        <v>5.6064499999999997</v>
      </c>
      <c r="M2124">
        <v>6</v>
      </c>
      <c r="N2124" t="str">
        <f t="shared" si="33"/>
        <v>360050080_43802</v>
      </c>
      <c r="O2124" t="e">
        <f>VLOOKUP(N2124,'HEM3 monitor concs'!D:L,9,FALSE)</f>
        <v>#N/A</v>
      </c>
      <c r="P2124" t="e">
        <f>VLOOKUP(N2124,'HEM3 monitor concs'!D:L,6,FALSE)</f>
        <v>#N/A</v>
      </c>
      <c r="Q2124" s="3">
        <v>0.718116538333333</v>
      </c>
      <c r="R2124">
        <v>0.86384894770524601</v>
      </c>
      <c r="S2124" s="5">
        <v>3.4736370000000003E-2</v>
      </c>
      <c r="T2124">
        <v>60</v>
      </c>
      <c r="U2124">
        <v>0</v>
      </c>
      <c r="V2124">
        <v>0</v>
      </c>
      <c r="W2124">
        <v>15</v>
      </c>
      <c r="X2124">
        <v>14</v>
      </c>
      <c r="Y2124">
        <v>16</v>
      </c>
      <c r="Z2124">
        <v>15</v>
      </c>
      <c r="AA2124">
        <v>1</v>
      </c>
      <c r="AB2124">
        <v>0</v>
      </c>
      <c r="AC2124" t="s">
        <v>1408</v>
      </c>
      <c r="AD2124" t="s">
        <v>323</v>
      </c>
      <c r="AE2124" t="s">
        <v>206</v>
      </c>
      <c r="AF2124" t="s">
        <v>93</v>
      </c>
      <c r="AI2124">
        <v>1</v>
      </c>
      <c r="AJ2124" s="2">
        <v>1.6000000000000001E-8</v>
      </c>
      <c r="AK2124">
        <v>0.6</v>
      </c>
      <c r="AL2124">
        <v>3.5458891199999999E-3</v>
      </c>
      <c r="AM2124">
        <v>4.446256E-3</v>
      </c>
      <c r="AN2124">
        <v>7.9198919999999996E-3</v>
      </c>
      <c r="AO2124">
        <v>1.1018376E-2</v>
      </c>
      <c r="AP2124">
        <v>1.9118900800000001E-2</v>
      </c>
      <c r="AQ2124">
        <v>8.9703199999999997E-2</v>
      </c>
      <c r="AR2124">
        <v>1.14898646133333E-2</v>
      </c>
      <c r="AS2124">
        <v>5.5578191999999999E-4</v>
      </c>
      <c r="AT2124">
        <v>3.6936344999999998E-4</v>
      </c>
      <c r="AU2124">
        <v>4.6315166666666699E-4</v>
      </c>
      <c r="AV2124">
        <v>8.2498874999999995E-4</v>
      </c>
      <c r="AW2124">
        <v>1.1477474999999999E-3</v>
      </c>
      <c r="AX2124">
        <v>1.9915521666666702E-3</v>
      </c>
      <c r="AY2124">
        <v>9.3440833333333292E-3</v>
      </c>
      <c r="AZ2124">
        <v>1.19686089722222E-3</v>
      </c>
      <c r="BA2124" s="2">
        <v>5.7893950000000002E-5</v>
      </c>
      <c r="BB2124" t="s">
        <v>1409</v>
      </c>
      <c r="BC2124" s="1" t="s">
        <v>1410</v>
      </c>
      <c r="BD2124" t="s">
        <v>1411</v>
      </c>
      <c r="BE2124" t="s">
        <v>106</v>
      </c>
      <c r="BF2124">
        <v>40.836060000000003</v>
      </c>
      <c r="BG2124">
        <v>-73.920090000000002</v>
      </c>
      <c r="BH2124" t="s">
        <v>109</v>
      </c>
      <c r="BI2124">
        <v>62.5</v>
      </c>
      <c r="BJ2124">
        <v>600</v>
      </c>
    </row>
    <row r="2125" spans="1:62" x14ac:dyDescent="0.3">
      <c r="A2125" s="1" t="s">
        <v>1407</v>
      </c>
      <c r="B2125" s="1" t="s">
        <v>207</v>
      </c>
      <c r="C2125" t="s">
        <v>1406</v>
      </c>
      <c r="D2125">
        <v>2011</v>
      </c>
      <c r="E2125" t="s">
        <v>208</v>
      </c>
      <c r="F2125" t="s">
        <v>59</v>
      </c>
      <c r="G2125">
        <v>7.8122269999999994E-2</v>
      </c>
      <c r="H2125">
        <v>0.12084542500000001</v>
      </c>
      <c r="I2125">
        <v>0.1953057</v>
      </c>
      <c r="J2125">
        <v>0.25878000000000001</v>
      </c>
      <c r="K2125">
        <v>0.29832945999999999</v>
      </c>
      <c r="L2125">
        <v>0.41990719999999998</v>
      </c>
      <c r="M2125">
        <v>6</v>
      </c>
      <c r="N2125" t="str">
        <f t="shared" si="33"/>
        <v>360050080_43803</v>
      </c>
      <c r="O2125" t="e">
        <f>VLOOKUP(N2125,'HEM3 monitor concs'!D:L,9,FALSE)</f>
        <v>#N/A</v>
      </c>
      <c r="P2125" t="e">
        <f>VLOOKUP(N2125,'HEM3 monitor concs'!D:L,6,FALSE)</f>
        <v>#N/A</v>
      </c>
      <c r="Q2125" s="3">
        <v>0.19164370083333301</v>
      </c>
      <c r="R2125">
        <v>7.5380466991750899E-3</v>
      </c>
      <c r="S2125" s="5">
        <v>4.8826420000000002E-2</v>
      </c>
      <c r="T2125">
        <v>60</v>
      </c>
      <c r="U2125">
        <v>0</v>
      </c>
      <c r="V2125">
        <v>0</v>
      </c>
      <c r="W2125">
        <v>15</v>
      </c>
      <c r="X2125">
        <v>14</v>
      </c>
      <c r="Y2125">
        <v>16</v>
      </c>
      <c r="Z2125">
        <v>15</v>
      </c>
      <c r="AA2125">
        <v>1</v>
      </c>
      <c r="AB2125">
        <v>0</v>
      </c>
      <c r="AC2125" t="s">
        <v>1408</v>
      </c>
      <c r="AD2125" t="s">
        <v>323</v>
      </c>
      <c r="AE2125" t="s">
        <v>208</v>
      </c>
      <c r="AF2125" t="s">
        <v>93</v>
      </c>
      <c r="AI2125">
        <v>1</v>
      </c>
      <c r="AJ2125" t="s">
        <v>60</v>
      </c>
      <c r="AK2125">
        <v>9.8000000000000004E-2</v>
      </c>
      <c r="AL2125" t="s">
        <v>60</v>
      </c>
      <c r="AM2125" t="s">
        <v>60</v>
      </c>
      <c r="AN2125" t="s">
        <v>60</v>
      </c>
      <c r="AO2125" t="s">
        <v>60</v>
      </c>
      <c r="AP2125" t="s">
        <v>60</v>
      </c>
      <c r="AQ2125" t="s">
        <v>60</v>
      </c>
      <c r="AR2125" t="s">
        <v>60</v>
      </c>
      <c r="AS2125" t="s">
        <v>60</v>
      </c>
      <c r="AT2125">
        <v>7.9716602040816298E-4</v>
      </c>
      <c r="AU2125">
        <v>1.2331165816326501E-3</v>
      </c>
      <c r="AV2125">
        <v>1.9929153061224499E-3</v>
      </c>
      <c r="AW2125">
        <v>2.6406122448979601E-3</v>
      </c>
      <c r="AX2125">
        <v>3.0441781632653099E-3</v>
      </c>
      <c r="AY2125">
        <v>4.2847673469387799E-3</v>
      </c>
      <c r="AZ2125">
        <v>1.95554796768707E-3</v>
      </c>
      <c r="BA2125">
        <v>4.9822877551020399E-4</v>
      </c>
      <c r="BB2125" t="s">
        <v>1409</v>
      </c>
      <c r="BC2125" s="1" t="s">
        <v>1410</v>
      </c>
      <c r="BD2125" t="s">
        <v>1411</v>
      </c>
      <c r="BE2125" t="s">
        <v>106</v>
      </c>
      <c r="BF2125">
        <v>40.836060000000003</v>
      </c>
      <c r="BG2125">
        <v>-73.920090000000002</v>
      </c>
      <c r="BH2125" t="s">
        <v>109</v>
      </c>
      <c r="BI2125" t="s">
        <v>60</v>
      </c>
      <c r="BJ2125">
        <v>98</v>
      </c>
    </row>
    <row r="2126" spans="1:62" x14ac:dyDescent="0.3">
      <c r="A2126" s="1" t="s">
        <v>1407</v>
      </c>
      <c r="B2126" s="1" t="s">
        <v>209</v>
      </c>
      <c r="C2126" t="s">
        <v>1406</v>
      </c>
      <c r="D2126">
        <v>2011</v>
      </c>
      <c r="E2126" t="s">
        <v>210</v>
      </c>
      <c r="F2126" t="s">
        <v>59</v>
      </c>
      <c r="G2126">
        <v>0.43976187</v>
      </c>
      <c r="H2126">
        <v>0.45926479999999997</v>
      </c>
      <c r="I2126">
        <v>0.48443000000000003</v>
      </c>
      <c r="J2126">
        <v>0.50959520000000003</v>
      </c>
      <c r="K2126">
        <v>0.51651563</v>
      </c>
      <c r="L2126">
        <v>0.55992569999999997</v>
      </c>
      <c r="M2126">
        <v>6</v>
      </c>
      <c r="N2126" t="str">
        <f t="shared" si="33"/>
        <v>360050080_43804</v>
      </c>
      <c r="O2126">
        <f>VLOOKUP(N2126,'HEM3 monitor concs'!D:L,9,FALSE)</f>
        <v>0.54700992164572604</v>
      </c>
      <c r="P2126">
        <f>VLOOKUP(N2126,'HEM3 monitor concs'!D:L,6,FALSE)</f>
        <v>9.9216457259999992E-6</v>
      </c>
      <c r="Q2126" s="3">
        <v>0.47216201000000002</v>
      </c>
      <c r="R2126">
        <v>4.9608711898585399E-3</v>
      </c>
      <c r="S2126" s="5">
        <v>6.2912990000000002E-2</v>
      </c>
      <c r="T2126">
        <v>60</v>
      </c>
      <c r="U2126">
        <v>0</v>
      </c>
      <c r="V2126">
        <v>0</v>
      </c>
      <c r="W2126">
        <v>15</v>
      </c>
      <c r="X2126">
        <v>14</v>
      </c>
      <c r="Y2126">
        <v>16</v>
      </c>
      <c r="Z2126">
        <v>15</v>
      </c>
      <c r="AA2126">
        <v>1</v>
      </c>
      <c r="AB2126">
        <v>0</v>
      </c>
      <c r="AC2126" t="s">
        <v>1408</v>
      </c>
      <c r="AD2126" t="s">
        <v>323</v>
      </c>
      <c r="AE2126" t="s">
        <v>211</v>
      </c>
      <c r="AF2126" t="s">
        <v>93</v>
      </c>
      <c r="AI2126">
        <v>1</v>
      </c>
      <c r="AJ2126" s="2">
        <v>6.0000000000000002E-6</v>
      </c>
      <c r="AK2126">
        <v>0.1</v>
      </c>
      <c r="AL2126">
        <v>2.6385712200000002</v>
      </c>
      <c r="AM2126">
        <v>2.7555887999999999</v>
      </c>
      <c r="AN2126">
        <v>2.9065799999999999</v>
      </c>
      <c r="AO2126">
        <v>3.0575711999999999</v>
      </c>
      <c r="AP2126">
        <v>3.09909378</v>
      </c>
      <c r="AQ2126">
        <v>3.3595541999999998</v>
      </c>
      <c r="AR2126">
        <v>2.8329720599999999</v>
      </c>
      <c r="AS2126">
        <v>0.37747794000000001</v>
      </c>
      <c r="AT2126">
        <v>4.3976186999999996E-3</v>
      </c>
      <c r="AU2126">
        <v>4.5926480000000004E-3</v>
      </c>
      <c r="AV2126">
        <v>4.8443000000000002E-3</v>
      </c>
      <c r="AW2126">
        <v>5.0959519999999999E-3</v>
      </c>
      <c r="AX2126">
        <v>5.1651563000000003E-3</v>
      </c>
      <c r="AY2126">
        <v>5.5992569999999998E-3</v>
      </c>
      <c r="AZ2126">
        <v>4.7216200999999998E-3</v>
      </c>
      <c r="BA2126">
        <v>6.2912989999999995E-4</v>
      </c>
      <c r="BB2126" t="s">
        <v>1409</v>
      </c>
      <c r="BC2126" s="1" t="s">
        <v>1410</v>
      </c>
      <c r="BD2126" t="s">
        <v>1411</v>
      </c>
      <c r="BE2126" t="s">
        <v>106</v>
      </c>
      <c r="BF2126">
        <v>40.836060000000003</v>
      </c>
      <c r="BG2126">
        <v>-73.920090000000002</v>
      </c>
      <c r="BH2126" t="s">
        <v>109</v>
      </c>
      <c r="BI2126">
        <v>0.16666666666666699</v>
      </c>
      <c r="BJ2126">
        <v>100</v>
      </c>
    </row>
    <row r="2127" spans="1:62" x14ac:dyDescent="0.3">
      <c r="A2127" s="1" t="s">
        <v>1407</v>
      </c>
      <c r="B2127" s="1" t="s">
        <v>224</v>
      </c>
      <c r="C2127" t="s">
        <v>1406</v>
      </c>
      <c r="D2127">
        <v>2011</v>
      </c>
      <c r="E2127" t="s">
        <v>225</v>
      </c>
      <c r="F2127" t="s">
        <v>59</v>
      </c>
      <c r="G2127">
        <v>4.8569569999999999E-2</v>
      </c>
      <c r="H2127">
        <v>5.2617039999999997E-2</v>
      </c>
      <c r="I2127">
        <v>5.66645E-2</v>
      </c>
      <c r="J2127">
        <v>6.8806889999999996E-2</v>
      </c>
      <c r="K2127">
        <v>8.4996740000000001E-2</v>
      </c>
      <c r="L2127">
        <v>9.7139139999999999E-2</v>
      </c>
      <c r="M2127">
        <v>6</v>
      </c>
      <c r="N2127" t="str">
        <f t="shared" si="33"/>
        <v>360050080_43815</v>
      </c>
      <c r="O2127" t="e">
        <f>VLOOKUP(N2127,'HEM3 monitor concs'!D:L,9,FALSE)</f>
        <v>#N/A</v>
      </c>
      <c r="P2127" t="e">
        <f>VLOOKUP(N2127,'HEM3 monitor concs'!D:L,6,FALSE)</f>
        <v>#N/A</v>
      </c>
      <c r="Q2127" s="3">
        <v>6.16563713333333E-2</v>
      </c>
      <c r="R2127">
        <v>2.1178083132480501E-4</v>
      </c>
      <c r="S2127" s="5">
        <v>4.0474639999999999E-2</v>
      </c>
      <c r="T2127">
        <v>60</v>
      </c>
      <c r="U2127">
        <v>1</v>
      </c>
      <c r="V2127">
        <v>0</v>
      </c>
      <c r="W2127">
        <v>15</v>
      </c>
      <c r="X2127">
        <v>14</v>
      </c>
      <c r="Y2127">
        <v>16</v>
      </c>
      <c r="Z2127">
        <v>15</v>
      </c>
      <c r="AA2127">
        <v>1</v>
      </c>
      <c r="AB2127">
        <v>1.6666666666666701</v>
      </c>
      <c r="AC2127" t="s">
        <v>1408</v>
      </c>
      <c r="AD2127" t="s">
        <v>323</v>
      </c>
      <c r="AE2127" t="s">
        <v>226</v>
      </c>
      <c r="AF2127" t="s">
        <v>93</v>
      </c>
      <c r="AI2127">
        <v>1</v>
      </c>
      <c r="AJ2127" s="2">
        <v>2.5999999999999998E-5</v>
      </c>
      <c r="AK2127">
        <v>2.4</v>
      </c>
      <c r="AL2127">
        <v>1.2628088200000001</v>
      </c>
      <c r="AM2127">
        <v>1.3680430400000001</v>
      </c>
      <c r="AN2127">
        <v>1.4732769999999999</v>
      </c>
      <c r="AO2127">
        <v>1.7889791399999999</v>
      </c>
      <c r="AP2127">
        <v>2.2099152399999999</v>
      </c>
      <c r="AQ2127">
        <v>2.5256176400000001</v>
      </c>
      <c r="AR2127">
        <v>1.6030656546666699</v>
      </c>
      <c r="AS2127">
        <v>1.0523406399999999</v>
      </c>
      <c r="AT2127" s="2">
        <v>2.0237320833333299E-5</v>
      </c>
      <c r="AU2127" s="2">
        <v>2.1923766666666699E-5</v>
      </c>
      <c r="AV2127" s="2">
        <v>2.3610208333333301E-5</v>
      </c>
      <c r="AW2127" s="2">
        <v>2.86695375E-5</v>
      </c>
      <c r="AX2127" s="2">
        <v>3.5415308333333297E-5</v>
      </c>
      <c r="AY2127" s="2">
        <v>4.0474641666666699E-5</v>
      </c>
      <c r="AZ2127" s="2">
        <v>2.56901547222222E-5</v>
      </c>
      <c r="BA2127" s="2">
        <v>1.68644333333333E-5</v>
      </c>
      <c r="BB2127" t="s">
        <v>1409</v>
      </c>
      <c r="BC2127" s="1" t="s">
        <v>1410</v>
      </c>
      <c r="BD2127" t="s">
        <v>1411</v>
      </c>
      <c r="BE2127" t="s">
        <v>106</v>
      </c>
      <c r="BF2127">
        <v>40.836060000000003</v>
      </c>
      <c r="BG2127">
        <v>-73.920090000000002</v>
      </c>
      <c r="BH2127" t="s">
        <v>109</v>
      </c>
      <c r="BI2127">
        <v>3.8461538461538498E-2</v>
      </c>
      <c r="BJ2127">
        <v>2400</v>
      </c>
    </row>
    <row r="2128" spans="1:62" x14ac:dyDescent="0.3">
      <c r="A2128" s="1" t="s">
        <v>1407</v>
      </c>
      <c r="B2128" s="1" t="s">
        <v>227</v>
      </c>
      <c r="C2128" t="s">
        <v>1406</v>
      </c>
      <c r="D2128">
        <v>2011</v>
      </c>
      <c r="E2128" t="s">
        <v>228</v>
      </c>
      <c r="F2128" t="s">
        <v>59</v>
      </c>
      <c r="G2128">
        <v>0.17566535999999999</v>
      </c>
      <c r="H2128">
        <v>0.28486280000000003</v>
      </c>
      <c r="I2128">
        <v>0.56972560000000005</v>
      </c>
      <c r="J2128">
        <v>0.78337262500000004</v>
      </c>
      <c r="K2128">
        <v>1.2852733000000001</v>
      </c>
      <c r="L2128">
        <v>2.6451539999999998</v>
      </c>
      <c r="M2128">
        <v>6</v>
      </c>
      <c r="N2128" t="str">
        <f t="shared" si="33"/>
        <v>360050080_43817</v>
      </c>
      <c r="O2128" t="e">
        <f>VLOOKUP(N2128,'HEM3 monitor concs'!D:L,9,FALSE)</f>
        <v>#N/A</v>
      </c>
      <c r="P2128" t="e">
        <f>VLOOKUP(N2128,'HEM3 monitor concs'!D:L,6,FALSE)</f>
        <v>#N/A</v>
      </c>
      <c r="Q2128" s="3">
        <v>0.63031540116666696</v>
      </c>
      <c r="R2128">
        <v>0.225343596282052</v>
      </c>
      <c r="S2128" s="5">
        <v>6.7824469999999998E-2</v>
      </c>
      <c r="T2128">
        <v>60</v>
      </c>
      <c r="U2128">
        <v>0</v>
      </c>
      <c r="V2128">
        <v>0</v>
      </c>
      <c r="W2128">
        <v>15</v>
      </c>
      <c r="X2128">
        <v>14</v>
      </c>
      <c r="Y2128">
        <v>16</v>
      </c>
      <c r="Z2128">
        <v>15</v>
      </c>
      <c r="AA2128">
        <v>1</v>
      </c>
      <c r="AB2128">
        <v>0</v>
      </c>
      <c r="AC2128" t="s">
        <v>1408</v>
      </c>
      <c r="AD2128" t="s">
        <v>323</v>
      </c>
      <c r="AE2128" t="s">
        <v>228</v>
      </c>
      <c r="AF2128" t="s">
        <v>84</v>
      </c>
      <c r="AI2128">
        <v>1</v>
      </c>
      <c r="AJ2128" s="2">
        <v>2.6E-7</v>
      </c>
      <c r="AK2128">
        <v>0.04</v>
      </c>
      <c r="AL2128">
        <v>4.5672993600000003E-2</v>
      </c>
      <c r="AM2128">
        <v>7.4064327999999999E-2</v>
      </c>
      <c r="AN2128">
        <v>0.148128656</v>
      </c>
      <c r="AO2128">
        <v>0.20367688249999999</v>
      </c>
      <c r="AP2128">
        <v>0.33417105800000002</v>
      </c>
      <c r="AQ2128">
        <v>0.68774004</v>
      </c>
      <c r="AR2128">
        <v>0.163882004303333</v>
      </c>
      <c r="AS2128">
        <v>1.76343622E-2</v>
      </c>
      <c r="AT2128">
        <v>4.3916340000000002E-3</v>
      </c>
      <c r="AU2128">
        <v>7.1215699999999998E-3</v>
      </c>
      <c r="AV2128">
        <v>1.424314E-2</v>
      </c>
      <c r="AW2128">
        <v>1.9584315625000001E-2</v>
      </c>
      <c r="AX2128">
        <v>3.2131832499999999E-2</v>
      </c>
      <c r="AY2128">
        <v>6.6128850000000003E-2</v>
      </c>
      <c r="AZ2128">
        <v>1.57578850291667E-2</v>
      </c>
      <c r="BA2128">
        <v>1.6956117499999999E-3</v>
      </c>
      <c r="BB2128" t="s">
        <v>1409</v>
      </c>
      <c r="BC2128" s="1" t="s">
        <v>1410</v>
      </c>
      <c r="BD2128" t="s">
        <v>1411</v>
      </c>
      <c r="BE2128" t="s">
        <v>106</v>
      </c>
      <c r="BF2128">
        <v>40.836060000000003</v>
      </c>
      <c r="BG2128">
        <v>-73.920090000000002</v>
      </c>
      <c r="BH2128" t="s">
        <v>109</v>
      </c>
      <c r="BI2128">
        <v>3.8461538461538498</v>
      </c>
      <c r="BJ2128">
        <v>40</v>
      </c>
    </row>
    <row r="2129" spans="1:62" x14ac:dyDescent="0.3">
      <c r="A2129" s="1" t="s">
        <v>1407</v>
      </c>
      <c r="B2129" s="1" t="s">
        <v>254</v>
      </c>
      <c r="C2129" t="s">
        <v>1406</v>
      </c>
      <c r="D2129">
        <v>2011</v>
      </c>
      <c r="E2129" t="s">
        <v>255</v>
      </c>
      <c r="F2129" t="s">
        <v>59</v>
      </c>
      <c r="G2129">
        <v>0.4112208</v>
      </c>
      <c r="H2129">
        <v>0.61118620000000001</v>
      </c>
      <c r="I2129">
        <v>0.96617355000000005</v>
      </c>
      <c r="J2129">
        <v>1.394981</v>
      </c>
      <c r="K2129">
        <v>1.7295597</v>
      </c>
      <c r="L2129">
        <v>2.744367</v>
      </c>
      <c r="M2129">
        <v>6</v>
      </c>
      <c r="N2129" t="str">
        <f t="shared" si="33"/>
        <v>360050080_45109</v>
      </c>
      <c r="O2129" t="e">
        <f>VLOOKUP(N2129,'HEM3 monitor concs'!D:L,9,FALSE)</f>
        <v>#N/A</v>
      </c>
      <c r="P2129" t="e">
        <f>VLOOKUP(N2129,'HEM3 monitor concs'!D:L,6,FALSE)</f>
        <v>#N/A</v>
      </c>
      <c r="Q2129" s="3">
        <v>1.0412962483333299</v>
      </c>
      <c r="R2129">
        <v>0.30973860769182998</v>
      </c>
      <c r="S2129" s="5">
        <v>4.3423530000000002E-2</v>
      </c>
      <c r="T2129">
        <v>60</v>
      </c>
      <c r="U2129">
        <v>0</v>
      </c>
      <c r="V2129">
        <v>0</v>
      </c>
      <c r="W2129">
        <v>15</v>
      </c>
      <c r="X2129">
        <v>14</v>
      </c>
      <c r="Y2129">
        <v>16</v>
      </c>
      <c r="Z2129">
        <v>15</v>
      </c>
      <c r="AA2129">
        <v>1</v>
      </c>
      <c r="AB2129">
        <v>0</v>
      </c>
      <c r="AC2129" t="s">
        <v>1408</v>
      </c>
      <c r="AD2129" t="s">
        <v>323</v>
      </c>
      <c r="AE2129" t="s">
        <v>256</v>
      </c>
      <c r="AF2129" t="s">
        <v>84</v>
      </c>
      <c r="AI2129">
        <v>1</v>
      </c>
      <c r="AJ2129" t="s">
        <v>60</v>
      </c>
      <c r="AK2129">
        <v>0.1</v>
      </c>
      <c r="AL2129" t="s">
        <v>60</v>
      </c>
      <c r="AM2129" t="s">
        <v>60</v>
      </c>
      <c r="AN2129" t="s">
        <v>60</v>
      </c>
      <c r="AO2129" t="s">
        <v>60</v>
      </c>
      <c r="AP2129" t="s">
        <v>60</v>
      </c>
      <c r="AQ2129" t="s">
        <v>60</v>
      </c>
      <c r="AR2129" t="s">
        <v>60</v>
      </c>
      <c r="AS2129" t="s">
        <v>60</v>
      </c>
      <c r="AT2129">
        <v>4.112208E-3</v>
      </c>
      <c r="AU2129">
        <v>6.111862E-3</v>
      </c>
      <c r="AV2129">
        <v>9.6617354999999992E-3</v>
      </c>
      <c r="AW2129">
        <v>1.394981E-2</v>
      </c>
      <c r="AX2129">
        <v>1.7295596999999999E-2</v>
      </c>
      <c r="AY2129">
        <v>2.744367E-2</v>
      </c>
      <c r="AZ2129">
        <v>1.04129624833333E-2</v>
      </c>
      <c r="BA2129">
        <v>4.3423529999999999E-4</v>
      </c>
      <c r="BB2129" t="s">
        <v>1409</v>
      </c>
      <c r="BC2129" s="1" t="s">
        <v>1410</v>
      </c>
      <c r="BD2129" t="s">
        <v>1411</v>
      </c>
      <c r="BE2129" t="s">
        <v>106</v>
      </c>
      <c r="BF2129">
        <v>40.836060000000003</v>
      </c>
      <c r="BG2129">
        <v>-73.920090000000002</v>
      </c>
      <c r="BH2129" t="s">
        <v>109</v>
      </c>
      <c r="BI2129" t="s">
        <v>60</v>
      </c>
      <c r="BJ2129">
        <v>100</v>
      </c>
    </row>
    <row r="2130" spans="1:62" x14ac:dyDescent="0.3">
      <c r="A2130" s="1" t="s">
        <v>1407</v>
      </c>
      <c r="B2130" s="1" t="s">
        <v>257</v>
      </c>
      <c r="C2130" t="s">
        <v>1406</v>
      </c>
      <c r="D2130">
        <v>2011</v>
      </c>
      <c r="E2130" t="s">
        <v>258</v>
      </c>
      <c r="F2130" t="s">
        <v>59</v>
      </c>
      <c r="G2130">
        <v>0.49200880000000002</v>
      </c>
      <c r="H2130">
        <v>0.62619305000000003</v>
      </c>
      <c r="I2130">
        <v>0.75398759999999998</v>
      </c>
      <c r="J2130">
        <v>0.89376282500000004</v>
      </c>
      <c r="K2130">
        <v>1.1322589999999999</v>
      </c>
      <c r="L2130">
        <v>1.9935940000000001</v>
      </c>
      <c r="M2130">
        <v>6</v>
      </c>
      <c r="N2130" t="str">
        <f t="shared" si="33"/>
        <v>360050080_45201</v>
      </c>
      <c r="O2130" t="e">
        <f>VLOOKUP(N2130,'HEM3 monitor concs'!D:L,9,FALSE)</f>
        <v>#N/A</v>
      </c>
      <c r="P2130" t="e">
        <f>VLOOKUP(N2130,'HEM3 monitor concs'!D:L,6,FALSE)</f>
        <v>#N/A</v>
      </c>
      <c r="Q2130" s="3">
        <v>0.79126093666666697</v>
      </c>
      <c r="R2130">
        <v>7.8858204440357293E-2</v>
      </c>
      <c r="S2130" s="5">
        <v>3.1948629999999999E-2</v>
      </c>
      <c r="T2130">
        <v>60</v>
      </c>
      <c r="U2130">
        <v>0</v>
      </c>
      <c r="V2130">
        <v>0</v>
      </c>
      <c r="W2130">
        <v>15</v>
      </c>
      <c r="X2130">
        <v>14</v>
      </c>
      <c r="Y2130">
        <v>16</v>
      </c>
      <c r="Z2130">
        <v>15</v>
      </c>
      <c r="AA2130">
        <v>1</v>
      </c>
      <c r="AB2130">
        <v>0</v>
      </c>
      <c r="AC2130" t="s">
        <v>1408</v>
      </c>
      <c r="AD2130" t="s">
        <v>323</v>
      </c>
      <c r="AE2130" t="s">
        <v>258</v>
      </c>
      <c r="AF2130" t="s">
        <v>88</v>
      </c>
      <c r="AI2130">
        <v>1</v>
      </c>
      <c r="AJ2130" s="2">
        <v>7.7999999999999999E-6</v>
      </c>
      <c r="AK2130">
        <v>0.03</v>
      </c>
      <c r="AL2130">
        <v>3.83766864</v>
      </c>
      <c r="AM2130">
        <v>4.88430579</v>
      </c>
      <c r="AN2130">
        <v>5.8811032799999996</v>
      </c>
      <c r="AO2130">
        <v>6.9713500350000004</v>
      </c>
      <c r="AP2130">
        <v>8.8316201999999997</v>
      </c>
      <c r="AQ2130">
        <v>15.5500332</v>
      </c>
      <c r="AR2130">
        <v>6.1718353060000002</v>
      </c>
      <c r="AS2130">
        <v>0.24919931400000001</v>
      </c>
      <c r="AT2130">
        <v>1.6400293333333298E-2</v>
      </c>
      <c r="AU2130">
        <v>2.0873101666666699E-2</v>
      </c>
      <c r="AV2130">
        <v>2.513292E-2</v>
      </c>
      <c r="AW2130">
        <v>2.9792094166666699E-2</v>
      </c>
      <c r="AX2130">
        <v>3.7741966666666703E-2</v>
      </c>
      <c r="AY2130">
        <v>6.6453133333333303E-2</v>
      </c>
      <c r="AZ2130">
        <v>2.63753645555556E-2</v>
      </c>
      <c r="BA2130">
        <v>1.06495433333333E-3</v>
      </c>
      <c r="BB2130" t="s">
        <v>1409</v>
      </c>
      <c r="BC2130" s="1" t="s">
        <v>1410</v>
      </c>
      <c r="BD2130" t="s">
        <v>1411</v>
      </c>
      <c r="BE2130" t="s">
        <v>106</v>
      </c>
      <c r="BF2130">
        <v>40.836060000000003</v>
      </c>
      <c r="BG2130">
        <v>-73.920090000000002</v>
      </c>
      <c r="BH2130" t="s">
        <v>109</v>
      </c>
      <c r="BI2130">
        <v>0.128205128205128</v>
      </c>
      <c r="BJ2130">
        <v>30</v>
      </c>
    </row>
    <row r="2131" spans="1:62" x14ac:dyDescent="0.3">
      <c r="A2131" s="1" t="s">
        <v>1407</v>
      </c>
      <c r="B2131" s="1" t="s">
        <v>259</v>
      </c>
      <c r="C2131" t="s">
        <v>1406</v>
      </c>
      <c r="D2131">
        <v>2011</v>
      </c>
      <c r="E2131" t="s">
        <v>260</v>
      </c>
      <c r="F2131" t="s">
        <v>59</v>
      </c>
      <c r="G2131">
        <v>1.0484154299999999</v>
      </c>
      <c r="H2131">
        <v>1.1569499999999999</v>
      </c>
      <c r="I2131">
        <v>2.046332</v>
      </c>
      <c r="J2131">
        <v>3.0478285000000001</v>
      </c>
      <c r="K2131">
        <v>3.6189551</v>
      </c>
      <c r="L2131">
        <v>5.5397930000000004</v>
      </c>
      <c r="M2131">
        <v>6</v>
      </c>
      <c r="N2131" t="str">
        <f t="shared" si="33"/>
        <v>360050080_45202</v>
      </c>
      <c r="O2131" t="e">
        <f>VLOOKUP(N2131,'HEM3 monitor concs'!D:L,9,FALSE)</f>
        <v>#N/A</v>
      </c>
      <c r="P2131" t="e">
        <f>VLOOKUP(N2131,'HEM3 monitor concs'!D:L,6,FALSE)</f>
        <v>#N/A</v>
      </c>
      <c r="Q2131" s="3">
        <v>2.1620896683333299</v>
      </c>
      <c r="R2131">
        <v>1.1918506316487101</v>
      </c>
      <c r="S2131" s="5">
        <v>3.7685669999999998E-2</v>
      </c>
      <c r="T2131">
        <v>60</v>
      </c>
      <c r="U2131">
        <v>0</v>
      </c>
      <c r="V2131">
        <v>0</v>
      </c>
      <c r="W2131">
        <v>15</v>
      </c>
      <c r="X2131">
        <v>14</v>
      </c>
      <c r="Y2131">
        <v>16</v>
      </c>
      <c r="Z2131">
        <v>15</v>
      </c>
      <c r="AA2131">
        <v>1</v>
      </c>
      <c r="AB2131">
        <v>0</v>
      </c>
      <c r="AC2131" t="s">
        <v>1408</v>
      </c>
      <c r="AD2131" t="s">
        <v>323</v>
      </c>
      <c r="AE2131" t="s">
        <v>260</v>
      </c>
      <c r="AF2131" t="s">
        <v>62</v>
      </c>
      <c r="AG2131" t="s">
        <v>84</v>
      </c>
      <c r="AI2131">
        <v>1</v>
      </c>
      <c r="AJ2131" t="s">
        <v>60</v>
      </c>
      <c r="AK2131">
        <v>5</v>
      </c>
      <c r="AL2131" t="s">
        <v>60</v>
      </c>
      <c r="AM2131" t="s">
        <v>60</v>
      </c>
      <c r="AN2131" t="s">
        <v>60</v>
      </c>
      <c r="AO2131" t="s">
        <v>60</v>
      </c>
      <c r="AP2131" t="s">
        <v>60</v>
      </c>
      <c r="AQ2131" t="s">
        <v>60</v>
      </c>
      <c r="AR2131" t="s">
        <v>60</v>
      </c>
      <c r="AS2131" t="s">
        <v>60</v>
      </c>
      <c r="AT2131">
        <v>2.0968308600000001E-4</v>
      </c>
      <c r="AU2131">
        <v>2.3138999999999999E-4</v>
      </c>
      <c r="AV2131">
        <v>4.0926640000000001E-4</v>
      </c>
      <c r="AW2131">
        <v>6.0956569999999998E-4</v>
      </c>
      <c r="AX2131">
        <v>7.2379102000000002E-4</v>
      </c>
      <c r="AY2131">
        <v>1.1079586E-3</v>
      </c>
      <c r="AZ2131">
        <v>4.3241793366666697E-4</v>
      </c>
      <c r="BA2131" s="2">
        <v>7.5371339999999999E-6</v>
      </c>
      <c r="BB2131" t="s">
        <v>1409</v>
      </c>
      <c r="BC2131" s="1" t="s">
        <v>1410</v>
      </c>
      <c r="BD2131" t="s">
        <v>1411</v>
      </c>
      <c r="BE2131" t="s">
        <v>106</v>
      </c>
      <c r="BF2131">
        <v>40.836060000000003</v>
      </c>
      <c r="BG2131">
        <v>-73.920090000000002</v>
      </c>
      <c r="BH2131" t="s">
        <v>109</v>
      </c>
      <c r="BI2131" t="s">
        <v>60</v>
      </c>
      <c r="BJ2131">
        <v>5000</v>
      </c>
    </row>
    <row r="2132" spans="1:62" x14ac:dyDescent="0.3">
      <c r="A2132" s="1" t="s">
        <v>1407</v>
      </c>
      <c r="B2132" s="1" t="s">
        <v>261</v>
      </c>
      <c r="C2132" t="s">
        <v>1406</v>
      </c>
      <c r="D2132">
        <v>2011</v>
      </c>
      <c r="E2132" t="s">
        <v>262</v>
      </c>
      <c r="F2132" t="s">
        <v>59</v>
      </c>
      <c r="G2132">
        <v>0.14263870000000001</v>
      </c>
      <c r="H2132">
        <v>0.20801485</v>
      </c>
      <c r="I2132">
        <v>0.33044645</v>
      </c>
      <c r="J2132">
        <v>0.458821325</v>
      </c>
      <c r="K2132">
        <v>0.58576982</v>
      </c>
      <c r="L2132">
        <v>0.89862410000000004</v>
      </c>
      <c r="M2132">
        <v>6</v>
      </c>
      <c r="N2132" t="str">
        <f t="shared" si="33"/>
        <v>360050080_45203</v>
      </c>
      <c r="O2132">
        <f>VLOOKUP(N2132,'HEM3 monitor concs'!D:L,9,FALSE)</f>
        <v>0.99236678960698899</v>
      </c>
      <c r="P2132">
        <f>VLOOKUP(N2132,'HEM3 monitor concs'!D:L,6,FALSE)</f>
        <v>0.97636678960698897</v>
      </c>
      <c r="Q2132" s="3">
        <v>0.34938569833333299</v>
      </c>
      <c r="R2132">
        <v>3.2826490282141199E-2</v>
      </c>
      <c r="S2132" s="5">
        <v>4.7546249999999998E-2</v>
      </c>
      <c r="T2132">
        <v>60</v>
      </c>
      <c r="U2132">
        <v>0</v>
      </c>
      <c r="V2132">
        <v>0</v>
      </c>
      <c r="W2132">
        <v>15</v>
      </c>
      <c r="X2132">
        <v>14</v>
      </c>
      <c r="Y2132">
        <v>16</v>
      </c>
      <c r="Z2132">
        <v>15</v>
      </c>
      <c r="AA2132">
        <v>1</v>
      </c>
      <c r="AB2132">
        <v>0</v>
      </c>
      <c r="AC2132" t="s">
        <v>1408</v>
      </c>
      <c r="AD2132" t="s">
        <v>323</v>
      </c>
      <c r="AE2132" t="s">
        <v>263</v>
      </c>
      <c r="AF2132" t="s">
        <v>68</v>
      </c>
      <c r="AI2132">
        <v>1</v>
      </c>
      <c r="AJ2132" s="2">
        <v>2.5000000000000002E-6</v>
      </c>
      <c r="AK2132">
        <v>1</v>
      </c>
      <c r="AL2132">
        <v>0.35659675000000002</v>
      </c>
      <c r="AM2132">
        <v>0.52003712499999999</v>
      </c>
      <c r="AN2132">
        <v>0.82611612499999998</v>
      </c>
      <c r="AO2132">
        <v>1.1470533125</v>
      </c>
      <c r="AP2132">
        <v>1.4644245499999999</v>
      </c>
      <c r="AQ2132">
        <v>2.2465602499999999</v>
      </c>
      <c r="AR2132">
        <v>0.87346424583333304</v>
      </c>
      <c r="AS2132">
        <v>0.118865625</v>
      </c>
      <c r="AT2132">
        <v>1.4263869999999999E-4</v>
      </c>
      <c r="AU2132">
        <v>2.0801485000000001E-4</v>
      </c>
      <c r="AV2132">
        <v>3.3044645000000002E-4</v>
      </c>
      <c r="AW2132">
        <v>4.5882132499999999E-4</v>
      </c>
      <c r="AX2132">
        <v>5.8576981999999996E-4</v>
      </c>
      <c r="AY2132">
        <v>8.9862410000000003E-4</v>
      </c>
      <c r="AZ2132">
        <v>3.4938569833333302E-4</v>
      </c>
      <c r="BA2132" s="2">
        <v>4.7546249999999999E-5</v>
      </c>
      <c r="BB2132" t="s">
        <v>1409</v>
      </c>
      <c r="BC2132" s="1" t="s">
        <v>1410</v>
      </c>
      <c r="BD2132" t="s">
        <v>1411</v>
      </c>
      <c r="BE2132" t="s">
        <v>106</v>
      </c>
      <c r="BF2132">
        <v>40.836060000000003</v>
      </c>
      <c r="BG2132">
        <v>-73.920090000000002</v>
      </c>
      <c r="BH2132" t="s">
        <v>109</v>
      </c>
      <c r="BI2132">
        <v>0.4</v>
      </c>
      <c r="BJ2132">
        <v>1000</v>
      </c>
    </row>
    <row r="2133" spans="1:62" x14ac:dyDescent="0.3">
      <c r="A2133" s="1" t="s">
        <v>1407</v>
      </c>
      <c r="B2133" s="1" t="s">
        <v>264</v>
      </c>
      <c r="C2133" t="s">
        <v>1406</v>
      </c>
      <c r="D2133">
        <v>2011</v>
      </c>
      <c r="E2133" t="s">
        <v>265</v>
      </c>
      <c r="F2133" t="s">
        <v>59</v>
      </c>
      <c r="G2133">
        <v>0.17760226000000001</v>
      </c>
      <c r="H2133">
        <v>0.2388294</v>
      </c>
      <c r="I2133">
        <v>0.39298290000000002</v>
      </c>
      <c r="J2133">
        <v>0.58730322499999998</v>
      </c>
      <c r="K2133">
        <v>0.70867197999999998</v>
      </c>
      <c r="L2133">
        <v>0.9249212</v>
      </c>
      <c r="M2133">
        <v>6</v>
      </c>
      <c r="N2133" t="str">
        <f t="shared" si="33"/>
        <v>360050080_45204</v>
      </c>
      <c r="O2133" t="e">
        <f>VLOOKUP(N2133,'HEM3 monitor concs'!D:L,9,FALSE)</f>
        <v>#N/A</v>
      </c>
      <c r="P2133" t="e">
        <f>VLOOKUP(N2133,'HEM3 monitor concs'!D:L,6,FALSE)</f>
        <v>#N/A</v>
      </c>
      <c r="Q2133" s="3">
        <v>0.41693825333333301</v>
      </c>
      <c r="R2133">
        <v>4.4480086881193398E-2</v>
      </c>
      <c r="S2133" s="5">
        <v>4.3423530000000002E-2</v>
      </c>
      <c r="T2133">
        <v>60</v>
      </c>
      <c r="U2133">
        <v>0</v>
      </c>
      <c r="V2133">
        <v>0</v>
      </c>
      <c r="W2133">
        <v>15</v>
      </c>
      <c r="X2133">
        <v>14</v>
      </c>
      <c r="Y2133">
        <v>16</v>
      </c>
      <c r="Z2133">
        <v>15</v>
      </c>
      <c r="AA2133">
        <v>1</v>
      </c>
      <c r="AB2133">
        <v>0</v>
      </c>
      <c r="AC2133" t="s">
        <v>1408</v>
      </c>
      <c r="AD2133" t="s">
        <v>323</v>
      </c>
      <c r="AE2133" t="s">
        <v>265</v>
      </c>
      <c r="AF2133" t="s">
        <v>84</v>
      </c>
      <c r="AI2133">
        <v>1</v>
      </c>
      <c r="AJ2133" t="s">
        <v>60</v>
      </c>
      <c r="AK2133">
        <v>0.1</v>
      </c>
      <c r="AL2133" t="s">
        <v>60</v>
      </c>
      <c r="AM2133" t="s">
        <v>60</v>
      </c>
      <c r="AN2133" t="s">
        <v>60</v>
      </c>
      <c r="AO2133" t="s">
        <v>60</v>
      </c>
      <c r="AP2133" t="s">
        <v>60</v>
      </c>
      <c r="AQ2133" t="s">
        <v>60</v>
      </c>
      <c r="AR2133" t="s">
        <v>60</v>
      </c>
      <c r="AS2133" t="s">
        <v>60</v>
      </c>
      <c r="AT2133">
        <v>1.7760225999999999E-3</v>
      </c>
      <c r="AU2133">
        <v>2.388294E-3</v>
      </c>
      <c r="AV2133">
        <v>3.9298290000000001E-3</v>
      </c>
      <c r="AW2133">
        <v>5.8730322500000001E-3</v>
      </c>
      <c r="AX2133">
        <v>7.0867198000000003E-3</v>
      </c>
      <c r="AY2133">
        <v>9.2492119999999997E-3</v>
      </c>
      <c r="AZ2133">
        <v>4.1693825333333299E-3</v>
      </c>
      <c r="BA2133">
        <v>4.3423529999999999E-4</v>
      </c>
      <c r="BB2133" t="s">
        <v>1409</v>
      </c>
      <c r="BC2133" s="1" t="s">
        <v>1410</v>
      </c>
      <c r="BD2133" t="s">
        <v>1411</v>
      </c>
      <c r="BE2133" t="s">
        <v>106</v>
      </c>
      <c r="BF2133">
        <v>40.836060000000003</v>
      </c>
      <c r="BG2133">
        <v>-73.920090000000002</v>
      </c>
      <c r="BH2133" t="s">
        <v>109</v>
      </c>
      <c r="BI2133" t="s">
        <v>60</v>
      </c>
      <c r="BJ2133">
        <v>100</v>
      </c>
    </row>
    <row r="2134" spans="1:62" x14ac:dyDescent="0.3">
      <c r="A2134" s="1" t="s">
        <v>1407</v>
      </c>
      <c r="B2134" s="1" t="s">
        <v>270</v>
      </c>
      <c r="C2134" t="s">
        <v>1406</v>
      </c>
      <c r="D2134">
        <v>2011</v>
      </c>
      <c r="E2134" t="s">
        <v>271</v>
      </c>
      <c r="F2134" t="s">
        <v>59</v>
      </c>
      <c r="G2134">
        <v>0.1082214</v>
      </c>
      <c r="H2134">
        <v>0.18938745000000001</v>
      </c>
      <c r="I2134">
        <v>0.34570725000000002</v>
      </c>
      <c r="J2134">
        <v>0.54261007500000003</v>
      </c>
      <c r="K2134">
        <v>0.75995471000000003</v>
      </c>
      <c r="L2134">
        <v>1.208472</v>
      </c>
      <c r="M2134">
        <v>6</v>
      </c>
      <c r="N2134" t="str">
        <f t="shared" si="33"/>
        <v>360050080_45807</v>
      </c>
      <c r="O2134" t="e">
        <f>VLOOKUP(N2134,'HEM3 monitor concs'!D:L,9,FALSE)</f>
        <v>#N/A</v>
      </c>
      <c r="P2134" t="e">
        <f>VLOOKUP(N2134,'HEM3 monitor concs'!D:L,6,FALSE)</f>
        <v>#N/A</v>
      </c>
      <c r="Q2134" s="3">
        <v>0.39641097800000002</v>
      </c>
      <c r="R2134">
        <v>6.5615966161704398E-2</v>
      </c>
      <c r="S2134" s="5">
        <v>0.12024600000000001</v>
      </c>
      <c r="T2134">
        <v>60</v>
      </c>
      <c r="U2134">
        <v>8</v>
      </c>
      <c r="V2134">
        <v>0</v>
      </c>
      <c r="W2134">
        <v>15</v>
      </c>
      <c r="X2134">
        <v>14</v>
      </c>
      <c r="Y2134">
        <v>16</v>
      </c>
      <c r="Z2134">
        <v>15</v>
      </c>
      <c r="AA2134">
        <v>1</v>
      </c>
      <c r="AB2134">
        <v>13.3333333333333</v>
      </c>
      <c r="AC2134" t="s">
        <v>1408</v>
      </c>
      <c r="AD2134" t="s">
        <v>323</v>
      </c>
      <c r="AE2134" t="s">
        <v>272</v>
      </c>
      <c r="AF2134" t="s">
        <v>93</v>
      </c>
      <c r="AI2134">
        <v>1</v>
      </c>
      <c r="AJ2134" s="2">
        <v>1.1E-5</v>
      </c>
      <c r="AK2134">
        <v>0.8</v>
      </c>
      <c r="AL2134">
        <v>1.1904353999999999</v>
      </c>
      <c r="AM2134">
        <v>2.0832619499999998</v>
      </c>
      <c r="AN2134">
        <v>3.80277975</v>
      </c>
      <c r="AO2134">
        <v>5.9687108249999996</v>
      </c>
      <c r="AP2134">
        <v>8.3595018099999994</v>
      </c>
      <c r="AQ2134">
        <v>13.293191999999999</v>
      </c>
      <c r="AR2134">
        <v>4.3605207579999998</v>
      </c>
      <c r="AS2134">
        <v>1.3227059999999999</v>
      </c>
      <c r="AT2134">
        <v>1.3527675E-4</v>
      </c>
      <c r="AU2134">
        <v>2.367343125E-4</v>
      </c>
      <c r="AV2134">
        <v>4.321340625E-4</v>
      </c>
      <c r="AW2134">
        <v>6.7826259375000002E-4</v>
      </c>
      <c r="AX2134">
        <v>9.4994338750000005E-4</v>
      </c>
      <c r="AY2134">
        <v>1.51059E-3</v>
      </c>
      <c r="AZ2134">
        <v>4.9551372249999998E-4</v>
      </c>
      <c r="BA2134">
        <v>1.503075E-4</v>
      </c>
      <c r="BB2134" t="s">
        <v>1409</v>
      </c>
      <c r="BC2134" s="1" t="s">
        <v>1410</v>
      </c>
      <c r="BD2134" t="s">
        <v>1411</v>
      </c>
      <c r="BE2134" t="s">
        <v>106</v>
      </c>
      <c r="BF2134">
        <v>40.836060000000003</v>
      </c>
      <c r="BG2134">
        <v>-73.920090000000002</v>
      </c>
      <c r="BH2134" t="s">
        <v>109</v>
      </c>
      <c r="BI2134">
        <v>9.0909090909090898E-2</v>
      </c>
      <c r="BJ2134">
        <v>800</v>
      </c>
    </row>
    <row r="2135" spans="1:62" x14ac:dyDescent="0.3">
      <c r="A2135" s="1" t="s">
        <v>1407</v>
      </c>
      <c r="B2135" s="1" t="s">
        <v>329</v>
      </c>
      <c r="C2135" t="s">
        <v>1406</v>
      </c>
      <c r="D2135">
        <v>2011</v>
      </c>
      <c r="E2135" t="s">
        <v>330</v>
      </c>
      <c r="F2135" t="s">
        <v>59</v>
      </c>
      <c r="G2135">
        <v>3.1361255000000002E-3</v>
      </c>
      <c r="H2135">
        <v>3.9117712500000004E-3</v>
      </c>
      <c r="I2135">
        <v>5.1875000000000003E-3</v>
      </c>
      <c r="J2135">
        <v>6.6567712500000004E-3</v>
      </c>
      <c r="K2135">
        <v>1.01202055E-2</v>
      </c>
      <c r="L2135">
        <v>1.6725E-2</v>
      </c>
      <c r="M2135">
        <v>6</v>
      </c>
      <c r="N2135" t="str">
        <f t="shared" si="33"/>
        <v>360050080_85102</v>
      </c>
      <c r="O2135">
        <f>VLOOKUP(N2135,'HEM3 monitor concs'!D:L,9,FALSE)</f>
        <v>1.01031943747E-4</v>
      </c>
      <c r="P2135">
        <f>VLOOKUP(N2135,'HEM3 monitor concs'!D:L,6,FALSE)</f>
        <v>3.5357907551000002E-5</v>
      </c>
      <c r="Q2135" s="3">
        <v>5.9406574051724097E-3</v>
      </c>
      <c r="R2135" s="2">
        <v>8.7215255807696407E-6</v>
      </c>
      <c r="S2135" s="6">
        <v>3.7715517241379299E-5</v>
      </c>
      <c r="T2135">
        <v>58</v>
      </c>
      <c r="U2135">
        <v>0</v>
      </c>
      <c r="V2135">
        <v>0</v>
      </c>
      <c r="W2135">
        <v>12</v>
      </c>
      <c r="X2135">
        <v>15</v>
      </c>
      <c r="Y2135">
        <v>16</v>
      </c>
      <c r="Z2135">
        <v>15</v>
      </c>
      <c r="AA2135">
        <v>1</v>
      </c>
      <c r="AB2135">
        <v>0</v>
      </c>
      <c r="AC2135" t="s">
        <v>1408</v>
      </c>
      <c r="AD2135" t="s">
        <v>323</v>
      </c>
      <c r="AE2135" t="s">
        <v>61</v>
      </c>
      <c r="AF2135" t="s">
        <v>62</v>
      </c>
      <c r="AI2135">
        <v>1</v>
      </c>
      <c r="AJ2135" t="s">
        <v>60</v>
      </c>
      <c r="AK2135" s="2">
        <v>2.0000000000000001E-4</v>
      </c>
      <c r="AL2135" t="s">
        <v>60</v>
      </c>
      <c r="AM2135" t="s">
        <v>60</v>
      </c>
      <c r="AN2135" t="s">
        <v>60</v>
      </c>
      <c r="AO2135" t="s">
        <v>60</v>
      </c>
      <c r="AP2135" t="s">
        <v>60</v>
      </c>
      <c r="AQ2135" t="s">
        <v>60</v>
      </c>
      <c r="AR2135" t="s">
        <v>60</v>
      </c>
      <c r="AS2135" t="s">
        <v>60</v>
      </c>
      <c r="AT2135">
        <v>1.5680627499999999E-2</v>
      </c>
      <c r="AU2135">
        <v>1.9558856249999999E-2</v>
      </c>
      <c r="AV2135">
        <v>2.5937499999999999E-2</v>
      </c>
      <c r="AW2135">
        <v>3.328385625E-2</v>
      </c>
      <c r="AX2135">
        <v>5.06010275E-2</v>
      </c>
      <c r="AY2135">
        <v>8.3625000000000005E-2</v>
      </c>
      <c r="AZ2135">
        <v>2.9703287025862099E-2</v>
      </c>
      <c r="BA2135">
        <v>1.8857758620689701E-4</v>
      </c>
      <c r="BB2135" t="s">
        <v>1409</v>
      </c>
      <c r="BC2135" s="1" t="s">
        <v>1410</v>
      </c>
      <c r="BD2135" t="s">
        <v>1411</v>
      </c>
      <c r="BE2135" t="s">
        <v>106</v>
      </c>
      <c r="BF2135">
        <v>40.836060000000003</v>
      </c>
      <c r="BG2135">
        <v>-73.920090000000002</v>
      </c>
      <c r="BH2135" t="s">
        <v>109</v>
      </c>
      <c r="BI2135" t="s">
        <v>60</v>
      </c>
      <c r="BJ2135">
        <v>0.2</v>
      </c>
    </row>
    <row r="2136" spans="1:62" x14ac:dyDescent="0.3">
      <c r="A2136" s="1" t="s">
        <v>1407</v>
      </c>
      <c r="B2136" s="1" t="s">
        <v>331</v>
      </c>
      <c r="C2136" t="s">
        <v>1406</v>
      </c>
      <c r="D2136">
        <v>2011</v>
      </c>
      <c r="E2136" t="s">
        <v>332</v>
      </c>
      <c r="F2136" t="s">
        <v>59</v>
      </c>
      <c r="G2136">
        <v>4.2745249999999999E-4</v>
      </c>
      <c r="H2136">
        <v>5.1812750000000002E-4</v>
      </c>
      <c r="I2136">
        <v>6.9239750000000004E-4</v>
      </c>
      <c r="J2136">
        <v>8.987E-4</v>
      </c>
      <c r="K2136">
        <v>1.021482E-3</v>
      </c>
      <c r="L2136">
        <v>1.4570850000000001E-3</v>
      </c>
      <c r="M2136">
        <v>6</v>
      </c>
      <c r="N2136" t="str">
        <f t="shared" si="33"/>
        <v>360050080_85103</v>
      </c>
      <c r="O2136" t="e">
        <f>VLOOKUP(N2136,'HEM3 monitor concs'!D:L,9,FALSE)</f>
        <v>#N/A</v>
      </c>
      <c r="P2136" t="e">
        <f>VLOOKUP(N2136,'HEM3 monitor concs'!D:L,6,FALSE)</f>
        <v>#N/A</v>
      </c>
      <c r="Q2136" s="3">
        <v>7.1224896551724099E-4</v>
      </c>
      <c r="R2136" s="2">
        <v>5.7382235143647897E-8</v>
      </c>
      <c r="S2136" s="5">
        <v>1.8857758620689701E-4</v>
      </c>
      <c r="T2136">
        <v>58</v>
      </c>
      <c r="U2136">
        <v>0</v>
      </c>
      <c r="V2136">
        <v>0</v>
      </c>
      <c r="W2136">
        <v>12</v>
      </c>
      <c r="X2136">
        <v>15</v>
      </c>
      <c r="Y2136">
        <v>16</v>
      </c>
      <c r="Z2136">
        <v>15</v>
      </c>
      <c r="AA2136">
        <v>1</v>
      </c>
      <c r="AB2136">
        <v>0</v>
      </c>
      <c r="AC2136" t="s">
        <v>1408</v>
      </c>
      <c r="AD2136" t="s">
        <v>323</v>
      </c>
      <c r="AE2136" t="s">
        <v>67</v>
      </c>
      <c r="AF2136" t="s">
        <v>68</v>
      </c>
      <c r="AI2136">
        <v>1</v>
      </c>
      <c r="AJ2136">
        <v>4.3E-3</v>
      </c>
      <c r="AK2136" s="2">
        <v>1.5E-5</v>
      </c>
      <c r="AL2136">
        <v>1.83804575</v>
      </c>
      <c r="AM2136">
        <v>2.2279482499999999</v>
      </c>
      <c r="AN2136">
        <v>2.9773092499999998</v>
      </c>
      <c r="AO2136">
        <v>3.8644099999999999</v>
      </c>
      <c r="AP2136">
        <v>4.3923725999999998</v>
      </c>
      <c r="AQ2136">
        <v>6.2654655000000004</v>
      </c>
      <c r="AR2136">
        <v>3.0626705517241399</v>
      </c>
      <c r="AS2136">
        <v>0.81088362068965503</v>
      </c>
      <c r="AT2136">
        <v>2.8496833333333301E-2</v>
      </c>
      <c r="AU2136">
        <v>3.4541833333333299E-2</v>
      </c>
      <c r="AV2136">
        <v>4.6159833333333303E-2</v>
      </c>
      <c r="AW2136">
        <v>5.9913333333333298E-2</v>
      </c>
      <c r="AX2136">
        <v>6.8098800000000001E-2</v>
      </c>
      <c r="AY2136">
        <v>9.7139000000000003E-2</v>
      </c>
      <c r="AZ2136">
        <v>4.7483264367816101E-2</v>
      </c>
      <c r="BA2136">
        <v>1.25718390804598E-2</v>
      </c>
      <c r="BB2136" t="s">
        <v>1409</v>
      </c>
      <c r="BC2136" s="1" t="s">
        <v>1410</v>
      </c>
      <c r="BD2136" t="s">
        <v>1411</v>
      </c>
      <c r="BE2136" t="s">
        <v>106</v>
      </c>
      <c r="BF2136">
        <v>40.836060000000003</v>
      </c>
      <c r="BG2136">
        <v>-73.920090000000002</v>
      </c>
      <c r="BH2136" t="s">
        <v>109</v>
      </c>
      <c r="BI2136">
        <v>2.3255813953488401E-4</v>
      </c>
      <c r="BJ2136">
        <v>1.4999999999999999E-2</v>
      </c>
    </row>
    <row r="2137" spans="1:62" x14ac:dyDescent="0.3">
      <c r="A2137" s="1" t="s">
        <v>1407</v>
      </c>
      <c r="B2137" s="1" t="s">
        <v>336</v>
      </c>
      <c r="C2137" t="s">
        <v>1406</v>
      </c>
      <c r="D2137">
        <v>2011</v>
      </c>
      <c r="E2137" t="s">
        <v>337</v>
      </c>
      <c r="F2137" t="s">
        <v>59</v>
      </c>
      <c r="G2137" s="2">
        <v>4.9554E-5</v>
      </c>
      <c r="H2137" s="2">
        <v>6.1908750000000003E-5</v>
      </c>
      <c r="I2137" s="2">
        <v>8.0585000000000002E-5</v>
      </c>
      <c r="J2137">
        <v>1.006125E-4</v>
      </c>
      <c r="K2137">
        <v>1.07848E-4</v>
      </c>
      <c r="L2137">
        <v>1.6962999999999999E-4</v>
      </c>
      <c r="M2137">
        <v>6</v>
      </c>
      <c r="N2137" t="str">
        <f t="shared" si="33"/>
        <v>360050080_85110</v>
      </c>
      <c r="O2137" t="e">
        <f>VLOOKUP(N2137,'HEM3 monitor concs'!D:L,9,FALSE)</f>
        <v>#N/A</v>
      </c>
      <c r="P2137" t="e">
        <f>VLOOKUP(N2137,'HEM3 monitor concs'!D:L,6,FALSE)</f>
        <v>#N/A</v>
      </c>
      <c r="Q2137" s="4">
        <v>8.1761638189655194E-5</v>
      </c>
      <c r="R2137" s="2">
        <v>7.8345614813767597E-10</v>
      </c>
      <c r="S2137" s="6">
        <v>3.7715517241379299E-5</v>
      </c>
      <c r="T2137">
        <v>58</v>
      </c>
      <c r="U2137">
        <v>2</v>
      </c>
      <c r="V2137">
        <v>0</v>
      </c>
      <c r="W2137">
        <v>12</v>
      </c>
      <c r="X2137">
        <v>15</v>
      </c>
      <c r="Y2137">
        <v>16</v>
      </c>
      <c r="Z2137">
        <v>15</v>
      </c>
      <c r="AA2137">
        <v>1</v>
      </c>
      <c r="AB2137">
        <v>3.4482758620689702</v>
      </c>
      <c r="AC2137" t="s">
        <v>1408</v>
      </c>
      <c r="AD2137" t="s">
        <v>323</v>
      </c>
      <c r="AE2137" t="s">
        <v>69</v>
      </c>
      <c r="AF2137" t="s">
        <v>70</v>
      </c>
      <c r="AI2137">
        <v>1</v>
      </c>
      <c r="AJ2137">
        <v>1.8E-3</v>
      </c>
      <c r="AK2137" s="2">
        <v>1.0000000000000001E-5</v>
      </c>
      <c r="AL2137">
        <v>8.9197200000000004E-2</v>
      </c>
      <c r="AM2137">
        <v>0.11143575</v>
      </c>
      <c r="AN2137">
        <v>0.14505299999999999</v>
      </c>
      <c r="AO2137">
        <v>0.1811025</v>
      </c>
      <c r="AP2137">
        <v>0.1941264</v>
      </c>
      <c r="AQ2137">
        <v>0.30533399999999999</v>
      </c>
      <c r="AR2137">
        <v>0.14717094874137901</v>
      </c>
      <c r="AS2137">
        <v>6.7887931034482707E-2</v>
      </c>
      <c r="AT2137">
        <v>4.9554000000000004E-3</v>
      </c>
      <c r="AU2137">
        <v>6.1908750000000002E-3</v>
      </c>
      <c r="AV2137">
        <v>8.0584999999999997E-3</v>
      </c>
      <c r="AW2137">
        <v>1.0061250000000001E-2</v>
      </c>
      <c r="AX2137">
        <v>1.0784800000000001E-2</v>
      </c>
      <c r="AY2137">
        <v>1.6962999999999999E-2</v>
      </c>
      <c r="AZ2137">
        <v>8.1761638189655206E-3</v>
      </c>
      <c r="BA2137">
        <v>3.7715517241379299E-3</v>
      </c>
      <c r="BB2137" t="s">
        <v>1409</v>
      </c>
      <c r="BC2137" s="1" t="s">
        <v>1410</v>
      </c>
      <c r="BD2137" t="s">
        <v>1411</v>
      </c>
      <c r="BE2137" t="s">
        <v>106</v>
      </c>
      <c r="BF2137">
        <v>40.836060000000003</v>
      </c>
      <c r="BG2137">
        <v>-73.920090000000002</v>
      </c>
      <c r="BH2137" t="s">
        <v>109</v>
      </c>
      <c r="BI2137">
        <v>5.5555555555555599E-4</v>
      </c>
      <c r="BJ2137">
        <v>0.01</v>
      </c>
    </row>
    <row r="2138" spans="1:62" x14ac:dyDescent="0.3">
      <c r="A2138" s="1" t="s">
        <v>1407</v>
      </c>
      <c r="B2138" s="1" t="s">
        <v>340</v>
      </c>
      <c r="C2138" t="s">
        <v>1406</v>
      </c>
      <c r="D2138">
        <v>2011</v>
      </c>
      <c r="E2138" t="s">
        <v>341</v>
      </c>
      <c r="F2138" t="s">
        <v>59</v>
      </c>
      <c r="G2138">
        <v>7.4931349999999999E-4</v>
      </c>
      <c r="H2138">
        <v>8.8318000000000001E-4</v>
      </c>
      <c r="I2138">
        <v>1.1727075E-3</v>
      </c>
      <c r="J2138">
        <v>1.56182375E-3</v>
      </c>
      <c r="K2138">
        <v>2.833478E-3</v>
      </c>
      <c r="L2138">
        <v>5.1958300000000002E-3</v>
      </c>
      <c r="M2138">
        <v>6</v>
      </c>
      <c r="N2138" t="str">
        <f t="shared" si="33"/>
        <v>360050080_85113</v>
      </c>
      <c r="O2138">
        <f>VLOOKUP(N2138,'HEM3 monitor concs'!D:L,9,FALSE)</f>
        <v>1.2381093265499999E-4</v>
      </c>
      <c r="P2138">
        <f>VLOOKUP(N2138,'HEM3 monitor concs'!D:L,6,FALSE)</f>
        <v>8.2810932654999998E-5</v>
      </c>
      <c r="Q2138" s="3">
        <v>1.4434913810344801E-3</v>
      </c>
      <c r="R2138" s="2">
        <v>7.3388563363904205E-7</v>
      </c>
      <c r="S2138" s="6">
        <v>3.7715517241379299E-5</v>
      </c>
      <c r="T2138">
        <v>58</v>
      </c>
      <c r="U2138">
        <v>0</v>
      </c>
      <c r="V2138">
        <v>0</v>
      </c>
      <c r="W2138">
        <v>12</v>
      </c>
      <c r="X2138">
        <v>15</v>
      </c>
      <c r="Y2138">
        <v>16</v>
      </c>
      <c r="Z2138">
        <v>15</v>
      </c>
      <c r="AA2138">
        <v>1</v>
      </c>
      <c r="AB2138">
        <v>0</v>
      </c>
      <c r="AC2138" t="s">
        <v>1408</v>
      </c>
      <c r="AD2138" t="s">
        <v>323</v>
      </c>
      <c r="AE2138" t="s">
        <v>74</v>
      </c>
      <c r="AF2138" t="s">
        <v>62</v>
      </c>
      <c r="AI2138">
        <v>1</v>
      </c>
      <c r="AJ2138" t="s">
        <v>60</v>
      </c>
      <c r="AK2138" s="2">
        <v>1E-4</v>
      </c>
      <c r="AL2138" t="s">
        <v>60</v>
      </c>
      <c r="AM2138" t="s">
        <v>60</v>
      </c>
      <c r="AN2138" t="s">
        <v>60</v>
      </c>
      <c r="AO2138" t="s">
        <v>60</v>
      </c>
      <c r="AP2138" t="s">
        <v>60</v>
      </c>
      <c r="AQ2138" t="s">
        <v>60</v>
      </c>
      <c r="AR2138" t="s">
        <v>60</v>
      </c>
      <c r="AS2138" t="s">
        <v>60</v>
      </c>
      <c r="AT2138">
        <v>7.4931349999999997E-3</v>
      </c>
      <c r="AU2138">
        <v>8.8318000000000008E-3</v>
      </c>
      <c r="AV2138">
        <v>1.1727075E-2</v>
      </c>
      <c r="AW2138">
        <v>1.56182375E-2</v>
      </c>
      <c r="AX2138">
        <v>2.833478E-2</v>
      </c>
      <c r="AY2138">
        <v>5.1958299999999999E-2</v>
      </c>
      <c r="AZ2138">
        <v>1.4434913810344801E-2</v>
      </c>
      <c r="BA2138">
        <v>3.7715517241379299E-4</v>
      </c>
      <c r="BB2138" t="s">
        <v>1409</v>
      </c>
      <c r="BC2138" s="1" t="s">
        <v>1410</v>
      </c>
      <c r="BD2138" t="s">
        <v>1411</v>
      </c>
      <c r="BE2138" t="s">
        <v>106</v>
      </c>
      <c r="BF2138">
        <v>40.836060000000003</v>
      </c>
      <c r="BG2138">
        <v>-73.920090000000002</v>
      </c>
      <c r="BH2138" t="s">
        <v>109</v>
      </c>
      <c r="BI2138" t="s">
        <v>60</v>
      </c>
      <c r="BJ2138">
        <v>0.1</v>
      </c>
    </row>
    <row r="2139" spans="1:62" x14ac:dyDescent="0.3">
      <c r="A2139" s="1" t="s">
        <v>1407</v>
      </c>
      <c r="B2139" s="1" t="s">
        <v>102</v>
      </c>
      <c r="C2139" t="s">
        <v>1406</v>
      </c>
      <c r="D2139">
        <v>2011</v>
      </c>
      <c r="E2139" t="s">
        <v>103</v>
      </c>
      <c r="F2139" t="s">
        <v>59</v>
      </c>
      <c r="G2139">
        <v>3.470206E-3</v>
      </c>
      <c r="H2139">
        <v>3.9111450000000004E-3</v>
      </c>
      <c r="I2139">
        <v>5.5437500000000001E-3</v>
      </c>
      <c r="J2139">
        <v>7.1041687499999997E-3</v>
      </c>
      <c r="K2139">
        <v>8.8043758500000006E-3</v>
      </c>
      <c r="L2139">
        <v>4.604167E-2</v>
      </c>
      <c r="M2139">
        <v>6</v>
      </c>
      <c r="N2139" t="str">
        <f t="shared" si="33"/>
        <v>360050080_85128</v>
      </c>
      <c r="O2139" t="e">
        <f>VLOOKUP(N2139,'HEM3 monitor concs'!D:L,9,FALSE)</f>
        <v>#N/A</v>
      </c>
      <c r="P2139" t="e">
        <f>VLOOKUP(N2139,'HEM3 monitor concs'!D:L,6,FALSE)</f>
        <v>#N/A</v>
      </c>
      <c r="Q2139" s="3">
        <v>6.6580817155172398E-3</v>
      </c>
      <c r="R2139" s="2">
        <v>3.4178425271547202E-5</v>
      </c>
      <c r="S2139" s="6">
        <v>2.5141724137931E-5</v>
      </c>
      <c r="T2139">
        <v>58</v>
      </c>
      <c r="U2139">
        <v>0</v>
      </c>
      <c r="V2139">
        <v>0</v>
      </c>
      <c r="W2139">
        <v>12</v>
      </c>
      <c r="X2139">
        <v>15</v>
      </c>
      <c r="Y2139">
        <v>16</v>
      </c>
      <c r="Z2139">
        <v>15</v>
      </c>
      <c r="AA2139">
        <v>1</v>
      </c>
      <c r="AB2139">
        <v>0</v>
      </c>
      <c r="AC2139" t="s">
        <v>1408</v>
      </c>
      <c r="AD2139" t="s">
        <v>323</v>
      </c>
      <c r="AE2139" t="s">
        <v>80</v>
      </c>
      <c r="AF2139" t="s">
        <v>68</v>
      </c>
      <c r="AI2139">
        <v>1</v>
      </c>
      <c r="AJ2139" t="s">
        <v>60</v>
      </c>
      <c r="AK2139">
        <v>1.4999999999999999E-4</v>
      </c>
      <c r="AL2139" t="s">
        <v>60</v>
      </c>
      <c r="AM2139" t="s">
        <v>60</v>
      </c>
      <c r="AN2139" t="s">
        <v>60</v>
      </c>
      <c r="AO2139" t="s">
        <v>60</v>
      </c>
      <c r="AP2139" t="s">
        <v>60</v>
      </c>
      <c r="AQ2139" t="s">
        <v>60</v>
      </c>
      <c r="AR2139" t="s">
        <v>60</v>
      </c>
      <c r="AS2139" t="s">
        <v>60</v>
      </c>
      <c r="AT2139">
        <v>2.3134706666666699E-2</v>
      </c>
      <c r="AU2139">
        <v>2.6074300000000002E-2</v>
      </c>
      <c r="AV2139">
        <v>3.6958333333333301E-2</v>
      </c>
      <c r="AW2139">
        <v>4.7361124999999997E-2</v>
      </c>
      <c r="AX2139">
        <v>5.8695839E-2</v>
      </c>
      <c r="AY2139">
        <v>0.30694446666666703</v>
      </c>
      <c r="AZ2139">
        <v>4.43872114367816E-2</v>
      </c>
      <c r="BA2139">
        <v>1.67611494252874E-4</v>
      </c>
      <c r="BB2139" t="s">
        <v>1409</v>
      </c>
      <c r="BC2139" s="1" t="s">
        <v>1410</v>
      </c>
      <c r="BD2139" t="s">
        <v>1411</v>
      </c>
      <c r="BE2139" t="s">
        <v>106</v>
      </c>
      <c r="BF2139">
        <v>40.836060000000003</v>
      </c>
      <c r="BG2139">
        <v>-73.920090000000002</v>
      </c>
      <c r="BH2139" t="s">
        <v>109</v>
      </c>
      <c r="BI2139" t="s">
        <v>60</v>
      </c>
      <c r="BJ2139">
        <v>0.15</v>
      </c>
    </row>
    <row r="2140" spans="1:62" x14ac:dyDescent="0.3">
      <c r="A2140" s="1" t="s">
        <v>1407</v>
      </c>
      <c r="B2140" s="1" t="s">
        <v>342</v>
      </c>
      <c r="C2140" t="s">
        <v>1406</v>
      </c>
      <c r="D2140">
        <v>2011</v>
      </c>
      <c r="E2140" t="s">
        <v>343</v>
      </c>
      <c r="F2140" t="s">
        <v>59</v>
      </c>
      <c r="G2140">
        <v>5.0675E-3</v>
      </c>
      <c r="H2140">
        <v>5.9223962499999998E-3</v>
      </c>
      <c r="I2140">
        <v>7.8333324999999999E-3</v>
      </c>
      <c r="J2140">
        <v>1.0018227500000001E-2</v>
      </c>
      <c r="K2140">
        <v>1.187E-2</v>
      </c>
      <c r="L2140">
        <v>1.7443750000000001E-2</v>
      </c>
      <c r="M2140">
        <v>6</v>
      </c>
      <c r="N2140" t="str">
        <f t="shared" si="33"/>
        <v>360050080_85132</v>
      </c>
      <c r="O2140" t="e">
        <f>VLOOKUP(N2140,'HEM3 monitor concs'!D:L,9,FALSE)</f>
        <v>#N/A</v>
      </c>
      <c r="P2140" t="e">
        <f>VLOOKUP(N2140,'HEM3 monitor concs'!D:L,6,FALSE)</f>
        <v>#N/A</v>
      </c>
      <c r="Q2140" s="3">
        <v>8.2672623448275893E-3</v>
      </c>
      <c r="R2140" s="2">
        <v>8.4615675683073202E-6</v>
      </c>
      <c r="S2140" s="6">
        <v>3.7715517241379299E-5</v>
      </c>
      <c r="T2140">
        <v>58</v>
      </c>
      <c r="U2140">
        <v>0</v>
      </c>
      <c r="V2140">
        <v>0</v>
      </c>
      <c r="W2140">
        <v>12</v>
      </c>
      <c r="X2140">
        <v>15</v>
      </c>
      <c r="Y2140">
        <v>16</v>
      </c>
      <c r="Z2140">
        <v>15</v>
      </c>
      <c r="AA2140">
        <v>1</v>
      </c>
      <c r="AB2140">
        <v>0</v>
      </c>
      <c r="AC2140" t="s">
        <v>1408</v>
      </c>
      <c r="AD2140" t="s">
        <v>323</v>
      </c>
      <c r="AE2140" t="s">
        <v>83</v>
      </c>
      <c r="AF2140" t="s">
        <v>84</v>
      </c>
      <c r="AI2140">
        <v>1</v>
      </c>
      <c r="AJ2140" t="s">
        <v>60</v>
      </c>
      <c r="AK2140" s="2">
        <v>2.9999999999999997E-4</v>
      </c>
      <c r="AL2140" t="s">
        <v>60</v>
      </c>
      <c r="AM2140" t="s">
        <v>60</v>
      </c>
      <c r="AN2140" t="s">
        <v>60</v>
      </c>
      <c r="AO2140" t="s">
        <v>60</v>
      </c>
      <c r="AP2140" t="s">
        <v>60</v>
      </c>
      <c r="AQ2140" t="s">
        <v>60</v>
      </c>
      <c r="AR2140" t="s">
        <v>60</v>
      </c>
      <c r="AS2140" t="s">
        <v>60</v>
      </c>
      <c r="AT2140">
        <v>1.6891666666666701E-2</v>
      </c>
      <c r="AU2140">
        <v>1.9741320833333301E-2</v>
      </c>
      <c r="AV2140">
        <v>2.6111108333333299E-2</v>
      </c>
      <c r="AW2140">
        <v>3.3394091666666702E-2</v>
      </c>
      <c r="AX2140">
        <v>3.9566666666666701E-2</v>
      </c>
      <c r="AY2140">
        <v>5.8145833333333299E-2</v>
      </c>
      <c r="AZ2140">
        <v>2.75575411494253E-2</v>
      </c>
      <c r="BA2140">
        <v>1.25718390804598E-4</v>
      </c>
      <c r="BB2140" t="s">
        <v>1409</v>
      </c>
      <c r="BC2140" s="1" t="s">
        <v>1410</v>
      </c>
      <c r="BD2140" t="s">
        <v>1411</v>
      </c>
      <c r="BE2140" t="s">
        <v>106</v>
      </c>
      <c r="BF2140">
        <v>40.836060000000003</v>
      </c>
      <c r="BG2140">
        <v>-73.920090000000002</v>
      </c>
      <c r="BH2140" t="s">
        <v>109</v>
      </c>
      <c r="BI2140" t="s">
        <v>60</v>
      </c>
      <c r="BJ2140">
        <v>0.3</v>
      </c>
    </row>
    <row r="2141" spans="1:62" x14ac:dyDescent="0.3">
      <c r="A2141" s="1" t="s">
        <v>1407</v>
      </c>
      <c r="B2141" s="1" t="s">
        <v>344</v>
      </c>
      <c r="C2141" t="s">
        <v>1406</v>
      </c>
      <c r="D2141">
        <v>2011</v>
      </c>
      <c r="E2141" t="s">
        <v>345</v>
      </c>
      <c r="F2141" t="s">
        <v>59</v>
      </c>
      <c r="G2141">
        <v>8.1964596499999997E-3</v>
      </c>
      <c r="H2141">
        <v>1.034947875E-2</v>
      </c>
      <c r="I2141">
        <v>1.4819795E-2</v>
      </c>
      <c r="J2141">
        <v>2.0760418749999999E-2</v>
      </c>
      <c r="K2141">
        <v>3.3018125500000002E-2</v>
      </c>
      <c r="L2141">
        <v>6.4000000000000001E-2</v>
      </c>
      <c r="M2141">
        <v>6</v>
      </c>
      <c r="N2141" t="str">
        <f t="shared" si="33"/>
        <v>360050080_85136</v>
      </c>
      <c r="O2141" t="e">
        <f>VLOOKUP(N2141,'HEM3 monitor concs'!D:L,9,FALSE)</f>
        <v>#N/A</v>
      </c>
      <c r="P2141" t="e">
        <f>VLOOKUP(N2141,'HEM3 monitor concs'!D:L,6,FALSE)</f>
        <v>#N/A</v>
      </c>
      <c r="Q2141" s="3">
        <v>1.7730567844827599E-2</v>
      </c>
      <c r="R2141">
        <v>1.13681476130123E-4</v>
      </c>
      <c r="S2141" s="6">
        <v>8.80048275862069E-5</v>
      </c>
      <c r="T2141">
        <v>58</v>
      </c>
      <c r="U2141">
        <v>0</v>
      </c>
      <c r="V2141">
        <v>0</v>
      </c>
      <c r="W2141">
        <v>12</v>
      </c>
      <c r="X2141">
        <v>15</v>
      </c>
      <c r="Y2141">
        <v>16</v>
      </c>
      <c r="Z2141">
        <v>15</v>
      </c>
      <c r="AA2141">
        <v>1</v>
      </c>
      <c r="AB2141">
        <v>0</v>
      </c>
      <c r="AC2141" t="s">
        <v>1408</v>
      </c>
      <c r="AD2141" t="s">
        <v>323</v>
      </c>
      <c r="AE2141" t="s">
        <v>87</v>
      </c>
      <c r="AF2141" t="s">
        <v>62</v>
      </c>
      <c r="AG2141" t="s">
        <v>88</v>
      </c>
      <c r="AI2141">
        <v>1</v>
      </c>
      <c r="AJ2141">
        <v>4.8000000000000001E-4</v>
      </c>
      <c r="AK2141" s="2">
        <v>9.0000000000000006E-5</v>
      </c>
      <c r="AL2141">
        <v>3.9343006319999998</v>
      </c>
      <c r="AM2141">
        <v>4.9677498</v>
      </c>
      <c r="AN2141">
        <v>7.1135016000000002</v>
      </c>
      <c r="AO2141">
        <v>9.9650010000000009</v>
      </c>
      <c r="AP2141">
        <v>15.848700239999999</v>
      </c>
      <c r="AQ2141">
        <v>30.72</v>
      </c>
      <c r="AR2141">
        <v>8.5106725655172397</v>
      </c>
      <c r="AS2141">
        <v>4.22423172413793E-2</v>
      </c>
      <c r="AT2141">
        <v>9.1071773888888902E-2</v>
      </c>
      <c r="AU2141">
        <v>0.114994208333333</v>
      </c>
      <c r="AV2141">
        <v>0.16466438888888901</v>
      </c>
      <c r="AW2141">
        <v>0.230671319444444</v>
      </c>
      <c r="AX2141">
        <v>0.36686806111111098</v>
      </c>
      <c r="AY2141">
        <v>0.71111111111111103</v>
      </c>
      <c r="AZ2141">
        <v>0.197006309386973</v>
      </c>
      <c r="BA2141">
        <v>9.7783141762452109E-4</v>
      </c>
      <c r="BB2141" t="s">
        <v>1409</v>
      </c>
      <c r="BC2141" s="1" t="s">
        <v>1410</v>
      </c>
      <c r="BD2141" t="s">
        <v>1411</v>
      </c>
      <c r="BE2141" t="s">
        <v>106</v>
      </c>
      <c r="BF2141">
        <v>40.836060000000003</v>
      </c>
      <c r="BG2141">
        <v>-73.920090000000002</v>
      </c>
      <c r="BH2141" t="s">
        <v>109</v>
      </c>
      <c r="BI2141">
        <v>2.0833333333333298E-3</v>
      </c>
      <c r="BJ2141">
        <v>0.09</v>
      </c>
    </row>
    <row r="2142" spans="1:62" x14ac:dyDescent="0.3">
      <c r="A2142" s="1" t="s">
        <v>1407</v>
      </c>
      <c r="B2142" s="1" t="s">
        <v>348</v>
      </c>
      <c r="C2142" t="s">
        <v>1406</v>
      </c>
      <c r="D2142">
        <v>2011</v>
      </c>
      <c r="E2142" t="s">
        <v>349</v>
      </c>
      <c r="F2142" t="s">
        <v>59</v>
      </c>
      <c r="G2142">
        <v>2.1005500000000001E-4</v>
      </c>
      <c r="H2142">
        <v>2.6765375000000001E-4</v>
      </c>
      <c r="I2142">
        <v>3.8833500000000001E-4</v>
      </c>
      <c r="J2142">
        <v>6.2953E-4</v>
      </c>
      <c r="K2142">
        <v>8.99602E-4</v>
      </c>
      <c r="L2142">
        <v>1.8020849999999999E-3</v>
      </c>
      <c r="M2142">
        <v>6</v>
      </c>
      <c r="N2142" t="str">
        <f t="shared" si="33"/>
        <v>360050080_85154</v>
      </c>
      <c r="O2142">
        <f>VLOOKUP(N2142,'HEM3 monitor concs'!D:L,9,FALSE)</f>
        <v>2.0978987678019999E-3</v>
      </c>
      <c r="P2142">
        <f>VLOOKUP(N2142,'HEM3 monitor concs'!D:L,6,FALSE)</f>
        <v>1.897898767802E-3</v>
      </c>
      <c r="Q2142" s="3">
        <v>4.90745516293103E-4</v>
      </c>
      <c r="R2142" s="2">
        <v>1.0698989120364E-7</v>
      </c>
      <c r="S2142" s="5">
        <v>1.5086206896551701E-4</v>
      </c>
      <c r="T2142">
        <v>58</v>
      </c>
      <c r="U2142">
        <v>5</v>
      </c>
      <c r="V2142">
        <v>0</v>
      </c>
      <c r="W2142">
        <v>12</v>
      </c>
      <c r="X2142">
        <v>15</v>
      </c>
      <c r="Y2142">
        <v>16</v>
      </c>
      <c r="Z2142">
        <v>15</v>
      </c>
      <c r="AA2142">
        <v>1</v>
      </c>
      <c r="AB2142">
        <v>8.6206896551724093</v>
      </c>
      <c r="AC2142" t="s">
        <v>1408</v>
      </c>
      <c r="AD2142" t="s">
        <v>323</v>
      </c>
      <c r="AE2142" t="s">
        <v>92</v>
      </c>
      <c r="AF2142" t="s">
        <v>84</v>
      </c>
      <c r="AG2142" t="s">
        <v>93</v>
      </c>
      <c r="AH2142" t="s">
        <v>94</v>
      </c>
      <c r="AI2142">
        <v>1</v>
      </c>
      <c r="AJ2142" t="s">
        <v>60</v>
      </c>
      <c r="AK2142">
        <v>0.02</v>
      </c>
      <c r="AL2142" t="s">
        <v>60</v>
      </c>
      <c r="AM2142" t="s">
        <v>60</v>
      </c>
      <c r="AN2142" t="s">
        <v>60</v>
      </c>
      <c r="AO2142" t="s">
        <v>60</v>
      </c>
      <c r="AP2142" t="s">
        <v>60</v>
      </c>
      <c r="AQ2142" t="s">
        <v>60</v>
      </c>
      <c r="AR2142" t="s">
        <v>60</v>
      </c>
      <c r="AS2142" t="s">
        <v>60</v>
      </c>
      <c r="AT2142" s="2">
        <v>1.050275E-5</v>
      </c>
      <c r="AU2142" s="2">
        <v>1.3382687500000001E-5</v>
      </c>
      <c r="AV2142" s="2">
        <v>1.941675E-5</v>
      </c>
      <c r="AW2142" s="2">
        <v>3.1476500000000003E-5</v>
      </c>
      <c r="AX2142" s="2">
        <v>4.49801E-5</v>
      </c>
      <c r="AY2142" s="2">
        <v>9.0104249999999994E-5</v>
      </c>
      <c r="AZ2142" s="2">
        <v>2.4537275814655199E-5</v>
      </c>
      <c r="BA2142" s="2">
        <v>7.5431034482758596E-6</v>
      </c>
      <c r="BB2142" t="s">
        <v>1409</v>
      </c>
      <c r="BC2142" s="1" t="s">
        <v>1410</v>
      </c>
      <c r="BD2142" t="s">
        <v>1411</v>
      </c>
      <c r="BE2142" t="s">
        <v>106</v>
      </c>
      <c r="BF2142">
        <v>40.836060000000003</v>
      </c>
      <c r="BG2142">
        <v>-73.920090000000002</v>
      </c>
      <c r="BH2142" t="s">
        <v>109</v>
      </c>
      <c r="BI2142" t="s">
        <v>60</v>
      </c>
      <c r="BJ2142">
        <v>20</v>
      </c>
    </row>
    <row r="2143" spans="1:62" x14ac:dyDescent="0.3">
      <c r="A2143" s="1" t="s">
        <v>1414</v>
      </c>
      <c r="B2143" s="1" t="s">
        <v>168</v>
      </c>
      <c r="C2143" t="s">
        <v>1406</v>
      </c>
      <c r="D2143">
        <v>2011</v>
      </c>
      <c r="E2143" t="s">
        <v>169</v>
      </c>
      <c r="F2143" t="s">
        <v>59</v>
      </c>
      <c r="G2143">
        <v>0</v>
      </c>
      <c r="H2143">
        <v>1.548597E-2</v>
      </c>
      <c r="I2143">
        <v>5.3094740000000001E-2</v>
      </c>
      <c r="J2143">
        <v>7.3005269999999997E-2</v>
      </c>
      <c r="K2143">
        <v>0.1128263</v>
      </c>
      <c r="L2143">
        <v>0.36060179999999997</v>
      </c>
      <c r="M2143">
        <v>6</v>
      </c>
      <c r="N2143" t="str">
        <f t="shared" si="33"/>
        <v>360050133_43218</v>
      </c>
      <c r="O2143" t="e">
        <f>VLOOKUP(N2143,'HEM3 monitor concs'!D:L,9,FALSE)</f>
        <v>#N/A</v>
      </c>
      <c r="P2143" t="e">
        <f>VLOOKUP(N2143,'HEM3 monitor concs'!D:L,6,FALSE)</f>
        <v>#N/A</v>
      </c>
      <c r="Q2143" s="3">
        <v>5.8353445901639302E-2</v>
      </c>
      <c r="R2143">
        <v>3.6121004225999199E-3</v>
      </c>
      <c r="S2143" s="5">
        <v>4.4245619999999999E-2</v>
      </c>
      <c r="T2143">
        <v>61</v>
      </c>
      <c r="U2143">
        <v>24</v>
      </c>
      <c r="V2143">
        <v>15</v>
      </c>
      <c r="W2143">
        <v>15</v>
      </c>
      <c r="X2143">
        <v>15</v>
      </c>
      <c r="Y2143">
        <v>16</v>
      </c>
      <c r="Z2143">
        <v>15</v>
      </c>
      <c r="AA2143">
        <v>1</v>
      </c>
      <c r="AB2143">
        <v>39.344262295081997</v>
      </c>
      <c r="AC2143" t="s">
        <v>60</v>
      </c>
      <c r="AD2143" t="s">
        <v>60</v>
      </c>
      <c r="AE2143" t="s">
        <v>169</v>
      </c>
      <c r="AF2143" t="s">
        <v>170</v>
      </c>
      <c r="AI2143">
        <v>1</v>
      </c>
      <c r="AJ2143" s="2">
        <v>3.0000000000000001E-5</v>
      </c>
      <c r="AK2143">
        <v>2E-3</v>
      </c>
      <c r="AL2143">
        <v>0</v>
      </c>
      <c r="AM2143">
        <v>0.46457910000000002</v>
      </c>
      <c r="AN2143">
        <v>1.5928422</v>
      </c>
      <c r="AO2143">
        <v>2.1901581000000001</v>
      </c>
      <c r="AP2143">
        <v>3.384789</v>
      </c>
      <c r="AQ2143">
        <v>10.818054</v>
      </c>
      <c r="AR2143">
        <v>1.75060337704918</v>
      </c>
      <c r="AS2143">
        <v>1.3273686</v>
      </c>
      <c r="AT2143">
        <v>0</v>
      </c>
      <c r="AU2143">
        <v>7.742985E-3</v>
      </c>
      <c r="AV2143">
        <v>2.6547370000000001E-2</v>
      </c>
      <c r="AW2143">
        <v>3.6502634999999999E-2</v>
      </c>
      <c r="AX2143">
        <v>5.6413150000000002E-2</v>
      </c>
      <c r="AY2143">
        <v>0.18030089999999999</v>
      </c>
      <c r="AZ2143">
        <v>2.9176722950819699E-2</v>
      </c>
      <c r="BA2143">
        <v>2.212281E-2</v>
      </c>
      <c r="BB2143" t="s">
        <v>1409</v>
      </c>
      <c r="BC2143" s="1" t="s">
        <v>1412</v>
      </c>
      <c r="BD2143" t="s">
        <v>1411</v>
      </c>
      <c r="BE2143" t="s">
        <v>106</v>
      </c>
      <c r="BF2143">
        <v>40.867900849999998</v>
      </c>
      <c r="BG2143">
        <v>-73.878089900000006</v>
      </c>
      <c r="BH2143" t="s">
        <v>107</v>
      </c>
      <c r="BI2143">
        <v>3.3333333333333298E-2</v>
      </c>
      <c r="BJ2143">
        <v>2</v>
      </c>
    </row>
    <row r="2144" spans="1:62" x14ac:dyDescent="0.3">
      <c r="A2144" s="1" t="s">
        <v>1414</v>
      </c>
      <c r="B2144" s="1" t="s">
        <v>171</v>
      </c>
      <c r="C2144" t="s">
        <v>1406</v>
      </c>
      <c r="D2144">
        <v>2011</v>
      </c>
      <c r="E2144" t="s">
        <v>172</v>
      </c>
      <c r="F2144" t="s">
        <v>59</v>
      </c>
      <c r="G2144">
        <v>0.2114857</v>
      </c>
      <c r="H2144">
        <v>0.27610639999999997</v>
      </c>
      <c r="I2144">
        <v>0.37597459999999999</v>
      </c>
      <c r="J2144">
        <v>0.57571119999999998</v>
      </c>
      <c r="K2144">
        <v>0.81069519999999995</v>
      </c>
      <c r="L2144">
        <v>1.6507639999999999</v>
      </c>
      <c r="M2144">
        <v>6</v>
      </c>
      <c r="N2144" t="str">
        <f t="shared" si="33"/>
        <v>360050133_43231</v>
      </c>
      <c r="O2144">
        <f>VLOOKUP(N2144,'HEM3 monitor concs'!D:L,9,FALSE)</f>
        <v>3.8551273839135214</v>
      </c>
      <c r="P2144">
        <f>VLOOKUP(N2144,'HEM3 monitor concs'!D:L,6,FALSE)</f>
        <v>3.7413567046133762</v>
      </c>
      <c r="Q2144" s="3">
        <v>0.485088149180328</v>
      </c>
      <c r="R2144">
        <v>8.6432097084269896E-2</v>
      </c>
      <c r="S2144" s="5">
        <v>5.8746029999999998E-2</v>
      </c>
      <c r="T2144">
        <v>61</v>
      </c>
      <c r="U2144">
        <v>0</v>
      </c>
      <c r="V2144">
        <v>0</v>
      </c>
      <c r="W2144">
        <v>15</v>
      </c>
      <c r="X2144">
        <v>15</v>
      </c>
      <c r="Y2144">
        <v>16</v>
      </c>
      <c r="Z2144">
        <v>15</v>
      </c>
      <c r="AA2144">
        <v>1</v>
      </c>
      <c r="AB2144">
        <v>0</v>
      </c>
      <c r="AC2144" t="s">
        <v>60</v>
      </c>
      <c r="AD2144" t="s">
        <v>60</v>
      </c>
      <c r="AE2144" t="s">
        <v>172</v>
      </c>
      <c r="AF2144" t="s">
        <v>84</v>
      </c>
      <c r="AG2144" t="s">
        <v>62</v>
      </c>
      <c r="AI2144">
        <v>1</v>
      </c>
      <c r="AJ2144" t="s">
        <v>60</v>
      </c>
      <c r="AK2144">
        <v>0.7</v>
      </c>
      <c r="AL2144" t="s">
        <v>60</v>
      </c>
      <c r="AM2144" t="s">
        <v>60</v>
      </c>
      <c r="AN2144" t="s">
        <v>60</v>
      </c>
      <c r="AO2144" t="s">
        <v>60</v>
      </c>
      <c r="AP2144" t="s">
        <v>60</v>
      </c>
      <c r="AQ2144" t="s">
        <v>60</v>
      </c>
      <c r="AR2144" t="s">
        <v>60</v>
      </c>
      <c r="AS2144" t="s">
        <v>60</v>
      </c>
      <c r="AT2144">
        <v>3.0212242857142899E-4</v>
      </c>
      <c r="AU2144">
        <v>3.94437714285714E-4</v>
      </c>
      <c r="AV2144">
        <v>5.37106571428571E-4</v>
      </c>
      <c r="AW2144">
        <v>8.2244457142857099E-4</v>
      </c>
      <c r="AX2144">
        <v>1.1581359999999999E-3</v>
      </c>
      <c r="AY2144">
        <v>2.3582342857142902E-3</v>
      </c>
      <c r="AZ2144">
        <v>6.9298307025761102E-4</v>
      </c>
      <c r="BA2144" s="2">
        <v>8.3922899999999996E-5</v>
      </c>
      <c r="BB2144" t="s">
        <v>1409</v>
      </c>
      <c r="BC2144" s="1" t="s">
        <v>1412</v>
      </c>
      <c r="BD2144" t="s">
        <v>1411</v>
      </c>
      <c r="BE2144" t="s">
        <v>106</v>
      </c>
      <c r="BF2144">
        <v>40.867900849999998</v>
      </c>
      <c r="BG2144">
        <v>-73.878089900000006</v>
      </c>
      <c r="BH2144" t="s">
        <v>107</v>
      </c>
      <c r="BI2144" t="s">
        <v>60</v>
      </c>
      <c r="BJ2144">
        <v>700</v>
      </c>
    </row>
    <row r="2145" spans="1:62" x14ac:dyDescent="0.3">
      <c r="A2145" s="1" t="s">
        <v>1414</v>
      </c>
      <c r="B2145" s="1" t="s">
        <v>173</v>
      </c>
      <c r="C2145" t="s">
        <v>1406</v>
      </c>
      <c r="D2145">
        <v>2011</v>
      </c>
      <c r="E2145" t="s">
        <v>174</v>
      </c>
      <c r="F2145" t="s">
        <v>59</v>
      </c>
      <c r="G2145">
        <v>0.51741296333333298</v>
      </c>
      <c r="H2145">
        <v>0.82619610833333301</v>
      </c>
      <c r="I2145">
        <v>1.68818616666667</v>
      </c>
      <c r="J2145">
        <v>2.71621325</v>
      </c>
      <c r="K2145">
        <v>3.88294463333333</v>
      </c>
      <c r="L2145">
        <v>7.4888336666666699</v>
      </c>
      <c r="M2145">
        <v>6</v>
      </c>
      <c r="N2145" t="str">
        <f t="shared" si="33"/>
        <v>360050133_43502</v>
      </c>
      <c r="O2145" t="e">
        <f>VLOOKUP(N2145,'HEM3 monitor concs'!D:L,9,FALSE)</f>
        <v>#N/A</v>
      </c>
      <c r="P2145" t="e">
        <f>VLOOKUP(N2145,'HEM3 monitor concs'!D:L,6,FALSE)</f>
        <v>#N/A</v>
      </c>
      <c r="Q2145" s="3">
        <v>1.95414254666667</v>
      </c>
      <c r="R2145">
        <v>1.9281892375848599</v>
      </c>
      <c r="S2145" s="5">
        <v>1.8423399999999999E-2</v>
      </c>
      <c r="T2145">
        <v>60</v>
      </c>
      <c r="U2145">
        <v>0</v>
      </c>
      <c r="V2145">
        <v>0</v>
      </c>
      <c r="W2145">
        <v>15</v>
      </c>
      <c r="X2145">
        <v>15</v>
      </c>
      <c r="Y2145">
        <v>16</v>
      </c>
      <c r="Z2145">
        <v>14</v>
      </c>
      <c r="AA2145">
        <v>1</v>
      </c>
      <c r="AB2145">
        <v>0</v>
      </c>
      <c r="AC2145" t="s">
        <v>60</v>
      </c>
      <c r="AD2145" t="s">
        <v>60</v>
      </c>
      <c r="AE2145" t="s">
        <v>174</v>
      </c>
      <c r="AF2145" t="s">
        <v>62</v>
      </c>
      <c r="AI2145">
        <v>1</v>
      </c>
      <c r="AJ2145" s="2">
        <v>1.2999999999999999E-5</v>
      </c>
      <c r="AK2145">
        <v>9.7999999999999997E-3</v>
      </c>
      <c r="AL2145">
        <v>6.7263685233333304</v>
      </c>
      <c r="AM2145">
        <v>10.740549408333299</v>
      </c>
      <c r="AN2145">
        <v>21.946420166666702</v>
      </c>
      <c r="AO2145">
        <v>35.310772249999999</v>
      </c>
      <c r="AP2145">
        <v>50.478280233333301</v>
      </c>
      <c r="AQ2145">
        <v>97.354837666666697</v>
      </c>
      <c r="AR2145">
        <v>25.403853106666698</v>
      </c>
      <c r="AS2145">
        <v>0.2395042</v>
      </c>
      <c r="AT2145">
        <v>5.2797241156462602E-2</v>
      </c>
      <c r="AU2145">
        <v>8.4305725340136098E-2</v>
      </c>
      <c r="AV2145">
        <v>0.17226389455782301</v>
      </c>
      <c r="AW2145">
        <v>0.27716461734693898</v>
      </c>
      <c r="AX2145">
        <v>0.39621884013605402</v>
      </c>
      <c r="AY2145">
        <v>0.76416670068027204</v>
      </c>
      <c r="AZ2145">
        <v>0.19940230068027201</v>
      </c>
      <c r="BA2145">
        <v>1.8799387755101999E-3</v>
      </c>
      <c r="BB2145" t="s">
        <v>1409</v>
      </c>
      <c r="BC2145" s="1" t="s">
        <v>1412</v>
      </c>
      <c r="BD2145" t="s">
        <v>1411</v>
      </c>
      <c r="BE2145" t="s">
        <v>106</v>
      </c>
      <c r="BF2145">
        <v>40.867900849999998</v>
      </c>
      <c r="BG2145">
        <v>-73.878089900000006</v>
      </c>
      <c r="BH2145" t="s">
        <v>107</v>
      </c>
      <c r="BI2145">
        <v>7.69230769230769E-2</v>
      </c>
      <c r="BJ2145">
        <v>9.8000000000000007</v>
      </c>
    </row>
    <row r="2146" spans="1:62" x14ac:dyDescent="0.3">
      <c r="A2146" s="1" t="s">
        <v>1414</v>
      </c>
      <c r="B2146" s="1" t="s">
        <v>175</v>
      </c>
      <c r="C2146" t="s">
        <v>1406</v>
      </c>
      <c r="D2146">
        <v>2011</v>
      </c>
      <c r="E2146" t="s">
        <v>176</v>
      </c>
      <c r="F2146" t="s">
        <v>59</v>
      </c>
      <c r="G2146">
        <v>0.66285859666666702</v>
      </c>
      <c r="H2146">
        <v>0.77486695833333297</v>
      </c>
      <c r="I2146">
        <v>1.1285145000000001</v>
      </c>
      <c r="J2146">
        <v>1.4442315833333299</v>
      </c>
      <c r="K2146">
        <v>1.8443839333333301</v>
      </c>
      <c r="L2146">
        <v>2.4026726666666698</v>
      </c>
      <c r="M2146">
        <v>6</v>
      </c>
      <c r="N2146" t="str">
        <f t="shared" si="33"/>
        <v>360050133_43503</v>
      </c>
      <c r="O2146" t="e">
        <f>VLOOKUP(N2146,'HEM3 monitor concs'!D:L,9,FALSE)</f>
        <v>#N/A</v>
      </c>
      <c r="P2146" t="e">
        <f>VLOOKUP(N2146,'HEM3 monitor concs'!D:L,6,FALSE)</f>
        <v>#N/A</v>
      </c>
      <c r="Q2146" s="3">
        <v>1.17034043777778</v>
      </c>
      <c r="R2146">
        <v>0.232072576853248</v>
      </c>
      <c r="S2146" s="5">
        <v>1.801645E-2</v>
      </c>
      <c r="T2146">
        <v>60</v>
      </c>
      <c r="U2146">
        <v>0</v>
      </c>
      <c r="V2146">
        <v>0</v>
      </c>
      <c r="W2146">
        <v>15</v>
      </c>
      <c r="X2146">
        <v>15</v>
      </c>
      <c r="Y2146">
        <v>16</v>
      </c>
      <c r="Z2146">
        <v>14</v>
      </c>
      <c r="AA2146">
        <v>1</v>
      </c>
      <c r="AB2146">
        <v>0</v>
      </c>
      <c r="AC2146" t="s">
        <v>60</v>
      </c>
      <c r="AD2146" t="s">
        <v>60</v>
      </c>
      <c r="AE2146" t="s">
        <v>176</v>
      </c>
      <c r="AF2146" t="s">
        <v>62</v>
      </c>
      <c r="AI2146">
        <v>1</v>
      </c>
      <c r="AJ2146" s="2">
        <v>2.2000000000000001E-6</v>
      </c>
      <c r="AK2146">
        <v>8.9999999999999993E-3</v>
      </c>
      <c r="AL2146">
        <v>1.45828891266667</v>
      </c>
      <c r="AM2146">
        <v>1.70470730833333</v>
      </c>
      <c r="AN2146">
        <v>2.4827319000000001</v>
      </c>
      <c r="AO2146">
        <v>3.17730948333333</v>
      </c>
      <c r="AP2146">
        <v>4.0576446533333304</v>
      </c>
      <c r="AQ2146">
        <v>5.2858798666666704</v>
      </c>
      <c r="AR2146">
        <v>2.57474896311111</v>
      </c>
      <c r="AS2146">
        <v>3.9636190000000002E-2</v>
      </c>
      <c r="AT2146">
        <v>7.3650955185185205E-2</v>
      </c>
      <c r="AU2146">
        <v>8.6096328703703706E-2</v>
      </c>
      <c r="AV2146">
        <v>0.12539049999999999</v>
      </c>
      <c r="AW2146">
        <v>0.160470175925926</v>
      </c>
      <c r="AX2146">
        <v>0.20493154814814801</v>
      </c>
      <c r="AY2146">
        <v>0.26696362962962999</v>
      </c>
      <c r="AZ2146">
        <v>0.13003782641975301</v>
      </c>
      <c r="BA2146">
        <v>2.00182777777778E-3</v>
      </c>
      <c r="BB2146" t="s">
        <v>1409</v>
      </c>
      <c r="BC2146" s="1" t="s">
        <v>1412</v>
      </c>
      <c r="BD2146" t="s">
        <v>1411</v>
      </c>
      <c r="BE2146" t="s">
        <v>106</v>
      </c>
      <c r="BF2146">
        <v>40.867900849999998</v>
      </c>
      <c r="BG2146">
        <v>-73.878089900000006</v>
      </c>
      <c r="BH2146" t="s">
        <v>107</v>
      </c>
      <c r="BI2146">
        <v>0.45454545454545398</v>
      </c>
      <c r="BJ2146">
        <v>9</v>
      </c>
    </row>
    <row r="2147" spans="1:62" x14ac:dyDescent="0.3">
      <c r="A2147" s="1" t="s">
        <v>1414</v>
      </c>
      <c r="B2147" s="1" t="s">
        <v>326</v>
      </c>
      <c r="C2147" t="s">
        <v>1406</v>
      </c>
      <c r="D2147">
        <v>2011</v>
      </c>
      <c r="E2147" t="s">
        <v>327</v>
      </c>
      <c r="F2147" t="s">
        <v>59</v>
      </c>
      <c r="G2147">
        <v>0.15779043666666701</v>
      </c>
      <c r="H2147">
        <v>0.24627332499999999</v>
      </c>
      <c r="I2147">
        <v>0.40007995000000002</v>
      </c>
      <c r="J2147">
        <v>0.48419025833333301</v>
      </c>
      <c r="K2147">
        <v>0.64872622666666702</v>
      </c>
      <c r="L2147">
        <v>1.2005908000000001</v>
      </c>
      <c r="M2147">
        <v>6</v>
      </c>
      <c r="N2147" t="str">
        <f t="shared" si="33"/>
        <v>360050133_43504</v>
      </c>
      <c r="O2147">
        <f>VLOOKUP(N2147,'HEM3 monitor concs'!D:L,9,FALSE)</f>
        <v>6.5354778864577995E-2</v>
      </c>
      <c r="P2147">
        <f>VLOOKUP(N2147,'HEM3 monitor concs'!D:L,6,FALSE)</f>
        <v>6.5256924550645995E-2</v>
      </c>
      <c r="Q2147" s="3">
        <v>0.40436704061111101</v>
      </c>
      <c r="R2147">
        <v>4.6822447284306498E-2</v>
      </c>
      <c r="S2147" s="5">
        <v>2.375472E-2</v>
      </c>
      <c r="T2147">
        <v>60</v>
      </c>
      <c r="U2147">
        <v>0</v>
      </c>
      <c r="V2147">
        <v>0</v>
      </c>
      <c r="W2147">
        <v>15</v>
      </c>
      <c r="X2147">
        <v>15</v>
      </c>
      <c r="Y2147">
        <v>16</v>
      </c>
      <c r="Z2147">
        <v>14</v>
      </c>
      <c r="AA2147">
        <v>1</v>
      </c>
      <c r="AB2147">
        <v>0</v>
      </c>
      <c r="AC2147" t="s">
        <v>60</v>
      </c>
      <c r="AD2147" t="s">
        <v>60</v>
      </c>
      <c r="AE2147" t="s">
        <v>328</v>
      </c>
      <c r="AI2147">
        <v>1</v>
      </c>
      <c r="AJ2147" t="s">
        <v>60</v>
      </c>
      <c r="AK2147">
        <v>8.0000000000000002E-3</v>
      </c>
      <c r="AL2147" t="s">
        <v>60</v>
      </c>
      <c r="AM2147" t="s">
        <v>60</v>
      </c>
      <c r="AN2147" t="s">
        <v>60</v>
      </c>
      <c r="AO2147" t="s">
        <v>60</v>
      </c>
      <c r="AP2147" t="s">
        <v>60</v>
      </c>
      <c r="AQ2147" t="s">
        <v>60</v>
      </c>
      <c r="AR2147" t="s">
        <v>60</v>
      </c>
      <c r="AS2147" t="s">
        <v>60</v>
      </c>
      <c r="AT2147">
        <v>1.9723804583333299E-2</v>
      </c>
      <c r="AU2147">
        <v>3.0784165624999998E-2</v>
      </c>
      <c r="AV2147">
        <v>5.0009993750000002E-2</v>
      </c>
      <c r="AW2147">
        <v>6.0523782291666703E-2</v>
      </c>
      <c r="AX2147">
        <v>8.1090778333333294E-2</v>
      </c>
      <c r="AY2147">
        <v>0.15007385000000001</v>
      </c>
      <c r="AZ2147">
        <v>5.0545880076388897E-2</v>
      </c>
      <c r="BA2147">
        <v>2.96934E-3</v>
      </c>
      <c r="BB2147" t="s">
        <v>1409</v>
      </c>
      <c r="BC2147" s="1" t="s">
        <v>1412</v>
      </c>
      <c r="BD2147" t="s">
        <v>1411</v>
      </c>
      <c r="BE2147" t="s">
        <v>106</v>
      </c>
      <c r="BF2147">
        <v>40.867900849999998</v>
      </c>
      <c r="BG2147">
        <v>-73.878089900000006</v>
      </c>
      <c r="BH2147" t="s">
        <v>107</v>
      </c>
      <c r="BI2147" t="s">
        <v>60</v>
      </c>
      <c r="BJ2147">
        <v>8</v>
      </c>
    </row>
    <row r="2148" spans="1:62" x14ac:dyDescent="0.3">
      <c r="A2148" s="1" t="s">
        <v>1414</v>
      </c>
      <c r="B2148" s="1" t="s">
        <v>177</v>
      </c>
      <c r="C2148" t="s">
        <v>1406</v>
      </c>
      <c r="D2148">
        <v>2011</v>
      </c>
      <c r="E2148" t="s">
        <v>178</v>
      </c>
      <c r="F2148" t="s">
        <v>59</v>
      </c>
      <c r="G2148">
        <v>0.89622780000000002</v>
      </c>
      <c r="H2148">
        <v>0.92926850000000005</v>
      </c>
      <c r="I2148">
        <v>0.98089440000000006</v>
      </c>
      <c r="J2148">
        <v>1.0428459999999999</v>
      </c>
      <c r="K2148">
        <v>1.1295770000000001</v>
      </c>
      <c r="L2148">
        <v>1.197724</v>
      </c>
      <c r="M2148">
        <v>6</v>
      </c>
      <c r="N2148" t="str">
        <f t="shared" si="33"/>
        <v>360050133_43801</v>
      </c>
      <c r="O2148">
        <f>VLOOKUP(N2148,'HEM3 monitor concs'!D:L,9,FALSE)</f>
        <v>1.090013522998744</v>
      </c>
      <c r="P2148">
        <f>VLOOKUP(N2148,'HEM3 monitor concs'!D:L,6,FALSE)</f>
        <v>1.3522998744E-5</v>
      </c>
      <c r="Q2148" s="3">
        <v>0.99128740655737702</v>
      </c>
      <c r="R2148">
        <v>8.1513868122476199E-3</v>
      </c>
      <c r="S2148" s="5">
        <v>6.1951230000000003E-2</v>
      </c>
      <c r="T2148">
        <v>61</v>
      </c>
      <c r="U2148">
        <v>0</v>
      </c>
      <c r="V2148">
        <v>0</v>
      </c>
      <c r="W2148">
        <v>15</v>
      </c>
      <c r="X2148">
        <v>15</v>
      </c>
      <c r="Y2148">
        <v>16</v>
      </c>
      <c r="Z2148">
        <v>15</v>
      </c>
      <c r="AA2148">
        <v>1</v>
      </c>
      <c r="AB2148">
        <v>0</v>
      </c>
      <c r="AC2148" t="s">
        <v>60</v>
      </c>
      <c r="AD2148" t="s">
        <v>60</v>
      </c>
      <c r="AE2148" t="s">
        <v>179</v>
      </c>
      <c r="AF2148" t="s">
        <v>84</v>
      </c>
      <c r="AI2148">
        <v>1</v>
      </c>
      <c r="AJ2148" t="s">
        <v>60</v>
      </c>
      <c r="AK2148">
        <v>0.09</v>
      </c>
      <c r="AL2148" t="s">
        <v>60</v>
      </c>
      <c r="AM2148" t="s">
        <v>60</v>
      </c>
      <c r="AN2148" t="s">
        <v>60</v>
      </c>
      <c r="AO2148" t="s">
        <v>60</v>
      </c>
      <c r="AP2148" t="s">
        <v>60</v>
      </c>
      <c r="AQ2148" t="s">
        <v>60</v>
      </c>
      <c r="AR2148" t="s">
        <v>60</v>
      </c>
      <c r="AS2148" t="s">
        <v>60</v>
      </c>
      <c r="AT2148">
        <v>9.9580866666666695E-3</v>
      </c>
      <c r="AU2148">
        <v>1.03252055555556E-2</v>
      </c>
      <c r="AV2148">
        <v>1.08988266666667E-2</v>
      </c>
      <c r="AW2148">
        <v>1.1587177777777799E-2</v>
      </c>
      <c r="AX2148">
        <v>1.2550855555555599E-2</v>
      </c>
      <c r="AY2148">
        <v>1.3308044444444399E-2</v>
      </c>
      <c r="AZ2148">
        <v>1.10143045173042E-2</v>
      </c>
      <c r="BA2148">
        <v>6.8834699999999996E-4</v>
      </c>
      <c r="BB2148" t="s">
        <v>1409</v>
      </c>
      <c r="BC2148" s="1" t="s">
        <v>1412</v>
      </c>
      <c r="BD2148" t="s">
        <v>1411</v>
      </c>
      <c r="BE2148" t="s">
        <v>106</v>
      </c>
      <c r="BF2148">
        <v>40.867900849999998</v>
      </c>
      <c r="BG2148">
        <v>-73.878089900000006</v>
      </c>
      <c r="BH2148" t="s">
        <v>107</v>
      </c>
      <c r="BI2148" t="s">
        <v>60</v>
      </c>
      <c r="BJ2148">
        <v>90</v>
      </c>
    </row>
    <row r="2149" spans="1:62" x14ac:dyDescent="0.3">
      <c r="A2149" s="1" t="s">
        <v>1414</v>
      </c>
      <c r="B2149" s="1" t="s">
        <v>204</v>
      </c>
      <c r="C2149" t="s">
        <v>1406</v>
      </c>
      <c r="D2149">
        <v>2011</v>
      </c>
      <c r="E2149" t="s">
        <v>205</v>
      </c>
      <c r="F2149" t="s">
        <v>59</v>
      </c>
      <c r="G2149">
        <v>0.19452369999999999</v>
      </c>
      <c r="H2149">
        <v>0.22925999999999999</v>
      </c>
      <c r="I2149">
        <v>0.30220639999999999</v>
      </c>
      <c r="J2149">
        <v>0.4168364</v>
      </c>
      <c r="K2149">
        <v>0.53841380000000005</v>
      </c>
      <c r="L2149">
        <v>0.77114740000000004</v>
      </c>
      <c r="M2149">
        <v>6</v>
      </c>
      <c r="N2149" t="str">
        <f t="shared" si="33"/>
        <v>360050133_43802</v>
      </c>
      <c r="O2149" t="e">
        <f>VLOOKUP(N2149,'HEM3 monitor concs'!D:L,9,FALSE)</f>
        <v>#N/A</v>
      </c>
      <c r="P2149" t="e">
        <f>VLOOKUP(N2149,'HEM3 monitor concs'!D:L,6,FALSE)</f>
        <v>#N/A</v>
      </c>
      <c r="Q2149" s="3">
        <v>0.33506360655737699</v>
      </c>
      <c r="R2149">
        <v>2.0384391856333301E-2</v>
      </c>
      <c r="S2149" s="5">
        <v>3.4736370000000003E-2</v>
      </c>
      <c r="T2149">
        <v>61</v>
      </c>
      <c r="U2149">
        <v>0</v>
      </c>
      <c r="V2149">
        <v>0</v>
      </c>
      <c r="W2149">
        <v>15</v>
      </c>
      <c r="X2149">
        <v>15</v>
      </c>
      <c r="Y2149">
        <v>16</v>
      </c>
      <c r="Z2149">
        <v>15</v>
      </c>
      <c r="AA2149">
        <v>1</v>
      </c>
      <c r="AB2149">
        <v>0</v>
      </c>
      <c r="AC2149" t="s">
        <v>60</v>
      </c>
      <c r="AD2149" t="s">
        <v>60</v>
      </c>
      <c r="AE2149" t="s">
        <v>206</v>
      </c>
      <c r="AF2149" t="s">
        <v>93</v>
      </c>
      <c r="AI2149">
        <v>1</v>
      </c>
      <c r="AJ2149" s="2">
        <v>1.6000000000000001E-8</v>
      </c>
      <c r="AK2149">
        <v>0.6</v>
      </c>
      <c r="AL2149">
        <v>3.1123791999999998E-3</v>
      </c>
      <c r="AM2149">
        <v>3.6681600000000002E-3</v>
      </c>
      <c r="AN2149">
        <v>4.8353023999999998E-3</v>
      </c>
      <c r="AO2149">
        <v>6.6693823999999999E-3</v>
      </c>
      <c r="AP2149">
        <v>8.6146208000000002E-3</v>
      </c>
      <c r="AQ2149">
        <v>1.2338358400000001E-2</v>
      </c>
      <c r="AR2149">
        <v>5.3610177049180302E-3</v>
      </c>
      <c r="AS2149">
        <v>5.5578191999999999E-4</v>
      </c>
      <c r="AT2149">
        <v>3.2420616666666702E-4</v>
      </c>
      <c r="AU2149">
        <v>3.8210000000000002E-4</v>
      </c>
      <c r="AV2149">
        <v>5.0367733333333295E-4</v>
      </c>
      <c r="AW2149">
        <v>6.9472733333333296E-4</v>
      </c>
      <c r="AX2149">
        <v>8.9735633333333303E-4</v>
      </c>
      <c r="AY2149">
        <v>1.28524566666667E-3</v>
      </c>
      <c r="AZ2149">
        <v>5.5843934426229498E-4</v>
      </c>
      <c r="BA2149" s="2">
        <v>5.7893950000000002E-5</v>
      </c>
      <c r="BB2149" t="s">
        <v>1409</v>
      </c>
      <c r="BC2149" s="1" t="s">
        <v>1412</v>
      </c>
      <c r="BD2149" t="s">
        <v>1411</v>
      </c>
      <c r="BE2149" t="s">
        <v>106</v>
      </c>
      <c r="BF2149">
        <v>40.867900849999998</v>
      </c>
      <c r="BG2149">
        <v>-73.878089900000006</v>
      </c>
      <c r="BH2149" t="s">
        <v>107</v>
      </c>
      <c r="BI2149">
        <v>62.5</v>
      </c>
      <c r="BJ2149">
        <v>600</v>
      </c>
    </row>
    <row r="2150" spans="1:62" x14ac:dyDescent="0.3">
      <c r="A2150" s="1" t="s">
        <v>1414</v>
      </c>
      <c r="B2150" s="1" t="s">
        <v>207</v>
      </c>
      <c r="C2150" t="s">
        <v>1406</v>
      </c>
      <c r="D2150">
        <v>2011</v>
      </c>
      <c r="E2150" t="s">
        <v>208</v>
      </c>
      <c r="F2150" t="s">
        <v>59</v>
      </c>
      <c r="G2150">
        <v>6.8356979999999998E-2</v>
      </c>
      <c r="H2150">
        <v>8.7887560000000003E-2</v>
      </c>
      <c r="I2150">
        <v>0.11230080000000001</v>
      </c>
      <c r="J2150">
        <v>0.19042300000000001</v>
      </c>
      <c r="K2150">
        <v>0.23436679999999999</v>
      </c>
      <c r="L2150">
        <v>0.29295850000000001</v>
      </c>
      <c r="M2150">
        <v>6</v>
      </c>
      <c r="N2150" t="str">
        <f t="shared" si="33"/>
        <v>360050133_43803</v>
      </c>
      <c r="O2150" t="e">
        <f>VLOOKUP(N2150,'HEM3 monitor concs'!D:L,9,FALSE)</f>
        <v>#N/A</v>
      </c>
      <c r="P2150" t="e">
        <f>VLOOKUP(N2150,'HEM3 monitor concs'!D:L,6,FALSE)</f>
        <v>#N/A</v>
      </c>
      <c r="Q2150" s="3">
        <v>0.13759445147541</v>
      </c>
      <c r="R2150">
        <v>4.17720552991369E-3</v>
      </c>
      <c r="S2150" s="5">
        <v>4.8826420000000002E-2</v>
      </c>
      <c r="T2150">
        <v>61</v>
      </c>
      <c r="U2150">
        <v>0</v>
      </c>
      <c r="V2150">
        <v>0</v>
      </c>
      <c r="W2150">
        <v>15</v>
      </c>
      <c r="X2150">
        <v>15</v>
      </c>
      <c r="Y2150">
        <v>16</v>
      </c>
      <c r="Z2150">
        <v>15</v>
      </c>
      <c r="AA2150">
        <v>1</v>
      </c>
      <c r="AB2150">
        <v>0</v>
      </c>
      <c r="AC2150" t="s">
        <v>60</v>
      </c>
      <c r="AD2150" t="s">
        <v>60</v>
      </c>
      <c r="AE2150" t="s">
        <v>208</v>
      </c>
      <c r="AF2150" t="s">
        <v>93</v>
      </c>
      <c r="AI2150">
        <v>1</v>
      </c>
      <c r="AJ2150" t="s">
        <v>60</v>
      </c>
      <c r="AK2150">
        <v>9.8000000000000004E-2</v>
      </c>
      <c r="AL2150" t="s">
        <v>60</v>
      </c>
      <c r="AM2150" t="s">
        <v>60</v>
      </c>
      <c r="AN2150" t="s">
        <v>60</v>
      </c>
      <c r="AO2150" t="s">
        <v>60</v>
      </c>
      <c r="AP2150" t="s">
        <v>60</v>
      </c>
      <c r="AQ2150" t="s">
        <v>60</v>
      </c>
      <c r="AR2150" t="s">
        <v>60</v>
      </c>
      <c r="AS2150" t="s">
        <v>60</v>
      </c>
      <c r="AT2150">
        <v>6.9752020408163297E-4</v>
      </c>
      <c r="AU2150">
        <v>8.9681183673469397E-4</v>
      </c>
      <c r="AV2150">
        <v>1.1459265306122399E-3</v>
      </c>
      <c r="AW2150">
        <v>1.9430918367346901E-3</v>
      </c>
      <c r="AX2150">
        <v>2.3914979591836698E-3</v>
      </c>
      <c r="AY2150">
        <v>2.9893724489795902E-3</v>
      </c>
      <c r="AZ2150">
        <v>1.4040250150552001E-3</v>
      </c>
      <c r="BA2150">
        <v>4.9822877551020399E-4</v>
      </c>
      <c r="BB2150" t="s">
        <v>1409</v>
      </c>
      <c r="BC2150" s="1" t="s">
        <v>1412</v>
      </c>
      <c r="BD2150" t="s">
        <v>1411</v>
      </c>
      <c r="BE2150" t="s">
        <v>106</v>
      </c>
      <c r="BF2150">
        <v>40.867900849999998</v>
      </c>
      <c r="BG2150">
        <v>-73.878089900000006</v>
      </c>
      <c r="BH2150" t="s">
        <v>107</v>
      </c>
      <c r="BI2150" t="s">
        <v>60</v>
      </c>
      <c r="BJ2150">
        <v>98</v>
      </c>
    </row>
    <row r="2151" spans="1:62" x14ac:dyDescent="0.3">
      <c r="A2151" s="1" t="s">
        <v>1414</v>
      </c>
      <c r="B2151" s="1" t="s">
        <v>209</v>
      </c>
      <c r="C2151" t="s">
        <v>1406</v>
      </c>
      <c r="D2151">
        <v>2011</v>
      </c>
      <c r="E2151" t="s">
        <v>210</v>
      </c>
      <c r="F2151" t="s">
        <v>59</v>
      </c>
      <c r="G2151">
        <v>0.44668229999999998</v>
      </c>
      <c r="H2151">
        <v>0.45926479999999997</v>
      </c>
      <c r="I2151">
        <v>0.48443000000000003</v>
      </c>
      <c r="J2151">
        <v>0.49701269999999997</v>
      </c>
      <c r="K2151">
        <v>0.51588650000000003</v>
      </c>
      <c r="L2151">
        <v>0.56621699999999997</v>
      </c>
      <c r="M2151">
        <v>6</v>
      </c>
      <c r="N2151" t="str">
        <f t="shared" si="33"/>
        <v>360050133_43804</v>
      </c>
      <c r="O2151">
        <f>VLOOKUP(N2151,'HEM3 monitor concs'!D:L,9,FALSE)</f>
        <v>0.54700750369615603</v>
      </c>
      <c r="P2151">
        <f>VLOOKUP(N2151,'HEM3 monitor concs'!D:L,6,FALSE)</f>
        <v>7.5036961559999999E-6</v>
      </c>
      <c r="Q2151" s="3">
        <v>0.48164536721311502</v>
      </c>
      <c r="R2151">
        <v>9.9548080012257407E-4</v>
      </c>
      <c r="S2151" s="5">
        <v>6.2912990000000002E-2</v>
      </c>
      <c r="T2151">
        <v>61</v>
      </c>
      <c r="U2151">
        <v>0</v>
      </c>
      <c r="V2151">
        <v>0</v>
      </c>
      <c r="W2151">
        <v>15</v>
      </c>
      <c r="X2151">
        <v>15</v>
      </c>
      <c r="Y2151">
        <v>16</v>
      </c>
      <c r="Z2151">
        <v>15</v>
      </c>
      <c r="AA2151">
        <v>1</v>
      </c>
      <c r="AB2151">
        <v>0</v>
      </c>
      <c r="AC2151" t="s">
        <v>60</v>
      </c>
      <c r="AD2151" t="s">
        <v>60</v>
      </c>
      <c r="AE2151" t="s">
        <v>211</v>
      </c>
      <c r="AF2151" t="s">
        <v>93</v>
      </c>
      <c r="AI2151">
        <v>1</v>
      </c>
      <c r="AJ2151" s="2">
        <v>6.0000000000000002E-6</v>
      </c>
      <c r="AK2151">
        <v>0.1</v>
      </c>
      <c r="AL2151">
        <v>2.6800937999999999</v>
      </c>
      <c r="AM2151">
        <v>2.7555887999999999</v>
      </c>
      <c r="AN2151">
        <v>2.9065799999999999</v>
      </c>
      <c r="AO2151">
        <v>2.9820761999999998</v>
      </c>
      <c r="AP2151">
        <v>3.0953189999999999</v>
      </c>
      <c r="AQ2151">
        <v>3.3973019999999998</v>
      </c>
      <c r="AR2151">
        <v>2.8898722032786899</v>
      </c>
      <c r="AS2151">
        <v>0.37747794000000001</v>
      </c>
      <c r="AT2151">
        <v>4.466823E-3</v>
      </c>
      <c r="AU2151">
        <v>4.5926480000000004E-3</v>
      </c>
      <c r="AV2151">
        <v>4.8443000000000002E-3</v>
      </c>
      <c r="AW2151">
        <v>4.9701270000000004E-3</v>
      </c>
      <c r="AX2151">
        <v>5.1588650000000003E-3</v>
      </c>
      <c r="AY2151">
        <v>5.6621700000000002E-3</v>
      </c>
      <c r="AZ2151">
        <v>4.8164536721311503E-3</v>
      </c>
      <c r="BA2151">
        <v>6.2912989999999995E-4</v>
      </c>
      <c r="BB2151" t="s">
        <v>1409</v>
      </c>
      <c r="BC2151" s="1" t="s">
        <v>1412</v>
      </c>
      <c r="BD2151" t="s">
        <v>1411</v>
      </c>
      <c r="BE2151" t="s">
        <v>106</v>
      </c>
      <c r="BF2151">
        <v>40.867900849999998</v>
      </c>
      <c r="BG2151">
        <v>-73.878089900000006</v>
      </c>
      <c r="BH2151" t="s">
        <v>107</v>
      </c>
      <c r="BI2151">
        <v>0.16666666666666699</v>
      </c>
      <c r="BJ2151">
        <v>100</v>
      </c>
    </row>
    <row r="2152" spans="1:62" x14ac:dyDescent="0.3">
      <c r="A2152" s="1" t="s">
        <v>1414</v>
      </c>
      <c r="B2152" s="1" t="s">
        <v>224</v>
      </c>
      <c r="C2152" t="s">
        <v>1406</v>
      </c>
      <c r="D2152">
        <v>2011</v>
      </c>
      <c r="E2152" t="s">
        <v>225</v>
      </c>
      <c r="F2152" t="s">
        <v>59</v>
      </c>
      <c r="G2152">
        <v>4.0474639999999999E-2</v>
      </c>
      <c r="H2152">
        <v>4.4522100000000002E-2</v>
      </c>
      <c r="I2152">
        <v>5.2617039999999997E-2</v>
      </c>
      <c r="J2152">
        <v>5.66645E-2</v>
      </c>
      <c r="K2152">
        <v>6.0711960000000002E-2</v>
      </c>
      <c r="L2152">
        <v>6.8806889999999996E-2</v>
      </c>
      <c r="M2152">
        <v>6</v>
      </c>
      <c r="N2152" t="str">
        <f t="shared" si="33"/>
        <v>360050133_43815</v>
      </c>
      <c r="O2152" t="e">
        <f>VLOOKUP(N2152,'HEM3 monitor concs'!D:L,9,FALSE)</f>
        <v>#N/A</v>
      </c>
      <c r="P2152" t="e">
        <f>VLOOKUP(N2152,'HEM3 monitor concs'!D:L,6,FALSE)</f>
        <v>#N/A</v>
      </c>
      <c r="Q2152" s="3">
        <v>5.1090941639344301E-2</v>
      </c>
      <c r="R2152" s="2">
        <v>6.2341021494027293E-5</v>
      </c>
      <c r="S2152" s="5">
        <v>4.0474639999999999E-2</v>
      </c>
      <c r="T2152">
        <v>61</v>
      </c>
      <c r="U2152">
        <v>4</v>
      </c>
      <c r="V2152">
        <v>0</v>
      </c>
      <c r="W2152">
        <v>15</v>
      </c>
      <c r="X2152">
        <v>15</v>
      </c>
      <c r="Y2152">
        <v>16</v>
      </c>
      <c r="Z2152">
        <v>15</v>
      </c>
      <c r="AA2152">
        <v>1</v>
      </c>
      <c r="AB2152">
        <v>6.5573770491803298</v>
      </c>
      <c r="AC2152" t="s">
        <v>60</v>
      </c>
      <c r="AD2152" t="s">
        <v>60</v>
      </c>
      <c r="AE2152" t="s">
        <v>226</v>
      </c>
      <c r="AF2152" t="s">
        <v>93</v>
      </c>
      <c r="AI2152">
        <v>1</v>
      </c>
      <c r="AJ2152" s="2">
        <v>2.5999999999999998E-5</v>
      </c>
      <c r="AK2152">
        <v>2.4</v>
      </c>
      <c r="AL2152">
        <v>1.0523406399999999</v>
      </c>
      <c r="AM2152">
        <v>1.1575746</v>
      </c>
      <c r="AN2152">
        <v>1.3680430400000001</v>
      </c>
      <c r="AO2152">
        <v>1.4732769999999999</v>
      </c>
      <c r="AP2152">
        <v>1.57851096</v>
      </c>
      <c r="AQ2152">
        <v>1.7889791399999999</v>
      </c>
      <c r="AR2152">
        <v>1.3283644826229499</v>
      </c>
      <c r="AS2152">
        <v>1.0523406399999999</v>
      </c>
      <c r="AT2152" s="2">
        <v>1.68644333333333E-5</v>
      </c>
      <c r="AU2152" s="2">
        <v>1.8550875E-5</v>
      </c>
      <c r="AV2152" s="2">
        <v>2.1923766666666699E-5</v>
      </c>
      <c r="AW2152" s="2">
        <v>2.3610208333333301E-5</v>
      </c>
      <c r="AX2152" s="2">
        <v>2.5296650000000001E-5</v>
      </c>
      <c r="AY2152" s="2">
        <v>2.86695375E-5</v>
      </c>
      <c r="AZ2152" s="2">
        <v>2.12878923497268E-5</v>
      </c>
      <c r="BA2152" s="2">
        <v>1.68644333333333E-5</v>
      </c>
      <c r="BB2152" t="s">
        <v>1409</v>
      </c>
      <c r="BC2152" s="1" t="s">
        <v>1412</v>
      </c>
      <c r="BD2152" t="s">
        <v>1411</v>
      </c>
      <c r="BE2152" t="s">
        <v>106</v>
      </c>
      <c r="BF2152">
        <v>40.867900849999998</v>
      </c>
      <c r="BG2152">
        <v>-73.878089900000006</v>
      </c>
      <c r="BH2152" t="s">
        <v>107</v>
      </c>
      <c r="BI2152">
        <v>3.8461538461538498E-2</v>
      </c>
      <c r="BJ2152">
        <v>2400</v>
      </c>
    </row>
    <row r="2153" spans="1:62" x14ac:dyDescent="0.3">
      <c r="A2153" s="1" t="s">
        <v>1414</v>
      </c>
      <c r="B2153" s="1" t="s">
        <v>227</v>
      </c>
      <c r="C2153" t="s">
        <v>1406</v>
      </c>
      <c r="D2153">
        <v>2011</v>
      </c>
      <c r="E2153" t="s">
        <v>228</v>
      </c>
      <c r="F2153" t="s">
        <v>59</v>
      </c>
      <c r="G2153">
        <v>8.1389370000000003E-2</v>
      </c>
      <c r="H2153">
        <v>0.12886649999999999</v>
      </c>
      <c r="I2153">
        <v>0.18312610000000001</v>
      </c>
      <c r="J2153">
        <v>0.3594697</v>
      </c>
      <c r="K2153">
        <v>0.54259570000000001</v>
      </c>
      <c r="L2153">
        <v>0.84102339999999998</v>
      </c>
      <c r="M2153">
        <v>6</v>
      </c>
      <c r="N2153" t="str">
        <f t="shared" si="33"/>
        <v>360050133_43817</v>
      </c>
      <c r="O2153" t="e">
        <f>VLOOKUP(N2153,'HEM3 monitor concs'!D:L,9,FALSE)</f>
        <v>#N/A</v>
      </c>
      <c r="P2153" t="e">
        <f>VLOOKUP(N2153,'HEM3 monitor concs'!D:L,6,FALSE)</f>
        <v>#N/A</v>
      </c>
      <c r="Q2153" s="3">
        <v>0.26484899475409801</v>
      </c>
      <c r="R2153">
        <v>3.3966691927051602E-2</v>
      </c>
      <c r="S2153" s="5">
        <v>6.7824469999999998E-2</v>
      </c>
      <c r="T2153">
        <v>61</v>
      </c>
      <c r="U2153">
        <v>5</v>
      </c>
      <c r="V2153">
        <v>0</v>
      </c>
      <c r="W2153">
        <v>15</v>
      </c>
      <c r="X2153">
        <v>15</v>
      </c>
      <c r="Y2153">
        <v>16</v>
      </c>
      <c r="Z2153">
        <v>15</v>
      </c>
      <c r="AA2153">
        <v>1</v>
      </c>
      <c r="AB2153">
        <v>8.1967213114754092</v>
      </c>
      <c r="AC2153" t="s">
        <v>60</v>
      </c>
      <c r="AD2153" t="s">
        <v>60</v>
      </c>
      <c r="AE2153" t="s">
        <v>228</v>
      </c>
      <c r="AF2153" t="s">
        <v>84</v>
      </c>
      <c r="AI2153">
        <v>1</v>
      </c>
      <c r="AJ2153" s="2">
        <v>2.6E-7</v>
      </c>
      <c r="AK2153">
        <v>0.04</v>
      </c>
      <c r="AL2153">
        <v>2.1161236199999999E-2</v>
      </c>
      <c r="AM2153">
        <v>3.350529E-2</v>
      </c>
      <c r="AN2153">
        <v>4.7612785999999997E-2</v>
      </c>
      <c r="AO2153">
        <v>9.3462121999999995E-2</v>
      </c>
      <c r="AP2153">
        <v>0.14107488200000001</v>
      </c>
      <c r="AQ2153">
        <v>0.21866608400000001</v>
      </c>
      <c r="AR2153">
        <v>6.8860738636065594E-2</v>
      </c>
      <c r="AS2153">
        <v>1.76343622E-2</v>
      </c>
      <c r="AT2153">
        <v>2.0347342500000002E-3</v>
      </c>
      <c r="AU2153">
        <v>3.2216624999999999E-3</v>
      </c>
      <c r="AV2153">
        <v>4.5781525E-3</v>
      </c>
      <c r="AW2153">
        <v>8.9867425000000004E-3</v>
      </c>
      <c r="AX2153">
        <v>1.35648925E-2</v>
      </c>
      <c r="AY2153">
        <v>2.1025584999999999E-2</v>
      </c>
      <c r="AZ2153">
        <v>6.6212248688524598E-3</v>
      </c>
      <c r="BA2153">
        <v>1.6956117499999999E-3</v>
      </c>
      <c r="BB2153" t="s">
        <v>1409</v>
      </c>
      <c r="BC2153" s="1" t="s">
        <v>1412</v>
      </c>
      <c r="BD2153" t="s">
        <v>1411</v>
      </c>
      <c r="BE2153" t="s">
        <v>106</v>
      </c>
      <c r="BF2153">
        <v>40.867900849999998</v>
      </c>
      <c r="BG2153">
        <v>-73.878089900000006</v>
      </c>
      <c r="BH2153" t="s">
        <v>107</v>
      </c>
      <c r="BI2153">
        <v>3.8461538461538498</v>
      </c>
      <c r="BJ2153">
        <v>40</v>
      </c>
    </row>
    <row r="2154" spans="1:62" x14ac:dyDescent="0.3">
      <c r="A2154" s="1" t="s">
        <v>1414</v>
      </c>
      <c r="B2154" s="1" t="s">
        <v>254</v>
      </c>
      <c r="C2154" t="s">
        <v>1406</v>
      </c>
      <c r="D2154">
        <v>2011</v>
      </c>
      <c r="E2154" t="s">
        <v>255</v>
      </c>
      <c r="F2154" t="s">
        <v>59</v>
      </c>
      <c r="G2154">
        <v>0.2865953</v>
      </c>
      <c r="H2154">
        <v>0.35281620000000002</v>
      </c>
      <c r="I2154">
        <v>0.59490235000000002</v>
      </c>
      <c r="J2154">
        <v>0.99277024999999997</v>
      </c>
      <c r="K2154">
        <v>1.3466720000000001</v>
      </c>
      <c r="L2154">
        <v>2.1592349999999998</v>
      </c>
      <c r="M2154">
        <v>6</v>
      </c>
      <c r="N2154" t="str">
        <f t="shared" si="33"/>
        <v>360050133_45109</v>
      </c>
      <c r="O2154" t="e">
        <f>VLOOKUP(N2154,'HEM3 monitor concs'!D:L,9,FALSE)</f>
        <v>#N/A</v>
      </c>
      <c r="P2154" t="e">
        <f>VLOOKUP(N2154,'HEM3 monitor concs'!D:L,6,FALSE)</f>
        <v>#N/A</v>
      </c>
      <c r="Q2154" s="3">
        <v>0.72391828032786898</v>
      </c>
      <c r="R2154">
        <v>0.203701327755826</v>
      </c>
      <c r="S2154" s="5">
        <v>4.8851470000000001E-2</v>
      </c>
      <c r="T2154">
        <v>61</v>
      </c>
      <c r="U2154">
        <v>0</v>
      </c>
      <c r="V2154">
        <v>0</v>
      </c>
      <c r="W2154">
        <v>15</v>
      </c>
      <c r="X2154">
        <v>15</v>
      </c>
      <c r="Y2154">
        <v>16</v>
      </c>
      <c r="Z2154">
        <v>15</v>
      </c>
      <c r="AA2154">
        <v>1</v>
      </c>
      <c r="AB2154">
        <v>0</v>
      </c>
      <c r="AC2154" t="s">
        <v>60</v>
      </c>
      <c r="AD2154" t="s">
        <v>60</v>
      </c>
      <c r="AE2154" t="s">
        <v>256</v>
      </c>
      <c r="AF2154" t="s">
        <v>84</v>
      </c>
      <c r="AI2154">
        <v>1</v>
      </c>
      <c r="AJ2154" t="s">
        <v>60</v>
      </c>
      <c r="AK2154">
        <v>0.1</v>
      </c>
      <c r="AL2154" t="s">
        <v>60</v>
      </c>
      <c r="AM2154" t="s">
        <v>60</v>
      </c>
      <c r="AN2154" t="s">
        <v>60</v>
      </c>
      <c r="AO2154" t="s">
        <v>60</v>
      </c>
      <c r="AP2154" t="s">
        <v>60</v>
      </c>
      <c r="AQ2154" t="s">
        <v>60</v>
      </c>
      <c r="AR2154" t="s">
        <v>60</v>
      </c>
      <c r="AS2154" t="s">
        <v>60</v>
      </c>
      <c r="AT2154">
        <v>2.8659530000000001E-3</v>
      </c>
      <c r="AU2154">
        <v>3.5281620000000001E-3</v>
      </c>
      <c r="AV2154">
        <v>5.9490235000000001E-3</v>
      </c>
      <c r="AW2154">
        <v>9.9277024999999998E-3</v>
      </c>
      <c r="AX2154">
        <v>1.346672E-2</v>
      </c>
      <c r="AY2154">
        <v>2.159235E-2</v>
      </c>
      <c r="AZ2154">
        <v>7.2391828032786903E-3</v>
      </c>
      <c r="BA2154">
        <v>4.8851470000000003E-4</v>
      </c>
      <c r="BB2154" t="s">
        <v>1409</v>
      </c>
      <c r="BC2154" s="1" t="s">
        <v>1412</v>
      </c>
      <c r="BD2154" t="s">
        <v>1411</v>
      </c>
      <c r="BE2154" t="s">
        <v>106</v>
      </c>
      <c r="BF2154">
        <v>40.867900849999998</v>
      </c>
      <c r="BG2154">
        <v>-73.878089900000006</v>
      </c>
      <c r="BH2154" t="s">
        <v>107</v>
      </c>
      <c r="BI2154" t="s">
        <v>60</v>
      </c>
      <c r="BJ2154">
        <v>100</v>
      </c>
    </row>
    <row r="2155" spans="1:62" x14ac:dyDescent="0.3">
      <c r="A2155" s="1" t="s">
        <v>1414</v>
      </c>
      <c r="B2155" s="1" t="s">
        <v>257</v>
      </c>
      <c r="C2155" t="s">
        <v>1406</v>
      </c>
      <c r="D2155">
        <v>2011</v>
      </c>
      <c r="E2155" t="s">
        <v>258</v>
      </c>
      <c r="F2155" t="s">
        <v>59</v>
      </c>
      <c r="G2155">
        <v>0.34717504999999999</v>
      </c>
      <c r="H2155">
        <v>0.48828145000000001</v>
      </c>
      <c r="I2155">
        <v>0.68636299999999995</v>
      </c>
      <c r="J2155">
        <v>0.80936520000000001</v>
      </c>
      <c r="K2155">
        <v>1.1187339999999999</v>
      </c>
      <c r="L2155">
        <v>1.8035000000000001</v>
      </c>
      <c r="M2155">
        <v>6</v>
      </c>
      <c r="N2155" t="str">
        <f t="shared" si="33"/>
        <v>360050133_45201</v>
      </c>
      <c r="O2155" t="e">
        <f>VLOOKUP(N2155,'HEM3 monitor concs'!D:L,9,FALSE)</f>
        <v>#N/A</v>
      </c>
      <c r="P2155" t="e">
        <f>VLOOKUP(N2155,'HEM3 monitor concs'!D:L,6,FALSE)</f>
        <v>#N/A</v>
      </c>
      <c r="Q2155" s="3">
        <v>0.71665306885245905</v>
      </c>
      <c r="R2155">
        <v>0.10904138474660501</v>
      </c>
      <c r="S2155" s="5">
        <v>4.2598169999999998E-2</v>
      </c>
      <c r="T2155">
        <v>61</v>
      </c>
      <c r="U2155">
        <v>0</v>
      </c>
      <c r="V2155">
        <v>0</v>
      </c>
      <c r="W2155">
        <v>15</v>
      </c>
      <c r="X2155">
        <v>15</v>
      </c>
      <c r="Y2155">
        <v>16</v>
      </c>
      <c r="Z2155">
        <v>15</v>
      </c>
      <c r="AA2155">
        <v>1</v>
      </c>
      <c r="AB2155">
        <v>0</v>
      </c>
      <c r="AC2155" t="s">
        <v>60</v>
      </c>
      <c r="AD2155" t="s">
        <v>60</v>
      </c>
      <c r="AE2155" t="s">
        <v>258</v>
      </c>
      <c r="AF2155" t="s">
        <v>88</v>
      </c>
      <c r="AI2155">
        <v>1</v>
      </c>
      <c r="AJ2155" s="2">
        <v>7.7999999999999999E-6</v>
      </c>
      <c r="AK2155">
        <v>0.03</v>
      </c>
      <c r="AL2155">
        <v>2.70796539</v>
      </c>
      <c r="AM2155">
        <v>3.8085953099999998</v>
      </c>
      <c r="AN2155">
        <v>5.3536314000000003</v>
      </c>
      <c r="AO2155">
        <v>6.3130485600000004</v>
      </c>
      <c r="AP2155">
        <v>8.7261252000000002</v>
      </c>
      <c r="AQ2155">
        <v>14.067299999999999</v>
      </c>
      <c r="AR2155">
        <v>5.5898939370491796</v>
      </c>
      <c r="AS2155">
        <v>0.33226572599999998</v>
      </c>
      <c r="AT2155">
        <v>1.15725016666667E-2</v>
      </c>
      <c r="AU2155">
        <v>1.62760483333333E-2</v>
      </c>
      <c r="AV2155">
        <v>2.2878766666666699E-2</v>
      </c>
      <c r="AW2155">
        <v>2.697884E-2</v>
      </c>
      <c r="AX2155">
        <v>3.7291133333333303E-2</v>
      </c>
      <c r="AY2155">
        <v>6.01166666666667E-2</v>
      </c>
      <c r="AZ2155">
        <v>2.3888435628415298E-2</v>
      </c>
      <c r="BA2155">
        <v>1.4199390000000001E-3</v>
      </c>
      <c r="BB2155" t="s">
        <v>1409</v>
      </c>
      <c r="BC2155" s="1" t="s">
        <v>1412</v>
      </c>
      <c r="BD2155" t="s">
        <v>1411</v>
      </c>
      <c r="BE2155" t="s">
        <v>106</v>
      </c>
      <c r="BF2155">
        <v>40.867900849999998</v>
      </c>
      <c r="BG2155">
        <v>-73.878089900000006</v>
      </c>
      <c r="BH2155" t="s">
        <v>107</v>
      </c>
      <c r="BI2155">
        <v>0.128205128205128</v>
      </c>
      <c r="BJ2155">
        <v>30</v>
      </c>
    </row>
    <row r="2156" spans="1:62" x14ac:dyDescent="0.3">
      <c r="A2156" s="1" t="s">
        <v>1414</v>
      </c>
      <c r="B2156" s="1" t="s">
        <v>259</v>
      </c>
      <c r="C2156" t="s">
        <v>1406</v>
      </c>
      <c r="D2156">
        <v>2011</v>
      </c>
      <c r="E2156" t="s">
        <v>260</v>
      </c>
      <c r="F2156" t="s">
        <v>59</v>
      </c>
      <c r="G2156">
        <v>0.57389884999999996</v>
      </c>
      <c r="H2156">
        <v>0.7453687</v>
      </c>
      <c r="I2156">
        <v>1.0062074999999999</v>
      </c>
      <c r="J2156">
        <v>2.0487544999999998</v>
      </c>
      <c r="K2156">
        <v>2.4318024999999999</v>
      </c>
      <c r="L2156">
        <v>4.3470420000000001</v>
      </c>
      <c r="M2156">
        <v>6</v>
      </c>
      <c r="N2156" t="str">
        <f t="shared" si="33"/>
        <v>360050133_45202</v>
      </c>
      <c r="O2156" t="e">
        <f>VLOOKUP(N2156,'HEM3 monitor concs'!D:L,9,FALSE)</f>
        <v>#N/A</v>
      </c>
      <c r="P2156" t="e">
        <f>VLOOKUP(N2156,'HEM3 monitor concs'!D:L,6,FALSE)</f>
        <v>#N/A</v>
      </c>
      <c r="Q2156" s="3">
        <v>1.3830860745901601</v>
      </c>
      <c r="R2156">
        <v>0.713925097643761</v>
      </c>
      <c r="S2156" s="5">
        <v>4.5761169999999997E-2</v>
      </c>
      <c r="T2156">
        <v>61</v>
      </c>
      <c r="U2156">
        <v>0</v>
      </c>
      <c r="V2156">
        <v>0</v>
      </c>
      <c r="W2156">
        <v>15</v>
      </c>
      <c r="X2156">
        <v>15</v>
      </c>
      <c r="Y2156">
        <v>16</v>
      </c>
      <c r="Z2156">
        <v>15</v>
      </c>
      <c r="AA2156">
        <v>1</v>
      </c>
      <c r="AB2156">
        <v>0</v>
      </c>
      <c r="AC2156" t="s">
        <v>60</v>
      </c>
      <c r="AD2156" t="s">
        <v>60</v>
      </c>
      <c r="AE2156" t="s">
        <v>260</v>
      </c>
      <c r="AF2156" t="s">
        <v>62</v>
      </c>
      <c r="AG2156" t="s">
        <v>84</v>
      </c>
      <c r="AI2156">
        <v>1</v>
      </c>
      <c r="AJ2156" t="s">
        <v>60</v>
      </c>
      <c r="AK2156">
        <v>5</v>
      </c>
      <c r="AL2156" t="s">
        <v>60</v>
      </c>
      <c r="AM2156" t="s">
        <v>60</v>
      </c>
      <c r="AN2156" t="s">
        <v>60</v>
      </c>
      <c r="AO2156" t="s">
        <v>60</v>
      </c>
      <c r="AP2156" t="s">
        <v>60</v>
      </c>
      <c r="AQ2156" t="s">
        <v>60</v>
      </c>
      <c r="AR2156" t="s">
        <v>60</v>
      </c>
      <c r="AS2156" t="s">
        <v>60</v>
      </c>
      <c r="AT2156">
        <v>1.1477977000000001E-4</v>
      </c>
      <c r="AU2156">
        <v>1.4907374E-4</v>
      </c>
      <c r="AV2156">
        <v>2.0124149999999999E-4</v>
      </c>
      <c r="AW2156">
        <v>4.0975089999999999E-4</v>
      </c>
      <c r="AX2156">
        <v>4.8636049999999998E-4</v>
      </c>
      <c r="AY2156">
        <v>8.6940840000000004E-4</v>
      </c>
      <c r="AZ2156">
        <v>2.7661721491803302E-4</v>
      </c>
      <c r="BA2156" s="2">
        <v>9.1522339999999999E-6</v>
      </c>
      <c r="BB2156" t="s">
        <v>1409</v>
      </c>
      <c r="BC2156" s="1" t="s">
        <v>1412</v>
      </c>
      <c r="BD2156" t="s">
        <v>1411</v>
      </c>
      <c r="BE2156" t="s">
        <v>106</v>
      </c>
      <c r="BF2156">
        <v>40.867900849999998</v>
      </c>
      <c r="BG2156">
        <v>-73.878089900000006</v>
      </c>
      <c r="BH2156" t="s">
        <v>107</v>
      </c>
      <c r="BI2156" t="s">
        <v>60</v>
      </c>
      <c r="BJ2156">
        <v>5000</v>
      </c>
    </row>
    <row r="2157" spans="1:62" x14ac:dyDescent="0.3">
      <c r="A2157" s="1" t="s">
        <v>1414</v>
      </c>
      <c r="B2157" s="1" t="s">
        <v>261</v>
      </c>
      <c r="C2157" t="s">
        <v>1406</v>
      </c>
      <c r="D2157">
        <v>2011</v>
      </c>
      <c r="E2157" t="s">
        <v>262</v>
      </c>
      <c r="F2157" t="s">
        <v>59</v>
      </c>
      <c r="G2157">
        <v>0.1051961</v>
      </c>
      <c r="H2157">
        <v>0.12362025</v>
      </c>
      <c r="I2157">
        <v>0.19731689999999999</v>
      </c>
      <c r="J2157">
        <v>0.31677689999999997</v>
      </c>
      <c r="K2157">
        <v>0.40354879999999999</v>
      </c>
      <c r="L2157">
        <v>0.70606179999999996</v>
      </c>
      <c r="M2157">
        <v>6</v>
      </c>
      <c r="N2157" t="str">
        <f t="shared" si="33"/>
        <v>360050133_45203</v>
      </c>
      <c r="O2157">
        <f>VLOOKUP(N2157,'HEM3 monitor concs'!D:L,9,FALSE)</f>
        <v>0.69841199409886001</v>
      </c>
      <c r="P2157">
        <f>VLOOKUP(N2157,'HEM3 monitor concs'!D:L,6,FALSE)</f>
        <v>0.68241199409886</v>
      </c>
      <c r="Q2157" s="3">
        <v>0.23678616803278699</v>
      </c>
      <c r="R2157">
        <v>2.0405938008556002E-2</v>
      </c>
      <c r="S2157" s="5">
        <v>5.348953E-2</v>
      </c>
      <c r="T2157">
        <v>61</v>
      </c>
      <c r="U2157">
        <v>0</v>
      </c>
      <c r="V2157">
        <v>0</v>
      </c>
      <c r="W2157">
        <v>15</v>
      </c>
      <c r="X2157">
        <v>15</v>
      </c>
      <c r="Y2157">
        <v>16</v>
      </c>
      <c r="Z2157">
        <v>15</v>
      </c>
      <c r="AA2157">
        <v>1</v>
      </c>
      <c r="AB2157">
        <v>0</v>
      </c>
      <c r="AC2157" t="s">
        <v>60</v>
      </c>
      <c r="AD2157" t="s">
        <v>60</v>
      </c>
      <c r="AE2157" t="s">
        <v>263</v>
      </c>
      <c r="AF2157" t="s">
        <v>68</v>
      </c>
      <c r="AI2157">
        <v>1</v>
      </c>
      <c r="AJ2157" s="2">
        <v>2.5000000000000002E-6</v>
      </c>
      <c r="AK2157">
        <v>1</v>
      </c>
      <c r="AL2157">
        <v>0.26299024999999998</v>
      </c>
      <c r="AM2157">
        <v>0.30905062500000002</v>
      </c>
      <c r="AN2157">
        <v>0.49329224999999999</v>
      </c>
      <c r="AO2157">
        <v>0.79194224999999996</v>
      </c>
      <c r="AP2157">
        <v>1.008872</v>
      </c>
      <c r="AQ2157">
        <v>1.7651545</v>
      </c>
      <c r="AR2157">
        <v>0.59196542008196695</v>
      </c>
      <c r="AS2157">
        <v>0.13372382499999999</v>
      </c>
      <c r="AT2157">
        <v>1.0519609999999999E-4</v>
      </c>
      <c r="AU2157">
        <v>1.2362024999999999E-4</v>
      </c>
      <c r="AV2157">
        <v>1.9731689999999999E-4</v>
      </c>
      <c r="AW2157">
        <v>3.1677689999999999E-4</v>
      </c>
      <c r="AX2157">
        <v>4.0354879999999999E-4</v>
      </c>
      <c r="AY2157">
        <v>7.0606179999999996E-4</v>
      </c>
      <c r="AZ2157">
        <v>2.3678616803278699E-4</v>
      </c>
      <c r="BA2157" s="2">
        <v>5.3489529999999999E-5</v>
      </c>
      <c r="BB2157" t="s">
        <v>1409</v>
      </c>
      <c r="BC2157" s="1" t="s">
        <v>1412</v>
      </c>
      <c r="BD2157" t="s">
        <v>1411</v>
      </c>
      <c r="BE2157" t="s">
        <v>106</v>
      </c>
      <c r="BF2157">
        <v>40.867900849999998</v>
      </c>
      <c r="BG2157">
        <v>-73.878089900000006</v>
      </c>
      <c r="BH2157" t="s">
        <v>107</v>
      </c>
      <c r="BI2157">
        <v>0.4</v>
      </c>
      <c r="BJ2157">
        <v>1000</v>
      </c>
    </row>
    <row r="2158" spans="1:62" x14ac:dyDescent="0.3">
      <c r="A2158" s="1" t="s">
        <v>1414</v>
      </c>
      <c r="B2158" s="1" t="s">
        <v>264</v>
      </c>
      <c r="C2158" t="s">
        <v>1406</v>
      </c>
      <c r="D2158">
        <v>2011</v>
      </c>
      <c r="E2158" t="s">
        <v>265</v>
      </c>
      <c r="F2158" t="s">
        <v>59</v>
      </c>
      <c r="G2158">
        <v>0.11398675</v>
      </c>
      <c r="H2158">
        <v>0.14329765</v>
      </c>
      <c r="I2158">
        <v>0.21766045000000001</v>
      </c>
      <c r="J2158">
        <v>0.37778469999999997</v>
      </c>
      <c r="K2158">
        <v>0.50588409999999995</v>
      </c>
      <c r="L2158">
        <v>0.76859644999999999</v>
      </c>
      <c r="M2158">
        <v>6</v>
      </c>
      <c r="N2158" t="str">
        <f t="shared" si="33"/>
        <v>360050133_45204</v>
      </c>
      <c r="O2158" t="e">
        <f>VLOOKUP(N2158,'HEM3 monitor concs'!D:L,9,FALSE)</f>
        <v>#N/A</v>
      </c>
      <c r="P2158" t="e">
        <f>VLOOKUP(N2158,'HEM3 monitor concs'!D:L,6,FALSE)</f>
        <v>#N/A</v>
      </c>
      <c r="Q2158" s="3">
        <v>0.276326703852459</v>
      </c>
      <c r="R2158">
        <v>2.7954506614376401E-2</v>
      </c>
      <c r="S2158" s="5">
        <v>4.8851470000000001E-2</v>
      </c>
      <c r="T2158">
        <v>61</v>
      </c>
      <c r="U2158">
        <v>0</v>
      </c>
      <c r="V2158">
        <v>0</v>
      </c>
      <c r="W2158">
        <v>15</v>
      </c>
      <c r="X2158">
        <v>15</v>
      </c>
      <c r="Y2158">
        <v>16</v>
      </c>
      <c r="Z2158">
        <v>15</v>
      </c>
      <c r="AA2158">
        <v>1</v>
      </c>
      <c r="AB2158">
        <v>0</v>
      </c>
      <c r="AC2158" t="s">
        <v>60</v>
      </c>
      <c r="AD2158" t="s">
        <v>60</v>
      </c>
      <c r="AE2158" t="s">
        <v>265</v>
      </c>
      <c r="AF2158" t="s">
        <v>84</v>
      </c>
      <c r="AI2158">
        <v>1</v>
      </c>
      <c r="AJ2158" t="s">
        <v>60</v>
      </c>
      <c r="AK2158">
        <v>0.1</v>
      </c>
      <c r="AL2158" t="s">
        <v>60</v>
      </c>
      <c r="AM2158" t="s">
        <v>60</v>
      </c>
      <c r="AN2158" t="s">
        <v>60</v>
      </c>
      <c r="AO2158" t="s">
        <v>60</v>
      </c>
      <c r="AP2158" t="s">
        <v>60</v>
      </c>
      <c r="AQ2158" t="s">
        <v>60</v>
      </c>
      <c r="AR2158" t="s">
        <v>60</v>
      </c>
      <c r="AS2158" t="s">
        <v>60</v>
      </c>
      <c r="AT2158">
        <v>1.1398675000000001E-3</v>
      </c>
      <c r="AU2158">
        <v>1.4329765E-3</v>
      </c>
      <c r="AV2158">
        <v>2.1766045000000001E-3</v>
      </c>
      <c r="AW2158">
        <v>3.777847E-3</v>
      </c>
      <c r="AX2158">
        <v>5.0588409999999997E-3</v>
      </c>
      <c r="AY2158">
        <v>7.6859644999999997E-3</v>
      </c>
      <c r="AZ2158">
        <v>2.76326703852459E-3</v>
      </c>
      <c r="BA2158">
        <v>4.8851470000000003E-4</v>
      </c>
      <c r="BB2158" t="s">
        <v>1409</v>
      </c>
      <c r="BC2158" s="1" t="s">
        <v>1412</v>
      </c>
      <c r="BD2158" t="s">
        <v>1411</v>
      </c>
      <c r="BE2158" t="s">
        <v>106</v>
      </c>
      <c r="BF2158">
        <v>40.867900849999998</v>
      </c>
      <c r="BG2158">
        <v>-73.878089900000006</v>
      </c>
      <c r="BH2158" t="s">
        <v>107</v>
      </c>
      <c r="BI2158" t="s">
        <v>60</v>
      </c>
      <c r="BJ2158">
        <v>100</v>
      </c>
    </row>
    <row r="2159" spans="1:62" x14ac:dyDescent="0.3">
      <c r="A2159" s="1" t="s">
        <v>1414</v>
      </c>
      <c r="B2159" s="1" t="s">
        <v>270</v>
      </c>
      <c r="C2159" t="s">
        <v>1406</v>
      </c>
      <c r="D2159">
        <v>2011</v>
      </c>
      <c r="E2159" t="s">
        <v>271</v>
      </c>
      <c r="F2159" t="s">
        <v>59</v>
      </c>
      <c r="G2159">
        <v>7.2147600000000006E-2</v>
      </c>
      <c r="H2159">
        <v>0.1022091</v>
      </c>
      <c r="I2159">
        <v>0.16233210000000001</v>
      </c>
      <c r="J2159">
        <v>0.33668880000000001</v>
      </c>
      <c r="K2159">
        <v>0.42687330000000001</v>
      </c>
      <c r="L2159">
        <v>0.70343909999999998</v>
      </c>
      <c r="M2159">
        <v>6</v>
      </c>
      <c r="N2159" t="str">
        <f t="shared" si="33"/>
        <v>360050133_45807</v>
      </c>
      <c r="O2159" t="e">
        <f>VLOOKUP(N2159,'HEM3 monitor concs'!D:L,9,FALSE)</f>
        <v>#N/A</v>
      </c>
      <c r="P2159" t="e">
        <f>VLOOKUP(N2159,'HEM3 monitor concs'!D:L,6,FALSE)</f>
        <v>#N/A</v>
      </c>
      <c r="Q2159" s="3">
        <v>0.22048385393442599</v>
      </c>
      <c r="R2159">
        <v>2.30498803172406E-2</v>
      </c>
      <c r="S2159" s="5">
        <v>0.12024600000000001</v>
      </c>
      <c r="T2159">
        <v>61</v>
      </c>
      <c r="U2159">
        <v>21</v>
      </c>
      <c r="V2159">
        <v>0</v>
      </c>
      <c r="W2159">
        <v>15</v>
      </c>
      <c r="X2159">
        <v>15</v>
      </c>
      <c r="Y2159">
        <v>16</v>
      </c>
      <c r="Z2159">
        <v>15</v>
      </c>
      <c r="AA2159">
        <v>1</v>
      </c>
      <c r="AB2159">
        <v>34.426229508196698</v>
      </c>
      <c r="AC2159" t="s">
        <v>60</v>
      </c>
      <c r="AD2159" t="s">
        <v>60</v>
      </c>
      <c r="AE2159" t="s">
        <v>272</v>
      </c>
      <c r="AF2159" t="s">
        <v>93</v>
      </c>
      <c r="AI2159">
        <v>1</v>
      </c>
      <c r="AJ2159" s="2">
        <v>1.1E-5</v>
      </c>
      <c r="AK2159">
        <v>0.8</v>
      </c>
      <c r="AL2159">
        <v>0.79362359999999998</v>
      </c>
      <c r="AM2159">
        <v>1.1243000999999999</v>
      </c>
      <c r="AN2159">
        <v>1.7856531</v>
      </c>
      <c r="AO2159">
        <v>3.7035768</v>
      </c>
      <c r="AP2159">
        <v>4.6956062999999997</v>
      </c>
      <c r="AQ2159">
        <v>7.7378301</v>
      </c>
      <c r="AR2159">
        <v>2.42532239327869</v>
      </c>
      <c r="AS2159">
        <v>1.3227059999999999</v>
      </c>
      <c r="AT2159" s="2">
        <v>9.0184499999999997E-5</v>
      </c>
      <c r="AU2159">
        <v>1.2776137499999999E-4</v>
      </c>
      <c r="AV2159">
        <v>2.0291512500000001E-4</v>
      </c>
      <c r="AW2159">
        <v>4.2086100000000002E-4</v>
      </c>
      <c r="AX2159">
        <v>5.3359162500000003E-4</v>
      </c>
      <c r="AY2159">
        <v>8.7929887500000001E-4</v>
      </c>
      <c r="AZ2159">
        <v>2.7560481741803299E-4</v>
      </c>
      <c r="BA2159">
        <v>1.503075E-4</v>
      </c>
      <c r="BB2159" t="s">
        <v>1409</v>
      </c>
      <c r="BC2159" s="1" t="s">
        <v>1412</v>
      </c>
      <c r="BD2159" t="s">
        <v>1411</v>
      </c>
      <c r="BE2159" t="s">
        <v>106</v>
      </c>
      <c r="BF2159">
        <v>40.867900849999998</v>
      </c>
      <c r="BG2159">
        <v>-73.878089900000006</v>
      </c>
      <c r="BH2159" t="s">
        <v>107</v>
      </c>
      <c r="BI2159">
        <v>9.0909090909090898E-2</v>
      </c>
      <c r="BJ2159">
        <v>800</v>
      </c>
    </row>
    <row r="2160" spans="1:62" x14ac:dyDescent="0.3">
      <c r="A2160" s="1" t="s">
        <v>1415</v>
      </c>
      <c r="B2160" s="1" t="s">
        <v>75</v>
      </c>
      <c r="C2160" t="s">
        <v>1406</v>
      </c>
      <c r="D2160">
        <v>2011</v>
      </c>
      <c r="E2160" t="s">
        <v>76</v>
      </c>
      <c r="F2160" t="s">
        <v>59</v>
      </c>
      <c r="G2160">
        <v>0</v>
      </c>
      <c r="H2160">
        <v>2.1875000000000002E-3</v>
      </c>
      <c r="I2160">
        <v>7.6299999999999996E-3</v>
      </c>
      <c r="J2160">
        <v>2.6075000000000001E-2</v>
      </c>
      <c r="K2160">
        <v>0.19989999999999999</v>
      </c>
      <c r="L2160">
        <v>0.52900000000000003</v>
      </c>
      <c r="M2160">
        <v>6</v>
      </c>
      <c r="N2160" t="str">
        <f t="shared" si="33"/>
        <v>360290005_88115</v>
      </c>
      <c r="O2160" t="e">
        <f>VLOOKUP(N2160,'HEM3 monitor concs'!D:L,9,FALSE)</f>
        <v>#N/A</v>
      </c>
      <c r="P2160" t="e">
        <f>VLOOKUP(N2160,'HEM3 monitor concs'!D:L,6,FALSE)</f>
        <v>#N/A</v>
      </c>
      <c r="Q2160" s="3">
        <v>5.6631896551724098E-2</v>
      </c>
      <c r="R2160">
        <v>1.2865915598094401E-2</v>
      </c>
      <c r="S2160" s="5">
        <v>6.8068965517241401E-3</v>
      </c>
      <c r="T2160">
        <v>58</v>
      </c>
      <c r="U2160">
        <v>27</v>
      </c>
      <c r="V2160">
        <v>9</v>
      </c>
      <c r="W2160">
        <v>15</v>
      </c>
      <c r="X2160">
        <v>12</v>
      </c>
      <c r="Y2160">
        <v>16</v>
      </c>
      <c r="Z2160">
        <v>15</v>
      </c>
      <c r="AA2160">
        <v>1</v>
      </c>
      <c r="AB2160">
        <v>46.551724137930997</v>
      </c>
      <c r="AC2160" t="s">
        <v>60</v>
      </c>
      <c r="AD2160" t="s">
        <v>60</v>
      </c>
      <c r="AE2160" t="s">
        <v>77</v>
      </c>
      <c r="AF2160" t="s">
        <v>62</v>
      </c>
      <c r="AI2160">
        <v>1</v>
      </c>
      <c r="AJ2160" t="s">
        <v>60</v>
      </c>
      <c r="AK2160">
        <v>1.4999999999999999E-4</v>
      </c>
      <c r="AL2160" t="s">
        <v>60</v>
      </c>
      <c r="AM2160" t="s">
        <v>60</v>
      </c>
      <c r="AN2160" t="s">
        <v>60</v>
      </c>
      <c r="AO2160" t="s">
        <v>60</v>
      </c>
      <c r="AP2160" t="s">
        <v>60</v>
      </c>
      <c r="AQ2160" t="s">
        <v>60</v>
      </c>
      <c r="AR2160" t="s">
        <v>60</v>
      </c>
      <c r="AS2160" t="s">
        <v>60</v>
      </c>
      <c r="AT2160">
        <v>0</v>
      </c>
      <c r="AU2160">
        <v>1.4583333333333301E-2</v>
      </c>
      <c r="AV2160">
        <v>5.0866666666666699E-2</v>
      </c>
      <c r="AW2160">
        <v>0.17383333333333301</v>
      </c>
      <c r="AX2160">
        <v>1.33266666666667</v>
      </c>
      <c r="AY2160">
        <v>3.5266666666666699</v>
      </c>
      <c r="AZ2160">
        <v>0.37754597701149401</v>
      </c>
      <c r="BA2160">
        <v>4.5379310344827603E-2</v>
      </c>
      <c r="BB2160" t="s">
        <v>1416</v>
      </c>
      <c r="BC2160" s="1" t="s">
        <v>1417</v>
      </c>
      <c r="BD2160" t="s">
        <v>1418</v>
      </c>
      <c r="BE2160" t="s">
        <v>106</v>
      </c>
      <c r="BF2160">
        <v>42.876907350000003</v>
      </c>
      <c r="BG2160">
        <v>-78.809524539999998</v>
      </c>
      <c r="BH2160" t="s">
        <v>109</v>
      </c>
      <c r="BI2160" t="s">
        <v>60</v>
      </c>
      <c r="BJ2160">
        <v>0.15</v>
      </c>
    </row>
    <row r="2161" spans="1:62" x14ac:dyDescent="0.3">
      <c r="A2161" s="1" t="s">
        <v>1415</v>
      </c>
      <c r="B2161" s="1" t="s">
        <v>78</v>
      </c>
      <c r="C2161" t="s">
        <v>1406</v>
      </c>
      <c r="D2161">
        <v>2011</v>
      </c>
      <c r="E2161" t="s">
        <v>79</v>
      </c>
      <c r="F2161" t="s">
        <v>59</v>
      </c>
      <c r="G2161">
        <v>4.3399999999999998E-4</v>
      </c>
      <c r="H2161">
        <v>2.0374999999999998E-3</v>
      </c>
      <c r="I2161">
        <v>6.1650000000000003E-3</v>
      </c>
      <c r="J2161">
        <v>9.8975E-3</v>
      </c>
      <c r="K2161">
        <v>1.3089999999999999E-2</v>
      </c>
      <c r="L2161">
        <v>2.7E-2</v>
      </c>
      <c r="M2161">
        <v>6</v>
      </c>
      <c r="N2161" t="str">
        <f t="shared" si="33"/>
        <v>360290005_88128</v>
      </c>
      <c r="O2161" t="e">
        <f>VLOOKUP(N2161,'HEM3 monitor concs'!D:L,9,FALSE)</f>
        <v>#N/A</v>
      </c>
      <c r="P2161" t="e">
        <f>VLOOKUP(N2161,'HEM3 monitor concs'!D:L,6,FALSE)</f>
        <v>#N/A</v>
      </c>
      <c r="Q2161" s="3">
        <v>6.8212068965517198E-3</v>
      </c>
      <c r="R2161" s="2">
        <v>3.2056116061706001E-5</v>
      </c>
      <c r="S2161" s="5">
        <v>3.6948275862069002E-3</v>
      </c>
      <c r="T2161">
        <v>58</v>
      </c>
      <c r="U2161">
        <v>20</v>
      </c>
      <c r="V2161">
        <v>2</v>
      </c>
      <c r="W2161">
        <v>15</v>
      </c>
      <c r="X2161">
        <v>12</v>
      </c>
      <c r="Y2161">
        <v>16</v>
      </c>
      <c r="Z2161">
        <v>15</v>
      </c>
      <c r="AA2161">
        <v>1</v>
      </c>
      <c r="AB2161">
        <v>34.482758620689701</v>
      </c>
      <c r="AC2161" t="s">
        <v>60</v>
      </c>
      <c r="AD2161" t="s">
        <v>60</v>
      </c>
      <c r="AE2161" t="s">
        <v>80</v>
      </c>
      <c r="AF2161" t="s">
        <v>68</v>
      </c>
      <c r="AI2161">
        <v>1</v>
      </c>
      <c r="AJ2161" t="s">
        <v>60</v>
      </c>
      <c r="AK2161">
        <v>1.4999999999999999E-4</v>
      </c>
      <c r="AL2161" t="s">
        <v>60</v>
      </c>
      <c r="AM2161" t="s">
        <v>60</v>
      </c>
      <c r="AN2161" t="s">
        <v>60</v>
      </c>
      <c r="AO2161" t="s">
        <v>60</v>
      </c>
      <c r="AP2161" t="s">
        <v>60</v>
      </c>
      <c r="AQ2161" t="s">
        <v>60</v>
      </c>
      <c r="AR2161" t="s">
        <v>60</v>
      </c>
      <c r="AS2161" t="s">
        <v>60</v>
      </c>
      <c r="AT2161">
        <v>2.8933333333333298E-3</v>
      </c>
      <c r="AU2161">
        <v>1.35833333333333E-2</v>
      </c>
      <c r="AV2161">
        <v>4.1099999999999998E-2</v>
      </c>
      <c r="AW2161">
        <v>6.5983333333333297E-2</v>
      </c>
      <c r="AX2161">
        <v>8.7266666666666701E-2</v>
      </c>
      <c r="AY2161">
        <v>0.18</v>
      </c>
      <c r="AZ2161">
        <v>4.5474712643678201E-2</v>
      </c>
      <c r="BA2161">
        <v>2.4632183908046001E-2</v>
      </c>
      <c r="BB2161" t="s">
        <v>1416</v>
      </c>
      <c r="BC2161" s="1" t="s">
        <v>1417</v>
      </c>
      <c r="BD2161" t="s">
        <v>1418</v>
      </c>
      <c r="BE2161" t="s">
        <v>106</v>
      </c>
      <c r="BF2161">
        <v>42.876907350000003</v>
      </c>
      <c r="BG2161">
        <v>-78.809524539999998</v>
      </c>
      <c r="BH2161" t="s">
        <v>109</v>
      </c>
      <c r="BI2161" t="s">
        <v>60</v>
      </c>
      <c r="BJ2161">
        <v>0.15</v>
      </c>
    </row>
    <row r="2162" spans="1:62" x14ac:dyDescent="0.3">
      <c r="A2162" s="1" t="s">
        <v>1419</v>
      </c>
      <c r="B2162" s="1" t="s">
        <v>160</v>
      </c>
      <c r="C2162" t="s">
        <v>1406</v>
      </c>
      <c r="D2162">
        <v>2011</v>
      </c>
      <c r="E2162" t="s">
        <v>161</v>
      </c>
      <c r="F2162" t="s">
        <v>59</v>
      </c>
      <c r="G2162">
        <v>0</v>
      </c>
      <c r="H2162">
        <v>2.3352877500000001E-2</v>
      </c>
      <c r="I2162">
        <v>0.1157265</v>
      </c>
      <c r="J2162">
        <v>0.81579385000000004</v>
      </c>
      <c r="K2162">
        <v>3.0140782499999998</v>
      </c>
      <c r="L2162">
        <v>6.8890985000000002</v>
      </c>
      <c r="M2162">
        <v>6</v>
      </c>
      <c r="N2162" t="str">
        <f t="shared" si="33"/>
        <v>360291013_42153</v>
      </c>
      <c r="O2162">
        <f>VLOOKUP(N2162,'HEM3 monitor concs'!D:L,9,FALSE)</f>
        <v>2.4767808412197732</v>
      </c>
      <c r="P2162">
        <f>VLOOKUP(N2162,'HEM3 monitor concs'!D:L,6,FALSE)</f>
        <v>2.4713193883697202</v>
      </c>
      <c r="Q2162" s="3">
        <v>0.820825826815476</v>
      </c>
      <c r="R2162">
        <v>2.2467382298796399</v>
      </c>
      <c r="S2162" s="5">
        <v>3.1137169999999999E-2</v>
      </c>
      <c r="T2162">
        <v>56</v>
      </c>
      <c r="U2162">
        <v>14</v>
      </c>
      <c r="V2162">
        <v>14</v>
      </c>
      <c r="W2162">
        <v>15</v>
      </c>
      <c r="X2162">
        <v>14</v>
      </c>
      <c r="Y2162">
        <v>13</v>
      </c>
      <c r="Z2162">
        <v>14</v>
      </c>
      <c r="AA2162">
        <v>1</v>
      </c>
      <c r="AB2162">
        <v>25</v>
      </c>
      <c r="AC2162" t="s">
        <v>60</v>
      </c>
      <c r="AD2162" t="s">
        <v>60</v>
      </c>
      <c r="AE2162" t="s">
        <v>162</v>
      </c>
      <c r="AF2162" t="s">
        <v>84</v>
      </c>
      <c r="AI2162">
        <v>1</v>
      </c>
      <c r="AJ2162" t="s">
        <v>60</v>
      </c>
      <c r="AK2162">
        <v>0.7</v>
      </c>
      <c r="AL2162" t="s">
        <v>60</v>
      </c>
      <c r="AM2162" t="s">
        <v>60</v>
      </c>
      <c r="AN2162" t="s">
        <v>60</v>
      </c>
      <c r="AO2162" t="s">
        <v>60</v>
      </c>
      <c r="AP2162" t="s">
        <v>60</v>
      </c>
      <c r="AQ2162" t="s">
        <v>60</v>
      </c>
      <c r="AR2162" t="s">
        <v>60</v>
      </c>
      <c r="AS2162" t="s">
        <v>60</v>
      </c>
      <c r="AT2162">
        <v>0</v>
      </c>
      <c r="AU2162" s="2">
        <v>3.3361253571428599E-5</v>
      </c>
      <c r="AV2162">
        <v>1.6532357142857101E-4</v>
      </c>
      <c r="AW2162">
        <v>1.1654197857142901E-3</v>
      </c>
      <c r="AX2162">
        <v>4.3058260714285701E-3</v>
      </c>
      <c r="AY2162">
        <v>9.8415692857142904E-3</v>
      </c>
      <c r="AZ2162">
        <v>1.17260832402211E-3</v>
      </c>
      <c r="BA2162" s="2">
        <v>4.4481671428571402E-5</v>
      </c>
      <c r="BB2162" t="s">
        <v>1416</v>
      </c>
      <c r="BC2162" s="1" t="s">
        <v>1420</v>
      </c>
      <c r="BD2162" t="s">
        <v>1421</v>
      </c>
      <c r="BE2162" t="s">
        <v>106</v>
      </c>
      <c r="BF2162">
        <v>42.988441469999998</v>
      </c>
      <c r="BG2162">
        <v>-78.918586730000001</v>
      </c>
      <c r="BH2162" t="s">
        <v>100</v>
      </c>
      <c r="BI2162" t="s">
        <v>60</v>
      </c>
      <c r="BJ2162">
        <v>700</v>
      </c>
    </row>
    <row r="2163" spans="1:62" x14ac:dyDescent="0.3">
      <c r="A2163" s="1" t="s">
        <v>1419</v>
      </c>
      <c r="B2163" s="1" t="s">
        <v>173</v>
      </c>
      <c r="C2163" t="s">
        <v>1406</v>
      </c>
      <c r="D2163">
        <v>2011</v>
      </c>
      <c r="E2163" t="s">
        <v>174</v>
      </c>
      <c r="F2163" t="s">
        <v>59</v>
      </c>
      <c r="G2163">
        <v>0.54121244999999996</v>
      </c>
      <c r="H2163">
        <v>0.73088148333333303</v>
      </c>
      <c r="I2163">
        <v>1.09728116666667</v>
      </c>
      <c r="J2163">
        <v>1.47492291666667</v>
      </c>
      <c r="K2163">
        <v>2.2945821666666699</v>
      </c>
      <c r="L2163">
        <v>3.5309170000000001</v>
      </c>
      <c r="M2163">
        <v>6</v>
      </c>
      <c r="N2163" t="str">
        <f t="shared" si="33"/>
        <v>360291013_43502</v>
      </c>
      <c r="O2163" t="e">
        <f>VLOOKUP(N2163,'HEM3 monitor concs'!D:L,9,FALSE)</f>
        <v>#N/A</v>
      </c>
      <c r="P2163" t="e">
        <f>VLOOKUP(N2163,'HEM3 monitor concs'!D:L,6,FALSE)</f>
        <v>#N/A</v>
      </c>
      <c r="Q2163" s="3">
        <v>1.2782505154761901</v>
      </c>
      <c r="R2163">
        <v>0.582900228003293</v>
      </c>
      <c r="S2163" s="5">
        <v>1.8423399999999999E-2</v>
      </c>
      <c r="T2163">
        <v>56</v>
      </c>
      <c r="U2163">
        <v>0</v>
      </c>
      <c r="V2163">
        <v>0</v>
      </c>
      <c r="W2163">
        <v>13</v>
      </c>
      <c r="X2163">
        <v>13</v>
      </c>
      <c r="Y2163">
        <v>15</v>
      </c>
      <c r="Z2163">
        <v>15</v>
      </c>
      <c r="AA2163">
        <v>1</v>
      </c>
      <c r="AB2163">
        <v>0</v>
      </c>
      <c r="AC2163" t="s">
        <v>60</v>
      </c>
      <c r="AD2163" t="s">
        <v>60</v>
      </c>
      <c r="AE2163" t="s">
        <v>174</v>
      </c>
      <c r="AF2163" t="s">
        <v>62</v>
      </c>
      <c r="AI2163">
        <v>1</v>
      </c>
      <c r="AJ2163" s="2">
        <v>1.2999999999999999E-5</v>
      </c>
      <c r="AK2163">
        <v>9.7999999999999997E-3</v>
      </c>
      <c r="AL2163">
        <v>7.0357618500000001</v>
      </c>
      <c r="AM2163">
        <v>9.5014592833333307</v>
      </c>
      <c r="AN2163">
        <v>14.264655166666699</v>
      </c>
      <c r="AO2163">
        <v>19.1739979166667</v>
      </c>
      <c r="AP2163">
        <v>29.8295681666667</v>
      </c>
      <c r="AQ2163">
        <v>45.901921000000002</v>
      </c>
      <c r="AR2163">
        <v>16.617256701190499</v>
      </c>
      <c r="AS2163">
        <v>0.2395042</v>
      </c>
      <c r="AT2163">
        <v>5.5225760204081598E-2</v>
      </c>
      <c r="AU2163">
        <v>7.4579743197278905E-2</v>
      </c>
      <c r="AV2163">
        <v>0.111967465986395</v>
      </c>
      <c r="AW2163">
        <v>0.150502338435374</v>
      </c>
      <c r="AX2163">
        <v>0.234141037414966</v>
      </c>
      <c r="AY2163">
        <v>0.36029765306122502</v>
      </c>
      <c r="AZ2163">
        <v>0.130433726068999</v>
      </c>
      <c r="BA2163">
        <v>1.8799387755101999E-3</v>
      </c>
      <c r="BB2163" t="s">
        <v>1416</v>
      </c>
      <c r="BC2163" s="1" t="s">
        <v>1420</v>
      </c>
      <c r="BD2163" t="s">
        <v>1421</v>
      </c>
      <c r="BE2163" t="s">
        <v>106</v>
      </c>
      <c r="BF2163">
        <v>42.988441469999998</v>
      </c>
      <c r="BG2163">
        <v>-78.918586730000001</v>
      </c>
      <c r="BH2163" t="s">
        <v>100</v>
      </c>
      <c r="BI2163">
        <v>7.69230769230769E-2</v>
      </c>
      <c r="BJ2163">
        <v>9.8000000000000007</v>
      </c>
    </row>
    <row r="2164" spans="1:62" x14ac:dyDescent="0.3">
      <c r="A2164" s="1" t="s">
        <v>1419</v>
      </c>
      <c r="B2164" s="1" t="s">
        <v>175</v>
      </c>
      <c r="C2164" t="s">
        <v>1406</v>
      </c>
      <c r="D2164">
        <v>2011</v>
      </c>
      <c r="E2164" t="s">
        <v>176</v>
      </c>
      <c r="F2164" t="s">
        <v>59</v>
      </c>
      <c r="G2164">
        <v>0.37346128333333301</v>
      </c>
      <c r="H2164">
        <v>0.587717975</v>
      </c>
      <c r="I2164">
        <v>0.70577279999999998</v>
      </c>
      <c r="J2164">
        <v>0.89346899166666705</v>
      </c>
      <c r="K2164">
        <v>1.16190533333333</v>
      </c>
      <c r="L2164">
        <v>1.5444996666666699</v>
      </c>
      <c r="M2164">
        <v>6</v>
      </c>
      <c r="N2164" t="str">
        <f t="shared" si="33"/>
        <v>360291013_43503</v>
      </c>
      <c r="O2164" t="e">
        <f>VLOOKUP(N2164,'HEM3 monitor concs'!D:L,9,FALSE)</f>
        <v>#N/A</v>
      </c>
      <c r="P2164" t="e">
        <f>VLOOKUP(N2164,'HEM3 monitor concs'!D:L,6,FALSE)</f>
        <v>#N/A</v>
      </c>
      <c r="Q2164" s="3">
        <v>0.75476696428571399</v>
      </c>
      <c r="R2164">
        <v>8.6741972983213997E-2</v>
      </c>
      <c r="S2164" s="5">
        <v>1.801645E-2</v>
      </c>
      <c r="T2164">
        <v>56</v>
      </c>
      <c r="U2164">
        <v>0</v>
      </c>
      <c r="V2164">
        <v>0</v>
      </c>
      <c r="W2164">
        <v>13</v>
      </c>
      <c r="X2164">
        <v>13</v>
      </c>
      <c r="Y2164">
        <v>15</v>
      </c>
      <c r="Z2164">
        <v>15</v>
      </c>
      <c r="AA2164">
        <v>1</v>
      </c>
      <c r="AB2164">
        <v>0</v>
      </c>
      <c r="AC2164" t="s">
        <v>60</v>
      </c>
      <c r="AD2164" t="s">
        <v>60</v>
      </c>
      <c r="AE2164" t="s">
        <v>176</v>
      </c>
      <c r="AF2164" t="s">
        <v>62</v>
      </c>
      <c r="AI2164">
        <v>1</v>
      </c>
      <c r="AJ2164" s="2">
        <v>2.2000000000000001E-6</v>
      </c>
      <c r="AK2164">
        <v>8.9999999999999993E-3</v>
      </c>
      <c r="AL2164">
        <v>0.82161482333333302</v>
      </c>
      <c r="AM2164">
        <v>1.2929795449999999</v>
      </c>
      <c r="AN2164">
        <v>1.5527001600000001</v>
      </c>
      <c r="AO2164">
        <v>1.96563178166667</v>
      </c>
      <c r="AP2164">
        <v>2.5561917333333302</v>
      </c>
      <c r="AQ2164">
        <v>3.3978992666666699</v>
      </c>
      <c r="AR2164">
        <v>1.66048732142857</v>
      </c>
      <c r="AS2164">
        <v>3.9636190000000002E-2</v>
      </c>
      <c r="AT2164">
        <v>4.1495698148148102E-2</v>
      </c>
      <c r="AU2164">
        <v>6.5301997222222199E-2</v>
      </c>
      <c r="AV2164">
        <v>7.8419199999999994E-2</v>
      </c>
      <c r="AW2164">
        <v>9.9274332407407406E-2</v>
      </c>
      <c r="AX2164">
        <v>0.12910059259259299</v>
      </c>
      <c r="AY2164">
        <v>0.171611074074074</v>
      </c>
      <c r="AZ2164">
        <v>8.3862996031746004E-2</v>
      </c>
      <c r="BA2164">
        <v>2.00182777777778E-3</v>
      </c>
      <c r="BB2164" t="s">
        <v>1416</v>
      </c>
      <c r="BC2164" s="1" t="s">
        <v>1420</v>
      </c>
      <c r="BD2164" t="s">
        <v>1421</v>
      </c>
      <c r="BE2164" t="s">
        <v>106</v>
      </c>
      <c r="BF2164">
        <v>42.988441469999998</v>
      </c>
      <c r="BG2164">
        <v>-78.918586730000001</v>
      </c>
      <c r="BH2164" t="s">
        <v>100</v>
      </c>
      <c r="BI2164">
        <v>0.45454545454545398</v>
      </c>
      <c r="BJ2164">
        <v>9</v>
      </c>
    </row>
    <row r="2165" spans="1:62" x14ac:dyDescent="0.3">
      <c r="A2165" s="1" t="s">
        <v>1419</v>
      </c>
      <c r="B2165" s="1" t="s">
        <v>326</v>
      </c>
      <c r="C2165" t="s">
        <v>1406</v>
      </c>
      <c r="D2165">
        <v>2011</v>
      </c>
      <c r="E2165" t="s">
        <v>327</v>
      </c>
      <c r="F2165" t="s">
        <v>59</v>
      </c>
      <c r="G2165">
        <v>4.0665344999999999E-2</v>
      </c>
      <c r="H2165">
        <v>5.6347696666666697E-2</v>
      </c>
      <c r="I2165">
        <v>0.100135603333333</v>
      </c>
      <c r="J2165">
        <v>0.152108416666667</v>
      </c>
      <c r="K2165">
        <v>0.23022368333333301</v>
      </c>
      <c r="L2165">
        <v>0.35767943333333302</v>
      </c>
      <c r="M2165">
        <v>6</v>
      </c>
      <c r="N2165" t="str">
        <f t="shared" si="33"/>
        <v>360291013_43504</v>
      </c>
      <c r="O2165">
        <f>VLOOKUP(N2165,'HEM3 monitor concs'!D:L,9,FALSE)</f>
        <v>9.4865749502990003E-3</v>
      </c>
      <c r="P2165">
        <f>VLOOKUP(N2165,'HEM3 monitor concs'!D:L,6,FALSE)</f>
        <v>9.3887206363670005E-3</v>
      </c>
      <c r="Q2165" s="3">
        <v>0.11454602559523799</v>
      </c>
      <c r="R2165">
        <v>5.6629880435063104E-3</v>
      </c>
      <c r="S2165" s="5">
        <v>2.375472E-2</v>
      </c>
      <c r="T2165">
        <v>56</v>
      </c>
      <c r="U2165">
        <v>0</v>
      </c>
      <c r="V2165">
        <v>0</v>
      </c>
      <c r="W2165">
        <v>13</v>
      </c>
      <c r="X2165">
        <v>13</v>
      </c>
      <c r="Y2165">
        <v>15</v>
      </c>
      <c r="Z2165">
        <v>15</v>
      </c>
      <c r="AA2165">
        <v>1</v>
      </c>
      <c r="AB2165">
        <v>0</v>
      </c>
      <c r="AC2165" t="s">
        <v>60</v>
      </c>
      <c r="AD2165" t="s">
        <v>60</v>
      </c>
      <c r="AE2165" t="s">
        <v>328</v>
      </c>
      <c r="AI2165">
        <v>1</v>
      </c>
      <c r="AJ2165" t="s">
        <v>60</v>
      </c>
      <c r="AK2165">
        <v>8.0000000000000002E-3</v>
      </c>
      <c r="AL2165" t="s">
        <v>60</v>
      </c>
      <c r="AM2165" t="s">
        <v>60</v>
      </c>
      <c r="AN2165" t="s">
        <v>60</v>
      </c>
      <c r="AO2165" t="s">
        <v>60</v>
      </c>
      <c r="AP2165" t="s">
        <v>60</v>
      </c>
      <c r="AQ2165" t="s">
        <v>60</v>
      </c>
      <c r="AR2165" t="s">
        <v>60</v>
      </c>
      <c r="AS2165" t="s">
        <v>60</v>
      </c>
      <c r="AT2165">
        <v>5.0831681249999998E-3</v>
      </c>
      <c r="AU2165">
        <v>7.0434620833333302E-3</v>
      </c>
      <c r="AV2165">
        <v>1.25169504166667E-2</v>
      </c>
      <c r="AW2165">
        <v>1.9013552083333302E-2</v>
      </c>
      <c r="AX2165">
        <v>2.8777960416666699E-2</v>
      </c>
      <c r="AY2165">
        <v>4.4709929166666697E-2</v>
      </c>
      <c r="AZ2165">
        <v>1.4318253199404799E-2</v>
      </c>
      <c r="BA2165">
        <v>2.96934E-3</v>
      </c>
      <c r="BB2165" t="s">
        <v>1416</v>
      </c>
      <c r="BC2165" s="1" t="s">
        <v>1420</v>
      </c>
      <c r="BD2165" t="s">
        <v>1421</v>
      </c>
      <c r="BE2165" t="s">
        <v>106</v>
      </c>
      <c r="BF2165">
        <v>42.988441469999998</v>
      </c>
      <c r="BG2165">
        <v>-78.918586730000001</v>
      </c>
      <c r="BH2165" t="s">
        <v>100</v>
      </c>
      <c r="BI2165" t="s">
        <v>60</v>
      </c>
      <c r="BJ2165">
        <v>8</v>
      </c>
    </row>
    <row r="2166" spans="1:62" x14ac:dyDescent="0.3">
      <c r="A2166" s="1" t="s">
        <v>1419</v>
      </c>
      <c r="B2166" s="1" t="s">
        <v>177</v>
      </c>
      <c r="C2166" t="s">
        <v>1406</v>
      </c>
      <c r="D2166">
        <v>2011</v>
      </c>
      <c r="E2166" t="s">
        <v>178</v>
      </c>
      <c r="F2166" t="s">
        <v>59</v>
      </c>
      <c r="G2166">
        <v>0.84666695000000003</v>
      </c>
      <c r="H2166">
        <v>0.88951645833333304</v>
      </c>
      <c r="I2166">
        <v>0.92651511666666697</v>
      </c>
      <c r="J2166">
        <v>0.97728072499999996</v>
      </c>
      <c r="K2166">
        <v>1.01324661666667</v>
      </c>
      <c r="L2166">
        <v>1.130266</v>
      </c>
      <c r="M2166">
        <v>6</v>
      </c>
      <c r="N2166" t="str">
        <f t="shared" si="33"/>
        <v>360291013_43801</v>
      </c>
      <c r="O2166">
        <f>VLOOKUP(N2166,'HEM3 monitor concs'!D:L,9,FALSE)</f>
        <v>1.090497535954295</v>
      </c>
      <c r="P2166">
        <f>VLOOKUP(N2166,'HEM3 monitor concs'!D:L,6,FALSE)</f>
        <v>4.9753595429500002E-4</v>
      </c>
      <c r="Q2166" s="3">
        <v>0.93220010327380998</v>
      </c>
      <c r="R2166">
        <v>5.1198262456639398E-3</v>
      </c>
      <c r="S2166" s="5">
        <v>6.1951230000000003E-2</v>
      </c>
      <c r="T2166">
        <v>56</v>
      </c>
      <c r="U2166">
        <v>0</v>
      </c>
      <c r="V2166">
        <v>0</v>
      </c>
      <c r="W2166">
        <v>15</v>
      </c>
      <c r="X2166">
        <v>14</v>
      </c>
      <c r="Y2166">
        <v>13</v>
      </c>
      <c r="Z2166">
        <v>14</v>
      </c>
      <c r="AA2166">
        <v>1</v>
      </c>
      <c r="AB2166">
        <v>0</v>
      </c>
      <c r="AC2166" t="s">
        <v>60</v>
      </c>
      <c r="AD2166" t="s">
        <v>60</v>
      </c>
      <c r="AE2166" t="s">
        <v>179</v>
      </c>
      <c r="AF2166" t="s">
        <v>84</v>
      </c>
      <c r="AI2166">
        <v>1</v>
      </c>
      <c r="AJ2166" t="s">
        <v>60</v>
      </c>
      <c r="AK2166">
        <v>0.09</v>
      </c>
      <c r="AL2166" t="s">
        <v>60</v>
      </c>
      <c r="AM2166" t="s">
        <v>60</v>
      </c>
      <c r="AN2166" t="s">
        <v>60</v>
      </c>
      <c r="AO2166" t="s">
        <v>60</v>
      </c>
      <c r="AP2166" t="s">
        <v>60</v>
      </c>
      <c r="AQ2166" t="s">
        <v>60</v>
      </c>
      <c r="AR2166" t="s">
        <v>60</v>
      </c>
      <c r="AS2166" t="s">
        <v>60</v>
      </c>
      <c r="AT2166">
        <v>9.4074105555555492E-3</v>
      </c>
      <c r="AU2166">
        <v>9.8835162037036999E-3</v>
      </c>
      <c r="AV2166">
        <v>1.0294612407407399E-2</v>
      </c>
      <c r="AW2166">
        <v>1.0858674722222199E-2</v>
      </c>
      <c r="AX2166">
        <v>1.1258295740740699E-2</v>
      </c>
      <c r="AY2166">
        <v>1.2558511111111101E-2</v>
      </c>
      <c r="AZ2166">
        <v>1.0357778925264601E-2</v>
      </c>
      <c r="BA2166">
        <v>6.8834699999999996E-4</v>
      </c>
      <c r="BB2166" t="s">
        <v>1416</v>
      </c>
      <c r="BC2166" s="1" t="s">
        <v>1420</v>
      </c>
      <c r="BD2166" t="s">
        <v>1421</v>
      </c>
      <c r="BE2166" t="s">
        <v>106</v>
      </c>
      <c r="BF2166">
        <v>42.988441469999998</v>
      </c>
      <c r="BG2166">
        <v>-78.918586730000001</v>
      </c>
      <c r="BH2166" t="s">
        <v>100</v>
      </c>
      <c r="BI2166" t="s">
        <v>60</v>
      </c>
      <c r="BJ2166">
        <v>90</v>
      </c>
    </row>
    <row r="2167" spans="1:62" x14ac:dyDescent="0.3">
      <c r="A2167" s="1" t="s">
        <v>1419</v>
      </c>
      <c r="B2167" s="1" t="s">
        <v>204</v>
      </c>
      <c r="C2167" t="s">
        <v>1406</v>
      </c>
      <c r="D2167">
        <v>2011</v>
      </c>
      <c r="E2167" t="s">
        <v>205</v>
      </c>
      <c r="F2167" t="s">
        <v>59</v>
      </c>
      <c r="G2167">
        <v>0.14241909999999999</v>
      </c>
      <c r="H2167">
        <v>0.166445125</v>
      </c>
      <c r="I2167">
        <v>0.19394475</v>
      </c>
      <c r="J2167">
        <v>0.2522729125</v>
      </c>
      <c r="K2167">
        <v>0.28744340000000002</v>
      </c>
      <c r="L2167">
        <v>0.53841380000000005</v>
      </c>
      <c r="M2167">
        <v>6</v>
      </c>
      <c r="N2167" t="str">
        <f t="shared" si="33"/>
        <v>360291013_43802</v>
      </c>
      <c r="O2167" t="e">
        <f>VLOOKUP(N2167,'HEM3 monitor concs'!D:L,9,FALSE)</f>
        <v>#N/A</v>
      </c>
      <c r="P2167" t="e">
        <f>VLOOKUP(N2167,'HEM3 monitor concs'!D:L,6,FALSE)</f>
        <v>#N/A</v>
      </c>
      <c r="Q2167" s="3">
        <v>0.21735042261904799</v>
      </c>
      <c r="R2167">
        <v>6.0171700269616999E-3</v>
      </c>
      <c r="S2167" s="5">
        <v>3.4736370000000003E-2</v>
      </c>
      <c r="T2167">
        <v>56</v>
      </c>
      <c r="U2167">
        <v>0</v>
      </c>
      <c r="V2167">
        <v>0</v>
      </c>
      <c r="W2167">
        <v>15</v>
      </c>
      <c r="X2167">
        <v>14</v>
      </c>
      <c r="Y2167">
        <v>13</v>
      </c>
      <c r="Z2167">
        <v>14</v>
      </c>
      <c r="AA2167">
        <v>1</v>
      </c>
      <c r="AB2167">
        <v>0</v>
      </c>
      <c r="AC2167" t="s">
        <v>60</v>
      </c>
      <c r="AD2167" t="s">
        <v>60</v>
      </c>
      <c r="AE2167" t="s">
        <v>206</v>
      </c>
      <c r="AF2167" t="s">
        <v>93</v>
      </c>
      <c r="AI2167">
        <v>1</v>
      </c>
      <c r="AJ2167" s="2">
        <v>1.6000000000000001E-8</v>
      </c>
      <c r="AK2167">
        <v>0.6</v>
      </c>
      <c r="AL2167">
        <v>2.2787056E-3</v>
      </c>
      <c r="AM2167">
        <v>2.663122E-3</v>
      </c>
      <c r="AN2167">
        <v>3.1031159999999999E-3</v>
      </c>
      <c r="AO2167">
        <v>4.0363665999999998E-3</v>
      </c>
      <c r="AP2167">
        <v>4.5990943999999999E-3</v>
      </c>
      <c r="AQ2167">
        <v>8.6146208000000002E-3</v>
      </c>
      <c r="AR2167">
        <v>3.47760676190476E-3</v>
      </c>
      <c r="AS2167">
        <v>5.5578191999999999E-4</v>
      </c>
      <c r="AT2167">
        <v>2.37365166666667E-4</v>
      </c>
      <c r="AU2167">
        <v>2.7740854166666702E-4</v>
      </c>
      <c r="AV2167">
        <v>3.2324125000000002E-4</v>
      </c>
      <c r="AW2167">
        <v>4.2045485416666699E-4</v>
      </c>
      <c r="AX2167">
        <v>4.7907233333333298E-4</v>
      </c>
      <c r="AY2167">
        <v>8.9735633333333303E-4</v>
      </c>
      <c r="AZ2167">
        <v>3.6225070436507901E-4</v>
      </c>
      <c r="BA2167" s="2">
        <v>5.7893950000000002E-5</v>
      </c>
      <c r="BB2167" t="s">
        <v>1416</v>
      </c>
      <c r="BC2167" s="1" t="s">
        <v>1420</v>
      </c>
      <c r="BD2167" t="s">
        <v>1421</v>
      </c>
      <c r="BE2167" t="s">
        <v>106</v>
      </c>
      <c r="BF2167">
        <v>42.988441469999998</v>
      </c>
      <c r="BG2167">
        <v>-78.918586730000001</v>
      </c>
      <c r="BH2167" t="s">
        <v>100</v>
      </c>
      <c r="BI2167">
        <v>62.5</v>
      </c>
      <c r="BJ2167">
        <v>600</v>
      </c>
    </row>
    <row r="2168" spans="1:62" x14ac:dyDescent="0.3">
      <c r="A2168" s="1" t="s">
        <v>1419</v>
      </c>
      <c r="B2168" s="1" t="s">
        <v>207</v>
      </c>
      <c r="C2168" t="s">
        <v>1406</v>
      </c>
      <c r="D2168">
        <v>2011</v>
      </c>
      <c r="E2168" t="s">
        <v>208</v>
      </c>
      <c r="F2168" t="s">
        <v>59</v>
      </c>
      <c r="G2168">
        <v>4.80126466666667E-2</v>
      </c>
      <c r="H2168">
        <v>5.6964153333333302E-2</v>
      </c>
      <c r="I2168">
        <v>7.323963E-2</v>
      </c>
      <c r="J2168">
        <v>9.6432180000000006E-2</v>
      </c>
      <c r="K2168">
        <v>0.11962475</v>
      </c>
      <c r="L2168">
        <v>0.16600980000000001</v>
      </c>
      <c r="M2168">
        <v>6</v>
      </c>
      <c r="N2168" t="str">
        <f t="shared" si="33"/>
        <v>360291013_43803</v>
      </c>
      <c r="O2168" t="e">
        <f>VLOOKUP(N2168,'HEM3 monitor concs'!D:L,9,FALSE)</f>
        <v>#N/A</v>
      </c>
      <c r="P2168" t="e">
        <f>VLOOKUP(N2168,'HEM3 monitor concs'!D:L,6,FALSE)</f>
        <v>#N/A</v>
      </c>
      <c r="Q2168" s="3">
        <v>7.8761668809523802E-2</v>
      </c>
      <c r="R2168">
        <v>8.0369691363115501E-4</v>
      </c>
      <c r="S2168" s="5">
        <v>4.8826420000000002E-2</v>
      </c>
      <c r="T2168">
        <v>56</v>
      </c>
      <c r="U2168">
        <v>6</v>
      </c>
      <c r="V2168">
        <v>0</v>
      </c>
      <c r="W2168">
        <v>15</v>
      </c>
      <c r="X2168">
        <v>14</v>
      </c>
      <c r="Y2168">
        <v>13</v>
      </c>
      <c r="Z2168">
        <v>14</v>
      </c>
      <c r="AA2168">
        <v>1</v>
      </c>
      <c r="AB2168">
        <v>10.714285714285699</v>
      </c>
      <c r="AC2168" t="s">
        <v>60</v>
      </c>
      <c r="AD2168" t="s">
        <v>60</v>
      </c>
      <c r="AE2168" t="s">
        <v>208</v>
      </c>
      <c r="AF2168" t="s">
        <v>93</v>
      </c>
      <c r="AI2168">
        <v>1</v>
      </c>
      <c r="AJ2168" t="s">
        <v>60</v>
      </c>
      <c r="AK2168">
        <v>9.8000000000000004E-2</v>
      </c>
      <c r="AL2168" t="s">
        <v>60</v>
      </c>
      <c r="AM2168" t="s">
        <v>60</v>
      </c>
      <c r="AN2168" t="s">
        <v>60</v>
      </c>
      <c r="AO2168" t="s">
        <v>60</v>
      </c>
      <c r="AP2168" t="s">
        <v>60</v>
      </c>
      <c r="AQ2168" t="s">
        <v>60</v>
      </c>
      <c r="AR2168" t="s">
        <v>60</v>
      </c>
      <c r="AS2168" t="s">
        <v>60</v>
      </c>
      <c r="AT2168">
        <v>4.8992496598639502E-4</v>
      </c>
      <c r="AU2168">
        <v>5.8126687074829897E-4</v>
      </c>
      <c r="AV2168">
        <v>7.4734316326530604E-4</v>
      </c>
      <c r="AW2168">
        <v>9.8400183673469409E-4</v>
      </c>
      <c r="AX2168">
        <v>1.2206607142857099E-3</v>
      </c>
      <c r="AY2168">
        <v>1.69397755102041E-3</v>
      </c>
      <c r="AZ2168">
        <v>8.0369049805636495E-4</v>
      </c>
      <c r="BA2168">
        <v>4.9822877551020399E-4</v>
      </c>
      <c r="BB2168" t="s">
        <v>1416</v>
      </c>
      <c r="BC2168" s="1" t="s">
        <v>1420</v>
      </c>
      <c r="BD2168" t="s">
        <v>1421</v>
      </c>
      <c r="BE2168" t="s">
        <v>106</v>
      </c>
      <c r="BF2168">
        <v>42.988441469999998</v>
      </c>
      <c r="BG2168">
        <v>-78.918586730000001</v>
      </c>
      <c r="BH2168" t="s">
        <v>100</v>
      </c>
      <c r="BI2168" t="s">
        <v>60</v>
      </c>
      <c r="BJ2168">
        <v>98</v>
      </c>
    </row>
    <row r="2169" spans="1:62" x14ac:dyDescent="0.3">
      <c r="A2169" s="1" t="s">
        <v>1419</v>
      </c>
      <c r="B2169" s="1" t="s">
        <v>209</v>
      </c>
      <c r="C2169" t="s">
        <v>1406</v>
      </c>
      <c r="D2169">
        <v>2011</v>
      </c>
      <c r="E2169" t="s">
        <v>210</v>
      </c>
      <c r="F2169" t="s">
        <v>59</v>
      </c>
      <c r="G2169">
        <v>0.44668229999999998</v>
      </c>
      <c r="H2169">
        <v>0.47132317083333303</v>
      </c>
      <c r="I2169">
        <v>0.48443002499999999</v>
      </c>
      <c r="J2169">
        <v>0.499109741666667</v>
      </c>
      <c r="K2169">
        <v>0.507498116666667</v>
      </c>
      <c r="L2169">
        <v>0.54105179999999997</v>
      </c>
      <c r="M2169">
        <v>6</v>
      </c>
      <c r="N2169" t="str">
        <f t="shared" si="33"/>
        <v>360291013_43804</v>
      </c>
      <c r="O2169">
        <f>VLOOKUP(N2169,'HEM3 monitor concs'!D:L,9,FALSE)</f>
        <v>0.547025352364087</v>
      </c>
      <c r="P2169">
        <f>VLOOKUP(N2169,'HEM3 monitor concs'!D:L,6,FALSE)</f>
        <v>2.5352364087E-5</v>
      </c>
      <c r="Q2169" s="3">
        <v>0.47980519613095202</v>
      </c>
      <c r="R2169">
        <v>1.0079324481262399E-3</v>
      </c>
      <c r="S2169" s="5">
        <v>6.2912990000000002E-2</v>
      </c>
      <c r="T2169">
        <v>56</v>
      </c>
      <c r="U2169">
        <v>0</v>
      </c>
      <c r="V2169">
        <v>0</v>
      </c>
      <c r="W2169">
        <v>15</v>
      </c>
      <c r="X2169">
        <v>14</v>
      </c>
      <c r="Y2169">
        <v>13</v>
      </c>
      <c r="Z2169">
        <v>14</v>
      </c>
      <c r="AA2169">
        <v>1</v>
      </c>
      <c r="AB2169">
        <v>0</v>
      </c>
      <c r="AC2169" t="s">
        <v>60</v>
      </c>
      <c r="AD2169" t="s">
        <v>60</v>
      </c>
      <c r="AE2169" t="s">
        <v>211</v>
      </c>
      <c r="AF2169" t="s">
        <v>93</v>
      </c>
      <c r="AI2169">
        <v>1</v>
      </c>
      <c r="AJ2169" s="2">
        <v>6.0000000000000002E-6</v>
      </c>
      <c r="AK2169">
        <v>0.1</v>
      </c>
      <c r="AL2169">
        <v>2.6800937999999999</v>
      </c>
      <c r="AM2169">
        <v>2.8279390250000001</v>
      </c>
      <c r="AN2169">
        <v>2.9065801499999999</v>
      </c>
      <c r="AO2169">
        <v>2.9946584500000002</v>
      </c>
      <c r="AP2169">
        <v>3.0449887000000002</v>
      </c>
      <c r="AQ2169">
        <v>3.2463107999999998</v>
      </c>
      <c r="AR2169">
        <v>2.87883117678571</v>
      </c>
      <c r="AS2169">
        <v>0.37747794000000001</v>
      </c>
      <c r="AT2169">
        <v>4.466823E-3</v>
      </c>
      <c r="AU2169">
        <v>4.7132317083333304E-3</v>
      </c>
      <c r="AV2169">
        <v>4.84430025E-3</v>
      </c>
      <c r="AW2169">
        <v>4.9910974166666698E-3</v>
      </c>
      <c r="AX2169">
        <v>5.0749811666666702E-3</v>
      </c>
      <c r="AY2169">
        <v>5.4105179999999996E-3</v>
      </c>
      <c r="AZ2169">
        <v>4.7980519613095201E-3</v>
      </c>
      <c r="BA2169">
        <v>6.2912989999999995E-4</v>
      </c>
      <c r="BB2169" t="s">
        <v>1416</v>
      </c>
      <c r="BC2169" s="1" t="s">
        <v>1420</v>
      </c>
      <c r="BD2169" t="s">
        <v>1421</v>
      </c>
      <c r="BE2169" t="s">
        <v>106</v>
      </c>
      <c r="BF2169">
        <v>42.988441469999998</v>
      </c>
      <c r="BG2169">
        <v>-78.918586730000001</v>
      </c>
      <c r="BH2169" t="s">
        <v>100</v>
      </c>
      <c r="BI2169">
        <v>0.16666666666666699</v>
      </c>
      <c r="BJ2169">
        <v>100</v>
      </c>
    </row>
    <row r="2170" spans="1:62" x14ac:dyDescent="0.3">
      <c r="A2170" s="1" t="s">
        <v>1419</v>
      </c>
      <c r="B2170" s="1" t="s">
        <v>224</v>
      </c>
      <c r="C2170" t="s">
        <v>1406</v>
      </c>
      <c r="D2170">
        <v>2011</v>
      </c>
      <c r="E2170" t="s">
        <v>225</v>
      </c>
      <c r="F2170" t="s">
        <v>59</v>
      </c>
      <c r="G2170">
        <v>3.2379709999999999E-2</v>
      </c>
      <c r="H2170">
        <v>4.4522100000000002E-2</v>
      </c>
      <c r="I2170">
        <v>5.1267881666666702E-2</v>
      </c>
      <c r="J2170">
        <v>5.4134837499999998E-2</v>
      </c>
      <c r="K2170">
        <v>6.8132314999999999E-2</v>
      </c>
      <c r="L2170">
        <v>8.0949279999999998E-2</v>
      </c>
      <c r="M2170">
        <v>6</v>
      </c>
      <c r="N2170" t="str">
        <f t="shared" si="33"/>
        <v>360291013_43815</v>
      </c>
      <c r="O2170" t="e">
        <f>VLOOKUP(N2170,'HEM3 monitor concs'!D:L,9,FALSE)</f>
        <v>#N/A</v>
      </c>
      <c r="P2170" t="e">
        <f>VLOOKUP(N2170,'HEM3 monitor concs'!D:L,6,FALSE)</f>
        <v>#N/A</v>
      </c>
      <c r="Q2170" s="3">
        <v>4.9750080238095198E-2</v>
      </c>
      <c r="R2170">
        <v>1.9887130897117299E-4</v>
      </c>
      <c r="S2170" s="5">
        <v>4.0474639999999999E-2</v>
      </c>
      <c r="T2170">
        <v>56</v>
      </c>
      <c r="U2170">
        <v>11</v>
      </c>
      <c r="V2170">
        <v>1</v>
      </c>
      <c r="W2170">
        <v>15</v>
      </c>
      <c r="X2170">
        <v>14</v>
      </c>
      <c r="Y2170">
        <v>13</v>
      </c>
      <c r="Z2170">
        <v>14</v>
      </c>
      <c r="AA2170">
        <v>1</v>
      </c>
      <c r="AB2170">
        <v>19.6428571428571</v>
      </c>
      <c r="AC2170" t="s">
        <v>60</v>
      </c>
      <c r="AD2170" t="s">
        <v>60</v>
      </c>
      <c r="AE2170" t="s">
        <v>226</v>
      </c>
      <c r="AF2170" t="s">
        <v>93</v>
      </c>
      <c r="AI2170">
        <v>1</v>
      </c>
      <c r="AJ2170" s="2">
        <v>2.5999999999999998E-5</v>
      </c>
      <c r="AK2170">
        <v>2.4</v>
      </c>
      <c r="AL2170">
        <v>0.84187246000000004</v>
      </c>
      <c r="AM2170">
        <v>1.1575746</v>
      </c>
      <c r="AN2170">
        <v>1.3329649233333301</v>
      </c>
      <c r="AO2170">
        <v>1.407505775</v>
      </c>
      <c r="AP2170">
        <v>1.7714401900000001</v>
      </c>
      <c r="AQ2170">
        <v>2.1046812799999999</v>
      </c>
      <c r="AR2170">
        <v>1.29350208619048</v>
      </c>
      <c r="AS2170">
        <v>1.0523406399999999</v>
      </c>
      <c r="AT2170" s="2">
        <v>1.34915458333333E-5</v>
      </c>
      <c r="AU2170" s="2">
        <v>1.8550875E-5</v>
      </c>
      <c r="AV2170" s="2">
        <v>2.13616173611111E-5</v>
      </c>
      <c r="AW2170" s="2">
        <v>2.2556182291666698E-5</v>
      </c>
      <c r="AX2170" s="2">
        <v>2.8388464583333301E-5</v>
      </c>
      <c r="AY2170" s="2">
        <v>3.3728866666666702E-5</v>
      </c>
      <c r="AZ2170" s="2">
        <v>2.0729200099206401E-5</v>
      </c>
      <c r="BA2170" s="2">
        <v>1.68644333333333E-5</v>
      </c>
      <c r="BB2170" t="s">
        <v>1416</v>
      </c>
      <c r="BC2170" s="1" t="s">
        <v>1420</v>
      </c>
      <c r="BD2170" t="s">
        <v>1421</v>
      </c>
      <c r="BE2170" t="s">
        <v>106</v>
      </c>
      <c r="BF2170">
        <v>42.988441469999998</v>
      </c>
      <c r="BG2170">
        <v>-78.918586730000001</v>
      </c>
      <c r="BH2170" t="s">
        <v>100</v>
      </c>
      <c r="BI2170">
        <v>3.8461538461538498E-2</v>
      </c>
      <c r="BJ2170">
        <v>2400</v>
      </c>
    </row>
    <row r="2171" spans="1:62" x14ac:dyDescent="0.3">
      <c r="A2171" s="1" t="s">
        <v>1419</v>
      </c>
      <c r="B2171" s="1" t="s">
        <v>227</v>
      </c>
      <c r="C2171" t="s">
        <v>1406</v>
      </c>
      <c r="D2171">
        <v>2011</v>
      </c>
      <c r="E2171" t="s">
        <v>228</v>
      </c>
      <c r="F2171" t="s">
        <v>59</v>
      </c>
      <c r="G2171">
        <v>1.1304078333333301E-2</v>
      </c>
      <c r="H2171">
        <v>3.3912230000000002E-2</v>
      </c>
      <c r="I2171">
        <v>6.4433245E-2</v>
      </c>
      <c r="J2171">
        <v>0.122084</v>
      </c>
      <c r="K2171">
        <v>0.185386883333333</v>
      </c>
      <c r="L2171">
        <v>1.3361419999999999</v>
      </c>
      <c r="M2171">
        <v>6</v>
      </c>
      <c r="N2171" t="str">
        <f t="shared" si="33"/>
        <v>360291013_43817</v>
      </c>
      <c r="O2171" t="e">
        <f>VLOOKUP(N2171,'HEM3 monitor concs'!D:L,9,FALSE)</f>
        <v>#N/A</v>
      </c>
      <c r="P2171" t="e">
        <f>VLOOKUP(N2171,'HEM3 monitor concs'!D:L,6,FALSE)</f>
        <v>#N/A</v>
      </c>
      <c r="Q2171" s="3">
        <v>0.10847877869047599</v>
      </c>
      <c r="R2171">
        <v>3.4587659908673199E-2</v>
      </c>
      <c r="S2171" s="5">
        <v>6.7824469999999998E-2</v>
      </c>
      <c r="T2171">
        <v>56</v>
      </c>
      <c r="U2171">
        <v>28</v>
      </c>
      <c r="V2171">
        <v>5</v>
      </c>
      <c r="W2171">
        <v>15</v>
      </c>
      <c r="X2171">
        <v>14</v>
      </c>
      <c r="Y2171">
        <v>13</v>
      </c>
      <c r="Z2171">
        <v>14</v>
      </c>
      <c r="AA2171">
        <v>1</v>
      </c>
      <c r="AB2171">
        <v>50</v>
      </c>
      <c r="AC2171" t="s">
        <v>60</v>
      </c>
      <c r="AD2171" t="s">
        <v>60</v>
      </c>
      <c r="AE2171" t="s">
        <v>228</v>
      </c>
      <c r="AF2171" t="s">
        <v>84</v>
      </c>
      <c r="AI2171">
        <v>1</v>
      </c>
      <c r="AJ2171" s="2">
        <v>2.6E-7</v>
      </c>
      <c r="AK2171">
        <v>0.04</v>
      </c>
      <c r="AL2171">
        <v>2.93906036666667E-3</v>
      </c>
      <c r="AM2171">
        <v>8.8171797999999999E-3</v>
      </c>
      <c r="AN2171">
        <v>1.67526437E-2</v>
      </c>
      <c r="AO2171">
        <v>3.174184E-2</v>
      </c>
      <c r="AP2171">
        <v>4.8200589666666703E-2</v>
      </c>
      <c r="AQ2171">
        <v>0.34739692</v>
      </c>
      <c r="AR2171">
        <v>2.82044824595238E-2</v>
      </c>
      <c r="AS2171">
        <v>1.76343622E-2</v>
      </c>
      <c r="AT2171">
        <v>2.8260195833333299E-4</v>
      </c>
      <c r="AU2171">
        <v>8.4780575000000002E-4</v>
      </c>
      <c r="AV2171">
        <v>1.610831125E-3</v>
      </c>
      <c r="AW2171">
        <v>3.0520999999999999E-3</v>
      </c>
      <c r="AX2171">
        <v>4.6346720833333301E-3</v>
      </c>
      <c r="AY2171">
        <v>3.3403549999999997E-2</v>
      </c>
      <c r="AZ2171">
        <v>2.7119694672619E-3</v>
      </c>
      <c r="BA2171">
        <v>1.6956117499999999E-3</v>
      </c>
      <c r="BB2171" t="s">
        <v>1416</v>
      </c>
      <c r="BC2171" s="1" t="s">
        <v>1420</v>
      </c>
      <c r="BD2171" t="s">
        <v>1421</v>
      </c>
      <c r="BE2171" t="s">
        <v>106</v>
      </c>
      <c r="BF2171">
        <v>42.988441469999998</v>
      </c>
      <c r="BG2171">
        <v>-78.918586730000001</v>
      </c>
      <c r="BH2171" t="s">
        <v>100</v>
      </c>
      <c r="BI2171">
        <v>3.8461538461538498</v>
      </c>
      <c r="BJ2171">
        <v>40</v>
      </c>
    </row>
    <row r="2172" spans="1:62" x14ac:dyDescent="0.3">
      <c r="A2172" s="1" t="s">
        <v>1419</v>
      </c>
      <c r="B2172" s="1" t="s">
        <v>254</v>
      </c>
      <c r="C2172" t="s">
        <v>1406</v>
      </c>
      <c r="D2172">
        <v>2011</v>
      </c>
      <c r="E2172" t="s">
        <v>255</v>
      </c>
      <c r="F2172" t="s">
        <v>59</v>
      </c>
      <c r="G2172">
        <v>0.21711761666666701</v>
      </c>
      <c r="H2172">
        <v>0.31264942499999998</v>
      </c>
      <c r="I2172">
        <v>0.526872116666667</v>
      </c>
      <c r="J2172">
        <v>0.69079596666666698</v>
      </c>
      <c r="K2172">
        <v>1.0660475</v>
      </c>
      <c r="L2172">
        <v>3.4000629999999998</v>
      </c>
      <c r="M2172">
        <v>6</v>
      </c>
      <c r="N2172" t="str">
        <f t="shared" si="33"/>
        <v>360291013_45109</v>
      </c>
      <c r="O2172" t="e">
        <f>VLOOKUP(N2172,'HEM3 monitor concs'!D:L,9,FALSE)</f>
        <v>#N/A</v>
      </c>
      <c r="P2172" t="e">
        <f>VLOOKUP(N2172,'HEM3 monitor concs'!D:L,6,FALSE)</f>
        <v>#N/A</v>
      </c>
      <c r="Q2172" s="3">
        <v>0.61714399077380999</v>
      </c>
      <c r="R2172">
        <v>0.270399793023126</v>
      </c>
      <c r="S2172" s="5">
        <v>4.3423530000000002E-2</v>
      </c>
      <c r="T2172">
        <v>56</v>
      </c>
      <c r="U2172">
        <v>0</v>
      </c>
      <c r="V2172">
        <v>0</v>
      </c>
      <c r="W2172">
        <v>15</v>
      </c>
      <c r="X2172">
        <v>14</v>
      </c>
      <c r="Y2172">
        <v>13</v>
      </c>
      <c r="Z2172">
        <v>14</v>
      </c>
      <c r="AA2172">
        <v>1</v>
      </c>
      <c r="AB2172">
        <v>0</v>
      </c>
      <c r="AC2172" t="s">
        <v>60</v>
      </c>
      <c r="AD2172" t="s">
        <v>60</v>
      </c>
      <c r="AE2172" t="s">
        <v>256</v>
      </c>
      <c r="AF2172" t="s">
        <v>84</v>
      </c>
      <c r="AI2172">
        <v>1</v>
      </c>
      <c r="AJ2172" t="s">
        <v>60</v>
      </c>
      <c r="AK2172">
        <v>0.1</v>
      </c>
      <c r="AL2172" t="s">
        <v>60</v>
      </c>
      <c r="AM2172" t="s">
        <v>60</v>
      </c>
      <c r="AN2172" t="s">
        <v>60</v>
      </c>
      <c r="AO2172" t="s">
        <v>60</v>
      </c>
      <c r="AP2172" t="s">
        <v>60</v>
      </c>
      <c r="AQ2172" t="s">
        <v>60</v>
      </c>
      <c r="AR2172" t="s">
        <v>60</v>
      </c>
      <c r="AS2172" t="s">
        <v>60</v>
      </c>
      <c r="AT2172">
        <v>2.17117616666667E-3</v>
      </c>
      <c r="AU2172">
        <v>3.1264942499999999E-3</v>
      </c>
      <c r="AV2172">
        <v>5.2687211666666697E-3</v>
      </c>
      <c r="AW2172">
        <v>6.9079596666666698E-3</v>
      </c>
      <c r="AX2172">
        <v>1.0660475000000001E-2</v>
      </c>
      <c r="AY2172">
        <v>3.4000629999999997E-2</v>
      </c>
      <c r="AZ2172">
        <v>6.1714399077380999E-3</v>
      </c>
      <c r="BA2172">
        <v>4.3423529999999999E-4</v>
      </c>
      <c r="BB2172" t="s">
        <v>1416</v>
      </c>
      <c r="BC2172" s="1" t="s">
        <v>1420</v>
      </c>
      <c r="BD2172" t="s">
        <v>1421</v>
      </c>
      <c r="BE2172" t="s">
        <v>106</v>
      </c>
      <c r="BF2172">
        <v>42.988441469999998</v>
      </c>
      <c r="BG2172">
        <v>-78.918586730000001</v>
      </c>
      <c r="BH2172" t="s">
        <v>100</v>
      </c>
      <c r="BI2172" t="s">
        <v>60</v>
      </c>
      <c r="BJ2172">
        <v>100</v>
      </c>
    </row>
    <row r="2173" spans="1:62" x14ac:dyDescent="0.3">
      <c r="A2173" s="1" t="s">
        <v>1419</v>
      </c>
      <c r="B2173" s="1" t="s">
        <v>257</v>
      </c>
      <c r="C2173" t="s">
        <v>1406</v>
      </c>
      <c r="D2173">
        <v>2011</v>
      </c>
      <c r="E2173" t="s">
        <v>258</v>
      </c>
      <c r="F2173" t="s">
        <v>59</v>
      </c>
      <c r="G2173">
        <v>0.42172183333333302</v>
      </c>
      <c r="H2173">
        <v>0.57667270000000004</v>
      </c>
      <c r="I2173">
        <v>0.90041875000000005</v>
      </c>
      <c r="J2173">
        <v>1.97069791666667</v>
      </c>
      <c r="K2173">
        <v>3.1022115000000001</v>
      </c>
      <c r="L2173">
        <v>5.0319089999999997</v>
      </c>
      <c r="M2173">
        <v>6</v>
      </c>
      <c r="N2173" t="str">
        <f t="shared" si="33"/>
        <v>360291013_45201</v>
      </c>
      <c r="O2173" t="e">
        <f>VLOOKUP(N2173,'HEM3 monitor concs'!D:L,9,FALSE)</f>
        <v>#N/A</v>
      </c>
      <c r="P2173" t="e">
        <f>VLOOKUP(N2173,'HEM3 monitor concs'!D:L,6,FALSE)</f>
        <v>#N/A</v>
      </c>
      <c r="Q2173" s="3">
        <v>1.41866160327381</v>
      </c>
      <c r="R2173">
        <v>1.3998295543517301</v>
      </c>
      <c r="S2173" s="5">
        <v>3.1948629999999999E-2</v>
      </c>
      <c r="T2173">
        <v>56</v>
      </c>
      <c r="U2173">
        <v>0</v>
      </c>
      <c r="V2173">
        <v>0</v>
      </c>
      <c r="W2173">
        <v>15</v>
      </c>
      <c r="X2173">
        <v>14</v>
      </c>
      <c r="Y2173">
        <v>13</v>
      </c>
      <c r="Z2173">
        <v>14</v>
      </c>
      <c r="AA2173">
        <v>1</v>
      </c>
      <c r="AB2173">
        <v>0</v>
      </c>
      <c r="AC2173" t="s">
        <v>60</v>
      </c>
      <c r="AD2173" t="s">
        <v>60</v>
      </c>
      <c r="AE2173" t="s">
        <v>258</v>
      </c>
      <c r="AF2173" t="s">
        <v>88</v>
      </c>
      <c r="AI2173">
        <v>1</v>
      </c>
      <c r="AJ2173" s="2">
        <v>7.7999999999999999E-6</v>
      </c>
      <c r="AK2173">
        <v>0.03</v>
      </c>
      <c r="AL2173">
        <v>3.2894302999999998</v>
      </c>
      <c r="AM2173">
        <v>4.4980470600000002</v>
      </c>
      <c r="AN2173">
        <v>7.0232662499999998</v>
      </c>
      <c r="AO2173">
        <v>15.371443749999999</v>
      </c>
      <c r="AP2173">
        <v>24.1972497</v>
      </c>
      <c r="AQ2173">
        <v>39.248890199999998</v>
      </c>
      <c r="AR2173">
        <v>11.0655605055357</v>
      </c>
      <c r="AS2173">
        <v>0.24919931400000001</v>
      </c>
      <c r="AT2173">
        <v>1.4057394444444401E-2</v>
      </c>
      <c r="AU2173">
        <v>1.9222423333333301E-2</v>
      </c>
      <c r="AV2173">
        <v>3.0013958333333299E-2</v>
      </c>
      <c r="AW2173">
        <v>6.5689930555555595E-2</v>
      </c>
      <c r="AX2173">
        <v>0.10340705</v>
      </c>
      <c r="AY2173">
        <v>0.1677303</v>
      </c>
      <c r="AZ2173">
        <v>4.7288720109126998E-2</v>
      </c>
      <c r="BA2173">
        <v>1.06495433333333E-3</v>
      </c>
      <c r="BB2173" t="s">
        <v>1416</v>
      </c>
      <c r="BC2173" s="1" t="s">
        <v>1420</v>
      </c>
      <c r="BD2173" t="s">
        <v>1421</v>
      </c>
      <c r="BE2173" t="s">
        <v>106</v>
      </c>
      <c r="BF2173">
        <v>42.988441469999998</v>
      </c>
      <c r="BG2173">
        <v>-78.918586730000001</v>
      </c>
      <c r="BH2173" t="s">
        <v>100</v>
      </c>
      <c r="BI2173">
        <v>0.128205128205128</v>
      </c>
      <c r="BJ2173">
        <v>30</v>
      </c>
    </row>
    <row r="2174" spans="1:62" x14ac:dyDescent="0.3">
      <c r="A2174" s="1" t="s">
        <v>1419</v>
      </c>
      <c r="B2174" s="1" t="s">
        <v>259</v>
      </c>
      <c r="C2174" t="s">
        <v>1406</v>
      </c>
      <c r="D2174">
        <v>2011</v>
      </c>
      <c r="E2174" t="s">
        <v>260</v>
      </c>
      <c r="F2174" t="s">
        <v>59</v>
      </c>
      <c r="G2174">
        <v>0.50435986666666699</v>
      </c>
      <c r="H2174">
        <v>0.81463854166666705</v>
      </c>
      <c r="I2174">
        <v>1.18458625</v>
      </c>
      <c r="J2174">
        <v>1.62959116666667</v>
      </c>
      <c r="K2174">
        <v>2.8490365</v>
      </c>
      <c r="L2174">
        <v>6.1804490000000003</v>
      </c>
      <c r="M2174">
        <v>6</v>
      </c>
      <c r="N2174" t="str">
        <f t="shared" si="33"/>
        <v>360291013_45202</v>
      </c>
      <c r="O2174" t="e">
        <f>VLOOKUP(N2174,'HEM3 monitor concs'!D:L,9,FALSE)</f>
        <v>#N/A</v>
      </c>
      <c r="P2174" t="e">
        <f>VLOOKUP(N2174,'HEM3 monitor concs'!D:L,6,FALSE)</f>
        <v>#N/A</v>
      </c>
      <c r="Q2174" s="3">
        <v>1.4729600401785701</v>
      </c>
      <c r="R2174">
        <v>1.1416677939834501</v>
      </c>
      <c r="S2174" s="5">
        <v>3.7685669999999998E-2</v>
      </c>
      <c r="T2174">
        <v>56</v>
      </c>
      <c r="U2174">
        <v>0</v>
      </c>
      <c r="V2174">
        <v>0</v>
      </c>
      <c r="W2174">
        <v>15</v>
      </c>
      <c r="X2174">
        <v>14</v>
      </c>
      <c r="Y2174">
        <v>13</v>
      </c>
      <c r="Z2174">
        <v>14</v>
      </c>
      <c r="AA2174">
        <v>1</v>
      </c>
      <c r="AB2174">
        <v>0</v>
      </c>
      <c r="AC2174" t="s">
        <v>60</v>
      </c>
      <c r="AD2174" t="s">
        <v>60</v>
      </c>
      <c r="AE2174" t="s">
        <v>260</v>
      </c>
      <c r="AF2174" t="s">
        <v>62</v>
      </c>
      <c r="AG2174" t="s">
        <v>84</v>
      </c>
      <c r="AI2174">
        <v>1</v>
      </c>
      <c r="AJ2174" t="s">
        <v>60</v>
      </c>
      <c r="AK2174">
        <v>5</v>
      </c>
      <c r="AL2174" t="s">
        <v>60</v>
      </c>
      <c r="AM2174" t="s">
        <v>60</v>
      </c>
      <c r="AN2174" t="s">
        <v>60</v>
      </c>
      <c r="AO2174" t="s">
        <v>60</v>
      </c>
      <c r="AP2174" t="s">
        <v>60</v>
      </c>
      <c r="AQ2174" t="s">
        <v>60</v>
      </c>
      <c r="AR2174" t="s">
        <v>60</v>
      </c>
      <c r="AS2174" t="s">
        <v>60</v>
      </c>
      <c r="AT2174">
        <v>1.00871973333333E-4</v>
      </c>
      <c r="AU2174">
        <v>1.6292770833333301E-4</v>
      </c>
      <c r="AV2174">
        <v>2.3691725000000001E-4</v>
      </c>
      <c r="AW2174">
        <v>3.2591823333333298E-4</v>
      </c>
      <c r="AX2174">
        <v>5.6980729999999997E-4</v>
      </c>
      <c r="AY2174">
        <v>1.2360898E-3</v>
      </c>
      <c r="AZ2174">
        <v>2.9459200803571401E-4</v>
      </c>
      <c r="BA2174" s="2">
        <v>7.5371339999999999E-6</v>
      </c>
      <c r="BB2174" t="s">
        <v>1416</v>
      </c>
      <c r="BC2174" s="1" t="s">
        <v>1420</v>
      </c>
      <c r="BD2174" t="s">
        <v>1421</v>
      </c>
      <c r="BE2174" t="s">
        <v>106</v>
      </c>
      <c r="BF2174">
        <v>42.988441469999998</v>
      </c>
      <c r="BG2174">
        <v>-78.918586730000001</v>
      </c>
      <c r="BH2174" t="s">
        <v>100</v>
      </c>
      <c r="BI2174" t="s">
        <v>60</v>
      </c>
      <c r="BJ2174">
        <v>5000</v>
      </c>
    </row>
    <row r="2175" spans="1:62" x14ac:dyDescent="0.3">
      <c r="A2175" s="1" t="s">
        <v>1419</v>
      </c>
      <c r="B2175" s="1" t="s">
        <v>261</v>
      </c>
      <c r="C2175" t="s">
        <v>1406</v>
      </c>
      <c r="D2175">
        <v>2011</v>
      </c>
      <c r="E2175" t="s">
        <v>262</v>
      </c>
      <c r="F2175" t="s">
        <v>59</v>
      </c>
      <c r="G2175">
        <v>6.8942059999999999E-2</v>
      </c>
      <c r="H2175">
        <v>9.9450911666666697E-2</v>
      </c>
      <c r="I2175">
        <v>0.14620469999999999</v>
      </c>
      <c r="J2175">
        <v>0.208014858333333</v>
      </c>
      <c r="K2175">
        <v>0.29399429999999999</v>
      </c>
      <c r="L2175">
        <v>0.91288800000000003</v>
      </c>
      <c r="M2175">
        <v>6</v>
      </c>
      <c r="N2175" t="str">
        <f t="shared" si="33"/>
        <v>360291013_45203</v>
      </c>
      <c r="O2175">
        <f>VLOOKUP(N2175,'HEM3 monitor concs'!D:L,9,FALSE)</f>
        <v>0.16598659019976403</v>
      </c>
      <c r="P2175">
        <f>VLOOKUP(N2175,'HEM3 monitor concs'!D:L,6,FALSE)</f>
        <v>0.14998659019976401</v>
      </c>
      <c r="Q2175" s="3">
        <v>0.17702487648809501</v>
      </c>
      <c r="R2175">
        <v>1.87119310952037E-2</v>
      </c>
      <c r="S2175" s="5">
        <v>4.7546249999999998E-2</v>
      </c>
      <c r="T2175">
        <v>56</v>
      </c>
      <c r="U2175">
        <v>0</v>
      </c>
      <c r="V2175">
        <v>0</v>
      </c>
      <c r="W2175">
        <v>15</v>
      </c>
      <c r="X2175">
        <v>14</v>
      </c>
      <c r="Y2175">
        <v>13</v>
      </c>
      <c r="Z2175">
        <v>14</v>
      </c>
      <c r="AA2175">
        <v>1</v>
      </c>
      <c r="AB2175">
        <v>0</v>
      </c>
      <c r="AC2175" t="s">
        <v>60</v>
      </c>
      <c r="AD2175" t="s">
        <v>60</v>
      </c>
      <c r="AE2175" t="s">
        <v>263</v>
      </c>
      <c r="AF2175" t="s">
        <v>68</v>
      </c>
      <c r="AI2175">
        <v>1</v>
      </c>
      <c r="AJ2175" s="2">
        <v>2.5000000000000002E-6</v>
      </c>
      <c r="AK2175">
        <v>1</v>
      </c>
      <c r="AL2175">
        <v>0.17235515000000001</v>
      </c>
      <c r="AM2175">
        <v>0.24862727916666699</v>
      </c>
      <c r="AN2175">
        <v>0.36551175000000002</v>
      </c>
      <c r="AO2175">
        <v>0.52003714583333305</v>
      </c>
      <c r="AP2175">
        <v>0.73498574999999999</v>
      </c>
      <c r="AQ2175">
        <v>2.2822200000000001</v>
      </c>
      <c r="AR2175">
        <v>0.44256219122023799</v>
      </c>
      <c r="AS2175">
        <v>0.118865625</v>
      </c>
      <c r="AT2175" s="2">
        <v>6.8942059999999996E-5</v>
      </c>
      <c r="AU2175" s="2">
        <v>9.9450911666666697E-5</v>
      </c>
      <c r="AV2175">
        <v>1.4620470000000001E-4</v>
      </c>
      <c r="AW2175">
        <v>2.08014858333333E-4</v>
      </c>
      <c r="AX2175">
        <v>2.939943E-4</v>
      </c>
      <c r="AY2175">
        <v>9.1288800000000005E-4</v>
      </c>
      <c r="AZ2175">
        <v>1.7702487648809501E-4</v>
      </c>
      <c r="BA2175" s="2">
        <v>4.7546249999999999E-5</v>
      </c>
      <c r="BB2175" t="s">
        <v>1416</v>
      </c>
      <c r="BC2175" s="1" t="s">
        <v>1420</v>
      </c>
      <c r="BD2175" t="s">
        <v>1421</v>
      </c>
      <c r="BE2175" t="s">
        <v>106</v>
      </c>
      <c r="BF2175">
        <v>42.988441469999998</v>
      </c>
      <c r="BG2175">
        <v>-78.918586730000001</v>
      </c>
      <c r="BH2175" t="s">
        <v>100</v>
      </c>
      <c r="BI2175">
        <v>0.4</v>
      </c>
      <c r="BJ2175">
        <v>1000</v>
      </c>
    </row>
    <row r="2176" spans="1:62" x14ac:dyDescent="0.3">
      <c r="A2176" s="1" t="s">
        <v>1419</v>
      </c>
      <c r="B2176" s="1" t="s">
        <v>264</v>
      </c>
      <c r="C2176" t="s">
        <v>1406</v>
      </c>
      <c r="D2176">
        <v>2011</v>
      </c>
      <c r="E2176" t="s">
        <v>265</v>
      </c>
      <c r="F2176" t="s">
        <v>59</v>
      </c>
      <c r="G2176">
        <v>8.3228430000000006E-2</v>
      </c>
      <c r="H2176">
        <v>0.1205003</v>
      </c>
      <c r="I2176">
        <v>0.19395841666666699</v>
      </c>
      <c r="J2176">
        <v>0.29528000833333301</v>
      </c>
      <c r="K2176">
        <v>0.39949649999999998</v>
      </c>
      <c r="L2176">
        <v>1.2766519999999999</v>
      </c>
      <c r="M2176">
        <v>6</v>
      </c>
      <c r="N2176" t="str">
        <f t="shared" si="33"/>
        <v>360291013_45204</v>
      </c>
      <c r="O2176" t="e">
        <f>VLOOKUP(N2176,'HEM3 monitor concs'!D:L,9,FALSE)</f>
        <v>#N/A</v>
      </c>
      <c r="P2176" t="e">
        <f>VLOOKUP(N2176,'HEM3 monitor concs'!D:L,6,FALSE)</f>
        <v>#N/A</v>
      </c>
      <c r="Q2176" s="3">
        <v>0.23692963854166699</v>
      </c>
      <c r="R2176">
        <v>3.7583894943567502E-2</v>
      </c>
      <c r="S2176" s="5">
        <v>4.3423530000000002E-2</v>
      </c>
      <c r="T2176">
        <v>56</v>
      </c>
      <c r="U2176">
        <v>0</v>
      </c>
      <c r="V2176">
        <v>0</v>
      </c>
      <c r="W2176">
        <v>15</v>
      </c>
      <c r="X2176">
        <v>14</v>
      </c>
      <c r="Y2176">
        <v>13</v>
      </c>
      <c r="Z2176">
        <v>14</v>
      </c>
      <c r="AA2176">
        <v>1</v>
      </c>
      <c r="AB2176">
        <v>0</v>
      </c>
      <c r="AC2176" t="s">
        <v>60</v>
      </c>
      <c r="AD2176" t="s">
        <v>60</v>
      </c>
      <c r="AE2176" t="s">
        <v>265</v>
      </c>
      <c r="AF2176" t="s">
        <v>84</v>
      </c>
      <c r="AI2176">
        <v>1</v>
      </c>
      <c r="AJ2176" t="s">
        <v>60</v>
      </c>
      <c r="AK2176">
        <v>0.1</v>
      </c>
      <c r="AL2176" t="s">
        <v>60</v>
      </c>
      <c r="AM2176" t="s">
        <v>60</v>
      </c>
      <c r="AN2176" t="s">
        <v>60</v>
      </c>
      <c r="AO2176" t="s">
        <v>60</v>
      </c>
      <c r="AP2176" t="s">
        <v>60</v>
      </c>
      <c r="AQ2176" t="s">
        <v>60</v>
      </c>
      <c r="AR2176" t="s">
        <v>60</v>
      </c>
      <c r="AS2176" t="s">
        <v>60</v>
      </c>
      <c r="AT2176">
        <v>8.3228429999999997E-4</v>
      </c>
      <c r="AU2176">
        <v>1.2050030000000001E-3</v>
      </c>
      <c r="AV2176">
        <v>1.9395841666666701E-3</v>
      </c>
      <c r="AW2176">
        <v>2.95280008333333E-3</v>
      </c>
      <c r="AX2176">
        <v>3.9949649999999996E-3</v>
      </c>
      <c r="AY2176">
        <v>1.276652E-2</v>
      </c>
      <c r="AZ2176">
        <v>2.3692963854166698E-3</v>
      </c>
      <c r="BA2176">
        <v>4.3423529999999999E-4</v>
      </c>
      <c r="BB2176" t="s">
        <v>1416</v>
      </c>
      <c r="BC2176" s="1" t="s">
        <v>1420</v>
      </c>
      <c r="BD2176" t="s">
        <v>1421</v>
      </c>
      <c r="BE2176" t="s">
        <v>106</v>
      </c>
      <c r="BF2176">
        <v>42.988441469999998</v>
      </c>
      <c r="BG2176">
        <v>-78.918586730000001</v>
      </c>
      <c r="BH2176" t="s">
        <v>100</v>
      </c>
      <c r="BI2176" t="s">
        <v>60</v>
      </c>
      <c r="BJ2176">
        <v>100</v>
      </c>
    </row>
    <row r="2177" spans="1:62" x14ac:dyDescent="0.3">
      <c r="A2177" s="1" t="s">
        <v>1422</v>
      </c>
      <c r="B2177" s="1" t="s">
        <v>160</v>
      </c>
      <c r="C2177" t="s">
        <v>1406</v>
      </c>
      <c r="D2177">
        <v>2011</v>
      </c>
      <c r="E2177" t="s">
        <v>161</v>
      </c>
      <c r="F2177" t="s">
        <v>59</v>
      </c>
      <c r="G2177">
        <v>0</v>
      </c>
      <c r="H2177">
        <v>1.245487E-2</v>
      </c>
      <c r="I2177">
        <v>0.143231</v>
      </c>
      <c r="J2177">
        <v>0.59783364999999999</v>
      </c>
      <c r="K2177">
        <v>1.1576796</v>
      </c>
      <c r="L2177">
        <v>3.9606479999999999</v>
      </c>
      <c r="M2177">
        <v>6</v>
      </c>
      <c r="N2177" t="str">
        <f t="shared" si="33"/>
        <v>360291014_42153</v>
      </c>
      <c r="O2177">
        <f>VLOOKUP(N2177,'HEM3 monitor concs'!D:L,9,FALSE)</f>
        <v>0.87724125805221698</v>
      </c>
      <c r="P2177">
        <f>VLOOKUP(N2177,'HEM3 monitor concs'!D:L,6,FALSE)</f>
        <v>0.87177980520216403</v>
      </c>
      <c r="Q2177" s="3">
        <v>0.42216338981818202</v>
      </c>
      <c r="R2177">
        <v>0.44569404810964097</v>
      </c>
      <c r="S2177" s="5">
        <v>3.1137169999999999E-2</v>
      </c>
      <c r="T2177">
        <v>55</v>
      </c>
      <c r="U2177">
        <v>15</v>
      </c>
      <c r="V2177">
        <v>14</v>
      </c>
      <c r="W2177">
        <v>15</v>
      </c>
      <c r="X2177">
        <v>14</v>
      </c>
      <c r="Y2177">
        <v>13</v>
      </c>
      <c r="Z2177">
        <v>13</v>
      </c>
      <c r="AA2177">
        <v>1</v>
      </c>
      <c r="AB2177">
        <v>27.272727272727298</v>
      </c>
      <c r="AC2177" t="s">
        <v>60</v>
      </c>
      <c r="AD2177" t="s">
        <v>60</v>
      </c>
      <c r="AE2177" t="s">
        <v>162</v>
      </c>
      <c r="AF2177" t="s">
        <v>84</v>
      </c>
      <c r="AI2177">
        <v>1</v>
      </c>
      <c r="AJ2177" t="s">
        <v>60</v>
      </c>
      <c r="AK2177">
        <v>0.7</v>
      </c>
      <c r="AL2177" t="s">
        <v>60</v>
      </c>
      <c r="AM2177" t="s">
        <v>60</v>
      </c>
      <c r="AN2177" t="s">
        <v>60</v>
      </c>
      <c r="AO2177" t="s">
        <v>60</v>
      </c>
      <c r="AP2177" t="s">
        <v>60</v>
      </c>
      <c r="AQ2177" t="s">
        <v>60</v>
      </c>
      <c r="AR2177" t="s">
        <v>60</v>
      </c>
      <c r="AS2177" t="s">
        <v>60</v>
      </c>
      <c r="AT2177">
        <v>0</v>
      </c>
      <c r="AU2177" s="2">
        <v>1.7792671428571401E-5</v>
      </c>
      <c r="AV2177">
        <v>2.04615714285714E-4</v>
      </c>
      <c r="AW2177">
        <v>8.54048071428571E-4</v>
      </c>
      <c r="AX2177">
        <v>1.653828E-3</v>
      </c>
      <c r="AY2177">
        <v>5.6580685714285699E-3</v>
      </c>
      <c r="AZ2177">
        <v>6.0309055688311701E-4</v>
      </c>
      <c r="BA2177" s="2">
        <v>4.4481671428571402E-5</v>
      </c>
      <c r="BB2177" t="s">
        <v>1416</v>
      </c>
      <c r="BC2177" s="1" t="s">
        <v>1423</v>
      </c>
      <c r="BD2177" t="s">
        <v>1421</v>
      </c>
      <c r="BE2177" t="s">
        <v>63</v>
      </c>
      <c r="BF2177">
        <v>42.998130799999998</v>
      </c>
      <c r="BG2177">
        <v>-78.899261469999999</v>
      </c>
      <c r="BH2177" t="s">
        <v>109</v>
      </c>
      <c r="BI2177" t="s">
        <v>60</v>
      </c>
      <c r="BJ2177">
        <v>700</v>
      </c>
    </row>
    <row r="2178" spans="1:62" x14ac:dyDescent="0.3">
      <c r="A2178" s="1" t="s">
        <v>1422</v>
      </c>
      <c r="B2178" s="1" t="s">
        <v>173</v>
      </c>
      <c r="C2178" t="s">
        <v>1406</v>
      </c>
      <c r="D2178">
        <v>2011</v>
      </c>
      <c r="E2178" t="s">
        <v>174</v>
      </c>
      <c r="F2178" t="s">
        <v>59</v>
      </c>
      <c r="G2178">
        <v>0.56320159999999997</v>
      </c>
      <c r="H2178">
        <v>0.78604289999999999</v>
      </c>
      <c r="I2178">
        <v>1.04819</v>
      </c>
      <c r="J2178">
        <v>1.685905</v>
      </c>
      <c r="K2178">
        <v>2.38029</v>
      </c>
      <c r="L2178">
        <v>4.1003720000000001</v>
      </c>
      <c r="M2178">
        <v>6</v>
      </c>
      <c r="N2178" t="str">
        <f t="shared" si="33"/>
        <v>360291014_43502</v>
      </c>
      <c r="O2178" t="e">
        <f>VLOOKUP(N2178,'HEM3 monitor concs'!D:L,9,FALSE)</f>
        <v>#N/A</v>
      </c>
      <c r="P2178" t="e">
        <f>VLOOKUP(N2178,'HEM3 monitor concs'!D:L,6,FALSE)</f>
        <v>#N/A</v>
      </c>
      <c r="Q2178" s="3">
        <v>1.3311436543859601</v>
      </c>
      <c r="R2178">
        <v>0.74304607557116398</v>
      </c>
      <c r="S2178" s="5">
        <v>1.8423399999999999E-2</v>
      </c>
      <c r="T2178">
        <v>57</v>
      </c>
      <c r="U2178">
        <v>0</v>
      </c>
      <c r="V2178">
        <v>0</v>
      </c>
      <c r="W2178">
        <v>14</v>
      </c>
      <c r="X2178">
        <v>14</v>
      </c>
      <c r="Y2178">
        <v>15</v>
      </c>
      <c r="Z2178">
        <v>14</v>
      </c>
      <c r="AA2178">
        <v>1</v>
      </c>
      <c r="AB2178">
        <v>0</v>
      </c>
      <c r="AC2178" t="s">
        <v>60</v>
      </c>
      <c r="AD2178" t="s">
        <v>60</v>
      </c>
      <c r="AE2178" t="s">
        <v>174</v>
      </c>
      <c r="AF2178" t="s">
        <v>62</v>
      </c>
      <c r="AI2178">
        <v>1</v>
      </c>
      <c r="AJ2178" s="2">
        <v>1.2999999999999999E-5</v>
      </c>
      <c r="AK2178">
        <v>9.7999999999999997E-3</v>
      </c>
      <c r="AL2178">
        <v>7.3216207999999998</v>
      </c>
      <c r="AM2178">
        <v>10.2185577</v>
      </c>
      <c r="AN2178">
        <v>13.626469999999999</v>
      </c>
      <c r="AO2178">
        <v>21.916765000000002</v>
      </c>
      <c r="AP2178">
        <v>30.943770000000001</v>
      </c>
      <c r="AQ2178">
        <v>53.304836000000002</v>
      </c>
      <c r="AR2178">
        <v>17.304867507017502</v>
      </c>
      <c r="AS2178">
        <v>0.2395042</v>
      </c>
      <c r="AT2178">
        <v>5.7469551020408197E-2</v>
      </c>
      <c r="AU2178">
        <v>8.0208459183673503E-2</v>
      </c>
      <c r="AV2178">
        <v>0.10695816326530599</v>
      </c>
      <c r="AW2178">
        <v>0.17203112244898</v>
      </c>
      <c r="AX2178">
        <v>0.242886734693878</v>
      </c>
      <c r="AY2178">
        <v>0.41840530612244897</v>
      </c>
      <c r="AZ2178">
        <v>0.135830985141425</v>
      </c>
      <c r="BA2178">
        <v>1.8799387755101999E-3</v>
      </c>
      <c r="BB2178" t="s">
        <v>1416</v>
      </c>
      <c r="BC2178" s="1" t="s">
        <v>1423</v>
      </c>
      <c r="BD2178" t="s">
        <v>1421</v>
      </c>
      <c r="BE2178" t="s">
        <v>63</v>
      </c>
      <c r="BF2178">
        <v>42.998130799999998</v>
      </c>
      <c r="BG2178">
        <v>-78.899261469999999</v>
      </c>
      <c r="BH2178" t="s">
        <v>109</v>
      </c>
      <c r="BI2178">
        <v>7.69230769230769E-2</v>
      </c>
      <c r="BJ2178">
        <v>9.8000000000000007</v>
      </c>
    </row>
    <row r="2179" spans="1:62" x14ac:dyDescent="0.3">
      <c r="A2179" s="1" t="s">
        <v>1422</v>
      </c>
      <c r="B2179" s="1" t="s">
        <v>175</v>
      </c>
      <c r="C2179" t="s">
        <v>1406</v>
      </c>
      <c r="D2179">
        <v>2011</v>
      </c>
      <c r="E2179" t="s">
        <v>176</v>
      </c>
      <c r="F2179" t="s">
        <v>59</v>
      </c>
      <c r="G2179">
        <v>0.41569159999999999</v>
      </c>
      <c r="H2179">
        <v>0.60244399999999998</v>
      </c>
      <c r="I2179">
        <v>0.74816020000000005</v>
      </c>
      <c r="J2179">
        <v>1.062182</v>
      </c>
      <c r="K2179">
        <v>1.2783184000000001</v>
      </c>
      <c r="L2179">
        <v>1.800575</v>
      </c>
      <c r="M2179">
        <v>6</v>
      </c>
      <c r="N2179" t="str">
        <f t="shared" ref="N2179:N2242" si="34">CONCATENATE(A2179,"_",B2179)</f>
        <v>360291014_43503</v>
      </c>
      <c r="O2179" t="e">
        <f>VLOOKUP(N2179,'HEM3 monitor concs'!D:L,9,FALSE)</f>
        <v>#N/A</v>
      </c>
      <c r="P2179" t="e">
        <f>VLOOKUP(N2179,'HEM3 monitor concs'!D:L,6,FALSE)</f>
        <v>#N/A</v>
      </c>
      <c r="Q2179" s="3">
        <v>0.81793982631578899</v>
      </c>
      <c r="R2179">
        <v>0.115204300695272</v>
      </c>
      <c r="S2179" s="5">
        <v>1.801645E-2</v>
      </c>
      <c r="T2179">
        <v>57</v>
      </c>
      <c r="U2179">
        <v>0</v>
      </c>
      <c r="V2179">
        <v>0</v>
      </c>
      <c r="W2179">
        <v>14</v>
      </c>
      <c r="X2179">
        <v>14</v>
      </c>
      <c r="Y2179">
        <v>15</v>
      </c>
      <c r="Z2179">
        <v>14</v>
      </c>
      <c r="AA2179">
        <v>1</v>
      </c>
      <c r="AB2179">
        <v>0</v>
      </c>
      <c r="AC2179" t="s">
        <v>60</v>
      </c>
      <c r="AD2179" t="s">
        <v>60</v>
      </c>
      <c r="AE2179" t="s">
        <v>176</v>
      </c>
      <c r="AF2179" t="s">
        <v>62</v>
      </c>
      <c r="AI2179">
        <v>1</v>
      </c>
      <c r="AJ2179" s="2">
        <v>2.2000000000000001E-6</v>
      </c>
      <c r="AK2179">
        <v>8.9999999999999993E-3</v>
      </c>
      <c r="AL2179">
        <v>0.91452151999999998</v>
      </c>
      <c r="AM2179">
        <v>1.3253767999999999</v>
      </c>
      <c r="AN2179">
        <v>1.6459524400000001</v>
      </c>
      <c r="AO2179">
        <v>2.3368004</v>
      </c>
      <c r="AP2179">
        <v>2.8123004800000002</v>
      </c>
      <c r="AQ2179">
        <v>3.961265</v>
      </c>
      <c r="AR2179">
        <v>1.79946761789474</v>
      </c>
      <c r="AS2179">
        <v>3.9636190000000002E-2</v>
      </c>
      <c r="AT2179">
        <v>4.6187955555555597E-2</v>
      </c>
      <c r="AU2179">
        <v>6.6938222222222205E-2</v>
      </c>
      <c r="AV2179">
        <v>8.3128911111111106E-2</v>
      </c>
      <c r="AW2179">
        <v>0.118020222222222</v>
      </c>
      <c r="AX2179">
        <v>0.142035377777778</v>
      </c>
      <c r="AY2179">
        <v>0.20006388888888901</v>
      </c>
      <c r="AZ2179">
        <v>9.0882202923976599E-2</v>
      </c>
      <c r="BA2179">
        <v>2.00182777777778E-3</v>
      </c>
      <c r="BB2179" t="s">
        <v>1416</v>
      </c>
      <c r="BC2179" s="1" t="s">
        <v>1423</v>
      </c>
      <c r="BD2179" t="s">
        <v>1421</v>
      </c>
      <c r="BE2179" t="s">
        <v>63</v>
      </c>
      <c r="BF2179">
        <v>42.998130799999998</v>
      </c>
      <c r="BG2179">
        <v>-78.899261469999999</v>
      </c>
      <c r="BH2179" t="s">
        <v>109</v>
      </c>
      <c r="BI2179">
        <v>0.45454545454545398</v>
      </c>
      <c r="BJ2179">
        <v>9</v>
      </c>
    </row>
    <row r="2180" spans="1:62" x14ac:dyDescent="0.3">
      <c r="A2180" s="1" t="s">
        <v>1422</v>
      </c>
      <c r="B2180" s="1" t="s">
        <v>326</v>
      </c>
      <c r="C2180" t="s">
        <v>1406</v>
      </c>
      <c r="D2180">
        <v>2011</v>
      </c>
      <c r="E2180" t="s">
        <v>327</v>
      </c>
      <c r="F2180" t="s">
        <v>59</v>
      </c>
      <c r="G2180">
        <v>6.925655E-2</v>
      </c>
      <c r="H2180">
        <v>9.2686110000000002E-2</v>
      </c>
      <c r="I2180">
        <v>0.1308221</v>
      </c>
      <c r="J2180">
        <v>0.17989369999999999</v>
      </c>
      <c r="K2180">
        <v>0.33800153999999999</v>
      </c>
      <c r="L2180">
        <v>0.79798449999999999</v>
      </c>
      <c r="M2180">
        <v>6</v>
      </c>
      <c r="N2180" t="str">
        <f t="shared" si="34"/>
        <v>360291014_43504</v>
      </c>
      <c r="O2180">
        <f>VLOOKUP(N2180,'HEM3 monitor concs'!D:L,9,FALSE)</f>
        <v>1.0975900939612E-2</v>
      </c>
      <c r="P2180">
        <f>VLOOKUP(N2180,'HEM3 monitor concs'!D:L,6,FALSE)</f>
        <v>1.087804662568E-2</v>
      </c>
      <c r="Q2180" s="3">
        <v>0.16932615824561401</v>
      </c>
      <c r="R2180">
        <v>1.7322128739478901E-2</v>
      </c>
      <c r="S2180" s="5">
        <v>2.375472E-2</v>
      </c>
      <c r="T2180">
        <v>57</v>
      </c>
      <c r="U2180">
        <v>0</v>
      </c>
      <c r="V2180">
        <v>0</v>
      </c>
      <c r="W2180">
        <v>14</v>
      </c>
      <c r="X2180">
        <v>14</v>
      </c>
      <c r="Y2180">
        <v>15</v>
      </c>
      <c r="Z2180">
        <v>14</v>
      </c>
      <c r="AA2180">
        <v>1</v>
      </c>
      <c r="AB2180">
        <v>0</v>
      </c>
      <c r="AC2180" t="s">
        <v>60</v>
      </c>
      <c r="AD2180" t="s">
        <v>60</v>
      </c>
      <c r="AE2180" t="s">
        <v>328</v>
      </c>
      <c r="AI2180">
        <v>1</v>
      </c>
      <c r="AJ2180" t="s">
        <v>60</v>
      </c>
      <c r="AK2180">
        <v>8.0000000000000002E-3</v>
      </c>
      <c r="AL2180" t="s">
        <v>60</v>
      </c>
      <c r="AM2180" t="s">
        <v>60</v>
      </c>
      <c r="AN2180" t="s">
        <v>60</v>
      </c>
      <c r="AO2180" t="s">
        <v>60</v>
      </c>
      <c r="AP2180" t="s">
        <v>60</v>
      </c>
      <c r="AQ2180" t="s">
        <v>60</v>
      </c>
      <c r="AR2180" t="s">
        <v>60</v>
      </c>
      <c r="AS2180" t="s">
        <v>60</v>
      </c>
      <c r="AT2180">
        <v>8.65706875E-3</v>
      </c>
      <c r="AU2180">
        <v>1.158576375E-2</v>
      </c>
      <c r="AV2180">
        <v>1.63527625E-2</v>
      </c>
      <c r="AW2180">
        <v>2.2486712499999999E-2</v>
      </c>
      <c r="AX2180">
        <v>4.2250192499999999E-2</v>
      </c>
      <c r="AY2180">
        <v>9.9748062499999998E-2</v>
      </c>
      <c r="AZ2180">
        <v>2.1165769780701799E-2</v>
      </c>
      <c r="BA2180">
        <v>2.96934E-3</v>
      </c>
      <c r="BB2180" t="s">
        <v>1416</v>
      </c>
      <c r="BC2180" s="1" t="s">
        <v>1423</v>
      </c>
      <c r="BD2180" t="s">
        <v>1421</v>
      </c>
      <c r="BE2180" t="s">
        <v>63</v>
      </c>
      <c r="BF2180">
        <v>42.998130799999998</v>
      </c>
      <c r="BG2180">
        <v>-78.899261469999999</v>
      </c>
      <c r="BH2180" t="s">
        <v>109</v>
      </c>
      <c r="BI2180" t="s">
        <v>60</v>
      </c>
      <c r="BJ2180">
        <v>8</v>
      </c>
    </row>
    <row r="2181" spans="1:62" x14ac:dyDescent="0.3">
      <c r="A2181" s="1" t="s">
        <v>1422</v>
      </c>
      <c r="B2181" s="1" t="s">
        <v>177</v>
      </c>
      <c r="C2181" t="s">
        <v>1406</v>
      </c>
      <c r="D2181">
        <v>2011</v>
      </c>
      <c r="E2181" t="s">
        <v>178</v>
      </c>
      <c r="F2181" t="s">
        <v>59</v>
      </c>
      <c r="G2181">
        <v>0.83758063999999999</v>
      </c>
      <c r="H2181">
        <v>0.87867499999999998</v>
      </c>
      <c r="I2181">
        <v>0.9210083</v>
      </c>
      <c r="J2181">
        <v>0.96540669999999995</v>
      </c>
      <c r="K2181">
        <v>1.0106309600000001</v>
      </c>
      <c r="L2181">
        <v>1.0779510000000001</v>
      </c>
      <c r="M2181">
        <v>6</v>
      </c>
      <c r="N2181" t="str">
        <f t="shared" si="34"/>
        <v>360291014_43801</v>
      </c>
      <c r="O2181">
        <f>VLOOKUP(N2181,'HEM3 monitor concs'!D:L,9,FALSE)</f>
        <v>1.0902716665390382</v>
      </c>
      <c r="P2181">
        <f>VLOOKUP(N2181,'HEM3 monitor concs'!D:L,6,FALSE)</f>
        <v>2.71666539038E-4</v>
      </c>
      <c r="Q2181" s="3">
        <v>0.92198448</v>
      </c>
      <c r="R2181">
        <v>4.06646251995719E-3</v>
      </c>
      <c r="S2181" s="5">
        <v>6.1951230000000003E-2</v>
      </c>
      <c r="T2181">
        <v>55</v>
      </c>
      <c r="U2181">
        <v>0</v>
      </c>
      <c r="V2181">
        <v>0</v>
      </c>
      <c r="W2181">
        <v>15</v>
      </c>
      <c r="X2181">
        <v>14</v>
      </c>
      <c r="Y2181">
        <v>13</v>
      </c>
      <c r="Z2181">
        <v>13</v>
      </c>
      <c r="AA2181">
        <v>1</v>
      </c>
      <c r="AB2181">
        <v>0</v>
      </c>
      <c r="AC2181" t="s">
        <v>60</v>
      </c>
      <c r="AD2181" t="s">
        <v>60</v>
      </c>
      <c r="AE2181" t="s">
        <v>179</v>
      </c>
      <c r="AF2181" t="s">
        <v>84</v>
      </c>
      <c r="AI2181">
        <v>1</v>
      </c>
      <c r="AJ2181" t="s">
        <v>60</v>
      </c>
      <c r="AK2181">
        <v>0.09</v>
      </c>
      <c r="AL2181" t="s">
        <v>60</v>
      </c>
      <c r="AM2181" t="s">
        <v>60</v>
      </c>
      <c r="AN2181" t="s">
        <v>60</v>
      </c>
      <c r="AO2181" t="s">
        <v>60</v>
      </c>
      <c r="AP2181" t="s">
        <v>60</v>
      </c>
      <c r="AQ2181" t="s">
        <v>60</v>
      </c>
      <c r="AR2181" t="s">
        <v>60</v>
      </c>
      <c r="AS2181" t="s">
        <v>60</v>
      </c>
      <c r="AT2181">
        <v>9.3064515555555602E-3</v>
      </c>
      <c r="AU2181">
        <v>9.7630555555555595E-3</v>
      </c>
      <c r="AV2181">
        <v>1.0233425555555601E-2</v>
      </c>
      <c r="AW2181">
        <v>1.0726741111111099E-2</v>
      </c>
      <c r="AX2181">
        <v>1.12292328888889E-2</v>
      </c>
      <c r="AY2181">
        <v>1.1977233333333301E-2</v>
      </c>
      <c r="AZ2181">
        <v>1.0244272E-2</v>
      </c>
      <c r="BA2181">
        <v>6.8834699999999996E-4</v>
      </c>
      <c r="BB2181" t="s">
        <v>1416</v>
      </c>
      <c r="BC2181" s="1" t="s">
        <v>1423</v>
      </c>
      <c r="BD2181" t="s">
        <v>1421</v>
      </c>
      <c r="BE2181" t="s">
        <v>63</v>
      </c>
      <c r="BF2181">
        <v>42.998130799999998</v>
      </c>
      <c r="BG2181">
        <v>-78.899261469999999</v>
      </c>
      <c r="BH2181" t="s">
        <v>109</v>
      </c>
      <c r="BI2181" t="s">
        <v>60</v>
      </c>
      <c r="BJ2181">
        <v>90</v>
      </c>
    </row>
    <row r="2182" spans="1:62" x14ac:dyDescent="0.3">
      <c r="A2182" s="1" t="s">
        <v>1422</v>
      </c>
      <c r="B2182" s="1" t="s">
        <v>204</v>
      </c>
      <c r="C2182" t="s">
        <v>1406</v>
      </c>
      <c r="D2182">
        <v>2011</v>
      </c>
      <c r="E2182" t="s">
        <v>205</v>
      </c>
      <c r="F2182" t="s">
        <v>59</v>
      </c>
      <c r="G2182">
        <v>0.17090295999999999</v>
      </c>
      <c r="H2182">
        <v>0.19278685000000001</v>
      </c>
      <c r="I2182">
        <v>0.21536549999999999</v>
      </c>
      <c r="J2182">
        <v>0.25010189999999999</v>
      </c>
      <c r="K2182">
        <v>0.40155239999999998</v>
      </c>
      <c r="L2182">
        <v>0.56620289999999995</v>
      </c>
      <c r="M2182">
        <v>6</v>
      </c>
      <c r="N2182" t="str">
        <f t="shared" si="34"/>
        <v>360291014_43802</v>
      </c>
      <c r="O2182" t="e">
        <f>VLOOKUP(N2182,'HEM3 monitor concs'!D:L,9,FALSE)</f>
        <v>#N/A</v>
      </c>
      <c r="P2182" t="e">
        <f>VLOOKUP(N2182,'HEM3 monitor concs'!D:L,6,FALSE)</f>
        <v>#N/A</v>
      </c>
      <c r="Q2182" s="3">
        <v>0.24574402727272701</v>
      </c>
      <c r="R2182">
        <v>9.3933754160727603E-3</v>
      </c>
      <c r="S2182" s="5">
        <v>3.4736370000000003E-2</v>
      </c>
      <c r="T2182">
        <v>55</v>
      </c>
      <c r="U2182">
        <v>0</v>
      </c>
      <c r="V2182">
        <v>0</v>
      </c>
      <c r="W2182">
        <v>15</v>
      </c>
      <c r="X2182">
        <v>14</v>
      </c>
      <c r="Y2182">
        <v>13</v>
      </c>
      <c r="Z2182">
        <v>13</v>
      </c>
      <c r="AA2182">
        <v>1</v>
      </c>
      <c r="AB2182">
        <v>0</v>
      </c>
      <c r="AC2182" t="s">
        <v>60</v>
      </c>
      <c r="AD2182" t="s">
        <v>60</v>
      </c>
      <c r="AE2182" t="s">
        <v>206</v>
      </c>
      <c r="AF2182" t="s">
        <v>93</v>
      </c>
      <c r="AI2182">
        <v>1</v>
      </c>
      <c r="AJ2182" s="2">
        <v>1.6000000000000001E-8</v>
      </c>
      <c r="AK2182">
        <v>0.6</v>
      </c>
      <c r="AL2182">
        <v>2.73444736E-3</v>
      </c>
      <c r="AM2182">
        <v>3.0845896000000002E-3</v>
      </c>
      <c r="AN2182">
        <v>3.4458480000000001E-3</v>
      </c>
      <c r="AO2182">
        <v>4.0016304000000001E-3</v>
      </c>
      <c r="AP2182">
        <v>6.4248383999999997E-3</v>
      </c>
      <c r="AQ2182">
        <v>9.0592464000000001E-3</v>
      </c>
      <c r="AR2182">
        <v>3.9319044363636396E-3</v>
      </c>
      <c r="AS2182">
        <v>5.5578191999999999E-4</v>
      </c>
      <c r="AT2182">
        <v>2.8483826666666698E-4</v>
      </c>
      <c r="AU2182">
        <v>3.21311416666667E-4</v>
      </c>
      <c r="AV2182">
        <v>3.5894250000000001E-4</v>
      </c>
      <c r="AW2182">
        <v>4.1683650000000003E-4</v>
      </c>
      <c r="AX2182">
        <v>6.6925399999999999E-4</v>
      </c>
      <c r="AY2182">
        <v>9.4367150000000005E-4</v>
      </c>
      <c r="AZ2182">
        <v>4.0957337878787898E-4</v>
      </c>
      <c r="BA2182" s="2">
        <v>5.7893950000000002E-5</v>
      </c>
      <c r="BB2182" t="s">
        <v>1416</v>
      </c>
      <c r="BC2182" s="1" t="s">
        <v>1423</v>
      </c>
      <c r="BD2182" t="s">
        <v>1421</v>
      </c>
      <c r="BE2182" t="s">
        <v>63</v>
      </c>
      <c r="BF2182">
        <v>42.998130799999998</v>
      </c>
      <c r="BG2182">
        <v>-78.899261469999999</v>
      </c>
      <c r="BH2182" t="s">
        <v>109</v>
      </c>
      <c r="BI2182">
        <v>62.5</v>
      </c>
      <c r="BJ2182">
        <v>600</v>
      </c>
    </row>
    <row r="2183" spans="1:62" x14ac:dyDescent="0.3">
      <c r="A2183" s="1" t="s">
        <v>1422</v>
      </c>
      <c r="B2183" s="1" t="s">
        <v>207</v>
      </c>
      <c r="C2183" t="s">
        <v>1406</v>
      </c>
      <c r="D2183">
        <v>2011</v>
      </c>
      <c r="E2183" t="s">
        <v>208</v>
      </c>
      <c r="F2183" t="s">
        <v>59</v>
      </c>
      <c r="G2183">
        <v>4.8826420000000002E-2</v>
      </c>
      <c r="H2183">
        <v>6.103302E-2</v>
      </c>
      <c r="I2183">
        <v>8.3004910000000001E-2</v>
      </c>
      <c r="J2183">
        <v>0.15136189999999999</v>
      </c>
      <c r="K2183">
        <v>0.24510862</v>
      </c>
      <c r="L2183">
        <v>0.4589683</v>
      </c>
      <c r="M2183">
        <v>6</v>
      </c>
      <c r="N2183" t="str">
        <f t="shared" si="34"/>
        <v>360291014_43803</v>
      </c>
      <c r="O2183" t="e">
        <f>VLOOKUP(N2183,'HEM3 monitor concs'!D:L,9,FALSE)</f>
        <v>#N/A</v>
      </c>
      <c r="P2183" t="e">
        <f>VLOOKUP(N2183,'HEM3 monitor concs'!D:L,6,FALSE)</f>
        <v>#N/A</v>
      </c>
      <c r="Q2183" s="3">
        <v>0.117627278545455</v>
      </c>
      <c r="R2183">
        <v>7.6017293619985498E-3</v>
      </c>
      <c r="S2183" s="5">
        <v>4.8826420000000002E-2</v>
      </c>
      <c r="T2183">
        <v>55</v>
      </c>
      <c r="U2183">
        <v>2</v>
      </c>
      <c r="V2183">
        <v>0</v>
      </c>
      <c r="W2183">
        <v>15</v>
      </c>
      <c r="X2183">
        <v>14</v>
      </c>
      <c r="Y2183">
        <v>13</v>
      </c>
      <c r="Z2183">
        <v>13</v>
      </c>
      <c r="AA2183">
        <v>1</v>
      </c>
      <c r="AB2183">
        <v>3.6363636363636398</v>
      </c>
      <c r="AC2183" t="s">
        <v>60</v>
      </c>
      <c r="AD2183" t="s">
        <v>60</v>
      </c>
      <c r="AE2183" t="s">
        <v>208</v>
      </c>
      <c r="AF2183" t="s">
        <v>93</v>
      </c>
      <c r="AI2183">
        <v>1</v>
      </c>
      <c r="AJ2183" t="s">
        <v>60</v>
      </c>
      <c r="AK2183">
        <v>9.8000000000000004E-2</v>
      </c>
      <c r="AL2183" t="s">
        <v>60</v>
      </c>
      <c r="AM2183" t="s">
        <v>60</v>
      </c>
      <c r="AN2183" t="s">
        <v>60</v>
      </c>
      <c r="AO2183" t="s">
        <v>60</v>
      </c>
      <c r="AP2183" t="s">
        <v>60</v>
      </c>
      <c r="AQ2183" t="s">
        <v>60</v>
      </c>
      <c r="AR2183" t="s">
        <v>60</v>
      </c>
      <c r="AS2183" t="s">
        <v>60</v>
      </c>
      <c r="AT2183">
        <v>4.9822877551020399E-4</v>
      </c>
      <c r="AU2183">
        <v>6.2278591836734695E-4</v>
      </c>
      <c r="AV2183">
        <v>8.4698887755102004E-4</v>
      </c>
      <c r="AW2183">
        <v>1.54450918367347E-3</v>
      </c>
      <c r="AX2183">
        <v>2.5011083673469399E-3</v>
      </c>
      <c r="AY2183">
        <v>4.6833500000000002E-3</v>
      </c>
      <c r="AZ2183">
        <v>1.20027835250464E-3</v>
      </c>
      <c r="BA2183">
        <v>4.9822877551020399E-4</v>
      </c>
      <c r="BB2183" t="s">
        <v>1416</v>
      </c>
      <c r="BC2183" s="1" t="s">
        <v>1423</v>
      </c>
      <c r="BD2183" t="s">
        <v>1421</v>
      </c>
      <c r="BE2183" t="s">
        <v>63</v>
      </c>
      <c r="BF2183">
        <v>42.998130799999998</v>
      </c>
      <c r="BG2183">
        <v>-78.899261469999999</v>
      </c>
      <c r="BH2183" t="s">
        <v>109</v>
      </c>
      <c r="BI2183" t="s">
        <v>60</v>
      </c>
      <c r="BJ2183">
        <v>98</v>
      </c>
    </row>
    <row r="2184" spans="1:62" x14ac:dyDescent="0.3">
      <c r="A2184" s="1" t="s">
        <v>1422</v>
      </c>
      <c r="B2184" s="1" t="s">
        <v>209</v>
      </c>
      <c r="C2184" t="s">
        <v>1406</v>
      </c>
      <c r="D2184">
        <v>2011</v>
      </c>
      <c r="E2184" t="s">
        <v>210</v>
      </c>
      <c r="F2184" t="s">
        <v>59</v>
      </c>
      <c r="G2184">
        <v>0.45297349999999997</v>
      </c>
      <c r="H2184">
        <v>0.46555619999999998</v>
      </c>
      <c r="I2184">
        <v>0.48443000000000003</v>
      </c>
      <c r="J2184">
        <v>0.50330390000000003</v>
      </c>
      <c r="K2184">
        <v>0.51588650000000003</v>
      </c>
      <c r="L2184">
        <v>0.55992569999999997</v>
      </c>
      <c r="M2184">
        <v>6</v>
      </c>
      <c r="N2184" t="str">
        <f t="shared" si="34"/>
        <v>360291014_43804</v>
      </c>
      <c r="O2184">
        <f>VLOOKUP(N2184,'HEM3 monitor concs'!D:L,9,FALSE)</f>
        <v>0.547011232113778</v>
      </c>
      <c r="P2184">
        <f>VLOOKUP(N2184,'HEM3 monitor concs'!D:L,6,FALSE)</f>
        <v>1.1232113778E-5</v>
      </c>
      <c r="Q2184" s="3">
        <v>0.48237107454545503</v>
      </c>
      <c r="R2184">
        <v>1.0863429295945299E-3</v>
      </c>
      <c r="S2184" s="5">
        <v>6.2912990000000002E-2</v>
      </c>
      <c r="T2184">
        <v>55</v>
      </c>
      <c r="U2184">
        <v>0</v>
      </c>
      <c r="V2184">
        <v>0</v>
      </c>
      <c r="W2184">
        <v>15</v>
      </c>
      <c r="X2184">
        <v>14</v>
      </c>
      <c r="Y2184">
        <v>13</v>
      </c>
      <c r="Z2184">
        <v>13</v>
      </c>
      <c r="AA2184">
        <v>1</v>
      </c>
      <c r="AB2184">
        <v>0</v>
      </c>
      <c r="AC2184" t="s">
        <v>60</v>
      </c>
      <c r="AD2184" t="s">
        <v>60</v>
      </c>
      <c r="AE2184" t="s">
        <v>211</v>
      </c>
      <c r="AF2184" t="s">
        <v>93</v>
      </c>
      <c r="AI2184">
        <v>1</v>
      </c>
      <c r="AJ2184" s="2">
        <v>6.0000000000000002E-6</v>
      </c>
      <c r="AK2184">
        <v>0.1</v>
      </c>
      <c r="AL2184">
        <v>2.717841</v>
      </c>
      <c r="AM2184">
        <v>2.7933371999999999</v>
      </c>
      <c r="AN2184">
        <v>2.9065799999999999</v>
      </c>
      <c r="AO2184">
        <v>3.0198233999999999</v>
      </c>
      <c r="AP2184">
        <v>3.0953189999999999</v>
      </c>
      <c r="AQ2184">
        <v>3.3595541999999998</v>
      </c>
      <c r="AR2184">
        <v>2.8942264472727302</v>
      </c>
      <c r="AS2184">
        <v>0.37747794000000001</v>
      </c>
      <c r="AT2184">
        <v>4.529735E-3</v>
      </c>
      <c r="AU2184">
        <v>4.6555620000000002E-3</v>
      </c>
      <c r="AV2184">
        <v>4.8443000000000002E-3</v>
      </c>
      <c r="AW2184">
        <v>5.0330389999999996E-3</v>
      </c>
      <c r="AX2184">
        <v>5.1588650000000003E-3</v>
      </c>
      <c r="AY2184">
        <v>5.5992569999999998E-3</v>
      </c>
      <c r="AZ2184">
        <v>4.8237107454545498E-3</v>
      </c>
      <c r="BA2184">
        <v>6.2912989999999995E-4</v>
      </c>
      <c r="BB2184" t="s">
        <v>1416</v>
      </c>
      <c r="BC2184" s="1" t="s">
        <v>1423</v>
      </c>
      <c r="BD2184" t="s">
        <v>1421</v>
      </c>
      <c r="BE2184" t="s">
        <v>63</v>
      </c>
      <c r="BF2184">
        <v>42.998130799999998</v>
      </c>
      <c r="BG2184">
        <v>-78.899261469999999</v>
      </c>
      <c r="BH2184" t="s">
        <v>109</v>
      </c>
      <c r="BI2184">
        <v>0.16666666666666699</v>
      </c>
      <c r="BJ2184">
        <v>100</v>
      </c>
    </row>
    <row r="2185" spans="1:62" x14ac:dyDescent="0.3">
      <c r="A2185" s="1" t="s">
        <v>1422</v>
      </c>
      <c r="B2185" s="1" t="s">
        <v>224</v>
      </c>
      <c r="C2185" t="s">
        <v>1406</v>
      </c>
      <c r="D2185">
        <v>2011</v>
      </c>
      <c r="E2185" t="s">
        <v>225</v>
      </c>
      <c r="F2185" t="s">
        <v>59</v>
      </c>
      <c r="G2185">
        <v>3.6427170000000002E-2</v>
      </c>
      <c r="H2185">
        <v>4.4522100000000002E-2</v>
      </c>
      <c r="I2185">
        <v>4.8569569999999999E-2</v>
      </c>
      <c r="J2185">
        <v>5.66645E-2</v>
      </c>
      <c r="K2185">
        <v>6.4759430000000007E-2</v>
      </c>
      <c r="L2185">
        <v>8.4996740000000001E-2</v>
      </c>
      <c r="M2185">
        <v>6</v>
      </c>
      <c r="N2185" t="str">
        <f t="shared" si="34"/>
        <v>360291014_43815</v>
      </c>
      <c r="O2185" t="e">
        <f>VLOOKUP(N2185,'HEM3 monitor concs'!D:L,9,FALSE)</f>
        <v>#N/A</v>
      </c>
      <c r="P2185" t="e">
        <f>VLOOKUP(N2185,'HEM3 monitor concs'!D:L,6,FALSE)</f>
        <v>#N/A</v>
      </c>
      <c r="Q2185" s="3">
        <v>5.1292408363636403E-2</v>
      </c>
      <c r="R2185">
        <v>1.55965160928536E-4</v>
      </c>
      <c r="S2185" s="5">
        <v>4.0474639999999999E-2</v>
      </c>
      <c r="T2185">
        <v>55</v>
      </c>
      <c r="U2185">
        <v>7</v>
      </c>
      <c r="V2185">
        <v>0</v>
      </c>
      <c r="W2185">
        <v>15</v>
      </c>
      <c r="X2185">
        <v>14</v>
      </c>
      <c r="Y2185">
        <v>13</v>
      </c>
      <c r="Z2185">
        <v>13</v>
      </c>
      <c r="AA2185">
        <v>1</v>
      </c>
      <c r="AB2185">
        <v>12.7272727272727</v>
      </c>
      <c r="AC2185" t="s">
        <v>60</v>
      </c>
      <c r="AD2185" t="s">
        <v>60</v>
      </c>
      <c r="AE2185" t="s">
        <v>226</v>
      </c>
      <c r="AF2185" t="s">
        <v>93</v>
      </c>
      <c r="AI2185">
        <v>1</v>
      </c>
      <c r="AJ2185" s="2">
        <v>2.5999999999999998E-5</v>
      </c>
      <c r="AK2185">
        <v>2.4</v>
      </c>
      <c r="AL2185">
        <v>0.94710642</v>
      </c>
      <c r="AM2185">
        <v>1.1575746</v>
      </c>
      <c r="AN2185">
        <v>1.2628088200000001</v>
      </c>
      <c r="AO2185">
        <v>1.4732769999999999</v>
      </c>
      <c r="AP2185">
        <v>1.6837451800000001</v>
      </c>
      <c r="AQ2185">
        <v>2.2099152399999999</v>
      </c>
      <c r="AR2185">
        <v>1.3336026174545501</v>
      </c>
      <c r="AS2185">
        <v>1.0523406399999999</v>
      </c>
      <c r="AT2185" s="2">
        <v>1.51779875E-5</v>
      </c>
      <c r="AU2185" s="2">
        <v>1.8550875E-5</v>
      </c>
      <c r="AV2185" s="2">
        <v>2.0237320833333299E-5</v>
      </c>
      <c r="AW2185" s="2">
        <v>2.3610208333333301E-5</v>
      </c>
      <c r="AX2185" s="2">
        <v>2.6983095833333299E-5</v>
      </c>
      <c r="AY2185" s="2">
        <v>3.5415308333333297E-5</v>
      </c>
      <c r="AZ2185" s="2">
        <v>2.1371836818181802E-5</v>
      </c>
      <c r="BA2185" s="2">
        <v>1.68644333333333E-5</v>
      </c>
      <c r="BB2185" t="s">
        <v>1416</v>
      </c>
      <c r="BC2185" s="1" t="s">
        <v>1423</v>
      </c>
      <c r="BD2185" t="s">
        <v>1421</v>
      </c>
      <c r="BE2185" t="s">
        <v>63</v>
      </c>
      <c r="BF2185">
        <v>42.998130799999998</v>
      </c>
      <c r="BG2185">
        <v>-78.899261469999999</v>
      </c>
      <c r="BH2185" t="s">
        <v>109</v>
      </c>
      <c r="BI2185">
        <v>3.8461538461538498E-2</v>
      </c>
      <c r="BJ2185">
        <v>2400</v>
      </c>
    </row>
    <row r="2186" spans="1:62" x14ac:dyDescent="0.3">
      <c r="A2186" s="1" t="s">
        <v>1422</v>
      </c>
      <c r="B2186" s="1" t="s">
        <v>254</v>
      </c>
      <c r="C2186" t="s">
        <v>1406</v>
      </c>
      <c r="D2186">
        <v>2011</v>
      </c>
      <c r="E2186" t="s">
        <v>255</v>
      </c>
      <c r="F2186" t="s">
        <v>59</v>
      </c>
      <c r="G2186">
        <v>0.1650094</v>
      </c>
      <c r="H2186">
        <v>0.2388294</v>
      </c>
      <c r="I2186">
        <v>0.4038388</v>
      </c>
      <c r="J2186">
        <v>0.61010059999999999</v>
      </c>
      <c r="K2186">
        <v>1.0664817600000001</v>
      </c>
      <c r="L2186">
        <v>3.2307109999999999</v>
      </c>
      <c r="M2186">
        <v>6</v>
      </c>
      <c r="N2186" t="str">
        <f t="shared" si="34"/>
        <v>360291014_45109</v>
      </c>
      <c r="O2186" t="e">
        <f>VLOOKUP(N2186,'HEM3 monitor concs'!D:L,9,FALSE)</f>
        <v>#N/A</v>
      </c>
      <c r="P2186" t="e">
        <f>VLOOKUP(N2186,'HEM3 monitor concs'!D:L,6,FALSE)</f>
        <v>#N/A</v>
      </c>
      <c r="Q2186" s="3">
        <v>0.53837280363636397</v>
      </c>
      <c r="R2186">
        <v>0.28195804836066102</v>
      </c>
      <c r="S2186" s="5">
        <v>4.3423530000000002E-2</v>
      </c>
      <c r="T2186">
        <v>55</v>
      </c>
      <c r="U2186">
        <v>0</v>
      </c>
      <c r="V2186">
        <v>0</v>
      </c>
      <c r="W2186">
        <v>15</v>
      </c>
      <c r="X2186">
        <v>14</v>
      </c>
      <c r="Y2186">
        <v>13</v>
      </c>
      <c r="Z2186">
        <v>13</v>
      </c>
      <c r="AA2186">
        <v>1</v>
      </c>
      <c r="AB2186">
        <v>0</v>
      </c>
      <c r="AC2186" t="s">
        <v>60</v>
      </c>
      <c r="AD2186" t="s">
        <v>60</v>
      </c>
      <c r="AE2186" t="s">
        <v>256</v>
      </c>
      <c r="AF2186" t="s">
        <v>84</v>
      </c>
      <c r="AI2186">
        <v>1</v>
      </c>
      <c r="AJ2186" t="s">
        <v>60</v>
      </c>
      <c r="AK2186">
        <v>0.1</v>
      </c>
      <c r="AL2186" t="s">
        <v>60</v>
      </c>
      <c r="AM2186" t="s">
        <v>60</v>
      </c>
      <c r="AN2186" t="s">
        <v>60</v>
      </c>
      <c r="AO2186" t="s">
        <v>60</v>
      </c>
      <c r="AP2186" t="s">
        <v>60</v>
      </c>
      <c r="AQ2186" t="s">
        <v>60</v>
      </c>
      <c r="AR2186" t="s">
        <v>60</v>
      </c>
      <c r="AS2186" t="s">
        <v>60</v>
      </c>
      <c r="AT2186">
        <v>1.650094E-3</v>
      </c>
      <c r="AU2186">
        <v>2.388294E-3</v>
      </c>
      <c r="AV2186">
        <v>4.0383880000000004E-3</v>
      </c>
      <c r="AW2186">
        <v>6.101006E-3</v>
      </c>
      <c r="AX2186">
        <v>1.0664817599999999E-2</v>
      </c>
      <c r="AY2186">
        <v>3.230711E-2</v>
      </c>
      <c r="AZ2186">
        <v>5.3837280363636403E-3</v>
      </c>
      <c r="BA2186">
        <v>4.3423529999999999E-4</v>
      </c>
      <c r="BB2186" t="s">
        <v>1416</v>
      </c>
      <c r="BC2186" s="1" t="s">
        <v>1423</v>
      </c>
      <c r="BD2186" t="s">
        <v>1421</v>
      </c>
      <c r="BE2186" t="s">
        <v>63</v>
      </c>
      <c r="BF2186">
        <v>42.998130799999998</v>
      </c>
      <c r="BG2186">
        <v>-78.899261469999999</v>
      </c>
      <c r="BH2186" t="s">
        <v>109</v>
      </c>
      <c r="BI2186" t="s">
        <v>60</v>
      </c>
      <c r="BJ2186">
        <v>100</v>
      </c>
    </row>
    <row r="2187" spans="1:62" x14ac:dyDescent="0.3">
      <c r="A2187" s="1" t="s">
        <v>1422</v>
      </c>
      <c r="B2187" s="1" t="s">
        <v>257</v>
      </c>
      <c r="C2187" t="s">
        <v>1406</v>
      </c>
      <c r="D2187">
        <v>2011</v>
      </c>
      <c r="E2187" t="s">
        <v>258</v>
      </c>
      <c r="F2187" t="s">
        <v>59</v>
      </c>
      <c r="G2187">
        <v>0.32012521999999999</v>
      </c>
      <c r="H2187">
        <v>0.40734494999999998</v>
      </c>
      <c r="I2187">
        <v>0.58146489999999995</v>
      </c>
      <c r="J2187">
        <v>0.77794905000000003</v>
      </c>
      <c r="K2187">
        <v>1.0396084000000001</v>
      </c>
      <c r="L2187">
        <v>2.7955049999999999</v>
      </c>
      <c r="M2187">
        <v>6</v>
      </c>
      <c r="N2187" t="str">
        <f t="shared" si="34"/>
        <v>360291014_45201</v>
      </c>
      <c r="O2187" t="e">
        <f>VLOOKUP(N2187,'HEM3 monitor concs'!D:L,9,FALSE)</f>
        <v>#N/A</v>
      </c>
      <c r="P2187" t="e">
        <f>VLOOKUP(N2187,'HEM3 monitor concs'!D:L,6,FALSE)</f>
        <v>#N/A</v>
      </c>
      <c r="Q2187" s="3">
        <v>0.65779316363636398</v>
      </c>
      <c r="R2187">
        <v>0.15641195134833399</v>
      </c>
      <c r="S2187" s="5">
        <v>3.1948629999999999E-2</v>
      </c>
      <c r="T2187">
        <v>55</v>
      </c>
      <c r="U2187">
        <v>0</v>
      </c>
      <c r="V2187">
        <v>0</v>
      </c>
      <c r="W2187">
        <v>15</v>
      </c>
      <c r="X2187">
        <v>14</v>
      </c>
      <c r="Y2187">
        <v>13</v>
      </c>
      <c r="Z2187">
        <v>13</v>
      </c>
      <c r="AA2187">
        <v>1</v>
      </c>
      <c r="AB2187">
        <v>0</v>
      </c>
      <c r="AC2187" t="s">
        <v>60</v>
      </c>
      <c r="AD2187" t="s">
        <v>60</v>
      </c>
      <c r="AE2187" t="s">
        <v>258</v>
      </c>
      <c r="AF2187" t="s">
        <v>88</v>
      </c>
      <c r="AI2187">
        <v>1</v>
      </c>
      <c r="AJ2187" s="2">
        <v>7.7999999999999999E-6</v>
      </c>
      <c r="AK2187">
        <v>0.03</v>
      </c>
      <c r="AL2187">
        <v>2.4969767159999998</v>
      </c>
      <c r="AM2187">
        <v>3.17729061</v>
      </c>
      <c r="AN2187">
        <v>4.5354262199999997</v>
      </c>
      <c r="AO2187">
        <v>6.0680025899999999</v>
      </c>
      <c r="AP2187">
        <v>8.1089455200000007</v>
      </c>
      <c r="AQ2187">
        <v>21.804939000000001</v>
      </c>
      <c r="AR2187">
        <v>5.1307866763636403</v>
      </c>
      <c r="AS2187">
        <v>0.24919931400000001</v>
      </c>
      <c r="AT2187">
        <v>1.06708406666667E-2</v>
      </c>
      <c r="AU2187">
        <v>1.3578165E-2</v>
      </c>
      <c r="AV2187">
        <v>1.9382163333333299E-2</v>
      </c>
      <c r="AW2187">
        <v>2.5931635000000001E-2</v>
      </c>
      <c r="AX2187">
        <v>3.4653613333333298E-2</v>
      </c>
      <c r="AY2187">
        <v>9.3183500000000002E-2</v>
      </c>
      <c r="AZ2187">
        <v>2.19264387878788E-2</v>
      </c>
      <c r="BA2187">
        <v>1.06495433333333E-3</v>
      </c>
      <c r="BB2187" t="s">
        <v>1416</v>
      </c>
      <c r="BC2187" s="1" t="s">
        <v>1423</v>
      </c>
      <c r="BD2187" t="s">
        <v>1421</v>
      </c>
      <c r="BE2187" t="s">
        <v>63</v>
      </c>
      <c r="BF2187">
        <v>42.998130799999998</v>
      </c>
      <c r="BG2187">
        <v>-78.899261469999999</v>
      </c>
      <c r="BH2187" t="s">
        <v>109</v>
      </c>
      <c r="BI2187">
        <v>0.128205128205128</v>
      </c>
      <c r="BJ2187">
        <v>30</v>
      </c>
    </row>
    <row r="2188" spans="1:62" x14ac:dyDescent="0.3">
      <c r="A2188" s="1" t="s">
        <v>1422</v>
      </c>
      <c r="B2188" s="1" t="s">
        <v>259</v>
      </c>
      <c r="C2188" t="s">
        <v>1406</v>
      </c>
      <c r="D2188">
        <v>2011</v>
      </c>
      <c r="E2188" t="s">
        <v>260</v>
      </c>
      <c r="F2188" t="s">
        <v>59</v>
      </c>
      <c r="G2188">
        <v>0.45373543999999999</v>
      </c>
      <c r="H2188">
        <v>0.55963220000000002</v>
      </c>
      <c r="I2188">
        <v>0.91199319999999995</v>
      </c>
      <c r="J2188">
        <v>1.2945024999999999</v>
      </c>
      <c r="K2188">
        <v>2.5354918</v>
      </c>
      <c r="L2188">
        <v>4.6014200000000001</v>
      </c>
      <c r="M2188">
        <v>6</v>
      </c>
      <c r="N2188" t="str">
        <f t="shared" si="34"/>
        <v>360291014_45202</v>
      </c>
      <c r="O2188" t="e">
        <f>VLOOKUP(N2188,'HEM3 monitor concs'!D:L,9,FALSE)</f>
        <v>#N/A</v>
      </c>
      <c r="P2188" t="e">
        <f>VLOOKUP(N2188,'HEM3 monitor concs'!D:L,6,FALSE)</f>
        <v>#N/A</v>
      </c>
      <c r="Q2188" s="3">
        <v>1.18312442181818</v>
      </c>
      <c r="R2188">
        <v>0.94262074893579895</v>
      </c>
      <c r="S2188" s="5">
        <v>3.7685669999999998E-2</v>
      </c>
      <c r="T2188">
        <v>55</v>
      </c>
      <c r="U2188">
        <v>0</v>
      </c>
      <c r="V2188">
        <v>0</v>
      </c>
      <c r="W2188">
        <v>15</v>
      </c>
      <c r="X2188">
        <v>14</v>
      </c>
      <c r="Y2188">
        <v>13</v>
      </c>
      <c r="Z2188">
        <v>13</v>
      </c>
      <c r="AA2188">
        <v>1</v>
      </c>
      <c r="AB2188">
        <v>0</v>
      </c>
      <c r="AC2188" t="s">
        <v>60</v>
      </c>
      <c r="AD2188" t="s">
        <v>60</v>
      </c>
      <c r="AE2188" t="s">
        <v>260</v>
      </c>
      <c r="AF2188" t="s">
        <v>62</v>
      </c>
      <c r="AG2188" t="s">
        <v>84</v>
      </c>
      <c r="AI2188">
        <v>1</v>
      </c>
      <c r="AJ2188" t="s">
        <v>60</v>
      </c>
      <c r="AK2188">
        <v>5</v>
      </c>
      <c r="AL2188" t="s">
        <v>60</v>
      </c>
      <c r="AM2188" t="s">
        <v>60</v>
      </c>
      <c r="AN2188" t="s">
        <v>60</v>
      </c>
      <c r="AO2188" t="s">
        <v>60</v>
      </c>
      <c r="AP2188" t="s">
        <v>60</v>
      </c>
      <c r="AQ2188" t="s">
        <v>60</v>
      </c>
      <c r="AR2188" t="s">
        <v>60</v>
      </c>
      <c r="AS2188" t="s">
        <v>60</v>
      </c>
      <c r="AT2188" s="2">
        <v>9.0747088000000005E-5</v>
      </c>
      <c r="AU2188">
        <v>1.1192644E-4</v>
      </c>
      <c r="AV2188">
        <v>1.8239864E-4</v>
      </c>
      <c r="AW2188">
        <v>2.5890050000000001E-4</v>
      </c>
      <c r="AX2188">
        <v>5.0709835999999996E-4</v>
      </c>
      <c r="AY2188">
        <v>9.2028399999999995E-4</v>
      </c>
      <c r="AZ2188">
        <v>2.3662488436363601E-4</v>
      </c>
      <c r="BA2188" s="2">
        <v>7.5371339999999999E-6</v>
      </c>
      <c r="BB2188" t="s">
        <v>1416</v>
      </c>
      <c r="BC2188" s="1" t="s">
        <v>1423</v>
      </c>
      <c r="BD2188" t="s">
        <v>1421</v>
      </c>
      <c r="BE2188" t="s">
        <v>63</v>
      </c>
      <c r="BF2188">
        <v>42.998130799999998</v>
      </c>
      <c r="BG2188">
        <v>-78.899261469999999</v>
      </c>
      <c r="BH2188" t="s">
        <v>109</v>
      </c>
      <c r="BI2188" t="s">
        <v>60</v>
      </c>
      <c r="BJ2188">
        <v>5000</v>
      </c>
    </row>
    <row r="2189" spans="1:62" x14ac:dyDescent="0.3">
      <c r="A2189" s="1" t="s">
        <v>1422</v>
      </c>
      <c r="B2189" s="1" t="s">
        <v>261</v>
      </c>
      <c r="C2189" t="s">
        <v>1406</v>
      </c>
      <c r="D2189">
        <v>2011</v>
      </c>
      <c r="E2189" t="s">
        <v>262</v>
      </c>
      <c r="F2189" t="s">
        <v>59</v>
      </c>
      <c r="G2189">
        <v>6.6564750000000006E-2</v>
      </c>
      <c r="H2189">
        <v>7.6074000000000003E-2</v>
      </c>
      <c r="I2189">
        <v>0.12837489999999999</v>
      </c>
      <c r="J2189">
        <v>0.20682619999999999</v>
      </c>
      <c r="K2189">
        <v>0.31380525999999997</v>
      </c>
      <c r="L2189">
        <v>0.88911490000000004</v>
      </c>
      <c r="M2189">
        <v>6</v>
      </c>
      <c r="N2189" t="str">
        <f t="shared" si="34"/>
        <v>360291014_45203</v>
      </c>
      <c r="O2189">
        <f>VLOOKUP(N2189,'HEM3 monitor concs'!D:L,9,FALSE)</f>
        <v>0.16550148115808999</v>
      </c>
      <c r="P2189">
        <f>VLOOKUP(N2189,'HEM3 monitor concs'!D:L,6,FALSE)</f>
        <v>0.14950148115809</v>
      </c>
      <c r="Q2189" s="3">
        <v>0.173673486363636</v>
      </c>
      <c r="R2189">
        <v>2.2850824539597799E-2</v>
      </c>
      <c r="S2189" s="5">
        <v>4.7546249999999998E-2</v>
      </c>
      <c r="T2189">
        <v>55</v>
      </c>
      <c r="U2189">
        <v>0</v>
      </c>
      <c r="V2189">
        <v>0</v>
      </c>
      <c r="W2189">
        <v>15</v>
      </c>
      <c r="X2189">
        <v>14</v>
      </c>
      <c r="Y2189">
        <v>13</v>
      </c>
      <c r="Z2189">
        <v>13</v>
      </c>
      <c r="AA2189">
        <v>1</v>
      </c>
      <c r="AB2189">
        <v>0</v>
      </c>
      <c r="AC2189" t="s">
        <v>60</v>
      </c>
      <c r="AD2189" t="s">
        <v>60</v>
      </c>
      <c r="AE2189" t="s">
        <v>263</v>
      </c>
      <c r="AF2189" t="s">
        <v>68</v>
      </c>
      <c r="AI2189">
        <v>1</v>
      </c>
      <c r="AJ2189" s="2">
        <v>2.5000000000000002E-6</v>
      </c>
      <c r="AK2189">
        <v>1</v>
      </c>
      <c r="AL2189">
        <v>0.16641187499999999</v>
      </c>
      <c r="AM2189">
        <v>0.19018499999999999</v>
      </c>
      <c r="AN2189">
        <v>0.32093725000000001</v>
      </c>
      <c r="AO2189">
        <v>0.51706549999999996</v>
      </c>
      <c r="AP2189">
        <v>0.78451314999999999</v>
      </c>
      <c r="AQ2189">
        <v>2.2227872500000001</v>
      </c>
      <c r="AR2189">
        <v>0.43418371590909099</v>
      </c>
      <c r="AS2189">
        <v>0.118865625</v>
      </c>
      <c r="AT2189" s="2">
        <v>6.6564750000000007E-5</v>
      </c>
      <c r="AU2189" s="2">
        <v>7.6074000000000004E-5</v>
      </c>
      <c r="AV2189">
        <v>1.2837490000000001E-4</v>
      </c>
      <c r="AW2189">
        <v>2.068262E-4</v>
      </c>
      <c r="AX2189">
        <v>3.1380526E-4</v>
      </c>
      <c r="AY2189">
        <v>8.8911489999999997E-4</v>
      </c>
      <c r="AZ2189">
        <v>1.73673486363636E-4</v>
      </c>
      <c r="BA2189" s="2">
        <v>4.7546249999999999E-5</v>
      </c>
      <c r="BB2189" t="s">
        <v>1416</v>
      </c>
      <c r="BC2189" s="1" t="s">
        <v>1423</v>
      </c>
      <c r="BD2189" t="s">
        <v>1421</v>
      </c>
      <c r="BE2189" t="s">
        <v>63</v>
      </c>
      <c r="BF2189">
        <v>42.998130799999998</v>
      </c>
      <c r="BG2189">
        <v>-78.899261469999999</v>
      </c>
      <c r="BH2189" t="s">
        <v>109</v>
      </c>
      <c r="BI2189">
        <v>0.4</v>
      </c>
      <c r="BJ2189">
        <v>1000</v>
      </c>
    </row>
    <row r="2190" spans="1:62" x14ac:dyDescent="0.3">
      <c r="A2190" s="1" t="s">
        <v>1422</v>
      </c>
      <c r="B2190" s="1" t="s">
        <v>264</v>
      </c>
      <c r="C2190" t="s">
        <v>1406</v>
      </c>
      <c r="D2190">
        <v>2011</v>
      </c>
      <c r="E2190" t="s">
        <v>265</v>
      </c>
      <c r="F2190" t="s">
        <v>59</v>
      </c>
      <c r="G2190">
        <v>6.9477650000000002E-2</v>
      </c>
      <c r="H2190">
        <v>9.1189409999999999E-2</v>
      </c>
      <c r="I2190">
        <v>0.17369409999999999</v>
      </c>
      <c r="J2190">
        <v>0.26054115</v>
      </c>
      <c r="K2190">
        <v>0.43944613999999999</v>
      </c>
      <c r="L2190">
        <v>1.237571</v>
      </c>
      <c r="M2190">
        <v>6</v>
      </c>
      <c r="N2190" t="str">
        <f t="shared" si="34"/>
        <v>360291014_45204</v>
      </c>
      <c r="O2190" t="e">
        <f>VLOOKUP(N2190,'HEM3 monitor concs'!D:L,9,FALSE)</f>
        <v>#N/A</v>
      </c>
      <c r="P2190" t="e">
        <f>VLOOKUP(N2190,'HEM3 monitor concs'!D:L,6,FALSE)</f>
        <v>#N/A</v>
      </c>
      <c r="Q2190" s="3">
        <v>0.22035467654545501</v>
      </c>
      <c r="R2190">
        <v>4.0736871224375901E-2</v>
      </c>
      <c r="S2190" s="5">
        <v>4.3423530000000002E-2</v>
      </c>
      <c r="T2190">
        <v>55</v>
      </c>
      <c r="U2190">
        <v>0</v>
      </c>
      <c r="V2190">
        <v>0</v>
      </c>
      <c r="W2190">
        <v>15</v>
      </c>
      <c r="X2190">
        <v>14</v>
      </c>
      <c r="Y2190">
        <v>13</v>
      </c>
      <c r="Z2190">
        <v>13</v>
      </c>
      <c r="AA2190">
        <v>1</v>
      </c>
      <c r="AB2190">
        <v>0</v>
      </c>
      <c r="AC2190" t="s">
        <v>60</v>
      </c>
      <c r="AD2190" t="s">
        <v>60</v>
      </c>
      <c r="AE2190" t="s">
        <v>265</v>
      </c>
      <c r="AF2190" t="s">
        <v>84</v>
      </c>
      <c r="AI2190">
        <v>1</v>
      </c>
      <c r="AJ2190" t="s">
        <v>60</v>
      </c>
      <c r="AK2190">
        <v>0.1</v>
      </c>
      <c r="AL2190" t="s">
        <v>60</v>
      </c>
      <c r="AM2190" t="s">
        <v>60</v>
      </c>
      <c r="AN2190" t="s">
        <v>60</v>
      </c>
      <c r="AO2190" t="s">
        <v>60</v>
      </c>
      <c r="AP2190" t="s">
        <v>60</v>
      </c>
      <c r="AQ2190" t="s">
        <v>60</v>
      </c>
      <c r="AR2190" t="s">
        <v>60</v>
      </c>
      <c r="AS2190" t="s">
        <v>60</v>
      </c>
      <c r="AT2190">
        <v>6.9477649999999998E-4</v>
      </c>
      <c r="AU2190">
        <v>9.1189410000000004E-4</v>
      </c>
      <c r="AV2190">
        <v>1.7369410000000001E-3</v>
      </c>
      <c r="AW2190">
        <v>2.6054114999999999E-3</v>
      </c>
      <c r="AX2190">
        <v>4.3944613999999998E-3</v>
      </c>
      <c r="AY2190">
        <v>1.237571E-2</v>
      </c>
      <c r="AZ2190">
        <v>2.2035467654545498E-3</v>
      </c>
      <c r="BA2190">
        <v>4.3423529999999999E-4</v>
      </c>
      <c r="BB2190" t="s">
        <v>1416</v>
      </c>
      <c r="BC2190" s="1" t="s">
        <v>1423</v>
      </c>
      <c r="BD2190" t="s">
        <v>1421</v>
      </c>
      <c r="BE2190" t="s">
        <v>63</v>
      </c>
      <c r="BF2190">
        <v>42.998130799999998</v>
      </c>
      <c r="BG2190">
        <v>-78.899261469999999</v>
      </c>
      <c r="BH2190" t="s">
        <v>109</v>
      </c>
      <c r="BI2190" t="s">
        <v>60</v>
      </c>
      <c r="BJ2190">
        <v>100</v>
      </c>
    </row>
    <row r="2191" spans="1:62" x14ac:dyDescent="0.3">
      <c r="A2191" s="1" t="s">
        <v>1424</v>
      </c>
      <c r="B2191" s="1" t="s">
        <v>173</v>
      </c>
      <c r="C2191" t="s">
        <v>1406</v>
      </c>
      <c r="D2191">
        <v>2011</v>
      </c>
      <c r="E2191" t="s">
        <v>174</v>
      </c>
      <c r="F2191" t="s">
        <v>59</v>
      </c>
      <c r="G2191">
        <v>0.53855235999999995</v>
      </c>
      <c r="H2191">
        <v>0.65360620000000003</v>
      </c>
      <c r="I2191">
        <v>0.82383110000000004</v>
      </c>
      <c r="J2191">
        <v>1.1369610000000001</v>
      </c>
      <c r="K2191">
        <v>1.5614973999999999</v>
      </c>
      <c r="L2191">
        <v>2.5634060000000001</v>
      </c>
      <c r="M2191">
        <v>6</v>
      </c>
      <c r="N2191" t="str">
        <f t="shared" si="34"/>
        <v>360310003_43502</v>
      </c>
      <c r="O2191" t="e">
        <f>VLOOKUP(N2191,'HEM3 monitor concs'!D:L,9,FALSE)</f>
        <v>#N/A</v>
      </c>
      <c r="P2191" t="e">
        <f>VLOOKUP(N2191,'HEM3 monitor concs'!D:L,6,FALSE)</f>
        <v>#N/A</v>
      </c>
      <c r="Q2191" s="3">
        <v>0.96604512982456103</v>
      </c>
      <c r="R2191">
        <v>0.21813801799950999</v>
      </c>
      <c r="S2191" s="5">
        <v>1.8423399999999999E-2</v>
      </c>
      <c r="T2191">
        <v>57</v>
      </c>
      <c r="U2191">
        <v>0</v>
      </c>
      <c r="V2191">
        <v>0</v>
      </c>
      <c r="W2191">
        <v>15</v>
      </c>
      <c r="X2191">
        <v>14</v>
      </c>
      <c r="Y2191">
        <v>15</v>
      </c>
      <c r="Z2191">
        <v>13</v>
      </c>
      <c r="AA2191">
        <v>1</v>
      </c>
      <c r="AB2191">
        <v>0</v>
      </c>
      <c r="AC2191" t="s">
        <v>60</v>
      </c>
      <c r="AD2191" t="s">
        <v>60</v>
      </c>
      <c r="AE2191" t="s">
        <v>174</v>
      </c>
      <c r="AF2191" t="s">
        <v>62</v>
      </c>
      <c r="AI2191">
        <v>1</v>
      </c>
      <c r="AJ2191" s="2">
        <v>1.2999999999999999E-5</v>
      </c>
      <c r="AK2191">
        <v>9.7999999999999997E-3</v>
      </c>
      <c r="AL2191">
        <v>7.00118068</v>
      </c>
      <c r="AM2191">
        <v>8.4968806000000008</v>
      </c>
      <c r="AN2191">
        <v>10.7098043</v>
      </c>
      <c r="AO2191">
        <v>14.780493</v>
      </c>
      <c r="AP2191">
        <v>20.299466200000001</v>
      </c>
      <c r="AQ2191">
        <v>33.324278</v>
      </c>
      <c r="AR2191">
        <v>12.5585866877193</v>
      </c>
      <c r="AS2191">
        <v>0.2395042</v>
      </c>
      <c r="AT2191">
        <v>5.4954322448979603E-2</v>
      </c>
      <c r="AU2191">
        <v>6.6694510204081597E-2</v>
      </c>
      <c r="AV2191">
        <v>8.4064397959183704E-2</v>
      </c>
      <c r="AW2191">
        <v>0.11601642857142901</v>
      </c>
      <c r="AX2191">
        <v>0.159336469387755</v>
      </c>
      <c r="AY2191">
        <v>0.26157204081632701</v>
      </c>
      <c r="AZ2191">
        <v>9.8576033655567497E-2</v>
      </c>
      <c r="BA2191">
        <v>1.8799387755101999E-3</v>
      </c>
      <c r="BB2191" t="s">
        <v>1084</v>
      </c>
      <c r="BC2191" s="1" t="s">
        <v>1425</v>
      </c>
      <c r="BD2191" t="s">
        <v>1426</v>
      </c>
      <c r="BE2191" t="s">
        <v>96</v>
      </c>
      <c r="BF2191">
        <v>44.393081670000001</v>
      </c>
      <c r="BG2191">
        <v>-73.858901979999999</v>
      </c>
      <c r="BH2191" t="s">
        <v>64</v>
      </c>
      <c r="BI2191">
        <v>7.69230769230769E-2</v>
      </c>
      <c r="BJ2191">
        <v>9.8000000000000007</v>
      </c>
    </row>
    <row r="2192" spans="1:62" x14ac:dyDescent="0.3">
      <c r="A2192" s="1" t="s">
        <v>1424</v>
      </c>
      <c r="B2192" s="1" t="s">
        <v>175</v>
      </c>
      <c r="C2192" t="s">
        <v>1406</v>
      </c>
      <c r="D2192">
        <v>2011</v>
      </c>
      <c r="E2192" t="s">
        <v>176</v>
      </c>
      <c r="F2192" t="s">
        <v>59</v>
      </c>
      <c r="G2192">
        <v>0.32203988</v>
      </c>
      <c r="H2192">
        <v>0.4104817</v>
      </c>
      <c r="I2192">
        <v>0.495172</v>
      </c>
      <c r="J2192">
        <v>0.6041782</v>
      </c>
      <c r="K2192">
        <v>0.72313753999999997</v>
      </c>
      <c r="L2192">
        <v>1.027612</v>
      </c>
      <c r="M2192">
        <v>6</v>
      </c>
      <c r="N2192" t="str">
        <f t="shared" si="34"/>
        <v>360310003_43503</v>
      </c>
      <c r="O2192" t="e">
        <f>VLOOKUP(N2192,'HEM3 monitor concs'!D:L,9,FALSE)</f>
        <v>#N/A</v>
      </c>
      <c r="P2192" t="e">
        <f>VLOOKUP(N2192,'HEM3 monitor concs'!D:L,6,FALSE)</f>
        <v>#N/A</v>
      </c>
      <c r="Q2192" s="3">
        <v>0.52226420701754395</v>
      </c>
      <c r="R2192">
        <v>2.9912733392135699E-2</v>
      </c>
      <c r="S2192" s="5">
        <v>1.801645E-2</v>
      </c>
      <c r="T2192">
        <v>57</v>
      </c>
      <c r="U2192">
        <v>0</v>
      </c>
      <c r="V2192">
        <v>0</v>
      </c>
      <c r="W2192">
        <v>15</v>
      </c>
      <c r="X2192">
        <v>14</v>
      </c>
      <c r="Y2192">
        <v>15</v>
      </c>
      <c r="Z2192">
        <v>13</v>
      </c>
      <c r="AA2192">
        <v>1</v>
      </c>
      <c r="AB2192">
        <v>0</v>
      </c>
      <c r="AC2192" t="s">
        <v>60</v>
      </c>
      <c r="AD2192" t="s">
        <v>60</v>
      </c>
      <c r="AE2192" t="s">
        <v>176</v>
      </c>
      <c r="AF2192" t="s">
        <v>62</v>
      </c>
      <c r="AI2192">
        <v>1</v>
      </c>
      <c r="AJ2192" s="2">
        <v>2.2000000000000001E-6</v>
      </c>
      <c r="AK2192">
        <v>8.9999999999999993E-3</v>
      </c>
      <c r="AL2192">
        <v>0.70848773600000003</v>
      </c>
      <c r="AM2192">
        <v>0.90305974</v>
      </c>
      <c r="AN2192">
        <v>1.0893784</v>
      </c>
      <c r="AO2192">
        <v>1.3291920399999999</v>
      </c>
      <c r="AP2192">
        <v>1.5909025880000001</v>
      </c>
      <c r="AQ2192">
        <v>2.2607463999999999</v>
      </c>
      <c r="AR2192">
        <v>1.1489812554386001</v>
      </c>
      <c r="AS2192">
        <v>3.9636190000000002E-2</v>
      </c>
      <c r="AT2192">
        <v>3.5782208888888903E-2</v>
      </c>
      <c r="AU2192">
        <v>4.5609077777777798E-2</v>
      </c>
      <c r="AV2192">
        <v>5.5019111111111102E-2</v>
      </c>
      <c r="AW2192">
        <v>6.7130911111111094E-2</v>
      </c>
      <c r="AX2192">
        <v>8.03486155555556E-2</v>
      </c>
      <c r="AY2192">
        <v>0.114179111111111</v>
      </c>
      <c r="AZ2192">
        <v>5.8029356335282598E-2</v>
      </c>
      <c r="BA2192">
        <v>2.00182777777778E-3</v>
      </c>
      <c r="BB2192" t="s">
        <v>1084</v>
      </c>
      <c r="BC2192" s="1" t="s">
        <v>1425</v>
      </c>
      <c r="BD2192" t="s">
        <v>1426</v>
      </c>
      <c r="BE2192" t="s">
        <v>96</v>
      </c>
      <c r="BF2192">
        <v>44.393081670000001</v>
      </c>
      <c r="BG2192">
        <v>-73.858901979999999</v>
      </c>
      <c r="BH2192" t="s">
        <v>64</v>
      </c>
      <c r="BI2192">
        <v>0.45454545454545398</v>
      </c>
      <c r="BJ2192">
        <v>9</v>
      </c>
    </row>
    <row r="2193" spans="1:62" x14ac:dyDescent="0.3">
      <c r="A2193" s="1" t="s">
        <v>1424</v>
      </c>
      <c r="B2193" s="1" t="s">
        <v>326</v>
      </c>
      <c r="C2193" t="s">
        <v>1406</v>
      </c>
      <c r="D2193">
        <v>2011</v>
      </c>
      <c r="E2193" t="s">
        <v>327</v>
      </c>
      <c r="F2193" t="s">
        <v>59</v>
      </c>
      <c r="G2193">
        <v>5.2641326000000002E-2</v>
      </c>
      <c r="H2193">
        <v>6.2298199999999998E-2</v>
      </c>
      <c r="I2193">
        <v>8.3281250000000001E-2</v>
      </c>
      <c r="J2193">
        <v>0.1086554</v>
      </c>
      <c r="K2193">
        <v>0.14068838</v>
      </c>
      <c r="L2193">
        <v>0.31329829999999997</v>
      </c>
      <c r="M2193">
        <v>6</v>
      </c>
      <c r="N2193" t="str">
        <f t="shared" si="34"/>
        <v>360310003_43504</v>
      </c>
      <c r="O2193">
        <f>VLOOKUP(N2193,'HEM3 monitor concs'!D:L,9,FALSE)</f>
        <v>4.8558526554999998E-4</v>
      </c>
      <c r="P2193">
        <f>VLOOKUP(N2193,'HEM3 monitor concs'!D:L,6,FALSE)</f>
        <v>3.8773095161799998E-4</v>
      </c>
      <c r="Q2193" s="3">
        <v>9.5651016140350903E-2</v>
      </c>
      <c r="R2193">
        <v>2.7000889993548001E-3</v>
      </c>
      <c r="S2193" s="5">
        <v>2.375472E-2</v>
      </c>
      <c r="T2193">
        <v>57</v>
      </c>
      <c r="U2193">
        <v>0</v>
      </c>
      <c r="V2193">
        <v>0</v>
      </c>
      <c r="W2193">
        <v>15</v>
      </c>
      <c r="X2193">
        <v>14</v>
      </c>
      <c r="Y2193">
        <v>15</v>
      </c>
      <c r="Z2193">
        <v>13</v>
      </c>
      <c r="AA2193">
        <v>1</v>
      </c>
      <c r="AB2193">
        <v>0</v>
      </c>
      <c r="AC2193" t="s">
        <v>60</v>
      </c>
      <c r="AD2193" t="s">
        <v>60</v>
      </c>
      <c r="AE2193" t="s">
        <v>328</v>
      </c>
      <c r="AI2193">
        <v>1</v>
      </c>
      <c r="AJ2193" t="s">
        <v>60</v>
      </c>
      <c r="AK2193">
        <v>8.0000000000000002E-3</v>
      </c>
      <c r="AL2193" t="s">
        <v>60</v>
      </c>
      <c r="AM2193" t="s">
        <v>60</v>
      </c>
      <c r="AN2193" t="s">
        <v>60</v>
      </c>
      <c r="AO2193" t="s">
        <v>60</v>
      </c>
      <c r="AP2193" t="s">
        <v>60</v>
      </c>
      <c r="AQ2193" t="s">
        <v>60</v>
      </c>
      <c r="AR2193" t="s">
        <v>60</v>
      </c>
      <c r="AS2193" t="s">
        <v>60</v>
      </c>
      <c r="AT2193">
        <v>6.5801657500000003E-3</v>
      </c>
      <c r="AU2193">
        <v>7.7872749999999998E-3</v>
      </c>
      <c r="AV2193">
        <v>1.041015625E-2</v>
      </c>
      <c r="AW2193">
        <v>1.3581925E-2</v>
      </c>
      <c r="AX2193">
        <v>1.75860475E-2</v>
      </c>
      <c r="AY2193">
        <v>3.9162287499999997E-2</v>
      </c>
      <c r="AZ2193">
        <v>1.1956377017543899E-2</v>
      </c>
      <c r="BA2193">
        <v>2.96934E-3</v>
      </c>
      <c r="BB2193" t="s">
        <v>1084</v>
      </c>
      <c r="BC2193" s="1" t="s">
        <v>1425</v>
      </c>
      <c r="BD2193" t="s">
        <v>1426</v>
      </c>
      <c r="BE2193" t="s">
        <v>96</v>
      </c>
      <c r="BF2193">
        <v>44.393081670000001</v>
      </c>
      <c r="BG2193">
        <v>-73.858901979999999</v>
      </c>
      <c r="BH2193" t="s">
        <v>64</v>
      </c>
      <c r="BI2193" t="s">
        <v>60</v>
      </c>
      <c r="BJ2193">
        <v>8</v>
      </c>
    </row>
    <row r="2194" spans="1:62" x14ac:dyDescent="0.3">
      <c r="A2194" s="1" t="s">
        <v>1424</v>
      </c>
      <c r="B2194" s="1" t="s">
        <v>177</v>
      </c>
      <c r="C2194" t="s">
        <v>1406</v>
      </c>
      <c r="D2194">
        <v>2011</v>
      </c>
      <c r="E2194" t="s">
        <v>178</v>
      </c>
      <c r="F2194" t="s">
        <v>59</v>
      </c>
      <c r="G2194">
        <v>0.77934650000000005</v>
      </c>
      <c r="H2194">
        <v>0.83117905000000003</v>
      </c>
      <c r="I2194">
        <v>0.95817909999999995</v>
      </c>
      <c r="J2194">
        <v>0.99844734999999996</v>
      </c>
      <c r="K2194">
        <v>1.0279769999999999</v>
      </c>
      <c r="L2194">
        <v>1.315431</v>
      </c>
      <c r="M2194">
        <v>6</v>
      </c>
      <c r="N2194" t="str">
        <f t="shared" si="34"/>
        <v>360310003_43801</v>
      </c>
      <c r="O2194">
        <f>VLOOKUP(N2194,'HEM3 monitor concs'!D:L,9,FALSE)</f>
        <v>1.0900003885294971</v>
      </c>
      <c r="P2194">
        <f>VLOOKUP(N2194,'HEM3 monitor concs'!D:L,6,FALSE)</f>
        <v>3.8852949699999997E-7</v>
      </c>
      <c r="Q2194" s="3">
        <v>0.92138377272727301</v>
      </c>
      <c r="R2194">
        <v>1.2845473655095399E-2</v>
      </c>
      <c r="S2194" s="5">
        <v>6.1951230000000003E-2</v>
      </c>
      <c r="T2194">
        <v>55</v>
      </c>
      <c r="U2194">
        <v>0</v>
      </c>
      <c r="V2194">
        <v>0</v>
      </c>
      <c r="W2194">
        <v>15</v>
      </c>
      <c r="X2194">
        <v>13</v>
      </c>
      <c r="Y2194">
        <v>14</v>
      </c>
      <c r="Z2194">
        <v>13</v>
      </c>
      <c r="AA2194">
        <v>1</v>
      </c>
      <c r="AB2194">
        <v>0</v>
      </c>
      <c r="AC2194" t="s">
        <v>60</v>
      </c>
      <c r="AD2194" t="s">
        <v>60</v>
      </c>
      <c r="AE2194" t="s">
        <v>179</v>
      </c>
      <c r="AF2194" t="s">
        <v>84</v>
      </c>
      <c r="AI2194">
        <v>1</v>
      </c>
      <c r="AJ2194" t="s">
        <v>60</v>
      </c>
      <c r="AK2194">
        <v>0.09</v>
      </c>
      <c r="AL2194" t="s">
        <v>60</v>
      </c>
      <c r="AM2194" t="s">
        <v>60</v>
      </c>
      <c r="AN2194" t="s">
        <v>60</v>
      </c>
      <c r="AO2194" t="s">
        <v>60</v>
      </c>
      <c r="AP2194" t="s">
        <v>60</v>
      </c>
      <c r="AQ2194" t="s">
        <v>60</v>
      </c>
      <c r="AR2194" t="s">
        <v>60</v>
      </c>
      <c r="AS2194" t="s">
        <v>60</v>
      </c>
      <c r="AT2194">
        <v>8.6594055555555497E-3</v>
      </c>
      <c r="AU2194">
        <v>9.2353227777777804E-3</v>
      </c>
      <c r="AV2194">
        <v>1.0646434444444399E-2</v>
      </c>
      <c r="AW2194">
        <v>1.1093859444444401E-2</v>
      </c>
      <c r="AX2194">
        <v>1.14219666666667E-2</v>
      </c>
      <c r="AY2194">
        <v>1.4615899999999999E-2</v>
      </c>
      <c r="AZ2194">
        <v>1.0237597474747499E-2</v>
      </c>
      <c r="BA2194">
        <v>6.8834699999999996E-4</v>
      </c>
      <c r="BB2194" t="s">
        <v>1084</v>
      </c>
      <c r="BC2194" s="1" t="s">
        <v>1425</v>
      </c>
      <c r="BD2194" t="s">
        <v>1426</v>
      </c>
      <c r="BE2194" t="s">
        <v>96</v>
      </c>
      <c r="BF2194">
        <v>44.393081670000001</v>
      </c>
      <c r="BG2194">
        <v>-73.858901979999999</v>
      </c>
      <c r="BH2194" t="s">
        <v>64</v>
      </c>
      <c r="BI2194" t="s">
        <v>60</v>
      </c>
      <c r="BJ2194">
        <v>90</v>
      </c>
    </row>
    <row r="2195" spans="1:62" x14ac:dyDescent="0.3">
      <c r="A2195" s="1" t="s">
        <v>1424</v>
      </c>
      <c r="B2195" s="1" t="s">
        <v>204</v>
      </c>
      <c r="C2195" t="s">
        <v>1406</v>
      </c>
      <c r="D2195">
        <v>2011</v>
      </c>
      <c r="E2195" t="s">
        <v>205</v>
      </c>
      <c r="F2195" t="s">
        <v>59</v>
      </c>
      <c r="G2195">
        <v>0.12644037999999999</v>
      </c>
      <c r="H2195">
        <v>0.14241909999999999</v>
      </c>
      <c r="I2195">
        <v>0.15978729999999999</v>
      </c>
      <c r="J2195">
        <v>0.1702082</v>
      </c>
      <c r="K2195">
        <v>0.1875764</v>
      </c>
      <c r="L2195">
        <v>0.2084182</v>
      </c>
      <c r="M2195">
        <v>6</v>
      </c>
      <c r="N2195" t="str">
        <f t="shared" si="34"/>
        <v>360310003_43802</v>
      </c>
      <c r="O2195" t="e">
        <f>VLOOKUP(N2195,'HEM3 monitor concs'!D:L,9,FALSE)</f>
        <v>#N/A</v>
      </c>
      <c r="P2195" t="e">
        <f>VLOOKUP(N2195,'HEM3 monitor concs'!D:L,6,FALSE)</f>
        <v>#N/A</v>
      </c>
      <c r="Q2195" s="3">
        <v>0.15505053090909099</v>
      </c>
      <c r="R2195">
        <v>8.1216969532859403E-4</v>
      </c>
      <c r="S2195" s="5">
        <v>3.4736370000000003E-2</v>
      </c>
      <c r="T2195">
        <v>55</v>
      </c>
      <c r="U2195">
        <v>0</v>
      </c>
      <c r="V2195">
        <v>0</v>
      </c>
      <c r="W2195">
        <v>15</v>
      </c>
      <c r="X2195">
        <v>13</v>
      </c>
      <c r="Y2195">
        <v>14</v>
      </c>
      <c r="Z2195">
        <v>13</v>
      </c>
      <c r="AA2195">
        <v>1</v>
      </c>
      <c r="AB2195">
        <v>0</v>
      </c>
      <c r="AC2195" t="s">
        <v>60</v>
      </c>
      <c r="AD2195" t="s">
        <v>60</v>
      </c>
      <c r="AE2195" t="s">
        <v>206</v>
      </c>
      <c r="AF2195" t="s">
        <v>93</v>
      </c>
      <c r="AI2195">
        <v>1</v>
      </c>
      <c r="AJ2195" s="2">
        <v>1.6000000000000001E-8</v>
      </c>
      <c r="AK2195">
        <v>0.6</v>
      </c>
      <c r="AL2195">
        <v>2.0230460799999998E-3</v>
      </c>
      <c r="AM2195">
        <v>2.2787056E-3</v>
      </c>
      <c r="AN2195">
        <v>2.5565967999999998E-3</v>
      </c>
      <c r="AO2195">
        <v>2.7233311999999999E-3</v>
      </c>
      <c r="AP2195">
        <v>3.0012224000000001E-3</v>
      </c>
      <c r="AQ2195">
        <v>3.3346911999999999E-3</v>
      </c>
      <c r="AR2195">
        <v>2.4808084945454499E-3</v>
      </c>
      <c r="AS2195">
        <v>5.5578191999999999E-4</v>
      </c>
      <c r="AT2195">
        <v>2.1073396666666699E-4</v>
      </c>
      <c r="AU2195">
        <v>2.37365166666667E-4</v>
      </c>
      <c r="AV2195">
        <v>2.6631216666666701E-4</v>
      </c>
      <c r="AW2195">
        <v>2.8368033333333302E-4</v>
      </c>
      <c r="AX2195">
        <v>3.12627333333333E-4</v>
      </c>
      <c r="AY2195">
        <v>3.4736366666666702E-4</v>
      </c>
      <c r="AZ2195">
        <v>2.58417551515152E-4</v>
      </c>
      <c r="BA2195" s="2">
        <v>5.7893950000000002E-5</v>
      </c>
      <c r="BB2195" t="s">
        <v>1084</v>
      </c>
      <c r="BC2195" s="1" t="s">
        <v>1425</v>
      </c>
      <c r="BD2195" t="s">
        <v>1426</v>
      </c>
      <c r="BE2195" t="s">
        <v>96</v>
      </c>
      <c r="BF2195">
        <v>44.393081670000001</v>
      </c>
      <c r="BG2195">
        <v>-73.858901979999999</v>
      </c>
      <c r="BH2195" t="s">
        <v>64</v>
      </c>
      <c r="BI2195">
        <v>62.5</v>
      </c>
      <c r="BJ2195">
        <v>600</v>
      </c>
    </row>
    <row r="2196" spans="1:62" x14ac:dyDescent="0.3">
      <c r="A2196" s="1" t="s">
        <v>1424</v>
      </c>
      <c r="B2196" s="1" t="s">
        <v>207</v>
      </c>
      <c r="C2196" t="s">
        <v>1406</v>
      </c>
      <c r="D2196">
        <v>2011</v>
      </c>
      <c r="E2196" t="s">
        <v>208</v>
      </c>
      <c r="F2196" t="s">
        <v>59</v>
      </c>
      <c r="G2196">
        <v>4.3943780000000002E-2</v>
      </c>
      <c r="H2196">
        <v>4.8826420000000002E-2</v>
      </c>
      <c r="I2196">
        <v>5.8591699999999997E-2</v>
      </c>
      <c r="J2196">
        <v>6.3474340000000004E-2</v>
      </c>
      <c r="K2196">
        <v>7.4216154000000006E-2</v>
      </c>
      <c r="L2196">
        <v>8.7887560000000003E-2</v>
      </c>
      <c r="M2196">
        <v>6</v>
      </c>
      <c r="N2196" t="str">
        <f t="shared" si="34"/>
        <v>360310003_43803</v>
      </c>
      <c r="O2196" t="e">
        <f>VLOOKUP(N2196,'HEM3 monitor concs'!D:L,9,FALSE)</f>
        <v>#N/A</v>
      </c>
      <c r="P2196" t="e">
        <f>VLOOKUP(N2196,'HEM3 monitor concs'!D:L,6,FALSE)</f>
        <v>#N/A</v>
      </c>
      <c r="Q2196" s="3">
        <v>5.6727419636363602E-2</v>
      </c>
      <c r="R2196">
        <v>2.5207988724824102E-4</v>
      </c>
      <c r="S2196" s="5">
        <v>4.8826420000000002E-2</v>
      </c>
      <c r="T2196">
        <v>55</v>
      </c>
      <c r="U2196">
        <v>11</v>
      </c>
      <c r="V2196">
        <v>2</v>
      </c>
      <c r="W2196">
        <v>15</v>
      </c>
      <c r="X2196">
        <v>13</v>
      </c>
      <c r="Y2196">
        <v>14</v>
      </c>
      <c r="Z2196">
        <v>13</v>
      </c>
      <c r="AA2196">
        <v>1</v>
      </c>
      <c r="AB2196">
        <v>20</v>
      </c>
      <c r="AC2196" t="s">
        <v>60</v>
      </c>
      <c r="AD2196" t="s">
        <v>60</v>
      </c>
      <c r="AE2196" t="s">
        <v>208</v>
      </c>
      <c r="AF2196" t="s">
        <v>93</v>
      </c>
      <c r="AI2196">
        <v>1</v>
      </c>
      <c r="AJ2196" t="s">
        <v>60</v>
      </c>
      <c r="AK2196">
        <v>9.8000000000000004E-2</v>
      </c>
      <c r="AL2196" t="s">
        <v>60</v>
      </c>
      <c r="AM2196" t="s">
        <v>60</v>
      </c>
      <c r="AN2196" t="s">
        <v>60</v>
      </c>
      <c r="AO2196" t="s">
        <v>60</v>
      </c>
      <c r="AP2196" t="s">
        <v>60</v>
      </c>
      <c r="AQ2196" t="s">
        <v>60</v>
      </c>
      <c r="AR2196" t="s">
        <v>60</v>
      </c>
      <c r="AS2196" t="s">
        <v>60</v>
      </c>
      <c r="AT2196">
        <v>4.4840591836734699E-4</v>
      </c>
      <c r="AU2196">
        <v>4.9822877551020399E-4</v>
      </c>
      <c r="AV2196">
        <v>5.9787448979591799E-4</v>
      </c>
      <c r="AW2196">
        <v>6.4769734693877602E-4</v>
      </c>
      <c r="AX2196">
        <v>7.5730769387755104E-4</v>
      </c>
      <c r="AY2196">
        <v>8.9681183673469397E-4</v>
      </c>
      <c r="AZ2196">
        <v>5.7885122077922099E-4</v>
      </c>
      <c r="BA2196">
        <v>4.9822877551020399E-4</v>
      </c>
      <c r="BB2196" t="s">
        <v>1084</v>
      </c>
      <c r="BC2196" s="1" t="s">
        <v>1425</v>
      </c>
      <c r="BD2196" t="s">
        <v>1426</v>
      </c>
      <c r="BE2196" t="s">
        <v>96</v>
      </c>
      <c r="BF2196">
        <v>44.393081670000001</v>
      </c>
      <c r="BG2196">
        <v>-73.858901979999999</v>
      </c>
      <c r="BH2196" t="s">
        <v>64</v>
      </c>
      <c r="BI2196" t="s">
        <v>60</v>
      </c>
      <c r="BJ2196">
        <v>98</v>
      </c>
    </row>
    <row r="2197" spans="1:62" x14ac:dyDescent="0.3">
      <c r="A2197" s="1" t="s">
        <v>1424</v>
      </c>
      <c r="B2197" s="1" t="s">
        <v>209</v>
      </c>
      <c r="C2197" t="s">
        <v>1406</v>
      </c>
      <c r="D2197">
        <v>2011</v>
      </c>
      <c r="E2197" t="s">
        <v>210</v>
      </c>
      <c r="F2197" t="s">
        <v>59</v>
      </c>
      <c r="G2197">
        <v>0.36237888000000001</v>
      </c>
      <c r="H2197">
        <v>0.40893445</v>
      </c>
      <c r="I2197">
        <v>0.47184749999999998</v>
      </c>
      <c r="J2197">
        <v>0.49386704999999997</v>
      </c>
      <c r="K2197">
        <v>0.50707868</v>
      </c>
      <c r="L2197">
        <v>0.62912990000000002</v>
      </c>
      <c r="M2197">
        <v>6</v>
      </c>
      <c r="N2197" t="str">
        <f t="shared" si="34"/>
        <v>360310003_43804</v>
      </c>
      <c r="O2197">
        <f>VLOOKUP(N2197,'HEM3 monitor concs'!D:L,9,FALSE)</f>
        <v>0.54700000325084608</v>
      </c>
      <c r="P2197">
        <f>VLOOKUP(N2197,'HEM3 monitor concs'!D:L,6,FALSE)</f>
        <v>3.2508460000000002E-9</v>
      </c>
      <c r="Q2197" s="3">
        <v>0.43844637254545499</v>
      </c>
      <c r="R2197">
        <v>1.1642326494190501E-2</v>
      </c>
      <c r="S2197" s="5">
        <v>6.2912990000000002E-2</v>
      </c>
      <c r="T2197">
        <v>55</v>
      </c>
      <c r="U2197">
        <v>0</v>
      </c>
      <c r="V2197">
        <v>0</v>
      </c>
      <c r="W2197">
        <v>15</v>
      </c>
      <c r="X2197">
        <v>13</v>
      </c>
      <c r="Y2197">
        <v>14</v>
      </c>
      <c r="Z2197">
        <v>13</v>
      </c>
      <c r="AA2197">
        <v>1</v>
      </c>
      <c r="AB2197">
        <v>0</v>
      </c>
      <c r="AC2197" t="s">
        <v>60</v>
      </c>
      <c r="AD2197" t="s">
        <v>60</v>
      </c>
      <c r="AE2197" t="s">
        <v>211</v>
      </c>
      <c r="AF2197" t="s">
        <v>93</v>
      </c>
      <c r="AI2197">
        <v>1</v>
      </c>
      <c r="AJ2197" s="2">
        <v>6.0000000000000002E-6</v>
      </c>
      <c r="AK2197">
        <v>0.1</v>
      </c>
      <c r="AL2197">
        <v>2.17427328</v>
      </c>
      <c r="AM2197">
        <v>2.4536066999999999</v>
      </c>
      <c r="AN2197">
        <v>2.8310849999999999</v>
      </c>
      <c r="AO2197">
        <v>2.9632022999999998</v>
      </c>
      <c r="AP2197">
        <v>3.04247208</v>
      </c>
      <c r="AQ2197">
        <v>3.7747793999999999</v>
      </c>
      <c r="AR2197">
        <v>2.6306782352727298</v>
      </c>
      <c r="AS2197">
        <v>0.37747794000000001</v>
      </c>
      <c r="AT2197">
        <v>3.6237888E-3</v>
      </c>
      <c r="AU2197">
        <v>4.0893444999999997E-3</v>
      </c>
      <c r="AV2197">
        <v>4.7184749999999998E-3</v>
      </c>
      <c r="AW2197">
        <v>4.9386704999999998E-3</v>
      </c>
      <c r="AX2197">
        <v>5.0707868000000001E-3</v>
      </c>
      <c r="AY2197">
        <v>6.2912990000000002E-3</v>
      </c>
      <c r="AZ2197">
        <v>4.3844637254545496E-3</v>
      </c>
      <c r="BA2197">
        <v>6.2912989999999995E-4</v>
      </c>
      <c r="BB2197" t="s">
        <v>1084</v>
      </c>
      <c r="BC2197" s="1" t="s">
        <v>1425</v>
      </c>
      <c r="BD2197" t="s">
        <v>1426</v>
      </c>
      <c r="BE2197" t="s">
        <v>96</v>
      </c>
      <c r="BF2197">
        <v>44.393081670000001</v>
      </c>
      <c r="BG2197">
        <v>-73.858901979999999</v>
      </c>
      <c r="BH2197" t="s">
        <v>64</v>
      </c>
      <c r="BI2197">
        <v>0.16666666666666699</v>
      </c>
      <c r="BJ2197">
        <v>100</v>
      </c>
    </row>
    <row r="2198" spans="1:62" x14ac:dyDescent="0.3">
      <c r="A2198" s="1" t="s">
        <v>1424</v>
      </c>
      <c r="B2198" s="1" t="s">
        <v>224</v>
      </c>
      <c r="C2198" t="s">
        <v>1406</v>
      </c>
      <c r="D2198">
        <v>2011</v>
      </c>
      <c r="E2198" t="s">
        <v>225</v>
      </c>
      <c r="F2198" t="s">
        <v>59</v>
      </c>
      <c r="G2198">
        <v>3.2379709999999999E-2</v>
      </c>
      <c r="H2198">
        <v>4.4522100000000002E-2</v>
      </c>
      <c r="I2198">
        <v>5.2617039999999997E-2</v>
      </c>
      <c r="J2198">
        <v>5.66645E-2</v>
      </c>
      <c r="K2198">
        <v>6.4759430000000007E-2</v>
      </c>
      <c r="L2198">
        <v>8.0949279999999998E-2</v>
      </c>
      <c r="M2198">
        <v>6</v>
      </c>
      <c r="N2198" t="str">
        <f t="shared" si="34"/>
        <v>360310003_43815</v>
      </c>
      <c r="O2198" t="e">
        <f>VLOOKUP(N2198,'HEM3 monitor concs'!D:L,9,FALSE)</f>
        <v>#N/A</v>
      </c>
      <c r="P2198" t="e">
        <f>VLOOKUP(N2198,'HEM3 monitor concs'!D:L,6,FALSE)</f>
        <v>#N/A</v>
      </c>
      <c r="Q2198" s="3">
        <v>4.9820604545454499E-2</v>
      </c>
      <c r="R2198">
        <v>1.44326810222903E-4</v>
      </c>
      <c r="S2198" s="5">
        <v>4.0474639999999999E-2</v>
      </c>
      <c r="T2198">
        <v>55</v>
      </c>
      <c r="U2198">
        <v>10</v>
      </c>
      <c r="V2198">
        <v>0</v>
      </c>
      <c r="W2198">
        <v>15</v>
      </c>
      <c r="X2198">
        <v>13</v>
      </c>
      <c r="Y2198">
        <v>14</v>
      </c>
      <c r="Z2198">
        <v>13</v>
      </c>
      <c r="AA2198">
        <v>1</v>
      </c>
      <c r="AB2198">
        <v>18.181818181818201</v>
      </c>
      <c r="AC2198" t="s">
        <v>60</v>
      </c>
      <c r="AD2198" t="s">
        <v>60</v>
      </c>
      <c r="AE2198" t="s">
        <v>226</v>
      </c>
      <c r="AF2198" t="s">
        <v>93</v>
      </c>
      <c r="AI2198">
        <v>1</v>
      </c>
      <c r="AJ2198" s="2">
        <v>2.5999999999999998E-5</v>
      </c>
      <c r="AK2198">
        <v>2.4</v>
      </c>
      <c r="AL2198">
        <v>0.84187246000000004</v>
      </c>
      <c r="AM2198">
        <v>1.1575746</v>
      </c>
      <c r="AN2198">
        <v>1.3680430400000001</v>
      </c>
      <c r="AO2198">
        <v>1.4732769999999999</v>
      </c>
      <c r="AP2198">
        <v>1.6837451800000001</v>
      </c>
      <c r="AQ2198">
        <v>2.1046812799999999</v>
      </c>
      <c r="AR2198">
        <v>1.2953357181818199</v>
      </c>
      <c r="AS2198">
        <v>1.0523406399999999</v>
      </c>
      <c r="AT2198" s="2">
        <v>1.34915458333333E-5</v>
      </c>
      <c r="AU2198" s="2">
        <v>1.8550875E-5</v>
      </c>
      <c r="AV2198" s="2">
        <v>2.1923766666666699E-5</v>
      </c>
      <c r="AW2198" s="2">
        <v>2.3610208333333301E-5</v>
      </c>
      <c r="AX2198" s="2">
        <v>2.6983095833333299E-5</v>
      </c>
      <c r="AY2198" s="2">
        <v>3.3728866666666702E-5</v>
      </c>
      <c r="AZ2198" s="2">
        <v>2.0758585227272699E-5</v>
      </c>
      <c r="BA2198" s="2">
        <v>1.68644333333333E-5</v>
      </c>
      <c r="BB2198" t="s">
        <v>1084</v>
      </c>
      <c r="BC2198" s="1" t="s">
        <v>1425</v>
      </c>
      <c r="BD2198" t="s">
        <v>1426</v>
      </c>
      <c r="BE2198" t="s">
        <v>96</v>
      </c>
      <c r="BF2198">
        <v>44.393081670000001</v>
      </c>
      <c r="BG2198">
        <v>-73.858901979999999</v>
      </c>
      <c r="BH2198" t="s">
        <v>64</v>
      </c>
      <c r="BI2198">
        <v>3.8461538461538498E-2</v>
      </c>
      <c r="BJ2198">
        <v>2400</v>
      </c>
    </row>
    <row r="2199" spans="1:62" x14ac:dyDescent="0.3">
      <c r="A2199" s="1" t="s">
        <v>1424</v>
      </c>
      <c r="B2199" s="1" t="s">
        <v>254</v>
      </c>
      <c r="C2199" t="s">
        <v>1406</v>
      </c>
      <c r="D2199">
        <v>2011</v>
      </c>
      <c r="E2199" t="s">
        <v>255</v>
      </c>
      <c r="F2199" t="s">
        <v>59</v>
      </c>
      <c r="G2199">
        <v>1.7369409999999998E-2</v>
      </c>
      <c r="H2199">
        <v>2.605412E-2</v>
      </c>
      <c r="I2199">
        <v>4.3423530000000002E-2</v>
      </c>
      <c r="J2199">
        <v>6.0792939999999997E-2</v>
      </c>
      <c r="K2199">
        <v>0.11724352</v>
      </c>
      <c r="L2199">
        <v>0.25185649999999998</v>
      </c>
      <c r="M2199">
        <v>6</v>
      </c>
      <c r="N2199" t="str">
        <f t="shared" si="34"/>
        <v>360310003_45109</v>
      </c>
      <c r="O2199" t="e">
        <f>VLOOKUP(N2199,'HEM3 monitor concs'!D:L,9,FALSE)</f>
        <v>#N/A</v>
      </c>
      <c r="P2199" t="e">
        <f>VLOOKUP(N2199,'HEM3 monitor concs'!D:L,6,FALSE)</f>
        <v>#N/A</v>
      </c>
      <c r="Q2199" s="3">
        <v>5.6134781763636399E-2</v>
      </c>
      <c r="R2199">
        <v>2.7500855729980802E-3</v>
      </c>
      <c r="S2199" s="5">
        <v>4.3423530000000002E-2</v>
      </c>
      <c r="T2199">
        <v>55</v>
      </c>
      <c r="U2199">
        <v>27</v>
      </c>
      <c r="V2199">
        <v>3</v>
      </c>
      <c r="W2199">
        <v>15</v>
      </c>
      <c r="X2199">
        <v>13</v>
      </c>
      <c r="Y2199">
        <v>14</v>
      </c>
      <c r="Z2199">
        <v>13</v>
      </c>
      <c r="AA2199">
        <v>1</v>
      </c>
      <c r="AB2199">
        <v>49.090909090909101</v>
      </c>
      <c r="AC2199" t="s">
        <v>60</v>
      </c>
      <c r="AD2199" t="s">
        <v>60</v>
      </c>
      <c r="AE2199" t="s">
        <v>256</v>
      </c>
      <c r="AF2199" t="s">
        <v>84</v>
      </c>
      <c r="AI2199">
        <v>1</v>
      </c>
      <c r="AJ2199" t="s">
        <v>60</v>
      </c>
      <c r="AK2199">
        <v>0.1</v>
      </c>
      <c r="AL2199" t="s">
        <v>60</v>
      </c>
      <c r="AM2199" t="s">
        <v>60</v>
      </c>
      <c r="AN2199" t="s">
        <v>60</v>
      </c>
      <c r="AO2199" t="s">
        <v>60</v>
      </c>
      <c r="AP2199" t="s">
        <v>60</v>
      </c>
      <c r="AQ2199" t="s">
        <v>60</v>
      </c>
      <c r="AR2199" t="s">
        <v>60</v>
      </c>
      <c r="AS2199" t="s">
        <v>60</v>
      </c>
      <c r="AT2199">
        <v>1.7369409999999999E-4</v>
      </c>
      <c r="AU2199">
        <v>2.605412E-4</v>
      </c>
      <c r="AV2199">
        <v>4.3423529999999999E-4</v>
      </c>
      <c r="AW2199">
        <v>6.0792940000000003E-4</v>
      </c>
      <c r="AX2199">
        <v>1.1724352E-3</v>
      </c>
      <c r="AY2199">
        <v>2.518565E-3</v>
      </c>
      <c r="AZ2199">
        <v>5.6134781763636401E-4</v>
      </c>
      <c r="BA2199">
        <v>4.3423529999999999E-4</v>
      </c>
      <c r="BB2199" t="s">
        <v>1084</v>
      </c>
      <c r="BC2199" s="1" t="s">
        <v>1425</v>
      </c>
      <c r="BD2199" t="s">
        <v>1426</v>
      </c>
      <c r="BE2199" t="s">
        <v>96</v>
      </c>
      <c r="BF2199">
        <v>44.393081670000001</v>
      </c>
      <c r="BG2199">
        <v>-73.858901979999999</v>
      </c>
      <c r="BH2199" t="s">
        <v>64</v>
      </c>
      <c r="BI2199" t="s">
        <v>60</v>
      </c>
      <c r="BJ2199">
        <v>100</v>
      </c>
    </row>
    <row r="2200" spans="1:62" x14ac:dyDescent="0.3">
      <c r="A2200" s="1" t="s">
        <v>1424</v>
      </c>
      <c r="B2200" s="1" t="s">
        <v>257</v>
      </c>
      <c r="C2200" t="s">
        <v>1406</v>
      </c>
      <c r="D2200">
        <v>2011</v>
      </c>
      <c r="E2200" t="s">
        <v>258</v>
      </c>
      <c r="F2200" t="s">
        <v>59</v>
      </c>
      <c r="G2200">
        <v>0.10862529999999999</v>
      </c>
      <c r="H2200">
        <v>0.15654825</v>
      </c>
      <c r="I2200">
        <v>0.24919930000000001</v>
      </c>
      <c r="J2200">
        <v>0.36581174999999999</v>
      </c>
      <c r="K2200">
        <v>0.42236082000000003</v>
      </c>
      <c r="L2200">
        <v>0.6357777</v>
      </c>
      <c r="M2200">
        <v>6</v>
      </c>
      <c r="N2200" t="str">
        <f t="shared" si="34"/>
        <v>360310003_45201</v>
      </c>
      <c r="O2200" t="e">
        <f>VLOOKUP(N2200,'HEM3 monitor concs'!D:L,9,FALSE)</f>
        <v>#N/A</v>
      </c>
      <c r="P2200" t="e">
        <f>VLOOKUP(N2200,'HEM3 monitor concs'!D:L,6,FALSE)</f>
        <v>#N/A</v>
      </c>
      <c r="Q2200" s="3">
        <v>0.26465078618181798</v>
      </c>
      <c r="R2200">
        <v>1.6840947469634798E-2</v>
      </c>
      <c r="S2200" s="5">
        <v>3.1948629999999999E-2</v>
      </c>
      <c r="T2200">
        <v>55</v>
      </c>
      <c r="U2200">
        <v>0</v>
      </c>
      <c r="V2200">
        <v>0</v>
      </c>
      <c r="W2200">
        <v>15</v>
      </c>
      <c r="X2200">
        <v>13</v>
      </c>
      <c r="Y2200">
        <v>14</v>
      </c>
      <c r="Z2200">
        <v>13</v>
      </c>
      <c r="AA2200">
        <v>1</v>
      </c>
      <c r="AB2200">
        <v>0</v>
      </c>
      <c r="AC2200" t="s">
        <v>60</v>
      </c>
      <c r="AD2200" t="s">
        <v>60</v>
      </c>
      <c r="AE2200" t="s">
        <v>258</v>
      </c>
      <c r="AF2200" t="s">
        <v>88</v>
      </c>
      <c r="AI2200">
        <v>1</v>
      </c>
      <c r="AJ2200" s="2">
        <v>7.7999999999999999E-6</v>
      </c>
      <c r="AK2200">
        <v>0.03</v>
      </c>
      <c r="AL2200">
        <v>0.84727733999999999</v>
      </c>
      <c r="AM2200">
        <v>1.2210763499999999</v>
      </c>
      <c r="AN2200">
        <v>1.94375454</v>
      </c>
      <c r="AO2200">
        <v>2.8533316499999999</v>
      </c>
      <c r="AP2200">
        <v>3.2944143960000001</v>
      </c>
      <c r="AQ2200">
        <v>4.9590660599999996</v>
      </c>
      <c r="AR2200">
        <v>2.06427613221818</v>
      </c>
      <c r="AS2200">
        <v>0.24919931400000001</v>
      </c>
      <c r="AT2200">
        <v>3.62084333333333E-3</v>
      </c>
      <c r="AU2200">
        <v>5.2182749999999996E-3</v>
      </c>
      <c r="AV2200">
        <v>8.3066433333333304E-3</v>
      </c>
      <c r="AW2200">
        <v>1.2193725000000001E-2</v>
      </c>
      <c r="AX2200">
        <v>1.4078693999999999E-2</v>
      </c>
      <c r="AY2200">
        <v>2.1192590000000001E-2</v>
      </c>
      <c r="AZ2200">
        <v>8.8216928727272697E-3</v>
      </c>
      <c r="BA2200">
        <v>1.06495433333333E-3</v>
      </c>
      <c r="BB2200" t="s">
        <v>1084</v>
      </c>
      <c r="BC2200" s="1" t="s">
        <v>1425</v>
      </c>
      <c r="BD2200" t="s">
        <v>1426</v>
      </c>
      <c r="BE2200" t="s">
        <v>96</v>
      </c>
      <c r="BF2200">
        <v>44.393081670000001</v>
      </c>
      <c r="BG2200">
        <v>-73.858901979999999</v>
      </c>
      <c r="BH2200" t="s">
        <v>64</v>
      </c>
      <c r="BI2200">
        <v>0.128205128205128</v>
      </c>
      <c r="BJ2200">
        <v>30</v>
      </c>
    </row>
    <row r="2201" spans="1:62" x14ac:dyDescent="0.3">
      <c r="A2201" s="1" t="s">
        <v>1424</v>
      </c>
      <c r="B2201" s="1" t="s">
        <v>259</v>
      </c>
      <c r="C2201" t="s">
        <v>1406</v>
      </c>
      <c r="D2201">
        <v>2011</v>
      </c>
      <c r="E2201" t="s">
        <v>260</v>
      </c>
      <c r="F2201" t="s">
        <v>59</v>
      </c>
      <c r="G2201">
        <v>6.5573064E-2</v>
      </c>
      <c r="H2201">
        <v>0.1111727</v>
      </c>
      <c r="I2201">
        <v>0.1582798</v>
      </c>
      <c r="J2201">
        <v>0.21480830000000001</v>
      </c>
      <c r="K2201">
        <v>0.38439383999999999</v>
      </c>
      <c r="L2201">
        <v>0.5087566</v>
      </c>
      <c r="M2201">
        <v>6</v>
      </c>
      <c r="N2201" t="str">
        <f t="shared" si="34"/>
        <v>360310003_45202</v>
      </c>
      <c r="O2201" t="e">
        <f>VLOOKUP(N2201,'HEM3 monitor concs'!D:L,9,FALSE)</f>
        <v>#N/A</v>
      </c>
      <c r="P2201" t="e">
        <f>VLOOKUP(N2201,'HEM3 monitor concs'!D:L,6,FALSE)</f>
        <v>#N/A</v>
      </c>
      <c r="Q2201" s="3">
        <v>0.18102824872727299</v>
      </c>
      <c r="R2201">
        <v>1.3137447529873799E-2</v>
      </c>
      <c r="S2201" s="5">
        <v>3.7685669999999998E-2</v>
      </c>
      <c r="T2201">
        <v>55</v>
      </c>
      <c r="U2201">
        <v>3</v>
      </c>
      <c r="V2201">
        <v>0</v>
      </c>
      <c r="W2201">
        <v>15</v>
      </c>
      <c r="X2201">
        <v>13</v>
      </c>
      <c r="Y2201">
        <v>14</v>
      </c>
      <c r="Z2201">
        <v>13</v>
      </c>
      <c r="AA2201">
        <v>1</v>
      </c>
      <c r="AB2201">
        <v>5.4545454545454497</v>
      </c>
      <c r="AC2201" t="s">
        <v>60</v>
      </c>
      <c r="AD2201" t="s">
        <v>60</v>
      </c>
      <c r="AE2201" t="s">
        <v>260</v>
      </c>
      <c r="AF2201" t="s">
        <v>62</v>
      </c>
      <c r="AG2201" t="s">
        <v>84</v>
      </c>
      <c r="AI2201">
        <v>1</v>
      </c>
      <c r="AJ2201" t="s">
        <v>60</v>
      </c>
      <c r="AK2201">
        <v>5</v>
      </c>
      <c r="AL2201" t="s">
        <v>60</v>
      </c>
      <c r="AM2201" t="s">
        <v>60</v>
      </c>
      <c r="AN2201" t="s">
        <v>60</v>
      </c>
      <c r="AO2201" t="s">
        <v>60</v>
      </c>
      <c r="AP2201" t="s">
        <v>60</v>
      </c>
      <c r="AQ2201" t="s">
        <v>60</v>
      </c>
      <c r="AR2201" t="s">
        <v>60</v>
      </c>
      <c r="AS2201" t="s">
        <v>60</v>
      </c>
      <c r="AT2201" s="2">
        <v>1.31146128E-5</v>
      </c>
      <c r="AU2201" s="2">
        <v>2.2234540000000001E-5</v>
      </c>
      <c r="AV2201" s="2">
        <v>3.165596E-5</v>
      </c>
      <c r="AW2201" s="2">
        <v>4.2961660000000003E-5</v>
      </c>
      <c r="AX2201" s="2">
        <v>7.6878767999999999E-5</v>
      </c>
      <c r="AY2201">
        <v>1.0175132E-4</v>
      </c>
      <c r="AZ2201" s="2">
        <v>3.6205649745454498E-5</v>
      </c>
      <c r="BA2201" s="2">
        <v>7.5371339999999999E-6</v>
      </c>
      <c r="BB2201" t="s">
        <v>1084</v>
      </c>
      <c r="BC2201" s="1" t="s">
        <v>1425</v>
      </c>
      <c r="BD2201" t="s">
        <v>1426</v>
      </c>
      <c r="BE2201" t="s">
        <v>96</v>
      </c>
      <c r="BF2201">
        <v>44.393081670000001</v>
      </c>
      <c r="BG2201">
        <v>-73.858901979999999</v>
      </c>
      <c r="BH2201" t="s">
        <v>64</v>
      </c>
      <c r="BI2201" t="s">
        <v>60</v>
      </c>
      <c r="BJ2201">
        <v>5000</v>
      </c>
    </row>
    <row r="2202" spans="1:62" x14ac:dyDescent="0.3">
      <c r="A2202" s="1" t="s">
        <v>1428</v>
      </c>
      <c r="B2202" s="1" t="s">
        <v>168</v>
      </c>
      <c r="C2202" t="s">
        <v>1406</v>
      </c>
      <c r="D2202">
        <v>2011</v>
      </c>
      <c r="E2202" t="s">
        <v>169</v>
      </c>
      <c r="F2202" t="s">
        <v>59</v>
      </c>
      <c r="G2202">
        <v>4.867018E-2</v>
      </c>
      <c r="H2202">
        <v>6.802764E-2</v>
      </c>
      <c r="I2202">
        <v>9.4021939999999998E-2</v>
      </c>
      <c r="J2202">
        <v>0.12720614999999999</v>
      </c>
      <c r="K2202">
        <v>0.16923945000000001</v>
      </c>
      <c r="L2202">
        <v>0.29202109999999998</v>
      </c>
      <c r="M2202">
        <v>6</v>
      </c>
      <c r="N2202" t="str">
        <f t="shared" si="34"/>
        <v>360470118_43218</v>
      </c>
      <c r="O2202" t="e">
        <f>VLOOKUP(N2202,'HEM3 monitor concs'!D:L,9,FALSE)</f>
        <v>#N/A</v>
      </c>
      <c r="P2202" t="e">
        <f>VLOOKUP(N2202,'HEM3 monitor concs'!D:L,6,FALSE)</f>
        <v>#N/A</v>
      </c>
      <c r="Q2202" s="3">
        <v>0.100303234285714</v>
      </c>
      <c r="R2202">
        <v>2.7840406270627999E-3</v>
      </c>
      <c r="S2202" s="5">
        <v>4.4245619999999999E-2</v>
      </c>
      <c r="T2202">
        <v>56</v>
      </c>
      <c r="U2202">
        <v>3</v>
      </c>
      <c r="V2202">
        <v>3</v>
      </c>
      <c r="W2202">
        <v>12</v>
      </c>
      <c r="X2202">
        <v>15</v>
      </c>
      <c r="Y2202">
        <v>14</v>
      </c>
      <c r="Z2202">
        <v>15</v>
      </c>
      <c r="AA2202">
        <v>1</v>
      </c>
      <c r="AB2202">
        <v>5.3571428571428603</v>
      </c>
      <c r="AC2202" t="s">
        <v>60</v>
      </c>
      <c r="AD2202" t="s">
        <v>60</v>
      </c>
      <c r="AE2202" t="s">
        <v>169</v>
      </c>
      <c r="AF2202" t="s">
        <v>170</v>
      </c>
      <c r="AI2202">
        <v>1</v>
      </c>
      <c r="AJ2202" s="2">
        <v>3.0000000000000001E-5</v>
      </c>
      <c r="AK2202">
        <v>2E-3</v>
      </c>
      <c r="AL2202">
        <v>1.4601054</v>
      </c>
      <c r="AM2202">
        <v>2.0408292000000001</v>
      </c>
      <c r="AN2202">
        <v>2.8206582</v>
      </c>
      <c r="AO2202">
        <v>3.8161844999999999</v>
      </c>
      <c r="AP2202">
        <v>5.0771835000000003</v>
      </c>
      <c r="AQ2202">
        <v>8.7606330000000003</v>
      </c>
      <c r="AR2202">
        <v>3.0090970285714298</v>
      </c>
      <c r="AS2202">
        <v>1.3273686</v>
      </c>
      <c r="AT2202">
        <v>2.433509E-2</v>
      </c>
      <c r="AU2202">
        <v>3.401382E-2</v>
      </c>
      <c r="AV2202">
        <v>4.7010969999999999E-2</v>
      </c>
      <c r="AW2202">
        <v>6.3603074999999995E-2</v>
      </c>
      <c r="AX2202">
        <v>8.4619725000000007E-2</v>
      </c>
      <c r="AY2202">
        <v>0.14601054999999999</v>
      </c>
      <c r="AZ2202">
        <v>5.0151617142857097E-2</v>
      </c>
      <c r="BA2202">
        <v>2.212281E-2</v>
      </c>
      <c r="BB2202" t="s">
        <v>465</v>
      </c>
      <c r="BC2202" s="1" t="s">
        <v>1429</v>
      </c>
      <c r="BD2202" t="s">
        <v>1413</v>
      </c>
      <c r="BE2202" t="s">
        <v>63</v>
      </c>
      <c r="BF2202">
        <v>40.694538119999997</v>
      </c>
      <c r="BG2202">
        <v>-73.927688599999996</v>
      </c>
      <c r="BH2202" t="s">
        <v>109</v>
      </c>
      <c r="BI2202">
        <v>3.3333333333333298E-2</v>
      </c>
      <c r="BJ2202">
        <v>2</v>
      </c>
    </row>
    <row r="2203" spans="1:62" x14ac:dyDescent="0.3">
      <c r="A2203" s="1" t="s">
        <v>1428</v>
      </c>
      <c r="B2203" s="1" t="s">
        <v>177</v>
      </c>
      <c r="C2203" t="s">
        <v>1406</v>
      </c>
      <c r="D2203">
        <v>2011</v>
      </c>
      <c r="E2203" t="s">
        <v>178</v>
      </c>
      <c r="F2203" t="s">
        <v>59</v>
      </c>
      <c r="G2203">
        <v>0.76922780000000002</v>
      </c>
      <c r="H2203">
        <v>0.83840667499999999</v>
      </c>
      <c r="I2203">
        <v>0.94269124999999998</v>
      </c>
      <c r="J2203">
        <v>1.0103212500000001</v>
      </c>
      <c r="K2203">
        <v>1.0820814999999999</v>
      </c>
      <c r="L2203">
        <v>1.2596750000000001</v>
      </c>
      <c r="M2203">
        <v>6</v>
      </c>
      <c r="N2203" t="str">
        <f t="shared" si="34"/>
        <v>360470118_43801</v>
      </c>
      <c r="O2203">
        <f>VLOOKUP(N2203,'HEM3 monitor concs'!D:L,9,FALSE)</f>
        <v>1.090027609790446</v>
      </c>
      <c r="P2203">
        <f>VLOOKUP(N2203,'HEM3 monitor concs'!D:L,6,FALSE)</f>
        <v>2.7609790446000001E-5</v>
      </c>
      <c r="Q2203" s="3">
        <v>0.93531606428571401</v>
      </c>
      <c r="R2203">
        <v>1.52057143677852E-2</v>
      </c>
      <c r="S2203" s="5">
        <v>6.1951230000000003E-2</v>
      </c>
      <c r="T2203">
        <v>56</v>
      </c>
      <c r="U2203">
        <v>0</v>
      </c>
      <c r="V2203">
        <v>0</v>
      </c>
      <c r="W2203">
        <v>12</v>
      </c>
      <c r="X2203">
        <v>15</v>
      </c>
      <c r="Y2203">
        <v>14</v>
      </c>
      <c r="Z2203">
        <v>15</v>
      </c>
      <c r="AA2203">
        <v>1</v>
      </c>
      <c r="AB2203">
        <v>0</v>
      </c>
      <c r="AC2203" t="s">
        <v>60</v>
      </c>
      <c r="AD2203" t="s">
        <v>60</v>
      </c>
      <c r="AE2203" t="s">
        <v>179</v>
      </c>
      <c r="AF2203" t="s">
        <v>84</v>
      </c>
      <c r="AI2203">
        <v>1</v>
      </c>
      <c r="AJ2203" t="s">
        <v>60</v>
      </c>
      <c r="AK2203">
        <v>0.09</v>
      </c>
      <c r="AL2203" t="s">
        <v>60</v>
      </c>
      <c r="AM2203" t="s">
        <v>60</v>
      </c>
      <c r="AN2203" t="s">
        <v>60</v>
      </c>
      <c r="AO2203" t="s">
        <v>60</v>
      </c>
      <c r="AP2203" t="s">
        <v>60</v>
      </c>
      <c r="AQ2203" t="s">
        <v>60</v>
      </c>
      <c r="AR2203" t="s">
        <v>60</v>
      </c>
      <c r="AS2203" t="s">
        <v>60</v>
      </c>
      <c r="AT2203">
        <v>8.5469755555555599E-3</v>
      </c>
      <c r="AU2203">
        <v>9.3156297222222201E-3</v>
      </c>
      <c r="AV2203">
        <v>1.0474347222222199E-2</v>
      </c>
      <c r="AW2203">
        <v>1.12257916666667E-2</v>
      </c>
      <c r="AX2203">
        <v>1.20231277777778E-2</v>
      </c>
      <c r="AY2203">
        <v>1.39963888888889E-2</v>
      </c>
      <c r="AZ2203">
        <v>1.03924007142857E-2</v>
      </c>
      <c r="BA2203">
        <v>6.8834699999999996E-4</v>
      </c>
      <c r="BB2203" t="s">
        <v>465</v>
      </c>
      <c r="BC2203" s="1" t="s">
        <v>1429</v>
      </c>
      <c r="BD2203" t="s">
        <v>1413</v>
      </c>
      <c r="BE2203" t="s">
        <v>63</v>
      </c>
      <c r="BF2203">
        <v>40.694538119999997</v>
      </c>
      <c r="BG2203">
        <v>-73.927688599999996</v>
      </c>
      <c r="BH2203" t="s">
        <v>109</v>
      </c>
      <c r="BI2203" t="s">
        <v>60</v>
      </c>
      <c r="BJ2203">
        <v>90</v>
      </c>
    </row>
    <row r="2204" spans="1:62" x14ac:dyDescent="0.3">
      <c r="A2204" s="1" t="s">
        <v>1428</v>
      </c>
      <c r="B2204" s="1" t="s">
        <v>204</v>
      </c>
      <c r="C2204" t="s">
        <v>1406</v>
      </c>
      <c r="D2204">
        <v>2011</v>
      </c>
      <c r="E2204" t="s">
        <v>205</v>
      </c>
      <c r="F2204" t="s">
        <v>59</v>
      </c>
      <c r="G2204">
        <v>0.3299955</v>
      </c>
      <c r="H2204">
        <v>0.4046787</v>
      </c>
      <c r="I2204">
        <v>0.50020370000000003</v>
      </c>
      <c r="J2204">
        <v>0.85017275000000003</v>
      </c>
      <c r="K2204">
        <v>1.0837745000000001</v>
      </c>
      <c r="L2204">
        <v>1.6951350000000001</v>
      </c>
      <c r="M2204">
        <v>6</v>
      </c>
      <c r="N2204" t="str">
        <f t="shared" si="34"/>
        <v>360470118_43802</v>
      </c>
      <c r="O2204" t="e">
        <f>VLOOKUP(N2204,'HEM3 monitor concs'!D:L,9,FALSE)</f>
        <v>#N/A</v>
      </c>
      <c r="P2204" t="e">
        <f>VLOOKUP(N2204,'HEM3 monitor concs'!D:L,6,FALSE)</f>
        <v>#N/A</v>
      </c>
      <c r="Q2204" s="3">
        <v>0.64851563035714299</v>
      </c>
      <c r="R2204">
        <v>0.101607517027099</v>
      </c>
      <c r="S2204" s="5">
        <v>3.4736370000000003E-2</v>
      </c>
      <c r="T2204">
        <v>56</v>
      </c>
      <c r="U2204">
        <v>0</v>
      </c>
      <c r="V2204">
        <v>0</v>
      </c>
      <c r="W2204">
        <v>12</v>
      </c>
      <c r="X2204">
        <v>15</v>
      </c>
      <c r="Y2204">
        <v>14</v>
      </c>
      <c r="Z2204">
        <v>15</v>
      </c>
      <c r="AA2204">
        <v>1</v>
      </c>
      <c r="AB2204">
        <v>0</v>
      </c>
      <c r="AC2204" t="s">
        <v>60</v>
      </c>
      <c r="AD2204" t="s">
        <v>60</v>
      </c>
      <c r="AE2204" t="s">
        <v>206</v>
      </c>
      <c r="AF2204" t="s">
        <v>93</v>
      </c>
      <c r="AI2204">
        <v>1</v>
      </c>
      <c r="AJ2204" s="2">
        <v>1.6000000000000001E-8</v>
      </c>
      <c r="AK2204">
        <v>0.6</v>
      </c>
      <c r="AL2204">
        <v>5.2799279999999997E-3</v>
      </c>
      <c r="AM2204">
        <v>6.4748592000000004E-3</v>
      </c>
      <c r="AN2204">
        <v>8.0032591999999996E-3</v>
      </c>
      <c r="AO2204">
        <v>1.3602764E-2</v>
      </c>
      <c r="AP2204">
        <v>1.7340392E-2</v>
      </c>
      <c r="AQ2204">
        <v>2.7122159999999999E-2</v>
      </c>
      <c r="AR2204">
        <v>1.03762500857143E-2</v>
      </c>
      <c r="AS2204">
        <v>5.5578191999999999E-4</v>
      </c>
      <c r="AT2204">
        <v>5.4999249999999997E-4</v>
      </c>
      <c r="AU2204">
        <v>6.7446450000000001E-4</v>
      </c>
      <c r="AV2204">
        <v>8.3367283333333304E-4</v>
      </c>
      <c r="AW2204">
        <v>1.41695458333333E-3</v>
      </c>
      <c r="AX2204">
        <v>1.80629083333333E-3</v>
      </c>
      <c r="AY2204">
        <v>2.8252249999999998E-3</v>
      </c>
      <c r="AZ2204">
        <v>1.0808593839285699E-3</v>
      </c>
      <c r="BA2204" s="2">
        <v>5.7893950000000002E-5</v>
      </c>
      <c r="BB2204" t="s">
        <v>465</v>
      </c>
      <c r="BC2204" s="1" t="s">
        <v>1429</v>
      </c>
      <c r="BD2204" t="s">
        <v>1413</v>
      </c>
      <c r="BE2204" t="s">
        <v>63</v>
      </c>
      <c r="BF2204">
        <v>40.694538119999997</v>
      </c>
      <c r="BG2204">
        <v>-73.927688599999996</v>
      </c>
      <c r="BH2204" t="s">
        <v>109</v>
      </c>
      <c r="BI2204">
        <v>62.5</v>
      </c>
      <c r="BJ2204">
        <v>600</v>
      </c>
    </row>
    <row r="2205" spans="1:62" x14ac:dyDescent="0.3">
      <c r="A2205" s="1" t="s">
        <v>1428</v>
      </c>
      <c r="B2205" s="1" t="s">
        <v>207</v>
      </c>
      <c r="C2205" t="s">
        <v>1406</v>
      </c>
      <c r="D2205">
        <v>2011</v>
      </c>
      <c r="E2205" t="s">
        <v>208</v>
      </c>
      <c r="F2205" t="s">
        <v>59</v>
      </c>
      <c r="G2205">
        <v>8.3004910000000001E-2</v>
      </c>
      <c r="H2205">
        <v>0.109859475</v>
      </c>
      <c r="I2205">
        <v>0.16356850000000001</v>
      </c>
      <c r="J2205">
        <v>0.238028825</v>
      </c>
      <c r="K2205">
        <v>0.29539985000000002</v>
      </c>
      <c r="L2205">
        <v>0.41990719999999998</v>
      </c>
      <c r="M2205">
        <v>6</v>
      </c>
      <c r="N2205" t="str">
        <f t="shared" si="34"/>
        <v>360470118_43803</v>
      </c>
      <c r="O2205" t="e">
        <f>VLOOKUP(N2205,'HEM3 monitor concs'!D:L,9,FALSE)</f>
        <v>#N/A</v>
      </c>
      <c r="P2205" t="e">
        <f>VLOOKUP(N2205,'HEM3 monitor concs'!D:L,6,FALSE)</f>
        <v>#N/A</v>
      </c>
      <c r="Q2205" s="3">
        <v>0.18240155999999999</v>
      </c>
      <c r="R2205">
        <v>8.2776862238953895E-3</v>
      </c>
      <c r="S2205" s="5">
        <v>4.8826420000000002E-2</v>
      </c>
      <c r="T2205">
        <v>56</v>
      </c>
      <c r="U2205">
        <v>0</v>
      </c>
      <c r="V2205">
        <v>0</v>
      </c>
      <c r="W2205">
        <v>12</v>
      </c>
      <c r="X2205">
        <v>15</v>
      </c>
      <c r="Y2205">
        <v>14</v>
      </c>
      <c r="Z2205">
        <v>15</v>
      </c>
      <c r="AA2205">
        <v>1</v>
      </c>
      <c r="AB2205">
        <v>0</v>
      </c>
      <c r="AC2205" t="s">
        <v>60</v>
      </c>
      <c r="AD2205" t="s">
        <v>60</v>
      </c>
      <c r="AE2205" t="s">
        <v>208</v>
      </c>
      <c r="AF2205" t="s">
        <v>93</v>
      </c>
      <c r="AI2205">
        <v>1</v>
      </c>
      <c r="AJ2205" t="s">
        <v>60</v>
      </c>
      <c r="AK2205">
        <v>9.8000000000000004E-2</v>
      </c>
      <c r="AL2205" t="s">
        <v>60</v>
      </c>
      <c r="AM2205" t="s">
        <v>60</v>
      </c>
      <c r="AN2205" t="s">
        <v>60</v>
      </c>
      <c r="AO2205" t="s">
        <v>60</v>
      </c>
      <c r="AP2205" t="s">
        <v>60</v>
      </c>
      <c r="AQ2205" t="s">
        <v>60</v>
      </c>
      <c r="AR2205" t="s">
        <v>60</v>
      </c>
      <c r="AS2205" t="s">
        <v>60</v>
      </c>
      <c r="AT2205">
        <v>8.4698887755102004E-4</v>
      </c>
      <c r="AU2205">
        <v>1.1210150510204101E-3</v>
      </c>
      <c r="AV2205">
        <v>1.6690663265306099E-3</v>
      </c>
      <c r="AW2205">
        <v>2.4288655612244902E-3</v>
      </c>
      <c r="AX2205">
        <v>3.01428418367347E-3</v>
      </c>
      <c r="AY2205">
        <v>4.2847673469387799E-3</v>
      </c>
      <c r="AZ2205">
        <v>1.86124040816327E-3</v>
      </c>
      <c r="BA2205">
        <v>4.9822877551020399E-4</v>
      </c>
      <c r="BB2205" t="s">
        <v>465</v>
      </c>
      <c r="BC2205" s="1" t="s">
        <v>1429</v>
      </c>
      <c r="BD2205" t="s">
        <v>1413</v>
      </c>
      <c r="BE2205" t="s">
        <v>63</v>
      </c>
      <c r="BF2205">
        <v>40.694538119999997</v>
      </c>
      <c r="BG2205">
        <v>-73.927688599999996</v>
      </c>
      <c r="BH2205" t="s">
        <v>109</v>
      </c>
      <c r="BI2205" t="s">
        <v>60</v>
      </c>
      <c r="BJ2205">
        <v>98</v>
      </c>
    </row>
    <row r="2206" spans="1:62" x14ac:dyDescent="0.3">
      <c r="A2206" s="1" t="s">
        <v>1428</v>
      </c>
      <c r="B2206" s="1" t="s">
        <v>209</v>
      </c>
      <c r="C2206" t="s">
        <v>1406</v>
      </c>
      <c r="D2206">
        <v>2011</v>
      </c>
      <c r="E2206" t="s">
        <v>210</v>
      </c>
      <c r="F2206" t="s">
        <v>59</v>
      </c>
      <c r="G2206">
        <v>0.40578880000000001</v>
      </c>
      <c r="H2206">
        <v>0.45297349999999997</v>
      </c>
      <c r="I2206">
        <v>0.47813870000000003</v>
      </c>
      <c r="J2206">
        <v>0.50330390000000003</v>
      </c>
      <c r="K2206">
        <v>0.52217780000000003</v>
      </c>
      <c r="L2206">
        <v>0.56621699999999997</v>
      </c>
      <c r="M2206">
        <v>6</v>
      </c>
      <c r="N2206" t="str">
        <f t="shared" si="34"/>
        <v>360470118_43804</v>
      </c>
      <c r="O2206">
        <f>VLOOKUP(N2206,'HEM3 monitor concs'!D:L,9,FALSE)</f>
        <v>0.547026903004596</v>
      </c>
      <c r="P2206">
        <f>VLOOKUP(N2206,'HEM3 monitor concs'!D:L,6,FALSE)</f>
        <v>2.6903004595999999E-5</v>
      </c>
      <c r="Q2206" s="3">
        <v>0.46814007678571401</v>
      </c>
      <c r="R2206">
        <v>3.6180494510712701E-3</v>
      </c>
      <c r="S2206" s="5">
        <v>6.2912990000000002E-2</v>
      </c>
      <c r="T2206">
        <v>56</v>
      </c>
      <c r="U2206">
        <v>0</v>
      </c>
      <c r="V2206">
        <v>0</v>
      </c>
      <c r="W2206">
        <v>12</v>
      </c>
      <c r="X2206">
        <v>15</v>
      </c>
      <c r="Y2206">
        <v>14</v>
      </c>
      <c r="Z2206">
        <v>15</v>
      </c>
      <c r="AA2206">
        <v>1</v>
      </c>
      <c r="AB2206">
        <v>0</v>
      </c>
      <c r="AC2206" t="s">
        <v>60</v>
      </c>
      <c r="AD2206" t="s">
        <v>60</v>
      </c>
      <c r="AE2206" t="s">
        <v>211</v>
      </c>
      <c r="AF2206" t="s">
        <v>93</v>
      </c>
      <c r="AI2206">
        <v>1</v>
      </c>
      <c r="AJ2206" s="2">
        <v>6.0000000000000002E-6</v>
      </c>
      <c r="AK2206">
        <v>0.1</v>
      </c>
      <c r="AL2206">
        <v>2.4347327999999999</v>
      </c>
      <c r="AM2206">
        <v>2.717841</v>
      </c>
      <c r="AN2206">
        <v>2.8688321999999999</v>
      </c>
      <c r="AO2206">
        <v>3.0198233999999999</v>
      </c>
      <c r="AP2206">
        <v>3.1330667999999999</v>
      </c>
      <c r="AQ2206">
        <v>3.3973019999999998</v>
      </c>
      <c r="AR2206">
        <v>2.8088404607142898</v>
      </c>
      <c r="AS2206">
        <v>0.37747794000000001</v>
      </c>
      <c r="AT2206">
        <v>4.0578879999999999E-3</v>
      </c>
      <c r="AU2206">
        <v>4.529735E-3</v>
      </c>
      <c r="AV2206">
        <v>4.7813869999999998E-3</v>
      </c>
      <c r="AW2206">
        <v>5.0330389999999996E-3</v>
      </c>
      <c r="AX2206">
        <v>5.2217779999999998E-3</v>
      </c>
      <c r="AY2206">
        <v>5.6621700000000002E-3</v>
      </c>
      <c r="AZ2206">
        <v>4.6814007678571403E-3</v>
      </c>
      <c r="BA2206">
        <v>6.2912989999999995E-4</v>
      </c>
      <c r="BB2206" t="s">
        <v>465</v>
      </c>
      <c r="BC2206" s="1" t="s">
        <v>1429</v>
      </c>
      <c r="BD2206" t="s">
        <v>1413</v>
      </c>
      <c r="BE2206" t="s">
        <v>63</v>
      </c>
      <c r="BF2206">
        <v>40.694538119999997</v>
      </c>
      <c r="BG2206">
        <v>-73.927688599999996</v>
      </c>
      <c r="BH2206" t="s">
        <v>109</v>
      </c>
      <c r="BI2206">
        <v>0.16666666666666699</v>
      </c>
      <c r="BJ2206">
        <v>100</v>
      </c>
    </row>
    <row r="2207" spans="1:62" x14ac:dyDescent="0.3">
      <c r="A2207" s="1" t="s">
        <v>1428</v>
      </c>
      <c r="B2207" s="1" t="s">
        <v>224</v>
      </c>
      <c r="C2207" t="s">
        <v>1406</v>
      </c>
      <c r="D2207">
        <v>2011</v>
      </c>
      <c r="E2207" t="s">
        <v>225</v>
      </c>
      <c r="F2207" t="s">
        <v>59</v>
      </c>
      <c r="G2207">
        <v>0</v>
      </c>
      <c r="H2207">
        <v>4.8569569999999999E-2</v>
      </c>
      <c r="I2207">
        <v>5.66645E-2</v>
      </c>
      <c r="J2207">
        <v>6.4759430000000007E-2</v>
      </c>
      <c r="K2207">
        <v>7.0830619999999997E-2</v>
      </c>
      <c r="L2207">
        <v>9.3091670000000001E-2</v>
      </c>
      <c r="M2207">
        <v>6</v>
      </c>
      <c r="N2207" t="str">
        <f t="shared" si="34"/>
        <v>360470118_43815</v>
      </c>
      <c r="O2207" t="e">
        <f>VLOOKUP(N2207,'HEM3 monitor concs'!D:L,9,FALSE)</f>
        <v>#N/A</v>
      </c>
      <c r="P2207" t="e">
        <f>VLOOKUP(N2207,'HEM3 monitor concs'!D:L,6,FALSE)</f>
        <v>#N/A</v>
      </c>
      <c r="Q2207" s="3">
        <v>4.7340876071428603E-2</v>
      </c>
      <c r="R2207">
        <v>7.0586593919050799E-4</v>
      </c>
      <c r="S2207" s="5">
        <v>4.0474639999999999E-2</v>
      </c>
      <c r="T2207">
        <v>56</v>
      </c>
      <c r="U2207">
        <v>12</v>
      </c>
      <c r="V2207">
        <v>12</v>
      </c>
      <c r="W2207">
        <v>12</v>
      </c>
      <c r="X2207">
        <v>15</v>
      </c>
      <c r="Y2207">
        <v>14</v>
      </c>
      <c r="Z2207">
        <v>15</v>
      </c>
      <c r="AA2207">
        <v>1</v>
      </c>
      <c r="AB2207">
        <v>21.428571428571399</v>
      </c>
      <c r="AC2207" t="s">
        <v>60</v>
      </c>
      <c r="AD2207" t="s">
        <v>60</v>
      </c>
      <c r="AE2207" t="s">
        <v>226</v>
      </c>
      <c r="AF2207" t="s">
        <v>93</v>
      </c>
      <c r="AI2207">
        <v>1</v>
      </c>
      <c r="AJ2207" s="2">
        <v>2.5999999999999998E-5</v>
      </c>
      <c r="AK2207">
        <v>2.4</v>
      </c>
      <c r="AL2207">
        <v>0</v>
      </c>
      <c r="AM2207">
        <v>1.2628088200000001</v>
      </c>
      <c r="AN2207">
        <v>1.4732769999999999</v>
      </c>
      <c r="AO2207">
        <v>1.6837451800000001</v>
      </c>
      <c r="AP2207">
        <v>1.8415961199999999</v>
      </c>
      <c r="AQ2207">
        <v>2.4203834199999998</v>
      </c>
      <c r="AR2207">
        <v>1.2308627778571399</v>
      </c>
      <c r="AS2207">
        <v>1.0523406399999999</v>
      </c>
      <c r="AT2207">
        <v>0</v>
      </c>
      <c r="AU2207" s="2">
        <v>2.0237320833333299E-5</v>
      </c>
      <c r="AV2207" s="2">
        <v>2.3610208333333301E-5</v>
      </c>
      <c r="AW2207" s="2">
        <v>2.6983095833333299E-5</v>
      </c>
      <c r="AX2207" s="2">
        <v>2.9512758333333301E-5</v>
      </c>
      <c r="AY2207" s="2">
        <v>3.8788195833333303E-5</v>
      </c>
      <c r="AZ2207" s="2">
        <v>1.9725365029761899E-5</v>
      </c>
      <c r="BA2207" s="2">
        <v>1.68644333333333E-5</v>
      </c>
      <c r="BB2207" t="s">
        <v>465</v>
      </c>
      <c r="BC2207" s="1" t="s">
        <v>1429</v>
      </c>
      <c r="BD2207" t="s">
        <v>1413</v>
      </c>
      <c r="BE2207" t="s">
        <v>63</v>
      </c>
      <c r="BF2207">
        <v>40.694538119999997</v>
      </c>
      <c r="BG2207">
        <v>-73.927688599999996</v>
      </c>
      <c r="BH2207" t="s">
        <v>109</v>
      </c>
      <c r="BI2207">
        <v>3.8461538461538498E-2</v>
      </c>
      <c r="BJ2207">
        <v>2400</v>
      </c>
    </row>
    <row r="2208" spans="1:62" x14ac:dyDescent="0.3">
      <c r="A2208" s="1" t="s">
        <v>1428</v>
      </c>
      <c r="B2208" s="1" t="s">
        <v>227</v>
      </c>
      <c r="C2208" t="s">
        <v>1406</v>
      </c>
      <c r="D2208">
        <v>2011</v>
      </c>
      <c r="E2208" t="s">
        <v>228</v>
      </c>
      <c r="F2208" t="s">
        <v>59</v>
      </c>
      <c r="G2208">
        <v>0.1627787</v>
      </c>
      <c r="H2208">
        <v>0.22890759999999999</v>
      </c>
      <c r="I2208">
        <v>0.43407659999999998</v>
      </c>
      <c r="J2208">
        <v>0.71724374999999996</v>
      </c>
      <c r="K2208">
        <v>0.87832684999999999</v>
      </c>
      <c r="L2208">
        <v>2.0279509999999998</v>
      </c>
      <c r="M2208">
        <v>6</v>
      </c>
      <c r="N2208" t="str">
        <f t="shared" si="34"/>
        <v>360470118_43817</v>
      </c>
      <c r="O2208" t="e">
        <f>VLOOKUP(N2208,'HEM3 monitor concs'!D:L,9,FALSE)</f>
        <v>#N/A</v>
      </c>
      <c r="P2208" t="e">
        <f>VLOOKUP(N2208,'HEM3 monitor concs'!D:L,6,FALSE)</f>
        <v>#N/A</v>
      </c>
      <c r="Q2208" s="3">
        <v>0.51691935696428604</v>
      </c>
      <c r="R2208">
        <v>0.15141832434446301</v>
      </c>
      <c r="S2208" s="5">
        <v>6.7824469999999998E-2</v>
      </c>
      <c r="T2208">
        <v>56</v>
      </c>
      <c r="U2208">
        <v>0</v>
      </c>
      <c r="V2208">
        <v>0</v>
      </c>
      <c r="W2208">
        <v>12</v>
      </c>
      <c r="X2208">
        <v>15</v>
      </c>
      <c r="Y2208">
        <v>14</v>
      </c>
      <c r="Z2208">
        <v>15</v>
      </c>
      <c r="AA2208">
        <v>1</v>
      </c>
      <c r="AB2208">
        <v>0</v>
      </c>
      <c r="AC2208" t="s">
        <v>60</v>
      </c>
      <c r="AD2208" t="s">
        <v>60</v>
      </c>
      <c r="AE2208" t="s">
        <v>228</v>
      </c>
      <c r="AF2208" t="s">
        <v>84</v>
      </c>
      <c r="AI2208">
        <v>1</v>
      </c>
      <c r="AJ2208" s="2">
        <v>2.6E-7</v>
      </c>
      <c r="AK2208">
        <v>0.04</v>
      </c>
      <c r="AL2208">
        <v>4.2322461999999998E-2</v>
      </c>
      <c r="AM2208">
        <v>5.9515975999999998E-2</v>
      </c>
      <c r="AN2208">
        <v>0.112859916</v>
      </c>
      <c r="AO2208">
        <v>0.18648337500000001</v>
      </c>
      <c r="AP2208">
        <v>0.22836498099999999</v>
      </c>
      <c r="AQ2208">
        <v>0.52726726000000002</v>
      </c>
      <c r="AR2208">
        <v>0.134399032810714</v>
      </c>
      <c r="AS2208">
        <v>1.76343622E-2</v>
      </c>
      <c r="AT2208">
        <v>4.0694675E-3</v>
      </c>
      <c r="AU2208">
        <v>5.7226899999999999E-3</v>
      </c>
      <c r="AV2208">
        <v>1.0851915E-2</v>
      </c>
      <c r="AW2208">
        <v>1.7931093750000002E-2</v>
      </c>
      <c r="AX2208">
        <v>2.1958171249999998E-2</v>
      </c>
      <c r="AY2208">
        <v>5.0698775000000001E-2</v>
      </c>
      <c r="AZ2208">
        <v>1.2922983924107101E-2</v>
      </c>
      <c r="BA2208">
        <v>1.6956117499999999E-3</v>
      </c>
      <c r="BB2208" t="s">
        <v>465</v>
      </c>
      <c r="BC2208" s="1" t="s">
        <v>1429</v>
      </c>
      <c r="BD2208" t="s">
        <v>1413</v>
      </c>
      <c r="BE2208" t="s">
        <v>63</v>
      </c>
      <c r="BF2208">
        <v>40.694538119999997</v>
      </c>
      <c r="BG2208">
        <v>-73.927688599999996</v>
      </c>
      <c r="BH2208" t="s">
        <v>109</v>
      </c>
      <c r="BI2208">
        <v>3.8461538461538498</v>
      </c>
      <c r="BJ2208">
        <v>40</v>
      </c>
    </row>
    <row r="2209" spans="1:62" x14ac:dyDescent="0.3">
      <c r="A2209" s="1" t="s">
        <v>1428</v>
      </c>
      <c r="B2209" s="1" t="s">
        <v>254</v>
      </c>
      <c r="C2209" t="s">
        <v>1406</v>
      </c>
      <c r="D2209">
        <v>2011</v>
      </c>
      <c r="E2209" t="s">
        <v>255</v>
      </c>
      <c r="F2209" t="s">
        <v>59</v>
      </c>
      <c r="G2209">
        <v>0.6166142</v>
      </c>
      <c r="H2209">
        <v>0.85544355000000005</v>
      </c>
      <c r="I2209">
        <v>1.1485525000000001</v>
      </c>
      <c r="J2209">
        <v>1.7977339999999999</v>
      </c>
      <c r="K2209">
        <v>2.2819060000000002</v>
      </c>
      <c r="L2209">
        <v>2.614096</v>
      </c>
      <c r="M2209">
        <v>6</v>
      </c>
      <c r="N2209" t="str">
        <f t="shared" si="34"/>
        <v>360470118_45109</v>
      </c>
      <c r="O2209" t="e">
        <f>VLOOKUP(N2209,'HEM3 monitor concs'!D:L,9,FALSE)</f>
        <v>#N/A</v>
      </c>
      <c r="P2209" t="e">
        <f>VLOOKUP(N2209,'HEM3 monitor concs'!D:L,6,FALSE)</f>
        <v>#N/A</v>
      </c>
      <c r="Q2209" s="3">
        <v>1.3407014303571401</v>
      </c>
      <c r="R2209">
        <v>0.38968360323735501</v>
      </c>
      <c r="S2209" s="5">
        <v>4.3423530000000002E-2</v>
      </c>
      <c r="T2209">
        <v>56</v>
      </c>
      <c r="U2209">
        <v>0</v>
      </c>
      <c r="V2209">
        <v>0</v>
      </c>
      <c r="W2209">
        <v>12</v>
      </c>
      <c r="X2209">
        <v>15</v>
      </c>
      <c r="Y2209">
        <v>14</v>
      </c>
      <c r="Z2209">
        <v>15</v>
      </c>
      <c r="AA2209">
        <v>1</v>
      </c>
      <c r="AB2209">
        <v>0</v>
      </c>
      <c r="AC2209" t="s">
        <v>60</v>
      </c>
      <c r="AD2209" t="s">
        <v>60</v>
      </c>
      <c r="AE2209" t="s">
        <v>256</v>
      </c>
      <c r="AF2209" t="s">
        <v>84</v>
      </c>
      <c r="AI2209">
        <v>1</v>
      </c>
      <c r="AJ2209" t="s">
        <v>60</v>
      </c>
      <c r="AK2209">
        <v>0.1</v>
      </c>
      <c r="AL2209" t="s">
        <v>60</v>
      </c>
      <c r="AM2209" t="s">
        <v>60</v>
      </c>
      <c r="AN2209" t="s">
        <v>60</v>
      </c>
      <c r="AO2209" t="s">
        <v>60</v>
      </c>
      <c r="AP2209" t="s">
        <v>60</v>
      </c>
      <c r="AQ2209" t="s">
        <v>60</v>
      </c>
      <c r="AR2209" t="s">
        <v>60</v>
      </c>
      <c r="AS2209" t="s">
        <v>60</v>
      </c>
      <c r="AT2209">
        <v>6.1661420000000003E-3</v>
      </c>
      <c r="AU2209">
        <v>8.5544355000000006E-3</v>
      </c>
      <c r="AV2209">
        <v>1.1485525E-2</v>
      </c>
      <c r="AW2209">
        <v>1.7977340000000001E-2</v>
      </c>
      <c r="AX2209">
        <v>2.2819059999999999E-2</v>
      </c>
      <c r="AY2209">
        <v>2.6140960000000001E-2</v>
      </c>
      <c r="AZ2209">
        <v>1.3407014303571401E-2</v>
      </c>
      <c r="BA2209">
        <v>4.3423529999999999E-4</v>
      </c>
      <c r="BB2209" t="s">
        <v>465</v>
      </c>
      <c r="BC2209" s="1" t="s">
        <v>1429</v>
      </c>
      <c r="BD2209" t="s">
        <v>1413</v>
      </c>
      <c r="BE2209" t="s">
        <v>63</v>
      </c>
      <c r="BF2209">
        <v>40.694538119999997</v>
      </c>
      <c r="BG2209">
        <v>-73.927688599999996</v>
      </c>
      <c r="BH2209" t="s">
        <v>109</v>
      </c>
      <c r="BI2209" t="s">
        <v>60</v>
      </c>
      <c r="BJ2209">
        <v>100</v>
      </c>
    </row>
    <row r="2210" spans="1:62" x14ac:dyDescent="0.3">
      <c r="A2210" s="1" t="s">
        <v>1428</v>
      </c>
      <c r="B2210" s="1" t="s">
        <v>257</v>
      </c>
      <c r="C2210" t="s">
        <v>1406</v>
      </c>
      <c r="D2210">
        <v>2011</v>
      </c>
      <c r="E2210" t="s">
        <v>258</v>
      </c>
      <c r="F2210" t="s">
        <v>59</v>
      </c>
      <c r="G2210">
        <v>0.52395745000000005</v>
      </c>
      <c r="H2210">
        <v>0.62140072499999999</v>
      </c>
      <c r="I2210">
        <v>0.79871565</v>
      </c>
      <c r="J2210">
        <v>1.03912925</v>
      </c>
      <c r="K2210">
        <v>1.373791</v>
      </c>
      <c r="L2210">
        <v>1.6166</v>
      </c>
      <c r="M2210">
        <v>6</v>
      </c>
      <c r="N2210" t="str">
        <f t="shared" si="34"/>
        <v>360470118_45201</v>
      </c>
      <c r="O2210" t="e">
        <f>VLOOKUP(N2210,'HEM3 monitor concs'!D:L,9,FALSE)</f>
        <v>#N/A</v>
      </c>
      <c r="P2210" t="e">
        <f>VLOOKUP(N2210,'HEM3 monitor concs'!D:L,6,FALSE)</f>
        <v>#N/A</v>
      </c>
      <c r="Q2210" s="3">
        <v>0.87219749285714299</v>
      </c>
      <c r="R2210">
        <v>0.10452303849377501</v>
      </c>
      <c r="S2210" s="5">
        <v>3.1948629999999999E-2</v>
      </c>
      <c r="T2210">
        <v>56</v>
      </c>
      <c r="U2210">
        <v>0</v>
      </c>
      <c r="V2210">
        <v>0</v>
      </c>
      <c r="W2210">
        <v>12</v>
      </c>
      <c r="X2210">
        <v>15</v>
      </c>
      <c r="Y2210">
        <v>14</v>
      </c>
      <c r="Z2210">
        <v>15</v>
      </c>
      <c r="AA2210">
        <v>1</v>
      </c>
      <c r="AB2210">
        <v>0</v>
      </c>
      <c r="AC2210" t="s">
        <v>60</v>
      </c>
      <c r="AD2210" t="s">
        <v>60</v>
      </c>
      <c r="AE2210" t="s">
        <v>258</v>
      </c>
      <c r="AF2210" t="s">
        <v>88</v>
      </c>
      <c r="AI2210">
        <v>1</v>
      </c>
      <c r="AJ2210" s="2">
        <v>7.7999999999999999E-6</v>
      </c>
      <c r="AK2210">
        <v>0.03</v>
      </c>
      <c r="AL2210">
        <v>4.0868681100000002</v>
      </c>
      <c r="AM2210">
        <v>4.8469256549999997</v>
      </c>
      <c r="AN2210">
        <v>6.2299820700000001</v>
      </c>
      <c r="AO2210">
        <v>8.1052081499999993</v>
      </c>
      <c r="AP2210">
        <v>10.715569800000001</v>
      </c>
      <c r="AQ2210">
        <v>12.60948</v>
      </c>
      <c r="AR2210">
        <v>6.8031404442857104</v>
      </c>
      <c r="AS2210">
        <v>0.24919931400000001</v>
      </c>
      <c r="AT2210">
        <v>1.7465248333333301E-2</v>
      </c>
      <c r="AU2210">
        <v>2.0713357500000001E-2</v>
      </c>
      <c r="AV2210">
        <v>2.6623854999999998E-2</v>
      </c>
      <c r="AW2210">
        <v>3.4637641666666698E-2</v>
      </c>
      <c r="AX2210">
        <v>4.5793033333333302E-2</v>
      </c>
      <c r="AY2210">
        <v>5.3886666666666701E-2</v>
      </c>
      <c r="AZ2210">
        <v>2.9073249761904799E-2</v>
      </c>
      <c r="BA2210">
        <v>1.06495433333333E-3</v>
      </c>
      <c r="BB2210" t="s">
        <v>465</v>
      </c>
      <c r="BC2210" s="1" t="s">
        <v>1429</v>
      </c>
      <c r="BD2210" t="s">
        <v>1413</v>
      </c>
      <c r="BE2210" t="s">
        <v>63</v>
      </c>
      <c r="BF2210">
        <v>40.694538119999997</v>
      </c>
      <c r="BG2210">
        <v>-73.927688599999996</v>
      </c>
      <c r="BH2210" t="s">
        <v>109</v>
      </c>
      <c r="BI2210">
        <v>0.128205128205128</v>
      </c>
      <c r="BJ2210">
        <v>30</v>
      </c>
    </row>
    <row r="2211" spans="1:62" x14ac:dyDescent="0.3">
      <c r="A2211" s="1" t="s">
        <v>1428</v>
      </c>
      <c r="B2211" s="1" t="s">
        <v>259</v>
      </c>
      <c r="C2211" t="s">
        <v>1406</v>
      </c>
      <c r="D2211">
        <v>2011</v>
      </c>
      <c r="E2211" t="s">
        <v>260</v>
      </c>
      <c r="F2211" t="s">
        <v>59</v>
      </c>
      <c r="G2211">
        <v>1.1117269999999999</v>
      </c>
      <c r="H2211">
        <v>1.51779025</v>
      </c>
      <c r="I2211">
        <v>2.27433</v>
      </c>
      <c r="J2211">
        <v>3.5660067500000001</v>
      </c>
      <c r="K2211">
        <v>4.371537</v>
      </c>
      <c r="L2211">
        <v>5.7357589999999998</v>
      </c>
      <c r="M2211">
        <v>6</v>
      </c>
      <c r="N2211" t="str">
        <f t="shared" si="34"/>
        <v>360470118_45202</v>
      </c>
      <c r="O2211" t="e">
        <f>VLOOKUP(N2211,'HEM3 monitor concs'!D:L,9,FALSE)</f>
        <v>#N/A</v>
      </c>
      <c r="P2211" t="e">
        <f>VLOOKUP(N2211,'HEM3 monitor concs'!D:L,6,FALSE)</f>
        <v>#N/A</v>
      </c>
      <c r="Q2211" s="3">
        <v>2.59970542678571</v>
      </c>
      <c r="R2211">
        <v>1.6930450668835599</v>
      </c>
      <c r="S2211" s="5">
        <v>3.7685669999999998E-2</v>
      </c>
      <c r="T2211">
        <v>56</v>
      </c>
      <c r="U2211">
        <v>0</v>
      </c>
      <c r="V2211">
        <v>0</v>
      </c>
      <c r="W2211">
        <v>12</v>
      </c>
      <c r="X2211">
        <v>15</v>
      </c>
      <c r="Y2211">
        <v>14</v>
      </c>
      <c r="Z2211">
        <v>15</v>
      </c>
      <c r="AA2211">
        <v>1</v>
      </c>
      <c r="AB2211">
        <v>0</v>
      </c>
      <c r="AC2211" t="s">
        <v>60</v>
      </c>
      <c r="AD2211" t="s">
        <v>60</v>
      </c>
      <c r="AE2211" t="s">
        <v>260</v>
      </c>
      <c r="AF2211" t="s">
        <v>62</v>
      </c>
      <c r="AG2211" t="s">
        <v>84</v>
      </c>
      <c r="AI2211">
        <v>1</v>
      </c>
      <c r="AJ2211" t="s">
        <v>60</v>
      </c>
      <c r="AK2211">
        <v>5</v>
      </c>
      <c r="AL2211" t="s">
        <v>60</v>
      </c>
      <c r="AM2211" t="s">
        <v>60</v>
      </c>
      <c r="AN2211" t="s">
        <v>60</v>
      </c>
      <c r="AO2211" t="s">
        <v>60</v>
      </c>
      <c r="AP2211" t="s">
        <v>60</v>
      </c>
      <c r="AQ2211" t="s">
        <v>60</v>
      </c>
      <c r="AR2211" t="s">
        <v>60</v>
      </c>
      <c r="AS2211" t="s">
        <v>60</v>
      </c>
      <c r="AT2211">
        <v>2.2234539999999999E-4</v>
      </c>
      <c r="AU2211">
        <v>3.0355805000000001E-4</v>
      </c>
      <c r="AV2211">
        <v>4.5486600000000001E-4</v>
      </c>
      <c r="AW2211">
        <v>7.1320135000000002E-4</v>
      </c>
      <c r="AX2211">
        <v>8.7430739999999998E-4</v>
      </c>
      <c r="AY2211">
        <v>1.1471518E-3</v>
      </c>
      <c r="AZ2211">
        <v>5.1994108535714301E-4</v>
      </c>
      <c r="BA2211" s="2">
        <v>7.5371339999999999E-6</v>
      </c>
      <c r="BB2211" t="s">
        <v>465</v>
      </c>
      <c r="BC2211" s="1" t="s">
        <v>1429</v>
      </c>
      <c r="BD2211" t="s">
        <v>1413</v>
      </c>
      <c r="BE2211" t="s">
        <v>63</v>
      </c>
      <c r="BF2211">
        <v>40.694538119999997</v>
      </c>
      <c r="BG2211">
        <v>-73.927688599999996</v>
      </c>
      <c r="BH2211" t="s">
        <v>109</v>
      </c>
      <c r="BI2211" t="s">
        <v>60</v>
      </c>
      <c r="BJ2211">
        <v>5000</v>
      </c>
    </row>
    <row r="2212" spans="1:62" x14ac:dyDescent="0.3">
      <c r="A2212" s="1" t="s">
        <v>1428</v>
      </c>
      <c r="B2212" s="1" t="s">
        <v>261</v>
      </c>
      <c r="C2212" t="s">
        <v>1406</v>
      </c>
      <c r="D2212">
        <v>2011</v>
      </c>
      <c r="E2212" t="s">
        <v>262</v>
      </c>
      <c r="F2212" t="s">
        <v>59</v>
      </c>
      <c r="G2212">
        <v>0.19256229999999999</v>
      </c>
      <c r="H2212">
        <v>0.2543724</v>
      </c>
      <c r="I2212">
        <v>0.35659689999999999</v>
      </c>
      <c r="J2212">
        <v>0.59789407500000002</v>
      </c>
      <c r="K2212">
        <v>0.70843915000000002</v>
      </c>
      <c r="L2212">
        <v>0.87960570000000005</v>
      </c>
      <c r="M2212">
        <v>6</v>
      </c>
      <c r="N2212" t="str">
        <f t="shared" si="34"/>
        <v>360470118_45203</v>
      </c>
      <c r="O2212">
        <f>VLOOKUP(N2212,'HEM3 monitor concs'!D:L,9,FALSE)</f>
        <v>0.77046065380673301</v>
      </c>
      <c r="P2212">
        <f>VLOOKUP(N2212,'HEM3 monitor concs'!D:L,6,FALSE)</f>
        <v>0.75446065380673299</v>
      </c>
      <c r="Q2212" s="3">
        <v>0.418322092857143</v>
      </c>
      <c r="R2212">
        <v>4.1590534110183597E-2</v>
      </c>
      <c r="S2212" s="5">
        <v>4.7546249999999998E-2</v>
      </c>
      <c r="T2212">
        <v>56</v>
      </c>
      <c r="U2212">
        <v>0</v>
      </c>
      <c r="V2212">
        <v>0</v>
      </c>
      <c r="W2212">
        <v>12</v>
      </c>
      <c r="X2212">
        <v>15</v>
      </c>
      <c r="Y2212">
        <v>14</v>
      </c>
      <c r="Z2212">
        <v>15</v>
      </c>
      <c r="AA2212">
        <v>1</v>
      </c>
      <c r="AB2212">
        <v>0</v>
      </c>
      <c r="AC2212" t="s">
        <v>60</v>
      </c>
      <c r="AD2212" t="s">
        <v>60</v>
      </c>
      <c r="AE2212" t="s">
        <v>263</v>
      </c>
      <c r="AF2212" t="s">
        <v>68</v>
      </c>
      <c r="AI2212">
        <v>1</v>
      </c>
      <c r="AJ2212" s="2">
        <v>2.5000000000000002E-6</v>
      </c>
      <c r="AK2212">
        <v>1</v>
      </c>
      <c r="AL2212">
        <v>0.48140575000000002</v>
      </c>
      <c r="AM2212">
        <v>0.63593100000000002</v>
      </c>
      <c r="AN2212">
        <v>0.89149224999999999</v>
      </c>
      <c r="AO2212">
        <v>1.4947351874999999</v>
      </c>
      <c r="AP2212">
        <v>1.7710978749999999</v>
      </c>
      <c r="AQ2212">
        <v>2.1990142499999998</v>
      </c>
      <c r="AR2212">
        <v>1.0458052321428599</v>
      </c>
      <c r="AS2212">
        <v>0.118865625</v>
      </c>
      <c r="AT2212">
        <v>1.9256230000000001E-4</v>
      </c>
      <c r="AU2212">
        <v>2.5437240000000002E-4</v>
      </c>
      <c r="AV2212">
        <v>3.5659690000000002E-4</v>
      </c>
      <c r="AW2212">
        <v>5.9789407499999999E-4</v>
      </c>
      <c r="AX2212">
        <v>7.0843914999999999E-4</v>
      </c>
      <c r="AY2212">
        <v>8.7960570000000001E-4</v>
      </c>
      <c r="AZ2212">
        <v>4.1832209285714298E-4</v>
      </c>
      <c r="BA2212" s="2">
        <v>4.7546249999999999E-5</v>
      </c>
      <c r="BB2212" t="s">
        <v>465</v>
      </c>
      <c r="BC2212" s="1" t="s">
        <v>1429</v>
      </c>
      <c r="BD2212" t="s">
        <v>1413</v>
      </c>
      <c r="BE2212" t="s">
        <v>63</v>
      </c>
      <c r="BF2212">
        <v>40.694538119999997</v>
      </c>
      <c r="BG2212">
        <v>-73.927688599999996</v>
      </c>
      <c r="BH2212" t="s">
        <v>109</v>
      </c>
      <c r="BI2212">
        <v>0.4</v>
      </c>
      <c r="BJ2212">
        <v>1000</v>
      </c>
    </row>
    <row r="2213" spans="1:62" x14ac:dyDescent="0.3">
      <c r="A2213" s="1" t="s">
        <v>1428</v>
      </c>
      <c r="B2213" s="1" t="s">
        <v>264</v>
      </c>
      <c r="C2213" t="s">
        <v>1406</v>
      </c>
      <c r="D2213">
        <v>2011</v>
      </c>
      <c r="E2213" t="s">
        <v>265</v>
      </c>
      <c r="F2213" t="s">
        <v>59</v>
      </c>
      <c r="G2213">
        <v>0.23665824999999999</v>
      </c>
      <c r="H2213">
        <v>0.30722149999999998</v>
      </c>
      <c r="I2213">
        <v>0.43423529999999999</v>
      </c>
      <c r="J2213">
        <v>0.70237565000000002</v>
      </c>
      <c r="K2213">
        <v>0.87498410000000004</v>
      </c>
      <c r="L2213">
        <v>1.2202010000000001</v>
      </c>
      <c r="M2213">
        <v>6</v>
      </c>
      <c r="N2213" t="str">
        <f t="shared" si="34"/>
        <v>360470118_45204</v>
      </c>
      <c r="O2213" t="e">
        <f>VLOOKUP(N2213,'HEM3 monitor concs'!D:L,9,FALSE)</f>
        <v>#N/A</v>
      </c>
      <c r="P2213" t="e">
        <f>VLOOKUP(N2213,'HEM3 monitor concs'!D:L,6,FALSE)</f>
        <v>#N/A</v>
      </c>
      <c r="Q2213" s="3">
        <v>0.52240057321428601</v>
      </c>
      <c r="R2213">
        <v>6.8391105019028897E-2</v>
      </c>
      <c r="S2213" s="5">
        <v>4.3423530000000002E-2</v>
      </c>
      <c r="T2213">
        <v>56</v>
      </c>
      <c r="U2213">
        <v>0</v>
      </c>
      <c r="V2213">
        <v>0</v>
      </c>
      <c r="W2213">
        <v>12</v>
      </c>
      <c r="X2213">
        <v>15</v>
      </c>
      <c r="Y2213">
        <v>14</v>
      </c>
      <c r="Z2213">
        <v>15</v>
      </c>
      <c r="AA2213">
        <v>1</v>
      </c>
      <c r="AB2213">
        <v>0</v>
      </c>
      <c r="AC2213" t="s">
        <v>60</v>
      </c>
      <c r="AD2213" t="s">
        <v>60</v>
      </c>
      <c r="AE2213" t="s">
        <v>265</v>
      </c>
      <c r="AF2213" t="s">
        <v>84</v>
      </c>
      <c r="AI2213">
        <v>1</v>
      </c>
      <c r="AJ2213" t="s">
        <v>60</v>
      </c>
      <c r="AK2213">
        <v>0.1</v>
      </c>
      <c r="AL2213" t="s">
        <v>60</v>
      </c>
      <c r="AM2213" t="s">
        <v>60</v>
      </c>
      <c r="AN2213" t="s">
        <v>60</v>
      </c>
      <c r="AO2213" t="s">
        <v>60</v>
      </c>
      <c r="AP2213" t="s">
        <v>60</v>
      </c>
      <c r="AQ2213" t="s">
        <v>60</v>
      </c>
      <c r="AR2213" t="s">
        <v>60</v>
      </c>
      <c r="AS2213" t="s">
        <v>60</v>
      </c>
      <c r="AT2213">
        <v>2.3665825000000001E-3</v>
      </c>
      <c r="AU2213">
        <v>3.0722150000000001E-3</v>
      </c>
      <c r="AV2213">
        <v>4.3423530000000002E-3</v>
      </c>
      <c r="AW2213">
        <v>7.0237564999999997E-3</v>
      </c>
      <c r="AX2213">
        <v>8.7498409999999995E-3</v>
      </c>
      <c r="AY2213">
        <v>1.2202009999999999E-2</v>
      </c>
      <c r="AZ2213">
        <v>5.2240057321428597E-3</v>
      </c>
      <c r="BA2213">
        <v>4.3423529999999999E-4</v>
      </c>
      <c r="BB2213" t="s">
        <v>465</v>
      </c>
      <c r="BC2213" s="1" t="s">
        <v>1429</v>
      </c>
      <c r="BD2213" t="s">
        <v>1413</v>
      </c>
      <c r="BE2213" t="s">
        <v>63</v>
      </c>
      <c r="BF2213">
        <v>40.694538119999997</v>
      </c>
      <c r="BG2213">
        <v>-73.927688599999996</v>
      </c>
      <c r="BH2213" t="s">
        <v>109</v>
      </c>
      <c r="BI2213" t="s">
        <v>60</v>
      </c>
      <c r="BJ2213">
        <v>100</v>
      </c>
    </row>
    <row r="2214" spans="1:62" x14ac:dyDescent="0.3">
      <c r="A2214" s="1" t="s">
        <v>1428</v>
      </c>
      <c r="B2214" s="1" t="s">
        <v>266</v>
      </c>
      <c r="C2214" t="s">
        <v>1406</v>
      </c>
      <c r="D2214">
        <v>2011</v>
      </c>
      <c r="E2214" t="s">
        <v>267</v>
      </c>
      <c r="F2214" t="s">
        <v>59</v>
      </c>
      <c r="G2214">
        <v>1.7038939999999999E-2</v>
      </c>
      <c r="H2214">
        <v>2.9818150000000002E-2</v>
      </c>
      <c r="I2214">
        <v>4.4727219999999998E-2</v>
      </c>
      <c r="J2214">
        <v>7.6675229999999997E-2</v>
      </c>
      <c r="K2214">
        <v>9.7973909999999997E-2</v>
      </c>
      <c r="L2214">
        <v>0.14057130000000001</v>
      </c>
      <c r="M2214">
        <v>6</v>
      </c>
      <c r="N2214" t="str">
        <f t="shared" si="34"/>
        <v>360470118_45220</v>
      </c>
      <c r="O2214">
        <f>VLOOKUP(N2214,'HEM3 monitor concs'!D:L,9,FALSE)</f>
        <v>5.1125024606877997E-2</v>
      </c>
      <c r="P2214">
        <f>VLOOKUP(N2214,'HEM3 monitor concs'!D:L,6,FALSE)</f>
        <v>5.0258866161998997E-2</v>
      </c>
      <c r="Q2214" s="3">
        <v>5.3627022678571397E-2</v>
      </c>
      <c r="R2214">
        <v>1.1242043387007601E-3</v>
      </c>
      <c r="S2214" s="5">
        <v>4.2597349999999999E-2</v>
      </c>
      <c r="T2214">
        <v>56</v>
      </c>
      <c r="U2214">
        <v>23</v>
      </c>
      <c r="V2214">
        <v>2</v>
      </c>
      <c r="W2214">
        <v>12</v>
      </c>
      <c r="X2214">
        <v>15</v>
      </c>
      <c r="Y2214">
        <v>14</v>
      </c>
      <c r="Z2214">
        <v>15</v>
      </c>
      <c r="AA2214">
        <v>1</v>
      </c>
      <c r="AB2214">
        <v>41.071428571428598</v>
      </c>
      <c r="AC2214" t="s">
        <v>60</v>
      </c>
      <c r="AD2214" t="s">
        <v>60</v>
      </c>
      <c r="AE2214" t="s">
        <v>267</v>
      </c>
      <c r="AF2214" t="s">
        <v>84</v>
      </c>
      <c r="AI2214">
        <v>1</v>
      </c>
      <c r="AJ2214" t="s">
        <v>60</v>
      </c>
      <c r="AK2214">
        <v>1</v>
      </c>
      <c r="AL2214" t="s">
        <v>60</v>
      </c>
      <c r="AM2214" t="s">
        <v>60</v>
      </c>
      <c r="AN2214" t="s">
        <v>60</v>
      </c>
      <c r="AO2214" t="s">
        <v>60</v>
      </c>
      <c r="AP2214" t="s">
        <v>60</v>
      </c>
      <c r="AQ2214" t="s">
        <v>60</v>
      </c>
      <c r="AR2214" t="s">
        <v>60</v>
      </c>
      <c r="AS2214" t="s">
        <v>60</v>
      </c>
      <c r="AT2214" s="2">
        <v>1.703894E-5</v>
      </c>
      <c r="AU2214" s="2">
        <v>2.9818149999999998E-5</v>
      </c>
      <c r="AV2214" s="2">
        <v>4.4727220000000002E-5</v>
      </c>
      <c r="AW2214" s="2">
        <v>7.6675229999999996E-5</v>
      </c>
      <c r="AX2214" s="2">
        <v>9.7973910000000001E-5</v>
      </c>
      <c r="AY2214">
        <v>1.405713E-4</v>
      </c>
      <c r="AZ2214" s="2">
        <v>5.3627022678571403E-5</v>
      </c>
      <c r="BA2214" s="2">
        <v>4.2597350000000003E-5</v>
      </c>
      <c r="BB2214" t="s">
        <v>465</v>
      </c>
      <c r="BC2214" s="1" t="s">
        <v>1429</v>
      </c>
      <c r="BD2214" t="s">
        <v>1413</v>
      </c>
      <c r="BE2214" t="s">
        <v>63</v>
      </c>
      <c r="BF2214">
        <v>40.694538119999997</v>
      </c>
      <c r="BG2214">
        <v>-73.927688599999996</v>
      </c>
      <c r="BH2214" t="s">
        <v>109</v>
      </c>
      <c r="BI2214" t="s">
        <v>60</v>
      </c>
      <c r="BJ2214">
        <v>1000</v>
      </c>
    </row>
    <row r="2215" spans="1:62" x14ac:dyDescent="0.3">
      <c r="A2215" s="1" t="s">
        <v>1428</v>
      </c>
      <c r="B2215" s="1" t="s">
        <v>270</v>
      </c>
      <c r="C2215" t="s">
        <v>1406</v>
      </c>
      <c r="D2215">
        <v>2011</v>
      </c>
      <c r="E2215" t="s">
        <v>271</v>
      </c>
      <c r="F2215" t="s">
        <v>59</v>
      </c>
      <c r="G2215">
        <v>0.18337514999999999</v>
      </c>
      <c r="H2215">
        <v>0.220952025</v>
      </c>
      <c r="I2215">
        <v>0.39681179999999999</v>
      </c>
      <c r="J2215">
        <v>0.76807132499999997</v>
      </c>
      <c r="K2215">
        <v>1.2685955</v>
      </c>
      <c r="L2215">
        <v>1.5271239999999999</v>
      </c>
      <c r="M2215">
        <v>6</v>
      </c>
      <c r="N2215" t="str">
        <f t="shared" si="34"/>
        <v>360470118_45807</v>
      </c>
      <c r="O2215" t="e">
        <f>VLOOKUP(N2215,'HEM3 monitor concs'!D:L,9,FALSE)</f>
        <v>#N/A</v>
      </c>
      <c r="P2215" t="e">
        <f>VLOOKUP(N2215,'HEM3 monitor concs'!D:L,6,FALSE)</f>
        <v>#N/A</v>
      </c>
      <c r="Q2215" s="3">
        <v>0.56494147857142896</v>
      </c>
      <c r="R2215">
        <v>0.17925073967778499</v>
      </c>
      <c r="S2215" s="5">
        <v>0.12024600000000001</v>
      </c>
      <c r="T2215">
        <v>56</v>
      </c>
      <c r="U2215">
        <v>0</v>
      </c>
      <c r="V2215">
        <v>0</v>
      </c>
      <c r="W2215">
        <v>12</v>
      </c>
      <c r="X2215">
        <v>15</v>
      </c>
      <c r="Y2215">
        <v>14</v>
      </c>
      <c r="Z2215">
        <v>15</v>
      </c>
      <c r="AA2215">
        <v>1</v>
      </c>
      <c r="AB2215">
        <v>0</v>
      </c>
      <c r="AC2215" t="s">
        <v>60</v>
      </c>
      <c r="AD2215" t="s">
        <v>60</v>
      </c>
      <c r="AE2215" t="s">
        <v>272</v>
      </c>
      <c r="AF2215" t="s">
        <v>93</v>
      </c>
      <c r="AI2215">
        <v>1</v>
      </c>
      <c r="AJ2215" s="2">
        <v>1.1E-5</v>
      </c>
      <c r="AK2215">
        <v>0.8</v>
      </c>
      <c r="AL2215">
        <v>2.0171266499999998</v>
      </c>
      <c r="AM2215">
        <v>2.4304722750000001</v>
      </c>
      <c r="AN2215">
        <v>4.3649297999999996</v>
      </c>
      <c r="AO2215">
        <v>8.4487845749999995</v>
      </c>
      <c r="AP2215">
        <v>13.9545505</v>
      </c>
      <c r="AQ2215">
        <v>16.798363999999999</v>
      </c>
      <c r="AR2215">
        <v>6.2143562642857102</v>
      </c>
      <c r="AS2215">
        <v>1.3227059999999999</v>
      </c>
      <c r="AT2215">
        <v>2.2921893749999999E-4</v>
      </c>
      <c r="AU2215">
        <v>2.7619003124999998E-4</v>
      </c>
      <c r="AV2215">
        <v>4.9601474999999996E-4</v>
      </c>
      <c r="AW2215">
        <v>9.6008915625000004E-4</v>
      </c>
      <c r="AX2215">
        <v>1.5857443750000001E-3</v>
      </c>
      <c r="AY2215">
        <v>1.908905E-3</v>
      </c>
      <c r="AZ2215">
        <v>7.0617684821428601E-4</v>
      </c>
      <c r="BA2215">
        <v>1.503075E-4</v>
      </c>
      <c r="BB2215" t="s">
        <v>465</v>
      </c>
      <c r="BC2215" s="1" t="s">
        <v>1429</v>
      </c>
      <c r="BD2215" t="s">
        <v>1413</v>
      </c>
      <c r="BE2215" t="s">
        <v>63</v>
      </c>
      <c r="BF2215">
        <v>40.694538119999997</v>
      </c>
      <c r="BG2215">
        <v>-73.927688599999996</v>
      </c>
      <c r="BH2215" t="s">
        <v>109</v>
      </c>
      <c r="BI2215">
        <v>9.0909090909090898E-2</v>
      </c>
      <c r="BJ2215">
        <v>800</v>
      </c>
    </row>
    <row r="2216" spans="1:62" x14ac:dyDescent="0.3">
      <c r="A2216" s="1" t="s">
        <v>1430</v>
      </c>
      <c r="B2216" s="1" t="s">
        <v>320</v>
      </c>
      <c r="C2216" t="s">
        <v>1406</v>
      </c>
      <c r="D2216">
        <v>2011</v>
      </c>
      <c r="E2216" t="s">
        <v>321</v>
      </c>
      <c r="F2216" t="s">
        <v>59</v>
      </c>
      <c r="G2216">
        <v>0</v>
      </c>
      <c r="H2216">
        <v>0</v>
      </c>
      <c r="I2216" s="2">
        <v>1.2400984999999999E-5</v>
      </c>
      <c r="J2216" s="2">
        <v>1.642554E-5</v>
      </c>
      <c r="K2216" s="2">
        <v>2.1511100000000001E-5</v>
      </c>
      <c r="L2216" s="2">
        <v>5.5059660000000001E-5</v>
      </c>
      <c r="M2216">
        <v>6</v>
      </c>
      <c r="N2216" t="str">
        <f t="shared" si="34"/>
        <v>360551007_14115</v>
      </c>
      <c r="O2216" t="e">
        <f>VLOOKUP(N2216,'HEM3 monitor concs'!D:L,9,FALSE)</f>
        <v>#N/A</v>
      </c>
      <c r="P2216" t="e">
        <f>VLOOKUP(N2216,'HEM3 monitor concs'!D:L,6,FALSE)</f>
        <v>#N/A</v>
      </c>
      <c r="Q2216" s="4">
        <v>1.19595827767857E-5</v>
      </c>
      <c r="R2216" s="2">
        <v>1.1573616315338899E-10</v>
      </c>
      <c r="S2216" s="6">
        <v>4.0249999999999996E-6</v>
      </c>
      <c r="T2216">
        <v>56</v>
      </c>
      <c r="U2216">
        <v>15</v>
      </c>
      <c r="V2216">
        <v>15</v>
      </c>
      <c r="W2216">
        <v>13</v>
      </c>
      <c r="X2216">
        <v>15</v>
      </c>
      <c r="Y2216">
        <v>13</v>
      </c>
      <c r="Z2216">
        <v>15</v>
      </c>
      <c r="AA2216">
        <v>1</v>
      </c>
      <c r="AB2216">
        <v>26.785714285714299</v>
      </c>
      <c r="AC2216" t="s">
        <v>1431</v>
      </c>
      <c r="AD2216" t="s">
        <v>323</v>
      </c>
      <c r="AE2216" t="s">
        <v>324</v>
      </c>
      <c r="AF2216" t="s">
        <v>62</v>
      </c>
      <c r="AI2216">
        <v>1</v>
      </c>
      <c r="AJ2216">
        <v>1.2E-2</v>
      </c>
      <c r="AK2216" s="2">
        <v>1E-4</v>
      </c>
      <c r="AL2216">
        <v>0</v>
      </c>
      <c r="AM2216">
        <v>0</v>
      </c>
      <c r="AN2216">
        <v>0.14881182000000001</v>
      </c>
      <c r="AO2216">
        <v>0.19710648</v>
      </c>
      <c r="AP2216">
        <v>0.25813320000000001</v>
      </c>
      <c r="AQ2216">
        <v>0.66071592000000001</v>
      </c>
      <c r="AR2216">
        <v>0.143514993321429</v>
      </c>
      <c r="AS2216">
        <v>4.8300000000000003E-2</v>
      </c>
      <c r="AT2216">
        <v>0</v>
      </c>
      <c r="AU2216">
        <v>0</v>
      </c>
      <c r="AV2216">
        <v>1.2400985E-4</v>
      </c>
      <c r="AW2216">
        <v>1.6425540000000001E-4</v>
      </c>
      <c r="AX2216">
        <v>2.1511100000000001E-4</v>
      </c>
      <c r="AY2216">
        <v>5.5059659999999997E-4</v>
      </c>
      <c r="AZ2216">
        <v>1.1959582776785699E-4</v>
      </c>
      <c r="BA2216" s="2">
        <v>4.0250000000000003E-5</v>
      </c>
      <c r="BB2216" t="s">
        <v>1042</v>
      </c>
      <c r="BC2216" s="1" t="s">
        <v>1432</v>
      </c>
      <c r="BD2216" t="s">
        <v>1433</v>
      </c>
      <c r="BE2216" t="s">
        <v>106</v>
      </c>
      <c r="BF2216">
        <v>43.146197999999998</v>
      </c>
      <c r="BG2216">
        <v>-77.54813</v>
      </c>
      <c r="BH2216" t="s">
        <v>109</v>
      </c>
      <c r="BI2216" s="2">
        <v>8.3333333333333303E-5</v>
      </c>
      <c r="BJ2216">
        <v>0.1</v>
      </c>
    </row>
    <row r="2217" spans="1:62" x14ac:dyDescent="0.3">
      <c r="A2217" s="1" t="s">
        <v>1430</v>
      </c>
      <c r="B2217" s="1" t="s">
        <v>113</v>
      </c>
      <c r="C2217" t="s">
        <v>1406</v>
      </c>
      <c r="D2217">
        <v>2011</v>
      </c>
      <c r="E2217" t="s">
        <v>114</v>
      </c>
      <c r="F2217" t="s">
        <v>59</v>
      </c>
      <c r="G2217">
        <v>2.4916884E-2</v>
      </c>
      <c r="H2217">
        <v>3.5290132500000002E-2</v>
      </c>
      <c r="I2217">
        <v>5.5649944999999999E-2</v>
      </c>
      <c r="J2217">
        <v>7.6234262499999997E-2</v>
      </c>
      <c r="K2217">
        <v>0.11531052</v>
      </c>
      <c r="L2217">
        <v>0.15912970000000001</v>
      </c>
      <c r="M2217">
        <v>6</v>
      </c>
      <c r="N2217" t="str">
        <f t="shared" si="34"/>
        <v>360551007_17141</v>
      </c>
      <c r="O2217" t="e">
        <f>VLOOKUP(N2217,'HEM3 monitor concs'!D:L,9,FALSE)</f>
        <v>#N/A</v>
      </c>
      <c r="P2217" t="e">
        <f>VLOOKUP(N2217,'HEM3 monitor concs'!D:L,6,FALSE)</f>
        <v>#N/A</v>
      </c>
      <c r="Q2217" s="3">
        <v>6.2577120344827597E-2</v>
      </c>
      <c r="R2217">
        <v>1.3965703748328401E-3</v>
      </c>
      <c r="S2217" s="5">
        <v>1.8650517258620699E-4</v>
      </c>
      <c r="T2217">
        <v>58</v>
      </c>
      <c r="U2217">
        <v>0</v>
      </c>
      <c r="V2217">
        <v>0</v>
      </c>
      <c r="W2217">
        <v>14</v>
      </c>
      <c r="X2217">
        <v>14</v>
      </c>
      <c r="Y2217">
        <v>15</v>
      </c>
      <c r="Z2217">
        <v>15</v>
      </c>
      <c r="AA2217">
        <v>1</v>
      </c>
      <c r="AB2217">
        <v>0</v>
      </c>
      <c r="AC2217" t="s">
        <v>1431</v>
      </c>
      <c r="AD2217" t="s">
        <v>323</v>
      </c>
      <c r="AE2217" t="s">
        <v>115</v>
      </c>
      <c r="AF2217" t="s">
        <v>62</v>
      </c>
      <c r="AI2217">
        <v>1</v>
      </c>
      <c r="AJ2217" s="2">
        <v>3.4E-5</v>
      </c>
      <c r="AK2217">
        <v>3.0000000000000001E-3</v>
      </c>
      <c r="AL2217">
        <v>0.84717405599999995</v>
      </c>
      <c r="AM2217">
        <v>1.1998645050000001</v>
      </c>
      <c r="AN2217">
        <v>1.8920981299999999</v>
      </c>
      <c r="AO2217">
        <v>2.5919649250000001</v>
      </c>
      <c r="AP2217">
        <v>3.9205576799999999</v>
      </c>
      <c r="AQ2217">
        <v>5.4104098</v>
      </c>
      <c r="AR2217">
        <v>2.12762209172414</v>
      </c>
      <c r="AS2217">
        <v>6.3411758679310301E-3</v>
      </c>
      <c r="AT2217">
        <v>8.3056280000000007E-3</v>
      </c>
      <c r="AU2217">
        <v>1.17633775E-2</v>
      </c>
      <c r="AV2217">
        <v>1.8549981666666701E-2</v>
      </c>
      <c r="AW2217">
        <v>2.5411420833333299E-2</v>
      </c>
      <c r="AX2217">
        <v>3.843684E-2</v>
      </c>
      <c r="AY2217">
        <v>5.3043233333333301E-2</v>
      </c>
      <c r="AZ2217">
        <v>2.0859040114942499E-2</v>
      </c>
      <c r="BA2217" s="2">
        <v>6.2168390862068994E-5</v>
      </c>
      <c r="BB2217" t="s">
        <v>1042</v>
      </c>
      <c r="BC2217" s="1" t="s">
        <v>1432</v>
      </c>
      <c r="BD2217" t="s">
        <v>1433</v>
      </c>
      <c r="BE2217" t="s">
        <v>106</v>
      </c>
      <c r="BF2217">
        <v>43.146197999999998</v>
      </c>
      <c r="BG2217">
        <v>-77.54813</v>
      </c>
      <c r="BH2217" t="s">
        <v>109</v>
      </c>
      <c r="BI2217">
        <v>2.9411764705882401E-2</v>
      </c>
      <c r="BJ2217">
        <v>3</v>
      </c>
    </row>
    <row r="2218" spans="1:62" x14ac:dyDescent="0.3">
      <c r="A2218" s="1" t="s">
        <v>1430</v>
      </c>
      <c r="B2218" s="1" t="s">
        <v>116</v>
      </c>
      <c r="C2218" t="s">
        <v>1406</v>
      </c>
      <c r="D2218">
        <v>2011</v>
      </c>
      <c r="E2218" t="s">
        <v>117</v>
      </c>
      <c r="F2218" t="s">
        <v>59</v>
      </c>
      <c r="G2218">
        <v>8.7387505999999995E-4</v>
      </c>
      <c r="H2218">
        <v>2.0749624999999998E-3</v>
      </c>
      <c r="I2218">
        <v>5.6898310000000002E-3</v>
      </c>
      <c r="J2218">
        <v>1.8795414999999999E-2</v>
      </c>
      <c r="K2218">
        <v>3.1983932E-2</v>
      </c>
      <c r="L2218">
        <v>4.8871810000000002E-2</v>
      </c>
      <c r="M2218">
        <v>6</v>
      </c>
      <c r="N2218" t="str">
        <f t="shared" si="34"/>
        <v>360551007_17147</v>
      </c>
      <c r="O2218" t="e">
        <f>VLOOKUP(N2218,'HEM3 monitor concs'!D:L,9,FALSE)</f>
        <v>#N/A</v>
      </c>
      <c r="P2218" t="e">
        <f>VLOOKUP(N2218,'HEM3 monitor concs'!D:L,6,FALSE)</f>
        <v>#N/A</v>
      </c>
      <c r="Q2218" s="3">
        <v>1.21860449810345E-2</v>
      </c>
      <c r="R2218">
        <v>1.7420250722871599E-4</v>
      </c>
      <c r="S2218" s="6">
        <v>6.4903448275862094E-5</v>
      </c>
      <c r="T2218">
        <v>58</v>
      </c>
      <c r="U2218">
        <v>0</v>
      </c>
      <c r="V2218">
        <v>0</v>
      </c>
      <c r="W2218">
        <v>14</v>
      </c>
      <c r="X2218">
        <v>14</v>
      </c>
      <c r="Y2218">
        <v>15</v>
      </c>
      <c r="Z2218">
        <v>15</v>
      </c>
      <c r="AA2218">
        <v>1</v>
      </c>
      <c r="AB2218">
        <v>0</v>
      </c>
      <c r="AC2218" t="s">
        <v>1431</v>
      </c>
      <c r="AD2218" t="s">
        <v>323</v>
      </c>
      <c r="AE2218" t="s">
        <v>118</v>
      </c>
      <c r="AI2218">
        <v>1</v>
      </c>
      <c r="AJ2218" s="2">
        <v>8.7999999999999998E-5</v>
      </c>
      <c r="AK2218" t="s">
        <v>60</v>
      </c>
      <c r="AL2218">
        <v>7.6901005280000004E-2</v>
      </c>
      <c r="AM2218">
        <v>0.1825967</v>
      </c>
      <c r="AN2218">
        <v>0.500705128</v>
      </c>
      <c r="AO2218">
        <v>1.65399652</v>
      </c>
      <c r="AP2218">
        <v>2.8145860159999998</v>
      </c>
      <c r="AQ2218">
        <v>4.30071928</v>
      </c>
      <c r="AR2218">
        <v>1.0723719583310301</v>
      </c>
      <c r="AS2218">
        <v>5.7115034482758597E-3</v>
      </c>
      <c r="AT2218" t="s">
        <v>60</v>
      </c>
      <c r="AU2218" t="s">
        <v>60</v>
      </c>
      <c r="AV2218" t="s">
        <v>60</v>
      </c>
      <c r="AW2218" t="s">
        <v>60</v>
      </c>
      <c r="AX2218" t="s">
        <v>60</v>
      </c>
      <c r="AY2218" t="s">
        <v>60</v>
      </c>
      <c r="AZ2218" t="s">
        <v>60</v>
      </c>
      <c r="BA2218" t="s">
        <v>60</v>
      </c>
      <c r="BB2218" t="s">
        <v>1042</v>
      </c>
      <c r="BC2218" s="1" t="s">
        <v>1432</v>
      </c>
      <c r="BD2218" t="s">
        <v>1433</v>
      </c>
      <c r="BE2218" t="s">
        <v>106</v>
      </c>
      <c r="BF2218">
        <v>43.146197999999998</v>
      </c>
      <c r="BG2218">
        <v>-77.54813</v>
      </c>
      <c r="BH2218" t="s">
        <v>109</v>
      </c>
      <c r="BI2218">
        <v>1.13636363636364E-2</v>
      </c>
      <c r="BJ2218" t="s">
        <v>60</v>
      </c>
    </row>
    <row r="2219" spans="1:62" x14ac:dyDescent="0.3">
      <c r="A2219" s="1" t="s">
        <v>1430</v>
      </c>
      <c r="B2219" s="1" t="s">
        <v>119</v>
      </c>
      <c r="C2219" t="s">
        <v>1406</v>
      </c>
      <c r="D2219">
        <v>2011</v>
      </c>
      <c r="E2219" t="s">
        <v>120</v>
      </c>
      <c r="F2219" t="s">
        <v>59</v>
      </c>
      <c r="G2219">
        <v>0</v>
      </c>
      <c r="H2219">
        <v>0</v>
      </c>
      <c r="I2219">
        <v>1.952942E-4</v>
      </c>
      <c r="J2219">
        <v>5.3983807499999998E-4</v>
      </c>
      <c r="K2219">
        <v>8.7941500000000004E-4</v>
      </c>
      <c r="L2219">
        <v>2.6590569999999998E-3</v>
      </c>
      <c r="M2219">
        <v>6</v>
      </c>
      <c r="N2219" t="str">
        <f t="shared" si="34"/>
        <v>360551007_17148</v>
      </c>
      <c r="O2219" t="e">
        <f>VLOOKUP(N2219,'HEM3 monitor concs'!D:L,9,FALSE)</f>
        <v>#N/A</v>
      </c>
      <c r="P2219" t="e">
        <f>VLOOKUP(N2219,'HEM3 monitor concs'!D:L,6,FALSE)</f>
        <v>#N/A</v>
      </c>
      <c r="Q2219" s="3">
        <v>3.2331423499999998E-4</v>
      </c>
      <c r="R2219" s="2">
        <v>2.0956704038079499E-7</v>
      </c>
      <c r="S2219" s="6">
        <v>5.7437931034482799E-5</v>
      </c>
      <c r="T2219">
        <v>58</v>
      </c>
      <c r="U2219">
        <v>23</v>
      </c>
      <c r="V2219">
        <v>23</v>
      </c>
      <c r="W2219">
        <v>14</v>
      </c>
      <c r="X2219">
        <v>14</v>
      </c>
      <c r="Y2219">
        <v>15</v>
      </c>
      <c r="Z2219">
        <v>15</v>
      </c>
      <c r="AA2219">
        <v>1</v>
      </c>
      <c r="AB2219">
        <v>39.655172413793103</v>
      </c>
      <c r="AC2219" t="s">
        <v>1431</v>
      </c>
      <c r="AD2219" t="s">
        <v>323</v>
      </c>
      <c r="AE2219" t="s">
        <v>121</v>
      </c>
      <c r="AI2219">
        <v>1</v>
      </c>
      <c r="AJ2219" s="2">
        <v>8.7999999999999998E-5</v>
      </c>
      <c r="AK2219" t="s">
        <v>60</v>
      </c>
      <c r="AL2219">
        <v>0</v>
      </c>
      <c r="AM2219">
        <v>0</v>
      </c>
      <c r="AN2219">
        <v>1.71858896E-2</v>
      </c>
      <c r="AO2219">
        <v>4.75057506E-2</v>
      </c>
      <c r="AP2219">
        <v>7.7388520000000002E-2</v>
      </c>
      <c r="AQ2219">
        <v>0.233997016</v>
      </c>
      <c r="AR2219">
        <v>2.8451652680000002E-2</v>
      </c>
      <c r="AS2219">
        <v>5.05453793103448E-3</v>
      </c>
      <c r="AT2219" t="s">
        <v>60</v>
      </c>
      <c r="AU2219" t="s">
        <v>60</v>
      </c>
      <c r="AV2219" t="s">
        <v>60</v>
      </c>
      <c r="AW2219" t="s">
        <v>60</v>
      </c>
      <c r="AX2219" t="s">
        <v>60</v>
      </c>
      <c r="AY2219" t="s">
        <v>60</v>
      </c>
      <c r="AZ2219" t="s">
        <v>60</v>
      </c>
      <c r="BA2219" t="s">
        <v>60</v>
      </c>
      <c r="BB2219" t="s">
        <v>1042</v>
      </c>
      <c r="BC2219" s="1" t="s">
        <v>1432</v>
      </c>
      <c r="BD2219" t="s">
        <v>1433</v>
      </c>
      <c r="BE2219" t="s">
        <v>106</v>
      </c>
      <c r="BF2219">
        <v>43.146197999999998</v>
      </c>
      <c r="BG2219">
        <v>-77.54813</v>
      </c>
      <c r="BH2219" t="s">
        <v>109</v>
      </c>
      <c r="BI2219">
        <v>1.13636363636364E-2</v>
      </c>
      <c r="BJ2219" t="s">
        <v>60</v>
      </c>
    </row>
    <row r="2220" spans="1:62" x14ac:dyDescent="0.3">
      <c r="A2220" s="1" t="s">
        <v>1430</v>
      </c>
      <c r="B2220" s="1" t="s">
        <v>122</v>
      </c>
      <c r="C2220" t="s">
        <v>1406</v>
      </c>
      <c r="D2220">
        <v>2011</v>
      </c>
      <c r="E2220" t="s">
        <v>123</v>
      </c>
      <c r="F2220" t="s">
        <v>59</v>
      </c>
      <c r="G2220">
        <v>1.3655538000000001E-3</v>
      </c>
      <c r="H2220">
        <v>2.3401895000000001E-3</v>
      </c>
      <c r="I2220">
        <v>4.676698E-3</v>
      </c>
      <c r="J2220">
        <v>1.5128795E-2</v>
      </c>
      <c r="K2220">
        <v>2.4149990999999999E-2</v>
      </c>
      <c r="L2220">
        <v>4.2542120000000003E-2</v>
      </c>
      <c r="M2220">
        <v>6</v>
      </c>
      <c r="N2220" t="str">
        <f t="shared" si="34"/>
        <v>360551007_17149</v>
      </c>
      <c r="O2220" t="e">
        <f>VLOOKUP(N2220,'HEM3 monitor concs'!D:L,9,FALSE)</f>
        <v>#N/A</v>
      </c>
      <c r="P2220" t="e">
        <f>VLOOKUP(N2220,'HEM3 monitor concs'!D:L,6,FALSE)</f>
        <v>#N/A</v>
      </c>
      <c r="Q2220" s="3">
        <v>9.8572256413793097E-3</v>
      </c>
      <c r="R2220">
        <v>1.0801525734236E-4</v>
      </c>
      <c r="S2220" s="6">
        <v>6.6774137931034495E-5</v>
      </c>
      <c r="T2220">
        <v>58</v>
      </c>
      <c r="U2220">
        <v>0</v>
      </c>
      <c r="V2220">
        <v>0</v>
      </c>
      <c r="W2220">
        <v>14</v>
      </c>
      <c r="X2220">
        <v>14</v>
      </c>
      <c r="Y2220">
        <v>15</v>
      </c>
      <c r="Z2220">
        <v>15</v>
      </c>
      <c r="AA2220">
        <v>1</v>
      </c>
      <c r="AB2220">
        <v>0</v>
      </c>
      <c r="AC2220" t="s">
        <v>1431</v>
      </c>
      <c r="AD2220" t="s">
        <v>323</v>
      </c>
      <c r="AE2220" t="s">
        <v>124</v>
      </c>
      <c r="AI2220">
        <v>1</v>
      </c>
      <c r="AJ2220" s="2">
        <v>8.7999999999999998E-5</v>
      </c>
      <c r="AK2220" t="s">
        <v>60</v>
      </c>
      <c r="AL2220">
        <v>0.1201687344</v>
      </c>
      <c r="AM2220">
        <v>0.20593667600000001</v>
      </c>
      <c r="AN2220">
        <v>0.411549424</v>
      </c>
      <c r="AO2220">
        <v>1.33133396</v>
      </c>
      <c r="AP2220">
        <v>2.1251992080000002</v>
      </c>
      <c r="AQ2220">
        <v>3.7437065600000001</v>
      </c>
      <c r="AR2220">
        <v>0.86743585644137899</v>
      </c>
      <c r="AS2220">
        <v>5.8761241379310302E-3</v>
      </c>
      <c r="AT2220" t="s">
        <v>60</v>
      </c>
      <c r="AU2220" t="s">
        <v>60</v>
      </c>
      <c r="AV2220" t="s">
        <v>60</v>
      </c>
      <c r="AW2220" t="s">
        <v>60</v>
      </c>
      <c r="AX2220" t="s">
        <v>60</v>
      </c>
      <c r="AY2220" t="s">
        <v>60</v>
      </c>
      <c r="AZ2220" t="s">
        <v>60</v>
      </c>
      <c r="BA2220" t="s">
        <v>60</v>
      </c>
      <c r="BB2220" t="s">
        <v>1042</v>
      </c>
      <c r="BC2220" s="1" t="s">
        <v>1432</v>
      </c>
      <c r="BD2220" t="s">
        <v>1433</v>
      </c>
      <c r="BE2220" t="s">
        <v>106</v>
      </c>
      <c r="BF2220">
        <v>43.146197999999998</v>
      </c>
      <c r="BG2220">
        <v>-77.54813</v>
      </c>
      <c r="BH2220" t="s">
        <v>109</v>
      </c>
      <c r="BI2220">
        <v>1.13636363636364E-2</v>
      </c>
      <c r="BJ2220" t="s">
        <v>60</v>
      </c>
    </row>
    <row r="2221" spans="1:62" x14ac:dyDescent="0.3">
      <c r="A2221" s="1" t="s">
        <v>1430</v>
      </c>
      <c r="B2221" s="1" t="s">
        <v>125</v>
      </c>
      <c r="C2221" t="s">
        <v>1406</v>
      </c>
      <c r="D2221">
        <v>2011</v>
      </c>
      <c r="E2221" t="s">
        <v>126</v>
      </c>
      <c r="F2221" t="s">
        <v>59</v>
      </c>
      <c r="G2221">
        <v>8.8493022999999997E-4</v>
      </c>
      <c r="H2221">
        <v>1.49347625E-3</v>
      </c>
      <c r="I2221">
        <v>3.0402519999999998E-3</v>
      </c>
      <c r="J2221">
        <v>7.6197000000000001E-3</v>
      </c>
      <c r="K2221">
        <v>1.2701482E-2</v>
      </c>
      <c r="L2221">
        <v>3.2362750000000003E-2</v>
      </c>
      <c r="M2221">
        <v>6</v>
      </c>
      <c r="N2221" t="str">
        <f t="shared" si="34"/>
        <v>360551007_17201</v>
      </c>
      <c r="O2221" t="e">
        <f>VLOOKUP(N2221,'HEM3 monitor concs'!D:L,9,FALSE)</f>
        <v>#N/A</v>
      </c>
      <c r="P2221" t="e">
        <f>VLOOKUP(N2221,'HEM3 monitor concs'!D:L,6,FALSE)</f>
        <v>#N/A</v>
      </c>
      <c r="Q2221" s="3">
        <v>5.6296871586206899E-3</v>
      </c>
      <c r="R2221" s="2">
        <v>4.2178411675871901E-5</v>
      </c>
      <c r="S2221" s="6">
        <v>4.8322413793103402E-5</v>
      </c>
      <c r="T2221">
        <v>58</v>
      </c>
      <c r="U2221">
        <v>0</v>
      </c>
      <c r="V2221">
        <v>0</v>
      </c>
      <c r="W2221">
        <v>14</v>
      </c>
      <c r="X2221">
        <v>14</v>
      </c>
      <c r="Y2221">
        <v>15</v>
      </c>
      <c r="Z2221">
        <v>15</v>
      </c>
      <c r="AA2221">
        <v>1</v>
      </c>
      <c r="AB2221">
        <v>0</v>
      </c>
      <c r="AC2221" t="s">
        <v>1431</v>
      </c>
      <c r="AD2221" t="s">
        <v>323</v>
      </c>
      <c r="AE2221" t="s">
        <v>127</v>
      </c>
      <c r="AI2221">
        <v>1</v>
      </c>
      <c r="AJ2221" s="2">
        <v>8.7999999999999998E-5</v>
      </c>
      <c r="AK2221" t="s">
        <v>60</v>
      </c>
      <c r="AL2221">
        <v>7.7873860239999995E-2</v>
      </c>
      <c r="AM2221">
        <v>0.13142591000000001</v>
      </c>
      <c r="AN2221">
        <v>0.26754217600000002</v>
      </c>
      <c r="AO2221">
        <v>0.67053359999999995</v>
      </c>
      <c r="AP2221">
        <v>1.1177304159999999</v>
      </c>
      <c r="AQ2221">
        <v>2.8479220000000001</v>
      </c>
      <c r="AR2221">
        <v>0.49541246995862098</v>
      </c>
      <c r="AS2221">
        <v>4.2523724137931004E-3</v>
      </c>
      <c r="AT2221" t="s">
        <v>60</v>
      </c>
      <c r="AU2221" t="s">
        <v>60</v>
      </c>
      <c r="AV2221" t="s">
        <v>60</v>
      </c>
      <c r="AW2221" t="s">
        <v>60</v>
      </c>
      <c r="AX2221" t="s">
        <v>60</v>
      </c>
      <c r="AY2221" t="s">
        <v>60</v>
      </c>
      <c r="AZ2221" t="s">
        <v>60</v>
      </c>
      <c r="BA2221" t="s">
        <v>60</v>
      </c>
      <c r="BB2221" t="s">
        <v>1042</v>
      </c>
      <c r="BC2221" s="1" t="s">
        <v>1432</v>
      </c>
      <c r="BD2221" t="s">
        <v>1433</v>
      </c>
      <c r="BE2221" t="s">
        <v>106</v>
      </c>
      <c r="BF2221">
        <v>43.146197999999998</v>
      </c>
      <c r="BG2221">
        <v>-77.54813</v>
      </c>
      <c r="BH2221" t="s">
        <v>109</v>
      </c>
      <c r="BI2221">
        <v>1.13636363636364E-2</v>
      </c>
      <c r="BJ2221" t="s">
        <v>60</v>
      </c>
    </row>
    <row r="2222" spans="1:62" x14ac:dyDescent="0.3">
      <c r="A2222" s="1" t="s">
        <v>1430</v>
      </c>
      <c r="B2222" s="1" t="s">
        <v>128</v>
      </c>
      <c r="C2222" t="s">
        <v>1406</v>
      </c>
      <c r="D2222">
        <v>2011</v>
      </c>
      <c r="E2222" t="s">
        <v>129</v>
      </c>
      <c r="F2222" t="s">
        <v>59</v>
      </c>
      <c r="G2222">
        <v>1.168323E-4</v>
      </c>
      <c r="H2222">
        <v>1.8160917500000001E-4</v>
      </c>
      <c r="I2222">
        <v>2.5873900000000002E-4</v>
      </c>
      <c r="J2222">
        <v>3.4668477499999998E-4</v>
      </c>
      <c r="K2222">
        <v>4.9991721999999999E-4</v>
      </c>
      <c r="L2222">
        <v>7.5050609999999999E-4</v>
      </c>
      <c r="M2222">
        <v>6</v>
      </c>
      <c r="N2222" t="str">
        <f t="shared" si="34"/>
        <v>360551007_17208</v>
      </c>
      <c r="O2222" t="e">
        <f>VLOOKUP(N2222,'HEM3 monitor concs'!D:L,9,FALSE)</f>
        <v>#N/A</v>
      </c>
      <c r="P2222" t="e">
        <f>VLOOKUP(N2222,'HEM3 monitor concs'!D:L,6,FALSE)</f>
        <v>#N/A</v>
      </c>
      <c r="Q2222" s="3">
        <v>2.7769747931034498E-4</v>
      </c>
      <c r="R2222" s="2">
        <v>2.5185537851483099E-8</v>
      </c>
      <c r="S2222" s="6">
        <v>4.9515517241379301E-5</v>
      </c>
      <c r="T2222">
        <v>58</v>
      </c>
      <c r="U2222">
        <v>4</v>
      </c>
      <c r="V2222">
        <v>3</v>
      </c>
      <c r="W2222">
        <v>14</v>
      </c>
      <c r="X2222">
        <v>14</v>
      </c>
      <c r="Y2222">
        <v>15</v>
      </c>
      <c r="Z2222">
        <v>15</v>
      </c>
      <c r="AA2222">
        <v>1</v>
      </c>
      <c r="AB2222">
        <v>6.8965517241379297</v>
      </c>
      <c r="AC2222" t="s">
        <v>1431</v>
      </c>
      <c r="AD2222" t="s">
        <v>323</v>
      </c>
      <c r="AE2222" t="s">
        <v>130</v>
      </c>
      <c r="AI2222">
        <v>1</v>
      </c>
      <c r="AJ2222" s="2">
        <v>1.7600000000000001E-5</v>
      </c>
      <c r="AK2222" t="s">
        <v>60</v>
      </c>
      <c r="AL2222">
        <v>2.0562484799999999E-3</v>
      </c>
      <c r="AM2222">
        <v>3.19632148E-3</v>
      </c>
      <c r="AN2222">
        <v>4.5538063999999998E-3</v>
      </c>
      <c r="AO2222">
        <v>6.1016520399999998E-3</v>
      </c>
      <c r="AP2222">
        <v>8.7985430720000004E-3</v>
      </c>
      <c r="AQ2222">
        <v>1.3208907359999999E-2</v>
      </c>
      <c r="AR2222">
        <v>4.8874756358620701E-3</v>
      </c>
      <c r="AS2222">
        <v>8.7147310344827598E-4</v>
      </c>
      <c r="AT2222" t="s">
        <v>60</v>
      </c>
      <c r="AU2222" t="s">
        <v>60</v>
      </c>
      <c r="AV2222" t="s">
        <v>60</v>
      </c>
      <c r="AW2222" t="s">
        <v>60</v>
      </c>
      <c r="AX2222" t="s">
        <v>60</v>
      </c>
      <c r="AY2222" t="s">
        <v>60</v>
      </c>
      <c r="AZ2222" t="s">
        <v>60</v>
      </c>
      <c r="BA2222" t="s">
        <v>60</v>
      </c>
      <c r="BB2222" t="s">
        <v>1042</v>
      </c>
      <c r="BC2222" s="1" t="s">
        <v>1432</v>
      </c>
      <c r="BD2222" t="s">
        <v>1433</v>
      </c>
      <c r="BE2222" t="s">
        <v>106</v>
      </c>
      <c r="BF2222">
        <v>43.146197999999998</v>
      </c>
      <c r="BG2222">
        <v>-77.54813</v>
      </c>
      <c r="BH2222" t="s">
        <v>109</v>
      </c>
      <c r="BI2222">
        <v>5.6818181818181802E-2</v>
      </c>
      <c r="BJ2222" t="s">
        <v>60</v>
      </c>
    </row>
    <row r="2223" spans="1:62" x14ac:dyDescent="0.3">
      <c r="A2223" s="1" t="s">
        <v>1430</v>
      </c>
      <c r="B2223" s="1" t="s">
        <v>134</v>
      </c>
      <c r="C2223" t="s">
        <v>1406</v>
      </c>
      <c r="D2223">
        <v>2011</v>
      </c>
      <c r="E2223" t="s">
        <v>135</v>
      </c>
      <c r="F2223" t="s">
        <v>59</v>
      </c>
      <c r="G2223" s="2">
        <v>7.1366236999999996E-5</v>
      </c>
      <c r="H2223">
        <v>1.125489E-4</v>
      </c>
      <c r="I2223">
        <v>1.9651550000000001E-4</v>
      </c>
      <c r="J2223">
        <v>3.5223085E-4</v>
      </c>
      <c r="K2223">
        <v>5.0445880999999996E-4</v>
      </c>
      <c r="L2223">
        <v>9.3271000000000001E-4</v>
      </c>
      <c r="M2223">
        <v>6</v>
      </c>
      <c r="N2223" t="str">
        <f t="shared" si="34"/>
        <v>360551007_17220</v>
      </c>
      <c r="O2223" t="e">
        <f>VLOOKUP(N2223,'HEM3 monitor concs'!D:L,9,FALSE)</f>
        <v>#N/A</v>
      </c>
      <c r="P2223" t="e">
        <f>VLOOKUP(N2223,'HEM3 monitor concs'!D:L,6,FALSE)</f>
        <v>#N/A</v>
      </c>
      <c r="Q2223" s="3">
        <v>2.4737930086206897E-4</v>
      </c>
      <c r="R2223" s="2">
        <v>4.1413478505924503E-8</v>
      </c>
      <c r="S2223" s="6">
        <v>5.5339655172413799E-5</v>
      </c>
      <c r="T2223">
        <v>58</v>
      </c>
      <c r="U2223">
        <v>5</v>
      </c>
      <c r="V2223">
        <v>5</v>
      </c>
      <c r="W2223">
        <v>14</v>
      </c>
      <c r="X2223">
        <v>14</v>
      </c>
      <c r="Y2223">
        <v>15</v>
      </c>
      <c r="Z2223">
        <v>15</v>
      </c>
      <c r="AA2223">
        <v>1</v>
      </c>
      <c r="AB2223">
        <v>8.6206896551724093</v>
      </c>
      <c r="AC2223" t="s">
        <v>1431</v>
      </c>
      <c r="AD2223" t="s">
        <v>323</v>
      </c>
      <c r="AE2223" t="s">
        <v>136</v>
      </c>
      <c r="AI2223">
        <v>1</v>
      </c>
      <c r="AJ2223">
        <v>1.76E-4</v>
      </c>
      <c r="AK2223" t="s">
        <v>60</v>
      </c>
      <c r="AL2223">
        <v>1.2560457711999999E-2</v>
      </c>
      <c r="AM2223">
        <v>1.9808606400000001E-2</v>
      </c>
      <c r="AN2223">
        <v>3.4586727999999997E-2</v>
      </c>
      <c r="AO2223">
        <v>6.1992629600000002E-2</v>
      </c>
      <c r="AP2223">
        <v>8.8784750560000097E-2</v>
      </c>
      <c r="AQ2223">
        <v>0.16415695999999999</v>
      </c>
      <c r="AR2223">
        <v>4.35387569517241E-2</v>
      </c>
      <c r="AS2223">
        <v>9.7397793103448302E-3</v>
      </c>
      <c r="AT2223" t="s">
        <v>60</v>
      </c>
      <c r="AU2223" t="s">
        <v>60</v>
      </c>
      <c r="AV2223" t="s">
        <v>60</v>
      </c>
      <c r="AW2223" t="s">
        <v>60</v>
      </c>
      <c r="AX2223" t="s">
        <v>60</v>
      </c>
      <c r="AY2223" t="s">
        <v>60</v>
      </c>
      <c r="AZ2223" t="s">
        <v>60</v>
      </c>
      <c r="BA2223" t="s">
        <v>60</v>
      </c>
      <c r="BB2223" t="s">
        <v>1042</v>
      </c>
      <c r="BC2223" s="1" t="s">
        <v>1432</v>
      </c>
      <c r="BD2223" t="s">
        <v>1433</v>
      </c>
      <c r="BE2223" t="s">
        <v>106</v>
      </c>
      <c r="BF2223">
        <v>43.146197999999998</v>
      </c>
      <c r="BG2223">
        <v>-77.54813</v>
      </c>
      <c r="BH2223" t="s">
        <v>109</v>
      </c>
      <c r="BI2223">
        <v>5.6818181818181802E-3</v>
      </c>
      <c r="BJ2223" t="s">
        <v>60</v>
      </c>
    </row>
    <row r="2224" spans="1:62" x14ac:dyDescent="0.3">
      <c r="A2224" s="1" t="s">
        <v>1430</v>
      </c>
      <c r="B2224" s="1" t="s">
        <v>137</v>
      </c>
      <c r="C2224" t="s">
        <v>1406</v>
      </c>
      <c r="D2224">
        <v>2011</v>
      </c>
      <c r="E2224" t="s">
        <v>138</v>
      </c>
      <c r="F2224" t="s">
        <v>59</v>
      </c>
      <c r="G2224">
        <v>0</v>
      </c>
      <c r="H2224" s="2">
        <v>2.9961065000000001E-5</v>
      </c>
      <c r="I2224" s="2">
        <v>5.4150205000000002E-5</v>
      </c>
      <c r="J2224" s="2">
        <v>9.5361860000000003E-5</v>
      </c>
      <c r="K2224">
        <v>1.4209562E-4</v>
      </c>
      <c r="L2224">
        <v>2.9282759999999999E-4</v>
      </c>
      <c r="M2224">
        <v>6</v>
      </c>
      <c r="N2224" t="str">
        <f t="shared" si="34"/>
        <v>360551007_17223</v>
      </c>
      <c r="O2224" t="e">
        <f>VLOOKUP(N2224,'HEM3 monitor concs'!D:L,9,FALSE)</f>
        <v>#N/A</v>
      </c>
      <c r="P2224" t="e">
        <f>VLOOKUP(N2224,'HEM3 monitor concs'!D:L,6,FALSE)</f>
        <v>#N/A</v>
      </c>
      <c r="Q2224" s="4">
        <v>7.0187212068965494E-5</v>
      </c>
      <c r="R2224" s="2">
        <v>4.6325243096003398E-9</v>
      </c>
      <c r="S2224" s="6">
        <v>7.5951724137931007E-5</v>
      </c>
      <c r="T2224">
        <v>58</v>
      </c>
      <c r="U2224">
        <v>27</v>
      </c>
      <c r="V2224">
        <v>11</v>
      </c>
      <c r="W2224">
        <v>14</v>
      </c>
      <c r="X2224">
        <v>14</v>
      </c>
      <c r="Y2224">
        <v>15</v>
      </c>
      <c r="Z2224">
        <v>15</v>
      </c>
      <c r="AA2224">
        <v>1</v>
      </c>
      <c r="AB2224">
        <v>46.551724137930997</v>
      </c>
      <c r="AC2224" t="s">
        <v>1431</v>
      </c>
      <c r="AD2224" t="s">
        <v>323</v>
      </c>
      <c r="AE2224" t="s">
        <v>139</v>
      </c>
      <c r="AI2224">
        <v>1</v>
      </c>
      <c r="AJ2224">
        <v>1.76E-4</v>
      </c>
      <c r="AK2224" t="s">
        <v>60</v>
      </c>
      <c r="AL2224">
        <v>0</v>
      </c>
      <c r="AM2224">
        <v>5.2731474399999997E-3</v>
      </c>
      <c r="AN2224">
        <v>9.5304360799999994E-3</v>
      </c>
      <c r="AO2224">
        <v>1.6783687360000001E-2</v>
      </c>
      <c r="AP2224">
        <v>2.5008829119999999E-2</v>
      </c>
      <c r="AQ2224">
        <v>5.1537657600000002E-2</v>
      </c>
      <c r="AR2224">
        <v>1.2352949324137901E-2</v>
      </c>
      <c r="AS2224">
        <v>1.33675034482759E-2</v>
      </c>
      <c r="AT2224" t="s">
        <v>60</v>
      </c>
      <c r="AU2224" t="s">
        <v>60</v>
      </c>
      <c r="AV2224" t="s">
        <v>60</v>
      </c>
      <c r="AW2224" t="s">
        <v>60</v>
      </c>
      <c r="AX2224" t="s">
        <v>60</v>
      </c>
      <c r="AY2224" t="s">
        <v>60</v>
      </c>
      <c r="AZ2224" t="s">
        <v>60</v>
      </c>
      <c r="BA2224" t="s">
        <v>60</v>
      </c>
      <c r="BB2224" t="s">
        <v>1042</v>
      </c>
      <c r="BC2224" s="1" t="s">
        <v>1432</v>
      </c>
      <c r="BD2224" t="s">
        <v>1433</v>
      </c>
      <c r="BE2224" t="s">
        <v>106</v>
      </c>
      <c r="BF2224">
        <v>43.146197999999998</v>
      </c>
      <c r="BG2224">
        <v>-77.54813</v>
      </c>
      <c r="BH2224" t="s">
        <v>109</v>
      </c>
      <c r="BI2224">
        <v>5.6818181818181802E-3</v>
      </c>
      <c r="BJ2224" t="s">
        <v>60</v>
      </c>
    </row>
    <row r="2225" spans="1:62" x14ac:dyDescent="0.3">
      <c r="A2225" s="1" t="s">
        <v>1430</v>
      </c>
      <c r="B2225" s="1" t="s">
        <v>140</v>
      </c>
      <c r="C2225" t="s">
        <v>1406</v>
      </c>
      <c r="D2225">
        <v>2011</v>
      </c>
      <c r="E2225" t="s">
        <v>141</v>
      </c>
      <c r="F2225" t="s">
        <v>59</v>
      </c>
      <c r="G2225" s="2">
        <v>4.7456866999999999E-5</v>
      </c>
      <c r="H2225" s="2">
        <v>6.7288460000000002E-5</v>
      </c>
      <c r="I2225">
        <v>1.1892079999999999E-4</v>
      </c>
      <c r="J2225">
        <v>2.1026104999999999E-4</v>
      </c>
      <c r="K2225">
        <v>2.8445863E-4</v>
      </c>
      <c r="L2225">
        <v>4.8262320000000002E-4</v>
      </c>
      <c r="M2225">
        <v>6</v>
      </c>
      <c r="N2225" t="str">
        <f t="shared" si="34"/>
        <v>360551007_17224</v>
      </c>
      <c r="O2225" t="e">
        <f>VLOOKUP(N2225,'HEM3 monitor concs'!D:L,9,FALSE)</f>
        <v>#N/A</v>
      </c>
      <c r="P2225" t="e">
        <f>VLOOKUP(N2225,'HEM3 monitor concs'!D:L,6,FALSE)</f>
        <v>#N/A</v>
      </c>
      <c r="Q2225" s="3">
        <v>1.46425017068966E-4</v>
      </c>
      <c r="R2225" s="2">
        <v>1.12269530773955E-8</v>
      </c>
      <c r="S2225" s="6">
        <v>5.3755172413793098E-5</v>
      </c>
      <c r="T2225">
        <v>58</v>
      </c>
      <c r="U2225">
        <v>7</v>
      </c>
      <c r="V2225">
        <v>3</v>
      </c>
      <c r="W2225">
        <v>14</v>
      </c>
      <c r="X2225">
        <v>14</v>
      </c>
      <c r="Y2225">
        <v>15</v>
      </c>
      <c r="Z2225">
        <v>15</v>
      </c>
      <c r="AA2225">
        <v>1</v>
      </c>
      <c r="AB2225">
        <v>12.0689655172414</v>
      </c>
      <c r="AC2225" t="s">
        <v>1431</v>
      </c>
      <c r="AD2225" t="s">
        <v>323</v>
      </c>
      <c r="AE2225" t="s">
        <v>142</v>
      </c>
      <c r="AI2225">
        <v>1</v>
      </c>
      <c r="AJ2225" s="2">
        <v>8.7999999999999998E-5</v>
      </c>
      <c r="AK2225" t="s">
        <v>60</v>
      </c>
      <c r="AL2225">
        <v>4.1762042959999999E-3</v>
      </c>
      <c r="AM2225">
        <v>5.9213844799999998E-3</v>
      </c>
      <c r="AN2225">
        <v>1.04650304E-2</v>
      </c>
      <c r="AO2225">
        <v>1.8502972400000001E-2</v>
      </c>
      <c r="AP2225">
        <v>2.5032359439999999E-2</v>
      </c>
      <c r="AQ2225">
        <v>4.2470841600000003E-2</v>
      </c>
      <c r="AR2225">
        <v>1.2885401502069E-2</v>
      </c>
      <c r="AS2225">
        <v>4.7304551724137896E-3</v>
      </c>
      <c r="AT2225" t="s">
        <v>60</v>
      </c>
      <c r="AU2225" t="s">
        <v>60</v>
      </c>
      <c r="AV2225" t="s">
        <v>60</v>
      </c>
      <c r="AW2225" t="s">
        <v>60</v>
      </c>
      <c r="AX2225" t="s">
        <v>60</v>
      </c>
      <c r="AY2225" t="s">
        <v>60</v>
      </c>
      <c r="AZ2225" t="s">
        <v>60</v>
      </c>
      <c r="BA2225" t="s">
        <v>60</v>
      </c>
      <c r="BB2225" t="s">
        <v>1042</v>
      </c>
      <c r="BC2225" s="1" t="s">
        <v>1432</v>
      </c>
      <c r="BD2225" t="s">
        <v>1433</v>
      </c>
      <c r="BE2225" t="s">
        <v>106</v>
      </c>
      <c r="BF2225">
        <v>43.146197999999998</v>
      </c>
      <c r="BG2225">
        <v>-77.54813</v>
      </c>
      <c r="BH2225" t="s">
        <v>109</v>
      </c>
      <c r="BI2225">
        <v>1.13636363636364E-2</v>
      </c>
      <c r="BJ2225" t="s">
        <v>60</v>
      </c>
    </row>
    <row r="2226" spans="1:62" x14ac:dyDescent="0.3">
      <c r="A2226" s="1" t="s">
        <v>1430</v>
      </c>
      <c r="B2226" s="1" t="s">
        <v>143</v>
      </c>
      <c r="C2226" t="s">
        <v>1406</v>
      </c>
      <c r="D2226">
        <v>2011</v>
      </c>
      <c r="E2226" t="s">
        <v>144</v>
      </c>
      <c r="F2226" t="s">
        <v>59</v>
      </c>
      <c r="G2226" s="2">
        <v>1.7661307999999998E-5</v>
      </c>
      <c r="H2226" s="2">
        <v>4.0066652500000001E-5</v>
      </c>
      <c r="I2226" s="2">
        <v>7.6813765000000004E-5</v>
      </c>
      <c r="J2226">
        <v>1.27194275E-4</v>
      </c>
      <c r="K2226">
        <v>2.2529015999999999E-4</v>
      </c>
      <c r="L2226">
        <v>4.5334040000000002E-4</v>
      </c>
      <c r="M2226">
        <v>6</v>
      </c>
      <c r="N2226" t="str">
        <f t="shared" si="34"/>
        <v>360551007_17237</v>
      </c>
      <c r="O2226" t="e">
        <f>VLOOKUP(N2226,'HEM3 monitor concs'!D:L,9,FALSE)</f>
        <v>#N/A</v>
      </c>
      <c r="P2226" t="e">
        <f>VLOOKUP(N2226,'HEM3 monitor concs'!D:L,6,FALSE)</f>
        <v>#N/A</v>
      </c>
      <c r="Q2226" s="3">
        <v>1.03718775172414E-4</v>
      </c>
      <c r="R2226" s="2">
        <v>8.7756909026268901E-9</v>
      </c>
      <c r="S2226" s="6">
        <v>9.2356896724137905E-5</v>
      </c>
      <c r="T2226">
        <v>58</v>
      </c>
      <c r="U2226">
        <v>27</v>
      </c>
      <c r="V2226">
        <v>5</v>
      </c>
      <c r="W2226">
        <v>14</v>
      </c>
      <c r="X2226">
        <v>14</v>
      </c>
      <c r="Y2226">
        <v>15</v>
      </c>
      <c r="Z2226">
        <v>15</v>
      </c>
      <c r="AA2226">
        <v>1</v>
      </c>
      <c r="AB2226">
        <v>46.551724137930997</v>
      </c>
      <c r="AC2226" t="s">
        <v>1431</v>
      </c>
      <c r="AD2226" t="s">
        <v>323</v>
      </c>
      <c r="AE2226" t="s">
        <v>145</v>
      </c>
      <c r="AI2226">
        <v>1</v>
      </c>
      <c r="AJ2226" s="2">
        <v>8.7999999999999998E-5</v>
      </c>
      <c r="AK2226" t="s">
        <v>60</v>
      </c>
      <c r="AL2226">
        <v>1.554195104E-3</v>
      </c>
      <c r="AM2226">
        <v>3.52586542E-3</v>
      </c>
      <c r="AN2226">
        <v>6.75961132E-3</v>
      </c>
      <c r="AO2226">
        <v>1.1193096200000001E-2</v>
      </c>
      <c r="AP2226">
        <v>1.9825534079999999E-2</v>
      </c>
      <c r="AQ2226">
        <v>3.9893955199999998E-2</v>
      </c>
      <c r="AR2226">
        <v>9.12725221517241E-3</v>
      </c>
      <c r="AS2226">
        <v>8.1274069117241408E-3</v>
      </c>
      <c r="AT2226" t="s">
        <v>60</v>
      </c>
      <c r="AU2226" t="s">
        <v>60</v>
      </c>
      <c r="AV2226" t="s">
        <v>60</v>
      </c>
      <c r="AW2226" t="s">
        <v>60</v>
      </c>
      <c r="AX2226" t="s">
        <v>60</v>
      </c>
      <c r="AY2226" t="s">
        <v>60</v>
      </c>
      <c r="AZ2226" t="s">
        <v>60</v>
      </c>
      <c r="BA2226" t="s">
        <v>60</v>
      </c>
      <c r="BB2226" t="s">
        <v>1042</v>
      </c>
      <c r="BC2226" s="1" t="s">
        <v>1432</v>
      </c>
      <c r="BD2226" t="s">
        <v>1433</v>
      </c>
      <c r="BE2226" t="s">
        <v>106</v>
      </c>
      <c r="BF2226">
        <v>43.146197999999998</v>
      </c>
      <c r="BG2226">
        <v>-77.54813</v>
      </c>
      <c r="BH2226" t="s">
        <v>109</v>
      </c>
      <c r="BI2226">
        <v>1.13636363636364E-2</v>
      </c>
      <c r="BJ2226" t="s">
        <v>60</v>
      </c>
    </row>
    <row r="2227" spans="1:62" x14ac:dyDescent="0.3">
      <c r="A2227" s="1" t="s">
        <v>1430</v>
      </c>
      <c r="B2227" s="1" t="s">
        <v>149</v>
      </c>
      <c r="C2227" t="s">
        <v>1406</v>
      </c>
      <c r="D2227">
        <v>2011</v>
      </c>
      <c r="E2227" t="s">
        <v>150</v>
      </c>
      <c r="F2227" t="s">
        <v>59</v>
      </c>
      <c r="G2227">
        <v>0</v>
      </c>
      <c r="H2227" s="2">
        <v>3.4644819999999999E-5</v>
      </c>
      <c r="I2227" s="2">
        <v>7.6432899999999998E-5</v>
      </c>
      <c r="J2227">
        <v>1.2913325E-4</v>
      </c>
      <c r="K2227">
        <v>2.1057941999999999E-4</v>
      </c>
      <c r="L2227">
        <v>4.4032579999999998E-4</v>
      </c>
      <c r="M2227">
        <v>6</v>
      </c>
      <c r="N2227" t="str">
        <f t="shared" si="34"/>
        <v>360551007_17243</v>
      </c>
      <c r="O2227" t="e">
        <f>VLOOKUP(N2227,'HEM3 monitor concs'!D:L,9,FALSE)</f>
        <v>#N/A</v>
      </c>
      <c r="P2227" t="e">
        <f>VLOOKUP(N2227,'HEM3 monitor concs'!D:L,6,FALSE)</f>
        <v>#N/A</v>
      </c>
      <c r="Q2227" s="3">
        <v>1.00808373103448E-4</v>
      </c>
      <c r="R2227" s="2">
        <v>9.2912126680286804E-9</v>
      </c>
      <c r="S2227" s="6">
        <v>8.9389655689655194E-5</v>
      </c>
      <c r="T2227">
        <v>58</v>
      </c>
      <c r="U2227">
        <v>20</v>
      </c>
      <c r="V2227">
        <v>12</v>
      </c>
      <c r="W2227">
        <v>14</v>
      </c>
      <c r="X2227">
        <v>14</v>
      </c>
      <c r="Y2227">
        <v>15</v>
      </c>
      <c r="Z2227">
        <v>15</v>
      </c>
      <c r="AA2227">
        <v>1</v>
      </c>
      <c r="AB2227">
        <v>34.482758620689701</v>
      </c>
      <c r="AC2227" t="s">
        <v>1431</v>
      </c>
      <c r="AD2227" t="s">
        <v>323</v>
      </c>
      <c r="AE2227" t="s">
        <v>151</v>
      </c>
      <c r="AI2227">
        <v>1</v>
      </c>
      <c r="AJ2227">
        <v>1.76E-4</v>
      </c>
      <c r="AK2227" t="s">
        <v>60</v>
      </c>
      <c r="AL2227">
        <v>0</v>
      </c>
      <c r="AM2227">
        <v>6.0974883200000003E-3</v>
      </c>
      <c r="AN2227">
        <v>1.3452190399999999E-2</v>
      </c>
      <c r="AO2227">
        <v>2.2727451999999999E-2</v>
      </c>
      <c r="AP2227">
        <v>3.7061977920000003E-2</v>
      </c>
      <c r="AQ2227">
        <v>7.7497340799999995E-2</v>
      </c>
      <c r="AR2227">
        <v>1.7742273666206902E-2</v>
      </c>
      <c r="AS2227">
        <v>1.5732579401379301E-2</v>
      </c>
      <c r="AT2227" t="s">
        <v>60</v>
      </c>
      <c r="AU2227" t="s">
        <v>60</v>
      </c>
      <c r="AV2227" t="s">
        <v>60</v>
      </c>
      <c r="AW2227" t="s">
        <v>60</v>
      </c>
      <c r="AX2227" t="s">
        <v>60</v>
      </c>
      <c r="AY2227" t="s">
        <v>60</v>
      </c>
      <c r="AZ2227" t="s">
        <v>60</v>
      </c>
      <c r="BA2227" t="s">
        <v>60</v>
      </c>
      <c r="BB2227" t="s">
        <v>1042</v>
      </c>
      <c r="BC2227" s="1" t="s">
        <v>1432</v>
      </c>
      <c r="BD2227" t="s">
        <v>1433</v>
      </c>
      <c r="BE2227" t="s">
        <v>106</v>
      </c>
      <c r="BF2227">
        <v>43.146197999999998</v>
      </c>
      <c r="BG2227">
        <v>-77.54813</v>
      </c>
      <c r="BH2227" t="s">
        <v>109</v>
      </c>
      <c r="BI2227">
        <v>5.6818181818181802E-3</v>
      </c>
      <c r="BJ2227" t="s">
        <v>60</v>
      </c>
    </row>
    <row r="2228" spans="1:62" x14ac:dyDescent="0.3">
      <c r="A2228" s="1" t="s">
        <v>1430</v>
      </c>
      <c r="B2228" s="1" t="s">
        <v>173</v>
      </c>
      <c r="C2228" t="s">
        <v>1406</v>
      </c>
      <c r="D2228">
        <v>2011</v>
      </c>
      <c r="E2228" t="s">
        <v>174</v>
      </c>
      <c r="F2228" t="s">
        <v>59</v>
      </c>
      <c r="G2228">
        <v>0.60301521000000002</v>
      </c>
      <c r="H2228">
        <v>0.93695812499999998</v>
      </c>
      <c r="I2228">
        <v>1.2008915</v>
      </c>
      <c r="J2228">
        <v>1.8140987500000001</v>
      </c>
      <c r="K2228">
        <v>3.1984442999999998</v>
      </c>
      <c r="L2228">
        <v>9.8957879999999996</v>
      </c>
      <c r="M2228">
        <v>6</v>
      </c>
      <c r="N2228" t="str">
        <f t="shared" si="34"/>
        <v>360551007_43502</v>
      </c>
      <c r="O2228" t="e">
        <f>VLOOKUP(N2228,'HEM3 monitor concs'!D:L,9,FALSE)</f>
        <v>#N/A</v>
      </c>
      <c r="P2228" t="e">
        <f>VLOOKUP(N2228,'HEM3 monitor concs'!D:L,6,FALSE)</f>
        <v>#N/A</v>
      </c>
      <c r="Q2228" s="3">
        <v>1.78638170961538</v>
      </c>
      <c r="R2228">
        <v>3.52493682450037</v>
      </c>
      <c r="S2228" s="5">
        <v>1.8423399999999999E-2</v>
      </c>
      <c r="T2228">
        <v>52</v>
      </c>
      <c r="U2228">
        <v>0</v>
      </c>
      <c r="V2228">
        <v>0</v>
      </c>
      <c r="W2228">
        <v>14</v>
      </c>
      <c r="X2228">
        <v>10</v>
      </c>
      <c r="Y2228">
        <v>13</v>
      </c>
      <c r="Z2228">
        <v>15</v>
      </c>
      <c r="AA2228">
        <v>1</v>
      </c>
      <c r="AB2228">
        <v>0</v>
      </c>
      <c r="AC2228" t="s">
        <v>1431</v>
      </c>
      <c r="AD2228" t="s">
        <v>323</v>
      </c>
      <c r="AE2228" t="s">
        <v>174</v>
      </c>
      <c r="AF2228" t="s">
        <v>62</v>
      </c>
      <c r="AI2228">
        <v>1</v>
      </c>
      <c r="AJ2228" s="2">
        <v>1.2999999999999999E-5</v>
      </c>
      <c r="AK2228">
        <v>9.7999999999999997E-3</v>
      </c>
      <c r="AL2228">
        <v>7.8391977300000004</v>
      </c>
      <c r="AM2228">
        <v>12.180455625</v>
      </c>
      <c r="AN2228">
        <v>15.611589499999999</v>
      </c>
      <c r="AO2228">
        <v>23.58328375</v>
      </c>
      <c r="AP2228">
        <v>41.579775900000001</v>
      </c>
      <c r="AQ2228">
        <v>128.64524399999999</v>
      </c>
      <c r="AR2228">
        <v>23.222962225</v>
      </c>
      <c r="AS2228">
        <v>0.2395042</v>
      </c>
      <c r="AT2228">
        <v>6.15321642857143E-2</v>
      </c>
      <c r="AU2228">
        <v>9.5607971938775502E-2</v>
      </c>
      <c r="AV2228">
        <v>0.122539948979592</v>
      </c>
      <c r="AW2228">
        <v>0.185112117346939</v>
      </c>
      <c r="AX2228">
        <v>0.32637186734693902</v>
      </c>
      <c r="AY2228">
        <v>1.00977428571429</v>
      </c>
      <c r="AZ2228">
        <v>0.18228384791993699</v>
      </c>
      <c r="BA2228">
        <v>1.8799387755101999E-3</v>
      </c>
      <c r="BB2228" t="s">
        <v>1042</v>
      </c>
      <c r="BC2228" s="1" t="s">
        <v>1432</v>
      </c>
      <c r="BD2228" t="s">
        <v>1433</v>
      </c>
      <c r="BE2228" t="s">
        <v>106</v>
      </c>
      <c r="BF2228">
        <v>43.146197999999998</v>
      </c>
      <c r="BG2228">
        <v>-77.54813</v>
      </c>
      <c r="BH2228" t="s">
        <v>109</v>
      </c>
      <c r="BI2228">
        <v>7.69230769230769E-2</v>
      </c>
      <c r="BJ2228">
        <v>9.8000000000000007</v>
      </c>
    </row>
    <row r="2229" spans="1:62" x14ac:dyDescent="0.3">
      <c r="A2229" s="1" t="s">
        <v>1430</v>
      </c>
      <c r="B2229" s="1" t="s">
        <v>175</v>
      </c>
      <c r="C2229" t="s">
        <v>1406</v>
      </c>
      <c r="D2229">
        <v>2011</v>
      </c>
      <c r="E2229" t="s">
        <v>176</v>
      </c>
      <c r="F2229" t="s">
        <v>59</v>
      </c>
      <c r="G2229">
        <v>0.46065302000000002</v>
      </c>
      <c r="H2229">
        <v>0.63714804999999997</v>
      </c>
      <c r="I2229">
        <v>0.76574215000000001</v>
      </c>
      <c r="J2229">
        <v>0.98960384999999995</v>
      </c>
      <c r="K2229">
        <v>1.4704611999999999</v>
      </c>
      <c r="L2229">
        <v>2.555269</v>
      </c>
      <c r="M2229">
        <v>6</v>
      </c>
      <c r="N2229" t="str">
        <f t="shared" si="34"/>
        <v>360551007_43503</v>
      </c>
      <c r="O2229" t="e">
        <f>VLOOKUP(N2229,'HEM3 monitor concs'!D:L,9,FALSE)</f>
        <v>#N/A</v>
      </c>
      <c r="P2229" t="e">
        <f>VLOOKUP(N2229,'HEM3 monitor concs'!D:L,6,FALSE)</f>
        <v>#N/A</v>
      </c>
      <c r="Q2229" s="3">
        <v>0.88806567307692297</v>
      </c>
      <c r="R2229">
        <v>0.18503996348962901</v>
      </c>
      <c r="S2229" s="5">
        <v>1.801645E-2</v>
      </c>
      <c r="T2229">
        <v>52</v>
      </c>
      <c r="U2229">
        <v>0</v>
      </c>
      <c r="V2229">
        <v>0</v>
      </c>
      <c r="W2229">
        <v>14</v>
      </c>
      <c r="X2229">
        <v>10</v>
      </c>
      <c r="Y2229">
        <v>13</v>
      </c>
      <c r="Z2229">
        <v>15</v>
      </c>
      <c r="AA2229">
        <v>1</v>
      </c>
      <c r="AB2229">
        <v>0</v>
      </c>
      <c r="AC2229" t="s">
        <v>1431</v>
      </c>
      <c r="AD2229" t="s">
        <v>323</v>
      </c>
      <c r="AE2229" t="s">
        <v>176</v>
      </c>
      <c r="AF2229" t="s">
        <v>62</v>
      </c>
      <c r="AI2229">
        <v>1</v>
      </c>
      <c r="AJ2229" s="2">
        <v>2.2000000000000001E-6</v>
      </c>
      <c r="AK2229">
        <v>8.9999999999999993E-3</v>
      </c>
      <c r="AL2229">
        <v>1.013436644</v>
      </c>
      <c r="AM2229">
        <v>1.40172571</v>
      </c>
      <c r="AN2229">
        <v>1.6846327299999999</v>
      </c>
      <c r="AO2229">
        <v>2.17712847</v>
      </c>
      <c r="AP2229">
        <v>3.2350146400000002</v>
      </c>
      <c r="AQ2229">
        <v>5.6215918</v>
      </c>
      <c r="AR2229">
        <v>1.9537444807692299</v>
      </c>
      <c r="AS2229">
        <v>3.9636190000000002E-2</v>
      </c>
      <c r="AT2229">
        <v>5.1183668888888902E-2</v>
      </c>
      <c r="AU2229">
        <v>7.0794227777777802E-2</v>
      </c>
      <c r="AV2229">
        <v>8.5082461111111105E-2</v>
      </c>
      <c r="AW2229">
        <v>0.10995598333333299</v>
      </c>
      <c r="AX2229">
        <v>0.16338457777777801</v>
      </c>
      <c r="AY2229">
        <v>0.28391877777777802</v>
      </c>
      <c r="AZ2229">
        <v>9.8673963675213694E-2</v>
      </c>
      <c r="BA2229">
        <v>2.00182777777778E-3</v>
      </c>
      <c r="BB2229" t="s">
        <v>1042</v>
      </c>
      <c r="BC2229" s="1" t="s">
        <v>1432</v>
      </c>
      <c r="BD2229" t="s">
        <v>1433</v>
      </c>
      <c r="BE2229" t="s">
        <v>106</v>
      </c>
      <c r="BF2229">
        <v>43.146197999999998</v>
      </c>
      <c r="BG2229">
        <v>-77.54813</v>
      </c>
      <c r="BH2229" t="s">
        <v>109</v>
      </c>
      <c r="BI2229">
        <v>0.45454545454545398</v>
      </c>
      <c r="BJ2229">
        <v>9</v>
      </c>
    </row>
    <row r="2230" spans="1:62" x14ac:dyDescent="0.3">
      <c r="A2230" s="1" t="s">
        <v>1430</v>
      </c>
      <c r="B2230" s="1" t="s">
        <v>326</v>
      </c>
      <c r="C2230" t="s">
        <v>1406</v>
      </c>
      <c r="D2230">
        <v>2011</v>
      </c>
      <c r="E2230" t="s">
        <v>327</v>
      </c>
      <c r="F2230" t="s">
        <v>59</v>
      </c>
      <c r="G2230">
        <v>7.7851007999999999E-2</v>
      </c>
      <c r="H2230">
        <v>9.0149439999999997E-2</v>
      </c>
      <c r="I2230">
        <v>0.12314025000000001</v>
      </c>
      <c r="J2230">
        <v>0.17852322500000001</v>
      </c>
      <c r="K2230">
        <v>0.26610761999999999</v>
      </c>
      <c r="L2230">
        <v>0.43831819999999999</v>
      </c>
      <c r="M2230">
        <v>6</v>
      </c>
      <c r="N2230" t="str">
        <f t="shared" si="34"/>
        <v>360551007_43504</v>
      </c>
      <c r="O2230">
        <f>VLOOKUP(N2230,'HEM3 monitor concs'!D:L,9,FALSE)</f>
        <v>2.7177420765637998E-2</v>
      </c>
      <c r="P2230">
        <f>VLOOKUP(N2230,'HEM3 monitor concs'!D:L,6,FALSE)</f>
        <v>2.7079566451705998E-2</v>
      </c>
      <c r="Q2230" s="3">
        <v>0.152922478269231</v>
      </c>
      <c r="R2230">
        <v>7.1635706752826503E-3</v>
      </c>
      <c r="S2230" s="5">
        <v>2.375472E-2</v>
      </c>
      <c r="T2230">
        <v>52</v>
      </c>
      <c r="U2230">
        <v>0</v>
      </c>
      <c r="V2230">
        <v>0</v>
      </c>
      <c r="W2230">
        <v>14</v>
      </c>
      <c r="X2230">
        <v>10</v>
      </c>
      <c r="Y2230">
        <v>13</v>
      </c>
      <c r="Z2230">
        <v>15</v>
      </c>
      <c r="AA2230">
        <v>1</v>
      </c>
      <c r="AB2230">
        <v>0</v>
      </c>
      <c r="AC2230" t="s">
        <v>1431</v>
      </c>
      <c r="AD2230" t="s">
        <v>323</v>
      </c>
      <c r="AE2230" t="s">
        <v>328</v>
      </c>
      <c r="AI2230">
        <v>1</v>
      </c>
      <c r="AJ2230" t="s">
        <v>60</v>
      </c>
      <c r="AK2230">
        <v>8.0000000000000002E-3</v>
      </c>
      <c r="AL2230" t="s">
        <v>60</v>
      </c>
      <c r="AM2230" t="s">
        <v>60</v>
      </c>
      <c r="AN2230" t="s">
        <v>60</v>
      </c>
      <c r="AO2230" t="s">
        <v>60</v>
      </c>
      <c r="AP2230" t="s">
        <v>60</v>
      </c>
      <c r="AQ2230" t="s">
        <v>60</v>
      </c>
      <c r="AR2230" t="s">
        <v>60</v>
      </c>
      <c r="AS2230" t="s">
        <v>60</v>
      </c>
      <c r="AT2230">
        <v>9.7313759999999999E-3</v>
      </c>
      <c r="AU2230">
        <v>1.126868E-2</v>
      </c>
      <c r="AV2230">
        <v>1.5392531250000001E-2</v>
      </c>
      <c r="AW2230">
        <v>2.2315403125000001E-2</v>
      </c>
      <c r="AX2230">
        <v>3.3263452499999999E-2</v>
      </c>
      <c r="AY2230">
        <v>5.4789774999999999E-2</v>
      </c>
      <c r="AZ2230">
        <v>1.9115309783653799E-2</v>
      </c>
      <c r="BA2230">
        <v>2.96934E-3</v>
      </c>
      <c r="BB2230" t="s">
        <v>1042</v>
      </c>
      <c r="BC2230" s="1" t="s">
        <v>1432</v>
      </c>
      <c r="BD2230" t="s">
        <v>1433</v>
      </c>
      <c r="BE2230" t="s">
        <v>106</v>
      </c>
      <c r="BF2230">
        <v>43.146197999999998</v>
      </c>
      <c r="BG2230">
        <v>-77.54813</v>
      </c>
      <c r="BH2230" t="s">
        <v>109</v>
      </c>
      <c r="BI2230" t="s">
        <v>60</v>
      </c>
      <c r="BJ2230">
        <v>8</v>
      </c>
    </row>
    <row r="2231" spans="1:62" x14ac:dyDescent="0.3">
      <c r="A2231" s="1" t="s">
        <v>1430</v>
      </c>
      <c r="B2231" s="1" t="s">
        <v>177</v>
      </c>
      <c r="C2231" t="s">
        <v>1406</v>
      </c>
      <c r="D2231">
        <v>2011</v>
      </c>
      <c r="E2231" t="s">
        <v>178</v>
      </c>
      <c r="F2231" t="s">
        <v>59</v>
      </c>
      <c r="G2231">
        <v>0.82952702</v>
      </c>
      <c r="H2231">
        <v>0.8838376</v>
      </c>
      <c r="I2231">
        <v>0.91997574999999998</v>
      </c>
      <c r="J2231">
        <v>1.013935</v>
      </c>
      <c r="K2231">
        <v>1.060605</v>
      </c>
      <c r="L2231">
        <v>1.1440330000000001</v>
      </c>
      <c r="M2231">
        <v>6</v>
      </c>
      <c r="N2231" t="str">
        <f t="shared" si="34"/>
        <v>360551007_43801</v>
      </c>
      <c r="O2231">
        <f>VLOOKUP(N2231,'HEM3 monitor concs'!D:L,9,FALSE)</f>
        <v>1.0900040321130662</v>
      </c>
      <c r="P2231">
        <f>VLOOKUP(N2231,'HEM3 monitor concs'!D:L,6,FALSE)</f>
        <v>4.0321130659999997E-6</v>
      </c>
      <c r="Q2231" s="3">
        <v>0.94420033076923104</v>
      </c>
      <c r="R2231">
        <v>7.5522684129986396E-3</v>
      </c>
      <c r="S2231" s="5">
        <v>6.1951230000000003E-2</v>
      </c>
      <c r="T2231">
        <v>52</v>
      </c>
      <c r="U2231">
        <v>0</v>
      </c>
      <c r="V2231">
        <v>0</v>
      </c>
      <c r="W2231">
        <v>14</v>
      </c>
      <c r="X2231">
        <v>11</v>
      </c>
      <c r="Y2231">
        <v>13</v>
      </c>
      <c r="Z2231">
        <v>14</v>
      </c>
      <c r="AA2231">
        <v>1</v>
      </c>
      <c r="AB2231">
        <v>0</v>
      </c>
      <c r="AC2231" t="s">
        <v>1431</v>
      </c>
      <c r="AD2231" t="s">
        <v>323</v>
      </c>
      <c r="AE2231" t="s">
        <v>179</v>
      </c>
      <c r="AF2231" t="s">
        <v>84</v>
      </c>
      <c r="AI2231">
        <v>1</v>
      </c>
      <c r="AJ2231" t="s">
        <v>60</v>
      </c>
      <c r="AK2231">
        <v>0.09</v>
      </c>
      <c r="AL2231" t="s">
        <v>60</v>
      </c>
      <c r="AM2231" t="s">
        <v>60</v>
      </c>
      <c r="AN2231" t="s">
        <v>60</v>
      </c>
      <c r="AO2231" t="s">
        <v>60</v>
      </c>
      <c r="AP2231" t="s">
        <v>60</v>
      </c>
      <c r="AQ2231" t="s">
        <v>60</v>
      </c>
      <c r="AR2231" t="s">
        <v>60</v>
      </c>
      <c r="AS2231" t="s">
        <v>60</v>
      </c>
      <c r="AT2231">
        <v>9.2169668888888896E-3</v>
      </c>
      <c r="AU2231">
        <v>9.8204177777777794E-3</v>
      </c>
      <c r="AV2231">
        <v>1.02219527777778E-2</v>
      </c>
      <c r="AW2231">
        <v>1.12659444444444E-2</v>
      </c>
      <c r="AX2231">
        <v>1.17845E-2</v>
      </c>
      <c r="AY2231">
        <v>1.2711477777777799E-2</v>
      </c>
      <c r="AZ2231">
        <v>1.04911147863248E-2</v>
      </c>
      <c r="BA2231">
        <v>6.8834699999999996E-4</v>
      </c>
      <c r="BB2231" t="s">
        <v>1042</v>
      </c>
      <c r="BC2231" s="1" t="s">
        <v>1432</v>
      </c>
      <c r="BD2231" t="s">
        <v>1433</v>
      </c>
      <c r="BE2231" t="s">
        <v>106</v>
      </c>
      <c r="BF2231">
        <v>43.146197999999998</v>
      </c>
      <c r="BG2231">
        <v>-77.54813</v>
      </c>
      <c r="BH2231" t="s">
        <v>109</v>
      </c>
      <c r="BI2231" t="s">
        <v>60</v>
      </c>
      <c r="BJ2231">
        <v>90</v>
      </c>
    </row>
    <row r="2232" spans="1:62" x14ac:dyDescent="0.3">
      <c r="A2232" s="1" t="s">
        <v>1430</v>
      </c>
      <c r="B2232" s="1" t="s">
        <v>204</v>
      </c>
      <c r="C2232" t="s">
        <v>1406</v>
      </c>
      <c r="D2232">
        <v>2011</v>
      </c>
      <c r="E2232" t="s">
        <v>205</v>
      </c>
      <c r="F2232" t="s">
        <v>59</v>
      </c>
      <c r="G2232">
        <v>0.20181826999999999</v>
      </c>
      <c r="H2232">
        <v>0.21883910000000001</v>
      </c>
      <c r="I2232">
        <v>0.25010189999999999</v>
      </c>
      <c r="J2232">
        <v>0.32131142499999998</v>
      </c>
      <c r="K2232">
        <v>0.56898170000000003</v>
      </c>
      <c r="L2232">
        <v>2.025131</v>
      </c>
      <c r="M2232">
        <v>6</v>
      </c>
      <c r="N2232" t="str">
        <f t="shared" si="34"/>
        <v>360551007_43802</v>
      </c>
      <c r="O2232" t="e">
        <f>VLOOKUP(N2232,'HEM3 monitor concs'!D:L,9,FALSE)</f>
        <v>#N/A</v>
      </c>
      <c r="P2232" t="e">
        <f>VLOOKUP(N2232,'HEM3 monitor concs'!D:L,6,FALSE)</f>
        <v>#N/A</v>
      </c>
      <c r="Q2232" s="3">
        <v>0.35257416153846199</v>
      </c>
      <c r="R2232">
        <v>9.1646273404452194E-2</v>
      </c>
      <c r="S2232" s="5">
        <v>3.4736370000000003E-2</v>
      </c>
      <c r="T2232">
        <v>52</v>
      </c>
      <c r="U2232">
        <v>0</v>
      </c>
      <c r="V2232">
        <v>0</v>
      </c>
      <c r="W2232">
        <v>14</v>
      </c>
      <c r="X2232">
        <v>11</v>
      </c>
      <c r="Y2232">
        <v>13</v>
      </c>
      <c r="Z2232">
        <v>14</v>
      </c>
      <c r="AA2232">
        <v>1</v>
      </c>
      <c r="AB2232">
        <v>0</v>
      </c>
      <c r="AC2232" t="s">
        <v>1431</v>
      </c>
      <c r="AD2232" t="s">
        <v>323</v>
      </c>
      <c r="AE2232" t="s">
        <v>206</v>
      </c>
      <c r="AF2232" t="s">
        <v>93</v>
      </c>
      <c r="AI2232">
        <v>1</v>
      </c>
      <c r="AJ2232" s="2">
        <v>1.6000000000000001E-8</v>
      </c>
      <c r="AK2232">
        <v>0.6</v>
      </c>
      <c r="AL2232">
        <v>3.2290923199999998E-3</v>
      </c>
      <c r="AM2232">
        <v>3.5014256000000001E-3</v>
      </c>
      <c r="AN2232">
        <v>4.0016304000000001E-3</v>
      </c>
      <c r="AO2232">
        <v>5.1409827999999999E-3</v>
      </c>
      <c r="AP2232">
        <v>9.1037072E-3</v>
      </c>
      <c r="AQ2232">
        <v>3.2402095999999998E-2</v>
      </c>
      <c r="AR2232">
        <v>5.6411865846153902E-3</v>
      </c>
      <c r="AS2232">
        <v>5.5578191999999999E-4</v>
      </c>
      <c r="AT2232">
        <v>3.3636378333333299E-4</v>
      </c>
      <c r="AU2232">
        <v>3.6473183333333298E-4</v>
      </c>
      <c r="AV2232">
        <v>4.1683650000000003E-4</v>
      </c>
      <c r="AW2232">
        <v>5.35519041666667E-4</v>
      </c>
      <c r="AX2232">
        <v>9.4830283333333305E-4</v>
      </c>
      <c r="AY2232">
        <v>3.3752183333333298E-3</v>
      </c>
      <c r="AZ2232">
        <v>5.8762360256410301E-4</v>
      </c>
      <c r="BA2232" s="2">
        <v>5.7893950000000002E-5</v>
      </c>
      <c r="BB2232" t="s">
        <v>1042</v>
      </c>
      <c r="BC2232" s="1" t="s">
        <v>1432</v>
      </c>
      <c r="BD2232" t="s">
        <v>1433</v>
      </c>
      <c r="BE2232" t="s">
        <v>106</v>
      </c>
      <c r="BF2232">
        <v>43.146197999999998</v>
      </c>
      <c r="BG2232">
        <v>-77.54813</v>
      </c>
      <c r="BH2232" t="s">
        <v>109</v>
      </c>
      <c r="BI2232">
        <v>62.5</v>
      </c>
      <c r="BJ2232">
        <v>600</v>
      </c>
    </row>
    <row r="2233" spans="1:62" x14ac:dyDescent="0.3">
      <c r="A2233" s="1" t="s">
        <v>1430</v>
      </c>
      <c r="B2233" s="1" t="s">
        <v>207</v>
      </c>
      <c r="C2233" t="s">
        <v>1406</v>
      </c>
      <c r="D2233">
        <v>2011</v>
      </c>
      <c r="E2233" t="s">
        <v>208</v>
      </c>
      <c r="F2233" t="s">
        <v>59</v>
      </c>
      <c r="G2233">
        <v>5.3709060000000003E-2</v>
      </c>
      <c r="H2233">
        <v>6.3474340000000004E-2</v>
      </c>
      <c r="I2233">
        <v>8.3004910000000001E-2</v>
      </c>
      <c r="J2233">
        <v>0.10375615000000001</v>
      </c>
      <c r="K2233">
        <v>0.14989711</v>
      </c>
      <c r="L2233">
        <v>0.41990719999999998</v>
      </c>
      <c r="M2233">
        <v>6</v>
      </c>
      <c r="N2233" t="str">
        <f t="shared" si="34"/>
        <v>360551007_43803</v>
      </c>
      <c r="O2233" t="e">
        <f>VLOOKUP(N2233,'HEM3 monitor concs'!D:L,9,FALSE)</f>
        <v>#N/A</v>
      </c>
      <c r="P2233" t="e">
        <f>VLOOKUP(N2233,'HEM3 monitor concs'!D:L,6,FALSE)</f>
        <v>#N/A</v>
      </c>
      <c r="Q2233" s="3">
        <v>9.4835931538461496E-2</v>
      </c>
      <c r="R2233">
        <v>3.4024597208053699E-3</v>
      </c>
      <c r="S2233" s="5">
        <v>4.8826420000000002E-2</v>
      </c>
      <c r="T2233">
        <v>52</v>
      </c>
      <c r="U2233">
        <v>0</v>
      </c>
      <c r="V2233">
        <v>0</v>
      </c>
      <c r="W2233">
        <v>14</v>
      </c>
      <c r="X2233">
        <v>11</v>
      </c>
      <c r="Y2233">
        <v>13</v>
      </c>
      <c r="Z2233">
        <v>14</v>
      </c>
      <c r="AA2233">
        <v>1</v>
      </c>
      <c r="AB2233">
        <v>0</v>
      </c>
      <c r="AC2233" t="s">
        <v>1431</v>
      </c>
      <c r="AD2233" t="s">
        <v>323</v>
      </c>
      <c r="AE2233" t="s">
        <v>208</v>
      </c>
      <c r="AF2233" t="s">
        <v>93</v>
      </c>
      <c r="AI2233">
        <v>1</v>
      </c>
      <c r="AJ2233" t="s">
        <v>60</v>
      </c>
      <c r="AK2233">
        <v>9.8000000000000004E-2</v>
      </c>
      <c r="AL2233" t="s">
        <v>60</v>
      </c>
      <c r="AM2233" t="s">
        <v>60</v>
      </c>
      <c r="AN2233" t="s">
        <v>60</v>
      </c>
      <c r="AO2233" t="s">
        <v>60</v>
      </c>
      <c r="AP2233" t="s">
        <v>60</v>
      </c>
      <c r="AQ2233" t="s">
        <v>60</v>
      </c>
      <c r="AR2233" t="s">
        <v>60</v>
      </c>
      <c r="AS2233" t="s">
        <v>60</v>
      </c>
      <c r="AT2233">
        <v>5.4805163265306104E-4</v>
      </c>
      <c r="AU2233">
        <v>6.4769734693877602E-4</v>
      </c>
      <c r="AV2233">
        <v>8.4698887755102004E-4</v>
      </c>
      <c r="AW2233">
        <v>1.0587362244898E-3</v>
      </c>
      <c r="AX2233">
        <v>1.5295623469387799E-3</v>
      </c>
      <c r="AY2233">
        <v>4.2847673469387799E-3</v>
      </c>
      <c r="AZ2233">
        <v>9.6771358712715899E-4</v>
      </c>
      <c r="BA2233">
        <v>4.9822877551020399E-4</v>
      </c>
      <c r="BB2233" t="s">
        <v>1042</v>
      </c>
      <c r="BC2233" s="1" t="s">
        <v>1432</v>
      </c>
      <c r="BD2233" t="s">
        <v>1433</v>
      </c>
      <c r="BE2233" t="s">
        <v>106</v>
      </c>
      <c r="BF2233">
        <v>43.146197999999998</v>
      </c>
      <c r="BG2233">
        <v>-77.54813</v>
      </c>
      <c r="BH2233" t="s">
        <v>109</v>
      </c>
      <c r="BI2233" t="s">
        <v>60</v>
      </c>
      <c r="BJ2233">
        <v>98</v>
      </c>
    </row>
    <row r="2234" spans="1:62" x14ac:dyDescent="0.3">
      <c r="A2234" s="1" t="s">
        <v>1430</v>
      </c>
      <c r="B2234" s="1" t="s">
        <v>209</v>
      </c>
      <c r="C2234" t="s">
        <v>1406</v>
      </c>
      <c r="D2234">
        <v>2011</v>
      </c>
      <c r="E2234" t="s">
        <v>210</v>
      </c>
      <c r="F2234" t="s">
        <v>59</v>
      </c>
      <c r="G2234">
        <v>0.44039099999999998</v>
      </c>
      <c r="H2234">
        <v>0.45926479999999997</v>
      </c>
      <c r="I2234">
        <v>0.47813870000000003</v>
      </c>
      <c r="J2234">
        <v>0.50487672500000003</v>
      </c>
      <c r="K2234">
        <v>0.51525737000000005</v>
      </c>
      <c r="L2234">
        <v>0.57250820000000002</v>
      </c>
      <c r="M2234">
        <v>6</v>
      </c>
      <c r="N2234" t="str">
        <f t="shared" si="34"/>
        <v>360551007_43804</v>
      </c>
      <c r="O2234">
        <f>VLOOKUP(N2234,'HEM3 monitor concs'!D:L,9,FALSE)</f>
        <v>0.5470009908979141</v>
      </c>
      <c r="P2234">
        <f>VLOOKUP(N2234,'HEM3 monitor concs'!D:L,6,FALSE)</f>
        <v>9.9089791399999996E-7</v>
      </c>
      <c r="Q2234" s="3">
        <v>0.48092143269230803</v>
      </c>
      <c r="R2234">
        <v>1.0809542750955801E-3</v>
      </c>
      <c r="S2234" s="5">
        <v>6.2912990000000002E-2</v>
      </c>
      <c r="T2234">
        <v>52</v>
      </c>
      <c r="U2234">
        <v>0</v>
      </c>
      <c r="V2234">
        <v>0</v>
      </c>
      <c r="W2234">
        <v>14</v>
      </c>
      <c r="X2234">
        <v>11</v>
      </c>
      <c r="Y2234">
        <v>13</v>
      </c>
      <c r="Z2234">
        <v>14</v>
      </c>
      <c r="AA2234">
        <v>1</v>
      </c>
      <c r="AB2234">
        <v>0</v>
      </c>
      <c r="AC2234" t="s">
        <v>1431</v>
      </c>
      <c r="AD2234" t="s">
        <v>323</v>
      </c>
      <c r="AE2234" t="s">
        <v>211</v>
      </c>
      <c r="AF2234" t="s">
        <v>93</v>
      </c>
      <c r="AI2234">
        <v>1</v>
      </c>
      <c r="AJ2234" s="2">
        <v>6.0000000000000002E-6</v>
      </c>
      <c r="AK2234">
        <v>0.1</v>
      </c>
      <c r="AL2234">
        <v>2.6423459999999999</v>
      </c>
      <c r="AM2234">
        <v>2.7555887999999999</v>
      </c>
      <c r="AN2234">
        <v>2.8688321999999999</v>
      </c>
      <c r="AO2234">
        <v>3.0292603499999999</v>
      </c>
      <c r="AP2234">
        <v>3.0915442199999998</v>
      </c>
      <c r="AQ2234">
        <v>3.4350491999999999</v>
      </c>
      <c r="AR2234">
        <v>2.8855285961538502</v>
      </c>
      <c r="AS2234">
        <v>0.37747794000000001</v>
      </c>
      <c r="AT2234">
        <v>4.4039099999999996E-3</v>
      </c>
      <c r="AU2234">
        <v>4.5926480000000004E-3</v>
      </c>
      <c r="AV2234">
        <v>4.7813869999999998E-3</v>
      </c>
      <c r="AW2234">
        <v>5.0487672499999999E-3</v>
      </c>
      <c r="AX2234">
        <v>5.1525737000000004E-3</v>
      </c>
      <c r="AY2234">
        <v>5.7250820000000003E-3</v>
      </c>
      <c r="AZ2234">
        <v>4.8092143269230798E-3</v>
      </c>
      <c r="BA2234">
        <v>6.2912989999999995E-4</v>
      </c>
      <c r="BB2234" t="s">
        <v>1042</v>
      </c>
      <c r="BC2234" s="1" t="s">
        <v>1432</v>
      </c>
      <c r="BD2234" t="s">
        <v>1433</v>
      </c>
      <c r="BE2234" t="s">
        <v>106</v>
      </c>
      <c r="BF2234">
        <v>43.146197999999998</v>
      </c>
      <c r="BG2234">
        <v>-77.54813</v>
      </c>
      <c r="BH2234" t="s">
        <v>109</v>
      </c>
      <c r="BI2234">
        <v>0.16666666666666699</v>
      </c>
      <c r="BJ2234">
        <v>100</v>
      </c>
    </row>
    <row r="2235" spans="1:62" x14ac:dyDescent="0.3">
      <c r="A2235" s="1" t="s">
        <v>1430</v>
      </c>
      <c r="B2235" s="1" t="s">
        <v>221</v>
      </c>
      <c r="C2235" t="s">
        <v>1406</v>
      </c>
      <c r="D2235">
        <v>2011</v>
      </c>
      <c r="E2235" t="s">
        <v>222</v>
      </c>
      <c r="F2235" t="s">
        <v>59</v>
      </c>
      <c r="G2235">
        <v>4.3649569999999999E-2</v>
      </c>
      <c r="H2235">
        <v>4.9105759999999998E-2</v>
      </c>
      <c r="I2235">
        <v>6.5474340000000006E-2</v>
      </c>
      <c r="J2235">
        <v>8.3206972500000004E-2</v>
      </c>
      <c r="K2235">
        <v>0.15386464999999999</v>
      </c>
      <c r="L2235">
        <v>1.1130640000000001</v>
      </c>
      <c r="M2235">
        <v>6</v>
      </c>
      <c r="N2235" t="str">
        <f t="shared" si="34"/>
        <v>360551007_43814</v>
      </c>
      <c r="O2235">
        <f>VLOOKUP(N2235,'HEM3 monitor concs'!D:L,9,FALSE)</f>
        <v>8.2483713059912006E-2</v>
      </c>
      <c r="P2235">
        <f>VLOOKUP(N2235,'HEM3 monitor concs'!D:L,6,FALSE)</f>
        <v>2.2483713059912001E-2</v>
      </c>
      <c r="Q2235" s="3">
        <v>0.113320979038462</v>
      </c>
      <c r="R2235">
        <v>3.5256654981973903E-2</v>
      </c>
      <c r="S2235" s="5">
        <v>5.4561949999999998E-2</v>
      </c>
      <c r="T2235">
        <v>52</v>
      </c>
      <c r="U2235">
        <v>16</v>
      </c>
      <c r="V2235">
        <v>0</v>
      </c>
      <c r="W2235">
        <v>14</v>
      </c>
      <c r="X2235">
        <v>11</v>
      </c>
      <c r="Y2235">
        <v>13</v>
      </c>
      <c r="Z2235">
        <v>14</v>
      </c>
      <c r="AA2235">
        <v>1</v>
      </c>
      <c r="AB2235">
        <v>30.769230769230798</v>
      </c>
      <c r="AC2235" t="s">
        <v>1431</v>
      </c>
      <c r="AD2235" t="s">
        <v>323</v>
      </c>
      <c r="AE2235" t="s">
        <v>223</v>
      </c>
      <c r="AF2235" t="s">
        <v>84</v>
      </c>
      <c r="AI2235">
        <v>1</v>
      </c>
      <c r="AJ2235" t="s">
        <v>60</v>
      </c>
      <c r="AK2235">
        <v>5</v>
      </c>
      <c r="AL2235" t="s">
        <v>60</v>
      </c>
      <c r="AM2235" t="s">
        <v>60</v>
      </c>
      <c r="AN2235" t="s">
        <v>60</v>
      </c>
      <c r="AO2235" t="s">
        <v>60</v>
      </c>
      <c r="AP2235" t="s">
        <v>60</v>
      </c>
      <c r="AQ2235" t="s">
        <v>60</v>
      </c>
      <c r="AR2235" t="s">
        <v>60</v>
      </c>
      <c r="AS2235" t="s">
        <v>60</v>
      </c>
      <c r="AT2235" s="2">
        <v>8.7299139999999992E-6</v>
      </c>
      <c r="AU2235" s="2">
        <v>9.8211520000000005E-6</v>
      </c>
      <c r="AV2235" s="2">
        <v>1.3094868E-5</v>
      </c>
      <c r="AW2235" s="2">
        <v>1.6641394500000001E-5</v>
      </c>
      <c r="AX2235" s="2">
        <v>3.077293E-5</v>
      </c>
      <c r="AY2235">
        <v>2.2261279999999999E-4</v>
      </c>
      <c r="AZ2235" s="2">
        <v>2.2664195807692301E-5</v>
      </c>
      <c r="BA2235" s="2">
        <v>1.091239E-5</v>
      </c>
      <c r="BB2235" t="s">
        <v>1042</v>
      </c>
      <c r="BC2235" s="1" t="s">
        <v>1432</v>
      </c>
      <c r="BD2235" t="s">
        <v>1433</v>
      </c>
      <c r="BE2235" t="s">
        <v>106</v>
      </c>
      <c r="BF2235">
        <v>43.146197999999998</v>
      </c>
      <c r="BG2235">
        <v>-77.54813</v>
      </c>
      <c r="BH2235" t="s">
        <v>109</v>
      </c>
      <c r="BI2235" t="s">
        <v>60</v>
      </c>
      <c r="BJ2235">
        <v>5000</v>
      </c>
    </row>
    <row r="2236" spans="1:62" x14ac:dyDescent="0.3">
      <c r="A2236" s="1" t="s">
        <v>1430</v>
      </c>
      <c r="B2236" s="1" t="s">
        <v>224</v>
      </c>
      <c r="C2236" t="s">
        <v>1406</v>
      </c>
      <c r="D2236">
        <v>2011</v>
      </c>
      <c r="E2236" t="s">
        <v>225</v>
      </c>
      <c r="F2236" t="s">
        <v>59</v>
      </c>
      <c r="G2236">
        <v>4.0474639999999999E-2</v>
      </c>
      <c r="H2236">
        <v>4.4522100000000002E-2</v>
      </c>
      <c r="I2236">
        <v>5.0593304999999998E-2</v>
      </c>
      <c r="J2236">
        <v>5.66645E-2</v>
      </c>
      <c r="K2236">
        <v>6.0711960000000002E-2</v>
      </c>
      <c r="L2236">
        <v>8.9044209999999999E-2</v>
      </c>
      <c r="M2236">
        <v>6</v>
      </c>
      <c r="N2236" t="str">
        <f t="shared" si="34"/>
        <v>360551007_43815</v>
      </c>
      <c r="O2236" t="e">
        <f>VLOOKUP(N2236,'HEM3 monitor concs'!D:L,9,FALSE)</f>
        <v>#N/A</v>
      </c>
      <c r="P2236" t="e">
        <f>VLOOKUP(N2236,'HEM3 monitor concs'!D:L,6,FALSE)</f>
        <v>#N/A</v>
      </c>
      <c r="Q2236" s="3">
        <v>5.12938240384615E-2</v>
      </c>
      <c r="R2236">
        <v>1.1738557730506E-4</v>
      </c>
      <c r="S2236" s="5">
        <v>4.0474639999999999E-2</v>
      </c>
      <c r="T2236">
        <v>52</v>
      </c>
      <c r="U2236">
        <v>4</v>
      </c>
      <c r="V2236">
        <v>0</v>
      </c>
      <c r="W2236">
        <v>14</v>
      </c>
      <c r="X2236">
        <v>11</v>
      </c>
      <c r="Y2236">
        <v>13</v>
      </c>
      <c r="Z2236">
        <v>14</v>
      </c>
      <c r="AA2236">
        <v>1</v>
      </c>
      <c r="AB2236">
        <v>7.6923076923076898</v>
      </c>
      <c r="AC2236" t="s">
        <v>1431</v>
      </c>
      <c r="AD2236" t="s">
        <v>323</v>
      </c>
      <c r="AE2236" t="s">
        <v>226</v>
      </c>
      <c r="AF2236" t="s">
        <v>93</v>
      </c>
      <c r="AI2236">
        <v>1</v>
      </c>
      <c r="AJ2236" s="2">
        <v>2.5999999999999998E-5</v>
      </c>
      <c r="AK2236">
        <v>2.4</v>
      </c>
      <c r="AL2236">
        <v>1.0523406399999999</v>
      </c>
      <c r="AM2236">
        <v>1.1575746</v>
      </c>
      <c r="AN2236">
        <v>1.31542593</v>
      </c>
      <c r="AO2236">
        <v>1.4732769999999999</v>
      </c>
      <c r="AP2236">
        <v>1.57851096</v>
      </c>
      <c r="AQ2236">
        <v>2.3151494600000002</v>
      </c>
      <c r="AR2236">
        <v>1.3336394250000001</v>
      </c>
      <c r="AS2236">
        <v>1.0523406399999999</v>
      </c>
      <c r="AT2236" s="2">
        <v>1.68644333333333E-5</v>
      </c>
      <c r="AU2236" s="2">
        <v>1.8550875E-5</v>
      </c>
      <c r="AV2236" s="2">
        <v>2.1080543750000001E-5</v>
      </c>
      <c r="AW2236" s="2">
        <v>2.3610208333333301E-5</v>
      </c>
      <c r="AX2236" s="2">
        <v>2.5296650000000001E-5</v>
      </c>
      <c r="AY2236" s="2">
        <v>3.7101754166666701E-5</v>
      </c>
      <c r="AZ2236" s="2">
        <v>2.1372426682692299E-5</v>
      </c>
      <c r="BA2236" s="2">
        <v>1.68644333333333E-5</v>
      </c>
      <c r="BB2236" t="s">
        <v>1042</v>
      </c>
      <c r="BC2236" s="1" t="s">
        <v>1432</v>
      </c>
      <c r="BD2236" t="s">
        <v>1433</v>
      </c>
      <c r="BE2236" t="s">
        <v>106</v>
      </c>
      <c r="BF2236">
        <v>43.146197999999998</v>
      </c>
      <c r="BG2236">
        <v>-77.54813</v>
      </c>
      <c r="BH2236" t="s">
        <v>109</v>
      </c>
      <c r="BI2236">
        <v>3.8461538461538498E-2</v>
      </c>
      <c r="BJ2236">
        <v>2400</v>
      </c>
    </row>
    <row r="2237" spans="1:62" x14ac:dyDescent="0.3">
      <c r="A2237" s="1" t="s">
        <v>1430</v>
      </c>
      <c r="B2237" s="1" t="s">
        <v>254</v>
      </c>
      <c r="C2237" t="s">
        <v>1406</v>
      </c>
      <c r="D2237">
        <v>2011</v>
      </c>
      <c r="E2237" t="s">
        <v>255</v>
      </c>
      <c r="F2237" t="s">
        <v>59</v>
      </c>
      <c r="G2237">
        <v>0.24447450000000001</v>
      </c>
      <c r="H2237">
        <v>0.280081725</v>
      </c>
      <c r="I2237">
        <v>0.38429825000000001</v>
      </c>
      <c r="J2237">
        <v>0.50479857500000003</v>
      </c>
      <c r="K2237">
        <v>0.66698535999999997</v>
      </c>
      <c r="L2237">
        <v>1.2245440000000001</v>
      </c>
      <c r="M2237">
        <v>6</v>
      </c>
      <c r="N2237" t="str">
        <f t="shared" si="34"/>
        <v>360551007_45109</v>
      </c>
      <c r="O2237" t="e">
        <f>VLOOKUP(N2237,'HEM3 monitor concs'!D:L,9,FALSE)</f>
        <v>#N/A</v>
      </c>
      <c r="P2237" t="e">
        <f>VLOOKUP(N2237,'HEM3 monitor concs'!D:L,6,FALSE)</f>
        <v>#N/A</v>
      </c>
      <c r="Q2237" s="3">
        <v>0.42120824038461502</v>
      </c>
      <c r="R2237">
        <v>3.5995803852312699E-2</v>
      </c>
      <c r="S2237" s="5">
        <v>4.3423530000000002E-2</v>
      </c>
      <c r="T2237">
        <v>52</v>
      </c>
      <c r="U2237">
        <v>0</v>
      </c>
      <c r="V2237">
        <v>0</v>
      </c>
      <c r="W2237">
        <v>14</v>
      </c>
      <c r="X2237">
        <v>11</v>
      </c>
      <c r="Y2237">
        <v>13</v>
      </c>
      <c r="Z2237">
        <v>14</v>
      </c>
      <c r="AA2237">
        <v>1</v>
      </c>
      <c r="AB2237">
        <v>0</v>
      </c>
      <c r="AC2237" t="s">
        <v>1431</v>
      </c>
      <c r="AD2237" t="s">
        <v>323</v>
      </c>
      <c r="AE2237" t="s">
        <v>256</v>
      </c>
      <c r="AF2237" t="s">
        <v>84</v>
      </c>
      <c r="AI2237">
        <v>1</v>
      </c>
      <c r="AJ2237" t="s">
        <v>60</v>
      </c>
      <c r="AK2237">
        <v>0.1</v>
      </c>
      <c r="AL2237" t="s">
        <v>60</v>
      </c>
      <c r="AM2237" t="s">
        <v>60</v>
      </c>
      <c r="AN2237" t="s">
        <v>60</v>
      </c>
      <c r="AO2237" t="s">
        <v>60</v>
      </c>
      <c r="AP2237" t="s">
        <v>60</v>
      </c>
      <c r="AQ2237" t="s">
        <v>60</v>
      </c>
      <c r="AR2237" t="s">
        <v>60</v>
      </c>
      <c r="AS2237" t="s">
        <v>60</v>
      </c>
      <c r="AT2237">
        <v>2.4447449999999999E-3</v>
      </c>
      <c r="AU2237">
        <v>2.80081725E-3</v>
      </c>
      <c r="AV2237">
        <v>3.8429825000000002E-3</v>
      </c>
      <c r="AW2237">
        <v>5.0479857500000001E-3</v>
      </c>
      <c r="AX2237">
        <v>6.6698536000000001E-3</v>
      </c>
      <c r="AY2237">
        <v>1.224544E-2</v>
      </c>
      <c r="AZ2237">
        <v>4.2120824038461499E-3</v>
      </c>
      <c r="BA2237">
        <v>4.3423529999999999E-4</v>
      </c>
      <c r="BB2237" t="s">
        <v>1042</v>
      </c>
      <c r="BC2237" s="1" t="s">
        <v>1432</v>
      </c>
      <c r="BD2237" t="s">
        <v>1433</v>
      </c>
      <c r="BE2237" t="s">
        <v>106</v>
      </c>
      <c r="BF2237">
        <v>43.146197999999998</v>
      </c>
      <c r="BG2237">
        <v>-77.54813</v>
      </c>
      <c r="BH2237" t="s">
        <v>109</v>
      </c>
      <c r="BI2237" t="s">
        <v>60</v>
      </c>
      <c r="BJ2237">
        <v>100</v>
      </c>
    </row>
    <row r="2238" spans="1:62" x14ac:dyDescent="0.3">
      <c r="A2238" s="1" t="s">
        <v>1430</v>
      </c>
      <c r="B2238" s="1" t="s">
        <v>257</v>
      </c>
      <c r="C2238" t="s">
        <v>1406</v>
      </c>
      <c r="D2238">
        <v>2011</v>
      </c>
      <c r="E2238" t="s">
        <v>258</v>
      </c>
      <c r="F2238" t="s">
        <v>59</v>
      </c>
      <c r="G2238">
        <v>0.30383138999999998</v>
      </c>
      <c r="H2238">
        <v>0.38737705</v>
      </c>
      <c r="I2238">
        <v>0.46804734999999997</v>
      </c>
      <c r="J2238">
        <v>0.54152920000000004</v>
      </c>
      <c r="K2238">
        <v>0.63226331000000002</v>
      </c>
      <c r="L2238">
        <v>0.82427450000000002</v>
      </c>
      <c r="M2238">
        <v>6</v>
      </c>
      <c r="N2238" t="str">
        <f t="shared" si="34"/>
        <v>360551007_45201</v>
      </c>
      <c r="O2238" t="e">
        <f>VLOOKUP(N2238,'HEM3 monitor concs'!D:L,9,FALSE)</f>
        <v>#N/A</v>
      </c>
      <c r="P2238" t="e">
        <f>VLOOKUP(N2238,'HEM3 monitor concs'!D:L,6,FALSE)</f>
        <v>#N/A</v>
      </c>
      <c r="Q2238" s="3">
        <v>0.46927615192307698</v>
      </c>
      <c r="R2238">
        <v>2.1318389917238199E-2</v>
      </c>
      <c r="S2238" s="5">
        <v>3.1948629999999999E-2</v>
      </c>
      <c r="T2238">
        <v>52</v>
      </c>
      <c r="U2238">
        <v>0</v>
      </c>
      <c r="V2238">
        <v>0</v>
      </c>
      <c r="W2238">
        <v>14</v>
      </c>
      <c r="X2238">
        <v>11</v>
      </c>
      <c r="Y2238">
        <v>13</v>
      </c>
      <c r="Z2238">
        <v>14</v>
      </c>
      <c r="AA2238">
        <v>1</v>
      </c>
      <c r="AB2238">
        <v>0</v>
      </c>
      <c r="AC2238" t="s">
        <v>1431</v>
      </c>
      <c r="AD2238" t="s">
        <v>323</v>
      </c>
      <c r="AE2238" t="s">
        <v>258</v>
      </c>
      <c r="AF2238" t="s">
        <v>88</v>
      </c>
      <c r="AI2238">
        <v>1</v>
      </c>
      <c r="AJ2238" s="2">
        <v>7.7999999999999999E-6</v>
      </c>
      <c r="AK2238">
        <v>0.03</v>
      </c>
      <c r="AL2238">
        <v>2.3698848419999998</v>
      </c>
      <c r="AM2238">
        <v>3.0215409900000001</v>
      </c>
      <c r="AN2238">
        <v>3.6507693300000001</v>
      </c>
      <c r="AO2238">
        <v>4.2239277599999996</v>
      </c>
      <c r="AP2238">
        <v>4.931653818</v>
      </c>
      <c r="AQ2238">
        <v>6.4293411000000003</v>
      </c>
      <c r="AR2238">
        <v>3.660353985</v>
      </c>
      <c r="AS2238">
        <v>0.24919931400000001</v>
      </c>
      <c r="AT2238">
        <v>1.0127713E-2</v>
      </c>
      <c r="AU2238">
        <v>1.2912568333333299E-2</v>
      </c>
      <c r="AV2238">
        <v>1.56015783333333E-2</v>
      </c>
      <c r="AW2238">
        <v>1.80509733333333E-2</v>
      </c>
      <c r="AX2238">
        <v>2.10754436666667E-2</v>
      </c>
      <c r="AY2238">
        <v>2.7475816666666701E-2</v>
      </c>
      <c r="AZ2238">
        <v>1.5642538397435901E-2</v>
      </c>
      <c r="BA2238">
        <v>1.06495433333333E-3</v>
      </c>
      <c r="BB2238" t="s">
        <v>1042</v>
      </c>
      <c r="BC2238" s="1" t="s">
        <v>1432</v>
      </c>
      <c r="BD2238" t="s">
        <v>1433</v>
      </c>
      <c r="BE2238" t="s">
        <v>106</v>
      </c>
      <c r="BF2238">
        <v>43.146197999999998</v>
      </c>
      <c r="BG2238">
        <v>-77.54813</v>
      </c>
      <c r="BH2238" t="s">
        <v>109</v>
      </c>
      <c r="BI2238">
        <v>0.128205128205128</v>
      </c>
      <c r="BJ2238">
        <v>30</v>
      </c>
    </row>
    <row r="2239" spans="1:62" x14ac:dyDescent="0.3">
      <c r="A2239" s="1" t="s">
        <v>1430</v>
      </c>
      <c r="B2239" s="1" t="s">
        <v>259</v>
      </c>
      <c r="C2239" t="s">
        <v>1406</v>
      </c>
      <c r="D2239">
        <v>2011</v>
      </c>
      <c r="E2239" t="s">
        <v>260</v>
      </c>
      <c r="F2239" t="s">
        <v>59</v>
      </c>
      <c r="G2239">
        <v>0.46994029999999998</v>
      </c>
      <c r="H2239">
        <v>0.59920212500000003</v>
      </c>
      <c r="I2239">
        <v>0.81401040000000002</v>
      </c>
      <c r="J2239">
        <v>1.0165705</v>
      </c>
      <c r="K2239">
        <v>1.3506541999999999</v>
      </c>
      <c r="L2239">
        <v>2.1970749999999999</v>
      </c>
      <c r="M2239">
        <v>6</v>
      </c>
      <c r="N2239" t="str">
        <f t="shared" si="34"/>
        <v>360551007_45202</v>
      </c>
      <c r="O2239" t="e">
        <f>VLOOKUP(N2239,'HEM3 monitor concs'!D:L,9,FALSE)</f>
        <v>#N/A</v>
      </c>
      <c r="P2239" t="e">
        <f>VLOOKUP(N2239,'HEM3 monitor concs'!D:L,6,FALSE)</f>
        <v>#N/A</v>
      </c>
      <c r="Q2239" s="3">
        <v>0.86495854999999999</v>
      </c>
      <c r="R2239">
        <v>0.13123712269313501</v>
      </c>
      <c r="S2239" s="5">
        <v>3.7685669999999998E-2</v>
      </c>
      <c r="T2239">
        <v>52</v>
      </c>
      <c r="U2239">
        <v>0</v>
      </c>
      <c r="V2239">
        <v>0</v>
      </c>
      <c r="W2239">
        <v>14</v>
      </c>
      <c r="X2239">
        <v>11</v>
      </c>
      <c r="Y2239">
        <v>13</v>
      </c>
      <c r="Z2239">
        <v>14</v>
      </c>
      <c r="AA2239">
        <v>1</v>
      </c>
      <c r="AB2239">
        <v>0</v>
      </c>
      <c r="AC2239" t="s">
        <v>1431</v>
      </c>
      <c r="AD2239" t="s">
        <v>323</v>
      </c>
      <c r="AE2239" t="s">
        <v>260</v>
      </c>
      <c r="AF2239" t="s">
        <v>62</v>
      </c>
      <c r="AG2239" t="s">
        <v>84</v>
      </c>
      <c r="AI2239">
        <v>1</v>
      </c>
      <c r="AJ2239" t="s">
        <v>60</v>
      </c>
      <c r="AK2239">
        <v>5</v>
      </c>
      <c r="AL2239" t="s">
        <v>60</v>
      </c>
      <c r="AM2239" t="s">
        <v>60</v>
      </c>
      <c r="AN2239" t="s">
        <v>60</v>
      </c>
      <c r="AO2239" t="s">
        <v>60</v>
      </c>
      <c r="AP2239" t="s">
        <v>60</v>
      </c>
      <c r="AQ2239" t="s">
        <v>60</v>
      </c>
      <c r="AR2239" t="s">
        <v>60</v>
      </c>
      <c r="AS2239" t="s">
        <v>60</v>
      </c>
      <c r="AT2239" s="2">
        <v>9.3988059999999999E-5</v>
      </c>
      <c r="AU2239">
        <v>1.19840425E-4</v>
      </c>
      <c r="AV2239">
        <v>1.6280208000000001E-4</v>
      </c>
      <c r="AW2239">
        <v>2.0331409999999999E-4</v>
      </c>
      <c r="AX2239">
        <v>2.7013083999999999E-4</v>
      </c>
      <c r="AY2239">
        <v>4.3941500000000002E-4</v>
      </c>
      <c r="AZ2239">
        <v>1.7299171000000001E-4</v>
      </c>
      <c r="BA2239" s="2">
        <v>7.5371339999999999E-6</v>
      </c>
      <c r="BB2239" t="s">
        <v>1042</v>
      </c>
      <c r="BC2239" s="1" t="s">
        <v>1432</v>
      </c>
      <c r="BD2239" t="s">
        <v>1433</v>
      </c>
      <c r="BE2239" t="s">
        <v>106</v>
      </c>
      <c r="BF2239">
        <v>43.146197999999998</v>
      </c>
      <c r="BG2239">
        <v>-77.54813</v>
      </c>
      <c r="BH2239" t="s">
        <v>109</v>
      </c>
      <c r="BI2239" t="s">
        <v>60</v>
      </c>
      <c r="BJ2239">
        <v>5000</v>
      </c>
    </row>
    <row r="2240" spans="1:62" x14ac:dyDescent="0.3">
      <c r="A2240" s="1" t="s">
        <v>1430</v>
      </c>
      <c r="B2240" s="1" t="s">
        <v>261</v>
      </c>
      <c r="C2240" t="s">
        <v>1406</v>
      </c>
      <c r="D2240">
        <v>2011</v>
      </c>
      <c r="E2240" t="s">
        <v>262</v>
      </c>
      <c r="F2240" t="s">
        <v>59</v>
      </c>
      <c r="G2240">
        <v>8.558325E-2</v>
      </c>
      <c r="H2240">
        <v>0.10460170000000001</v>
      </c>
      <c r="I2240">
        <v>0.13075220000000001</v>
      </c>
      <c r="J2240">
        <v>0.16760054999999999</v>
      </c>
      <c r="K2240">
        <v>0.20920349999999999</v>
      </c>
      <c r="L2240">
        <v>0.3470876</v>
      </c>
      <c r="M2240">
        <v>6</v>
      </c>
      <c r="N2240" t="str">
        <f t="shared" si="34"/>
        <v>360551007_45203</v>
      </c>
      <c r="O2240">
        <f>VLOOKUP(N2240,'HEM3 monitor concs'!D:L,9,FALSE)</f>
        <v>0.393330781790654</v>
      </c>
      <c r="P2240">
        <f>VLOOKUP(N2240,'HEM3 monitor concs'!D:L,6,FALSE)</f>
        <v>0.37733078179065399</v>
      </c>
      <c r="Q2240" s="3">
        <v>0.14053573288461499</v>
      </c>
      <c r="R2240">
        <v>2.8860145920977902E-3</v>
      </c>
      <c r="S2240" s="5">
        <v>4.7546249999999998E-2</v>
      </c>
      <c r="T2240">
        <v>52</v>
      </c>
      <c r="U2240">
        <v>1</v>
      </c>
      <c r="V2240">
        <v>0</v>
      </c>
      <c r="W2240">
        <v>14</v>
      </c>
      <c r="X2240">
        <v>11</v>
      </c>
      <c r="Y2240">
        <v>13</v>
      </c>
      <c r="Z2240">
        <v>14</v>
      </c>
      <c r="AA2240">
        <v>1</v>
      </c>
      <c r="AB2240">
        <v>1.92307692307692</v>
      </c>
      <c r="AC2240" t="s">
        <v>1431</v>
      </c>
      <c r="AD2240" t="s">
        <v>323</v>
      </c>
      <c r="AE2240" t="s">
        <v>263</v>
      </c>
      <c r="AF2240" t="s">
        <v>68</v>
      </c>
      <c r="AI2240">
        <v>1</v>
      </c>
      <c r="AJ2240" s="2">
        <v>2.5000000000000002E-6</v>
      </c>
      <c r="AK2240">
        <v>1</v>
      </c>
      <c r="AL2240">
        <v>0.213958125</v>
      </c>
      <c r="AM2240">
        <v>0.26150424999999999</v>
      </c>
      <c r="AN2240">
        <v>0.32688050000000002</v>
      </c>
      <c r="AO2240">
        <v>0.41900137500000001</v>
      </c>
      <c r="AP2240">
        <v>0.52300875000000002</v>
      </c>
      <c r="AQ2240">
        <v>0.86771900000000002</v>
      </c>
      <c r="AR2240">
        <v>0.35133933221153801</v>
      </c>
      <c r="AS2240">
        <v>0.118865625</v>
      </c>
      <c r="AT2240" s="2">
        <v>8.5583250000000001E-5</v>
      </c>
      <c r="AU2240">
        <v>1.0460170000000001E-4</v>
      </c>
      <c r="AV2240">
        <v>1.307522E-4</v>
      </c>
      <c r="AW2240">
        <v>1.6760055000000001E-4</v>
      </c>
      <c r="AX2240">
        <v>2.0920349999999999E-4</v>
      </c>
      <c r="AY2240">
        <v>3.4708759999999998E-4</v>
      </c>
      <c r="AZ2240">
        <v>1.4053573288461501E-4</v>
      </c>
      <c r="BA2240" s="2">
        <v>4.7546249999999999E-5</v>
      </c>
      <c r="BB2240" t="s">
        <v>1042</v>
      </c>
      <c r="BC2240" s="1" t="s">
        <v>1432</v>
      </c>
      <c r="BD2240" t="s">
        <v>1433</v>
      </c>
      <c r="BE2240" t="s">
        <v>106</v>
      </c>
      <c r="BF2240">
        <v>43.146197999999998</v>
      </c>
      <c r="BG2240">
        <v>-77.54813</v>
      </c>
      <c r="BH2240" t="s">
        <v>109</v>
      </c>
      <c r="BI2240">
        <v>0.4</v>
      </c>
      <c r="BJ2240">
        <v>1000</v>
      </c>
    </row>
    <row r="2241" spans="1:62" x14ac:dyDescent="0.3">
      <c r="A2241" s="1" t="s">
        <v>1430</v>
      </c>
      <c r="B2241" s="1" t="s">
        <v>264</v>
      </c>
      <c r="C2241" t="s">
        <v>1406</v>
      </c>
      <c r="D2241">
        <v>2011</v>
      </c>
      <c r="E2241" t="s">
        <v>265</v>
      </c>
      <c r="F2241" t="s">
        <v>59</v>
      </c>
      <c r="G2241">
        <v>0.10899304</v>
      </c>
      <c r="H2241">
        <v>0.1215859</v>
      </c>
      <c r="I2241">
        <v>0.16283824999999999</v>
      </c>
      <c r="J2241">
        <v>0.2388294</v>
      </c>
      <c r="K2241">
        <v>0.28616106000000002</v>
      </c>
      <c r="L2241">
        <v>0.50805529999999999</v>
      </c>
      <c r="M2241">
        <v>6</v>
      </c>
      <c r="N2241" t="str">
        <f t="shared" si="34"/>
        <v>360551007_45204</v>
      </c>
      <c r="O2241" t="e">
        <f>VLOOKUP(N2241,'HEM3 monitor concs'!D:L,9,FALSE)</f>
        <v>#N/A</v>
      </c>
      <c r="P2241" t="e">
        <f>VLOOKUP(N2241,'HEM3 monitor concs'!D:L,6,FALSE)</f>
        <v>#N/A</v>
      </c>
      <c r="Q2241" s="3">
        <v>0.183130388076923</v>
      </c>
      <c r="R2241">
        <v>6.2378118384530702E-3</v>
      </c>
      <c r="S2241" s="5">
        <v>4.3423530000000002E-2</v>
      </c>
      <c r="T2241">
        <v>52</v>
      </c>
      <c r="U2241">
        <v>0</v>
      </c>
      <c r="V2241">
        <v>0</v>
      </c>
      <c r="W2241">
        <v>14</v>
      </c>
      <c r="X2241">
        <v>11</v>
      </c>
      <c r="Y2241">
        <v>13</v>
      </c>
      <c r="Z2241">
        <v>14</v>
      </c>
      <c r="AA2241">
        <v>1</v>
      </c>
      <c r="AB2241">
        <v>0</v>
      </c>
      <c r="AC2241" t="s">
        <v>1431</v>
      </c>
      <c r="AD2241" t="s">
        <v>323</v>
      </c>
      <c r="AE2241" t="s">
        <v>265</v>
      </c>
      <c r="AF2241" t="s">
        <v>84</v>
      </c>
      <c r="AI2241">
        <v>1</v>
      </c>
      <c r="AJ2241" t="s">
        <v>60</v>
      </c>
      <c r="AK2241">
        <v>0.1</v>
      </c>
      <c r="AL2241" t="s">
        <v>60</v>
      </c>
      <c r="AM2241" t="s">
        <v>60</v>
      </c>
      <c r="AN2241" t="s">
        <v>60</v>
      </c>
      <c r="AO2241" t="s">
        <v>60</v>
      </c>
      <c r="AP2241" t="s">
        <v>60</v>
      </c>
      <c r="AQ2241" t="s">
        <v>60</v>
      </c>
      <c r="AR2241" t="s">
        <v>60</v>
      </c>
      <c r="AS2241" t="s">
        <v>60</v>
      </c>
      <c r="AT2241">
        <v>1.0899303999999999E-3</v>
      </c>
      <c r="AU2241">
        <v>1.2158589999999999E-3</v>
      </c>
      <c r="AV2241">
        <v>1.6283825E-3</v>
      </c>
      <c r="AW2241">
        <v>2.388294E-3</v>
      </c>
      <c r="AX2241">
        <v>2.8616105999999999E-3</v>
      </c>
      <c r="AY2241">
        <v>5.0805529999999998E-3</v>
      </c>
      <c r="AZ2241">
        <v>1.83130388076923E-3</v>
      </c>
      <c r="BA2241">
        <v>4.3423529999999999E-4</v>
      </c>
      <c r="BB2241" t="s">
        <v>1042</v>
      </c>
      <c r="BC2241" s="1" t="s">
        <v>1432</v>
      </c>
      <c r="BD2241" t="s">
        <v>1433</v>
      </c>
      <c r="BE2241" t="s">
        <v>106</v>
      </c>
      <c r="BF2241">
        <v>43.146197999999998</v>
      </c>
      <c r="BG2241">
        <v>-77.54813</v>
      </c>
      <c r="BH2241" t="s">
        <v>109</v>
      </c>
      <c r="BI2241" t="s">
        <v>60</v>
      </c>
      <c r="BJ2241">
        <v>100</v>
      </c>
    </row>
    <row r="2242" spans="1:62" x14ac:dyDescent="0.3">
      <c r="A2242" s="1" t="s">
        <v>1430</v>
      </c>
      <c r="B2242" s="1" t="s">
        <v>329</v>
      </c>
      <c r="C2242" t="s">
        <v>1406</v>
      </c>
      <c r="D2242">
        <v>2011</v>
      </c>
      <c r="E2242" t="s">
        <v>330</v>
      </c>
      <c r="F2242" t="s">
        <v>59</v>
      </c>
      <c r="G2242">
        <v>3.3233999999999998E-4</v>
      </c>
      <c r="H2242">
        <v>4.6135749999999998E-4</v>
      </c>
      <c r="I2242">
        <v>8.7833500000000005E-4</v>
      </c>
      <c r="J2242">
        <v>1.6311450000000001E-3</v>
      </c>
      <c r="K2242">
        <v>1.977206E-3</v>
      </c>
      <c r="L2242">
        <v>2.51417E-3</v>
      </c>
      <c r="M2242">
        <v>6</v>
      </c>
      <c r="N2242" t="str">
        <f t="shared" si="34"/>
        <v>360551007_85102</v>
      </c>
      <c r="O2242">
        <f>VLOOKUP(N2242,'HEM3 monitor concs'!D:L,9,FALSE)</f>
        <v>7.8210452189000001E-5</v>
      </c>
      <c r="P2242">
        <f>VLOOKUP(N2242,'HEM3 monitor concs'!D:L,6,FALSE)</f>
        <v>1.2536415993000001E-5</v>
      </c>
      <c r="Q2242" s="3">
        <v>1.0636549999999999E-3</v>
      </c>
      <c r="R2242" s="2">
        <v>4.47629523900943E-7</v>
      </c>
      <c r="S2242" s="6">
        <v>3.8194444444444403E-5</v>
      </c>
      <c r="T2242">
        <v>54</v>
      </c>
      <c r="U2242">
        <v>0</v>
      </c>
      <c r="V2242">
        <v>0</v>
      </c>
      <c r="W2242">
        <v>12</v>
      </c>
      <c r="X2242">
        <v>14</v>
      </c>
      <c r="Y2242">
        <v>13</v>
      </c>
      <c r="Z2242">
        <v>15</v>
      </c>
      <c r="AA2242">
        <v>1</v>
      </c>
      <c r="AB2242">
        <v>0</v>
      </c>
      <c r="AC2242" t="s">
        <v>1431</v>
      </c>
      <c r="AD2242" t="s">
        <v>323</v>
      </c>
      <c r="AE2242" t="s">
        <v>61</v>
      </c>
      <c r="AF2242" t="s">
        <v>62</v>
      </c>
      <c r="AI2242">
        <v>1</v>
      </c>
      <c r="AJ2242" t="s">
        <v>60</v>
      </c>
      <c r="AK2242" s="2">
        <v>2.0000000000000001E-4</v>
      </c>
      <c r="AL2242" t="s">
        <v>60</v>
      </c>
      <c r="AM2242" t="s">
        <v>60</v>
      </c>
      <c r="AN2242" t="s">
        <v>60</v>
      </c>
      <c r="AO2242" t="s">
        <v>60</v>
      </c>
      <c r="AP2242" t="s">
        <v>60</v>
      </c>
      <c r="AQ2242" t="s">
        <v>60</v>
      </c>
      <c r="AR2242" t="s">
        <v>60</v>
      </c>
      <c r="AS2242" t="s">
        <v>60</v>
      </c>
      <c r="AT2242">
        <v>1.6616999999999999E-3</v>
      </c>
      <c r="AU2242">
        <v>2.3067875E-3</v>
      </c>
      <c r="AV2242">
        <v>4.3916750000000003E-3</v>
      </c>
      <c r="AW2242">
        <v>8.1557250000000008E-3</v>
      </c>
      <c r="AX2242">
        <v>9.8860300000000005E-3</v>
      </c>
      <c r="AY2242">
        <v>1.257085E-2</v>
      </c>
      <c r="AZ2242">
        <v>5.3182749999999999E-3</v>
      </c>
      <c r="BA2242">
        <v>1.9097222222222199E-4</v>
      </c>
      <c r="BB2242" t="s">
        <v>1042</v>
      </c>
      <c r="BC2242" s="1" t="s">
        <v>1432</v>
      </c>
      <c r="BD2242" t="s">
        <v>1433</v>
      </c>
      <c r="BE2242" t="s">
        <v>106</v>
      </c>
      <c r="BF2242">
        <v>43.146197999999998</v>
      </c>
      <c r="BG2242">
        <v>-77.54813</v>
      </c>
      <c r="BH2242" t="s">
        <v>109</v>
      </c>
      <c r="BI2242" t="s">
        <v>60</v>
      </c>
      <c r="BJ2242">
        <v>0.2</v>
      </c>
    </row>
    <row r="2243" spans="1:62" x14ac:dyDescent="0.3">
      <c r="A2243" s="1" t="s">
        <v>1430</v>
      </c>
      <c r="B2243" s="1" t="s">
        <v>331</v>
      </c>
      <c r="C2243" t="s">
        <v>1406</v>
      </c>
      <c r="D2243">
        <v>2011</v>
      </c>
      <c r="E2243" t="s">
        <v>332</v>
      </c>
      <c r="F2243" t="s">
        <v>59</v>
      </c>
      <c r="G2243">
        <v>3.1556800000000001E-4</v>
      </c>
      <c r="H2243">
        <v>3.792275E-4</v>
      </c>
      <c r="I2243" s="2">
        <v>5.9999999999999995E-4</v>
      </c>
      <c r="J2243">
        <v>8.3281000000000002E-4</v>
      </c>
      <c r="K2243">
        <v>9.6670499999999999E-4</v>
      </c>
      <c r="L2243">
        <v>3.03375E-3</v>
      </c>
      <c r="M2243">
        <v>6</v>
      </c>
      <c r="N2243" t="str">
        <f t="shared" ref="N2243:N2306" si="35">CONCATENATE(A2243,"_",B2243)</f>
        <v>360551007_85103</v>
      </c>
      <c r="O2243" t="e">
        <f>VLOOKUP(N2243,'HEM3 monitor concs'!D:L,9,FALSE)</f>
        <v>#N/A</v>
      </c>
      <c r="P2243" t="e">
        <f>VLOOKUP(N2243,'HEM3 monitor concs'!D:L,6,FALSE)</f>
        <v>#N/A</v>
      </c>
      <c r="Q2243" s="3">
        <v>6.8498870185185201E-4</v>
      </c>
      <c r="R2243" s="2">
        <v>2.2123511577183E-7</v>
      </c>
      <c r="S2243" s="5">
        <v>1.9097222222222199E-4</v>
      </c>
      <c r="T2243">
        <v>54</v>
      </c>
      <c r="U2243">
        <v>1</v>
      </c>
      <c r="V2243">
        <v>0</v>
      </c>
      <c r="W2243">
        <v>12</v>
      </c>
      <c r="X2243">
        <v>14</v>
      </c>
      <c r="Y2243">
        <v>13</v>
      </c>
      <c r="Z2243">
        <v>15</v>
      </c>
      <c r="AA2243">
        <v>1</v>
      </c>
      <c r="AB2243">
        <v>1.8518518518518501</v>
      </c>
      <c r="AC2243" t="s">
        <v>1431</v>
      </c>
      <c r="AD2243" t="s">
        <v>323</v>
      </c>
      <c r="AE2243" t="s">
        <v>67</v>
      </c>
      <c r="AF2243" t="s">
        <v>68</v>
      </c>
      <c r="AI2243">
        <v>1</v>
      </c>
      <c r="AJ2243">
        <v>4.3E-3</v>
      </c>
      <c r="AK2243" s="2">
        <v>1.5E-5</v>
      </c>
      <c r="AL2243">
        <v>1.3569424000000001</v>
      </c>
      <c r="AM2243">
        <v>1.6306782500000001</v>
      </c>
      <c r="AN2243">
        <v>2.58</v>
      </c>
      <c r="AO2243">
        <v>3.581083</v>
      </c>
      <c r="AP2243">
        <v>4.1568315</v>
      </c>
      <c r="AQ2243">
        <v>13.045125000000001</v>
      </c>
      <c r="AR2243">
        <v>2.9454514179629601</v>
      </c>
      <c r="AS2243">
        <v>0.82118055555555602</v>
      </c>
      <c r="AT2243">
        <v>2.10378666666667E-2</v>
      </c>
      <c r="AU2243">
        <v>2.5281833333333299E-2</v>
      </c>
      <c r="AV2243">
        <v>0.04</v>
      </c>
      <c r="AW2243">
        <v>5.5520666666666697E-2</v>
      </c>
      <c r="AX2243">
        <v>6.4447000000000004E-2</v>
      </c>
      <c r="AY2243">
        <v>0.20225000000000001</v>
      </c>
      <c r="AZ2243">
        <v>4.5665913456790101E-2</v>
      </c>
      <c r="BA2243">
        <v>1.27314814814815E-2</v>
      </c>
      <c r="BB2243" t="s">
        <v>1042</v>
      </c>
      <c r="BC2243" s="1" t="s">
        <v>1432</v>
      </c>
      <c r="BD2243" t="s">
        <v>1433</v>
      </c>
      <c r="BE2243" t="s">
        <v>106</v>
      </c>
      <c r="BF2243">
        <v>43.146197999999998</v>
      </c>
      <c r="BG2243">
        <v>-77.54813</v>
      </c>
      <c r="BH2243" t="s">
        <v>109</v>
      </c>
      <c r="BI2243">
        <v>2.3255813953488401E-4</v>
      </c>
      <c r="BJ2243">
        <v>1.4999999999999999E-2</v>
      </c>
    </row>
    <row r="2244" spans="1:62" x14ac:dyDescent="0.3">
      <c r="A2244" s="1" t="s">
        <v>1430</v>
      </c>
      <c r="B2244" s="1" t="s">
        <v>336</v>
      </c>
      <c r="C2244" t="s">
        <v>1406</v>
      </c>
      <c r="D2244">
        <v>2011</v>
      </c>
      <c r="E2244" t="s">
        <v>337</v>
      </c>
      <c r="F2244" t="s">
        <v>59</v>
      </c>
      <c r="G2244" s="2">
        <v>3.1865000000000001E-5</v>
      </c>
      <c r="H2244" s="2">
        <v>4.5124999999999999E-5</v>
      </c>
      <c r="I2244" s="2">
        <v>6.5044995000000005E-5</v>
      </c>
      <c r="J2244" s="2">
        <v>8.9267500000000005E-5</v>
      </c>
      <c r="K2244">
        <v>1.1413600000000001E-4</v>
      </c>
      <c r="L2244">
        <v>2.3513000000000001E-4</v>
      </c>
      <c r="M2244">
        <v>6</v>
      </c>
      <c r="N2244" t="str">
        <f t="shared" si="35"/>
        <v>360551007_85110</v>
      </c>
      <c r="O2244" t="e">
        <f>VLOOKUP(N2244,'HEM3 monitor concs'!D:L,9,FALSE)</f>
        <v>#N/A</v>
      </c>
      <c r="P2244" t="e">
        <f>VLOOKUP(N2244,'HEM3 monitor concs'!D:L,6,FALSE)</f>
        <v>#N/A</v>
      </c>
      <c r="Q2244" s="4">
        <v>7.0446296111111105E-5</v>
      </c>
      <c r="R2244" s="2">
        <v>1.5695797350751899E-9</v>
      </c>
      <c r="S2244" s="6">
        <v>3.8194444444444403E-5</v>
      </c>
      <c r="T2244">
        <v>54</v>
      </c>
      <c r="U2244">
        <v>9</v>
      </c>
      <c r="V2244">
        <v>0</v>
      </c>
      <c r="W2244">
        <v>12</v>
      </c>
      <c r="X2244">
        <v>14</v>
      </c>
      <c r="Y2244">
        <v>13</v>
      </c>
      <c r="Z2244">
        <v>15</v>
      </c>
      <c r="AA2244">
        <v>1</v>
      </c>
      <c r="AB2244">
        <v>16.6666666666667</v>
      </c>
      <c r="AC2244" t="s">
        <v>1431</v>
      </c>
      <c r="AD2244" t="s">
        <v>323</v>
      </c>
      <c r="AE2244" t="s">
        <v>69</v>
      </c>
      <c r="AF2244" t="s">
        <v>70</v>
      </c>
      <c r="AI2244">
        <v>1</v>
      </c>
      <c r="AJ2244">
        <v>1.8E-3</v>
      </c>
      <c r="AK2244" s="2">
        <v>1.0000000000000001E-5</v>
      </c>
      <c r="AL2244">
        <v>5.7356999999999998E-2</v>
      </c>
      <c r="AM2244">
        <v>8.1225000000000006E-2</v>
      </c>
      <c r="AN2244">
        <v>0.117080991</v>
      </c>
      <c r="AO2244">
        <v>0.1606815</v>
      </c>
      <c r="AP2244">
        <v>0.20544480000000001</v>
      </c>
      <c r="AQ2244">
        <v>0.423234</v>
      </c>
      <c r="AR2244">
        <v>0.12680333299999999</v>
      </c>
      <c r="AS2244">
        <v>6.8750000000000006E-2</v>
      </c>
      <c r="AT2244">
        <v>3.1865000000000001E-3</v>
      </c>
      <c r="AU2244">
        <v>4.5125E-3</v>
      </c>
      <c r="AV2244">
        <v>6.5044995000000001E-3</v>
      </c>
      <c r="AW2244">
        <v>8.9267500000000007E-3</v>
      </c>
      <c r="AX2244">
        <v>1.1413599999999999E-2</v>
      </c>
      <c r="AY2244">
        <v>2.3512999999999999E-2</v>
      </c>
      <c r="AZ2244">
        <v>7.0446296111111098E-3</v>
      </c>
      <c r="BA2244">
        <v>3.81944444444444E-3</v>
      </c>
      <c r="BB2244" t="s">
        <v>1042</v>
      </c>
      <c r="BC2244" s="1" t="s">
        <v>1432</v>
      </c>
      <c r="BD2244" t="s">
        <v>1433</v>
      </c>
      <c r="BE2244" t="s">
        <v>106</v>
      </c>
      <c r="BF2244">
        <v>43.146197999999998</v>
      </c>
      <c r="BG2244">
        <v>-77.54813</v>
      </c>
      <c r="BH2244" t="s">
        <v>109</v>
      </c>
      <c r="BI2244">
        <v>5.5555555555555599E-4</v>
      </c>
      <c r="BJ2244">
        <v>0.01</v>
      </c>
    </row>
    <row r="2245" spans="1:62" x14ac:dyDescent="0.3">
      <c r="A2245" s="1" t="s">
        <v>1430</v>
      </c>
      <c r="B2245" s="1" t="s">
        <v>340</v>
      </c>
      <c r="C2245" t="s">
        <v>1406</v>
      </c>
      <c r="D2245">
        <v>2011</v>
      </c>
      <c r="E2245" t="s">
        <v>341</v>
      </c>
      <c r="F2245" t="s">
        <v>59</v>
      </c>
      <c r="G2245" s="2">
        <v>2.9660999999999999E-5</v>
      </c>
      <c r="H2245" s="2">
        <v>4.0355000000000002E-5</v>
      </c>
      <c r="I2245" s="2">
        <v>6.3579999999999998E-5</v>
      </c>
      <c r="J2245" s="2">
        <v>8.1445000000000004E-5</v>
      </c>
      <c r="K2245" s="2">
        <v>9.2466000000000005E-5</v>
      </c>
      <c r="L2245">
        <v>1.9637999999999999E-4</v>
      </c>
      <c r="M2245">
        <v>6</v>
      </c>
      <c r="N2245" t="str">
        <f t="shared" si="35"/>
        <v>360551007_85113</v>
      </c>
      <c r="O2245">
        <f>VLOOKUP(N2245,'HEM3 monitor concs'!D:L,9,FALSE)</f>
        <v>7.6937900028000003E-5</v>
      </c>
      <c r="P2245">
        <f>VLOOKUP(N2245,'HEM3 monitor concs'!D:L,6,FALSE)</f>
        <v>3.5937900028000002E-5</v>
      </c>
      <c r="Q2245" s="4">
        <v>6.4272592592592602E-5</v>
      </c>
      <c r="R2245" s="2">
        <v>9.8683626318184201E-10</v>
      </c>
      <c r="S2245" s="6">
        <v>3.8194444444444403E-5</v>
      </c>
      <c r="T2245">
        <v>54</v>
      </c>
      <c r="U2245">
        <v>12</v>
      </c>
      <c r="V2245">
        <v>0</v>
      </c>
      <c r="W2245">
        <v>12</v>
      </c>
      <c r="X2245">
        <v>14</v>
      </c>
      <c r="Y2245">
        <v>13</v>
      </c>
      <c r="Z2245">
        <v>15</v>
      </c>
      <c r="AA2245">
        <v>1</v>
      </c>
      <c r="AB2245">
        <v>22.2222222222222</v>
      </c>
      <c r="AC2245" t="s">
        <v>1431</v>
      </c>
      <c r="AD2245" t="s">
        <v>323</v>
      </c>
      <c r="AE2245" t="s">
        <v>74</v>
      </c>
      <c r="AF2245" t="s">
        <v>62</v>
      </c>
      <c r="AI2245">
        <v>1</v>
      </c>
      <c r="AJ2245" t="s">
        <v>60</v>
      </c>
      <c r="AK2245" s="2">
        <v>1E-4</v>
      </c>
      <c r="AL2245" t="s">
        <v>60</v>
      </c>
      <c r="AM2245" t="s">
        <v>60</v>
      </c>
      <c r="AN2245" t="s">
        <v>60</v>
      </c>
      <c r="AO2245" t="s">
        <v>60</v>
      </c>
      <c r="AP2245" t="s">
        <v>60</v>
      </c>
      <c r="AQ2245" t="s">
        <v>60</v>
      </c>
      <c r="AR2245" t="s">
        <v>60</v>
      </c>
      <c r="AS2245" t="s">
        <v>60</v>
      </c>
      <c r="AT2245">
        <v>2.9660999999999999E-4</v>
      </c>
      <c r="AU2245">
        <v>4.0355000000000002E-4</v>
      </c>
      <c r="AV2245">
        <v>6.3579999999999995E-4</v>
      </c>
      <c r="AW2245">
        <v>8.1444999999999998E-4</v>
      </c>
      <c r="AX2245">
        <v>9.2466E-4</v>
      </c>
      <c r="AY2245">
        <v>1.9637999999999999E-3</v>
      </c>
      <c r="AZ2245">
        <v>6.4272592592592602E-4</v>
      </c>
      <c r="BA2245">
        <v>3.8194444444444398E-4</v>
      </c>
      <c r="BB2245" t="s">
        <v>1042</v>
      </c>
      <c r="BC2245" s="1" t="s">
        <v>1432</v>
      </c>
      <c r="BD2245" t="s">
        <v>1433</v>
      </c>
      <c r="BE2245" t="s">
        <v>106</v>
      </c>
      <c r="BF2245">
        <v>43.146197999999998</v>
      </c>
      <c r="BG2245">
        <v>-77.54813</v>
      </c>
      <c r="BH2245" t="s">
        <v>109</v>
      </c>
      <c r="BI2245" t="s">
        <v>60</v>
      </c>
      <c r="BJ2245">
        <v>0.1</v>
      </c>
    </row>
    <row r="2246" spans="1:62" x14ac:dyDescent="0.3">
      <c r="A2246" s="1" t="s">
        <v>1430</v>
      </c>
      <c r="B2246" s="1" t="s">
        <v>102</v>
      </c>
      <c r="C2246" t="s">
        <v>1406</v>
      </c>
      <c r="D2246">
        <v>2011</v>
      </c>
      <c r="E2246" t="s">
        <v>103</v>
      </c>
      <c r="F2246" t="s">
        <v>59</v>
      </c>
      <c r="G2246">
        <v>6.8587499999999996E-4</v>
      </c>
      <c r="H2246">
        <v>1.3076075000000001E-3</v>
      </c>
      <c r="I2246">
        <v>1.83354E-3</v>
      </c>
      <c r="J2246">
        <v>2.7290625000000002E-3</v>
      </c>
      <c r="K2246">
        <v>3.421795E-3</v>
      </c>
      <c r="L2246">
        <v>6.0124999999999996E-3</v>
      </c>
      <c r="M2246">
        <v>6</v>
      </c>
      <c r="N2246" t="str">
        <f t="shared" si="35"/>
        <v>360551007_85128</v>
      </c>
      <c r="O2246" t="e">
        <f>VLOOKUP(N2246,'HEM3 monitor concs'!D:L,9,FALSE)</f>
        <v>#N/A</v>
      </c>
      <c r="P2246" t="e">
        <f>VLOOKUP(N2246,'HEM3 monitor concs'!D:L,6,FALSE)</f>
        <v>#N/A</v>
      </c>
      <c r="Q2246" s="3">
        <v>2.04764444444444E-3</v>
      </c>
      <c r="R2246" s="2">
        <v>1.41760932625157E-6</v>
      </c>
      <c r="S2246" s="6">
        <v>2.5461111111111101E-5</v>
      </c>
      <c r="T2246">
        <v>54</v>
      </c>
      <c r="U2246">
        <v>0</v>
      </c>
      <c r="V2246">
        <v>0</v>
      </c>
      <c r="W2246">
        <v>12</v>
      </c>
      <c r="X2246">
        <v>14</v>
      </c>
      <c r="Y2246">
        <v>13</v>
      </c>
      <c r="Z2246">
        <v>15</v>
      </c>
      <c r="AA2246">
        <v>1</v>
      </c>
      <c r="AB2246">
        <v>0</v>
      </c>
      <c r="AC2246" t="s">
        <v>1431</v>
      </c>
      <c r="AD2246" t="s">
        <v>323</v>
      </c>
      <c r="AE2246" t="s">
        <v>80</v>
      </c>
      <c r="AF2246" t="s">
        <v>68</v>
      </c>
      <c r="AI2246">
        <v>1</v>
      </c>
      <c r="AJ2246" t="s">
        <v>60</v>
      </c>
      <c r="AK2246">
        <v>1.4999999999999999E-4</v>
      </c>
      <c r="AL2246" t="s">
        <v>60</v>
      </c>
      <c r="AM2246" t="s">
        <v>60</v>
      </c>
      <c r="AN2246" t="s">
        <v>60</v>
      </c>
      <c r="AO2246" t="s">
        <v>60</v>
      </c>
      <c r="AP2246" t="s">
        <v>60</v>
      </c>
      <c r="AQ2246" t="s">
        <v>60</v>
      </c>
      <c r="AR2246" t="s">
        <v>60</v>
      </c>
      <c r="AS2246" t="s">
        <v>60</v>
      </c>
      <c r="AT2246">
        <v>4.5725000000000002E-3</v>
      </c>
      <c r="AU2246">
        <v>8.7173833333333301E-3</v>
      </c>
      <c r="AV2246">
        <v>1.2223599999999999E-2</v>
      </c>
      <c r="AW2246">
        <v>1.8193750000000002E-2</v>
      </c>
      <c r="AX2246">
        <v>2.2811966666666701E-2</v>
      </c>
      <c r="AY2246">
        <v>4.0083333333333297E-2</v>
      </c>
      <c r="AZ2246">
        <v>1.3650962962963E-2</v>
      </c>
      <c r="BA2246">
        <v>1.69740740740741E-4</v>
      </c>
      <c r="BB2246" t="s">
        <v>1042</v>
      </c>
      <c r="BC2246" s="1" t="s">
        <v>1432</v>
      </c>
      <c r="BD2246" t="s">
        <v>1433</v>
      </c>
      <c r="BE2246" t="s">
        <v>106</v>
      </c>
      <c r="BF2246">
        <v>43.146197999999998</v>
      </c>
      <c r="BG2246">
        <v>-77.54813</v>
      </c>
      <c r="BH2246" t="s">
        <v>109</v>
      </c>
      <c r="BI2246" t="s">
        <v>60</v>
      </c>
      <c r="BJ2246">
        <v>0.15</v>
      </c>
    </row>
    <row r="2247" spans="1:62" x14ac:dyDescent="0.3">
      <c r="A2247" s="1" t="s">
        <v>1430</v>
      </c>
      <c r="B2247" s="1" t="s">
        <v>342</v>
      </c>
      <c r="C2247" t="s">
        <v>1406</v>
      </c>
      <c r="D2247">
        <v>2011</v>
      </c>
      <c r="E2247" t="s">
        <v>343</v>
      </c>
      <c r="F2247" t="s">
        <v>59</v>
      </c>
      <c r="G2247">
        <v>1.0774560000000001E-3</v>
      </c>
      <c r="H2247">
        <v>1.9337474999999999E-3</v>
      </c>
      <c r="I2247">
        <v>2.98146E-3</v>
      </c>
      <c r="J2247">
        <v>4.7364599999999996E-3</v>
      </c>
      <c r="K2247">
        <v>5.6704199999999998E-3</v>
      </c>
      <c r="L2247">
        <v>1.387917E-2</v>
      </c>
      <c r="M2247">
        <v>6</v>
      </c>
      <c r="N2247" t="str">
        <f t="shared" si="35"/>
        <v>360551007_85132</v>
      </c>
      <c r="O2247" t="e">
        <f>VLOOKUP(N2247,'HEM3 monitor concs'!D:L,9,FALSE)</f>
        <v>#N/A</v>
      </c>
      <c r="P2247" t="e">
        <f>VLOOKUP(N2247,'HEM3 monitor concs'!D:L,6,FALSE)</f>
        <v>#N/A</v>
      </c>
      <c r="Q2247" s="3">
        <v>3.3976701851851899E-3</v>
      </c>
      <c r="R2247" s="2">
        <v>4.8735568910433603E-6</v>
      </c>
      <c r="S2247" s="6">
        <v>3.8194444444444403E-5</v>
      </c>
      <c r="T2247">
        <v>54</v>
      </c>
      <c r="U2247">
        <v>0</v>
      </c>
      <c r="V2247">
        <v>0</v>
      </c>
      <c r="W2247">
        <v>12</v>
      </c>
      <c r="X2247">
        <v>14</v>
      </c>
      <c r="Y2247">
        <v>13</v>
      </c>
      <c r="Z2247">
        <v>15</v>
      </c>
      <c r="AA2247">
        <v>1</v>
      </c>
      <c r="AB2247">
        <v>0</v>
      </c>
      <c r="AC2247" t="s">
        <v>1431</v>
      </c>
      <c r="AD2247" t="s">
        <v>323</v>
      </c>
      <c r="AE2247" t="s">
        <v>83</v>
      </c>
      <c r="AF2247" t="s">
        <v>84</v>
      </c>
      <c r="AI2247">
        <v>1</v>
      </c>
      <c r="AJ2247" t="s">
        <v>60</v>
      </c>
      <c r="AK2247" s="2">
        <v>2.9999999999999997E-4</v>
      </c>
      <c r="AL2247" t="s">
        <v>60</v>
      </c>
      <c r="AM2247" t="s">
        <v>60</v>
      </c>
      <c r="AN2247" t="s">
        <v>60</v>
      </c>
      <c r="AO2247" t="s">
        <v>60</v>
      </c>
      <c r="AP2247" t="s">
        <v>60</v>
      </c>
      <c r="AQ2247" t="s">
        <v>60</v>
      </c>
      <c r="AR2247" t="s">
        <v>60</v>
      </c>
      <c r="AS2247" t="s">
        <v>60</v>
      </c>
      <c r="AT2247">
        <v>3.59152E-3</v>
      </c>
      <c r="AU2247">
        <v>6.4458249999999996E-3</v>
      </c>
      <c r="AV2247">
        <v>9.9381999999999995E-3</v>
      </c>
      <c r="AW2247">
        <v>1.5788199999999999E-2</v>
      </c>
      <c r="AX2247">
        <v>1.8901399999999999E-2</v>
      </c>
      <c r="AY2247">
        <v>4.6263899999999997E-2</v>
      </c>
      <c r="AZ2247">
        <v>1.1325567283950601E-2</v>
      </c>
      <c r="BA2247">
        <v>1.2731481481481499E-4</v>
      </c>
      <c r="BB2247" t="s">
        <v>1042</v>
      </c>
      <c r="BC2247" s="1" t="s">
        <v>1432</v>
      </c>
      <c r="BD2247" t="s">
        <v>1433</v>
      </c>
      <c r="BE2247" t="s">
        <v>106</v>
      </c>
      <c r="BF2247">
        <v>43.146197999999998</v>
      </c>
      <c r="BG2247">
        <v>-77.54813</v>
      </c>
      <c r="BH2247" t="s">
        <v>109</v>
      </c>
      <c r="BI2247" t="s">
        <v>60</v>
      </c>
      <c r="BJ2247">
        <v>0.3</v>
      </c>
    </row>
    <row r="2248" spans="1:62" x14ac:dyDescent="0.3">
      <c r="A2248" s="1" t="s">
        <v>1430</v>
      </c>
      <c r="B2248" s="1" t="s">
        <v>344</v>
      </c>
      <c r="C2248" t="s">
        <v>1406</v>
      </c>
      <c r="D2248">
        <v>2011</v>
      </c>
      <c r="E2248" t="s">
        <v>345</v>
      </c>
      <c r="F2248" t="s">
        <v>59</v>
      </c>
      <c r="G2248">
        <v>4.0438099999999999E-4</v>
      </c>
      <c r="H2248">
        <v>7.3385750000000004E-4</v>
      </c>
      <c r="I2248">
        <v>9.5478999999999996E-4</v>
      </c>
      <c r="J2248">
        <v>1.40083E-3</v>
      </c>
      <c r="K2248">
        <v>1.6572500000000001E-3</v>
      </c>
      <c r="L2248">
        <v>1.34E-2</v>
      </c>
      <c r="M2248">
        <v>6</v>
      </c>
      <c r="N2248" t="str">
        <f t="shared" si="35"/>
        <v>360551007_85136</v>
      </c>
      <c r="O2248" t="e">
        <f>VLOOKUP(N2248,'HEM3 monitor concs'!D:L,9,FALSE)</f>
        <v>#N/A</v>
      </c>
      <c r="P2248" t="e">
        <f>VLOOKUP(N2248,'HEM3 monitor concs'!D:L,6,FALSE)</f>
        <v>#N/A</v>
      </c>
      <c r="Q2248" s="3">
        <v>1.29537962962963E-3</v>
      </c>
      <c r="R2248" s="2">
        <v>3.2912404486338201E-6</v>
      </c>
      <c r="S2248" s="6">
        <v>8.9122222222222196E-5</v>
      </c>
      <c r="T2248">
        <v>54</v>
      </c>
      <c r="U2248">
        <v>0</v>
      </c>
      <c r="V2248">
        <v>0</v>
      </c>
      <c r="W2248">
        <v>12</v>
      </c>
      <c r="X2248">
        <v>14</v>
      </c>
      <c r="Y2248">
        <v>13</v>
      </c>
      <c r="Z2248">
        <v>15</v>
      </c>
      <c r="AA2248">
        <v>1</v>
      </c>
      <c r="AB2248">
        <v>0</v>
      </c>
      <c r="AC2248" t="s">
        <v>1431</v>
      </c>
      <c r="AD2248" t="s">
        <v>323</v>
      </c>
      <c r="AE2248" t="s">
        <v>87</v>
      </c>
      <c r="AF2248" t="s">
        <v>62</v>
      </c>
      <c r="AG2248" t="s">
        <v>88</v>
      </c>
      <c r="AI2248">
        <v>1</v>
      </c>
      <c r="AJ2248">
        <v>4.8000000000000001E-4</v>
      </c>
      <c r="AK2248" s="2">
        <v>9.0000000000000006E-5</v>
      </c>
      <c r="AL2248">
        <v>0.19410288000000001</v>
      </c>
      <c r="AM2248">
        <v>0.3522516</v>
      </c>
      <c r="AN2248">
        <v>0.45829920000000002</v>
      </c>
      <c r="AO2248">
        <v>0.67239839999999995</v>
      </c>
      <c r="AP2248">
        <v>0.79547999999999996</v>
      </c>
      <c r="AQ2248">
        <v>6.4320000000000004</v>
      </c>
      <c r="AR2248">
        <v>0.62178222222222201</v>
      </c>
      <c r="AS2248">
        <v>4.2778666666666701E-2</v>
      </c>
      <c r="AT2248">
        <v>4.4931222222222202E-3</v>
      </c>
      <c r="AU2248">
        <v>8.1539722222222204E-3</v>
      </c>
      <c r="AV2248">
        <v>1.06087777777778E-2</v>
      </c>
      <c r="AW2248">
        <v>1.5564777777777801E-2</v>
      </c>
      <c r="AX2248">
        <v>1.84138888888889E-2</v>
      </c>
      <c r="AY2248">
        <v>0.14888888888888899</v>
      </c>
      <c r="AZ2248">
        <v>1.4393106995884799E-2</v>
      </c>
      <c r="BA2248">
        <v>9.9024691358024701E-4</v>
      </c>
      <c r="BB2248" t="s">
        <v>1042</v>
      </c>
      <c r="BC2248" s="1" t="s">
        <v>1432</v>
      </c>
      <c r="BD2248" t="s">
        <v>1433</v>
      </c>
      <c r="BE2248" t="s">
        <v>106</v>
      </c>
      <c r="BF2248">
        <v>43.146197999999998</v>
      </c>
      <c r="BG2248">
        <v>-77.54813</v>
      </c>
      <c r="BH2248" t="s">
        <v>109</v>
      </c>
      <c r="BI2248">
        <v>2.0833333333333298E-3</v>
      </c>
      <c r="BJ2248">
        <v>0.09</v>
      </c>
    </row>
    <row r="2249" spans="1:62" x14ac:dyDescent="0.3">
      <c r="A2249" s="1" t="s">
        <v>1430</v>
      </c>
      <c r="B2249" s="1" t="s">
        <v>348</v>
      </c>
      <c r="C2249" t="s">
        <v>1406</v>
      </c>
      <c r="D2249">
        <v>2011</v>
      </c>
      <c r="E2249" t="s">
        <v>349</v>
      </c>
      <c r="F2249" t="s">
        <v>59</v>
      </c>
      <c r="G2249">
        <v>1.8340500000000001E-4</v>
      </c>
      <c r="H2249">
        <v>2.8797000000000002E-4</v>
      </c>
      <c r="I2249">
        <v>4.3562499999999998E-4</v>
      </c>
      <c r="J2249">
        <v>5.9624999999999999E-4</v>
      </c>
      <c r="K2249">
        <v>1.002001E-3</v>
      </c>
      <c r="L2249">
        <v>2.1749999999999999E-3</v>
      </c>
      <c r="M2249">
        <v>6</v>
      </c>
      <c r="N2249" t="str">
        <f t="shared" si="35"/>
        <v>360551007_85154</v>
      </c>
      <c r="O2249">
        <f>VLOOKUP(N2249,'HEM3 monitor concs'!D:L,9,FALSE)</f>
        <v>3.3243048426600001E-4</v>
      </c>
      <c r="P2249">
        <f>VLOOKUP(N2249,'HEM3 monitor concs'!D:L,6,FALSE)</f>
        <v>1.32430484266E-4</v>
      </c>
      <c r="Q2249" s="3">
        <v>5.26125925925926E-4</v>
      </c>
      <c r="R2249" s="2">
        <v>1.6453857045478699E-7</v>
      </c>
      <c r="S2249" s="5">
        <v>1.5277777777777799E-4</v>
      </c>
      <c r="T2249">
        <v>54</v>
      </c>
      <c r="U2249">
        <v>5</v>
      </c>
      <c r="V2249">
        <v>1</v>
      </c>
      <c r="W2249">
        <v>12</v>
      </c>
      <c r="X2249">
        <v>14</v>
      </c>
      <c r="Y2249">
        <v>13</v>
      </c>
      <c r="Z2249">
        <v>15</v>
      </c>
      <c r="AA2249">
        <v>1</v>
      </c>
      <c r="AB2249">
        <v>9.2592592592592595</v>
      </c>
      <c r="AC2249" t="s">
        <v>1431</v>
      </c>
      <c r="AD2249" t="s">
        <v>323</v>
      </c>
      <c r="AE2249" t="s">
        <v>92</v>
      </c>
      <c r="AF2249" t="s">
        <v>84</v>
      </c>
      <c r="AG2249" t="s">
        <v>93</v>
      </c>
      <c r="AH2249" t="s">
        <v>94</v>
      </c>
      <c r="AI2249">
        <v>1</v>
      </c>
      <c r="AJ2249" t="s">
        <v>60</v>
      </c>
      <c r="AK2249">
        <v>0.02</v>
      </c>
      <c r="AL2249" t="s">
        <v>60</v>
      </c>
      <c r="AM2249" t="s">
        <v>60</v>
      </c>
      <c r="AN2249" t="s">
        <v>60</v>
      </c>
      <c r="AO2249" t="s">
        <v>60</v>
      </c>
      <c r="AP2249" t="s">
        <v>60</v>
      </c>
      <c r="AQ2249" t="s">
        <v>60</v>
      </c>
      <c r="AR2249" t="s">
        <v>60</v>
      </c>
      <c r="AS2249" t="s">
        <v>60</v>
      </c>
      <c r="AT2249" s="2">
        <v>9.1702500000000008E-6</v>
      </c>
      <c r="AU2249" s="2">
        <v>1.4398499999999999E-5</v>
      </c>
      <c r="AV2249" s="2">
        <v>2.1781250000000001E-5</v>
      </c>
      <c r="AW2249" s="2">
        <v>2.98125E-5</v>
      </c>
      <c r="AX2249" s="2">
        <v>5.0100050000000002E-5</v>
      </c>
      <c r="AY2249">
        <v>1.0875E-4</v>
      </c>
      <c r="AZ2249" s="2">
        <v>2.6306296296296301E-5</v>
      </c>
      <c r="BA2249" s="2">
        <v>7.6388888888888901E-6</v>
      </c>
      <c r="BB2249" t="s">
        <v>1042</v>
      </c>
      <c r="BC2249" s="1" t="s">
        <v>1432</v>
      </c>
      <c r="BD2249" t="s">
        <v>1433</v>
      </c>
      <c r="BE2249" t="s">
        <v>106</v>
      </c>
      <c r="BF2249">
        <v>43.146197999999998</v>
      </c>
      <c r="BG2249">
        <v>-77.54813</v>
      </c>
      <c r="BH2249" t="s">
        <v>109</v>
      </c>
      <c r="BI2249" t="s">
        <v>60</v>
      </c>
      <c r="BJ2249">
        <v>20</v>
      </c>
    </row>
    <row r="2250" spans="1:62" x14ac:dyDescent="0.3">
      <c r="A2250" s="1" t="s">
        <v>1435</v>
      </c>
      <c r="B2250" s="1" t="s">
        <v>75</v>
      </c>
      <c r="C2250" t="s">
        <v>1406</v>
      </c>
      <c r="D2250">
        <v>2011</v>
      </c>
      <c r="E2250" t="s">
        <v>76</v>
      </c>
      <c r="F2250" t="s">
        <v>59</v>
      </c>
      <c r="G2250">
        <v>1.9659999999999999E-3</v>
      </c>
      <c r="H2250">
        <v>5.2599999999999999E-3</v>
      </c>
      <c r="I2250">
        <v>9.8399999999999998E-3</v>
      </c>
      <c r="J2250">
        <v>2.3599999999999999E-2</v>
      </c>
      <c r="K2250">
        <v>6.3939999999999997E-2</v>
      </c>
      <c r="L2250">
        <v>1.56</v>
      </c>
      <c r="M2250">
        <v>3</v>
      </c>
      <c r="N2250" t="str">
        <f t="shared" si="35"/>
        <v>360610134_88115</v>
      </c>
      <c r="O2250" t="e">
        <f>VLOOKUP(N2250,'HEM3 monitor concs'!D:L,9,FALSE)</f>
        <v>#N/A</v>
      </c>
      <c r="P2250" t="e">
        <f>VLOOKUP(N2250,'HEM3 monitor concs'!D:L,6,FALSE)</f>
        <v>#N/A</v>
      </c>
      <c r="Q2250" s="3">
        <v>3.7485779816513798E-2</v>
      </c>
      <c r="R2250">
        <v>2.29824638079511E-2</v>
      </c>
      <c r="S2250" s="5">
        <v>7.26330275229358E-3</v>
      </c>
      <c r="T2250">
        <v>109</v>
      </c>
      <c r="U2250">
        <v>36</v>
      </c>
      <c r="V2250">
        <v>4</v>
      </c>
      <c r="W2250">
        <v>27</v>
      </c>
      <c r="X2250">
        <v>29</v>
      </c>
      <c r="Y2250">
        <v>30</v>
      </c>
      <c r="Z2250">
        <v>23</v>
      </c>
      <c r="AA2250">
        <v>1</v>
      </c>
      <c r="AB2250">
        <v>33.0275229357798</v>
      </c>
      <c r="AC2250" t="s">
        <v>60</v>
      </c>
      <c r="AD2250" t="s">
        <v>60</v>
      </c>
      <c r="AE2250" t="s">
        <v>77</v>
      </c>
      <c r="AF2250" t="s">
        <v>62</v>
      </c>
      <c r="AI2250">
        <v>1</v>
      </c>
      <c r="AJ2250" t="s">
        <v>60</v>
      </c>
      <c r="AK2250">
        <v>1.4999999999999999E-4</v>
      </c>
      <c r="AL2250" t="s">
        <v>60</v>
      </c>
      <c r="AM2250" t="s">
        <v>60</v>
      </c>
      <c r="AN2250" t="s">
        <v>60</v>
      </c>
      <c r="AO2250" t="s">
        <v>60</v>
      </c>
      <c r="AP2250" t="s">
        <v>60</v>
      </c>
      <c r="AQ2250" t="s">
        <v>60</v>
      </c>
      <c r="AR2250" t="s">
        <v>60</v>
      </c>
      <c r="AS2250" t="s">
        <v>60</v>
      </c>
      <c r="AT2250">
        <v>1.31066666666667E-2</v>
      </c>
      <c r="AU2250">
        <v>3.5066666666666697E-2</v>
      </c>
      <c r="AV2250">
        <v>6.5600000000000006E-2</v>
      </c>
      <c r="AW2250">
        <v>0.15733333333333299</v>
      </c>
      <c r="AX2250">
        <v>0.42626666666666702</v>
      </c>
      <c r="AY2250">
        <v>10.4</v>
      </c>
      <c r="AZ2250">
        <v>0.24990519877675799</v>
      </c>
      <c r="BA2250">
        <v>4.8422018348623801E-2</v>
      </c>
      <c r="BB2250" t="s">
        <v>1434</v>
      </c>
      <c r="BC2250" s="1" t="s">
        <v>1436</v>
      </c>
      <c r="BD2250" t="s">
        <v>1411</v>
      </c>
      <c r="BE2250" t="s">
        <v>106</v>
      </c>
      <c r="BF2250">
        <v>40.714359279999996</v>
      </c>
      <c r="BG2250">
        <v>-73.99517822</v>
      </c>
      <c r="BH2250" t="s">
        <v>107</v>
      </c>
      <c r="BI2250" t="s">
        <v>60</v>
      </c>
      <c r="BJ2250">
        <v>0.15</v>
      </c>
    </row>
    <row r="2251" spans="1:62" x14ac:dyDescent="0.3">
      <c r="A2251" s="1" t="s">
        <v>1435</v>
      </c>
      <c r="B2251" s="1" t="s">
        <v>81</v>
      </c>
      <c r="C2251" t="s">
        <v>1406</v>
      </c>
      <c r="D2251">
        <v>2011</v>
      </c>
      <c r="E2251" t="s">
        <v>82</v>
      </c>
      <c r="F2251" t="s">
        <v>59</v>
      </c>
      <c r="G2251">
        <v>2.7599999999999999E-4</v>
      </c>
      <c r="H2251">
        <v>1.33E-3</v>
      </c>
      <c r="I2251">
        <v>2.2499999999999998E-3</v>
      </c>
      <c r="J2251">
        <v>3.3400000000000001E-3</v>
      </c>
      <c r="K2251">
        <v>4.5599999999999998E-3</v>
      </c>
      <c r="L2251">
        <v>7.0299999999999998E-3</v>
      </c>
      <c r="M2251">
        <v>3</v>
      </c>
      <c r="N2251" t="str">
        <f t="shared" si="35"/>
        <v>360610134_88132</v>
      </c>
      <c r="O2251" t="e">
        <f>VLOOKUP(N2251,'HEM3 monitor concs'!D:L,9,FALSE)</f>
        <v>#N/A</v>
      </c>
      <c r="P2251" t="e">
        <f>VLOOKUP(N2251,'HEM3 monitor concs'!D:L,6,FALSE)</f>
        <v>#N/A</v>
      </c>
      <c r="Q2251" s="3">
        <v>2.4372477064220199E-3</v>
      </c>
      <c r="R2251" s="2">
        <v>2.6180608732585799E-6</v>
      </c>
      <c r="S2251" s="5">
        <v>1.9357798165137599E-3</v>
      </c>
      <c r="T2251">
        <v>109</v>
      </c>
      <c r="U2251">
        <v>42</v>
      </c>
      <c r="V2251">
        <v>9</v>
      </c>
      <c r="W2251">
        <v>27</v>
      </c>
      <c r="X2251">
        <v>29</v>
      </c>
      <c r="Y2251">
        <v>30</v>
      </c>
      <c r="Z2251">
        <v>23</v>
      </c>
      <c r="AA2251">
        <v>1</v>
      </c>
      <c r="AB2251">
        <v>38.5321100917431</v>
      </c>
      <c r="AC2251" t="s">
        <v>60</v>
      </c>
      <c r="AD2251" t="s">
        <v>60</v>
      </c>
      <c r="AE2251" t="s">
        <v>83</v>
      </c>
      <c r="AF2251" t="s">
        <v>84</v>
      </c>
      <c r="AI2251">
        <v>1</v>
      </c>
      <c r="AJ2251" t="s">
        <v>60</v>
      </c>
      <c r="AK2251" s="2">
        <v>2.9999999999999997E-4</v>
      </c>
      <c r="AL2251" t="s">
        <v>60</v>
      </c>
      <c r="AM2251" t="s">
        <v>60</v>
      </c>
      <c r="AN2251" t="s">
        <v>60</v>
      </c>
      <c r="AO2251" t="s">
        <v>60</v>
      </c>
      <c r="AP2251" t="s">
        <v>60</v>
      </c>
      <c r="AQ2251" t="s">
        <v>60</v>
      </c>
      <c r="AR2251" t="s">
        <v>60</v>
      </c>
      <c r="AS2251" t="s">
        <v>60</v>
      </c>
      <c r="AT2251">
        <v>9.2000000000000003E-4</v>
      </c>
      <c r="AU2251">
        <v>4.4333333333333299E-3</v>
      </c>
      <c r="AV2251">
        <v>7.4999999999999997E-3</v>
      </c>
      <c r="AW2251">
        <v>1.1133333333333301E-2</v>
      </c>
      <c r="AX2251">
        <v>1.52E-2</v>
      </c>
      <c r="AY2251">
        <v>2.3433333333333299E-2</v>
      </c>
      <c r="AZ2251">
        <v>8.1241590214067294E-3</v>
      </c>
      <c r="BA2251">
        <v>6.4525993883792097E-3</v>
      </c>
      <c r="BB2251" t="s">
        <v>1434</v>
      </c>
      <c r="BC2251" s="1" t="s">
        <v>1436</v>
      </c>
      <c r="BD2251" t="s">
        <v>1411</v>
      </c>
      <c r="BE2251" t="s">
        <v>106</v>
      </c>
      <c r="BF2251">
        <v>40.714359279999996</v>
      </c>
      <c r="BG2251">
        <v>-73.99517822</v>
      </c>
      <c r="BH2251" t="s">
        <v>107</v>
      </c>
      <c r="BI2251" t="s">
        <v>60</v>
      </c>
      <c r="BJ2251">
        <v>0.3</v>
      </c>
    </row>
    <row r="2252" spans="1:62" x14ac:dyDescent="0.3">
      <c r="A2252" s="1" t="s">
        <v>1435</v>
      </c>
      <c r="B2252" s="1" t="s">
        <v>85</v>
      </c>
      <c r="C2252" t="s">
        <v>1406</v>
      </c>
      <c r="D2252">
        <v>2011</v>
      </c>
      <c r="E2252" t="s">
        <v>86</v>
      </c>
      <c r="F2252" t="s">
        <v>59</v>
      </c>
      <c r="G2252">
        <v>1.3079999999999999E-3</v>
      </c>
      <c r="H2252">
        <v>2.2300000000000002E-3</v>
      </c>
      <c r="I2252">
        <v>3.62E-3</v>
      </c>
      <c r="J2252">
        <v>6.2100000000000002E-3</v>
      </c>
      <c r="K2252">
        <v>9.5160000000000002E-3</v>
      </c>
      <c r="L2252">
        <v>1.5699999999999999E-2</v>
      </c>
      <c r="M2252">
        <v>3</v>
      </c>
      <c r="N2252" t="str">
        <f t="shared" si="35"/>
        <v>360610134_88136</v>
      </c>
      <c r="O2252" t="e">
        <f>VLOOKUP(N2252,'HEM3 monitor concs'!D:L,9,FALSE)</f>
        <v>#N/A</v>
      </c>
      <c r="P2252" t="e">
        <f>VLOOKUP(N2252,'HEM3 monitor concs'!D:L,6,FALSE)</f>
        <v>#N/A</v>
      </c>
      <c r="Q2252" s="3">
        <v>4.6199082568807301E-3</v>
      </c>
      <c r="R2252" s="2">
        <v>1.14608990655793E-5</v>
      </c>
      <c r="S2252" s="5">
        <v>1.4366972477064201E-3</v>
      </c>
      <c r="T2252">
        <v>109</v>
      </c>
      <c r="U2252">
        <v>8</v>
      </c>
      <c r="V2252">
        <v>1</v>
      </c>
      <c r="W2252">
        <v>27</v>
      </c>
      <c r="X2252">
        <v>29</v>
      </c>
      <c r="Y2252">
        <v>30</v>
      </c>
      <c r="Z2252">
        <v>23</v>
      </c>
      <c r="AA2252">
        <v>1</v>
      </c>
      <c r="AB2252">
        <v>7.3394495412843996</v>
      </c>
      <c r="AC2252" t="s">
        <v>60</v>
      </c>
      <c r="AD2252" t="s">
        <v>60</v>
      </c>
      <c r="AE2252" t="s">
        <v>87</v>
      </c>
      <c r="AF2252" t="s">
        <v>62</v>
      </c>
      <c r="AG2252" t="s">
        <v>88</v>
      </c>
      <c r="AI2252">
        <v>1</v>
      </c>
      <c r="AJ2252">
        <v>4.8000000000000001E-4</v>
      </c>
      <c r="AK2252" s="2">
        <v>9.0000000000000006E-5</v>
      </c>
      <c r="AL2252">
        <v>0.62783999999999995</v>
      </c>
      <c r="AM2252">
        <v>1.0704</v>
      </c>
      <c r="AN2252">
        <v>1.7376</v>
      </c>
      <c r="AO2252">
        <v>2.9807999999999999</v>
      </c>
      <c r="AP2252">
        <v>4.5676800000000002</v>
      </c>
      <c r="AQ2252">
        <v>7.5359999999999996</v>
      </c>
      <c r="AR2252">
        <v>2.21755596330275</v>
      </c>
      <c r="AS2252">
        <v>0.68961467889908301</v>
      </c>
      <c r="AT2252">
        <v>1.4533333333333299E-2</v>
      </c>
      <c r="AU2252">
        <v>2.4777777777777801E-2</v>
      </c>
      <c r="AV2252">
        <v>4.0222222222222201E-2</v>
      </c>
      <c r="AW2252">
        <v>6.9000000000000006E-2</v>
      </c>
      <c r="AX2252">
        <v>0.105733333333333</v>
      </c>
      <c r="AY2252">
        <v>0.17444444444444401</v>
      </c>
      <c r="AZ2252">
        <v>5.1332313965341499E-2</v>
      </c>
      <c r="BA2252">
        <v>1.5963302752293601E-2</v>
      </c>
      <c r="BB2252" t="s">
        <v>1434</v>
      </c>
      <c r="BC2252" s="1" t="s">
        <v>1436</v>
      </c>
      <c r="BD2252" t="s">
        <v>1411</v>
      </c>
      <c r="BE2252" t="s">
        <v>106</v>
      </c>
      <c r="BF2252">
        <v>40.714359279999996</v>
      </c>
      <c r="BG2252">
        <v>-73.99517822</v>
      </c>
      <c r="BH2252" t="s">
        <v>107</v>
      </c>
      <c r="BI2252">
        <v>2.0833333333333298E-3</v>
      </c>
      <c r="BJ2252">
        <v>0.09</v>
      </c>
    </row>
    <row r="2253" spans="1:62" x14ac:dyDescent="0.3">
      <c r="A2253" s="1" t="s">
        <v>1437</v>
      </c>
      <c r="B2253" s="1" t="s">
        <v>157</v>
      </c>
      <c r="C2253" t="s">
        <v>1406</v>
      </c>
      <c r="D2253">
        <v>2011</v>
      </c>
      <c r="E2253" t="s">
        <v>158</v>
      </c>
      <c r="F2253" t="s">
        <v>59</v>
      </c>
      <c r="G2253">
        <v>3.9199999999999999E-3</v>
      </c>
      <c r="H2253">
        <v>5.1749999999999999E-3</v>
      </c>
      <c r="I2253">
        <v>1.295E-2</v>
      </c>
      <c r="J2253">
        <v>3.0724999999999999E-2</v>
      </c>
      <c r="K2253">
        <v>5.7190000000000102E-2</v>
      </c>
      <c r="L2253">
        <v>0.62329999999999997</v>
      </c>
      <c r="M2253">
        <v>6</v>
      </c>
      <c r="N2253" t="str">
        <f t="shared" si="35"/>
        <v>360713001_14129</v>
      </c>
      <c r="O2253" t="e">
        <f>VLOOKUP(N2253,'HEM3 monitor concs'!D:L,9,FALSE)</f>
        <v>#N/A</v>
      </c>
      <c r="P2253" t="e">
        <f>VLOOKUP(N2253,'HEM3 monitor concs'!D:L,6,FALSE)</f>
        <v>#N/A</v>
      </c>
      <c r="Q2253" s="3">
        <v>4.0372033898305099E-2</v>
      </c>
      <c r="R2253">
        <v>9.8124526957919303E-3</v>
      </c>
      <c r="S2253" s="5">
        <v>7.4999999999999997E-3</v>
      </c>
      <c r="T2253">
        <v>59</v>
      </c>
      <c r="U2253">
        <v>25</v>
      </c>
      <c r="V2253">
        <v>0</v>
      </c>
      <c r="W2253">
        <v>14</v>
      </c>
      <c r="X2253">
        <v>14</v>
      </c>
      <c r="Y2253">
        <v>16</v>
      </c>
      <c r="Z2253">
        <v>15</v>
      </c>
      <c r="AA2253">
        <v>1</v>
      </c>
      <c r="AB2253">
        <v>42.372881355932201</v>
      </c>
      <c r="AC2253" t="s">
        <v>60</v>
      </c>
      <c r="AD2253" t="s">
        <v>60</v>
      </c>
      <c r="AE2253" t="s">
        <v>80</v>
      </c>
      <c r="AF2253" t="s">
        <v>68</v>
      </c>
      <c r="AI2253">
        <v>1</v>
      </c>
      <c r="AJ2253" t="s">
        <v>60</v>
      </c>
      <c r="AK2253">
        <v>1.4999999999999999E-4</v>
      </c>
      <c r="AL2253" t="s">
        <v>60</v>
      </c>
      <c r="AM2253" t="s">
        <v>60</v>
      </c>
      <c r="AN2253" t="s">
        <v>60</v>
      </c>
      <c r="AO2253" t="s">
        <v>60</v>
      </c>
      <c r="AP2253" t="s">
        <v>60</v>
      </c>
      <c r="AQ2253" t="s">
        <v>60</v>
      </c>
      <c r="AR2253" t="s">
        <v>60</v>
      </c>
      <c r="AS2253" t="s">
        <v>60</v>
      </c>
      <c r="AT2253">
        <v>2.61333333333333E-2</v>
      </c>
      <c r="AU2253">
        <v>3.4500000000000003E-2</v>
      </c>
      <c r="AV2253">
        <v>8.6333333333333304E-2</v>
      </c>
      <c r="AW2253">
        <v>0.20483333333333301</v>
      </c>
      <c r="AX2253">
        <v>0.38126666666666698</v>
      </c>
      <c r="AY2253">
        <v>4.1553333333333304</v>
      </c>
      <c r="AZ2253">
        <v>0.26914689265536701</v>
      </c>
      <c r="BA2253">
        <v>0.05</v>
      </c>
      <c r="BB2253" t="s">
        <v>532</v>
      </c>
      <c r="BC2253" s="1" t="s">
        <v>1438</v>
      </c>
      <c r="BD2253" t="s">
        <v>1439</v>
      </c>
      <c r="BE2253" t="s">
        <v>96</v>
      </c>
      <c r="BF2253">
        <v>41.461071009999998</v>
      </c>
      <c r="BG2253">
        <v>-74.36342621</v>
      </c>
      <c r="BH2253" t="s">
        <v>415</v>
      </c>
      <c r="BI2253" t="s">
        <v>60</v>
      </c>
      <c r="BJ2253">
        <v>0.15</v>
      </c>
    </row>
    <row r="2254" spans="1:62" x14ac:dyDescent="0.3">
      <c r="A2254" s="1" t="s">
        <v>1440</v>
      </c>
      <c r="B2254" s="1" t="s">
        <v>157</v>
      </c>
      <c r="C2254" t="s">
        <v>1406</v>
      </c>
      <c r="D2254">
        <v>2011</v>
      </c>
      <c r="E2254" t="s">
        <v>158</v>
      </c>
      <c r="F2254" t="s">
        <v>59</v>
      </c>
      <c r="G2254">
        <v>6.5300000000000002E-3</v>
      </c>
      <c r="H2254">
        <v>1.0800000000000001E-2</v>
      </c>
      <c r="I2254">
        <v>2.1250000000000002E-2</v>
      </c>
      <c r="J2254">
        <v>6.0025000000000002E-2</v>
      </c>
      <c r="K2254">
        <v>0.1472</v>
      </c>
      <c r="L2254">
        <v>11.073</v>
      </c>
      <c r="M2254">
        <v>6</v>
      </c>
      <c r="N2254" t="str">
        <f t="shared" si="35"/>
        <v>360713002_14129</v>
      </c>
      <c r="O2254" t="e">
        <f>VLOOKUP(N2254,'HEM3 monitor concs'!D:L,9,FALSE)</f>
        <v>#N/A</v>
      </c>
      <c r="P2254" t="e">
        <f>VLOOKUP(N2254,'HEM3 monitor concs'!D:L,6,FALSE)</f>
        <v>#N/A</v>
      </c>
      <c r="Q2254" s="3">
        <v>0.24602586206896601</v>
      </c>
      <c r="R2254">
        <v>2.1008894861615199</v>
      </c>
      <c r="S2254" s="5">
        <v>7.4999999999999997E-3</v>
      </c>
      <c r="T2254">
        <v>58</v>
      </c>
      <c r="U2254">
        <v>9</v>
      </c>
      <c r="V2254">
        <v>0</v>
      </c>
      <c r="W2254">
        <v>13</v>
      </c>
      <c r="X2254">
        <v>15</v>
      </c>
      <c r="Y2254">
        <v>16</v>
      </c>
      <c r="Z2254">
        <v>14</v>
      </c>
      <c r="AA2254">
        <v>1</v>
      </c>
      <c r="AB2254">
        <v>15.517241379310301</v>
      </c>
      <c r="AC2254" t="s">
        <v>60</v>
      </c>
      <c r="AD2254" t="s">
        <v>60</v>
      </c>
      <c r="AE2254" t="s">
        <v>80</v>
      </c>
      <c r="AF2254" t="s">
        <v>68</v>
      </c>
      <c r="AI2254">
        <v>1</v>
      </c>
      <c r="AJ2254" t="s">
        <v>60</v>
      </c>
      <c r="AK2254">
        <v>1.4999999999999999E-4</v>
      </c>
      <c r="AL2254" t="s">
        <v>60</v>
      </c>
      <c r="AM2254" t="s">
        <v>60</v>
      </c>
      <c r="AN2254" t="s">
        <v>60</v>
      </c>
      <c r="AO2254" t="s">
        <v>60</v>
      </c>
      <c r="AP2254" t="s">
        <v>60</v>
      </c>
      <c r="AQ2254" t="s">
        <v>60</v>
      </c>
      <c r="AR2254" t="s">
        <v>60</v>
      </c>
      <c r="AS2254" t="s">
        <v>60</v>
      </c>
      <c r="AT2254">
        <v>4.3533333333333299E-2</v>
      </c>
      <c r="AU2254">
        <v>7.1999999999999995E-2</v>
      </c>
      <c r="AV2254">
        <v>0.141666666666667</v>
      </c>
      <c r="AW2254">
        <v>0.400166666666667</v>
      </c>
      <c r="AX2254">
        <v>0.98133333333333395</v>
      </c>
      <c r="AY2254">
        <v>73.819999999999993</v>
      </c>
      <c r="AZ2254">
        <v>1.6401724137931</v>
      </c>
      <c r="BA2254">
        <v>0.05</v>
      </c>
      <c r="BB2254" t="s">
        <v>532</v>
      </c>
      <c r="BC2254" s="1" t="s">
        <v>1438</v>
      </c>
      <c r="BD2254" t="s">
        <v>1439</v>
      </c>
      <c r="BE2254" t="s">
        <v>96</v>
      </c>
      <c r="BF2254">
        <v>41.45869064</v>
      </c>
      <c r="BG2254">
        <v>-74.354042050000004</v>
      </c>
      <c r="BH2254" t="s">
        <v>415</v>
      </c>
      <c r="BI2254" t="s">
        <v>60</v>
      </c>
      <c r="BJ2254">
        <v>0.15</v>
      </c>
    </row>
    <row r="2255" spans="1:62" x14ac:dyDescent="0.3">
      <c r="A2255" s="1" t="s">
        <v>1442</v>
      </c>
      <c r="B2255" s="1" t="s">
        <v>171</v>
      </c>
      <c r="C2255" t="s">
        <v>1406</v>
      </c>
      <c r="D2255">
        <v>2011</v>
      </c>
      <c r="E2255" t="s">
        <v>172</v>
      </c>
      <c r="F2255" t="s">
        <v>59</v>
      </c>
      <c r="G2255">
        <v>0.20267379999999999</v>
      </c>
      <c r="H2255">
        <v>0.27610639999999997</v>
      </c>
      <c r="I2255">
        <v>0.39947300000000002</v>
      </c>
      <c r="J2255">
        <v>0.67557940000000005</v>
      </c>
      <c r="K2255">
        <v>0.80775794999999995</v>
      </c>
      <c r="L2255">
        <v>1.304162</v>
      </c>
      <c r="M2255">
        <v>6</v>
      </c>
      <c r="N2255" t="str">
        <f t="shared" si="35"/>
        <v>360810124_43231</v>
      </c>
      <c r="O2255">
        <f>VLOOKUP(N2255,'HEM3 monitor concs'!D:L,9,FALSE)</f>
        <v>3.7049791997873873</v>
      </c>
      <c r="P2255">
        <f>VLOOKUP(N2255,'HEM3 monitor concs'!D:L,6,FALSE)</f>
        <v>3.5912085204872422</v>
      </c>
      <c r="Q2255" s="3">
        <v>0.48874601071428603</v>
      </c>
      <c r="R2255">
        <v>8.0839005823259202E-2</v>
      </c>
      <c r="S2255" s="5">
        <v>5.8746029999999998E-2</v>
      </c>
      <c r="T2255">
        <v>56</v>
      </c>
      <c r="U2255">
        <v>0</v>
      </c>
      <c r="V2255">
        <v>0</v>
      </c>
      <c r="W2255">
        <v>13</v>
      </c>
      <c r="X2255">
        <v>14</v>
      </c>
      <c r="Y2255">
        <v>14</v>
      </c>
      <c r="Z2255">
        <v>15</v>
      </c>
      <c r="AA2255">
        <v>1</v>
      </c>
      <c r="AB2255">
        <v>0</v>
      </c>
      <c r="AC2255" t="s">
        <v>60</v>
      </c>
      <c r="AD2255" t="s">
        <v>60</v>
      </c>
      <c r="AE2255" t="s">
        <v>172</v>
      </c>
      <c r="AF2255" t="s">
        <v>84</v>
      </c>
      <c r="AG2255" t="s">
        <v>62</v>
      </c>
      <c r="AI2255">
        <v>1</v>
      </c>
      <c r="AJ2255" t="s">
        <v>60</v>
      </c>
      <c r="AK2255">
        <v>0.7</v>
      </c>
      <c r="AL2255" t="s">
        <v>60</v>
      </c>
      <c r="AM2255" t="s">
        <v>60</v>
      </c>
      <c r="AN2255" t="s">
        <v>60</v>
      </c>
      <c r="AO2255" t="s">
        <v>60</v>
      </c>
      <c r="AP2255" t="s">
        <v>60</v>
      </c>
      <c r="AQ2255" t="s">
        <v>60</v>
      </c>
      <c r="AR2255" t="s">
        <v>60</v>
      </c>
      <c r="AS2255" t="s">
        <v>60</v>
      </c>
      <c r="AT2255">
        <v>2.8953399999999998E-4</v>
      </c>
      <c r="AU2255">
        <v>3.94437714285714E-4</v>
      </c>
      <c r="AV2255">
        <v>5.70675714285714E-4</v>
      </c>
      <c r="AW2255">
        <v>9.6511342857142897E-4</v>
      </c>
      <c r="AX2255">
        <v>1.1539399285714299E-3</v>
      </c>
      <c r="AY2255">
        <v>1.86308857142857E-3</v>
      </c>
      <c r="AZ2255">
        <v>6.98208586734694E-4</v>
      </c>
      <c r="BA2255" s="2">
        <v>8.3922899999999996E-5</v>
      </c>
      <c r="BB2255" t="s">
        <v>1441</v>
      </c>
      <c r="BC2255" s="1" t="s">
        <v>1443</v>
      </c>
      <c r="BD2255" t="s">
        <v>1413</v>
      </c>
      <c r="BE2255" t="s">
        <v>106</v>
      </c>
      <c r="BF2255">
        <v>40.736141199999999</v>
      </c>
      <c r="BG2255">
        <v>-73.821533200000005</v>
      </c>
      <c r="BH2255" t="s">
        <v>107</v>
      </c>
      <c r="BI2255" t="s">
        <v>60</v>
      </c>
      <c r="BJ2255">
        <v>700</v>
      </c>
    </row>
    <row r="2256" spans="1:62" x14ac:dyDescent="0.3">
      <c r="A2256" s="1" t="s">
        <v>1442</v>
      </c>
      <c r="B2256" s="1" t="s">
        <v>173</v>
      </c>
      <c r="C2256" t="s">
        <v>1406</v>
      </c>
      <c r="D2256">
        <v>2011</v>
      </c>
      <c r="E2256" t="s">
        <v>174</v>
      </c>
      <c r="F2256" t="s">
        <v>59</v>
      </c>
      <c r="G2256">
        <v>0.92261585000000002</v>
      </c>
      <c r="H2256">
        <v>1.1322760000000001</v>
      </c>
      <c r="I2256">
        <v>1.5977865</v>
      </c>
      <c r="J2256">
        <v>2.53513725</v>
      </c>
      <c r="K2256">
        <v>3.6838335</v>
      </c>
      <c r="L2256">
        <v>7.5710139999999999</v>
      </c>
      <c r="M2256">
        <v>6</v>
      </c>
      <c r="N2256" t="str">
        <f t="shared" si="35"/>
        <v>360810124_43502</v>
      </c>
      <c r="O2256" t="e">
        <f>VLOOKUP(N2256,'HEM3 monitor concs'!D:L,9,FALSE)</f>
        <v>#N/A</v>
      </c>
      <c r="P2256" t="e">
        <f>VLOOKUP(N2256,'HEM3 monitor concs'!D:L,6,FALSE)</f>
        <v>#N/A</v>
      </c>
      <c r="Q2256" s="3">
        <v>1.9929203446428601</v>
      </c>
      <c r="R2256">
        <v>1.53638342161876</v>
      </c>
      <c r="S2256" s="5">
        <v>1.8423399999999999E-2</v>
      </c>
      <c r="T2256">
        <v>56</v>
      </c>
      <c r="U2256">
        <v>0</v>
      </c>
      <c r="V2256">
        <v>0</v>
      </c>
      <c r="W2256">
        <v>15</v>
      </c>
      <c r="X2256">
        <v>14</v>
      </c>
      <c r="Y2256">
        <v>14</v>
      </c>
      <c r="Z2256">
        <v>13</v>
      </c>
      <c r="AA2256">
        <v>1</v>
      </c>
      <c r="AB2256">
        <v>0</v>
      </c>
      <c r="AC2256" t="s">
        <v>60</v>
      </c>
      <c r="AD2256" t="s">
        <v>60</v>
      </c>
      <c r="AE2256" t="s">
        <v>174</v>
      </c>
      <c r="AF2256" t="s">
        <v>62</v>
      </c>
      <c r="AI2256">
        <v>1</v>
      </c>
      <c r="AJ2256" s="2">
        <v>1.2999999999999999E-5</v>
      </c>
      <c r="AK2256">
        <v>9.7999999999999997E-3</v>
      </c>
      <c r="AL2256">
        <v>11.994006049999999</v>
      </c>
      <c r="AM2256">
        <v>14.719588</v>
      </c>
      <c r="AN2256">
        <v>20.771224499999999</v>
      </c>
      <c r="AO2256">
        <v>32.956784249999998</v>
      </c>
      <c r="AP2256">
        <v>47.889835499999997</v>
      </c>
      <c r="AQ2256">
        <v>98.423181999999997</v>
      </c>
      <c r="AR2256">
        <v>25.907964480357101</v>
      </c>
      <c r="AS2256">
        <v>0.2395042</v>
      </c>
      <c r="AT2256">
        <v>9.4144474489795904E-2</v>
      </c>
      <c r="AU2256">
        <v>0.11553836734693899</v>
      </c>
      <c r="AV2256">
        <v>0.16303943877551</v>
      </c>
      <c r="AW2256">
        <v>0.25868747448979601</v>
      </c>
      <c r="AX2256">
        <v>0.37590137755101999</v>
      </c>
      <c r="AY2256">
        <v>0.77255244897959197</v>
      </c>
      <c r="AZ2256">
        <v>0.203359218841108</v>
      </c>
      <c r="BA2256">
        <v>1.8799387755101999E-3</v>
      </c>
      <c r="BB2256" t="s">
        <v>1441</v>
      </c>
      <c r="BC2256" s="1" t="s">
        <v>1443</v>
      </c>
      <c r="BD2256" t="s">
        <v>1413</v>
      </c>
      <c r="BE2256" t="s">
        <v>106</v>
      </c>
      <c r="BF2256">
        <v>40.736141199999999</v>
      </c>
      <c r="BG2256">
        <v>-73.821533200000005</v>
      </c>
      <c r="BH2256" t="s">
        <v>107</v>
      </c>
      <c r="BI2256">
        <v>7.69230769230769E-2</v>
      </c>
      <c r="BJ2256">
        <v>9.8000000000000007</v>
      </c>
    </row>
    <row r="2257" spans="1:62" x14ac:dyDescent="0.3">
      <c r="A2257" s="1" t="s">
        <v>1442</v>
      </c>
      <c r="B2257" s="1" t="s">
        <v>175</v>
      </c>
      <c r="C2257" t="s">
        <v>1406</v>
      </c>
      <c r="D2257">
        <v>2011</v>
      </c>
      <c r="E2257" t="s">
        <v>176</v>
      </c>
      <c r="F2257" t="s">
        <v>59</v>
      </c>
      <c r="G2257">
        <v>0.68109744999999999</v>
      </c>
      <c r="H2257">
        <v>0.77742482499999999</v>
      </c>
      <c r="I2257">
        <v>1.0348580000000001</v>
      </c>
      <c r="J2257">
        <v>1.4630037499999999</v>
      </c>
      <c r="K2257">
        <v>1.8836850000000001</v>
      </c>
      <c r="L2257">
        <v>3.3423470000000002</v>
      </c>
      <c r="M2257">
        <v>6</v>
      </c>
      <c r="N2257" t="str">
        <f t="shared" si="35"/>
        <v>360810124_43503</v>
      </c>
      <c r="O2257" t="e">
        <f>VLOOKUP(N2257,'HEM3 monitor concs'!D:L,9,FALSE)</f>
        <v>#N/A</v>
      </c>
      <c r="P2257" t="e">
        <f>VLOOKUP(N2257,'HEM3 monitor concs'!D:L,6,FALSE)</f>
        <v>#N/A</v>
      </c>
      <c r="Q2257" s="3">
        <v>1.1824636714285699</v>
      </c>
      <c r="R2257">
        <v>0.30990223907534997</v>
      </c>
      <c r="S2257" s="5">
        <v>1.801645E-2</v>
      </c>
      <c r="T2257">
        <v>56</v>
      </c>
      <c r="U2257">
        <v>0</v>
      </c>
      <c r="V2257">
        <v>0</v>
      </c>
      <c r="W2257">
        <v>15</v>
      </c>
      <c r="X2257">
        <v>14</v>
      </c>
      <c r="Y2257">
        <v>14</v>
      </c>
      <c r="Z2257">
        <v>13</v>
      </c>
      <c r="AA2257">
        <v>1</v>
      </c>
      <c r="AB2257">
        <v>0</v>
      </c>
      <c r="AC2257" t="s">
        <v>60</v>
      </c>
      <c r="AD2257" t="s">
        <v>60</v>
      </c>
      <c r="AE2257" t="s">
        <v>176</v>
      </c>
      <c r="AF2257" t="s">
        <v>62</v>
      </c>
      <c r="AI2257">
        <v>1</v>
      </c>
      <c r="AJ2257" s="2">
        <v>2.2000000000000001E-6</v>
      </c>
      <c r="AK2257">
        <v>8.9999999999999993E-3</v>
      </c>
      <c r="AL2257">
        <v>1.49841439</v>
      </c>
      <c r="AM2257">
        <v>1.7103346150000001</v>
      </c>
      <c r="AN2257">
        <v>2.2766875999999998</v>
      </c>
      <c r="AO2257">
        <v>3.2186082499999999</v>
      </c>
      <c r="AP2257">
        <v>4.144107</v>
      </c>
      <c r="AQ2257">
        <v>7.3531633999999997</v>
      </c>
      <c r="AR2257">
        <v>2.6014200771428602</v>
      </c>
      <c r="AS2257">
        <v>3.9636190000000002E-2</v>
      </c>
      <c r="AT2257">
        <v>7.5677494444444396E-2</v>
      </c>
      <c r="AU2257">
        <v>8.63805361111111E-2</v>
      </c>
      <c r="AV2257">
        <v>0.114984222222222</v>
      </c>
      <c r="AW2257">
        <v>0.16255597222222201</v>
      </c>
      <c r="AX2257">
        <v>0.209298333333333</v>
      </c>
      <c r="AY2257">
        <v>0.371371888888889</v>
      </c>
      <c r="AZ2257">
        <v>0.13138485238095199</v>
      </c>
      <c r="BA2257">
        <v>2.00182777777778E-3</v>
      </c>
      <c r="BB2257" t="s">
        <v>1441</v>
      </c>
      <c r="BC2257" s="1" t="s">
        <v>1443</v>
      </c>
      <c r="BD2257" t="s">
        <v>1413</v>
      </c>
      <c r="BE2257" t="s">
        <v>106</v>
      </c>
      <c r="BF2257">
        <v>40.736141199999999</v>
      </c>
      <c r="BG2257">
        <v>-73.821533200000005</v>
      </c>
      <c r="BH2257" t="s">
        <v>107</v>
      </c>
      <c r="BI2257">
        <v>0.45454545454545398</v>
      </c>
      <c r="BJ2257">
        <v>9</v>
      </c>
    </row>
    <row r="2258" spans="1:62" x14ac:dyDescent="0.3">
      <c r="A2258" s="1" t="s">
        <v>1442</v>
      </c>
      <c r="B2258" s="1" t="s">
        <v>326</v>
      </c>
      <c r="C2258" t="s">
        <v>1406</v>
      </c>
      <c r="D2258">
        <v>2011</v>
      </c>
      <c r="E2258" t="s">
        <v>327</v>
      </c>
      <c r="F2258" t="s">
        <v>59</v>
      </c>
      <c r="G2258">
        <v>5.5569800000000003E-2</v>
      </c>
      <c r="H2258">
        <v>0.101881175</v>
      </c>
      <c r="I2258">
        <v>0.18795049999999999</v>
      </c>
      <c r="J2258">
        <v>0.28594314999999998</v>
      </c>
      <c r="K2258">
        <v>0.49744284999999999</v>
      </c>
      <c r="L2258">
        <v>0.68168740000000005</v>
      </c>
      <c r="M2258">
        <v>6</v>
      </c>
      <c r="N2258" t="str">
        <f t="shared" si="35"/>
        <v>360810124_43504</v>
      </c>
      <c r="O2258">
        <f>VLOOKUP(N2258,'HEM3 monitor concs'!D:L,9,FALSE)</f>
        <v>6.1637932990259998E-2</v>
      </c>
      <c r="P2258">
        <f>VLOOKUP(N2258,'HEM3 monitor concs'!D:L,6,FALSE)</f>
        <v>6.1540078676327999E-2</v>
      </c>
      <c r="Q2258" s="3">
        <v>0.22128153749999999</v>
      </c>
      <c r="R2258">
        <v>2.7149077509689201E-2</v>
      </c>
      <c r="S2258" s="5">
        <v>2.375472E-2</v>
      </c>
      <c r="T2258">
        <v>56</v>
      </c>
      <c r="U2258">
        <v>0</v>
      </c>
      <c r="V2258">
        <v>0</v>
      </c>
      <c r="W2258">
        <v>15</v>
      </c>
      <c r="X2258">
        <v>14</v>
      </c>
      <c r="Y2258">
        <v>14</v>
      </c>
      <c r="Z2258">
        <v>13</v>
      </c>
      <c r="AA2258">
        <v>1</v>
      </c>
      <c r="AB2258">
        <v>0</v>
      </c>
      <c r="AC2258" t="s">
        <v>60</v>
      </c>
      <c r="AD2258" t="s">
        <v>60</v>
      </c>
      <c r="AE2258" t="s">
        <v>328</v>
      </c>
      <c r="AI2258">
        <v>1</v>
      </c>
      <c r="AJ2258" t="s">
        <v>60</v>
      </c>
      <c r="AK2258">
        <v>8.0000000000000002E-3</v>
      </c>
      <c r="AL2258" t="s">
        <v>60</v>
      </c>
      <c r="AM2258" t="s">
        <v>60</v>
      </c>
      <c r="AN2258" t="s">
        <v>60</v>
      </c>
      <c r="AO2258" t="s">
        <v>60</v>
      </c>
      <c r="AP2258" t="s">
        <v>60</v>
      </c>
      <c r="AQ2258" t="s">
        <v>60</v>
      </c>
      <c r="AR2258" t="s">
        <v>60</v>
      </c>
      <c r="AS2258" t="s">
        <v>60</v>
      </c>
      <c r="AT2258">
        <v>6.9462250000000003E-3</v>
      </c>
      <c r="AU2258">
        <v>1.2735146875000001E-2</v>
      </c>
      <c r="AV2258">
        <v>2.3493812499999999E-2</v>
      </c>
      <c r="AW2258">
        <v>3.5742893749999997E-2</v>
      </c>
      <c r="AX2258">
        <v>6.2180356249999999E-2</v>
      </c>
      <c r="AY2258">
        <v>8.5210925000000007E-2</v>
      </c>
      <c r="AZ2258">
        <v>2.7660192187499998E-2</v>
      </c>
      <c r="BA2258">
        <v>2.96934E-3</v>
      </c>
      <c r="BB2258" t="s">
        <v>1441</v>
      </c>
      <c r="BC2258" s="1" t="s">
        <v>1443</v>
      </c>
      <c r="BD2258" t="s">
        <v>1413</v>
      </c>
      <c r="BE2258" t="s">
        <v>106</v>
      </c>
      <c r="BF2258">
        <v>40.736141199999999</v>
      </c>
      <c r="BG2258">
        <v>-73.821533200000005</v>
      </c>
      <c r="BH2258" t="s">
        <v>107</v>
      </c>
      <c r="BI2258" t="s">
        <v>60</v>
      </c>
      <c r="BJ2258">
        <v>8</v>
      </c>
    </row>
    <row r="2259" spans="1:62" x14ac:dyDescent="0.3">
      <c r="A2259" s="1" t="s">
        <v>1442</v>
      </c>
      <c r="B2259" s="1" t="s">
        <v>177</v>
      </c>
      <c r="C2259" t="s">
        <v>1406</v>
      </c>
      <c r="D2259">
        <v>2011</v>
      </c>
      <c r="E2259" t="s">
        <v>178</v>
      </c>
      <c r="F2259" t="s">
        <v>59</v>
      </c>
      <c r="G2259">
        <v>0.89374982999999997</v>
      </c>
      <c r="H2259">
        <v>0.95095142499999996</v>
      </c>
      <c r="I2259">
        <v>1.01187</v>
      </c>
      <c r="J2259">
        <v>1.06504475</v>
      </c>
      <c r="K2259">
        <v>1.1231755000000001</v>
      </c>
      <c r="L2259">
        <v>1.1873990000000001</v>
      </c>
      <c r="M2259">
        <v>6</v>
      </c>
      <c r="N2259" t="str">
        <f t="shared" si="35"/>
        <v>360810124_43801</v>
      </c>
      <c r="O2259">
        <f>VLOOKUP(N2259,'HEM3 monitor concs'!D:L,9,FALSE)</f>
        <v>1.0900172958095902</v>
      </c>
      <c r="P2259">
        <f>VLOOKUP(N2259,'HEM3 monitor concs'!D:L,6,FALSE)</f>
        <v>1.7295809589999999E-5</v>
      </c>
      <c r="Q2259" s="3">
        <v>1.01290257619048</v>
      </c>
      <c r="R2259">
        <v>7.3870173796994204E-3</v>
      </c>
      <c r="S2259" s="5">
        <v>6.1951230000000003E-2</v>
      </c>
      <c r="T2259">
        <v>42</v>
      </c>
      <c r="U2259">
        <v>0</v>
      </c>
      <c r="V2259">
        <v>0</v>
      </c>
      <c r="W2259">
        <v>13</v>
      </c>
      <c r="X2259">
        <v>14</v>
      </c>
      <c r="Y2259">
        <v>15</v>
      </c>
      <c r="Z2259">
        <v>0</v>
      </c>
      <c r="AA2259">
        <v>1</v>
      </c>
      <c r="AB2259">
        <v>0</v>
      </c>
      <c r="AC2259" t="s">
        <v>60</v>
      </c>
      <c r="AD2259" t="s">
        <v>60</v>
      </c>
      <c r="AE2259" t="s">
        <v>179</v>
      </c>
      <c r="AF2259" t="s">
        <v>84</v>
      </c>
      <c r="AI2259">
        <v>1</v>
      </c>
      <c r="AJ2259" t="s">
        <v>60</v>
      </c>
      <c r="AK2259">
        <v>0.09</v>
      </c>
      <c r="AL2259" t="s">
        <v>60</v>
      </c>
      <c r="AM2259" t="s">
        <v>60</v>
      </c>
      <c r="AN2259" t="s">
        <v>60</v>
      </c>
      <c r="AO2259" t="s">
        <v>60</v>
      </c>
      <c r="AP2259" t="s">
        <v>60</v>
      </c>
      <c r="AQ2259" t="s">
        <v>60</v>
      </c>
      <c r="AR2259" t="s">
        <v>60</v>
      </c>
      <c r="AS2259" t="s">
        <v>60</v>
      </c>
      <c r="AT2259">
        <v>9.9305536666666697E-3</v>
      </c>
      <c r="AU2259">
        <v>1.05661269444444E-2</v>
      </c>
      <c r="AV2259">
        <v>1.1243E-2</v>
      </c>
      <c r="AW2259">
        <v>1.18338305555556E-2</v>
      </c>
      <c r="AX2259">
        <v>1.24797277777778E-2</v>
      </c>
      <c r="AY2259">
        <v>1.3193322222222199E-2</v>
      </c>
      <c r="AZ2259">
        <v>1.12544730687831E-2</v>
      </c>
      <c r="BA2259">
        <v>6.8834699999999996E-4</v>
      </c>
      <c r="BB2259" t="s">
        <v>1441</v>
      </c>
      <c r="BC2259" s="1" t="s">
        <v>1443</v>
      </c>
      <c r="BD2259" t="s">
        <v>1413</v>
      </c>
      <c r="BE2259" t="s">
        <v>106</v>
      </c>
      <c r="BF2259">
        <v>40.736141199999999</v>
      </c>
      <c r="BG2259">
        <v>-73.821533200000005</v>
      </c>
      <c r="BH2259" t="s">
        <v>107</v>
      </c>
      <c r="BI2259" t="s">
        <v>60</v>
      </c>
      <c r="BJ2259">
        <v>90</v>
      </c>
    </row>
    <row r="2260" spans="1:62" x14ac:dyDescent="0.3">
      <c r="A2260" s="1" t="s">
        <v>1442</v>
      </c>
      <c r="B2260" s="1" t="s">
        <v>204</v>
      </c>
      <c r="C2260" t="s">
        <v>1406</v>
      </c>
      <c r="D2260">
        <v>2011</v>
      </c>
      <c r="E2260" t="s">
        <v>205</v>
      </c>
      <c r="F2260" t="s">
        <v>59</v>
      </c>
      <c r="G2260">
        <v>0.19487106000000001</v>
      </c>
      <c r="H2260">
        <v>0.22839162499999999</v>
      </c>
      <c r="I2260">
        <v>0.29873274999999999</v>
      </c>
      <c r="J2260">
        <v>0.43941512500000002</v>
      </c>
      <c r="K2260">
        <v>0.58183423999999995</v>
      </c>
      <c r="L2260">
        <v>0.86840930000000005</v>
      </c>
      <c r="M2260">
        <v>6</v>
      </c>
      <c r="N2260" t="str">
        <f t="shared" si="35"/>
        <v>360810124_43802</v>
      </c>
      <c r="O2260" t="e">
        <f>VLOOKUP(N2260,'HEM3 monitor concs'!D:L,9,FALSE)</f>
        <v>#N/A</v>
      </c>
      <c r="P2260" t="e">
        <f>VLOOKUP(N2260,'HEM3 monitor concs'!D:L,6,FALSE)</f>
        <v>#N/A</v>
      </c>
      <c r="Q2260" s="3">
        <v>0.35563425952381</v>
      </c>
      <c r="R2260">
        <v>2.73930867891513E-2</v>
      </c>
      <c r="S2260" s="5">
        <v>3.4736370000000003E-2</v>
      </c>
      <c r="T2260">
        <v>42</v>
      </c>
      <c r="U2260">
        <v>0</v>
      </c>
      <c r="V2260">
        <v>0</v>
      </c>
      <c r="W2260">
        <v>13</v>
      </c>
      <c r="X2260">
        <v>14</v>
      </c>
      <c r="Y2260">
        <v>15</v>
      </c>
      <c r="Z2260">
        <v>0</v>
      </c>
      <c r="AA2260">
        <v>1</v>
      </c>
      <c r="AB2260">
        <v>0</v>
      </c>
      <c r="AC2260" t="s">
        <v>60</v>
      </c>
      <c r="AD2260" t="s">
        <v>60</v>
      </c>
      <c r="AE2260" t="s">
        <v>206</v>
      </c>
      <c r="AF2260" t="s">
        <v>93</v>
      </c>
      <c r="AI2260">
        <v>1</v>
      </c>
      <c r="AJ2260" s="2">
        <v>1.6000000000000001E-8</v>
      </c>
      <c r="AK2260">
        <v>0.6</v>
      </c>
      <c r="AL2260">
        <v>3.11793696E-3</v>
      </c>
      <c r="AM2260">
        <v>3.6542660000000002E-3</v>
      </c>
      <c r="AN2260">
        <v>4.779724E-3</v>
      </c>
      <c r="AO2260">
        <v>7.0306420000000001E-3</v>
      </c>
      <c r="AP2260">
        <v>9.3093478399999992E-3</v>
      </c>
      <c r="AQ2260">
        <v>1.38945488E-2</v>
      </c>
      <c r="AR2260">
        <v>5.6901481523809498E-3</v>
      </c>
      <c r="AS2260">
        <v>5.5578191999999999E-4</v>
      </c>
      <c r="AT2260">
        <v>3.2478509999999999E-4</v>
      </c>
      <c r="AU2260">
        <v>3.80652708333333E-4</v>
      </c>
      <c r="AV2260">
        <v>4.9788791666666697E-4</v>
      </c>
      <c r="AW2260">
        <v>7.3235854166666704E-4</v>
      </c>
      <c r="AX2260">
        <v>9.6972373333333299E-4</v>
      </c>
      <c r="AY2260">
        <v>1.4473488333333301E-3</v>
      </c>
      <c r="AZ2260">
        <v>5.9272376587301602E-4</v>
      </c>
      <c r="BA2260" s="2">
        <v>5.7893950000000002E-5</v>
      </c>
      <c r="BB2260" t="s">
        <v>1441</v>
      </c>
      <c r="BC2260" s="1" t="s">
        <v>1443</v>
      </c>
      <c r="BD2260" t="s">
        <v>1413</v>
      </c>
      <c r="BE2260" t="s">
        <v>106</v>
      </c>
      <c r="BF2260">
        <v>40.736141199999999</v>
      </c>
      <c r="BG2260">
        <v>-73.821533200000005</v>
      </c>
      <c r="BH2260" t="s">
        <v>107</v>
      </c>
      <c r="BI2260">
        <v>62.5</v>
      </c>
      <c r="BJ2260">
        <v>600</v>
      </c>
    </row>
    <row r="2261" spans="1:62" x14ac:dyDescent="0.3">
      <c r="A2261" s="1" t="s">
        <v>1442</v>
      </c>
      <c r="B2261" s="1" t="s">
        <v>207</v>
      </c>
      <c r="C2261" t="s">
        <v>1406</v>
      </c>
      <c r="D2261">
        <v>2011</v>
      </c>
      <c r="E2261" t="s">
        <v>208</v>
      </c>
      <c r="F2261" t="s">
        <v>59</v>
      </c>
      <c r="G2261">
        <v>6.3474340000000004E-2</v>
      </c>
      <c r="H2261">
        <v>6.9577642499999995E-2</v>
      </c>
      <c r="I2261">
        <v>0.11718344999999999</v>
      </c>
      <c r="J2261">
        <v>0.1953057</v>
      </c>
      <c r="K2261">
        <v>0.23387854</v>
      </c>
      <c r="L2261">
        <v>0.33201969999999997</v>
      </c>
      <c r="M2261">
        <v>6</v>
      </c>
      <c r="N2261" t="str">
        <f t="shared" si="35"/>
        <v>360810124_43803</v>
      </c>
      <c r="O2261" t="e">
        <f>VLOOKUP(N2261,'HEM3 monitor concs'!D:L,9,FALSE)</f>
        <v>#N/A</v>
      </c>
      <c r="P2261" t="e">
        <f>VLOOKUP(N2261,'HEM3 monitor concs'!D:L,6,FALSE)</f>
        <v>#N/A</v>
      </c>
      <c r="Q2261" s="3">
        <v>0.138922794761905</v>
      </c>
      <c r="R2261">
        <v>5.6486168773030501E-3</v>
      </c>
      <c r="S2261" s="5">
        <v>4.8826420000000002E-2</v>
      </c>
      <c r="T2261">
        <v>42</v>
      </c>
      <c r="U2261">
        <v>0</v>
      </c>
      <c r="V2261">
        <v>0</v>
      </c>
      <c r="W2261">
        <v>13</v>
      </c>
      <c r="X2261">
        <v>14</v>
      </c>
      <c r="Y2261">
        <v>15</v>
      </c>
      <c r="Z2261">
        <v>0</v>
      </c>
      <c r="AA2261">
        <v>1</v>
      </c>
      <c r="AB2261">
        <v>0</v>
      </c>
      <c r="AC2261" t="s">
        <v>60</v>
      </c>
      <c r="AD2261" t="s">
        <v>60</v>
      </c>
      <c r="AE2261" t="s">
        <v>208</v>
      </c>
      <c r="AF2261" t="s">
        <v>93</v>
      </c>
      <c r="AI2261">
        <v>1</v>
      </c>
      <c r="AJ2261" t="s">
        <v>60</v>
      </c>
      <c r="AK2261">
        <v>9.8000000000000004E-2</v>
      </c>
      <c r="AL2261" t="s">
        <v>60</v>
      </c>
      <c r="AM2261" t="s">
        <v>60</v>
      </c>
      <c r="AN2261" t="s">
        <v>60</v>
      </c>
      <c r="AO2261" t="s">
        <v>60</v>
      </c>
      <c r="AP2261" t="s">
        <v>60</v>
      </c>
      <c r="AQ2261" t="s">
        <v>60</v>
      </c>
      <c r="AR2261" t="s">
        <v>60</v>
      </c>
      <c r="AS2261" t="s">
        <v>60</v>
      </c>
      <c r="AT2261">
        <v>6.4769734693877602E-4</v>
      </c>
      <c r="AU2261">
        <v>7.0997594387755105E-4</v>
      </c>
      <c r="AV2261">
        <v>1.19574948979592E-3</v>
      </c>
      <c r="AW2261">
        <v>1.9929153061224499E-3</v>
      </c>
      <c r="AX2261">
        <v>2.3865157142857101E-3</v>
      </c>
      <c r="AY2261">
        <v>3.3879561224489799E-3</v>
      </c>
      <c r="AZ2261">
        <v>1.41757953838678E-3</v>
      </c>
      <c r="BA2261">
        <v>4.9822877551020399E-4</v>
      </c>
      <c r="BB2261" t="s">
        <v>1441</v>
      </c>
      <c r="BC2261" s="1" t="s">
        <v>1443</v>
      </c>
      <c r="BD2261" t="s">
        <v>1413</v>
      </c>
      <c r="BE2261" t="s">
        <v>106</v>
      </c>
      <c r="BF2261">
        <v>40.736141199999999</v>
      </c>
      <c r="BG2261">
        <v>-73.821533200000005</v>
      </c>
      <c r="BH2261" t="s">
        <v>107</v>
      </c>
      <c r="BI2261" t="s">
        <v>60</v>
      </c>
      <c r="BJ2261">
        <v>98</v>
      </c>
    </row>
    <row r="2262" spans="1:62" x14ac:dyDescent="0.3">
      <c r="A2262" s="1" t="s">
        <v>1442</v>
      </c>
      <c r="B2262" s="1" t="s">
        <v>209</v>
      </c>
      <c r="C2262" t="s">
        <v>1406</v>
      </c>
      <c r="D2262">
        <v>2011</v>
      </c>
      <c r="E2262" t="s">
        <v>210</v>
      </c>
      <c r="F2262" t="s">
        <v>59</v>
      </c>
      <c r="G2262">
        <v>0.45989394</v>
      </c>
      <c r="H2262">
        <v>0.47184749999999998</v>
      </c>
      <c r="I2262">
        <v>0.49072139999999997</v>
      </c>
      <c r="J2262">
        <v>0.50802237500000003</v>
      </c>
      <c r="K2262">
        <v>0.52217780000000003</v>
      </c>
      <c r="L2262">
        <v>0.55363430000000002</v>
      </c>
      <c r="M2262">
        <v>6</v>
      </c>
      <c r="N2262" t="str">
        <f t="shared" si="35"/>
        <v>360810124_43804</v>
      </c>
      <c r="O2262">
        <f>VLOOKUP(N2262,'HEM3 monitor concs'!D:L,9,FALSE)</f>
        <v>0.54701667023693701</v>
      </c>
      <c r="P2262">
        <f>VLOOKUP(N2262,'HEM3 monitor concs'!D:L,6,FALSE)</f>
        <v>1.6670236937E-5</v>
      </c>
      <c r="Q2262" s="3">
        <v>0.48547858809523797</v>
      </c>
      <c r="R2262">
        <v>2.13525075776742E-3</v>
      </c>
      <c r="S2262" s="5">
        <v>6.2912990000000002E-2</v>
      </c>
      <c r="T2262">
        <v>42</v>
      </c>
      <c r="U2262">
        <v>0</v>
      </c>
      <c r="V2262">
        <v>0</v>
      </c>
      <c r="W2262">
        <v>13</v>
      </c>
      <c r="X2262">
        <v>14</v>
      </c>
      <c r="Y2262">
        <v>15</v>
      </c>
      <c r="Z2262">
        <v>0</v>
      </c>
      <c r="AA2262">
        <v>1</v>
      </c>
      <c r="AB2262">
        <v>0</v>
      </c>
      <c r="AC2262" t="s">
        <v>60</v>
      </c>
      <c r="AD2262" t="s">
        <v>60</v>
      </c>
      <c r="AE2262" t="s">
        <v>211</v>
      </c>
      <c r="AF2262" t="s">
        <v>93</v>
      </c>
      <c r="AI2262">
        <v>1</v>
      </c>
      <c r="AJ2262" s="2">
        <v>6.0000000000000002E-6</v>
      </c>
      <c r="AK2262">
        <v>0.1</v>
      </c>
      <c r="AL2262">
        <v>2.7593636400000001</v>
      </c>
      <c r="AM2262">
        <v>2.8310849999999999</v>
      </c>
      <c r="AN2262">
        <v>2.9443283999999998</v>
      </c>
      <c r="AO2262">
        <v>3.0481342499999999</v>
      </c>
      <c r="AP2262">
        <v>3.1330667999999999</v>
      </c>
      <c r="AQ2262">
        <v>3.3218057999999999</v>
      </c>
      <c r="AR2262">
        <v>2.9128715285714302</v>
      </c>
      <c r="AS2262">
        <v>0.37747794000000001</v>
      </c>
      <c r="AT2262">
        <v>4.5989393999999999E-3</v>
      </c>
      <c r="AU2262">
        <v>4.7184749999999998E-3</v>
      </c>
      <c r="AV2262">
        <v>4.907214E-3</v>
      </c>
      <c r="AW2262">
        <v>5.0802237499999996E-3</v>
      </c>
      <c r="AX2262">
        <v>5.2217779999999998E-3</v>
      </c>
      <c r="AY2262">
        <v>5.536343E-3</v>
      </c>
      <c r="AZ2262">
        <v>4.85478588095238E-3</v>
      </c>
      <c r="BA2262">
        <v>6.2912989999999995E-4</v>
      </c>
      <c r="BB2262" t="s">
        <v>1441</v>
      </c>
      <c r="BC2262" s="1" t="s">
        <v>1443</v>
      </c>
      <c r="BD2262" t="s">
        <v>1413</v>
      </c>
      <c r="BE2262" t="s">
        <v>106</v>
      </c>
      <c r="BF2262">
        <v>40.736141199999999</v>
      </c>
      <c r="BG2262">
        <v>-73.821533200000005</v>
      </c>
      <c r="BH2262" t="s">
        <v>107</v>
      </c>
      <c r="BI2262">
        <v>0.16666666666666699</v>
      </c>
      <c r="BJ2262">
        <v>100</v>
      </c>
    </row>
    <row r="2263" spans="1:62" x14ac:dyDescent="0.3">
      <c r="A2263" s="1" t="s">
        <v>1442</v>
      </c>
      <c r="B2263" s="1" t="s">
        <v>224</v>
      </c>
      <c r="C2263" t="s">
        <v>1406</v>
      </c>
      <c r="D2263">
        <v>2011</v>
      </c>
      <c r="E2263" t="s">
        <v>225</v>
      </c>
      <c r="F2263" t="s">
        <v>59</v>
      </c>
      <c r="G2263">
        <v>4.0474639999999999E-2</v>
      </c>
      <c r="H2263">
        <v>4.8569569999999999E-2</v>
      </c>
      <c r="I2263">
        <v>5.2617039999999997E-2</v>
      </c>
      <c r="J2263">
        <v>5.66645E-2</v>
      </c>
      <c r="K2263">
        <v>6.0711960000000002E-2</v>
      </c>
      <c r="L2263">
        <v>6.8806889999999996E-2</v>
      </c>
      <c r="M2263">
        <v>6</v>
      </c>
      <c r="N2263" t="str">
        <f t="shared" si="35"/>
        <v>360810124_43815</v>
      </c>
      <c r="O2263" t="e">
        <f>VLOOKUP(N2263,'HEM3 monitor concs'!D:L,9,FALSE)</f>
        <v>#N/A</v>
      </c>
      <c r="P2263" t="e">
        <f>VLOOKUP(N2263,'HEM3 monitor concs'!D:L,6,FALSE)</f>
        <v>#N/A</v>
      </c>
      <c r="Q2263" s="3">
        <v>5.2617035E-2</v>
      </c>
      <c r="R2263" s="2">
        <v>6.3929656366937802E-5</v>
      </c>
      <c r="S2263" s="5">
        <v>4.0474639999999999E-2</v>
      </c>
      <c r="T2263">
        <v>42</v>
      </c>
      <c r="U2263">
        <v>3</v>
      </c>
      <c r="V2263">
        <v>0</v>
      </c>
      <c r="W2263">
        <v>13</v>
      </c>
      <c r="X2263">
        <v>14</v>
      </c>
      <c r="Y2263">
        <v>15</v>
      </c>
      <c r="Z2263">
        <v>0</v>
      </c>
      <c r="AA2263">
        <v>1</v>
      </c>
      <c r="AB2263">
        <v>7.1428571428571397</v>
      </c>
      <c r="AC2263" t="s">
        <v>60</v>
      </c>
      <c r="AD2263" t="s">
        <v>60</v>
      </c>
      <c r="AE2263" t="s">
        <v>226</v>
      </c>
      <c r="AF2263" t="s">
        <v>93</v>
      </c>
      <c r="AI2263">
        <v>1</v>
      </c>
      <c r="AJ2263" s="2">
        <v>2.5999999999999998E-5</v>
      </c>
      <c r="AK2263">
        <v>2.4</v>
      </c>
      <c r="AL2263">
        <v>1.0523406399999999</v>
      </c>
      <c r="AM2263">
        <v>1.2628088200000001</v>
      </c>
      <c r="AN2263">
        <v>1.3680430400000001</v>
      </c>
      <c r="AO2263">
        <v>1.4732769999999999</v>
      </c>
      <c r="AP2263">
        <v>1.57851096</v>
      </c>
      <c r="AQ2263">
        <v>1.7889791399999999</v>
      </c>
      <c r="AR2263">
        <v>1.36804291</v>
      </c>
      <c r="AS2263">
        <v>1.0523406399999999</v>
      </c>
      <c r="AT2263" s="2">
        <v>1.68644333333333E-5</v>
      </c>
      <c r="AU2263" s="2">
        <v>2.0237320833333299E-5</v>
      </c>
      <c r="AV2263" s="2">
        <v>2.1923766666666699E-5</v>
      </c>
      <c r="AW2263" s="2">
        <v>2.3610208333333301E-5</v>
      </c>
      <c r="AX2263" s="2">
        <v>2.5296650000000001E-5</v>
      </c>
      <c r="AY2263" s="2">
        <v>2.86695375E-5</v>
      </c>
      <c r="AZ2263" s="2">
        <v>2.1923764583333302E-5</v>
      </c>
      <c r="BA2263" s="2">
        <v>1.68644333333333E-5</v>
      </c>
      <c r="BB2263" t="s">
        <v>1441</v>
      </c>
      <c r="BC2263" s="1" t="s">
        <v>1443</v>
      </c>
      <c r="BD2263" t="s">
        <v>1413</v>
      </c>
      <c r="BE2263" t="s">
        <v>106</v>
      </c>
      <c r="BF2263">
        <v>40.736141199999999</v>
      </c>
      <c r="BG2263">
        <v>-73.821533200000005</v>
      </c>
      <c r="BH2263" t="s">
        <v>107</v>
      </c>
      <c r="BI2263">
        <v>3.8461538461538498E-2</v>
      </c>
      <c r="BJ2263">
        <v>2400</v>
      </c>
    </row>
    <row r="2264" spans="1:62" x14ac:dyDescent="0.3">
      <c r="A2264" s="1" t="s">
        <v>1442</v>
      </c>
      <c r="B2264" s="1" t="s">
        <v>227</v>
      </c>
      <c r="C2264" t="s">
        <v>1406</v>
      </c>
      <c r="D2264">
        <v>2011</v>
      </c>
      <c r="E2264" t="s">
        <v>228</v>
      </c>
      <c r="F2264" t="s">
        <v>59</v>
      </c>
      <c r="G2264">
        <v>8.1389370000000003E-2</v>
      </c>
      <c r="H2264">
        <v>0.1102148</v>
      </c>
      <c r="I2264">
        <v>0.19669095</v>
      </c>
      <c r="J2264">
        <v>0.37642579999999998</v>
      </c>
      <c r="K2264">
        <v>0.46459758000000001</v>
      </c>
      <c r="L2264">
        <v>0.65789739999999997</v>
      </c>
      <c r="M2264">
        <v>6</v>
      </c>
      <c r="N2264" t="str">
        <f t="shared" si="35"/>
        <v>360810124_43817</v>
      </c>
      <c r="O2264" t="e">
        <f>VLOOKUP(N2264,'HEM3 monitor concs'!D:L,9,FALSE)</f>
        <v>#N/A</v>
      </c>
      <c r="P2264" t="e">
        <f>VLOOKUP(N2264,'HEM3 monitor concs'!D:L,6,FALSE)</f>
        <v>#N/A</v>
      </c>
      <c r="Q2264" s="3">
        <v>0.24982014047619</v>
      </c>
      <c r="R2264">
        <v>2.78117019671861E-2</v>
      </c>
      <c r="S2264" s="5">
        <v>6.7824469999999998E-2</v>
      </c>
      <c r="T2264">
        <v>42</v>
      </c>
      <c r="U2264">
        <v>3</v>
      </c>
      <c r="V2264">
        <v>0</v>
      </c>
      <c r="W2264">
        <v>13</v>
      </c>
      <c r="X2264">
        <v>14</v>
      </c>
      <c r="Y2264">
        <v>15</v>
      </c>
      <c r="Z2264">
        <v>0</v>
      </c>
      <c r="AA2264">
        <v>1</v>
      </c>
      <c r="AB2264">
        <v>7.1428571428571397</v>
      </c>
      <c r="AC2264" t="s">
        <v>60</v>
      </c>
      <c r="AD2264" t="s">
        <v>60</v>
      </c>
      <c r="AE2264" t="s">
        <v>228</v>
      </c>
      <c r="AF2264" t="s">
        <v>84</v>
      </c>
      <c r="AI2264">
        <v>1</v>
      </c>
      <c r="AJ2264" s="2">
        <v>2.6E-7</v>
      </c>
      <c r="AK2264">
        <v>0.04</v>
      </c>
      <c r="AL2264">
        <v>2.1161236199999999E-2</v>
      </c>
      <c r="AM2264">
        <v>2.8655848000000001E-2</v>
      </c>
      <c r="AN2264">
        <v>5.1139647000000003E-2</v>
      </c>
      <c r="AO2264">
        <v>9.7870708000000001E-2</v>
      </c>
      <c r="AP2264">
        <v>0.1207953708</v>
      </c>
      <c r="AQ2264">
        <v>0.17105332400000001</v>
      </c>
      <c r="AR2264">
        <v>6.4953236523809493E-2</v>
      </c>
      <c r="AS2264">
        <v>1.76343622E-2</v>
      </c>
      <c r="AT2264">
        <v>2.0347342500000002E-3</v>
      </c>
      <c r="AU2264">
        <v>2.75537E-3</v>
      </c>
      <c r="AV2264">
        <v>4.9172737500000003E-3</v>
      </c>
      <c r="AW2264">
        <v>9.4106450000000005E-3</v>
      </c>
      <c r="AX2264">
        <v>1.1614939499999999E-2</v>
      </c>
      <c r="AY2264">
        <v>1.6447435E-2</v>
      </c>
      <c r="AZ2264">
        <v>6.2455035119047602E-3</v>
      </c>
      <c r="BA2264">
        <v>1.6956117499999999E-3</v>
      </c>
      <c r="BB2264" t="s">
        <v>1441</v>
      </c>
      <c r="BC2264" s="1" t="s">
        <v>1443</v>
      </c>
      <c r="BD2264" t="s">
        <v>1413</v>
      </c>
      <c r="BE2264" t="s">
        <v>106</v>
      </c>
      <c r="BF2264">
        <v>40.736141199999999</v>
      </c>
      <c r="BG2264">
        <v>-73.821533200000005</v>
      </c>
      <c r="BH2264" t="s">
        <v>107</v>
      </c>
      <c r="BI2264">
        <v>3.8461538461538498</v>
      </c>
      <c r="BJ2264">
        <v>40</v>
      </c>
    </row>
    <row r="2265" spans="1:62" x14ac:dyDescent="0.3">
      <c r="A2265" s="1" t="s">
        <v>1442</v>
      </c>
      <c r="B2265" s="1" t="s">
        <v>254</v>
      </c>
      <c r="C2265" t="s">
        <v>1406</v>
      </c>
      <c r="D2265">
        <v>2011</v>
      </c>
      <c r="E2265" t="s">
        <v>255</v>
      </c>
      <c r="F2265" t="s">
        <v>59</v>
      </c>
      <c r="G2265">
        <v>0.25305061000000001</v>
      </c>
      <c r="H2265">
        <v>0.3267621</v>
      </c>
      <c r="I2265">
        <v>0.49882779999999999</v>
      </c>
      <c r="J2265">
        <v>0.83318895000000004</v>
      </c>
      <c r="K2265">
        <v>1.2526602</v>
      </c>
      <c r="L2265">
        <v>1.8199885</v>
      </c>
      <c r="M2265">
        <v>6</v>
      </c>
      <c r="N2265" t="str">
        <f t="shared" si="35"/>
        <v>360810124_45109</v>
      </c>
      <c r="O2265" t="e">
        <f>VLOOKUP(N2265,'HEM3 monitor concs'!D:L,9,FALSE)</f>
        <v>#N/A</v>
      </c>
      <c r="P2265" t="e">
        <f>VLOOKUP(N2265,'HEM3 monitor concs'!D:L,6,FALSE)</f>
        <v>#N/A</v>
      </c>
      <c r="Q2265" s="3">
        <v>0.63511674210526303</v>
      </c>
      <c r="R2265">
        <v>0.17712241114107299</v>
      </c>
      <c r="S2265" s="5">
        <v>5.02798752631579E-2</v>
      </c>
      <c r="T2265">
        <v>57</v>
      </c>
      <c r="U2265">
        <v>0</v>
      </c>
      <c r="V2265">
        <v>0</v>
      </c>
      <c r="W2265">
        <v>13</v>
      </c>
      <c r="X2265">
        <v>14</v>
      </c>
      <c r="Y2265">
        <v>15</v>
      </c>
      <c r="Z2265">
        <v>15</v>
      </c>
      <c r="AA2265">
        <v>1</v>
      </c>
      <c r="AB2265">
        <v>0</v>
      </c>
      <c r="AC2265" t="s">
        <v>60</v>
      </c>
      <c r="AD2265" t="s">
        <v>60</v>
      </c>
      <c r="AE2265" t="s">
        <v>256</v>
      </c>
      <c r="AF2265" t="s">
        <v>84</v>
      </c>
      <c r="AI2265">
        <v>1</v>
      </c>
      <c r="AJ2265" t="s">
        <v>60</v>
      </c>
      <c r="AK2265">
        <v>0.1</v>
      </c>
      <c r="AL2265" t="s">
        <v>60</v>
      </c>
      <c r="AM2265" t="s">
        <v>60</v>
      </c>
      <c r="AN2265" t="s">
        <v>60</v>
      </c>
      <c r="AO2265" t="s">
        <v>60</v>
      </c>
      <c r="AP2265" t="s">
        <v>60</v>
      </c>
      <c r="AQ2265" t="s">
        <v>60</v>
      </c>
      <c r="AR2265" t="s">
        <v>60</v>
      </c>
      <c r="AS2265" t="s">
        <v>60</v>
      </c>
      <c r="AT2265">
        <v>2.5305061000000001E-3</v>
      </c>
      <c r="AU2265">
        <v>3.2676210000000001E-3</v>
      </c>
      <c r="AV2265">
        <v>4.9882779999999996E-3</v>
      </c>
      <c r="AW2265">
        <v>8.3318895E-3</v>
      </c>
      <c r="AX2265">
        <v>1.2526602E-2</v>
      </c>
      <c r="AY2265">
        <v>1.8199884999999999E-2</v>
      </c>
      <c r="AZ2265">
        <v>6.3511674210526298E-3</v>
      </c>
      <c r="BA2265">
        <v>5.0279875263157896E-4</v>
      </c>
      <c r="BB2265" t="s">
        <v>1441</v>
      </c>
      <c r="BC2265" s="1" t="s">
        <v>1443</v>
      </c>
      <c r="BD2265" t="s">
        <v>1413</v>
      </c>
      <c r="BE2265" t="s">
        <v>106</v>
      </c>
      <c r="BF2265">
        <v>40.736141199999999</v>
      </c>
      <c r="BG2265">
        <v>-73.821533200000005</v>
      </c>
      <c r="BH2265" t="s">
        <v>107</v>
      </c>
      <c r="BI2265" t="s">
        <v>60</v>
      </c>
      <c r="BJ2265">
        <v>100</v>
      </c>
    </row>
    <row r="2266" spans="1:62" x14ac:dyDescent="0.3">
      <c r="A2266" s="1" t="s">
        <v>1442</v>
      </c>
      <c r="B2266" s="1" t="s">
        <v>257</v>
      </c>
      <c r="C2266" t="s">
        <v>1406</v>
      </c>
      <c r="D2266">
        <v>2011</v>
      </c>
      <c r="E2266" t="s">
        <v>258</v>
      </c>
      <c r="F2266" t="s">
        <v>59</v>
      </c>
      <c r="G2266">
        <v>0.34206326999999997</v>
      </c>
      <c r="H2266">
        <v>0.38870830000000001</v>
      </c>
      <c r="I2266">
        <v>0.53726940000000001</v>
      </c>
      <c r="J2266">
        <v>0.69488260000000002</v>
      </c>
      <c r="K2266">
        <v>0.82629790000000003</v>
      </c>
      <c r="L2266">
        <v>1.1576055000000001</v>
      </c>
      <c r="M2266">
        <v>6</v>
      </c>
      <c r="N2266" t="str">
        <f t="shared" si="35"/>
        <v>360810124_45201</v>
      </c>
      <c r="O2266" t="e">
        <f>VLOOKUP(N2266,'HEM3 monitor concs'!D:L,9,FALSE)</f>
        <v>#N/A</v>
      </c>
      <c r="P2266" t="e">
        <f>VLOOKUP(N2266,'HEM3 monitor concs'!D:L,6,FALSE)</f>
        <v>#N/A</v>
      </c>
      <c r="Q2266" s="3">
        <v>0.559007531578947</v>
      </c>
      <c r="R2266">
        <v>4.3809951300535097E-2</v>
      </c>
      <c r="S2266" s="5">
        <v>4.5400680526315802E-2</v>
      </c>
      <c r="T2266">
        <v>57</v>
      </c>
      <c r="U2266">
        <v>0</v>
      </c>
      <c r="V2266">
        <v>0</v>
      </c>
      <c r="W2266">
        <v>13</v>
      </c>
      <c r="X2266">
        <v>14</v>
      </c>
      <c r="Y2266">
        <v>15</v>
      </c>
      <c r="Z2266">
        <v>15</v>
      </c>
      <c r="AA2266">
        <v>1</v>
      </c>
      <c r="AB2266">
        <v>0</v>
      </c>
      <c r="AC2266" t="s">
        <v>60</v>
      </c>
      <c r="AD2266" t="s">
        <v>60</v>
      </c>
      <c r="AE2266" t="s">
        <v>258</v>
      </c>
      <c r="AF2266" t="s">
        <v>88</v>
      </c>
      <c r="AI2266">
        <v>1</v>
      </c>
      <c r="AJ2266" s="2">
        <v>7.7999999999999999E-6</v>
      </c>
      <c r="AK2266">
        <v>0.03</v>
      </c>
      <c r="AL2266">
        <v>2.6680935059999999</v>
      </c>
      <c r="AM2266">
        <v>3.03192474</v>
      </c>
      <c r="AN2266">
        <v>4.1907013199999996</v>
      </c>
      <c r="AO2266">
        <v>5.4200842800000002</v>
      </c>
      <c r="AP2266">
        <v>6.4451236200000004</v>
      </c>
      <c r="AQ2266">
        <v>9.0293229000000004</v>
      </c>
      <c r="AR2266">
        <v>4.3602587463157896</v>
      </c>
      <c r="AS2266">
        <v>0.35412530810526299</v>
      </c>
      <c r="AT2266">
        <v>1.1402109000000001E-2</v>
      </c>
      <c r="AU2266">
        <v>1.29569433333333E-2</v>
      </c>
      <c r="AV2266">
        <v>1.7908980000000001E-2</v>
      </c>
      <c r="AW2266">
        <v>2.31627533333333E-2</v>
      </c>
      <c r="AX2266">
        <v>2.75432633333333E-2</v>
      </c>
      <c r="AY2266">
        <v>3.8586849999999999E-2</v>
      </c>
      <c r="AZ2266">
        <v>1.8633584385964901E-2</v>
      </c>
      <c r="BA2266">
        <v>1.51335601754386E-3</v>
      </c>
      <c r="BB2266" t="s">
        <v>1441</v>
      </c>
      <c r="BC2266" s="1" t="s">
        <v>1443</v>
      </c>
      <c r="BD2266" t="s">
        <v>1413</v>
      </c>
      <c r="BE2266" t="s">
        <v>106</v>
      </c>
      <c r="BF2266">
        <v>40.736141199999999</v>
      </c>
      <c r="BG2266">
        <v>-73.821533200000005</v>
      </c>
      <c r="BH2266" t="s">
        <v>107</v>
      </c>
      <c r="BI2266">
        <v>0.128205128205128</v>
      </c>
      <c r="BJ2266">
        <v>30</v>
      </c>
    </row>
    <row r="2267" spans="1:62" x14ac:dyDescent="0.3">
      <c r="A2267" s="1" t="s">
        <v>1442</v>
      </c>
      <c r="B2267" s="1" t="s">
        <v>259</v>
      </c>
      <c r="C2267" t="s">
        <v>1406</v>
      </c>
      <c r="D2267">
        <v>2011</v>
      </c>
      <c r="E2267" t="s">
        <v>260</v>
      </c>
      <c r="F2267" t="s">
        <v>59</v>
      </c>
      <c r="G2267">
        <v>0.55640195000000003</v>
      </c>
      <c r="H2267">
        <v>0.73863909999999999</v>
      </c>
      <c r="I2267">
        <v>0.98521099999999995</v>
      </c>
      <c r="J2267">
        <v>1.8226405000000001</v>
      </c>
      <c r="K2267">
        <v>2.5280621000000001</v>
      </c>
      <c r="L2267">
        <v>3.4724650000000001</v>
      </c>
      <c r="M2267">
        <v>6</v>
      </c>
      <c r="N2267" t="str">
        <f t="shared" si="35"/>
        <v>360810124_45202</v>
      </c>
      <c r="O2267" t="e">
        <f>VLOOKUP(N2267,'HEM3 monitor concs'!D:L,9,FALSE)</f>
        <v>#N/A</v>
      </c>
      <c r="P2267" t="e">
        <f>VLOOKUP(N2267,'HEM3 monitor concs'!D:L,6,FALSE)</f>
        <v>#N/A</v>
      </c>
      <c r="Q2267" s="3">
        <v>1.3348991157894701</v>
      </c>
      <c r="R2267">
        <v>0.66900850650254995</v>
      </c>
      <c r="S2267" s="5">
        <v>4.7886301578947403E-2</v>
      </c>
      <c r="T2267">
        <v>57</v>
      </c>
      <c r="U2267">
        <v>0</v>
      </c>
      <c r="V2267">
        <v>0</v>
      </c>
      <c r="W2267">
        <v>13</v>
      </c>
      <c r="X2267">
        <v>14</v>
      </c>
      <c r="Y2267">
        <v>15</v>
      </c>
      <c r="Z2267">
        <v>15</v>
      </c>
      <c r="AA2267">
        <v>1</v>
      </c>
      <c r="AB2267">
        <v>0</v>
      </c>
      <c r="AC2267" t="s">
        <v>60</v>
      </c>
      <c r="AD2267" t="s">
        <v>60</v>
      </c>
      <c r="AE2267" t="s">
        <v>260</v>
      </c>
      <c r="AF2267" t="s">
        <v>62</v>
      </c>
      <c r="AG2267" t="s">
        <v>84</v>
      </c>
      <c r="AI2267">
        <v>1</v>
      </c>
      <c r="AJ2267" t="s">
        <v>60</v>
      </c>
      <c r="AK2267">
        <v>5</v>
      </c>
      <c r="AL2267" t="s">
        <v>60</v>
      </c>
      <c r="AM2267" t="s">
        <v>60</v>
      </c>
      <c r="AN2267" t="s">
        <v>60</v>
      </c>
      <c r="AO2267" t="s">
        <v>60</v>
      </c>
      <c r="AP2267" t="s">
        <v>60</v>
      </c>
      <c r="AQ2267" t="s">
        <v>60</v>
      </c>
      <c r="AR2267" t="s">
        <v>60</v>
      </c>
      <c r="AS2267" t="s">
        <v>60</v>
      </c>
      <c r="AT2267">
        <v>1.1128039000000001E-4</v>
      </c>
      <c r="AU2267">
        <v>1.4772782000000001E-4</v>
      </c>
      <c r="AV2267">
        <v>1.9704219999999999E-4</v>
      </c>
      <c r="AW2267">
        <v>3.6452810000000001E-4</v>
      </c>
      <c r="AX2267">
        <v>5.0561241999999996E-4</v>
      </c>
      <c r="AY2267">
        <v>6.9449300000000002E-4</v>
      </c>
      <c r="AZ2267">
        <v>2.6697982315789502E-4</v>
      </c>
      <c r="BA2267" s="2">
        <v>9.5772603157894693E-6</v>
      </c>
      <c r="BB2267" t="s">
        <v>1441</v>
      </c>
      <c r="BC2267" s="1" t="s">
        <v>1443</v>
      </c>
      <c r="BD2267" t="s">
        <v>1413</v>
      </c>
      <c r="BE2267" t="s">
        <v>106</v>
      </c>
      <c r="BF2267">
        <v>40.736141199999999</v>
      </c>
      <c r="BG2267">
        <v>-73.821533200000005</v>
      </c>
      <c r="BH2267" t="s">
        <v>107</v>
      </c>
      <c r="BI2267" t="s">
        <v>60</v>
      </c>
      <c r="BJ2267">
        <v>5000</v>
      </c>
    </row>
    <row r="2268" spans="1:62" x14ac:dyDescent="0.3">
      <c r="A2268" s="1" t="s">
        <v>1442</v>
      </c>
      <c r="B2268" s="1" t="s">
        <v>261</v>
      </c>
      <c r="C2268" t="s">
        <v>1406</v>
      </c>
      <c r="D2268">
        <v>2011</v>
      </c>
      <c r="E2268" t="s">
        <v>262</v>
      </c>
      <c r="F2268" t="s">
        <v>59</v>
      </c>
      <c r="G2268">
        <v>8.5345523000000006E-2</v>
      </c>
      <c r="H2268">
        <v>0.1188656</v>
      </c>
      <c r="I2268">
        <v>0.16344025000000001</v>
      </c>
      <c r="J2268">
        <v>0.26566465</v>
      </c>
      <c r="K2268">
        <v>0.38916605999999998</v>
      </c>
      <c r="L2268">
        <v>0.65732690000000005</v>
      </c>
      <c r="M2268">
        <v>6</v>
      </c>
      <c r="N2268" t="str">
        <f t="shared" si="35"/>
        <v>360810124_45203</v>
      </c>
      <c r="O2268">
        <f>VLOOKUP(N2268,'HEM3 monitor concs'!D:L,9,FALSE)</f>
        <v>0.69621169921286497</v>
      </c>
      <c r="P2268">
        <f>VLOOKUP(N2268,'HEM3 monitor concs'!D:L,6,FALSE)</f>
        <v>0.68021169921286495</v>
      </c>
      <c r="Q2268" s="3">
        <v>0.211028191666667</v>
      </c>
      <c r="R2268">
        <v>1.7460624645446201E-2</v>
      </c>
      <c r="S2268" s="5">
        <v>5.50535510526316E-2</v>
      </c>
      <c r="T2268">
        <v>57</v>
      </c>
      <c r="U2268">
        <v>0</v>
      </c>
      <c r="V2268">
        <v>0</v>
      </c>
      <c r="W2268">
        <v>13</v>
      </c>
      <c r="X2268">
        <v>14</v>
      </c>
      <c r="Y2268">
        <v>15</v>
      </c>
      <c r="Z2268">
        <v>15</v>
      </c>
      <c r="AA2268">
        <v>1</v>
      </c>
      <c r="AB2268">
        <v>0</v>
      </c>
      <c r="AC2268" t="s">
        <v>60</v>
      </c>
      <c r="AD2268" t="s">
        <v>60</v>
      </c>
      <c r="AE2268" t="s">
        <v>263</v>
      </c>
      <c r="AF2268" t="s">
        <v>68</v>
      </c>
      <c r="AI2268">
        <v>1</v>
      </c>
      <c r="AJ2268" s="2">
        <v>2.5000000000000002E-6</v>
      </c>
      <c r="AK2268">
        <v>1</v>
      </c>
      <c r="AL2268">
        <v>0.2133638075</v>
      </c>
      <c r="AM2268">
        <v>0.29716399999999998</v>
      </c>
      <c r="AN2268">
        <v>0.408600625</v>
      </c>
      <c r="AO2268">
        <v>0.66416162499999998</v>
      </c>
      <c r="AP2268">
        <v>0.97291514999999995</v>
      </c>
      <c r="AQ2268">
        <v>1.64331725</v>
      </c>
      <c r="AR2268">
        <v>0.52757047916666699</v>
      </c>
      <c r="AS2268">
        <v>0.137633877631579</v>
      </c>
      <c r="AT2268" s="2">
        <v>8.5345523000000001E-5</v>
      </c>
      <c r="AU2268">
        <v>1.188656E-4</v>
      </c>
      <c r="AV2268">
        <v>1.6344025E-4</v>
      </c>
      <c r="AW2268">
        <v>2.6566464999999999E-4</v>
      </c>
      <c r="AX2268">
        <v>3.8916606000000001E-4</v>
      </c>
      <c r="AY2268">
        <v>6.5732690000000005E-4</v>
      </c>
      <c r="AZ2268">
        <v>2.1102819166666701E-4</v>
      </c>
      <c r="BA2268" s="2">
        <v>5.5053551052631602E-5</v>
      </c>
      <c r="BB2268" t="s">
        <v>1441</v>
      </c>
      <c r="BC2268" s="1" t="s">
        <v>1443</v>
      </c>
      <c r="BD2268" t="s">
        <v>1413</v>
      </c>
      <c r="BE2268" t="s">
        <v>106</v>
      </c>
      <c r="BF2268">
        <v>40.736141199999999</v>
      </c>
      <c r="BG2268">
        <v>-73.821533200000005</v>
      </c>
      <c r="BH2268" t="s">
        <v>107</v>
      </c>
      <c r="BI2268">
        <v>0.4</v>
      </c>
      <c r="BJ2268">
        <v>1000</v>
      </c>
    </row>
    <row r="2269" spans="1:62" x14ac:dyDescent="0.3">
      <c r="A2269" s="1" t="s">
        <v>1442</v>
      </c>
      <c r="B2269" s="1" t="s">
        <v>264</v>
      </c>
      <c r="C2269" t="s">
        <v>1406</v>
      </c>
      <c r="D2269">
        <v>2011</v>
      </c>
      <c r="E2269" t="s">
        <v>265</v>
      </c>
      <c r="F2269" t="s">
        <v>59</v>
      </c>
      <c r="G2269">
        <v>9.9331329999999995E-2</v>
      </c>
      <c r="H2269">
        <v>0.12592824999999999</v>
      </c>
      <c r="I2269">
        <v>0.20083385000000001</v>
      </c>
      <c r="J2269">
        <v>0.32621929999999999</v>
      </c>
      <c r="K2269">
        <v>0.48688629999999999</v>
      </c>
      <c r="L2269">
        <v>0.76099735000000002</v>
      </c>
      <c r="M2269">
        <v>6</v>
      </c>
      <c r="N2269" t="str">
        <f t="shared" si="35"/>
        <v>360810124_45204</v>
      </c>
      <c r="O2269" t="e">
        <f>VLOOKUP(N2269,'HEM3 monitor concs'!D:L,9,FALSE)</f>
        <v>#N/A</v>
      </c>
      <c r="P2269" t="e">
        <f>VLOOKUP(N2269,'HEM3 monitor concs'!D:L,6,FALSE)</f>
        <v>#N/A</v>
      </c>
      <c r="Q2269" s="3">
        <v>0.24654280377193</v>
      </c>
      <c r="R2269">
        <v>2.6223292593103499E-2</v>
      </c>
      <c r="S2269" s="5">
        <v>5.02798752631579E-2</v>
      </c>
      <c r="T2269">
        <v>57</v>
      </c>
      <c r="U2269">
        <v>1</v>
      </c>
      <c r="V2269">
        <v>0</v>
      </c>
      <c r="W2269">
        <v>13</v>
      </c>
      <c r="X2269">
        <v>14</v>
      </c>
      <c r="Y2269">
        <v>15</v>
      </c>
      <c r="Z2269">
        <v>15</v>
      </c>
      <c r="AA2269">
        <v>1</v>
      </c>
      <c r="AB2269">
        <v>1.7543859649122799</v>
      </c>
      <c r="AC2269" t="s">
        <v>60</v>
      </c>
      <c r="AD2269" t="s">
        <v>60</v>
      </c>
      <c r="AE2269" t="s">
        <v>265</v>
      </c>
      <c r="AF2269" t="s">
        <v>84</v>
      </c>
      <c r="AI2269">
        <v>1</v>
      </c>
      <c r="AJ2269" t="s">
        <v>60</v>
      </c>
      <c r="AK2269">
        <v>0.1</v>
      </c>
      <c r="AL2269" t="s">
        <v>60</v>
      </c>
      <c r="AM2269" t="s">
        <v>60</v>
      </c>
      <c r="AN2269" t="s">
        <v>60</v>
      </c>
      <c r="AO2269" t="s">
        <v>60</v>
      </c>
      <c r="AP2269" t="s">
        <v>60</v>
      </c>
      <c r="AQ2269" t="s">
        <v>60</v>
      </c>
      <c r="AR2269" t="s">
        <v>60</v>
      </c>
      <c r="AS2269" t="s">
        <v>60</v>
      </c>
      <c r="AT2269">
        <v>9.9331329999999989E-4</v>
      </c>
      <c r="AU2269">
        <v>1.2592825E-3</v>
      </c>
      <c r="AV2269">
        <v>2.0083384999999999E-3</v>
      </c>
      <c r="AW2269">
        <v>3.262193E-3</v>
      </c>
      <c r="AX2269">
        <v>4.8688630000000002E-3</v>
      </c>
      <c r="AY2269">
        <v>7.6099734999999996E-3</v>
      </c>
      <c r="AZ2269">
        <v>2.4654280377192999E-3</v>
      </c>
      <c r="BA2269">
        <v>5.0279875263157896E-4</v>
      </c>
      <c r="BB2269" t="s">
        <v>1441</v>
      </c>
      <c r="BC2269" s="1" t="s">
        <v>1443</v>
      </c>
      <c r="BD2269" t="s">
        <v>1413</v>
      </c>
      <c r="BE2269" t="s">
        <v>106</v>
      </c>
      <c r="BF2269">
        <v>40.736141199999999</v>
      </c>
      <c r="BG2269">
        <v>-73.821533200000005</v>
      </c>
      <c r="BH2269" t="s">
        <v>107</v>
      </c>
      <c r="BI2269" t="s">
        <v>60</v>
      </c>
      <c r="BJ2269">
        <v>100</v>
      </c>
    </row>
    <row r="2270" spans="1:62" x14ac:dyDescent="0.3">
      <c r="A2270" s="1" t="s">
        <v>1442</v>
      </c>
      <c r="B2270" s="1" t="s">
        <v>270</v>
      </c>
      <c r="C2270" t="s">
        <v>1406</v>
      </c>
      <c r="D2270">
        <v>2011</v>
      </c>
      <c r="E2270" t="s">
        <v>271</v>
      </c>
      <c r="F2270" t="s">
        <v>59</v>
      </c>
      <c r="G2270">
        <v>4.8098399999999999E-2</v>
      </c>
      <c r="H2270">
        <v>7.2147600000000006E-2</v>
      </c>
      <c r="I2270">
        <v>0.12926445</v>
      </c>
      <c r="J2270">
        <v>0.31865189999999999</v>
      </c>
      <c r="K2270">
        <v>0.46114340999999998</v>
      </c>
      <c r="L2270">
        <v>0.72147600000000001</v>
      </c>
      <c r="M2270">
        <v>6</v>
      </c>
      <c r="N2270" t="str">
        <f t="shared" si="35"/>
        <v>360810124_45807</v>
      </c>
      <c r="O2270" t="e">
        <f>VLOOKUP(N2270,'HEM3 monitor concs'!D:L,9,FALSE)</f>
        <v>#N/A</v>
      </c>
      <c r="P2270" t="e">
        <f>VLOOKUP(N2270,'HEM3 monitor concs'!D:L,6,FALSE)</f>
        <v>#N/A</v>
      </c>
      <c r="Q2270" s="3">
        <v>0.21200514952381</v>
      </c>
      <c r="R2270">
        <v>3.3550508189419799E-2</v>
      </c>
      <c r="S2270" s="5">
        <v>0.12024600000000001</v>
      </c>
      <c r="T2270">
        <v>42</v>
      </c>
      <c r="U2270">
        <v>19</v>
      </c>
      <c r="V2270">
        <v>0</v>
      </c>
      <c r="W2270">
        <v>13</v>
      </c>
      <c r="X2270">
        <v>14</v>
      </c>
      <c r="Y2270">
        <v>15</v>
      </c>
      <c r="Z2270">
        <v>0</v>
      </c>
      <c r="AA2270">
        <v>1</v>
      </c>
      <c r="AB2270">
        <v>45.238095238095198</v>
      </c>
      <c r="AC2270" t="s">
        <v>60</v>
      </c>
      <c r="AD2270" t="s">
        <v>60</v>
      </c>
      <c r="AE2270" t="s">
        <v>272</v>
      </c>
      <c r="AF2270" t="s">
        <v>93</v>
      </c>
      <c r="AI2270">
        <v>1</v>
      </c>
      <c r="AJ2270" s="2">
        <v>1.1E-5</v>
      </c>
      <c r="AK2270">
        <v>0.8</v>
      </c>
      <c r="AL2270">
        <v>0.52908239999999995</v>
      </c>
      <c r="AM2270">
        <v>0.79362359999999998</v>
      </c>
      <c r="AN2270">
        <v>1.4219089499999999</v>
      </c>
      <c r="AO2270">
        <v>3.5051709</v>
      </c>
      <c r="AP2270">
        <v>5.0725775100000003</v>
      </c>
      <c r="AQ2270">
        <v>7.9362360000000001</v>
      </c>
      <c r="AR2270">
        <v>2.3320566447619</v>
      </c>
      <c r="AS2270">
        <v>1.3227059999999999</v>
      </c>
      <c r="AT2270" s="2">
        <v>6.0123E-5</v>
      </c>
      <c r="AU2270" s="2">
        <v>9.0184499999999997E-5</v>
      </c>
      <c r="AV2270">
        <v>1.6158056250000001E-4</v>
      </c>
      <c r="AW2270">
        <v>3.9831487500000001E-4</v>
      </c>
      <c r="AX2270">
        <v>5.7642926249999997E-4</v>
      </c>
      <c r="AY2270">
        <v>9.0184499999999997E-4</v>
      </c>
      <c r="AZ2270">
        <v>2.6500643690476202E-4</v>
      </c>
      <c r="BA2270">
        <v>1.503075E-4</v>
      </c>
      <c r="BB2270" t="s">
        <v>1441</v>
      </c>
      <c r="BC2270" s="1" t="s">
        <v>1443</v>
      </c>
      <c r="BD2270" t="s">
        <v>1413</v>
      </c>
      <c r="BE2270" t="s">
        <v>106</v>
      </c>
      <c r="BF2270">
        <v>40.736141199999999</v>
      </c>
      <c r="BG2270">
        <v>-73.821533200000005</v>
      </c>
      <c r="BH2270" t="s">
        <v>107</v>
      </c>
      <c r="BI2270">
        <v>9.0909090909090898E-2</v>
      </c>
      <c r="BJ2270">
        <v>800</v>
      </c>
    </row>
    <row r="2271" spans="1:62" x14ac:dyDescent="0.3">
      <c r="A2271" s="1" t="s">
        <v>1442</v>
      </c>
      <c r="B2271" s="1" t="s">
        <v>75</v>
      </c>
      <c r="C2271" t="s">
        <v>1406</v>
      </c>
      <c r="D2271">
        <v>2011</v>
      </c>
      <c r="E2271" t="s">
        <v>76</v>
      </c>
      <c r="F2271" t="s">
        <v>59</v>
      </c>
      <c r="G2271">
        <v>0</v>
      </c>
      <c r="H2271">
        <v>2.1549999999999998E-3</v>
      </c>
      <c r="I2271">
        <v>7.1300000000000001E-3</v>
      </c>
      <c r="J2271">
        <v>1.84E-2</v>
      </c>
      <c r="K2271">
        <v>7.2100000000000095E-2</v>
      </c>
      <c r="L2271">
        <v>1.54</v>
      </c>
      <c r="M2271">
        <v>3</v>
      </c>
      <c r="N2271" t="str">
        <f t="shared" si="35"/>
        <v>360810124_88115</v>
      </c>
      <c r="O2271" t="e">
        <f>VLOOKUP(N2271,'HEM3 monitor concs'!D:L,9,FALSE)</f>
        <v>#N/A</v>
      </c>
      <c r="P2271" t="e">
        <f>VLOOKUP(N2271,'HEM3 monitor concs'!D:L,6,FALSE)</f>
        <v>#N/A</v>
      </c>
      <c r="Q2271" s="3">
        <v>4.0979565217391302E-2</v>
      </c>
      <c r="R2271">
        <v>2.3675748634019798E-2</v>
      </c>
      <c r="S2271" s="5">
        <v>7.3069565217391301E-3</v>
      </c>
      <c r="T2271">
        <v>115</v>
      </c>
      <c r="U2271">
        <v>56</v>
      </c>
      <c r="V2271">
        <v>18</v>
      </c>
      <c r="W2271">
        <v>28</v>
      </c>
      <c r="X2271">
        <v>29</v>
      </c>
      <c r="Y2271">
        <v>29</v>
      </c>
      <c r="Z2271">
        <v>29</v>
      </c>
      <c r="AA2271">
        <v>1</v>
      </c>
      <c r="AB2271">
        <v>48.695652173912997</v>
      </c>
      <c r="AC2271" t="s">
        <v>60</v>
      </c>
      <c r="AD2271" t="s">
        <v>60</v>
      </c>
      <c r="AE2271" t="s">
        <v>77</v>
      </c>
      <c r="AF2271" t="s">
        <v>62</v>
      </c>
      <c r="AI2271">
        <v>1</v>
      </c>
      <c r="AJ2271" t="s">
        <v>60</v>
      </c>
      <c r="AK2271">
        <v>1.4999999999999999E-4</v>
      </c>
      <c r="AL2271" t="s">
        <v>60</v>
      </c>
      <c r="AM2271" t="s">
        <v>60</v>
      </c>
      <c r="AN2271" t="s">
        <v>60</v>
      </c>
      <c r="AO2271" t="s">
        <v>60</v>
      </c>
      <c r="AP2271" t="s">
        <v>60</v>
      </c>
      <c r="AQ2271" t="s">
        <v>60</v>
      </c>
      <c r="AR2271" t="s">
        <v>60</v>
      </c>
      <c r="AS2271" t="s">
        <v>60</v>
      </c>
      <c r="AT2271">
        <v>0</v>
      </c>
      <c r="AU2271">
        <v>1.4366666666666699E-2</v>
      </c>
      <c r="AV2271">
        <v>4.7533333333333302E-2</v>
      </c>
      <c r="AW2271">
        <v>0.12266666666666701</v>
      </c>
      <c r="AX2271">
        <v>0.48066666666666702</v>
      </c>
      <c r="AY2271">
        <v>10.266666666666699</v>
      </c>
      <c r="AZ2271">
        <v>0.273197101449275</v>
      </c>
      <c r="BA2271">
        <v>4.8713043478260901E-2</v>
      </c>
      <c r="BB2271" t="s">
        <v>1441</v>
      </c>
      <c r="BC2271" s="1" t="s">
        <v>1443</v>
      </c>
      <c r="BD2271" t="s">
        <v>1413</v>
      </c>
      <c r="BE2271" t="s">
        <v>106</v>
      </c>
      <c r="BF2271">
        <v>40.736141199999999</v>
      </c>
      <c r="BG2271">
        <v>-73.821533200000005</v>
      </c>
      <c r="BH2271" t="s">
        <v>107</v>
      </c>
      <c r="BI2271" t="s">
        <v>60</v>
      </c>
      <c r="BJ2271">
        <v>0.15</v>
      </c>
    </row>
    <row r="2272" spans="1:62" x14ac:dyDescent="0.3">
      <c r="A2272" s="1" t="s">
        <v>1442</v>
      </c>
      <c r="B2272" s="1" t="s">
        <v>85</v>
      </c>
      <c r="C2272" t="s">
        <v>1406</v>
      </c>
      <c r="D2272">
        <v>2011</v>
      </c>
      <c r="E2272" t="s">
        <v>86</v>
      </c>
      <c r="F2272" t="s">
        <v>59</v>
      </c>
      <c r="G2272">
        <v>7.6599999999999997E-4</v>
      </c>
      <c r="H2272">
        <v>1.885E-3</v>
      </c>
      <c r="I2272">
        <v>3.0400000000000002E-3</v>
      </c>
      <c r="J2272">
        <v>5.4650000000000002E-3</v>
      </c>
      <c r="K2272">
        <v>9.9400000000000096E-3</v>
      </c>
      <c r="L2272">
        <v>1.9099999999999999E-2</v>
      </c>
      <c r="M2272">
        <v>3</v>
      </c>
      <c r="N2272" t="str">
        <f t="shared" si="35"/>
        <v>360810124_88136</v>
      </c>
      <c r="O2272" t="e">
        <f>VLOOKUP(N2272,'HEM3 monitor concs'!D:L,9,FALSE)</f>
        <v>#N/A</v>
      </c>
      <c r="P2272" t="e">
        <f>VLOOKUP(N2272,'HEM3 monitor concs'!D:L,6,FALSE)</f>
        <v>#N/A</v>
      </c>
      <c r="Q2272" s="3">
        <v>4.3759999999999997E-3</v>
      </c>
      <c r="R2272" s="2">
        <v>1.50102663157895E-5</v>
      </c>
      <c r="S2272" s="5">
        <v>1.4052173913043501E-3</v>
      </c>
      <c r="T2272">
        <v>115</v>
      </c>
      <c r="U2272">
        <v>18</v>
      </c>
      <c r="V2272">
        <v>4</v>
      </c>
      <c r="W2272">
        <v>28</v>
      </c>
      <c r="X2272">
        <v>29</v>
      </c>
      <c r="Y2272">
        <v>29</v>
      </c>
      <c r="Z2272">
        <v>29</v>
      </c>
      <c r="AA2272">
        <v>1</v>
      </c>
      <c r="AB2272">
        <v>15.6521739130435</v>
      </c>
      <c r="AC2272" t="s">
        <v>60</v>
      </c>
      <c r="AD2272" t="s">
        <v>60</v>
      </c>
      <c r="AE2272" t="s">
        <v>87</v>
      </c>
      <c r="AF2272" t="s">
        <v>62</v>
      </c>
      <c r="AG2272" t="s">
        <v>88</v>
      </c>
      <c r="AI2272">
        <v>1</v>
      </c>
      <c r="AJ2272">
        <v>4.8000000000000001E-4</v>
      </c>
      <c r="AK2272" s="2">
        <v>9.0000000000000006E-5</v>
      </c>
      <c r="AL2272">
        <v>0.36768000000000001</v>
      </c>
      <c r="AM2272">
        <v>0.90480000000000005</v>
      </c>
      <c r="AN2272">
        <v>1.4592000000000001</v>
      </c>
      <c r="AO2272">
        <v>2.6232000000000002</v>
      </c>
      <c r="AP2272">
        <v>4.7712000000000003</v>
      </c>
      <c r="AQ2272">
        <v>9.1679999999999993</v>
      </c>
      <c r="AR2272">
        <v>2.1004800000000001</v>
      </c>
      <c r="AS2272">
        <v>0.67450434782608704</v>
      </c>
      <c r="AT2272">
        <v>8.5111111111111099E-3</v>
      </c>
      <c r="AU2272">
        <v>2.0944444444444401E-2</v>
      </c>
      <c r="AV2272">
        <v>3.3777777777777802E-2</v>
      </c>
      <c r="AW2272">
        <v>6.0722222222222198E-2</v>
      </c>
      <c r="AX2272">
        <v>0.110444444444445</v>
      </c>
      <c r="AY2272">
        <v>0.21222222222222201</v>
      </c>
      <c r="AZ2272">
        <v>4.8622222222222199E-2</v>
      </c>
      <c r="BA2272">
        <v>1.5613526570048299E-2</v>
      </c>
      <c r="BB2272" t="s">
        <v>1441</v>
      </c>
      <c r="BC2272" s="1" t="s">
        <v>1443</v>
      </c>
      <c r="BD2272" t="s">
        <v>1413</v>
      </c>
      <c r="BE2272" t="s">
        <v>106</v>
      </c>
      <c r="BF2272">
        <v>40.736141199999999</v>
      </c>
      <c r="BG2272">
        <v>-73.821533200000005</v>
      </c>
      <c r="BH2272" t="s">
        <v>107</v>
      </c>
      <c r="BI2272">
        <v>2.0833333333333298E-3</v>
      </c>
      <c r="BJ2272">
        <v>0.09</v>
      </c>
    </row>
    <row r="2273" spans="1:62" x14ac:dyDescent="0.3">
      <c r="A2273" s="1" t="s">
        <v>1446</v>
      </c>
      <c r="B2273" s="1" t="s">
        <v>173</v>
      </c>
      <c r="C2273" t="s">
        <v>1406</v>
      </c>
      <c r="D2273">
        <v>2011</v>
      </c>
      <c r="E2273" t="s">
        <v>174</v>
      </c>
      <c r="F2273" t="s">
        <v>59</v>
      </c>
      <c r="G2273">
        <v>1.0955997</v>
      </c>
      <c r="H2273">
        <v>1.446048</v>
      </c>
      <c r="I2273">
        <v>2.0147694999999999</v>
      </c>
      <c r="J2273">
        <v>3.3932625000000001</v>
      </c>
      <c r="K2273">
        <v>4.5640752000000004</v>
      </c>
      <c r="L2273">
        <v>7.3024589999999998</v>
      </c>
      <c r="M2273">
        <v>6</v>
      </c>
      <c r="N2273" t="str">
        <f t="shared" si="35"/>
        <v>360850111_43502</v>
      </c>
      <c r="O2273" t="e">
        <f>VLOOKUP(N2273,'HEM3 monitor concs'!D:L,9,FALSE)</f>
        <v>#N/A</v>
      </c>
      <c r="P2273" t="e">
        <f>VLOOKUP(N2273,'HEM3 monitor concs'!D:L,6,FALSE)</f>
        <v>#N/A</v>
      </c>
      <c r="Q2273" s="3">
        <v>2.5271122706896598</v>
      </c>
      <c r="R2273">
        <v>2.3087351065209001</v>
      </c>
      <c r="S2273" s="5">
        <v>1.8423399999999999E-2</v>
      </c>
      <c r="T2273">
        <v>58</v>
      </c>
      <c r="U2273">
        <v>0</v>
      </c>
      <c r="V2273">
        <v>0</v>
      </c>
      <c r="W2273">
        <v>14</v>
      </c>
      <c r="X2273">
        <v>14</v>
      </c>
      <c r="Y2273">
        <v>16</v>
      </c>
      <c r="Z2273">
        <v>14</v>
      </c>
      <c r="AA2273">
        <v>1</v>
      </c>
      <c r="AB2273">
        <v>0</v>
      </c>
      <c r="AC2273" t="s">
        <v>60</v>
      </c>
      <c r="AD2273" t="s">
        <v>60</v>
      </c>
      <c r="AE2273" t="s">
        <v>174</v>
      </c>
      <c r="AF2273" t="s">
        <v>62</v>
      </c>
      <c r="AI2273">
        <v>1</v>
      </c>
      <c r="AJ2273" s="2">
        <v>1.2999999999999999E-5</v>
      </c>
      <c r="AK2273">
        <v>9.7999999999999997E-3</v>
      </c>
      <c r="AL2273">
        <v>14.2427961</v>
      </c>
      <c r="AM2273">
        <v>18.798624</v>
      </c>
      <c r="AN2273">
        <v>26.192003499999998</v>
      </c>
      <c r="AO2273">
        <v>44.112412499999998</v>
      </c>
      <c r="AP2273">
        <v>59.3329776</v>
      </c>
      <c r="AQ2273">
        <v>94.931967</v>
      </c>
      <c r="AR2273">
        <v>32.852459518965503</v>
      </c>
      <c r="AS2273">
        <v>0.2395042</v>
      </c>
      <c r="AT2273">
        <v>0.11179588775510201</v>
      </c>
      <c r="AU2273">
        <v>0.14755591836734699</v>
      </c>
      <c r="AV2273">
        <v>0.20558872448979601</v>
      </c>
      <c r="AW2273">
        <v>0.34625127551020402</v>
      </c>
      <c r="AX2273">
        <v>0.46572195918367398</v>
      </c>
      <c r="AY2273">
        <v>0.74514887755101999</v>
      </c>
      <c r="AZ2273">
        <v>0.25786859904996501</v>
      </c>
      <c r="BA2273">
        <v>1.8799387755101999E-3</v>
      </c>
      <c r="BB2273" t="s">
        <v>427</v>
      </c>
      <c r="BC2273" s="1" t="s">
        <v>1444</v>
      </c>
      <c r="BD2273" t="s">
        <v>1413</v>
      </c>
      <c r="BE2273" t="s">
        <v>63</v>
      </c>
      <c r="BF2273">
        <v>40.580268859999997</v>
      </c>
      <c r="BG2273">
        <v>-74.198318479999998</v>
      </c>
      <c r="BH2273" t="s">
        <v>107</v>
      </c>
      <c r="BI2273">
        <v>7.69230769230769E-2</v>
      </c>
      <c r="BJ2273">
        <v>9.8000000000000007</v>
      </c>
    </row>
    <row r="2274" spans="1:62" x14ac:dyDescent="0.3">
      <c r="A2274" s="1" t="s">
        <v>1446</v>
      </c>
      <c r="B2274" s="1" t="s">
        <v>175</v>
      </c>
      <c r="C2274" t="s">
        <v>1406</v>
      </c>
      <c r="D2274">
        <v>2011</v>
      </c>
      <c r="E2274" t="s">
        <v>176</v>
      </c>
      <c r="F2274" t="s">
        <v>59</v>
      </c>
      <c r="G2274">
        <v>0.79543755999999999</v>
      </c>
      <c r="H2274">
        <v>1.0661214999999999</v>
      </c>
      <c r="I2274">
        <v>1.411009</v>
      </c>
      <c r="J2274">
        <v>1.75546625</v>
      </c>
      <c r="K2274">
        <v>2.1231656000000001</v>
      </c>
      <c r="L2274">
        <v>4.809685</v>
      </c>
      <c r="M2274">
        <v>6</v>
      </c>
      <c r="N2274" t="str">
        <f t="shared" si="35"/>
        <v>360850111_43503</v>
      </c>
      <c r="O2274" t="e">
        <f>VLOOKUP(N2274,'HEM3 monitor concs'!D:L,9,FALSE)</f>
        <v>#N/A</v>
      </c>
      <c r="P2274" t="e">
        <f>VLOOKUP(N2274,'HEM3 monitor concs'!D:L,6,FALSE)</f>
        <v>#N/A</v>
      </c>
      <c r="Q2274" s="3">
        <v>1.4840058379310299</v>
      </c>
      <c r="R2274">
        <v>0.51053427913729399</v>
      </c>
      <c r="S2274" s="5">
        <v>1.801645E-2</v>
      </c>
      <c r="T2274">
        <v>58</v>
      </c>
      <c r="U2274">
        <v>0</v>
      </c>
      <c r="V2274">
        <v>0</v>
      </c>
      <c r="W2274">
        <v>14</v>
      </c>
      <c r="X2274">
        <v>14</v>
      </c>
      <c r="Y2274">
        <v>16</v>
      </c>
      <c r="Z2274">
        <v>14</v>
      </c>
      <c r="AA2274">
        <v>1</v>
      </c>
      <c r="AB2274">
        <v>0</v>
      </c>
      <c r="AC2274" t="s">
        <v>60</v>
      </c>
      <c r="AD2274" t="s">
        <v>60</v>
      </c>
      <c r="AE2274" t="s">
        <v>176</v>
      </c>
      <c r="AF2274" t="s">
        <v>62</v>
      </c>
      <c r="AI2274">
        <v>1</v>
      </c>
      <c r="AJ2274" s="2">
        <v>2.2000000000000001E-6</v>
      </c>
      <c r="AK2274">
        <v>8.9999999999999993E-3</v>
      </c>
      <c r="AL2274">
        <v>1.7499626319999999</v>
      </c>
      <c r="AM2274">
        <v>2.3454673000000001</v>
      </c>
      <c r="AN2274">
        <v>3.1042198000000001</v>
      </c>
      <c r="AO2274">
        <v>3.8620257499999999</v>
      </c>
      <c r="AP2274">
        <v>4.6709643200000004</v>
      </c>
      <c r="AQ2274">
        <v>10.581307000000001</v>
      </c>
      <c r="AR2274">
        <v>3.2648128434482802</v>
      </c>
      <c r="AS2274">
        <v>3.9636190000000002E-2</v>
      </c>
      <c r="AT2274">
        <v>8.8381951111111107E-2</v>
      </c>
      <c r="AU2274">
        <v>0.118457944444444</v>
      </c>
      <c r="AV2274">
        <v>0.15677877777777799</v>
      </c>
      <c r="AW2274">
        <v>0.19505180555555601</v>
      </c>
      <c r="AX2274">
        <v>0.23590728888888901</v>
      </c>
      <c r="AY2274">
        <v>0.53440944444444405</v>
      </c>
      <c r="AZ2274">
        <v>0.16488953754789301</v>
      </c>
      <c r="BA2274">
        <v>2.00182777777778E-3</v>
      </c>
      <c r="BB2274" t="s">
        <v>427</v>
      </c>
      <c r="BC2274" s="1" t="s">
        <v>1444</v>
      </c>
      <c r="BD2274" t="s">
        <v>1413</v>
      </c>
      <c r="BE2274" t="s">
        <v>63</v>
      </c>
      <c r="BF2274">
        <v>40.580268859999997</v>
      </c>
      <c r="BG2274">
        <v>-74.198318479999998</v>
      </c>
      <c r="BH2274" t="s">
        <v>107</v>
      </c>
      <c r="BI2274">
        <v>0.45454545454545398</v>
      </c>
      <c r="BJ2274">
        <v>9</v>
      </c>
    </row>
    <row r="2275" spans="1:62" x14ac:dyDescent="0.3">
      <c r="A2275" s="1" t="s">
        <v>1446</v>
      </c>
      <c r="B2275" s="1" t="s">
        <v>326</v>
      </c>
      <c r="C2275" t="s">
        <v>1406</v>
      </c>
      <c r="D2275">
        <v>2011</v>
      </c>
      <c r="E2275" t="s">
        <v>327</v>
      </c>
      <c r="F2275" t="s">
        <v>59</v>
      </c>
      <c r="G2275">
        <v>8.9406099000000003E-2</v>
      </c>
      <c r="H2275">
        <v>0.17402087499999999</v>
      </c>
      <c r="I2275">
        <v>0.30409429999999998</v>
      </c>
      <c r="J2275">
        <v>0.41026534999999997</v>
      </c>
      <c r="K2275">
        <v>0.60412217000000001</v>
      </c>
      <c r="L2275">
        <v>1.102276</v>
      </c>
      <c r="M2275">
        <v>6</v>
      </c>
      <c r="N2275" t="str">
        <f t="shared" si="35"/>
        <v>360850111_43504</v>
      </c>
      <c r="O2275">
        <f>VLOOKUP(N2275,'HEM3 monitor concs'!D:L,9,FALSE)</f>
        <v>2.7324034715912E-2</v>
      </c>
      <c r="P2275">
        <f>VLOOKUP(N2275,'HEM3 monitor concs'!D:L,6,FALSE)</f>
        <v>2.7226180401980001E-2</v>
      </c>
      <c r="Q2275" s="3">
        <v>0.322938957931034</v>
      </c>
      <c r="R2275">
        <v>4.5192143532109298E-2</v>
      </c>
      <c r="S2275" s="5">
        <v>2.375472E-2</v>
      </c>
      <c r="T2275">
        <v>58</v>
      </c>
      <c r="U2275">
        <v>0</v>
      </c>
      <c r="V2275">
        <v>0</v>
      </c>
      <c r="W2275">
        <v>14</v>
      </c>
      <c r="X2275">
        <v>14</v>
      </c>
      <c r="Y2275">
        <v>16</v>
      </c>
      <c r="Z2275">
        <v>14</v>
      </c>
      <c r="AA2275">
        <v>1</v>
      </c>
      <c r="AB2275">
        <v>0</v>
      </c>
      <c r="AC2275" t="s">
        <v>60</v>
      </c>
      <c r="AD2275" t="s">
        <v>60</v>
      </c>
      <c r="AE2275" t="s">
        <v>328</v>
      </c>
      <c r="AI2275">
        <v>1</v>
      </c>
      <c r="AJ2275" t="s">
        <v>60</v>
      </c>
      <c r="AK2275">
        <v>8.0000000000000002E-3</v>
      </c>
      <c r="AL2275" t="s">
        <v>60</v>
      </c>
      <c r="AM2275" t="s">
        <v>60</v>
      </c>
      <c r="AN2275" t="s">
        <v>60</v>
      </c>
      <c r="AO2275" t="s">
        <v>60</v>
      </c>
      <c r="AP2275" t="s">
        <v>60</v>
      </c>
      <c r="AQ2275" t="s">
        <v>60</v>
      </c>
      <c r="AR2275" t="s">
        <v>60</v>
      </c>
      <c r="AS2275" t="s">
        <v>60</v>
      </c>
      <c r="AT2275">
        <v>1.1175762375E-2</v>
      </c>
      <c r="AU2275">
        <v>2.1752609374999999E-2</v>
      </c>
      <c r="AV2275">
        <v>3.8011787499999998E-2</v>
      </c>
      <c r="AW2275">
        <v>5.1283168749999997E-2</v>
      </c>
      <c r="AX2275">
        <v>7.5515271250000002E-2</v>
      </c>
      <c r="AY2275">
        <v>0.1377845</v>
      </c>
      <c r="AZ2275">
        <v>4.0367369741379298E-2</v>
      </c>
      <c r="BA2275">
        <v>2.96934E-3</v>
      </c>
      <c r="BB2275" t="s">
        <v>427</v>
      </c>
      <c r="BC2275" s="1" t="s">
        <v>1444</v>
      </c>
      <c r="BD2275" t="s">
        <v>1413</v>
      </c>
      <c r="BE2275" t="s">
        <v>63</v>
      </c>
      <c r="BF2275">
        <v>40.580268859999997</v>
      </c>
      <c r="BG2275">
        <v>-74.198318479999998</v>
      </c>
      <c r="BH2275" t="s">
        <v>107</v>
      </c>
      <c r="BI2275" t="s">
        <v>60</v>
      </c>
      <c r="BJ2275">
        <v>8</v>
      </c>
    </row>
    <row r="2276" spans="1:62" x14ac:dyDescent="0.3">
      <c r="A2276" s="1" t="s">
        <v>1446</v>
      </c>
      <c r="B2276" s="1" t="s">
        <v>177</v>
      </c>
      <c r="C2276" t="s">
        <v>1406</v>
      </c>
      <c r="D2276">
        <v>2011</v>
      </c>
      <c r="E2276" t="s">
        <v>178</v>
      </c>
      <c r="F2276" t="s">
        <v>59</v>
      </c>
      <c r="G2276">
        <v>0.81734324999999997</v>
      </c>
      <c r="H2276">
        <v>0.91791072500000004</v>
      </c>
      <c r="I2276">
        <v>1.0108375000000001</v>
      </c>
      <c r="J2276">
        <v>1.05884975</v>
      </c>
      <c r="K2276">
        <v>1.1578685</v>
      </c>
      <c r="L2276">
        <v>1.284456</v>
      </c>
      <c r="M2276">
        <v>6</v>
      </c>
      <c r="N2276" t="str">
        <f t="shared" si="35"/>
        <v>360850111_43801</v>
      </c>
      <c r="O2276">
        <f>VLOOKUP(N2276,'HEM3 monitor concs'!D:L,9,FALSE)</f>
        <v>1.090029470004527</v>
      </c>
      <c r="P2276">
        <f>VLOOKUP(N2276,'HEM3 monitor concs'!D:L,6,FALSE)</f>
        <v>2.9470004527000002E-5</v>
      </c>
      <c r="Q2276" s="3">
        <v>0.99861252599999994</v>
      </c>
      <c r="R2276">
        <v>1.5938402710042401E-2</v>
      </c>
      <c r="S2276" s="5">
        <v>6.1951230000000003E-2</v>
      </c>
      <c r="T2276">
        <v>50</v>
      </c>
      <c r="U2276">
        <v>0</v>
      </c>
      <c r="V2276">
        <v>0</v>
      </c>
      <c r="W2276">
        <v>12</v>
      </c>
      <c r="X2276">
        <v>14</v>
      </c>
      <c r="Y2276">
        <v>16</v>
      </c>
      <c r="Z2276">
        <v>8</v>
      </c>
      <c r="AA2276">
        <v>1</v>
      </c>
      <c r="AB2276">
        <v>0</v>
      </c>
      <c r="AC2276" t="s">
        <v>60</v>
      </c>
      <c r="AD2276" t="s">
        <v>60</v>
      </c>
      <c r="AE2276" t="s">
        <v>179</v>
      </c>
      <c r="AF2276" t="s">
        <v>84</v>
      </c>
      <c r="AI2276">
        <v>1</v>
      </c>
      <c r="AJ2276" t="s">
        <v>60</v>
      </c>
      <c r="AK2276">
        <v>0.09</v>
      </c>
      <c r="AL2276" t="s">
        <v>60</v>
      </c>
      <c r="AM2276" t="s">
        <v>60</v>
      </c>
      <c r="AN2276" t="s">
        <v>60</v>
      </c>
      <c r="AO2276" t="s">
        <v>60</v>
      </c>
      <c r="AP2276" t="s">
        <v>60</v>
      </c>
      <c r="AQ2276" t="s">
        <v>60</v>
      </c>
      <c r="AR2276" t="s">
        <v>60</v>
      </c>
      <c r="AS2276" t="s">
        <v>60</v>
      </c>
      <c r="AT2276">
        <v>9.0815916666666698E-3</v>
      </c>
      <c r="AU2276">
        <v>1.0199008055555601E-2</v>
      </c>
      <c r="AV2276">
        <v>1.12315277777778E-2</v>
      </c>
      <c r="AW2276">
        <v>1.17649972222222E-2</v>
      </c>
      <c r="AX2276">
        <v>1.2865205555555599E-2</v>
      </c>
      <c r="AY2276">
        <v>1.42717333333333E-2</v>
      </c>
      <c r="AZ2276">
        <v>1.10956947333333E-2</v>
      </c>
      <c r="BA2276">
        <v>6.8834699999999996E-4</v>
      </c>
      <c r="BB2276" t="s">
        <v>427</v>
      </c>
      <c r="BC2276" s="1" t="s">
        <v>1444</v>
      </c>
      <c r="BD2276" t="s">
        <v>1413</v>
      </c>
      <c r="BE2276" t="s">
        <v>63</v>
      </c>
      <c r="BF2276">
        <v>40.580268859999997</v>
      </c>
      <c r="BG2276">
        <v>-74.198318479999998</v>
      </c>
      <c r="BH2276" t="s">
        <v>107</v>
      </c>
      <c r="BI2276" t="s">
        <v>60</v>
      </c>
      <c r="BJ2276">
        <v>90</v>
      </c>
    </row>
    <row r="2277" spans="1:62" x14ac:dyDescent="0.3">
      <c r="A2277" s="1" t="s">
        <v>1446</v>
      </c>
      <c r="B2277" s="1" t="s">
        <v>204</v>
      </c>
      <c r="C2277" t="s">
        <v>1406</v>
      </c>
      <c r="D2277">
        <v>2011</v>
      </c>
      <c r="E2277" t="s">
        <v>205</v>
      </c>
      <c r="F2277" t="s">
        <v>59</v>
      </c>
      <c r="G2277">
        <v>0.19764994</v>
      </c>
      <c r="H2277">
        <v>0.2431546</v>
      </c>
      <c r="I2277">
        <v>0.3178378</v>
      </c>
      <c r="J2277">
        <v>0.40641549999999999</v>
      </c>
      <c r="K2277">
        <v>0.55856081000000002</v>
      </c>
      <c r="L2277">
        <v>0.69125369999999997</v>
      </c>
      <c r="M2277">
        <v>6</v>
      </c>
      <c r="N2277" t="str">
        <f t="shared" si="35"/>
        <v>360850111_43802</v>
      </c>
      <c r="O2277" t="e">
        <f>VLOOKUP(N2277,'HEM3 monitor concs'!D:L,9,FALSE)</f>
        <v>#N/A</v>
      </c>
      <c r="P2277" t="e">
        <f>VLOOKUP(N2277,'HEM3 monitor concs'!D:L,6,FALSE)</f>
        <v>#N/A</v>
      </c>
      <c r="Q2277" s="3">
        <v>0.344167954</v>
      </c>
      <c r="R2277">
        <v>1.9946504501554E-2</v>
      </c>
      <c r="S2277" s="5">
        <v>3.4736370000000003E-2</v>
      </c>
      <c r="T2277">
        <v>50</v>
      </c>
      <c r="U2277">
        <v>0</v>
      </c>
      <c r="V2277">
        <v>0</v>
      </c>
      <c r="W2277">
        <v>12</v>
      </c>
      <c r="X2277">
        <v>14</v>
      </c>
      <c r="Y2277">
        <v>16</v>
      </c>
      <c r="Z2277">
        <v>8</v>
      </c>
      <c r="AA2277">
        <v>1</v>
      </c>
      <c r="AB2277">
        <v>0</v>
      </c>
      <c r="AC2277" t="s">
        <v>60</v>
      </c>
      <c r="AD2277" t="s">
        <v>60</v>
      </c>
      <c r="AE2277" t="s">
        <v>206</v>
      </c>
      <c r="AF2277" t="s">
        <v>93</v>
      </c>
      <c r="AI2277">
        <v>1</v>
      </c>
      <c r="AJ2277" s="2">
        <v>1.6000000000000001E-8</v>
      </c>
      <c r="AK2277">
        <v>0.6</v>
      </c>
      <c r="AL2277">
        <v>3.16239904E-3</v>
      </c>
      <c r="AM2277">
        <v>3.8904736E-3</v>
      </c>
      <c r="AN2277">
        <v>5.0854048000000002E-3</v>
      </c>
      <c r="AO2277">
        <v>6.5026479999999998E-3</v>
      </c>
      <c r="AP2277">
        <v>8.9369729599999993E-3</v>
      </c>
      <c r="AQ2277">
        <v>1.10600592E-2</v>
      </c>
      <c r="AR2277">
        <v>5.5066872640000004E-3</v>
      </c>
      <c r="AS2277">
        <v>5.5578191999999999E-4</v>
      </c>
      <c r="AT2277">
        <v>3.2941656666666701E-4</v>
      </c>
      <c r="AU2277">
        <v>4.0525766666666698E-4</v>
      </c>
      <c r="AV2277">
        <v>5.2972966666666702E-4</v>
      </c>
      <c r="AW2277">
        <v>6.77359166666667E-4</v>
      </c>
      <c r="AX2277">
        <v>9.3093468333333405E-4</v>
      </c>
      <c r="AY2277">
        <v>1.1520895E-3</v>
      </c>
      <c r="AZ2277">
        <v>5.7361325666666703E-4</v>
      </c>
      <c r="BA2277" s="2">
        <v>5.7893950000000002E-5</v>
      </c>
      <c r="BB2277" t="s">
        <v>427</v>
      </c>
      <c r="BC2277" s="1" t="s">
        <v>1444</v>
      </c>
      <c r="BD2277" t="s">
        <v>1413</v>
      </c>
      <c r="BE2277" t="s">
        <v>63</v>
      </c>
      <c r="BF2277">
        <v>40.580268859999997</v>
      </c>
      <c r="BG2277">
        <v>-74.198318479999998</v>
      </c>
      <c r="BH2277" t="s">
        <v>107</v>
      </c>
      <c r="BI2277">
        <v>62.5</v>
      </c>
      <c r="BJ2277">
        <v>600</v>
      </c>
    </row>
    <row r="2278" spans="1:62" x14ac:dyDescent="0.3">
      <c r="A2278" s="1" t="s">
        <v>1446</v>
      </c>
      <c r="B2278" s="1" t="s">
        <v>207</v>
      </c>
      <c r="C2278" t="s">
        <v>1406</v>
      </c>
      <c r="D2278">
        <v>2011</v>
      </c>
      <c r="E2278" t="s">
        <v>208</v>
      </c>
      <c r="F2278" t="s">
        <v>59</v>
      </c>
      <c r="G2278">
        <v>6.3474340000000004E-2</v>
      </c>
      <c r="H2278">
        <v>8.7887560000000003E-2</v>
      </c>
      <c r="I2278">
        <v>0.11962475</v>
      </c>
      <c r="J2278">
        <v>0.15624450000000001</v>
      </c>
      <c r="K2278">
        <v>0.24559689000000001</v>
      </c>
      <c r="L2278">
        <v>0.37108079999999999</v>
      </c>
      <c r="M2278">
        <v>6</v>
      </c>
      <c r="N2278" t="str">
        <f t="shared" si="35"/>
        <v>360850111_43803</v>
      </c>
      <c r="O2278" t="e">
        <f>VLOOKUP(N2278,'HEM3 monitor concs'!D:L,9,FALSE)</f>
        <v>#N/A</v>
      </c>
      <c r="P2278" t="e">
        <f>VLOOKUP(N2278,'HEM3 monitor concs'!D:L,6,FALSE)</f>
        <v>#N/A</v>
      </c>
      <c r="Q2278" s="3">
        <v>0.13554213979999999</v>
      </c>
      <c r="R2278">
        <v>5.1636491827290101E-3</v>
      </c>
      <c r="S2278" s="5">
        <v>4.8826420000000002E-2</v>
      </c>
      <c r="T2278">
        <v>50</v>
      </c>
      <c r="U2278">
        <v>0</v>
      </c>
      <c r="V2278">
        <v>0</v>
      </c>
      <c r="W2278">
        <v>12</v>
      </c>
      <c r="X2278">
        <v>14</v>
      </c>
      <c r="Y2278">
        <v>16</v>
      </c>
      <c r="Z2278">
        <v>8</v>
      </c>
      <c r="AA2278">
        <v>1</v>
      </c>
      <c r="AB2278">
        <v>0</v>
      </c>
      <c r="AC2278" t="s">
        <v>60</v>
      </c>
      <c r="AD2278" t="s">
        <v>60</v>
      </c>
      <c r="AE2278" t="s">
        <v>208</v>
      </c>
      <c r="AF2278" t="s">
        <v>93</v>
      </c>
      <c r="AI2278">
        <v>1</v>
      </c>
      <c r="AJ2278" t="s">
        <v>60</v>
      </c>
      <c r="AK2278">
        <v>9.8000000000000004E-2</v>
      </c>
      <c r="AL2278" t="s">
        <v>60</v>
      </c>
      <c r="AM2278" t="s">
        <v>60</v>
      </c>
      <c r="AN2278" t="s">
        <v>60</v>
      </c>
      <c r="AO2278" t="s">
        <v>60</v>
      </c>
      <c r="AP2278" t="s">
        <v>60</v>
      </c>
      <c r="AQ2278" t="s">
        <v>60</v>
      </c>
      <c r="AR2278" t="s">
        <v>60</v>
      </c>
      <c r="AS2278" t="s">
        <v>60</v>
      </c>
      <c r="AT2278">
        <v>6.4769734693877602E-4</v>
      </c>
      <c r="AU2278">
        <v>8.9681183673469397E-4</v>
      </c>
      <c r="AV2278">
        <v>1.2206607142857099E-3</v>
      </c>
      <c r="AW2278">
        <v>1.59433163265306E-3</v>
      </c>
      <c r="AX2278">
        <v>2.5060907142857099E-3</v>
      </c>
      <c r="AY2278">
        <v>3.7865387755102002E-3</v>
      </c>
      <c r="AZ2278">
        <v>1.3830830591836699E-3</v>
      </c>
      <c r="BA2278">
        <v>4.9822877551020399E-4</v>
      </c>
      <c r="BB2278" t="s">
        <v>427</v>
      </c>
      <c r="BC2278" s="1" t="s">
        <v>1444</v>
      </c>
      <c r="BD2278" t="s">
        <v>1413</v>
      </c>
      <c r="BE2278" t="s">
        <v>63</v>
      </c>
      <c r="BF2278">
        <v>40.580268859999997</v>
      </c>
      <c r="BG2278">
        <v>-74.198318479999998</v>
      </c>
      <c r="BH2278" t="s">
        <v>107</v>
      </c>
      <c r="BI2278" t="s">
        <v>60</v>
      </c>
      <c r="BJ2278">
        <v>98</v>
      </c>
    </row>
    <row r="2279" spans="1:62" x14ac:dyDescent="0.3">
      <c r="A2279" s="1" t="s">
        <v>1446</v>
      </c>
      <c r="B2279" s="1" t="s">
        <v>209</v>
      </c>
      <c r="C2279" t="s">
        <v>1406</v>
      </c>
      <c r="D2279">
        <v>2011</v>
      </c>
      <c r="E2279" t="s">
        <v>210</v>
      </c>
      <c r="F2279" t="s">
        <v>59</v>
      </c>
      <c r="G2279">
        <v>0.44039099999999998</v>
      </c>
      <c r="H2279">
        <v>0.46555619999999998</v>
      </c>
      <c r="I2279">
        <v>0.49072139999999997</v>
      </c>
      <c r="J2279">
        <v>0.51588650000000003</v>
      </c>
      <c r="K2279">
        <v>0.52972737000000003</v>
      </c>
      <c r="L2279">
        <v>0.57879950000000002</v>
      </c>
      <c r="M2279">
        <v>6</v>
      </c>
      <c r="N2279" t="str">
        <f t="shared" si="35"/>
        <v>360850111_43804</v>
      </c>
      <c r="O2279">
        <f>VLOOKUP(N2279,'HEM3 monitor concs'!D:L,9,FALSE)</f>
        <v>0.54711246886682308</v>
      </c>
      <c r="P2279">
        <f>VLOOKUP(N2279,'HEM3 monitor concs'!D:L,6,FALSE)</f>
        <v>1.12468866823E-4</v>
      </c>
      <c r="Q2279" s="3">
        <v>0.49059551600000001</v>
      </c>
      <c r="R2279">
        <v>1.2786734912744299E-3</v>
      </c>
      <c r="S2279" s="5">
        <v>6.2912990000000002E-2</v>
      </c>
      <c r="T2279">
        <v>50</v>
      </c>
      <c r="U2279">
        <v>0</v>
      </c>
      <c r="V2279">
        <v>0</v>
      </c>
      <c r="W2279">
        <v>12</v>
      </c>
      <c r="X2279">
        <v>14</v>
      </c>
      <c r="Y2279">
        <v>16</v>
      </c>
      <c r="Z2279">
        <v>8</v>
      </c>
      <c r="AA2279">
        <v>1</v>
      </c>
      <c r="AB2279">
        <v>0</v>
      </c>
      <c r="AC2279" t="s">
        <v>60</v>
      </c>
      <c r="AD2279" t="s">
        <v>60</v>
      </c>
      <c r="AE2279" t="s">
        <v>211</v>
      </c>
      <c r="AF2279" t="s">
        <v>93</v>
      </c>
      <c r="AI2279">
        <v>1</v>
      </c>
      <c r="AJ2279" s="2">
        <v>6.0000000000000002E-6</v>
      </c>
      <c r="AK2279">
        <v>0.1</v>
      </c>
      <c r="AL2279">
        <v>2.6423459999999999</v>
      </c>
      <c r="AM2279">
        <v>2.7933371999999999</v>
      </c>
      <c r="AN2279">
        <v>2.9443283999999998</v>
      </c>
      <c r="AO2279">
        <v>3.0953189999999999</v>
      </c>
      <c r="AP2279">
        <v>3.1783642200000002</v>
      </c>
      <c r="AQ2279">
        <v>3.4727969999999999</v>
      </c>
      <c r="AR2279">
        <v>2.9435730960000002</v>
      </c>
      <c r="AS2279">
        <v>0.37747794000000001</v>
      </c>
      <c r="AT2279">
        <v>4.4039099999999996E-3</v>
      </c>
      <c r="AU2279">
        <v>4.6555620000000002E-3</v>
      </c>
      <c r="AV2279">
        <v>4.907214E-3</v>
      </c>
      <c r="AW2279">
        <v>5.1588650000000003E-3</v>
      </c>
      <c r="AX2279">
        <v>5.2972736999999997E-3</v>
      </c>
      <c r="AY2279">
        <v>5.7879949999999998E-3</v>
      </c>
      <c r="AZ2279">
        <v>4.9059551600000003E-3</v>
      </c>
      <c r="BA2279">
        <v>6.2912989999999995E-4</v>
      </c>
      <c r="BB2279" t="s">
        <v>427</v>
      </c>
      <c r="BC2279" s="1" t="s">
        <v>1444</v>
      </c>
      <c r="BD2279" t="s">
        <v>1413</v>
      </c>
      <c r="BE2279" t="s">
        <v>63</v>
      </c>
      <c r="BF2279">
        <v>40.580268859999997</v>
      </c>
      <c r="BG2279">
        <v>-74.198318479999998</v>
      </c>
      <c r="BH2279" t="s">
        <v>107</v>
      </c>
      <c r="BI2279">
        <v>0.16666666666666699</v>
      </c>
      <c r="BJ2279">
        <v>100</v>
      </c>
    </row>
    <row r="2280" spans="1:62" x14ac:dyDescent="0.3">
      <c r="A2280" s="1" t="s">
        <v>1446</v>
      </c>
      <c r="B2280" s="1" t="s">
        <v>221</v>
      </c>
      <c r="C2280" t="s">
        <v>1406</v>
      </c>
      <c r="D2280">
        <v>2011</v>
      </c>
      <c r="E2280" t="s">
        <v>222</v>
      </c>
      <c r="F2280" t="s">
        <v>59</v>
      </c>
      <c r="G2280">
        <v>4.3649569999999999E-2</v>
      </c>
      <c r="H2280">
        <v>4.3649569999999999E-2</v>
      </c>
      <c r="I2280">
        <v>5.4561949999999998E-2</v>
      </c>
      <c r="J2280">
        <v>6.9566492499999993E-2</v>
      </c>
      <c r="K2280">
        <v>0.11294324</v>
      </c>
      <c r="L2280">
        <v>1.6150340000000001</v>
      </c>
      <c r="M2280">
        <v>6</v>
      </c>
      <c r="N2280" t="str">
        <f t="shared" si="35"/>
        <v>360850111_43814</v>
      </c>
      <c r="O2280">
        <f>VLOOKUP(N2280,'HEM3 monitor concs'!D:L,9,FALSE)</f>
        <v>7.1657413875884993E-2</v>
      </c>
      <c r="P2280">
        <f>VLOOKUP(N2280,'HEM3 monitor concs'!D:L,6,FALSE)</f>
        <v>1.1657413875885E-2</v>
      </c>
      <c r="Q2280" s="3">
        <v>9.65746626E-2</v>
      </c>
      <c r="R2280">
        <v>4.9114850822310201E-2</v>
      </c>
      <c r="S2280" s="5">
        <v>5.4561949999999998E-2</v>
      </c>
      <c r="T2280">
        <v>50</v>
      </c>
      <c r="U2280">
        <v>24</v>
      </c>
      <c r="V2280">
        <v>0</v>
      </c>
      <c r="W2280">
        <v>12</v>
      </c>
      <c r="X2280">
        <v>14</v>
      </c>
      <c r="Y2280">
        <v>16</v>
      </c>
      <c r="Z2280">
        <v>8</v>
      </c>
      <c r="AA2280">
        <v>1</v>
      </c>
      <c r="AB2280">
        <v>48</v>
      </c>
      <c r="AC2280" t="s">
        <v>60</v>
      </c>
      <c r="AD2280" t="s">
        <v>60</v>
      </c>
      <c r="AE2280" t="s">
        <v>223</v>
      </c>
      <c r="AF2280" t="s">
        <v>84</v>
      </c>
      <c r="AI2280">
        <v>1</v>
      </c>
      <c r="AJ2280" t="s">
        <v>60</v>
      </c>
      <c r="AK2280">
        <v>5</v>
      </c>
      <c r="AL2280" t="s">
        <v>60</v>
      </c>
      <c r="AM2280" t="s">
        <v>60</v>
      </c>
      <c r="AN2280" t="s">
        <v>60</v>
      </c>
      <c r="AO2280" t="s">
        <v>60</v>
      </c>
      <c r="AP2280" t="s">
        <v>60</v>
      </c>
      <c r="AQ2280" t="s">
        <v>60</v>
      </c>
      <c r="AR2280" t="s">
        <v>60</v>
      </c>
      <c r="AS2280" t="s">
        <v>60</v>
      </c>
      <c r="AT2280" s="2">
        <v>8.7299139999999992E-6</v>
      </c>
      <c r="AU2280" s="2">
        <v>8.7299139999999992E-6</v>
      </c>
      <c r="AV2280" s="2">
        <v>1.091239E-5</v>
      </c>
      <c r="AW2280" s="2">
        <v>1.39132985E-5</v>
      </c>
      <c r="AX2280" s="2">
        <v>2.2588648000000001E-5</v>
      </c>
      <c r="AY2280">
        <v>3.2300679999999998E-4</v>
      </c>
      <c r="AZ2280" s="2">
        <v>1.9314932519999999E-5</v>
      </c>
      <c r="BA2280" s="2">
        <v>1.091239E-5</v>
      </c>
      <c r="BB2280" t="s">
        <v>427</v>
      </c>
      <c r="BC2280" s="1" t="s">
        <v>1444</v>
      </c>
      <c r="BD2280" t="s">
        <v>1413</v>
      </c>
      <c r="BE2280" t="s">
        <v>63</v>
      </c>
      <c r="BF2280">
        <v>40.580268859999997</v>
      </c>
      <c r="BG2280">
        <v>-74.198318479999998</v>
      </c>
      <c r="BH2280" t="s">
        <v>107</v>
      </c>
      <c r="BI2280" t="s">
        <v>60</v>
      </c>
      <c r="BJ2280">
        <v>5000</v>
      </c>
    </row>
    <row r="2281" spans="1:62" x14ac:dyDescent="0.3">
      <c r="A2281" s="1" t="s">
        <v>1446</v>
      </c>
      <c r="B2281" s="1" t="s">
        <v>224</v>
      </c>
      <c r="C2281" t="s">
        <v>1406</v>
      </c>
      <c r="D2281">
        <v>2011</v>
      </c>
      <c r="E2281" t="s">
        <v>225</v>
      </c>
      <c r="F2281" t="s">
        <v>59</v>
      </c>
      <c r="G2281">
        <v>0</v>
      </c>
      <c r="H2281">
        <v>4.4522100000000002E-2</v>
      </c>
      <c r="I2281">
        <v>5.66645E-2</v>
      </c>
      <c r="J2281">
        <v>6.4759430000000007E-2</v>
      </c>
      <c r="K2281">
        <v>6.8806889999999996E-2</v>
      </c>
      <c r="L2281">
        <v>8.9044209999999999E-2</v>
      </c>
      <c r="M2281">
        <v>6</v>
      </c>
      <c r="N2281" t="str">
        <f t="shared" si="35"/>
        <v>360850111_43815</v>
      </c>
      <c r="O2281" t="e">
        <f>VLOOKUP(N2281,'HEM3 monitor concs'!D:L,9,FALSE)</f>
        <v>#N/A</v>
      </c>
      <c r="P2281" t="e">
        <f>VLOOKUP(N2281,'HEM3 monitor concs'!D:L,6,FALSE)</f>
        <v>#N/A</v>
      </c>
      <c r="Q2281" s="3">
        <v>4.8893367E-2</v>
      </c>
      <c r="R2281">
        <v>5.6624099802166203E-4</v>
      </c>
      <c r="S2281" s="5">
        <v>4.0474639999999999E-2</v>
      </c>
      <c r="T2281">
        <v>50</v>
      </c>
      <c r="U2281">
        <v>10</v>
      </c>
      <c r="V2281">
        <v>8</v>
      </c>
      <c r="W2281">
        <v>12</v>
      </c>
      <c r="X2281">
        <v>14</v>
      </c>
      <c r="Y2281">
        <v>16</v>
      </c>
      <c r="Z2281">
        <v>8</v>
      </c>
      <c r="AA2281">
        <v>1</v>
      </c>
      <c r="AB2281">
        <v>20</v>
      </c>
      <c r="AC2281" t="s">
        <v>60</v>
      </c>
      <c r="AD2281" t="s">
        <v>60</v>
      </c>
      <c r="AE2281" t="s">
        <v>226</v>
      </c>
      <c r="AF2281" t="s">
        <v>93</v>
      </c>
      <c r="AI2281">
        <v>1</v>
      </c>
      <c r="AJ2281" s="2">
        <v>2.5999999999999998E-5</v>
      </c>
      <c r="AK2281">
        <v>2.4</v>
      </c>
      <c r="AL2281">
        <v>0</v>
      </c>
      <c r="AM2281">
        <v>1.1575746</v>
      </c>
      <c r="AN2281">
        <v>1.4732769999999999</v>
      </c>
      <c r="AO2281">
        <v>1.6837451800000001</v>
      </c>
      <c r="AP2281">
        <v>1.7889791399999999</v>
      </c>
      <c r="AQ2281">
        <v>2.3151494600000002</v>
      </c>
      <c r="AR2281">
        <v>1.2712275420000001</v>
      </c>
      <c r="AS2281">
        <v>1.0523406399999999</v>
      </c>
      <c r="AT2281">
        <v>0</v>
      </c>
      <c r="AU2281" s="2">
        <v>1.8550875E-5</v>
      </c>
      <c r="AV2281" s="2">
        <v>2.3610208333333301E-5</v>
      </c>
      <c r="AW2281" s="2">
        <v>2.6983095833333299E-5</v>
      </c>
      <c r="AX2281" s="2">
        <v>2.86695375E-5</v>
      </c>
      <c r="AY2281" s="2">
        <v>3.7101754166666701E-5</v>
      </c>
      <c r="AZ2281" s="2">
        <v>2.0372236249999999E-5</v>
      </c>
      <c r="BA2281" s="2">
        <v>1.68644333333333E-5</v>
      </c>
      <c r="BB2281" t="s">
        <v>427</v>
      </c>
      <c r="BC2281" s="1" t="s">
        <v>1444</v>
      </c>
      <c r="BD2281" t="s">
        <v>1413</v>
      </c>
      <c r="BE2281" t="s">
        <v>63</v>
      </c>
      <c r="BF2281">
        <v>40.580268859999997</v>
      </c>
      <c r="BG2281">
        <v>-74.198318479999998</v>
      </c>
      <c r="BH2281" t="s">
        <v>107</v>
      </c>
      <c r="BI2281">
        <v>3.8461538461538498E-2</v>
      </c>
      <c r="BJ2281">
        <v>2400</v>
      </c>
    </row>
    <row r="2282" spans="1:62" x14ac:dyDescent="0.3">
      <c r="A2282" s="1" t="s">
        <v>1446</v>
      </c>
      <c r="B2282" s="1" t="s">
        <v>227</v>
      </c>
      <c r="C2282" t="s">
        <v>1406</v>
      </c>
      <c r="D2282">
        <v>2011</v>
      </c>
      <c r="E2282" t="s">
        <v>228</v>
      </c>
      <c r="F2282" t="s">
        <v>59</v>
      </c>
      <c r="G2282">
        <v>5.290309E-2</v>
      </c>
      <c r="H2282">
        <v>8.1389370000000003E-2</v>
      </c>
      <c r="I2282">
        <v>0.122084</v>
      </c>
      <c r="J2282">
        <v>0.20177780000000001</v>
      </c>
      <c r="K2282">
        <v>0.25976772999999997</v>
      </c>
      <c r="L2282">
        <v>0.38659949999999998</v>
      </c>
      <c r="M2282">
        <v>6</v>
      </c>
      <c r="N2282" t="str">
        <f t="shared" si="35"/>
        <v>360850111_43817</v>
      </c>
      <c r="O2282" t="e">
        <f>VLOOKUP(N2282,'HEM3 monitor concs'!D:L,9,FALSE)</f>
        <v>#N/A</v>
      </c>
      <c r="P2282" t="e">
        <f>VLOOKUP(N2282,'HEM3 monitor concs'!D:L,6,FALSE)</f>
        <v>#N/A</v>
      </c>
      <c r="Q2282" s="3">
        <v>0.1403966522</v>
      </c>
      <c r="R2282">
        <v>8.2281826301262104E-3</v>
      </c>
      <c r="S2282" s="5">
        <v>6.7824469999999998E-2</v>
      </c>
      <c r="T2282">
        <v>50</v>
      </c>
      <c r="U2282">
        <v>8</v>
      </c>
      <c r="V2282">
        <v>4</v>
      </c>
      <c r="W2282">
        <v>12</v>
      </c>
      <c r="X2282">
        <v>14</v>
      </c>
      <c r="Y2282">
        <v>16</v>
      </c>
      <c r="Z2282">
        <v>8</v>
      </c>
      <c r="AA2282">
        <v>1</v>
      </c>
      <c r="AB2282">
        <v>16</v>
      </c>
      <c r="AC2282" t="s">
        <v>60</v>
      </c>
      <c r="AD2282" t="s">
        <v>60</v>
      </c>
      <c r="AE2282" t="s">
        <v>228</v>
      </c>
      <c r="AF2282" t="s">
        <v>84</v>
      </c>
      <c r="AI2282">
        <v>1</v>
      </c>
      <c r="AJ2282" s="2">
        <v>2.6E-7</v>
      </c>
      <c r="AK2282">
        <v>0.04</v>
      </c>
      <c r="AL2282">
        <v>1.37548034E-2</v>
      </c>
      <c r="AM2282">
        <v>2.1161236199999999E-2</v>
      </c>
      <c r="AN2282">
        <v>3.174184E-2</v>
      </c>
      <c r="AO2282">
        <v>5.2462228E-2</v>
      </c>
      <c r="AP2282">
        <v>6.7539609799999997E-2</v>
      </c>
      <c r="AQ2282">
        <v>0.10051586999999999</v>
      </c>
      <c r="AR2282">
        <v>3.6503129571999998E-2</v>
      </c>
      <c r="AS2282">
        <v>1.76343622E-2</v>
      </c>
      <c r="AT2282">
        <v>1.32257725E-3</v>
      </c>
      <c r="AU2282">
        <v>2.0347342500000002E-3</v>
      </c>
      <c r="AV2282">
        <v>3.0520999999999999E-3</v>
      </c>
      <c r="AW2282">
        <v>5.0444449999999998E-3</v>
      </c>
      <c r="AX2282">
        <v>6.4941932500000004E-3</v>
      </c>
      <c r="AY2282">
        <v>9.6649874999999996E-3</v>
      </c>
      <c r="AZ2282">
        <v>3.5099163050000002E-3</v>
      </c>
      <c r="BA2282">
        <v>1.6956117499999999E-3</v>
      </c>
      <c r="BB2282" t="s">
        <v>427</v>
      </c>
      <c r="BC2282" s="1" t="s">
        <v>1444</v>
      </c>
      <c r="BD2282" t="s">
        <v>1413</v>
      </c>
      <c r="BE2282" t="s">
        <v>63</v>
      </c>
      <c r="BF2282">
        <v>40.580268859999997</v>
      </c>
      <c r="BG2282">
        <v>-74.198318479999998</v>
      </c>
      <c r="BH2282" t="s">
        <v>107</v>
      </c>
      <c r="BI2282">
        <v>3.8461538461538498</v>
      </c>
      <c r="BJ2282">
        <v>40</v>
      </c>
    </row>
    <row r="2283" spans="1:62" x14ac:dyDescent="0.3">
      <c r="A2283" s="1" t="s">
        <v>1446</v>
      </c>
      <c r="B2283" s="1" t="s">
        <v>254</v>
      </c>
      <c r="C2283" t="s">
        <v>1406</v>
      </c>
      <c r="D2283">
        <v>2011</v>
      </c>
      <c r="E2283" t="s">
        <v>255</v>
      </c>
      <c r="F2283" t="s">
        <v>59</v>
      </c>
      <c r="G2283">
        <v>0.34217737999999998</v>
      </c>
      <c r="H2283">
        <v>0.51565439999999996</v>
      </c>
      <c r="I2283">
        <v>0.82504699999999997</v>
      </c>
      <c r="J2283">
        <v>1.3059624999999999</v>
      </c>
      <c r="K2283">
        <v>1.8224856</v>
      </c>
      <c r="L2283">
        <v>3.4869089999999998</v>
      </c>
      <c r="M2283">
        <v>6</v>
      </c>
      <c r="N2283" t="str">
        <f t="shared" si="35"/>
        <v>360850111_45109</v>
      </c>
      <c r="O2283" t="e">
        <f>VLOOKUP(N2283,'HEM3 monitor concs'!D:L,9,FALSE)</f>
        <v>#N/A</v>
      </c>
      <c r="P2283" t="e">
        <f>VLOOKUP(N2283,'HEM3 monitor concs'!D:L,6,FALSE)</f>
        <v>#N/A</v>
      </c>
      <c r="Q2283" s="3">
        <v>1.0079469480000001</v>
      </c>
      <c r="R2283">
        <v>0.42919292200341203</v>
      </c>
      <c r="S2283" s="5">
        <v>4.3423530000000002E-2</v>
      </c>
      <c r="T2283">
        <v>50</v>
      </c>
      <c r="U2283">
        <v>0</v>
      </c>
      <c r="V2283">
        <v>0</v>
      </c>
      <c r="W2283">
        <v>12</v>
      </c>
      <c r="X2283">
        <v>14</v>
      </c>
      <c r="Y2283">
        <v>16</v>
      </c>
      <c r="Z2283">
        <v>8</v>
      </c>
      <c r="AA2283">
        <v>1</v>
      </c>
      <c r="AB2283">
        <v>0</v>
      </c>
      <c r="AC2283" t="s">
        <v>60</v>
      </c>
      <c r="AD2283" t="s">
        <v>60</v>
      </c>
      <c r="AE2283" t="s">
        <v>256</v>
      </c>
      <c r="AF2283" t="s">
        <v>84</v>
      </c>
      <c r="AI2283">
        <v>1</v>
      </c>
      <c r="AJ2283" t="s">
        <v>60</v>
      </c>
      <c r="AK2283">
        <v>0.1</v>
      </c>
      <c r="AL2283" t="s">
        <v>60</v>
      </c>
      <c r="AM2283" t="s">
        <v>60</v>
      </c>
      <c r="AN2283" t="s">
        <v>60</v>
      </c>
      <c r="AO2283" t="s">
        <v>60</v>
      </c>
      <c r="AP2283" t="s">
        <v>60</v>
      </c>
      <c r="AQ2283" t="s">
        <v>60</v>
      </c>
      <c r="AR2283" t="s">
        <v>60</v>
      </c>
      <c r="AS2283" t="s">
        <v>60</v>
      </c>
      <c r="AT2283">
        <v>3.4217738000000002E-3</v>
      </c>
      <c r="AU2283">
        <v>5.1565439999999999E-3</v>
      </c>
      <c r="AV2283">
        <v>8.2504699999999993E-3</v>
      </c>
      <c r="AW2283">
        <v>1.3059625E-2</v>
      </c>
      <c r="AX2283">
        <v>1.8224856000000001E-2</v>
      </c>
      <c r="AY2283">
        <v>3.4869089999999998E-2</v>
      </c>
      <c r="AZ2283">
        <v>1.007946948E-2</v>
      </c>
      <c r="BA2283">
        <v>4.3423529999999999E-4</v>
      </c>
      <c r="BB2283" t="s">
        <v>427</v>
      </c>
      <c r="BC2283" s="1" t="s">
        <v>1444</v>
      </c>
      <c r="BD2283" t="s">
        <v>1413</v>
      </c>
      <c r="BE2283" t="s">
        <v>63</v>
      </c>
      <c r="BF2283">
        <v>40.580268859999997</v>
      </c>
      <c r="BG2283">
        <v>-74.198318479999998</v>
      </c>
      <c r="BH2283" t="s">
        <v>107</v>
      </c>
      <c r="BI2283" t="s">
        <v>60</v>
      </c>
      <c r="BJ2283">
        <v>100</v>
      </c>
    </row>
    <row r="2284" spans="1:62" x14ac:dyDescent="0.3">
      <c r="A2284" s="1" t="s">
        <v>1446</v>
      </c>
      <c r="B2284" s="1" t="s">
        <v>257</v>
      </c>
      <c r="C2284" t="s">
        <v>1406</v>
      </c>
      <c r="D2284">
        <v>2011</v>
      </c>
      <c r="E2284" t="s">
        <v>258</v>
      </c>
      <c r="F2284" t="s">
        <v>59</v>
      </c>
      <c r="G2284">
        <v>0.37763271999999998</v>
      </c>
      <c r="H2284">
        <v>0.50478827500000001</v>
      </c>
      <c r="I2284">
        <v>0.73002604999999998</v>
      </c>
      <c r="J2284">
        <v>1.0063813749999999</v>
      </c>
      <c r="K2284">
        <v>1.2658048</v>
      </c>
      <c r="L2284">
        <v>1.8849689999999999</v>
      </c>
      <c r="M2284">
        <v>6</v>
      </c>
      <c r="N2284" t="str">
        <f t="shared" si="35"/>
        <v>360850111_45201</v>
      </c>
      <c r="O2284" t="e">
        <f>VLOOKUP(N2284,'HEM3 monitor concs'!D:L,9,FALSE)</f>
        <v>#N/A</v>
      </c>
      <c r="P2284" t="e">
        <f>VLOOKUP(N2284,'HEM3 monitor concs'!D:L,6,FALSE)</f>
        <v>#N/A</v>
      </c>
      <c r="Q2284" s="3">
        <v>0.806638886</v>
      </c>
      <c r="R2284">
        <v>0.137541612690944</v>
      </c>
      <c r="S2284" s="5">
        <v>3.1948629999999999E-2</v>
      </c>
      <c r="T2284">
        <v>50</v>
      </c>
      <c r="U2284">
        <v>0</v>
      </c>
      <c r="V2284">
        <v>0</v>
      </c>
      <c r="W2284">
        <v>12</v>
      </c>
      <c r="X2284">
        <v>14</v>
      </c>
      <c r="Y2284">
        <v>16</v>
      </c>
      <c r="Z2284">
        <v>8</v>
      </c>
      <c r="AA2284">
        <v>1</v>
      </c>
      <c r="AB2284">
        <v>0</v>
      </c>
      <c r="AC2284" t="s">
        <v>60</v>
      </c>
      <c r="AD2284" t="s">
        <v>60</v>
      </c>
      <c r="AE2284" t="s">
        <v>258</v>
      </c>
      <c r="AF2284" t="s">
        <v>88</v>
      </c>
      <c r="AI2284">
        <v>1</v>
      </c>
      <c r="AJ2284" s="2">
        <v>7.7999999999999999E-6</v>
      </c>
      <c r="AK2284">
        <v>0.03</v>
      </c>
      <c r="AL2284">
        <v>2.9455352160000001</v>
      </c>
      <c r="AM2284">
        <v>3.9373485449999999</v>
      </c>
      <c r="AN2284">
        <v>5.6942031899999996</v>
      </c>
      <c r="AO2284">
        <v>7.8497747249999996</v>
      </c>
      <c r="AP2284">
        <v>9.8732774400000007</v>
      </c>
      <c r="AQ2284">
        <v>14.7027582</v>
      </c>
      <c r="AR2284">
        <v>6.2917833107999996</v>
      </c>
      <c r="AS2284">
        <v>0.24919931400000001</v>
      </c>
      <c r="AT2284">
        <v>1.25877573333333E-2</v>
      </c>
      <c r="AU2284">
        <v>1.68262758333333E-2</v>
      </c>
      <c r="AV2284">
        <v>2.4334201666666701E-2</v>
      </c>
      <c r="AW2284">
        <v>3.3546045833333302E-2</v>
      </c>
      <c r="AX2284">
        <v>4.2193493333333297E-2</v>
      </c>
      <c r="AY2284">
        <v>6.2832299999999994E-2</v>
      </c>
      <c r="AZ2284">
        <v>2.6887962866666702E-2</v>
      </c>
      <c r="BA2284">
        <v>1.06495433333333E-3</v>
      </c>
      <c r="BB2284" t="s">
        <v>427</v>
      </c>
      <c r="BC2284" s="1" t="s">
        <v>1444</v>
      </c>
      <c r="BD2284" t="s">
        <v>1413</v>
      </c>
      <c r="BE2284" t="s">
        <v>63</v>
      </c>
      <c r="BF2284">
        <v>40.580268859999997</v>
      </c>
      <c r="BG2284">
        <v>-74.198318479999998</v>
      </c>
      <c r="BH2284" t="s">
        <v>107</v>
      </c>
      <c r="BI2284">
        <v>0.128205128205128</v>
      </c>
      <c r="BJ2284">
        <v>30</v>
      </c>
    </row>
    <row r="2285" spans="1:62" x14ac:dyDescent="0.3">
      <c r="A2285" s="1" t="s">
        <v>1446</v>
      </c>
      <c r="B2285" s="1" t="s">
        <v>259</v>
      </c>
      <c r="C2285" t="s">
        <v>1406</v>
      </c>
      <c r="D2285">
        <v>2011</v>
      </c>
      <c r="E2285" t="s">
        <v>260</v>
      </c>
      <c r="F2285" t="s">
        <v>59</v>
      </c>
      <c r="G2285">
        <v>0.79139899999999996</v>
      </c>
      <c r="H2285">
        <v>1.1823874999999999</v>
      </c>
      <c r="I2285">
        <v>1.6054094999999999</v>
      </c>
      <c r="J2285">
        <v>2.6766245</v>
      </c>
      <c r="K2285">
        <v>3.3645768</v>
      </c>
      <c r="L2285">
        <v>5.9241869999999999</v>
      </c>
      <c r="M2285">
        <v>6</v>
      </c>
      <c r="N2285" t="str">
        <f t="shared" si="35"/>
        <v>360850111_45202</v>
      </c>
      <c r="O2285" t="e">
        <f>VLOOKUP(N2285,'HEM3 monitor concs'!D:L,9,FALSE)</f>
        <v>#N/A</v>
      </c>
      <c r="P2285" t="e">
        <f>VLOOKUP(N2285,'HEM3 monitor concs'!D:L,6,FALSE)</f>
        <v>#N/A</v>
      </c>
      <c r="Q2285" s="3">
        <v>1.953700362</v>
      </c>
      <c r="R2285">
        <v>1.2835878903223801</v>
      </c>
      <c r="S2285" s="5">
        <v>3.7685669999999998E-2</v>
      </c>
      <c r="T2285">
        <v>50</v>
      </c>
      <c r="U2285">
        <v>0</v>
      </c>
      <c r="V2285">
        <v>0</v>
      </c>
      <c r="W2285">
        <v>12</v>
      </c>
      <c r="X2285">
        <v>14</v>
      </c>
      <c r="Y2285">
        <v>16</v>
      </c>
      <c r="Z2285">
        <v>8</v>
      </c>
      <c r="AA2285">
        <v>1</v>
      </c>
      <c r="AB2285">
        <v>0</v>
      </c>
      <c r="AC2285" t="s">
        <v>60</v>
      </c>
      <c r="AD2285" t="s">
        <v>60</v>
      </c>
      <c r="AE2285" t="s">
        <v>260</v>
      </c>
      <c r="AF2285" t="s">
        <v>62</v>
      </c>
      <c r="AG2285" t="s">
        <v>84</v>
      </c>
      <c r="AI2285">
        <v>1</v>
      </c>
      <c r="AJ2285" t="s">
        <v>60</v>
      </c>
      <c r="AK2285">
        <v>5</v>
      </c>
      <c r="AL2285" t="s">
        <v>60</v>
      </c>
      <c r="AM2285" t="s">
        <v>60</v>
      </c>
      <c r="AN2285" t="s">
        <v>60</v>
      </c>
      <c r="AO2285" t="s">
        <v>60</v>
      </c>
      <c r="AP2285" t="s">
        <v>60</v>
      </c>
      <c r="AQ2285" t="s">
        <v>60</v>
      </c>
      <c r="AR2285" t="s">
        <v>60</v>
      </c>
      <c r="AS2285" t="s">
        <v>60</v>
      </c>
      <c r="AT2285">
        <v>1.582798E-4</v>
      </c>
      <c r="AU2285">
        <v>2.364775E-4</v>
      </c>
      <c r="AV2285">
        <v>3.2108190000000001E-4</v>
      </c>
      <c r="AW2285">
        <v>5.3532489999999998E-4</v>
      </c>
      <c r="AX2285">
        <v>6.7291536000000003E-4</v>
      </c>
      <c r="AY2285">
        <v>1.1848373999999999E-3</v>
      </c>
      <c r="AZ2285">
        <v>3.9074007239999999E-4</v>
      </c>
      <c r="BA2285" s="2">
        <v>7.5371339999999999E-6</v>
      </c>
      <c r="BB2285" t="s">
        <v>427</v>
      </c>
      <c r="BC2285" s="1" t="s">
        <v>1444</v>
      </c>
      <c r="BD2285" t="s">
        <v>1413</v>
      </c>
      <c r="BE2285" t="s">
        <v>63</v>
      </c>
      <c r="BF2285">
        <v>40.580268859999997</v>
      </c>
      <c r="BG2285">
        <v>-74.198318479999998</v>
      </c>
      <c r="BH2285" t="s">
        <v>107</v>
      </c>
      <c r="BI2285" t="s">
        <v>60</v>
      </c>
      <c r="BJ2285">
        <v>5000</v>
      </c>
    </row>
    <row r="2286" spans="1:62" x14ac:dyDescent="0.3">
      <c r="A2286" s="1" t="s">
        <v>1446</v>
      </c>
      <c r="B2286" s="1" t="s">
        <v>261</v>
      </c>
      <c r="C2286" t="s">
        <v>1406</v>
      </c>
      <c r="D2286">
        <v>2011</v>
      </c>
      <c r="E2286" t="s">
        <v>262</v>
      </c>
      <c r="F2286" t="s">
        <v>59</v>
      </c>
      <c r="G2286">
        <v>0.10793001100000001</v>
      </c>
      <c r="H2286">
        <v>0.197316925</v>
      </c>
      <c r="I2286">
        <v>0.28765479999999999</v>
      </c>
      <c r="J2286">
        <v>0.45525532499999999</v>
      </c>
      <c r="K2286">
        <v>0.61429752000000004</v>
      </c>
      <c r="L2286">
        <v>1.226693</v>
      </c>
      <c r="M2286">
        <v>6</v>
      </c>
      <c r="N2286" t="str">
        <f t="shared" si="35"/>
        <v>360850111_45203</v>
      </c>
      <c r="O2286">
        <f>VLOOKUP(N2286,'HEM3 monitor concs'!D:L,9,FALSE)</f>
        <v>0.32743187415006403</v>
      </c>
      <c r="P2286">
        <f>VLOOKUP(N2286,'HEM3 monitor concs'!D:L,6,FALSE)</f>
        <v>0.31143187415006401</v>
      </c>
      <c r="Q2286" s="3">
        <v>0.343854467</v>
      </c>
      <c r="R2286">
        <v>4.7537626445040303E-2</v>
      </c>
      <c r="S2286" s="5">
        <v>4.7546249999999998E-2</v>
      </c>
      <c r="T2286">
        <v>50</v>
      </c>
      <c r="U2286">
        <v>0</v>
      </c>
      <c r="V2286">
        <v>0</v>
      </c>
      <c r="W2286">
        <v>12</v>
      </c>
      <c r="X2286">
        <v>14</v>
      </c>
      <c r="Y2286">
        <v>16</v>
      </c>
      <c r="Z2286">
        <v>8</v>
      </c>
      <c r="AA2286">
        <v>1</v>
      </c>
      <c r="AB2286">
        <v>0</v>
      </c>
      <c r="AC2286" t="s">
        <v>60</v>
      </c>
      <c r="AD2286" t="s">
        <v>60</v>
      </c>
      <c r="AE2286" t="s">
        <v>263</v>
      </c>
      <c r="AF2286" t="s">
        <v>68</v>
      </c>
      <c r="AI2286">
        <v>1</v>
      </c>
      <c r="AJ2286" s="2">
        <v>2.5000000000000002E-6</v>
      </c>
      <c r="AK2286">
        <v>1</v>
      </c>
      <c r="AL2286">
        <v>0.26982502749999998</v>
      </c>
      <c r="AM2286">
        <v>0.4932923125</v>
      </c>
      <c r="AN2286">
        <v>0.71913700000000003</v>
      </c>
      <c r="AO2286">
        <v>1.1381383125</v>
      </c>
      <c r="AP2286">
        <v>1.5357438000000001</v>
      </c>
      <c r="AQ2286">
        <v>3.0667325000000001</v>
      </c>
      <c r="AR2286">
        <v>0.85963616750000005</v>
      </c>
      <c r="AS2286">
        <v>0.118865625</v>
      </c>
      <c r="AT2286">
        <v>1.07930011E-4</v>
      </c>
      <c r="AU2286">
        <v>1.97316925E-4</v>
      </c>
      <c r="AV2286">
        <v>2.8765479999999998E-4</v>
      </c>
      <c r="AW2286">
        <v>4.5525532500000001E-4</v>
      </c>
      <c r="AX2286">
        <v>6.1429751999999996E-4</v>
      </c>
      <c r="AY2286">
        <v>1.2266930000000001E-3</v>
      </c>
      <c r="AZ2286">
        <v>3.4385446700000002E-4</v>
      </c>
      <c r="BA2286" s="2">
        <v>4.7546249999999999E-5</v>
      </c>
      <c r="BB2286" t="s">
        <v>427</v>
      </c>
      <c r="BC2286" s="1" t="s">
        <v>1444</v>
      </c>
      <c r="BD2286" t="s">
        <v>1413</v>
      </c>
      <c r="BE2286" t="s">
        <v>63</v>
      </c>
      <c r="BF2286">
        <v>40.580268859999997</v>
      </c>
      <c r="BG2286">
        <v>-74.198318479999998</v>
      </c>
      <c r="BH2286" t="s">
        <v>107</v>
      </c>
      <c r="BI2286">
        <v>0.4</v>
      </c>
      <c r="BJ2286">
        <v>1000</v>
      </c>
    </row>
    <row r="2287" spans="1:62" x14ac:dyDescent="0.3">
      <c r="A2287" s="1" t="s">
        <v>1446</v>
      </c>
      <c r="B2287" s="1" t="s">
        <v>264</v>
      </c>
      <c r="C2287" t="s">
        <v>1406</v>
      </c>
      <c r="D2287">
        <v>2011</v>
      </c>
      <c r="E2287" t="s">
        <v>265</v>
      </c>
      <c r="F2287" t="s">
        <v>59</v>
      </c>
      <c r="G2287">
        <v>0.14069218999999999</v>
      </c>
      <c r="H2287">
        <v>0.2095185</v>
      </c>
      <c r="I2287">
        <v>0.31264940000000002</v>
      </c>
      <c r="J2287">
        <v>0.51891112500000003</v>
      </c>
      <c r="K2287">
        <v>0.73993693999999999</v>
      </c>
      <c r="L2287">
        <v>1.4981120000000001</v>
      </c>
      <c r="M2287">
        <v>6</v>
      </c>
      <c r="N2287" t="str">
        <f t="shared" si="35"/>
        <v>360850111_45204</v>
      </c>
      <c r="O2287" t="e">
        <f>VLOOKUP(N2287,'HEM3 monitor concs'!D:L,9,FALSE)</f>
        <v>#N/A</v>
      </c>
      <c r="P2287" t="e">
        <f>VLOOKUP(N2287,'HEM3 monitor concs'!D:L,6,FALSE)</f>
        <v>#N/A</v>
      </c>
      <c r="Q2287" s="3">
        <v>0.39923593159999998</v>
      </c>
      <c r="R2287">
        <v>7.3455718327701203E-2</v>
      </c>
      <c r="S2287" s="5">
        <v>4.3423530000000002E-2</v>
      </c>
      <c r="T2287">
        <v>50</v>
      </c>
      <c r="U2287">
        <v>0</v>
      </c>
      <c r="V2287">
        <v>0</v>
      </c>
      <c r="W2287">
        <v>12</v>
      </c>
      <c r="X2287">
        <v>14</v>
      </c>
      <c r="Y2287">
        <v>16</v>
      </c>
      <c r="Z2287">
        <v>8</v>
      </c>
      <c r="AA2287">
        <v>1</v>
      </c>
      <c r="AB2287">
        <v>0</v>
      </c>
      <c r="AC2287" t="s">
        <v>60</v>
      </c>
      <c r="AD2287" t="s">
        <v>60</v>
      </c>
      <c r="AE2287" t="s">
        <v>265</v>
      </c>
      <c r="AF2287" t="s">
        <v>84</v>
      </c>
      <c r="AI2287">
        <v>1</v>
      </c>
      <c r="AJ2287" t="s">
        <v>60</v>
      </c>
      <c r="AK2287">
        <v>0.1</v>
      </c>
      <c r="AL2287" t="s">
        <v>60</v>
      </c>
      <c r="AM2287" t="s">
        <v>60</v>
      </c>
      <c r="AN2287" t="s">
        <v>60</v>
      </c>
      <c r="AO2287" t="s">
        <v>60</v>
      </c>
      <c r="AP2287" t="s">
        <v>60</v>
      </c>
      <c r="AQ2287" t="s">
        <v>60</v>
      </c>
      <c r="AR2287" t="s">
        <v>60</v>
      </c>
      <c r="AS2287" t="s">
        <v>60</v>
      </c>
      <c r="AT2287">
        <v>1.4069219000000001E-3</v>
      </c>
      <c r="AU2287">
        <v>2.0951849999999998E-3</v>
      </c>
      <c r="AV2287">
        <v>3.1264940000000001E-3</v>
      </c>
      <c r="AW2287">
        <v>5.1891112499999996E-3</v>
      </c>
      <c r="AX2287">
        <v>7.3993694000000004E-3</v>
      </c>
      <c r="AY2287">
        <v>1.4981120000000001E-2</v>
      </c>
      <c r="AZ2287">
        <v>3.9923593159999996E-3</v>
      </c>
      <c r="BA2287">
        <v>4.3423529999999999E-4</v>
      </c>
      <c r="BB2287" t="s">
        <v>427</v>
      </c>
      <c r="BC2287" s="1" t="s">
        <v>1444</v>
      </c>
      <c r="BD2287" t="s">
        <v>1413</v>
      </c>
      <c r="BE2287" t="s">
        <v>63</v>
      </c>
      <c r="BF2287">
        <v>40.580268859999997</v>
      </c>
      <c r="BG2287">
        <v>-74.198318479999998</v>
      </c>
      <c r="BH2287" t="s">
        <v>107</v>
      </c>
      <c r="BI2287" t="s">
        <v>60</v>
      </c>
      <c r="BJ2287">
        <v>100</v>
      </c>
    </row>
    <row r="2288" spans="1:62" x14ac:dyDescent="0.3">
      <c r="A2288" s="1" t="s">
        <v>1446</v>
      </c>
      <c r="B2288" s="1" t="s">
        <v>266</v>
      </c>
      <c r="C2288" t="s">
        <v>1406</v>
      </c>
      <c r="D2288">
        <v>2011</v>
      </c>
      <c r="E2288" t="s">
        <v>267</v>
      </c>
      <c r="F2288" t="s">
        <v>59</v>
      </c>
      <c r="G2288">
        <v>2.0872696999999999E-2</v>
      </c>
      <c r="H2288">
        <v>2.6623345E-2</v>
      </c>
      <c r="I2288">
        <v>5.111682E-2</v>
      </c>
      <c r="J2288">
        <v>8.093496E-2</v>
      </c>
      <c r="K2288">
        <v>0.12055051999999999</v>
      </c>
      <c r="L2288">
        <v>0.1533505</v>
      </c>
      <c r="M2288">
        <v>6</v>
      </c>
      <c r="N2288" t="str">
        <f t="shared" si="35"/>
        <v>360850111_45220</v>
      </c>
      <c r="O2288">
        <f>VLOOKUP(N2288,'HEM3 monitor concs'!D:L,9,FALSE)</f>
        <v>1.9930688714246001E-2</v>
      </c>
      <c r="P2288">
        <f>VLOOKUP(N2288,'HEM3 monitor concs'!D:L,6,FALSE)</f>
        <v>1.9064530269367001E-2</v>
      </c>
      <c r="Q2288" s="3">
        <v>5.9210318400000003E-2</v>
      </c>
      <c r="R2288">
        <v>1.51106297346468E-3</v>
      </c>
      <c r="S2288" s="5">
        <v>4.2597349999999999E-2</v>
      </c>
      <c r="T2288">
        <v>50</v>
      </c>
      <c r="U2288">
        <v>20</v>
      </c>
      <c r="V2288">
        <v>3</v>
      </c>
      <c r="W2288">
        <v>12</v>
      </c>
      <c r="X2288">
        <v>14</v>
      </c>
      <c r="Y2288">
        <v>16</v>
      </c>
      <c r="Z2288">
        <v>8</v>
      </c>
      <c r="AA2288">
        <v>1</v>
      </c>
      <c r="AB2288">
        <v>40</v>
      </c>
      <c r="AC2288" t="s">
        <v>60</v>
      </c>
      <c r="AD2288" t="s">
        <v>60</v>
      </c>
      <c r="AE2288" t="s">
        <v>267</v>
      </c>
      <c r="AF2288" t="s">
        <v>84</v>
      </c>
      <c r="AI2288">
        <v>1</v>
      </c>
      <c r="AJ2288" t="s">
        <v>60</v>
      </c>
      <c r="AK2288">
        <v>1</v>
      </c>
      <c r="AL2288" t="s">
        <v>60</v>
      </c>
      <c r="AM2288" t="s">
        <v>60</v>
      </c>
      <c r="AN2288" t="s">
        <v>60</v>
      </c>
      <c r="AO2288" t="s">
        <v>60</v>
      </c>
      <c r="AP2288" t="s">
        <v>60</v>
      </c>
      <c r="AQ2288" t="s">
        <v>60</v>
      </c>
      <c r="AR2288" t="s">
        <v>60</v>
      </c>
      <c r="AS2288" t="s">
        <v>60</v>
      </c>
      <c r="AT2288" s="2">
        <v>2.0872696999999999E-5</v>
      </c>
      <c r="AU2288" s="2">
        <v>2.6623344999999999E-5</v>
      </c>
      <c r="AV2288" s="2">
        <v>5.111682E-5</v>
      </c>
      <c r="AW2288" s="2">
        <v>8.0934959999999994E-5</v>
      </c>
      <c r="AX2288">
        <v>1.2055052E-4</v>
      </c>
      <c r="AY2288">
        <v>1.5335049999999999E-4</v>
      </c>
      <c r="AZ2288" s="2">
        <v>5.92103184E-5</v>
      </c>
      <c r="BA2288" s="2">
        <v>4.2597350000000003E-5</v>
      </c>
      <c r="BB2288" t="s">
        <v>427</v>
      </c>
      <c r="BC2288" s="1" t="s">
        <v>1444</v>
      </c>
      <c r="BD2288" t="s">
        <v>1413</v>
      </c>
      <c r="BE2288" t="s">
        <v>63</v>
      </c>
      <c r="BF2288">
        <v>40.580268859999997</v>
      </c>
      <c r="BG2288">
        <v>-74.198318479999998</v>
      </c>
      <c r="BH2288" t="s">
        <v>107</v>
      </c>
      <c r="BI2288" t="s">
        <v>60</v>
      </c>
      <c r="BJ2288">
        <v>1000</v>
      </c>
    </row>
    <row r="2289" spans="1:62" x14ac:dyDescent="0.3">
      <c r="A2289" s="1" t="s">
        <v>1447</v>
      </c>
      <c r="B2289" s="1" t="s">
        <v>168</v>
      </c>
      <c r="C2289" t="s">
        <v>1406</v>
      </c>
      <c r="D2289">
        <v>2011</v>
      </c>
      <c r="E2289" t="s">
        <v>169</v>
      </c>
      <c r="F2289" t="s">
        <v>59</v>
      </c>
      <c r="G2289">
        <v>0</v>
      </c>
      <c r="H2289">
        <v>0</v>
      </c>
      <c r="I2289">
        <v>4.867018E-2</v>
      </c>
      <c r="J2289">
        <v>6.3050005000000006E-2</v>
      </c>
      <c r="K2289">
        <v>7.6544922000000001E-2</v>
      </c>
      <c r="L2289">
        <v>0.12609999999999999</v>
      </c>
      <c r="M2289">
        <v>6</v>
      </c>
      <c r="N2289" t="str">
        <f t="shared" si="35"/>
        <v>360850132_43218</v>
      </c>
      <c r="O2289" t="e">
        <f>VLOOKUP(N2289,'HEM3 monitor concs'!D:L,9,FALSE)</f>
        <v>#N/A</v>
      </c>
      <c r="P2289" t="e">
        <f>VLOOKUP(N2289,'HEM3 monitor concs'!D:L,6,FALSE)</f>
        <v>#N/A</v>
      </c>
      <c r="Q2289" s="3">
        <v>4.1872445818181801E-2</v>
      </c>
      <c r="R2289">
        <v>1.1568144168090501E-3</v>
      </c>
      <c r="S2289" s="5">
        <v>4.4245619999999999E-2</v>
      </c>
      <c r="T2289">
        <v>55</v>
      </c>
      <c r="U2289">
        <v>26</v>
      </c>
      <c r="V2289">
        <v>16</v>
      </c>
      <c r="W2289">
        <v>12</v>
      </c>
      <c r="X2289">
        <v>13</v>
      </c>
      <c r="Y2289">
        <v>15</v>
      </c>
      <c r="Z2289">
        <v>15</v>
      </c>
      <c r="AA2289">
        <v>1</v>
      </c>
      <c r="AB2289">
        <v>47.272727272727302</v>
      </c>
      <c r="AC2289" t="s">
        <v>60</v>
      </c>
      <c r="AD2289" t="s">
        <v>60</v>
      </c>
      <c r="AE2289" t="s">
        <v>169</v>
      </c>
      <c r="AF2289" t="s">
        <v>170</v>
      </c>
      <c r="AI2289">
        <v>1</v>
      </c>
      <c r="AJ2289" s="2">
        <v>3.0000000000000001E-5</v>
      </c>
      <c r="AK2289">
        <v>2E-3</v>
      </c>
      <c r="AL2289">
        <v>0</v>
      </c>
      <c r="AM2289">
        <v>0</v>
      </c>
      <c r="AN2289">
        <v>1.4601054</v>
      </c>
      <c r="AO2289">
        <v>1.8915001499999999</v>
      </c>
      <c r="AP2289">
        <v>2.2963476599999999</v>
      </c>
      <c r="AQ2289">
        <v>3.7829999999999999</v>
      </c>
      <c r="AR2289">
        <v>1.25617337454545</v>
      </c>
      <c r="AS2289">
        <v>1.3273686</v>
      </c>
      <c r="AT2289">
        <v>0</v>
      </c>
      <c r="AU2289">
        <v>0</v>
      </c>
      <c r="AV2289">
        <v>2.433509E-2</v>
      </c>
      <c r="AW2289">
        <v>3.1525002500000003E-2</v>
      </c>
      <c r="AX2289">
        <v>3.8272461000000001E-2</v>
      </c>
      <c r="AY2289">
        <v>6.3049999999999995E-2</v>
      </c>
      <c r="AZ2289">
        <v>2.0936222909090901E-2</v>
      </c>
      <c r="BA2289">
        <v>2.212281E-2</v>
      </c>
      <c r="BB2289" t="s">
        <v>427</v>
      </c>
      <c r="BC2289" s="1" t="s">
        <v>1445</v>
      </c>
      <c r="BD2289" t="s">
        <v>1413</v>
      </c>
      <c r="BE2289" t="s">
        <v>63</v>
      </c>
      <c r="BF2289">
        <v>40.580558779999997</v>
      </c>
      <c r="BG2289">
        <v>-74.151779169999998</v>
      </c>
      <c r="BH2289" t="s">
        <v>107</v>
      </c>
      <c r="BI2289">
        <v>3.3333333333333298E-2</v>
      </c>
      <c r="BJ2289">
        <v>2</v>
      </c>
    </row>
    <row r="2290" spans="1:62" x14ac:dyDescent="0.3">
      <c r="A2290" s="1" t="s">
        <v>1447</v>
      </c>
      <c r="B2290" s="1" t="s">
        <v>177</v>
      </c>
      <c r="C2290" t="s">
        <v>1406</v>
      </c>
      <c r="D2290">
        <v>2011</v>
      </c>
      <c r="E2290" t="s">
        <v>178</v>
      </c>
      <c r="F2290" t="s">
        <v>59</v>
      </c>
      <c r="G2290">
        <v>0.77521640000000003</v>
      </c>
      <c r="H2290">
        <v>0.86938230000000005</v>
      </c>
      <c r="I2290">
        <v>0.97469939999999999</v>
      </c>
      <c r="J2290">
        <v>1.057301</v>
      </c>
      <c r="K2290">
        <v>1.1357725999999999</v>
      </c>
      <c r="L2290">
        <v>1.3443419999999999</v>
      </c>
      <c r="M2290">
        <v>6</v>
      </c>
      <c r="N2290" t="str">
        <f t="shared" si="35"/>
        <v>360850132_43801</v>
      </c>
      <c r="O2290">
        <f>VLOOKUP(N2290,'HEM3 monitor concs'!D:L,9,FALSE)</f>
        <v>1.0900170961447802</v>
      </c>
      <c r="P2290">
        <f>VLOOKUP(N2290,'HEM3 monitor concs'!D:L,6,FALSE)</f>
        <v>1.7096144780000001E-5</v>
      </c>
      <c r="Q2290" s="3">
        <v>0.96561317636363597</v>
      </c>
      <c r="R2290">
        <v>2.16027229996207E-2</v>
      </c>
      <c r="S2290" s="5">
        <v>6.1951230000000003E-2</v>
      </c>
      <c r="T2290">
        <v>55</v>
      </c>
      <c r="U2290">
        <v>0</v>
      </c>
      <c r="V2290">
        <v>0</v>
      </c>
      <c r="W2290">
        <v>12</v>
      </c>
      <c r="X2290">
        <v>13</v>
      </c>
      <c r="Y2290">
        <v>15</v>
      </c>
      <c r="Z2290">
        <v>15</v>
      </c>
      <c r="AA2290">
        <v>1</v>
      </c>
      <c r="AB2290">
        <v>0</v>
      </c>
      <c r="AC2290" t="s">
        <v>60</v>
      </c>
      <c r="AD2290" t="s">
        <v>60</v>
      </c>
      <c r="AE2290" t="s">
        <v>179</v>
      </c>
      <c r="AF2290" t="s">
        <v>84</v>
      </c>
      <c r="AI2290">
        <v>1</v>
      </c>
      <c r="AJ2290" t="s">
        <v>60</v>
      </c>
      <c r="AK2290">
        <v>0.09</v>
      </c>
      <c r="AL2290" t="s">
        <v>60</v>
      </c>
      <c r="AM2290" t="s">
        <v>60</v>
      </c>
      <c r="AN2290" t="s">
        <v>60</v>
      </c>
      <c r="AO2290" t="s">
        <v>60</v>
      </c>
      <c r="AP2290" t="s">
        <v>60</v>
      </c>
      <c r="AQ2290" t="s">
        <v>60</v>
      </c>
      <c r="AR2290" t="s">
        <v>60</v>
      </c>
      <c r="AS2290" t="s">
        <v>60</v>
      </c>
      <c r="AT2290">
        <v>8.6135155555555603E-3</v>
      </c>
      <c r="AU2290">
        <v>9.6598033333333295E-3</v>
      </c>
      <c r="AV2290">
        <v>1.08299933333333E-2</v>
      </c>
      <c r="AW2290">
        <v>1.17477888888889E-2</v>
      </c>
      <c r="AX2290">
        <v>1.26196955555556E-2</v>
      </c>
      <c r="AY2290">
        <v>1.49371333333333E-2</v>
      </c>
      <c r="AZ2290">
        <v>1.07290352929293E-2</v>
      </c>
      <c r="BA2290">
        <v>6.8834699999999996E-4</v>
      </c>
      <c r="BB2290" t="s">
        <v>427</v>
      </c>
      <c r="BC2290" s="1" t="s">
        <v>1445</v>
      </c>
      <c r="BD2290" t="s">
        <v>1413</v>
      </c>
      <c r="BE2290" t="s">
        <v>63</v>
      </c>
      <c r="BF2290">
        <v>40.580558779999997</v>
      </c>
      <c r="BG2290">
        <v>-74.151779169999998</v>
      </c>
      <c r="BH2290" t="s">
        <v>107</v>
      </c>
      <c r="BI2290" t="s">
        <v>60</v>
      </c>
      <c r="BJ2290">
        <v>90</v>
      </c>
    </row>
    <row r="2291" spans="1:62" x14ac:dyDescent="0.3">
      <c r="A2291" s="1" t="s">
        <v>1447</v>
      </c>
      <c r="B2291" s="1" t="s">
        <v>204</v>
      </c>
      <c r="C2291" t="s">
        <v>1406</v>
      </c>
      <c r="D2291">
        <v>2011</v>
      </c>
      <c r="E2291" t="s">
        <v>205</v>
      </c>
      <c r="F2291" t="s">
        <v>59</v>
      </c>
      <c r="G2291">
        <v>0.1875764</v>
      </c>
      <c r="H2291">
        <v>0.2171023</v>
      </c>
      <c r="I2291">
        <v>0.27094370000000001</v>
      </c>
      <c r="J2291">
        <v>0.32478505000000002</v>
      </c>
      <c r="K2291">
        <v>0.40433135999999997</v>
      </c>
      <c r="L2291">
        <v>0.57315020000000005</v>
      </c>
      <c r="M2291">
        <v>6</v>
      </c>
      <c r="N2291" t="str">
        <f t="shared" si="35"/>
        <v>360850132_43802</v>
      </c>
      <c r="O2291" t="e">
        <f>VLOOKUP(N2291,'HEM3 monitor concs'!D:L,9,FALSE)</f>
        <v>#N/A</v>
      </c>
      <c r="P2291" t="e">
        <f>VLOOKUP(N2291,'HEM3 monitor concs'!D:L,6,FALSE)</f>
        <v>#N/A</v>
      </c>
      <c r="Q2291" s="3">
        <v>0.28445928799999998</v>
      </c>
      <c r="R2291">
        <v>9.3908984533045102E-3</v>
      </c>
      <c r="S2291" s="5">
        <v>3.4736370000000003E-2</v>
      </c>
      <c r="T2291">
        <v>55</v>
      </c>
      <c r="U2291">
        <v>0</v>
      </c>
      <c r="V2291">
        <v>0</v>
      </c>
      <c r="W2291">
        <v>12</v>
      </c>
      <c r="X2291">
        <v>13</v>
      </c>
      <c r="Y2291">
        <v>15</v>
      </c>
      <c r="Z2291">
        <v>15</v>
      </c>
      <c r="AA2291">
        <v>1</v>
      </c>
      <c r="AB2291">
        <v>0</v>
      </c>
      <c r="AC2291" t="s">
        <v>60</v>
      </c>
      <c r="AD2291" t="s">
        <v>60</v>
      </c>
      <c r="AE2291" t="s">
        <v>206</v>
      </c>
      <c r="AF2291" t="s">
        <v>93</v>
      </c>
      <c r="AI2291">
        <v>1</v>
      </c>
      <c r="AJ2291" s="2">
        <v>1.6000000000000001E-8</v>
      </c>
      <c r="AK2291">
        <v>0.6</v>
      </c>
      <c r="AL2291">
        <v>3.0012224000000001E-3</v>
      </c>
      <c r="AM2291">
        <v>3.4736367999999998E-3</v>
      </c>
      <c r="AN2291">
        <v>4.3350992000000003E-3</v>
      </c>
      <c r="AO2291">
        <v>5.1965607999999996E-3</v>
      </c>
      <c r="AP2291">
        <v>6.4693017599999998E-3</v>
      </c>
      <c r="AQ2291">
        <v>9.1704031999999998E-3</v>
      </c>
      <c r="AR2291">
        <v>4.5513486080000004E-3</v>
      </c>
      <c r="AS2291">
        <v>5.5578191999999999E-4</v>
      </c>
      <c r="AT2291">
        <v>3.12627333333333E-4</v>
      </c>
      <c r="AU2291">
        <v>3.6183716666666701E-4</v>
      </c>
      <c r="AV2291">
        <v>4.5157283333333302E-4</v>
      </c>
      <c r="AW2291">
        <v>5.4130841666666699E-4</v>
      </c>
      <c r="AX2291">
        <v>6.7388560000000003E-4</v>
      </c>
      <c r="AY2291">
        <v>9.5525033333333299E-4</v>
      </c>
      <c r="AZ2291">
        <v>4.7409881333333297E-4</v>
      </c>
      <c r="BA2291" s="2">
        <v>5.7893950000000002E-5</v>
      </c>
      <c r="BB2291" t="s">
        <v>427</v>
      </c>
      <c r="BC2291" s="1" t="s">
        <v>1445</v>
      </c>
      <c r="BD2291" t="s">
        <v>1413</v>
      </c>
      <c r="BE2291" t="s">
        <v>63</v>
      </c>
      <c r="BF2291">
        <v>40.580558779999997</v>
      </c>
      <c r="BG2291">
        <v>-74.151779169999998</v>
      </c>
      <c r="BH2291" t="s">
        <v>107</v>
      </c>
      <c r="BI2291">
        <v>62.5</v>
      </c>
      <c r="BJ2291">
        <v>600</v>
      </c>
    </row>
    <row r="2292" spans="1:62" x14ac:dyDescent="0.3">
      <c r="A2292" s="1" t="s">
        <v>1447</v>
      </c>
      <c r="B2292" s="1" t="s">
        <v>207</v>
      </c>
      <c r="C2292" t="s">
        <v>1406</v>
      </c>
      <c r="D2292">
        <v>2011</v>
      </c>
      <c r="E2292" t="s">
        <v>208</v>
      </c>
      <c r="F2292" t="s">
        <v>59</v>
      </c>
      <c r="G2292">
        <v>6.0544755999999998E-2</v>
      </c>
      <c r="H2292">
        <v>7.8122269999999994E-2</v>
      </c>
      <c r="I2292">
        <v>0.11718339999999999</v>
      </c>
      <c r="J2292">
        <v>0.14892059999999999</v>
      </c>
      <c r="K2292">
        <v>0.20116487999999999</v>
      </c>
      <c r="L2292">
        <v>0.25878000000000001</v>
      </c>
      <c r="M2292">
        <v>6</v>
      </c>
      <c r="N2292" t="str">
        <f t="shared" si="35"/>
        <v>360850132_43803</v>
      </c>
      <c r="O2292" t="e">
        <f>VLOOKUP(N2292,'HEM3 monitor concs'!D:L,9,FALSE)</f>
        <v>#N/A</v>
      </c>
      <c r="P2292" t="e">
        <f>VLOOKUP(N2292,'HEM3 monitor concs'!D:L,6,FALSE)</f>
        <v>#N/A</v>
      </c>
      <c r="Q2292" s="3">
        <v>0.120823194181818</v>
      </c>
      <c r="R2292">
        <v>2.8398242000954501E-3</v>
      </c>
      <c r="S2292" s="5">
        <v>4.8826420000000002E-2</v>
      </c>
      <c r="T2292">
        <v>55</v>
      </c>
      <c r="U2292">
        <v>0</v>
      </c>
      <c r="V2292">
        <v>0</v>
      </c>
      <c r="W2292">
        <v>12</v>
      </c>
      <c r="X2292">
        <v>13</v>
      </c>
      <c r="Y2292">
        <v>15</v>
      </c>
      <c r="Z2292">
        <v>15</v>
      </c>
      <c r="AA2292">
        <v>1</v>
      </c>
      <c r="AB2292">
        <v>0</v>
      </c>
      <c r="AC2292" t="s">
        <v>60</v>
      </c>
      <c r="AD2292" t="s">
        <v>60</v>
      </c>
      <c r="AE2292" t="s">
        <v>208</v>
      </c>
      <c r="AF2292" t="s">
        <v>93</v>
      </c>
      <c r="AI2292">
        <v>1</v>
      </c>
      <c r="AJ2292" t="s">
        <v>60</v>
      </c>
      <c r="AK2292">
        <v>9.8000000000000004E-2</v>
      </c>
      <c r="AL2292" t="s">
        <v>60</v>
      </c>
      <c r="AM2292" t="s">
        <v>60</v>
      </c>
      <c r="AN2292" t="s">
        <v>60</v>
      </c>
      <c r="AO2292" t="s">
        <v>60</v>
      </c>
      <c r="AP2292" t="s">
        <v>60</v>
      </c>
      <c r="AQ2292" t="s">
        <v>60</v>
      </c>
      <c r="AR2292" t="s">
        <v>60</v>
      </c>
      <c r="AS2292" t="s">
        <v>60</v>
      </c>
      <c r="AT2292">
        <v>6.1780363265306101E-4</v>
      </c>
      <c r="AU2292">
        <v>7.9716602040816298E-4</v>
      </c>
      <c r="AV2292">
        <v>1.1957489795918401E-3</v>
      </c>
      <c r="AW2292">
        <v>1.5195979591836699E-3</v>
      </c>
      <c r="AX2292">
        <v>2.0527028571428602E-3</v>
      </c>
      <c r="AY2292">
        <v>2.6406122448979601E-3</v>
      </c>
      <c r="AZ2292">
        <v>1.23288973654917E-3</v>
      </c>
      <c r="BA2292">
        <v>4.9822877551020399E-4</v>
      </c>
      <c r="BB2292" t="s">
        <v>427</v>
      </c>
      <c r="BC2292" s="1" t="s">
        <v>1445</v>
      </c>
      <c r="BD2292" t="s">
        <v>1413</v>
      </c>
      <c r="BE2292" t="s">
        <v>63</v>
      </c>
      <c r="BF2292">
        <v>40.580558779999997</v>
      </c>
      <c r="BG2292">
        <v>-74.151779169999998</v>
      </c>
      <c r="BH2292" t="s">
        <v>107</v>
      </c>
      <c r="BI2292" t="s">
        <v>60</v>
      </c>
      <c r="BJ2292">
        <v>98</v>
      </c>
    </row>
    <row r="2293" spans="1:62" x14ac:dyDescent="0.3">
      <c r="A2293" s="1" t="s">
        <v>1447</v>
      </c>
      <c r="B2293" s="1" t="s">
        <v>209</v>
      </c>
      <c r="C2293" t="s">
        <v>1406</v>
      </c>
      <c r="D2293">
        <v>2011</v>
      </c>
      <c r="E2293" t="s">
        <v>210</v>
      </c>
      <c r="F2293" t="s">
        <v>59</v>
      </c>
      <c r="G2293">
        <v>0.41019275999999999</v>
      </c>
      <c r="H2293">
        <v>0.4624105</v>
      </c>
      <c r="I2293">
        <v>0.49701269999999997</v>
      </c>
      <c r="J2293">
        <v>0.52846910000000002</v>
      </c>
      <c r="K2293">
        <v>0.54860129999999996</v>
      </c>
      <c r="L2293">
        <v>0.61654730000000002</v>
      </c>
      <c r="M2293">
        <v>6</v>
      </c>
      <c r="N2293" t="str">
        <f t="shared" si="35"/>
        <v>360850132_43804</v>
      </c>
      <c r="O2293">
        <f>VLOOKUP(N2293,'HEM3 monitor concs'!D:L,9,FALSE)</f>
        <v>0.54705879010704606</v>
      </c>
      <c r="P2293">
        <f>VLOOKUP(N2293,'HEM3 monitor concs'!D:L,6,FALSE)</f>
        <v>5.8790107045999998E-5</v>
      </c>
      <c r="Q2293" s="3">
        <v>0.475507841454545</v>
      </c>
      <c r="R2293">
        <v>1.0111617262904399E-2</v>
      </c>
      <c r="S2293" s="5">
        <v>6.2912990000000002E-2</v>
      </c>
      <c r="T2293">
        <v>55</v>
      </c>
      <c r="U2293">
        <v>0</v>
      </c>
      <c r="V2293">
        <v>0</v>
      </c>
      <c r="W2293">
        <v>12</v>
      </c>
      <c r="X2293">
        <v>13</v>
      </c>
      <c r="Y2293">
        <v>15</v>
      </c>
      <c r="Z2293">
        <v>15</v>
      </c>
      <c r="AA2293">
        <v>1</v>
      </c>
      <c r="AB2293">
        <v>0</v>
      </c>
      <c r="AC2293" t="s">
        <v>60</v>
      </c>
      <c r="AD2293" t="s">
        <v>60</v>
      </c>
      <c r="AE2293" t="s">
        <v>211</v>
      </c>
      <c r="AF2293" t="s">
        <v>93</v>
      </c>
      <c r="AI2293">
        <v>1</v>
      </c>
      <c r="AJ2293" s="2">
        <v>6.0000000000000002E-6</v>
      </c>
      <c r="AK2293">
        <v>0.1</v>
      </c>
      <c r="AL2293">
        <v>2.46115656</v>
      </c>
      <c r="AM2293">
        <v>2.7744629999999999</v>
      </c>
      <c r="AN2293">
        <v>2.9820761999999998</v>
      </c>
      <c r="AO2293">
        <v>3.1708145999999999</v>
      </c>
      <c r="AP2293">
        <v>3.2916078</v>
      </c>
      <c r="AQ2293">
        <v>3.6992837999999999</v>
      </c>
      <c r="AR2293">
        <v>2.8530470487272699</v>
      </c>
      <c r="AS2293">
        <v>0.37747794000000001</v>
      </c>
      <c r="AT2293">
        <v>4.1019276000000002E-3</v>
      </c>
      <c r="AU2293">
        <v>4.6241049999999999E-3</v>
      </c>
      <c r="AV2293">
        <v>4.9701270000000004E-3</v>
      </c>
      <c r="AW2293">
        <v>5.2846910000000002E-3</v>
      </c>
      <c r="AX2293">
        <v>5.4860129999999997E-3</v>
      </c>
      <c r="AY2293">
        <v>6.1654730000000003E-3</v>
      </c>
      <c r="AZ2293">
        <v>4.7550784145454503E-3</v>
      </c>
      <c r="BA2293">
        <v>6.2912989999999995E-4</v>
      </c>
      <c r="BB2293" t="s">
        <v>427</v>
      </c>
      <c r="BC2293" s="1" t="s">
        <v>1445</v>
      </c>
      <c r="BD2293" t="s">
        <v>1413</v>
      </c>
      <c r="BE2293" t="s">
        <v>63</v>
      </c>
      <c r="BF2293">
        <v>40.580558779999997</v>
      </c>
      <c r="BG2293">
        <v>-74.151779169999998</v>
      </c>
      <c r="BH2293" t="s">
        <v>107</v>
      </c>
      <c r="BI2293">
        <v>0.16666666666666699</v>
      </c>
      <c r="BJ2293">
        <v>100</v>
      </c>
    </row>
    <row r="2294" spans="1:62" x14ac:dyDescent="0.3">
      <c r="A2294" s="1" t="s">
        <v>1447</v>
      </c>
      <c r="B2294" s="1" t="s">
        <v>224</v>
      </c>
      <c r="C2294" t="s">
        <v>1406</v>
      </c>
      <c r="D2294">
        <v>2011</v>
      </c>
      <c r="E2294" t="s">
        <v>225</v>
      </c>
      <c r="F2294" t="s">
        <v>59</v>
      </c>
      <c r="G2294">
        <v>0</v>
      </c>
      <c r="H2294">
        <v>4.0474635000000002E-2</v>
      </c>
      <c r="I2294">
        <v>5.66645E-2</v>
      </c>
      <c r="J2294">
        <v>6.0711960000000002E-2</v>
      </c>
      <c r="K2294">
        <v>6.7187906000000006E-2</v>
      </c>
      <c r="L2294">
        <v>8.4996740000000001E-2</v>
      </c>
      <c r="M2294">
        <v>6</v>
      </c>
      <c r="N2294" t="str">
        <f t="shared" si="35"/>
        <v>360850132_43815</v>
      </c>
      <c r="O2294" t="e">
        <f>VLOOKUP(N2294,'HEM3 monitor concs'!D:L,9,FALSE)</f>
        <v>#N/A</v>
      </c>
      <c r="P2294" t="e">
        <f>VLOOKUP(N2294,'HEM3 monitor concs'!D:L,6,FALSE)</f>
        <v>#N/A</v>
      </c>
      <c r="Q2294" s="3">
        <v>4.5773139999999997E-2</v>
      </c>
      <c r="R2294">
        <v>6.3093184584323697E-4</v>
      </c>
      <c r="S2294" s="5">
        <v>4.0474639999999999E-2</v>
      </c>
      <c r="T2294">
        <v>55</v>
      </c>
      <c r="U2294">
        <v>14</v>
      </c>
      <c r="V2294">
        <v>11</v>
      </c>
      <c r="W2294">
        <v>12</v>
      </c>
      <c r="X2294">
        <v>13</v>
      </c>
      <c r="Y2294">
        <v>15</v>
      </c>
      <c r="Z2294">
        <v>15</v>
      </c>
      <c r="AA2294">
        <v>1</v>
      </c>
      <c r="AB2294">
        <v>25.454545454545499</v>
      </c>
      <c r="AC2294" t="s">
        <v>60</v>
      </c>
      <c r="AD2294" t="s">
        <v>60</v>
      </c>
      <c r="AE2294" t="s">
        <v>226</v>
      </c>
      <c r="AF2294" t="s">
        <v>93</v>
      </c>
      <c r="AI2294">
        <v>1</v>
      </c>
      <c r="AJ2294" s="2">
        <v>2.5999999999999998E-5</v>
      </c>
      <c r="AK2294">
        <v>2.4</v>
      </c>
      <c r="AL2294">
        <v>0</v>
      </c>
      <c r="AM2294">
        <v>1.0523405100000001</v>
      </c>
      <c r="AN2294">
        <v>1.4732769999999999</v>
      </c>
      <c r="AO2294">
        <v>1.57851096</v>
      </c>
      <c r="AP2294">
        <v>1.7468855560000001</v>
      </c>
      <c r="AQ2294">
        <v>2.2099152399999999</v>
      </c>
      <c r="AR2294">
        <v>1.19010164</v>
      </c>
      <c r="AS2294">
        <v>1.0523406399999999</v>
      </c>
      <c r="AT2294">
        <v>0</v>
      </c>
      <c r="AU2294" s="2">
        <v>1.6864431250000001E-5</v>
      </c>
      <c r="AV2294" s="2">
        <v>2.3610208333333301E-5</v>
      </c>
      <c r="AW2294" s="2">
        <v>2.5296650000000001E-5</v>
      </c>
      <c r="AX2294" s="2">
        <v>2.79949608333333E-5</v>
      </c>
      <c r="AY2294" s="2">
        <v>3.5415308333333297E-5</v>
      </c>
      <c r="AZ2294" s="2">
        <v>1.9072141666666699E-5</v>
      </c>
      <c r="BA2294" s="2">
        <v>1.68644333333333E-5</v>
      </c>
      <c r="BB2294" t="s">
        <v>427</v>
      </c>
      <c r="BC2294" s="1" t="s">
        <v>1445</v>
      </c>
      <c r="BD2294" t="s">
        <v>1413</v>
      </c>
      <c r="BE2294" t="s">
        <v>63</v>
      </c>
      <c r="BF2294">
        <v>40.580558779999997</v>
      </c>
      <c r="BG2294">
        <v>-74.151779169999998</v>
      </c>
      <c r="BH2294" t="s">
        <v>107</v>
      </c>
      <c r="BI2294">
        <v>3.8461538461538498E-2</v>
      </c>
      <c r="BJ2294">
        <v>2400</v>
      </c>
    </row>
    <row r="2295" spans="1:62" x14ac:dyDescent="0.3">
      <c r="A2295" s="1" t="s">
        <v>1447</v>
      </c>
      <c r="B2295" s="1" t="s">
        <v>227</v>
      </c>
      <c r="C2295" t="s">
        <v>1406</v>
      </c>
      <c r="D2295">
        <v>2011</v>
      </c>
      <c r="E2295" t="s">
        <v>228</v>
      </c>
      <c r="F2295" t="s">
        <v>59</v>
      </c>
      <c r="G2295">
        <v>7.0537450000000002E-2</v>
      </c>
      <c r="H2295">
        <v>8.1389370000000003E-2</v>
      </c>
      <c r="I2295">
        <v>0.122084</v>
      </c>
      <c r="J2295">
        <v>0.1865173</v>
      </c>
      <c r="K2295">
        <v>0.25502000000000002</v>
      </c>
      <c r="L2295">
        <v>0.65111490000000005</v>
      </c>
      <c r="M2295">
        <v>6</v>
      </c>
      <c r="N2295" t="str">
        <f t="shared" si="35"/>
        <v>360850132_43817</v>
      </c>
      <c r="O2295" t="e">
        <f>VLOOKUP(N2295,'HEM3 monitor concs'!D:L,9,FALSE)</f>
        <v>#N/A</v>
      </c>
      <c r="P2295" t="e">
        <f>VLOOKUP(N2295,'HEM3 monitor concs'!D:L,6,FALSE)</f>
        <v>#N/A</v>
      </c>
      <c r="Q2295" s="3">
        <v>0.151063588181818</v>
      </c>
      <c r="R2295">
        <v>1.01994963059988E-2</v>
      </c>
      <c r="S2295" s="5">
        <v>6.7824469999999998E-2</v>
      </c>
      <c r="T2295">
        <v>55</v>
      </c>
      <c r="U2295">
        <v>5</v>
      </c>
      <c r="V2295">
        <v>2</v>
      </c>
      <c r="W2295">
        <v>12</v>
      </c>
      <c r="X2295">
        <v>13</v>
      </c>
      <c r="Y2295">
        <v>15</v>
      </c>
      <c r="Z2295">
        <v>15</v>
      </c>
      <c r="AA2295">
        <v>1</v>
      </c>
      <c r="AB2295">
        <v>9.0909090909090899</v>
      </c>
      <c r="AC2295" t="s">
        <v>60</v>
      </c>
      <c r="AD2295" t="s">
        <v>60</v>
      </c>
      <c r="AE2295" t="s">
        <v>228</v>
      </c>
      <c r="AF2295" t="s">
        <v>84</v>
      </c>
      <c r="AI2295">
        <v>1</v>
      </c>
      <c r="AJ2295" s="2">
        <v>2.6E-7</v>
      </c>
      <c r="AK2295">
        <v>0.04</v>
      </c>
      <c r="AL2295">
        <v>1.8339736999999998E-2</v>
      </c>
      <c r="AM2295">
        <v>2.1161236199999999E-2</v>
      </c>
      <c r="AN2295">
        <v>3.174184E-2</v>
      </c>
      <c r="AO2295">
        <v>4.8494497999999997E-2</v>
      </c>
      <c r="AP2295">
        <v>6.6305199999999995E-2</v>
      </c>
      <c r="AQ2295">
        <v>0.16928987400000001</v>
      </c>
      <c r="AR2295">
        <v>3.9276532927272699E-2</v>
      </c>
      <c r="AS2295">
        <v>1.76343622E-2</v>
      </c>
      <c r="AT2295">
        <v>1.76343625E-3</v>
      </c>
      <c r="AU2295">
        <v>2.0347342500000002E-3</v>
      </c>
      <c r="AV2295">
        <v>3.0520999999999999E-3</v>
      </c>
      <c r="AW2295">
        <v>4.6629324999999996E-3</v>
      </c>
      <c r="AX2295">
        <v>6.3755000000000001E-3</v>
      </c>
      <c r="AY2295">
        <v>1.6277872499999999E-2</v>
      </c>
      <c r="AZ2295">
        <v>3.7765897045454501E-3</v>
      </c>
      <c r="BA2295">
        <v>1.6956117499999999E-3</v>
      </c>
      <c r="BB2295" t="s">
        <v>427</v>
      </c>
      <c r="BC2295" s="1" t="s">
        <v>1445</v>
      </c>
      <c r="BD2295" t="s">
        <v>1413</v>
      </c>
      <c r="BE2295" t="s">
        <v>63</v>
      </c>
      <c r="BF2295">
        <v>40.580558779999997</v>
      </c>
      <c r="BG2295">
        <v>-74.151779169999998</v>
      </c>
      <c r="BH2295" t="s">
        <v>107</v>
      </c>
      <c r="BI2295">
        <v>3.8461538461538498</v>
      </c>
      <c r="BJ2295">
        <v>40</v>
      </c>
    </row>
    <row r="2296" spans="1:62" x14ac:dyDescent="0.3">
      <c r="A2296" s="1" t="s">
        <v>1447</v>
      </c>
      <c r="B2296" s="1" t="s">
        <v>254</v>
      </c>
      <c r="C2296" t="s">
        <v>1406</v>
      </c>
      <c r="D2296">
        <v>2011</v>
      </c>
      <c r="E2296" t="s">
        <v>255</v>
      </c>
      <c r="F2296" t="s">
        <v>59</v>
      </c>
      <c r="G2296">
        <v>0.28312144</v>
      </c>
      <c r="H2296">
        <v>0.42772179999999999</v>
      </c>
      <c r="I2296">
        <v>0.70780350000000003</v>
      </c>
      <c r="J2296">
        <v>0.99439884999999995</v>
      </c>
      <c r="K2296">
        <v>1.389553</v>
      </c>
      <c r="L2296">
        <v>1.9887980000000001</v>
      </c>
      <c r="M2296">
        <v>6</v>
      </c>
      <c r="N2296" t="str">
        <f t="shared" si="35"/>
        <v>360850132_45109</v>
      </c>
      <c r="O2296" t="e">
        <f>VLOOKUP(N2296,'HEM3 monitor concs'!D:L,9,FALSE)</f>
        <v>#N/A</v>
      </c>
      <c r="P2296" t="e">
        <f>VLOOKUP(N2296,'HEM3 monitor concs'!D:L,6,FALSE)</f>
        <v>#N/A</v>
      </c>
      <c r="Q2296" s="3">
        <v>0.77001761636363597</v>
      </c>
      <c r="R2296">
        <v>0.17256834196979401</v>
      </c>
      <c r="S2296" s="5">
        <v>4.3423530000000002E-2</v>
      </c>
      <c r="T2296">
        <v>55</v>
      </c>
      <c r="U2296">
        <v>0</v>
      </c>
      <c r="V2296">
        <v>0</v>
      </c>
      <c r="W2296">
        <v>12</v>
      </c>
      <c r="X2296">
        <v>13</v>
      </c>
      <c r="Y2296">
        <v>15</v>
      </c>
      <c r="Z2296">
        <v>15</v>
      </c>
      <c r="AA2296">
        <v>1</v>
      </c>
      <c r="AB2296">
        <v>0</v>
      </c>
      <c r="AC2296" t="s">
        <v>60</v>
      </c>
      <c r="AD2296" t="s">
        <v>60</v>
      </c>
      <c r="AE2296" t="s">
        <v>256</v>
      </c>
      <c r="AF2296" t="s">
        <v>84</v>
      </c>
      <c r="AI2296">
        <v>1</v>
      </c>
      <c r="AJ2296" t="s">
        <v>60</v>
      </c>
      <c r="AK2296">
        <v>0.1</v>
      </c>
      <c r="AL2296" t="s">
        <v>60</v>
      </c>
      <c r="AM2296" t="s">
        <v>60</v>
      </c>
      <c r="AN2296" t="s">
        <v>60</v>
      </c>
      <c r="AO2296" t="s">
        <v>60</v>
      </c>
      <c r="AP2296" t="s">
        <v>60</v>
      </c>
      <c r="AQ2296" t="s">
        <v>60</v>
      </c>
      <c r="AR2296" t="s">
        <v>60</v>
      </c>
      <c r="AS2296" t="s">
        <v>60</v>
      </c>
      <c r="AT2296">
        <v>2.8312144E-3</v>
      </c>
      <c r="AU2296">
        <v>4.2772180000000002E-3</v>
      </c>
      <c r="AV2296">
        <v>7.0780349999999999E-3</v>
      </c>
      <c r="AW2296">
        <v>9.9439885000000006E-3</v>
      </c>
      <c r="AX2296">
        <v>1.389553E-2</v>
      </c>
      <c r="AY2296">
        <v>1.988798E-2</v>
      </c>
      <c r="AZ2296">
        <v>7.7001761636363601E-3</v>
      </c>
      <c r="BA2296">
        <v>4.3423529999999999E-4</v>
      </c>
      <c r="BB2296" t="s">
        <v>427</v>
      </c>
      <c r="BC2296" s="1" t="s">
        <v>1445</v>
      </c>
      <c r="BD2296" t="s">
        <v>1413</v>
      </c>
      <c r="BE2296" t="s">
        <v>63</v>
      </c>
      <c r="BF2296">
        <v>40.580558779999997</v>
      </c>
      <c r="BG2296">
        <v>-74.151779169999998</v>
      </c>
      <c r="BH2296" t="s">
        <v>107</v>
      </c>
      <c r="BI2296" t="s">
        <v>60</v>
      </c>
      <c r="BJ2296">
        <v>100</v>
      </c>
    </row>
    <row r="2297" spans="1:62" x14ac:dyDescent="0.3">
      <c r="A2297" s="1" t="s">
        <v>1447</v>
      </c>
      <c r="B2297" s="1" t="s">
        <v>257</v>
      </c>
      <c r="C2297" t="s">
        <v>1406</v>
      </c>
      <c r="D2297">
        <v>2011</v>
      </c>
      <c r="E2297" t="s">
        <v>258</v>
      </c>
      <c r="F2297" t="s">
        <v>59</v>
      </c>
      <c r="G2297">
        <v>0.3386554</v>
      </c>
      <c r="H2297">
        <v>0.46644989999999997</v>
      </c>
      <c r="I2297">
        <v>0.66133649999999999</v>
      </c>
      <c r="J2297">
        <v>0.8162874</v>
      </c>
      <c r="K2297">
        <v>1.0057425600000001</v>
      </c>
      <c r="L2297">
        <v>1.0862529999999999</v>
      </c>
      <c r="M2297">
        <v>6</v>
      </c>
      <c r="N2297" t="str">
        <f t="shared" si="35"/>
        <v>360850132_45201</v>
      </c>
      <c r="O2297" t="e">
        <f>VLOOKUP(N2297,'HEM3 monitor concs'!D:L,9,FALSE)</f>
        <v>#N/A</v>
      </c>
      <c r="P2297" t="e">
        <f>VLOOKUP(N2297,'HEM3 monitor concs'!D:L,6,FALSE)</f>
        <v>#N/A</v>
      </c>
      <c r="Q2297" s="3">
        <v>0.660116683636364</v>
      </c>
      <c r="R2297">
        <v>5.46734383949877E-2</v>
      </c>
      <c r="S2297" s="5">
        <v>3.1948629999999999E-2</v>
      </c>
      <c r="T2297">
        <v>55</v>
      </c>
      <c r="U2297">
        <v>0</v>
      </c>
      <c r="V2297">
        <v>0</v>
      </c>
      <c r="W2297">
        <v>12</v>
      </c>
      <c r="X2297">
        <v>13</v>
      </c>
      <c r="Y2297">
        <v>15</v>
      </c>
      <c r="Z2297">
        <v>15</v>
      </c>
      <c r="AA2297">
        <v>1</v>
      </c>
      <c r="AB2297">
        <v>0</v>
      </c>
      <c r="AC2297" t="s">
        <v>60</v>
      </c>
      <c r="AD2297" t="s">
        <v>60</v>
      </c>
      <c r="AE2297" t="s">
        <v>258</v>
      </c>
      <c r="AF2297" t="s">
        <v>88</v>
      </c>
      <c r="AI2297">
        <v>1</v>
      </c>
      <c r="AJ2297" s="2">
        <v>7.7999999999999999E-6</v>
      </c>
      <c r="AK2297">
        <v>0.03</v>
      </c>
      <c r="AL2297">
        <v>2.6415121199999998</v>
      </c>
      <c r="AM2297">
        <v>3.63830922</v>
      </c>
      <c r="AN2297">
        <v>5.1584247000000003</v>
      </c>
      <c r="AO2297">
        <v>6.3670417199999996</v>
      </c>
      <c r="AP2297">
        <v>7.844791968</v>
      </c>
      <c r="AQ2297">
        <v>8.4727733999999995</v>
      </c>
      <c r="AR2297">
        <v>5.1489101323636399</v>
      </c>
      <c r="AS2297">
        <v>0.24919931400000001</v>
      </c>
      <c r="AT2297">
        <v>1.12885133333333E-2</v>
      </c>
      <c r="AU2297">
        <v>1.5548330000000001E-2</v>
      </c>
      <c r="AV2297">
        <v>2.204455E-2</v>
      </c>
      <c r="AW2297">
        <v>2.7209580000000001E-2</v>
      </c>
      <c r="AX2297">
        <v>3.3524751999999998E-2</v>
      </c>
      <c r="AY2297">
        <v>3.6208433333333297E-2</v>
      </c>
      <c r="AZ2297">
        <v>2.2003889454545501E-2</v>
      </c>
      <c r="BA2297">
        <v>1.06495433333333E-3</v>
      </c>
      <c r="BB2297" t="s">
        <v>427</v>
      </c>
      <c r="BC2297" s="1" t="s">
        <v>1445</v>
      </c>
      <c r="BD2297" t="s">
        <v>1413</v>
      </c>
      <c r="BE2297" t="s">
        <v>63</v>
      </c>
      <c r="BF2297">
        <v>40.580558779999997</v>
      </c>
      <c r="BG2297">
        <v>-74.151779169999998</v>
      </c>
      <c r="BH2297" t="s">
        <v>107</v>
      </c>
      <c r="BI2297">
        <v>0.128205128205128</v>
      </c>
      <c r="BJ2297">
        <v>30</v>
      </c>
    </row>
    <row r="2298" spans="1:62" x14ac:dyDescent="0.3">
      <c r="A2298" s="1" t="s">
        <v>1447</v>
      </c>
      <c r="B2298" s="1" t="s">
        <v>259</v>
      </c>
      <c r="C2298" t="s">
        <v>1406</v>
      </c>
      <c r="D2298">
        <v>2011</v>
      </c>
      <c r="E2298" t="s">
        <v>260</v>
      </c>
      <c r="F2298" t="s">
        <v>59</v>
      </c>
      <c r="G2298">
        <v>0.59091132000000002</v>
      </c>
      <c r="H2298">
        <v>0.81212614999999999</v>
      </c>
      <c r="I2298">
        <v>1.2210160000000001</v>
      </c>
      <c r="J2298">
        <v>1.7410779999999999</v>
      </c>
      <c r="K2298">
        <v>2.2543565999999999</v>
      </c>
      <c r="L2298">
        <v>3.4444699999999999</v>
      </c>
      <c r="M2298">
        <v>6</v>
      </c>
      <c r="N2298" t="str">
        <f t="shared" si="35"/>
        <v>360850132_45202</v>
      </c>
      <c r="O2298" t="e">
        <f>VLOOKUP(N2298,'HEM3 monitor concs'!D:L,9,FALSE)</f>
        <v>#N/A</v>
      </c>
      <c r="P2298" t="e">
        <f>VLOOKUP(N2298,'HEM3 monitor concs'!D:L,6,FALSE)</f>
        <v>#N/A</v>
      </c>
      <c r="Q2298" s="3">
        <v>1.3549025800000001</v>
      </c>
      <c r="R2298">
        <v>0.48536446542712203</v>
      </c>
      <c r="S2298" s="5">
        <v>3.7685669999999998E-2</v>
      </c>
      <c r="T2298">
        <v>55</v>
      </c>
      <c r="U2298">
        <v>0</v>
      </c>
      <c r="V2298">
        <v>0</v>
      </c>
      <c r="W2298">
        <v>12</v>
      </c>
      <c r="X2298">
        <v>13</v>
      </c>
      <c r="Y2298">
        <v>15</v>
      </c>
      <c r="Z2298">
        <v>15</v>
      </c>
      <c r="AA2298">
        <v>1</v>
      </c>
      <c r="AB2298">
        <v>0</v>
      </c>
      <c r="AC2298" t="s">
        <v>60</v>
      </c>
      <c r="AD2298" t="s">
        <v>60</v>
      </c>
      <c r="AE2298" t="s">
        <v>260</v>
      </c>
      <c r="AF2298" t="s">
        <v>62</v>
      </c>
      <c r="AG2298" t="s">
        <v>84</v>
      </c>
      <c r="AI2298">
        <v>1</v>
      </c>
      <c r="AJ2298" t="s">
        <v>60</v>
      </c>
      <c r="AK2298">
        <v>5</v>
      </c>
      <c r="AL2298" t="s">
        <v>60</v>
      </c>
      <c r="AM2298" t="s">
        <v>60</v>
      </c>
      <c r="AN2298" t="s">
        <v>60</v>
      </c>
      <c r="AO2298" t="s">
        <v>60</v>
      </c>
      <c r="AP2298" t="s">
        <v>60</v>
      </c>
      <c r="AQ2298" t="s">
        <v>60</v>
      </c>
      <c r="AR2298" t="s">
        <v>60</v>
      </c>
      <c r="AS2298" t="s">
        <v>60</v>
      </c>
      <c r="AT2298">
        <v>1.18182264E-4</v>
      </c>
      <c r="AU2298">
        <v>1.6242523000000001E-4</v>
      </c>
      <c r="AV2298">
        <v>2.4420319999999998E-4</v>
      </c>
      <c r="AW2298">
        <v>3.4821560000000001E-4</v>
      </c>
      <c r="AX2298">
        <v>4.5087132000000001E-4</v>
      </c>
      <c r="AY2298">
        <v>6.8889400000000001E-4</v>
      </c>
      <c r="AZ2298">
        <v>2.7098051599999998E-4</v>
      </c>
      <c r="BA2298" s="2">
        <v>7.5371339999999999E-6</v>
      </c>
      <c r="BB2298" t="s">
        <v>427</v>
      </c>
      <c r="BC2298" s="1" t="s">
        <v>1445</v>
      </c>
      <c r="BD2298" t="s">
        <v>1413</v>
      </c>
      <c r="BE2298" t="s">
        <v>63</v>
      </c>
      <c r="BF2298">
        <v>40.580558779999997</v>
      </c>
      <c r="BG2298">
        <v>-74.151779169999998</v>
      </c>
      <c r="BH2298" t="s">
        <v>107</v>
      </c>
      <c r="BI2298" t="s">
        <v>60</v>
      </c>
      <c r="BJ2298">
        <v>5000</v>
      </c>
    </row>
    <row r="2299" spans="1:62" x14ac:dyDescent="0.3">
      <c r="A2299" s="1" t="s">
        <v>1447</v>
      </c>
      <c r="B2299" s="1" t="s">
        <v>261</v>
      </c>
      <c r="C2299" t="s">
        <v>1406</v>
      </c>
      <c r="D2299">
        <v>2011</v>
      </c>
      <c r="E2299" t="s">
        <v>262</v>
      </c>
      <c r="F2299" t="s">
        <v>59</v>
      </c>
      <c r="G2299">
        <v>0.101748962</v>
      </c>
      <c r="H2299">
        <v>0.14263875000000001</v>
      </c>
      <c r="I2299">
        <v>0.23297660000000001</v>
      </c>
      <c r="J2299">
        <v>0.34471035</v>
      </c>
      <c r="K2299">
        <v>0.45454218000000002</v>
      </c>
      <c r="L2299">
        <v>0.63236519999999996</v>
      </c>
      <c r="M2299">
        <v>6</v>
      </c>
      <c r="N2299" t="str">
        <f t="shared" si="35"/>
        <v>360850132_45203</v>
      </c>
      <c r="O2299">
        <f>VLOOKUP(N2299,'HEM3 monitor concs'!D:L,9,FALSE)</f>
        <v>0.39890283630065504</v>
      </c>
      <c r="P2299">
        <f>VLOOKUP(N2299,'HEM3 monitor concs'!D:L,6,FALSE)</f>
        <v>0.38290283630065503</v>
      </c>
      <c r="Q2299" s="3">
        <v>0.25925673963636398</v>
      </c>
      <c r="R2299">
        <v>1.8755705948354399E-2</v>
      </c>
      <c r="S2299" s="5">
        <v>4.7546249999999998E-2</v>
      </c>
      <c r="T2299">
        <v>55</v>
      </c>
      <c r="U2299">
        <v>0</v>
      </c>
      <c r="V2299">
        <v>0</v>
      </c>
      <c r="W2299">
        <v>12</v>
      </c>
      <c r="X2299">
        <v>13</v>
      </c>
      <c r="Y2299">
        <v>15</v>
      </c>
      <c r="Z2299">
        <v>15</v>
      </c>
      <c r="AA2299">
        <v>1</v>
      </c>
      <c r="AB2299">
        <v>0</v>
      </c>
      <c r="AC2299" t="s">
        <v>60</v>
      </c>
      <c r="AD2299" t="s">
        <v>60</v>
      </c>
      <c r="AE2299" t="s">
        <v>263</v>
      </c>
      <c r="AF2299" t="s">
        <v>68</v>
      </c>
      <c r="AI2299">
        <v>1</v>
      </c>
      <c r="AJ2299" s="2">
        <v>2.5000000000000002E-6</v>
      </c>
      <c r="AK2299">
        <v>1</v>
      </c>
      <c r="AL2299">
        <v>0.25437240500000002</v>
      </c>
      <c r="AM2299">
        <v>0.35659687499999998</v>
      </c>
      <c r="AN2299">
        <v>0.58244149999999995</v>
      </c>
      <c r="AO2299">
        <v>0.86177587499999997</v>
      </c>
      <c r="AP2299">
        <v>1.1363554499999999</v>
      </c>
      <c r="AQ2299">
        <v>1.580913</v>
      </c>
      <c r="AR2299">
        <v>0.64814184909090899</v>
      </c>
      <c r="AS2299">
        <v>0.118865625</v>
      </c>
      <c r="AT2299">
        <v>1.0174896199999999E-4</v>
      </c>
      <c r="AU2299">
        <v>1.4263875000000001E-4</v>
      </c>
      <c r="AV2299">
        <v>2.3297659999999999E-4</v>
      </c>
      <c r="AW2299">
        <v>3.4471034999999998E-4</v>
      </c>
      <c r="AX2299">
        <v>4.5454217999999998E-4</v>
      </c>
      <c r="AY2299">
        <v>6.3236520000000004E-4</v>
      </c>
      <c r="AZ2299">
        <v>2.5925673963636401E-4</v>
      </c>
      <c r="BA2299" s="2">
        <v>4.7546249999999999E-5</v>
      </c>
      <c r="BB2299" t="s">
        <v>427</v>
      </c>
      <c r="BC2299" s="1" t="s">
        <v>1445</v>
      </c>
      <c r="BD2299" t="s">
        <v>1413</v>
      </c>
      <c r="BE2299" t="s">
        <v>63</v>
      </c>
      <c r="BF2299">
        <v>40.580558779999997</v>
      </c>
      <c r="BG2299">
        <v>-74.151779169999998</v>
      </c>
      <c r="BH2299" t="s">
        <v>107</v>
      </c>
      <c r="BI2299">
        <v>0.4</v>
      </c>
      <c r="BJ2299">
        <v>1000</v>
      </c>
    </row>
    <row r="2300" spans="1:62" x14ac:dyDescent="0.3">
      <c r="A2300" s="1" t="s">
        <v>1447</v>
      </c>
      <c r="B2300" s="1" t="s">
        <v>264</v>
      </c>
      <c r="C2300" t="s">
        <v>1406</v>
      </c>
      <c r="D2300">
        <v>2011</v>
      </c>
      <c r="E2300" t="s">
        <v>265</v>
      </c>
      <c r="F2300" t="s">
        <v>59</v>
      </c>
      <c r="G2300">
        <v>0.11463812</v>
      </c>
      <c r="H2300">
        <v>0.18020765</v>
      </c>
      <c r="I2300">
        <v>0.28225289999999997</v>
      </c>
      <c r="J2300">
        <v>0.41469475</v>
      </c>
      <c r="K2300">
        <v>0.55495274000000006</v>
      </c>
      <c r="L2300">
        <v>0.81201999999999996</v>
      </c>
      <c r="M2300">
        <v>6</v>
      </c>
      <c r="N2300" t="str">
        <f t="shared" si="35"/>
        <v>360850132_45204</v>
      </c>
      <c r="O2300" t="e">
        <f>VLOOKUP(N2300,'HEM3 monitor concs'!D:L,9,FALSE)</f>
        <v>#N/A</v>
      </c>
      <c r="P2300" t="e">
        <f>VLOOKUP(N2300,'HEM3 monitor concs'!D:L,6,FALSE)</f>
        <v>#N/A</v>
      </c>
      <c r="Q2300" s="3">
        <v>0.31588644181818198</v>
      </c>
      <c r="R2300">
        <v>2.97801070445134E-2</v>
      </c>
      <c r="S2300" s="5">
        <v>4.3423530000000002E-2</v>
      </c>
      <c r="T2300">
        <v>55</v>
      </c>
      <c r="U2300">
        <v>0</v>
      </c>
      <c r="V2300">
        <v>0</v>
      </c>
      <c r="W2300">
        <v>12</v>
      </c>
      <c r="X2300">
        <v>13</v>
      </c>
      <c r="Y2300">
        <v>15</v>
      </c>
      <c r="Z2300">
        <v>15</v>
      </c>
      <c r="AA2300">
        <v>1</v>
      </c>
      <c r="AB2300">
        <v>0</v>
      </c>
      <c r="AC2300" t="s">
        <v>60</v>
      </c>
      <c r="AD2300" t="s">
        <v>60</v>
      </c>
      <c r="AE2300" t="s">
        <v>265</v>
      </c>
      <c r="AF2300" t="s">
        <v>84</v>
      </c>
      <c r="AI2300">
        <v>1</v>
      </c>
      <c r="AJ2300" t="s">
        <v>60</v>
      </c>
      <c r="AK2300">
        <v>0.1</v>
      </c>
      <c r="AL2300" t="s">
        <v>60</v>
      </c>
      <c r="AM2300" t="s">
        <v>60</v>
      </c>
      <c r="AN2300" t="s">
        <v>60</v>
      </c>
      <c r="AO2300" t="s">
        <v>60</v>
      </c>
      <c r="AP2300" t="s">
        <v>60</v>
      </c>
      <c r="AQ2300" t="s">
        <v>60</v>
      </c>
      <c r="AR2300" t="s">
        <v>60</v>
      </c>
      <c r="AS2300" t="s">
        <v>60</v>
      </c>
      <c r="AT2300">
        <v>1.1463812E-3</v>
      </c>
      <c r="AU2300">
        <v>1.8020765000000001E-3</v>
      </c>
      <c r="AV2300">
        <v>2.8225289999999998E-3</v>
      </c>
      <c r="AW2300">
        <v>4.1469475000000004E-3</v>
      </c>
      <c r="AX2300">
        <v>5.5495274000000004E-3</v>
      </c>
      <c r="AY2300">
        <v>8.1201999999999993E-3</v>
      </c>
      <c r="AZ2300">
        <v>3.1588644181818198E-3</v>
      </c>
      <c r="BA2300">
        <v>4.3423529999999999E-4</v>
      </c>
      <c r="BB2300" t="s">
        <v>427</v>
      </c>
      <c r="BC2300" s="1" t="s">
        <v>1445</v>
      </c>
      <c r="BD2300" t="s">
        <v>1413</v>
      </c>
      <c r="BE2300" t="s">
        <v>63</v>
      </c>
      <c r="BF2300">
        <v>40.580558779999997</v>
      </c>
      <c r="BG2300">
        <v>-74.151779169999998</v>
      </c>
      <c r="BH2300" t="s">
        <v>107</v>
      </c>
      <c r="BI2300" t="s">
        <v>60</v>
      </c>
      <c r="BJ2300">
        <v>100</v>
      </c>
    </row>
    <row r="2301" spans="1:62" x14ac:dyDescent="0.3">
      <c r="A2301" s="1" t="s">
        <v>1447</v>
      </c>
      <c r="B2301" s="1" t="s">
        <v>266</v>
      </c>
      <c r="C2301" t="s">
        <v>1406</v>
      </c>
      <c r="D2301">
        <v>2011</v>
      </c>
      <c r="E2301" t="s">
        <v>267</v>
      </c>
      <c r="F2301" t="s">
        <v>59</v>
      </c>
      <c r="G2301">
        <v>1.7038940000000001E-3</v>
      </c>
      <c r="H2301">
        <v>2.555841E-2</v>
      </c>
      <c r="I2301">
        <v>7.2415499999999994E-2</v>
      </c>
      <c r="J2301">
        <v>0.1150128</v>
      </c>
      <c r="K2301">
        <v>0.16953741999999999</v>
      </c>
      <c r="L2301">
        <v>0.21724650000000001</v>
      </c>
      <c r="M2301">
        <v>6</v>
      </c>
      <c r="N2301" t="str">
        <f t="shared" si="35"/>
        <v>360850132_45220</v>
      </c>
      <c r="O2301">
        <f>VLOOKUP(N2301,'HEM3 monitor concs'!D:L,9,FALSE)</f>
        <v>2.3989564306312001E-2</v>
      </c>
      <c r="P2301">
        <f>VLOOKUP(N2301,'HEM3 monitor concs'!D:L,6,FALSE)</f>
        <v>2.3123405861433001E-2</v>
      </c>
      <c r="Q2301" s="3">
        <v>7.95408691818182E-2</v>
      </c>
      <c r="R2301">
        <v>3.8327361409382001E-3</v>
      </c>
      <c r="S2301" s="5">
        <v>4.2597349999999999E-2</v>
      </c>
      <c r="T2301">
        <v>55</v>
      </c>
      <c r="U2301">
        <v>19</v>
      </c>
      <c r="V2301">
        <v>6</v>
      </c>
      <c r="W2301">
        <v>12</v>
      </c>
      <c r="X2301">
        <v>13</v>
      </c>
      <c r="Y2301">
        <v>15</v>
      </c>
      <c r="Z2301">
        <v>15</v>
      </c>
      <c r="AA2301">
        <v>1</v>
      </c>
      <c r="AB2301">
        <v>34.545454545454497</v>
      </c>
      <c r="AC2301" t="s">
        <v>60</v>
      </c>
      <c r="AD2301" t="s">
        <v>60</v>
      </c>
      <c r="AE2301" t="s">
        <v>267</v>
      </c>
      <c r="AF2301" t="s">
        <v>84</v>
      </c>
      <c r="AI2301">
        <v>1</v>
      </c>
      <c r="AJ2301" t="s">
        <v>60</v>
      </c>
      <c r="AK2301">
        <v>1</v>
      </c>
      <c r="AL2301" t="s">
        <v>60</v>
      </c>
      <c r="AM2301" t="s">
        <v>60</v>
      </c>
      <c r="AN2301" t="s">
        <v>60</v>
      </c>
      <c r="AO2301" t="s">
        <v>60</v>
      </c>
      <c r="AP2301" t="s">
        <v>60</v>
      </c>
      <c r="AQ2301" t="s">
        <v>60</v>
      </c>
      <c r="AR2301" t="s">
        <v>60</v>
      </c>
      <c r="AS2301" t="s">
        <v>60</v>
      </c>
      <c r="AT2301" s="2">
        <v>1.7038939999999999E-6</v>
      </c>
      <c r="AU2301" s="2">
        <v>2.555841E-5</v>
      </c>
      <c r="AV2301" s="2">
        <v>7.2415499999999998E-5</v>
      </c>
      <c r="AW2301">
        <v>1.150128E-4</v>
      </c>
      <c r="AX2301">
        <v>1.6953741999999999E-4</v>
      </c>
      <c r="AY2301">
        <v>2.1724649999999999E-4</v>
      </c>
      <c r="AZ2301" s="2">
        <v>7.9540869181818195E-5</v>
      </c>
      <c r="BA2301" s="2">
        <v>4.2597350000000003E-5</v>
      </c>
      <c r="BB2301" t="s">
        <v>427</v>
      </c>
      <c r="BC2301" s="1" t="s">
        <v>1445</v>
      </c>
      <c r="BD2301" t="s">
        <v>1413</v>
      </c>
      <c r="BE2301" t="s">
        <v>63</v>
      </c>
      <c r="BF2301">
        <v>40.580558779999997</v>
      </c>
      <c r="BG2301">
        <v>-74.151779169999998</v>
      </c>
      <c r="BH2301" t="s">
        <v>107</v>
      </c>
      <c r="BI2301" t="s">
        <v>60</v>
      </c>
      <c r="BJ2301">
        <v>1000</v>
      </c>
    </row>
    <row r="2302" spans="1:62" x14ac:dyDescent="0.3">
      <c r="A2302" s="1" t="s">
        <v>1448</v>
      </c>
      <c r="B2302" s="1" t="s">
        <v>78</v>
      </c>
      <c r="C2302" t="s">
        <v>1449</v>
      </c>
      <c r="D2302">
        <v>2011</v>
      </c>
      <c r="E2302" t="s">
        <v>79</v>
      </c>
      <c r="F2302" t="s">
        <v>59</v>
      </c>
      <c r="G2302">
        <v>1.3999999999999999E-4</v>
      </c>
      <c r="H2302">
        <v>4.15E-4</v>
      </c>
      <c r="I2302">
        <v>9.3000000000000005E-4</v>
      </c>
      <c r="J2302">
        <v>1.475E-3</v>
      </c>
      <c r="K2302">
        <v>2.1099999999999999E-3</v>
      </c>
      <c r="L2302">
        <v>3.7399999999999998E-3</v>
      </c>
      <c r="M2302">
        <v>3</v>
      </c>
      <c r="N2302" t="str">
        <f t="shared" si="35"/>
        <v>370110002_88128</v>
      </c>
      <c r="O2302" t="e">
        <f>VLOOKUP(N2302,'HEM3 monitor concs'!D:L,9,FALSE)</f>
        <v>#N/A</v>
      </c>
      <c r="P2302" t="e">
        <f>VLOOKUP(N2302,'HEM3 monitor concs'!D:L,6,FALSE)</f>
        <v>#N/A</v>
      </c>
      <c r="Q2302" s="3">
        <v>1.04252252252252E-3</v>
      </c>
      <c r="R2302" s="2">
        <v>6.3477903357903396E-7</v>
      </c>
      <c r="S2302" s="5">
        <v>6.4495495495495495E-4</v>
      </c>
      <c r="T2302">
        <v>111</v>
      </c>
      <c r="U2302">
        <v>40</v>
      </c>
      <c r="V2302">
        <v>8</v>
      </c>
      <c r="W2302">
        <v>30</v>
      </c>
      <c r="X2302">
        <v>27</v>
      </c>
      <c r="Y2302">
        <v>24</v>
      </c>
      <c r="Z2302">
        <v>30</v>
      </c>
      <c r="AA2302">
        <v>1</v>
      </c>
      <c r="AB2302">
        <v>36.036036036036002</v>
      </c>
      <c r="AC2302" t="s">
        <v>60</v>
      </c>
      <c r="AD2302" t="s">
        <v>60</v>
      </c>
      <c r="AE2302" t="s">
        <v>80</v>
      </c>
      <c r="AF2302" t="s">
        <v>68</v>
      </c>
      <c r="AI2302">
        <v>1</v>
      </c>
      <c r="AJ2302" t="s">
        <v>60</v>
      </c>
      <c r="AK2302">
        <v>1.4999999999999999E-4</v>
      </c>
      <c r="AL2302" t="s">
        <v>60</v>
      </c>
      <c r="AM2302" t="s">
        <v>60</v>
      </c>
      <c r="AN2302" t="s">
        <v>60</v>
      </c>
      <c r="AO2302" t="s">
        <v>60</v>
      </c>
      <c r="AP2302" t="s">
        <v>60</v>
      </c>
      <c r="AQ2302" t="s">
        <v>60</v>
      </c>
      <c r="AR2302" t="s">
        <v>60</v>
      </c>
      <c r="AS2302" t="s">
        <v>60</v>
      </c>
      <c r="AT2302">
        <v>9.33333333333333E-4</v>
      </c>
      <c r="AU2302">
        <v>2.7666666666666699E-3</v>
      </c>
      <c r="AV2302">
        <v>6.1999999999999998E-3</v>
      </c>
      <c r="AW2302">
        <v>9.8333333333333293E-3</v>
      </c>
      <c r="AX2302">
        <v>1.40666666666667E-2</v>
      </c>
      <c r="AY2302">
        <v>2.49333333333333E-2</v>
      </c>
      <c r="AZ2302">
        <v>6.9501501501501497E-3</v>
      </c>
      <c r="BA2302">
        <v>4.2996996996996998E-3</v>
      </c>
      <c r="BB2302" t="s">
        <v>1450</v>
      </c>
      <c r="BC2302" s="1" t="s">
        <v>1451</v>
      </c>
      <c r="BD2302" t="s">
        <v>1452</v>
      </c>
      <c r="BE2302" t="s">
        <v>96</v>
      </c>
      <c r="BF2302">
        <v>35.97222137</v>
      </c>
      <c r="BG2302">
        <v>-81.933059689999993</v>
      </c>
      <c r="BH2302" t="s">
        <v>64</v>
      </c>
      <c r="BI2302" t="s">
        <v>60</v>
      </c>
      <c r="BJ2302">
        <v>0.15</v>
      </c>
    </row>
    <row r="2303" spans="1:62" x14ac:dyDescent="0.3">
      <c r="A2303" s="1" t="s">
        <v>1448</v>
      </c>
      <c r="B2303" s="1" t="s">
        <v>81</v>
      </c>
      <c r="C2303" t="s">
        <v>1449</v>
      </c>
      <c r="D2303">
        <v>2011</v>
      </c>
      <c r="E2303" t="s">
        <v>82</v>
      </c>
      <c r="F2303" t="s">
        <v>59</v>
      </c>
      <c r="G2303" s="2">
        <v>6.0000000000000002E-5</v>
      </c>
      <c r="H2303">
        <v>2.2499999999999999E-4</v>
      </c>
      <c r="I2303">
        <v>5.4000000000000001E-4</v>
      </c>
      <c r="J2303">
        <v>9.1500000000000001E-4</v>
      </c>
      <c r="K2303">
        <v>1.16E-3</v>
      </c>
      <c r="L2303">
        <v>3.9899999999999996E-3</v>
      </c>
      <c r="M2303">
        <v>3</v>
      </c>
      <c r="N2303" t="str">
        <f t="shared" si="35"/>
        <v>370110002_88132</v>
      </c>
      <c r="O2303" t="e">
        <f>VLOOKUP(N2303,'HEM3 monitor concs'!D:L,9,FALSE)</f>
        <v>#N/A</v>
      </c>
      <c r="P2303" t="e">
        <f>VLOOKUP(N2303,'HEM3 monitor concs'!D:L,6,FALSE)</f>
        <v>#N/A</v>
      </c>
      <c r="Q2303" s="3">
        <v>6.2648648648648705E-4</v>
      </c>
      <c r="R2303" s="2">
        <v>3.0255027027027E-7</v>
      </c>
      <c r="S2303" s="5">
        <v>3.2189189189189198E-4</v>
      </c>
      <c r="T2303">
        <v>111</v>
      </c>
      <c r="U2303">
        <v>37</v>
      </c>
      <c r="V2303">
        <v>9</v>
      </c>
      <c r="W2303">
        <v>30</v>
      </c>
      <c r="X2303">
        <v>27</v>
      </c>
      <c r="Y2303">
        <v>24</v>
      </c>
      <c r="Z2303">
        <v>30</v>
      </c>
      <c r="AA2303">
        <v>1</v>
      </c>
      <c r="AB2303">
        <v>33.3333333333333</v>
      </c>
      <c r="AC2303" t="s">
        <v>60</v>
      </c>
      <c r="AD2303" t="s">
        <v>60</v>
      </c>
      <c r="AE2303" t="s">
        <v>83</v>
      </c>
      <c r="AF2303" t="s">
        <v>84</v>
      </c>
      <c r="AI2303">
        <v>1</v>
      </c>
      <c r="AJ2303" t="s">
        <v>60</v>
      </c>
      <c r="AK2303" s="2">
        <v>2.9999999999999997E-4</v>
      </c>
      <c r="AL2303" t="s">
        <v>60</v>
      </c>
      <c r="AM2303" t="s">
        <v>60</v>
      </c>
      <c r="AN2303" t="s">
        <v>60</v>
      </c>
      <c r="AO2303" t="s">
        <v>60</v>
      </c>
      <c r="AP2303" t="s">
        <v>60</v>
      </c>
      <c r="AQ2303" t="s">
        <v>60</v>
      </c>
      <c r="AR2303" t="s">
        <v>60</v>
      </c>
      <c r="AS2303" t="s">
        <v>60</v>
      </c>
      <c r="AT2303" s="2">
        <v>2.0000000000000001E-4</v>
      </c>
      <c r="AU2303">
        <v>7.5000000000000002E-4</v>
      </c>
      <c r="AV2303">
        <v>1.8E-3</v>
      </c>
      <c r="AW2303">
        <v>3.0500000000000002E-3</v>
      </c>
      <c r="AX2303">
        <v>3.8666666666666702E-3</v>
      </c>
      <c r="AY2303">
        <v>1.3299999999999999E-2</v>
      </c>
      <c r="AZ2303">
        <v>2.0882882882882902E-3</v>
      </c>
      <c r="BA2303">
        <v>1.0729729729729699E-3</v>
      </c>
      <c r="BB2303" t="s">
        <v>1450</v>
      </c>
      <c r="BC2303" s="1" t="s">
        <v>1451</v>
      </c>
      <c r="BD2303" t="s">
        <v>1452</v>
      </c>
      <c r="BE2303" t="s">
        <v>96</v>
      </c>
      <c r="BF2303">
        <v>35.97222137</v>
      </c>
      <c r="BG2303">
        <v>-81.933059689999993</v>
      </c>
      <c r="BH2303" t="s">
        <v>64</v>
      </c>
      <c r="BI2303" t="s">
        <v>60</v>
      </c>
      <c r="BJ2303">
        <v>0.3</v>
      </c>
    </row>
    <row r="2304" spans="1:62" x14ac:dyDescent="0.3">
      <c r="A2304" s="1" t="s">
        <v>1448</v>
      </c>
      <c r="B2304" s="1" t="s">
        <v>90</v>
      </c>
      <c r="C2304" t="s">
        <v>1449</v>
      </c>
      <c r="D2304">
        <v>2011</v>
      </c>
      <c r="E2304" t="s">
        <v>91</v>
      </c>
      <c r="F2304" t="s">
        <v>59</v>
      </c>
      <c r="G2304" s="2">
        <v>4.0000000000000003E-5</v>
      </c>
      <c r="H2304">
        <v>1.2999999999999999E-4</v>
      </c>
      <c r="I2304">
        <v>3.3E-4</v>
      </c>
      <c r="J2304">
        <v>5.1999999999999995E-4</v>
      </c>
      <c r="K2304">
        <v>7.9000000000000001E-4</v>
      </c>
      <c r="L2304">
        <v>1.4400000000000001E-3</v>
      </c>
      <c r="M2304">
        <v>3</v>
      </c>
      <c r="N2304" t="str">
        <f t="shared" si="35"/>
        <v>370110002_88154</v>
      </c>
      <c r="O2304">
        <f>VLOOKUP(N2304,'HEM3 monitor concs'!D:L,9,FALSE)</f>
        <v>2.01095363932E-4</v>
      </c>
      <c r="P2304">
        <f>VLOOKUP(N2304,'HEM3 monitor concs'!D:L,6,FALSE)</f>
        <v>1.095363932E-6</v>
      </c>
      <c r="Q2304" s="3">
        <v>3.6090090090090102E-4</v>
      </c>
      <c r="R2304" s="2">
        <v>8.6677362817362805E-8</v>
      </c>
      <c r="S2304" s="5">
        <v>2.1513513513513499E-4</v>
      </c>
      <c r="T2304">
        <v>111</v>
      </c>
      <c r="U2304">
        <v>41</v>
      </c>
      <c r="V2304">
        <v>9</v>
      </c>
      <c r="W2304">
        <v>30</v>
      </c>
      <c r="X2304">
        <v>27</v>
      </c>
      <c r="Y2304">
        <v>24</v>
      </c>
      <c r="Z2304">
        <v>30</v>
      </c>
      <c r="AA2304">
        <v>1</v>
      </c>
      <c r="AB2304">
        <v>36.936936936936902</v>
      </c>
      <c r="AC2304" t="s">
        <v>60</v>
      </c>
      <c r="AD2304" t="s">
        <v>60</v>
      </c>
      <c r="AE2304" t="s">
        <v>92</v>
      </c>
      <c r="AF2304" t="s">
        <v>84</v>
      </c>
      <c r="AG2304" t="s">
        <v>93</v>
      </c>
      <c r="AH2304" t="s">
        <v>94</v>
      </c>
      <c r="AI2304">
        <v>1</v>
      </c>
      <c r="AJ2304" t="s">
        <v>60</v>
      </c>
      <c r="AK2304">
        <v>0.02</v>
      </c>
      <c r="AL2304" t="s">
        <v>60</v>
      </c>
      <c r="AM2304" t="s">
        <v>60</v>
      </c>
      <c r="AN2304" t="s">
        <v>60</v>
      </c>
      <c r="AO2304" t="s">
        <v>60</v>
      </c>
      <c r="AP2304" t="s">
        <v>60</v>
      </c>
      <c r="AQ2304" t="s">
        <v>60</v>
      </c>
      <c r="AR2304" t="s">
        <v>60</v>
      </c>
      <c r="AS2304" t="s">
        <v>60</v>
      </c>
      <c r="AT2304" s="2">
        <v>1.9999999999999999E-6</v>
      </c>
      <c r="AU2304" s="2">
        <v>6.4999999999999996E-6</v>
      </c>
      <c r="AV2304" s="2">
        <v>1.6500000000000001E-5</v>
      </c>
      <c r="AW2304" s="2">
        <v>2.5999999999999998E-5</v>
      </c>
      <c r="AX2304" s="2">
        <v>3.9499999999999998E-5</v>
      </c>
      <c r="AY2304" s="2">
        <v>7.2000000000000002E-5</v>
      </c>
      <c r="AZ2304" s="2">
        <v>1.8045045045044999E-5</v>
      </c>
      <c r="BA2304" s="2">
        <v>1.0756756756756801E-5</v>
      </c>
      <c r="BB2304" t="s">
        <v>1450</v>
      </c>
      <c r="BC2304" s="1" t="s">
        <v>1451</v>
      </c>
      <c r="BD2304" t="s">
        <v>1452</v>
      </c>
      <c r="BE2304" t="s">
        <v>96</v>
      </c>
      <c r="BF2304">
        <v>35.97222137</v>
      </c>
      <c r="BG2304">
        <v>-81.933059689999993</v>
      </c>
      <c r="BH2304" t="s">
        <v>64</v>
      </c>
      <c r="BI2304" t="s">
        <v>60</v>
      </c>
      <c r="BJ2304">
        <v>20</v>
      </c>
    </row>
    <row r="2305" spans="1:62" x14ac:dyDescent="0.3">
      <c r="A2305" s="1" t="s">
        <v>1453</v>
      </c>
      <c r="B2305" s="1" t="s">
        <v>78</v>
      </c>
      <c r="C2305" t="s">
        <v>1449</v>
      </c>
      <c r="D2305">
        <v>2011</v>
      </c>
      <c r="E2305" t="s">
        <v>79</v>
      </c>
      <c r="F2305" t="s">
        <v>59</v>
      </c>
      <c r="G2305">
        <v>0</v>
      </c>
      <c r="H2305">
        <v>2.8249999999999998E-4</v>
      </c>
      <c r="I2305">
        <v>7.2000000000000005E-4</v>
      </c>
      <c r="J2305">
        <v>1.32E-3</v>
      </c>
      <c r="K2305">
        <v>1.7210000000000001E-3</v>
      </c>
      <c r="L2305">
        <v>4.6499999999999996E-3</v>
      </c>
      <c r="M2305">
        <v>3</v>
      </c>
      <c r="N2305" t="str">
        <f t="shared" si="35"/>
        <v>370870035_88128</v>
      </c>
      <c r="O2305" t="e">
        <f>VLOOKUP(N2305,'HEM3 monitor concs'!D:L,9,FALSE)</f>
        <v>#N/A</v>
      </c>
      <c r="P2305" t="e">
        <f>VLOOKUP(N2305,'HEM3 monitor concs'!D:L,6,FALSE)</f>
        <v>#N/A</v>
      </c>
      <c r="Q2305" s="3">
        <v>8.9180851063829804E-4</v>
      </c>
      <c r="R2305" s="2">
        <v>6.4852250057195095E-7</v>
      </c>
      <c r="S2305" s="5">
        <v>6.7010638297872302E-4</v>
      </c>
      <c r="T2305">
        <v>94</v>
      </c>
      <c r="U2305">
        <v>44</v>
      </c>
      <c r="V2305">
        <v>12</v>
      </c>
      <c r="W2305">
        <v>23</v>
      </c>
      <c r="X2305">
        <v>20</v>
      </c>
      <c r="Y2305">
        <v>27</v>
      </c>
      <c r="Z2305">
        <v>24</v>
      </c>
      <c r="AA2305">
        <v>1</v>
      </c>
      <c r="AB2305">
        <v>46.808510638297903</v>
      </c>
      <c r="AC2305" t="s">
        <v>60</v>
      </c>
      <c r="AD2305" t="s">
        <v>60</v>
      </c>
      <c r="AE2305" t="s">
        <v>80</v>
      </c>
      <c r="AF2305" t="s">
        <v>68</v>
      </c>
      <c r="AI2305">
        <v>1</v>
      </c>
      <c r="AJ2305" t="s">
        <v>60</v>
      </c>
      <c r="AK2305">
        <v>1.4999999999999999E-4</v>
      </c>
      <c r="AL2305" t="s">
        <v>60</v>
      </c>
      <c r="AM2305" t="s">
        <v>60</v>
      </c>
      <c r="AN2305" t="s">
        <v>60</v>
      </c>
      <c r="AO2305" t="s">
        <v>60</v>
      </c>
      <c r="AP2305" t="s">
        <v>60</v>
      </c>
      <c r="AQ2305" t="s">
        <v>60</v>
      </c>
      <c r="AR2305" t="s">
        <v>60</v>
      </c>
      <c r="AS2305" t="s">
        <v>60</v>
      </c>
      <c r="AT2305">
        <v>0</v>
      </c>
      <c r="AU2305">
        <v>1.88333333333333E-3</v>
      </c>
      <c r="AV2305">
        <v>4.7999999999999996E-3</v>
      </c>
      <c r="AW2305">
        <v>8.8000000000000005E-3</v>
      </c>
      <c r="AX2305">
        <v>1.1473333333333301E-2</v>
      </c>
      <c r="AY2305">
        <v>3.1E-2</v>
      </c>
      <c r="AZ2305">
        <v>5.9453900709219897E-3</v>
      </c>
      <c r="BA2305">
        <v>4.4673758865248197E-3</v>
      </c>
      <c r="BB2305" t="s">
        <v>1454</v>
      </c>
      <c r="BC2305" s="1" t="s">
        <v>1455</v>
      </c>
      <c r="BD2305" t="s">
        <v>1456</v>
      </c>
      <c r="BE2305" t="s">
        <v>96</v>
      </c>
      <c r="BF2305">
        <v>35.379165649999997</v>
      </c>
      <c r="BG2305">
        <v>-82.792503359999998</v>
      </c>
      <c r="BH2305" t="s">
        <v>64</v>
      </c>
      <c r="BI2305" t="s">
        <v>60</v>
      </c>
      <c r="BJ2305">
        <v>0.15</v>
      </c>
    </row>
    <row r="2306" spans="1:62" x14ac:dyDescent="0.3">
      <c r="A2306" s="1" t="s">
        <v>1453</v>
      </c>
      <c r="B2306" s="1" t="s">
        <v>81</v>
      </c>
      <c r="C2306" t="s">
        <v>1449</v>
      </c>
      <c r="D2306">
        <v>2011</v>
      </c>
      <c r="E2306" t="s">
        <v>82</v>
      </c>
      <c r="F2306" t="s">
        <v>59</v>
      </c>
      <c r="G2306">
        <v>0</v>
      </c>
      <c r="H2306">
        <v>2.1000000000000001E-4</v>
      </c>
      <c r="I2306">
        <v>5.1500000000000005E-4</v>
      </c>
      <c r="J2306">
        <v>9.7750000000000007E-4</v>
      </c>
      <c r="K2306">
        <v>1.3179999999999999E-3</v>
      </c>
      <c r="L2306">
        <v>4.64E-3</v>
      </c>
      <c r="M2306">
        <v>3</v>
      </c>
      <c r="N2306" t="str">
        <f t="shared" si="35"/>
        <v>370870035_88132</v>
      </c>
      <c r="O2306" t="e">
        <f>VLOOKUP(N2306,'HEM3 monitor concs'!D:L,9,FALSE)</f>
        <v>#N/A</v>
      </c>
      <c r="P2306" t="e">
        <f>VLOOKUP(N2306,'HEM3 monitor concs'!D:L,6,FALSE)</f>
        <v>#N/A</v>
      </c>
      <c r="Q2306" s="3">
        <v>6.4617021276595704E-4</v>
      </c>
      <c r="R2306" s="2">
        <v>4.0549915351178199E-7</v>
      </c>
      <c r="S2306" s="5">
        <v>3.3585106382978702E-4</v>
      </c>
      <c r="T2306">
        <v>94</v>
      </c>
      <c r="U2306">
        <v>32</v>
      </c>
      <c r="V2306">
        <v>11</v>
      </c>
      <c r="W2306">
        <v>23</v>
      </c>
      <c r="X2306">
        <v>20</v>
      </c>
      <c r="Y2306">
        <v>27</v>
      </c>
      <c r="Z2306">
        <v>24</v>
      </c>
      <c r="AA2306">
        <v>1</v>
      </c>
      <c r="AB2306">
        <v>34.042553191489397</v>
      </c>
      <c r="AC2306" t="s">
        <v>60</v>
      </c>
      <c r="AD2306" t="s">
        <v>60</v>
      </c>
      <c r="AE2306" t="s">
        <v>83</v>
      </c>
      <c r="AF2306" t="s">
        <v>84</v>
      </c>
      <c r="AI2306">
        <v>1</v>
      </c>
      <c r="AJ2306" t="s">
        <v>60</v>
      </c>
      <c r="AK2306" s="2">
        <v>2.9999999999999997E-4</v>
      </c>
      <c r="AL2306" t="s">
        <v>60</v>
      </c>
      <c r="AM2306" t="s">
        <v>60</v>
      </c>
      <c r="AN2306" t="s">
        <v>60</v>
      </c>
      <c r="AO2306" t="s">
        <v>60</v>
      </c>
      <c r="AP2306" t="s">
        <v>60</v>
      </c>
      <c r="AQ2306" t="s">
        <v>60</v>
      </c>
      <c r="AR2306" t="s">
        <v>60</v>
      </c>
      <c r="AS2306" t="s">
        <v>60</v>
      </c>
      <c r="AT2306">
        <v>0</v>
      </c>
      <c r="AU2306" s="2">
        <v>6.9999999999999999E-4</v>
      </c>
      <c r="AV2306">
        <v>1.7166666666666699E-3</v>
      </c>
      <c r="AW2306">
        <v>3.2583333333333301E-3</v>
      </c>
      <c r="AX2306">
        <v>4.3933333333333298E-3</v>
      </c>
      <c r="AY2306">
        <v>1.54666666666667E-2</v>
      </c>
      <c r="AZ2306">
        <v>2.1539007092198602E-3</v>
      </c>
      <c r="BA2306">
        <v>1.1195035460992899E-3</v>
      </c>
      <c r="BB2306" t="s">
        <v>1454</v>
      </c>
      <c r="BC2306" s="1" t="s">
        <v>1455</v>
      </c>
      <c r="BD2306" t="s">
        <v>1456</v>
      </c>
      <c r="BE2306" t="s">
        <v>96</v>
      </c>
      <c r="BF2306">
        <v>35.379165649999997</v>
      </c>
      <c r="BG2306">
        <v>-82.792503359999998</v>
      </c>
      <c r="BH2306" t="s">
        <v>64</v>
      </c>
      <c r="BI2306" t="s">
        <v>60</v>
      </c>
      <c r="BJ2306">
        <v>0.3</v>
      </c>
    </row>
    <row r="2307" spans="1:62" x14ac:dyDescent="0.3">
      <c r="A2307" s="1" t="s">
        <v>1453</v>
      </c>
      <c r="B2307" s="1" t="s">
        <v>90</v>
      </c>
      <c r="C2307" t="s">
        <v>1449</v>
      </c>
      <c r="D2307">
        <v>2011</v>
      </c>
      <c r="E2307" t="s">
        <v>91</v>
      </c>
      <c r="F2307" t="s">
        <v>59</v>
      </c>
      <c r="G2307">
        <v>0</v>
      </c>
      <c r="H2307" s="2">
        <v>5.2500000000000002E-5</v>
      </c>
      <c r="I2307">
        <v>2.5500000000000002E-4</v>
      </c>
      <c r="J2307">
        <v>5.1999999999999995E-4</v>
      </c>
      <c r="K2307">
        <v>7.1400000000000001E-4</v>
      </c>
      <c r="L2307">
        <v>1.1100000000000001E-3</v>
      </c>
      <c r="M2307">
        <v>3</v>
      </c>
      <c r="N2307" t="str">
        <f t="shared" ref="N2307:N2370" si="36">CONCATENATE(A2307,"_",B2307)</f>
        <v>370870035_88154</v>
      </c>
      <c r="O2307">
        <f>VLOOKUP(N2307,'HEM3 monitor concs'!D:L,9,FALSE)</f>
        <v>2.2693306497600002E-4</v>
      </c>
      <c r="P2307">
        <f>VLOOKUP(N2307,'HEM3 monitor concs'!D:L,6,FALSE)</f>
        <v>2.6933064976000001E-5</v>
      </c>
      <c r="Q2307" s="3">
        <v>3.1106382978723397E-4</v>
      </c>
      <c r="R2307" s="2">
        <v>8.2244017387325496E-8</v>
      </c>
      <c r="S2307" s="5">
        <v>2.2627659574468099E-4</v>
      </c>
      <c r="T2307">
        <v>94</v>
      </c>
      <c r="U2307">
        <v>45</v>
      </c>
      <c r="V2307">
        <v>16</v>
      </c>
      <c r="W2307">
        <v>23</v>
      </c>
      <c r="X2307">
        <v>20</v>
      </c>
      <c r="Y2307">
        <v>27</v>
      </c>
      <c r="Z2307">
        <v>24</v>
      </c>
      <c r="AA2307">
        <v>1</v>
      </c>
      <c r="AB2307">
        <v>47.872340425531902</v>
      </c>
      <c r="AC2307" t="s">
        <v>60</v>
      </c>
      <c r="AD2307" t="s">
        <v>60</v>
      </c>
      <c r="AE2307" t="s">
        <v>92</v>
      </c>
      <c r="AF2307" t="s">
        <v>84</v>
      </c>
      <c r="AG2307" t="s">
        <v>93</v>
      </c>
      <c r="AH2307" t="s">
        <v>94</v>
      </c>
      <c r="AI2307">
        <v>1</v>
      </c>
      <c r="AJ2307" t="s">
        <v>60</v>
      </c>
      <c r="AK2307">
        <v>0.02</v>
      </c>
      <c r="AL2307" t="s">
        <v>60</v>
      </c>
      <c r="AM2307" t="s">
        <v>60</v>
      </c>
      <c r="AN2307" t="s">
        <v>60</v>
      </c>
      <c r="AO2307" t="s">
        <v>60</v>
      </c>
      <c r="AP2307" t="s">
        <v>60</v>
      </c>
      <c r="AQ2307" t="s">
        <v>60</v>
      </c>
      <c r="AR2307" t="s">
        <v>60</v>
      </c>
      <c r="AS2307" t="s">
        <v>60</v>
      </c>
      <c r="AT2307">
        <v>0</v>
      </c>
      <c r="AU2307" s="2">
        <v>2.6249999999999999E-6</v>
      </c>
      <c r="AV2307" s="2">
        <v>1.275E-5</v>
      </c>
      <c r="AW2307" s="2">
        <v>2.5999999999999998E-5</v>
      </c>
      <c r="AX2307" s="2">
        <v>3.57E-5</v>
      </c>
      <c r="AY2307" s="2">
        <v>5.5500000000000001E-5</v>
      </c>
      <c r="AZ2307" s="2">
        <v>1.5553191489361699E-5</v>
      </c>
      <c r="BA2307" s="2">
        <v>1.1313829787233999E-5</v>
      </c>
      <c r="BB2307" t="s">
        <v>1454</v>
      </c>
      <c r="BC2307" s="1" t="s">
        <v>1455</v>
      </c>
      <c r="BD2307" t="s">
        <v>1456</v>
      </c>
      <c r="BE2307" t="s">
        <v>96</v>
      </c>
      <c r="BF2307">
        <v>35.379165649999997</v>
      </c>
      <c r="BG2307">
        <v>-82.792503359999998</v>
      </c>
      <c r="BH2307" t="s">
        <v>64</v>
      </c>
      <c r="BI2307" t="s">
        <v>60</v>
      </c>
      <c r="BJ2307">
        <v>20</v>
      </c>
    </row>
    <row r="2308" spans="1:62" x14ac:dyDescent="0.3">
      <c r="A2308" s="1" t="s">
        <v>1457</v>
      </c>
      <c r="B2308" s="1" t="s">
        <v>78</v>
      </c>
      <c r="C2308" t="s">
        <v>1449</v>
      </c>
      <c r="D2308">
        <v>2011</v>
      </c>
      <c r="E2308" t="s">
        <v>79</v>
      </c>
      <c r="F2308" t="s">
        <v>59</v>
      </c>
      <c r="G2308">
        <v>1.2999999999999999E-4</v>
      </c>
      <c r="H2308">
        <v>5.2999999999999998E-4</v>
      </c>
      <c r="I2308">
        <v>1.09E-3</v>
      </c>
      <c r="J2308">
        <v>1.5499999999999999E-3</v>
      </c>
      <c r="K2308">
        <v>1.9139999999999999E-3</v>
      </c>
      <c r="L2308">
        <v>3.2399999999999998E-3</v>
      </c>
      <c r="M2308">
        <v>3</v>
      </c>
      <c r="N2308" t="str">
        <f t="shared" si="36"/>
        <v>370959000_88128</v>
      </c>
      <c r="O2308" t="e">
        <f>VLOOKUP(N2308,'HEM3 monitor concs'!D:L,9,FALSE)</f>
        <v>#N/A</v>
      </c>
      <c r="P2308" t="e">
        <f>VLOOKUP(N2308,'HEM3 monitor concs'!D:L,6,FALSE)</f>
        <v>#N/A</v>
      </c>
      <c r="Q2308" s="3">
        <v>1.09752293577982E-3</v>
      </c>
      <c r="R2308" s="2">
        <v>5.0758547400611595E-7</v>
      </c>
      <c r="S2308" s="5">
        <v>6.5504587155963299E-4</v>
      </c>
      <c r="T2308">
        <v>109</v>
      </c>
      <c r="U2308">
        <v>33</v>
      </c>
      <c r="V2308">
        <v>7</v>
      </c>
      <c r="W2308">
        <v>27</v>
      </c>
      <c r="X2308">
        <v>28</v>
      </c>
      <c r="Y2308">
        <v>26</v>
      </c>
      <c r="Z2308">
        <v>28</v>
      </c>
      <c r="AA2308">
        <v>1</v>
      </c>
      <c r="AB2308">
        <v>30.275229357798199</v>
      </c>
      <c r="AC2308" t="s">
        <v>60</v>
      </c>
      <c r="AD2308" t="s">
        <v>60</v>
      </c>
      <c r="AE2308" t="s">
        <v>80</v>
      </c>
      <c r="AF2308" t="s">
        <v>68</v>
      </c>
      <c r="AI2308">
        <v>1</v>
      </c>
      <c r="AJ2308" t="s">
        <v>60</v>
      </c>
      <c r="AK2308">
        <v>1.4999999999999999E-4</v>
      </c>
      <c r="AL2308" t="s">
        <v>60</v>
      </c>
      <c r="AM2308" t="s">
        <v>60</v>
      </c>
      <c r="AN2308" t="s">
        <v>60</v>
      </c>
      <c r="AO2308" t="s">
        <v>60</v>
      </c>
      <c r="AP2308" t="s">
        <v>60</v>
      </c>
      <c r="AQ2308" t="s">
        <v>60</v>
      </c>
      <c r="AR2308" t="s">
        <v>60</v>
      </c>
      <c r="AS2308" t="s">
        <v>60</v>
      </c>
      <c r="AT2308">
        <v>8.6666666666666695E-4</v>
      </c>
      <c r="AU2308">
        <v>3.5333333333333302E-3</v>
      </c>
      <c r="AV2308">
        <v>7.2666666666666704E-3</v>
      </c>
      <c r="AW2308">
        <v>1.03333333333333E-2</v>
      </c>
      <c r="AX2308">
        <v>1.2760000000000001E-2</v>
      </c>
      <c r="AY2308">
        <v>2.1600000000000001E-2</v>
      </c>
      <c r="AZ2308">
        <v>7.31681957186544E-3</v>
      </c>
      <c r="BA2308">
        <v>4.3669724770642199E-3</v>
      </c>
      <c r="BB2308" t="s">
        <v>1458</v>
      </c>
      <c r="BC2308" s="1" t="s">
        <v>1459</v>
      </c>
      <c r="BD2308" t="s">
        <v>110</v>
      </c>
      <c r="BE2308" t="s">
        <v>96</v>
      </c>
      <c r="BF2308">
        <v>35.451091769999998</v>
      </c>
      <c r="BG2308">
        <v>-76.207168580000001</v>
      </c>
      <c r="BH2308" t="s">
        <v>64</v>
      </c>
      <c r="BI2308" t="s">
        <v>60</v>
      </c>
      <c r="BJ2308">
        <v>0.15</v>
      </c>
    </row>
    <row r="2309" spans="1:62" x14ac:dyDescent="0.3">
      <c r="A2309" s="1" t="s">
        <v>1457</v>
      </c>
      <c r="B2309" s="1" t="s">
        <v>81</v>
      </c>
      <c r="C2309" t="s">
        <v>1449</v>
      </c>
      <c r="D2309">
        <v>2011</v>
      </c>
      <c r="E2309" t="s">
        <v>82</v>
      </c>
      <c r="F2309" t="s">
        <v>59</v>
      </c>
      <c r="G2309">
        <v>0</v>
      </c>
      <c r="H2309">
        <v>2.7E-4</v>
      </c>
      <c r="I2309">
        <v>4.8999999999999998E-4</v>
      </c>
      <c r="J2309">
        <v>7.2999999999999996E-4</v>
      </c>
      <c r="K2309">
        <v>1.1000000000000001E-3</v>
      </c>
      <c r="L2309">
        <v>6.8700000000000002E-3</v>
      </c>
      <c r="M2309">
        <v>3</v>
      </c>
      <c r="N2309" t="str">
        <f t="shared" si="36"/>
        <v>370959000_88132</v>
      </c>
      <c r="O2309" t="e">
        <f>VLOOKUP(N2309,'HEM3 monitor concs'!D:L,9,FALSE)</f>
        <v>#N/A</v>
      </c>
      <c r="P2309" t="e">
        <f>VLOOKUP(N2309,'HEM3 monitor concs'!D:L,6,FALSE)</f>
        <v>#N/A</v>
      </c>
      <c r="Q2309" s="3">
        <v>6.0577981651376098E-4</v>
      </c>
      <c r="R2309" s="2">
        <v>5.6749683995922504E-7</v>
      </c>
      <c r="S2309" s="5">
        <v>3.27614678899083E-4</v>
      </c>
      <c r="T2309">
        <v>109</v>
      </c>
      <c r="U2309">
        <v>35</v>
      </c>
      <c r="V2309">
        <v>12</v>
      </c>
      <c r="W2309">
        <v>27</v>
      </c>
      <c r="X2309">
        <v>28</v>
      </c>
      <c r="Y2309">
        <v>26</v>
      </c>
      <c r="Z2309">
        <v>28</v>
      </c>
      <c r="AA2309">
        <v>1</v>
      </c>
      <c r="AB2309">
        <v>32.110091743119298</v>
      </c>
      <c r="AC2309" t="s">
        <v>60</v>
      </c>
      <c r="AD2309" t="s">
        <v>60</v>
      </c>
      <c r="AE2309" t="s">
        <v>83</v>
      </c>
      <c r="AF2309" t="s">
        <v>84</v>
      </c>
      <c r="AI2309">
        <v>1</v>
      </c>
      <c r="AJ2309" t="s">
        <v>60</v>
      </c>
      <c r="AK2309" s="2">
        <v>2.9999999999999997E-4</v>
      </c>
      <c r="AL2309" t="s">
        <v>60</v>
      </c>
      <c r="AM2309" t="s">
        <v>60</v>
      </c>
      <c r="AN2309" t="s">
        <v>60</v>
      </c>
      <c r="AO2309" t="s">
        <v>60</v>
      </c>
      <c r="AP2309" t="s">
        <v>60</v>
      </c>
      <c r="AQ2309" t="s">
        <v>60</v>
      </c>
      <c r="AR2309" t="s">
        <v>60</v>
      </c>
      <c r="AS2309" t="s">
        <v>60</v>
      </c>
      <c r="AT2309">
        <v>0</v>
      </c>
      <c r="AU2309" s="2">
        <v>8.9999999999999998E-4</v>
      </c>
      <c r="AV2309">
        <v>1.63333333333333E-3</v>
      </c>
      <c r="AW2309">
        <v>2.4333333333333299E-3</v>
      </c>
      <c r="AX2309">
        <v>3.6666666666666701E-3</v>
      </c>
      <c r="AY2309">
        <v>2.29E-2</v>
      </c>
      <c r="AZ2309">
        <v>2.0192660550458698E-3</v>
      </c>
      <c r="BA2309">
        <v>1.09204892966361E-3</v>
      </c>
      <c r="BB2309" t="s">
        <v>1458</v>
      </c>
      <c r="BC2309" s="1" t="s">
        <v>1459</v>
      </c>
      <c r="BD2309" t="s">
        <v>110</v>
      </c>
      <c r="BE2309" t="s">
        <v>96</v>
      </c>
      <c r="BF2309">
        <v>35.451091769999998</v>
      </c>
      <c r="BG2309">
        <v>-76.207168580000001</v>
      </c>
      <c r="BH2309" t="s">
        <v>64</v>
      </c>
      <c r="BI2309" t="s">
        <v>60</v>
      </c>
      <c r="BJ2309">
        <v>0.3</v>
      </c>
    </row>
    <row r="2310" spans="1:62" x14ac:dyDescent="0.3">
      <c r="A2310" s="1" t="s">
        <v>1457</v>
      </c>
      <c r="B2310" s="1" t="s">
        <v>85</v>
      </c>
      <c r="C2310" t="s">
        <v>1449</v>
      </c>
      <c r="D2310">
        <v>2011</v>
      </c>
      <c r="E2310" t="s">
        <v>86</v>
      </c>
      <c r="F2310" t="s">
        <v>59</v>
      </c>
      <c r="G2310" s="2">
        <v>4.8000000000000001E-5</v>
      </c>
      <c r="H2310">
        <v>1.4999999999999999E-4</v>
      </c>
      <c r="I2310">
        <v>2.7999999999999998E-4</v>
      </c>
      <c r="J2310">
        <v>4.6999999999999999E-4</v>
      </c>
      <c r="K2310">
        <v>6.0800000000000003E-4</v>
      </c>
      <c r="L2310">
        <v>8.4000000000000003E-4</v>
      </c>
      <c r="M2310">
        <v>3</v>
      </c>
      <c r="N2310" t="str">
        <f t="shared" si="36"/>
        <v>370959000_88136</v>
      </c>
      <c r="O2310" t="e">
        <f>VLOOKUP(N2310,'HEM3 monitor concs'!D:L,9,FALSE)</f>
        <v>#N/A</v>
      </c>
      <c r="P2310" t="e">
        <f>VLOOKUP(N2310,'HEM3 monitor concs'!D:L,6,FALSE)</f>
        <v>#N/A</v>
      </c>
      <c r="Q2310" s="3">
        <v>3.1770642201834899E-4</v>
      </c>
      <c r="R2310" s="2">
        <v>4.7654875976894297E-8</v>
      </c>
      <c r="S2310" s="5">
        <v>1.13577981651376E-4</v>
      </c>
      <c r="T2310">
        <v>109</v>
      </c>
      <c r="U2310">
        <v>21</v>
      </c>
      <c r="V2310">
        <v>6</v>
      </c>
      <c r="W2310">
        <v>27</v>
      </c>
      <c r="X2310">
        <v>28</v>
      </c>
      <c r="Y2310">
        <v>26</v>
      </c>
      <c r="Z2310">
        <v>28</v>
      </c>
      <c r="AA2310">
        <v>1</v>
      </c>
      <c r="AB2310">
        <v>19.2660550458716</v>
      </c>
      <c r="AC2310" t="s">
        <v>60</v>
      </c>
      <c r="AD2310" t="s">
        <v>60</v>
      </c>
      <c r="AE2310" t="s">
        <v>87</v>
      </c>
      <c r="AF2310" t="s">
        <v>62</v>
      </c>
      <c r="AG2310" t="s">
        <v>88</v>
      </c>
      <c r="AI2310">
        <v>1</v>
      </c>
      <c r="AJ2310">
        <v>4.8000000000000001E-4</v>
      </c>
      <c r="AK2310" s="2">
        <v>9.0000000000000006E-5</v>
      </c>
      <c r="AL2310">
        <v>2.3040000000000001E-2</v>
      </c>
      <c r="AM2310">
        <v>7.1999999999999995E-2</v>
      </c>
      <c r="AN2310">
        <v>0.13439999999999999</v>
      </c>
      <c r="AO2310">
        <v>0.22559999999999999</v>
      </c>
      <c r="AP2310">
        <v>0.29183999999999999</v>
      </c>
      <c r="AQ2310">
        <v>0.4032</v>
      </c>
      <c r="AR2310">
        <v>0.15249908256880701</v>
      </c>
      <c r="AS2310">
        <v>5.4517431192660601E-2</v>
      </c>
      <c r="AT2310">
        <v>5.3333333333333303E-4</v>
      </c>
      <c r="AU2310">
        <v>1.66666666666667E-3</v>
      </c>
      <c r="AV2310">
        <v>3.1111111111111101E-3</v>
      </c>
      <c r="AW2310">
        <v>5.2222222222222201E-3</v>
      </c>
      <c r="AX2310">
        <v>6.7555555555555598E-3</v>
      </c>
      <c r="AY2310">
        <v>9.3333333333333306E-3</v>
      </c>
      <c r="AZ2310">
        <v>3.5300713557594298E-3</v>
      </c>
      <c r="BA2310">
        <v>1.2619775739041801E-3</v>
      </c>
      <c r="BB2310" t="s">
        <v>1458</v>
      </c>
      <c r="BC2310" s="1" t="s">
        <v>1459</v>
      </c>
      <c r="BD2310" t="s">
        <v>110</v>
      </c>
      <c r="BE2310" t="s">
        <v>96</v>
      </c>
      <c r="BF2310">
        <v>35.451091769999998</v>
      </c>
      <c r="BG2310">
        <v>-76.207168580000001</v>
      </c>
      <c r="BH2310" t="s">
        <v>64</v>
      </c>
      <c r="BI2310">
        <v>2.0833333333333298E-3</v>
      </c>
      <c r="BJ2310">
        <v>0.09</v>
      </c>
    </row>
    <row r="2311" spans="1:62" x14ac:dyDescent="0.3">
      <c r="A2311" s="1" t="s">
        <v>1457</v>
      </c>
      <c r="B2311" s="1" t="s">
        <v>90</v>
      </c>
      <c r="C2311" t="s">
        <v>1449</v>
      </c>
      <c r="D2311">
        <v>2011</v>
      </c>
      <c r="E2311" t="s">
        <v>91</v>
      </c>
      <c r="F2311" t="s">
        <v>59</v>
      </c>
      <c r="G2311" s="2">
        <v>4.8000000000000001E-5</v>
      </c>
      <c r="H2311">
        <v>1.8000000000000001E-4</v>
      </c>
      <c r="I2311">
        <v>3.6999999999999999E-4</v>
      </c>
      <c r="J2311">
        <v>6.7000000000000002E-4</v>
      </c>
      <c r="K2311">
        <v>9.7199999999999999E-4</v>
      </c>
      <c r="L2311">
        <v>1.8400000000000001E-3</v>
      </c>
      <c r="M2311">
        <v>3</v>
      </c>
      <c r="N2311" t="str">
        <f t="shared" si="36"/>
        <v>370959000_88154</v>
      </c>
      <c r="O2311">
        <f>VLOOKUP(N2311,'HEM3 monitor concs'!D:L,9,FALSE)</f>
        <v>2.0004307917400002E-4</v>
      </c>
      <c r="P2311">
        <f>VLOOKUP(N2311,'HEM3 monitor concs'!D:L,6,FALSE)</f>
        <v>4.3079174000000001E-8</v>
      </c>
      <c r="Q2311" s="3">
        <v>4.63394495412844E-4</v>
      </c>
      <c r="R2311" s="2">
        <v>1.35961518858308E-7</v>
      </c>
      <c r="S2311" s="5">
        <v>2.2431192660550501E-4</v>
      </c>
      <c r="T2311">
        <v>109</v>
      </c>
      <c r="U2311">
        <v>32</v>
      </c>
      <c r="V2311">
        <v>6</v>
      </c>
      <c r="W2311">
        <v>27</v>
      </c>
      <c r="X2311">
        <v>28</v>
      </c>
      <c r="Y2311">
        <v>26</v>
      </c>
      <c r="Z2311">
        <v>28</v>
      </c>
      <c r="AA2311">
        <v>1</v>
      </c>
      <c r="AB2311">
        <v>29.357798165137599</v>
      </c>
      <c r="AC2311" t="s">
        <v>60</v>
      </c>
      <c r="AD2311" t="s">
        <v>60</v>
      </c>
      <c r="AE2311" t="s">
        <v>92</v>
      </c>
      <c r="AF2311" t="s">
        <v>84</v>
      </c>
      <c r="AG2311" t="s">
        <v>93</v>
      </c>
      <c r="AH2311" t="s">
        <v>94</v>
      </c>
      <c r="AI2311">
        <v>1</v>
      </c>
      <c r="AJ2311" t="s">
        <v>60</v>
      </c>
      <c r="AK2311">
        <v>0.02</v>
      </c>
      <c r="AL2311" t="s">
        <v>60</v>
      </c>
      <c r="AM2311" t="s">
        <v>60</v>
      </c>
      <c r="AN2311" t="s">
        <v>60</v>
      </c>
      <c r="AO2311" t="s">
        <v>60</v>
      </c>
      <c r="AP2311" t="s">
        <v>60</v>
      </c>
      <c r="AQ2311" t="s">
        <v>60</v>
      </c>
      <c r="AR2311" t="s">
        <v>60</v>
      </c>
      <c r="AS2311" t="s">
        <v>60</v>
      </c>
      <c r="AT2311" s="2">
        <v>2.3999999999999999E-6</v>
      </c>
      <c r="AU2311" s="2">
        <v>9.0000000000000002E-6</v>
      </c>
      <c r="AV2311" s="2">
        <v>1.8499999999999999E-5</v>
      </c>
      <c r="AW2311" s="2">
        <v>3.3500000000000001E-5</v>
      </c>
      <c r="AX2311" s="2">
        <v>4.8600000000000002E-5</v>
      </c>
      <c r="AY2311" s="2">
        <v>9.2E-5</v>
      </c>
      <c r="AZ2311" s="2">
        <v>2.3169724770642198E-5</v>
      </c>
      <c r="BA2311" s="2">
        <v>1.1215596330275199E-5</v>
      </c>
      <c r="BB2311" t="s">
        <v>1458</v>
      </c>
      <c r="BC2311" s="1" t="s">
        <v>1459</v>
      </c>
      <c r="BD2311" t="s">
        <v>110</v>
      </c>
      <c r="BE2311" t="s">
        <v>96</v>
      </c>
      <c r="BF2311">
        <v>35.451091769999998</v>
      </c>
      <c r="BG2311">
        <v>-76.207168580000001</v>
      </c>
      <c r="BH2311" t="s">
        <v>64</v>
      </c>
      <c r="BI2311" t="s">
        <v>60</v>
      </c>
      <c r="BJ2311">
        <v>20</v>
      </c>
    </row>
    <row r="2312" spans="1:62" x14ac:dyDescent="0.3">
      <c r="A2312" s="1" t="s">
        <v>1461</v>
      </c>
      <c r="B2312" s="1" t="s">
        <v>81</v>
      </c>
      <c r="C2312" t="s">
        <v>1460</v>
      </c>
      <c r="D2312">
        <v>2011</v>
      </c>
      <c r="E2312" t="s">
        <v>82</v>
      </c>
      <c r="F2312" t="s">
        <v>59</v>
      </c>
      <c r="G2312" s="2">
        <v>5.5999999999999999E-5</v>
      </c>
      <c r="H2312">
        <v>3.2000000000000003E-4</v>
      </c>
      <c r="I2312">
        <v>6.4000000000000005E-4</v>
      </c>
      <c r="J2312">
        <v>1.65E-3</v>
      </c>
      <c r="K2312">
        <v>4.3350000000000003E-3</v>
      </c>
      <c r="L2312">
        <v>1.3259999999999999E-2</v>
      </c>
      <c r="M2312">
        <v>3</v>
      </c>
      <c r="N2312" t="str">
        <f t="shared" si="36"/>
        <v>380070002_88132</v>
      </c>
      <c r="O2312" t="e">
        <f>VLOOKUP(N2312,'HEM3 monitor concs'!D:L,9,FALSE)</f>
        <v>#N/A</v>
      </c>
      <c r="P2312" t="e">
        <f>VLOOKUP(N2312,'HEM3 monitor concs'!D:L,6,FALSE)</f>
        <v>#N/A</v>
      </c>
      <c r="Q2312" s="3">
        <v>1.5955833333333299E-3</v>
      </c>
      <c r="R2312" s="2">
        <v>5.4855794887955204E-6</v>
      </c>
      <c r="S2312" s="5">
        <v>3.31166666666667E-4</v>
      </c>
      <c r="T2312">
        <v>120</v>
      </c>
      <c r="U2312">
        <v>31</v>
      </c>
      <c r="V2312">
        <v>11</v>
      </c>
      <c r="W2312">
        <v>30</v>
      </c>
      <c r="X2312">
        <v>29</v>
      </c>
      <c r="Y2312">
        <v>31</v>
      </c>
      <c r="Z2312">
        <v>30</v>
      </c>
      <c r="AA2312">
        <v>1</v>
      </c>
      <c r="AB2312">
        <v>25.8333333333333</v>
      </c>
      <c r="AC2312" t="s">
        <v>60</v>
      </c>
      <c r="AD2312" t="s">
        <v>60</v>
      </c>
      <c r="AE2312" t="s">
        <v>83</v>
      </c>
      <c r="AF2312" t="s">
        <v>84</v>
      </c>
      <c r="AI2312">
        <v>1</v>
      </c>
      <c r="AJ2312" t="s">
        <v>60</v>
      </c>
      <c r="AK2312" s="2">
        <v>2.9999999999999997E-4</v>
      </c>
      <c r="AL2312" t="s">
        <v>60</v>
      </c>
      <c r="AM2312" t="s">
        <v>60</v>
      </c>
      <c r="AN2312" t="s">
        <v>60</v>
      </c>
      <c r="AO2312" t="s">
        <v>60</v>
      </c>
      <c r="AP2312" t="s">
        <v>60</v>
      </c>
      <c r="AQ2312" t="s">
        <v>60</v>
      </c>
      <c r="AR2312" t="s">
        <v>60</v>
      </c>
      <c r="AS2312" t="s">
        <v>60</v>
      </c>
      <c r="AT2312">
        <v>1.8666666666666701E-4</v>
      </c>
      <c r="AU2312">
        <v>1.06666666666667E-3</v>
      </c>
      <c r="AV2312">
        <v>2.13333333333333E-3</v>
      </c>
      <c r="AW2312">
        <v>5.4999999999999997E-3</v>
      </c>
      <c r="AX2312">
        <v>1.4449999999999999E-2</v>
      </c>
      <c r="AY2312">
        <v>4.4200000000000003E-2</v>
      </c>
      <c r="AZ2312">
        <v>5.3186111111111099E-3</v>
      </c>
      <c r="BA2312">
        <v>1.1038888888888899E-3</v>
      </c>
      <c r="BB2312" t="s">
        <v>1462</v>
      </c>
      <c r="BC2312" s="1" t="s">
        <v>1463</v>
      </c>
      <c r="BD2312" t="s">
        <v>110</v>
      </c>
      <c r="BE2312" t="s">
        <v>96</v>
      </c>
      <c r="BF2312">
        <v>46.894298550000002</v>
      </c>
      <c r="BG2312">
        <v>-103.3785324</v>
      </c>
      <c r="BH2312" t="s">
        <v>415</v>
      </c>
      <c r="BI2312" t="s">
        <v>60</v>
      </c>
      <c r="BJ2312">
        <v>0.3</v>
      </c>
    </row>
    <row r="2313" spans="1:62" x14ac:dyDescent="0.3">
      <c r="A2313" s="1" t="s">
        <v>1464</v>
      </c>
      <c r="B2313" s="1" t="s">
        <v>81</v>
      </c>
      <c r="C2313" t="s">
        <v>1460</v>
      </c>
      <c r="D2313">
        <v>2011</v>
      </c>
      <c r="E2313" t="s">
        <v>82</v>
      </c>
      <c r="F2313" t="s">
        <v>59</v>
      </c>
      <c r="G2313" s="2">
        <v>5.0000000000000002E-5</v>
      </c>
      <c r="H2313">
        <v>4.2000000000000002E-4</v>
      </c>
      <c r="I2313">
        <v>8.8000000000000003E-4</v>
      </c>
      <c r="J2313">
        <v>2.5000000000000001E-3</v>
      </c>
      <c r="K2313">
        <v>4.7499999999999999E-3</v>
      </c>
      <c r="L2313">
        <v>1.0970000000000001E-2</v>
      </c>
      <c r="M2313">
        <v>3</v>
      </c>
      <c r="N2313" t="str">
        <f t="shared" si="36"/>
        <v>380130004_88132</v>
      </c>
      <c r="O2313" t="e">
        <f>VLOOKUP(N2313,'HEM3 monitor concs'!D:L,9,FALSE)</f>
        <v>#N/A</v>
      </c>
      <c r="P2313" t="e">
        <f>VLOOKUP(N2313,'HEM3 monitor concs'!D:L,6,FALSE)</f>
        <v>#N/A</v>
      </c>
      <c r="Q2313" s="3">
        <v>2.0198095238095201E-3</v>
      </c>
      <c r="R2313" s="2">
        <v>7.01975957875458E-6</v>
      </c>
      <c r="S2313" s="5">
        <v>3.3371428571428598E-4</v>
      </c>
      <c r="T2313">
        <v>105</v>
      </c>
      <c r="U2313">
        <v>23</v>
      </c>
      <c r="V2313">
        <v>5</v>
      </c>
      <c r="W2313">
        <v>30</v>
      </c>
      <c r="X2313">
        <v>15</v>
      </c>
      <c r="Y2313">
        <v>31</v>
      </c>
      <c r="Z2313">
        <v>29</v>
      </c>
      <c r="AA2313">
        <v>1</v>
      </c>
      <c r="AB2313">
        <v>21.904761904761902</v>
      </c>
      <c r="AC2313" t="s">
        <v>60</v>
      </c>
      <c r="AD2313" t="s">
        <v>60</v>
      </c>
      <c r="AE2313" t="s">
        <v>83</v>
      </c>
      <c r="AF2313" t="s">
        <v>84</v>
      </c>
      <c r="AI2313">
        <v>1</v>
      </c>
      <c r="AJ2313" t="s">
        <v>60</v>
      </c>
      <c r="AK2313" s="2">
        <v>2.9999999999999997E-4</v>
      </c>
      <c r="AL2313" t="s">
        <v>60</v>
      </c>
      <c r="AM2313" t="s">
        <v>60</v>
      </c>
      <c r="AN2313" t="s">
        <v>60</v>
      </c>
      <c r="AO2313" t="s">
        <v>60</v>
      </c>
      <c r="AP2313" t="s">
        <v>60</v>
      </c>
      <c r="AQ2313" t="s">
        <v>60</v>
      </c>
      <c r="AR2313" t="s">
        <v>60</v>
      </c>
      <c r="AS2313" t="s">
        <v>60</v>
      </c>
      <c r="AT2313">
        <v>1.6666666666666701E-4</v>
      </c>
      <c r="AU2313">
        <v>1.4E-3</v>
      </c>
      <c r="AV2313">
        <v>2.9333333333333299E-3</v>
      </c>
      <c r="AW2313">
        <v>8.3333333333333297E-3</v>
      </c>
      <c r="AX2313">
        <v>1.58333333333333E-2</v>
      </c>
      <c r="AY2313">
        <v>3.6566666666666699E-2</v>
      </c>
      <c r="AZ2313">
        <v>6.7326984126984098E-3</v>
      </c>
      <c r="BA2313">
        <v>1.11238095238095E-3</v>
      </c>
      <c r="BB2313" t="s">
        <v>1465</v>
      </c>
      <c r="BC2313" s="1" t="s">
        <v>1466</v>
      </c>
      <c r="BD2313" t="s">
        <v>110</v>
      </c>
      <c r="BE2313" t="s">
        <v>96</v>
      </c>
      <c r="BF2313">
        <v>48.64192963</v>
      </c>
      <c r="BG2313">
        <v>-102.4018021</v>
      </c>
      <c r="BH2313" t="s">
        <v>415</v>
      </c>
      <c r="BI2313" t="s">
        <v>60</v>
      </c>
      <c r="BJ2313">
        <v>0.3</v>
      </c>
    </row>
    <row r="2314" spans="1:62" x14ac:dyDescent="0.3">
      <c r="A2314" s="1" t="s">
        <v>1464</v>
      </c>
      <c r="B2314" s="1" t="s">
        <v>90</v>
      </c>
      <c r="C2314" t="s">
        <v>1460</v>
      </c>
      <c r="D2314">
        <v>2011</v>
      </c>
      <c r="E2314" t="s">
        <v>91</v>
      </c>
      <c r="F2314" t="s">
        <v>59</v>
      </c>
      <c r="G2314">
        <v>0</v>
      </c>
      <c r="H2314">
        <v>1.1E-4</v>
      </c>
      <c r="I2314">
        <v>2.5999999999999998E-4</v>
      </c>
      <c r="J2314" s="2">
        <v>5.0000000000000001E-4</v>
      </c>
      <c r="K2314">
        <v>7.6800000000000002E-4</v>
      </c>
      <c r="L2314">
        <v>1.2899999999999999E-3</v>
      </c>
      <c r="M2314">
        <v>3</v>
      </c>
      <c r="N2314" t="str">
        <f t="shared" si="36"/>
        <v>380130004_88154</v>
      </c>
      <c r="O2314">
        <f>VLOOKUP(N2314,'HEM3 monitor concs'!D:L,9,FALSE)</f>
        <v>2.0020501928100001E-4</v>
      </c>
      <c r="P2314">
        <f>VLOOKUP(N2314,'HEM3 monitor concs'!D:L,6,FALSE)</f>
        <v>2.05019281E-7</v>
      </c>
      <c r="Q2314" s="3">
        <v>3.3704761904761898E-4</v>
      </c>
      <c r="R2314" s="2">
        <v>8.9721007326007297E-8</v>
      </c>
      <c r="S2314" s="5">
        <v>2.24190476190476E-4</v>
      </c>
      <c r="T2314">
        <v>105</v>
      </c>
      <c r="U2314">
        <v>47</v>
      </c>
      <c r="V2314">
        <v>12</v>
      </c>
      <c r="W2314">
        <v>30</v>
      </c>
      <c r="X2314">
        <v>15</v>
      </c>
      <c r="Y2314">
        <v>31</v>
      </c>
      <c r="Z2314">
        <v>29</v>
      </c>
      <c r="AA2314">
        <v>1</v>
      </c>
      <c r="AB2314">
        <v>44.761904761904802</v>
      </c>
      <c r="AC2314" t="s">
        <v>60</v>
      </c>
      <c r="AD2314" t="s">
        <v>60</v>
      </c>
      <c r="AE2314" t="s">
        <v>92</v>
      </c>
      <c r="AF2314" t="s">
        <v>84</v>
      </c>
      <c r="AG2314" t="s">
        <v>93</v>
      </c>
      <c r="AH2314" t="s">
        <v>94</v>
      </c>
      <c r="AI2314">
        <v>1</v>
      </c>
      <c r="AJ2314" t="s">
        <v>60</v>
      </c>
      <c r="AK2314">
        <v>0.02</v>
      </c>
      <c r="AL2314" t="s">
        <v>60</v>
      </c>
      <c r="AM2314" t="s">
        <v>60</v>
      </c>
      <c r="AN2314" t="s">
        <v>60</v>
      </c>
      <c r="AO2314" t="s">
        <v>60</v>
      </c>
      <c r="AP2314" t="s">
        <v>60</v>
      </c>
      <c r="AQ2314" t="s">
        <v>60</v>
      </c>
      <c r="AR2314" t="s">
        <v>60</v>
      </c>
      <c r="AS2314" t="s">
        <v>60</v>
      </c>
      <c r="AT2314">
        <v>0</v>
      </c>
      <c r="AU2314" s="2">
        <v>5.4999999999999999E-6</v>
      </c>
      <c r="AV2314" s="2">
        <v>1.2999999999999999E-5</v>
      </c>
      <c r="AW2314" s="2">
        <v>2.5000000000000001E-5</v>
      </c>
      <c r="AX2314" s="2">
        <v>3.8399999999999998E-5</v>
      </c>
      <c r="AY2314" s="2">
        <v>6.4499999999999996E-5</v>
      </c>
      <c r="AZ2314" s="2">
        <v>1.6852380952381E-5</v>
      </c>
      <c r="BA2314" s="2">
        <v>1.12095238095238E-5</v>
      </c>
      <c r="BB2314" t="s">
        <v>1465</v>
      </c>
      <c r="BC2314" s="1" t="s">
        <v>1466</v>
      </c>
      <c r="BD2314" t="s">
        <v>110</v>
      </c>
      <c r="BE2314" t="s">
        <v>96</v>
      </c>
      <c r="BF2314">
        <v>48.64192963</v>
      </c>
      <c r="BG2314">
        <v>-102.4018021</v>
      </c>
      <c r="BH2314" t="s">
        <v>415</v>
      </c>
      <c r="BI2314" t="s">
        <v>60</v>
      </c>
      <c r="BJ2314">
        <v>20</v>
      </c>
    </row>
    <row r="2315" spans="1:62" x14ac:dyDescent="0.3">
      <c r="A2315" s="1" t="s">
        <v>1467</v>
      </c>
      <c r="B2315" s="1" t="s">
        <v>81</v>
      </c>
      <c r="C2315" t="s">
        <v>1460</v>
      </c>
      <c r="D2315">
        <v>2011</v>
      </c>
      <c r="E2315" t="s">
        <v>82</v>
      </c>
      <c r="F2315" t="s">
        <v>59</v>
      </c>
      <c r="G2315">
        <v>0</v>
      </c>
      <c r="H2315">
        <v>6.3000000000000003E-4</v>
      </c>
      <c r="I2315">
        <v>2.2399999999999998E-3</v>
      </c>
      <c r="J2315">
        <v>4.8599999999999997E-3</v>
      </c>
      <c r="K2315">
        <v>1.0118E-2</v>
      </c>
      <c r="L2315">
        <v>3.1800000000000002E-2</v>
      </c>
      <c r="M2315">
        <v>3</v>
      </c>
      <c r="N2315" t="str">
        <f t="shared" si="36"/>
        <v>380171004_88132</v>
      </c>
      <c r="O2315" t="e">
        <f>VLOOKUP(N2315,'HEM3 monitor concs'!D:L,9,FALSE)</f>
        <v>#N/A</v>
      </c>
      <c r="P2315" t="e">
        <f>VLOOKUP(N2315,'HEM3 monitor concs'!D:L,6,FALSE)</f>
        <v>#N/A</v>
      </c>
      <c r="Q2315" s="3">
        <v>3.99982905982906E-3</v>
      </c>
      <c r="R2315" s="2">
        <v>2.8244308591217202E-5</v>
      </c>
      <c r="S2315" s="5">
        <v>1.8786324786324801E-3</v>
      </c>
      <c r="T2315">
        <v>117</v>
      </c>
      <c r="U2315">
        <v>49</v>
      </c>
      <c r="V2315">
        <v>20</v>
      </c>
      <c r="W2315">
        <v>28</v>
      </c>
      <c r="X2315">
        <v>28</v>
      </c>
      <c r="Y2315">
        <v>31</v>
      </c>
      <c r="Z2315">
        <v>30</v>
      </c>
      <c r="AA2315">
        <v>1</v>
      </c>
      <c r="AB2315">
        <v>41.880341880341902</v>
      </c>
      <c r="AC2315" t="s">
        <v>60</v>
      </c>
      <c r="AD2315" t="s">
        <v>60</v>
      </c>
      <c r="AE2315" t="s">
        <v>83</v>
      </c>
      <c r="AF2315" t="s">
        <v>84</v>
      </c>
      <c r="AI2315">
        <v>1</v>
      </c>
      <c r="AJ2315" t="s">
        <v>60</v>
      </c>
      <c r="AK2315" s="2">
        <v>2.9999999999999997E-4</v>
      </c>
      <c r="AL2315" t="s">
        <v>60</v>
      </c>
      <c r="AM2315" t="s">
        <v>60</v>
      </c>
      <c r="AN2315" t="s">
        <v>60</v>
      </c>
      <c r="AO2315" t="s">
        <v>60</v>
      </c>
      <c r="AP2315" t="s">
        <v>60</v>
      </c>
      <c r="AQ2315" t="s">
        <v>60</v>
      </c>
      <c r="AR2315" t="s">
        <v>60</v>
      </c>
      <c r="AS2315" t="s">
        <v>60</v>
      </c>
      <c r="AT2315">
        <v>0</v>
      </c>
      <c r="AU2315">
        <v>2.0999999999999999E-3</v>
      </c>
      <c r="AV2315">
        <v>7.4666666666666701E-3</v>
      </c>
      <c r="AW2315">
        <v>1.6199999999999999E-2</v>
      </c>
      <c r="AX2315">
        <v>3.3726666666666703E-2</v>
      </c>
      <c r="AY2315">
        <v>0.106</v>
      </c>
      <c r="AZ2315">
        <v>1.3332763532763499E-2</v>
      </c>
      <c r="BA2315">
        <v>6.2621082621082602E-3</v>
      </c>
      <c r="BB2315" t="s">
        <v>1179</v>
      </c>
      <c r="BC2315" s="1" t="s">
        <v>1468</v>
      </c>
      <c r="BD2315" t="s">
        <v>1469</v>
      </c>
      <c r="BE2315" t="s">
        <v>63</v>
      </c>
      <c r="BF2315">
        <v>46.933753969999998</v>
      </c>
      <c r="BG2315">
        <v>-96.855346679999997</v>
      </c>
      <c r="BH2315" t="s">
        <v>415</v>
      </c>
      <c r="BI2315" t="s">
        <v>60</v>
      </c>
      <c r="BJ2315">
        <v>0.3</v>
      </c>
    </row>
    <row r="2316" spans="1:62" x14ac:dyDescent="0.3">
      <c r="A2316" s="1" t="s">
        <v>1472</v>
      </c>
      <c r="B2316" s="1" t="s">
        <v>157</v>
      </c>
      <c r="C2316" t="s">
        <v>1470</v>
      </c>
      <c r="D2316">
        <v>2011</v>
      </c>
      <c r="E2316" t="s">
        <v>158</v>
      </c>
      <c r="F2316" t="s">
        <v>59</v>
      </c>
      <c r="G2316">
        <v>2.8324999999999999E-3</v>
      </c>
      <c r="H2316">
        <v>3.5037499999999999E-3</v>
      </c>
      <c r="I2316">
        <v>5.9150000000000001E-3</v>
      </c>
      <c r="J2316">
        <v>8.1849999999999996E-3</v>
      </c>
      <c r="K2316">
        <v>1.128E-2</v>
      </c>
      <c r="L2316">
        <v>4.19E-2</v>
      </c>
      <c r="M2316">
        <v>6</v>
      </c>
      <c r="N2316" t="str">
        <f t="shared" si="36"/>
        <v>390170015_14129</v>
      </c>
      <c r="O2316" t="e">
        <f>VLOOKUP(N2316,'HEM3 monitor concs'!D:L,9,FALSE)</f>
        <v>#N/A</v>
      </c>
      <c r="P2316" t="e">
        <f>VLOOKUP(N2316,'HEM3 monitor concs'!D:L,6,FALSE)</f>
        <v>#N/A</v>
      </c>
      <c r="Q2316" s="3">
        <v>7.2027678571428598E-3</v>
      </c>
      <c r="R2316" s="2">
        <v>4.0547701745129897E-5</v>
      </c>
      <c r="S2316" s="5">
        <v>2.4857142857142899E-3</v>
      </c>
      <c r="T2316">
        <v>56</v>
      </c>
      <c r="U2316">
        <v>1</v>
      </c>
      <c r="V2316">
        <v>0</v>
      </c>
      <c r="W2316">
        <v>15</v>
      </c>
      <c r="X2316">
        <v>14</v>
      </c>
      <c r="Y2316">
        <v>12</v>
      </c>
      <c r="Z2316">
        <v>15</v>
      </c>
      <c r="AA2316">
        <v>1</v>
      </c>
      <c r="AB2316">
        <v>1.78571428571429</v>
      </c>
      <c r="AC2316" t="s">
        <v>60</v>
      </c>
      <c r="AD2316" t="s">
        <v>60</v>
      </c>
      <c r="AE2316" t="s">
        <v>80</v>
      </c>
      <c r="AF2316" t="s">
        <v>68</v>
      </c>
      <c r="AI2316">
        <v>1</v>
      </c>
      <c r="AJ2316" t="s">
        <v>60</v>
      </c>
      <c r="AK2316">
        <v>1.4999999999999999E-4</v>
      </c>
      <c r="AL2316" t="s">
        <v>60</v>
      </c>
      <c r="AM2316" t="s">
        <v>60</v>
      </c>
      <c r="AN2316" t="s">
        <v>60</v>
      </c>
      <c r="AO2316" t="s">
        <v>60</v>
      </c>
      <c r="AP2316" t="s">
        <v>60</v>
      </c>
      <c r="AQ2316" t="s">
        <v>60</v>
      </c>
      <c r="AR2316" t="s">
        <v>60</v>
      </c>
      <c r="AS2316" t="s">
        <v>60</v>
      </c>
      <c r="AT2316">
        <v>1.8883333333333301E-2</v>
      </c>
      <c r="AU2316">
        <v>2.33583333333333E-2</v>
      </c>
      <c r="AV2316">
        <v>3.9433333333333299E-2</v>
      </c>
      <c r="AW2316">
        <v>5.4566666666666701E-2</v>
      </c>
      <c r="AX2316">
        <v>7.5200000000000003E-2</v>
      </c>
      <c r="AY2316">
        <v>0.27933333333333299</v>
      </c>
      <c r="AZ2316">
        <v>4.8018452380952398E-2</v>
      </c>
      <c r="BA2316">
        <v>1.6571428571428602E-2</v>
      </c>
      <c r="BB2316" t="s">
        <v>1471</v>
      </c>
      <c r="BC2316" s="1" t="s">
        <v>1473</v>
      </c>
      <c r="BD2316" t="s">
        <v>915</v>
      </c>
      <c r="BE2316" t="s">
        <v>63</v>
      </c>
      <c r="BF2316">
        <v>39.49013901</v>
      </c>
      <c r="BG2316">
        <v>-84.369651790000006</v>
      </c>
      <c r="BH2316" t="s">
        <v>100</v>
      </c>
      <c r="BI2316" t="s">
        <v>60</v>
      </c>
      <c r="BJ2316">
        <v>0.15</v>
      </c>
    </row>
    <row r="2317" spans="1:62" x14ac:dyDescent="0.3">
      <c r="A2317" s="1" t="s">
        <v>1474</v>
      </c>
      <c r="B2317" s="1" t="s">
        <v>157</v>
      </c>
      <c r="C2317" t="s">
        <v>1470</v>
      </c>
      <c r="D2317">
        <v>2011</v>
      </c>
      <c r="E2317" t="s">
        <v>158</v>
      </c>
      <c r="F2317" t="s">
        <v>59</v>
      </c>
      <c r="G2317">
        <v>4.6119999999999998E-3</v>
      </c>
      <c r="H2317">
        <v>6.7349999999999997E-3</v>
      </c>
      <c r="I2317">
        <v>1.24E-2</v>
      </c>
      <c r="J2317">
        <v>2.265E-2</v>
      </c>
      <c r="K2317">
        <v>5.008E-2</v>
      </c>
      <c r="L2317">
        <v>0.107</v>
      </c>
      <c r="M2317">
        <v>6</v>
      </c>
      <c r="N2317" t="str">
        <f t="shared" si="36"/>
        <v>390290019_14129</v>
      </c>
      <c r="O2317" t="e">
        <f>VLOOKUP(N2317,'HEM3 monitor concs'!D:L,9,FALSE)</f>
        <v>#N/A</v>
      </c>
      <c r="P2317" t="e">
        <f>VLOOKUP(N2317,'HEM3 monitor concs'!D:L,6,FALSE)</f>
        <v>#N/A</v>
      </c>
      <c r="Q2317" s="3">
        <v>2.0314915254237301E-2</v>
      </c>
      <c r="R2317">
        <v>4.2688889438924598E-4</v>
      </c>
      <c r="S2317" s="5">
        <v>1.9532203389830498E-3</v>
      </c>
      <c r="T2317">
        <v>59</v>
      </c>
      <c r="U2317">
        <v>0</v>
      </c>
      <c r="V2317">
        <v>0</v>
      </c>
      <c r="W2317">
        <v>15</v>
      </c>
      <c r="X2317">
        <v>13</v>
      </c>
      <c r="Y2317">
        <v>16</v>
      </c>
      <c r="Z2317">
        <v>15</v>
      </c>
      <c r="AA2317">
        <v>1</v>
      </c>
      <c r="AB2317">
        <v>0</v>
      </c>
      <c r="AC2317" t="s">
        <v>60</v>
      </c>
      <c r="AD2317" t="s">
        <v>60</v>
      </c>
      <c r="AE2317" t="s">
        <v>80</v>
      </c>
      <c r="AF2317" t="s">
        <v>68</v>
      </c>
      <c r="AI2317">
        <v>1</v>
      </c>
      <c r="AJ2317" t="s">
        <v>60</v>
      </c>
      <c r="AK2317">
        <v>1.4999999999999999E-4</v>
      </c>
      <c r="AL2317" t="s">
        <v>60</v>
      </c>
      <c r="AM2317" t="s">
        <v>60</v>
      </c>
      <c r="AN2317" t="s">
        <v>60</v>
      </c>
      <c r="AO2317" t="s">
        <v>60</v>
      </c>
      <c r="AP2317" t="s">
        <v>60</v>
      </c>
      <c r="AQ2317" t="s">
        <v>60</v>
      </c>
      <c r="AR2317" t="s">
        <v>60</v>
      </c>
      <c r="AS2317" t="s">
        <v>60</v>
      </c>
      <c r="AT2317">
        <v>3.07466666666667E-2</v>
      </c>
      <c r="AU2317">
        <v>4.4900000000000002E-2</v>
      </c>
      <c r="AV2317">
        <v>8.2666666666666694E-2</v>
      </c>
      <c r="AW2317">
        <v>0.151</v>
      </c>
      <c r="AX2317">
        <v>0.33386666666666698</v>
      </c>
      <c r="AY2317">
        <v>0.71333333333333304</v>
      </c>
      <c r="AZ2317">
        <v>0.135432768361582</v>
      </c>
      <c r="BA2317">
        <v>1.30214689265537E-2</v>
      </c>
      <c r="BB2317" t="s">
        <v>1475</v>
      </c>
      <c r="BC2317" s="1" t="s">
        <v>1476</v>
      </c>
      <c r="BD2317" t="s">
        <v>1477</v>
      </c>
      <c r="BE2317" t="s">
        <v>63</v>
      </c>
      <c r="BF2317">
        <v>40.631546020000002</v>
      </c>
      <c r="BG2317">
        <v>-80.547180179999998</v>
      </c>
      <c r="BH2317" t="s">
        <v>100</v>
      </c>
      <c r="BI2317" t="s">
        <v>60</v>
      </c>
      <c r="BJ2317">
        <v>0.15</v>
      </c>
    </row>
    <row r="2318" spans="1:62" x14ac:dyDescent="0.3">
      <c r="A2318" s="1" t="s">
        <v>1474</v>
      </c>
      <c r="B2318" s="1" t="s">
        <v>407</v>
      </c>
      <c r="C2318" t="s">
        <v>1470</v>
      </c>
      <c r="D2318">
        <v>2011</v>
      </c>
      <c r="E2318" t="s">
        <v>408</v>
      </c>
      <c r="F2318" t="s">
        <v>59</v>
      </c>
      <c r="G2318">
        <v>1.9800000000000002E-2</v>
      </c>
      <c r="H2318">
        <v>3.5000000000000003E-2</v>
      </c>
      <c r="I2318">
        <v>9.2999999999999999E-2</v>
      </c>
      <c r="J2318">
        <v>0.22500000000000001</v>
      </c>
      <c r="K2318">
        <v>0.42199999999999999</v>
      </c>
      <c r="L2318">
        <v>0.89</v>
      </c>
      <c r="M2318">
        <v>6</v>
      </c>
      <c r="N2318" t="str">
        <f t="shared" si="36"/>
        <v>390290019_14132</v>
      </c>
      <c r="O2318" t="e">
        <f>VLOOKUP(N2318,'HEM3 monitor concs'!D:L,9,FALSE)</f>
        <v>#N/A</v>
      </c>
      <c r="P2318" t="e">
        <f>VLOOKUP(N2318,'HEM3 monitor concs'!D:L,6,FALSE)</f>
        <v>#N/A</v>
      </c>
      <c r="Q2318" s="3">
        <v>0.172491525423729</v>
      </c>
      <c r="R2318">
        <v>3.6930599064874302E-2</v>
      </c>
      <c r="S2318" s="5">
        <v>9.7677966101694901E-3</v>
      </c>
      <c r="T2318">
        <v>59</v>
      </c>
      <c r="U2318">
        <v>0</v>
      </c>
      <c r="V2318">
        <v>0</v>
      </c>
      <c r="W2318">
        <v>15</v>
      </c>
      <c r="X2318">
        <v>13</v>
      </c>
      <c r="Y2318">
        <v>16</v>
      </c>
      <c r="Z2318">
        <v>15</v>
      </c>
      <c r="AA2318">
        <v>1</v>
      </c>
      <c r="AB2318">
        <v>0</v>
      </c>
      <c r="AC2318" t="s">
        <v>60</v>
      </c>
      <c r="AD2318" t="s">
        <v>60</v>
      </c>
      <c r="AE2318" t="s">
        <v>83</v>
      </c>
      <c r="AF2318" t="s">
        <v>84</v>
      </c>
      <c r="AI2318">
        <v>1</v>
      </c>
      <c r="AJ2318" t="s">
        <v>60</v>
      </c>
      <c r="AK2318" s="2">
        <v>2.9999999999999997E-4</v>
      </c>
      <c r="AL2318" t="s">
        <v>60</v>
      </c>
      <c r="AM2318" t="s">
        <v>60</v>
      </c>
      <c r="AN2318" t="s">
        <v>60</v>
      </c>
      <c r="AO2318" t="s">
        <v>60</v>
      </c>
      <c r="AP2318" t="s">
        <v>60</v>
      </c>
      <c r="AQ2318" t="s">
        <v>60</v>
      </c>
      <c r="AR2318" t="s">
        <v>60</v>
      </c>
      <c r="AS2318" t="s">
        <v>60</v>
      </c>
      <c r="AT2318">
        <v>6.6000000000000003E-2</v>
      </c>
      <c r="AU2318">
        <v>0.116666666666667</v>
      </c>
      <c r="AV2318">
        <v>0.31</v>
      </c>
      <c r="AW2318">
        <v>0.75</v>
      </c>
      <c r="AX2318">
        <v>1.4066666666666701</v>
      </c>
      <c r="AY2318">
        <v>2.9666666666666699</v>
      </c>
      <c r="AZ2318">
        <v>0.57497175141242896</v>
      </c>
      <c r="BA2318">
        <v>3.2559322033898302E-2</v>
      </c>
      <c r="BB2318" t="s">
        <v>1475</v>
      </c>
      <c r="BC2318" s="1" t="s">
        <v>1476</v>
      </c>
      <c r="BD2318" t="s">
        <v>1477</v>
      </c>
      <c r="BE2318" t="s">
        <v>63</v>
      </c>
      <c r="BF2318">
        <v>40.631546020000002</v>
      </c>
      <c r="BG2318">
        <v>-80.547180179999998</v>
      </c>
      <c r="BH2318" t="s">
        <v>100</v>
      </c>
      <c r="BI2318" t="s">
        <v>60</v>
      </c>
      <c r="BJ2318">
        <v>0.3</v>
      </c>
    </row>
    <row r="2319" spans="1:62" x14ac:dyDescent="0.3">
      <c r="A2319" s="1" t="s">
        <v>1478</v>
      </c>
      <c r="B2319" s="1" t="s">
        <v>397</v>
      </c>
      <c r="C2319" t="s">
        <v>1470</v>
      </c>
      <c r="D2319">
        <v>2011</v>
      </c>
      <c r="E2319" t="s">
        <v>398</v>
      </c>
      <c r="F2319" t="s">
        <v>59</v>
      </c>
      <c r="G2319">
        <v>2.1099999999999999E-3</v>
      </c>
      <c r="H2319">
        <v>2.1700000000000001E-3</v>
      </c>
      <c r="I2319">
        <v>2.3E-3</v>
      </c>
      <c r="J2319">
        <v>3.1224999999999998E-3</v>
      </c>
      <c r="K2319">
        <v>4.7930000000000004E-3</v>
      </c>
      <c r="L2319">
        <v>1.11E-2</v>
      </c>
      <c r="M2319">
        <v>6</v>
      </c>
      <c r="N2319" t="str">
        <f t="shared" si="36"/>
        <v>390290020_14103</v>
      </c>
      <c r="O2319" t="e">
        <f>VLOOKUP(N2319,'HEM3 monitor concs'!D:L,9,FALSE)</f>
        <v>#N/A</v>
      </c>
      <c r="P2319" t="e">
        <f>VLOOKUP(N2319,'HEM3 monitor concs'!D:L,6,FALSE)</f>
        <v>#N/A</v>
      </c>
      <c r="Q2319" s="3">
        <v>2.9998749999999999E-3</v>
      </c>
      <c r="R2319" s="2">
        <v>2.4908351148648698E-6</v>
      </c>
      <c r="S2319" s="6">
        <v>3.0959821428571402E-5</v>
      </c>
      <c r="T2319">
        <v>112</v>
      </c>
      <c r="U2319">
        <v>0</v>
      </c>
      <c r="V2319">
        <v>0</v>
      </c>
      <c r="W2319">
        <v>27</v>
      </c>
      <c r="X2319">
        <v>27</v>
      </c>
      <c r="Y2319">
        <v>28</v>
      </c>
      <c r="Z2319">
        <v>30</v>
      </c>
      <c r="AA2319">
        <v>1</v>
      </c>
      <c r="AB2319">
        <v>0</v>
      </c>
      <c r="AC2319" t="s">
        <v>60</v>
      </c>
      <c r="AD2319" t="s">
        <v>60</v>
      </c>
      <c r="AE2319" t="s">
        <v>67</v>
      </c>
      <c r="AF2319" t="s">
        <v>68</v>
      </c>
      <c r="AI2319">
        <v>1</v>
      </c>
      <c r="AJ2319">
        <v>4.3E-3</v>
      </c>
      <c r="AK2319" s="2">
        <v>1.5E-5</v>
      </c>
      <c r="AL2319">
        <v>9.0730000000000004</v>
      </c>
      <c r="AM2319">
        <v>9.3309999999999995</v>
      </c>
      <c r="AN2319">
        <v>9.89</v>
      </c>
      <c r="AO2319">
        <v>13.42675</v>
      </c>
      <c r="AP2319">
        <v>20.6099</v>
      </c>
      <c r="AQ2319">
        <v>47.73</v>
      </c>
      <c r="AR2319">
        <v>12.8994625</v>
      </c>
      <c r="AS2319">
        <v>0.13312723214285699</v>
      </c>
      <c r="AT2319">
        <v>0.140666666666667</v>
      </c>
      <c r="AU2319">
        <v>0.144666666666667</v>
      </c>
      <c r="AV2319">
        <v>0.15333333333333299</v>
      </c>
      <c r="AW2319">
        <v>0.208166666666667</v>
      </c>
      <c r="AX2319">
        <v>0.319533333333333</v>
      </c>
      <c r="AY2319">
        <v>0.74</v>
      </c>
      <c r="AZ2319">
        <v>0.19999166666666701</v>
      </c>
      <c r="BA2319">
        <v>2.0639880952381001E-3</v>
      </c>
      <c r="BB2319" t="s">
        <v>1475</v>
      </c>
      <c r="BC2319" s="1" t="s">
        <v>1476</v>
      </c>
      <c r="BD2319" t="s">
        <v>1477</v>
      </c>
      <c r="BE2319" t="s">
        <v>63</v>
      </c>
      <c r="BF2319">
        <v>40.639595030000002</v>
      </c>
      <c r="BG2319">
        <v>-80.524017330000007</v>
      </c>
      <c r="BH2319" t="s">
        <v>100</v>
      </c>
      <c r="BI2319">
        <v>2.3255813953488401E-4</v>
      </c>
      <c r="BJ2319">
        <v>1.4999999999999999E-2</v>
      </c>
    </row>
    <row r="2320" spans="1:62" x14ac:dyDescent="0.3">
      <c r="A2320" s="1" t="s">
        <v>1478</v>
      </c>
      <c r="B2320" s="1" t="s">
        <v>399</v>
      </c>
      <c r="C2320" t="s">
        <v>1470</v>
      </c>
      <c r="D2320">
        <v>2011</v>
      </c>
      <c r="E2320" t="s">
        <v>400</v>
      </c>
      <c r="F2320" t="s">
        <v>59</v>
      </c>
      <c r="G2320">
        <v>1.1355E-4</v>
      </c>
      <c r="H2320">
        <v>1.295E-4</v>
      </c>
      <c r="I2320">
        <v>2.1599999999999999E-4</v>
      </c>
      <c r="J2320">
        <v>2.2525E-4</v>
      </c>
      <c r="K2320">
        <v>2.3169999999999999E-4</v>
      </c>
      <c r="L2320">
        <v>3.9599999999999998E-4</v>
      </c>
      <c r="M2320">
        <v>6</v>
      </c>
      <c r="N2320" t="str">
        <f t="shared" si="36"/>
        <v>390290020_14105</v>
      </c>
      <c r="O2320" t="e">
        <f>VLOOKUP(N2320,'HEM3 monitor concs'!D:L,9,FALSE)</f>
        <v>#N/A</v>
      </c>
      <c r="P2320" t="e">
        <f>VLOOKUP(N2320,'HEM3 monitor concs'!D:L,6,FALSE)</f>
        <v>#N/A</v>
      </c>
      <c r="Q2320" s="3">
        <v>1.9363839285714299E-4</v>
      </c>
      <c r="R2320" s="2">
        <v>2.5823027469433701E-9</v>
      </c>
      <c r="S2320" s="6">
        <v>4.23169642857143E-7</v>
      </c>
      <c r="T2320">
        <v>112</v>
      </c>
      <c r="U2320">
        <v>0</v>
      </c>
      <c r="V2320">
        <v>0</v>
      </c>
      <c r="W2320">
        <v>27</v>
      </c>
      <c r="X2320">
        <v>27</v>
      </c>
      <c r="Y2320">
        <v>28</v>
      </c>
      <c r="Z2320">
        <v>30</v>
      </c>
      <c r="AA2320">
        <v>1</v>
      </c>
      <c r="AB2320">
        <v>0</v>
      </c>
      <c r="AC2320" t="s">
        <v>60</v>
      </c>
      <c r="AD2320" t="s">
        <v>60</v>
      </c>
      <c r="AE2320" t="s">
        <v>335</v>
      </c>
      <c r="AF2320" t="s">
        <v>62</v>
      </c>
      <c r="AI2320">
        <v>1</v>
      </c>
      <c r="AJ2320">
        <v>2.3999999999999998E-3</v>
      </c>
      <c r="AK2320" s="2">
        <v>2.0000000000000002E-5</v>
      </c>
      <c r="AL2320">
        <v>0.27251999999999998</v>
      </c>
      <c r="AM2320">
        <v>0.31080000000000002</v>
      </c>
      <c r="AN2320">
        <v>0.51839999999999997</v>
      </c>
      <c r="AO2320">
        <v>0.54059999999999997</v>
      </c>
      <c r="AP2320">
        <v>0.55608000000000002</v>
      </c>
      <c r="AQ2320">
        <v>0.95040000000000002</v>
      </c>
      <c r="AR2320">
        <v>0.46473214285714298</v>
      </c>
      <c r="AS2320">
        <v>1.0156071428571399E-3</v>
      </c>
      <c r="AT2320">
        <v>5.6775000000000003E-3</v>
      </c>
      <c r="AU2320">
        <v>6.4749999999999999E-3</v>
      </c>
      <c r="AV2320">
        <v>1.0800000000000001E-2</v>
      </c>
      <c r="AW2320">
        <v>1.12625E-2</v>
      </c>
      <c r="AX2320">
        <v>1.1585E-2</v>
      </c>
      <c r="AY2320">
        <v>1.9800000000000002E-2</v>
      </c>
      <c r="AZ2320">
        <v>9.6819196428571397E-3</v>
      </c>
      <c r="BA2320" s="2">
        <v>2.1158482142857099E-5</v>
      </c>
      <c r="BB2320" t="s">
        <v>1475</v>
      </c>
      <c r="BC2320" s="1" t="s">
        <v>1476</v>
      </c>
      <c r="BD2320" t="s">
        <v>1477</v>
      </c>
      <c r="BE2320" t="s">
        <v>63</v>
      </c>
      <c r="BF2320">
        <v>40.639595030000002</v>
      </c>
      <c r="BG2320">
        <v>-80.524017330000007</v>
      </c>
      <c r="BH2320" t="s">
        <v>100</v>
      </c>
      <c r="BI2320">
        <v>4.1666666666666702E-4</v>
      </c>
      <c r="BJ2320">
        <v>0.02</v>
      </c>
    </row>
    <row r="2321" spans="1:62" x14ac:dyDescent="0.3">
      <c r="A2321" s="1" t="s">
        <v>1478</v>
      </c>
      <c r="B2321" s="1" t="s">
        <v>401</v>
      </c>
      <c r="C2321" t="s">
        <v>1470</v>
      </c>
      <c r="D2321">
        <v>2011</v>
      </c>
      <c r="E2321" t="s">
        <v>402</v>
      </c>
      <c r="F2321" t="s">
        <v>59</v>
      </c>
      <c r="G2321">
        <v>3.2719999999999998E-4</v>
      </c>
      <c r="H2321">
        <v>4.15E-4</v>
      </c>
      <c r="I2321">
        <v>6.3750000000000005E-4</v>
      </c>
      <c r="J2321">
        <v>1.1375000000000001E-3</v>
      </c>
      <c r="K2321">
        <v>2.6775000000000102E-3</v>
      </c>
      <c r="L2321">
        <v>7.92E-3</v>
      </c>
      <c r="M2321">
        <v>6</v>
      </c>
      <c r="N2321" t="str">
        <f t="shared" si="36"/>
        <v>390290020_14110</v>
      </c>
      <c r="O2321" t="e">
        <f>VLOOKUP(N2321,'HEM3 monitor concs'!D:L,9,FALSE)</f>
        <v>#N/A</v>
      </c>
      <c r="P2321" t="e">
        <f>VLOOKUP(N2321,'HEM3 monitor concs'!D:L,6,FALSE)</f>
        <v>#N/A</v>
      </c>
      <c r="Q2321" s="3">
        <v>1.1002544629464301E-3</v>
      </c>
      <c r="R2321" s="2">
        <v>1.7683780598215701E-6</v>
      </c>
      <c r="S2321" s="6">
        <v>2.64151785714286E-5</v>
      </c>
      <c r="T2321">
        <v>112</v>
      </c>
      <c r="U2321">
        <v>0</v>
      </c>
      <c r="V2321">
        <v>0</v>
      </c>
      <c r="W2321">
        <v>27</v>
      </c>
      <c r="X2321">
        <v>27</v>
      </c>
      <c r="Y2321">
        <v>28</v>
      </c>
      <c r="Z2321">
        <v>30</v>
      </c>
      <c r="AA2321">
        <v>1</v>
      </c>
      <c r="AB2321">
        <v>0</v>
      </c>
      <c r="AC2321" t="s">
        <v>60</v>
      </c>
      <c r="AD2321" t="s">
        <v>60</v>
      </c>
      <c r="AE2321" t="s">
        <v>69</v>
      </c>
      <c r="AF2321" t="s">
        <v>70</v>
      </c>
      <c r="AI2321">
        <v>1</v>
      </c>
      <c r="AJ2321">
        <v>1.8E-3</v>
      </c>
      <c r="AK2321" s="2">
        <v>1.0000000000000001E-5</v>
      </c>
      <c r="AL2321">
        <v>0.58896000000000004</v>
      </c>
      <c r="AM2321">
        <v>0.747</v>
      </c>
      <c r="AN2321">
        <v>1.1475</v>
      </c>
      <c r="AO2321">
        <v>2.0474999999999999</v>
      </c>
      <c r="AP2321">
        <v>4.8195000000000103</v>
      </c>
      <c r="AQ2321">
        <v>14.256</v>
      </c>
      <c r="AR2321">
        <v>1.98045803330357</v>
      </c>
      <c r="AS2321">
        <v>4.7547321428571397E-2</v>
      </c>
      <c r="AT2321">
        <v>3.2719999999999999E-2</v>
      </c>
      <c r="AU2321">
        <v>4.1500000000000002E-2</v>
      </c>
      <c r="AV2321">
        <v>6.3750000000000001E-2</v>
      </c>
      <c r="AW2321">
        <v>0.11375</v>
      </c>
      <c r="AX2321">
        <v>0.26775000000000099</v>
      </c>
      <c r="AY2321">
        <v>0.79200000000000004</v>
      </c>
      <c r="AZ2321">
        <v>0.110025446294643</v>
      </c>
      <c r="BA2321">
        <v>2.6415178571428601E-3</v>
      </c>
      <c r="BB2321" t="s">
        <v>1475</v>
      </c>
      <c r="BC2321" s="1" t="s">
        <v>1476</v>
      </c>
      <c r="BD2321" t="s">
        <v>1477</v>
      </c>
      <c r="BE2321" t="s">
        <v>63</v>
      </c>
      <c r="BF2321">
        <v>40.639595030000002</v>
      </c>
      <c r="BG2321">
        <v>-80.524017330000007</v>
      </c>
      <c r="BH2321" t="s">
        <v>100</v>
      </c>
      <c r="BI2321">
        <v>5.5555555555555599E-4</v>
      </c>
      <c r="BJ2321">
        <v>0.01</v>
      </c>
    </row>
    <row r="2322" spans="1:62" x14ac:dyDescent="0.3">
      <c r="A2322" s="1" t="s">
        <v>1478</v>
      </c>
      <c r="B2322" s="1" t="s">
        <v>403</v>
      </c>
      <c r="C2322" t="s">
        <v>1470</v>
      </c>
      <c r="D2322">
        <v>2011</v>
      </c>
      <c r="E2322" t="s">
        <v>404</v>
      </c>
      <c r="F2322" t="s">
        <v>59</v>
      </c>
      <c r="G2322">
        <v>2.3219999999999998E-3</v>
      </c>
      <c r="H2322">
        <v>3.2662500000000001E-3</v>
      </c>
      <c r="I2322">
        <v>5.0949999999999997E-3</v>
      </c>
      <c r="J2322">
        <v>1.0925000000000001E-2</v>
      </c>
      <c r="K2322">
        <v>2.0500000000000001E-2</v>
      </c>
      <c r="L2322">
        <v>0.1</v>
      </c>
      <c r="M2322">
        <v>6</v>
      </c>
      <c r="N2322" t="str">
        <f t="shared" si="36"/>
        <v>390290020_14112</v>
      </c>
      <c r="O2322" t="e">
        <f>VLOOKUP(N2322,'HEM3 monitor concs'!D:L,9,FALSE)</f>
        <v>#N/A</v>
      </c>
      <c r="P2322" t="e">
        <f>VLOOKUP(N2322,'HEM3 monitor concs'!D:L,6,FALSE)</f>
        <v>#N/A</v>
      </c>
      <c r="Q2322" s="3">
        <v>9.7648214374999997E-3</v>
      </c>
      <c r="R2322">
        <v>1.7426111797458501E-4</v>
      </c>
      <c r="S2322" s="5">
        <v>2.4723214285714301E-4</v>
      </c>
      <c r="T2322">
        <v>112</v>
      </c>
      <c r="U2322">
        <v>0</v>
      </c>
      <c r="V2322">
        <v>0</v>
      </c>
      <c r="W2322">
        <v>27</v>
      </c>
      <c r="X2322">
        <v>27</v>
      </c>
      <c r="Y2322">
        <v>28</v>
      </c>
      <c r="Z2322">
        <v>30</v>
      </c>
      <c r="AA2322">
        <v>1</v>
      </c>
      <c r="AB2322">
        <v>0</v>
      </c>
      <c r="AC2322" t="s">
        <v>60</v>
      </c>
      <c r="AD2322" t="s">
        <v>60</v>
      </c>
      <c r="AE2322" t="s">
        <v>73</v>
      </c>
      <c r="AF2322" t="s">
        <v>62</v>
      </c>
      <c r="AI2322">
        <v>1.2500000000000001E-2</v>
      </c>
      <c r="AJ2322">
        <v>1.4999999999999999E-4</v>
      </c>
      <c r="AK2322">
        <v>8.0000000000000002E-3</v>
      </c>
      <c r="AL2322">
        <v>0.3483</v>
      </c>
      <c r="AM2322">
        <v>0.48993750000000003</v>
      </c>
      <c r="AN2322">
        <v>0.76424999999999998</v>
      </c>
      <c r="AO2322">
        <v>1.6387499999999999</v>
      </c>
      <c r="AP2322">
        <v>3.0750000000000002</v>
      </c>
      <c r="AQ2322">
        <v>15</v>
      </c>
      <c r="AR2322">
        <v>1.4647232156250001</v>
      </c>
      <c r="AS2322">
        <v>3.7084821428571398E-2</v>
      </c>
      <c r="AT2322">
        <v>2.9024999999999998E-4</v>
      </c>
      <c r="AU2322">
        <v>4.0828125000000001E-4</v>
      </c>
      <c r="AV2322">
        <v>6.3687499999999996E-4</v>
      </c>
      <c r="AW2322">
        <v>1.3656250000000001E-3</v>
      </c>
      <c r="AX2322">
        <v>2.5625000000000001E-3</v>
      </c>
      <c r="AY2322">
        <v>1.2500000000000001E-2</v>
      </c>
      <c r="AZ2322">
        <v>1.2206026796875E-3</v>
      </c>
      <c r="BA2322" s="2">
        <v>3.0904017857142903E-5</v>
      </c>
      <c r="BB2322" t="s">
        <v>1475</v>
      </c>
      <c r="BC2322" s="1" t="s">
        <v>1476</v>
      </c>
      <c r="BD2322" t="s">
        <v>1477</v>
      </c>
      <c r="BE2322" t="s">
        <v>63</v>
      </c>
      <c r="BF2322">
        <v>40.639595030000002</v>
      </c>
      <c r="BG2322">
        <v>-80.524017330000007</v>
      </c>
      <c r="BH2322" t="s">
        <v>100</v>
      </c>
      <c r="BI2322">
        <v>6.6666666666666697E-3</v>
      </c>
      <c r="BJ2322">
        <v>8</v>
      </c>
    </row>
    <row r="2323" spans="1:62" x14ac:dyDescent="0.3">
      <c r="A2323" s="1" t="s">
        <v>1478</v>
      </c>
      <c r="B2323" s="1" t="s">
        <v>157</v>
      </c>
      <c r="C2323" t="s">
        <v>1470</v>
      </c>
      <c r="D2323">
        <v>2011</v>
      </c>
      <c r="E2323" t="s">
        <v>158</v>
      </c>
      <c r="F2323" t="s">
        <v>59</v>
      </c>
      <c r="G2323">
        <v>4.365E-3</v>
      </c>
      <c r="H2323">
        <v>5.6699999999999997E-3</v>
      </c>
      <c r="I2323">
        <v>9.9150000000000002E-3</v>
      </c>
      <c r="J2323">
        <v>1.9625E-2</v>
      </c>
      <c r="K2323">
        <v>3.5970000000000002E-2</v>
      </c>
      <c r="L2323">
        <v>0.13900000000000001</v>
      </c>
      <c r="M2323">
        <v>6</v>
      </c>
      <c r="N2323" t="str">
        <f t="shared" si="36"/>
        <v>390290020_14129</v>
      </c>
      <c r="O2323" t="e">
        <f>VLOOKUP(N2323,'HEM3 monitor concs'!D:L,9,FALSE)</f>
        <v>#N/A</v>
      </c>
      <c r="P2323" t="e">
        <f>VLOOKUP(N2323,'HEM3 monitor concs'!D:L,6,FALSE)</f>
        <v>#N/A</v>
      </c>
      <c r="Q2323" s="3">
        <v>1.8036964285714299E-2</v>
      </c>
      <c r="R2323">
        <v>5.1167735646718096E-4</v>
      </c>
      <c r="S2323" s="5">
        <v>2.08107142857143E-3</v>
      </c>
      <c r="T2323">
        <v>112</v>
      </c>
      <c r="U2323">
        <v>2</v>
      </c>
      <c r="V2323">
        <v>0</v>
      </c>
      <c r="W2323">
        <v>27</v>
      </c>
      <c r="X2323">
        <v>27</v>
      </c>
      <c r="Y2323">
        <v>28</v>
      </c>
      <c r="Z2323">
        <v>30</v>
      </c>
      <c r="AA2323">
        <v>1</v>
      </c>
      <c r="AB2323">
        <v>1.78571428571429</v>
      </c>
      <c r="AC2323" t="s">
        <v>60</v>
      </c>
      <c r="AD2323" t="s">
        <v>60</v>
      </c>
      <c r="AE2323" t="s">
        <v>80</v>
      </c>
      <c r="AF2323" t="s">
        <v>68</v>
      </c>
      <c r="AI2323">
        <v>1</v>
      </c>
      <c r="AJ2323" t="s">
        <v>60</v>
      </c>
      <c r="AK2323">
        <v>1.4999999999999999E-4</v>
      </c>
      <c r="AL2323" t="s">
        <v>60</v>
      </c>
      <c r="AM2323" t="s">
        <v>60</v>
      </c>
      <c r="AN2323" t="s">
        <v>60</v>
      </c>
      <c r="AO2323" t="s">
        <v>60</v>
      </c>
      <c r="AP2323" t="s">
        <v>60</v>
      </c>
      <c r="AQ2323" t="s">
        <v>60</v>
      </c>
      <c r="AR2323" t="s">
        <v>60</v>
      </c>
      <c r="AS2323" t="s">
        <v>60</v>
      </c>
      <c r="AT2323">
        <v>2.9100000000000001E-2</v>
      </c>
      <c r="AU2323">
        <v>3.78E-2</v>
      </c>
      <c r="AV2323">
        <v>6.6100000000000006E-2</v>
      </c>
      <c r="AW2323">
        <v>0.130833333333333</v>
      </c>
      <c r="AX2323">
        <v>0.23980000000000001</v>
      </c>
      <c r="AY2323">
        <v>0.92666666666666697</v>
      </c>
      <c r="AZ2323">
        <v>0.120246428571429</v>
      </c>
      <c r="BA2323">
        <v>1.38738095238095E-2</v>
      </c>
      <c r="BB2323" t="s">
        <v>1475</v>
      </c>
      <c r="BC2323" s="1" t="s">
        <v>1476</v>
      </c>
      <c r="BD2323" t="s">
        <v>1477</v>
      </c>
      <c r="BE2323" t="s">
        <v>63</v>
      </c>
      <c r="BF2323">
        <v>40.639595030000002</v>
      </c>
      <c r="BG2323">
        <v>-80.524017330000007</v>
      </c>
      <c r="BH2323" t="s">
        <v>100</v>
      </c>
      <c r="BI2323" t="s">
        <v>60</v>
      </c>
      <c r="BJ2323">
        <v>0.15</v>
      </c>
    </row>
    <row r="2324" spans="1:62" x14ac:dyDescent="0.3">
      <c r="A2324" s="1" t="s">
        <v>1478</v>
      </c>
      <c r="B2324" s="1" t="s">
        <v>407</v>
      </c>
      <c r="C2324" t="s">
        <v>1470</v>
      </c>
      <c r="D2324">
        <v>2011</v>
      </c>
      <c r="E2324" t="s">
        <v>408</v>
      </c>
      <c r="F2324" t="s">
        <v>59</v>
      </c>
      <c r="G2324">
        <v>7.1095000000000005E-2</v>
      </c>
      <c r="H2324">
        <v>0.129</v>
      </c>
      <c r="I2324">
        <v>0.4</v>
      </c>
      <c r="J2324">
        <v>1.4</v>
      </c>
      <c r="K2324">
        <v>2.4685000000000001</v>
      </c>
      <c r="L2324">
        <v>5.415</v>
      </c>
      <c r="M2324">
        <v>6</v>
      </c>
      <c r="N2324" t="str">
        <f t="shared" si="36"/>
        <v>390290020_14132</v>
      </c>
      <c r="O2324" t="e">
        <f>VLOOKUP(N2324,'HEM3 monitor concs'!D:L,9,FALSE)</f>
        <v>#N/A</v>
      </c>
      <c r="P2324" t="e">
        <f>VLOOKUP(N2324,'HEM3 monitor concs'!D:L,6,FALSE)</f>
        <v>#N/A</v>
      </c>
      <c r="Q2324" s="3">
        <v>0.90709821428571402</v>
      </c>
      <c r="R2324">
        <v>1.25805481143822</v>
      </c>
      <c r="S2324" s="5">
        <v>4.43729151785714E-2</v>
      </c>
      <c r="T2324">
        <v>112</v>
      </c>
      <c r="U2324">
        <v>3</v>
      </c>
      <c r="V2324">
        <v>0</v>
      </c>
      <c r="W2324">
        <v>27</v>
      </c>
      <c r="X2324">
        <v>27</v>
      </c>
      <c r="Y2324">
        <v>28</v>
      </c>
      <c r="Z2324">
        <v>30</v>
      </c>
      <c r="AA2324">
        <v>1</v>
      </c>
      <c r="AB2324">
        <v>2.6785714285714302</v>
      </c>
      <c r="AC2324" t="s">
        <v>60</v>
      </c>
      <c r="AD2324" t="s">
        <v>60</v>
      </c>
      <c r="AE2324" t="s">
        <v>83</v>
      </c>
      <c r="AF2324" t="s">
        <v>84</v>
      </c>
      <c r="AI2324">
        <v>1</v>
      </c>
      <c r="AJ2324" t="s">
        <v>60</v>
      </c>
      <c r="AK2324" s="2">
        <v>2.9999999999999997E-4</v>
      </c>
      <c r="AL2324" t="s">
        <v>60</v>
      </c>
      <c r="AM2324" t="s">
        <v>60</v>
      </c>
      <c r="AN2324" t="s">
        <v>60</v>
      </c>
      <c r="AO2324" t="s">
        <v>60</v>
      </c>
      <c r="AP2324" t="s">
        <v>60</v>
      </c>
      <c r="AQ2324" t="s">
        <v>60</v>
      </c>
      <c r="AR2324" t="s">
        <v>60</v>
      </c>
      <c r="AS2324" t="s">
        <v>60</v>
      </c>
      <c r="AT2324">
        <v>0.23698333333333299</v>
      </c>
      <c r="AU2324">
        <v>0.43</v>
      </c>
      <c r="AV2324">
        <v>1.3333333333333299</v>
      </c>
      <c r="AW2324">
        <v>4.6666666666666696</v>
      </c>
      <c r="AX2324">
        <v>8.2283333333333299</v>
      </c>
      <c r="AY2324">
        <v>18.05</v>
      </c>
      <c r="AZ2324">
        <v>3.0236607142857101</v>
      </c>
      <c r="BA2324">
        <v>0.14790971726190499</v>
      </c>
      <c r="BB2324" t="s">
        <v>1475</v>
      </c>
      <c r="BC2324" s="1" t="s">
        <v>1476</v>
      </c>
      <c r="BD2324" t="s">
        <v>1477</v>
      </c>
      <c r="BE2324" t="s">
        <v>63</v>
      </c>
      <c r="BF2324">
        <v>40.639595030000002</v>
      </c>
      <c r="BG2324">
        <v>-80.524017330000007</v>
      </c>
      <c r="BH2324" t="s">
        <v>100</v>
      </c>
      <c r="BI2324" t="s">
        <v>60</v>
      </c>
      <c r="BJ2324">
        <v>0.3</v>
      </c>
    </row>
    <row r="2325" spans="1:62" x14ac:dyDescent="0.3">
      <c r="A2325" s="1" t="s">
        <v>1478</v>
      </c>
      <c r="B2325" s="1" t="s">
        <v>409</v>
      </c>
      <c r="C2325" t="s">
        <v>1470</v>
      </c>
      <c r="D2325">
        <v>2011</v>
      </c>
      <c r="E2325" t="s">
        <v>410</v>
      </c>
      <c r="F2325" t="s">
        <v>59</v>
      </c>
      <c r="G2325">
        <v>1.671E-3</v>
      </c>
      <c r="H2325">
        <v>2.2200000000000002E-3</v>
      </c>
      <c r="I2325">
        <v>3.32E-3</v>
      </c>
      <c r="J2325">
        <v>8.0549999999999997E-3</v>
      </c>
      <c r="K2325">
        <v>1.389E-2</v>
      </c>
      <c r="L2325">
        <v>2.9600000000000001E-2</v>
      </c>
      <c r="M2325">
        <v>6</v>
      </c>
      <c r="N2325" t="str">
        <f t="shared" si="36"/>
        <v>390290020_14136</v>
      </c>
      <c r="O2325" t="e">
        <f>VLOOKUP(N2325,'HEM3 monitor concs'!D:L,9,FALSE)</f>
        <v>#N/A</v>
      </c>
      <c r="P2325" t="e">
        <f>VLOOKUP(N2325,'HEM3 monitor concs'!D:L,6,FALSE)</f>
        <v>#N/A</v>
      </c>
      <c r="Q2325" s="3">
        <v>5.8711294598214302E-3</v>
      </c>
      <c r="R2325" s="2">
        <v>3.5280977759809899E-5</v>
      </c>
      <c r="S2325" s="6">
        <v>4.4093749999999998E-5</v>
      </c>
      <c r="T2325">
        <v>112</v>
      </c>
      <c r="U2325">
        <v>0</v>
      </c>
      <c r="V2325">
        <v>0</v>
      </c>
      <c r="W2325">
        <v>27</v>
      </c>
      <c r="X2325">
        <v>27</v>
      </c>
      <c r="Y2325">
        <v>28</v>
      </c>
      <c r="Z2325">
        <v>30</v>
      </c>
      <c r="AA2325">
        <v>1</v>
      </c>
      <c r="AB2325">
        <v>0</v>
      </c>
      <c r="AC2325" t="s">
        <v>60</v>
      </c>
      <c r="AD2325" t="s">
        <v>60</v>
      </c>
      <c r="AE2325" t="s">
        <v>87</v>
      </c>
      <c r="AF2325" t="s">
        <v>62</v>
      </c>
      <c r="AG2325" t="s">
        <v>88</v>
      </c>
      <c r="AI2325">
        <v>1</v>
      </c>
      <c r="AJ2325">
        <v>4.8000000000000001E-4</v>
      </c>
      <c r="AK2325" s="2">
        <v>9.0000000000000006E-5</v>
      </c>
      <c r="AL2325">
        <v>0.80208000000000002</v>
      </c>
      <c r="AM2325">
        <v>1.0656000000000001</v>
      </c>
      <c r="AN2325">
        <v>1.5935999999999999</v>
      </c>
      <c r="AO2325">
        <v>3.8664000000000001</v>
      </c>
      <c r="AP2325">
        <v>6.6672000000000002</v>
      </c>
      <c r="AQ2325">
        <v>14.208</v>
      </c>
      <c r="AR2325">
        <v>2.8181421407142899</v>
      </c>
      <c r="AS2325">
        <v>2.1165E-2</v>
      </c>
      <c r="AT2325">
        <v>1.85666666666667E-2</v>
      </c>
      <c r="AU2325">
        <v>2.4666666666666701E-2</v>
      </c>
      <c r="AV2325">
        <v>3.6888888888888902E-2</v>
      </c>
      <c r="AW2325">
        <v>8.9499999999999996E-2</v>
      </c>
      <c r="AX2325">
        <v>0.15433333333333299</v>
      </c>
      <c r="AY2325">
        <v>0.32888888888888901</v>
      </c>
      <c r="AZ2325">
        <v>6.5234771775793607E-2</v>
      </c>
      <c r="BA2325">
        <v>4.8993055555555595E-4</v>
      </c>
      <c r="BB2325" t="s">
        <v>1475</v>
      </c>
      <c r="BC2325" s="1" t="s">
        <v>1476</v>
      </c>
      <c r="BD2325" t="s">
        <v>1477</v>
      </c>
      <c r="BE2325" t="s">
        <v>63</v>
      </c>
      <c r="BF2325">
        <v>40.639595030000002</v>
      </c>
      <c r="BG2325">
        <v>-80.524017330000007</v>
      </c>
      <c r="BH2325" t="s">
        <v>100</v>
      </c>
      <c r="BI2325">
        <v>2.0833333333333298E-3</v>
      </c>
      <c r="BJ2325">
        <v>0.09</v>
      </c>
    </row>
    <row r="2326" spans="1:62" x14ac:dyDescent="0.3">
      <c r="A2326" s="1" t="s">
        <v>1479</v>
      </c>
      <c r="B2326" s="1" t="s">
        <v>157</v>
      </c>
      <c r="C2326" t="s">
        <v>1470</v>
      </c>
      <c r="D2326">
        <v>2011</v>
      </c>
      <c r="E2326" t="s">
        <v>158</v>
      </c>
      <c r="F2326" t="s">
        <v>59</v>
      </c>
      <c r="G2326">
        <v>4.5250000000000004E-3</v>
      </c>
      <c r="H2326">
        <v>7.195E-3</v>
      </c>
      <c r="I2326">
        <v>1.1650000000000001E-2</v>
      </c>
      <c r="J2326">
        <v>2.1299999999999999E-2</v>
      </c>
      <c r="K2326">
        <v>4.2900000000000001E-2</v>
      </c>
      <c r="L2326">
        <v>0.12</v>
      </c>
      <c r="M2326">
        <v>6</v>
      </c>
      <c r="N2326" t="str">
        <f t="shared" si="36"/>
        <v>390290022_14129</v>
      </c>
      <c r="O2326" t="e">
        <f>VLOOKUP(N2326,'HEM3 monitor concs'!D:L,9,FALSE)</f>
        <v>#N/A</v>
      </c>
      <c r="P2326" t="e">
        <f>VLOOKUP(N2326,'HEM3 monitor concs'!D:L,6,FALSE)</f>
        <v>#N/A</v>
      </c>
      <c r="Q2326" s="3">
        <v>1.9149262295082001E-2</v>
      </c>
      <c r="R2326">
        <v>4.3002077736338799E-4</v>
      </c>
      <c r="S2326" s="5">
        <v>2.6329508196721299E-3</v>
      </c>
      <c r="T2326">
        <v>61</v>
      </c>
      <c r="U2326">
        <v>2</v>
      </c>
      <c r="V2326">
        <v>0</v>
      </c>
      <c r="W2326">
        <v>15</v>
      </c>
      <c r="X2326">
        <v>15</v>
      </c>
      <c r="Y2326">
        <v>16</v>
      </c>
      <c r="Z2326">
        <v>15</v>
      </c>
      <c r="AA2326">
        <v>1</v>
      </c>
      <c r="AB2326">
        <v>3.27868852459016</v>
      </c>
      <c r="AC2326" t="s">
        <v>60</v>
      </c>
      <c r="AD2326" t="s">
        <v>60</v>
      </c>
      <c r="AE2326" t="s">
        <v>80</v>
      </c>
      <c r="AF2326" t="s">
        <v>68</v>
      </c>
      <c r="AI2326">
        <v>1</v>
      </c>
      <c r="AJ2326" t="s">
        <v>60</v>
      </c>
      <c r="AK2326">
        <v>1.4999999999999999E-4</v>
      </c>
      <c r="AL2326" t="s">
        <v>60</v>
      </c>
      <c r="AM2326" t="s">
        <v>60</v>
      </c>
      <c r="AN2326" t="s">
        <v>60</v>
      </c>
      <c r="AO2326" t="s">
        <v>60</v>
      </c>
      <c r="AP2326" t="s">
        <v>60</v>
      </c>
      <c r="AQ2326" t="s">
        <v>60</v>
      </c>
      <c r="AR2326" t="s">
        <v>60</v>
      </c>
      <c r="AS2326" t="s">
        <v>60</v>
      </c>
      <c r="AT2326">
        <v>3.0166666666666699E-2</v>
      </c>
      <c r="AU2326">
        <v>4.7966666666666699E-2</v>
      </c>
      <c r="AV2326">
        <v>7.7666666666666703E-2</v>
      </c>
      <c r="AW2326">
        <v>0.14199999999999999</v>
      </c>
      <c r="AX2326">
        <v>0.28599999999999998</v>
      </c>
      <c r="AY2326">
        <v>0.8</v>
      </c>
      <c r="AZ2326">
        <v>0.12766174863388</v>
      </c>
      <c r="BA2326">
        <v>1.7553005464480902E-2</v>
      </c>
      <c r="BB2326" t="s">
        <v>1475</v>
      </c>
      <c r="BC2326" s="1" t="s">
        <v>1476</v>
      </c>
      <c r="BD2326" t="s">
        <v>1477</v>
      </c>
      <c r="BE2326" t="s">
        <v>63</v>
      </c>
      <c r="BF2326">
        <v>40.635276789999999</v>
      </c>
      <c r="BG2326">
        <v>-80.546638490000007</v>
      </c>
      <c r="BH2326" t="s">
        <v>107</v>
      </c>
      <c r="BI2326" t="s">
        <v>60</v>
      </c>
      <c r="BJ2326">
        <v>0.15</v>
      </c>
    </row>
    <row r="2327" spans="1:62" x14ac:dyDescent="0.3">
      <c r="A2327" s="1" t="s">
        <v>1479</v>
      </c>
      <c r="B2327" s="1" t="s">
        <v>407</v>
      </c>
      <c r="C2327" t="s">
        <v>1470</v>
      </c>
      <c r="D2327">
        <v>2011</v>
      </c>
      <c r="E2327" t="s">
        <v>408</v>
      </c>
      <c r="F2327" t="s">
        <v>59</v>
      </c>
      <c r="G2327">
        <v>1.55E-2</v>
      </c>
      <c r="H2327">
        <v>3.5000000000000003E-2</v>
      </c>
      <c r="I2327">
        <v>7.0499999999999993E-2</v>
      </c>
      <c r="J2327">
        <v>0.19</v>
      </c>
      <c r="K2327">
        <v>0.375</v>
      </c>
      <c r="L2327">
        <v>0.64</v>
      </c>
      <c r="M2327">
        <v>6</v>
      </c>
      <c r="N2327" t="str">
        <f t="shared" si="36"/>
        <v>390290022_14132</v>
      </c>
      <c r="O2327" t="e">
        <f>VLOOKUP(N2327,'HEM3 monitor concs'!D:L,9,FALSE)</f>
        <v>#N/A</v>
      </c>
      <c r="P2327" t="e">
        <f>VLOOKUP(N2327,'HEM3 monitor concs'!D:L,6,FALSE)</f>
        <v>#N/A</v>
      </c>
      <c r="Q2327" s="3">
        <v>0.13400819672131101</v>
      </c>
      <c r="R2327">
        <v>2.2070337431693999E-2</v>
      </c>
      <c r="S2327" s="5">
        <v>1.3049180327868899E-2</v>
      </c>
      <c r="T2327">
        <v>61</v>
      </c>
      <c r="U2327">
        <v>1</v>
      </c>
      <c r="V2327">
        <v>0</v>
      </c>
      <c r="W2327">
        <v>15</v>
      </c>
      <c r="X2327">
        <v>15</v>
      </c>
      <c r="Y2327">
        <v>16</v>
      </c>
      <c r="Z2327">
        <v>15</v>
      </c>
      <c r="AA2327">
        <v>1</v>
      </c>
      <c r="AB2327">
        <v>1.63934426229508</v>
      </c>
      <c r="AC2327" t="s">
        <v>60</v>
      </c>
      <c r="AD2327" t="s">
        <v>60</v>
      </c>
      <c r="AE2327" t="s">
        <v>83</v>
      </c>
      <c r="AF2327" t="s">
        <v>84</v>
      </c>
      <c r="AI2327">
        <v>1</v>
      </c>
      <c r="AJ2327" t="s">
        <v>60</v>
      </c>
      <c r="AK2327" s="2">
        <v>2.9999999999999997E-4</v>
      </c>
      <c r="AL2327" t="s">
        <v>60</v>
      </c>
      <c r="AM2327" t="s">
        <v>60</v>
      </c>
      <c r="AN2327" t="s">
        <v>60</v>
      </c>
      <c r="AO2327" t="s">
        <v>60</v>
      </c>
      <c r="AP2327" t="s">
        <v>60</v>
      </c>
      <c r="AQ2327" t="s">
        <v>60</v>
      </c>
      <c r="AR2327" t="s">
        <v>60</v>
      </c>
      <c r="AS2327" t="s">
        <v>60</v>
      </c>
      <c r="AT2327">
        <v>5.1666666666666701E-2</v>
      </c>
      <c r="AU2327">
        <v>0.116666666666667</v>
      </c>
      <c r="AV2327">
        <v>0.23499999999999999</v>
      </c>
      <c r="AW2327">
        <v>0.63333333333333297</v>
      </c>
      <c r="AX2327">
        <v>1.25</v>
      </c>
      <c r="AY2327">
        <v>2.1333333333333302</v>
      </c>
      <c r="AZ2327">
        <v>0.44669398907103802</v>
      </c>
      <c r="BA2327">
        <v>4.3497267759562801E-2</v>
      </c>
      <c r="BB2327" t="s">
        <v>1475</v>
      </c>
      <c r="BC2327" s="1" t="s">
        <v>1476</v>
      </c>
      <c r="BD2327" t="s">
        <v>1477</v>
      </c>
      <c r="BE2327" t="s">
        <v>63</v>
      </c>
      <c r="BF2327">
        <v>40.635276789999999</v>
      </c>
      <c r="BG2327">
        <v>-80.546638490000007</v>
      </c>
      <c r="BH2327" t="s">
        <v>107</v>
      </c>
      <c r="BI2327" t="s">
        <v>60</v>
      </c>
      <c r="BJ2327">
        <v>0.3</v>
      </c>
    </row>
    <row r="2328" spans="1:62" x14ac:dyDescent="0.3">
      <c r="A2328" s="1" t="s">
        <v>1480</v>
      </c>
      <c r="B2328" s="1" t="s">
        <v>157</v>
      </c>
      <c r="C2328" t="s">
        <v>1470</v>
      </c>
      <c r="D2328">
        <v>2011</v>
      </c>
      <c r="E2328" t="s">
        <v>158</v>
      </c>
      <c r="F2328" t="s">
        <v>59</v>
      </c>
      <c r="G2328">
        <v>4.4590000000000003E-3</v>
      </c>
      <c r="H2328">
        <v>5.8525000000000001E-3</v>
      </c>
      <c r="I2328">
        <v>9.6200000000000001E-3</v>
      </c>
      <c r="J2328">
        <v>1.4975E-2</v>
      </c>
      <c r="K2328">
        <v>2.068E-2</v>
      </c>
      <c r="L2328">
        <v>3.1899999999999998E-2</v>
      </c>
      <c r="M2328">
        <v>6</v>
      </c>
      <c r="N2328" t="str">
        <f t="shared" si="36"/>
        <v>390350038_14129</v>
      </c>
      <c r="O2328" t="e">
        <f>VLOOKUP(N2328,'HEM3 monitor concs'!D:L,9,FALSE)</f>
        <v>#N/A</v>
      </c>
      <c r="P2328" t="e">
        <f>VLOOKUP(N2328,'HEM3 monitor concs'!D:L,6,FALSE)</f>
        <v>#N/A</v>
      </c>
      <c r="Q2328" s="3">
        <v>1.1365E-2</v>
      </c>
      <c r="R2328" s="2">
        <v>5.0374221929824597E-5</v>
      </c>
      <c r="S2328" s="5">
        <v>2.12586206896552E-3</v>
      </c>
      <c r="T2328">
        <v>58</v>
      </c>
      <c r="U2328">
        <v>0</v>
      </c>
      <c r="V2328">
        <v>0</v>
      </c>
      <c r="W2328">
        <v>15</v>
      </c>
      <c r="X2328">
        <v>12</v>
      </c>
      <c r="Y2328">
        <v>16</v>
      </c>
      <c r="Z2328">
        <v>15</v>
      </c>
      <c r="AA2328">
        <v>1</v>
      </c>
      <c r="AB2328">
        <v>0</v>
      </c>
      <c r="AC2328" t="s">
        <v>60</v>
      </c>
      <c r="AD2328" t="s">
        <v>60</v>
      </c>
      <c r="AE2328" t="s">
        <v>80</v>
      </c>
      <c r="AF2328" t="s">
        <v>68</v>
      </c>
      <c r="AI2328">
        <v>1</v>
      </c>
      <c r="AJ2328" t="s">
        <v>60</v>
      </c>
      <c r="AK2328">
        <v>1.4999999999999999E-4</v>
      </c>
      <c r="AL2328" t="s">
        <v>60</v>
      </c>
      <c r="AM2328" t="s">
        <v>60</v>
      </c>
      <c r="AN2328" t="s">
        <v>60</v>
      </c>
      <c r="AO2328" t="s">
        <v>60</v>
      </c>
      <c r="AP2328" t="s">
        <v>60</v>
      </c>
      <c r="AQ2328" t="s">
        <v>60</v>
      </c>
      <c r="AR2328" t="s">
        <v>60</v>
      </c>
      <c r="AS2328" t="s">
        <v>60</v>
      </c>
      <c r="AT2328">
        <v>2.97266666666667E-2</v>
      </c>
      <c r="AU2328">
        <v>3.9016666666666699E-2</v>
      </c>
      <c r="AV2328">
        <v>6.4133333333333306E-2</v>
      </c>
      <c r="AW2328">
        <v>9.9833333333333302E-2</v>
      </c>
      <c r="AX2328">
        <v>0.137866666666667</v>
      </c>
      <c r="AY2328">
        <v>0.212666666666667</v>
      </c>
      <c r="AZ2328">
        <v>7.5766666666666704E-2</v>
      </c>
      <c r="BA2328">
        <v>1.4172413793103401E-2</v>
      </c>
      <c r="BB2328" t="s">
        <v>1481</v>
      </c>
      <c r="BC2328" s="1" t="s">
        <v>1482</v>
      </c>
      <c r="BD2328" t="s">
        <v>1483</v>
      </c>
      <c r="BE2328" t="s">
        <v>106</v>
      </c>
      <c r="BF2328">
        <v>41.477012629999997</v>
      </c>
      <c r="BG2328">
        <v>-81.682380679999994</v>
      </c>
      <c r="BH2328" t="s">
        <v>100</v>
      </c>
      <c r="BI2328" t="s">
        <v>60</v>
      </c>
      <c r="BJ2328">
        <v>0.15</v>
      </c>
    </row>
    <row r="2329" spans="1:62" x14ac:dyDescent="0.3">
      <c r="A2329" s="1" t="s">
        <v>1480</v>
      </c>
      <c r="B2329" s="1" t="s">
        <v>160</v>
      </c>
      <c r="C2329" t="s">
        <v>1470</v>
      </c>
      <c r="D2329">
        <v>2011</v>
      </c>
      <c r="E2329" t="s">
        <v>161</v>
      </c>
      <c r="F2329" t="s">
        <v>59</v>
      </c>
      <c r="G2329">
        <v>1.5568580000000001</v>
      </c>
      <c r="H2329">
        <v>1.5568580000000001</v>
      </c>
      <c r="I2329">
        <v>1.5568580000000001</v>
      </c>
      <c r="J2329">
        <v>1.5568580000000001</v>
      </c>
      <c r="K2329">
        <v>1.5568580000000001</v>
      </c>
      <c r="L2329">
        <v>180.59559999999999</v>
      </c>
      <c r="M2329">
        <v>7</v>
      </c>
      <c r="N2329" t="str">
        <f t="shared" si="36"/>
        <v>390350038_42153</v>
      </c>
      <c r="O2329">
        <f>VLOOKUP(N2329,'HEM3 monitor concs'!D:L,9,FALSE)</f>
        <v>2.1092642434535999E-2</v>
      </c>
      <c r="P2329">
        <f>VLOOKUP(N2329,'HEM3 monitor concs'!D:L,6,FALSE)</f>
        <v>1.5631189584483E-2</v>
      </c>
      <c r="Q2329" s="3">
        <v>8.1879225185185192</v>
      </c>
      <c r="R2329">
        <v>1187.2174495163899</v>
      </c>
      <c r="S2329" s="5">
        <v>0.31137169999999997</v>
      </c>
      <c r="T2329">
        <v>27</v>
      </c>
      <c r="U2329">
        <v>0</v>
      </c>
      <c r="V2329">
        <v>0</v>
      </c>
      <c r="W2329">
        <v>7</v>
      </c>
      <c r="X2329">
        <v>7</v>
      </c>
      <c r="Y2329">
        <v>7</v>
      </c>
      <c r="Z2329">
        <v>6</v>
      </c>
      <c r="AA2329">
        <v>1</v>
      </c>
      <c r="AB2329">
        <v>0</v>
      </c>
      <c r="AC2329" t="s">
        <v>60</v>
      </c>
      <c r="AD2329" t="s">
        <v>60</v>
      </c>
      <c r="AE2329" t="s">
        <v>162</v>
      </c>
      <c r="AF2329" t="s">
        <v>84</v>
      </c>
      <c r="AI2329">
        <v>1</v>
      </c>
      <c r="AJ2329" t="s">
        <v>60</v>
      </c>
      <c r="AK2329">
        <v>0.7</v>
      </c>
      <c r="AL2329" t="s">
        <v>60</v>
      </c>
      <c r="AM2329" t="s">
        <v>60</v>
      </c>
      <c r="AN2329" t="s">
        <v>60</v>
      </c>
      <c r="AO2329" t="s">
        <v>60</v>
      </c>
      <c r="AP2329" t="s">
        <v>60</v>
      </c>
      <c r="AQ2329" t="s">
        <v>60</v>
      </c>
      <c r="AR2329" t="s">
        <v>60</v>
      </c>
      <c r="AS2329" t="s">
        <v>60</v>
      </c>
      <c r="AT2329">
        <v>2.2240828571428602E-3</v>
      </c>
      <c r="AU2329">
        <v>2.2240828571428602E-3</v>
      </c>
      <c r="AV2329">
        <v>2.2240828571428602E-3</v>
      </c>
      <c r="AW2329">
        <v>2.2240828571428602E-3</v>
      </c>
      <c r="AX2329">
        <v>2.2240828571428602E-3</v>
      </c>
      <c r="AY2329">
        <v>0.25799371428571399</v>
      </c>
      <c r="AZ2329">
        <v>1.1697032169312199E-2</v>
      </c>
      <c r="BA2329">
        <v>4.4481671428571402E-4</v>
      </c>
      <c r="BB2329" t="s">
        <v>1481</v>
      </c>
      <c r="BC2329" s="1" t="s">
        <v>1482</v>
      </c>
      <c r="BD2329" t="s">
        <v>1483</v>
      </c>
      <c r="BE2329" t="s">
        <v>106</v>
      </c>
      <c r="BF2329">
        <v>41.477012629999997</v>
      </c>
      <c r="BG2329">
        <v>-81.682380679999994</v>
      </c>
      <c r="BH2329" t="s">
        <v>100</v>
      </c>
      <c r="BI2329" t="s">
        <v>60</v>
      </c>
      <c r="BJ2329">
        <v>700</v>
      </c>
    </row>
    <row r="2330" spans="1:62" x14ac:dyDescent="0.3">
      <c r="A2330" s="1" t="s">
        <v>1480</v>
      </c>
      <c r="B2330" s="1" t="s">
        <v>168</v>
      </c>
      <c r="C2330" t="s">
        <v>1470</v>
      </c>
      <c r="D2330">
        <v>2011</v>
      </c>
      <c r="E2330" t="s">
        <v>169</v>
      </c>
      <c r="F2330" t="s">
        <v>59</v>
      </c>
      <c r="G2330">
        <v>0.44245620000000002</v>
      </c>
      <c r="H2330">
        <v>0.44245620000000002</v>
      </c>
      <c r="I2330">
        <v>0.44245620000000002</v>
      </c>
      <c r="J2330">
        <v>0.44245620000000002</v>
      </c>
      <c r="K2330">
        <v>0.44245620000000002</v>
      </c>
      <c r="L2330">
        <v>0.44245620000000002</v>
      </c>
      <c r="M2330">
        <v>7</v>
      </c>
      <c r="N2330" t="str">
        <f t="shared" si="36"/>
        <v>390350038_43218</v>
      </c>
      <c r="O2330" t="e">
        <f>VLOOKUP(N2330,'HEM3 monitor concs'!D:L,9,FALSE)</f>
        <v>#N/A</v>
      </c>
      <c r="P2330" t="e">
        <f>VLOOKUP(N2330,'HEM3 monitor concs'!D:L,6,FALSE)</f>
        <v>#N/A</v>
      </c>
      <c r="Q2330" s="3">
        <v>0.44245620000000002</v>
      </c>
      <c r="R2330">
        <v>0</v>
      </c>
      <c r="S2330" s="5">
        <v>5.5307019999999998E-2</v>
      </c>
      <c r="T2330">
        <v>27</v>
      </c>
      <c r="U2330">
        <v>0</v>
      </c>
      <c r="V2330">
        <v>0</v>
      </c>
      <c r="W2330">
        <v>7</v>
      </c>
      <c r="X2330">
        <v>7</v>
      </c>
      <c r="Y2330">
        <v>7</v>
      </c>
      <c r="Z2330">
        <v>6</v>
      </c>
      <c r="AA2330">
        <v>1</v>
      </c>
      <c r="AB2330">
        <v>0</v>
      </c>
      <c r="AC2330" t="s">
        <v>60</v>
      </c>
      <c r="AD2330" t="s">
        <v>60</v>
      </c>
      <c r="AE2330" t="s">
        <v>169</v>
      </c>
      <c r="AF2330" t="s">
        <v>170</v>
      </c>
      <c r="AI2330">
        <v>1</v>
      </c>
      <c r="AJ2330" s="2">
        <v>3.0000000000000001E-5</v>
      </c>
      <c r="AK2330">
        <v>2E-3</v>
      </c>
      <c r="AL2330">
        <v>13.273686</v>
      </c>
      <c r="AM2330">
        <v>13.273686</v>
      </c>
      <c r="AN2330">
        <v>13.273686</v>
      </c>
      <c r="AO2330">
        <v>13.273686</v>
      </c>
      <c r="AP2330">
        <v>13.273686</v>
      </c>
      <c r="AQ2330">
        <v>13.273686</v>
      </c>
      <c r="AR2330">
        <v>13.273686</v>
      </c>
      <c r="AS2330">
        <v>1.6592106</v>
      </c>
      <c r="AT2330">
        <v>0.22122810000000001</v>
      </c>
      <c r="AU2330">
        <v>0.22122810000000001</v>
      </c>
      <c r="AV2330">
        <v>0.22122810000000001</v>
      </c>
      <c r="AW2330">
        <v>0.22122810000000001</v>
      </c>
      <c r="AX2330">
        <v>0.22122810000000001</v>
      </c>
      <c r="AY2330">
        <v>0.22122810000000001</v>
      </c>
      <c r="AZ2330">
        <v>0.22122810000000001</v>
      </c>
      <c r="BA2330">
        <v>2.7653509999999999E-2</v>
      </c>
      <c r="BB2330" t="s">
        <v>1481</v>
      </c>
      <c r="BC2330" s="1" t="s">
        <v>1482</v>
      </c>
      <c r="BD2330" t="s">
        <v>1483</v>
      </c>
      <c r="BE2330" t="s">
        <v>106</v>
      </c>
      <c r="BF2330">
        <v>41.477012629999997</v>
      </c>
      <c r="BG2330">
        <v>-81.682380679999994</v>
      </c>
      <c r="BH2330" t="s">
        <v>100</v>
      </c>
      <c r="BI2330">
        <v>3.3333333333333298E-2</v>
      </c>
      <c r="BJ2330">
        <v>2</v>
      </c>
    </row>
    <row r="2331" spans="1:62" x14ac:dyDescent="0.3">
      <c r="A2331" s="1" t="s">
        <v>1480</v>
      </c>
      <c r="B2331" s="1" t="s">
        <v>171</v>
      </c>
      <c r="C2331" t="s">
        <v>1470</v>
      </c>
      <c r="D2331">
        <v>2011</v>
      </c>
      <c r="E2331" t="s">
        <v>172</v>
      </c>
      <c r="F2331" t="s">
        <v>59</v>
      </c>
      <c r="G2331">
        <v>0.70495240000000003</v>
      </c>
      <c r="H2331">
        <v>0.70495240000000003</v>
      </c>
      <c r="I2331">
        <v>0.77544769999999996</v>
      </c>
      <c r="J2331">
        <v>1.0398046999999999</v>
      </c>
      <c r="K2331">
        <v>1.4592518000000001</v>
      </c>
      <c r="L2331">
        <v>2.1148570000000002</v>
      </c>
      <c r="M2331">
        <v>7</v>
      </c>
      <c r="N2331" t="str">
        <f t="shared" si="36"/>
        <v>390350038_43231</v>
      </c>
      <c r="O2331">
        <f>VLOOKUP(N2331,'HEM3 monitor concs'!D:L,9,FALSE)</f>
        <v>1.268593023352991</v>
      </c>
      <c r="P2331">
        <f>VLOOKUP(N2331,'HEM3 monitor concs'!D:L,6,FALSE)</f>
        <v>1.154822344052846</v>
      </c>
      <c r="Q2331" s="3">
        <v>0.95690762592592604</v>
      </c>
      <c r="R2331">
        <v>0.15498433471970799</v>
      </c>
      <c r="S2331" s="5">
        <v>5.8746029999999998E-2</v>
      </c>
      <c r="T2331">
        <v>27</v>
      </c>
      <c r="U2331">
        <v>0</v>
      </c>
      <c r="V2331">
        <v>0</v>
      </c>
      <c r="W2331">
        <v>7</v>
      </c>
      <c r="X2331">
        <v>7</v>
      </c>
      <c r="Y2331">
        <v>7</v>
      </c>
      <c r="Z2331">
        <v>6</v>
      </c>
      <c r="AA2331">
        <v>1</v>
      </c>
      <c r="AB2331">
        <v>0</v>
      </c>
      <c r="AC2331" t="s">
        <v>60</v>
      </c>
      <c r="AD2331" t="s">
        <v>60</v>
      </c>
      <c r="AE2331" t="s">
        <v>172</v>
      </c>
      <c r="AF2331" t="s">
        <v>84</v>
      </c>
      <c r="AG2331" t="s">
        <v>62</v>
      </c>
      <c r="AI2331">
        <v>1</v>
      </c>
      <c r="AJ2331" t="s">
        <v>60</v>
      </c>
      <c r="AK2331">
        <v>0.7</v>
      </c>
      <c r="AL2331" t="s">
        <v>60</v>
      </c>
      <c r="AM2331" t="s">
        <v>60</v>
      </c>
      <c r="AN2331" t="s">
        <v>60</v>
      </c>
      <c r="AO2331" t="s">
        <v>60</v>
      </c>
      <c r="AP2331" t="s">
        <v>60</v>
      </c>
      <c r="AQ2331" t="s">
        <v>60</v>
      </c>
      <c r="AR2331" t="s">
        <v>60</v>
      </c>
      <c r="AS2331" t="s">
        <v>60</v>
      </c>
      <c r="AT2331">
        <v>1.0070748571428601E-3</v>
      </c>
      <c r="AU2331">
        <v>1.0070748571428601E-3</v>
      </c>
      <c r="AV2331">
        <v>1.1077824285714299E-3</v>
      </c>
      <c r="AW2331">
        <v>1.4854352857142899E-3</v>
      </c>
      <c r="AX2331">
        <v>2.0846454285714301E-3</v>
      </c>
      <c r="AY2331">
        <v>3.0212242857142902E-3</v>
      </c>
      <c r="AZ2331">
        <v>1.36701089417989E-3</v>
      </c>
      <c r="BA2331" s="2">
        <v>8.3922899999999996E-5</v>
      </c>
      <c r="BB2331" t="s">
        <v>1481</v>
      </c>
      <c r="BC2331" s="1" t="s">
        <v>1482</v>
      </c>
      <c r="BD2331" t="s">
        <v>1483</v>
      </c>
      <c r="BE2331" t="s">
        <v>106</v>
      </c>
      <c r="BF2331">
        <v>41.477012629999997</v>
      </c>
      <c r="BG2331">
        <v>-81.682380679999994</v>
      </c>
      <c r="BH2331" t="s">
        <v>100</v>
      </c>
      <c r="BI2331" t="s">
        <v>60</v>
      </c>
      <c r="BJ2331">
        <v>700</v>
      </c>
    </row>
    <row r="2332" spans="1:62" x14ac:dyDescent="0.3">
      <c r="A2332" s="1" t="s">
        <v>1480</v>
      </c>
      <c r="B2332" s="1" t="s">
        <v>839</v>
      </c>
      <c r="C2332" t="s">
        <v>1470</v>
      </c>
      <c r="D2332">
        <v>2011</v>
      </c>
      <c r="E2332" t="s">
        <v>840</v>
      </c>
      <c r="F2332" t="s">
        <v>59</v>
      </c>
      <c r="G2332">
        <v>0.6260154</v>
      </c>
      <c r="H2332">
        <v>0.6260154</v>
      </c>
      <c r="I2332">
        <v>0.6260154</v>
      </c>
      <c r="J2332">
        <v>0.6260154</v>
      </c>
      <c r="K2332">
        <v>0.6260154</v>
      </c>
      <c r="L2332">
        <v>0.6260154</v>
      </c>
      <c r="M2332">
        <v>7</v>
      </c>
      <c r="N2332" t="str">
        <f t="shared" si="36"/>
        <v>390350038_43335</v>
      </c>
      <c r="O2332">
        <f>VLOOKUP(N2332,'HEM3 monitor concs'!D:L,9,FALSE)</f>
        <v>5.8230961564300005E-4</v>
      </c>
      <c r="P2332">
        <f>VLOOKUP(N2332,'HEM3 monitor concs'!D:L,6,FALSE)</f>
        <v>5.8230961564300005E-4</v>
      </c>
      <c r="Q2332" s="3">
        <v>0.6260154</v>
      </c>
      <c r="R2332">
        <v>0</v>
      </c>
      <c r="S2332" s="5">
        <v>0.1043359</v>
      </c>
      <c r="T2332">
        <v>27</v>
      </c>
      <c r="U2332">
        <v>0</v>
      </c>
      <c r="V2332">
        <v>0</v>
      </c>
      <c r="W2332">
        <v>7</v>
      </c>
      <c r="X2332">
        <v>7</v>
      </c>
      <c r="Y2332">
        <v>7</v>
      </c>
      <c r="Z2332">
        <v>6</v>
      </c>
      <c r="AA2332">
        <v>1</v>
      </c>
      <c r="AB2332">
        <v>0</v>
      </c>
      <c r="AC2332" t="s">
        <v>60</v>
      </c>
      <c r="AD2332" t="s">
        <v>60</v>
      </c>
      <c r="AE2332" t="s">
        <v>841</v>
      </c>
      <c r="AF2332" t="s">
        <v>84</v>
      </c>
      <c r="AI2332">
        <v>1</v>
      </c>
      <c r="AJ2332" s="2">
        <v>6.0000000000000002E-6</v>
      </c>
      <c r="AK2332">
        <v>1E-3</v>
      </c>
      <c r="AL2332">
        <v>3.7560924</v>
      </c>
      <c r="AM2332">
        <v>3.7560924</v>
      </c>
      <c r="AN2332">
        <v>3.7560924</v>
      </c>
      <c r="AO2332">
        <v>3.7560924</v>
      </c>
      <c r="AP2332">
        <v>3.7560924</v>
      </c>
      <c r="AQ2332">
        <v>3.7560924</v>
      </c>
      <c r="AR2332">
        <v>3.7560924</v>
      </c>
      <c r="AS2332">
        <v>0.6260154</v>
      </c>
      <c r="AT2332">
        <v>0.6260154</v>
      </c>
      <c r="AU2332">
        <v>0.6260154</v>
      </c>
      <c r="AV2332">
        <v>0.6260154</v>
      </c>
      <c r="AW2332">
        <v>0.6260154</v>
      </c>
      <c r="AX2332">
        <v>0.6260154</v>
      </c>
      <c r="AY2332">
        <v>0.6260154</v>
      </c>
      <c r="AZ2332">
        <v>0.6260154</v>
      </c>
      <c r="BA2332">
        <v>0.1043359</v>
      </c>
      <c r="BB2332" t="s">
        <v>1481</v>
      </c>
      <c r="BC2332" s="1" t="s">
        <v>1482</v>
      </c>
      <c r="BD2332" t="s">
        <v>1483</v>
      </c>
      <c r="BE2332" t="s">
        <v>106</v>
      </c>
      <c r="BF2332">
        <v>41.477012629999997</v>
      </c>
      <c r="BG2332">
        <v>-81.682380679999994</v>
      </c>
      <c r="BH2332" t="s">
        <v>100</v>
      </c>
      <c r="BI2332">
        <v>0.16666666666666699</v>
      </c>
      <c r="BJ2332">
        <v>1</v>
      </c>
    </row>
    <row r="2333" spans="1:62" x14ac:dyDescent="0.3">
      <c r="A2333" s="1" t="s">
        <v>1480</v>
      </c>
      <c r="B2333" s="1" t="s">
        <v>192</v>
      </c>
      <c r="C2333" t="s">
        <v>1470</v>
      </c>
      <c r="D2333">
        <v>2011</v>
      </c>
      <c r="E2333" t="s">
        <v>193</v>
      </c>
      <c r="F2333" t="s">
        <v>59</v>
      </c>
      <c r="G2333">
        <v>0.72106709999999996</v>
      </c>
      <c r="H2333">
        <v>0.72106709999999996</v>
      </c>
      <c r="I2333">
        <v>0.72106709999999996</v>
      </c>
      <c r="J2333">
        <v>0.72106709999999996</v>
      </c>
      <c r="K2333">
        <v>0.72106709999999996</v>
      </c>
      <c r="L2333">
        <v>0.72106709999999996</v>
      </c>
      <c r="M2333">
        <v>7</v>
      </c>
      <c r="N2333" t="str">
        <f t="shared" si="36"/>
        <v>390350038_43372</v>
      </c>
      <c r="O2333">
        <f>VLOOKUP(N2333,'HEM3 monitor concs'!D:L,9,FALSE)</f>
        <v>2.2333579640699999E-4</v>
      </c>
      <c r="P2333">
        <f>VLOOKUP(N2333,'HEM3 monitor concs'!D:L,6,FALSE)</f>
        <v>2.2333579640699999E-4</v>
      </c>
      <c r="Q2333" s="3">
        <v>0.72106709999999996</v>
      </c>
      <c r="R2333">
        <v>0</v>
      </c>
      <c r="S2333" s="5">
        <v>7.2106699999999996E-2</v>
      </c>
      <c r="T2333">
        <v>27</v>
      </c>
      <c r="U2333">
        <v>0</v>
      </c>
      <c r="V2333">
        <v>0</v>
      </c>
      <c r="W2333">
        <v>7</v>
      </c>
      <c r="X2333">
        <v>7</v>
      </c>
      <c r="Y2333">
        <v>7</v>
      </c>
      <c r="Z2333">
        <v>6</v>
      </c>
      <c r="AA2333">
        <v>1</v>
      </c>
      <c r="AB2333">
        <v>0</v>
      </c>
      <c r="AC2333" t="s">
        <v>60</v>
      </c>
      <c r="AD2333" t="s">
        <v>60</v>
      </c>
      <c r="AE2333" t="s">
        <v>194</v>
      </c>
      <c r="AF2333" t="s">
        <v>93</v>
      </c>
      <c r="AG2333" t="s">
        <v>70</v>
      </c>
      <c r="AH2333" t="s">
        <v>195</v>
      </c>
      <c r="AI2333">
        <v>1</v>
      </c>
      <c r="AJ2333" s="2">
        <v>2.6E-7</v>
      </c>
      <c r="AK2333">
        <v>3</v>
      </c>
      <c r="AL2333">
        <v>0.18747744599999999</v>
      </c>
      <c r="AM2333">
        <v>0.18747744599999999</v>
      </c>
      <c r="AN2333">
        <v>0.18747744599999999</v>
      </c>
      <c r="AO2333">
        <v>0.18747744599999999</v>
      </c>
      <c r="AP2333">
        <v>0.18747744599999999</v>
      </c>
      <c r="AQ2333">
        <v>0.18747744599999999</v>
      </c>
      <c r="AR2333">
        <v>0.18747744599999999</v>
      </c>
      <c r="AS2333">
        <v>1.8747742000000001E-2</v>
      </c>
      <c r="AT2333">
        <v>2.4035570000000001E-4</v>
      </c>
      <c r="AU2333">
        <v>2.4035570000000001E-4</v>
      </c>
      <c r="AV2333">
        <v>2.4035570000000001E-4</v>
      </c>
      <c r="AW2333">
        <v>2.4035570000000001E-4</v>
      </c>
      <c r="AX2333">
        <v>2.4035570000000001E-4</v>
      </c>
      <c r="AY2333">
        <v>2.4035570000000001E-4</v>
      </c>
      <c r="AZ2333">
        <v>2.4035570000000001E-4</v>
      </c>
      <c r="BA2333" s="2">
        <v>2.4035566666666701E-5</v>
      </c>
      <c r="BB2333" t="s">
        <v>1481</v>
      </c>
      <c r="BC2333" s="1" t="s">
        <v>1482</v>
      </c>
      <c r="BD2333" t="s">
        <v>1483</v>
      </c>
      <c r="BE2333" t="s">
        <v>106</v>
      </c>
      <c r="BF2333">
        <v>41.477012629999997</v>
      </c>
      <c r="BG2333">
        <v>-81.682380679999994</v>
      </c>
      <c r="BH2333" t="s">
        <v>100</v>
      </c>
      <c r="BI2333">
        <v>3.8461538461538498</v>
      </c>
      <c r="BJ2333">
        <v>3000</v>
      </c>
    </row>
    <row r="2334" spans="1:62" x14ac:dyDescent="0.3">
      <c r="A2334" s="1" t="s">
        <v>1480</v>
      </c>
      <c r="B2334" s="1" t="s">
        <v>578</v>
      </c>
      <c r="C2334" t="s">
        <v>1470</v>
      </c>
      <c r="D2334">
        <v>2011</v>
      </c>
      <c r="E2334" t="s">
        <v>579</v>
      </c>
      <c r="F2334" t="s">
        <v>59</v>
      </c>
      <c r="G2334">
        <v>0.70421619999999996</v>
      </c>
      <c r="H2334">
        <v>0.70421619999999996</v>
      </c>
      <c r="I2334">
        <v>0.70421619999999996</v>
      </c>
      <c r="J2334">
        <v>1.654908</v>
      </c>
      <c r="K2334">
        <v>2.7464431999999999</v>
      </c>
      <c r="L2334">
        <v>3.873189</v>
      </c>
      <c r="M2334">
        <v>7</v>
      </c>
      <c r="N2334" t="str">
        <f t="shared" si="36"/>
        <v>390350038_43447</v>
      </c>
      <c r="O2334">
        <f>VLOOKUP(N2334,'HEM3 monitor concs'!D:L,9,FALSE)</f>
        <v>2.2706744904480002E-3</v>
      </c>
      <c r="P2334">
        <f>VLOOKUP(N2334,'HEM3 monitor concs'!D:L,6,FALSE)</f>
        <v>2.2354978348110002E-3</v>
      </c>
      <c r="Q2334" s="3">
        <v>1.29497531111111</v>
      </c>
      <c r="R2334">
        <v>0.90136709342753296</v>
      </c>
      <c r="S2334" s="5">
        <v>8.8027030000000006E-2</v>
      </c>
      <c r="T2334">
        <v>27</v>
      </c>
      <c r="U2334">
        <v>0</v>
      </c>
      <c r="V2334">
        <v>0</v>
      </c>
      <c r="W2334">
        <v>7</v>
      </c>
      <c r="X2334">
        <v>7</v>
      </c>
      <c r="Y2334">
        <v>7</v>
      </c>
      <c r="Z2334">
        <v>6</v>
      </c>
      <c r="AA2334">
        <v>1</v>
      </c>
      <c r="AB2334">
        <v>0</v>
      </c>
      <c r="AC2334" t="s">
        <v>60</v>
      </c>
      <c r="AD2334" t="s">
        <v>60</v>
      </c>
      <c r="AE2334" t="s">
        <v>579</v>
      </c>
      <c r="AF2334" t="s">
        <v>62</v>
      </c>
      <c r="AI2334">
        <v>1</v>
      </c>
      <c r="AJ2334" t="s">
        <v>60</v>
      </c>
      <c r="AK2334">
        <v>0.2</v>
      </c>
      <c r="AL2334" t="s">
        <v>60</v>
      </c>
      <c r="AM2334" t="s">
        <v>60</v>
      </c>
      <c r="AN2334" t="s">
        <v>60</v>
      </c>
      <c r="AO2334" t="s">
        <v>60</v>
      </c>
      <c r="AP2334" t="s">
        <v>60</v>
      </c>
      <c r="AQ2334" t="s">
        <v>60</v>
      </c>
      <c r="AR2334" t="s">
        <v>60</v>
      </c>
      <c r="AS2334" t="s">
        <v>60</v>
      </c>
      <c r="AT2334">
        <v>3.5210810000000001E-3</v>
      </c>
      <c r="AU2334">
        <v>3.5210810000000001E-3</v>
      </c>
      <c r="AV2334">
        <v>3.5210810000000001E-3</v>
      </c>
      <c r="AW2334">
        <v>8.2745400000000004E-3</v>
      </c>
      <c r="AX2334">
        <v>1.3732216E-2</v>
      </c>
      <c r="AY2334">
        <v>1.9365944999999999E-2</v>
      </c>
      <c r="AZ2334">
        <v>6.47487655555556E-3</v>
      </c>
      <c r="BA2334">
        <v>4.4013515000000002E-4</v>
      </c>
      <c r="BB2334" t="s">
        <v>1481</v>
      </c>
      <c r="BC2334" s="1" t="s">
        <v>1482</v>
      </c>
      <c r="BD2334" t="s">
        <v>1483</v>
      </c>
      <c r="BE2334" t="s">
        <v>106</v>
      </c>
      <c r="BF2334">
        <v>41.477012629999997</v>
      </c>
      <c r="BG2334">
        <v>-81.682380679999994</v>
      </c>
      <c r="BH2334" t="s">
        <v>100</v>
      </c>
      <c r="BI2334" t="s">
        <v>60</v>
      </c>
      <c r="BJ2334">
        <v>200</v>
      </c>
    </row>
    <row r="2335" spans="1:62" x14ac:dyDescent="0.3">
      <c r="A2335" s="1" t="s">
        <v>1480</v>
      </c>
      <c r="B2335" s="1" t="s">
        <v>196</v>
      </c>
      <c r="C2335" t="s">
        <v>1470</v>
      </c>
      <c r="D2335">
        <v>2011</v>
      </c>
      <c r="E2335" t="s">
        <v>197</v>
      </c>
      <c r="F2335" t="s">
        <v>59</v>
      </c>
      <c r="G2335">
        <v>0.81930890000000001</v>
      </c>
      <c r="H2335">
        <v>0.81930890000000001</v>
      </c>
      <c r="I2335">
        <v>0.81930890000000001</v>
      </c>
      <c r="J2335">
        <v>0.81930890000000001</v>
      </c>
      <c r="K2335">
        <v>0.81930890000000001</v>
      </c>
      <c r="L2335">
        <v>0.81930890000000001</v>
      </c>
      <c r="M2335">
        <v>7</v>
      </c>
      <c r="N2335" t="str">
        <f t="shared" si="36"/>
        <v>390350038_43560</v>
      </c>
      <c r="O2335">
        <f>VLOOKUP(N2335,'HEM3 monitor concs'!D:L,9,FALSE)</f>
        <v>0.127982906062899</v>
      </c>
      <c r="P2335">
        <f>VLOOKUP(N2335,'HEM3 monitor concs'!D:L,6,FALSE)</f>
        <v>0.123389499786266</v>
      </c>
      <c r="Q2335" s="3">
        <v>0.81930890000000001</v>
      </c>
      <c r="R2335">
        <v>0</v>
      </c>
      <c r="S2335" s="5">
        <v>6.8275730000000007E-2</v>
      </c>
      <c r="T2335">
        <v>27</v>
      </c>
      <c r="U2335">
        <v>0</v>
      </c>
      <c r="V2335">
        <v>0</v>
      </c>
      <c r="W2335">
        <v>7</v>
      </c>
      <c r="X2335">
        <v>7</v>
      </c>
      <c r="Y2335">
        <v>7</v>
      </c>
      <c r="Z2335">
        <v>6</v>
      </c>
      <c r="AA2335">
        <v>1</v>
      </c>
      <c r="AB2335">
        <v>0</v>
      </c>
      <c r="AC2335" t="s">
        <v>60</v>
      </c>
      <c r="AD2335" t="s">
        <v>60</v>
      </c>
      <c r="AE2335" t="s">
        <v>198</v>
      </c>
      <c r="AF2335" t="s">
        <v>68</v>
      </c>
      <c r="AI2335">
        <v>1</v>
      </c>
      <c r="AJ2335" t="s">
        <v>60</v>
      </c>
      <c r="AK2335">
        <v>3</v>
      </c>
      <c r="AL2335" t="s">
        <v>60</v>
      </c>
      <c r="AM2335" t="s">
        <v>60</v>
      </c>
      <c r="AN2335" t="s">
        <v>60</v>
      </c>
      <c r="AO2335" t="s">
        <v>60</v>
      </c>
      <c r="AP2335" t="s">
        <v>60</v>
      </c>
      <c r="AQ2335" t="s">
        <v>60</v>
      </c>
      <c r="AR2335" t="s">
        <v>60</v>
      </c>
      <c r="AS2335" t="s">
        <v>60</v>
      </c>
      <c r="AT2335">
        <v>2.7310296666666702E-4</v>
      </c>
      <c r="AU2335">
        <v>2.7310296666666702E-4</v>
      </c>
      <c r="AV2335">
        <v>2.7310296666666702E-4</v>
      </c>
      <c r="AW2335">
        <v>2.7310296666666702E-4</v>
      </c>
      <c r="AX2335">
        <v>2.7310296666666702E-4</v>
      </c>
      <c r="AY2335">
        <v>2.7310296666666702E-4</v>
      </c>
      <c r="AZ2335">
        <v>2.7310296666666702E-4</v>
      </c>
      <c r="BA2335" s="2">
        <v>2.27585766666667E-5</v>
      </c>
      <c r="BB2335" t="s">
        <v>1481</v>
      </c>
      <c r="BC2335" s="1" t="s">
        <v>1482</v>
      </c>
      <c r="BD2335" t="s">
        <v>1483</v>
      </c>
      <c r="BE2335" t="s">
        <v>106</v>
      </c>
      <c r="BF2335">
        <v>41.477012629999997</v>
      </c>
      <c r="BG2335">
        <v>-81.682380679999994</v>
      </c>
      <c r="BH2335" t="s">
        <v>100</v>
      </c>
      <c r="BI2335" t="s">
        <v>60</v>
      </c>
      <c r="BJ2335">
        <v>3000</v>
      </c>
    </row>
    <row r="2336" spans="1:62" x14ac:dyDescent="0.3">
      <c r="A2336" s="1" t="s">
        <v>1480</v>
      </c>
      <c r="B2336" s="1" t="s">
        <v>199</v>
      </c>
      <c r="C2336" t="s">
        <v>1470</v>
      </c>
      <c r="D2336">
        <v>2011</v>
      </c>
      <c r="E2336" t="s">
        <v>200</v>
      </c>
      <c r="F2336" t="s">
        <v>59</v>
      </c>
      <c r="G2336">
        <v>0.335789</v>
      </c>
      <c r="H2336">
        <v>0.335789</v>
      </c>
      <c r="I2336">
        <v>0.335789</v>
      </c>
      <c r="J2336">
        <v>0.42813095000000001</v>
      </c>
      <c r="K2336">
        <v>0.51039926000000002</v>
      </c>
      <c r="L2336">
        <v>0.6547885</v>
      </c>
      <c r="M2336">
        <v>7</v>
      </c>
      <c r="N2336" t="str">
        <f t="shared" si="36"/>
        <v>390350038_43702</v>
      </c>
      <c r="O2336">
        <f>VLOOKUP(N2336,'HEM3 monitor concs'!D:L,9,FALSE)</f>
        <v>0.17037314984215701</v>
      </c>
      <c r="P2336">
        <f>VLOOKUP(N2336,'HEM3 monitor concs'!D:L,6,FALSE)</f>
        <v>3.7314984215699998E-4</v>
      </c>
      <c r="Q2336" s="3">
        <v>0.39051016296296298</v>
      </c>
      <c r="R2336">
        <v>7.1684063377016501E-3</v>
      </c>
      <c r="S2336" s="5">
        <v>8.3947250000000001E-2</v>
      </c>
      <c r="T2336">
        <v>27</v>
      </c>
      <c r="U2336">
        <v>0</v>
      </c>
      <c r="V2336">
        <v>0</v>
      </c>
      <c r="W2336">
        <v>7</v>
      </c>
      <c r="X2336">
        <v>7</v>
      </c>
      <c r="Y2336">
        <v>7</v>
      </c>
      <c r="Z2336">
        <v>6</v>
      </c>
      <c r="AA2336">
        <v>1</v>
      </c>
      <c r="AB2336">
        <v>0</v>
      </c>
      <c r="AC2336" t="s">
        <v>60</v>
      </c>
      <c r="AD2336" t="s">
        <v>60</v>
      </c>
      <c r="AE2336" t="s">
        <v>200</v>
      </c>
      <c r="AF2336" t="s">
        <v>201</v>
      </c>
      <c r="AI2336">
        <v>1</v>
      </c>
      <c r="AJ2336" t="s">
        <v>60</v>
      </c>
      <c r="AK2336">
        <v>0.06</v>
      </c>
      <c r="AL2336" t="s">
        <v>60</v>
      </c>
      <c r="AM2336" t="s">
        <v>60</v>
      </c>
      <c r="AN2336" t="s">
        <v>60</v>
      </c>
      <c r="AO2336" t="s">
        <v>60</v>
      </c>
      <c r="AP2336" t="s">
        <v>60</v>
      </c>
      <c r="AQ2336" t="s">
        <v>60</v>
      </c>
      <c r="AR2336" t="s">
        <v>60</v>
      </c>
      <c r="AS2336" t="s">
        <v>60</v>
      </c>
      <c r="AT2336">
        <v>5.5964833333333299E-3</v>
      </c>
      <c r="AU2336">
        <v>5.5964833333333299E-3</v>
      </c>
      <c r="AV2336">
        <v>5.5964833333333299E-3</v>
      </c>
      <c r="AW2336">
        <v>7.1355158333333297E-3</v>
      </c>
      <c r="AX2336">
        <v>8.5066543333333303E-3</v>
      </c>
      <c r="AY2336">
        <v>1.09131416666667E-2</v>
      </c>
      <c r="AZ2336">
        <v>6.5085027160493797E-3</v>
      </c>
      <c r="BA2336">
        <v>1.3991208333333301E-3</v>
      </c>
      <c r="BB2336" t="s">
        <v>1481</v>
      </c>
      <c r="BC2336" s="1" t="s">
        <v>1482</v>
      </c>
      <c r="BD2336" t="s">
        <v>1483</v>
      </c>
      <c r="BE2336" t="s">
        <v>106</v>
      </c>
      <c r="BF2336">
        <v>41.477012629999997</v>
      </c>
      <c r="BG2336">
        <v>-81.682380679999994</v>
      </c>
      <c r="BH2336" t="s">
        <v>100</v>
      </c>
      <c r="BI2336" t="s">
        <v>60</v>
      </c>
      <c r="BJ2336">
        <v>60</v>
      </c>
    </row>
    <row r="2337" spans="1:62" x14ac:dyDescent="0.3">
      <c r="A2337" s="1" t="s">
        <v>1480</v>
      </c>
      <c r="B2337" s="1" t="s">
        <v>202</v>
      </c>
      <c r="C2337" t="s">
        <v>1470</v>
      </c>
      <c r="D2337">
        <v>2011</v>
      </c>
      <c r="E2337" t="s">
        <v>203</v>
      </c>
      <c r="F2337" t="s">
        <v>59</v>
      </c>
      <c r="G2337">
        <v>0.43403079999999999</v>
      </c>
      <c r="H2337">
        <v>0.43403079999999999</v>
      </c>
      <c r="I2337">
        <v>0.43403079999999999</v>
      </c>
      <c r="J2337">
        <v>0.43403079999999999</v>
      </c>
      <c r="K2337">
        <v>0.43403079999999999</v>
      </c>
      <c r="L2337">
        <v>0.54253850000000003</v>
      </c>
      <c r="M2337">
        <v>7</v>
      </c>
      <c r="N2337" t="str">
        <f t="shared" si="36"/>
        <v>390350038_43704</v>
      </c>
      <c r="O2337" t="e">
        <f>VLOOKUP(N2337,'HEM3 monitor concs'!D:L,9,FALSE)</f>
        <v>#N/A</v>
      </c>
      <c r="P2337" t="e">
        <f>VLOOKUP(N2337,'HEM3 monitor concs'!D:L,6,FALSE)</f>
        <v>#N/A</v>
      </c>
      <c r="Q2337" s="3">
        <v>0.43804960370370399</v>
      </c>
      <c r="R2337">
        <v>4.3607114664037102E-4</v>
      </c>
      <c r="S2337" s="5">
        <v>7.2338470000000002E-2</v>
      </c>
      <c r="T2337">
        <v>27</v>
      </c>
      <c r="U2337">
        <v>0</v>
      </c>
      <c r="V2337">
        <v>0</v>
      </c>
      <c r="W2337">
        <v>7</v>
      </c>
      <c r="X2337">
        <v>7</v>
      </c>
      <c r="Y2337">
        <v>7</v>
      </c>
      <c r="Z2337">
        <v>6</v>
      </c>
      <c r="AA2337">
        <v>1</v>
      </c>
      <c r="AB2337">
        <v>0</v>
      </c>
      <c r="AC2337" t="s">
        <v>60</v>
      </c>
      <c r="AD2337" t="s">
        <v>60</v>
      </c>
      <c r="AE2337" t="s">
        <v>203</v>
      </c>
      <c r="AF2337" t="s">
        <v>62</v>
      </c>
      <c r="AI2337">
        <v>1</v>
      </c>
      <c r="AJ2337" s="2">
        <v>6.7999999999999999E-5</v>
      </c>
      <c r="AK2337">
        <v>2E-3</v>
      </c>
      <c r="AL2337">
        <v>29.514094400000001</v>
      </c>
      <c r="AM2337">
        <v>29.514094400000001</v>
      </c>
      <c r="AN2337">
        <v>29.514094400000001</v>
      </c>
      <c r="AO2337">
        <v>29.514094400000001</v>
      </c>
      <c r="AP2337">
        <v>29.514094400000001</v>
      </c>
      <c r="AQ2337">
        <v>36.892617999999999</v>
      </c>
      <c r="AR2337">
        <v>29.787373051851901</v>
      </c>
      <c r="AS2337">
        <v>4.9190159600000003</v>
      </c>
      <c r="AT2337">
        <v>0.2170154</v>
      </c>
      <c r="AU2337">
        <v>0.2170154</v>
      </c>
      <c r="AV2337">
        <v>0.2170154</v>
      </c>
      <c r="AW2337">
        <v>0.2170154</v>
      </c>
      <c r="AX2337">
        <v>0.2170154</v>
      </c>
      <c r="AY2337">
        <v>0.27126925000000002</v>
      </c>
      <c r="AZ2337">
        <v>0.219024801851852</v>
      </c>
      <c r="BA2337">
        <v>3.6169235000000001E-2</v>
      </c>
      <c r="BB2337" t="s">
        <v>1481</v>
      </c>
      <c r="BC2337" s="1" t="s">
        <v>1482</v>
      </c>
      <c r="BD2337" t="s">
        <v>1483</v>
      </c>
      <c r="BE2337" t="s">
        <v>106</v>
      </c>
      <c r="BF2337">
        <v>41.477012629999997</v>
      </c>
      <c r="BG2337">
        <v>-81.682380679999994</v>
      </c>
      <c r="BH2337" t="s">
        <v>100</v>
      </c>
      <c r="BI2337">
        <v>1.4705882352941201E-2</v>
      </c>
      <c r="BJ2337">
        <v>2</v>
      </c>
    </row>
    <row r="2338" spans="1:62" x14ac:dyDescent="0.3">
      <c r="A2338" s="1" t="s">
        <v>1480</v>
      </c>
      <c r="B2338" s="1" t="s">
        <v>177</v>
      </c>
      <c r="C2338" t="s">
        <v>1470</v>
      </c>
      <c r="D2338">
        <v>2011</v>
      </c>
      <c r="E2338" t="s">
        <v>178</v>
      </c>
      <c r="F2338" t="s">
        <v>59</v>
      </c>
      <c r="G2338">
        <v>0.85492696000000001</v>
      </c>
      <c r="H2338">
        <v>1.0738215</v>
      </c>
      <c r="I2338">
        <v>1.2596750000000001</v>
      </c>
      <c r="J2338">
        <v>1.3422769999999999</v>
      </c>
      <c r="K2338">
        <v>1.5611710000000001</v>
      </c>
      <c r="L2338">
        <v>2.2715450000000001</v>
      </c>
      <c r="M2338">
        <v>7</v>
      </c>
      <c r="N2338" t="str">
        <f t="shared" si="36"/>
        <v>390350038_43801</v>
      </c>
      <c r="O2338">
        <f>VLOOKUP(N2338,'HEM3 monitor concs'!D:L,9,FALSE)</f>
        <v>1.090048955019431</v>
      </c>
      <c r="P2338">
        <f>VLOOKUP(N2338,'HEM3 monitor concs'!D:L,6,FALSE)</f>
        <v>4.8955019431000003E-5</v>
      </c>
      <c r="Q2338" s="3">
        <v>1.22066868148148</v>
      </c>
      <c r="R2338">
        <v>0.150937644420477</v>
      </c>
      <c r="S2338" s="5">
        <v>0.2065041</v>
      </c>
      <c r="T2338">
        <v>27</v>
      </c>
      <c r="U2338">
        <v>0</v>
      </c>
      <c r="V2338">
        <v>0</v>
      </c>
      <c r="W2338">
        <v>7</v>
      </c>
      <c r="X2338">
        <v>7</v>
      </c>
      <c r="Y2338">
        <v>7</v>
      </c>
      <c r="Z2338">
        <v>6</v>
      </c>
      <c r="AA2338">
        <v>1</v>
      </c>
      <c r="AB2338">
        <v>0</v>
      </c>
      <c r="AC2338" t="s">
        <v>60</v>
      </c>
      <c r="AD2338" t="s">
        <v>60</v>
      </c>
      <c r="AE2338" t="s">
        <v>179</v>
      </c>
      <c r="AF2338" t="s">
        <v>84</v>
      </c>
      <c r="AI2338">
        <v>1</v>
      </c>
      <c r="AJ2338" t="s">
        <v>60</v>
      </c>
      <c r="AK2338">
        <v>0.09</v>
      </c>
      <c r="AL2338" t="s">
        <v>60</v>
      </c>
      <c r="AM2338" t="s">
        <v>60</v>
      </c>
      <c r="AN2338" t="s">
        <v>60</v>
      </c>
      <c r="AO2338" t="s">
        <v>60</v>
      </c>
      <c r="AP2338" t="s">
        <v>60</v>
      </c>
      <c r="AQ2338" t="s">
        <v>60</v>
      </c>
      <c r="AR2338" t="s">
        <v>60</v>
      </c>
      <c r="AS2338" t="s">
        <v>60</v>
      </c>
      <c r="AT2338">
        <v>9.4991884444444504E-3</v>
      </c>
      <c r="AU2338">
        <v>1.193135E-2</v>
      </c>
      <c r="AV2338">
        <v>1.39963888888889E-2</v>
      </c>
      <c r="AW2338">
        <v>1.49141888888889E-2</v>
      </c>
      <c r="AX2338">
        <v>1.7346344444444502E-2</v>
      </c>
      <c r="AY2338">
        <v>2.5239388888888901E-2</v>
      </c>
      <c r="AZ2338">
        <v>1.35629853497942E-2</v>
      </c>
      <c r="BA2338">
        <v>2.2944900000000002E-3</v>
      </c>
      <c r="BB2338" t="s">
        <v>1481</v>
      </c>
      <c r="BC2338" s="1" t="s">
        <v>1482</v>
      </c>
      <c r="BD2338" t="s">
        <v>1483</v>
      </c>
      <c r="BE2338" t="s">
        <v>106</v>
      </c>
      <c r="BF2338">
        <v>41.477012629999997</v>
      </c>
      <c r="BG2338">
        <v>-81.682380679999994</v>
      </c>
      <c r="BH2338" t="s">
        <v>100</v>
      </c>
      <c r="BI2338" t="s">
        <v>60</v>
      </c>
      <c r="BJ2338">
        <v>90</v>
      </c>
    </row>
    <row r="2339" spans="1:62" x14ac:dyDescent="0.3">
      <c r="A2339" s="1" t="s">
        <v>1480</v>
      </c>
      <c r="B2339" s="1" t="s">
        <v>204</v>
      </c>
      <c r="C2339" t="s">
        <v>1470</v>
      </c>
      <c r="D2339">
        <v>2011</v>
      </c>
      <c r="E2339" t="s">
        <v>205</v>
      </c>
      <c r="F2339" t="s">
        <v>59</v>
      </c>
      <c r="G2339">
        <v>0.69472739999999999</v>
      </c>
      <c r="H2339">
        <v>0.69472739999999999</v>
      </c>
      <c r="I2339">
        <v>0.69472739999999999</v>
      </c>
      <c r="J2339">
        <v>0.79893650000000005</v>
      </c>
      <c r="K2339">
        <v>1.2921925999999999</v>
      </c>
      <c r="L2339">
        <v>1.8062910000000001</v>
      </c>
      <c r="M2339">
        <v>7</v>
      </c>
      <c r="N2339" t="str">
        <f t="shared" si="36"/>
        <v>390350038_43802</v>
      </c>
      <c r="O2339" t="e">
        <f>VLOOKUP(N2339,'HEM3 monitor concs'!D:L,9,FALSE)</f>
        <v>#N/A</v>
      </c>
      <c r="P2339" t="e">
        <f>VLOOKUP(N2339,'HEM3 monitor concs'!D:L,6,FALSE)</f>
        <v>#N/A</v>
      </c>
      <c r="Q2339" s="3">
        <v>0.84525164814814802</v>
      </c>
      <c r="R2339">
        <v>9.7271738555308004E-2</v>
      </c>
      <c r="S2339" s="5">
        <v>0.3473637</v>
      </c>
      <c r="T2339">
        <v>27</v>
      </c>
      <c r="U2339">
        <v>0</v>
      </c>
      <c r="V2339">
        <v>0</v>
      </c>
      <c r="W2339">
        <v>7</v>
      </c>
      <c r="X2339">
        <v>7</v>
      </c>
      <c r="Y2339">
        <v>7</v>
      </c>
      <c r="Z2339">
        <v>6</v>
      </c>
      <c r="AA2339">
        <v>1</v>
      </c>
      <c r="AB2339">
        <v>0</v>
      </c>
      <c r="AC2339" t="s">
        <v>60</v>
      </c>
      <c r="AD2339" t="s">
        <v>60</v>
      </c>
      <c r="AE2339" t="s">
        <v>206</v>
      </c>
      <c r="AF2339" t="s">
        <v>93</v>
      </c>
      <c r="AI2339">
        <v>1</v>
      </c>
      <c r="AJ2339" s="2">
        <v>1.6000000000000001E-8</v>
      </c>
      <c r="AK2339">
        <v>0.6</v>
      </c>
      <c r="AL2339">
        <v>1.1115638400000001E-2</v>
      </c>
      <c r="AM2339">
        <v>1.1115638400000001E-2</v>
      </c>
      <c r="AN2339">
        <v>1.1115638400000001E-2</v>
      </c>
      <c r="AO2339">
        <v>1.2782984000000001E-2</v>
      </c>
      <c r="AP2339">
        <v>2.0675081599999999E-2</v>
      </c>
      <c r="AQ2339">
        <v>2.8900656E-2</v>
      </c>
      <c r="AR2339">
        <v>1.3524026370370401E-2</v>
      </c>
      <c r="AS2339">
        <v>5.5578192000000004E-3</v>
      </c>
      <c r="AT2339">
        <v>1.1578789999999999E-3</v>
      </c>
      <c r="AU2339">
        <v>1.1578789999999999E-3</v>
      </c>
      <c r="AV2339">
        <v>1.1578789999999999E-3</v>
      </c>
      <c r="AW2339">
        <v>1.3315608333333299E-3</v>
      </c>
      <c r="AX2339">
        <v>2.1536543333333302E-3</v>
      </c>
      <c r="AY2339">
        <v>3.0104849999999998E-3</v>
      </c>
      <c r="AZ2339">
        <v>1.4087527469135799E-3</v>
      </c>
      <c r="BA2339">
        <v>5.7893949999999995E-4</v>
      </c>
      <c r="BB2339" t="s">
        <v>1481</v>
      </c>
      <c r="BC2339" s="1" t="s">
        <v>1482</v>
      </c>
      <c r="BD2339" t="s">
        <v>1483</v>
      </c>
      <c r="BE2339" t="s">
        <v>106</v>
      </c>
      <c r="BF2339">
        <v>41.477012629999997</v>
      </c>
      <c r="BG2339">
        <v>-81.682380679999994</v>
      </c>
      <c r="BH2339" t="s">
        <v>100</v>
      </c>
      <c r="BI2339">
        <v>62.5</v>
      </c>
      <c r="BJ2339">
        <v>600</v>
      </c>
    </row>
    <row r="2340" spans="1:62" x14ac:dyDescent="0.3">
      <c r="A2340" s="1" t="s">
        <v>1480</v>
      </c>
      <c r="B2340" s="1" t="s">
        <v>207</v>
      </c>
      <c r="C2340" t="s">
        <v>1470</v>
      </c>
      <c r="D2340">
        <v>2011</v>
      </c>
      <c r="E2340" t="s">
        <v>208</v>
      </c>
      <c r="F2340" t="s">
        <v>59</v>
      </c>
      <c r="G2340">
        <v>0.97652839999999996</v>
      </c>
      <c r="H2340">
        <v>0.97652839999999996</v>
      </c>
      <c r="I2340">
        <v>0.97652839999999996</v>
      </c>
      <c r="J2340">
        <v>0.97652839999999996</v>
      </c>
      <c r="K2340">
        <v>0.97652839999999996</v>
      </c>
      <c r="L2340">
        <v>0.97652839999999996</v>
      </c>
      <c r="M2340">
        <v>7</v>
      </c>
      <c r="N2340" t="str">
        <f t="shared" si="36"/>
        <v>390350038_43803</v>
      </c>
      <c r="O2340" t="e">
        <f>VLOOKUP(N2340,'HEM3 monitor concs'!D:L,9,FALSE)</f>
        <v>#N/A</v>
      </c>
      <c r="P2340" t="e">
        <f>VLOOKUP(N2340,'HEM3 monitor concs'!D:L,6,FALSE)</f>
        <v>#N/A</v>
      </c>
      <c r="Q2340" s="3">
        <v>0.97652839999999996</v>
      </c>
      <c r="R2340">
        <v>0</v>
      </c>
      <c r="S2340" s="5">
        <v>0.48826419999999998</v>
      </c>
      <c r="T2340">
        <v>27</v>
      </c>
      <c r="U2340">
        <v>0</v>
      </c>
      <c r="V2340">
        <v>0</v>
      </c>
      <c r="W2340">
        <v>7</v>
      </c>
      <c r="X2340">
        <v>7</v>
      </c>
      <c r="Y2340">
        <v>7</v>
      </c>
      <c r="Z2340">
        <v>6</v>
      </c>
      <c r="AA2340">
        <v>1</v>
      </c>
      <c r="AB2340">
        <v>0</v>
      </c>
      <c r="AC2340" t="s">
        <v>60</v>
      </c>
      <c r="AD2340" t="s">
        <v>60</v>
      </c>
      <c r="AE2340" t="s">
        <v>208</v>
      </c>
      <c r="AF2340" t="s">
        <v>93</v>
      </c>
      <c r="AI2340">
        <v>1</v>
      </c>
      <c r="AJ2340" t="s">
        <v>60</v>
      </c>
      <c r="AK2340">
        <v>9.8000000000000004E-2</v>
      </c>
      <c r="AL2340" t="s">
        <v>60</v>
      </c>
      <c r="AM2340" t="s">
        <v>60</v>
      </c>
      <c r="AN2340" t="s">
        <v>60</v>
      </c>
      <c r="AO2340" t="s">
        <v>60</v>
      </c>
      <c r="AP2340" t="s">
        <v>60</v>
      </c>
      <c r="AQ2340" t="s">
        <v>60</v>
      </c>
      <c r="AR2340" t="s">
        <v>60</v>
      </c>
      <c r="AS2340" t="s">
        <v>60</v>
      </c>
      <c r="AT2340">
        <v>9.9645755102040802E-3</v>
      </c>
      <c r="AU2340">
        <v>9.9645755102040802E-3</v>
      </c>
      <c r="AV2340">
        <v>9.9645755102040802E-3</v>
      </c>
      <c r="AW2340">
        <v>9.9645755102040802E-3</v>
      </c>
      <c r="AX2340">
        <v>9.9645755102040802E-3</v>
      </c>
      <c r="AY2340">
        <v>9.9645755102040802E-3</v>
      </c>
      <c r="AZ2340">
        <v>9.9645755102040802E-3</v>
      </c>
      <c r="BA2340">
        <v>4.9822877551020401E-3</v>
      </c>
      <c r="BB2340" t="s">
        <v>1481</v>
      </c>
      <c r="BC2340" s="1" t="s">
        <v>1482</v>
      </c>
      <c r="BD2340" t="s">
        <v>1483</v>
      </c>
      <c r="BE2340" t="s">
        <v>106</v>
      </c>
      <c r="BF2340">
        <v>41.477012629999997</v>
      </c>
      <c r="BG2340">
        <v>-81.682380679999994</v>
      </c>
      <c r="BH2340" t="s">
        <v>100</v>
      </c>
      <c r="BI2340" t="s">
        <v>60</v>
      </c>
      <c r="BJ2340">
        <v>98</v>
      </c>
    </row>
    <row r="2341" spans="1:62" x14ac:dyDescent="0.3">
      <c r="A2341" s="1" t="s">
        <v>1480</v>
      </c>
      <c r="B2341" s="1" t="s">
        <v>209</v>
      </c>
      <c r="C2341" t="s">
        <v>1470</v>
      </c>
      <c r="D2341">
        <v>2011</v>
      </c>
      <c r="E2341" t="s">
        <v>210</v>
      </c>
      <c r="F2341" t="s">
        <v>59</v>
      </c>
      <c r="G2341">
        <v>1.2582599999999999</v>
      </c>
      <c r="H2341">
        <v>1.2582599999999999</v>
      </c>
      <c r="I2341">
        <v>1.2582599999999999</v>
      </c>
      <c r="J2341">
        <v>1.2582599999999999</v>
      </c>
      <c r="K2341">
        <v>1.2582599999999999</v>
      </c>
      <c r="L2341">
        <v>1.2582599999999999</v>
      </c>
      <c r="M2341">
        <v>7</v>
      </c>
      <c r="N2341" t="str">
        <f t="shared" si="36"/>
        <v>390350038_43804</v>
      </c>
      <c r="O2341">
        <f>VLOOKUP(N2341,'HEM3 monitor concs'!D:L,9,FALSE)</f>
        <v>0.54702349249827709</v>
      </c>
      <c r="P2341">
        <f>VLOOKUP(N2341,'HEM3 monitor concs'!D:L,6,FALSE)</f>
        <v>2.3492498277000001E-5</v>
      </c>
      <c r="Q2341" s="3">
        <v>1.2582599999999999</v>
      </c>
      <c r="R2341">
        <v>0</v>
      </c>
      <c r="S2341" s="5">
        <v>0.62912990000000002</v>
      </c>
      <c r="T2341">
        <v>27</v>
      </c>
      <c r="U2341">
        <v>0</v>
      </c>
      <c r="V2341">
        <v>0</v>
      </c>
      <c r="W2341">
        <v>7</v>
      </c>
      <c r="X2341">
        <v>7</v>
      </c>
      <c r="Y2341">
        <v>7</v>
      </c>
      <c r="Z2341">
        <v>6</v>
      </c>
      <c r="AA2341">
        <v>1</v>
      </c>
      <c r="AB2341">
        <v>0</v>
      </c>
      <c r="AC2341" t="s">
        <v>60</v>
      </c>
      <c r="AD2341" t="s">
        <v>60</v>
      </c>
      <c r="AE2341" t="s">
        <v>211</v>
      </c>
      <c r="AF2341" t="s">
        <v>93</v>
      </c>
      <c r="AI2341">
        <v>1</v>
      </c>
      <c r="AJ2341" s="2">
        <v>6.0000000000000002E-6</v>
      </c>
      <c r="AK2341">
        <v>0.1</v>
      </c>
      <c r="AL2341">
        <v>7.5495599999999996</v>
      </c>
      <c r="AM2341">
        <v>7.5495599999999996</v>
      </c>
      <c r="AN2341">
        <v>7.5495599999999996</v>
      </c>
      <c r="AO2341">
        <v>7.5495599999999996</v>
      </c>
      <c r="AP2341">
        <v>7.5495599999999996</v>
      </c>
      <c r="AQ2341">
        <v>7.5495599999999996</v>
      </c>
      <c r="AR2341">
        <v>7.5495599999999996</v>
      </c>
      <c r="AS2341">
        <v>3.7747793999999999</v>
      </c>
      <c r="AT2341">
        <v>1.2582599999999999E-2</v>
      </c>
      <c r="AU2341">
        <v>1.2582599999999999E-2</v>
      </c>
      <c r="AV2341">
        <v>1.2582599999999999E-2</v>
      </c>
      <c r="AW2341">
        <v>1.2582599999999999E-2</v>
      </c>
      <c r="AX2341">
        <v>1.2582599999999999E-2</v>
      </c>
      <c r="AY2341">
        <v>1.2582599999999999E-2</v>
      </c>
      <c r="AZ2341">
        <v>1.2582599999999999E-2</v>
      </c>
      <c r="BA2341">
        <v>6.2912990000000002E-3</v>
      </c>
      <c r="BB2341" t="s">
        <v>1481</v>
      </c>
      <c r="BC2341" s="1" t="s">
        <v>1482</v>
      </c>
      <c r="BD2341" t="s">
        <v>1483</v>
      </c>
      <c r="BE2341" t="s">
        <v>106</v>
      </c>
      <c r="BF2341">
        <v>41.477012629999997</v>
      </c>
      <c r="BG2341">
        <v>-81.682380679999994</v>
      </c>
      <c r="BH2341" t="s">
        <v>100</v>
      </c>
      <c r="BI2341">
        <v>0.16666666666666699</v>
      </c>
      <c r="BJ2341">
        <v>100</v>
      </c>
    </row>
    <row r="2342" spans="1:62" x14ac:dyDescent="0.3">
      <c r="A2342" s="1" t="s">
        <v>1480</v>
      </c>
      <c r="B2342" s="1" t="s">
        <v>212</v>
      </c>
      <c r="C2342" t="s">
        <v>1470</v>
      </c>
      <c r="D2342">
        <v>2011</v>
      </c>
      <c r="E2342" t="s">
        <v>213</v>
      </c>
      <c r="F2342" t="s">
        <v>59</v>
      </c>
      <c r="G2342">
        <v>2.0673319999999999</v>
      </c>
      <c r="H2342">
        <v>2.0673319999999999</v>
      </c>
      <c r="I2342">
        <v>2.0673319999999999</v>
      </c>
      <c r="J2342">
        <v>2.0673319999999999</v>
      </c>
      <c r="K2342">
        <v>2.0673319999999999</v>
      </c>
      <c r="L2342">
        <v>2.0673319999999999</v>
      </c>
      <c r="M2342">
        <v>7</v>
      </c>
      <c r="N2342" t="str">
        <f t="shared" si="36"/>
        <v>390350038_43806</v>
      </c>
      <c r="O2342">
        <f>VLOOKUP(N2342,'HEM3 monitor concs'!D:L,9,FALSE)</f>
        <v>1.0003737502287001E-2</v>
      </c>
      <c r="P2342">
        <f>VLOOKUP(N2342,'HEM3 monitor concs'!D:L,6,FALSE)</f>
        <v>3.7375022870000001E-6</v>
      </c>
      <c r="Q2342" s="3">
        <v>2.0673319999999999</v>
      </c>
      <c r="R2342">
        <v>0</v>
      </c>
      <c r="S2342" s="5">
        <v>1.033666</v>
      </c>
      <c r="T2342">
        <v>27</v>
      </c>
      <c r="U2342">
        <v>0</v>
      </c>
      <c r="V2342">
        <v>0</v>
      </c>
      <c r="W2342">
        <v>7</v>
      </c>
      <c r="X2342">
        <v>7</v>
      </c>
      <c r="Y2342">
        <v>7</v>
      </c>
      <c r="Z2342">
        <v>6</v>
      </c>
      <c r="AA2342">
        <v>1</v>
      </c>
      <c r="AB2342">
        <v>0</v>
      </c>
      <c r="AC2342" t="s">
        <v>60</v>
      </c>
      <c r="AD2342" t="s">
        <v>60</v>
      </c>
      <c r="AE2342" t="s">
        <v>214</v>
      </c>
      <c r="AI2342">
        <v>1</v>
      </c>
      <c r="AJ2342" s="2">
        <v>1.1000000000000001E-6</v>
      </c>
      <c r="AK2342" t="s">
        <v>60</v>
      </c>
      <c r="AL2342">
        <v>2.2740651999999999</v>
      </c>
      <c r="AM2342">
        <v>2.2740651999999999</v>
      </c>
      <c r="AN2342">
        <v>2.2740651999999999</v>
      </c>
      <c r="AO2342">
        <v>2.2740651999999999</v>
      </c>
      <c r="AP2342">
        <v>2.2740651999999999</v>
      </c>
      <c r="AQ2342">
        <v>2.2740651999999999</v>
      </c>
      <c r="AR2342">
        <v>2.2740651999999999</v>
      </c>
      <c r="AS2342">
        <v>1.1370325999999999</v>
      </c>
      <c r="AT2342" t="s">
        <v>60</v>
      </c>
      <c r="AU2342" t="s">
        <v>60</v>
      </c>
      <c r="AV2342" t="s">
        <v>60</v>
      </c>
      <c r="AW2342" t="s">
        <v>60</v>
      </c>
      <c r="AX2342" t="s">
        <v>60</v>
      </c>
      <c r="AY2342" t="s">
        <v>60</v>
      </c>
      <c r="AZ2342" t="s">
        <v>60</v>
      </c>
      <c r="BA2342" t="s">
        <v>60</v>
      </c>
      <c r="BB2342" t="s">
        <v>1481</v>
      </c>
      <c r="BC2342" s="1" t="s">
        <v>1482</v>
      </c>
      <c r="BD2342" t="s">
        <v>1483</v>
      </c>
      <c r="BE2342" t="s">
        <v>106</v>
      </c>
      <c r="BF2342">
        <v>41.477012629999997</v>
      </c>
      <c r="BG2342">
        <v>-81.682380679999994</v>
      </c>
      <c r="BH2342" t="s">
        <v>100</v>
      </c>
      <c r="BI2342">
        <v>0.90909090909090895</v>
      </c>
      <c r="BJ2342" t="s">
        <v>60</v>
      </c>
    </row>
    <row r="2343" spans="1:62" x14ac:dyDescent="0.3">
      <c r="A2343" s="1" t="s">
        <v>1480</v>
      </c>
      <c r="B2343" s="1" t="s">
        <v>215</v>
      </c>
      <c r="C2343" t="s">
        <v>1470</v>
      </c>
      <c r="D2343">
        <v>2011</v>
      </c>
      <c r="E2343" t="s">
        <v>216</v>
      </c>
      <c r="F2343" t="s">
        <v>59</v>
      </c>
      <c r="G2343">
        <v>0.52769180000000004</v>
      </c>
      <c r="H2343">
        <v>0.52769180000000004</v>
      </c>
      <c r="I2343">
        <v>0.52769180000000004</v>
      </c>
      <c r="J2343">
        <v>0.52769180000000004</v>
      </c>
      <c r="K2343">
        <v>0.52769180000000004</v>
      </c>
      <c r="L2343">
        <v>0.52769180000000004</v>
      </c>
      <c r="M2343">
        <v>7</v>
      </c>
      <c r="N2343" t="str">
        <f t="shared" si="36"/>
        <v>390350038_43812</v>
      </c>
      <c r="O2343">
        <f>VLOOKUP(N2343,'HEM3 monitor concs'!D:L,9,FALSE)</f>
        <v>4.137272334E-6</v>
      </c>
      <c r="P2343">
        <f>VLOOKUP(N2343,'HEM3 monitor concs'!D:L,6,FALSE)</f>
        <v>4.137272334E-6</v>
      </c>
      <c r="Q2343" s="3">
        <v>0.52769180000000004</v>
      </c>
      <c r="R2343">
        <v>0</v>
      </c>
      <c r="S2343" s="5">
        <v>0.13192300000000001</v>
      </c>
      <c r="T2343">
        <v>27</v>
      </c>
      <c r="U2343">
        <v>0</v>
      </c>
      <c r="V2343">
        <v>0</v>
      </c>
      <c r="W2343">
        <v>7</v>
      </c>
      <c r="X2343">
        <v>7</v>
      </c>
      <c r="Y2343">
        <v>7</v>
      </c>
      <c r="Z2343">
        <v>6</v>
      </c>
      <c r="AA2343">
        <v>1</v>
      </c>
      <c r="AB2343">
        <v>0</v>
      </c>
      <c r="AC2343" t="s">
        <v>60</v>
      </c>
      <c r="AD2343" t="s">
        <v>60</v>
      </c>
      <c r="AE2343" t="s">
        <v>217</v>
      </c>
      <c r="AF2343" t="s">
        <v>68</v>
      </c>
      <c r="AI2343">
        <v>1</v>
      </c>
      <c r="AJ2343" t="s">
        <v>60</v>
      </c>
      <c r="AK2343">
        <v>10</v>
      </c>
      <c r="AL2343" t="s">
        <v>60</v>
      </c>
      <c r="AM2343" t="s">
        <v>60</v>
      </c>
      <c r="AN2343" t="s">
        <v>60</v>
      </c>
      <c r="AO2343" t="s">
        <v>60</v>
      </c>
      <c r="AP2343" t="s">
        <v>60</v>
      </c>
      <c r="AQ2343" t="s">
        <v>60</v>
      </c>
      <c r="AR2343" t="s">
        <v>60</v>
      </c>
      <c r="AS2343" t="s">
        <v>60</v>
      </c>
      <c r="AT2343" s="2">
        <v>5.2769180000000002E-5</v>
      </c>
      <c r="AU2343" s="2">
        <v>5.2769180000000002E-5</v>
      </c>
      <c r="AV2343" s="2">
        <v>5.2769180000000002E-5</v>
      </c>
      <c r="AW2343" s="2">
        <v>5.2769180000000002E-5</v>
      </c>
      <c r="AX2343" s="2">
        <v>5.2769180000000002E-5</v>
      </c>
      <c r="AY2343" s="2">
        <v>5.2769180000000002E-5</v>
      </c>
      <c r="AZ2343" s="2">
        <v>5.2769180000000002E-5</v>
      </c>
      <c r="BA2343" s="2">
        <v>1.3192300000000001E-5</v>
      </c>
      <c r="BB2343" t="s">
        <v>1481</v>
      </c>
      <c r="BC2343" s="1" t="s">
        <v>1482</v>
      </c>
      <c r="BD2343" t="s">
        <v>1483</v>
      </c>
      <c r="BE2343" t="s">
        <v>106</v>
      </c>
      <c r="BF2343">
        <v>41.477012629999997</v>
      </c>
      <c r="BG2343">
        <v>-81.682380679999994</v>
      </c>
      <c r="BH2343" t="s">
        <v>100</v>
      </c>
      <c r="BI2343" t="s">
        <v>60</v>
      </c>
      <c r="BJ2343">
        <v>10000</v>
      </c>
    </row>
    <row r="2344" spans="1:62" x14ac:dyDescent="0.3">
      <c r="A2344" s="1" t="s">
        <v>1480</v>
      </c>
      <c r="B2344" s="1" t="s">
        <v>218</v>
      </c>
      <c r="C2344" t="s">
        <v>1470</v>
      </c>
      <c r="D2344">
        <v>2011</v>
      </c>
      <c r="E2344" t="s">
        <v>219</v>
      </c>
      <c r="F2344" t="s">
        <v>59</v>
      </c>
      <c r="G2344">
        <v>0.80949280000000001</v>
      </c>
      <c r="H2344">
        <v>0.80949280000000001</v>
      </c>
      <c r="I2344">
        <v>0.80949280000000001</v>
      </c>
      <c r="J2344">
        <v>0.80949280000000001</v>
      </c>
      <c r="K2344">
        <v>0.80949280000000001</v>
      </c>
      <c r="L2344">
        <v>0.80949280000000001</v>
      </c>
      <c r="M2344">
        <v>7</v>
      </c>
      <c r="N2344" t="str">
        <f t="shared" si="36"/>
        <v>390350038_43813</v>
      </c>
      <c r="O2344">
        <f>VLOOKUP(N2344,'HEM3 monitor concs'!D:L,9,FALSE)</f>
        <v>5.8190608400000004E-7</v>
      </c>
      <c r="P2344">
        <f>VLOOKUP(N2344,'HEM3 monitor concs'!D:L,6,FALSE)</f>
        <v>5.8190608400000004E-7</v>
      </c>
      <c r="Q2344" s="3">
        <v>0.80949280000000001</v>
      </c>
      <c r="R2344">
        <v>0</v>
      </c>
      <c r="S2344" s="5">
        <v>0.2023732</v>
      </c>
      <c r="T2344">
        <v>27</v>
      </c>
      <c r="U2344">
        <v>0</v>
      </c>
      <c r="V2344">
        <v>0</v>
      </c>
      <c r="W2344">
        <v>7</v>
      </c>
      <c r="X2344">
        <v>7</v>
      </c>
      <c r="Y2344">
        <v>7</v>
      </c>
      <c r="Z2344">
        <v>6</v>
      </c>
      <c r="AA2344">
        <v>1</v>
      </c>
      <c r="AB2344">
        <v>0</v>
      </c>
      <c r="AC2344" t="s">
        <v>60</v>
      </c>
      <c r="AD2344" t="s">
        <v>60</v>
      </c>
      <c r="AE2344" t="s">
        <v>220</v>
      </c>
      <c r="AF2344" t="s">
        <v>70</v>
      </c>
      <c r="AI2344">
        <v>1</v>
      </c>
      <c r="AJ2344" s="2">
        <v>1.5999999999999999E-6</v>
      </c>
      <c r="AK2344">
        <v>0.5</v>
      </c>
      <c r="AL2344">
        <v>1.29518848</v>
      </c>
      <c r="AM2344">
        <v>1.29518848</v>
      </c>
      <c r="AN2344">
        <v>1.29518848</v>
      </c>
      <c r="AO2344">
        <v>1.29518848</v>
      </c>
      <c r="AP2344">
        <v>1.29518848</v>
      </c>
      <c r="AQ2344">
        <v>1.29518848</v>
      </c>
      <c r="AR2344">
        <v>1.29518848</v>
      </c>
      <c r="AS2344">
        <v>0.32379711999999999</v>
      </c>
      <c r="AT2344">
        <v>1.6189856000000001E-3</v>
      </c>
      <c r="AU2344">
        <v>1.6189856000000001E-3</v>
      </c>
      <c r="AV2344">
        <v>1.6189856000000001E-3</v>
      </c>
      <c r="AW2344">
        <v>1.6189856000000001E-3</v>
      </c>
      <c r="AX2344">
        <v>1.6189856000000001E-3</v>
      </c>
      <c r="AY2344">
        <v>1.6189856000000001E-3</v>
      </c>
      <c r="AZ2344">
        <v>1.6189856000000001E-3</v>
      </c>
      <c r="BA2344">
        <v>4.0474640000000002E-4</v>
      </c>
      <c r="BB2344" t="s">
        <v>1481</v>
      </c>
      <c r="BC2344" s="1" t="s">
        <v>1482</v>
      </c>
      <c r="BD2344" t="s">
        <v>1483</v>
      </c>
      <c r="BE2344" t="s">
        <v>106</v>
      </c>
      <c r="BF2344">
        <v>41.477012629999997</v>
      </c>
      <c r="BG2344">
        <v>-81.682380679999994</v>
      </c>
      <c r="BH2344" t="s">
        <v>100</v>
      </c>
      <c r="BI2344">
        <v>0.625</v>
      </c>
      <c r="BJ2344">
        <v>500</v>
      </c>
    </row>
    <row r="2345" spans="1:62" x14ac:dyDescent="0.3">
      <c r="A2345" s="1" t="s">
        <v>1480</v>
      </c>
      <c r="B2345" s="1" t="s">
        <v>221</v>
      </c>
      <c r="C2345" t="s">
        <v>1470</v>
      </c>
      <c r="D2345">
        <v>2011</v>
      </c>
      <c r="E2345" t="s">
        <v>222</v>
      </c>
      <c r="F2345" t="s">
        <v>59</v>
      </c>
      <c r="G2345">
        <v>1.0912390000000001</v>
      </c>
      <c r="H2345">
        <v>1.0912390000000001</v>
      </c>
      <c r="I2345">
        <v>1.0912390000000001</v>
      </c>
      <c r="J2345">
        <v>1.0912390000000001</v>
      </c>
      <c r="K2345">
        <v>1.0912390000000001</v>
      </c>
      <c r="L2345">
        <v>1.0912390000000001</v>
      </c>
      <c r="M2345">
        <v>7</v>
      </c>
      <c r="N2345" t="str">
        <f t="shared" si="36"/>
        <v>390350038_43814</v>
      </c>
      <c r="O2345">
        <f>VLOOKUP(N2345,'HEM3 monitor concs'!D:L,9,FALSE)</f>
        <v>6.5079293661379004E-2</v>
      </c>
      <c r="P2345">
        <f>VLOOKUP(N2345,'HEM3 monitor concs'!D:L,6,FALSE)</f>
        <v>5.0792936613789997E-3</v>
      </c>
      <c r="Q2345" s="3">
        <v>1.0912390000000001</v>
      </c>
      <c r="R2345">
        <v>0</v>
      </c>
      <c r="S2345" s="5">
        <v>0.27280979999999999</v>
      </c>
      <c r="T2345">
        <v>27</v>
      </c>
      <c r="U2345">
        <v>0</v>
      </c>
      <c r="V2345">
        <v>0</v>
      </c>
      <c r="W2345">
        <v>7</v>
      </c>
      <c r="X2345">
        <v>7</v>
      </c>
      <c r="Y2345">
        <v>7</v>
      </c>
      <c r="Z2345">
        <v>6</v>
      </c>
      <c r="AA2345">
        <v>1</v>
      </c>
      <c r="AB2345">
        <v>0</v>
      </c>
      <c r="AC2345" t="s">
        <v>60</v>
      </c>
      <c r="AD2345" t="s">
        <v>60</v>
      </c>
      <c r="AE2345" t="s">
        <v>223</v>
      </c>
      <c r="AF2345" t="s">
        <v>84</v>
      </c>
      <c r="AI2345">
        <v>1</v>
      </c>
      <c r="AJ2345" t="s">
        <v>60</v>
      </c>
      <c r="AK2345">
        <v>5</v>
      </c>
      <c r="AL2345" t="s">
        <v>60</v>
      </c>
      <c r="AM2345" t="s">
        <v>60</v>
      </c>
      <c r="AN2345" t="s">
        <v>60</v>
      </c>
      <c r="AO2345" t="s">
        <v>60</v>
      </c>
      <c r="AP2345" t="s">
        <v>60</v>
      </c>
      <c r="AQ2345" t="s">
        <v>60</v>
      </c>
      <c r="AR2345" t="s">
        <v>60</v>
      </c>
      <c r="AS2345" t="s">
        <v>60</v>
      </c>
      <c r="AT2345">
        <v>2.182478E-4</v>
      </c>
      <c r="AU2345">
        <v>2.182478E-4</v>
      </c>
      <c r="AV2345">
        <v>2.182478E-4</v>
      </c>
      <c r="AW2345">
        <v>2.182478E-4</v>
      </c>
      <c r="AX2345">
        <v>2.182478E-4</v>
      </c>
      <c r="AY2345">
        <v>2.182478E-4</v>
      </c>
      <c r="AZ2345">
        <v>2.182478E-4</v>
      </c>
      <c r="BA2345" s="2">
        <v>5.4561960000000001E-5</v>
      </c>
      <c r="BB2345" t="s">
        <v>1481</v>
      </c>
      <c r="BC2345" s="1" t="s">
        <v>1482</v>
      </c>
      <c r="BD2345" t="s">
        <v>1483</v>
      </c>
      <c r="BE2345" t="s">
        <v>106</v>
      </c>
      <c r="BF2345">
        <v>41.477012629999997</v>
      </c>
      <c r="BG2345">
        <v>-81.682380679999994</v>
      </c>
      <c r="BH2345" t="s">
        <v>100</v>
      </c>
      <c r="BI2345" t="s">
        <v>60</v>
      </c>
      <c r="BJ2345">
        <v>5000</v>
      </c>
    </row>
    <row r="2346" spans="1:62" x14ac:dyDescent="0.3">
      <c r="A2346" s="1" t="s">
        <v>1480</v>
      </c>
      <c r="B2346" s="1" t="s">
        <v>224</v>
      </c>
      <c r="C2346" t="s">
        <v>1470</v>
      </c>
      <c r="D2346">
        <v>2011</v>
      </c>
      <c r="E2346" t="s">
        <v>225</v>
      </c>
      <c r="F2346" t="s">
        <v>59</v>
      </c>
      <c r="G2346">
        <v>0.80949280000000001</v>
      </c>
      <c r="H2346">
        <v>0.80949280000000001</v>
      </c>
      <c r="I2346">
        <v>0.80949280000000001</v>
      </c>
      <c r="J2346">
        <v>0.80949280000000001</v>
      </c>
      <c r="K2346">
        <v>0.80949280000000001</v>
      </c>
      <c r="L2346">
        <v>0.80949280000000001</v>
      </c>
      <c r="M2346">
        <v>7</v>
      </c>
      <c r="N2346" t="str">
        <f t="shared" si="36"/>
        <v>390350038_43815</v>
      </c>
      <c r="O2346" t="e">
        <f>VLOOKUP(N2346,'HEM3 monitor concs'!D:L,9,FALSE)</f>
        <v>#N/A</v>
      </c>
      <c r="P2346" t="e">
        <f>VLOOKUP(N2346,'HEM3 monitor concs'!D:L,6,FALSE)</f>
        <v>#N/A</v>
      </c>
      <c r="Q2346" s="3">
        <v>0.80949280000000001</v>
      </c>
      <c r="R2346">
        <v>0</v>
      </c>
      <c r="S2346" s="5">
        <v>0.2023732</v>
      </c>
      <c r="T2346">
        <v>27</v>
      </c>
      <c r="U2346">
        <v>0</v>
      </c>
      <c r="V2346">
        <v>0</v>
      </c>
      <c r="W2346">
        <v>7</v>
      </c>
      <c r="X2346">
        <v>7</v>
      </c>
      <c r="Y2346">
        <v>7</v>
      </c>
      <c r="Z2346">
        <v>6</v>
      </c>
      <c r="AA2346">
        <v>1</v>
      </c>
      <c r="AB2346">
        <v>0</v>
      </c>
      <c r="AC2346" t="s">
        <v>60</v>
      </c>
      <c r="AD2346" t="s">
        <v>60</v>
      </c>
      <c r="AE2346" t="s">
        <v>226</v>
      </c>
      <c r="AF2346" t="s">
        <v>93</v>
      </c>
      <c r="AI2346">
        <v>1</v>
      </c>
      <c r="AJ2346" s="2">
        <v>2.5999999999999998E-5</v>
      </c>
      <c r="AK2346">
        <v>2.4</v>
      </c>
      <c r="AL2346">
        <v>21.046812800000001</v>
      </c>
      <c r="AM2346">
        <v>21.046812800000001</v>
      </c>
      <c r="AN2346">
        <v>21.046812800000001</v>
      </c>
      <c r="AO2346">
        <v>21.046812800000001</v>
      </c>
      <c r="AP2346">
        <v>21.046812800000001</v>
      </c>
      <c r="AQ2346">
        <v>21.046812800000001</v>
      </c>
      <c r="AR2346">
        <v>21.046812800000001</v>
      </c>
      <c r="AS2346">
        <v>5.2617032000000004</v>
      </c>
      <c r="AT2346">
        <v>3.3728866666666701E-4</v>
      </c>
      <c r="AU2346">
        <v>3.3728866666666701E-4</v>
      </c>
      <c r="AV2346">
        <v>3.3728866666666701E-4</v>
      </c>
      <c r="AW2346">
        <v>3.3728866666666701E-4</v>
      </c>
      <c r="AX2346">
        <v>3.3728866666666701E-4</v>
      </c>
      <c r="AY2346">
        <v>3.3728866666666701E-4</v>
      </c>
      <c r="AZ2346">
        <v>3.3728866666666701E-4</v>
      </c>
      <c r="BA2346" s="2">
        <v>8.4322166666666698E-5</v>
      </c>
      <c r="BB2346" t="s">
        <v>1481</v>
      </c>
      <c r="BC2346" s="1" t="s">
        <v>1482</v>
      </c>
      <c r="BD2346" t="s">
        <v>1483</v>
      </c>
      <c r="BE2346" t="s">
        <v>106</v>
      </c>
      <c r="BF2346">
        <v>41.477012629999997</v>
      </c>
      <c r="BG2346">
        <v>-81.682380679999994</v>
      </c>
      <c r="BH2346" t="s">
        <v>100</v>
      </c>
      <c r="BI2346">
        <v>3.8461538461538498E-2</v>
      </c>
      <c r="BJ2346">
        <v>2400</v>
      </c>
    </row>
    <row r="2347" spans="1:62" x14ac:dyDescent="0.3">
      <c r="A2347" s="1" t="s">
        <v>1480</v>
      </c>
      <c r="B2347" s="1" t="s">
        <v>227</v>
      </c>
      <c r="C2347" t="s">
        <v>1470</v>
      </c>
      <c r="D2347">
        <v>2011</v>
      </c>
      <c r="E2347" t="s">
        <v>228</v>
      </c>
      <c r="F2347" t="s">
        <v>59</v>
      </c>
      <c r="G2347">
        <v>1.3564890000000001</v>
      </c>
      <c r="H2347">
        <v>1.3564890000000001</v>
      </c>
      <c r="I2347">
        <v>1.3564890000000001</v>
      </c>
      <c r="J2347">
        <v>1.3564890000000001</v>
      </c>
      <c r="K2347">
        <v>1.3564890000000001</v>
      </c>
      <c r="L2347">
        <v>1.3564890000000001</v>
      </c>
      <c r="M2347">
        <v>7</v>
      </c>
      <c r="N2347" t="str">
        <f t="shared" si="36"/>
        <v>390350038_43817</v>
      </c>
      <c r="O2347" t="e">
        <f>VLOOKUP(N2347,'HEM3 monitor concs'!D:L,9,FALSE)</f>
        <v>#N/A</v>
      </c>
      <c r="P2347" t="e">
        <f>VLOOKUP(N2347,'HEM3 monitor concs'!D:L,6,FALSE)</f>
        <v>#N/A</v>
      </c>
      <c r="Q2347" s="3">
        <v>1.3564890000000001</v>
      </c>
      <c r="R2347">
        <v>0</v>
      </c>
      <c r="S2347" s="5">
        <v>0.33912239999999999</v>
      </c>
      <c r="T2347">
        <v>27</v>
      </c>
      <c r="U2347">
        <v>0</v>
      </c>
      <c r="V2347">
        <v>0</v>
      </c>
      <c r="W2347">
        <v>7</v>
      </c>
      <c r="X2347">
        <v>7</v>
      </c>
      <c r="Y2347">
        <v>7</v>
      </c>
      <c r="Z2347">
        <v>6</v>
      </c>
      <c r="AA2347">
        <v>1</v>
      </c>
      <c r="AB2347">
        <v>0</v>
      </c>
      <c r="AC2347" t="s">
        <v>60</v>
      </c>
      <c r="AD2347" t="s">
        <v>60</v>
      </c>
      <c r="AE2347" t="s">
        <v>228</v>
      </c>
      <c r="AF2347" t="s">
        <v>84</v>
      </c>
      <c r="AI2347">
        <v>1</v>
      </c>
      <c r="AJ2347" s="2">
        <v>2.6E-7</v>
      </c>
      <c r="AK2347">
        <v>0.04</v>
      </c>
      <c r="AL2347">
        <v>0.35268714000000001</v>
      </c>
      <c r="AM2347">
        <v>0.35268714000000001</v>
      </c>
      <c r="AN2347">
        <v>0.35268714000000001</v>
      </c>
      <c r="AO2347">
        <v>0.35268714000000001</v>
      </c>
      <c r="AP2347">
        <v>0.35268714000000001</v>
      </c>
      <c r="AQ2347">
        <v>0.35268714000000001</v>
      </c>
      <c r="AR2347">
        <v>0.35268714000000001</v>
      </c>
      <c r="AS2347">
        <v>8.8171823999999996E-2</v>
      </c>
      <c r="AT2347">
        <v>3.3912224999999997E-2</v>
      </c>
      <c r="AU2347">
        <v>3.3912224999999997E-2</v>
      </c>
      <c r="AV2347">
        <v>3.3912224999999997E-2</v>
      </c>
      <c r="AW2347">
        <v>3.3912224999999997E-2</v>
      </c>
      <c r="AX2347">
        <v>3.3912224999999997E-2</v>
      </c>
      <c r="AY2347">
        <v>3.3912224999999997E-2</v>
      </c>
      <c r="AZ2347">
        <v>3.3912224999999997E-2</v>
      </c>
      <c r="BA2347">
        <v>8.4780600000000008E-3</v>
      </c>
      <c r="BB2347" t="s">
        <v>1481</v>
      </c>
      <c r="BC2347" s="1" t="s">
        <v>1482</v>
      </c>
      <c r="BD2347" t="s">
        <v>1483</v>
      </c>
      <c r="BE2347" t="s">
        <v>106</v>
      </c>
      <c r="BF2347">
        <v>41.477012629999997</v>
      </c>
      <c r="BG2347">
        <v>-81.682380679999994</v>
      </c>
      <c r="BH2347" t="s">
        <v>100</v>
      </c>
      <c r="BI2347">
        <v>3.8461538461538498</v>
      </c>
      <c r="BJ2347">
        <v>40</v>
      </c>
    </row>
    <row r="2348" spans="1:62" x14ac:dyDescent="0.3">
      <c r="A2348" s="1" t="s">
        <v>1480</v>
      </c>
      <c r="B2348" s="1" t="s">
        <v>229</v>
      </c>
      <c r="C2348" t="s">
        <v>1470</v>
      </c>
      <c r="D2348">
        <v>2011</v>
      </c>
      <c r="E2348" t="s">
        <v>230</v>
      </c>
      <c r="F2348" t="s">
        <v>59</v>
      </c>
      <c r="G2348">
        <v>0.7766092</v>
      </c>
      <c r="H2348">
        <v>0.7766092</v>
      </c>
      <c r="I2348">
        <v>0.7766092</v>
      </c>
      <c r="J2348">
        <v>0.7766092</v>
      </c>
      <c r="K2348">
        <v>0.7766092</v>
      </c>
      <c r="L2348">
        <v>0.7766092</v>
      </c>
      <c r="M2348">
        <v>7</v>
      </c>
      <c r="N2348" t="str">
        <f t="shared" si="36"/>
        <v>390350038_43819</v>
      </c>
      <c r="O2348">
        <f>VLOOKUP(N2348,'HEM3 monitor concs'!D:L,9,FALSE)</f>
        <v>2.9414766035483E-2</v>
      </c>
      <c r="P2348">
        <f>VLOOKUP(N2348,'HEM3 monitor concs'!D:L,6,FALSE)</f>
        <v>1.4766035483000001E-5</v>
      </c>
      <c r="Q2348" s="3">
        <v>0.7766092</v>
      </c>
      <c r="R2348">
        <v>0</v>
      </c>
      <c r="S2348" s="5">
        <v>0.3883046</v>
      </c>
      <c r="T2348">
        <v>27</v>
      </c>
      <c r="U2348">
        <v>0</v>
      </c>
      <c r="V2348">
        <v>0</v>
      </c>
      <c r="W2348">
        <v>7</v>
      </c>
      <c r="X2348">
        <v>7</v>
      </c>
      <c r="Y2348">
        <v>7</v>
      </c>
      <c r="Z2348">
        <v>6</v>
      </c>
      <c r="AA2348">
        <v>1</v>
      </c>
      <c r="AB2348">
        <v>0</v>
      </c>
      <c r="AC2348" t="s">
        <v>60</v>
      </c>
      <c r="AD2348" t="s">
        <v>60</v>
      </c>
      <c r="AE2348" t="s">
        <v>231</v>
      </c>
      <c r="AF2348" t="s">
        <v>62</v>
      </c>
      <c r="AI2348">
        <v>1</v>
      </c>
      <c r="AJ2348" t="s">
        <v>60</v>
      </c>
      <c r="AK2348">
        <v>5.0000000000000001E-3</v>
      </c>
      <c r="AL2348" t="s">
        <v>60</v>
      </c>
      <c r="AM2348" t="s">
        <v>60</v>
      </c>
      <c r="AN2348" t="s">
        <v>60</v>
      </c>
      <c r="AO2348" t="s">
        <v>60</v>
      </c>
      <c r="AP2348" t="s">
        <v>60</v>
      </c>
      <c r="AQ2348" t="s">
        <v>60</v>
      </c>
      <c r="AR2348" t="s">
        <v>60</v>
      </c>
      <c r="AS2348" t="s">
        <v>60</v>
      </c>
      <c r="AT2348">
        <v>0.15532183999999999</v>
      </c>
      <c r="AU2348">
        <v>0.15532183999999999</v>
      </c>
      <c r="AV2348">
        <v>0.15532183999999999</v>
      </c>
      <c r="AW2348">
        <v>0.15532183999999999</v>
      </c>
      <c r="AX2348">
        <v>0.15532183999999999</v>
      </c>
      <c r="AY2348">
        <v>0.15532183999999999</v>
      </c>
      <c r="AZ2348">
        <v>0.15532183999999999</v>
      </c>
      <c r="BA2348">
        <v>7.7660919999999994E-2</v>
      </c>
      <c r="BB2348" t="s">
        <v>1481</v>
      </c>
      <c r="BC2348" s="1" t="s">
        <v>1482</v>
      </c>
      <c r="BD2348" t="s">
        <v>1483</v>
      </c>
      <c r="BE2348" t="s">
        <v>106</v>
      </c>
      <c r="BF2348">
        <v>41.477012629999997</v>
      </c>
      <c r="BG2348">
        <v>-81.682380679999994</v>
      </c>
      <c r="BH2348" t="s">
        <v>100</v>
      </c>
      <c r="BI2348" t="s">
        <v>60</v>
      </c>
      <c r="BJ2348">
        <v>5</v>
      </c>
    </row>
    <row r="2349" spans="1:62" x14ac:dyDescent="0.3">
      <c r="A2349" s="1" t="s">
        <v>1480</v>
      </c>
      <c r="B2349" s="1" t="s">
        <v>232</v>
      </c>
      <c r="C2349" t="s">
        <v>1470</v>
      </c>
      <c r="D2349">
        <v>2011</v>
      </c>
      <c r="E2349" t="s">
        <v>233</v>
      </c>
      <c r="F2349" t="s">
        <v>59</v>
      </c>
      <c r="G2349">
        <v>1.0912120000000001</v>
      </c>
      <c r="H2349">
        <v>1.0912120000000001</v>
      </c>
      <c r="I2349">
        <v>1.0912120000000001</v>
      </c>
      <c r="J2349">
        <v>1.0912120000000001</v>
      </c>
      <c r="K2349">
        <v>1.0912120000000001</v>
      </c>
      <c r="L2349">
        <v>1.0912120000000001</v>
      </c>
      <c r="M2349">
        <v>7</v>
      </c>
      <c r="N2349" t="str">
        <f t="shared" si="36"/>
        <v>390350038_43820</v>
      </c>
      <c r="O2349">
        <f>VLOOKUP(N2349,'HEM3 monitor concs'!D:L,9,FALSE)</f>
        <v>3.91256233088E-4</v>
      </c>
      <c r="P2349">
        <f>VLOOKUP(N2349,'HEM3 monitor concs'!D:L,6,FALSE)</f>
        <v>5.0929002560000001E-6</v>
      </c>
      <c r="Q2349" s="3">
        <v>1.0912120000000001</v>
      </c>
      <c r="R2349">
        <v>0</v>
      </c>
      <c r="S2349" s="5">
        <v>0.27280300000000002</v>
      </c>
      <c r="T2349">
        <v>27</v>
      </c>
      <c r="U2349">
        <v>0</v>
      </c>
      <c r="V2349">
        <v>0</v>
      </c>
      <c r="W2349">
        <v>7</v>
      </c>
      <c r="X2349">
        <v>7</v>
      </c>
      <c r="Y2349">
        <v>7</v>
      </c>
      <c r="Z2349">
        <v>6</v>
      </c>
      <c r="AA2349">
        <v>1</v>
      </c>
      <c r="AB2349">
        <v>0</v>
      </c>
      <c r="AC2349" t="s">
        <v>60</v>
      </c>
      <c r="AD2349" t="s">
        <v>60</v>
      </c>
      <c r="AE2349" t="s">
        <v>233</v>
      </c>
      <c r="AF2349" t="s">
        <v>93</v>
      </c>
      <c r="AI2349">
        <v>1</v>
      </c>
      <c r="AJ2349" s="2">
        <v>1.5999999999999999E-5</v>
      </c>
      <c r="AK2349">
        <v>0.4</v>
      </c>
      <c r="AL2349">
        <v>17.459392000000001</v>
      </c>
      <c r="AM2349">
        <v>17.459392000000001</v>
      </c>
      <c r="AN2349">
        <v>17.459392000000001</v>
      </c>
      <c r="AO2349">
        <v>17.459392000000001</v>
      </c>
      <c r="AP2349">
        <v>17.459392000000001</v>
      </c>
      <c r="AQ2349">
        <v>17.459392000000001</v>
      </c>
      <c r="AR2349">
        <v>17.459392000000001</v>
      </c>
      <c r="AS2349">
        <v>4.3648480000000003</v>
      </c>
      <c r="AT2349">
        <v>2.7280300000000002E-3</v>
      </c>
      <c r="AU2349">
        <v>2.7280300000000002E-3</v>
      </c>
      <c r="AV2349">
        <v>2.7280300000000002E-3</v>
      </c>
      <c r="AW2349">
        <v>2.7280300000000002E-3</v>
      </c>
      <c r="AX2349">
        <v>2.7280300000000002E-3</v>
      </c>
      <c r="AY2349">
        <v>2.7280300000000002E-3</v>
      </c>
      <c r="AZ2349">
        <v>2.7280300000000002E-3</v>
      </c>
      <c r="BA2349">
        <v>6.8200750000000005E-4</v>
      </c>
      <c r="BB2349" t="s">
        <v>1481</v>
      </c>
      <c r="BC2349" s="1" t="s">
        <v>1482</v>
      </c>
      <c r="BD2349" t="s">
        <v>1483</v>
      </c>
      <c r="BE2349" t="s">
        <v>106</v>
      </c>
      <c r="BF2349">
        <v>41.477012629999997</v>
      </c>
      <c r="BG2349">
        <v>-81.682380679999994</v>
      </c>
      <c r="BH2349" t="s">
        <v>100</v>
      </c>
      <c r="BI2349">
        <v>6.25E-2</v>
      </c>
      <c r="BJ2349">
        <v>400</v>
      </c>
    </row>
    <row r="2350" spans="1:62" x14ac:dyDescent="0.3">
      <c r="A2350" s="1" t="s">
        <v>1480</v>
      </c>
      <c r="B2350" s="1" t="s">
        <v>234</v>
      </c>
      <c r="C2350" t="s">
        <v>1470</v>
      </c>
      <c r="D2350">
        <v>2011</v>
      </c>
      <c r="E2350" t="s">
        <v>235</v>
      </c>
      <c r="F2350" t="s">
        <v>59</v>
      </c>
      <c r="G2350">
        <v>1.07477</v>
      </c>
      <c r="H2350">
        <v>1.07477</v>
      </c>
      <c r="I2350">
        <v>1.07477</v>
      </c>
      <c r="J2350">
        <v>1.07477</v>
      </c>
      <c r="K2350">
        <v>1.07477</v>
      </c>
      <c r="L2350">
        <v>1.07477</v>
      </c>
      <c r="M2350">
        <v>7</v>
      </c>
      <c r="N2350" t="str">
        <f t="shared" si="36"/>
        <v>390350038_43824</v>
      </c>
      <c r="O2350" t="e">
        <f>VLOOKUP(N2350,'HEM3 monitor concs'!D:L,9,FALSE)</f>
        <v>#N/A</v>
      </c>
      <c r="P2350" t="e">
        <f>VLOOKUP(N2350,'HEM3 monitor concs'!D:L,6,FALSE)</f>
        <v>#N/A</v>
      </c>
      <c r="Q2350" s="3">
        <v>1.07477</v>
      </c>
      <c r="R2350">
        <v>0</v>
      </c>
      <c r="S2350" s="5">
        <v>0.2686926</v>
      </c>
      <c r="T2350">
        <v>27</v>
      </c>
      <c r="U2350">
        <v>0</v>
      </c>
      <c r="V2350">
        <v>0</v>
      </c>
      <c r="W2350">
        <v>7</v>
      </c>
      <c r="X2350">
        <v>7</v>
      </c>
      <c r="Y2350">
        <v>7</v>
      </c>
      <c r="Z2350">
        <v>6</v>
      </c>
      <c r="AA2350">
        <v>1</v>
      </c>
      <c r="AB2350">
        <v>0</v>
      </c>
      <c r="AC2350" t="s">
        <v>60</v>
      </c>
      <c r="AD2350" t="s">
        <v>60</v>
      </c>
      <c r="AE2350" t="s">
        <v>235</v>
      </c>
      <c r="AF2350" t="s">
        <v>195</v>
      </c>
      <c r="AI2350">
        <v>1</v>
      </c>
      <c r="AJ2350" s="2">
        <v>4.7999999999999998E-6</v>
      </c>
      <c r="AK2350">
        <v>2E-3</v>
      </c>
      <c r="AL2350">
        <v>5.1588960000000004</v>
      </c>
      <c r="AM2350">
        <v>5.1588960000000004</v>
      </c>
      <c r="AN2350">
        <v>5.1588960000000004</v>
      </c>
      <c r="AO2350">
        <v>5.1588960000000004</v>
      </c>
      <c r="AP2350">
        <v>5.1588960000000004</v>
      </c>
      <c r="AQ2350">
        <v>5.1588960000000004</v>
      </c>
      <c r="AR2350">
        <v>5.1588960000000004</v>
      </c>
      <c r="AS2350">
        <v>1.2897244800000001</v>
      </c>
      <c r="AT2350">
        <v>0.537385</v>
      </c>
      <c r="AU2350">
        <v>0.537385</v>
      </c>
      <c r="AV2350">
        <v>0.537385</v>
      </c>
      <c r="AW2350">
        <v>0.537385</v>
      </c>
      <c r="AX2350">
        <v>0.537385</v>
      </c>
      <c r="AY2350">
        <v>0.537385</v>
      </c>
      <c r="AZ2350">
        <v>0.537385</v>
      </c>
      <c r="BA2350">
        <v>0.1343463</v>
      </c>
      <c r="BB2350" t="s">
        <v>1481</v>
      </c>
      <c r="BC2350" s="1" t="s">
        <v>1482</v>
      </c>
      <c r="BD2350" t="s">
        <v>1483</v>
      </c>
      <c r="BE2350" t="s">
        <v>106</v>
      </c>
      <c r="BF2350">
        <v>41.477012629999997</v>
      </c>
      <c r="BG2350">
        <v>-81.682380679999994</v>
      </c>
      <c r="BH2350" t="s">
        <v>100</v>
      </c>
      <c r="BI2350">
        <v>0.20833333333333301</v>
      </c>
      <c r="BJ2350">
        <v>2</v>
      </c>
    </row>
    <row r="2351" spans="1:62" x14ac:dyDescent="0.3">
      <c r="A2351" s="1" t="s">
        <v>1480</v>
      </c>
      <c r="B2351" s="1" t="s">
        <v>236</v>
      </c>
      <c r="C2351" t="s">
        <v>1470</v>
      </c>
      <c r="D2351">
        <v>2011</v>
      </c>
      <c r="E2351" t="s">
        <v>237</v>
      </c>
      <c r="F2351" t="s">
        <v>59</v>
      </c>
      <c r="G2351">
        <v>0.79296920000000004</v>
      </c>
      <c r="H2351">
        <v>0.79296920000000004</v>
      </c>
      <c r="I2351">
        <v>0.79296920000000004</v>
      </c>
      <c r="J2351">
        <v>0.79296920000000004</v>
      </c>
      <c r="K2351">
        <v>0.79296920000000004</v>
      </c>
      <c r="L2351">
        <v>0.79296920000000004</v>
      </c>
      <c r="M2351">
        <v>7</v>
      </c>
      <c r="N2351" t="str">
        <f t="shared" si="36"/>
        <v>390350038_43826</v>
      </c>
      <c r="O2351">
        <f>VLOOKUP(N2351,'HEM3 monitor concs'!D:L,9,FALSE)</f>
        <v>2.3300890863000001E-5</v>
      </c>
      <c r="P2351">
        <f>VLOOKUP(N2351,'HEM3 monitor concs'!D:L,6,FALSE)</f>
        <v>2.3300890863000001E-5</v>
      </c>
      <c r="Q2351" s="3">
        <v>0.79296920000000004</v>
      </c>
      <c r="R2351">
        <v>0</v>
      </c>
      <c r="S2351" s="5">
        <v>0.19824230000000001</v>
      </c>
      <c r="T2351">
        <v>27</v>
      </c>
      <c r="U2351">
        <v>0</v>
      </c>
      <c r="V2351">
        <v>0</v>
      </c>
      <c r="W2351">
        <v>7</v>
      </c>
      <c r="X2351">
        <v>7</v>
      </c>
      <c r="Y2351">
        <v>7</v>
      </c>
      <c r="Z2351">
        <v>6</v>
      </c>
      <c r="AA2351">
        <v>1</v>
      </c>
      <c r="AB2351">
        <v>0</v>
      </c>
      <c r="AC2351" t="s">
        <v>60</v>
      </c>
      <c r="AD2351" t="s">
        <v>60</v>
      </c>
      <c r="AE2351" t="s">
        <v>238</v>
      </c>
      <c r="AF2351" t="s">
        <v>93</v>
      </c>
      <c r="AI2351">
        <v>1</v>
      </c>
      <c r="AJ2351" t="s">
        <v>60</v>
      </c>
      <c r="AK2351">
        <v>0.2</v>
      </c>
      <c r="AL2351" t="s">
        <v>60</v>
      </c>
      <c r="AM2351" t="s">
        <v>60</v>
      </c>
      <c r="AN2351" t="s">
        <v>60</v>
      </c>
      <c r="AO2351" t="s">
        <v>60</v>
      </c>
      <c r="AP2351" t="s">
        <v>60</v>
      </c>
      <c r="AQ2351" t="s">
        <v>60</v>
      </c>
      <c r="AR2351" t="s">
        <v>60</v>
      </c>
      <c r="AS2351" t="s">
        <v>60</v>
      </c>
      <c r="AT2351">
        <v>3.9648460000000002E-3</v>
      </c>
      <c r="AU2351">
        <v>3.9648460000000002E-3</v>
      </c>
      <c r="AV2351">
        <v>3.9648460000000002E-3</v>
      </c>
      <c r="AW2351">
        <v>3.9648460000000002E-3</v>
      </c>
      <c r="AX2351">
        <v>3.9648460000000002E-3</v>
      </c>
      <c r="AY2351">
        <v>3.9648460000000002E-3</v>
      </c>
      <c r="AZ2351">
        <v>3.9648460000000002E-3</v>
      </c>
      <c r="BA2351">
        <v>9.9121150000000004E-4</v>
      </c>
      <c r="BB2351" t="s">
        <v>1481</v>
      </c>
      <c r="BC2351" s="1" t="s">
        <v>1482</v>
      </c>
      <c r="BD2351" t="s">
        <v>1483</v>
      </c>
      <c r="BE2351" t="s">
        <v>106</v>
      </c>
      <c r="BF2351">
        <v>41.477012629999997</v>
      </c>
      <c r="BG2351">
        <v>-81.682380679999994</v>
      </c>
      <c r="BH2351" t="s">
        <v>100</v>
      </c>
      <c r="BI2351" t="s">
        <v>60</v>
      </c>
      <c r="BJ2351">
        <v>200</v>
      </c>
    </row>
    <row r="2352" spans="1:62" x14ac:dyDescent="0.3">
      <c r="A2352" s="1" t="s">
        <v>1480</v>
      </c>
      <c r="B2352" s="1" t="s">
        <v>239</v>
      </c>
      <c r="C2352" t="s">
        <v>1470</v>
      </c>
      <c r="D2352">
        <v>2011</v>
      </c>
      <c r="E2352" t="s">
        <v>240</v>
      </c>
      <c r="F2352" t="s">
        <v>59</v>
      </c>
      <c r="G2352">
        <v>0.92425820000000003</v>
      </c>
      <c r="H2352">
        <v>0.92425820000000003</v>
      </c>
      <c r="I2352">
        <v>0.92425820000000003</v>
      </c>
      <c r="J2352">
        <v>0.92425820000000003</v>
      </c>
      <c r="K2352">
        <v>0.92425820000000003</v>
      </c>
      <c r="L2352">
        <v>0.92425820000000003</v>
      </c>
      <c r="M2352">
        <v>7</v>
      </c>
      <c r="N2352" t="str">
        <f t="shared" si="36"/>
        <v>390350038_43829</v>
      </c>
      <c r="O2352" t="e">
        <f>VLOOKUP(N2352,'HEM3 monitor concs'!D:L,9,FALSE)</f>
        <v>#N/A</v>
      </c>
      <c r="P2352" t="e">
        <f>VLOOKUP(N2352,'HEM3 monitor concs'!D:L,6,FALSE)</f>
        <v>#N/A</v>
      </c>
      <c r="Q2352" s="3">
        <v>0.92425820000000003</v>
      </c>
      <c r="R2352">
        <v>0</v>
      </c>
      <c r="S2352" s="5">
        <v>0.15404300000000001</v>
      </c>
      <c r="T2352">
        <v>27</v>
      </c>
      <c r="U2352">
        <v>0</v>
      </c>
      <c r="V2352">
        <v>0</v>
      </c>
      <c r="W2352">
        <v>7</v>
      </c>
      <c r="X2352">
        <v>7</v>
      </c>
      <c r="Y2352">
        <v>7</v>
      </c>
      <c r="Z2352">
        <v>6</v>
      </c>
      <c r="AA2352">
        <v>1</v>
      </c>
      <c r="AB2352">
        <v>0</v>
      </c>
      <c r="AC2352" t="s">
        <v>60</v>
      </c>
      <c r="AD2352" t="s">
        <v>60</v>
      </c>
      <c r="AE2352" t="s">
        <v>241</v>
      </c>
      <c r="AF2352" t="s">
        <v>62</v>
      </c>
      <c r="AI2352">
        <v>1</v>
      </c>
      <c r="AJ2352" t="s">
        <v>60</v>
      </c>
      <c r="AK2352">
        <v>4.0000000000000001E-3</v>
      </c>
      <c r="AL2352" t="s">
        <v>60</v>
      </c>
      <c r="AM2352" t="s">
        <v>60</v>
      </c>
      <c r="AN2352" t="s">
        <v>60</v>
      </c>
      <c r="AO2352" t="s">
        <v>60</v>
      </c>
      <c r="AP2352" t="s">
        <v>60</v>
      </c>
      <c r="AQ2352" t="s">
        <v>60</v>
      </c>
      <c r="AR2352" t="s">
        <v>60</v>
      </c>
      <c r="AS2352" t="s">
        <v>60</v>
      </c>
      <c r="AT2352">
        <v>0.23106455000000001</v>
      </c>
      <c r="AU2352">
        <v>0.23106455000000001</v>
      </c>
      <c r="AV2352">
        <v>0.23106455000000001</v>
      </c>
      <c r="AW2352">
        <v>0.23106455000000001</v>
      </c>
      <c r="AX2352">
        <v>0.23106455000000001</v>
      </c>
      <c r="AY2352">
        <v>0.23106455000000001</v>
      </c>
      <c r="AZ2352">
        <v>0.23106455000000001</v>
      </c>
      <c r="BA2352">
        <v>3.8510750000000003E-2</v>
      </c>
      <c r="BB2352" t="s">
        <v>1481</v>
      </c>
      <c r="BC2352" s="1" t="s">
        <v>1482</v>
      </c>
      <c r="BD2352" t="s">
        <v>1483</v>
      </c>
      <c r="BE2352" t="s">
        <v>106</v>
      </c>
      <c r="BF2352">
        <v>41.477012629999997</v>
      </c>
      <c r="BG2352">
        <v>-81.682380679999994</v>
      </c>
      <c r="BH2352" t="s">
        <v>100</v>
      </c>
      <c r="BI2352" t="s">
        <v>60</v>
      </c>
      <c r="BJ2352">
        <v>4</v>
      </c>
    </row>
    <row r="2353" spans="1:62" x14ac:dyDescent="0.3">
      <c r="A2353" s="1" t="s">
        <v>1480</v>
      </c>
      <c r="B2353" s="1" t="s">
        <v>242</v>
      </c>
      <c r="C2353" t="s">
        <v>1470</v>
      </c>
      <c r="D2353">
        <v>2011</v>
      </c>
      <c r="E2353" t="s">
        <v>243</v>
      </c>
      <c r="F2353" t="s">
        <v>59</v>
      </c>
      <c r="G2353">
        <v>0.90773459999999995</v>
      </c>
      <c r="H2353">
        <v>0.90773459999999995</v>
      </c>
      <c r="I2353">
        <v>0.90773459999999995</v>
      </c>
      <c r="J2353">
        <v>0.90773459999999995</v>
      </c>
      <c r="K2353">
        <v>0.90773459999999995</v>
      </c>
      <c r="L2353">
        <v>0.90773459999999995</v>
      </c>
      <c r="M2353">
        <v>7</v>
      </c>
      <c r="N2353" t="str">
        <f t="shared" si="36"/>
        <v>390350038_43830</v>
      </c>
      <c r="O2353" t="e">
        <f>VLOOKUP(N2353,'HEM3 monitor concs'!D:L,9,FALSE)</f>
        <v>#N/A</v>
      </c>
      <c r="P2353" t="e">
        <f>VLOOKUP(N2353,'HEM3 monitor concs'!D:L,6,FALSE)</f>
        <v>#N/A</v>
      </c>
      <c r="Q2353" s="3">
        <v>0.90773459999999995</v>
      </c>
      <c r="R2353">
        <v>0</v>
      </c>
      <c r="S2353" s="5">
        <v>0.15128910000000001</v>
      </c>
      <c r="T2353">
        <v>27</v>
      </c>
      <c r="U2353">
        <v>0</v>
      </c>
      <c r="V2353">
        <v>0</v>
      </c>
      <c r="W2353">
        <v>7</v>
      </c>
      <c r="X2353">
        <v>7</v>
      </c>
      <c r="Y2353">
        <v>7</v>
      </c>
      <c r="Z2353">
        <v>6</v>
      </c>
      <c r="AA2353">
        <v>1</v>
      </c>
      <c r="AB2353">
        <v>0</v>
      </c>
      <c r="AC2353" t="s">
        <v>60</v>
      </c>
      <c r="AD2353" t="s">
        <v>60</v>
      </c>
      <c r="AE2353" t="s">
        <v>244</v>
      </c>
      <c r="AF2353" t="s">
        <v>62</v>
      </c>
      <c r="AI2353">
        <v>1</v>
      </c>
      <c r="AJ2353" s="2">
        <v>3.9999999999999998E-6</v>
      </c>
      <c r="AK2353">
        <v>0.02</v>
      </c>
      <c r="AL2353">
        <v>3.6309383999999998</v>
      </c>
      <c r="AM2353">
        <v>3.6309383999999998</v>
      </c>
      <c r="AN2353">
        <v>3.6309383999999998</v>
      </c>
      <c r="AO2353">
        <v>3.6309383999999998</v>
      </c>
      <c r="AP2353">
        <v>3.6309383999999998</v>
      </c>
      <c r="AQ2353">
        <v>3.6309383999999998</v>
      </c>
      <c r="AR2353">
        <v>3.6309383999999998</v>
      </c>
      <c r="AS2353">
        <v>0.60515640000000004</v>
      </c>
      <c r="AT2353">
        <v>4.538673E-2</v>
      </c>
      <c r="AU2353">
        <v>4.538673E-2</v>
      </c>
      <c r="AV2353">
        <v>4.538673E-2</v>
      </c>
      <c r="AW2353">
        <v>4.538673E-2</v>
      </c>
      <c r="AX2353">
        <v>4.538673E-2</v>
      </c>
      <c r="AY2353">
        <v>4.538673E-2</v>
      </c>
      <c r="AZ2353">
        <v>4.538673E-2</v>
      </c>
      <c r="BA2353">
        <v>7.5644550000000003E-3</v>
      </c>
      <c r="BB2353" t="s">
        <v>1481</v>
      </c>
      <c r="BC2353" s="1" t="s">
        <v>1482</v>
      </c>
      <c r="BD2353" t="s">
        <v>1483</v>
      </c>
      <c r="BE2353" t="s">
        <v>106</v>
      </c>
      <c r="BF2353">
        <v>41.477012629999997</v>
      </c>
      <c r="BG2353">
        <v>-81.682380679999994</v>
      </c>
      <c r="BH2353" t="s">
        <v>100</v>
      </c>
      <c r="BI2353">
        <v>0.25</v>
      </c>
      <c r="BJ2353">
        <v>20</v>
      </c>
    </row>
    <row r="2354" spans="1:62" x14ac:dyDescent="0.3">
      <c r="A2354" s="1" t="s">
        <v>1480</v>
      </c>
      <c r="B2354" s="1" t="s">
        <v>729</v>
      </c>
      <c r="C2354" t="s">
        <v>1470</v>
      </c>
      <c r="D2354">
        <v>2011</v>
      </c>
      <c r="E2354" t="s">
        <v>730</v>
      </c>
      <c r="F2354" t="s">
        <v>59</v>
      </c>
      <c r="G2354">
        <v>0.90773459999999995</v>
      </c>
      <c r="H2354">
        <v>0.90773459999999995</v>
      </c>
      <c r="I2354">
        <v>0.90773459999999995</v>
      </c>
      <c r="J2354">
        <v>0.90773459999999995</v>
      </c>
      <c r="K2354">
        <v>0.90773459999999995</v>
      </c>
      <c r="L2354">
        <v>0.90773459999999995</v>
      </c>
      <c r="M2354">
        <v>7</v>
      </c>
      <c r="N2354" t="str">
        <f t="shared" si="36"/>
        <v>390350038_43841</v>
      </c>
      <c r="O2354" t="e">
        <f>VLOOKUP(N2354,'HEM3 monitor concs'!D:L,9,FALSE)</f>
        <v>#N/A</v>
      </c>
      <c r="P2354" t="e">
        <f>VLOOKUP(N2354,'HEM3 monitor concs'!D:L,6,FALSE)</f>
        <v>#N/A</v>
      </c>
      <c r="Q2354" s="3">
        <v>0.90773459999999995</v>
      </c>
      <c r="R2354">
        <v>0</v>
      </c>
      <c r="S2354" s="5">
        <v>0.15128910000000001</v>
      </c>
      <c r="T2354">
        <v>27</v>
      </c>
      <c r="U2354">
        <v>0</v>
      </c>
      <c r="V2354">
        <v>0</v>
      </c>
      <c r="W2354">
        <v>7</v>
      </c>
      <c r="X2354">
        <v>7</v>
      </c>
      <c r="Y2354">
        <v>7</v>
      </c>
      <c r="Z2354">
        <v>6</v>
      </c>
      <c r="AA2354">
        <v>1</v>
      </c>
      <c r="AB2354">
        <v>0</v>
      </c>
      <c r="AC2354" t="s">
        <v>60</v>
      </c>
      <c r="AD2354" t="s">
        <v>60</v>
      </c>
      <c r="AE2354" t="s">
        <v>244</v>
      </c>
      <c r="AF2354" t="s">
        <v>62</v>
      </c>
      <c r="AI2354">
        <v>1</v>
      </c>
      <c r="AJ2354" s="2">
        <v>3.9999999999999998E-6</v>
      </c>
      <c r="AK2354">
        <v>0.02</v>
      </c>
      <c r="AL2354">
        <v>3.6309383999999998</v>
      </c>
      <c r="AM2354">
        <v>3.6309383999999998</v>
      </c>
      <c r="AN2354">
        <v>3.6309383999999998</v>
      </c>
      <c r="AO2354">
        <v>3.6309383999999998</v>
      </c>
      <c r="AP2354">
        <v>3.6309383999999998</v>
      </c>
      <c r="AQ2354">
        <v>3.6309383999999998</v>
      </c>
      <c r="AR2354">
        <v>3.6309383999999998</v>
      </c>
      <c r="AS2354">
        <v>0.60515640000000004</v>
      </c>
      <c r="AT2354">
        <v>4.538673E-2</v>
      </c>
      <c r="AU2354">
        <v>4.538673E-2</v>
      </c>
      <c r="AV2354">
        <v>4.538673E-2</v>
      </c>
      <c r="AW2354">
        <v>4.538673E-2</v>
      </c>
      <c r="AX2354">
        <v>4.538673E-2</v>
      </c>
      <c r="AY2354">
        <v>4.538673E-2</v>
      </c>
      <c r="AZ2354">
        <v>4.538673E-2</v>
      </c>
      <c r="BA2354">
        <v>7.5644550000000003E-3</v>
      </c>
      <c r="BB2354" t="s">
        <v>1481</v>
      </c>
      <c r="BC2354" s="1" t="s">
        <v>1482</v>
      </c>
      <c r="BD2354" t="s">
        <v>1483</v>
      </c>
      <c r="BE2354" t="s">
        <v>106</v>
      </c>
      <c r="BF2354">
        <v>41.477012629999997</v>
      </c>
      <c r="BG2354">
        <v>-81.682380679999994</v>
      </c>
      <c r="BH2354" t="s">
        <v>100</v>
      </c>
      <c r="BI2354">
        <v>0.25</v>
      </c>
      <c r="BJ2354">
        <v>20</v>
      </c>
    </row>
    <row r="2355" spans="1:62" x14ac:dyDescent="0.3">
      <c r="A2355" s="1" t="s">
        <v>1480</v>
      </c>
      <c r="B2355" s="1" t="s">
        <v>245</v>
      </c>
      <c r="C2355" t="s">
        <v>1470</v>
      </c>
      <c r="D2355">
        <v>2011</v>
      </c>
      <c r="E2355" t="s">
        <v>246</v>
      </c>
      <c r="F2355" t="s">
        <v>59</v>
      </c>
      <c r="G2355">
        <v>1.5366949999999999</v>
      </c>
      <c r="H2355">
        <v>1.5366949999999999</v>
      </c>
      <c r="I2355">
        <v>1.5366949999999999</v>
      </c>
      <c r="J2355">
        <v>1.5366949999999999</v>
      </c>
      <c r="K2355">
        <v>1.5366949999999999</v>
      </c>
      <c r="L2355">
        <v>1.5366949999999999</v>
      </c>
      <c r="M2355">
        <v>7</v>
      </c>
      <c r="N2355" t="str">
        <f t="shared" si="36"/>
        <v>390350038_43843</v>
      </c>
      <c r="O2355" t="e">
        <f>VLOOKUP(N2355,'HEM3 monitor concs'!D:L,9,FALSE)</f>
        <v>#N/A</v>
      </c>
      <c r="P2355" t="e">
        <f>VLOOKUP(N2355,'HEM3 monitor concs'!D:L,6,FALSE)</f>
        <v>#N/A</v>
      </c>
      <c r="Q2355" s="3">
        <v>1.5366949999999999</v>
      </c>
      <c r="R2355">
        <v>0</v>
      </c>
      <c r="S2355" s="5">
        <v>0.38417370000000001</v>
      </c>
      <c r="T2355">
        <v>27</v>
      </c>
      <c r="U2355">
        <v>0</v>
      </c>
      <c r="V2355">
        <v>0</v>
      </c>
      <c r="W2355">
        <v>7</v>
      </c>
      <c r="X2355">
        <v>7</v>
      </c>
      <c r="Y2355">
        <v>7</v>
      </c>
      <c r="Z2355">
        <v>6</v>
      </c>
      <c r="AA2355">
        <v>1</v>
      </c>
      <c r="AB2355">
        <v>0</v>
      </c>
      <c r="AC2355" t="s">
        <v>60</v>
      </c>
      <c r="AD2355" t="s">
        <v>60</v>
      </c>
      <c r="AE2355" t="s">
        <v>247</v>
      </c>
      <c r="AF2355" t="s">
        <v>170</v>
      </c>
      <c r="AI2355">
        <v>1</v>
      </c>
      <c r="AJ2355" s="2">
        <v>5.9999999999999995E-4</v>
      </c>
      <c r="AK2355">
        <v>8.9999999999999993E-3</v>
      </c>
      <c r="AL2355">
        <v>922.01700000000005</v>
      </c>
      <c r="AM2355">
        <v>922.01700000000005</v>
      </c>
      <c r="AN2355">
        <v>922.01700000000005</v>
      </c>
      <c r="AO2355">
        <v>922.01700000000005</v>
      </c>
      <c r="AP2355">
        <v>922.01700000000005</v>
      </c>
      <c r="AQ2355">
        <v>922.01700000000005</v>
      </c>
      <c r="AR2355">
        <v>922.01700000000005</v>
      </c>
      <c r="AS2355">
        <v>230.50422</v>
      </c>
      <c r="AT2355">
        <v>0.170743888888889</v>
      </c>
      <c r="AU2355">
        <v>0.170743888888889</v>
      </c>
      <c r="AV2355">
        <v>0.170743888888889</v>
      </c>
      <c r="AW2355">
        <v>0.170743888888889</v>
      </c>
      <c r="AX2355">
        <v>0.170743888888889</v>
      </c>
      <c r="AY2355">
        <v>0.170743888888889</v>
      </c>
      <c r="AZ2355">
        <v>0.170743888888889</v>
      </c>
      <c r="BA2355">
        <v>4.26859666666667E-2</v>
      </c>
      <c r="BB2355" t="s">
        <v>1481</v>
      </c>
      <c r="BC2355" s="1" t="s">
        <v>1482</v>
      </c>
      <c r="BD2355" t="s">
        <v>1483</v>
      </c>
      <c r="BE2355" t="s">
        <v>106</v>
      </c>
      <c r="BF2355">
        <v>41.477012629999997</v>
      </c>
      <c r="BG2355">
        <v>-81.682380679999994</v>
      </c>
      <c r="BH2355" t="s">
        <v>100</v>
      </c>
      <c r="BI2355">
        <v>1.66666666666667E-3</v>
      </c>
      <c r="BJ2355">
        <v>9</v>
      </c>
    </row>
    <row r="2356" spans="1:62" x14ac:dyDescent="0.3">
      <c r="A2356" s="1" t="s">
        <v>1480</v>
      </c>
      <c r="B2356" s="1" t="s">
        <v>248</v>
      </c>
      <c r="C2356" t="s">
        <v>1470</v>
      </c>
      <c r="D2356">
        <v>2011</v>
      </c>
      <c r="E2356" t="s">
        <v>249</v>
      </c>
      <c r="F2356" t="s">
        <v>59</v>
      </c>
      <c r="G2356">
        <v>2.1330170000000002</v>
      </c>
      <c r="H2356">
        <v>2.1330170000000002</v>
      </c>
      <c r="I2356">
        <v>2.1330170000000002</v>
      </c>
      <c r="J2356">
        <v>2.1330170000000002</v>
      </c>
      <c r="K2356">
        <v>2.1330170000000002</v>
      </c>
      <c r="L2356">
        <v>2.1330170000000002</v>
      </c>
      <c r="M2356">
        <v>7</v>
      </c>
      <c r="N2356" t="str">
        <f t="shared" si="36"/>
        <v>390350038_43844</v>
      </c>
      <c r="O2356">
        <f>VLOOKUP(N2356,'HEM3 monitor concs'!D:L,9,FALSE)</f>
        <v>3.7559670000000001E-8</v>
      </c>
      <c r="P2356">
        <f>VLOOKUP(N2356,'HEM3 monitor concs'!D:L,6,FALSE)</f>
        <v>3.7559670000000001E-8</v>
      </c>
      <c r="Q2356" s="3">
        <v>2.1330170000000002</v>
      </c>
      <c r="R2356">
        <v>0</v>
      </c>
      <c r="S2356" s="5">
        <v>0.26662710000000001</v>
      </c>
      <c r="T2356">
        <v>27</v>
      </c>
      <c r="U2356">
        <v>0</v>
      </c>
      <c r="V2356">
        <v>0</v>
      </c>
      <c r="W2356">
        <v>7</v>
      </c>
      <c r="X2356">
        <v>7</v>
      </c>
      <c r="Y2356">
        <v>7</v>
      </c>
      <c r="Z2356">
        <v>6</v>
      </c>
      <c r="AA2356">
        <v>1</v>
      </c>
      <c r="AB2356">
        <v>0</v>
      </c>
      <c r="AC2356" t="s">
        <v>60</v>
      </c>
      <c r="AD2356" t="s">
        <v>60</v>
      </c>
      <c r="AE2356" t="s">
        <v>250</v>
      </c>
      <c r="AF2356" t="s">
        <v>170</v>
      </c>
      <c r="AI2356">
        <v>1</v>
      </c>
      <c r="AJ2356" s="2">
        <v>2.1999999999999999E-5</v>
      </c>
      <c r="AK2356">
        <v>0.09</v>
      </c>
      <c r="AL2356">
        <v>46.926374000000003</v>
      </c>
      <c r="AM2356">
        <v>46.926374000000003</v>
      </c>
      <c r="AN2356">
        <v>46.926374000000003</v>
      </c>
      <c r="AO2356">
        <v>46.926374000000003</v>
      </c>
      <c r="AP2356">
        <v>46.926374000000003</v>
      </c>
      <c r="AQ2356">
        <v>46.926374000000003</v>
      </c>
      <c r="AR2356">
        <v>46.926374000000003</v>
      </c>
      <c r="AS2356">
        <v>5.8657962000000001</v>
      </c>
      <c r="AT2356">
        <v>2.37001888888889E-2</v>
      </c>
      <c r="AU2356">
        <v>2.37001888888889E-2</v>
      </c>
      <c r="AV2356">
        <v>2.37001888888889E-2</v>
      </c>
      <c r="AW2356">
        <v>2.37001888888889E-2</v>
      </c>
      <c r="AX2356">
        <v>2.37001888888889E-2</v>
      </c>
      <c r="AY2356">
        <v>2.37001888888889E-2</v>
      </c>
      <c r="AZ2356">
        <v>2.37001888888889E-2</v>
      </c>
      <c r="BA2356">
        <v>2.96252333333333E-3</v>
      </c>
      <c r="BB2356" t="s">
        <v>1481</v>
      </c>
      <c r="BC2356" s="1" t="s">
        <v>1482</v>
      </c>
      <c r="BD2356" t="s">
        <v>1483</v>
      </c>
      <c r="BE2356" t="s">
        <v>106</v>
      </c>
      <c r="BF2356">
        <v>41.477012629999997</v>
      </c>
      <c r="BG2356">
        <v>-81.682380679999994</v>
      </c>
      <c r="BH2356" t="s">
        <v>100</v>
      </c>
      <c r="BI2356">
        <v>4.5454545454545497E-2</v>
      </c>
      <c r="BJ2356">
        <v>90</v>
      </c>
    </row>
    <row r="2357" spans="1:62" x14ac:dyDescent="0.3">
      <c r="A2357" s="1" t="s">
        <v>1480</v>
      </c>
      <c r="B2357" s="1" t="s">
        <v>251</v>
      </c>
      <c r="C2357" t="s">
        <v>1470</v>
      </c>
      <c r="D2357">
        <v>2011</v>
      </c>
      <c r="E2357" t="s">
        <v>252</v>
      </c>
      <c r="F2357" t="s">
        <v>59</v>
      </c>
      <c r="G2357">
        <v>0.51124999999999998</v>
      </c>
      <c r="H2357">
        <v>0.51124999999999998</v>
      </c>
      <c r="I2357">
        <v>0.51124999999999998</v>
      </c>
      <c r="J2357">
        <v>0.51124999999999998</v>
      </c>
      <c r="K2357">
        <v>0.51124999999999998</v>
      </c>
      <c r="L2357">
        <v>0.51124999999999998</v>
      </c>
      <c r="M2357">
        <v>7</v>
      </c>
      <c r="N2357" t="str">
        <f t="shared" si="36"/>
        <v>390350038_43860</v>
      </c>
      <c r="O2357" t="e">
        <f>VLOOKUP(N2357,'HEM3 monitor concs'!D:L,9,FALSE)</f>
        <v>#N/A</v>
      </c>
      <c r="P2357" t="e">
        <f>VLOOKUP(N2357,'HEM3 monitor concs'!D:L,6,FALSE)</f>
        <v>#N/A</v>
      </c>
      <c r="Q2357" s="3">
        <v>0.51124999999999998</v>
      </c>
      <c r="R2357">
        <v>0</v>
      </c>
      <c r="S2357" s="5">
        <v>0.1278125</v>
      </c>
      <c r="T2357">
        <v>27</v>
      </c>
      <c r="U2357">
        <v>0</v>
      </c>
      <c r="V2357">
        <v>0</v>
      </c>
      <c r="W2357">
        <v>7</v>
      </c>
      <c r="X2357">
        <v>7</v>
      </c>
      <c r="Y2357">
        <v>7</v>
      </c>
      <c r="Z2357">
        <v>6</v>
      </c>
      <c r="AA2357">
        <v>1</v>
      </c>
      <c r="AB2357">
        <v>0</v>
      </c>
      <c r="AC2357" t="s">
        <v>60</v>
      </c>
      <c r="AD2357" t="s">
        <v>60</v>
      </c>
      <c r="AE2357" t="s">
        <v>253</v>
      </c>
      <c r="AF2357" t="s">
        <v>93</v>
      </c>
      <c r="AI2357">
        <v>1</v>
      </c>
      <c r="AJ2357" s="2">
        <v>8.8000000000000004E-6</v>
      </c>
      <c r="AK2357">
        <v>0.1</v>
      </c>
      <c r="AL2357">
        <v>4.4989999999999997</v>
      </c>
      <c r="AM2357">
        <v>4.4989999999999997</v>
      </c>
      <c r="AN2357">
        <v>4.4989999999999997</v>
      </c>
      <c r="AO2357">
        <v>4.4989999999999997</v>
      </c>
      <c r="AP2357">
        <v>4.4989999999999997</v>
      </c>
      <c r="AQ2357">
        <v>4.4989999999999997</v>
      </c>
      <c r="AR2357">
        <v>4.4989999999999997</v>
      </c>
      <c r="AS2357">
        <v>1.1247499999999999</v>
      </c>
      <c r="AT2357">
        <v>5.1124999999999999E-3</v>
      </c>
      <c r="AU2357">
        <v>5.1124999999999999E-3</v>
      </c>
      <c r="AV2357">
        <v>5.1124999999999999E-3</v>
      </c>
      <c r="AW2357">
        <v>5.1124999999999999E-3</v>
      </c>
      <c r="AX2357">
        <v>5.1124999999999999E-3</v>
      </c>
      <c r="AY2357">
        <v>5.1124999999999999E-3</v>
      </c>
      <c r="AZ2357">
        <v>5.1124999999999999E-3</v>
      </c>
      <c r="BA2357">
        <v>1.278125E-3</v>
      </c>
      <c r="BB2357" t="s">
        <v>1481</v>
      </c>
      <c r="BC2357" s="1" t="s">
        <v>1482</v>
      </c>
      <c r="BD2357" t="s">
        <v>1483</v>
      </c>
      <c r="BE2357" t="s">
        <v>106</v>
      </c>
      <c r="BF2357">
        <v>41.477012629999997</v>
      </c>
      <c r="BG2357">
        <v>-81.682380679999994</v>
      </c>
      <c r="BH2357" t="s">
        <v>100</v>
      </c>
      <c r="BI2357">
        <v>0.11363636363636399</v>
      </c>
      <c r="BJ2357">
        <v>100</v>
      </c>
    </row>
    <row r="2358" spans="1:62" x14ac:dyDescent="0.3">
      <c r="A2358" s="1" t="s">
        <v>1480</v>
      </c>
      <c r="B2358" s="1" t="s">
        <v>254</v>
      </c>
      <c r="C2358" t="s">
        <v>1470</v>
      </c>
      <c r="D2358">
        <v>2011</v>
      </c>
      <c r="E2358" t="s">
        <v>255</v>
      </c>
      <c r="F2358" t="s">
        <v>59</v>
      </c>
      <c r="G2358">
        <v>1.7369410000000001</v>
      </c>
      <c r="H2358">
        <v>1.7369410000000001</v>
      </c>
      <c r="I2358">
        <v>1.7369410000000001</v>
      </c>
      <c r="J2358">
        <v>1.7369410000000001</v>
      </c>
      <c r="K2358">
        <v>1.7369410000000001</v>
      </c>
      <c r="L2358">
        <v>1.7369410000000001</v>
      </c>
      <c r="M2358">
        <v>7</v>
      </c>
      <c r="N2358" t="str">
        <f t="shared" si="36"/>
        <v>390350038_45109</v>
      </c>
      <c r="O2358" t="e">
        <f>VLOOKUP(N2358,'HEM3 monitor concs'!D:L,9,FALSE)</f>
        <v>#N/A</v>
      </c>
      <c r="P2358" t="e">
        <f>VLOOKUP(N2358,'HEM3 monitor concs'!D:L,6,FALSE)</f>
        <v>#N/A</v>
      </c>
      <c r="Q2358" s="3">
        <v>1.7369410000000001</v>
      </c>
      <c r="R2358">
        <v>0</v>
      </c>
      <c r="S2358" s="5">
        <v>5.427941E-2</v>
      </c>
      <c r="T2358">
        <v>27</v>
      </c>
      <c r="U2358">
        <v>0</v>
      </c>
      <c r="V2358">
        <v>0</v>
      </c>
      <c r="W2358">
        <v>7</v>
      </c>
      <c r="X2358">
        <v>7</v>
      </c>
      <c r="Y2358">
        <v>7</v>
      </c>
      <c r="Z2358">
        <v>6</v>
      </c>
      <c r="AA2358">
        <v>1</v>
      </c>
      <c r="AB2358">
        <v>0</v>
      </c>
      <c r="AC2358" t="s">
        <v>60</v>
      </c>
      <c r="AD2358" t="s">
        <v>60</v>
      </c>
      <c r="AE2358" t="s">
        <v>256</v>
      </c>
      <c r="AF2358" t="s">
        <v>84</v>
      </c>
      <c r="AI2358">
        <v>1</v>
      </c>
      <c r="AJ2358" t="s">
        <v>60</v>
      </c>
      <c r="AK2358">
        <v>0.1</v>
      </c>
      <c r="AL2358" t="s">
        <v>60</v>
      </c>
      <c r="AM2358" t="s">
        <v>60</v>
      </c>
      <c r="AN2358" t="s">
        <v>60</v>
      </c>
      <c r="AO2358" t="s">
        <v>60</v>
      </c>
      <c r="AP2358" t="s">
        <v>60</v>
      </c>
      <c r="AQ2358" t="s">
        <v>60</v>
      </c>
      <c r="AR2358" t="s">
        <v>60</v>
      </c>
      <c r="AS2358" t="s">
        <v>60</v>
      </c>
      <c r="AT2358">
        <v>1.7369409999999998E-2</v>
      </c>
      <c r="AU2358">
        <v>1.7369409999999998E-2</v>
      </c>
      <c r="AV2358">
        <v>1.7369409999999998E-2</v>
      </c>
      <c r="AW2358">
        <v>1.7369409999999998E-2</v>
      </c>
      <c r="AX2358">
        <v>1.7369409999999998E-2</v>
      </c>
      <c r="AY2358">
        <v>1.7369409999999998E-2</v>
      </c>
      <c r="AZ2358">
        <v>1.7369409999999998E-2</v>
      </c>
      <c r="BA2358">
        <v>5.4279410000000001E-4</v>
      </c>
      <c r="BB2358" t="s">
        <v>1481</v>
      </c>
      <c r="BC2358" s="1" t="s">
        <v>1482</v>
      </c>
      <c r="BD2358" t="s">
        <v>1483</v>
      </c>
      <c r="BE2358" t="s">
        <v>106</v>
      </c>
      <c r="BF2358">
        <v>41.477012629999997</v>
      </c>
      <c r="BG2358">
        <v>-81.682380679999994</v>
      </c>
      <c r="BH2358" t="s">
        <v>100</v>
      </c>
      <c r="BI2358" t="s">
        <v>60</v>
      </c>
      <c r="BJ2358">
        <v>100</v>
      </c>
    </row>
    <row r="2359" spans="1:62" x14ac:dyDescent="0.3">
      <c r="A2359" s="1" t="s">
        <v>1480</v>
      </c>
      <c r="B2359" s="1" t="s">
        <v>257</v>
      </c>
      <c r="C2359" t="s">
        <v>1470</v>
      </c>
      <c r="D2359">
        <v>2011</v>
      </c>
      <c r="E2359" t="s">
        <v>258</v>
      </c>
      <c r="F2359" t="s">
        <v>59</v>
      </c>
      <c r="G2359">
        <v>0.63897250000000005</v>
      </c>
      <c r="H2359">
        <v>0.63897250000000005</v>
      </c>
      <c r="I2359">
        <v>0.67092110000000005</v>
      </c>
      <c r="J2359">
        <v>0.84663860000000002</v>
      </c>
      <c r="K2359">
        <v>1.1245913999999999</v>
      </c>
      <c r="L2359">
        <v>1.341842</v>
      </c>
      <c r="M2359">
        <v>7</v>
      </c>
      <c r="N2359" t="str">
        <f t="shared" si="36"/>
        <v>390350038_45201</v>
      </c>
      <c r="O2359" t="e">
        <f>VLOOKUP(N2359,'HEM3 monitor concs'!D:L,9,FALSE)</f>
        <v>#N/A</v>
      </c>
      <c r="P2359" t="e">
        <f>VLOOKUP(N2359,'HEM3 monitor concs'!D:L,6,FALSE)</f>
        <v>#N/A</v>
      </c>
      <c r="Q2359" s="3">
        <v>0.79398245925925903</v>
      </c>
      <c r="R2359">
        <v>4.5908856050810999E-2</v>
      </c>
      <c r="S2359" s="5">
        <v>5.3247709999999997E-2</v>
      </c>
      <c r="T2359">
        <v>27</v>
      </c>
      <c r="U2359">
        <v>0</v>
      </c>
      <c r="V2359">
        <v>0</v>
      </c>
      <c r="W2359">
        <v>7</v>
      </c>
      <c r="X2359">
        <v>7</v>
      </c>
      <c r="Y2359">
        <v>7</v>
      </c>
      <c r="Z2359">
        <v>6</v>
      </c>
      <c r="AA2359">
        <v>1</v>
      </c>
      <c r="AB2359">
        <v>0</v>
      </c>
      <c r="AC2359" t="s">
        <v>60</v>
      </c>
      <c r="AD2359" t="s">
        <v>60</v>
      </c>
      <c r="AE2359" t="s">
        <v>258</v>
      </c>
      <c r="AF2359" t="s">
        <v>88</v>
      </c>
      <c r="AI2359">
        <v>1</v>
      </c>
      <c r="AJ2359" s="2">
        <v>7.7999999999999999E-6</v>
      </c>
      <c r="AK2359">
        <v>0.03</v>
      </c>
      <c r="AL2359">
        <v>4.9839855000000002</v>
      </c>
      <c r="AM2359">
        <v>4.9839855000000002</v>
      </c>
      <c r="AN2359">
        <v>5.2331845799999996</v>
      </c>
      <c r="AO2359">
        <v>6.6037810800000001</v>
      </c>
      <c r="AP2359">
        <v>8.7718129200000003</v>
      </c>
      <c r="AQ2359">
        <v>10.4663676</v>
      </c>
      <c r="AR2359">
        <v>6.19306318222222</v>
      </c>
      <c r="AS2359">
        <v>0.41533213800000002</v>
      </c>
      <c r="AT2359">
        <v>2.1299083333333298E-2</v>
      </c>
      <c r="AU2359">
        <v>2.1299083333333298E-2</v>
      </c>
      <c r="AV2359">
        <v>2.2364036666666701E-2</v>
      </c>
      <c r="AW2359">
        <v>2.8221286666666699E-2</v>
      </c>
      <c r="AX2359">
        <v>3.748638E-2</v>
      </c>
      <c r="AY2359">
        <v>4.4728066666666698E-2</v>
      </c>
      <c r="AZ2359">
        <v>2.64660819753086E-2</v>
      </c>
      <c r="BA2359">
        <v>1.7749236666666701E-3</v>
      </c>
      <c r="BB2359" t="s">
        <v>1481</v>
      </c>
      <c r="BC2359" s="1" t="s">
        <v>1482</v>
      </c>
      <c r="BD2359" t="s">
        <v>1483</v>
      </c>
      <c r="BE2359" t="s">
        <v>106</v>
      </c>
      <c r="BF2359">
        <v>41.477012629999997</v>
      </c>
      <c r="BG2359">
        <v>-81.682380679999994</v>
      </c>
      <c r="BH2359" t="s">
        <v>100</v>
      </c>
      <c r="BI2359">
        <v>0.128205128205128</v>
      </c>
      <c r="BJ2359">
        <v>30</v>
      </c>
    </row>
    <row r="2360" spans="1:62" x14ac:dyDescent="0.3">
      <c r="A2360" s="1" t="s">
        <v>1480</v>
      </c>
      <c r="B2360" s="1" t="s">
        <v>259</v>
      </c>
      <c r="C2360" t="s">
        <v>1470</v>
      </c>
      <c r="D2360">
        <v>2011</v>
      </c>
      <c r="E2360" t="s">
        <v>260</v>
      </c>
      <c r="F2360" t="s">
        <v>59</v>
      </c>
      <c r="G2360">
        <v>0.77632475999999995</v>
      </c>
      <c r="H2360">
        <v>0.90445609999999999</v>
      </c>
      <c r="I2360">
        <v>1.6958549999999999</v>
      </c>
      <c r="J2360">
        <v>3.8062529999999999</v>
      </c>
      <c r="K2360">
        <v>12.888498200000001</v>
      </c>
      <c r="L2360">
        <v>90.445610000000002</v>
      </c>
      <c r="M2360">
        <v>7</v>
      </c>
      <c r="N2360" t="str">
        <f t="shared" si="36"/>
        <v>390350038_45202</v>
      </c>
      <c r="O2360" t="e">
        <f>VLOOKUP(N2360,'HEM3 monitor concs'!D:L,9,FALSE)</f>
        <v>#N/A</v>
      </c>
      <c r="P2360" t="e">
        <f>VLOOKUP(N2360,'HEM3 monitor concs'!D:L,6,FALSE)</f>
        <v>#N/A</v>
      </c>
      <c r="Q2360" s="3">
        <v>7.07932290740741</v>
      </c>
      <c r="R2360">
        <v>309.716914048408</v>
      </c>
      <c r="S2360" s="5">
        <v>5.3836670000000003E-2</v>
      </c>
      <c r="T2360">
        <v>27</v>
      </c>
      <c r="U2360">
        <v>0</v>
      </c>
      <c r="V2360">
        <v>0</v>
      </c>
      <c r="W2360">
        <v>7</v>
      </c>
      <c r="X2360">
        <v>7</v>
      </c>
      <c r="Y2360">
        <v>7</v>
      </c>
      <c r="Z2360">
        <v>6</v>
      </c>
      <c r="AA2360">
        <v>1</v>
      </c>
      <c r="AB2360">
        <v>0</v>
      </c>
      <c r="AC2360" t="s">
        <v>60</v>
      </c>
      <c r="AD2360" t="s">
        <v>60</v>
      </c>
      <c r="AE2360" t="s">
        <v>260</v>
      </c>
      <c r="AF2360" t="s">
        <v>62</v>
      </c>
      <c r="AG2360" t="s">
        <v>84</v>
      </c>
      <c r="AI2360">
        <v>1</v>
      </c>
      <c r="AJ2360" t="s">
        <v>60</v>
      </c>
      <c r="AK2360">
        <v>5</v>
      </c>
      <c r="AL2360" t="s">
        <v>60</v>
      </c>
      <c r="AM2360" t="s">
        <v>60</v>
      </c>
      <c r="AN2360" t="s">
        <v>60</v>
      </c>
      <c r="AO2360" t="s">
        <v>60</v>
      </c>
      <c r="AP2360" t="s">
        <v>60</v>
      </c>
      <c r="AQ2360" t="s">
        <v>60</v>
      </c>
      <c r="AR2360" t="s">
        <v>60</v>
      </c>
      <c r="AS2360" t="s">
        <v>60</v>
      </c>
      <c r="AT2360">
        <v>1.55264952E-4</v>
      </c>
      <c r="AU2360">
        <v>1.8089121999999999E-4</v>
      </c>
      <c r="AV2360">
        <v>3.3917099999999998E-4</v>
      </c>
      <c r="AW2360">
        <v>7.6125059999999998E-4</v>
      </c>
      <c r="AX2360">
        <v>2.5776996400000002E-3</v>
      </c>
      <c r="AY2360">
        <v>1.8089121999999999E-2</v>
      </c>
      <c r="AZ2360">
        <v>1.4158645814814799E-3</v>
      </c>
      <c r="BA2360" s="2">
        <v>1.0767334000000001E-5</v>
      </c>
      <c r="BB2360" t="s">
        <v>1481</v>
      </c>
      <c r="BC2360" s="1" t="s">
        <v>1482</v>
      </c>
      <c r="BD2360" t="s">
        <v>1483</v>
      </c>
      <c r="BE2360" t="s">
        <v>106</v>
      </c>
      <c r="BF2360">
        <v>41.477012629999997</v>
      </c>
      <c r="BG2360">
        <v>-81.682380679999994</v>
      </c>
      <c r="BH2360" t="s">
        <v>100</v>
      </c>
      <c r="BI2360" t="s">
        <v>60</v>
      </c>
      <c r="BJ2360">
        <v>5000</v>
      </c>
    </row>
    <row r="2361" spans="1:62" x14ac:dyDescent="0.3">
      <c r="A2361" s="1" t="s">
        <v>1480</v>
      </c>
      <c r="B2361" s="1" t="s">
        <v>261</v>
      </c>
      <c r="C2361" t="s">
        <v>1470</v>
      </c>
      <c r="D2361">
        <v>2011</v>
      </c>
      <c r="E2361" t="s">
        <v>262</v>
      </c>
      <c r="F2361" t="s">
        <v>59</v>
      </c>
      <c r="G2361">
        <v>0.95092500000000002</v>
      </c>
      <c r="H2361">
        <v>0.95092500000000002</v>
      </c>
      <c r="I2361">
        <v>0.95092500000000002</v>
      </c>
      <c r="J2361">
        <v>0.95092500000000002</v>
      </c>
      <c r="K2361">
        <v>0.95092500000000002</v>
      </c>
      <c r="L2361">
        <v>0.95092500000000002</v>
      </c>
      <c r="M2361">
        <v>7</v>
      </c>
      <c r="N2361" t="str">
        <f t="shared" si="36"/>
        <v>390350038_45203</v>
      </c>
      <c r="O2361">
        <f>VLOOKUP(N2361,'HEM3 monitor concs'!D:L,9,FALSE)</f>
        <v>0.39426056300859502</v>
      </c>
      <c r="P2361">
        <f>VLOOKUP(N2361,'HEM3 monitor concs'!D:L,6,FALSE)</f>
        <v>0.37826056300859501</v>
      </c>
      <c r="Q2361" s="3">
        <v>0.95092500000000002</v>
      </c>
      <c r="R2361">
        <v>0</v>
      </c>
      <c r="S2361" s="5">
        <v>5.9432810000000003E-2</v>
      </c>
      <c r="T2361">
        <v>27</v>
      </c>
      <c r="U2361">
        <v>0</v>
      </c>
      <c r="V2361">
        <v>0</v>
      </c>
      <c r="W2361">
        <v>7</v>
      </c>
      <c r="X2361">
        <v>7</v>
      </c>
      <c r="Y2361">
        <v>7</v>
      </c>
      <c r="Z2361">
        <v>6</v>
      </c>
      <c r="AA2361">
        <v>1</v>
      </c>
      <c r="AB2361">
        <v>0</v>
      </c>
      <c r="AC2361" t="s">
        <v>60</v>
      </c>
      <c r="AD2361" t="s">
        <v>60</v>
      </c>
      <c r="AE2361" t="s">
        <v>263</v>
      </c>
      <c r="AF2361" t="s">
        <v>68</v>
      </c>
      <c r="AI2361">
        <v>1</v>
      </c>
      <c r="AJ2361" s="2">
        <v>2.5000000000000002E-6</v>
      </c>
      <c r="AK2361">
        <v>1</v>
      </c>
      <c r="AL2361">
        <v>2.3773124999999999</v>
      </c>
      <c r="AM2361">
        <v>2.3773124999999999</v>
      </c>
      <c r="AN2361">
        <v>2.3773124999999999</v>
      </c>
      <c r="AO2361">
        <v>2.3773124999999999</v>
      </c>
      <c r="AP2361">
        <v>2.3773124999999999</v>
      </c>
      <c r="AQ2361">
        <v>2.3773124999999999</v>
      </c>
      <c r="AR2361">
        <v>2.3773124999999999</v>
      </c>
      <c r="AS2361">
        <v>0.14858202500000001</v>
      </c>
      <c r="AT2361">
        <v>9.5092500000000003E-4</v>
      </c>
      <c r="AU2361">
        <v>9.5092500000000003E-4</v>
      </c>
      <c r="AV2361">
        <v>9.5092500000000003E-4</v>
      </c>
      <c r="AW2361">
        <v>9.5092500000000003E-4</v>
      </c>
      <c r="AX2361">
        <v>9.5092500000000003E-4</v>
      </c>
      <c r="AY2361">
        <v>9.5092500000000003E-4</v>
      </c>
      <c r="AZ2361">
        <v>9.5092500000000003E-4</v>
      </c>
      <c r="BA2361" s="2">
        <v>5.9432809999999999E-5</v>
      </c>
      <c r="BB2361" t="s">
        <v>1481</v>
      </c>
      <c r="BC2361" s="1" t="s">
        <v>1482</v>
      </c>
      <c r="BD2361" t="s">
        <v>1483</v>
      </c>
      <c r="BE2361" t="s">
        <v>106</v>
      </c>
      <c r="BF2361">
        <v>41.477012629999997</v>
      </c>
      <c r="BG2361">
        <v>-81.682380679999994</v>
      </c>
      <c r="BH2361" t="s">
        <v>100</v>
      </c>
      <c r="BI2361">
        <v>0.4</v>
      </c>
      <c r="BJ2361">
        <v>1000</v>
      </c>
    </row>
    <row r="2362" spans="1:62" x14ac:dyDescent="0.3">
      <c r="A2362" s="1" t="s">
        <v>1480</v>
      </c>
      <c r="B2362" s="1" t="s">
        <v>264</v>
      </c>
      <c r="C2362" t="s">
        <v>1470</v>
      </c>
      <c r="D2362">
        <v>2011</v>
      </c>
      <c r="E2362" t="s">
        <v>265</v>
      </c>
      <c r="F2362" t="s">
        <v>59</v>
      </c>
      <c r="G2362">
        <v>0.86847050000000003</v>
      </c>
      <c r="H2362">
        <v>0.86847050000000003</v>
      </c>
      <c r="I2362">
        <v>0.86847050000000003</v>
      </c>
      <c r="J2362">
        <v>0.86847050000000003</v>
      </c>
      <c r="K2362">
        <v>0.86847050000000003</v>
      </c>
      <c r="L2362">
        <v>0.86847050000000003</v>
      </c>
      <c r="M2362">
        <v>7</v>
      </c>
      <c r="N2362" t="str">
        <f t="shared" si="36"/>
        <v>390350038_45204</v>
      </c>
      <c r="O2362" t="e">
        <f>VLOOKUP(N2362,'HEM3 monitor concs'!D:L,9,FALSE)</f>
        <v>#N/A</v>
      </c>
      <c r="P2362" t="e">
        <f>VLOOKUP(N2362,'HEM3 monitor concs'!D:L,6,FALSE)</f>
        <v>#N/A</v>
      </c>
      <c r="Q2362" s="3">
        <v>0.86847050000000003</v>
      </c>
      <c r="R2362">
        <v>0</v>
      </c>
      <c r="S2362" s="5">
        <v>5.427941E-2</v>
      </c>
      <c r="T2362">
        <v>27</v>
      </c>
      <c r="U2362">
        <v>0</v>
      </c>
      <c r="V2362">
        <v>0</v>
      </c>
      <c r="W2362">
        <v>7</v>
      </c>
      <c r="X2362">
        <v>7</v>
      </c>
      <c r="Y2362">
        <v>7</v>
      </c>
      <c r="Z2362">
        <v>6</v>
      </c>
      <c r="AA2362">
        <v>1</v>
      </c>
      <c r="AB2362">
        <v>0</v>
      </c>
      <c r="AC2362" t="s">
        <v>60</v>
      </c>
      <c r="AD2362" t="s">
        <v>60</v>
      </c>
      <c r="AE2362" t="s">
        <v>265</v>
      </c>
      <c r="AF2362" t="s">
        <v>84</v>
      </c>
      <c r="AI2362">
        <v>1</v>
      </c>
      <c r="AJ2362" t="s">
        <v>60</v>
      </c>
      <c r="AK2362">
        <v>0.1</v>
      </c>
      <c r="AL2362" t="s">
        <v>60</v>
      </c>
      <c r="AM2362" t="s">
        <v>60</v>
      </c>
      <c r="AN2362" t="s">
        <v>60</v>
      </c>
      <c r="AO2362" t="s">
        <v>60</v>
      </c>
      <c r="AP2362" t="s">
        <v>60</v>
      </c>
      <c r="AQ2362" t="s">
        <v>60</v>
      </c>
      <c r="AR2362" t="s">
        <v>60</v>
      </c>
      <c r="AS2362" t="s">
        <v>60</v>
      </c>
      <c r="AT2362">
        <v>8.6847049999999992E-3</v>
      </c>
      <c r="AU2362">
        <v>8.6847049999999992E-3</v>
      </c>
      <c r="AV2362">
        <v>8.6847049999999992E-3</v>
      </c>
      <c r="AW2362">
        <v>8.6847049999999992E-3</v>
      </c>
      <c r="AX2362">
        <v>8.6847049999999992E-3</v>
      </c>
      <c r="AY2362">
        <v>8.6847049999999992E-3</v>
      </c>
      <c r="AZ2362">
        <v>8.6847049999999992E-3</v>
      </c>
      <c r="BA2362">
        <v>5.4279410000000001E-4</v>
      </c>
      <c r="BB2362" t="s">
        <v>1481</v>
      </c>
      <c r="BC2362" s="1" t="s">
        <v>1482</v>
      </c>
      <c r="BD2362" t="s">
        <v>1483</v>
      </c>
      <c r="BE2362" t="s">
        <v>106</v>
      </c>
      <c r="BF2362">
        <v>41.477012629999997</v>
      </c>
      <c r="BG2362">
        <v>-81.682380679999994</v>
      </c>
      <c r="BH2362" t="s">
        <v>100</v>
      </c>
      <c r="BI2362" t="s">
        <v>60</v>
      </c>
      <c r="BJ2362">
        <v>100</v>
      </c>
    </row>
    <row r="2363" spans="1:62" x14ac:dyDescent="0.3">
      <c r="A2363" s="1" t="s">
        <v>1480</v>
      </c>
      <c r="B2363" s="1" t="s">
        <v>313</v>
      </c>
      <c r="C2363" t="s">
        <v>1470</v>
      </c>
      <c r="D2363">
        <v>2011</v>
      </c>
      <c r="E2363" t="s">
        <v>314</v>
      </c>
      <c r="F2363" t="s">
        <v>59</v>
      </c>
      <c r="G2363">
        <v>0.983236</v>
      </c>
      <c r="H2363">
        <v>0.983236</v>
      </c>
      <c r="I2363">
        <v>0.983236</v>
      </c>
      <c r="J2363">
        <v>0.983236</v>
      </c>
      <c r="K2363">
        <v>0.983236</v>
      </c>
      <c r="L2363">
        <v>0.983236</v>
      </c>
      <c r="M2363">
        <v>7</v>
      </c>
      <c r="N2363" t="str">
        <f t="shared" si="36"/>
        <v>390350038_45210</v>
      </c>
      <c r="O2363">
        <f>VLOOKUP(N2363,'HEM3 monitor concs'!D:L,9,FALSE)</f>
        <v>1.323389360778E-3</v>
      </c>
      <c r="P2363">
        <f>VLOOKUP(N2363,'HEM3 monitor concs'!D:L,6,FALSE)</f>
        <v>9.4953990973299998E-4</v>
      </c>
      <c r="Q2363" s="3">
        <v>0.983236</v>
      </c>
      <c r="R2363">
        <v>0</v>
      </c>
      <c r="S2363" s="5">
        <v>5.4624220000000001E-2</v>
      </c>
      <c r="T2363">
        <v>27</v>
      </c>
      <c r="U2363">
        <v>0</v>
      </c>
      <c r="V2363">
        <v>0</v>
      </c>
      <c r="W2363">
        <v>7</v>
      </c>
      <c r="X2363">
        <v>7</v>
      </c>
      <c r="Y2363">
        <v>7</v>
      </c>
      <c r="Z2363">
        <v>6</v>
      </c>
      <c r="AA2363">
        <v>1</v>
      </c>
      <c r="AB2363">
        <v>0</v>
      </c>
      <c r="AC2363" t="s">
        <v>60</v>
      </c>
      <c r="AD2363" t="s">
        <v>60</v>
      </c>
      <c r="AE2363" t="s">
        <v>315</v>
      </c>
      <c r="AF2363" t="s">
        <v>70</v>
      </c>
      <c r="AG2363" t="s">
        <v>316</v>
      </c>
      <c r="AI2363">
        <v>1</v>
      </c>
      <c r="AJ2363" t="s">
        <v>60</v>
      </c>
      <c r="AK2363">
        <v>0.4</v>
      </c>
      <c r="AL2363" t="s">
        <v>60</v>
      </c>
      <c r="AM2363" t="s">
        <v>60</v>
      </c>
      <c r="AN2363" t="s">
        <v>60</v>
      </c>
      <c r="AO2363" t="s">
        <v>60</v>
      </c>
      <c r="AP2363" t="s">
        <v>60</v>
      </c>
      <c r="AQ2363" t="s">
        <v>60</v>
      </c>
      <c r="AR2363" t="s">
        <v>60</v>
      </c>
      <c r="AS2363" t="s">
        <v>60</v>
      </c>
      <c r="AT2363">
        <v>2.45809E-3</v>
      </c>
      <c r="AU2363">
        <v>2.45809E-3</v>
      </c>
      <c r="AV2363">
        <v>2.45809E-3</v>
      </c>
      <c r="AW2363">
        <v>2.45809E-3</v>
      </c>
      <c r="AX2363">
        <v>2.45809E-3</v>
      </c>
      <c r="AY2363">
        <v>2.45809E-3</v>
      </c>
      <c r="AZ2363">
        <v>2.45809E-3</v>
      </c>
      <c r="BA2363">
        <v>1.3656055E-4</v>
      </c>
      <c r="BB2363" t="s">
        <v>1481</v>
      </c>
      <c r="BC2363" s="1" t="s">
        <v>1482</v>
      </c>
      <c r="BD2363" t="s">
        <v>1483</v>
      </c>
      <c r="BE2363" t="s">
        <v>106</v>
      </c>
      <c r="BF2363">
        <v>41.477012629999997</v>
      </c>
      <c r="BG2363">
        <v>-81.682380679999994</v>
      </c>
      <c r="BH2363" t="s">
        <v>100</v>
      </c>
      <c r="BI2363" t="s">
        <v>60</v>
      </c>
      <c r="BJ2363">
        <v>400</v>
      </c>
    </row>
    <row r="2364" spans="1:62" x14ac:dyDescent="0.3">
      <c r="A2364" s="1" t="s">
        <v>1480</v>
      </c>
      <c r="B2364" s="1" t="s">
        <v>266</v>
      </c>
      <c r="C2364" t="s">
        <v>1470</v>
      </c>
      <c r="D2364">
        <v>2011</v>
      </c>
      <c r="E2364" t="s">
        <v>267</v>
      </c>
      <c r="F2364" t="s">
        <v>59</v>
      </c>
      <c r="G2364">
        <v>0.85194700000000001</v>
      </c>
      <c r="H2364">
        <v>0.85194700000000001</v>
      </c>
      <c r="I2364">
        <v>0.85194700000000001</v>
      </c>
      <c r="J2364">
        <v>0.85194700000000001</v>
      </c>
      <c r="K2364">
        <v>0.85194700000000001</v>
      </c>
      <c r="L2364">
        <v>0.85194700000000001</v>
      </c>
      <c r="M2364">
        <v>7</v>
      </c>
      <c r="N2364" t="str">
        <f t="shared" si="36"/>
        <v>390350038_45220</v>
      </c>
      <c r="O2364">
        <f>VLOOKUP(N2364,'HEM3 monitor concs'!D:L,9,FALSE)</f>
        <v>3.0768933730616E-2</v>
      </c>
      <c r="P2364">
        <f>VLOOKUP(N2364,'HEM3 monitor concs'!D:L,6,FALSE)</f>
        <v>2.9902775285737E-2</v>
      </c>
      <c r="Q2364" s="3">
        <v>0.85194700000000001</v>
      </c>
      <c r="R2364">
        <v>0</v>
      </c>
      <c r="S2364" s="5">
        <v>5.3246689999999999E-2</v>
      </c>
      <c r="T2364">
        <v>27</v>
      </c>
      <c r="U2364">
        <v>0</v>
      </c>
      <c r="V2364">
        <v>0</v>
      </c>
      <c r="W2364">
        <v>7</v>
      </c>
      <c r="X2364">
        <v>7</v>
      </c>
      <c r="Y2364">
        <v>7</v>
      </c>
      <c r="Z2364">
        <v>6</v>
      </c>
      <c r="AA2364">
        <v>1</v>
      </c>
      <c r="AB2364">
        <v>0</v>
      </c>
      <c r="AC2364" t="s">
        <v>60</v>
      </c>
      <c r="AD2364" t="s">
        <v>60</v>
      </c>
      <c r="AE2364" t="s">
        <v>267</v>
      </c>
      <c r="AF2364" t="s">
        <v>84</v>
      </c>
      <c r="AI2364">
        <v>1</v>
      </c>
      <c r="AJ2364" t="s">
        <v>60</v>
      </c>
      <c r="AK2364">
        <v>1</v>
      </c>
      <c r="AL2364" t="s">
        <v>60</v>
      </c>
      <c r="AM2364" t="s">
        <v>60</v>
      </c>
      <c r="AN2364" t="s">
        <v>60</v>
      </c>
      <c r="AO2364" t="s">
        <v>60</v>
      </c>
      <c r="AP2364" t="s">
        <v>60</v>
      </c>
      <c r="AQ2364" t="s">
        <v>60</v>
      </c>
      <c r="AR2364" t="s">
        <v>60</v>
      </c>
      <c r="AS2364" t="s">
        <v>60</v>
      </c>
      <c r="AT2364">
        <v>8.5194700000000003E-4</v>
      </c>
      <c r="AU2364">
        <v>8.5194700000000003E-4</v>
      </c>
      <c r="AV2364">
        <v>8.5194700000000003E-4</v>
      </c>
      <c r="AW2364">
        <v>8.5194700000000003E-4</v>
      </c>
      <c r="AX2364">
        <v>8.5194700000000003E-4</v>
      </c>
      <c r="AY2364">
        <v>8.5194700000000003E-4</v>
      </c>
      <c r="AZ2364">
        <v>8.5194700000000003E-4</v>
      </c>
      <c r="BA2364" s="2">
        <v>5.3246689999999999E-5</v>
      </c>
      <c r="BB2364" t="s">
        <v>1481</v>
      </c>
      <c r="BC2364" s="1" t="s">
        <v>1482</v>
      </c>
      <c r="BD2364" t="s">
        <v>1483</v>
      </c>
      <c r="BE2364" t="s">
        <v>106</v>
      </c>
      <c r="BF2364">
        <v>41.477012629999997</v>
      </c>
      <c r="BG2364">
        <v>-81.682380679999994</v>
      </c>
      <c r="BH2364" t="s">
        <v>100</v>
      </c>
      <c r="BI2364" t="s">
        <v>60</v>
      </c>
      <c r="BJ2364">
        <v>1000</v>
      </c>
    </row>
    <row r="2365" spans="1:62" x14ac:dyDescent="0.3">
      <c r="A2365" s="1" t="s">
        <v>1480</v>
      </c>
      <c r="B2365" s="1" t="s">
        <v>268</v>
      </c>
      <c r="C2365" t="s">
        <v>1470</v>
      </c>
      <c r="D2365">
        <v>2011</v>
      </c>
      <c r="E2365" t="s">
        <v>269</v>
      </c>
      <c r="F2365" t="s">
        <v>59</v>
      </c>
      <c r="G2365">
        <v>0.92074080000000003</v>
      </c>
      <c r="H2365">
        <v>0.92074080000000003</v>
      </c>
      <c r="I2365">
        <v>0.92074080000000003</v>
      </c>
      <c r="J2365">
        <v>0.92074080000000003</v>
      </c>
      <c r="K2365">
        <v>0.92074080000000003</v>
      </c>
      <c r="L2365">
        <v>0.92074080000000003</v>
      </c>
      <c r="M2365">
        <v>7</v>
      </c>
      <c r="N2365" t="str">
        <f t="shared" si="36"/>
        <v>390350038_45801</v>
      </c>
      <c r="O2365">
        <f>VLOOKUP(N2365,'HEM3 monitor concs'!D:L,9,FALSE)</f>
        <v>3.1113370766600002E-4</v>
      </c>
      <c r="P2365">
        <f>VLOOKUP(N2365,'HEM3 monitor concs'!D:L,6,FALSE)</f>
        <v>3.1113370766600002E-4</v>
      </c>
      <c r="Q2365" s="3">
        <v>0.92074080000000003</v>
      </c>
      <c r="R2365">
        <v>0</v>
      </c>
      <c r="S2365" s="5">
        <v>7.6728400000000002E-2</v>
      </c>
      <c r="T2365">
        <v>27</v>
      </c>
      <c r="U2365">
        <v>0</v>
      </c>
      <c r="V2365">
        <v>0</v>
      </c>
      <c r="W2365">
        <v>7</v>
      </c>
      <c r="X2365">
        <v>7</v>
      </c>
      <c r="Y2365">
        <v>7</v>
      </c>
      <c r="Z2365">
        <v>6</v>
      </c>
      <c r="AA2365">
        <v>1</v>
      </c>
      <c r="AB2365">
        <v>0</v>
      </c>
      <c r="AC2365" t="s">
        <v>60</v>
      </c>
      <c r="AD2365" t="s">
        <v>60</v>
      </c>
      <c r="AE2365" t="s">
        <v>269</v>
      </c>
      <c r="AF2365" t="s">
        <v>170</v>
      </c>
      <c r="AG2365" t="s">
        <v>70</v>
      </c>
      <c r="AH2365" t="s">
        <v>93</v>
      </c>
      <c r="AI2365">
        <v>1</v>
      </c>
      <c r="AJ2365" t="s">
        <v>60</v>
      </c>
      <c r="AK2365">
        <v>1</v>
      </c>
      <c r="AL2365" t="s">
        <v>60</v>
      </c>
      <c r="AM2365" t="s">
        <v>60</v>
      </c>
      <c r="AN2365" t="s">
        <v>60</v>
      </c>
      <c r="AO2365" t="s">
        <v>60</v>
      </c>
      <c r="AP2365" t="s">
        <v>60</v>
      </c>
      <c r="AQ2365" t="s">
        <v>60</v>
      </c>
      <c r="AR2365" t="s">
        <v>60</v>
      </c>
      <c r="AS2365" t="s">
        <v>60</v>
      </c>
      <c r="AT2365">
        <v>9.2074080000000003E-4</v>
      </c>
      <c r="AU2365">
        <v>9.2074080000000003E-4</v>
      </c>
      <c r="AV2365">
        <v>9.2074080000000003E-4</v>
      </c>
      <c r="AW2365">
        <v>9.2074080000000003E-4</v>
      </c>
      <c r="AX2365">
        <v>9.2074080000000003E-4</v>
      </c>
      <c r="AY2365">
        <v>9.2074080000000003E-4</v>
      </c>
      <c r="AZ2365">
        <v>9.2074080000000003E-4</v>
      </c>
      <c r="BA2365" s="2">
        <v>7.6728400000000002E-5</v>
      </c>
      <c r="BB2365" t="s">
        <v>1481</v>
      </c>
      <c r="BC2365" s="1" t="s">
        <v>1482</v>
      </c>
      <c r="BD2365" t="s">
        <v>1483</v>
      </c>
      <c r="BE2365" t="s">
        <v>106</v>
      </c>
      <c r="BF2365">
        <v>41.477012629999997</v>
      </c>
      <c r="BG2365">
        <v>-81.682380679999994</v>
      </c>
      <c r="BH2365" t="s">
        <v>100</v>
      </c>
      <c r="BI2365" t="s">
        <v>60</v>
      </c>
      <c r="BJ2365">
        <v>1000</v>
      </c>
    </row>
    <row r="2366" spans="1:62" x14ac:dyDescent="0.3">
      <c r="A2366" s="1" t="s">
        <v>1480</v>
      </c>
      <c r="B2366" s="1" t="s">
        <v>270</v>
      </c>
      <c r="C2366" t="s">
        <v>1470</v>
      </c>
      <c r="D2366">
        <v>2011</v>
      </c>
      <c r="E2366" t="s">
        <v>271</v>
      </c>
      <c r="F2366" t="s">
        <v>59</v>
      </c>
      <c r="G2366">
        <v>1.2024600000000001</v>
      </c>
      <c r="H2366">
        <v>1.2024600000000001</v>
      </c>
      <c r="I2366">
        <v>1.2024600000000001</v>
      </c>
      <c r="J2366">
        <v>1.2024600000000001</v>
      </c>
      <c r="K2366">
        <v>1.2024600000000001</v>
      </c>
      <c r="L2366">
        <v>1.2024600000000001</v>
      </c>
      <c r="M2366">
        <v>7</v>
      </c>
      <c r="N2366" t="str">
        <f t="shared" si="36"/>
        <v>390350038_45807</v>
      </c>
      <c r="O2366" t="e">
        <f>VLOOKUP(N2366,'HEM3 monitor concs'!D:L,9,FALSE)</f>
        <v>#N/A</v>
      </c>
      <c r="P2366" t="e">
        <f>VLOOKUP(N2366,'HEM3 monitor concs'!D:L,6,FALSE)</f>
        <v>#N/A</v>
      </c>
      <c r="Q2366" s="3">
        <v>1.2024600000000001</v>
      </c>
      <c r="R2366">
        <v>0</v>
      </c>
      <c r="S2366" s="5">
        <v>0.100205</v>
      </c>
      <c r="T2366">
        <v>27</v>
      </c>
      <c r="U2366">
        <v>0</v>
      </c>
      <c r="V2366">
        <v>0</v>
      </c>
      <c r="W2366">
        <v>7</v>
      </c>
      <c r="X2366">
        <v>7</v>
      </c>
      <c r="Y2366">
        <v>7</v>
      </c>
      <c r="Z2366">
        <v>6</v>
      </c>
      <c r="AA2366">
        <v>1</v>
      </c>
      <c r="AB2366">
        <v>0</v>
      </c>
      <c r="AC2366" t="s">
        <v>60</v>
      </c>
      <c r="AD2366" t="s">
        <v>60</v>
      </c>
      <c r="AE2366" t="s">
        <v>272</v>
      </c>
      <c r="AF2366" t="s">
        <v>93</v>
      </c>
      <c r="AI2366">
        <v>1</v>
      </c>
      <c r="AJ2366" s="2">
        <v>1.1E-5</v>
      </c>
      <c r="AK2366">
        <v>0.8</v>
      </c>
      <c r="AL2366">
        <v>13.22706</v>
      </c>
      <c r="AM2366">
        <v>13.22706</v>
      </c>
      <c r="AN2366">
        <v>13.22706</v>
      </c>
      <c r="AO2366">
        <v>13.22706</v>
      </c>
      <c r="AP2366">
        <v>13.22706</v>
      </c>
      <c r="AQ2366">
        <v>13.22706</v>
      </c>
      <c r="AR2366">
        <v>13.22706</v>
      </c>
      <c r="AS2366">
        <v>1.102255</v>
      </c>
      <c r="AT2366">
        <v>1.503075E-3</v>
      </c>
      <c r="AU2366">
        <v>1.503075E-3</v>
      </c>
      <c r="AV2366">
        <v>1.503075E-3</v>
      </c>
      <c r="AW2366">
        <v>1.503075E-3</v>
      </c>
      <c r="AX2366">
        <v>1.503075E-3</v>
      </c>
      <c r="AY2366">
        <v>1.503075E-3</v>
      </c>
      <c r="AZ2366">
        <v>1.503075E-3</v>
      </c>
      <c r="BA2366">
        <v>1.2525625E-4</v>
      </c>
      <c r="BB2366" t="s">
        <v>1481</v>
      </c>
      <c r="BC2366" s="1" t="s">
        <v>1482</v>
      </c>
      <c r="BD2366" t="s">
        <v>1483</v>
      </c>
      <c r="BE2366" t="s">
        <v>106</v>
      </c>
      <c r="BF2366">
        <v>41.477012629999997</v>
      </c>
      <c r="BG2366">
        <v>-81.682380679999994</v>
      </c>
      <c r="BH2366" t="s">
        <v>100</v>
      </c>
      <c r="BI2366">
        <v>9.0909090909090898E-2</v>
      </c>
      <c r="BJ2366">
        <v>800</v>
      </c>
    </row>
    <row r="2367" spans="1:62" x14ac:dyDescent="0.3">
      <c r="A2367" s="1" t="s">
        <v>1480</v>
      </c>
      <c r="B2367" s="1" t="s">
        <v>273</v>
      </c>
      <c r="C2367" t="s">
        <v>1470</v>
      </c>
      <c r="D2367">
        <v>2011</v>
      </c>
      <c r="E2367" t="s">
        <v>274</v>
      </c>
      <c r="F2367" t="s">
        <v>59</v>
      </c>
      <c r="G2367">
        <v>1.035506</v>
      </c>
      <c r="H2367">
        <v>1.035506</v>
      </c>
      <c r="I2367">
        <v>1.035506</v>
      </c>
      <c r="J2367">
        <v>1.035506</v>
      </c>
      <c r="K2367">
        <v>1.035506</v>
      </c>
      <c r="L2367">
        <v>1.035506</v>
      </c>
      <c r="M2367">
        <v>7</v>
      </c>
      <c r="N2367" t="str">
        <f t="shared" si="36"/>
        <v>390350038_45809</v>
      </c>
      <c r="O2367">
        <f>VLOOKUP(N2367,'HEM3 monitor concs'!D:L,9,FALSE)</f>
        <v>2.1077994704399999E-4</v>
      </c>
      <c r="P2367">
        <f>VLOOKUP(N2367,'HEM3 monitor concs'!D:L,6,FALSE)</f>
        <v>6.7446363046000005E-5</v>
      </c>
      <c r="Q2367" s="3">
        <v>1.035506</v>
      </c>
      <c r="R2367">
        <v>0</v>
      </c>
      <c r="S2367" s="5">
        <v>7.3964719999999998E-2</v>
      </c>
      <c r="T2367">
        <v>27</v>
      </c>
      <c r="U2367">
        <v>0</v>
      </c>
      <c r="V2367">
        <v>0</v>
      </c>
      <c r="W2367">
        <v>7</v>
      </c>
      <c r="X2367">
        <v>7</v>
      </c>
      <c r="Y2367">
        <v>7</v>
      </c>
      <c r="Z2367">
        <v>6</v>
      </c>
      <c r="AA2367">
        <v>1</v>
      </c>
      <c r="AB2367">
        <v>0</v>
      </c>
      <c r="AC2367" t="s">
        <v>60</v>
      </c>
      <c r="AD2367" t="s">
        <v>60</v>
      </c>
      <c r="AE2367" t="s">
        <v>275</v>
      </c>
      <c r="AI2367">
        <v>1</v>
      </c>
      <c r="AJ2367" s="2">
        <v>4.8999999999999998E-5</v>
      </c>
      <c r="AK2367" t="s">
        <v>60</v>
      </c>
      <c r="AL2367">
        <v>50.739794000000003</v>
      </c>
      <c r="AM2367">
        <v>50.739794000000003</v>
      </c>
      <c r="AN2367">
        <v>50.739794000000003</v>
      </c>
      <c r="AO2367">
        <v>50.739794000000003</v>
      </c>
      <c r="AP2367">
        <v>50.739794000000003</v>
      </c>
      <c r="AQ2367">
        <v>50.739794000000003</v>
      </c>
      <c r="AR2367">
        <v>50.739794000000003</v>
      </c>
      <c r="AS2367">
        <v>3.6242712799999999</v>
      </c>
      <c r="AT2367" t="s">
        <v>60</v>
      </c>
      <c r="AU2367" t="s">
        <v>60</v>
      </c>
      <c r="AV2367" t="s">
        <v>60</v>
      </c>
      <c r="AW2367" t="s">
        <v>60</v>
      </c>
      <c r="AX2367" t="s">
        <v>60</v>
      </c>
      <c r="AY2367" t="s">
        <v>60</v>
      </c>
      <c r="AZ2367" t="s">
        <v>60</v>
      </c>
      <c r="BA2367" t="s">
        <v>60</v>
      </c>
      <c r="BB2367" t="s">
        <v>1481</v>
      </c>
      <c r="BC2367" s="1" t="s">
        <v>1482</v>
      </c>
      <c r="BD2367" t="s">
        <v>1483</v>
      </c>
      <c r="BE2367" t="s">
        <v>106</v>
      </c>
      <c r="BF2367">
        <v>41.477012629999997</v>
      </c>
      <c r="BG2367">
        <v>-81.682380679999994</v>
      </c>
      <c r="BH2367" t="s">
        <v>100</v>
      </c>
      <c r="BI2367">
        <v>2.04081632653061E-2</v>
      </c>
      <c r="BJ2367" t="s">
        <v>60</v>
      </c>
    </row>
    <row r="2368" spans="1:62" x14ac:dyDescent="0.3">
      <c r="A2368" s="1" t="s">
        <v>1480</v>
      </c>
      <c r="B2368" s="1" t="s">
        <v>276</v>
      </c>
      <c r="C2368" t="s">
        <v>1470</v>
      </c>
      <c r="D2368">
        <v>2011</v>
      </c>
      <c r="E2368" t="s">
        <v>277</v>
      </c>
      <c r="F2368" t="s">
        <v>59</v>
      </c>
      <c r="G2368">
        <v>1.4842610000000001</v>
      </c>
      <c r="H2368">
        <v>1.4842610000000001</v>
      </c>
      <c r="I2368">
        <v>1.4842610000000001</v>
      </c>
      <c r="J2368">
        <v>1.4842610000000001</v>
      </c>
      <c r="K2368">
        <v>1.4842610000000001</v>
      </c>
      <c r="L2368">
        <v>1.4842610000000001</v>
      </c>
      <c r="M2368">
        <v>7</v>
      </c>
      <c r="N2368" t="str">
        <f t="shared" si="36"/>
        <v>390350038_45810</v>
      </c>
      <c r="O2368">
        <f>VLOOKUP(N2368,'HEM3 monitor concs'!D:L,9,FALSE)</f>
        <v>4.5796137950000003E-6</v>
      </c>
      <c r="P2368">
        <f>VLOOKUP(N2368,'HEM3 monitor concs'!D:L,6,FALSE)</f>
        <v>4.5796137950000003E-6</v>
      </c>
      <c r="Q2368" s="3">
        <v>1.4842610000000001</v>
      </c>
      <c r="R2368">
        <v>0</v>
      </c>
      <c r="S2368" s="5">
        <v>0.1236884</v>
      </c>
      <c r="T2368">
        <v>27</v>
      </c>
      <c r="U2368">
        <v>0</v>
      </c>
      <c r="V2368">
        <v>0</v>
      </c>
      <c r="W2368">
        <v>7</v>
      </c>
      <c r="X2368">
        <v>7</v>
      </c>
      <c r="Y2368">
        <v>7</v>
      </c>
      <c r="Z2368">
        <v>6</v>
      </c>
      <c r="AA2368">
        <v>1</v>
      </c>
      <c r="AB2368">
        <v>0</v>
      </c>
      <c r="AC2368" t="s">
        <v>60</v>
      </c>
      <c r="AD2368" t="s">
        <v>60</v>
      </c>
      <c r="AE2368" t="s">
        <v>277</v>
      </c>
      <c r="AF2368" t="s">
        <v>93</v>
      </c>
      <c r="AI2368">
        <v>1</v>
      </c>
      <c r="AJ2368" t="s">
        <v>60</v>
      </c>
      <c r="AK2368">
        <v>0.2</v>
      </c>
      <c r="AL2368" t="s">
        <v>60</v>
      </c>
      <c r="AM2368" t="s">
        <v>60</v>
      </c>
      <c r="AN2368" t="s">
        <v>60</v>
      </c>
      <c r="AO2368" t="s">
        <v>60</v>
      </c>
      <c r="AP2368" t="s">
        <v>60</v>
      </c>
      <c r="AQ2368" t="s">
        <v>60</v>
      </c>
      <c r="AR2368" t="s">
        <v>60</v>
      </c>
      <c r="AS2368" t="s">
        <v>60</v>
      </c>
      <c r="AT2368">
        <v>7.4213049999999996E-3</v>
      </c>
      <c r="AU2368">
        <v>7.4213049999999996E-3</v>
      </c>
      <c r="AV2368">
        <v>7.4213049999999996E-3</v>
      </c>
      <c r="AW2368">
        <v>7.4213049999999996E-3</v>
      </c>
      <c r="AX2368">
        <v>7.4213049999999996E-3</v>
      </c>
      <c r="AY2368">
        <v>7.4213049999999996E-3</v>
      </c>
      <c r="AZ2368">
        <v>7.4213049999999996E-3</v>
      </c>
      <c r="BA2368">
        <v>6.1844199999999997E-4</v>
      </c>
      <c r="BB2368" t="s">
        <v>1481</v>
      </c>
      <c r="BC2368" s="1" t="s">
        <v>1482</v>
      </c>
      <c r="BD2368" t="s">
        <v>1483</v>
      </c>
      <c r="BE2368" t="s">
        <v>106</v>
      </c>
      <c r="BF2368">
        <v>41.477012629999997</v>
      </c>
      <c r="BG2368">
        <v>-81.682380679999994</v>
      </c>
      <c r="BH2368" t="s">
        <v>100</v>
      </c>
      <c r="BI2368" t="s">
        <v>60</v>
      </c>
      <c r="BJ2368">
        <v>200</v>
      </c>
    </row>
    <row r="2369" spans="1:62" x14ac:dyDescent="0.3">
      <c r="A2369" s="1" t="s">
        <v>1480</v>
      </c>
      <c r="B2369" s="1" t="s">
        <v>75</v>
      </c>
      <c r="C2369" t="s">
        <v>1470</v>
      </c>
      <c r="D2369">
        <v>2011</v>
      </c>
      <c r="E2369" t="s">
        <v>76</v>
      </c>
      <c r="F2369" t="s">
        <v>59</v>
      </c>
      <c r="G2369">
        <v>3.2720000000000002E-3</v>
      </c>
      <c r="H2369">
        <v>6.0800000000000003E-3</v>
      </c>
      <c r="I2369">
        <v>8.5199999999999998E-3</v>
      </c>
      <c r="J2369">
        <v>3.0499999999999999E-2</v>
      </c>
      <c r="K2369">
        <v>4.802E-2</v>
      </c>
      <c r="L2369">
        <v>0.13700000000000001</v>
      </c>
      <c r="M2369">
        <v>6</v>
      </c>
      <c r="N2369" t="str">
        <f t="shared" si="36"/>
        <v>390350038_88115</v>
      </c>
      <c r="O2369" t="e">
        <f>VLOOKUP(N2369,'HEM3 monitor concs'!D:L,9,FALSE)</f>
        <v>#N/A</v>
      </c>
      <c r="P2369" t="e">
        <f>VLOOKUP(N2369,'HEM3 monitor concs'!D:L,6,FALSE)</f>
        <v>#N/A</v>
      </c>
      <c r="Q2369" s="3">
        <v>2.22421818181818E-2</v>
      </c>
      <c r="R2369">
        <v>8.3896921737373702E-4</v>
      </c>
      <c r="S2369" s="5">
        <v>7.0927272727272696E-3</v>
      </c>
      <c r="T2369">
        <v>55</v>
      </c>
      <c r="U2369">
        <v>19</v>
      </c>
      <c r="V2369">
        <v>0</v>
      </c>
      <c r="W2369">
        <v>14</v>
      </c>
      <c r="X2369">
        <v>13</v>
      </c>
      <c r="Y2369">
        <v>16</v>
      </c>
      <c r="Z2369">
        <v>12</v>
      </c>
      <c r="AA2369">
        <v>1</v>
      </c>
      <c r="AB2369">
        <v>34.545454545454497</v>
      </c>
      <c r="AC2369" t="s">
        <v>60</v>
      </c>
      <c r="AD2369" t="s">
        <v>60</v>
      </c>
      <c r="AE2369" t="s">
        <v>77</v>
      </c>
      <c r="AF2369" t="s">
        <v>62</v>
      </c>
      <c r="AI2369">
        <v>1</v>
      </c>
      <c r="AJ2369" t="s">
        <v>60</v>
      </c>
      <c r="AK2369">
        <v>1.4999999999999999E-4</v>
      </c>
      <c r="AL2369" t="s">
        <v>60</v>
      </c>
      <c r="AM2369" t="s">
        <v>60</v>
      </c>
      <c r="AN2369" t="s">
        <v>60</v>
      </c>
      <c r="AO2369" t="s">
        <v>60</v>
      </c>
      <c r="AP2369" t="s">
        <v>60</v>
      </c>
      <c r="AQ2369" t="s">
        <v>60</v>
      </c>
      <c r="AR2369" t="s">
        <v>60</v>
      </c>
      <c r="AS2369" t="s">
        <v>60</v>
      </c>
      <c r="AT2369">
        <v>2.1813333333333299E-2</v>
      </c>
      <c r="AU2369">
        <v>4.0533333333333303E-2</v>
      </c>
      <c r="AV2369">
        <v>5.6800000000000003E-2</v>
      </c>
      <c r="AW2369">
        <v>0.20333333333333301</v>
      </c>
      <c r="AX2369">
        <v>0.32013333333333299</v>
      </c>
      <c r="AY2369">
        <v>0.913333333333333</v>
      </c>
      <c r="AZ2369">
        <v>0.14828121212121201</v>
      </c>
      <c r="BA2369">
        <v>4.7284848484848499E-2</v>
      </c>
      <c r="BB2369" t="s">
        <v>1481</v>
      </c>
      <c r="BC2369" s="1" t="s">
        <v>1482</v>
      </c>
      <c r="BD2369" t="s">
        <v>1483</v>
      </c>
      <c r="BE2369" t="s">
        <v>106</v>
      </c>
      <c r="BF2369">
        <v>41.477012629999997</v>
      </c>
      <c r="BG2369">
        <v>-81.682380679999994</v>
      </c>
      <c r="BH2369" t="s">
        <v>100</v>
      </c>
      <c r="BI2369" t="s">
        <v>60</v>
      </c>
      <c r="BJ2369">
        <v>0.15</v>
      </c>
    </row>
    <row r="2370" spans="1:62" x14ac:dyDescent="0.3">
      <c r="A2370" s="1" t="s">
        <v>1480</v>
      </c>
      <c r="B2370" s="1" t="s">
        <v>81</v>
      </c>
      <c r="C2370" t="s">
        <v>1470</v>
      </c>
      <c r="D2370">
        <v>2011</v>
      </c>
      <c r="E2370" t="s">
        <v>82</v>
      </c>
      <c r="F2370" t="s">
        <v>59</v>
      </c>
      <c r="G2370">
        <v>3.9599999999999998E-4</v>
      </c>
      <c r="H2370">
        <v>8.5999999999999998E-4</v>
      </c>
      <c r="I2370">
        <v>3.6600000000000001E-3</v>
      </c>
      <c r="J2370">
        <v>9.7999999999999997E-3</v>
      </c>
      <c r="K2370">
        <v>2.376E-2</v>
      </c>
      <c r="L2370">
        <v>5.0299999999999997E-2</v>
      </c>
      <c r="M2370">
        <v>6</v>
      </c>
      <c r="N2370" t="str">
        <f t="shared" si="36"/>
        <v>390350038_88132</v>
      </c>
      <c r="O2370" t="e">
        <f>VLOOKUP(N2370,'HEM3 monitor concs'!D:L,9,FALSE)</f>
        <v>#N/A</v>
      </c>
      <c r="P2370" t="e">
        <f>VLOOKUP(N2370,'HEM3 monitor concs'!D:L,6,FALSE)</f>
        <v>#N/A</v>
      </c>
      <c r="Q2370" s="3">
        <v>8.0727272727272696E-3</v>
      </c>
      <c r="R2370">
        <v>1.14301190572391E-4</v>
      </c>
      <c r="S2370" s="5">
        <v>1.84909090909091E-3</v>
      </c>
      <c r="T2370">
        <v>55</v>
      </c>
      <c r="U2370">
        <v>19</v>
      </c>
      <c r="V2370">
        <v>3</v>
      </c>
      <c r="W2370">
        <v>14</v>
      </c>
      <c r="X2370">
        <v>13</v>
      </c>
      <c r="Y2370">
        <v>16</v>
      </c>
      <c r="Z2370">
        <v>12</v>
      </c>
      <c r="AA2370">
        <v>1</v>
      </c>
      <c r="AB2370">
        <v>34.545454545454497</v>
      </c>
      <c r="AC2370" t="s">
        <v>60</v>
      </c>
      <c r="AD2370" t="s">
        <v>60</v>
      </c>
      <c r="AE2370" t="s">
        <v>83</v>
      </c>
      <c r="AF2370" t="s">
        <v>84</v>
      </c>
      <c r="AI2370">
        <v>1</v>
      </c>
      <c r="AJ2370" t="s">
        <v>60</v>
      </c>
      <c r="AK2370" s="2">
        <v>2.9999999999999997E-4</v>
      </c>
      <c r="AL2370" t="s">
        <v>60</v>
      </c>
      <c r="AM2370" t="s">
        <v>60</v>
      </c>
      <c r="AN2370" t="s">
        <v>60</v>
      </c>
      <c r="AO2370" t="s">
        <v>60</v>
      </c>
      <c r="AP2370" t="s">
        <v>60</v>
      </c>
      <c r="AQ2370" t="s">
        <v>60</v>
      </c>
      <c r="AR2370" t="s">
        <v>60</v>
      </c>
      <c r="AS2370" t="s">
        <v>60</v>
      </c>
      <c r="AT2370">
        <v>1.32E-3</v>
      </c>
      <c r="AU2370">
        <v>2.8666666666666701E-3</v>
      </c>
      <c r="AV2370">
        <v>1.2200000000000001E-2</v>
      </c>
      <c r="AW2370">
        <v>3.2666666666666698E-2</v>
      </c>
      <c r="AX2370">
        <v>7.9200000000000007E-2</v>
      </c>
      <c r="AY2370">
        <v>0.16766666666666699</v>
      </c>
      <c r="AZ2370">
        <v>2.69090909090909E-2</v>
      </c>
      <c r="BA2370">
        <v>6.1636363636363599E-3</v>
      </c>
      <c r="BB2370" t="s">
        <v>1481</v>
      </c>
      <c r="BC2370" s="1" t="s">
        <v>1482</v>
      </c>
      <c r="BD2370" t="s">
        <v>1483</v>
      </c>
      <c r="BE2370" t="s">
        <v>106</v>
      </c>
      <c r="BF2370">
        <v>41.477012629999997</v>
      </c>
      <c r="BG2370">
        <v>-81.682380679999994</v>
      </c>
      <c r="BH2370" t="s">
        <v>100</v>
      </c>
      <c r="BI2370" t="s">
        <v>60</v>
      </c>
      <c r="BJ2370">
        <v>0.3</v>
      </c>
    </row>
    <row r="2371" spans="1:62" x14ac:dyDescent="0.3">
      <c r="A2371" s="1" t="s">
        <v>1484</v>
      </c>
      <c r="B2371" s="1" t="s">
        <v>157</v>
      </c>
      <c r="C2371" t="s">
        <v>1470</v>
      </c>
      <c r="D2371">
        <v>2011</v>
      </c>
      <c r="E2371" t="s">
        <v>158</v>
      </c>
      <c r="F2371" t="s">
        <v>59</v>
      </c>
      <c r="G2371">
        <v>5.0379999999999999E-3</v>
      </c>
      <c r="H2371">
        <v>6.0575000000000004E-3</v>
      </c>
      <c r="I2371">
        <v>8.6449999999999999E-3</v>
      </c>
      <c r="J2371">
        <v>1.34E-2</v>
      </c>
      <c r="K2371">
        <v>2.0129999999999999E-2</v>
      </c>
      <c r="L2371">
        <v>4.5199999999999997E-2</v>
      </c>
      <c r="M2371">
        <v>6</v>
      </c>
      <c r="N2371" t="str">
        <f t="shared" ref="N2371:N2434" si="37">CONCATENATE(A2371,"_",B2371)</f>
        <v>390350042_14129</v>
      </c>
      <c r="O2371" t="e">
        <f>VLOOKUP(N2371,'HEM3 monitor concs'!D:L,9,FALSE)</f>
        <v>#N/A</v>
      </c>
      <c r="P2371" t="e">
        <f>VLOOKUP(N2371,'HEM3 monitor concs'!D:L,6,FALSE)</f>
        <v>#N/A</v>
      </c>
      <c r="Q2371" s="3">
        <v>1.0858813559322E-2</v>
      </c>
      <c r="R2371" s="2">
        <v>5.0785651154295701E-5</v>
      </c>
      <c r="S2371" s="5">
        <v>2.79559322033898E-3</v>
      </c>
      <c r="T2371">
        <v>59</v>
      </c>
      <c r="U2371">
        <v>0</v>
      </c>
      <c r="V2371">
        <v>0</v>
      </c>
      <c r="W2371">
        <v>14</v>
      </c>
      <c r="X2371">
        <v>15</v>
      </c>
      <c r="Y2371">
        <v>15</v>
      </c>
      <c r="Z2371">
        <v>15</v>
      </c>
      <c r="AA2371">
        <v>1</v>
      </c>
      <c r="AB2371">
        <v>0</v>
      </c>
      <c r="AC2371" t="s">
        <v>60</v>
      </c>
      <c r="AD2371" t="s">
        <v>60</v>
      </c>
      <c r="AE2371" t="s">
        <v>80</v>
      </c>
      <c r="AF2371" t="s">
        <v>68</v>
      </c>
      <c r="AI2371">
        <v>1</v>
      </c>
      <c r="AJ2371" t="s">
        <v>60</v>
      </c>
      <c r="AK2371">
        <v>1.4999999999999999E-4</v>
      </c>
      <c r="AL2371" t="s">
        <v>60</v>
      </c>
      <c r="AM2371" t="s">
        <v>60</v>
      </c>
      <c r="AN2371" t="s">
        <v>60</v>
      </c>
      <c r="AO2371" t="s">
        <v>60</v>
      </c>
      <c r="AP2371" t="s">
        <v>60</v>
      </c>
      <c r="AQ2371" t="s">
        <v>60</v>
      </c>
      <c r="AR2371" t="s">
        <v>60</v>
      </c>
      <c r="AS2371" t="s">
        <v>60</v>
      </c>
      <c r="AT2371">
        <v>3.3586666666666702E-2</v>
      </c>
      <c r="AU2371">
        <v>4.0383333333333299E-2</v>
      </c>
      <c r="AV2371">
        <v>5.76333333333333E-2</v>
      </c>
      <c r="AW2371">
        <v>8.9333333333333306E-2</v>
      </c>
      <c r="AX2371">
        <v>0.13420000000000001</v>
      </c>
      <c r="AY2371">
        <v>0.30133333333333301</v>
      </c>
      <c r="AZ2371">
        <v>7.2392090395480196E-2</v>
      </c>
      <c r="BA2371">
        <v>1.8637288135593202E-2</v>
      </c>
      <c r="BB2371" t="s">
        <v>1481</v>
      </c>
      <c r="BC2371" s="1" t="s">
        <v>1485</v>
      </c>
      <c r="BD2371" t="s">
        <v>1486</v>
      </c>
      <c r="BE2371" t="s">
        <v>106</v>
      </c>
      <c r="BF2371">
        <v>41.4822998</v>
      </c>
      <c r="BG2371">
        <v>-81.70890808</v>
      </c>
      <c r="BH2371" t="s">
        <v>107</v>
      </c>
      <c r="BI2371" t="s">
        <v>60</v>
      </c>
      <c r="BJ2371">
        <v>0.15</v>
      </c>
    </row>
    <row r="2372" spans="1:62" x14ac:dyDescent="0.3">
      <c r="A2372" s="1" t="s">
        <v>1487</v>
      </c>
      <c r="B2372" s="1" t="s">
        <v>397</v>
      </c>
      <c r="C2372" t="s">
        <v>1470</v>
      </c>
      <c r="D2372">
        <v>2011</v>
      </c>
      <c r="E2372" t="s">
        <v>398</v>
      </c>
      <c r="F2372" t="s">
        <v>59</v>
      </c>
      <c r="G2372">
        <v>2.7195000000000001E-3</v>
      </c>
      <c r="H2372">
        <v>2.7437500000000001E-3</v>
      </c>
      <c r="I2372">
        <v>2.7850000000000001E-3</v>
      </c>
      <c r="J2372">
        <v>2.8224999999999999E-3</v>
      </c>
      <c r="K2372">
        <v>3.107E-3</v>
      </c>
      <c r="L2372">
        <v>4.705E-3</v>
      </c>
      <c r="M2372">
        <v>6</v>
      </c>
      <c r="N2372" t="str">
        <f t="shared" si="37"/>
        <v>390350049_14103</v>
      </c>
      <c r="O2372" t="e">
        <f>VLOOKUP(N2372,'HEM3 monitor concs'!D:L,9,FALSE)</f>
        <v>#N/A</v>
      </c>
      <c r="P2372" t="e">
        <f>VLOOKUP(N2372,'HEM3 monitor concs'!D:L,6,FALSE)</f>
        <v>#N/A</v>
      </c>
      <c r="Q2372" s="3">
        <v>2.86266666666667E-3</v>
      </c>
      <c r="R2372" s="2">
        <v>1.5502836158192099E-7</v>
      </c>
      <c r="S2372" s="6">
        <v>3.0000000000000001E-5</v>
      </c>
      <c r="T2372">
        <v>60</v>
      </c>
      <c r="U2372">
        <v>0</v>
      </c>
      <c r="V2372">
        <v>0</v>
      </c>
      <c r="W2372">
        <v>14</v>
      </c>
      <c r="X2372">
        <v>15</v>
      </c>
      <c r="Y2372">
        <v>16</v>
      </c>
      <c r="Z2372">
        <v>15</v>
      </c>
      <c r="AA2372">
        <v>1</v>
      </c>
      <c r="AB2372">
        <v>0</v>
      </c>
      <c r="AC2372" t="s">
        <v>60</v>
      </c>
      <c r="AD2372" t="s">
        <v>60</v>
      </c>
      <c r="AE2372" t="s">
        <v>67</v>
      </c>
      <c r="AF2372" t="s">
        <v>68</v>
      </c>
      <c r="AI2372">
        <v>1</v>
      </c>
      <c r="AJ2372">
        <v>4.3E-3</v>
      </c>
      <c r="AK2372" s="2">
        <v>1.5E-5</v>
      </c>
      <c r="AL2372">
        <v>11.693849999999999</v>
      </c>
      <c r="AM2372">
        <v>11.798125000000001</v>
      </c>
      <c r="AN2372">
        <v>11.9755</v>
      </c>
      <c r="AO2372">
        <v>12.136749999999999</v>
      </c>
      <c r="AP2372">
        <v>13.360099999999999</v>
      </c>
      <c r="AQ2372">
        <v>20.2315</v>
      </c>
      <c r="AR2372">
        <v>12.309466666666699</v>
      </c>
      <c r="AS2372">
        <v>0.129</v>
      </c>
      <c r="AT2372">
        <v>0.18129999999999999</v>
      </c>
      <c r="AU2372">
        <v>0.182916666666667</v>
      </c>
      <c r="AV2372">
        <v>0.18566666666666701</v>
      </c>
      <c r="AW2372">
        <v>0.18816666666666701</v>
      </c>
      <c r="AX2372">
        <v>0.207133333333333</v>
      </c>
      <c r="AY2372">
        <v>0.31366666666666698</v>
      </c>
      <c r="AZ2372">
        <v>0.19084444444444401</v>
      </c>
      <c r="BA2372">
        <v>2E-3</v>
      </c>
      <c r="BB2372" t="s">
        <v>1481</v>
      </c>
      <c r="BC2372" s="1" t="s">
        <v>1488</v>
      </c>
      <c r="BD2372" t="s">
        <v>1486</v>
      </c>
      <c r="BE2372" t="s">
        <v>63</v>
      </c>
      <c r="BF2372">
        <v>41.446342469999998</v>
      </c>
      <c r="BG2372">
        <v>-81.650703429999993</v>
      </c>
      <c r="BH2372" t="s">
        <v>109</v>
      </c>
      <c r="BI2372">
        <v>2.3255813953488401E-4</v>
      </c>
      <c r="BJ2372">
        <v>1.4999999999999999E-2</v>
      </c>
    </row>
    <row r="2373" spans="1:62" x14ac:dyDescent="0.3">
      <c r="A2373" s="1" t="s">
        <v>1487</v>
      </c>
      <c r="B2373" s="1" t="s">
        <v>399</v>
      </c>
      <c r="C2373" t="s">
        <v>1470</v>
      </c>
      <c r="D2373">
        <v>2011</v>
      </c>
      <c r="E2373" t="s">
        <v>400</v>
      </c>
      <c r="F2373" t="s">
        <v>59</v>
      </c>
      <c r="G2373">
        <v>2.7149999999999999E-4</v>
      </c>
      <c r="H2373">
        <v>2.7287500000000001E-4</v>
      </c>
      <c r="I2373">
        <v>2.7724999999999999E-4</v>
      </c>
      <c r="J2373">
        <v>2.81E-4</v>
      </c>
      <c r="K2373">
        <v>2.8299999999999999E-4</v>
      </c>
      <c r="L2373">
        <v>2.875E-4</v>
      </c>
      <c r="M2373">
        <v>6</v>
      </c>
      <c r="N2373" t="str">
        <f t="shared" si="37"/>
        <v>390350049_14105</v>
      </c>
      <c r="O2373" t="e">
        <f>VLOOKUP(N2373,'HEM3 monitor concs'!D:L,9,FALSE)</f>
        <v>#N/A</v>
      </c>
      <c r="P2373" t="e">
        <f>VLOOKUP(N2373,'HEM3 monitor concs'!D:L,6,FALSE)</f>
        <v>#N/A</v>
      </c>
      <c r="Q2373" s="3">
        <v>2.77158333333333E-4</v>
      </c>
      <c r="R2373" s="2">
        <v>2.0555014124293799E-11</v>
      </c>
      <c r="S2373" s="6">
        <v>2.9999999999999997E-8</v>
      </c>
      <c r="T2373">
        <v>60</v>
      </c>
      <c r="U2373">
        <v>0</v>
      </c>
      <c r="V2373">
        <v>0</v>
      </c>
      <c r="W2373">
        <v>14</v>
      </c>
      <c r="X2373">
        <v>15</v>
      </c>
      <c r="Y2373">
        <v>16</v>
      </c>
      <c r="Z2373">
        <v>15</v>
      </c>
      <c r="AA2373">
        <v>1</v>
      </c>
      <c r="AB2373">
        <v>0</v>
      </c>
      <c r="AC2373" t="s">
        <v>60</v>
      </c>
      <c r="AD2373" t="s">
        <v>60</v>
      </c>
      <c r="AE2373" t="s">
        <v>335</v>
      </c>
      <c r="AF2373" t="s">
        <v>62</v>
      </c>
      <c r="AI2373">
        <v>1</v>
      </c>
      <c r="AJ2373">
        <v>2.3999999999999998E-3</v>
      </c>
      <c r="AK2373" s="2">
        <v>2.0000000000000002E-5</v>
      </c>
      <c r="AL2373">
        <v>0.65159999999999996</v>
      </c>
      <c r="AM2373">
        <v>0.65490000000000004</v>
      </c>
      <c r="AN2373">
        <v>0.66539999999999999</v>
      </c>
      <c r="AO2373">
        <v>0.6744</v>
      </c>
      <c r="AP2373">
        <v>0.67920000000000003</v>
      </c>
      <c r="AQ2373">
        <v>0.69</v>
      </c>
      <c r="AR2373">
        <v>0.66517999999999999</v>
      </c>
      <c r="AS2373" s="2">
        <v>7.2000000000000002E-5</v>
      </c>
      <c r="AT2373">
        <v>1.3575E-2</v>
      </c>
      <c r="AU2373">
        <v>1.364375E-2</v>
      </c>
      <c r="AV2373">
        <v>1.38625E-2</v>
      </c>
      <c r="AW2373">
        <v>1.405E-2</v>
      </c>
      <c r="AX2373">
        <v>1.4149999999999999E-2</v>
      </c>
      <c r="AY2373">
        <v>1.4375000000000001E-2</v>
      </c>
      <c r="AZ2373">
        <v>1.3857916666666701E-2</v>
      </c>
      <c r="BA2373" s="2">
        <v>1.5E-6</v>
      </c>
      <c r="BB2373" t="s">
        <v>1481</v>
      </c>
      <c r="BC2373" s="1" t="s">
        <v>1488</v>
      </c>
      <c r="BD2373" t="s">
        <v>1486</v>
      </c>
      <c r="BE2373" t="s">
        <v>63</v>
      </c>
      <c r="BF2373">
        <v>41.446342469999998</v>
      </c>
      <c r="BG2373">
        <v>-81.650703429999993</v>
      </c>
      <c r="BH2373" t="s">
        <v>109</v>
      </c>
      <c r="BI2373">
        <v>4.1666666666666702E-4</v>
      </c>
      <c r="BJ2373">
        <v>0.02</v>
      </c>
    </row>
    <row r="2374" spans="1:62" x14ac:dyDescent="0.3">
      <c r="A2374" s="1" t="s">
        <v>1487</v>
      </c>
      <c r="B2374" s="1" t="s">
        <v>401</v>
      </c>
      <c r="C2374" t="s">
        <v>1470</v>
      </c>
      <c r="D2374">
        <v>2011</v>
      </c>
      <c r="E2374" t="s">
        <v>402</v>
      </c>
      <c r="F2374" t="s">
        <v>59</v>
      </c>
      <c r="G2374">
        <v>2.8949999999999999E-4</v>
      </c>
      <c r="H2374">
        <v>4.7100000000000001E-4</v>
      </c>
      <c r="I2374">
        <v>7.0799999999999997E-4</v>
      </c>
      <c r="J2374">
        <v>1.665E-3</v>
      </c>
      <c r="K2374">
        <v>2.16E-3</v>
      </c>
      <c r="L2374">
        <v>4.5750000000000001E-3</v>
      </c>
      <c r="M2374">
        <v>6</v>
      </c>
      <c r="N2374" t="str">
        <f t="shared" si="37"/>
        <v>390350049_14110</v>
      </c>
      <c r="O2374" t="e">
        <f>VLOOKUP(N2374,'HEM3 monitor concs'!D:L,9,FALSE)</f>
        <v>#N/A</v>
      </c>
      <c r="P2374" t="e">
        <f>VLOOKUP(N2374,'HEM3 monitor concs'!D:L,6,FALSE)</f>
        <v>#N/A</v>
      </c>
      <c r="Q2374" s="3">
        <v>1.11061666666667E-3</v>
      </c>
      <c r="R2374" s="2">
        <v>8.6678209632768398E-7</v>
      </c>
      <c r="S2374" s="6">
        <v>3.0000000000000001E-5</v>
      </c>
      <c r="T2374">
        <v>60</v>
      </c>
      <c r="U2374">
        <v>0</v>
      </c>
      <c r="V2374">
        <v>0</v>
      </c>
      <c r="W2374">
        <v>14</v>
      </c>
      <c r="X2374">
        <v>15</v>
      </c>
      <c r="Y2374">
        <v>16</v>
      </c>
      <c r="Z2374">
        <v>15</v>
      </c>
      <c r="AA2374">
        <v>1</v>
      </c>
      <c r="AB2374">
        <v>0</v>
      </c>
      <c r="AC2374" t="s">
        <v>60</v>
      </c>
      <c r="AD2374" t="s">
        <v>60</v>
      </c>
      <c r="AE2374" t="s">
        <v>69</v>
      </c>
      <c r="AF2374" t="s">
        <v>70</v>
      </c>
      <c r="AI2374">
        <v>1</v>
      </c>
      <c r="AJ2374">
        <v>1.8E-3</v>
      </c>
      <c r="AK2374" s="2">
        <v>1.0000000000000001E-5</v>
      </c>
      <c r="AL2374">
        <v>0.52110000000000001</v>
      </c>
      <c r="AM2374">
        <v>0.8478</v>
      </c>
      <c r="AN2374">
        <v>1.2744</v>
      </c>
      <c r="AO2374">
        <v>2.9969999999999999</v>
      </c>
      <c r="AP2374">
        <v>3.8879999999999999</v>
      </c>
      <c r="AQ2374">
        <v>8.2349999999999994</v>
      </c>
      <c r="AR2374">
        <v>1.9991099999999999</v>
      </c>
      <c r="AS2374">
        <v>5.3999999999999999E-2</v>
      </c>
      <c r="AT2374">
        <v>2.895E-2</v>
      </c>
      <c r="AU2374">
        <v>4.7100000000000003E-2</v>
      </c>
      <c r="AV2374">
        <v>7.0800000000000002E-2</v>
      </c>
      <c r="AW2374">
        <v>0.16650000000000001</v>
      </c>
      <c r="AX2374">
        <v>0.216</v>
      </c>
      <c r="AY2374">
        <v>0.45750000000000002</v>
      </c>
      <c r="AZ2374">
        <v>0.111061666666667</v>
      </c>
      <c r="BA2374">
        <v>3.0000000000000001E-3</v>
      </c>
      <c r="BB2374" t="s">
        <v>1481</v>
      </c>
      <c r="BC2374" s="1" t="s">
        <v>1488</v>
      </c>
      <c r="BD2374" t="s">
        <v>1486</v>
      </c>
      <c r="BE2374" t="s">
        <v>63</v>
      </c>
      <c r="BF2374">
        <v>41.446342469999998</v>
      </c>
      <c r="BG2374">
        <v>-81.650703429999993</v>
      </c>
      <c r="BH2374" t="s">
        <v>109</v>
      </c>
      <c r="BI2374">
        <v>5.5555555555555599E-4</v>
      </c>
      <c r="BJ2374">
        <v>0.01</v>
      </c>
    </row>
    <row r="2375" spans="1:62" x14ac:dyDescent="0.3">
      <c r="A2375" s="1" t="s">
        <v>1487</v>
      </c>
      <c r="B2375" s="1" t="s">
        <v>403</v>
      </c>
      <c r="C2375" t="s">
        <v>1470</v>
      </c>
      <c r="D2375">
        <v>2011</v>
      </c>
      <c r="E2375" t="s">
        <v>404</v>
      </c>
      <c r="F2375" t="s">
        <v>59</v>
      </c>
      <c r="G2375">
        <v>2.813E-3</v>
      </c>
      <c r="H2375">
        <v>3.5062499999999998E-3</v>
      </c>
      <c r="I2375">
        <v>6.77E-3</v>
      </c>
      <c r="J2375">
        <v>9.2512501250000007E-3</v>
      </c>
      <c r="K2375">
        <v>1.268E-2</v>
      </c>
      <c r="L2375">
        <v>2.7050000000000001E-2</v>
      </c>
      <c r="M2375">
        <v>6</v>
      </c>
      <c r="N2375" t="str">
        <f t="shared" si="37"/>
        <v>390350049_14112</v>
      </c>
      <c r="O2375" t="e">
        <f>VLOOKUP(N2375,'HEM3 monitor concs'!D:L,9,FALSE)</f>
        <v>#N/A</v>
      </c>
      <c r="P2375" t="e">
        <f>VLOOKUP(N2375,'HEM3 monitor concs'!D:L,6,FALSE)</f>
        <v>#N/A</v>
      </c>
      <c r="Q2375" s="3">
        <v>7.4337499749999999E-3</v>
      </c>
      <c r="R2375" s="2">
        <v>2.3435596227309401E-5</v>
      </c>
      <c r="S2375" s="6">
        <v>3.0000000000000001E-5</v>
      </c>
      <c r="T2375">
        <v>60</v>
      </c>
      <c r="U2375">
        <v>0</v>
      </c>
      <c r="V2375">
        <v>0</v>
      </c>
      <c r="W2375">
        <v>14</v>
      </c>
      <c r="X2375">
        <v>15</v>
      </c>
      <c r="Y2375">
        <v>16</v>
      </c>
      <c r="Z2375">
        <v>15</v>
      </c>
      <c r="AA2375">
        <v>1</v>
      </c>
      <c r="AB2375">
        <v>0</v>
      </c>
      <c r="AC2375" t="s">
        <v>60</v>
      </c>
      <c r="AD2375" t="s">
        <v>60</v>
      </c>
      <c r="AE2375" t="s">
        <v>73</v>
      </c>
      <c r="AF2375" t="s">
        <v>62</v>
      </c>
      <c r="AI2375">
        <v>1.2500000000000001E-2</v>
      </c>
      <c r="AJ2375">
        <v>1.4999999999999999E-4</v>
      </c>
      <c r="AK2375">
        <v>8.0000000000000002E-3</v>
      </c>
      <c r="AL2375">
        <v>0.42194999999999999</v>
      </c>
      <c r="AM2375">
        <v>0.52593749999999995</v>
      </c>
      <c r="AN2375">
        <v>1.0155000000000001</v>
      </c>
      <c r="AO2375">
        <v>1.38768751875</v>
      </c>
      <c r="AP2375">
        <v>1.9019999999999999</v>
      </c>
      <c r="AQ2375">
        <v>4.0575000000000001</v>
      </c>
      <c r="AR2375">
        <v>1.11506249625</v>
      </c>
      <c r="AS2375">
        <v>4.4999999999999997E-3</v>
      </c>
      <c r="AT2375">
        <v>3.51625E-4</v>
      </c>
      <c r="AU2375">
        <v>4.3828124999999998E-4</v>
      </c>
      <c r="AV2375">
        <v>8.4625E-4</v>
      </c>
      <c r="AW2375">
        <v>1.1564062656250001E-3</v>
      </c>
      <c r="AX2375">
        <v>1.585E-3</v>
      </c>
      <c r="AY2375">
        <v>3.3812500000000001E-3</v>
      </c>
      <c r="AZ2375">
        <v>9.2921874687499999E-4</v>
      </c>
      <c r="BA2375" s="2">
        <v>3.7500000000000001E-6</v>
      </c>
      <c r="BB2375" t="s">
        <v>1481</v>
      </c>
      <c r="BC2375" s="1" t="s">
        <v>1488</v>
      </c>
      <c r="BD2375" t="s">
        <v>1486</v>
      </c>
      <c r="BE2375" t="s">
        <v>63</v>
      </c>
      <c r="BF2375">
        <v>41.446342469999998</v>
      </c>
      <c r="BG2375">
        <v>-81.650703429999993</v>
      </c>
      <c r="BH2375" t="s">
        <v>109</v>
      </c>
      <c r="BI2375">
        <v>6.6666666666666697E-3</v>
      </c>
      <c r="BJ2375">
        <v>8</v>
      </c>
    </row>
    <row r="2376" spans="1:62" x14ac:dyDescent="0.3">
      <c r="A2376" s="1" t="s">
        <v>1487</v>
      </c>
      <c r="B2376" s="1" t="s">
        <v>157</v>
      </c>
      <c r="C2376" t="s">
        <v>1470</v>
      </c>
      <c r="D2376">
        <v>2011</v>
      </c>
      <c r="E2376" t="s">
        <v>158</v>
      </c>
      <c r="F2376" t="s">
        <v>59</v>
      </c>
      <c r="G2376">
        <v>7.6385000000000003E-3</v>
      </c>
      <c r="H2376">
        <v>1.18875E-2</v>
      </c>
      <c r="I2376">
        <v>2.1399999999999999E-2</v>
      </c>
      <c r="J2376">
        <v>3.8449999999999998E-2</v>
      </c>
      <c r="K2376">
        <v>8.6224999999999996E-2</v>
      </c>
      <c r="L2376">
        <v>2.3250000000000002</v>
      </c>
      <c r="M2376">
        <v>6</v>
      </c>
      <c r="N2376" t="str">
        <f t="shared" si="37"/>
        <v>390350049_14129</v>
      </c>
      <c r="O2376" t="e">
        <f>VLOOKUP(N2376,'HEM3 monitor concs'!D:L,9,FALSE)</f>
        <v>#N/A</v>
      </c>
      <c r="P2376" t="e">
        <f>VLOOKUP(N2376,'HEM3 monitor concs'!D:L,6,FALSE)</f>
        <v>#N/A</v>
      </c>
      <c r="Q2376" s="3">
        <v>7.4298249999999996E-2</v>
      </c>
      <c r="R2376">
        <v>9.0544901115953397E-2</v>
      </c>
      <c r="S2376" s="5">
        <v>5.08575E-3</v>
      </c>
      <c r="T2376">
        <v>60</v>
      </c>
      <c r="U2376">
        <v>1</v>
      </c>
      <c r="V2376">
        <v>0</v>
      </c>
      <c r="W2376">
        <v>14</v>
      </c>
      <c r="X2376">
        <v>15</v>
      </c>
      <c r="Y2376">
        <v>16</v>
      </c>
      <c r="Z2376">
        <v>15</v>
      </c>
      <c r="AA2376">
        <v>1</v>
      </c>
      <c r="AB2376">
        <v>1.6666666666666701</v>
      </c>
      <c r="AC2376" t="s">
        <v>60</v>
      </c>
      <c r="AD2376" t="s">
        <v>60</v>
      </c>
      <c r="AE2376" t="s">
        <v>80</v>
      </c>
      <c r="AF2376" t="s">
        <v>68</v>
      </c>
      <c r="AI2376">
        <v>1</v>
      </c>
      <c r="AJ2376" t="s">
        <v>60</v>
      </c>
      <c r="AK2376">
        <v>1.4999999999999999E-4</v>
      </c>
      <c r="AL2376" t="s">
        <v>60</v>
      </c>
      <c r="AM2376" t="s">
        <v>60</v>
      </c>
      <c r="AN2376" t="s">
        <v>60</v>
      </c>
      <c r="AO2376" t="s">
        <v>60</v>
      </c>
      <c r="AP2376" t="s">
        <v>60</v>
      </c>
      <c r="AQ2376" t="s">
        <v>60</v>
      </c>
      <c r="AR2376" t="s">
        <v>60</v>
      </c>
      <c r="AS2376" t="s">
        <v>60</v>
      </c>
      <c r="AT2376">
        <v>5.09233333333333E-2</v>
      </c>
      <c r="AU2376">
        <v>7.9250000000000001E-2</v>
      </c>
      <c r="AV2376">
        <v>0.142666666666667</v>
      </c>
      <c r="AW2376">
        <v>0.25633333333333302</v>
      </c>
      <c r="AX2376">
        <v>0.57483333333333297</v>
      </c>
      <c r="AY2376">
        <v>15.5</v>
      </c>
      <c r="AZ2376">
        <v>0.49532166666666699</v>
      </c>
      <c r="BA2376">
        <v>3.3904999999999998E-2</v>
      </c>
      <c r="BB2376" t="s">
        <v>1481</v>
      </c>
      <c r="BC2376" s="1" t="s">
        <v>1488</v>
      </c>
      <c r="BD2376" t="s">
        <v>1486</v>
      </c>
      <c r="BE2376" t="s">
        <v>63</v>
      </c>
      <c r="BF2376">
        <v>41.446342469999998</v>
      </c>
      <c r="BG2376">
        <v>-81.650703429999993</v>
      </c>
      <c r="BH2376" t="s">
        <v>109</v>
      </c>
      <c r="BI2376" t="s">
        <v>60</v>
      </c>
      <c r="BJ2376">
        <v>0.15</v>
      </c>
    </row>
    <row r="2377" spans="1:62" x14ac:dyDescent="0.3">
      <c r="A2377" s="1" t="s">
        <v>1487</v>
      </c>
      <c r="B2377" s="1" t="s">
        <v>407</v>
      </c>
      <c r="C2377" t="s">
        <v>1470</v>
      </c>
      <c r="D2377">
        <v>2011</v>
      </c>
      <c r="E2377" t="s">
        <v>408</v>
      </c>
      <c r="F2377" t="s">
        <v>59</v>
      </c>
      <c r="G2377">
        <v>3.3450000000000001E-2</v>
      </c>
      <c r="H2377">
        <v>7.8E-2</v>
      </c>
      <c r="I2377">
        <v>0.14324999999999999</v>
      </c>
      <c r="J2377">
        <v>0.21625</v>
      </c>
      <c r="K2377">
        <v>0.36699999999999999</v>
      </c>
      <c r="L2377">
        <v>0.56499999999999995</v>
      </c>
      <c r="M2377">
        <v>6</v>
      </c>
      <c r="N2377" t="str">
        <f t="shared" si="37"/>
        <v>390350049_14132</v>
      </c>
      <c r="O2377" t="e">
        <f>VLOOKUP(N2377,'HEM3 monitor concs'!D:L,9,FALSE)</f>
        <v>#N/A</v>
      </c>
      <c r="P2377" t="e">
        <f>VLOOKUP(N2377,'HEM3 monitor concs'!D:L,6,FALSE)</f>
        <v>#N/A</v>
      </c>
      <c r="Q2377" s="3">
        <v>0.171333333333333</v>
      </c>
      <c r="R2377">
        <v>1.7545810734463301E-2</v>
      </c>
      <c r="S2377" s="5">
        <v>4.0800000000000003E-2</v>
      </c>
      <c r="T2377">
        <v>60</v>
      </c>
      <c r="U2377">
        <v>11</v>
      </c>
      <c r="V2377">
        <v>0</v>
      </c>
      <c r="W2377">
        <v>14</v>
      </c>
      <c r="X2377">
        <v>15</v>
      </c>
      <c r="Y2377">
        <v>16</v>
      </c>
      <c r="Z2377">
        <v>15</v>
      </c>
      <c r="AA2377">
        <v>1</v>
      </c>
      <c r="AB2377">
        <v>18.3333333333333</v>
      </c>
      <c r="AC2377" t="s">
        <v>60</v>
      </c>
      <c r="AD2377" t="s">
        <v>60</v>
      </c>
      <c r="AE2377" t="s">
        <v>83</v>
      </c>
      <c r="AF2377" t="s">
        <v>84</v>
      </c>
      <c r="AI2377">
        <v>1</v>
      </c>
      <c r="AJ2377" t="s">
        <v>60</v>
      </c>
      <c r="AK2377" s="2">
        <v>2.9999999999999997E-4</v>
      </c>
      <c r="AL2377" t="s">
        <v>60</v>
      </c>
      <c r="AM2377" t="s">
        <v>60</v>
      </c>
      <c r="AN2377" t="s">
        <v>60</v>
      </c>
      <c r="AO2377" t="s">
        <v>60</v>
      </c>
      <c r="AP2377" t="s">
        <v>60</v>
      </c>
      <c r="AQ2377" t="s">
        <v>60</v>
      </c>
      <c r="AR2377" t="s">
        <v>60</v>
      </c>
      <c r="AS2377" t="s">
        <v>60</v>
      </c>
      <c r="AT2377">
        <v>0.1115</v>
      </c>
      <c r="AU2377">
        <v>0.26</v>
      </c>
      <c r="AV2377">
        <v>0.47749999999999998</v>
      </c>
      <c r="AW2377">
        <v>0.72083333333333299</v>
      </c>
      <c r="AX2377">
        <v>1.2233333333333301</v>
      </c>
      <c r="AY2377">
        <v>1.88333333333333</v>
      </c>
      <c r="AZ2377">
        <v>0.57111111111111101</v>
      </c>
      <c r="BA2377">
        <v>0.13600000000000001</v>
      </c>
      <c r="BB2377" t="s">
        <v>1481</v>
      </c>
      <c r="BC2377" s="1" t="s">
        <v>1488</v>
      </c>
      <c r="BD2377" t="s">
        <v>1486</v>
      </c>
      <c r="BE2377" t="s">
        <v>63</v>
      </c>
      <c r="BF2377">
        <v>41.446342469999998</v>
      </c>
      <c r="BG2377">
        <v>-81.650703429999993</v>
      </c>
      <c r="BH2377" t="s">
        <v>109</v>
      </c>
      <c r="BI2377" t="s">
        <v>60</v>
      </c>
      <c r="BJ2377">
        <v>0.3</v>
      </c>
    </row>
    <row r="2378" spans="1:62" x14ac:dyDescent="0.3">
      <c r="A2378" s="1" t="s">
        <v>1487</v>
      </c>
      <c r="B2378" s="1" t="s">
        <v>409</v>
      </c>
      <c r="C2378" t="s">
        <v>1470</v>
      </c>
      <c r="D2378">
        <v>2011</v>
      </c>
      <c r="E2378" t="s">
        <v>410</v>
      </c>
      <c r="F2378" t="s">
        <v>59</v>
      </c>
      <c r="G2378">
        <v>5.8554999999999996E-3</v>
      </c>
      <c r="H2378">
        <v>1.0521249999999999E-2</v>
      </c>
      <c r="I2378">
        <v>2.5925E-2</v>
      </c>
      <c r="J2378">
        <v>6.8662496249999996E-2</v>
      </c>
      <c r="K2378">
        <v>0.12485</v>
      </c>
      <c r="L2378">
        <v>0.28699999999999998</v>
      </c>
      <c r="M2378">
        <v>6</v>
      </c>
      <c r="N2378" t="str">
        <f t="shared" si="37"/>
        <v>390350049_14136</v>
      </c>
      <c r="O2378" t="e">
        <f>VLOOKUP(N2378,'HEM3 monitor concs'!D:L,9,FALSE)</f>
        <v>#N/A</v>
      </c>
      <c r="P2378" t="e">
        <f>VLOOKUP(N2378,'HEM3 monitor concs'!D:L,6,FALSE)</f>
        <v>#N/A</v>
      </c>
      <c r="Q2378" s="3">
        <v>5.2198166491666698E-2</v>
      </c>
      <c r="R2378">
        <v>4.10005254834068E-3</v>
      </c>
      <c r="S2378" s="6">
        <v>1.0000000000000001E-5</v>
      </c>
      <c r="T2378">
        <v>60</v>
      </c>
      <c r="U2378">
        <v>0</v>
      </c>
      <c r="V2378">
        <v>0</v>
      </c>
      <c r="W2378">
        <v>14</v>
      </c>
      <c r="X2378">
        <v>15</v>
      </c>
      <c r="Y2378">
        <v>16</v>
      </c>
      <c r="Z2378">
        <v>15</v>
      </c>
      <c r="AA2378">
        <v>1</v>
      </c>
      <c r="AB2378">
        <v>0</v>
      </c>
      <c r="AC2378" t="s">
        <v>60</v>
      </c>
      <c r="AD2378" t="s">
        <v>60</v>
      </c>
      <c r="AE2378" t="s">
        <v>87</v>
      </c>
      <c r="AF2378" t="s">
        <v>62</v>
      </c>
      <c r="AG2378" t="s">
        <v>88</v>
      </c>
      <c r="AI2378">
        <v>1</v>
      </c>
      <c r="AJ2378">
        <v>4.8000000000000001E-4</v>
      </c>
      <c r="AK2378" s="2">
        <v>9.0000000000000006E-5</v>
      </c>
      <c r="AL2378">
        <v>2.8106399999999998</v>
      </c>
      <c r="AM2378">
        <v>5.0502000000000002</v>
      </c>
      <c r="AN2378">
        <v>12.444000000000001</v>
      </c>
      <c r="AO2378">
        <v>32.957998199999999</v>
      </c>
      <c r="AP2378">
        <v>59.927999999999997</v>
      </c>
      <c r="AQ2378">
        <v>137.76</v>
      </c>
      <c r="AR2378">
        <v>25.055119915999999</v>
      </c>
      <c r="AS2378">
        <v>4.7999999999999996E-3</v>
      </c>
      <c r="AT2378">
        <v>6.5061111111111097E-2</v>
      </c>
      <c r="AU2378">
        <v>0.11690277777777799</v>
      </c>
      <c r="AV2378">
        <v>0.28805555555555601</v>
      </c>
      <c r="AW2378">
        <v>0.76291662500000001</v>
      </c>
      <c r="AX2378">
        <v>1.3872222222222199</v>
      </c>
      <c r="AY2378">
        <v>3.18888888888889</v>
      </c>
      <c r="AZ2378">
        <v>0.57997962768518496</v>
      </c>
      <c r="BA2378">
        <v>1.1111111111111099E-4</v>
      </c>
      <c r="BB2378" t="s">
        <v>1481</v>
      </c>
      <c r="BC2378" s="1" t="s">
        <v>1488</v>
      </c>
      <c r="BD2378" t="s">
        <v>1486</v>
      </c>
      <c r="BE2378" t="s">
        <v>63</v>
      </c>
      <c r="BF2378">
        <v>41.446342469999998</v>
      </c>
      <c r="BG2378">
        <v>-81.650703429999993</v>
      </c>
      <c r="BH2378" t="s">
        <v>109</v>
      </c>
      <c r="BI2378">
        <v>2.0833333333333298E-3</v>
      </c>
      <c r="BJ2378">
        <v>0.09</v>
      </c>
    </row>
    <row r="2379" spans="1:62" x14ac:dyDescent="0.3">
      <c r="A2379" s="1" t="s">
        <v>1490</v>
      </c>
      <c r="B2379" s="1" t="s">
        <v>75</v>
      </c>
      <c r="C2379" t="s">
        <v>1470</v>
      </c>
      <c r="D2379">
        <v>2011</v>
      </c>
      <c r="E2379" t="s">
        <v>76</v>
      </c>
      <c r="F2379" t="s">
        <v>59</v>
      </c>
      <c r="G2379">
        <v>5.4939999999999998E-3</v>
      </c>
      <c r="H2379">
        <v>9.3600000000000003E-3</v>
      </c>
      <c r="I2379">
        <v>2.0250000000000001E-2</v>
      </c>
      <c r="J2379">
        <v>9.9900000000000003E-2</v>
      </c>
      <c r="K2379">
        <v>0.19602</v>
      </c>
      <c r="L2379">
        <v>1.49</v>
      </c>
      <c r="M2379">
        <v>3</v>
      </c>
      <c r="N2379" t="str">
        <f t="shared" si="37"/>
        <v>390350060_88115</v>
      </c>
      <c r="O2379" t="e">
        <f>VLOOKUP(N2379,'HEM3 monitor concs'!D:L,9,FALSE)</f>
        <v>#N/A</v>
      </c>
      <c r="P2379" t="e">
        <f>VLOOKUP(N2379,'HEM3 monitor concs'!D:L,6,FALSE)</f>
        <v>#N/A</v>
      </c>
      <c r="Q2379" s="3">
        <v>8.5009278350515499E-2</v>
      </c>
      <c r="R2379">
        <v>3.4100083504161299E-2</v>
      </c>
      <c r="S2379" s="5">
        <v>7.2597938144329903E-3</v>
      </c>
      <c r="T2379">
        <v>97</v>
      </c>
      <c r="U2379">
        <v>13</v>
      </c>
      <c r="V2379">
        <v>3</v>
      </c>
      <c r="W2379">
        <v>25</v>
      </c>
      <c r="X2379">
        <v>23</v>
      </c>
      <c r="Y2379">
        <v>25</v>
      </c>
      <c r="Z2379">
        <v>24</v>
      </c>
      <c r="AA2379">
        <v>1</v>
      </c>
      <c r="AB2379">
        <v>13.4020618556701</v>
      </c>
      <c r="AC2379" t="s">
        <v>60</v>
      </c>
      <c r="AD2379" t="s">
        <v>60</v>
      </c>
      <c r="AE2379" t="s">
        <v>77</v>
      </c>
      <c r="AF2379" t="s">
        <v>62</v>
      </c>
      <c r="AI2379">
        <v>1</v>
      </c>
      <c r="AJ2379" t="s">
        <v>60</v>
      </c>
      <c r="AK2379">
        <v>1.4999999999999999E-4</v>
      </c>
      <c r="AL2379" t="s">
        <v>60</v>
      </c>
      <c r="AM2379" t="s">
        <v>60</v>
      </c>
      <c r="AN2379" t="s">
        <v>60</v>
      </c>
      <c r="AO2379" t="s">
        <v>60</v>
      </c>
      <c r="AP2379" t="s">
        <v>60</v>
      </c>
      <c r="AQ2379" t="s">
        <v>60</v>
      </c>
      <c r="AR2379" t="s">
        <v>60</v>
      </c>
      <c r="AS2379" t="s">
        <v>60</v>
      </c>
      <c r="AT2379">
        <v>3.6626666666666703E-2</v>
      </c>
      <c r="AU2379">
        <v>6.2399999999999997E-2</v>
      </c>
      <c r="AV2379">
        <v>0.13500000000000001</v>
      </c>
      <c r="AW2379">
        <v>0.66600000000000004</v>
      </c>
      <c r="AX2379">
        <v>1.3068</v>
      </c>
      <c r="AY2379">
        <v>9.93333333333333</v>
      </c>
      <c r="AZ2379">
        <v>0.56672852233676996</v>
      </c>
      <c r="BA2379">
        <v>4.8398625429553303E-2</v>
      </c>
      <c r="BB2379" t="s">
        <v>1481</v>
      </c>
      <c r="BC2379" s="1" t="s">
        <v>1491</v>
      </c>
      <c r="BD2379" t="s">
        <v>1483</v>
      </c>
      <c r="BE2379" t="s">
        <v>106</v>
      </c>
      <c r="BF2379">
        <v>41.492118840000003</v>
      </c>
      <c r="BG2379">
        <v>-81.678451539999998</v>
      </c>
      <c r="BH2379" t="s">
        <v>107</v>
      </c>
      <c r="BI2379" t="s">
        <v>60</v>
      </c>
      <c r="BJ2379">
        <v>0.15</v>
      </c>
    </row>
    <row r="2380" spans="1:62" x14ac:dyDescent="0.3">
      <c r="A2380" s="1" t="s">
        <v>1490</v>
      </c>
      <c r="B2380" s="1" t="s">
        <v>78</v>
      </c>
      <c r="C2380" t="s">
        <v>1470</v>
      </c>
      <c r="D2380">
        <v>2011</v>
      </c>
      <c r="E2380" t="s">
        <v>79</v>
      </c>
      <c r="F2380" t="s">
        <v>59</v>
      </c>
      <c r="G2380">
        <v>0</v>
      </c>
      <c r="H2380">
        <v>1.5200000000000001E-3</v>
      </c>
      <c r="I2380">
        <v>3.8500000000000001E-3</v>
      </c>
      <c r="J2380">
        <v>9.4299999999999991E-3</v>
      </c>
      <c r="K2380">
        <v>1.5520000000000001E-2</v>
      </c>
      <c r="L2380">
        <v>2.4500000000000001E-2</v>
      </c>
      <c r="M2380">
        <v>3</v>
      </c>
      <c r="N2380" t="str">
        <f t="shared" si="37"/>
        <v>390350060_88128</v>
      </c>
      <c r="O2380" t="e">
        <f>VLOOKUP(N2380,'HEM3 monitor concs'!D:L,9,FALSE)</f>
        <v>#N/A</v>
      </c>
      <c r="P2380" t="e">
        <f>VLOOKUP(N2380,'HEM3 monitor concs'!D:L,6,FALSE)</f>
        <v>#N/A</v>
      </c>
      <c r="Q2380" s="3">
        <v>5.9742268041237103E-3</v>
      </c>
      <c r="R2380" s="2">
        <v>3.5637215281357402E-5</v>
      </c>
      <c r="S2380" s="5">
        <v>3.59484536082474E-3</v>
      </c>
      <c r="T2380">
        <v>97</v>
      </c>
      <c r="U2380">
        <v>46</v>
      </c>
      <c r="V2380">
        <v>12</v>
      </c>
      <c r="W2380">
        <v>25</v>
      </c>
      <c r="X2380">
        <v>23</v>
      </c>
      <c r="Y2380">
        <v>25</v>
      </c>
      <c r="Z2380">
        <v>24</v>
      </c>
      <c r="AA2380">
        <v>1</v>
      </c>
      <c r="AB2380">
        <v>47.422680412371101</v>
      </c>
      <c r="AC2380" t="s">
        <v>60</v>
      </c>
      <c r="AD2380" t="s">
        <v>60</v>
      </c>
      <c r="AE2380" t="s">
        <v>80</v>
      </c>
      <c r="AF2380" t="s">
        <v>68</v>
      </c>
      <c r="AI2380">
        <v>1</v>
      </c>
      <c r="AJ2380" t="s">
        <v>60</v>
      </c>
      <c r="AK2380">
        <v>1.4999999999999999E-4</v>
      </c>
      <c r="AL2380" t="s">
        <v>60</v>
      </c>
      <c r="AM2380" t="s">
        <v>60</v>
      </c>
      <c r="AN2380" t="s">
        <v>60</v>
      </c>
      <c r="AO2380" t="s">
        <v>60</v>
      </c>
      <c r="AP2380" t="s">
        <v>60</v>
      </c>
      <c r="AQ2380" t="s">
        <v>60</v>
      </c>
      <c r="AR2380" t="s">
        <v>60</v>
      </c>
      <c r="AS2380" t="s">
        <v>60</v>
      </c>
      <c r="AT2380">
        <v>0</v>
      </c>
      <c r="AU2380">
        <v>1.01333333333333E-2</v>
      </c>
      <c r="AV2380">
        <v>2.5666666666666699E-2</v>
      </c>
      <c r="AW2380">
        <v>6.2866666666666696E-2</v>
      </c>
      <c r="AX2380">
        <v>0.103466666666667</v>
      </c>
      <c r="AY2380">
        <v>0.163333333333333</v>
      </c>
      <c r="AZ2380">
        <v>3.9828178694158098E-2</v>
      </c>
      <c r="BA2380">
        <v>2.3965635738831599E-2</v>
      </c>
      <c r="BB2380" t="s">
        <v>1481</v>
      </c>
      <c r="BC2380" s="1" t="s">
        <v>1491</v>
      </c>
      <c r="BD2380" t="s">
        <v>1483</v>
      </c>
      <c r="BE2380" t="s">
        <v>106</v>
      </c>
      <c r="BF2380">
        <v>41.492118840000003</v>
      </c>
      <c r="BG2380">
        <v>-81.678451539999998</v>
      </c>
      <c r="BH2380" t="s">
        <v>107</v>
      </c>
      <c r="BI2380" t="s">
        <v>60</v>
      </c>
      <c r="BJ2380">
        <v>0.15</v>
      </c>
    </row>
    <row r="2381" spans="1:62" x14ac:dyDescent="0.3">
      <c r="A2381" s="1" t="s">
        <v>1490</v>
      </c>
      <c r="B2381" s="1" t="s">
        <v>81</v>
      </c>
      <c r="C2381" t="s">
        <v>1470</v>
      </c>
      <c r="D2381">
        <v>2011</v>
      </c>
      <c r="E2381" t="s">
        <v>82</v>
      </c>
      <c r="F2381" t="s">
        <v>59</v>
      </c>
      <c r="G2381">
        <v>6.1899999999999998E-4</v>
      </c>
      <c r="H2381">
        <v>1.6000000000000001E-3</v>
      </c>
      <c r="I2381">
        <v>4.9049999999999996E-3</v>
      </c>
      <c r="J2381">
        <v>1.03E-2</v>
      </c>
      <c r="K2381">
        <v>1.9179999999999999E-2</v>
      </c>
      <c r="L2381">
        <v>3.9100000000000003E-2</v>
      </c>
      <c r="M2381">
        <v>3</v>
      </c>
      <c r="N2381" t="str">
        <f t="shared" si="37"/>
        <v>390350060_88132</v>
      </c>
      <c r="O2381" t="e">
        <f>VLOOKUP(N2381,'HEM3 monitor concs'!D:L,9,FALSE)</f>
        <v>#N/A</v>
      </c>
      <c r="P2381" t="e">
        <f>VLOOKUP(N2381,'HEM3 monitor concs'!D:L,6,FALSE)</f>
        <v>#N/A</v>
      </c>
      <c r="Q2381" s="3">
        <v>7.78082474226804E-3</v>
      </c>
      <c r="R2381" s="2">
        <v>7.3401874312714794E-5</v>
      </c>
      <c r="S2381" s="5">
        <v>1.8685567010309301E-3</v>
      </c>
      <c r="T2381">
        <v>97</v>
      </c>
      <c r="U2381">
        <v>26</v>
      </c>
      <c r="V2381">
        <v>6</v>
      </c>
      <c r="W2381">
        <v>25</v>
      </c>
      <c r="X2381">
        <v>23</v>
      </c>
      <c r="Y2381">
        <v>25</v>
      </c>
      <c r="Z2381">
        <v>24</v>
      </c>
      <c r="AA2381">
        <v>1</v>
      </c>
      <c r="AB2381">
        <v>26.8041237113402</v>
      </c>
      <c r="AC2381" t="s">
        <v>60</v>
      </c>
      <c r="AD2381" t="s">
        <v>60</v>
      </c>
      <c r="AE2381" t="s">
        <v>83</v>
      </c>
      <c r="AF2381" t="s">
        <v>84</v>
      </c>
      <c r="AI2381">
        <v>1</v>
      </c>
      <c r="AJ2381" t="s">
        <v>60</v>
      </c>
      <c r="AK2381" s="2">
        <v>2.9999999999999997E-4</v>
      </c>
      <c r="AL2381" t="s">
        <v>60</v>
      </c>
      <c r="AM2381" t="s">
        <v>60</v>
      </c>
      <c r="AN2381" t="s">
        <v>60</v>
      </c>
      <c r="AO2381" t="s">
        <v>60</v>
      </c>
      <c r="AP2381" t="s">
        <v>60</v>
      </c>
      <c r="AQ2381" t="s">
        <v>60</v>
      </c>
      <c r="AR2381" t="s">
        <v>60</v>
      </c>
      <c r="AS2381" t="s">
        <v>60</v>
      </c>
      <c r="AT2381">
        <v>2.0633333333333302E-3</v>
      </c>
      <c r="AU2381">
        <v>5.3333333333333297E-3</v>
      </c>
      <c r="AV2381">
        <v>1.635E-2</v>
      </c>
      <c r="AW2381">
        <v>3.4333333333333299E-2</v>
      </c>
      <c r="AX2381">
        <v>6.39333333333333E-2</v>
      </c>
      <c r="AY2381">
        <v>0.130333333333333</v>
      </c>
      <c r="AZ2381">
        <v>2.5936082474226799E-2</v>
      </c>
      <c r="BA2381">
        <v>6.2285223367697599E-3</v>
      </c>
      <c r="BB2381" t="s">
        <v>1481</v>
      </c>
      <c r="BC2381" s="1" t="s">
        <v>1491</v>
      </c>
      <c r="BD2381" t="s">
        <v>1483</v>
      </c>
      <c r="BE2381" t="s">
        <v>106</v>
      </c>
      <c r="BF2381">
        <v>41.492118840000003</v>
      </c>
      <c r="BG2381">
        <v>-81.678451539999998</v>
      </c>
      <c r="BH2381" t="s">
        <v>107</v>
      </c>
      <c r="BI2381" t="s">
        <v>60</v>
      </c>
      <c r="BJ2381">
        <v>0.3</v>
      </c>
    </row>
    <row r="2382" spans="1:62" x14ac:dyDescent="0.3">
      <c r="A2382" s="1" t="s">
        <v>1492</v>
      </c>
      <c r="B2382" s="1" t="s">
        <v>157</v>
      </c>
      <c r="C2382" t="s">
        <v>1470</v>
      </c>
      <c r="D2382">
        <v>2011</v>
      </c>
      <c r="E2382" t="s">
        <v>158</v>
      </c>
      <c r="F2382" t="s">
        <v>59</v>
      </c>
      <c r="G2382">
        <v>5.2040000000000003E-3</v>
      </c>
      <c r="H2382">
        <v>7.3000000000000001E-3</v>
      </c>
      <c r="I2382">
        <v>9.5099999999999994E-3</v>
      </c>
      <c r="J2382">
        <v>1.4800000000000001E-2</v>
      </c>
      <c r="K2382">
        <v>2.436E-2</v>
      </c>
      <c r="L2382">
        <v>3.6799999999999999E-2</v>
      </c>
      <c r="M2382">
        <v>6</v>
      </c>
      <c r="N2382" t="str">
        <f t="shared" si="37"/>
        <v>390350061_14129</v>
      </c>
      <c r="O2382" t="e">
        <f>VLOOKUP(N2382,'HEM3 monitor concs'!D:L,9,FALSE)</f>
        <v>#N/A</v>
      </c>
      <c r="P2382" t="e">
        <f>VLOOKUP(N2382,'HEM3 monitor concs'!D:L,6,FALSE)</f>
        <v>#N/A</v>
      </c>
      <c r="Q2382" s="3">
        <v>1.20620338983051E-2</v>
      </c>
      <c r="R2382" s="2">
        <v>5.55249061367621E-5</v>
      </c>
      <c r="S2382" s="5">
        <v>2.6706779661016902E-3</v>
      </c>
      <c r="T2382">
        <v>59</v>
      </c>
      <c r="U2382">
        <v>2</v>
      </c>
      <c r="V2382">
        <v>0</v>
      </c>
      <c r="W2382">
        <v>14</v>
      </c>
      <c r="X2382">
        <v>14</v>
      </c>
      <c r="Y2382">
        <v>16</v>
      </c>
      <c r="Z2382">
        <v>15</v>
      </c>
      <c r="AA2382">
        <v>1</v>
      </c>
      <c r="AB2382">
        <v>3.3898305084745801</v>
      </c>
      <c r="AC2382" t="s">
        <v>60</v>
      </c>
      <c r="AD2382" t="s">
        <v>60</v>
      </c>
      <c r="AE2382" t="s">
        <v>80</v>
      </c>
      <c r="AF2382" t="s">
        <v>68</v>
      </c>
      <c r="AI2382">
        <v>1</v>
      </c>
      <c r="AJ2382" t="s">
        <v>60</v>
      </c>
      <c r="AK2382">
        <v>1.4999999999999999E-4</v>
      </c>
      <c r="AL2382" t="s">
        <v>60</v>
      </c>
      <c r="AM2382" t="s">
        <v>60</v>
      </c>
      <c r="AN2382" t="s">
        <v>60</v>
      </c>
      <c r="AO2382" t="s">
        <v>60</v>
      </c>
      <c r="AP2382" t="s">
        <v>60</v>
      </c>
      <c r="AQ2382" t="s">
        <v>60</v>
      </c>
      <c r="AR2382" t="s">
        <v>60</v>
      </c>
      <c r="AS2382" t="s">
        <v>60</v>
      </c>
      <c r="AT2382">
        <v>3.4693333333333298E-2</v>
      </c>
      <c r="AU2382">
        <v>4.8666666666666698E-2</v>
      </c>
      <c r="AV2382">
        <v>6.3399999999999998E-2</v>
      </c>
      <c r="AW2382">
        <v>9.8666666666666694E-2</v>
      </c>
      <c r="AX2382">
        <v>0.16239999999999999</v>
      </c>
      <c r="AY2382">
        <v>0.24533333333333299</v>
      </c>
      <c r="AZ2382">
        <v>8.0413559322033895E-2</v>
      </c>
      <c r="BA2382">
        <v>1.7804519774011301E-2</v>
      </c>
      <c r="BB2382" t="s">
        <v>1481</v>
      </c>
      <c r="BC2382" s="1" t="s">
        <v>1489</v>
      </c>
      <c r="BD2382" t="s">
        <v>1483</v>
      </c>
      <c r="BE2382" t="s">
        <v>106</v>
      </c>
      <c r="BF2382">
        <v>41.47309113</v>
      </c>
      <c r="BG2382">
        <v>-81.676597599999994</v>
      </c>
      <c r="BH2382" t="s">
        <v>100</v>
      </c>
      <c r="BI2382" t="s">
        <v>60</v>
      </c>
      <c r="BJ2382">
        <v>0.15</v>
      </c>
    </row>
    <row r="2383" spans="1:62" x14ac:dyDescent="0.3">
      <c r="A2383" s="1" t="s">
        <v>1493</v>
      </c>
      <c r="B2383" s="1" t="s">
        <v>160</v>
      </c>
      <c r="C2383" t="s">
        <v>1470</v>
      </c>
      <c r="D2383">
        <v>2011</v>
      </c>
      <c r="E2383" t="s">
        <v>161</v>
      </c>
      <c r="F2383" t="s">
        <v>59</v>
      </c>
      <c r="G2383">
        <v>1.5568580000000001</v>
      </c>
      <c r="H2383">
        <v>1.5568580000000001</v>
      </c>
      <c r="I2383">
        <v>1.5568580000000001</v>
      </c>
      <c r="J2383">
        <v>1.5568580000000001</v>
      </c>
      <c r="K2383">
        <v>1.5568580000000001</v>
      </c>
      <c r="L2383">
        <v>27.08933</v>
      </c>
      <c r="M2383">
        <v>7</v>
      </c>
      <c r="N2383" t="str">
        <f t="shared" si="37"/>
        <v>390350069_42153</v>
      </c>
      <c r="O2383">
        <f>VLOOKUP(N2383,'HEM3 monitor concs'!D:L,9,FALSE)</f>
        <v>2.0823335847421999E-2</v>
      </c>
      <c r="P2383">
        <f>VLOOKUP(N2383,'HEM3 monitor concs'!D:L,6,FALSE)</f>
        <v>1.5361882997369E-2</v>
      </c>
      <c r="Q2383" s="3">
        <v>2.5025051111111098</v>
      </c>
      <c r="R2383">
        <v>24.144708386325298</v>
      </c>
      <c r="S2383" s="5">
        <v>0.31137169999999997</v>
      </c>
      <c r="T2383">
        <v>27</v>
      </c>
      <c r="U2383">
        <v>0</v>
      </c>
      <c r="V2383">
        <v>0</v>
      </c>
      <c r="W2383">
        <v>7</v>
      </c>
      <c r="X2383">
        <v>7</v>
      </c>
      <c r="Y2383">
        <v>6</v>
      </c>
      <c r="Z2383">
        <v>7</v>
      </c>
      <c r="AA2383">
        <v>1</v>
      </c>
      <c r="AB2383">
        <v>0</v>
      </c>
      <c r="AC2383" t="s">
        <v>60</v>
      </c>
      <c r="AD2383" t="s">
        <v>60</v>
      </c>
      <c r="AE2383" t="s">
        <v>162</v>
      </c>
      <c r="AF2383" t="s">
        <v>84</v>
      </c>
      <c r="AI2383">
        <v>1</v>
      </c>
      <c r="AJ2383" t="s">
        <v>60</v>
      </c>
      <c r="AK2383">
        <v>0.7</v>
      </c>
      <c r="AL2383" t="s">
        <v>60</v>
      </c>
      <c r="AM2383" t="s">
        <v>60</v>
      </c>
      <c r="AN2383" t="s">
        <v>60</v>
      </c>
      <c r="AO2383" t="s">
        <v>60</v>
      </c>
      <c r="AP2383" t="s">
        <v>60</v>
      </c>
      <c r="AQ2383" t="s">
        <v>60</v>
      </c>
      <c r="AR2383" t="s">
        <v>60</v>
      </c>
      <c r="AS2383" t="s">
        <v>60</v>
      </c>
      <c r="AT2383">
        <v>2.2240828571428602E-3</v>
      </c>
      <c r="AU2383">
        <v>2.2240828571428602E-3</v>
      </c>
      <c r="AV2383">
        <v>2.2240828571428602E-3</v>
      </c>
      <c r="AW2383">
        <v>2.2240828571428602E-3</v>
      </c>
      <c r="AX2383">
        <v>2.2240828571428602E-3</v>
      </c>
      <c r="AY2383">
        <v>3.8699042857142901E-2</v>
      </c>
      <c r="AZ2383">
        <v>3.5750073015873001E-3</v>
      </c>
      <c r="BA2383">
        <v>4.4481671428571402E-4</v>
      </c>
      <c r="BB2383" t="s">
        <v>1481</v>
      </c>
      <c r="BC2383" s="1" t="s">
        <v>1494</v>
      </c>
      <c r="BD2383" t="s">
        <v>1486</v>
      </c>
      <c r="BE2383" t="s">
        <v>106</v>
      </c>
      <c r="BF2383">
        <v>41.519004819999999</v>
      </c>
      <c r="BG2383">
        <v>-81.637756350000004</v>
      </c>
      <c r="BH2383" t="s">
        <v>109</v>
      </c>
      <c r="BI2383" t="s">
        <v>60</v>
      </c>
      <c r="BJ2383">
        <v>700</v>
      </c>
    </row>
    <row r="2384" spans="1:62" x14ac:dyDescent="0.3">
      <c r="A2384" s="1" t="s">
        <v>1493</v>
      </c>
      <c r="B2384" s="1" t="s">
        <v>168</v>
      </c>
      <c r="C2384" t="s">
        <v>1470</v>
      </c>
      <c r="D2384">
        <v>2011</v>
      </c>
      <c r="E2384" t="s">
        <v>169</v>
      </c>
      <c r="F2384" t="s">
        <v>59</v>
      </c>
      <c r="G2384">
        <v>0.44245620000000002</v>
      </c>
      <c r="H2384">
        <v>0.44245620000000002</v>
      </c>
      <c r="I2384">
        <v>0.44245620000000002</v>
      </c>
      <c r="J2384">
        <v>0.44245620000000002</v>
      </c>
      <c r="K2384">
        <v>0.44245620000000002</v>
      </c>
      <c r="L2384">
        <v>0.44245620000000002</v>
      </c>
      <c r="M2384">
        <v>7</v>
      </c>
      <c r="N2384" t="str">
        <f t="shared" si="37"/>
        <v>390350069_43218</v>
      </c>
      <c r="O2384" t="e">
        <f>VLOOKUP(N2384,'HEM3 monitor concs'!D:L,9,FALSE)</f>
        <v>#N/A</v>
      </c>
      <c r="P2384" t="e">
        <f>VLOOKUP(N2384,'HEM3 monitor concs'!D:L,6,FALSE)</f>
        <v>#N/A</v>
      </c>
      <c r="Q2384" s="3">
        <v>0.44245620000000002</v>
      </c>
      <c r="R2384">
        <v>0</v>
      </c>
      <c r="S2384" s="5">
        <v>5.5307019999999998E-2</v>
      </c>
      <c r="T2384">
        <v>27</v>
      </c>
      <c r="U2384">
        <v>0</v>
      </c>
      <c r="V2384">
        <v>0</v>
      </c>
      <c r="W2384">
        <v>7</v>
      </c>
      <c r="X2384">
        <v>7</v>
      </c>
      <c r="Y2384">
        <v>6</v>
      </c>
      <c r="Z2384">
        <v>7</v>
      </c>
      <c r="AA2384">
        <v>1</v>
      </c>
      <c r="AB2384">
        <v>0</v>
      </c>
      <c r="AC2384" t="s">
        <v>60</v>
      </c>
      <c r="AD2384" t="s">
        <v>60</v>
      </c>
      <c r="AE2384" t="s">
        <v>169</v>
      </c>
      <c r="AF2384" t="s">
        <v>170</v>
      </c>
      <c r="AI2384">
        <v>1</v>
      </c>
      <c r="AJ2384" s="2">
        <v>3.0000000000000001E-5</v>
      </c>
      <c r="AK2384">
        <v>2E-3</v>
      </c>
      <c r="AL2384">
        <v>13.273686</v>
      </c>
      <c r="AM2384">
        <v>13.273686</v>
      </c>
      <c r="AN2384">
        <v>13.273686</v>
      </c>
      <c r="AO2384">
        <v>13.273686</v>
      </c>
      <c r="AP2384">
        <v>13.273686</v>
      </c>
      <c r="AQ2384">
        <v>13.273686</v>
      </c>
      <c r="AR2384">
        <v>13.273686</v>
      </c>
      <c r="AS2384">
        <v>1.6592106</v>
      </c>
      <c r="AT2384">
        <v>0.22122810000000001</v>
      </c>
      <c r="AU2384">
        <v>0.22122810000000001</v>
      </c>
      <c r="AV2384">
        <v>0.22122810000000001</v>
      </c>
      <c r="AW2384">
        <v>0.22122810000000001</v>
      </c>
      <c r="AX2384">
        <v>0.22122810000000001</v>
      </c>
      <c r="AY2384">
        <v>0.22122810000000001</v>
      </c>
      <c r="AZ2384">
        <v>0.22122810000000001</v>
      </c>
      <c r="BA2384">
        <v>2.7653509999999999E-2</v>
      </c>
      <c r="BB2384" t="s">
        <v>1481</v>
      </c>
      <c r="BC2384" s="1" t="s">
        <v>1494</v>
      </c>
      <c r="BD2384" t="s">
        <v>1486</v>
      </c>
      <c r="BE2384" t="s">
        <v>106</v>
      </c>
      <c r="BF2384">
        <v>41.519004819999999</v>
      </c>
      <c r="BG2384">
        <v>-81.637756350000004</v>
      </c>
      <c r="BH2384" t="s">
        <v>109</v>
      </c>
      <c r="BI2384">
        <v>3.3333333333333298E-2</v>
      </c>
      <c r="BJ2384">
        <v>2</v>
      </c>
    </row>
    <row r="2385" spans="1:62" x14ac:dyDescent="0.3">
      <c r="A2385" s="1" t="s">
        <v>1493</v>
      </c>
      <c r="B2385" s="1" t="s">
        <v>171</v>
      </c>
      <c r="C2385" t="s">
        <v>1470</v>
      </c>
      <c r="D2385">
        <v>2011</v>
      </c>
      <c r="E2385" t="s">
        <v>172</v>
      </c>
      <c r="F2385" t="s">
        <v>59</v>
      </c>
      <c r="G2385">
        <v>0.70495240000000003</v>
      </c>
      <c r="H2385">
        <v>0.70495240000000003</v>
      </c>
      <c r="I2385">
        <v>0.70495240000000003</v>
      </c>
      <c r="J2385">
        <v>0.93406195000000003</v>
      </c>
      <c r="K2385">
        <v>1.1420231999999999</v>
      </c>
      <c r="L2385">
        <v>1.2336670000000001</v>
      </c>
      <c r="M2385">
        <v>7</v>
      </c>
      <c r="N2385" t="str">
        <f t="shared" si="37"/>
        <v>390350069_43231</v>
      </c>
      <c r="O2385">
        <f>VLOOKUP(N2385,'HEM3 monitor concs'!D:L,9,FALSE)</f>
        <v>1.431284840205131</v>
      </c>
      <c r="P2385">
        <f>VLOOKUP(N2385,'HEM3 monitor concs'!D:L,6,FALSE)</f>
        <v>1.3175141609049861</v>
      </c>
      <c r="Q2385" s="3">
        <v>0.81983357407407398</v>
      </c>
      <c r="R2385">
        <v>3.61816787928766E-2</v>
      </c>
      <c r="S2385" s="5">
        <v>5.8746029999999998E-2</v>
      </c>
      <c r="T2385">
        <v>27</v>
      </c>
      <c r="U2385">
        <v>0</v>
      </c>
      <c r="V2385">
        <v>0</v>
      </c>
      <c r="W2385">
        <v>7</v>
      </c>
      <c r="X2385">
        <v>7</v>
      </c>
      <c r="Y2385">
        <v>6</v>
      </c>
      <c r="Z2385">
        <v>7</v>
      </c>
      <c r="AA2385">
        <v>1</v>
      </c>
      <c r="AB2385">
        <v>0</v>
      </c>
      <c r="AC2385" t="s">
        <v>60</v>
      </c>
      <c r="AD2385" t="s">
        <v>60</v>
      </c>
      <c r="AE2385" t="s">
        <v>172</v>
      </c>
      <c r="AF2385" t="s">
        <v>84</v>
      </c>
      <c r="AG2385" t="s">
        <v>62</v>
      </c>
      <c r="AI2385">
        <v>1</v>
      </c>
      <c r="AJ2385" t="s">
        <v>60</v>
      </c>
      <c r="AK2385">
        <v>0.7</v>
      </c>
      <c r="AL2385" t="s">
        <v>60</v>
      </c>
      <c r="AM2385" t="s">
        <v>60</v>
      </c>
      <c r="AN2385" t="s">
        <v>60</v>
      </c>
      <c r="AO2385" t="s">
        <v>60</v>
      </c>
      <c r="AP2385" t="s">
        <v>60</v>
      </c>
      <c r="AQ2385" t="s">
        <v>60</v>
      </c>
      <c r="AR2385" t="s">
        <v>60</v>
      </c>
      <c r="AS2385" t="s">
        <v>60</v>
      </c>
      <c r="AT2385">
        <v>1.0070748571428601E-3</v>
      </c>
      <c r="AU2385">
        <v>1.0070748571428601E-3</v>
      </c>
      <c r="AV2385">
        <v>1.0070748571428601E-3</v>
      </c>
      <c r="AW2385">
        <v>1.33437421428571E-3</v>
      </c>
      <c r="AX2385">
        <v>1.6314617142857101E-3</v>
      </c>
      <c r="AY2385">
        <v>1.76238142857143E-3</v>
      </c>
      <c r="AZ2385">
        <v>1.17119082010582E-3</v>
      </c>
      <c r="BA2385" s="2">
        <v>8.3922899999999996E-5</v>
      </c>
      <c r="BB2385" t="s">
        <v>1481</v>
      </c>
      <c r="BC2385" s="1" t="s">
        <v>1494</v>
      </c>
      <c r="BD2385" t="s">
        <v>1486</v>
      </c>
      <c r="BE2385" t="s">
        <v>106</v>
      </c>
      <c r="BF2385">
        <v>41.519004819999999</v>
      </c>
      <c r="BG2385">
        <v>-81.637756350000004</v>
      </c>
      <c r="BH2385" t="s">
        <v>109</v>
      </c>
      <c r="BI2385" t="s">
        <v>60</v>
      </c>
      <c r="BJ2385">
        <v>700</v>
      </c>
    </row>
    <row r="2386" spans="1:62" x14ac:dyDescent="0.3">
      <c r="A2386" s="1" t="s">
        <v>1493</v>
      </c>
      <c r="B2386" s="1" t="s">
        <v>839</v>
      </c>
      <c r="C2386" t="s">
        <v>1470</v>
      </c>
      <c r="D2386">
        <v>2011</v>
      </c>
      <c r="E2386" t="s">
        <v>840</v>
      </c>
      <c r="F2386" t="s">
        <v>59</v>
      </c>
      <c r="G2386">
        <v>0.6260154</v>
      </c>
      <c r="H2386">
        <v>0.6260154</v>
      </c>
      <c r="I2386">
        <v>0.6260154</v>
      </c>
      <c r="J2386">
        <v>0.6260154</v>
      </c>
      <c r="K2386">
        <v>0.6260154</v>
      </c>
      <c r="L2386">
        <v>0.6260154</v>
      </c>
      <c r="M2386">
        <v>7</v>
      </c>
      <c r="N2386" t="str">
        <f t="shared" si="37"/>
        <v>390350069_43335</v>
      </c>
      <c r="O2386">
        <f>VLOOKUP(N2386,'HEM3 monitor concs'!D:L,9,FALSE)</f>
        <v>1.3400442461800001E-4</v>
      </c>
      <c r="P2386">
        <f>VLOOKUP(N2386,'HEM3 monitor concs'!D:L,6,FALSE)</f>
        <v>1.3400442461800001E-4</v>
      </c>
      <c r="Q2386" s="3">
        <v>0.6260154</v>
      </c>
      <c r="R2386">
        <v>0</v>
      </c>
      <c r="S2386" s="5">
        <v>0.1043359</v>
      </c>
      <c r="T2386">
        <v>27</v>
      </c>
      <c r="U2386">
        <v>0</v>
      </c>
      <c r="V2386">
        <v>0</v>
      </c>
      <c r="W2386">
        <v>7</v>
      </c>
      <c r="X2386">
        <v>7</v>
      </c>
      <c r="Y2386">
        <v>6</v>
      </c>
      <c r="Z2386">
        <v>7</v>
      </c>
      <c r="AA2386">
        <v>1</v>
      </c>
      <c r="AB2386">
        <v>0</v>
      </c>
      <c r="AC2386" t="s">
        <v>60</v>
      </c>
      <c r="AD2386" t="s">
        <v>60</v>
      </c>
      <c r="AE2386" t="s">
        <v>841</v>
      </c>
      <c r="AF2386" t="s">
        <v>84</v>
      </c>
      <c r="AI2386">
        <v>1</v>
      </c>
      <c r="AJ2386" s="2">
        <v>6.0000000000000002E-6</v>
      </c>
      <c r="AK2386">
        <v>1E-3</v>
      </c>
      <c r="AL2386">
        <v>3.7560924</v>
      </c>
      <c r="AM2386">
        <v>3.7560924</v>
      </c>
      <c r="AN2386">
        <v>3.7560924</v>
      </c>
      <c r="AO2386">
        <v>3.7560924</v>
      </c>
      <c r="AP2386">
        <v>3.7560924</v>
      </c>
      <c r="AQ2386">
        <v>3.7560924</v>
      </c>
      <c r="AR2386">
        <v>3.7560924</v>
      </c>
      <c r="AS2386">
        <v>0.6260154</v>
      </c>
      <c r="AT2386">
        <v>0.6260154</v>
      </c>
      <c r="AU2386">
        <v>0.6260154</v>
      </c>
      <c r="AV2386">
        <v>0.6260154</v>
      </c>
      <c r="AW2386">
        <v>0.6260154</v>
      </c>
      <c r="AX2386">
        <v>0.6260154</v>
      </c>
      <c r="AY2386">
        <v>0.6260154</v>
      </c>
      <c r="AZ2386">
        <v>0.6260154</v>
      </c>
      <c r="BA2386">
        <v>0.1043359</v>
      </c>
      <c r="BB2386" t="s">
        <v>1481</v>
      </c>
      <c r="BC2386" s="1" t="s">
        <v>1494</v>
      </c>
      <c r="BD2386" t="s">
        <v>1486</v>
      </c>
      <c r="BE2386" t="s">
        <v>106</v>
      </c>
      <c r="BF2386">
        <v>41.519004819999999</v>
      </c>
      <c r="BG2386">
        <v>-81.637756350000004</v>
      </c>
      <c r="BH2386" t="s">
        <v>109</v>
      </c>
      <c r="BI2386">
        <v>0.16666666666666699</v>
      </c>
      <c r="BJ2386">
        <v>1</v>
      </c>
    </row>
    <row r="2387" spans="1:62" x14ac:dyDescent="0.3">
      <c r="A2387" s="1" t="s">
        <v>1493</v>
      </c>
      <c r="B2387" s="1" t="s">
        <v>192</v>
      </c>
      <c r="C2387" t="s">
        <v>1470</v>
      </c>
      <c r="D2387">
        <v>2011</v>
      </c>
      <c r="E2387" t="s">
        <v>193</v>
      </c>
      <c r="F2387" t="s">
        <v>59</v>
      </c>
      <c r="G2387">
        <v>0.72106709999999996</v>
      </c>
      <c r="H2387">
        <v>0.72106709999999996</v>
      </c>
      <c r="I2387">
        <v>0.72106709999999996</v>
      </c>
      <c r="J2387">
        <v>0.72106709999999996</v>
      </c>
      <c r="K2387">
        <v>0.72106709999999996</v>
      </c>
      <c r="L2387">
        <v>0.72106709999999996</v>
      </c>
      <c r="M2387">
        <v>7</v>
      </c>
      <c r="N2387" t="str">
        <f t="shared" si="37"/>
        <v>390350069_43372</v>
      </c>
      <c r="O2387">
        <f>VLOOKUP(N2387,'HEM3 monitor concs'!D:L,9,FALSE)</f>
        <v>2.36778514274E-4</v>
      </c>
      <c r="P2387">
        <f>VLOOKUP(N2387,'HEM3 monitor concs'!D:L,6,FALSE)</f>
        <v>2.36778514274E-4</v>
      </c>
      <c r="Q2387" s="3">
        <v>0.72106709999999996</v>
      </c>
      <c r="R2387">
        <v>0</v>
      </c>
      <c r="S2387" s="5">
        <v>7.2106699999999996E-2</v>
      </c>
      <c r="T2387">
        <v>27</v>
      </c>
      <c r="U2387">
        <v>0</v>
      </c>
      <c r="V2387">
        <v>0</v>
      </c>
      <c r="W2387">
        <v>7</v>
      </c>
      <c r="X2387">
        <v>7</v>
      </c>
      <c r="Y2387">
        <v>6</v>
      </c>
      <c r="Z2387">
        <v>7</v>
      </c>
      <c r="AA2387">
        <v>1</v>
      </c>
      <c r="AB2387">
        <v>0</v>
      </c>
      <c r="AC2387" t="s">
        <v>60</v>
      </c>
      <c r="AD2387" t="s">
        <v>60</v>
      </c>
      <c r="AE2387" t="s">
        <v>194</v>
      </c>
      <c r="AF2387" t="s">
        <v>93</v>
      </c>
      <c r="AG2387" t="s">
        <v>70</v>
      </c>
      <c r="AH2387" t="s">
        <v>195</v>
      </c>
      <c r="AI2387">
        <v>1</v>
      </c>
      <c r="AJ2387" s="2">
        <v>2.6E-7</v>
      </c>
      <c r="AK2387">
        <v>3</v>
      </c>
      <c r="AL2387">
        <v>0.18747744599999999</v>
      </c>
      <c r="AM2387">
        <v>0.18747744599999999</v>
      </c>
      <c r="AN2387">
        <v>0.18747744599999999</v>
      </c>
      <c r="AO2387">
        <v>0.18747744599999999</v>
      </c>
      <c r="AP2387">
        <v>0.18747744599999999</v>
      </c>
      <c r="AQ2387">
        <v>0.18747744599999999</v>
      </c>
      <c r="AR2387">
        <v>0.18747744599999999</v>
      </c>
      <c r="AS2387">
        <v>1.8747742000000001E-2</v>
      </c>
      <c r="AT2387">
        <v>2.4035570000000001E-4</v>
      </c>
      <c r="AU2387">
        <v>2.4035570000000001E-4</v>
      </c>
      <c r="AV2387">
        <v>2.4035570000000001E-4</v>
      </c>
      <c r="AW2387">
        <v>2.4035570000000001E-4</v>
      </c>
      <c r="AX2387">
        <v>2.4035570000000001E-4</v>
      </c>
      <c r="AY2387">
        <v>2.4035570000000001E-4</v>
      </c>
      <c r="AZ2387">
        <v>2.4035570000000001E-4</v>
      </c>
      <c r="BA2387" s="2">
        <v>2.4035566666666701E-5</v>
      </c>
      <c r="BB2387" t="s">
        <v>1481</v>
      </c>
      <c r="BC2387" s="1" t="s">
        <v>1494</v>
      </c>
      <c r="BD2387" t="s">
        <v>1486</v>
      </c>
      <c r="BE2387" t="s">
        <v>106</v>
      </c>
      <c r="BF2387">
        <v>41.519004819999999</v>
      </c>
      <c r="BG2387">
        <v>-81.637756350000004</v>
      </c>
      <c r="BH2387" t="s">
        <v>109</v>
      </c>
      <c r="BI2387">
        <v>3.8461538461538498</v>
      </c>
      <c r="BJ2387">
        <v>3000</v>
      </c>
    </row>
    <row r="2388" spans="1:62" x14ac:dyDescent="0.3">
      <c r="A2388" s="1" t="s">
        <v>1493</v>
      </c>
      <c r="B2388" s="1" t="s">
        <v>578</v>
      </c>
      <c r="C2388" t="s">
        <v>1470</v>
      </c>
      <c r="D2388">
        <v>2011</v>
      </c>
      <c r="E2388" t="s">
        <v>579</v>
      </c>
      <c r="F2388" t="s">
        <v>59</v>
      </c>
      <c r="G2388">
        <v>0.70421619999999996</v>
      </c>
      <c r="H2388">
        <v>0.70421619999999996</v>
      </c>
      <c r="I2388">
        <v>0.70421619999999996</v>
      </c>
      <c r="J2388">
        <v>0.79224320000000004</v>
      </c>
      <c r="K2388">
        <v>1.7394136</v>
      </c>
      <c r="L2388">
        <v>4.2252970000000003</v>
      </c>
      <c r="M2388">
        <v>7</v>
      </c>
      <c r="N2388" t="str">
        <f t="shared" si="37"/>
        <v>390350069_43447</v>
      </c>
      <c r="O2388">
        <f>VLOOKUP(N2388,'HEM3 monitor concs'!D:L,9,FALSE)</f>
        <v>7.8387656918600006E-4</v>
      </c>
      <c r="P2388">
        <f>VLOOKUP(N2388,'HEM3 monitor concs'!D:L,6,FALSE)</f>
        <v>7.4869991354900003E-4</v>
      </c>
      <c r="Q2388" s="3">
        <v>1.04458732962963</v>
      </c>
      <c r="R2388">
        <v>0.70496995522756201</v>
      </c>
      <c r="S2388" s="5">
        <v>8.8027030000000006E-2</v>
      </c>
      <c r="T2388">
        <v>27</v>
      </c>
      <c r="U2388">
        <v>0</v>
      </c>
      <c r="V2388">
        <v>0</v>
      </c>
      <c r="W2388">
        <v>7</v>
      </c>
      <c r="X2388">
        <v>7</v>
      </c>
      <c r="Y2388">
        <v>6</v>
      </c>
      <c r="Z2388">
        <v>7</v>
      </c>
      <c r="AA2388">
        <v>1</v>
      </c>
      <c r="AB2388">
        <v>0</v>
      </c>
      <c r="AC2388" t="s">
        <v>60</v>
      </c>
      <c r="AD2388" t="s">
        <v>60</v>
      </c>
      <c r="AE2388" t="s">
        <v>579</v>
      </c>
      <c r="AF2388" t="s">
        <v>62</v>
      </c>
      <c r="AI2388">
        <v>1</v>
      </c>
      <c r="AJ2388" t="s">
        <v>60</v>
      </c>
      <c r="AK2388">
        <v>0.2</v>
      </c>
      <c r="AL2388" t="s">
        <v>60</v>
      </c>
      <c r="AM2388" t="s">
        <v>60</v>
      </c>
      <c r="AN2388" t="s">
        <v>60</v>
      </c>
      <c r="AO2388" t="s">
        <v>60</v>
      </c>
      <c r="AP2388" t="s">
        <v>60</v>
      </c>
      <c r="AQ2388" t="s">
        <v>60</v>
      </c>
      <c r="AR2388" t="s">
        <v>60</v>
      </c>
      <c r="AS2388" t="s">
        <v>60</v>
      </c>
      <c r="AT2388">
        <v>3.5210810000000001E-3</v>
      </c>
      <c r="AU2388">
        <v>3.5210810000000001E-3</v>
      </c>
      <c r="AV2388">
        <v>3.5210810000000001E-3</v>
      </c>
      <c r="AW2388">
        <v>3.961216E-3</v>
      </c>
      <c r="AX2388">
        <v>8.6970680000000005E-3</v>
      </c>
      <c r="AY2388">
        <v>2.1126485E-2</v>
      </c>
      <c r="AZ2388">
        <v>5.2229366481481498E-3</v>
      </c>
      <c r="BA2388">
        <v>4.4013515000000002E-4</v>
      </c>
      <c r="BB2388" t="s">
        <v>1481</v>
      </c>
      <c r="BC2388" s="1" t="s">
        <v>1494</v>
      </c>
      <c r="BD2388" t="s">
        <v>1486</v>
      </c>
      <c r="BE2388" t="s">
        <v>106</v>
      </c>
      <c r="BF2388">
        <v>41.519004819999999</v>
      </c>
      <c r="BG2388">
        <v>-81.637756350000004</v>
      </c>
      <c r="BH2388" t="s">
        <v>109</v>
      </c>
      <c r="BI2388" t="s">
        <v>60</v>
      </c>
      <c r="BJ2388">
        <v>200</v>
      </c>
    </row>
    <row r="2389" spans="1:62" x14ac:dyDescent="0.3">
      <c r="A2389" s="1" t="s">
        <v>1493</v>
      </c>
      <c r="B2389" s="1" t="s">
        <v>196</v>
      </c>
      <c r="C2389" t="s">
        <v>1470</v>
      </c>
      <c r="D2389">
        <v>2011</v>
      </c>
      <c r="E2389" t="s">
        <v>197</v>
      </c>
      <c r="F2389" t="s">
        <v>59</v>
      </c>
      <c r="G2389">
        <v>0.81930890000000001</v>
      </c>
      <c r="H2389">
        <v>0.81930890000000001</v>
      </c>
      <c r="I2389">
        <v>0.81930890000000001</v>
      </c>
      <c r="J2389">
        <v>0.81930890000000001</v>
      </c>
      <c r="K2389">
        <v>0.81930890000000001</v>
      </c>
      <c r="L2389">
        <v>0.81930890000000001</v>
      </c>
      <c r="M2389">
        <v>7</v>
      </c>
      <c r="N2389" t="str">
        <f t="shared" si="37"/>
        <v>390350069_43560</v>
      </c>
      <c r="O2389">
        <f>VLOOKUP(N2389,'HEM3 monitor concs'!D:L,9,FALSE)</f>
        <v>0.14933333899840598</v>
      </c>
      <c r="P2389">
        <f>VLOOKUP(N2389,'HEM3 monitor concs'!D:L,6,FALSE)</f>
        <v>0.14473993272177299</v>
      </c>
      <c r="Q2389" s="3">
        <v>0.81930890000000001</v>
      </c>
      <c r="R2389">
        <v>0</v>
      </c>
      <c r="S2389" s="5">
        <v>6.8275730000000007E-2</v>
      </c>
      <c r="T2389">
        <v>27</v>
      </c>
      <c r="U2389">
        <v>0</v>
      </c>
      <c r="V2389">
        <v>0</v>
      </c>
      <c r="W2389">
        <v>7</v>
      </c>
      <c r="X2389">
        <v>7</v>
      </c>
      <c r="Y2389">
        <v>6</v>
      </c>
      <c r="Z2389">
        <v>7</v>
      </c>
      <c r="AA2389">
        <v>1</v>
      </c>
      <c r="AB2389">
        <v>0</v>
      </c>
      <c r="AC2389" t="s">
        <v>60</v>
      </c>
      <c r="AD2389" t="s">
        <v>60</v>
      </c>
      <c r="AE2389" t="s">
        <v>198</v>
      </c>
      <c r="AF2389" t="s">
        <v>68</v>
      </c>
      <c r="AI2389">
        <v>1</v>
      </c>
      <c r="AJ2389" t="s">
        <v>60</v>
      </c>
      <c r="AK2389">
        <v>3</v>
      </c>
      <c r="AL2389" t="s">
        <v>60</v>
      </c>
      <c r="AM2389" t="s">
        <v>60</v>
      </c>
      <c r="AN2389" t="s">
        <v>60</v>
      </c>
      <c r="AO2389" t="s">
        <v>60</v>
      </c>
      <c r="AP2389" t="s">
        <v>60</v>
      </c>
      <c r="AQ2389" t="s">
        <v>60</v>
      </c>
      <c r="AR2389" t="s">
        <v>60</v>
      </c>
      <c r="AS2389" t="s">
        <v>60</v>
      </c>
      <c r="AT2389">
        <v>2.7310296666666702E-4</v>
      </c>
      <c r="AU2389">
        <v>2.7310296666666702E-4</v>
      </c>
      <c r="AV2389">
        <v>2.7310296666666702E-4</v>
      </c>
      <c r="AW2389">
        <v>2.7310296666666702E-4</v>
      </c>
      <c r="AX2389">
        <v>2.7310296666666702E-4</v>
      </c>
      <c r="AY2389">
        <v>2.7310296666666702E-4</v>
      </c>
      <c r="AZ2389">
        <v>2.7310296666666702E-4</v>
      </c>
      <c r="BA2389" s="2">
        <v>2.27585766666667E-5</v>
      </c>
      <c r="BB2389" t="s">
        <v>1481</v>
      </c>
      <c r="BC2389" s="1" t="s">
        <v>1494</v>
      </c>
      <c r="BD2389" t="s">
        <v>1486</v>
      </c>
      <c r="BE2389" t="s">
        <v>106</v>
      </c>
      <c r="BF2389">
        <v>41.519004819999999</v>
      </c>
      <c r="BG2389">
        <v>-81.637756350000004</v>
      </c>
      <c r="BH2389" t="s">
        <v>109</v>
      </c>
      <c r="BI2389" t="s">
        <v>60</v>
      </c>
      <c r="BJ2389">
        <v>3000</v>
      </c>
    </row>
    <row r="2390" spans="1:62" x14ac:dyDescent="0.3">
      <c r="A2390" s="1" t="s">
        <v>1493</v>
      </c>
      <c r="B2390" s="1" t="s">
        <v>199</v>
      </c>
      <c r="C2390" t="s">
        <v>1470</v>
      </c>
      <c r="D2390">
        <v>2011</v>
      </c>
      <c r="E2390" t="s">
        <v>200</v>
      </c>
      <c r="F2390" t="s">
        <v>59</v>
      </c>
      <c r="G2390">
        <v>0.335789</v>
      </c>
      <c r="H2390">
        <v>0.335789</v>
      </c>
      <c r="I2390">
        <v>0.335789</v>
      </c>
      <c r="J2390">
        <v>0.34418369999999998</v>
      </c>
      <c r="K2390">
        <v>0.43316776000000001</v>
      </c>
      <c r="L2390">
        <v>0.53726240000000003</v>
      </c>
      <c r="M2390">
        <v>7</v>
      </c>
      <c r="N2390" t="str">
        <f t="shared" si="37"/>
        <v>390350069_43702</v>
      </c>
      <c r="O2390">
        <f>VLOOKUP(N2390,'HEM3 monitor concs'!D:L,9,FALSE)</f>
        <v>0.170359459964527</v>
      </c>
      <c r="P2390">
        <f>VLOOKUP(N2390,'HEM3 monitor concs'!D:L,6,FALSE)</f>
        <v>3.5945996452700001E-4</v>
      </c>
      <c r="Q2390" s="3">
        <v>0.361284081481482</v>
      </c>
      <c r="R2390">
        <v>3.1521386409654102E-3</v>
      </c>
      <c r="S2390" s="5">
        <v>8.3947250000000001E-2</v>
      </c>
      <c r="T2390">
        <v>27</v>
      </c>
      <c r="U2390">
        <v>0</v>
      </c>
      <c r="V2390">
        <v>0</v>
      </c>
      <c r="W2390">
        <v>7</v>
      </c>
      <c r="X2390">
        <v>7</v>
      </c>
      <c r="Y2390">
        <v>6</v>
      </c>
      <c r="Z2390">
        <v>7</v>
      </c>
      <c r="AA2390">
        <v>1</v>
      </c>
      <c r="AB2390">
        <v>0</v>
      </c>
      <c r="AC2390" t="s">
        <v>60</v>
      </c>
      <c r="AD2390" t="s">
        <v>60</v>
      </c>
      <c r="AE2390" t="s">
        <v>200</v>
      </c>
      <c r="AF2390" t="s">
        <v>201</v>
      </c>
      <c r="AI2390">
        <v>1</v>
      </c>
      <c r="AJ2390" t="s">
        <v>60</v>
      </c>
      <c r="AK2390">
        <v>0.06</v>
      </c>
      <c r="AL2390" t="s">
        <v>60</v>
      </c>
      <c r="AM2390" t="s">
        <v>60</v>
      </c>
      <c r="AN2390" t="s">
        <v>60</v>
      </c>
      <c r="AO2390" t="s">
        <v>60</v>
      </c>
      <c r="AP2390" t="s">
        <v>60</v>
      </c>
      <c r="AQ2390" t="s">
        <v>60</v>
      </c>
      <c r="AR2390" t="s">
        <v>60</v>
      </c>
      <c r="AS2390" t="s">
        <v>60</v>
      </c>
      <c r="AT2390">
        <v>5.5964833333333299E-3</v>
      </c>
      <c r="AU2390">
        <v>5.5964833333333299E-3</v>
      </c>
      <c r="AV2390">
        <v>5.5964833333333299E-3</v>
      </c>
      <c r="AW2390">
        <v>5.736395E-3</v>
      </c>
      <c r="AX2390">
        <v>7.2194626666666701E-3</v>
      </c>
      <c r="AY2390">
        <v>8.9543733333333295E-3</v>
      </c>
      <c r="AZ2390">
        <v>6.0214013580246898E-3</v>
      </c>
      <c r="BA2390">
        <v>1.3991208333333301E-3</v>
      </c>
      <c r="BB2390" t="s">
        <v>1481</v>
      </c>
      <c r="BC2390" s="1" t="s">
        <v>1494</v>
      </c>
      <c r="BD2390" t="s">
        <v>1486</v>
      </c>
      <c r="BE2390" t="s">
        <v>106</v>
      </c>
      <c r="BF2390">
        <v>41.519004819999999</v>
      </c>
      <c r="BG2390">
        <v>-81.637756350000004</v>
      </c>
      <c r="BH2390" t="s">
        <v>109</v>
      </c>
      <c r="BI2390" t="s">
        <v>60</v>
      </c>
      <c r="BJ2390">
        <v>60</v>
      </c>
    </row>
    <row r="2391" spans="1:62" x14ac:dyDescent="0.3">
      <c r="A2391" s="1" t="s">
        <v>1493</v>
      </c>
      <c r="B2391" s="1" t="s">
        <v>202</v>
      </c>
      <c r="C2391" t="s">
        <v>1470</v>
      </c>
      <c r="D2391">
        <v>2011</v>
      </c>
      <c r="E2391" t="s">
        <v>203</v>
      </c>
      <c r="F2391" t="s">
        <v>59</v>
      </c>
      <c r="G2391">
        <v>0.43403079999999999</v>
      </c>
      <c r="H2391">
        <v>0.43403079999999999</v>
      </c>
      <c r="I2391">
        <v>0.43403079999999999</v>
      </c>
      <c r="J2391">
        <v>0.43403079999999999</v>
      </c>
      <c r="K2391">
        <v>0.65538647999999999</v>
      </c>
      <c r="L2391">
        <v>0.82465849999999996</v>
      </c>
      <c r="M2391">
        <v>7</v>
      </c>
      <c r="N2391" t="str">
        <f t="shared" si="37"/>
        <v>390350069_43704</v>
      </c>
      <c r="O2391" t="e">
        <f>VLOOKUP(N2391,'HEM3 monitor concs'!D:L,9,FALSE)</f>
        <v>#N/A</v>
      </c>
      <c r="P2391" t="e">
        <f>VLOOKUP(N2391,'HEM3 monitor concs'!D:L,6,FALSE)</f>
        <v>#N/A</v>
      </c>
      <c r="Q2391" s="3">
        <v>0.480648922222222</v>
      </c>
      <c r="R2391">
        <v>1.24152815567203E-2</v>
      </c>
      <c r="S2391" s="5">
        <v>7.2338470000000002E-2</v>
      </c>
      <c r="T2391">
        <v>27</v>
      </c>
      <c r="U2391">
        <v>0</v>
      </c>
      <c r="V2391">
        <v>0</v>
      </c>
      <c r="W2391">
        <v>7</v>
      </c>
      <c r="X2391">
        <v>7</v>
      </c>
      <c r="Y2391">
        <v>6</v>
      </c>
      <c r="Z2391">
        <v>7</v>
      </c>
      <c r="AA2391">
        <v>1</v>
      </c>
      <c r="AB2391">
        <v>0</v>
      </c>
      <c r="AC2391" t="s">
        <v>60</v>
      </c>
      <c r="AD2391" t="s">
        <v>60</v>
      </c>
      <c r="AE2391" t="s">
        <v>203</v>
      </c>
      <c r="AF2391" t="s">
        <v>62</v>
      </c>
      <c r="AI2391">
        <v>1</v>
      </c>
      <c r="AJ2391" s="2">
        <v>6.7999999999999999E-5</v>
      </c>
      <c r="AK2391">
        <v>2E-3</v>
      </c>
      <c r="AL2391">
        <v>29.514094400000001</v>
      </c>
      <c r="AM2391">
        <v>29.514094400000001</v>
      </c>
      <c r="AN2391">
        <v>29.514094400000001</v>
      </c>
      <c r="AO2391">
        <v>29.514094400000001</v>
      </c>
      <c r="AP2391">
        <v>44.566280640000002</v>
      </c>
      <c r="AQ2391">
        <v>56.076777999999997</v>
      </c>
      <c r="AR2391">
        <v>32.684126711111098</v>
      </c>
      <c r="AS2391">
        <v>4.9190159600000003</v>
      </c>
      <c r="AT2391">
        <v>0.2170154</v>
      </c>
      <c r="AU2391">
        <v>0.2170154</v>
      </c>
      <c r="AV2391">
        <v>0.2170154</v>
      </c>
      <c r="AW2391">
        <v>0.2170154</v>
      </c>
      <c r="AX2391">
        <v>0.32769324</v>
      </c>
      <c r="AY2391">
        <v>0.41232924999999998</v>
      </c>
      <c r="AZ2391">
        <v>0.240324461111111</v>
      </c>
      <c r="BA2391">
        <v>3.6169235000000001E-2</v>
      </c>
      <c r="BB2391" t="s">
        <v>1481</v>
      </c>
      <c r="BC2391" s="1" t="s">
        <v>1494</v>
      </c>
      <c r="BD2391" t="s">
        <v>1486</v>
      </c>
      <c r="BE2391" t="s">
        <v>106</v>
      </c>
      <c r="BF2391">
        <v>41.519004819999999</v>
      </c>
      <c r="BG2391">
        <v>-81.637756350000004</v>
      </c>
      <c r="BH2391" t="s">
        <v>109</v>
      </c>
      <c r="BI2391">
        <v>1.4705882352941201E-2</v>
      </c>
      <c r="BJ2391">
        <v>2</v>
      </c>
    </row>
    <row r="2392" spans="1:62" x14ac:dyDescent="0.3">
      <c r="A2392" s="1" t="s">
        <v>1493</v>
      </c>
      <c r="B2392" s="1" t="s">
        <v>177</v>
      </c>
      <c r="C2392" t="s">
        <v>1470</v>
      </c>
      <c r="D2392">
        <v>2011</v>
      </c>
      <c r="E2392" t="s">
        <v>178</v>
      </c>
      <c r="F2392" t="s">
        <v>59</v>
      </c>
      <c r="G2392">
        <v>0.87144732000000003</v>
      </c>
      <c r="H2392">
        <v>1.032521</v>
      </c>
      <c r="I2392">
        <v>1.197724</v>
      </c>
      <c r="J2392">
        <v>1.3009759999999999</v>
      </c>
      <c r="K2392">
        <v>1.4000973999999999</v>
      </c>
      <c r="L2392">
        <v>2.2715450000000001</v>
      </c>
      <c r="M2392">
        <v>7</v>
      </c>
      <c r="N2392" t="str">
        <f t="shared" si="37"/>
        <v>390350069_43801</v>
      </c>
      <c r="O2392">
        <f>VLOOKUP(N2392,'HEM3 monitor concs'!D:L,9,FALSE)</f>
        <v>1.0900665938325271</v>
      </c>
      <c r="P2392">
        <f>VLOOKUP(N2392,'HEM3 monitor concs'!D:L,6,FALSE)</f>
        <v>6.6593832526999993E-5</v>
      </c>
      <c r="Q2392" s="3">
        <v>1.1931347666666701</v>
      </c>
      <c r="R2392">
        <v>8.6938932232889204E-2</v>
      </c>
      <c r="S2392" s="5">
        <v>0.2065041</v>
      </c>
      <c r="T2392">
        <v>27</v>
      </c>
      <c r="U2392">
        <v>0</v>
      </c>
      <c r="V2392">
        <v>0</v>
      </c>
      <c r="W2392">
        <v>7</v>
      </c>
      <c r="X2392">
        <v>7</v>
      </c>
      <c r="Y2392">
        <v>6</v>
      </c>
      <c r="Z2392">
        <v>7</v>
      </c>
      <c r="AA2392">
        <v>1</v>
      </c>
      <c r="AB2392">
        <v>0</v>
      </c>
      <c r="AC2392" t="s">
        <v>60</v>
      </c>
      <c r="AD2392" t="s">
        <v>60</v>
      </c>
      <c r="AE2392" t="s">
        <v>179</v>
      </c>
      <c r="AF2392" t="s">
        <v>84</v>
      </c>
      <c r="AI2392">
        <v>1</v>
      </c>
      <c r="AJ2392" t="s">
        <v>60</v>
      </c>
      <c r="AK2392">
        <v>0.09</v>
      </c>
      <c r="AL2392" t="s">
        <v>60</v>
      </c>
      <c r="AM2392" t="s">
        <v>60</v>
      </c>
      <c r="AN2392" t="s">
        <v>60</v>
      </c>
      <c r="AO2392" t="s">
        <v>60</v>
      </c>
      <c r="AP2392" t="s">
        <v>60</v>
      </c>
      <c r="AQ2392" t="s">
        <v>60</v>
      </c>
      <c r="AR2392" t="s">
        <v>60</v>
      </c>
      <c r="AS2392" t="s">
        <v>60</v>
      </c>
      <c r="AT2392">
        <v>9.6827479999999997E-3</v>
      </c>
      <c r="AU2392">
        <v>1.1472455555555599E-2</v>
      </c>
      <c r="AV2392">
        <v>1.3308044444444399E-2</v>
      </c>
      <c r="AW2392">
        <v>1.44552888888889E-2</v>
      </c>
      <c r="AX2392">
        <v>1.55566377777778E-2</v>
      </c>
      <c r="AY2392">
        <v>2.5239388888888901E-2</v>
      </c>
      <c r="AZ2392">
        <v>1.3257052962962999E-2</v>
      </c>
      <c r="BA2392">
        <v>2.2944900000000002E-3</v>
      </c>
      <c r="BB2392" t="s">
        <v>1481</v>
      </c>
      <c r="BC2392" s="1" t="s">
        <v>1494</v>
      </c>
      <c r="BD2392" t="s">
        <v>1486</v>
      </c>
      <c r="BE2392" t="s">
        <v>106</v>
      </c>
      <c r="BF2392">
        <v>41.519004819999999</v>
      </c>
      <c r="BG2392">
        <v>-81.637756350000004</v>
      </c>
      <c r="BH2392" t="s">
        <v>109</v>
      </c>
      <c r="BI2392" t="s">
        <v>60</v>
      </c>
      <c r="BJ2392">
        <v>90</v>
      </c>
    </row>
    <row r="2393" spans="1:62" x14ac:dyDescent="0.3">
      <c r="A2393" s="1" t="s">
        <v>1493</v>
      </c>
      <c r="B2393" s="1" t="s">
        <v>204</v>
      </c>
      <c r="C2393" t="s">
        <v>1470</v>
      </c>
      <c r="D2393">
        <v>2011</v>
      </c>
      <c r="E2393" t="s">
        <v>205</v>
      </c>
      <c r="F2393" t="s">
        <v>59</v>
      </c>
      <c r="G2393">
        <v>0.69472739999999999</v>
      </c>
      <c r="H2393">
        <v>0.69472739999999999</v>
      </c>
      <c r="I2393">
        <v>0.69472739999999999</v>
      </c>
      <c r="J2393">
        <v>0.69472739999999999</v>
      </c>
      <c r="K2393">
        <v>0.74335836</v>
      </c>
      <c r="L2393">
        <v>0.86840930000000005</v>
      </c>
      <c r="M2393">
        <v>7</v>
      </c>
      <c r="N2393" t="str">
        <f t="shared" si="37"/>
        <v>390350069_43802</v>
      </c>
      <c r="O2393" t="e">
        <f>VLOOKUP(N2393,'HEM3 monitor concs'!D:L,9,FALSE)</f>
        <v>#N/A</v>
      </c>
      <c r="P2393" t="e">
        <f>VLOOKUP(N2393,'HEM3 monitor concs'!D:L,6,FALSE)</f>
        <v>#N/A</v>
      </c>
      <c r="Q2393" s="3">
        <v>0.70887925925925899</v>
      </c>
      <c r="R2393">
        <v>1.60194608007251E-3</v>
      </c>
      <c r="S2393" s="5">
        <v>0.3473637</v>
      </c>
      <c r="T2393">
        <v>27</v>
      </c>
      <c r="U2393">
        <v>0</v>
      </c>
      <c r="V2393">
        <v>0</v>
      </c>
      <c r="W2393">
        <v>7</v>
      </c>
      <c r="X2393">
        <v>7</v>
      </c>
      <c r="Y2393">
        <v>6</v>
      </c>
      <c r="Z2393">
        <v>7</v>
      </c>
      <c r="AA2393">
        <v>1</v>
      </c>
      <c r="AB2393">
        <v>0</v>
      </c>
      <c r="AC2393" t="s">
        <v>60</v>
      </c>
      <c r="AD2393" t="s">
        <v>60</v>
      </c>
      <c r="AE2393" t="s">
        <v>206</v>
      </c>
      <c r="AF2393" t="s">
        <v>93</v>
      </c>
      <c r="AI2393">
        <v>1</v>
      </c>
      <c r="AJ2393" s="2">
        <v>1.6000000000000001E-8</v>
      </c>
      <c r="AK2393">
        <v>0.6</v>
      </c>
      <c r="AL2393">
        <v>1.1115638400000001E-2</v>
      </c>
      <c r="AM2393">
        <v>1.1115638400000001E-2</v>
      </c>
      <c r="AN2393">
        <v>1.1115638400000001E-2</v>
      </c>
      <c r="AO2393">
        <v>1.1115638400000001E-2</v>
      </c>
      <c r="AP2393">
        <v>1.1893733760000001E-2</v>
      </c>
      <c r="AQ2393">
        <v>1.38945488E-2</v>
      </c>
      <c r="AR2393">
        <v>1.13420681481481E-2</v>
      </c>
      <c r="AS2393">
        <v>5.5578192000000004E-3</v>
      </c>
      <c r="AT2393">
        <v>1.1578789999999999E-3</v>
      </c>
      <c r="AU2393">
        <v>1.1578789999999999E-3</v>
      </c>
      <c r="AV2393">
        <v>1.1578789999999999E-3</v>
      </c>
      <c r="AW2393">
        <v>1.1578789999999999E-3</v>
      </c>
      <c r="AX2393">
        <v>1.2389306000000001E-3</v>
      </c>
      <c r="AY2393">
        <v>1.4473488333333301E-3</v>
      </c>
      <c r="AZ2393">
        <v>1.18146543209877E-3</v>
      </c>
      <c r="BA2393">
        <v>5.7893949999999995E-4</v>
      </c>
      <c r="BB2393" t="s">
        <v>1481</v>
      </c>
      <c r="BC2393" s="1" t="s">
        <v>1494</v>
      </c>
      <c r="BD2393" t="s">
        <v>1486</v>
      </c>
      <c r="BE2393" t="s">
        <v>106</v>
      </c>
      <c r="BF2393">
        <v>41.519004819999999</v>
      </c>
      <c r="BG2393">
        <v>-81.637756350000004</v>
      </c>
      <c r="BH2393" t="s">
        <v>109</v>
      </c>
      <c r="BI2393">
        <v>62.5</v>
      </c>
      <c r="BJ2393">
        <v>600</v>
      </c>
    </row>
    <row r="2394" spans="1:62" x14ac:dyDescent="0.3">
      <c r="A2394" s="1" t="s">
        <v>1493</v>
      </c>
      <c r="B2394" s="1" t="s">
        <v>207</v>
      </c>
      <c r="C2394" t="s">
        <v>1470</v>
      </c>
      <c r="D2394">
        <v>2011</v>
      </c>
      <c r="E2394" t="s">
        <v>208</v>
      </c>
      <c r="F2394" t="s">
        <v>59</v>
      </c>
      <c r="G2394">
        <v>0.97652839999999996</v>
      </c>
      <c r="H2394">
        <v>0.97652839999999996</v>
      </c>
      <c r="I2394">
        <v>0.97652839999999996</v>
      </c>
      <c r="J2394">
        <v>0.97652839999999996</v>
      </c>
      <c r="K2394">
        <v>0.97652839999999996</v>
      </c>
      <c r="L2394">
        <v>0.97652839999999996</v>
      </c>
      <c r="M2394">
        <v>7</v>
      </c>
      <c r="N2394" t="str">
        <f t="shared" si="37"/>
        <v>390350069_43803</v>
      </c>
      <c r="O2394" t="e">
        <f>VLOOKUP(N2394,'HEM3 monitor concs'!D:L,9,FALSE)</f>
        <v>#N/A</v>
      </c>
      <c r="P2394" t="e">
        <f>VLOOKUP(N2394,'HEM3 monitor concs'!D:L,6,FALSE)</f>
        <v>#N/A</v>
      </c>
      <c r="Q2394" s="3">
        <v>0.97652839999999996</v>
      </c>
      <c r="R2394">
        <v>0</v>
      </c>
      <c r="S2394" s="5">
        <v>0.48826419999999998</v>
      </c>
      <c r="T2394">
        <v>27</v>
      </c>
      <c r="U2394">
        <v>0</v>
      </c>
      <c r="V2394">
        <v>0</v>
      </c>
      <c r="W2394">
        <v>7</v>
      </c>
      <c r="X2394">
        <v>7</v>
      </c>
      <c r="Y2394">
        <v>6</v>
      </c>
      <c r="Z2394">
        <v>7</v>
      </c>
      <c r="AA2394">
        <v>1</v>
      </c>
      <c r="AB2394">
        <v>0</v>
      </c>
      <c r="AC2394" t="s">
        <v>60</v>
      </c>
      <c r="AD2394" t="s">
        <v>60</v>
      </c>
      <c r="AE2394" t="s">
        <v>208</v>
      </c>
      <c r="AF2394" t="s">
        <v>93</v>
      </c>
      <c r="AI2394">
        <v>1</v>
      </c>
      <c r="AJ2394" t="s">
        <v>60</v>
      </c>
      <c r="AK2394">
        <v>9.8000000000000004E-2</v>
      </c>
      <c r="AL2394" t="s">
        <v>60</v>
      </c>
      <c r="AM2394" t="s">
        <v>60</v>
      </c>
      <c r="AN2394" t="s">
        <v>60</v>
      </c>
      <c r="AO2394" t="s">
        <v>60</v>
      </c>
      <c r="AP2394" t="s">
        <v>60</v>
      </c>
      <c r="AQ2394" t="s">
        <v>60</v>
      </c>
      <c r="AR2394" t="s">
        <v>60</v>
      </c>
      <c r="AS2394" t="s">
        <v>60</v>
      </c>
      <c r="AT2394">
        <v>9.9645755102040802E-3</v>
      </c>
      <c r="AU2394">
        <v>9.9645755102040802E-3</v>
      </c>
      <c r="AV2394">
        <v>9.9645755102040802E-3</v>
      </c>
      <c r="AW2394">
        <v>9.9645755102040802E-3</v>
      </c>
      <c r="AX2394">
        <v>9.9645755102040802E-3</v>
      </c>
      <c r="AY2394">
        <v>9.9645755102040802E-3</v>
      </c>
      <c r="AZ2394">
        <v>9.9645755102040802E-3</v>
      </c>
      <c r="BA2394">
        <v>4.9822877551020401E-3</v>
      </c>
      <c r="BB2394" t="s">
        <v>1481</v>
      </c>
      <c r="BC2394" s="1" t="s">
        <v>1494</v>
      </c>
      <c r="BD2394" t="s">
        <v>1486</v>
      </c>
      <c r="BE2394" t="s">
        <v>106</v>
      </c>
      <c r="BF2394">
        <v>41.519004819999999</v>
      </c>
      <c r="BG2394">
        <v>-81.637756350000004</v>
      </c>
      <c r="BH2394" t="s">
        <v>109</v>
      </c>
      <c r="BI2394" t="s">
        <v>60</v>
      </c>
      <c r="BJ2394">
        <v>98</v>
      </c>
    </row>
    <row r="2395" spans="1:62" x14ac:dyDescent="0.3">
      <c r="A2395" s="1" t="s">
        <v>1493</v>
      </c>
      <c r="B2395" s="1" t="s">
        <v>209</v>
      </c>
      <c r="C2395" t="s">
        <v>1470</v>
      </c>
      <c r="D2395">
        <v>2011</v>
      </c>
      <c r="E2395" t="s">
        <v>210</v>
      </c>
      <c r="F2395" t="s">
        <v>59</v>
      </c>
      <c r="G2395">
        <v>1.2582599999999999</v>
      </c>
      <c r="H2395">
        <v>1.2582599999999999</v>
      </c>
      <c r="I2395">
        <v>1.2582599999999999</v>
      </c>
      <c r="J2395">
        <v>1.2582599999999999</v>
      </c>
      <c r="K2395">
        <v>1.2582599999999999</v>
      </c>
      <c r="L2395">
        <v>1.2582599999999999</v>
      </c>
      <c r="M2395">
        <v>7</v>
      </c>
      <c r="N2395" t="str">
        <f t="shared" si="37"/>
        <v>390350069_43804</v>
      </c>
      <c r="O2395">
        <f>VLOOKUP(N2395,'HEM3 monitor concs'!D:L,9,FALSE)</f>
        <v>0.54700370833507805</v>
      </c>
      <c r="P2395">
        <f>VLOOKUP(N2395,'HEM3 monitor concs'!D:L,6,FALSE)</f>
        <v>3.7083350780000001E-6</v>
      </c>
      <c r="Q2395" s="3">
        <v>1.2582599999999999</v>
      </c>
      <c r="R2395">
        <v>0</v>
      </c>
      <c r="S2395" s="5">
        <v>0.62912990000000002</v>
      </c>
      <c r="T2395">
        <v>27</v>
      </c>
      <c r="U2395">
        <v>0</v>
      </c>
      <c r="V2395">
        <v>0</v>
      </c>
      <c r="W2395">
        <v>7</v>
      </c>
      <c r="X2395">
        <v>7</v>
      </c>
      <c r="Y2395">
        <v>6</v>
      </c>
      <c r="Z2395">
        <v>7</v>
      </c>
      <c r="AA2395">
        <v>1</v>
      </c>
      <c r="AB2395">
        <v>0</v>
      </c>
      <c r="AC2395" t="s">
        <v>60</v>
      </c>
      <c r="AD2395" t="s">
        <v>60</v>
      </c>
      <c r="AE2395" t="s">
        <v>211</v>
      </c>
      <c r="AF2395" t="s">
        <v>93</v>
      </c>
      <c r="AI2395">
        <v>1</v>
      </c>
      <c r="AJ2395" s="2">
        <v>6.0000000000000002E-6</v>
      </c>
      <c r="AK2395">
        <v>0.1</v>
      </c>
      <c r="AL2395">
        <v>7.5495599999999996</v>
      </c>
      <c r="AM2395">
        <v>7.5495599999999996</v>
      </c>
      <c r="AN2395">
        <v>7.5495599999999996</v>
      </c>
      <c r="AO2395">
        <v>7.5495599999999996</v>
      </c>
      <c r="AP2395">
        <v>7.5495599999999996</v>
      </c>
      <c r="AQ2395">
        <v>7.5495599999999996</v>
      </c>
      <c r="AR2395">
        <v>7.5495599999999996</v>
      </c>
      <c r="AS2395">
        <v>3.7747793999999999</v>
      </c>
      <c r="AT2395">
        <v>1.2582599999999999E-2</v>
      </c>
      <c r="AU2395">
        <v>1.2582599999999999E-2</v>
      </c>
      <c r="AV2395">
        <v>1.2582599999999999E-2</v>
      </c>
      <c r="AW2395">
        <v>1.2582599999999999E-2</v>
      </c>
      <c r="AX2395">
        <v>1.2582599999999999E-2</v>
      </c>
      <c r="AY2395">
        <v>1.2582599999999999E-2</v>
      </c>
      <c r="AZ2395">
        <v>1.2582599999999999E-2</v>
      </c>
      <c r="BA2395">
        <v>6.2912990000000002E-3</v>
      </c>
      <c r="BB2395" t="s">
        <v>1481</v>
      </c>
      <c r="BC2395" s="1" t="s">
        <v>1494</v>
      </c>
      <c r="BD2395" t="s">
        <v>1486</v>
      </c>
      <c r="BE2395" t="s">
        <v>106</v>
      </c>
      <c r="BF2395">
        <v>41.519004819999999</v>
      </c>
      <c r="BG2395">
        <v>-81.637756350000004</v>
      </c>
      <c r="BH2395" t="s">
        <v>109</v>
      </c>
      <c r="BI2395">
        <v>0.16666666666666699</v>
      </c>
      <c r="BJ2395">
        <v>100</v>
      </c>
    </row>
    <row r="2396" spans="1:62" x14ac:dyDescent="0.3">
      <c r="A2396" s="1" t="s">
        <v>1493</v>
      </c>
      <c r="B2396" s="1" t="s">
        <v>212</v>
      </c>
      <c r="C2396" t="s">
        <v>1470</v>
      </c>
      <c r="D2396">
        <v>2011</v>
      </c>
      <c r="E2396" t="s">
        <v>213</v>
      </c>
      <c r="F2396" t="s">
        <v>59</v>
      </c>
      <c r="G2396">
        <v>2.0673319999999999</v>
      </c>
      <c r="H2396">
        <v>2.0673319999999999</v>
      </c>
      <c r="I2396">
        <v>2.0673319999999999</v>
      </c>
      <c r="J2396">
        <v>2.0673319999999999</v>
      </c>
      <c r="K2396">
        <v>2.0673319999999999</v>
      </c>
      <c r="L2396">
        <v>2.0673319999999999</v>
      </c>
      <c r="M2396">
        <v>7</v>
      </c>
      <c r="N2396" t="str">
        <f t="shared" si="37"/>
        <v>390350069_43806</v>
      </c>
      <c r="O2396">
        <f>VLOOKUP(N2396,'HEM3 monitor concs'!D:L,9,FALSE)</f>
        <v>1.0005063400987E-2</v>
      </c>
      <c r="P2396">
        <f>VLOOKUP(N2396,'HEM3 monitor concs'!D:L,6,FALSE)</f>
        <v>5.063400987E-6</v>
      </c>
      <c r="Q2396" s="3">
        <v>2.0673319999999999</v>
      </c>
      <c r="R2396">
        <v>0</v>
      </c>
      <c r="S2396" s="5">
        <v>1.033666</v>
      </c>
      <c r="T2396">
        <v>27</v>
      </c>
      <c r="U2396">
        <v>0</v>
      </c>
      <c r="V2396">
        <v>0</v>
      </c>
      <c r="W2396">
        <v>7</v>
      </c>
      <c r="X2396">
        <v>7</v>
      </c>
      <c r="Y2396">
        <v>6</v>
      </c>
      <c r="Z2396">
        <v>7</v>
      </c>
      <c r="AA2396">
        <v>1</v>
      </c>
      <c r="AB2396">
        <v>0</v>
      </c>
      <c r="AC2396" t="s">
        <v>60</v>
      </c>
      <c r="AD2396" t="s">
        <v>60</v>
      </c>
      <c r="AE2396" t="s">
        <v>214</v>
      </c>
      <c r="AI2396">
        <v>1</v>
      </c>
      <c r="AJ2396" s="2">
        <v>1.1000000000000001E-6</v>
      </c>
      <c r="AK2396" t="s">
        <v>60</v>
      </c>
      <c r="AL2396">
        <v>2.2740651999999999</v>
      </c>
      <c r="AM2396">
        <v>2.2740651999999999</v>
      </c>
      <c r="AN2396">
        <v>2.2740651999999999</v>
      </c>
      <c r="AO2396">
        <v>2.2740651999999999</v>
      </c>
      <c r="AP2396">
        <v>2.2740651999999999</v>
      </c>
      <c r="AQ2396">
        <v>2.2740651999999999</v>
      </c>
      <c r="AR2396">
        <v>2.2740651999999999</v>
      </c>
      <c r="AS2396">
        <v>1.1370325999999999</v>
      </c>
      <c r="AT2396" t="s">
        <v>60</v>
      </c>
      <c r="AU2396" t="s">
        <v>60</v>
      </c>
      <c r="AV2396" t="s">
        <v>60</v>
      </c>
      <c r="AW2396" t="s">
        <v>60</v>
      </c>
      <c r="AX2396" t="s">
        <v>60</v>
      </c>
      <c r="AY2396" t="s">
        <v>60</v>
      </c>
      <c r="AZ2396" t="s">
        <v>60</v>
      </c>
      <c r="BA2396" t="s">
        <v>60</v>
      </c>
      <c r="BB2396" t="s">
        <v>1481</v>
      </c>
      <c r="BC2396" s="1" t="s">
        <v>1494</v>
      </c>
      <c r="BD2396" t="s">
        <v>1486</v>
      </c>
      <c r="BE2396" t="s">
        <v>106</v>
      </c>
      <c r="BF2396">
        <v>41.519004819999999</v>
      </c>
      <c r="BG2396">
        <v>-81.637756350000004</v>
      </c>
      <c r="BH2396" t="s">
        <v>109</v>
      </c>
      <c r="BI2396">
        <v>0.90909090909090895</v>
      </c>
      <c r="BJ2396" t="s">
        <v>60</v>
      </c>
    </row>
    <row r="2397" spans="1:62" x14ac:dyDescent="0.3">
      <c r="A2397" s="1" t="s">
        <v>1493</v>
      </c>
      <c r="B2397" s="1" t="s">
        <v>215</v>
      </c>
      <c r="C2397" t="s">
        <v>1470</v>
      </c>
      <c r="D2397">
        <v>2011</v>
      </c>
      <c r="E2397" t="s">
        <v>216</v>
      </c>
      <c r="F2397" t="s">
        <v>59</v>
      </c>
      <c r="G2397">
        <v>0.52769180000000004</v>
      </c>
      <c r="H2397">
        <v>0.52769180000000004</v>
      </c>
      <c r="I2397">
        <v>0.52769180000000004</v>
      </c>
      <c r="J2397">
        <v>0.52769180000000004</v>
      </c>
      <c r="K2397">
        <v>0.52769180000000004</v>
      </c>
      <c r="L2397">
        <v>0.52769180000000004</v>
      </c>
      <c r="M2397">
        <v>7</v>
      </c>
      <c r="N2397" t="str">
        <f t="shared" si="37"/>
        <v>390350069_43812</v>
      </c>
      <c r="O2397">
        <f>VLOOKUP(N2397,'HEM3 monitor concs'!D:L,9,FALSE)</f>
        <v>5.5914652200000002E-6</v>
      </c>
      <c r="P2397">
        <f>VLOOKUP(N2397,'HEM3 monitor concs'!D:L,6,FALSE)</f>
        <v>5.5914652200000002E-6</v>
      </c>
      <c r="Q2397" s="3">
        <v>0.52769180000000004</v>
      </c>
      <c r="R2397">
        <v>0</v>
      </c>
      <c r="S2397" s="5">
        <v>0.13192300000000001</v>
      </c>
      <c r="T2397">
        <v>27</v>
      </c>
      <c r="U2397">
        <v>0</v>
      </c>
      <c r="V2397">
        <v>0</v>
      </c>
      <c r="W2397">
        <v>7</v>
      </c>
      <c r="X2397">
        <v>7</v>
      </c>
      <c r="Y2397">
        <v>6</v>
      </c>
      <c r="Z2397">
        <v>7</v>
      </c>
      <c r="AA2397">
        <v>1</v>
      </c>
      <c r="AB2397">
        <v>0</v>
      </c>
      <c r="AC2397" t="s">
        <v>60</v>
      </c>
      <c r="AD2397" t="s">
        <v>60</v>
      </c>
      <c r="AE2397" t="s">
        <v>217</v>
      </c>
      <c r="AF2397" t="s">
        <v>68</v>
      </c>
      <c r="AI2397">
        <v>1</v>
      </c>
      <c r="AJ2397" t="s">
        <v>60</v>
      </c>
      <c r="AK2397">
        <v>10</v>
      </c>
      <c r="AL2397" t="s">
        <v>60</v>
      </c>
      <c r="AM2397" t="s">
        <v>60</v>
      </c>
      <c r="AN2397" t="s">
        <v>60</v>
      </c>
      <c r="AO2397" t="s">
        <v>60</v>
      </c>
      <c r="AP2397" t="s">
        <v>60</v>
      </c>
      <c r="AQ2397" t="s">
        <v>60</v>
      </c>
      <c r="AR2397" t="s">
        <v>60</v>
      </c>
      <c r="AS2397" t="s">
        <v>60</v>
      </c>
      <c r="AT2397" s="2">
        <v>5.2769180000000002E-5</v>
      </c>
      <c r="AU2397" s="2">
        <v>5.2769180000000002E-5</v>
      </c>
      <c r="AV2397" s="2">
        <v>5.2769180000000002E-5</v>
      </c>
      <c r="AW2397" s="2">
        <v>5.2769180000000002E-5</v>
      </c>
      <c r="AX2397" s="2">
        <v>5.2769180000000002E-5</v>
      </c>
      <c r="AY2397" s="2">
        <v>5.2769180000000002E-5</v>
      </c>
      <c r="AZ2397" s="2">
        <v>5.2769180000000002E-5</v>
      </c>
      <c r="BA2397" s="2">
        <v>1.3192300000000001E-5</v>
      </c>
      <c r="BB2397" t="s">
        <v>1481</v>
      </c>
      <c r="BC2397" s="1" t="s">
        <v>1494</v>
      </c>
      <c r="BD2397" t="s">
        <v>1486</v>
      </c>
      <c r="BE2397" t="s">
        <v>106</v>
      </c>
      <c r="BF2397">
        <v>41.519004819999999</v>
      </c>
      <c r="BG2397">
        <v>-81.637756350000004</v>
      </c>
      <c r="BH2397" t="s">
        <v>109</v>
      </c>
      <c r="BI2397" t="s">
        <v>60</v>
      </c>
      <c r="BJ2397">
        <v>10000</v>
      </c>
    </row>
    <row r="2398" spans="1:62" x14ac:dyDescent="0.3">
      <c r="A2398" s="1" t="s">
        <v>1493</v>
      </c>
      <c r="B2398" s="1" t="s">
        <v>218</v>
      </c>
      <c r="C2398" t="s">
        <v>1470</v>
      </c>
      <c r="D2398">
        <v>2011</v>
      </c>
      <c r="E2398" t="s">
        <v>219</v>
      </c>
      <c r="F2398" t="s">
        <v>59</v>
      </c>
      <c r="G2398">
        <v>0.80949280000000001</v>
      </c>
      <c r="H2398">
        <v>0.80949280000000001</v>
      </c>
      <c r="I2398">
        <v>0.80949280000000001</v>
      </c>
      <c r="J2398">
        <v>0.80949280000000001</v>
      </c>
      <c r="K2398">
        <v>0.80949280000000001</v>
      </c>
      <c r="L2398">
        <v>0.80949280000000001</v>
      </c>
      <c r="M2398">
        <v>7</v>
      </c>
      <c r="N2398" t="str">
        <f t="shared" si="37"/>
        <v>390350069_43813</v>
      </c>
      <c r="O2398">
        <f>VLOOKUP(N2398,'HEM3 monitor concs'!D:L,9,FALSE)</f>
        <v>6.2679325799999998E-7</v>
      </c>
      <c r="P2398">
        <f>VLOOKUP(N2398,'HEM3 monitor concs'!D:L,6,FALSE)</f>
        <v>6.2679325799999998E-7</v>
      </c>
      <c r="Q2398" s="3">
        <v>0.80949280000000001</v>
      </c>
      <c r="R2398">
        <v>0</v>
      </c>
      <c r="S2398" s="5">
        <v>0.2023732</v>
      </c>
      <c r="T2398">
        <v>27</v>
      </c>
      <c r="U2398">
        <v>0</v>
      </c>
      <c r="V2398">
        <v>0</v>
      </c>
      <c r="W2398">
        <v>7</v>
      </c>
      <c r="X2398">
        <v>7</v>
      </c>
      <c r="Y2398">
        <v>6</v>
      </c>
      <c r="Z2398">
        <v>7</v>
      </c>
      <c r="AA2398">
        <v>1</v>
      </c>
      <c r="AB2398">
        <v>0</v>
      </c>
      <c r="AC2398" t="s">
        <v>60</v>
      </c>
      <c r="AD2398" t="s">
        <v>60</v>
      </c>
      <c r="AE2398" t="s">
        <v>220</v>
      </c>
      <c r="AF2398" t="s">
        <v>70</v>
      </c>
      <c r="AI2398">
        <v>1</v>
      </c>
      <c r="AJ2398" s="2">
        <v>1.5999999999999999E-6</v>
      </c>
      <c r="AK2398">
        <v>0.5</v>
      </c>
      <c r="AL2398">
        <v>1.29518848</v>
      </c>
      <c r="AM2398">
        <v>1.29518848</v>
      </c>
      <c r="AN2398">
        <v>1.29518848</v>
      </c>
      <c r="AO2398">
        <v>1.29518848</v>
      </c>
      <c r="AP2398">
        <v>1.29518848</v>
      </c>
      <c r="AQ2398">
        <v>1.29518848</v>
      </c>
      <c r="AR2398">
        <v>1.29518848</v>
      </c>
      <c r="AS2398">
        <v>0.32379711999999999</v>
      </c>
      <c r="AT2398">
        <v>1.6189856000000001E-3</v>
      </c>
      <c r="AU2398">
        <v>1.6189856000000001E-3</v>
      </c>
      <c r="AV2398">
        <v>1.6189856000000001E-3</v>
      </c>
      <c r="AW2398">
        <v>1.6189856000000001E-3</v>
      </c>
      <c r="AX2398">
        <v>1.6189856000000001E-3</v>
      </c>
      <c r="AY2398">
        <v>1.6189856000000001E-3</v>
      </c>
      <c r="AZ2398">
        <v>1.6189856000000001E-3</v>
      </c>
      <c r="BA2398">
        <v>4.0474640000000002E-4</v>
      </c>
      <c r="BB2398" t="s">
        <v>1481</v>
      </c>
      <c r="BC2398" s="1" t="s">
        <v>1494</v>
      </c>
      <c r="BD2398" t="s">
        <v>1486</v>
      </c>
      <c r="BE2398" t="s">
        <v>106</v>
      </c>
      <c r="BF2398">
        <v>41.519004819999999</v>
      </c>
      <c r="BG2398">
        <v>-81.637756350000004</v>
      </c>
      <c r="BH2398" t="s">
        <v>109</v>
      </c>
      <c r="BI2398">
        <v>0.625</v>
      </c>
      <c r="BJ2398">
        <v>500</v>
      </c>
    </row>
    <row r="2399" spans="1:62" x14ac:dyDescent="0.3">
      <c r="A2399" s="1" t="s">
        <v>1493</v>
      </c>
      <c r="B2399" s="1" t="s">
        <v>221</v>
      </c>
      <c r="C2399" t="s">
        <v>1470</v>
      </c>
      <c r="D2399">
        <v>2011</v>
      </c>
      <c r="E2399" t="s">
        <v>222</v>
      </c>
      <c r="F2399" t="s">
        <v>59</v>
      </c>
      <c r="G2399">
        <v>1.0912390000000001</v>
      </c>
      <c r="H2399">
        <v>1.0912390000000001</v>
      </c>
      <c r="I2399">
        <v>1.0912390000000001</v>
      </c>
      <c r="J2399">
        <v>1.0912390000000001</v>
      </c>
      <c r="K2399">
        <v>1.0912390000000001</v>
      </c>
      <c r="L2399">
        <v>1.0912390000000001</v>
      </c>
      <c r="M2399">
        <v>7</v>
      </c>
      <c r="N2399" t="str">
        <f t="shared" si="37"/>
        <v>390350069_43814</v>
      </c>
      <c r="O2399">
        <f>VLOOKUP(N2399,'HEM3 monitor concs'!D:L,9,FALSE)</f>
        <v>6.5290858880480002E-2</v>
      </c>
      <c r="P2399">
        <f>VLOOKUP(N2399,'HEM3 monitor concs'!D:L,6,FALSE)</f>
        <v>5.2908588804800004E-3</v>
      </c>
      <c r="Q2399" s="3">
        <v>1.0912390000000001</v>
      </c>
      <c r="R2399">
        <v>0</v>
      </c>
      <c r="S2399" s="5">
        <v>0.27280979999999999</v>
      </c>
      <c r="T2399">
        <v>27</v>
      </c>
      <c r="U2399">
        <v>0</v>
      </c>
      <c r="V2399">
        <v>0</v>
      </c>
      <c r="W2399">
        <v>7</v>
      </c>
      <c r="X2399">
        <v>7</v>
      </c>
      <c r="Y2399">
        <v>6</v>
      </c>
      <c r="Z2399">
        <v>7</v>
      </c>
      <c r="AA2399">
        <v>1</v>
      </c>
      <c r="AB2399">
        <v>0</v>
      </c>
      <c r="AC2399" t="s">
        <v>60</v>
      </c>
      <c r="AD2399" t="s">
        <v>60</v>
      </c>
      <c r="AE2399" t="s">
        <v>223</v>
      </c>
      <c r="AF2399" t="s">
        <v>84</v>
      </c>
      <c r="AI2399">
        <v>1</v>
      </c>
      <c r="AJ2399" t="s">
        <v>60</v>
      </c>
      <c r="AK2399">
        <v>5</v>
      </c>
      <c r="AL2399" t="s">
        <v>60</v>
      </c>
      <c r="AM2399" t="s">
        <v>60</v>
      </c>
      <c r="AN2399" t="s">
        <v>60</v>
      </c>
      <c r="AO2399" t="s">
        <v>60</v>
      </c>
      <c r="AP2399" t="s">
        <v>60</v>
      </c>
      <c r="AQ2399" t="s">
        <v>60</v>
      </c>
      <c r="AR2399" t="s">
        <v>60</v>
      </c>
      <c r="AS2399" t="s">
        <v>60</v>
      </c>
      <c r="AT2399">
        <v>2.182478E-4</v>
      </c>
      <c r="AU2399">
        <v>2.182478E-4</v>
      </c>
      <c r="AV2399">
        <v>2.182478E-4</v>
      </c>
      <c r="AW2399">
        <v>2.182478E-4</v>
      </c>
      <c r="AX2399">
        <v>2.182478E-4</v>
      </c>
      <c r="AY2399">
        <v>2.182478E-4</v>
      </c>
      <c r="AZ2399">
        <v>2.182478E-4</v>
      </c>
      <c r="BA2399" s="2">
        <v>5.4561960000000001E-5</v>
      </c>
      <c r="BB2399" t="s">
        <v>1481</v>
      </c>
      <c r="BC2399" s="1" t="s">
        <v>1494</v>
      </c>
      <c r="BD2399" t="s">
        <v>1486</v>
      </c>
      <c r="BE2399" t="s">
        <v>106</v>
      </c>
      <c r="BF2399">
        <v>41.519004819999999</v>
      </c>
      <c r="BG2399">
        <v>-81.637756350000004</v>
      </c>
      <c r="BH2399" t="s">
        <v>109</v>
      </c>
      <c r="BI2399" t="s">
        <v>60</v>
      </c>
      <c r="BJ2399">
        <v>5000</v>
      </c>
    </row>
    <row r="2400" spans="1:62" x14ac:dyDescent="0.3">
      <c r="A2400" s="1" t="s">
        <v>1493</v>
      </c>
      <c r="B2400" s="1" t="s">
        <v>224</v>
      </c>
      <c r="C2400" t="s">
        <v>1470</v>
      </c>
      <c r="D2400">
        <v>2011</v>
      </c>
      <c r="E2400" t="s">
        <v>225</v>
      </c>
      <c r="F2400" t="s">
        <v>59</v>
      </c>
      <c r="G2400">
        <v>0.80949280000000001</v>
      </c>
      <c r="H2400">
        <v>0.80949280000000001</v>
      </c>
      <c r="I2400">
        <v>0.80949280000000001</v>
      </c>
      <c r="J2400">
        <v>0.80949280000000001</v>
      </c>
      <c r="K2400">
        <v>0.80949280000000001</v>
      </c>
      <c r="L2400">
        <v>0.80949280000000001</v>
      </c>
      <c r="M2400">
        <v>7</v>
      </c>
      <c r="N2400" t="str">
        <f t="shared" si="37"/>
        <v>390350069_43815</v>
      </c>
      <c r="O2400" t="e">
        <f>VLOOKUP(N2400,'HEM3 monitor concs'!D:L,9,FALSE)</f>
        <v>#N/A</v>
      </c>
      <c r="P2400" t="e">
        <f>VLOOKUP(N2400,'HEM3 monitor concs'!D:L,6,FALSE)</f>
        <v>#N/A</v>
      </c>
      <c r="Q2400" s="3">
        <v>0.80949280000000001</v>
      </c>
      <c r="R2400">
        <v>0</v>
      </c>
      <c r="S2400" s="5">
        <v>0.2023732</v>
      </c>
      <c r="T2400">
        <v>27</v>
      </c>
      <c r="U2400">
        <v>0</v>
      </c>
      <c r="V2400">
        <v>0</v>
      </c>
      <c r="W2400">
        <v>7</v>
      </c>
      <c r="X2400">
        <v>7</v>
      </c>
      <c r="Y2400">
        <v>6</v>
      </c>
      <c r="Z2400">
        <v>7</v>
      </c>
      <c r="AA2400">
        <v>1</v>
      </c>
      <c r="AB2400">
        <v>0</v>
      </c>
      <c r="AC2400" t="s">
        <v>60</v>
      </c>
      <c r="AD2400" t="s">
        <v>60</v>
      </c>
      <c r="AE2400" t="s">
        <v>226</v>
      </c>
      <c r="AF2400" t="s">
        <v>93</v>
      </c>
      <c r="AI2400">
        <v>1</v>
      </c>
      <c r="AJ2400" s="2">
        <v>2.5999999999999998E-5</v>
      </c>
      <c r="AK2400">
        <v>2.4</v>
      </c>
      <c r="AL2400">
        <v>21.046812800000001</v>
      </c>
      <c r="AM2400">
        <v>21.046812800000001</v>
      </c>
      <c r="AN2400">
        <v>21.046812800000001</v>
      </c>
      <c r="AO2400">
        <v>21.046812800000001</v>
      </c>
      <c r="AP2400">
        <v>21.046812800000001</v>
      </c>
      <c r="AQ2400">
        <v>21.046812800000001</v>
      </c>
      <c r="AR2400">
        <v>21.046812800000001</v>
      </c>
      <c r="AS2400">
        <v>5.2617032000000004</v>
      </c>
      <c r="AT2400">
        <v>3.3728866666666701E-4</v>
      </c>
      <c r="AU2400">
        <v>3.3728866666666701E-4</v>
      </c>
      <c r="AV2400">
        <v>3.3728866666666701E-4</v>
      </c>
      <c r="AW2400">
        <v>3.3728866666666701E-4</v>
      </c>
      <c r="AX2400">
        <v>3.3728866666666701E-4</v>
      </c>
      <c r="AY2400">
        <v>3.3728866666666701E-4</v>
      </c>
      <c r="AZ2400">
        <v>3.3728866666666701E-4</v>
      </c>
      <c r="BA2400" s="2">
        <v>8.4322166666666698E-5</v>
      </c>
      <c r="BB2400" t="s">
        <v>1481</v>
      </c>
      <c r="BC2400" s="1" t="s">
        <v>1494</v>
      </c>
      <c r="BD2400" t="s">
        <v>1486</v>
      </c>
      <c r="BE2400" t="s">
        <v>106</v>
      </c>
      <c r="BF2400">
        <v>41.519004819999999</v>
      </c>
      <c r="BG2400">
        <v>-81.637756350000004</v>
      </c>
      <c r="BH2400" t="s">
        <v>109</v>
      </c>
      <c r="BI2400">
        <v>3.8461538461538498E-2</v>
      </c>
      <c r="BJ2400">
        <v>2400</v>
      </c>
    </row>
    <row r="2401" spans="1:62" x14ac:dyDescent="0.3">
      <c r="A2401" s="1" t="s">
        <v>1493</v>
      </c>
      <c r="B2401" s="1" t="s">
        <v>227</v>
      </c>
      <c r="C2401" t="s">
        <v>1470</v>
      </c>
      <c r="D2401">
        <v>2011</v>
      </c>
      <c r="E2401" t="s">
        <v>228</v>
      </c>
      <c r="F2401" t="s">
        <v>59</v>
      </c>
      <c r="G2401">
        <v>1.3564890000000001</v>
      </c>
      <c r="H2401">
        <v>1.3564890000000001</v>
      </c>
      <c r="I2401">
        <v>1.3564890000000001</v>
      </c>
      <c r="J2401">
        <v>1.3564890000000001</v>
      </c>
      <c r="K2401">
        <v>1.3564890000000001</v>
      </c>
      <c r="L2401">
        <v>1.3564890000000001</v>
      </c>
      <c r="M2401">
        <v>7</v>
      </c>
      <c r="N2401" t="str">
        <f t="shared" si="37"/>
        <v>390350069_43817</v>
      </c>
      <c r="O2401" t="e">
        <f>VLOOKUP(N2401,'HEM3 monitor concs'!D:L,9,FALSE)</f>
        <v>#N/A</v>
      </c>
      <c r="P2401" t="e">
        <f>VLOOKUP(N2401,'HEM3 monitor concs'!D:L,6,FALSE)</f>
        <v>#N/A</v>
      </c>
      <c r="Q2401" s="3">
        <v>1.3564890000000001</v>
      </c>
      <c r="R2401">
        <v>0</v>
      </c>
      <c r="S2401" s="5">
        <v>0.33912239999999999</v>
      </c>
      <c r="T2401">
        <v>27</v>
      </c>
      <c r="U2401">
        <v>0</v>
      </c>
      <c r="V2401">
        <v>0</v>
      </c>
      <c r="W2401">
        <v>7</v>
      </c>
      <c r="X2401">
        <v>7</v>
      </c>
      <c r="Y2401">
        <v>6</v>
      </c>
      <c r="Z2401">
        <v>7</v>
      </c>
      <c r="AA2401">
        <v>1</v>
      </c>
      <c r="AB2401">
        <v>0</v>
      </c>
      <c r="AC2401" t="s">
        <v>60</v>
      </c>
      <c r="AD2401" t="s">
        <v>60</v>
      </c>
      <c r="AE2401" t="s">
        <v>228</v>
      </c>
      <c r="AF2401" t="s">
        <v>84</v>
      </c>
      <c r="AI2401">
        <v>1</v>
      </c>
      <c r="AJ2401" s="2">
        <v>2.6E-7</v>
      </c>
      <c r="AK2401">
        <v>0.04</v>
      </c>
      <c r="AL2401">
        <v>0.35268714000000001</v>
      </c>
      <c r="AM2401">
        <v>0.35268714000000001</v>
      </c>
      <c r="AN2401">
        <v>0.35268714000000001</v>
      </c>
      <c r="AO2401">
        <v>0.35268714000000001</v>
      </c>
      <c r="AP2401">
        <v>0.35268714000000001</v>
      </c>
      <c r="AQ2401">
        <v>0.35268714000000001</v>
      </c>
      <c r="AR2401">
        <v>0.35268714000000001</v>
      </c>
      <c r="AS2401">
        <v>8.8171823999999996E-2</v>
      </c>
      <c r="AT2401">
        <v>3.3912224999999997E-2</v>
      </c>
      <c r="AU2401">
        <v>3.3912224999999997E-2</v>
      </c>
      <c r="AV2401">
        <v>3.3912224999999997E-2</v>
      </c>
      <c r="AW2401">
        <v>3.3912224999999997E-2</v>
      </c>
      <c r="AX2401">
        <v>3.3912224999999997E-2</v>
      </c>
      <c r="AY2401">
        <v>3.3912224999999997E-2</v>
      </c>
      <c r="AZ2401">
        <v>3.3912224999999997E-2</v>
      </c>
      <c r="BA2401">
        <v>8.4780600000000008E-3</v>
      </c>
      <c r="BB2401" t="s">
        <v>1481</v>
      </c>
      <c r="BC2401" s="1" t="s">
        <v>1494</v>
      </c>
      <c r="BD2401" t="s">
        <v>1486</v>
      </c>
      <c r="BE2401" t="s">
        <v>106</v>
      </c>
      <c r="BF2401">
        <v>41.519004819999999</v>
      </c>
      <c r="BG2401">
        <v>-81.637756350000004</v>
      </c>
      <c r="BH2401" t="s">
        <v>109</v>
      </c>
      <c r="BI2401">
        <v>3.8461538461538498</v>
      </c>
      <c r="BJ2401">
        <v>40</v>
      </c>
    </row>
    <row r="2402" spans="1:62" x14ac:dyDescent="0.3">
      <c r="A2402" s="1" t="s">
        <v>1493</v>
      </c>
      <c r="B2402" s="1" t="s">
        <v>229</v>
      </c>
      <c r="C2402" t="s">
        <v>1470</v>
      </c>
      <c r="D2402">
        <v>2011</v>
      </c>
      <c r="E2402" t="s">
        <v>230</v>
      </c>
      <c r="F2402" t="s">
        <v>59</v>
      </c>
      <c r="G2402">
        <v>0.7766092</v>
      </c>
      <c r="H2402">
        <v>0.7766092</v>
      </c>
      <c r="I2402">
        <v>0.7766092</v>
      </c>
      <c r="J2402">
        <v>0.7766092</v>
      </c>
      <c r="K2402">
        <v>0.7766092</v>
      </c>
      <c r="L2402">
        <v>0.7766092</v>
      </c>
      <c r="M2402">
        <v>7</v>
      </c>
      <c r="N2402" t="str">
        <f t="shared" si="37"/>
        <v>390350069_43819</v>
      </c>
      <c r="O2402">
        <f>VLOOKUP(N2402,'HEM3 monitor concs'!D:L,9,FALSE)</f>
        <v>2.9420090014397E-2</v>
      </c>
      <c r="P2402">
        <f>VLOOKUP(N2402,'HEM3 monitor concs'!D:L,6,FALSE)</f>
        <v>2.0090014397E-5</v>
      </c>
      <c r="Q2402" s="3">
        <v>0.7766092</v>
      </c>
      <c r="R2402">
        <v>0</v>
      </c>
      <c r="S2402" s="5">
        <v>0.3883046</v>
      </c>
      <c r="T2402">
        <v>27</v>
      </c>
      <c r="U2402">
        <v>0</v>
      </c>
      <c r="V2402">
        <v>0</v>
      </c>
      <c r="W2402">
        <v>7</v>
      </c>
      <c r="X2402">
        <v>7</v>
      </c>
      <c r="Y2402">
        <v>6</v>
      </c>
      <c r="Z2402">
        <v>7</v>
      </c>
      <c r="AA2402">
        <v>1</v>
      </c>
      <c r="AB2402">
        <v>0</v>
      </c>
      <c r="AC2402" t="s">
        <v>60</v>
      </c>
      <c r="AD2402" t="s">
        <v>60</v>
      </c>
      <c r="AE2402" t="s">
        <v>231</v>
      </c>
      <c r="AF2402" t="s">
        <v>62</v>
      </c>
      <c r="AI2402">
        <v>1</v>
      </c>
      <c r="AJ2402" t="s">
        <v>60</v>
      </c>
      <c r="AK2402">
        <v>5.0000000000000001E-3</v>
      </c>
      <c r="AL2402" t="s">
        <v>60</v>
      </c>
      <c r="AM2402" t="s">
        <v>60</v>
      </c>
      <c r="AN2402" t="s">
        <v>60</v>
      </c>
      <c r="AO2402" t="s">
        <v>60</v>
      </c>
      <c r="AP2402" t="s">
        <v>60</v>
      </c>
      <c r="AQ2402" t="s">
        <v>60</v>
      </c>
      <c r="AR2402" t="s">
        <v>60</v>
      </c>
      <c r="AS2402" t="s">
        <v>60</v>
      </c>
      <c r="AT2402">
        <v>0.15532183999999999</v>
      </c>
      <c r="AU2402">
        <v>0.15532183999999999</v>
      </c>
      <c r="AV2402">
        <v>0.15532183999999999</v>
      </c>
      <c r="AW2402">
        <v>0.15532183999999999</v>
      </c>
      <c r="AX2402">
        <v>0.15532183999999999</v>
      </c>
      <c r="AY2402">
        <v>0.15532183999999999</v>
      </c>
      <c r="AZ2402">
        <v>0.15532183999999999</v>
      </c>
      <c r="BA2402">
        <v>7.7660919999999994E-2</v>
      </c>
      <c r="BB2402" t="s">
        <v>1481</v>
      </c>
      <c r="BC2402" s="1" t="s">
        <v>1494</v>
      </c>
      <c r="BD2402" t="s">
        <v>1486</v>
      </c>
      <c r="BE2402" t="s">
        <v>106</v>
      </c>
      <c r="BF2402">
        <v>41.519004819999999</v>
      </c>
      <c r="BG2402">
        <v>-81.637756350000004</v>
      </c>
      <c r="BH2402" t="s">
        <v>109</v>
      </c>
      <c r="BI2402" t="s">
        <v>60</v>
      </c>
      <c r="BJ2402">
        <v>5</v>
      </c>
    </row>
    <row r="2403" spans="1:62" x14ac:dyDescent="0.3">
      <c r="A2403" s="1" t="s">
        <v>1493</v>
      </c>
      <c r="B2403" s="1" t="s">
        <v>232</v>
      </c>
      <c r="C2403" t="s">
        <v>1470</v>
      </c>
      <c r="D2403">
        <v>2011</v>
      </c>
      <c r="E2403" t="s">
        <v>233</v>
      </c>
      <c r="F2403" t="s">
        <v>59</v>
      </c>
      <c r="G2403">
        <v>1.0912120000000001</v>
      </c>
      <c r="H2403">
        <v>1.0912120000000001</v>
      </c>
      <c r="I2403">
        <v>1.0912120000000001</v>
      </c>
      <c r="J2403">
        <v>1.0912120000000001</v>
      </c>
      <c r="K2403">
        <v>1.0912120000000001</v>
      </c>
      <c r="L2403">
        <v>1.0912120000000001</v>
      </c>
      <c r="M2403">
        <v>7</v>
      </c>
      <c r="N2403" t="str">
        <f t="shared" si="37"/>
        <v>390350069_43820</v>
      </c>
      <c r="O2403">
        <f>VLOOKUP(N2403,'HEM3 monitor concs'!D:L,9,FALSE)</f>
        <v>3.8634890006400001E-4</v>
      </c>
      <c r="P2403">
        <f>VLOOKUP(N2403,'HEM3 monitor concs'!D:L,6,FALSE)</f>
        <v>1.85567232E-7</v>
      </c>
      <c r="Q2403" s="3">
        <v>1.0912120000000001</v>
      </c>
      <c r="R2403">
        <v>0</v>
      </c>
      <c r="S2403" s="5">
        <v>0.27280300000000002</v>
      </c>
      <c r="T2403">
        <v>27</v>
      </c>
      <c r="U2403">
        <v>0</v>
      </c>
      <c r="V2403">
        <v>0</v>
      </c>
      <c r="W2403">
        <v>7</v>
      </c>
      <c r="X2403">
        <v>7</v>
      </c>
      <c r="Y2403">
        <v>6</v>
      </c>
      <c r="Z2403">
        <v>7</v>
      </c>
      <c r="AA2403">
        <v>1</v>
      </c>
      <c r="AB2403">
        <v>0</v>
      </c>
      <c r="AC2403" t="s">
        <v>60</v>
      </c>
      <c r="AD2403" t="s">
        <v>60</v>
      </c>
      <c r="AE2403" t="s">
        <v>233</v>
      </c>
      <c r="AF2403" t="s">
        <v>93</v>
      </c>
      <c r="AI2403">
        <v>1</v>
      </c>
      <c r="AJ2403" s="2">
        <v>1.5999999999999999E-5</v>
      </c>
      <c r="AK2403">
        <v>0.4</v>
      </c>
      <c r="AL2403">
        <v>17.459392000000001</v>
      </c>
      <c r="AM2403">
        <v>17.459392000000001</v>
      </c>
      <c r="AN2403">
        <v>17.459392000000001</v>
      </c>
      <c r="AO2403">
        <v>17.459392000000001</v>
      </c>
      <c r="AP2403">
        <v>17.459392000000001</v>
      </c>
      <c r="AQ2403">
        <v>17.459392000000001</v>
      </c>
      <c r="AR2403">
        <v>17.459392000000001</v>
      </c>
      <c r="AS2403">
        <v>4.3648480000000003</v>
      </c>
      <c r="AT2403">
        <v>2.7280300000000002E-3</v>
      </c>
      <c r="AU2403">
        <v>2.7280300000000002E-3</v>
      </c>
      <c r="AV2403">
        <v>2.7280300000000002E-3</v>
      </c>
      <c r="AW2403">
        <v>2.7280300000000002E-3</v>
      </c>
      <c r="AX2403">
        <v>2.7280300000000002E-3</v>
      </c>
      <c r="AY2403">
        <v>2.7280300000000002E-3</v>
      </c>
      <c r="AZ2403">
        <v>2.7280300000000002E-3</v>
      </c>
      <c r="BA2403">
        <v>6.8200750000000005E-4</v>
      </c>
      <c r="BB2403" t="s">
        <v>1481</v>
      </c>
      <c r="BC2403" s="1" t="s">
        <v>1494</v>
      </c>
      <c r="BD2403" t="s">
        <v>1486</v>
      </c>
      <c r="BE2403" t="s">
        <v>106</v>
      </c>
      <c r="BF2403">
        <v>41.519004819999999</v>
      </c>
      <c r="BG2403">
        <v>-81.637756350000004</v>
      </c>
      <c r="BH2403" t="s">
        <v>109</v>
      </c>
      <c r="BI2403">
        <v>6.25E-2</v>
      </c>
      <c r="BJ2403">
        <v>400</v>
      </c>
    </row>
    <row r="2404" spans="1:62" x14ac:dyDescent="0.3">
      <c r="A2404" s="1" t="s">
        <v>1493</v>
      </c>
      <c r="B2404" s="1" t="s">
        <v>234</v>
      </c>
      <c r="C2404" t="s">
        <v>1470</v>
      </c>
      <c r="D2404">
        <v>2011</v>
      </c>
      <c r="E2404" t="s">
        <v>235</v>
      </c>
      <c r="F2404" t="s">
        <v>59</v>
      </c>
      <c r="G2404">
        <v>1.07477</v>
      </c>
      <c r="H2404">
        <v>1.07477</v>
      </c>
      <c r="I2404">
        <v>1.07477</v>
      </c>
      <c r="J2404">
        <v>1.07477</v>
      </c>
      <c r="K2404">
        <v>1.07477</v>
      </c>
      <c r="L2404">
        <v>1.07477</v>
      </c>
      <c r="M2404">
        <v>7</v>
      </c>
      <c r="N2404" t="str">
        <f t="shared" si="37"/>
        <v>390350069_43824</v>
      </c>
      <c r="O2404" t="e">
        <f>VLOOKUP(N2404,'HEM3 monitor concs'!D:L,9,FALSE)</f>
        <v>#N/A</v>
      </c>
      <c r="P2404" t="e">
        <f>VLOOKUP(N2404,'HEM3 monitor concs'!D:L,6,FALSE)</f>
        <v>#N/A</v>
      </c>
      <c r="Q2404" s="3">
        <v>1.07477</v>
      </c>
      <c r="R2404">
        <v>0</v>
      </c>
      <c r="S2404" s="5">
        <v>0.2686926</v>
      </c>
      <c r="T2404">
        <v>27</v>
      </c>
      <c r="U2404">
        <v>0</v>
      </c>
      <c r="V2404">
        <v>0</v>
      </c>
      <c r="W2404">
        <v>7</v>
      </c>
      <c r="X2404">
        <v>7</v>
      </c>
      <c r="Y2404">
        <v>6</v>
      </c>
      <c r="Z2404">
        <v>7</v>
      </c>
      <c r="AA2404">
        <v>1</v>
      </c>
      <c r="AB2404">
        <v>0</v>
      </c>
      <c r="AC2404" t="s">
        <v>60</v>
      </c>
      <c r="AD2404" t="s">
        <v>60</v>
      </c>
      <c r="AE2404" t="s">
        <v>235</v>
      </c>
      <c r="AF2404" t="s">
        <v>195</v>
      </c>
      <c r="AI2404">
        <v>1</v>
      </c>
      <c r="AJ2404" s="2">
        <v>4.7999999999999998E-6</v>
      </c>
      <c r="AK2404">
        <v>2E-3</v>
      </c>
      <c r="AL2404">
        <v>5.1588960000000004</v>
      </c>
      <c r="AM2404">
        <v>5.1588960000000004</v>
      </c>
      <c r="AN2404">
        <v>5.1588960000000004</v>
      </c>
      <c r="AO2404">
        <v>5.1588960000000004</v>
      </c>
      <c r="AP2404">
        <v>5.1588960000000004</v>
      </c>
      <c r="AQ2404">
        <v>5.1588960000000004</v>
      </c>
      <c r="AR2404">
        <v>5.1588960000000004</v>
      </c>
      <c r="AS2404">
        <v>1.2897244800000001</v>
      </c>
      <c r="AT2404">
        <v>0.537385</v>
      </c>
      <c r="AU2404">
        <v>0.537385</v>
      </c>
      <c r="AV2404">
        <v>0.537385</v>
      </c>
      <c r="AW2404">
        <v>0.537385</v>
      </c>
      <c r="AX2404">
        <v>0.537385</v>
      </c>
      <c r="AY2404">
        <v>0.537385</v>
      </c>
      <c r="AZ2404">
        <v>0.537385</v>
      </c>
      <c r="BA2404">
        <v>0.1343463</v>
      </c>
      <c r="BB2404" t="s">
        <v>1481</v>
      </c>
      <c r="BC2404" s="1" t="s">
        <v>1494</v>
      </c>
      <c r="BD2404" t="s">
        <v>1486</v>
      </c>
      <c r="BE2404" t="s">
        <v>106</v>
      </c>
      <c r="BF2404">
        <v>41.519004819999999</v>
      </c>
      <c r="BG2404">
        <v>-81.637756350000004</v>
      </c>
      <c r="BH2404" t="s">
        <v>109</v>
      </c>
      <c r="BI2404">
        <v>0.20833333333333301</v>
      </c>
      <c r="BJ2404">
        <v>2</v>
      </c>
    </row>
    <row r="2405" spans="1:62" x14ac:dyDescent="0.3">
      <c r="A2405" s="1" t="s">
        <v>1493</v>
      </c>
      <c r="B2405" s="1" t="s">
        <v>236</v>
      </c>
      <c r="C2405" t="s">
        <v>1470</v>
      </c>
      <c r="D2405">
        <v>2011</v>
      </c>
      <c r="E2405" t="s">
        <v>237</v>
      </c>
      <c r="F2405" t="s">
        <v>59</v>
      </c>
      <c r="G2405">
        <v>0.79296920000000004</v>
      </c>
      <c r="H2405">
        <v>0.79296920000000004</v>
      </c>
      <c r="I2405">
        <v>0.79296920000000004</v>
      </c>
      <c r="J2405">
        <v>0.79296920000000004</v>
      </c>
      <c r="K2405">
        <v>0.79296920000000004</v>
      </c>
      <c r="L2405">
        <v>0.79296920000000004</v>
      </c>
      <c r="M2405">
        <v>7</v>
      </c>
      <c r="N2405" t="str">
        <f t="shared" si="37"/>
        <v>390350069_43826</v>
      </c>
      <c r="O2405">
        <f>VLOOKUP(N2405,'HEM3 monitor concs'!D:L,9,FALSE)</f>
        <v>2.2965016269E-5</v>
      </c>
      <c r="P2405">
        <f>VLOOKUP(N2405,'HEM3 monitor concs'!D:L,6,FALSE)</f>
        <v>2.2965016269E-5</v>
      </c>
      <c r="Q2405" s="3">
        <v>0.79296920000000004</v>
      </c>
      <c r="R2405">
        <v>0</v>
      </c>
      <c r="S2405" s="5">
        <v>0.19824230000000001</v>
      </c>
      <c r="T2405">
        <v>27</v>
      </c>
      <c r="U2405">
        <v>0</v>
      </c>
      <c r="V2405">
        <v>0</v>
      </c>
      <c r="W2405">
        <v>7</v>
      </c>
      <c r="X2405">
        <v>7</v>
      </c>
      <c r="Y2405">
        <v>6</v>
      </c>
      <c r="Z2405">
        <v>7</v>
      </c>
      <c r="AA2405">
        <v>1</v>
      </c>
      <c r="AB2405">
        <v>0</v>
      </c>
      <c r="AC2405" t="s">
        <v>60</v>
      </c>
      <c r="AD2405" t="s">
        <v>60</v>
      </c>
      <c r="AE2405" t="s">
        <v>238</v>
      </c>
      <c r="AF2405" t="s">
        <v>93</v>
      </c>
      <c r="AI2405">
        <v>1</v>
      </c>
      <c r="AJ2405" t="s">
        <v>60</v>
      </c>
      <c r="AK2405">
        <v>0.2</v>
      </c>
      <c r="AL2405" t="s">
        <v>60</v>
      </c>
      <c r="AM2405" t="s">
        <v>60</v>
      </c>
      <c r="AN2405" t="s">
        <v>60</v>
      </c>
      <c r="AO2405" t="s">
        <v>60</v>
      </c>
      <c r="AP2405" t="s">
        <v>60</v>
      </c>
      <c r="AQ2405" t="s">
        <v>60</v>
      </c>
      <c r="AR2405" t="s">
        <v>60</v>
      </c>
      <c r="AS2405" t="s">
        <v>60</v>
      </c>
      <c r="AT2405">
        <v>3.9648460000000002E-3</v>
      </c>
      <c r="AU2405">
        <v>3.9648460000000002E-3</v>
      </c>
      <c r="AV2405">
        <v>3.9648460000000002E-3</v>
      </c>
      <c r="AW2405">
        <v>3.9648460000000002E-3</v>
      </c>
      <c r="AX2405">
        <v>3.9648460000000002E-3</v>
      </c>
      <c r="AY2405">
        <v>3.9648460000000002E-3</v>
      </c>
      <c r="AZ2405">
        <v>3.9648460000000002E-3</v>
      </c>
      <c r="BA2405">
        <v>9.9121150000000004E-4</v>
      </c>
      <c r="BB2405" t="s">
        <v>1481</v>
      </c>
      <c r="BC2405" s="1" t="s">
        <v>1494</v>
      </c>
      <c r="BD2405" t="s">
        <v>1486</v>
      </c>
      <c r="BE2405" t="s">
        <v>106</v>
      </c>
      <c r="BF2405">
        <v>41.519004819999999</v>
      </c>
      <c r="BG2405">
        <v>-81.637756350000004</v>
      </c>
      <c r="BH2405" t="s">
        <v>109</v>
      </c>
      <c r="BI2405" t="s">
        <v>60</v>
      </c>
      <c r="BJ2405">
        <v>200</v>
      </c>
    </row>
    <row r="2406" spans="1:62" x14ac:dyDescent="0.3">
      <c r="A2406" s="1" t="s">
        <v>1493</v>
      </c>
      <c r="B2406" s="1" t="s">
        <v>239</v>
      </c>
      <c r="C2406" t="s">
        <v>1470</v>
      </c>
      <c r="D2406">
        <v>2011</v>
      </c>
      <c r="E2406" t="s">
        <v>240</v>
      </c>
      <c r="F2406" t="s">
        <v>59</v>
      </c>
      <c r="G2406">
        <v>0.92425820000000003</v>
      </c>
      <c r="H2406">
        <v>0.92425820000000003</v>
      </c>
      <c r="I2406">
        <v>0.92425820000000003</v>
      </c>
      <c r="J2406">
        <v>0.92425820000000003</v>
      </c>
      <c r="K2406">
        <v>0.92425820000000003</v>
      </c>
      <c r="L2406">
        <v>0.92425820000000003</v>
      </c>
      <c r="M2406">
        <v>7</v>
      </c>
      <c r="N2406" t="str">
        <f t="shared" si="37"/>
        <v>390350069_43829</v>
      </c>
      <c r="O2406" t="e">
        <f>VLOOKUP(N2406,'HEM3 monitor concs'!D:L,9,FALSE)</f>
        <v>#N/A</v>
      </c>
      <c r="P2406" t="e">
        <f>VLOOKUP(N2406,'HEM3 monitor concs'!D:L,6,FALSE)</f>
        <v>#N/A</v>
      </c>
      <c r="Q2406" s="3">
        <v>0.92425820000000003</v>
      </c>
      <c r="R2406">
        <v>0</v>
      </c>
      <c r="S2406" s="5">
        <v>0.15404300000000001</v>
      </c>
      <c r="T2406">
        <v>27</v>
      </c>
      <c r="U2406">
        <v>0</v>
      </c>
      <c r="V2406">
        <v>0</v>
      </c>
      <c r="W2406">
        <v>7</v>
      </c>
      <c r="X2406">
        <v>7</v>
      </c>
      <c r="Y2406">
        <v>6</v>
      </c>
      <c r="Z2406">
        <v>7</v>
      </c>
      <c r="AA2406">
        <v>1</v>
      </c>
      <c r="AB2406">
        <v>0</v>
      </c>
      <c r="AC2406" t="s">
        <v>60</v>
      </c>
      <c r="AD2406" t="s">
        <v>60</v>
      </c>
      <c r="AE2406" t="s">
        <v>241</v>
      </c>
      <c r="AF2406" t="s">
        <v>62</v>
      </c>
      <c r="AI2406">
        <v>1</v>
      </c>
      <c r="AJ2406" t="s">
        <v>60</v>
      </c>
      <c r="AK2406">
        <v>4.0000000000000001E-3</v>
      </c>
      <c r="AL2406" t="s">
        <v>60</v>
      </c>
      <c r="AM2406" t="s">
        <v>60</v>
      </c>
      <c r="AN2406" t="s">
        <v>60</v>
      </c>
      <c r="AO2406" t="s">
        <v>60</v>
      </c>
      <c r="AP2406" t="s">
        <v>60</v>
      </c>
      <c r="AQ2406" t="s">
        <v>60</v>
      </c>
      <c r="AR2406" t="s">
        <v>60</v>
      </c>
      <c r="AS2406" t="s">
        <v>60</v>
      </c>
      <c r="AT2406">
        <v>0.23106455000000001</v>
      </c>
      <c r="AU2406">
        <v>0.23106455000000001</v>
      </c>
      <c r="AV2406">
        <v>0.23106455000000001</v>
      </c>
      <c r="AW2406">
        <v>0.23106455000000001</v>
      </c>
      <c r="AX2406">
        <v>0.23106455000000001</v>
      </c>
      <c r="AY2406">
        <v>0.23106455000000001</v>
      </c>
      <c r="AZ2406">
        <v>0.23106455000000001</v>
      </c>
      <c r="BA2406">
        <v>3.8510750000000003E-2</v>
      </c>
      <c r="BB2406" t="s">
        <v>1481</v>
      </c>
      <c r="BC2406" s="1" t="s">
        <v>1494</v>
      </c>
      <c r="BD2406" t="s">
        <v>1486</v>
      </c>
      <c r="BE2406" t="s">
        <v>106</v>
      </c>
      <c r="BF2406">
        <v>41.519004819999999</v>
      </c>
      <c r="BG2406">
        <v>-81.637756350000004</v>
      </c>
      <c r="BH2406" t="s">
        <v>109</v>
      </c>
      <c r="BI2406" t="s">
        <v>60</v>
      </c>
      <c r="BJ2406">
        <v>4</v>
      </c>
    </row>
    <row r="2407" spans="1:62" x14ac:dyDescent="0.3">
      <c r="A2407" s="1" t="s">
        <v>1493</v>
      </c>
      <c r="B2407" s="1" t="s">
        <v>242</v>
      </c>
      <c r="C2407" t="s">
        <v>1470</v>
      </c>
      <c r="D2407">
        <v>2011</v>
      </c>
      <c r="E2407" t="s">
        <v>243</v>
      </c>
      <c r="F2407" t="s">
        <v>59</v>
      </c>
      <c r="G2407">
        <v>0.90773459999999995</v>
      </c>
      <c r="H2407">
        <v>0.90773459999999995</v>
      </c>
      <c r="I2407">
        <v>0.90773459999999995</v>
      </c>
      <c r="J2407">
        <v>0.90773459999999995</v>
      </c>
      <c r="K2407">
        <v>0.90773459999999995</v>
      </c>
      <c r="L2407">
        <v>0.90773459999999995</v>
      </c>
      <c r="M2407">
        <v>7</v>
      </c>
      <c r="N2407" t="str">
        <f t="shared" si="37"/>
        <v>390350069_43830</v>
      </c>
      <c r="O2407" t="e">
        <f>VLOOKUP(N2407,'HEM3 monitor concs'!D:L,9,FALSE)</f>
        <v>#N/A</v>
      </c>
      <c r="P2407" t="e">
        <f>VLOOKUP(N2407,'HEM3 monitor concs'!D:L,6,FALSE)</f>
        <v>#N/A</v>
      </c>
      <c r="Q2407" s="3">
        <v>0.90773459999999995</v>
      </c>
      <c r="R2407">
        <v>0</v>
      </c>
      <c r="S2407" s="5">
        <v>0.15128910000000001</v>
      </c>
      <c r="T2407">
        <v>27</v>
      </c>
      <c r="U2407">
        <v>0</v>
      </c>
      <c r="V2407">
        <v>0</v>
      </c>
      <c r="W2407">
        <v>7</v>
      </c>
      <c r="X2407">
        <v>7</v>
      </c>
      <c r="Y2407">
        <v>6</v>
      </c>
      <c r="Z2407">
        <v>7</v>
      </c>
      <c r="AA2407">
        <v>1</v>
      </c>
      <c r="AB2407">
        <v>0</v>
      </c>
      <c r="AC2407" t="s">
        <v>60</v>
      </c>
      <c r="AD2407" t="s">
        <v>60</v>
      </c>
      <c r="AE2407" t="s">
        <v>244</v>
      </c>
      <c r="AF2407" t="s">
        <v>62</v>
      </c>
      <c r="AI2407">
        <v>1</v>
      </c>
      <c r="AJ2407" s="2">
        <v>3.9999999999999998E-6</v>
      </c>
      <c r="AK2407">
        <v>0.02</v>
      </c>
      <c r="AL2407">
        <v>3.6309383999999998</v>
      </c>
      <c r="AM2407">
        <v>3.6309383999999998</v>
      </c>
      <c r="AN2407">
        <v>3.6309383999999998</v>
      </c>
      <c r="AO2407">
        <v>3.6309383999999998</v>
      </c>
      <c r="AP2407">
        <v>3.6309383999999998</v>
      </c>
      <c r="AQ2407">
        <v>3.6309383999999998</v>
      </c>
      <c r="AR2407">
        <v>3.6309383999999998</v>
      </c>
      <c r="AS2407">
        <v>0.60515640000000004</v>
      </c>
      <c r="AT2407">
        <v>4.538673E-2</v>
      </c>
      <c r="AU2407">
        <v>4.538673E-2</v>
      </c>
      <c r="AV2407">
        <v>4.538673E-2</v>
      </c>
      <c r="AW2407">
        <v>4.538673E-2</v>
      </c>
      <c r="AX2407">
        <v>4.538673E-2</v>
      </c>
      <c r="AY2407">
        <v>4.538673E-2</v>
      </c>
      <c r="AZ2407">
        <v>4.538673E-2</v>
      </c>
      <c r="BA2407">
        <v>7.5644550000000003E-3</v>
      </c>
      <c r="BB2407" t="s">
        <v>1481</v>
      </c>
      <c r="BC2407" s="1" t="s">
        <v>1494</v>
      </c>
      <c r="BD2407" t="s">
        <v>1486</v>
      </c>
      <c r="BE2407" t="s">
        <v>106</v>
      </c>
      <c r="BF2407">
        <v>41.519004819999999</v>
      </c>
      <c r="BG2407">
        <v>-81.637756350000004</v>
      </c>
      <c r="BH2407" t="s">
        <v>109</v>
      </c>
      <c r="BI2407">
        <v>0.25</v>
      </c>
      <c r="BJ2407">
        <v>20</v>
      </c>
    </row>
    <row r="2408" spans="1:62" x14ac:dyDescent="0.3">
      <c r="A2408" s="1" t="s">
        <v>1493</v>
      </c>
      <c r="B2408" s="1" t="s">
        <v>729</v>
      </c>
      <c r="C2408" t="s">
        <v>1470</v>
      </c>
      <c r="D2408">
        <v>2011</v>
      </c>
      <c r="E2408" t="s">
        <v>730</v>
      </c>
      <c r="F2408" t="s">
        <v>59</v>
      </c>
      <c r="G2408">
        <v>0.90773459999999995</v>
      </c>
      <c r="H2408">
        <v>0.90773459999999995</v>
      </c>
      <c r="I2408">
        <v>0.90773459999999995</v>
      </c>
      <c r="J2408">
        <v>0.90773459999999995</v>
      </c>
      <c r="K2408">
        <v>0.90773459999999995</v>
      </c>
      <c r="L2408">
        <v>0.90773459999999995</v>
      </c>
      <c r="M2408">
        <v>7</v>
      </c>
      <c r="N2408" t="str">
        <f t="shared" si="37"/>
        <v>390350069_43841</v>
      </c>
      <c r="O2408" t="e">
        <f>VLOOKUP(N2408,'HEM3 monitor concs'!D:L,9,FALSE)</f>
        <v>#N/A</v>
      </c>
      <c r="P2408" t="e">
        <f>VLOOKUP(N2408,'HEM3 monitor concs'!D:L,6,FALSE)</f>
        <v>#N/A</v>
      </c>
      <c r="Q2408" s="3">
        <v>0.90773459999999995</v>
      </c>
      <c r="R2408">
        <v>0</v>
      </c>
      <c r="S2408" s="5">
        <v>0.15128910000000001</v>
      </c>
      <c r="T2408">
        <v>27</v>
      </c>
      <c r="U2408">
        <v>0</v>
      </c>
      <c r="V2408">
        <v>0</v>
      </c>
      <c r="W2408">
        <v>7</v>
      </c>
      <c r="X2408">
        <v>7</v>
      </c>
      <c r="Y2408">
        <v>6</v>
      </c>
      <c r="Z2408">
        <v>7</v>
      </c>
      <c r="AA2408">
        <v>1</v>
      </c>
      <c r="AB2408">
        <v>0</v>
      </c>
      <c r="AC2408" t="s">
        <v>60</v>
      </c>
      <c r="AD2408" t="s">
        <v>60</v>
      </c>
      <c r="AE2408" t="s">
        <v>244</v>
      </c>
      <c r="AF2408" t="s">
        <v>62</v>
      </c>
      <c r="AI2408">
        <v>1</v>
      </c>
      <c r="AJ2408" s="2">
        <v>3.9999999999999998E-6</v>
      </c>
      <c r="AK2408">
        <v>0.02</v>
      </c>
      <c r="AL2408">
        <v>3.6309383999999998</v>
      </c>
      <c r="AM2408">
        <v>3.6309383999999998</v>
      </c>
      <c r="AN2408">
        <v>3.6309383999999998</v>
      </c>
      <c r="AO2408">
        <v>3.6309383999999998</v>
      </c>
      <c r="AP2408">
        <v>3.6309383999999998</v>
      </c>
      <c r="AQ2408">
        <v>3.6309383999999998</v>
      </c>
      <c r="AR2408">
        <v>3.6309383999999998</v>
      </c>
      <c r="AS2408">
        <v>0.60515640000000004</v>
      </c>
      <c r="AT2408">
        <v>4.538673E-2</v>
      </c>
      <c r="AU2408">
        <v>4.538673E-2</v>
      </c>
      <c r="AV2408">
        <v>4.538673E-2</v>
      </c>
      <c r="AW2408">
        <v>4.538673E-2</v>
      </c>
      <c r="AX2408">
        <v>4.538673E-2</v>
      </c>
      <c r="AY2408">
        <v>4.538673E-2</v>
      </c>
      <c r="AZ2408">
        <v>4.538673E-2</v>
      </c>
      <c r="BA2408">
        <v>7.5644550000000003E-3</v>
      </c>
      <c r="BB2408" t="s">
        <v>1481</v>
      </c>
      <c r="BC2408" s="1" t="s">
        <v>1494</v>
      </c>
      <c r="BD2408" t="s">
        <v>1486</v>
      </c>
      <c r="BE2408" t="s">
        <v>106</v>
      </c>
      <c r="BF2408">
        <v>41.519004819999999</v>
      </c>
      <c r="BG2408">
        <v>-81.637756350000004</v>
      </c>
      <c r="BH2408" t="s">
        <v>109</v>
      </c>
      <c r="BI2408">
        <v>0.25</v>
      </c>
      <c r="BJ2408">
        <v>20</v>
      </c>
    </row>
    <row r="2409" spans="1:62" x14ac:dyDescent="0.3">
      <c r="A2409" s="1" t="s">
        <v>1493</v>
      </c>
      <c r="B2409" s="1" t="s">
        <v>245</v>
      </c>
      <c r="C2409" t="s">
        <v>1470</v>
      </c>
      <c r="D2409">
        <v>2011</v>
      </c>
      <c r="E2409" t="s">
        <v>246</v>
      </c>
      <c r="F2409" t="s">
        <v>59</v>
      </c>
      <c r="G2409">
        <v>1.5366949999999999</v>
      </c>
      <c r="H2409">
        <v>1.5366949999999999</v>
      </c>
      <c r="I2409">
        <v>1.5366949999999999</v>
      </c>
      <c r="J2409">
        <v>1.5366949999999999</v>
      </c>
      <c r="K2409">
        <v>1.5366949999999999</v>
      </c>
      <c r="L2409">
        <v>1.5366949999999999</v>
      </c>
      <c r="M2409">
        <v>7</v>
      </c>
      <c r="N2409" t="str">
        <f t="shared" si="37"/>
        <v>390350069_43843</v>
      </c>
      <c r="O2409" t="e">
        <f>VLOOKUP(N2409,'HEM3 monitor concs'!D:L,9,FALSE)</f>
        <v>#N/A</v>
      </c>
      <c r="P2409" t="e">
        <f>VLOOKUP(N2409,'HEM3 monitor concs'!D:L,6,FALSE)</f>
        <v>#N/A</v>
      </c>
      <c r="Q2409" s="3">
        <v>1.5366949999999999</v>
      </c>
      <c r="R2409">
        <v>0</v>
      </c>
      <c r="S2409" s="5">
        <v>0.38417370000000001</v>
      </c>
      <c r="T2409">
        <v>27</v>
      </c>
      <c r="U2409">
        <v>0</v>
      </c>
      <c r="V2409">
        <v>0</v>
      </c>
      <c r="W2409">
        <v>7</v>
      </c>
      <c r="X2409">
        <v>7</v>
      </c>
      <c r="Y2409">
        <v>6</v>
      </c>
      <c r="Z2409">
        <v>7</v>
      </c>
      <c r="AA2409">
        <v>1</v>
      </c>
      <c r="AB2409">
        <v>0</v>
      </c>
      <c r="AC2409" t="s">
        <v>60</v>
      </c>
      <c r="AD2409" t="s">
        <v>60</v>
      </c>
      <c r="AE2409" t="s">
        <v>247</v>
      </c>
      <c r="AF2409" t="s">
        <v>170</v>
      </c>
      <c r="AI2409">
        <v>1</v>
      </c>
      <c r="AJ2409" s="2">
        <v>5.9999999999999995E-4</v>
      </c>
      <c r="AK2409">
        <v>8.9999999999999993E-3</v>
      </c>
      <c r="AL2409">
        <v>922.01700000000005</v>
      </c>
      <c r="AM2409">
        <v>922.01700000000005</v>
      </c>
      <c r="AN2409">
        <v>922.01700000000005</v>
      </c>
      <c r="AO2409">
        <v>922.01700000000005</v>
      </c>
      <c r="AP2409">
        <v>922.01700000000005</v>
      </c>
      <c r="AQ2409">
        <v>922.01700000000005</v>
      </c>
      <c r="AR2409">
        <v>922.01700000000005</v>
      </c>
      <c r="AS2409">
        <v>230.50422</v>
      </c>
      <c r="AT2409">
        <v>0.170743888888889</v>
      </c>
      <c r="AU2409">
        <v>0.170743888888889</v>
      </c>
      <c r="AV2409">
        <v>0.170743888888889</v>
      </c>
      <c r="AW2409">
        <v>0.170743888888889</v>
      </c>
      <c r="AX2409">
        <v>0.170743888888889</v>
      </c>
      <c r="AY2409">
        <v>0.170743888888889</v>
      </c>
      <c r="AZ2409">
        <v>0.170743888888889</v>
      </c>
      <c r="BA2409">
        <v>4.26859666666667E-2</v>
      </c>
      <c r="BB2409" t="s">
        <v>1481</v>
      </c>
      <c r="BC2409" s="1" t="s">
        <v>1494</v>
      </c>
      <c r="BD2409" t="s">
        <v>1486</v>
      </c>
      <c r="BE2409" t="s">
        <v>106</v>
      </c>
      <c r="BF2409">
        <v>41.519004819999999</v>
      </c>
      <c r="BG2409">
        <v>-81.637756350000004</v>
      </c>
      <c r="BH2409" t="s">
        <v>109</v>
      </c>
      <c r="BI2409">
        <v>1.66666666666667E-3</v>
      </c>
      <c r="BJ2409">
        <v>9</v>
      </c>
    </row>
    <row r="2410" spans="1:62" x14ac:dyDescent="0.3">
      <c r="A2410" s="1" t="s">
        <v>1493</v>
      </c>
      <c r="B2410" s="1" t="s">
        <v>248</v>
      </c>
      <c r="C2410" t="s">
        <v>1470</v>
      </c>
      <c r="D2410">
        <v>2011</v>
      </c>
      <c r="E2410" t="s">
        <v>249</v>
      </c>
      <c r="F2410" t="s">
        <v>59</v>
      </c>
      <c r="G2410">
        <v>2.1330170000000002</v>
      </c>
      <c r="H2410">
        <v>2.1330170000000002</v>
      </c>
      <c r="I2410">
        <v>2.1330170000000002</v>
      </c>
      <c r="J2410">
        <v>2.1330170000000002</v>
      </c>
      <c r="K2410">
        <v>2.1330170000000002</v>
      </c>
      <c r="L2410">
        <v>2.1330170000000002</v>
      </c>
      <c r="M2410">
        <v>7</v>
      </c>
      <c r="N2410" t="str">
        <f t="shared" si="37"/>
        <v>390350069_43844</v>
      </c>
      <c r="O2410">
        <f>VLOOKUP(N2410,'HEM3 monitor concs'!D:L,9,FALSE)</f>
        <v>3.9512864000000001E-8</v>
      </c>
      <c r="P2410">
        <f>VLOOKUP(N2410,'HEM3 monitor concs'!D:L,6,FALSE)</f>
        <v>3.9512864000000001E-8</v>
      </c>
      <c r="Q2410" s="3">
        <v>2.1330170000000002</v>
      </c>
      <c r="R2410">
        <v>0</v>
      </c>
      <c r="S2410" s="5">
        <v>0.26662710000000001</v>
      </c>
      <c r="T2410">
        <v>27</v>
      </c>
      <c r="U2410">
        <v>0</v>
      </c>
      <c r="V2410">
        <v>0</v>
      </c>
      <c r="W2410">
        <v>7</v>
      </c>
      <c r="X2410">
        <v>7</v>
      </c>
      <c r="Y2410">
        <v>6</v>
      </c>
      <c r="Z2410">
        <v>7</v>
      </c>
      <c r="AA2410">
        <v>1</v>
      </c>
      <c r="AB2410">
        <v>0</v>
      </c>
      <c r="AC2410" t="s">
        <v>60</v>
      </c>
      <c r="AD2410" t="s">
        <v>60</v>
      </c>
      <c r="AE2410" t="s">
        <v>250</v>
      </c>
      <c r="AF2410" t="s">
        <v>170</v>
      </c>
      <c r="AI2410">
        <v>1</v>
      </c>
      <c r="AJ2410" s="2">
        <v>2.1999999999999999E-5</v>
      </c>
      <c r="AK2410">
        <v>0.09</v>
      </c>
      <c r="AL2410">
        <v>46.926374000000003</v>
      </c>
      <c r="AM2410">
        <v>46.926374000000003</v>
      </c>
      <c r="AN2410">
        <v>46.926374000000003</v>
      </c>
      <c r="AO2410">
        <v>46.926374000000003</v>
      </c>
      <c r="AP2410">
        <v>46.926374000000003</v>
      </c>
      <c r="AQ2410">
        <v>46.926374000000003</v>
      </c>
      <c r="AR2410">
        <v>46.926374000000003</v>
      </c>
      <c r="AS2410">
        <v>5.8657962000000001</v>
      </c>
      <c r="AT2410">
        <v>2.37001888888889E-2</v>
      </c>
      <c r="AU2410">
        <v>2.37001888888889E-2</v>
      </c>
      <c r="AV2410">
        <v>2.37001888888889E-2</v>
      </c>
      <c r="AW2410">
        <v>2.37001888888889E-2</v>
      </c>
      <c r="AX2410">
        <v>2.37001888888889E-2</v>
      </c>
      <c r="AY2410">
        <v>2.37001888888889E-2</v>
      </c>
      <c r="AZ2410">
        <v>2.37001888888889E-2</v>
      </c>
      <c r="BA2410">
        <v>2.96252333333333E-3</v>
      </c>
      <c r="BB2410" t="s">
        <v>1481</v>
      </c>
      <c r="BC2410" s="1" t="s">
        <v>1494</v>
      </c>
      <c r="BD2410" t="s">
        <v>1486</v>
      </c>
      <c r="BE2410" t="s">
        <v>106</v>
      </c>
      <c r="BF2410">
        <v>41.519004819999999</v>
      </c>
      <c r="BG2410">
        <v>-81.637756350000004</v>
      </c>
      <c r="BH2410" t="s">
        <v>109</v>
      </c>
      <c r="BI2410">
        <v>4.5454545454545497E-2</v>
      </c>
      <c r="BJ2410">
        <v>90</v>
      </c>
    </row>
    <row r="2411" spans="1:62" x14ac:dyDescent="0.3">
      <c r="A2411" s="1" t="s">
        <v>1493</v>
      </c>
      <c r="B2411" s="1" t="s">
        <v>251</v>
      </c>
      <c r="C2411" t="s">
        <v>1470</v>
      </c>
      <c r="D2411">
        <v>2011</v>
      </c>
      <c r="E2411" t="s">
        <v>252</v>
      </c>
      <c r="F2411" t="s">
        <v>59</v>
      </c>
      <c r="G2411">
        <v>0.51124999999999998</v>
      </c>
      <c r="H2411">
        <v>0.51124999999999998</v>
      </c>
      <c r="I2411">
        <v>0.51124999999999998</v>
      </c>
      <c r="J2411">
        <v>0.51124999999999998</v>
      </c>
      <c r="K2411">
        <v>0.51124999999999998</v>
      </c>
      <c r="L2411">
        <v>0.51124999999999998</v>
      </c>
      <c r="M2411">
        <v>7</v>
      </c>
      <c r="N2411" t="str">
        <f t="shared" si="37"/>
        <v>390350069_43860</v>
      </c>
      <c r="O2411" t="e">
        <f>VLOOKUP(N2411,'HEM3 monitor concs'!D:L,9,FALSE)</f>
        <v>#N/A</v>
      </c>
      <c r="P2411" t="e">
        <f>VLOOKUP(N2411,'HEM3 monitor concs'!D:L,6,FALSE)</f>
        <v>#N/A</v>
      </c>
      <c r="Q2411" s="3">
        <v>0.51124999999999998</v>
      </c>
      <c r="R2411">
        <v>0</v>
      </c>
      <c r="S2411" s="5">
        <v>0.1278125</v>
      </c>
      <c r="T2411">
        <v>27</v>
      </c>
      <c r="U2411">
        <v>0</v>
      </c>
      <c r="V2411">
        <v>0</v>
      </c>
      <c r="W2411">
        <v>7</v>
      </c>
      <c r="X2411">
        <v>7</v>
      </c>
      <c r="Y2411">
        <v>6</v>
      </c>
      <c r="Z2411">
        <v>7</v>
      </c>
      <c r="AA2411">
        <v>1</v>
      </c>
      <c r="AB2411">
        <v>0</v>
      </c>
      <c r="AC2411" t="s">
        <v>60</v>
      </c>
      <c r="AD2411" t="s">
        <v>60</v>
      </c>
      <c r="AE2411" t="s">
        <v>253</v>
      </c>
      <c r="AF2411" t="s">
        <v>93</v>
      </c>
      <c r="AI2411">
        <v>1</v>
      </c>
      <c r="AJ2411" s="2">
        <v>8.8000000000000004E-6</v>
      </c>
      <c r="AK2411">
        <v>0.1</v>
      </c>
      <c r="AL2411">
        <v>4.4989999999999997</v>
      </c>
      <c r="AM2411">
        <v>4.4989999999999997</v>
      </c>
      <c r="AN2411">
        <v>4.4989999999999997</v>
      </c>
      <c r="AO2411">
        <v>4.4989999999999997</v>
      </c>
      <c r="AP2411">
        <v>4.4989999999999997</v>
      </c>
      <c r="AQ2411">
        <v>4.4989999999999997</v>
      </c>
      <c r="AR2411">
        <v>4.4989999999999997</v>
      </c>
      <c r="AS2411">
        <v>1.1247499999999999</v>
      </c>
      <c r="AT2411">
        <v>5.1124999999999999E-3</v>
      </c>
      <c r="AU2411">
        <v>5.1124999999999999E-3</v>
      </c>
      <c r="AV2411">
        <v>5.1124999999999999E-3</v>
      </c>
      <c r="AW2411">
        <v>5.1124999999999999E-3</v>
      </c>
      <c r="AX2411">
        <v>5.1124999999999999E-3</v>
      </c>
      <c r="AY2411">
        <v>5.1124999999999999E-3</v>
      </c>
      <c r="AZ2411">
        <v>5.1124999999999999E-3</v>
      </c>
      <c r="BA2411">
        <v>1.278125E-3</v>
      </c>
      <c r="BB2411" t="s">
        <v>1481</v>
      </c>
      <c r="BC2411" s="1" t="s">
        <v>1494</v>
      </c>
      <c r="BD2411" t="s">
        <v>1486</v>
      </c>
      <c r="BE2411" t="s">
        <v>106</v>
      </c>
      <c r="BF2411">
        <v>41.519004819999999</v>
      </c>
      <c r="BG2411">
        <v>-81.637756350000004</v>
      </c>
      <c r="BH2411" t="s">
        <v>109</v>
      </c>
      <c r="BI2411">
        <v>0.11363636363636399</v>
      </c>
      <c r="BJ2411">
        <v>100</v>
      </c>
    </row>
    <row r="2412" spans="1:62" x14ac:dyDescent="0.3">
      <c r="A2412" s="1" t="s">
        <v>1493</v>
      </c>
      <c r="B2412" s="1" t="s">
        <v>254</v>
      </c>
      <c r="C2412" t="s">
        <v>1470</v>
      </c>
      <c r="D2412">
        <v>2011</v>
      </c>
      <c r="E2412" t="s">
        <v>255</v>
      </c>
      <c r="F2412" t="s">
        <v>59</v>
      </c>
      <c r="G2412">
        <v>1.7369410000000001</v>
      </c>
      <c r="H2412">
        <v>1.7369410000000001</v>
      </c>
      <c r="I2412">
        <v>1.7369410000000001</v>
      </c>
      <c r="J2412">
        <v>1.7369410000000001</v>
      </c>
      <c r="K2412">
        <v>1.7369410000000001</v>
      </c>
      <c r="L2412">
        <v>1.7369410000000001</v>
      </c>
      <c r="M2412">
        <v>7</v>
      </c>
      <c r="N2412" t="str">
        <f t="shared" si="37"/>
        <v>390350069_45109</v>
      </c>
      <c r="O2412" t="e">
        <f>VLOOKUP(N2412,'HEM3 monitor concs'!D:L,9,FALSE)</f>
        <v>#N/A</v>
      </c>
      <c r="P2412" t="e">
        <f>VLOOKUP(N2412,'HEM3 monitor concs'!D:L,6,FALSE)</f>
        <v>#N/A</v>
      </c>
      <c r="Q2412" s="3">
        <v>1.7369410000000001</v>
      </c>
      <c r="R2412">
        <v>0</v>
      </c>
      <c r="S2412" s="5">
        <v>5.427941E-2</v>
      </c>
      <c r="T2412">
        <v>27</v>
      </c>
      <c r="U2412">
        <v>0</v>
      </c>
      <c r="V2412">
        <v>0</v>
      </c>
      <c r="W2412">
        <v>7</v>
      </c>
      <c r="X2412">
        <v>7</v>
      </c>
      <c r="Y2412">
        <v>6</v>
      </c>
      <c r="Z2412">
        <v>7</v>
      </c>
      <c r="AA2412">
        <v>1</v>
      </c>
      <c r="AB2412">
        <v>0</v>
      </c>
      <c r="AC2412" t="s">
        <v>60</v>
      </c>
      <c r="AD2412" t="s">
        <v>60</v>
      </c>
      <c r="AE2412" t="s">
        <v>256</v>
      </c>
      <c r="AF2412" t="s">
        <v>84</v>
      </c>
      <c r="AI2412">
        <v>1</v>
      </c>
      <c r="AJ2412" t="s">
        <v>60</v>
      </c>
      <c r="AK2412">
        <v>0.1</v>
      </c>
      <c r="AL2412" t="s">
        <v>60</v>
      </c>
      <c r="AM2412" t="s">
        <v>60</v>
      </c>
      <c r="AN2412" t="s">
        <v>60</v>
      </c>
      <c r="AO2412" t="s">
        <v>60</v>
      </c>
      <c r="AP2412" t="s">
        <v>60</v>
      </c>
      <c r="AQ2412" t="s">
        <v>60</v>
      </c>
      <c r="AR2412" t="s">
        <v>60</v>
      </c>
      <c r="AS2412" t="s">
        <v>60</v>
      </c>
      <c r="AT2412">
        <v>1.7369409999999998E-2</v>
      </c>
      <c r="AU2412">
        <v>1.7369409999999998E-2</v>
      </c>
      <c r="AV2412">
        <v>1.7369409999999998E-2</v>
      </c>
      <c r="AW2412">
        <v>1.7369409999999998E-2</v>
      </c>
      <c r="AX2412">
        <v>1.7369409999999998E-2</v>
      </c>
      <c r="AY2412">
        <v>1.7369409999999998E-2</v>
      </c>
      <c r="AZ2412">
        <v>1.7369409999999998E-2</v>
      </c>
      <c r="BA2412">
        <v>5.4279410000000001E-4</v>
      </c>
      <c r="BB2412" t="s">
        <v>1481</v>
      </c>
      <c r="BC2412" s="1" t="s">
        <v>1494</v>
      </c>
      <c r="BD2412" t="s">
        <v>1486</v>
      </c>
      <c r="BE2412" t="s">
        <v>106</v>
      </c>
      <c r="BF2412">
        <v>41.519004819999999</v>
      </c>
      <c r="BG2412">
        <v>-81.637756350000004</v>
      </c>
      <c r="BH2412" t="s">
        <v>109</v>
      </c>
      <c r="BI2412" t="s">
        <v>60</v>
      </c>
      <c r="BJ2412">
        <v>100</v>
      </c>
    </row>
    <row r="2413" spans="1:62" x14ac:dyDescent="0.3">
      <c r="A2413" s="1" t="s">
        <v>1493</v>
      </c>
      <c r="B2413" s="1" t="s">
        <v>257</v>
      </c>
      <c r="C2413" t="s">
        <v>1470</v>
      </c>
      <c r="D2413">
        <v>2011</v>
      </c>
      <c r="E2413" t="s">
        <v>258</v>
      </c>
      <c r="F2413" t="s">
        <v>59</v>
      </c>
      <c r="G2413">
        <v>0.63897250000000005</v>
      </c>
      <c r="H2413">
        <v>0.63897250000000005</v>
      </c>
      <c r="I2413">
        <v>0.70286979999999999</v>
      </c>
      <c r="J2413">
        <v>0.87858720000000001</v>
      </c>
      <c r="K2413">
        <v>1.0606944</v>
      </c>
      <c r="L2413">
        <v>1.4376880000000001</v>
      </c>
      <c r="M2413">
        <v>7</v>
      </c>
      <c r="N2413" t="str">
        <f t="shared" si="37"/>
        <v>390350069_45201</v>
      </c>
      <c r="O2413" t="e">
        <f>VLOOKUP(N2413,'HEM3 monitor concs'!D:L,9,FALSE)</f>
        <v>#N/A</v>
      </c>
      <c r="P2413" t="e">
        <f>VLOOKUP(N2413,'HEM3 monitor concs'!D:L,6,FALSE)</f>
        <v>#N/A</v>
      </c>
      <c r="Q2413" s="3">
        <v>0.80463203703703701</v>
      </c>
      <c r="R2413">
        <v>4.2872906038861701E-2</v>
      </c>
      <c r="S2413" s="5">
        <v>5.3247709999999997E-2</v>
      </c>
      <c r="T2413">
        <v>27</v>
      </c>
      <c r="U2413">
        <v>0</v>
      </c>
      <c r="V2413">
        <v>0</v>
      </c>
      <c r="W2413">
        <v>7</v>
      </c>
      <c r="X2413">
        <v>7</v>
      </c>
      <c r="Y2413">
        <v>6</v>
      </c>
      <c r="Z2413">
        <v>7</v>
      </c>
      <c r="AA2413">
        <v>1</v>
      </c>
      <c r="AB2413">
        <v>0</v>
      </c>
      <c r="AC2413" t="s">
        <v>60</v>
      </c>
      <c r="AD2413" t="s">
        <v>60</v>
      </c>
      <c r="AE2413" t="s">
        <v>258</v>
      </c>
      <c r="AF2413" t="s">
        <v>88</v>
      </c>
      <c r="AI2413">
        <v>1</v>
      </c>
      <c r="AJ2413" s="2">
        <v>7.7999999999999999E-6</v>
      </c>
      <c r="AK2413">
        <v>0.03</v>
      </c>
      <c r="AL2413">
        <v>4.9839855000000002</v>
      </c>
      <c r="AM2413">
        <v>4.9839855000000002</v>
      </c>
      <c r="AN2413">
        <v>5.4823844399999997</v>
      </c>
      <c r="AO2413">
        <v>6.8529801600000004</v>
      </c>
      <c r="AP2413">
        <v>8.2734163200000008</v>
      </c>
      <c r="AQ2413">
        <v>11.2139664</v>
      </c>
      <c r="AR2413">
        <v>6.2761298888888897</v>
      </c>
      <c r="AS2413">
        <v>0.41533213800000002</v>
      </c>
      <c r="AT2413">
        <v>2.1299083333333298E-2</v>
      </c>
      <c r="AU2413">
        <v>2.1299083333333298E-2</v>
      </c>
      <c r="AV2413">
        <v>2.3428993333333301E-2</v>
      </c>
      <c r="AW2413">
        <v>2.9286240000000002E-2</v>
      </c>
      <c r="AX2413">
        <v>3.5356480000000003E-2</v>
      </c>
      <c r="AY2413">
        <v>4.7922933333333299E-2</v>
      </c>
      <c r="AZ2413">
        <v>2.6821067901234601E-2</v>
      </c>
      <c r="BA2413">
        <v>1.7749236666666701E-3</v>
      </c>
      <c r="BB2413" t="s">
        <v>1481</v>
      </c>
      <c r="BC2413" s="1" t="s">
        <v>1494</v>
      </c>
      <c r="BD2413" t="s">
        <v>1486</v>
      </c>
      <c r="BE2413" t="s">
        <v>106</v>
      </c>
      <c r="BF2413">
        <v>41.519004819999999</v>
      </c>
      <c r="BG2413">
        <v>-81.637756350000004</v>
      </c>
      <c r="BH2413" t="s">
        <v>109</v>
      </c>
      <c r="BI2413">
        <v>0.128205128205128</v>
      </c>
      <c r="BJ2413">
        <v>30</v>
      </c>
    </row>
    <row r="2414" spans="1:62" x14ac:dyDescent="0.3">
      <c r="A2414" s="1" t="s">
        <v>1493</v>
      </c>
      <c r="B2414" s="1" t="s">
        <v>259</v>
      </c>
      <c r="C2414" t="s">
        <v>1470</v>
      </c>
      <c r="D2414">
        <v>2011</v>
      </c>
      <c r="E2414" t="s">
        <v>260</v>
      </c>
      <c r="F2414" t="s">
        <v>59</v>
      </c>
      <c r="G2414">
        <v>0.75371339999999998</v>
      </c>
      <c r="H2414">
        <v>0.75371339999999998</v>
      </c>
      <c r="I2414">
        <v>1.055199</v>
      </c>
      <c r="J2414">
        <v>1.9596549999999999</v>
      </c>
      <c r="K2414">
        <v>3.105299</v>
      </c>
      <c r="L2414">
        <v>11.3057</v>
      </c>
      <c r="M2414">
        <v>7</v>
      </c>
      <c r="N2414" t="str">
        <f t="shared" si="37"/>
        <v>390350069_45202</v>
      </c>
      <c r="O2414" t="e">
        <f>VLOOKUP(N2414,'HEM3 monitor concs'!D:L,9,FALSE)</f>
        <v>#N/A</v>
      </c>
      <c r="P2414" t="e">
        <f>VLOOKUP(N2414,'HEM3 monitor concs'!D:L,6,FALSE)</f>
        <v>#N/A</v>
      </c>
      <c r="Q2414" s="3">
        <v>1.7377280518518501</v>
      </c>
      <c r="R2414">
        <v>4.3252297330265002</v>
      </c>
      <c r="S2414" s="5">
        <v>5.3836670000000003E-2</v>
      </c>
      <c r="T2414">
        <v>27</v>
      </c>
      <c r="U2414">
        <v>0</v>
      </c>
      <c r="V2414">
        <v>0</v>
      </c>
      <c r="W2414">
        <v>7</v>
      </c>
      <c r="X2414">
        <v>7</v>
      </c>
      <c r="Y2414">
        <v>6</v>
      </c>
      <c r="Z2414">
        <v>7</v>
      </c>
      <c r="AA2414">
        <v>1</v>
      </c>
      <c r="AB2414">
        <v>0</v>
      </c>
      <c r="AC2414" t="s">
        <v>60</v>
      </c>
      <c r="AD2414" t="s">
        <v>60</v>
      </c>
      <c r="AE2414" t="s">
        <v>260</v>
      </c>
      <c r="AF2414" t="s">
        <v>62</v>
      </c>
      <c r="AG2414" t="s">
        <v>84</v>
      </c>
      <c r="AI2414">
        <v>1</v>
      </c>
      <c r="AJ2414" t="s">
        <v>60</v>
      </c>
      <c r="AK2414">
        <v>5</v>
      </c>
      <c r="AL2414" t="s">
        <v>60</v>
      </c>
      <c r="AM2414" t="s">
        <v>60</v>
      </c>
      <c r="AN2414" t="s">
        <v>60</v>
      </c>
      <c r="AO2414" t="s">
        <v>60</v>
      </c>
      <c r="AP2414" t="s">
        <v>60</v>
      </c>
      <c r="AQ2414" t="s">
        <v>60</v>
      </c>
      <c r="AR2414" t="s">
        <v>60</v>
      </c>
      <c r="AS2414" t="s">
        <v>60</v>
      </c>
      <c r="AT2414">
        <v>1.5074268000000001E-4</v>
      </c>
      <c r="AU2414">
        <v>1.5074268000000001E-4</v>
      </c>
      <c r="AV2414">
        <v>2.110398E-4</v>
      </c>
      <c r="AW2414">
        <v>3.9193099999999999E-4</v>
      </c>
      <c r="AX2414">
        <v>6.2105980000000003E-4</v>
      </c>
      <c r="AY2414">
        <v>2.26114E-3</v>
      </c>
      <c r="AZ2414">
        <v>3.4754561037037002E-4</v>
      </c>
      <c r="BA2414" s="2">
        <v>1.0767334000000001E-5</v>
      </c>
      <c r="BB2414" t="s">
        <v>1481</v>
      </c>
      <c r="BC2414" s="1" t="s">
        <v>1494</v>
      </c>
      <c r="BD2414" t="s">
        <v>1486</v>
      </c>
      <c r="BE2414" t="s">
        <v>106</v>
      </c>
      <c r="BF2414">
        <v>41.519004819999999</v>
      </c>
      <c r="BG2414">
        <v>-81.637756350000004</v>
      </c>
      <c r="BH2414" t="s">
        <v>109</v>
      </c>
      <c r="BI2414" t="s">
        <v>60</v>
      </c>
      <c r="BJ2414">
        <v>5000</v>
      </c>
    </row>
    <row r="2415" spans="1:62" x14ac:dyDescent="0.3">
      <c r="A2415" s="1" t="s">
        <v>1493</v>
      </c>
      <c r="B2415" s="1" t="s">
        <v>261</v>
      </c>
      <c r="C2415" t="s">
        <v>1470</v>
      </c>
      <c r="D2415">
        <v>2011</v>
      </c>
      <c r="E2415" t="s">
        <v>262</v>
      </c>
      <c r="F2415" t="s">
        <v>59</v>
      </c>
      <c r="G2415">
        <v>0.95092500000000002</v>
      </c>
      <c r="H2415">
        <v>0.95092500000000002</v>
      </c>
      <c r="I2415">
        <v>0.95092500000000002</v>
      </c>
      <c r="J2415">
        <v>0.95092500000000002</v>
      </c>
      <c r="K2415">
        <v>0.95092500000000002</v>
      </c>
      <c r="L2415">
        <v>0.95092500000000002</v>
      </c>
      <c r="M2415">
        <v>7</v>
      </c>
      <c r="N2415" t="str">
        <f t="shared" si="37"/>
        <v>390350069_45203</v>
      </c>
      <c r="O2415">
        <f>VLOOKUP(N2415,'HEM3 monitor concs'!D:L,9,FALSE)</f>
        <v>0.44925730461409602</v>
      </c>
      <c r="P2415">
        <f>VLOOKUP(N2415,'HEM3 monitor concs'!D:L,6,FALSE)</f>
        <v>0.43325730461409601</v>
      </c>
      <c r="Q2415" s="3">
        <v>0.95092500000000002</v>
      </c>
      <c r="R2415">
        <v>0</v>
      </c>
      <c r="S2415" s="5">
        <v>5.9432810000000003E-2</v>
      </c>
      <c r="T2415">
        <v>27</v>
      </c>
      <c r="U2415">
        <v>0</v>
      </c>
      <c r="V2415">
        <v>0</v>
      </c>
      <c r="W2415">
        <v>7</v>
      </c>
      <c r="X2415">
        <v>7</v>
      </c>
      <c r="Y2415">
        <v>6</v>
      </c>
      <c r="Z2415">
        <v>7</v>
      </c>
      <c r="AA2415">
        <v>1</v>
      </c>
      <c r="AB2415">
        <v>0</v>
      </c>
      <c r="AC2415" t="s">
        <v>60</v>
      </c>
      <c r="AD2415" t="s">
        <v>60</v>
      </c>
      <c r="AE2415" t="s">
        <v>263</v>
      </c>
      <c r="AF2415" t="s">
        <v>68</v>
      </c>
      <c r="AI2415">
        <v>1</v>
      </c>
      <c r="AJ2415" s="2">
        <v>2.5000000000000002E-6</v>
      </c>
      <c r="AK2415">
        <v>1</v>
      </c>
      <c r="AL2415">
        <v>2.3773124999999999</v>
      </c>
      <c r="AM2415">
        <v>2.3773124999999999</v>
      </c>
      <c r="AN2415">
        <v>2.3773124999999999</v>
      </c>
      <c r="AO2415">
        <v>2.3773124999999999</v>
      </c>
      <c r="AP2415">
        <v>2.3773124999999999</v>
      </c>
      <c r="AQ2415">
        <v>2.3773124999999999</v>
      </c>
      <c r="AR2415">
        <v>2.3773124999999999</v>
      </c>
      <c r="AS2415">
        <v>0.14858202500000001</v>
      </c>
      <c r="AT2415">
        <v>9.5092500000000003E-4</v>
      </c>
      <c r="AU2415">
        <v>9.5092500000000003E-4</v>
      </c>
      <c r="AV2415">
        <v>9.5092500000000003E-4</v>
      </c>
      <c r="AW2415">
        <v>9.5092500000000003E-4</v>
      </c>
      <c r="AX2415">
        <v>9.5092500000000003E-4</v>
      </c>
      <c r="AY2415">
        <v>9.5092500000000003E-4</v>
      </c>
      <c r="AZ2415">
        <v>9.5092500000000003E-4</v>
      </c>
      <c r="BA2415" s="2">
        <v>5.9432809999999999E-5</v>
      </c>
      <c r="BB2415" t="s">
        <v>1481</v>
      </c>
      <c r="BC2415" s="1" t="s">
        <v>1494</v>
      </c>
      <c r="BD2415" t="s">
        <v>1486</v>
      </c>
      <c r="BE2415" t="s">
        <v>106</v>
      </c>
      <c r="BF2415">
        <v>41.519004819999999</v>
      </c>
      <c r="BG2415">
        <v>-81.637756350000004</v>
      </c>
      <c r="BH2415" t="s">
        <v>109</v>
      </c>
      <c r="BI2415">
        <v>0.4</v>
      </c>
      <c r="BJ2415">
        <v>1000</v>
      </c>
    </row>
    <row r="2416" spans="1:62" x14ac:dyDescent="0.3">
      <c r="A2416" s="1" t="s">
        <v>1493</v>
      </c>
      <c r="B2416" s="1" t="s">
        <v>264</v>
      </c>
      <c r="C2416" t="s">
        <v>1470</v>
      </c>
      <c r="D2416">
        <v>2011</v>
      </c>
      <c r="E2416" t="s">
        <v>265</v>
      </c>
      <c r="F2416" t="s">
        <v>59</v>
      </c>
      <c r="G2416">
        <v>0.86847050000000003</v>
      </c>
      <c r="H2416">
        <v>0.86847050000000003</v>
      </c>
      <c r="I2416">
        <v>0.86847050000000003</v>
      </c>
      <c r="J2416">
        <v>0.86847050000000003</v>
      </c>
      <c r="K2416">
        <v>0.86847050000000003</v>
      </c>
      <c r="L2416">
        <v>0.86847050000000003</v>
      </c>
      <c r="M2416">
        <v>7</v>
      </c>
      <c r="N2416" t="str">
        <f t="shared" si="37"/>
        <v>390350069_45204</v>
      </c>
      <c r="O2416" t="e">
        <f>VLOOKUP(N2416,'HEM3 monitor concs'!D:L,9,FALSE)</f>
        <v>#N/A</v>
      </c>
      <c r="P2416" t="e">
        <f>VLOOKUP(N2416,'HEM3 monitor concs'!D:L,6,FALSE)</f>
        <v>#N/A</v>
      </c>
      <c r="Q2416" s="3">
        <v>0.86847050000000003</v>
      </c>
      <c r="R2416">
        <v>0</v>
      </c>
      <c r="S2416" s="5">
        <v>5.427941E-2</v>
      </c>
      <c r="T2416">
        <v>27</v>
      </c>
      <c r="U2416">
        <v>0</v>
      </c>
      <c r="V2416">
        <v>0</v>
      </c>
      <c r="W2416">
        <v>7</v>
      </c>
      <c r="X2416">
        <v>7</v>
      </c>
      <c r="Y2416">
        <v>6</v>
      </c>
      <c r="Z2416">
        <v>7</v>
      </c>
      <c r="AA2416">
        <v>1</v>
      </c>
      <c r="AB2416">
        <v>0</v>
      </c>
      <c r="AC2416" t="s">
        <v>60</v>
      </c>
      <c r="AD2416" t="s">
        <v>60</v>
      </c>
      <c r="AE2416" t="s">
        <v>265</v>
      </c>
      <c r="AF2416" t="s">
        <v>84</v>
      </c>
      <c r="AI2416">
        <v>1</v>
      </c>
      <c r="AJ2416" t="s">
        <v>60</v>
      </c>
      <c r="AK2416">
        <v>0.1</v>
      </c>
      <c r="AL2416" t="s">
        <v>60</v>
      </c>
      <c r="AM2416" t="s">
        <v>60</v>
      </c>
      <c r="AN2416" t="s">
        <v>60</v>
      </c>
      <c r="AO2416" t="s">
        <v>60</v>
      </c>
      <c r="AP2416" t="s">
        <v>60</v>
      </c>
      <c r="AQ2416" t="s">
        <v>60</v>
      </c>
      <c r="AR2416" t="s">
        <v>60</v>
      </c>
      <c r="AS2416" t="s">
        <v>60</v>
      </c>
      <c r="AT2416">
        <v>8.6847049999999992E-3</v>
      </c>
      <c r="AU2416">
        <v>8.6847049999999992E-3</v>
      </c>
      <c r="AV2416">
        <v>8.6847049999999992E-3</v>
      </c>
      <c r="AW2416">
        <v>8.6847049999999992E-3</v>
      </c>
      <c r="AX2416">
        <v>8.6847049999999992E-3</v>
      </c>
      <c r="AY2416">
        <v>8.6847049999999992E-3</v>
      </c>
      <c r="AZ2416">
        <v>8.6847049999999992E-3</v>
      </c>
      <c r="BA2416">
        <v>5.4279410000000001E-4</v>
      </c>
      <c r="BB2416" t="s">
        <v>1481</v>
      </c>
      <c r="BC2416" s="1" t="s">
        <v>1494</v>
      </c>
      <c r="BD2416" t="s">
        <v>1486</v>
      </c>
      <c r="BE2416" t="s">
        <v>106</v>
      </c>
      <c r="BF2416">
        <v>41.519004819999999</v>
      </c>
      <c r="BG2416">
        <v>-81.637756350000004</v>
      </c>
      <c r="BH2416" t="s">
        <v>109</v>
      </c>
      <c r="BI2416" t="s">
        <v>60</v>
      </c>
      <c r="BJ2416">
        <v>100</v>
      </c>
    </row>
    <row r="2417" spans="1:62" x14ac:dyDescent="0.3">
      <c r="A2417" s="1" t="s">
        <v>1493</v>
      </c>
      <c r="B2417" s="1" t="s">
        <v>313</v>
      </c>
      <c r="C2417" t="s">
        <v>1470</v>
      </c>
      <c r="D2417">
        <v>2011</v>
      </c>
      <c r="E2417" t="s">
        <v>314</v>
      </c>
      <c r="F2417" t="s">
        <v>59</v>
      </c>
      <c r="G2417">
        <v>0.983236</v>
      </c>
      <c r="H2417">
        <v>0.983236</v>
      </c>
      <c r="I2417">
        <v>0.983236</v>
      </c>
      <c r="J2417">
        <v>0.983236</v>
      </c>
      <c r="K2417">
        <v>0.983236</v>
      </c>
      <c r="L2417">
        <v>0.983236</v>
      </c>
      <c r="M2417">
        <v>7</v>
      </c>
      <c r="N2417" t="str">
        <f t="shared" si="37"/>
        <v>390350069_45210</v>
      </c>
      <c r="O2417">
        <f>VLOOKUP(N2417,'HEM3 monitor concs'!D:L,9,FALSE)</f>
        <v>1.1628229225840001E-3</v>
      </c>
      <c r="P2417">
        <f>VLOOKUP(N2417,'HEM3 monitor concs'!D:L,6,FALSE)</f>
        <v>7.8897347153900001E-4</v>
      </c>
      <c r="Q2417" s="3">
        <v>0.983236</v>
      </c>
      <c r="R2417">
        <v>0</v>
      </c>
      <c r="S2417" s="5">
        <v>5.4624220000000001E-2</v>
      </c>
      <c r="T2417">
        <v>27</v>
      </c>
      <c r="U2417">
        <v>0</v>
      </c>
      <c r="V2417">
        <v>0</v>
      </c>
      <c r="W2417">
        <v>7</v>
      </c>
      <c r="X2417">
        <v>7</v>
      </c>
      <c r="Y2417">
        <v>6</v>
      </c>
      <c r="Z2417">
        <v>7</v>
      </c>
      <c r="AA2417">
        <v>1</v>
      </c>
      <c r="AB2417">
        <v>0</v>
      </c>
      <c r="AC2417" t="s">
        <v>60</v>
      </c>
      <c r="AD2417" t="s">
        <v>60</v>
      </c>
      <c r="AE2417" t="s">
        <v>315</v>
      </c>
      <c r="AF2417" t="s">
        <v>70</v>
      </c>
      <c r="AG2417" t="s">
        <v>316</v>
      </c>
      <c r="AI2417">
        <v>1</v>
      </c>
      <c r="AJ2417" t="s">
        <v>60</v>
      </c>
      <c r="AK2417">
        <v>0.4</v>
      </c>
      <c r="AL2417" t="s">
        <v>60</v>
      </c>
      <c r="AM2417" t="s">
        <v>60</v>
      </c>
      <c r="AN2417" t="s">
        <v>60</v>
      </c>
      <c r="AO2417" t="s">
        <v>60</v>
      </c>
      <c r="AP2417" t="s">
        <v>60</v>
      </c>
      <c r="AQ2417" t="s">
        <v>60</v>
      </c>
      <c r="AR2417" t="s">
        <v>60</v>
      </c>
      <c r="AS2417" t="s">
        <v>60</v>
      </c>
      <c r="AT2417">
        <v>2.45809E-3</v>
      </c>
      <c r="AU2417">
        <v>2.45809E-3</v>
      </c>
      <c r="AV2417">
        <v>2.45809E-3</v>
      </c>
      <c r="AW2417">
        <v>2.45809E-3</v>
      </c>
      <c r="AX2417">
        <v>2.45809E-3</v>
      </c>
      <c r="AY2417">
        <v>2.45809E-3</v>
      </c>
      <c r="AZ2417">
        <v>2.45809E-3</v>
      </c>
      <c r="BA2417">
        <v>1.3656055E-4</v>
      </c>
      <c r="BB2417" t="s">
        <v>1481</v>
      </c>
      <c r="BC2417" s="1" t="s">
        <v>1494</v>
      </c>
      <c r="BD2417" t="s">
        <v>1486</v>
      </c>
      <c r="BE2417" t="s">
        <v>106</v>
      </c>
      <c r="BF2417">
        <v>41.519004819999999</v>
      </c>
      <c r="BG2417">
        <v>-81.637756350000004</v>
      </c>
      <c r="BH2417" t="s">
        <v>109</v>
      </c>
      <c r="BI2417" t="s">
        <v>60</v>
      </c>
      <c r="BJ2417">
        <v>400</v>
      </c>
    </row>
    <row r="2418" spans="1:62" x14ac:dyDescent="0.3">
      <c r="A2418" s="1" t="s">
        <v>1493</v>
      </c>
      <c r="B2418" s="1" t="s">
        <v>266</v>
      </c>
      <c r="C2418" t="s">
        <v>1470</v>
      </c>
      <c r="D2418">
        <v>2011</v>
      </c>
      <c r="E2418" t="s">
        <v>267</v>
      </c>
      <c r="F2418" t="s">
        <v>59</v>
      </c>
      <c r="G2418">
        <v>0.85194700000000001</v>
      </c>
      <c r="H2418">
        <v>0.85194700000000001</v>
      </c>
      <c r="I2418">
        <v>0.85194700000000001</v>
      </c>
      <c r="J2418">
        <v>0.85194700000000001</v>
      </c>
      <c r="K2418">
        <v>0.85194700000000001</v>
      </c>
      <c r="L2418">
        <v>0.85194700000000001</v>
      </c>
      <c r="M2418">
        <v>7</v>
      </c>
      <c r="N2418" t="str">
        <f t="shared" si="37"/>
        <v>390350069_45220</v>
      </c>
      <c r="O2418">
        <f>VLOOKUP(N2418,'HEM3 monitor concs'!D:L,9,FALSE)</f>
        <v>3.3175744474059E-2</v>
      </c>
      <c r="P2418">
        <f>VLOOKUP(N2418,'HEM3 monitor concs'!D:L,6,FALSE)</f>
        <v>3.230958602918E-2</v>
      </c>
      <c r="Q2418" s="3">
        <v>0.85194700000000001</v>
      </c>
      <c r="R2418">
        <v>0</v>
      </c>
      <c r="S2418" s="5">
        <v>5.3246689999999999E-2</v>
      </c>
      <c r="T2418">
        <v>27</v>
      </c>
      <c r="U2418">
        <v>0</v>
      </c>
      <c r="V2418">
        <v>0</v>
      </c>
      <c r="W2418">
        <v>7</v>
      </c>
      <c r="X2418">
        <v>7</v>
      </c>
      <c r="Y2418">
        <v>6</v>
      </c>
      <c r="Z2418">
        <v>7</v>
      </c>
      <c r="AA2418">
        <v>1</v>
      </c>
      <c r="AB2418">
        <v>0</v>
      </c>
      <c r="AC2418" t="s">
        <v>60</v>
      </c>
      <c r="AD2418" t="s">
        <v>60</v>
      </c>
      <c r="AE2418" t="s">
        <v>267</v>
      </c>
      <c r="AF2418" t="s">
        <v>84</v>
      </c>
      <c r="AI2418">
        <v>1</v>
      </c>
      <c r="AJ2418" t="s">
        <v>60</v>
      </c>
      <c r="AK2418">
        <v>1</v>
      </c>
      <c r="AL2418" t="s">
        <v>60</v>
      </c>
      <c r="AM2418" t="s">
        <v>60</v>
      </c>
      <c r="AN2418" t="s">
        <v>60</v>
      </c>
      <c r="AO2418" t="s">
        <v>60</v>
      </c>
      <c r="AP2418" t="s">
        <v>60</v>
      </c>
      <c r="AQ2418" t="s">
        <v>60</v>
      </c>
      <c r="AR2418" t="s">
        <v>60</v>
      </c>
      <c r="AS2418" t="s">
        <v>60</v>
      </c>
      <c r="AT2418">
        <v>8.5194700000000003E-4</v>
      </c>
      <c r="AU2418">
        <v>8.5194700000000003E-4</v>
      </c>
      <c r="AV2418">
        <v>8.5194700000000003E-4</v>
      </c>
      <c r="AW2418">
        <v>8.5194700000000003E-4</v>
      </c>
      <c r="AX2418">
        <v>8.5194700000000003E-4</v>
      </c>
      <c r="AY2418">
        <v>8.5194700000000003E-4</v>
      </c>
      <c r="AZ2418">
        <v>8.5194700000000003E-4</v>
      </c>
      <c r="BA2418" s="2">
        <v>5.3246689999999999E-5</v>
      </c>
      <c r="BB2418" t="s">
        <v>1481</v>
      </c>
      <c r="BC2418" s="1" t="s">
        <v>1494</v>
      </c>
      <c r="BD2418" t="s">
        <v>1486</v>
      </c>
      <c r="BE2418" t="s">
        <v>106</v>
      </c>
      <c r="BF2418">
        <v>41.519004819999999</v>
      </c>
      <c r="BG2418">
        <v>-81.637756350000004</v>
      </c>
      <c r="BH2418" t="s">
        <v>109</v>
      </c>
      <c r="BI2418" t="s">
        <v>60</v>
      </c>
      <c r="BJ2418">
        <v>1000</v>
      </c>
    </row>
    <row r="2419" spans="1:62" x14ac:dyDescent="0.3">
      <c r="A2419" s="1" t="s">
        <v>1493</v>
      </c>
      <c r="B2419" s="1" t="s">
        <v>268</v>
      </c>
      <c r="C2419" t="s">
        <v>1470</v>
      </c>
      <c r="D2419">
        <v>2011</v>
      </c>
      <c r="E2419" t="s">
        <v>269</v>
      </c>
      <c r="F2419" t="s">
        <v>59</v>
      </c>
      <c r="G2419">
        <v>0.92074080000000003</v>
      </c>
      <c r="H2419">
        <v>0.92074080000000003</v>
      </c>
      <c r="I2419">
        <v>0.92074080000000003</v>
      </c>
      <c r="J2419">
        <v>0.92074080000000003</v>
      </c>
      <c r="K2419">
        <v>0.92074080000000003</v>
      </c>
      <c r="L2419">
        <v>0.92074080000000003</v>
      </c>
      <c r="M2419">
        <v>7</v>
      </c>
      <c r="N2419" t="str">
        <f t="shared" si="37"/>
        <v>390350069_45801</v>
      </c>
      <c r="O2419">
        <f>VLOOKUP(N2419,'HEM3 monitor concs'!D:L,9,FALSE)</f>
        <v>3.0148872578900001E-4</v>
      </c>
      <c r="P2419">
        <f>VLOOKUP(N2419,'HEM3 monitor concs'!D:L,6,FALSE)</f>
        <v>3.0148872578900001E-4</v>
      </c>
      <c r="Q2419" s="3">
        <v>0.92074080000000003</v>
      </c>
      <c r="R2419">
        <v>0</v>
      </c>
      <c r="S2419" s="5">
        <v>7.6728400000000002E-2</v>
      </c>
      <c r="T2419">
        <v>27</v>
      </c>
      <c r="U2419">
        <v>0</v>
      </c>
      <c r="V2419">
        <v>0</v>
      </c>
      <c r="W2419">
        <v>7</v>
      </c>
      <c r="X2419">
        <v>7</v>
      </c>
      <c r="Y2419">
        <v>6</v>
      </c>
      <c r="Z2419">
        <v>7</v>
      </c>
      <c r="AA2419">
        <v>1</v>
      </c>
      <c r="AB2419">
        <v>0</v>
      </c>
      <c r="AC2419" t="s">
        <v>60</v>
      </c>
      <c r="AD2419" t="s">
        <v>60</v>
      </c>
      <c r="AE2419" t="s">
        <v>269</v>
      </c>
      <c r="AF2419" t="s">
        <v>170</v>
      </c>
      <c r="AG2419" t="s">
        <v>70</v>
      </c>
      <c r="AH2419" t="s">
        <v>93</v>
      </c>
      <c r="AI2419">
        <v>1</v>
      </c>
      <c r="AJ2419" t="s">
        <v>60</v>
      </c>
      <c r="AK2419">
        <v>1</v>
      </c>
      <c r="AL2419" t="s">
        <v>60</v>
      </c>
      <c r="AM2419" t="s">
        <v>60</v>
      </c>
      <c r="AN2419" t="s">
        <v>60</v>
      </c>
      <c r="AO2419" t="s">
        <v>60</v>
      </c>
      <c r="AP2419" t="s">
        <v>60</v>
      </c>
      <c r="AQ2419" t="s">
        <v>60</v>
      </c>
      <c r="AR2419" t="s">
        <v>60</v>
      </c>
      <c r="AS2419" t="s">
        <v>60</v>
      </c>
      <c r="AT2419">
        <v>9.2074080000000003E-4</v>
      </c>
      <c r="AU2419">
        <v>9.2074080000000003E-4</v>
      </c>
      <c r="AV2419">
        <v>9.2074080000000003E-4</v>
      </c>
      <c r="AW2419">
        <v>9.2074080000000003E-4</v>
      </c>
      <c r="AX2419">
        <v>9.2074080000000003E-4</v>
      </c>
      <c r="AY2419">
        <v>9.2074080000000003E-4</v>
      </c>
      <c r="AZ2419">
        <v>9.2074080000000003E-4</v>
      </c>
      <c r="BA2419" s="2">
        <v>7.6728400000000002E-5</v>
      </c>
      <c r="BB2419" t="s">
        <v>1481</v>
      </c>
      <c r="BC2419" s="1" t="s">
        <v>1494</v>
      </c>
      <c r="BD2419" t="s">
        <v>1486</v>
      </c>
      <c r="BE2419" t="s">
        <v>106</v>
      </c>
      <c r="BF2419">
        <v>41.519004819999999</v>
      </c>
      <c r="BG2419">
        <v>-81.637756350000004</v>
      </c>
      <c r="BH2419" t="s">
        <v>109</v>
      </c>
      <c r="BI2419" t="s">
        <v>60</v>
      </c>
      <c r="BJ2419">
        <v>1000</v>
      </c>
    </row>
    <row r="2420" spans="1:62" x14ac:dyDescent="0.3">
      <c r="A2420" s="1" t="s">
        <v>1493</v>
      </c>
      <c r="B2420" s="1" t="s">
        <v>270</v>
      </c>
      <c r="C2420" t="s">
        <v>1470</v>
      </c>
      <c r="D2420">
        <v>2011</v>
      </c>
      <c r="E2420" t="s">
        <v>271</v>
      </c>
      <c r="F2420" t="s">
        <v>59</v>
      </c>
      <c r="G2420">
        <v>1.2024600000000001</v>
      </c>
      <c r="H2420">
        <v>1.2024600000000001</v>
      </c>
      <c r="I2420">
        <v>1.2024600000000001</v>
      </c>
      <c r="J2420">
        <v>1.2024600000000001</v>
      </c>
      <c r="K2420">
        <v>1.2024600000000001</v>
      </c>
      <c r="L2420">
        <v>1.2024600000000001</v>
      </c>
      <c r="M2420">
        <v>7</v>
      </c>
      <c r="N2420" t="str">
        <f t="shared" si="37"/>
        <v>390350069_45807</v>
      </c>
      <c r="O2420" t="e">
        <f>VLOOKUP(N2420,'HEM3 monitor concs'!D:L,9,FALSE)</f>
        <v>#N/A</v>
      </c>
      <c r="P2420" t="e">
        <f>VLOOKUP(N2420,'HEM3 monitor concs'!D:L,6,FALSE)</f>
        <v>#N/A</v>
      </c>
      <c r="Q2420" s="3">
        <v>1.2024600000000001</v>
      </c>
      <c r="R2420">
        <v>0</v>
      </c>
      <c r="S2420" s="5">
        <v>0.100205</v>
      </c>
      <c r="T2420">
        <v>27</v>
      </c>
      <c r="U2420">
        <v>0</v>
      </c>
      <c r="V2420">
        <v>0</v>
      </c>
      <c r="W2420">
        <v>7</v>
      </c>
      <c r="X2420">
        <v>7</v>
      </c>
      <c r="Y2420">
        <v>6</v>
      </c>
      <c r="Z2420">
        <v>7</v>
      </c>
      <c r="AA2420">
        <v>1</v>
      </c>
      <c r="AB2420">
        <v>0</v>
      </c>
      <c r="AC2420" t="s">
        <v>60</v>
      </c>
      <c r="AD2420" t="s">
        <v>60</v>
      </c>
      <c r="AE2420" t="s">
        <v>272</v>
      </c>
      <c r="AF2420" t="s">
        <v>93</v>
      </c>
      <c r="AI2420">
        <v>1</v>
      </c>
      <c r="AJ2420" s="2">
        <v>1.1E-5</v>
      </c>
      <c r="AK2420">
        <v>0.8</v>
      </c>
      <c r="AL2420">
        <v>13.22706</v>
      </c>
      <c r="AM2420">
        <v>13.22706</v>
      </c>
      <c r="AN2420">
        <v>13.22706</v>
      </c>
      <c r="AO2420">
        <v>13.22706</v>
      </c>
      <c r="AP2420">
        <v>13.22706</v>
      </c>
      <c r="AQ2420">
        <v>13.22706</v>
      </c>
      <c r="AR2420">
        <v>13.22706</v>
      </c>
      <c r="AS2420">
        <v>1.102255</v>
      </c>
      <c r="AT2420">
        <v>1.503075E-3</v>
      </c>
      <c r="AU2420">
        <v>1.503075E-3</v>
      </c>
      <c r="AV2420">
        <v>1.503075E-3</v>
      </c>
      <c r="AW2420">
        <v>1.503075E-3</v>
      </c>
      <c r="AX2420">
        <v>1.503075E-3</v>
      </c>
      <c r="AY2420">
        <v>1.503075E-3</v>
      </c>
      <c r="AZ2420">
        <v>1.503075E-3</v>
      </c>
      <c r="BA2420">
        <v>1.2525625E-4</v>
      </c>
      <c r="BB2420" t="s">
        <v>1481</v>
      </c>
      <c r="BC2420" s="1" t="s">
        <v>1494</v>
      </c>
      <c r="BD2420" t="s">
        <v>1486</v>
      </c>
      <c r="BE2420" t="s">
        <v>106</v>
      </c>
      <c r="BF2420">
        <v>41.519004819999999</v>
      </c>
      <c r="BG2420">
        <v>-81.637756350000004</v>
      </c>
      <c r="BH2420" t="s">
        <v>109</v>
      </c>
      <c r="BI2420">
        <v>9.0909090909090898E-2</v>
      </c>
      <c r="BJ2420">
        <v>800</v>
      </c>
    </row>
    <row r="2421" spans="1:62" x14ac:dyDescent="0.3">
      <c r="A2421" s="1" t="s">
        <v>1493</v>
      </c>
      <c r="B2421" s="1" t="s">
        <v>273</v>
      </c>
      <c r="C2421" t="s">
        <v>1470</v>
      </c>
      <c r="D2421">
        <v>2011</v>
      </c>
      <c r="E2421" t="s">
        <v>274</v>
      </c>
      <c r="F2421" t="s">
        <v>59</v>
      </c>
      <c r="G2421">
        <v>1.035506</v>
      </c>
      <c r="H2421">
        <v>1.035506</v>
      </c>
      <c r="I2421">
        <v>1.035506</v>
      </c>
      <c r="J2421">
        <v>1.035506</v>
      </c>
      <c r="K2421">
        <v>1.035506</v>
      </c>
      <c r="L2421">
        <v>1.035506</v>
      </c>
      <c r="M2421">
        <v>7</v>
      </c>
      <c r="N2421" t="str">
        <f t="shared" si="37"/>
        <v>390350069_45809</v>
      </c>
      <c r="O2421">
        <f>VLOOKUP(N2421,'HEM3 monitor concs'!D:L,9,FALSE)</f>
        <v>2.3456733302999999E-4</v>
      </c>
      <c r="P2421">
        <f>VLOOKUP(N2421,'HEM3 monitor concs'!D:L,6,FALSE)</f>
        <v>9.1233749031999998E-5</v>
      </c>
      <c r="Q2421" s="3">
        <v>1.035506</v>
      </c>
      <c r="R2421">
        <v>0</v>
      </c>
      <c r="S2421" s="5">
        <v>7.3964719999999998E-2</v>
      </c>
      <c r="T2421">
        <v>27</v>
      </c>
      <c r="U2421">
        <v>0</v>
      </c>
      <c r="V2421">
        <v>0</v>
      </c>
      <c r="W2421">
        <v>7</v>
      </c>
      <c r="X2421">
        <v>7</v>
      </c>
      <c r="Y2421">
        <v>6</v>
      </c>
      <c r="Z2421">
        <v>7</v>
      </c>
      <c r="AA2421">
        <v>1</v>
      </c>
      <c r="AB2421">
        <v>0</v>
      </c>
      <c r="AC2421" t="s">
        <v>60</v>
      </c>
      <c r="AD2421" t="s">
        <v>60</v>
      </c>
      <c r="AE2421" t="s">
        <v>275</v>
      </c>
      <c r="AI2421">
        <v>1</v>
      </c>
      <c r="AJ2421" s="2">
        <v>4.8999999999999998E-5</v>
      </c>
      <c r="AK2421" t="s">
        <v>60</v>
      </c>
      <c r="AL2421">
        <v>50.739794000000003</v>
      </c>
      <c r="AM2421">
        <v>50.739794000000003</v>
      </c>
      <c r="AN2421">
        <v>50.739794000000003</v>
      </c>
      <c r="AO2421">
        <v>50.739794000000003</v>
      </c>
      <c r="AP2421">
        <v>50.739794000000003</v>
      </c>
      <c r="AQ2421">
        <v>50.739794000000003</v>
      </c>
      <c r="AR2421">
        <v>50.739794000000003</v>
      </c>
      <c r="AS2421">
        <v>3.6242712799999999</v>
      </c>
      <c r="AT2421" t="s">
        <v>60</v>
      </c>
      <c r="AU2421" t="s">
        <v>60</v>
      </c>
      <c r="AV2421" t="s">
        <v>60</v>
      </c>
      <c r="AW2421" t="s">
        <v>60</v>
      </c>
      <c r="AX2421" t="s">
        <v>60</v>
      </c>
      <c r="AY2421" t="s">
        <v>60</v>
      </c>
      <c r="AZ2421" t="s">
        <v>60</v>
      </c>
      <c r="BA2421" t="s">
        <v>60</v>
      </c>
      <c r="BB2421" t="s">
        <v>1481</v>
      </c>
      <c r="BC2421" s="1" t="s">
        <v>1494</v>
      </c>
      <c r="BD2421" t="s">
        <v>1486</v>
      </c>
      <c r="BE2421" t="s">
        <v>106</v>
      </c>
      <c r="BF2421">
        <v>41.519004819999999</v>
      </c>
      <c r="BG2421">
        <v>-81.637756350000004</v>
      </c>
      <c r="BH2421" t="s">
        <v>109</v>
      </c>
      <c r="BI2421">
        <v>2.04081632653061E-2</v>
      </c>
      <c r="BJ2421" t="s">
        <v>60</v>
      </c>
    </row>
    <row r="2422" spans="1:62" x14ac:dyDescent="0.3">
      <c r="A2422" s="1" t="s">
        <v>1493</v>
      </c>
      <c r="B2422" s="1" t="s">
        <v>276</v>
      </c>
      <c r="C2422" t="s">
        <v>1470</v>
      </c>
      <c r="D2422">
        <v>2011</v>
      </c>
      <c r="E2422" t="s">
        <v>277</v>
      </c>
      <c r="F2422" t="s">
        <v>59</v>
      </c>
      <c r="G2422">
        <v>1.4842610000000001</v>
      </c>
      <c r="H2422">
        <v>1.4842610000000001</v>
      </c>
      <c r="I2422">
        <v>1.4842610000000001</v>
      </c>
      <c r="J2422">
        <v>1.4842610000000001</v>
      </c>
      <c r="K2422">
        <v>1.4842610000000001</v>
      </c>
      <c r="L2422">
        <v>1.4842610000000001</v>
      </c>
      <c r="M2422">
        <v>7</v>
      </c>
      <c r="N2422" t="str">
        <f t="shared" si="37"/>
        <v>390350069_45810</v>
      </c>
      <c r="O2422">
        <f>VLOOKUP(N2422,'HEM3 monitor concs'!D:L,9,FALSE)</f>
        <v>4.8023497320000002E-6</v>
      </c>
      <c r="P2422">
        <f>VLOOKUP(N2422,'HEM3 monitor concs'!D:L,6,FALSE)</f>
        <v>4.8023497320000002E-6</v>
      </c>
      <c r="Q2422" s="3">
        <v>1.4842610000000001</v>
      </c>
      <c r="R2422">
        <v>0</v>
      </c>
      <c r="S2422" s="5">
        <v>0.1236884</v>
      </c>
      <c r="T2422">
        <v>27</v>
      </c>
      <c r="U2422">
        <v>0</v>
      </c>
      <c r="V2422">
        <v>0</v>
      </c>
      <c r="W2422">
        <v>7</v>
      </c>
      <c r="X2422">
        <v>7</v>
      </c>
      <c r="Y2422">
        <v>6</v>
      </c>
      <c r="Z2422">
        <v>7</v>
      </c>
      <c r="AA2422">
        <v>1</v>
      </c>
      <c r="AB2422">
        <v>0</v>
      </c>
      <c r="AC2422" t="s">
        <v>60</v>
      </c>
      <c r="AD2422" t="s">
        <v>60</v>
      </c>
      <c r="AE2422" t="s">
        <v>277</v>
      </c>
      <c r="AF2422" t="s">
        <v>93</v>
      </c>
      <c r="AI2422">
        <v>1</v>
      </c>
      <c r="AJ2422" t="s">
        <v>60</v>
      </c>
      <c r="AK2422">
        <v>0.2</v>
      </c>
      <c r="AL2422" t="s">
        <v>60</v>
      </c>
      <c r="AM2422" t="s">
        <v>60</v>
      </c>
      <c r="AN2422" t="s">
        <v>60</v>
      </c>
      <c r="AO2422" t="s">
        <v>60</v>
      </c>
      <c r="AP2422" t="s">
        <v>60</v>
      </c>
      <c r="AQ2422" t="s">
        <v>60</v>
      </c>
      <c r="AR2422" t="s">
        <v>60</v>
      </c>
      <c r="AS2422" t="s">
        <v>60</v>
      </c>
      <c r="AT2422">
        <v>7.4213049999999996E-3</v>
      </c>
      <c r="AU2422">
        <v>7.4213049999999996E-3</v>
      </c>
      <c r="AV2422">
        <v>7.4213049999999996E-3</v>
      </c>
      <c r="AW2422">
        <v>7.4213049999999996E-3</v>
      </c>
      <c r="AX2422">
        <v>7.4213049999999996E-3</v>
      </c>
      <c r="AY2422">
        <v>7.4213049999999996E-3</v>
      </c>
      <c r="AZ2422">
        <v>7.4213049999999996E-3</v>
      </c>
      <c r="BA2422">
        <v>6.1844199999999997E-4</v>
      </c>
      <c r="BB2422" t="s">
        <v>1481</v>
      </c>
      <c r="BC2422" s="1" t="s">
        <v>1494</v>
      </c>
      <c r="BD2422" t="s">
        <v>1486</v>
      </c>
      <c r="BE2422" t="s">
        <v>106</v>
      </c>
      <c r="BF2422">
        <v>41.519004819999999</v>
      </c>
      <c r="BG2422">
        <v>-81.637756350000004</v>
      </c>
      <c r="BH2422" t="s">
        <v>109</v>
      </c>
      <c r="BI2422" t="s">
        <v>60</v>
      </c>
      <c r="BJ2422">
        <v>200</v>
      </c>
    </row>
    <row r="2423" spans="1:62" x14ac:dyDescent="0.3">
      <c r="A2423" s="1" t="s">
        <v>1495</v>
      </c>
      <c r="B2423" s="1" t="s">
        <v>157</v>
      </c>
      <c r="C2423" t="s">
        <v>1470</v>
      </c>
      <c r="D2423">
        <v>2011</v>
      </c>
      <c r="E2423" t="s">
        <v>158</v>
      </c>
      <c r="F2423" t="s">
        <v>59</v>
      </c>
      <c r="G2423">
        <v>3.7000000000000002E-3</v>
      </c>
      <c r="H2423">
        <v>5.5500000000000002E-3</v>
      </c>
      <c r="I2423">
        <v>8.9700000000000005E-3</v>
      </c>
      <c r="J2423">
        <v>1.515E-2</v>
      </c>
      <c r="K2423">
        <v>2.4570000000000002E-2</v>
      </c>
      <c r="L2423">
        <v>0.17599999999999999</v>
      </c>
      <c r="M2423">
        <v>6</v>
      </c>
      <c r="N2423" t="str">
        <f t="shared" si="37"/>
        <v>390350072_14129</v>
      </c>
      <c r="O2423" t="e">
        <f>VLOOKUP(N2423,'HEM3 monitor concs'!D:L,9,FALSE)</f>
        <v>#N/A</v>
      </c>
      <c r="P2423" t="e">
        <f>VLOOKUP(N2423,'HEM3 monitor concs'!D:L,6,FALSE)</f>
        <v>#N/A</v>
      </c>
      <c r="Q2423" s="3">
        <v>1.4656551724137899E-2</v>
      </c>
      <c r="R2423">
        <v>5.5226414579552302E-4</v>
      </c>
      <c r="S2423" s="5">
        <v>2.71603448275862E-3</v>
      </c>
      <c r="T2423">
        <v>58</v>
      </c>
      <c r="U2423">
        <v>0</v>
      </c>
      <c r="V2423">
        <v>0</v>
      </c>
      <c r="W2423">
        <v>14</v>
      </c>
      <c r="X2423">
        <v>14</v>
      </c>
      <c r="Y2423">
        <v>15</v>
      </c>
      <c r="Z2423">
        <v>15</v>
      </c>
      <c r="AA2423">
        <v>1</v>
      </c>
      <c r="AB2423">
        <v>0</v>
      </c>
      <c r="AC2423" t="s">
        <v>60</v>
      </c>
      <c r="AD2423" t="s">
        <v>60</v>
      </c>
      <c r="AE2423" t="s">
        <v>80</v>
      </c>
      <c r="AF2423" t="s">
        <v>68</v>
      </c>
      <c r="AI2423">
        <v>1</v>
      </c>
      <c r="AJ2423" t="s">
        <v>60</v>
      </c>
      <c r="AK2423">
        <v>1.4999999999999999E-4</v>
      </c>
      <c r="AL2423" t="s">
        <v>60</v>
      </c>
      <c r="AM2423" t="s">
        <v>60</v>
      </c>
      <c r="AN2423" t="s">
        <v>60</v>
      </c>
      <c r="AO2423" t="s">
        <v>60</v>
      </c>
      <c r="AP2423" t="s">
        <v>60</v>
      </c>
      <c r="AQ2423" t="s">
        <v>60</v>
      </c>
      <c r="AR2423" t="s">
        <v>60</v>
      </c>
      <c r="AS2423" t="s">
        <v>60</v>
      </c>
      <c r="AT2423">
        <v>2.4666666666666701E-2</v>
      </c>
      <c r="AU2423">
        <v>3.6999999999999998E-2</v>
      </c>
      <c r="AV2423">
        <v>5.9799999999999999E-2</v>
      </c>
      <c r="AW2423">
        <v>0.10100000000000001</v>
      </c>
      <c r="AX2423">
        <v>0.1638</v>
      </c>
      <c r="AY2423">
        <v>1.17333333333333</v>
      </c>
      <c r="AZ2423">
        <v>9.7710344827586199E-2</v>
      </c>
      <c r="BA2423">
        <v>1.8106896551724101E-2</v>
      </c>
      <c r="BB2423" t="s">
        <v>1481</v>
      </c>
      <c r="BC2423" s="1" t="s">
        <v>1496</v>
      </c>
      <c r="BD2423" t="s">
        <v>1497</v>
      </c>
      <c r="BE2423" t="s">
        <v>63</v>
      </c>
      <c r="BF2423">
        <v>41.425849909999997</v>
      </c>
      <c r="BG2423">
        <v>-81.490783690000001</v>
      </c>
      <c r="BH2423" t="s">
        <v>100</v>
      </c>
      <c r="BI2423" t="s">
        <v>60</v>
      </c>
      <c r="BJ2423">
        <v>0.15</v>
      </c>
    </row>
    <row r="2424" spans="1:62" x14ac:dyDescent="0.3">
      <c r="A2424" s="1" t="s">
        <v>1498</v>
      </c>
      <c r="B2424" s="1" t="s">
        <v>160</v>
      </c>
      <c r="C2424" t="s">
        <v>1470</v>
      </c>
      <c r="D2424">
        <v>2011</v>
      </c>
      <c r="E2424" t="s">
        <v>161</v>
      </c>
      <c r="F2424" t="s">
        <v>59</v>
      </c>
      <c r="G2424">
        <v>1.5568580000000001</v>
      </c>
      <c r="H2424">
        <v>1.5568580000000001</v>
      </c>
      <c r="I2424">
        <v>1.5568580000000001</v>
      </c>
      <c r="J2424">
        <v>1.5568580000000001</v>
      </c>
      <c r="K2424">
        <v>1.5568580000000001</v>
      </c>
      <c r="L2424">
        <v>1.5568580000000001</v>
      </c>
      <c r="M2424">
        <v>7</v>
      </c>
      <c r="N2424" t="str">
        <f t="shared" si="37"/>
        <v>390351002_42153</v>
      </c>
      <c r="O2424">
        <f>VLOOKUP(N2424,'HEM3 monitor concs'!D:L,9,FALSE)</f>
        <v>2.6929146313263999E-2</v>
      </c>
      <c r="P2424">
        <f>VLOOKUP(N2424,'HEM3 monitor concs'!D:L,6,FALSE)</f>
        <v>2.1467693463211E-2</v>
      </c>
      <c r="Q2424" s="3">
        <v>1.5568580000000001</v>
      </c>
      <c r="R2424">
        <v>0</v>
      </c>
      <c r="S2424" s="5">
        <v>0.31137169999999997</v>
      </c>
      <c r="T2424">
        <v>27</v>
      </c>
      <c r="U2424">
        <v>0</v>
      </c>
      <c r="V2424">
        <v>0</v>
      </c>
      <c r="W2424">
        <v>5</v>
      </c>
      <c r="X2424">
        <v>7</v>
      </c>
      <c r="Y2424">
        <v>7</v>
      </c>
      <c r="Z2424">
        <v>8</v>
      </c>
      <c r="AA2424">
        <v>1</v>
      </c>
      <c r="AB2424">
        <v>0</v>
      </c>
      <c r="AC2424" t="s">
        <v>60</v>
      </c>
      <c r="AD2424" t="s">
        <v>60</v>
      </c>
      <c r="AE2424" t="s">
        <v>162</v>
      </c>
      <c r="AF2424" t="s">
        <v>84</v>
      </c>
      <c r="AI2424">
        <v>1</v>
      </c>
      <c r="AJ2424" t="s">
        <v>60</v>
      </c>
      <c r="AK2424">
        <v>0.7</v>
      </c>
      <c r="AL2424" t="s">
        <v>60</v>
      </c>
      <c r="AM2424" t="s">
        <v>60</v>
      </c>
      <c r="AN2424" t="s">
        <v>60</v>
      </c>
      <c r="AO2424" t="s">
        <v>60</v>
      </c>
      <c r="AP2424" t="s">
        <v>60</v>
      </c>
      <c r="AQ2424" t="s">
        <v>60</v>
      </c>
      <c r="AR2424" t="s">
        <v>60</v>
      </c>
      <c r="AS2424" t="s">
        <v>60</v>
      </c>
      <c r="AT2424">
        <v>2.2240828571428602E-3</v>
      </c>
      <c r="AU2424">
        <v>2.2240828571428602E-3</v>
      </c>
      <c r="AV2424">
        <v>2.2240828571428602E-3</v>
      </c>
      <c r="AW2424">
        <v>2.2240828571428602E-3</v>
      </c>
      <c r="AX2424">
        <v>2.2240828571428602E-3</v>
      </c>
      <c r="AY2424">
        <v>2.2240828571428602E-3</v>
      </c>
      <c r="AZ2424">
        <v>2.2240828571428602E-3</v>
      </c>
      <c r="BA2424">
        <v>4.4481671428571402E-4</v>
      </c>
      <c r="BB2424" t="s">
        <v>1481</v>
      </c>
      <c r="BC2424" s="1" t="s">
        <v>1499</v>
      </c>
      <c r="BD2424" t="s">
        <v>1500</v>
      </c>
      <c r="BE2424" t="s">
        <v>63</v>
      </c>
      <c r="BF2424">
        <v>41.396289830000001</v>
      </c>
      <c r="BG2424">
        <v>-81.818664549999994</v>
      </c>
      <c r="BH2424" t="s">
        <v>109</v>
      </c>
      <c r="BI2424" t="s">
        <v>60</v>
      </c>
      <c r="BJ2424">
        <v>700</v>
      </c>
    </row>
    <row r="2425" spans="1:62" x14ac:dyDescent="0.3">
      <c r="A2425" s="1" t="s">
        <v>1498</v>
      </c>
      <c r="B2425" s="1" t="s">
        <v>168</v>
      </c>
      <c r="C2425" t="s">
        <v>1470</v>
      </c>
      <c r="D2425">
        <v>2011</v>
      </c>
      <c r="E2425" t="s">
        <v>169</v>
      </c>
      <c r="F2425" t="s">
        <v>59</v>
      </c>
      <c r="G2425">
        <v>0.44245620000000002</v>
      </c>
      <c r="H2425">
        <v>0.44245620000000002</v>
      </c>
      <c r="I2425">
        <v>0.44245620000000002</v>
      </c>
      <c r="J2425">
        <v>0.44245620000000002</v>
      </c>
      <c r="K2425">
        <v>0.44245620000000002</v>
      </c>
      <c r="L2425">
        <v>0.44245620000000002</v>
      </c>
      <c r="M2425">
        <v>7</v>
      </c>
      <c r="N2425" t="str">
        <f t="shared" si="37"/>
        <v>390351002_43218</v>
      </c>
      <c r="O2425" t="e">
        <f>VLOOKUP(N2425,'HEM3 monitor concs'!D:L,9,FALSE)</f>
        <v>#N/A</v>
      </c>
      <c r="P2425" t="e">
        <f>VLOOKUP(N2425,'HEM3 monitor concs'!D:L,6,FALSE)</f>
        <v>#N/A</v>
      </c>
      <c r="Q2425" s="3">
        <v>0.44245620000000002</v>
      </c>
      <c r="R2425">
        <v>0</v>
      </c>
      <c r="S2425" s="5">
        <v>5.5307019999999998E-2</v>
      </c>
      <c r="T2425">
        <v>27</v>
      </c>
      <c r="U2425">
        <v>0</v>
      </c>
      <c r="V2425">
        <v>0</v>
      </c>
      <c r="W2425">
        <v>5</v>
      </c>
      <c r="X2425">
        <v>7</v>
      </c>
      <c r="Y2425">
        <v>7</v>
      </c>
      <c r="Z2425">
        <v>8</v>
      </c>
      <c r="AA2425">
        <v>1</v>
      </c>
      <c r="AB2425">
        <v>0</v>
      </c>
      <c r="AC2425" t="s">
        <v>60</v>
      </c>
      <c r="AD2425" t="s">
        <v>60</v>
      </c>
      <c r="AE2425" t="s">
        <v>169</v>
      </c>
      <c r="AF2425" t="s">
        <v>170</v>
      </c>
      <c r="AI2425">
        <v>1</v>
      </c>
      <c r="AJ2425" s="2">
        <v>3.0000000000000001E-5</v>
      </c>
      <c r="AK2425">
        <v>2E-3</v>
      </c>
      <c r="AL2425">
        <v>13.273686</v>
      </c>
      <c r="AM2425">
        <v>13.273686</v>
      </c>
      <c r="AN2425">
        <v>13.273686</v>
      </c>
      <c r="AO2425">
        <v>13.273686</v>
      </c>
      <c r="AP2425">
        <v>13.273686</v>
      </c>
      <c r="AQ2425">
        <v>13.273686</v>
      </c>
      <c r="AR2425">
        <v>13.273686</v>
      </c>
      <c r="AS2425">
        <v>1.6592106</v>
      </c>
      <c r="AT2425">
        <v>0.22122810000000001</v>
      </c>
      <c r="AU2425">
        <v>0.22122810000000001</v>
      </c>
      <c r="AV2425">
        <v>0.22122810000000001</v>
      </c>
      <c r="AW2425">
        <v>0.22122810000000001</v>
      </c>
      <c r="AX2425">
        <v>0.22122810000000001</v>
      </c>
      <c r="AY2425">
        <v>0.22122810000000001</v>
      </c>
      <c r="AZ2425">
        <v>0.22122810000000001</v>
      </c>
      <c r="BA2425">
        <v>2.7653509999999999E-2</v>
      </c>
      <c r="BB2425" t="s">
        <v>1481</v>
      </c>
      <c r="BC2425" s="1" t="s">
        <v>1499</v>
      </c>
      <c r="BD2425" t="s">
        <v>1500</v>
      </c>
      <c r="BE2425" t="s">
        <v>63</v>
      </c>
      <c r="BF2425">
        <v>41.396289830000001</v>
      </c>
      <c r="BG2425">
        <v>-81.818664549999994</v>
      </c>
      <c r="BH2425" t="s">
        <v>109</v>
      </c>
      <c r="BI2425">
        <v>3.3333333333333298E-2</v>
      </c>
      <c r="BJ2425">
        <v>2</v>
      </c>
    </row>
    <row r="2426" spans="1:62" x14ac:dyDescent="0.3">
      <c r="A2426" s="1" t="s">
        <v>1498</v>
      </c>
      <c r="B2426" s="1" t="s">
        <v>171</v>
      </c>
      <c r="C2426" t="s">
        <v>1470</v>
      </c>
      <c r="D2426">
        <v>2011</v>
      </c>
      <c r="E2426" t="s">
        <v>172</v>
      </c>
      <c r="F2426" t="s">
        <v>59</v>
      </c>
      <c r="G2426">
        <v>0.70495240000000003</v>
      </c>
      <c r="H2426">
        <v>0.70495240000000003</v>
      </c>
      <c r="I2426">
        <v>0.70495240000000003</v>
      </c>
      <c r="J2426">
        <v>0.70495240000000003</v>
      </c>
      <c r="K2426">
        <v>0.70495240000000003</v>
      </c>
      <c r="L2426">
        <v>1.4451529999999999</v>
      </c>
      <c r="M2426">
        <v>7</v>
      </c>
      <c r="N2426" t="str">
        <f t="shared" si="37"/>
        <v>390351002_43231</v>
      </c>
      <c r="O2426">
        <f>VLOOKUP(N2426,'HEM3 monitor concs'!D:L,9,FALSE)</f>
        <v>0.96997972684819911</v>
      </c>
      <c r="P2426">
        <f>VLOOKUP(N2426,'HEM3 monitor concs'!D:L,6,FALSE)</f>
        <v>0.85620904754805405</v>
      </c>
      <c r="Q2426" s="3">
        <v>0.74150551111111096</v>
      </c>
      <c r="R2426">
        <v>2.2026876567484099E-2</v>
      </c>
      <c r="S2426" s="5">
        <v>5.8746029999999998E-2</v>
      </c>
      <c r="T2426">
        <v>27</v>
      </c>
      <c r="U2426">
        <v>0</v>
      </c>
      <c r="V2426">
        <v>0</v>
      </c>
      <c r="W2426">
        <v>5</v>
      </c>
      <c r="X2426">
        <v>7</v>
      </c>
      <c r="Y2426">
        <v>7</v>
      </c>
      <c r="Z2426">
        <v>8</v>
      </c>
      <c r="AA2426">
        <v>1</v>
      </c>
      <c r="AB2426">
        <v>0</v>
      </c>
      <c r="AC2426" t="s">
        <v>60</v>
      </c>
      <c r="AD2426" t="s">
        <v>60</v>
      </c>
      <c r="AE2426" t="s">
        <v>172</v>
      </c>
      <c r="AF2426" t="s">
        <v>84</v>
      </c>
      <c r="AG2426" t="s">
        <v>62</v>
      </c>
      <c r="AI2426">
        <v>1</v>
      </c>
      <c r="AJ2426" t="s">
        <v>60</v>
      </c>
      <c r="AK2426">
        <v>0.7</v>
      </c>
      <c r="AL2426" t="s">
        <v>60</v>
      </c>
      <c r="AM2426" t="s">
        <v>60</v>
      </c>
      <c r="AN2426" t="s">
        <v>60</v>
      </c>
      <c r="AO2426" t="s">
        <v>60</v>
      </c>
      <c r="AP2426" t="s">
        <v>60</v>
      </c>
      <c r="AQ2426" t="s">
        <v>60</v>
      </c>
      <c r="AR2426" t="s">
        <v>60</v>
      </c>
      <c r="AS2426" t="s">
        <v>60</v>
      </c>
      <c r="AT2426">
        <v>1.0070748571428601E-3</v>
      </c>
      <c r="AU2426">
        <v>1.0070748571428601E-3</v>
      </c>
      <c r="AV2426">
        <v>1.0070748571428601E-3</v>
      </c>
      <c r="AW2426">
        <v>1.0070748571428601E-3</v>
      </c>
      <c r="AX2426">
        <v>1.0070748571428601E-3</v>
      </c>
      <c r="AY2426">
        <v>2.0645042857142899E-3</v>
      </c>
      <c r="AZ2426">
        <v>1.05929358730159E-3</v>
      </c>
      <c r="BA2426" s="2">
        <v>8.3922899999999996E-5</v>
      </c>
      <c r="BB2426" t="s">
        <v>1481</v>
      </c>
      <c r="BC2426" s="1" t="s">
        <v>1499</v>
      </c>
      <c r="BD2426" t="s">
        <v>1500</v>
      </c>
      <c r="BE2426" t="s">
        <v>63</v>
      </c>
      <c r="BF2426">
        <v>41.396289830000001</v>
      </c>
      <c r="BG2426">
        <v>-81.818664549999994</v>
      </c>
      <c r="BH2426" t="s">
        <v>109</v>
      </c>
      <c r="BI2426" t="s">
        <v>60</v>
      </c>
      <c r="BJ2426">
        <v>700</v>
      </c>
    </row>
    <row r="2427" spans="1:62" x14ac:dyDescent="0.3">
      <c r="A2427" s="1" t="s">
        <v>1498</v>
      </c>
      <c r="B2427" s="1" t="s">
        <v>839</v>
      </c>
      <c r="C2427" t="s">
        <v>1470</v>
      </c>
      <c r="D2427">
        <v>2011</v>
      </c>
      <c r="E2427" t="s">
        <v>840</v>
      </c>
      <c r="F2427" t="s">
        <v>59</v>
      </c>
      <c r="G2427">
        <v>0.6260154</v>
      </c>
      <c r="H2427">
        <v>0.6260154</v>
      </c>
      <c r="I2427">
        <v>0.6260154</v>
      </c>
      <c r="J2427">
        <v>0.6260154</v>
      </c>
      <c r="K2427">
        <v>0.6260154</v>
      </c>
      <c r="L2427">
        <v>0.6260154</v>
      </c>
      <c r="M2427">
        <v>7</v>
      </c>
      <c r="N2427" t="str">
        <f t="shared" si="37"/>
        <v>390351002_43335</v>
      </c>
      <c r="O2427">
        <f>VLOOKUP(N2427,'HEM3 monitor concs'!D:L,9,FALSE)</f>
        <v>3.6579580426999998E-5</v>
      </c>
      <c r="P2427">
        <f>VLOOKUP(N2427,'HEM3 monitor concs'!D:L,6,FALSE)</f>
        <v>3.6579580426999998E-5</v>
      </c>
      <c r="Q2427" s="3">
        <v>0.6260154</v>
      </c>
      <c r="R2427">
        <v>0</v>
      </c>
      <c r="S2427" s="5">
        <v>0.1043359</v>
      </c>
      <c r="T2427">
        <v>27</v>
      </c>
      <c r="U2427">
        <v>0</v>
      </c>
      <c r="V2427">
        <v>0</v>
      </c>
      <c r="W2427">
        <v>5</v>
      </c>
      <c r="X2427">
        <v>7</v>
      </c>
      <c r="Y2427">
        <v>7</v>
      </c>
      <c r="Z2427">
        <v>8</v>
      </c>
      <c r="AA2427">
        <v>1</v>
      </c>
      <c r="AB2427">
        <v>0</v>
      </c>
      <c r="AC2427" t="s">
        <v>60</v>
      </c>
      <c r="AD2427" t="s">
        <v>60</v>
      </c>
      <c r="AE2427" t="s">
        <v>841</v>
      </c>
      <c r="AF2427" t="s">
        <v>84</v>
      </c>
      <c r="AI2427">
        <v>1</v>
      </c>
      <c r="AJ2427" s="2">
        <v>6.0000000000000002E-6</v>
      </c>
      <c r="AK2427">
        <v>1E-3</v>
      </c>
      <c r="AL2427">
        <v>3.7560924</v>
      </c>
      <c r="AM2427">
        <v>3.7560924</v>
      </c>
      <c r="AN2427">
        <v>3.7560924</v>
      </c>
      <c r="AO2427">
        <v>3.7560924</v>
      </c>
      <c r="AP2427">
        <v>3.7560924</v>
      </c>
      <c r="AQ2427">
        <v>3.7560924</v>
      </c>
      <c r="AR2427">
        <v>3.7560924</v>
      </c>
      <c r="AS2427">
        <v>0.6260154</v>
      </c>
      <c r="AT2427">
        <v>0.6260154</v>
      </c>
      <c r="AU2427">
        <v>0.6260154</v>
      </c>
      <c r="AV2427">
        <v>0.6260154</v>
      </c>
      <c r="AW2427">
        <v>0.6260154</v>
      </c>
      <c r="AX2427">
        <v>0.6260154</v>
      </c>
      <c r="AY2427">
        <v>0.6260154</v>
      </c>
      <c r="AZ2427">
        <v>0.6260154</v>
      </c>
      <c r="BA2427">
        <v>0.1043359</v>
      </c>
      <c r="BB2427" t="s">
        <v>1481</v>
      </c>
      <c r="BC2427" s="1" t="s">
        <v>1499</v>
      </c>
      <c r="BD2427" t="s">
        <v>1500</v>
      </c>
      <c r="BE2427" t="s">
        <v>63</v>
      </c>
      <c r="BF2427">
        <v>41.396289830000001</v>
      </c>
      <c r="BG2427">
        <v>-81.818664549999994</v>
      </c>
      <c r="BH2427" t="s">
        <v>109</v>
      </c>
      <c r="BI2427">
        <v>0.16666666666666699</v>
      </c>
      <c r="BJ2427">
        <v>1</v>
      </c>
    </row>
    <row r="2428" spans="1:62" x14ac:dyDescent="0.3">
      <c r="A2428" s="1" t="s">
        <v>1498</v>
      </c>
      <c r="B2428" s="1" t="s">
        <v>192</v>
      </c>
      <c r="C2428" t="s">
        <v>1470</v>
      </c>
      <c r="D2428">
        <v>2011</v>
      </c>
      <c r="E2428" t="s">
        <v>193</v>
      </c>
      <c r="F2428" t="s">
        <v>59</v>
      </c>
      <c r="G2428">
        <v>0.72106709999999996</v>
      </c>
      <c r="H2428">
        <v>0.72106709999999996</v>
      </c>
      <c r="I2428">
        <v>0.72106709999999996</v>
      </c>
      <c r="J2428">
        <v>0.72106709999999996</v>
      </c>
      <c r="K2428">
        <v>0.72106709999999996</v>
      </c>
      <c r="L2428">
        <v>0.72106709999999996</v>
      </c>
      <c r="M2428">
        <v>7</v>
      </c>
      <c r="N2428" t="str">
        <f t="shared" si="37"/>
        <v>390351002_43372</v>
      </c>
      <c r="O2428">
        <f>VLOOKUP(N2428,'HEM3 monitor concs'!D:L,9,FALSE)</f>
        <v>1.5993824819699999E-4</v>
      </c>
      <c r="P2428">
        <f>VLOOKUP(N2428,'HEM3 monitor concs'!D:L,6,FALSE)</f>
        <v>1.5993824819699999E-4</v>
      </c>
      <c r="Q2428" s="3">
        <v>0.72106709999999996</v>
      </c>
      <c r="R2428">
        <v>0</v>
      </c>
      <c r="S2428" s="5">
        <v>7.2106699999999996E-2</v>
      </c>
      <c r="T2428">
        <v>27</v>
      </c>
      <c r="U2428">
        <v>0</v>
      </c>
      <c r="V2428">
        <v>0</v>
      </c>
      <c r="W2428">
        <v>5</v>
      </c>
      <c r="X2428">
        <v>7</v>
      </c>
      <c r="Y2428">
        <v>7</v>
      </c>
      <c r="Z2428">
        <v>8</v>
      </c>
      <c r="AA2428">
        <v>1</v>
      </c>
      <c r="AB2428">
        <v>0</v>
      </c>
      <c r="AC2428" t="s">
        <v>60</v>
      </c>
      <c r="AD2428" t="s">
        <v>60</v>
      </c>
      <c r="AE2428" t="s">
        <v>194</v>
      </c>
      <c r="AF2428" t="s">
        <v>93</v>
      </c>
      <c r="AG2428" t="s">
        <v>70</v>
      </c>
      <c r="AH2428" t="s">
        <v>195</v>
      </c>
      <c r="AI2428">
        <v>1</v>
      </c>
      <c r="AJ2428" s="2">
        <v>2.6E-7</v>
      </c>
      <c r="AK2428">
        <v>3</v>
      </c>
      <c r="AL2428">
        <v>0.18747744599999999</v>
      </c>
      <c r="AM2428">
        <v>0.18747744599999999</v>
      </c>
      <c r="AN2428">
        <v>0.18747744599999999</v>
      </c>
      <c r="AO2428">
        <v>0.18747744599999999</v>
      </c>
      <c r="AP2428">
        <v>0.18747744599999999</v>
      </c>
      <c r="AQ2428">
        <v>0.18747744599999999</v>
      </c>
      <c r="AR2428">
        <v>0.18747744599999999</v>
      </c>
      <c r="AS2428">
        <v>1.8747742000000001E-2</v>
      </c>
      <c r="AT2428">
        <v>2.4035570000000001E-4</v>
      </c>
      <c r="AU2428">
        <v>2.4035570000000001E-4</v>
      </c>
      <c r="AV2428">
        <v>2.4035570000000001E-4</v>
      </c>
      <c r="AW2428">
        <v>2.4035570000000001E-4</v>
      </c>
      <c r="AX2428">
        <v>2.4035570000000001E-4</v>
      </c>
      <c r="AY2428">
        <v>2.4035570000000001E-4</v>
      </c>
      <c r="AZ2428">
        <v>2.4035570000000001E-4</v>
      </c>
      <c r="BA2428" s="2">
        <v>2.4035566666666701E-5</v>
      </c>
      <c r="BB2428" t="s">
        <v>1481</v>
      </c>
      <c r="BC2428" s="1" t="s">
        <v>1499</v>
      </c>
      <c r="BD2428" t="s">
        <v>1500</v>
      </c>
      <c r="BE2428" t="s">
        <v>63</v>
      </c>
      <c r="BF2428">
        <v>41.396289830000001</v>
      </c>
      <c r="BG2428">
        <v>-81.818664549999994</v>
      </c>
      <c r="BH2428" t="s">
        <v>109</v>
      </c>
      <c r="BI2428">
        <v>3.8461538461538498</v>
      </c>
      <c r="BJ2428">
        <v>3000</v>
      </c>
    </row>
    <row r="2429" spans="1:62" x14ac:dyDescent="0.3">
      <c r="A2429" s="1" t="s">
        <v>1498</v>
      </c>
      <c r="B2429" s="1" t="s">
        <v>578</v>
      </c>
      <c r="C2429" t="s">
        <v>1470</v>
      </c>
      <c r="D2429">
        <v>2011</v>
      </c>
      <c r="E2429" t="s">
        <v>579</v>
      </c>
      <c r="F2429" t="s">
        <v>59</v>
      </c>
      <c r="G2429">
        <v>0.70421619999999996</v>
      </c>
      <c r="H2429">
        <v>0.70421619999999996</v>
      </c>
      <c r="I2429">
        <v>0.70421619999999996</v>
      </c>
      <c r="J2429">
        <v>0.95069159999999997</v>
      </c>
      <c r="K2429">
        <v>1.2464624</v>
      </c>
      <c r="L2429">
        <v>3.1337619999999999</v>
      </c>
      <c r="M2429">
        <v>7</v>
      </c>
      <c r="N2429" t="str">
        <f t="shared" si="37"/>
        <v>390351002_43447</v>
      </c>
      <c r="O2429">
        <f>VLOOKUP(N2429,'HEM3 monitor concs'!D:L,9,FALSE)</f>
        <v>2.2703453930800001E-4</v>
      </c>
      <c r="P2429">
        <f>VLOOKUP(N2429,'HEM3 monitor concs'!D:L,6,FALSE)</f>
        <v>1.9185788367100001E-4</v>
      </c>
      <c r="Q2429" s="3">
        <v>0.93895488888888901</v>
      </c>
      <c r="R2429">
        <v>0.298601303211118</v>
      </c>
      <c r="S2429" s="5">
        <v>8.8027030000000006E-2</v>
      </c>
      <c r="T2429">
        <v>27</v>
      </c>
      <c r="U2429">
        <v>0</v>
      </c>
      <c r="V2429">
        <v>0</v>
      </c>
      <c r="W2429">
        <v>5</v>
      </c>
      <c r="X2429">
        <v>7</v>
      </c>
      <c r="Y2429">
        <v>7</v>
      </c>
      <c r="Z2429">
        <v>8</v>
      </c>
      <c r="AA2429">
        <v>1</v>
      </c>
      <c r="AB2429">
        <v>0</v>
      </c>
      <c r="AC2429" t="s">
        <v>60</v>
      </c>
      <c r="AD2429" t="s">
        <v>60</v>
      </c>
      <c r="AE2429" t="s">
        <v>579</v>
      </c>
      <c r="AF2429" t="s">
        <v>62</v>
      </c>
      <c r="AI2429">
        <v>1</v>
      </c>
      <c r="AJ2429" t="s">
        <v>60</v>
      </c>
      <c r="AK2429">
        <v>0.2</v>
      </c>
      <c r="AL2429" t="s">
        <v>60</v>
      </c>
      <c r="AM2429" t="s">
        <v>60</v>
      </c>
      <c r="AN2429" t="s">
        <v>60</v>
      </c>
      <c r="AO2429" t="s">
        <v>60</v>
      </c>
      <c r="AP2429" t="s">
        <v>60</v>
      </c>
      <c r="AQ2429" t="s">
        <v>60</v>
      </c>
      <c r="AR2429" t="s">
        <v>60</v>
      </c>
      <c r="AS2429" t="s">
        <v>60</v>
      </c>
      <c r="AT2429">
        <v>3.5210810000000001E-3</v>
      </c>
      <c r="AU2429">
        <v>3.5210810000000001E-3</v>
      </c>
      <c r="AV2429">
        <v>3.5210810000000001E-3</v>
      </c>
      <c r="AW2429">
        <v>4.7534580000000003E-3</v>
      </c>
      <c r="AX2429">
        <v>6.2323120000000003E-3</v>
      </c>
      <c r="AY2429">
        <v>1.5668809999999998E-2</v>
      </c>
      <c r="AZ2429">
        <v>4.6947744444444401E-3</v>
      </c>
      <c r="BA2429">
        <v>4.4013515000000002E-4</v>
      </c>
      <c r="BB2429" t="s">
        <v>1481</v>
      </c>
      <c r="BC2429" s="1" t="s">
        <v>1499</v>
      </c>
      <c r="BD2429" t="s">
        <v>1500</v>
      </c>
      <c r="BE2429" t="s">
        <v>63</v>
      </c>
      <c r="BF2429">
        <v>41.396289830000001</v>
      </c>
      <c r="BG2429">
        <v>-81.818664549999994</v>
      </c>
      <c r="BH2429" t="s">
        <v>109</v>
      </c>
      <c r="BI2429" t="s">
        <v>60</v>
      </c>
      <c r="BJ2429">
        <v>200</v>
      </c>
    </row>
    <row r="2430" spans="1:62" x14ac:dyDescent="0.3">
      <c r="A2430" s="1" t="s">
        <v>1498</v>
      </c>
      <c r="B2430" s="1" t="s">
        <v>196</v>
      </c>
      <c r="C2430" t="s">
        <v>1470</v>
      </c>
      <c r="D2430">
        <v>2011</v>
      </c>
      <c r="E2430" t="s">
        <v>197</v>
      </c>
      <c r="F2430" t="s">
        <v>59</v>
      </c>
      <c r="G2430">
        <v>0.81930890000000001</v>
      </c>
      <c r="H2430">
        <v>0.81930890000000001</v>
      </c>
      <c r="I2430">
        <v>0.81930890000000001</v>
      </c>
      <c r="J2430">
        <v>0.81930890000000001</v>
      </c>
      <c r="K2430">
        <v>0.81930890000000001</v>
      </c>
      <c r="L2430">
        <v>0.81930890000000001</v>
      </c>
      <c r="M2430">
        <v>7</v>
      </c>
      <c r="N2430" t="str">
        <f t="shared" si="37"/>
        <v>390351002_43560</v>
      </c>
      <c r="O2430">
        <f>VLOOKUP(N2430,'HEM3 monitor concs'!D:L,9,FALSE)</f>
        <v>0.100405329524696</v>
      </c>
      <c r="P2430">
        <f>VLOOKUP(N2430,'HEM3 monitor concs'!D:L,6,FALSE)</f>
        <v>9.5811923248062994E-2</v>
      </c>
      <c r="Q2430" s="3">
        <v>0.81930890000000001</v>
      </c>
      <c r="R2430">
        <v>0</v>
      </c>
      <c r="S2430" s="5">
        <v>6.8275730000000007E-2</v>
      </c>
      <c r="T2430">
        <v>27</v>
      </c>
      <c r="U2430">
        <v>0</v>
      </c>
      <c r="V2430">
        <v>0</v>
      </c>
      <c r="W2430">
        <v>5</v>
      </c>
      <c r="X2430">
        <v>7</v>
      </c>
      <c r="Y2430">
        <v>7</v>
      </c>
      <c r="Z2430">
        <v>8</v>
      </c>
      <c r="AA2430">
        <v>1</v>
      </c>
      <c r="AB2430">
        <v>0</v>
      </c>
      <c r="AC2430" t="s">
        <v>60</v>
      </c>
      <c r="AD2430" t="s">
        <v>60</v>
      </c>
      <c r="AE2430" t="s">
        <v>198</v>
      </c>
      <c r="AF2430" t="s">
        <v>68</v>
      </c>
      <c r="AI2430">
        <v>1</v>
      </c>
      <c r="AJ2430" t="s">
        <v>60</v>
      </c>
      <c r="AK2430">
        <v>3</v>
      </c>
      <c r="AL2430" t="s">
        <v>60</v>
      </c>
      <c r="AM2430" t="s">
        <v>60</v>
      </c>
      <c r="AN2430" t="s">
        <v>60</v>
      </c>
      <c r="AO2430" t="s">
        <v>60</v>
      </c>
      <c r="AP2430" t="s">
        <v>60</v>
      </c>
      <c r="AQ2430" t="s">
        <v>60</v>
      </c>
      <c r="AR2430" t="s">
        <v>60</v>
      </c>
      <c r="AS2430" t="s">
        <v>60</v>
      </c>
      <c r="AT2430">
        <v>2.7310296666666702E-4</v>
      </c>
      <c r="AU2430">
        <v>2.7310296666666702E-4</v>
      </c>
      <c r="AV2430">
        <v>2.7310296666666702E-4</v>
      </c>
      <c r="AW2430">
        <v>2.7310296666666702E-4</v>
      </c>
      <c r="AX2430">
        <v>2.7310296666666702E-4</v>
      </c>
      <c r="AY2430">
        <v>2.7310296666666702E-4</v>
      </c>
      <c r="AZ2430">
        <v>2.7310296666666702E-4</v>
      </c>
      <c r="BA2430" s="2">
        <v>2.27585766666667E-5</v>
      </c>
      <c r="BB2430" t="s">
        <v>1481</v>
      </c>
      <c r="BC2430" s="1" t="s">
        <v>1499</v>
      </c>
      <c r="BD2430" t="s">
        <v>1500</v>
      </c>
      <c r="BE2430" t="s">
        <v>63</v>
      </c>
      <c r="BF2430">
        <v>41.396289830000001</v>
      </c>
      <c r="BG2430">
        <v>-81.818664549999994</v>
      </c>
      <c r="BH2430" t="s">
        <v>109</v>
      </c>
      <c r="BI2430" t="s">
        <v>60</v>
      </c>
      <c r="BJ2430">
        <v>3000</v>
      </c>
    </row>
    <row r="2431" spans="1:62" x14ac:dyDescent="0.3">
      <c r="A2431" s="1" t="s">
        <v>1498</v>
      </c>
      <c r="B2431" s="1" t="s">
        <v>199</v>
      </c>
      <c r="C2431" t="s">
        <v>1470</v>
      </c>
      <c r="D2431">
        <v>2011</v>
      </c>
      <c r="E2431" t="s">
        <v>200</v>
      </c>
      <c r="F2431" t="s">
        <v>59</v>
      </c>
      <c r="G2431">
        <v>0.335789</v>
      </c>
      <c r="H2431">
        <v>0.335789</v>
      </c>
      <c r="I2431">
        <v>0.335789</v>
      </c>
      <c r="J2431">
        <v>0.335789</v>
      </c>
      <c r="K2431">
        <v>0.43316776000000001</v>
      </c>
      <c r="L2431">
        <v>0.63799910000000004</v>
      </c>
      <c r="M2431">
        <v>7</v>
      </c>
      <c r="N2431" t="str">
        <f t="shared" si="37"/>
        <v>390351002_43702</v>
      </c>
      <c r="O2431">
        <f>VLOOKUP(N2431,'HEM3 monitor concs'!D:L,9,FALSE)</f>
        <v>0.17013184518169602</v>
      </c>
      <c r="P2431">
        <f>VLOOKUP(N2431,'HEM3 monitor concs'!D:L,6,FALSE)</f>
        <v>1.31845181696E-4</v>
      </c>
      <c r="Q2431" s="3">
        <v>0.363771411111111</v>
      </c>
      <c r="R2431">
        <v>4.5101693259425703E-3</v>
      </c>
      <c r="S2431" s="5">
        <v>8.3947250000000001E-2</v>
      </c>
      <c r="T2431">
        <v>27</v>
      </c>
      <c r="U2431">
        <v>0</v>
      </c>
      <c r="V2431">
        <v>0</v>
      </c>
      <c r="W2431">
        <v>5</v>
      </c>
      <c r="X2431">
        <v>7</v>
      </c>
      <c r="Y2431">
        <v>7</v>
      </c>
      <c r="Z2431">
        <v>8</v>
      </c>
      <c r="AA2431">
        <v>1</v>
      </c>
      <c r="AB2431">
        <v>0</v>
      </c>
      <c r="AC2431" t="s">
        <v>60</v>
      </c>
      <c r="AD2431" t="s">
        <v>60</v>
      </c>
      <c r="AE2431" t="s">
        <v>200</v>
      </c>
      <c r="AF2431" t="s">
        <v>201</v>
      </c>
      <c r="AI2431">
        <v>1</v>
      </c>
      <c r="AJ2431" t="s">
        <v>60</v>
      </c>
      <c r="AK2431">
        <v>0.06</v>
      </c>
      <c r="AL2431" t="s">
        <v>60</v>
      </c>
      <c r="AM2431" t="s">
        <v>60</v>
      </c>
      <c r="AN2431" t="s">
        <v>60</v>
      </c>
      <c r="AO2431" t="s">
        <v>60</v>
      </c>
      <c r="AP2431" t="s">
        <v>60</v>
      </c>
      <c r="AQ2431" t="s">
        <v>60</v>
      </c>
      <c r="AR2431" t="s">
        <v>60</v>
      </c>
      <c r="AS2431" t="s">
        <v>60</v>
      </c>
      <c r="AT2431">
        <v>5.5964833333333299E-3</v>
      </c>
      <c r="AU2431">
        <v>5.5964833333333299E-3</v>
      </c>
      <c r="AV2431">
        <v>5.5964833333333299E-3</v>
      </c>
      <c r="AW2431">
        <v>5.5964833333333299E-3</v>
      </c>
      <c r="AX2431">
        <v>7.2194626666666701E-3</v>
      </c>
      <c r="AY2431">
        <v>1.0633318333333299E-2</v>
      </c>
      <c r="AZ2431">
        <v>6.0628568518518496E-3</v>
      </c>
      <c r="BA2431">
        <v>1.3991208333333301E-3</v>
      </c>
      <c r="BB2431" t="s">
        <v>1481</v>
      </c>
      <c r="BC2431" s="1" t="s">
        <v>1499</v>
      </c>
      <c r="BD2431" t="s">
        <v>1500</v>
      </c>
      <c r="BE2431" t="s">
        <v>63</v>
      </c>
      <c r="BF2431">
        <v>41.396289830000001</v>
      </c>
      <c r="BG2431">
        <v>-81.818664549999994</v>
      </c>
      <c r="BH2431" t="s">
        <v>109</v>
      </c>
      <c r="BI2431" t="s">
        <v>60</v>
      </c>
      <c r="BJ2431">
        <v>60</v>
      </c>
    </row>
    <row r="2432" spans="1:62" x14ac:dyDescent="0.3">
      <c r="A2432" s="1" t="s">
        <v>1498</v>
      </c>
      <c r="B2432" s="1" t="s">
        <v>202</v>
      </c>
      <c r="C2432" t="s">
        <v>1470</v>
      </c>
      <c r="D2432">
        <v>2011</v>
      </c>
      <c r="E2432" t="s">
        <v>203</v>
      </c>
      <c r="F2432" t="s">
        <v>59</v>
      </c>
      <c r="G2432">
        <v>0.43403079999999999</v>
      </c>
      <c r="H2432">
        <v>0.43403079999999999</v>
      </c>
      <c r="I2432">
        <v>0.43403079999999999</v>
      </c>
      <c r="J2432">
        <v>0.43403079999999999</v>
      </c>
      <c r="K2432">
        <v>0.43403079999999999</v>
      </c>
      <c r="L2432">
        <v>0.43403079999999999</v>
      </c>
      <c r="M2432">
        <v>7</v>
      </c>
      <c r="N2432" t="str">
        <f t="shared" si="37"/>
        <v>390351002_43704</v>
      </c>
      <c r="O2432" t="e">
        <f>VLOOKUP(N2432,'HEM3 monitor concs'!D:L,9,FALSE)</f>
        <v>#N/A</v>
      </c>
      <c r="P2432" t="e">
        <f>VLOOKUP(N2432,'HEM3 monitor concs'!D:L,6,FALSE)</f>
        <v>#N/A</v>
      </c>
      <c r="Q2432" s="3">
        <v>0.43403079999999999</v>
      </c>
      <c r="R2432">
        <v>0</v>
      </c>
      <c r="S2432" s="5">
        <v>7.2338470000000002E-2</v>
      </c>
      <c r="T2432">
        <v>27</v>
      </c>
      <c r="U2432">
        <v>0</v>
      </c>
      <c r="V2432">
        <v>0</v>
      </c>
      <c r="W2432">
        <v>5</v>
      </c>
      <c r="X2432">
        <v>7</v>
      </c>
      <c r="Y2432">
        <v>7</v>
      </c>
      <c r="Z2432">
        <v>8</v>
      </c>
      <c r="AA2432">
        <v>1</v>
      </c>
      <c r="AB2432">
        <v>0</v>
      </c>
      <c r="AC2432" t="s">
        <v>60</v>
      </c>
      <c r="AD2432" t="s">
        <v>60</v>
      </c>
      <c r="AE2432" t="s">
        <v>203</v>
      </c>
      <c r="AF2432" t="s">
        <v>62</v>
      </c>
      <c r="AI2432">
        <v>1</v>
      </c>
      <c r="AJ2432" s="2">
        <v>6.7999999999999999E-5</v>
      </c>
      <c r="AK2432">
        <v>2E-3</v>
      </c>
      <c r="AL2432">
        <v>29.514094400000001</v>
      </c>
      <c r="AM2432">
        <v>29.514094400000001</v>
      </c>
      <c r="AN2432">
        <v>29.514094400000001</v>
      </c>
      <c r="AO2432">
        <v>29.514094400000001</v>
      </c>
      <c r="AP2432">
        <v>29.514094400000001</v>
      </c>
      <c r="AQ2432">
        <v>29.514094400000001</v>
      </c>
      <c r="AR2432">
        <v>29.514094400000001</v>
      </c>
      <c r="AS2432">
        <v>4.9190159600000003</v>
      </c>
      <c r="AT2432">
        <v>0.2170154</v>
      </c>
      <c r="AU2432">
        <v>0.2170154</v>
      </c>
      <c r="AV2432">
        <v>0.2170154</v>
      </c>
      <c r="AW2432">
        <v>0.2170154</v>
      </c>
      <c r="AX2432">
        <v>0.2170154</v>
      </c>
      <c r="AY2432">
        <v>0.2170154</v>
      </c>
      <c r="AZ2432">
        <v>0.2170154</v>
      </c>
      <c r="BA2432">
        <v>3.6169235000000001E-2</v>
      </c>
      <c r="BB2432" t="s">
        <v>1481</v>
      </c>
      <c r="BC2432" s="1" t="s">
        <v>1499</v>
      </c>
      <c r="BD2432" t="s">
        <v>1500</v>
      </c>
      <c r="BE2432" t="s">
        <v>63</v>
      </c>
      <c r="BF2432">
        <v>41.396289830000001</v>
      </c>
      <c r="BG2432">
        <v>-81.818664549999994</v>
      </c>
      <c r="BH2432" t="s">
        <v>109</v>
      </c>
      <c r="BI2432">
        <v>1.4705882352941201E-2</v>
      </c>
      <c r="BJ2432">
        <v>2</v>
      </c>
    </row>
    <row r="2433" spans="1:62" x14ac:dyDescent="0.3">
      <c r="A2433" s="1" t="s">
        <v>1498</v>
      </c>
      <c r="B2433" s="1" t="s">
        <v>177</v>
      </c>
      <c r="C2433" t="s">
        <v>1470</v>
      </c>
      <c r="D2433">
        <v>2011</v>
      </c>
      <c r="E2433" t="s">
        <v>178</v>
      </c>
      <c r="F2433" t="s">
        <v>59</v>
      </c>
      <c r="G2433">
        <v>0.94165874000000005</v>
      </c>
      <c r="H2433">
        <v>1.063496</v>
      </c>
      <c r="I2433">
        <v>1.156423</v>
      </c>
      <c r="J2433">
        <v>1.24935</v>
      </c>
      <c r="K2433">
        <v>1.2885854000000001</v>
      </c>
      <c r="L2433">
        <v>1.4248780000000001</v>
      </c>
      <c r="M2433">
        <v>7</v>
      </c>
      <c r="N2433" t="str">
        <f t="shared" si="37"/>
        <v>390351002_43801</v>
      </c>
      <c r="O2433">
        <f>VLOOKUP(N2433,'HEM3 monitor concs'!D:L,9,FALSE)</f>
        <v>1.090030082921376</v>
      </c>
      <c r="P2433">
        <f>VLOOKUP(N2433,'HEM3 monitor concs'!D:L,6,FALSE)</f>
        <v>3.0082921375999999E-5</v>
      </c>
      <c r="Q2433" s="3">
        <v>1.13806702222222</v>
      </c>
      <c r="R2433">
        <v>2.2546605135996399E-2</v>
      </c>
      <c r="S2433" s="5">
        <v>0.2065041</v>
      </c>
      <c r="T2433">
        <v>27</v>
      </c>
      <c r="U2433">
        <v>0</v>
      </c>
      <c r="V2433">
        <v>0</v>
      </c>
      <c r="W2433">
        <v>5</v>
      </c>
      <c r="X2433">
        <v>7</v>
      </c>
      <c r="Y2433">
        <v>7</v>
      </c>
      <c r="Z2433">
        <v>8</v>
      </c>
      <c r="AA2433">
        <v>1</v>
      </c>
      <c r="AB2433">
        <v>0</v>
      </c>
      <c r="AC2433" t="s">
        <v>60</v>
      </c>
      <c r="AD2433" t="s">
        <v>60</v>
      </c>
      <c r="AE2433" t="s">
        <v>179</v>
      </c>
      <c r="AF2433" t="s">
        <v>84</v>
      </c>
      <c r="AI2433">
        <v>1</v>
      </c>
      <c r="AJ2433" t="s">
        <v>60</v>
      </c>
      <c r="AK2433">
        <v>0.09</v>
      </c>
      <c r="AL2433" t="s">
        <v>60</v>
      </c>
      <c r="AM2433" t="s">
        <v>60</v>
      </c>
      <c r="AN2433" t="s">
        <v>60</v>
      </c>
      <c r="AO2433" t="s">
        <v>60</v>
      </c>
      <c r="AP2433" t="s">
        <v>60</v>
      </c>
      <c r="AQ2433" t="s">
        <v>60</v>
      </c>
      <c r="AR2433" t="s">
        <v>60</v>
      </c>
      <c r="AS2433" t="s">
        <v>60</v>
      </c>
      <c r="AT2433">
        <v>1.04628748888889E-2</v>
      </c>
      <c r="AU2433">
        <v>1.18166222222222E-2</v>
      </c>
      <c r="AV2433">
        <v>1.28491444444444E-2</v>
      </c>
      <c r="AW2433">
        <v>1.38816666666667E-2</v>
      </c>
      <c r="AX2433">
        <v>1.43176155555556E-2</v>
      </c>
      <c r="AY2433">
        <v>1.5831977777777801E-2</v>
      </c>
      <c r="AZ2433">
        <v>1.2645189135802501E-2</v>
      </c>
      <c r="BA2433">
        <v>2.2944900000000002E-3</v>
      </c>
      <c r="BB2433" t="s">
        <v>1481</v>
      </c>
      <c r="BC2433" s="1" t="s">
        <v>1499</v>
      </c>
      <c r="BD2433" t="s">
        <v>1500</v>
      </c>
      <c r="BE2433" t="s">
        <v>63</v>
      </c>
      <c r="BF2433">
        <v>41.396289830000001</v>
      </c>
      <c r="BG2433">
        <v>-81.818664549999994</v>
      </c>
      <c r="BH2433" t="s">
        <v>109</v>
      </c>
      <c r="BI2433" t="s">
        <v>60</v>
      </c>
      <c r="BJ2433">
        <v>90</v>
      </c>
    </row>
    <row r="2434" spans="1:62" x14ac:dyDescent="0.3">
      <c r="A2434" s="1" t="s">
        <v>1498</v>
      </c>
      <c r="B2434" s="1" t="s">
        <v>204</v>
      </c>
      <c r="C2434" t="s">
        <v>1470</v>
      </c>
      <c r="D2434">
        <v>2011</v>
      </c>
      <c r="E2434" t="s">
        <v>205</v>
      </c>
      <c r="F2434" t="s">
        <v>59</v>
      </c>
      <c r="G2434">
        <v>0.69472739999999999</v>
      </c>
      <c r="H2434">
        <v>0.69472739999999999</v>
      </c>
      <c r="I2434">
        <v>0.69472739999999999</v>
      </c>
      <c r="J2434">
        <v>0.69472739999999999</v>
      </c>
      <c r="K2434">
        <v>0.69472739999999999</v>
      </c>
      <c r="L2434">
        <v>2.535755</v>
      </c>
      <c r="M2434">
        <v>7</v>
      </c>
      <c r="N2434" t="str">
        <f t="shared" si="37"/>
        <v>390351002_43802</v>
      </c>
      <c r="O2434" t="e">
        <f>VLOOKUP(N2434,'HEM3 monitor concs'!D:L,9,FALSE)</f>
        <v>#N/A</v>
      </c>
      <c r="P2434" t="e">
        <f>VLOOKUP(N2434,'HEM3 monitor concs'!D:L,6,FALSE)</f>
        <v>#N/A</v>
      </c>
      <c r="Q2434" s="3">
        <v>0.76291360740740699</v>
      </c>
      <c r="R2434">
        <v>0.12553268977636101</v>
      </c>
      <c r="S2434" s="5">
        <v>0.3473637</v>
      </c>
      <c r="T2434">
        <v>27</v>
      </c>
      <c r="U2434">
        <v>0</v>
      </c>
      <c r="V2434">
        <v>0</v>
      </c>
      <c r="W2434">
        <v>5</v>
      </c>
      <c r="X2434">
        <v>7</v>
      </c>
      <c r="Y2434">
        <v>7</v>
      </c>
      <c r="Z2434">
        <v>8</v>
      </c>
      <c r="AA2434">
        <v>1</v>
      </c>
      <c r="AB2434">
        <v>0</v>
      </c>
      <c r="AC2434" t="s">
        <v>60</v>
      </c>
      <c r="AD2434" t="s">
        <v>60</v>
      </c>
      <c r="AE2434" t="s">
        <v>206</v>
      </c>
      <c r="AF2434" t="s">
        <v>93</v>
      </c>
      <c r="AI2434">
        <v>1</v>
      </c>
      <c r="AJ2434" s="2">
        <v>1.6000000000000001E-8</v>
      </c>
      <c r="AK2434">
        <v>0.6</v>
      </c>
      <c r="AL2434">
        <v>1.1115638400000001E-2</v>
      </c>
      <c r="AM2434">
        <v>1.1115638400000001E-2</v>
      </c>
      <c r="AN2434">
        <v>1.1115638400000001E-2</v>
      </c>
      <c r="AO2434">
        <v>1.1115638400000001E-2</v>
      </c>
      <c r="AP2434">
        <v>1.1115638400000001E-2</v>
      </c>
      <c r="AQ2434">
        <v>4.0572080000000003E-2</v>
      </c>
      <c r="AR2434">
        <v>1.2206617718518499E-2</v>
      </c>
      <c r="AS2434">
        <v>5.5578192000000004E-3</v>
      </c>
      <c r="AT2434">
        <v>1.1578789999999999E-3</v>
      </c>
      <c r="AU2434">
        <v>1.1578789999999999E-3</v>
      </c>
      <c r="AV2434">
        <v>1.1578789999999999E-3</v>
      </c>
      <c r="AW2434">
        <v>1.1578789999999999E-3</v>
      </c>
      <c r="AX2434">
        <v>1.1578789999999999E-3</v>
      </c>
      <c r="AY2434">
        <v>4.2262583333333298E-3</v>
      </c>
      <c r="AZ2434">
        <v>1.27152267901235E-3</v>
      </c>
      <c r="BA2434">
        <v>5.7893949999999995E-4</v>
      </c>
      <c r="BB2434" t="s">
        <v>1481</v>
      </c>
      <c r="BC2434" s="1" t="s">
        <v>1499</v>
      </c>
      <c r="BD2434" t="s">
        <v>1500</v>
      </c>
      <c r="BE2434" t="s">
        <v>63</v>
      </c>
      <c r="BF2434">
        <v>41.396289830000001</v>
      </c>
      <c r="BG2434">
        <v>-81.818664549999994</v>
      </c>
      <c r="BH2434" t="s">
        <v>109</v>
      </c>
      <c r="BI2434">
        <v>62.5</v>
      </c>
      <c r="BJ2434">
        <v>600</v>
      </c>
    </row>
    <row r="2435" spans="1:62" x14ac:dyDescent="0.3">
      <c r="A2435" s="1" t="s">
        <v>1498</v>
      </c>
      <c r="B2435" s="1" t="s">
        <v>207</v>
      </c>
      <c r="C2435" t="s">
        <v>1470</v>
      </c>
      <c r="D2435">
        <v>2011</v>
      </c>
      <c r="E2435" t="s">
        <v>208</v>
      </c>
      <c r="F2435" t="s">
        <v>59</v>
      </c>
      <c r="G2435">
        <v>0.97652839999999996</v>
      </c>
      <c r="H2435">
        <v>0.97652839999999996</v>
      </c>
      <c r="I2435">
        <v>0.97652839999999996</v>
      </c>
      <c r="J2435">
        <v>0.97652839999999996</v>
      </c>
      <c r="K2435">
        <v>0.97652839999999996</v>
      </c>
      <c r="L2435">
        <v>0.97652839999999996</v>
      </c>
      <c r="M2435">
        <v>7</v>
      </c>
      <c r="N2435" t="str">
        <f t="shared" ref="N2435:N2498" si="38">CONCATENATE(A2435,"_",B2435)</f>
        <v>390351002_43803</v>
      </c>
      <c r="O2435" t="e">
        <f>VLOOKUP(N2435,'HEM3 monitor concs'!D:L,9,FALSE)</f>
        <v>#N/A</v>
      </c>
      <c r="P2435" t="e">
        <f>VLOOKUP(N2435,'HEM3 monitor concs'!D:L,6,FALSE)</f>
        <v>#N/A</v>
      </c>
      <c r="Q2435" s="3">
        <v>0.97652839999999996</v>
      </c>
      <c r="R2435">
        <v>0</v>
      </c>
      <c r="S2435" s="5">
        <v>0.48826419999999998</v>
      </c>
      <c r="T2435">
        <v>27</v>
      </c>
      <c r="U2435">
        <v>0</v>
      </c>
      <c r="V2435">
        <v>0</v>
      </c>
      <c r="W2435">
        <v>5</v>
      </c>
      <c r="X2435">
        <v>7</v>
      </c>
      <c r="Y2435">
        <v>7</v>
      </c>
      <c r="Z2435">
        <v>8</v>
      </c>
      <c r="AA2435">
        <v>1</v>
      </c>
      <c r="AB2435">
        <v>0</v>
      </c>
      <c r="AC2435" t="s">
        <v>60</v>
      </c>
      <c r="AD2435" t="s">
        <v>60</v>
      </c>
      <c r="AE2435" t="s">
        <v>208</v>
      </c>
      <c r="AF2435" t="s">
        <v>93</v>
      </c>
      <c r="AI2435">
        <v>1</v>
      </c>
      <c r="AJ2435" t="s">
        <v>60</v>
      </c>
      <c r="AK2435">
        <v>9.8000000000000004E-2</v>
      </c>
      <c r="AL2435" t="s">
        <v>60</v>
      </c>
      <c r="AM2435" t="s">
        <v>60</v>
      </c>
      <c r="AN2435" t="s">
        <v>60</v>
      </c>
      <c r="AO2435" t="s">
        <v>60</v>
      </c>
      <c r="AP2435" t="s">
        <v>60</v>
      </c>
      <c r="AQ2435" t="s">
        <v>60</v>
      </c>
      <c r="AR2435" t="s">
        <v>60</v>
      </c>
      <c r="AS2435" t="s">
        <v>60</v>
      </c>
      <c r="AT2435">
        <v>9.9645755102040802E-3</v>
      </c>
      <c r="AU2435">
        <v>9.9645755102040802E-3</v>
      </c>
      <c r="AV2435">
        <v>9.9645755102040802E-3</v>
      </c>
      <c r="AW2435">
        <v>9.9645755102040802E-3</v>
      </c>
      <c r="AX2435">
        <v>9.9645755102040802E-3</v>
      </c>
      <c r="AY2435">
        <v>9.9645755102040802E-3</v>
      </c>
      <c r="AZ2435">
        <v>9.9645755102040802E-3</v>
      </c>
      <c r="BA2435">
        <v>4.9822877551020401E-3</v>
      </c>
      <c r="BB2435" t="s">
        <v>1481</v>
      </c>
      <c r="BC2435" s="1" t="s">
        <v>1499</v>
      </c>
      <c r="BD2435" t="s">
        <v>1500</v>
      </c>
      <c r="BE2435" t="s">
        <v>63</v>
      </c>
      <c r="BF2435">
        <v>41.396289830000001</v>
      </c>
      <c r="BG2435">
        <v>-81.818664549999994</v>
      </c>
      <c r="BH2435" t="s">
        <v>109</v>
      </c>
      <c r="BI2435" t="s">
        <v>60</v>
      </c>
      <c r="BJ2435">
        <v>98</v>
      </c>
    </row>
    <row r="2436" spans="1:62" x14ac:dyDescent="0.3">
      <c r="A2436" s="1" t="s">
        <v>1498</v>
      </c>
      <c r="B2436" s="1" t="s">
        <v>209</v>
      </c>
      <c r="C2436" t="s">
        <v>1470</v>
      </c>
      <c r="D2436">
        <v>2011</v>
      </c>
      <c r="E2436" t="s">
        <v>210</v>
      </c>
      <c r="F2436" t="s">
        <v>59</v>
      </c>
      <c r="G2436">
        <v>1.2582599999999999</v>
      </c>
      <c r="H2436">
        <v>1.2582599999999999</v>
      </c>
      <c r="I2436">
        <v>1.2582599999999999</v>
      </c>
      <c r="J2436">
        <v>1.2582599999999999</v>
      </c>
      <c r="K2436">
        <v>1.2582599999999999</v>
      </c>
      <c r="L2436">
        <v>1.2582599999999999</v>
      </c>
      <c r="M2436">
        <v>7</v>
      </c>
      <c r="N2436" t="str">
        <f t="shared" si="38"/>
        <v>390351002_43804</v>
      </c>
      <c r="O2436">
        <f>VLOOKUP(N2436,'HEM3 monitor concs'!D:L,9,FALSE)</f>
        <v>0.54700186946771601</v>
      </c>
      <c r="P2436">
        <f>VLOOKUP(N2436,'HEM3 monitor concs'!D:L,6,FALSE)</f>
        <v>1.8694677160000001E-6</v>
      </c>
      <c r="Q2436" s="3">
        <v>1.2582599999999999</v>
      </c>
      <c r="R2436">
        <v>0</v>
      </c>
      <c r="S2436" s="5">
        <v>0.62912990000000002</v>
      </c>
      <c r="T2436">
        <v>27</v>
      </c>
      <c r="U2436">
        <v>0</v>
      </c>
      <c r="V2436">
        <v>0</v>
      </c>
      <c r="W2436">
        <v>5</v>
      </c>
      <c r="X2436">
        <v>7</v>
      </c>
      <c r="Y2436">
        <v>7</v>
      </c>
      <c r="Z2436">
        <v>8</v>
      </c>
      <c r="AA2436">
        <v>1</v>
      </c>
      <c r="AB2436">
        <v>0</v>
      </c>
      <c r="AC2436" t="s">
        <v>60</v>
      </c>
      <c r="AD2436" t="s">
        <v>60</v>
      </c>
      <c r="AE2436" t="s">
        <v>211</v>
      </c>
      <c r="AF2436" t="s">
        <v>93</v>
      </c>
      <c r="AI2436">
        <v>1</v>
      </c>
      <c r="AJ2436" s="2">
        <v>6.0000000000000002E-6</v>
      </c>
      <c r="AK2436">
        <v>0.1</v>
      </c>
      <c r="AL2436">
        <v>7.5495599999999996</v>
      </c>
      <c r="AM2436">
        <v>7.5495599999999996</v>
      </c>
      <c r="AN2436">
        <v>7.5495599999999996</v>
      </c>
      <c r="AO2436">
        <v>7.5495599999999996</v>
      </c>
      <c r="AP2436">
        <v>7.5495599999999996</v>
      </c>
      <c r="AQ2436">
        <v>7.5495599999999996</v>
      </c>
      <c r="AR2436">
        <v>7.5495599999999996</v>
      </c>
      <c r="AS2436">
        <v>3.7747793999999999</v>
      </c>
      <c r="AT2436">
        <v>1.2582599999999999E-2</v>
      </c>
      <c r="AU2436">
        <v>1.2582599999999999E-2</v>
      </c>
      <c r="AV2436">
        <v>1.2582599999999999E-2</v>
      </c>
      <c r="AW2436">
        <v>1.2582599999999999E-2</v>
      </c>
      <c r="AX2436">
        <v>1.2582599999999999E-2</v>
      </c>
      <c r="AY2436">
        <v>1.2582599999999999E-2</v>
      </c>
      <c r="AZ2436">
        <v>1.2582599999999999E-2</v>
      </c>
      <c r="BA2436">
        <v>6.2912990000000002E-3</v>
      </c>
      <c r="BB2436" t="s">
        <v>1481</v>
      </c>
      <c r="BC2436" s="1" t="s">
        <v>1499</v>
      </c>
      <c r="BD2436" t="s">
        <v>1500</v>
      </c>
      <c r="BE2436" t="s">
        <v>63</v>
      </c>
      <c r="BF2436">
        <v>41.396289830000001</v>
      </c>
      <c r="BG2436">
        <v>-81.818664549999994</v>
      </c>
      <c r="BH2436" t="s">
        <v>109</v>
      </c>
      <c r="BI2436">
        <v>0.16666666666666699</v>
      </c>
      <c r="BJ2436">
        <v>100</v>
      </c>
    </row>
    <row r="2437" spans="1:62" x14ac:dyDescent="0.3">
      <c r="A2437" s="1" t="s">
        <v>1498</v>
      </c>
      <c r="B2437" s="1" t="s">
        <v>212</v>
      </c>
      <c r="C2437" t="s">
        <v>1470</v>
      </c>
      <c r="D2437">
        <v>2011</v>
      </c>
      <c r="E2437" t="s">
        <v>213</v>
      </c>
      <c r="F2437" t="s">
        <v>59</v>
      </c>
      <c r="G2437">
        <v>2.0673319999999999</v>
      </c>
      <c r="H2437">
        <v>2.0673319999999999</v>
      </c>
      <c r="I2437">
        <v>2.0673319999999999</v>
      </c>
      <c r="J2437">
        <v>2.0673319999999999</v>
      </c>
      <c r="K2437">
        <v>2.0673319999999999</v>
      </c>
      <c r="L2437">
        <v>2.0673319999999999</v>
      </c>
      <c r="M2437">
        <v>7</v>
      </c>
      <c r="N2437" t="str">
        <f t="shared" si="38"/>
        <v>390351002_43806</v>
      </c>
      <c r="O2437">
        <f>VLOOKUP(N2437,'HEM3 monitor concs'!D:L,9,FALSE)</f>
        <v>1.0002293950467001E-2</v>
      </c>
      <c r="P2437">
        <f>VLOOKUP(N2437,'HEM3 monitor concs'!D:L,6,FALSE)</f>
        <v>2.293950467E-6</v>
      </c>
      <c r="Q2437" s="3">
        <v>2.0673319999999999</v>
      </c>
      <c r="R2437">
        <v>0</v>
      </c>
      <c r="S2437" s="5">
        <v>1.033666</v>
      </c>
      <c r="T2437">
        <v>27</v>
      </c>
      <c r="U2437">
        <v>0</v>
      </c>
      <c r="V2437">
        <v>0</v>
      </c>
      <c r="W2437">
        <v>5</v>
      </c>
      <c r="X2437">
        <v>7</v>
      </c>
      <c r="Y2437">
        <v>7</v>
      </c>
      <c r="Z2437">
        <v>8</v>
      </c>
      <c r="AA2437">
        <v>1</v>
      </c>
      <c r="AB2437">
        <v>0</v>
      </c>
      <c r="AC2437" t="s">
        <v>60</v>
      </c>
      <c r="AD2437" t="s">
        <v>60</v>
      </c>
      <c r="AE2437" t="s">
        <v>214</v>
      </c>
      <c r="AI2437">
        <v>1</v>
      </c>
      <c r="AJ2437" s="2">
        <v>1.1000000000000001E-6</v>
      </c>
      <c r="AK2437" t="s">
        <v>60</v>
      </c>
      <c r="AL2437">
        <v>2.2740651999999999</v>
      </c>
      <c r="AM2437">
        <v>2.2740651999999999</v>
      </c>
      <c r="AN2437">
        <v>2.2740651999999999</v>
      </c>
      <c r="AO2437">
        <v>2.2740651999999999</v>
      </c>
      <c r="AP2437">
        <v>2.2740651999999999</v>
      </c>
      <c r="AQ2437">
        <v>2.2740651999999999</v>
      </c>
      <c r="AR2437">
        <v>2.2740651999999999</v>
      </c>
      <c r="AS2437">
        <v>1.1370325999999999</v>
      </c>
      <c r="AT2437" t="s">
        <v>60</v>
      </c>
      <c r="AU2437" t="s">
        <v>60</v>
      </c>
      <c r="AV2437" t="s">
        <v>60</v>
      </c>
      <c r="AW2437" t="s">
        <v>60</v>
      </c>
      <c r="AX2437" t="s">
        <v>60</v>
      </c>
      <c r="AY2437" t="s">
        <v>60</v>
      </c>
      <c r="AZ2437" t="s">
        <v>60</v>
      </c>
      <c r="BA2437" t="s">
        <v>60</v>
      </c>
      <c r="BB2437" t="s">
        <v>1481</v>
      </c>
      <c r="BC2437" s="1" t="s">
        <v>1499</v>
      </c>
      <c r="BD2437" t="s">
        <v>1500</v>
      </c>
      <c r="BE2437" t="s">
        <v>63</v>
      </c>
      <c r="BF2437">
        <v>41.396289830000001</v>
      </c>
      <c r="BG2437">
        <v>-81.818664549999994</v>
      </c>
      <c r="BH2437" t="s">
        <v>109</v>
      </c>
      <c r="BI2437">
        <v>0.90909090909090895</v>
      </c>
      <c r="BJ2437" t="s">
        <v>60</v>
      </c>
    </row>
    <row r="2438" spans="1:62" x14ac:dyDescent="0.3">
      <c r="A2438" s="1" t="s">
        <v>1498</v>
      </c>
      <c r="B2438" s="1" t="s">
        <v>215</v>
      </c>
      <c r="C2438" t="s">
        <v>1470</v>
      </c>
      <c r="D2438">
        <v>2011</v>
      </c>
      <c r="E2438" t="s">
        <v>216</v>
      </c>
      <c r="F2438" t="s">
        <v>59</v>
      </c>
      <c r="G2438">
        <v>0.52769180000000004</v>
      </c>
      <c r="H2438">
        <v>0.52769180000000004</v>
      </c>
      <c r="I2438">
        <v>0.52769180000000004</v>
      </c>
      <c r="J2438">
        <v>0.52769180000000004</v>
      </c>
      <c r="K2438">
        <v>0.52769180000000004</v>
      </c>
      <c r="L2438">
        <v>0.52769180000000004</v>
      </c>
      <c r="M2438">
        <v>7</v>
      </c>
      <c r="N2438" t="str">
        <f t="shared" si="38"/>
        <v>390351002_43812</v>
      </c>
      <c r="O2438">
        <f>VLOOKUP(N2438,'HEM3 monitor concs'!D:L,9,FALSE)</f>
        <v>2.527754312E-6</v>
      </c>
      <c r="P2438">
        <f>VLOOKUP(N2438,'HEM3 monitor concs'!D:L,6,FALSE)</f>
        <v>2.527754312E-6</v>
      </c>
      <c r="Q2438" s="3">
        <v>0.52769180000000004</v>
      </c>
      <c r="R2438">
        <v>0</v>
      </c>
      <c r="S2438" s="5">
        <v>0.13192300000000001</v>
      </c>
      <c r="T2438">
        <v>27</v>
      </c>
      <c r="U2438">
        <v>0</v>
      </c>
      <c r="V2438">
        <v>0</v>
      </c>
      <c r="W2438">
        <v>5</v>
      </c>
      <c r="X2438">
        <v>7</v>
      </c>
      <c r="Y2438">
        <v>7</v>
      </c>
      <c r="Z2438">
        <v>8</v>
      </c>
      <c r="AA2438">
        <v>1</v>
      </c>
      <c r="AB2438">
        <v>0</v>
      </c>
      <c r="AC2438" t="s">
        <v>60</v>
      </c>
      <c r="AD2438" t="s">
        <v>60</v>
      </c>
      <c r="AE2438" t="s">
        <v>217</v>
      </c>
      <c r="AF2438" t="s">
        <v>68</v>
      </c>
      <c r="AI2438">
        <v>1</v>
      </c>
      <c r="AJ2438" t="s">
        <v>60</v>
      </c>
      <c r="AK2438">
        <v>10</v>
      </c>
      <c r="AL2438" t="s">
        <v>60</v>
      </c>
      <c r="AM2438" t="s">
        <v>60</v>
      </c>
      <c r="AN2438" t="s">
        <v>60</v>
      </c>
      <c r="AO2438" t="s">
        <v>60</v>
      </c>
      <c r="AP2438" t="s">
        <v>60</v>
      </c>
      <c r="AQ2438" t="s">
        <v>60</v>
      </c>
      <c r="AR2438" t="s">
        <v>60</v>
      </c>
      <c r="AS2438" t="s">
        <v>60</v>
      </c>
      <c r="AT2438" s="2">
        <v>5.2769180000000002E-5</v>
      </c>
      <c r="AU2438" s="2">
        <v>5.2769180000000002E-5</v>
      </c>
      <c r="AV2438" s="2">
        <v>5.2769180000000002E-5</v>
      </c>
      <c r="AW2438" s="2">
        <v>5.2769180000000002E-5</v>
      </c>
      <c r="AX2438" s="2">
        <v>5.2769180000000002E-5</v>
      </c>
      <c r="AY2438" s="2">
        <v>5.2769180000000002E-5</v>
      </c>
      <c r="AZ2438" s="2">
        <v>5.2769180000000002E-5</v>
      </c>
      <c r="BA2438" s="2">
        <v>1.3192300000000001E-5</v>
      </c>
      <c r="BB2438" t="s">
        <v>1481</v>
      </c>
      <c r="BC2438" s="1" t="s">
        <v>1499</v>
      </c>
      <c r="BD2438" t="s">
        <v>1500</v>
      </c>
      <c r="BE2438" t="s">
        <v>63</v>
      </c>
      <c r="BF2438">
        <v>41.396289830000001</v>
      </c>
      <c r="BG2438">
        <v>-81.818664549999994</v>
      </c>
      <c r="BH2438" t="s">
        <v>109</v>
      </c>
      <c r="BI2438" t="s">
        <v>60</v>
      </c>
      <c r="BJ2438">
        <v>10000</v>
      </c>
    </row>
    <row r="2439" spans="1:62" x14ac:dyDescent="0.3">
      <c r="A2439" s="1" t="s">
        <v>1498</v>
      </c>
      <c r="B2439" s="1" t="s">
        <v>218</v>
      </c>
      <c r="C2439" t="s">
        <v>1470</v>
      </c>
      <c r="D2439">
        <v>2011</v>
      </c>
      <c r="E2439" t="s">
        <v>219</v>
      </c>
      <c r="F2439" t="s">
        <v>59</v>
      </c>
      <c r="G2439">
        <v>0.80949280000000001</v>
      </c>
      <c r="H2439">
        <v>0.80949280000000001</v>
      </c>
      <c r="I2439">
        <v>0.80949280000000001</v>
      </c>
      <c r="J2439">
        <v>0.80949280000000001</v>
      </c>
      <c r="K2439">
        <v>0.80949280000000001</v>
      </c>
      <c r="L2439">
        <v>0.80949280000000001</v>
      </c>
      <c r="M2439">
        <v>7</v>
      </c>
      <c r="N2439" t="str">
        <f t="shared" si="38"/>
        <v>390351002_43813</v>
      </c>
      <c r="O2439">
        <f>VLOOKUP(N2439,'HEM3 monitor concs'!D:L,9,FALSE)</f>
        <v>6.2099794200000001E-7</v>
      </c>
      <c r="P2439">
        <f>VLOOKUP(N2439,'HEM3 monitor concs'!D:L,6,FALSE)</f>
        <v>6.2099794200000001E-7</v>
      </c>
      <c r="Q2439" s="3">
        <v>0.80949280000000001</v>
      </c>
      <c r="R2439">
        <v>0</v>
      </c>
      <c r="S2439" s="5">
        <v>0.2023732</v>
      </c>
      <c r="T2439">
        <v>27</v>
      </c>
      <c r="U2439">
        <v>0</v>
      </c>
      <c r="V2439">
        <v>0</v>
      </c>
      <c r="W2439">
        <v>5</v>
      </c>
      <c r="X2439">
        <v>7</v>
      </c>
      <c r="Y2439">
        <v>7</v>
      </c>
      <c r="Z2439">
        <v>8</v>
      </c>
      <c r="AA2439">
        <v>1</v>
      </c>
      <c r="AB2439">
        <v>0</v>
      </c>
      <c r="AC2439" t="s">
        <v>60</v>
      </c>
      <c r="AD2439" t="s">
        <v>60</v>
      </c>
      <c r="AE2439" t="s">
        <v>220</v>
      </c>
      <c r="AF2439" t="s">
        <v>70</v>
      </c>
      <c r="AI2439">
        <v>1</v>
      </c>
      <c r="AJ2439" s="2">
        <v>1.5999999999999999E-6</v>
      </c>
      <c r="AK2439">
        <v>0.5</v>
      </c>
      <c r="AL2439">
        <v>1.29518848</v>
      </c>
      <c r="AM2439">
        <v>1.29518848</v>
      </c>
      <c r="AN2439">
        <v>1.29518848</v>
      </c>
      <c r="AO2439">
        <v>1.29518848</v>
      </c>
      <c r="AP2439">
        <v>1.29518848</v>
      </c>
      <c r="AQ2439">
        <v>1.29518848</v>
      </c>
      <c r="AR2439">
        <v>1.29518848</v>
      </c>
      <c r="AS2439">
        <v>0.32379711999999999</v>
      </c>
      <c r="AT2439">
        <v>1.6189856000000001E-3</v>
      </c>
      <c r="AU2439">
        <v>1.6189856000000001E-3</v>
      </c>
      <c r="AV2439">
        <v>1.6189856000000001E-3</v>
      </c>
      <c r="AW2439">
        <v>1.6189856000000001E-3</v>
      </c>
      <c r="AX2439">
        <v>1.6189856000000001E-3</v>
      </c>
      <c r="AY2439">
        <v>1.6189856000000001E-3</v>
      </c>
      <c r="AZ2439">
        <v>1.6189856000000001E-3</v>
      </c>
      <c r="BA2439">
        <v>4.0474640000000002E-4</v>
      </c>
      <c r="BB2439" t="s">
        <v>1481</v>
      </c>
      <c r="BC2439" s="1" t="s">
        <v>1499</v>
      </c>
      <c r="BD2439" t="s">
        <v>1500</v>
      </c>
      <c r="BE2439" t="s">
        <v>63</v>
      </c>
      <c r="BF2439">
        <v>41.396289830000001</v>
      </c>
      <c r="BG2439">
        <v>-81.818664549999994</v>
      </c>
      <c r="BH2439" t="s">
        <v>109</v>
      </c>
      <c r="BI2439">
        <v>0.625</v>
      </c>
      <c r="BJ2439">
        <v>500</v>
      </c>
    </row>
    <row r="2440" spans="1:62" x14ac:dyDescent="0.3">
      <c r="A2440" s="1" t="s">
        <v>1498</v>
      </c>
      <c r="B2440" s="1" t="s">
        <v>221</v>
      </c>
      <c r="C2440" t="s">
        <v>1470</v>
      </c>
      <c r="D2440">
        <v>2011</v>
      </c>
      <c r="E2440" t="s">
        <v>222</v>
      </c>
      <c r="F2440" t="s">
        <v>59</v>
      </c>
      <c r="G2440">
        <v>1.0912390000000001</v>
      </c>
      <c r="H2440">
        <v>1.0912390000000001</v>
      </c>
      <c r="I2440">
        <v>1.0912390000000001</v>
      </c>
      <c r="J2440">
        <v>1.0912390000000001</v>
      </c>
      <c r="K2440">
        <v>1.0912390000000001</v>
      </c>
      <c r="L2440">
        <v>1.0912390000000001</v>
      </c>
      <c r="M2440">
        <v>7</v>
      </c>
      <c r="N2440" t="str">
        <f t="shared" si="38"/>
        <v>390351002_43814</v>
      </c>
      <c r="O2440">
        <f>VLOOKUP(N2440,'HEM3 monitor concs'!D:L,9,FALSE)</f>
        <v>6.4961855536356E-2</v>
      </c>
      <c r="P2440">
        <f>VLOOKUP(N2440,'HEM3 monitor concs'!D:L,6,FALSE)</f>
        <v>4.9618555363559998E-3</v>
      </c>
      <c r="Q2440" s="3">
        <v>1.0912390000000001</v>
      </c>
      <c r="R2440">
        <v>0</v>
      </c>
      <c r="S2440" s="5">
        <v>0.27280979999999999</v>
      </c>
      <c r="T2440">
        <v>27</v>
      </c>
      <c r="U2440">
        <v>0</v>
      </c>
      <c r="V2440">
        <v>0</v>
      </c>
      <c r="W2440">
        <v>5</v>
      </c>
      <c r="X2440">
        <v>7</v>
      </c>
      <c r="Y2440">
        <v>7</v>
      </c>
      <c r="Z2440">
        <v>8</v>
      </c>
      <c r="AA2440">
        <v>1</v>
      </c>
      <c r="AB2440">
        <v>0</v>
      </c>
      <c r="AC2440" t="s">
        <v>60</v>
      </c>
      <c r="AD2440" t="s">
        <v>60</v>
      </c>
      <c r="AE2440" t="s">
        <v>223</v>
      </c>
      <c r="AF2440" t="s">
        <v>84</v>
      </c>
      <c r="AI2440">
        <v>1</v>
      </c>
      <c r="AJ2440" t="s">
        <v>60</v>
      </c>
      <c r="AK2440">
        <v>5</v>
      </c>
      <c r="AL2440" t="s">
        <v>60</v>
      </c>
      <c r="AM2440" t="s">
        <v>60</v>
      </c>
      <c r="AN2440" t="s">
        <v>60</v>
      </c>
      <c r="AO2440" t="s">
        <v>60</v>
      </c>
      <c r="AP2440" t="s">
        <v>60</v>
      </c>
      <c r="AQ2440" t="s">
        <v>60</v>
      </c>
      <c r="AR2440" t="s">
        <v>60</v>
      </c>
      <c r="AS2440" t="s">
        <v>60</v>
      </c>
      <c r="AT2440">
        <v>2.182478E-4</v>
      </c>
      <c r="AU2440">
        <v>2.182478E-4</v>
      </c>
      <c r="AV2440">
        <v>2.182478E-4</v>
      </c>
      <c r="AW2440">
        <v>2.182478E-4</v>
      </c>
      <c r="AX2440">
        <v>2.182478E-4</v>
      </c>
      <c r="AY2440">
        <v>2.182478E-4</v>
      </c>
      <c r="AZ2440">
        <v>2.182478E-4</v>
      </c>
      <c r="BA2440" s="2">
        <v>5.4561960000000001E-5</v>
      </c>
      <c r="BB2440" t="s">
        <v>1481</v>
      </c>
      <c r="BC2440" s="1" t="s">
        <v>1499</v>
      </c>
      <c r="BD2440" t="s">
        <v>1500</v>
      </c>
      <c r="BE2440" t="s">
        <v>63</v>
      </c>
      <c r="BF2440">
        <v>41.396289830000001</v>
      </c>
      <c r="BG2440">
        <v>-81.818664549999994</v>
      </c>
      <c r="BH2440" t="s">
        <v>109</v>
      </c>
      <c r="BI2440" t="s">
        <v>60</v>
      </c>
      <c r="BJ2440">
        <v>5000</v>
      </c>
    </row>
    <row r="2441" spans="1:62" x14ac:dyDescent="0.3">
      <c r="A2441" s="1" t="s">
        <v>1498</v>
      </c>
      <c r="B2441" s="1" t="s">
        <v>224</v>
      </c>
      <c r="C2441" t="s">
        <v>1470</v>
      </c>
      <c r="D2441">
        <v>2011</v>
      </c>
      <c r="E2441" t="s">
        <v>225</v>
      </c>
      <c r="F2441" t="s">
        <v>59</v>
      </c>
      <c r="G2441">
        <v>0.80949280000000001</v>
      </c>
      <c r="H2441">
        <v>0.80949280000000001</v>
      </c>
      <c r="I2441">
        <v>0.80949280000000001</v>
      </c>
      <c r="J2441">
        <v>0.80949280000000001</v>
      </c>
      <c r="K2441">
        <v>0.80949280000000001</v>
      </c>
      <c r="L2441">
        <v>0.80949280000000001</v>
      </c>
      <c r="M2441">
        <v>7</v>
      </c>
      <c r="N2441" t="str">
        <f t="shared" si="38"/>
        <v>390351002_43815</v>
      </c>
      <c r="O2441" t="e">
        <f>VLOOKUP(N2441,'HEM3 monitor concs'!D:L,9,FALSE)</f>
        <v>#N/A</v>
      </c>
      <c r="P2441" t="e">
        <f>VLOOKUP(N2441,'HEM3 monitor concs'!D:L,6,FALSE)</f>
        <v>#N/A</v>
      </c>
      <c r="Q2441" s="3">
        <v>0.80949280000000001</v>
      </c>
      <c r="R2441">
        <v>0</v>
      </c>
      <c r="S2441" s="5">
        <v>0.2023732</v>
      </c>
      <c r="T2441">
        <v>27</v>
      </c>
      <c r="U2441">
        <v>0</v>
      </c>
      <c r="V2441">
        <v>0</v>
      </c>
      <c r="W2441">
        <v>5</v>
      </c>
      <c r="X2441">
        <v>7</v>
      </c>
      <c r="Y2441">
        <v>7</v>
      </c>
      <c r="Z2441">
        <v>8</v>
      </c>
      <c r="AA2441">
        <v>1</v>
      </c>
      <c r="AB2441">
        <v>0</v>
      </c>
      <c r="AC2441" t="s">
        <v>60</v>
      </c>
      <c r="AD2441" t="s">
        <v>60</v>
      </c>
      <c r="AE2441" t="s">
        <v>226</v>
      </c>
      <c r="AF2441" t="s">
        <v>93</v>
      </c>
      <c r="AI2441">
        <v>1</v>
      </c>
      <c r="AJ2441" s="2">
        <v>2.5999999999999998E-5</v>
      </c>
      <c r="AK2441">
        <v>2.4</v>
      </c>
      <c r="AL2441">
        <v>21.046812800000001</v>
      </c>
      <c r="AM2441">
        <v>21.046812800000001</v>
      </c>
      <c r="AN2441">
        <v>21.046812800000001</v>
      </c>
      <c r="AO2441">
        <v>21.046812800000001</v>
      </c>
      <c r="AP2441">
        <v>21.046812800000001</v>
      </c>
      <c r="AQ2441">
        <v>21.046812800000001</v>
      </c>
      <c r="AR2441">
        <v>21.046812800000001</v>
      </c>
      <c r="AS2441">
        <v>5.2617032000000004</v>
      </c>
      <c r="AT2441">
        <v>3.3728866666666701E-4</v>
      </c>
      <c r="AU2441">
        <v>3.3728866666666701E-4</v>
      </c>
      <c r="AV2441">
        <v>3.3728866666666701E-4</v>
      </c>
      <c r="AW2441">
        <v>3.3728866666666701E-4</v>
      </c>
      <c r="AX2441">
        <v>3.3728866666666701E-4</v>
      </c>
      <c r="AY2441">
        <v>3.3728866666666701E-4</v>
      </c>
      <c r="AZ2441">
        <v>3.3728866666666701E-4</v>
      </c>
      <c r="BA2441" s="2">
        <v>8.4322166666666698E-5</v>
      </c>
      <c r="BB2441" t="s">
        <v>1481</v>
      </c>
      <c r="BC2441" s="1" t="s">
        <v>1499</v>
      </c>
      <c r="BD2441" t="s">
        <v>1500</v>
      </c>
      <c r="BE2441" t="s">
        <v>63</v>
      </c>
      <c r="BF2441">
        <v>41.396289830000001</v>
      </c>
      <c r="BG2441">
        <v>-81.818664549999994</v>
      </c>
      <c r="BH2441" t="s">
        <v>109</v>
      </c>
      <c r="BI2441">
        <v>3.8461538461538498E-2</v>
      </c>
      <c r="BJ2441">
        <v>2400</v>
      </c>
    </row>
    <row r="2442" spans="1:62" x14ac:dyDescent="0.3">
      <c r="A2442" s="1" t="s">
        <v>1498</v>
      </c>
      <c r="B2442" s="1" t="s">
        <v>227</v>
      </c>
      <c r="C2442" t="s">
        <v>1470</v>
      </c>
      <c r="D2442">
        <v>2011</v>
      </c>
      <c r="E2442" t="s">
        <v>228</v>
      </c>
      <c r="F2442" t="s">
        <v>59</v>
      </c>
      <c r="G2442">
        <v>1.3564890000000001</v>
      </c>
      <c r="H2442">
        <v>1.3564890000000001</v>
      </c>
      <c r="I2442">
        <v>1.3564890000000001</v>
      </c>
      <c r="J2442">
        <v>1.3564890000000001</v>
      </c>
      <c r="K2442">
        <v>1.3564890000000001</v>
      </c>
      <c r="L2442">
        <v>1.3564890000000001</v>
      </c>
      <c r="M2442">
        <v>7</v>
      </c>
      <c r="N2442" t="str">
        <f t="shared" si="38"/>
        <v>390351002_43817</v>
      </c>
      <c r="O2442" t="e">
        <f>VLOOKUP(N2442,'HEM3 monitor concs'!D:L,9,FALSE)</f>
        <v>#N/A</v>
      </c>
      <c r="P2442" t="e">
        <f>VLOOKUP(N2442,'HEM3 monitor concs'!D:L,6,FALSE)</f>
        <v>#N/A</v>
      </c>
      <c r="Q2442" s="3">
        <v>1.3564890000000001</v>
      </c>
      <c r="R2442">
        <v>0</v>
      </c>
      <c r="S2442" s="5">
        <v>0.33912239999999999</v>
      </c>
      <c r="T2442">
        <v>27</v>
      </c>
      <c r="U2442">
        <v>0</v>
      </c>
      <c r="V2442">
        <v>0</v>
      </c>
      <c r="W2442">
        <v>5</v>
      </c>
      <c r="X2442">
        <v>7</v>
      </c>
      <c r="Y2442">
        <v>7</v>
      </c>
      <c r="Z2442">
        <v>8</v>
      </c>
      <c r="AA2442">
        <v>1</v>
      </c>
      <c r="AB2442">
        <v>0</v>
      </c>
      <c r="AC2442" t="s">
        <v>60</v>
      </c>
      <c r="AD2442" t="s">
        <v>60</v>
      </c>
      <c r="AE2442" t="s">
        <v>228</v>
      </c>
      <c r="AF2442" t="s">
        <v>84</v>
      </c>
      <c r="AI2442">
        <v>1</v>
      </c>
      <c r="AJ2442" s="2">
        <v>2.6E-7</v>
      </c>
      <c r="AK2442">
        <v>0.04</v>
      </c>
      <c r="AL2442">
        <v>0.35268714000000001</v>
      </c>
      <c r="AM2442">
        <v>0.35268714000000001</v>
      </c>
      <c r="AN2442">
        <v>0.35268714000000001</v>
      </c>
      <c r="AO2442">
        <v>0.35268714000000001</v>
      </c>
      <c r="AP2442">
        <v>0.35268714000000001</v>
      </c>
      <c r="AQ2442">
        <v>0.35268714000000001</v>
      </c>
      <c r="AR2442">
        <v>0.35268714000000001</v>
      </c>
      <c r="AS2442">
        <v>8.8171823999999996E-2</v>
      </c>
      <c r="AT2442">
        <v>3.3912224999999997E-2</v>
      </c>
      <c r="AU2442">
        <v>3.3912224999999997E-2</v>
      </c>
      <c r="AV2442">
        <v>3.3912224999999997E-2</v>
      </c>
      <c r="AW2442">
        <v>3.3912224999999997E-2</v>
      </c>
      <c r="AX2442">
        <v>3.3912224999999997E-2</v>
      </c>
      <c r="AY2442">
        <v>3.3912224999999997E-2</v>
      </c>
      <c r="AZ2442">
        <v>3.3912224999999997E-2</v>
      </c>
      <c r="BA2442">
        <v>8.4780600000000008E-3</v>
      </c>
      <c r="BB2442" t="s">
        <v>1481</v>
      </c>
      <c r="BC2442" s="1" t="s">
        <v>1499</v>
      </c>
      <c r="BD2442" t="s">
        <v>1500</v>
      </c>
      <c r="BE2442" t="s">
        <v>63</v>
      </c>
      <c r="BF2442">
        <v>41.396289830000001</v>
      </c>
      <c r="BG2442">
        <v>-81.818664549999994</v>
      </c>
      <c r="BH2442" t="s">
        <v>109</v>
      </c>
      <c r="BI2442">
        <v>3.8461538461538498</v>
      </c>
      <c r="BJ2442">
        <v>40</v>
      </c>
    </row>
    <row r="2443" spans="1:62" x14ac:dyDescent="0.3">
      <c r="A2443" s="1" t="s">
        <v>1498</v>
      </c>
      <c r="B2443" s="1" t="s">
        <v>229</v>
      </c>
      <c r="C2443" t="s">
        <v>1470</v>
      </c>
      <c r="D2443">
        <v>2011</v>
      </c>
      <c r="E2443" t="s">
        <v>230</v>
      </c>
      <c r="F2443" t="s">
        <v>59</v>
      </c>
      <c r="G2443">
        <v>0.7766092</v>
      </c>
      <c r="H2443">
        <v>0.7766092</v>
      </c>
      <c r="I2443">
        <v>0.7766092</v>
      </c>
      <c r="J2443">
        <v>0.7766092</v>
      </c>
      <c r="K2443">
        <v>0.7766092</v>
      </c>
      <c r="L2443">
        <v>0.7766092</v>
      </c>
      <c r="M2443">
        <v>7</v>
      </c>
      <c r="N2443" t="str">
        <f t="shared" si="38"/>
        <v>390351002_43819</v>
      </c>
      <c r="O2443">
        <f>VLOOKUP(N2443,'HEM3 monitor concs'!D:L,9,FALSE)</f>
        <v>2.9409109784318998E-2</v>
      </c>
      <c r="P2443">
        <f>VLOOKUP(N2443,'HEM3 monitor concs'!D:L,6,FALSE)</f>
        <v>9.1097843190000008E-6</v>
      </c>
      <c r="Q2443" s="3">
        <v>0.7766092</v>
      </c>
      <c r="R2443">
        <v>0</v>
      </c>
      <c r="S2443" s="5">
        <v>0.3883046</v>
      </c>
      <c r="T2443">
        <v>27</v>
      </c>
      <c r="U2443">
        <v>0</v>
      </c>
      <c r="V2443">
        <v>0</v>
      </c>
      <c r="W2443">
        <v>5</v>
      </c>
      <c r="X2443">
        <v>7</v>
      </c>
      <c r="Y2443">
        <v>7</v>
      </c>
      <c r="Z2443">
        <v>8</v>
      </c>
      <c r="AA2443">
        <v>1</v>
      </c>
      <c r="AB2443">
        <v>0</v>
      </c>
      <c r="AC2443" t="s">
        <v>60</v>
      </c>
      <c r="AD2443" t="s">
        <v>60</v>
      </c>
      <c r="AE2443" t="s">
        <v>231</v>
      </c>
      <c r="AF2443" t="s">
        <v>62</v>
      </c>
      <c r="AI2443">
        <v>1</v>
      </c>
      <c r="AJ2443" t="s">
        <v>60</v>
      </c>
      <c r="AK2443">
        <v>5.0000000000000001E-3</v>
      </c>
      <c r="AL2443" t="s">
        <v>60</v>
      </c>
      <c r="AM2443" t="s">
        <v>60</v>
      </c>
      <c r="AN2443" t="s">
        <v>60</v>
      </c>
      <c r="AO2443" t="s">
        <v>60</v>
      </c>
      <c r="AP2443" t="s">
        <v>60</v>
      </c>
      <c r="AQ2443" t="s">
        <v>60</v>
      </c>
      <c r="AR2443" t="s">
        <v>60</v>
      </c>
      <c r="AS2443" t="s">
        <v>60</v>
      </c>
      <c r="AT2443">
        <v>0.15532183999999999</v>
      </c>
      <c r="AU2443">
        <v>0.15532183999999999</v>
      </c>
      <c r="AV2443">
        <v>0.15532183999999999</v>
      </c>
      <c r="AW2443">
        <v>0.15532183999999999</v>
      </c>
      <c r="AX2443">
        <v>0.15532183999999999</v>
      </c>
      <c r="AY2443">
        <v>0.15532183999999999</v>
      </c>
      <c r="AZ2443">
        <v>0.15532183999999999</v>
      </c>
      <c r="BA2443">
        <v>7.7660919999999994E-2</v>
      </c>
      <c r="BB2443" t="s">
        <v>1481</v>
      </c>
      <c r="BC2443" s="1" t="s">
        <v>1499</v>
      </c>
      <c r="BD2443" t="s">
        <v>1500</v>
      </c>
      <c r="BE2443" t="s">
        <v>63</v>
      </c>
      <c r="BF2443">
        <v>41.396289830000001</v>
      </c>
      <c r="BG2443">
        <v>-81.818664549999994</v>
      </c>
      <c r="BH2443" t="s">
        <v>109</v>
      </c>
      <c r="BI2443" t="s">
        <v>60</v>
      </c>
      <c r="BJ2443">
        <v>5</v>
      </c>
    </row>
    <row r="2444" spans="1:62" x14ac:dyDescent="0.3">
      <c r="A2444" s="1" t="s">
        <v>1498</v>
      </c>
      <c r="B2444" s="1" t="s">
        <v>232</v>
      </c>
      <c r="C2444" t="s">
        <v>1470</v>
      </c>
      <c r="D2444">
        <v>2011</v>
      </c>
      <c r="E2444" t="s">
        <v>233</v>
      </c>
      <c r="F2444" t="s">
        <v>59</v>
      </c>
      <c r="G2444">
        <v>1.0912120000000001</v>
      </c>
      <c r="H2444">
        <v>1.0912120000000001</v>
      </c>
      <c r="I2444">
        <v>1.0912120000000001</v>
      </c>
      <c r="J2444">
        <v>1.0912120000000001</v>
      </c>
      <c r="K2444">
        <v>1.0912120000000001</v>
      </c>
      <c r="L2444">
        <v>1.0912120000000001</v>
      </c>
      <c r="M2444">
        <v>7</v>
      </c>
      <c r="N2444" t="str">
        <f t="shared" si="38"/>
        <v>390351002_43820</v>
      </c>
      <c r="O2444">
        <f>VLOOKUP(N2444,'HEM3 monitor concs'!D:L,9,FALSE)</f>
        <v>3.9445818956500002E-4</v>
      </c>
      <c r="P2444">
        <f>VLOOKUP(N2444,'HEM3 monitor concs'!D:L,6,FALSE)</f>
        <v>8.2948567330000005E-6</v>
      </c>
      <c r="Q2444" s="3">
        <v>1.0912120000000001</v>
      </c>
      <c r="R2444">
        <v>0</v>
      </c>
      <c r="S2444" s="5">
        <v>0.27280300000000002</v>
      </c>
      <c r="T2444">
        <v>27</v>
      </c>
      <c r="U2444">
        <v>0</v>
      </c>
      <c r="V2444">
        <v>0</v>
      </c>
      <c r="W2444">
        <v>5</v>
      </c>
      <c r="X2444">
        <v>7</v>
      </c>
      <c r="Y2444">
        <v>7</v>
      </c>
      <c r="Z2444">
        <v>8</v>
      </c>
      <c r="AA2444">
        <v>1</v>
      </c>
      <c r="AB2444">
        <v>0</v>
      </c>
      <c r="AC2444" t="s">
        <v>60</v>
      </c>
      <c r="AD2444" t="s">
        <v>60</v>
      </c>
      <c r="AE2444" t="s">
        <v>233</v>
      </c>
      <c r="AF2444" t="s">
        <v>93</v>
      </c>
      <c r="AI2444">
        <v>1</v>
      </c>
      <c r="AJ2444" s="2">
        <v>1.5999999999999999E-5</v>
      </c>
      <c r="AK2444">
        <v>0.4</v>
      </c>
      <c r="AL2444">
        <v>17.459392000000001</v>
      </c>
      <c r="AM2444">
        <v>17.459392000000001</v>
      </c>
      <c r="AN2444">
        <v>17.459392000000001</v>
      </c>
      <c r="AO2444">
        <v>17.459392000000001</v>
      </c>
      <c r="AP2444">
        <v>17.459392000000001</v>
      </c>
      <c r="AQ2444">
        <v>17.459392000000001</v>
      </c>
      <c r="AR2444">
        <v>17.459392000000001</v>
      </c>
      <c r="AS2444">
        <v>4.3648480000000003</v>
      </c>
      <c r="AT2444">
        <v>2.7280300000000002E-3</v>
      </c>
      <c r="AU2444">
        <v>2.7280300000000002E-3</v>
      </c>
      <c r="AV2444">
        <v>2.7280300000000002E-3</v>
      </c>
      <c r="AW2444">
        <v>2.7280300000000002E-3</v>
      </c>
      <c r="AX2444">
        <v>2.7280300000000002E-3</v>
      </c>
      <c r="AY2444">
        <v>2.7280300000000002E-3</v>
      </c>
      <c r="AZ2444">
        <v>2.7280300000000002E-3</v>
      </c>
      <c r="BA2444">
        <v>6.8200750000000005E-4</v>
      </c>
      <c r="BB2444" t="s">
        <v>1481</v>
      </c>
      <c r="BC2444" s="1" t="s">
        <v>1499</v>
      </c>
      <c r="BD2444" t="s">
        <v>1500</v>
      </c>
      <c r="BE2444" t="s">
        <v>63</v>
      </c>
      <c r="BF2444">
        <v>41.396289830000001</v>
      </c>
      <c r="BG2444">
        <v>-81.818664549999994</v>
      </c>
      <c r="BH2444" t="s">
        <v>109</v>
      </c>
      <c r="BI2444">
        <v>6.25E-2</v>
      </c>
      <c r="BJ2444">
        <v>400</v>
      </c>
    </row>
    <row r="2445" spans="1:62" x14ac:dyDescent="0.3">
      <c r="A2445" s="1" t="s">
        <v>1498</v>
      </c>
      <c r="B2445" s="1" t="s">
        <v>234</v>
      </c>
      <c r="C2445" t="s">
        <v>1470</v>
      </c>
      <c r="D2445">
        <v>2011</v>
      </c>
      <c r="E2445" t="s">
        <v>235</v>
      </c>
      <c r="F2445" t="s">
        <v>59</v>
      </c>
      <c r="G2445">
        <v>1.07477</v>
      </c>
      <c r="H2445">
        <v>1.07477</v>
      </c>
      <c r="I2445">
        <v>1.07477</v>
      </c>
      <c r="J2445">
        <v>1.07477</v>
      </c>
      <c r="K2445">
        <v>1.07477</v>
      </c>
      <c r="L2445">
        <v>1.07477</v>
      </c>
      <c r="M2445">
        <v>7</v>
      </c>
      <c r="N2445" t="str">
        <f t="shared" si="38"/>
        <v>390351002_43824</v>
      </c>
      <c r="O2445" t="e">
        <f>VLOOKUP(N2445,'HEM3 monitor concs'!D:L,9,FALSE)</f>
        <v>#N/A</v>
      </c>
      <c r="P2445" t="e">
        <f>VLOOKUP(N2445,'HEM3 monitor concs'!D:L,6,FALSE)</f>
        <v>#N/A</v>
      </c>
      <c r="Q2445" s="3">
        <v>1.07477</v>
      </c>
      <c r="R2445">
        <v>0</v>
      </c>
      <c r="S2445" s="5">
        <v>0.2686926</v>
      </c>
      <c r="T2445">
        <v>27</v>
      </c>
      <c r="U2445">
        <v>0</v>
      </c>
      <c r="V2445">
        <v>0</v>
      </c>
      <c r="W2445">
        <v>5</v>
      </c>
      <c r="X2445">
        <v>7</v>
      </c>
      <c r="Y2445">
        <v>7</v>
      </c>
      <c r="Z2445">
        <v>8</v>
      </c>
      <c r="AA2445">
        <v>1</v>
      </c>
      <c r="AB2445">
        <v>0</v>
      </c>
      <c r="AC2445" t="s">
        <v>60</v>
      </c>
      <c r="AD2445" t="s">
        <v>60</v>
      </c>
      <c r="AE2445" t="s">
        <v>235</v>
      </c>
      <c r="AF2445" t="s">
        <v>195</v>
      </c>
      <c r="AI2445">
        <v>1</v>
      </c>
      <c r="AJ2445" s="2">
        <v>4.7999999999999998E-6</v>
      </c>
      <c r="AK2445">
        <v>2E-3</v>
      </c>
      <c r="AL2445">
        <v>5.1588960000000004</v>
      </c>
      <c r="AM2445">
        <v>5.1588960000000004</v>
      </c>
      <c r="AN2445">
        <v>5.1588960000000004</v>
      </c>
      <c r="AO2445">
        <v>5.1588960000000004</v>
      </c>
      <c r="AP2445">
        <v>5.1588960000000004</v>
      </c>
      <c r="AQ2445">
        <v>5.1588960000000004</v>
      </c>
      <c r="AR2445">
        <v>5.1588960000000004</v>
      </c>
      <c r="AS2445">
        <v>1.2897244800000001</v>
      </c>
      <c r="AT2445">
        <v>0.537385</v>
      </c>
      <c r="AU2445">
        <v>0.537385</v>
      </c>
      <c r="AV2445">
        <v>0.537385</v>
      </c>
      <c r="AW2445">
        <v>0.537385</v>
      </c>
      <c r="AX2445">
        <v>0.537385</v>
      </c>
      <c r="AY2445">
        <v>0.537385</v>
      </c>
      <c r="AZ2445">
        <v>0.537385</v>
      </c>
      <c r="BA2445">
        <v>0.1343463</v>
      </c>
      <c r="BB2445" t="s">
        <v>1481</v>
      </c>
      <c r="BC2445" s="1" t="s">
        <v>1499</v>
      </c>
      <c r="BD2445" t="s">
        <v>1500</v>
      </c>
      <c r="BE2445" t="s">
        <v>63</v>
      </c>
      <c r="BF2445">
        <v>41.396289830000001</v>
      </c>
      <c r="BG2445">
        <v>-81.818664549999994</v>
      </c>
      <c r="BH2445" t="s">
        <v>109</v>
      </c>
      <c r="BI2445">
        <v>0.20833333333333301</v>
      </c>
      <c r="BJ2445">
        <v>2</v>
      </c>
    </row>
    <row r="2446" spans="1:62" x14ac:dyDescent="0.3">
      <c r="A2446" s="1" t="s">
        <v>1498</v>
      </c>
      <c r="B2446" s="1" t="s">
        <v>236</v>
      </c>
      <c r="C2446" t="s">
        <v>1470</v>
      </c>
      <c r="D2446">
        <v>2011</v>
      </c>
      <c r="E2446" t="s">
        <v>237</v>
      </c>
      <c r="F2446" t="s">
        <v>59</v>
      </c>
      <c r="G2446">
        <v>0.79296920000000004</v>
      </c>
      <c r="H2446">
        <v>0.79296920000000004</v>
      </c>
      <c r="I2446">
        <v>0.79296920000000004</v>
      </c>
      <c r="J2446">
        <v>0.79296920000000004</v>
      </c>
      <c r="K2446">
        <v>0.79296920000000004</v>
      </c>
      <c r="L2446">
        <v>0.79296920000000004</v>
      </c>
      <c r="M2446">
        <v>7</v>
      </c>
      <c r="N2446" t="str">
        <f t="shared" si="38"/>
        <v>390351002_43826</v>
      </c>
      <c r="O2446">
        <f>VLOOKUP(N2446,'HEM3 monitor concs'!D:L,9,FALSE)</f>
        <v>1.8617637567E-5</v>
      </c>
      <c r="P2446">
        <f>VLOOKUP(N2446,'HEM3 monitor concs'!D:L,6,FALSE)</f>
        <v>1.8617637567E-5</v>
      </c>
      <c r="Q2446" s="3">
        <v>0.79296920000000004</v>
      </c>
      <c r="R2446">
        <v>0</v>
      </c>
      <c r="S2446" s="5">
        <v>0.19824230000000001</v>
      </c>
      <c r="T2446">
        <v>27</v>
      </c>
      <c r="U2446">
        <v>0</v>
      </c>
      <c r="V2446">
        <v>0</v>
      </c>
      <c r="W2446">
        <v>5</v>
      </c>
      <c r="X2446">
        <v>7</v>
      </c>
      <c r="Y2446">
        <v>7</v>
      </c>
      <c r="Z2446">
        <v>8</v>
      </c>
      <c r="AA2446">
        <v>1</v>
      </c>
      <c r="AB2446">
        <v>0</v>
      </c>
      <c r="AC2446" t="s">
        <v>60</v>
      </c>
      <c r="AD2446" t="s">
        <v>60</v>
      </c>
      <c r="AE2446" t="s">
        <v>238</v>
      </c>
      <c r="AF2446" t="s">
        <v>93</v>
      </c>
      <c r="AI2446">
        <v>1</v>
      </c>
      <c r="AJ2446" t="s">
        <v>60</v>
      </c>
      <c r="AK2446">
        <v>0.2</v>
      </c>
      <c r="AL2446" t="s">
        <v>60</v>
      </c>
      <c r="AM2446" t="s">
        <v>60</v>
      </c>
      <c r="AN2446" t="s">
        <v>60</v>
      </c>
      <c r="AO2446" t="s">
        <v>60</v>
      </c>
      <c r="AP2446" t="s">
        <v>60</v>
      </c>
      <c r="AQ2446" t="s">
        <v>60</v>
      </c>
      <c r="AR2446" t="s">
        <v>60</v>
      </c>
      <c r="AS2446" t="s">
        <v>60</v>
      </c>
      <c r="AT2446">
        <v>3.9648460000000002E-3</v>
      </c>
      <c r="AU2446">
        <v>3.9648460000000002E-3</v>
      </c>
      <c r="AV2446">
        <v>3.9648460000000002E-3</v>
      </c>
      <c r="AW2446">
        <v>3.9648460000000002E-3</v>
      </c>
      <c r="AX2446">
        <v>3.9648460000000002E-3</v>
      </c>
      <c r="AY2446">
        <v>3.9648460000000002E-3</v>
      </c>
      <c r="AZ2446">
        <v>3.9648460000000002E-3</v>
      </c>
      <c r="BA2446">
        <v>9.9121150000000004E-4</v>
      </c>
      <c r="BB2446" t="s">
        <v>1481</v>
      </c>
      <c r="BC2446" s="1" t="s">
        <v>1499</v>
      </c>
      <c r="BD2446" t="s">
        <v>1500</v>
      </c>
      <c r="BE2446" t="s">
        <v>63</v>
      </c>
      <c r="BF2446">
        <v>41.396289830000001</v>
      </c>
      <c r="BG2446">
        <v>-81.818664549999994</v>
      </c>
      <c r="BH2446" t="s">
        <v>109</v>
      </c>
      <c r="BI2446" t="s">
        <v>60</v>
      </c>
      <c r="BJ2446">
        <v>200</v>
      </c>
    </row>
    <row r="2447" spans="1:62" x14ac:dyDescent="0.3">
      <c r="A2447" s="1" t="s">
        <v>1498</v>
      </c>
      <c r="B2447" s="1" t="s">
        <v>239</v>
      </c>
      <c r="C2447" t="s">
        <v>1470</v>
      </c>
      <c r="D2447">
        <v>2011</v>
      </c>
      <c r="E2447" t="s">
        <v>240</v>
      </c>
      <c r="F2447" t="s">
        <v>59</v>
      </c>
      <c r="G2447">
        <v>0.92425820000000003</v>
      </c>
      <c r="H2447">
        <v>0.92425820000000003</v>
      </c>
      <c r="I2447">
        <v>0.92425820000000003</v>
      </c>
      <c r="J2447">
        <v>0.92425820000000003</v>
      </c>
      <c r="K2447">
        <v>0.92425820000000003</v>
      </c>
      <c r="L2447">
        <v>0.92425820000000003</v>
      </c>
      <c r="M2447">
        <v>7</v>
      </c>
      <c r="N2447" t="str">
        <f t="shared" si="38"/>
        <v>390351002_43829</v>
      </c>
      <c r="O2447" t="e">
        <f>VLOOKUP(N2447,'HEM3 monitor concs'!D:L,9,FALSE)</f>
        <v>#N/A</v>
      </c>
      <c r="P2447" t="e">
        <f>VLOOKUP(N2447,'HEM3 monitor concs'!D:L,6,FALSE)</f>
        <v>#N/A</v>
      </c>
      <c r="Q2447" s="3">
        <v>0.92425820000000003</v>
      </c>
      <c r="R2447">
        <v>0</v>
      </c>
      <c r="S2447" s="5">
        <v>0.15404300000000001</v>
      </c>
      <c r="T2447">
        <v>27</v>
      </c>
      <c r="U2447">
        <v>0</v>
      </c>
      <c r="V2447">
        <v>0</v>
      </c>
      <c r="W2447">
        <v>5</v>
      </c>
      <c r="X2447">
        <v>7</v>
      </c>
      <c r="Y2447">
        <v>7</v>
      </c>
      <c r="Z2447">
        <v>8</v>
      </c>
      <c r="AA2447">
        <v>1</v>
      </c>
      <c r="AB2447">
        <v>0</v>
      </c>
      <c r="AC2447" t="s">
        <v>60</v>
      </c>
      <c r="AD2447" t="s">
        <v>60</v>
      </c>
      <c r="AE2447" t="s">
        <v>241</v>
      </c>
      <c r="AF2447" t="s">
        <v>62</v>
      </c>
      <c r="AI2447">
        <v>1</v>
      </c>
      <c r="AJ2447" t="s">
        <v>60</v>
      </c>
      <c r="AK2447">
        <v>4.0000000000000001E-3</v>
      </c>
      <c r="AL2447" t="s">
        <v>60</v>
      </c>
      <c r="AM2447" t="s">
        <v>60</v>
      </c>
      <c r="AN2447" t="s">
        <v>60</v>
      </c>
      <c r="AO2447" t="s">
        <v>60</v>
      </c>
      <c r="AP2447" t="s">
        <v>60</v>
      </c>
      <c r="AQ2447" t="s">
        <v>60</v>
      </c>
      <c r="AR2447" t="s">
        <v>60</v>
      </c>
      <c r="AS2447" t="s">
        <v>60</v>
      </c>
      <c r="AT2447">
        <v>0.23106455000000001</v>
      </c>
      <c r="AU2447">
        <v>0.23106455000000001</v>
      </c>
      <c r="AV2447">
        <v>0.23106455000000001</v>
      </c>
      <c r="AW2447">
        <v>0.23106455000000001</v>
      </c>
      <c r="AX2447">
        <v>0.23106455000000001</v>
      </c>
      <c r="AY2447">
        <v>0.23106455000000001</v>
      </c>
      <c r="AZ2447">
        <v>0.23106455000000001</v>
      </c>
      <c r="BA2447">
        <v>3.8510750000000003E-2</v>
      </c>
      <c r="BB2447" t="s">
        <v>1481</v>
      </c>
      <c r="BC2447" s="1" t="s">
        <v>1499</v>
      </c>
      <c r="BD2447" t="s">
        <v>1500</v>
      </c>
      <c r="BE2447" t="s">
        <v>63</v>
      </c>
      <c r="BF2447">
        <v>41.396289830000001</v>
      </c>
      <c r="BG2447">
        <v>-81.818664549999994</v>
      </c>
      <c r="BH2447" t="s">
        <v>109</v>
      </c>
      <c r="BI2447" t="s">
        <v>60</v>
      </c>
      <c r="BJ2447">
        <v>4</v>
      </c>
    </row>
    <row r="2448" spans="1:62" x14ac:dyDescent="0.3">
      <c r="A2448" s="1" t="s">
        <v>1498</v>
      </c>
      <c r="B2448" s="1" t="s">
        <v>242</v>
      </c>
      <c r="C2448" t="s">
        <v>1470</v>
      </c>
      <c r="D2448">
        <v>2011</v>
      </c>
      <c r="E2448" t="s">
        <v>243</v>
      </c>
      <c r="F2448" t="s">
        <v>59</v>
      </c>
      <c r="G2448">
        <v>0.90773459999999995</v>
      </c>
      <c r="H2448">
        <v>0.90773459999999995</v>
      </c>
      <c r="I2448">
        <v>0.90773459999999995</v>
      </c>
      <c r="J2448">
        <v>0.90773459999999995</v>
      </c>
      <c r="K2448">
        <v>0.90773459999999995</v>
      </c>
      <c r="L2448">
        <v>0.90773459999999995</v>
      </c>
      <c r="M2448">
        <v>7</v>
      </c>
      <c r="N2448" t="str">
        <f t="shared" si="38"/>
        <v>390351002_43830</v>
      </c>
      <c r="O2448" t="e">
        <f>VLOOKUP(N2448,'HEM3 monitor concs'!D:L,9,FALSE)</f>
        <v>#N/A</v>
      </c>
      <c r="P2448" t="e">
        <f>VLOOKUP(N2448,'HEM3 monitor concs'!D:L,6,FALSE)</f>
        <v>#N/A</v>
      </c>
      <c r="Q2448" s="3">
        <v>0.90773459999999995</v>
      </c>
      <c r="R2448">
        <v>0</v>
      </c>
      <c r="S2448" s="5">
        <v>0.15128910000000001</v>
      </c>
      <c r="T2448">
        <v>27</v>
      </c>
      <c r="U2448">
        <v>0</v>
      </c>
      <c r="V2448">
        <v>0</v>
      </c>
      <c r="W2448">
        <v>5</v>
      </c>
      <c r="X2448">
        <v>7</v>
      </c>
      <c r="Y2448">
        <v>7</v>
      </c>
      <c r="Z2448">
        <v>8</v>
      </c>
      <c r="AA2448">
        <v>1</v>
      </c>
      <c r="AB2448">
        <v>0</v>
      </c>
      <c r="AC2448" t="s">
        <v>60</v>
      </c>
      <c r="AD2448" t="s">
        <v>60</v>
      </c>
      <c r="AE2448" t="s">
        <v>244</v>
      </c>
      <c r="AF2448" t="s">
        <v>62</v>
      </c>
      <c r="AI2448">
        <v>1</v>
      </c>
      <c r="AJ2448" s="2">
        <v>3.9999999999999998E-6</v>
      </c>
      <c r="AK2448">
        <v>0.02</v>
      </c>
      <c r="AL2448">
        <v>3.6309383999999998</v>
      </c>
      <c r="AM2448">
        <v>3.6309383999999998</v>
      </c>
      <c r="AN2448">
        <v>3.6309383999999998</v>
      </c>
      <c r="AO2448">
        <v>3.6309383999999998</v>
      </c>
      <c r="AP2448">
        <v>3.6309383999999998</v>
      </c>
      <c r="AQ2448">
        <v>3.6309383999999998</v>
      </c>
      <c r="AR2448">
        <v>3.6309383999999998</v>
      </c>
      <c r="AS2448">
        <v>0.60515640000000004</v>
      </c>
      <c r="AT2448">
        <v>4.538673E-2</v>
      </c>
      <c r="AU2448">
        <v>4.538673E-2</v>
      </c>
      <c r="AV2448">
        <v>4.538673E-2</v>
      </c>
      <c r="AW2448">
        <v>4.538673E-2</v>
      </c>
      <c r="AX2448">
        <v>4.538673E-2</v>
      </c>
      <c r="AY2448">
        <v>4.538673E-2</v>
      </c>
      <c r="AZ2448">
        <v>4.538673E-2</v>
      </c>
      <c r="BA2448">
        <v>7.5644550000000003E-3</v>
      </c>
      <c r="BB2448" t="s">
        <v>1481</v>
      </c>
      <c r="BC2448" s="1" t="s">
        <v>1499</v>
      </c>
      <c r="BD2448" t="s">
        <v>1500</v>
      </c>
      <c r="BE2448" t="s">
        <v>63</v>
      </c>
      <c r="BF2448">
        <v>41.396289830000001</v>
      </c>
      <c r="BG2448">
        <v>-81.818664549999994</v>
      </c>
      <c r="BH2448" t="s">
        <v>109</v>
      </c>
      <c r="BI2448">
        <v>0.25</v>
      </c>
      <c r="BJ2448">
        <v>20</v>
      </c>
    </row>
    <row r="2449" spans="1:62" x14ac:dyDescent="0.3">
      <c r="A2449" s="1" t="s">
        <v>1498</v>
      </c>
      <c r="B2449" s="1" t="s">
        <v>729</v>
      </c>
      <c r="C2449" t="s">
        <v>1470</v>
      </c>
      <c r="D2449">
        <v>2011</v>
      </c>
      <c r="E2449" t="s">
        <v>730</v>
      </c>
      <c r="F2449" t="s">
        <v>59</v>
      </c>
      <c r="G2449">
        <v>0.90773459999999995</v>
      </c>
      <c r="H2449">
        <v>0.90773459999999995</v>
      </c>
      <c r="I2449">
        <v>0.90773459999999995</v>
      </c>
      <c r="J2449">
        <v>0.90773459999999995</v>
      </c>
      <c r="K2449">
        <v>0.90773459999999995</v>
      </c>
      <c r="L2449">
        <v>0.90773459999999995</v>
      </c>
      <c r="M2449">
        <v>7</v>
      </c>
      <c r="N2449" t="str">
        <f t="shared" si="38"/>
        <v>390351002_43841</v>
      </c>
      <c r="O2449" t="e">
        <f>VLOOKUP(N2449,'HEM3 monitor concs'!D:L,9,FALSE)</f>
        <v>#N/A</v>
      </c>
      <c r="P2449" t="e">
        <f>VLOOKUP(N2449,'HEM3 monitor concs'!D:L,6,FALSE)</f>
        <v>#N/A</v>
      </c>
      <c r="Q2449" s="3">
        <v>0.90773459999999995</v>
      </c>
      <c r="R2449">
        <v>0</v>
      </c>
      <c r="S2449" s="5">
        <v>0.15128910000000001</v>
      </c>
      <c r="T2449">
        <v>27</v>
      </c>
      <c r="U2449">
        <v>0</v>
      </c>
      <c r="V2449">
        <v>0</v>
      </c>
      <c r="W2449">
        <v>5</v>
      </c>
      <c r="X2449">
        <v>7</v>
      </c>
      <c r="Y2449">
        <v>7</v>
      </c>
      <c r="Z2449">
        <v>8</v>
      </c>
      <c r="AA2449">
        <v>1</v>
      </c>
      <c r="AB2449">
        <v>0</v>
      </c>
      <c r="AC2449" t="s">
        <v>60</v>
      </c>
      <c r="AD2449" t="s">
        <v>60</v>
      </c>
      <c r="AE2449" t="s">
        <v>244</v>
      </c>
      <c r="AF2449" t="s">
        <v>62</v>
      </c>
      <c r="AI2449">
        <v>1</v>
      </c>
      <c r="AJ2449" s="2">
        <v>3.9999999999999998E-6</v>
      </c>
      <c r="AK2449">
        <v>0.02</v>
      </c>
      <c r="AL2449">
        <v>3.6309383999999998</v>
      </c>
      <c r="AM2449">
        <v>3.6309383999999998</v>
      </c>
      <c r="AN2449">
        <v>3.6309383999999998</v>
      </c>
      <c r="AO2449">
        <v>3.6309383999999998</v>
      </c>
      <c r="AP2449">
        <v>3.6309383999999998</v>
      </c>
      <c r="AQ2449">
        <v>3.6309383999999998</v>
      </c>
      <c r="AR2449">
        <v>3.6309383999999998</v>
      </c>
      <c r="AS2449">
        <v>0.60515640000000004</v>
      </c>
      <c r="AT2449">
        <v>4.538673E-2</v>
      </c>
      <c r="AU2449">
        <v>4.538673E-2</v>
      </c>
      <c r="AV2449">
        <v>4.538673E-2</v>
      </c>
      <c r="AW2449">
        <v>4.538673E-2</v>
      </c>
      <c r="AX2449">
        <v>4.538673E-2</v>
      </c>
      <c r="AY2449">
        <v>4.538673E-2</v>
      </c>
      <c r="AZ2449">
        <v>4.538673E-2</v>
      </c>
      <c r="BA2449">
        <v>7.5644550000000003E-3</v>
      </c>
      <c r="BB2449" t="s">
        <v>1481</v>
      </c>
      <c r="BC2449" s="1" t="s">
        <v>1499</v>
      </c>
      <c r="BD2449" t="s">
        <v>1500</v>
      </c>
      <c r="BE2449" t="s">
        <v>63</v>
      </c>
      <c r="BF2449">
        <v>41.396289830000001</v>
      </c>
      <c r="BG2449">
        <v>-81.818664549999994</v>
      </c>
      <c r="BH2449" t="s">
        <v>109</v>
      </c>
      <c r="BI2449">
        <v>0.25</v>
      </c>
      <c r="BJ2449">
        <v>20</v>
      </c>
    </row>
    <row r="2450" spans="1:62" x14ac:dyDescent="0.3">
      <c r="A2450" s="1" t="s">
        <v>1498</v>
      </c>
      <c r="B2450" s="1" t="s">
        <v>245</v>
      </c>
      <c r="C2450" t="s">
        <v>1470</v>
      </c>
      <c r="D2450">
        <v>2011</v>
      </c>
      <c r="E2450" t="s">
        <v>246</v>
      </c>
      <c r="F2450" t="s">
        <v>59</v>
      </c>
      <c r="G2450">
        <v>1.5366949999999999</v>
      </c>
      <c r="H2450">
        <v>1.5366949999999999</v>
      </c>
      <c r="I2450">
        <v>1.5366949999999999</v>
      </c>
      <c r="J2450">
        <v>1.5366949999999999</v>
      </c>
      <c r="K2450">
        <v>1.5366949999999999</v>
      </c>
      <c r="L2450">
        <v>1.5366949999999999</v>
      </c>
      <c r="M2450">
        <v>7</v>
      </c>
      <c r="N2450" t="str">
        <f t="shared" si="38"/>
        <v>390351002_43843</v>
      </c>
      <c r="O2450" t="e">
        <f>VLOOKUP(N2450,'HEM3 monitor concs'!D:L,9,FALSE)</f>
        <v>#N/A</v>
      </c>
      <c r="P2450" t="e">
        <f>VLOOKUP(N2450,'HEM3 monitor concs'!D:L,6,FALSE)</f>
        <v>#N/A</v>
      </c>
      <c r="Q2450" s="3">
        <v>1.5366949999999999</v>
      </c>
      <c r="R2450">
        <v>0</v>
      </c>
      <c r="S2450" s="5">
        <v>0.38417370000000001</v>
      </c>
      <c r="T2450">
        <v>27</v>
      </c>
      <c r="U2450">
        <v>0</v>
      </c>
      <c r="V2450">
        <v>0</v>
      </c>
      <c r="W2450">
        <v>5</v>
      </c>
      <c r="X2450">
        <v>7</v>
      </c>
      <c r="Y2450">
        <v>7</v>
      </c>
      <c r="Z2450">
        <v>8</v>
      </c>
      <c r="AA2450">
        <v>1</v>
      </c>
      <c r="AB2450">
        <v>0</v>
      </c>
      <c r="AC2450" t="s">
        <v>60</v>
      </c>
      <c r="AD2450" t="s">
        <v>60</v>
      </c>
      <c r="AE2450" t="s">
        <v>247</v>
      </c>
      <c r="AF2450" t="s">
        <v>170</v>
      </c>
      <c r="AI2450">
        <v>1</v>
      </c>
      <c r="AJ2450" s="2">
        <v>5.9999999999999995E-4</v>
      </c>
      <c r="AK2450">
        <v>8.9999999999999993E-3</v>
      </c>
      <c r="AL2450">
        <v>922.01700000000005</v>
      </c>
      <c r="AM2450">
        <v>922.01700000000005</v>
      </c>
      <c r="AN2450">
        <v>922.01700000000005</v>
      </c>
      <c r="AO2450">
        <v>922.01700000000005</v>
      </c>
      <c r="AP2450">
        <v>922.01700000000005</v>
      </c>
      <c r="AQ2450">
        <v>922.01700000000005</v>
      </c>
      <c r="AR2450">
        <v>922.01700000000005</v>
      </c>
      <c r="AS2450">
        <v>230.50422</v>
      </c>
      <c r="AT2450">
        <v>0.170743888888889</v>
      </c>
      <c r="AU2450">
        <v>0.170743888888889</v>
      </c>
      <c r="AV2450">
        <v>0.170743888888889</v>
      </c>
      <c r="AW2450">
        <v>0.170743888888889</v>
      </c>
      <c r="AX2450">
        <v>0.170743888888889</v>
      </c>
      <c r="AY2450">
        <v>0.170743888888889</v>
      </c>
      <c r="AZ2450">
        <v>0.170743888888889</v>
      </c>
      <c r="BA2450">
        <v>4.26859666666667E-2</v>
      </c>
      <c r="BB2450" t="s">
        <v>1481</v>
      </c>
      <c r="BC2450" s="1" t="s">
        <v>1499</v>
      </c>
      <c r="BD2450" t="s">
        <v>1500</v>
      </c>
      <c r="BE2450" t="s">
        <v>63</v>
      </c>
      <c r="BF2450">
        <v>41.396289830000001</v>
      </c>
      <c r="BG2450">
        <v>-81.818664549999994</v>
      </c>
      <c r="BH2450" t="s">
        <v>109</v>
      </c>
      <c r="BI2450">
        <v>1.66666666666667E-3</v>
      </c>
      <c r="BJ2450">
        <v>9</v>
      </c>
    </row>
    <row r="2451" spans="1:62" x14ac:dyDescent="0.3">
      <c r="A2451" s="1" t="s">
        <v>1498</v>
      </c>
      <c r="B2451" s="1" t="s">
        <v>248</v>
      </c>
      <c r="C2451" t="s">
        <v>1470</v>
      </c>
      <c r="D2451">
        <v>2011</v>
      </c>
      <c r="E2451" t="s">
        <v>249</v>
      </c>
      <c r="F2451" t="s">
        <v>59</v>
      </c>
      <c r="G2451">
        <v>2.1330170000000002</v>
      </c>
      <c r="H2451">
        <v>2.1330170000000002</v>
      </c>
      <c r="I2451">
        <v>2.1330170000000002</v>
      </c>
      <c r="J2451">
        <v>2.1330170000000002</v>
      </c>
      <c r="K2451">
        <v>2.1330170000000002</v>
      </c>
      <c r="L2451">
        <v>2.1330170000000002</v>
      </c>
      <c r="M2451">
        <v>7</v>
      </c>
      <c r="N2451" t="str">
        <f t="shared" si="38"/>
        <v>390351002_43844</v>
      </c>
      <c r="O2451">
        <f>VLOOKUP(N2451,'HEM3 monitor concs'!D:L,9,FALSE)</f>
        <v>2.7903500999999999E-8</v>
      </c>
      <c r="P2451">
        <f>VLOOKUP(N2451,'HEM3 monitor concs'!D:L,6,FALSE)</f>
        <v>2.7903500999999999E-8</v>
      </c>
      <c r="Q2451" s="3">
        <v>2.1330170000000002</v>
      </c>
      <c r="R2451">
        <v>0</v>
      </c>
      <c r="S2451" s="5">
        <v>0.26662710000000001</v>
      </c>
      <c r="T2451">
        <v>27</v>
      </c>
      <c r="U2451">
        <v>0</v>
      </c>
      <c r="V2451">
        <v>0</v>
      </c>
      <c r="W2451">
        <v>5</v>
      </c>
      <c r="X2451">
        <v>7</v>
      </c>
      <c r="Y2451">
        <v>7</v>
      </c>
      <c r="Z2451">
        <v>8</v>
      </c>
      <c r="AA2451">
        <v>1</v>
      </c>
      <c r="AB2451">
        <v>0</v>
      </c>
      <c r="AC2451" t="s">
        <v>60</v>
      </c>
      <c r="AD2451" t="s">
        <v>60</v>
      </c>
      <c r="AE2451" t="s">
        <v>250</v>
      </c>
      <c r="AF2451" t="s">
        <v>170</v>
      </c>
      <c r="AI2451">
        <v>1</v>
      </c>
      <c r="AJ2451" s="2">
        <v>2.1999999999999999E-5</v>
      </c>
      <c r="AK2451">
        <v>0.09</v>
      </c>
      <c r="AL2451">
        <v>46.926374000000003</v>
      </c>
      <c r="AM2451">
        <v>46.926374000000003</v>
      </c>
      <c r="AN2451">
        <v>46.926374000000003</v>
      </c>
      <c r="AO2451">
        <v>46.926374000000003</v>
      </c>
      <c r="AP2451">
        <v>46.926374000000003</v>
      </c>
      <c r="AQ2451">
        <v>46.926374000000003</v>
      </c>
      <c r="AR2451">
        <v>46.926374000000003</v>
      </c>
      <c r="AS2451">
        <v>5.8657962000000001</v>
      </c>
      <c r="AT2451">
        <v>2.37001888888889E-2</v>
      </c>
      <c r="AU2451">
        <v>2.37001888888889E-2</v>
      </c>
      <c r="AV2451">
        <v>2.37001888888889E-2</v>
      </c>
      <c r="AW2451">
        <v>2.37001888888889E-2</v>
      </c>
      <c r="AX2451">
        <v>2.37001888888889E-2</v>
      </c>
      <c r="AY2451">
        <v>2.37001888888889E-2</v>
      </c>
      <c r="AZ2451">
        <v>2.37001888888889E-2</v>
      </c>
      <c r="BA2451">
        <v>2.96252333333333E-3</v>
      </c>
      <c r="BB2451" t="s">
        <v>1481</v>
      </c>
      <c r="BC2451" s="1" t="s">
        <v>1499</v>
      </c>
      <c r="BD2451" t="s">
        <v>1500</v>
      </c>
      <c r="BE2451" t="s">
        <v>63</v>
      </c>
      <c r="BF2451">
        <v>41.396289830000001</v>
      </c>
      <c r="BG2451">
        <v>-81.818664549999994</v>
      </c>
      <c r="BH2451" t="s">
        <v>109</v>
      </c>
      <c r="BI2451">
        <v>4.5454545454545497E-2</v>
      </c>
      <c r="BJ2451">
        <v>90</v>
      </c>
    </row>
    <row r="2452" spans="1:62" x14ac:dyDescent="0.3">
      <c r="A2452" s="1" t="s">
        <v>1498</v>
      </c>
      <c r="B2452" s="1" t="s">
        <v>251</v>
      </c>
      <c r="C2452" t="s">
        <v>1470</v>
      </c>
      <c r="D2452">
        <v>2011</v>
      </c>
      <c r="E2452" t="s">
        <v>252</v>
      </c>
      <c r="F2452" t="s">
        <v>59</v>
      </c>
      <c r="G2452">
        <v>0.51124999999999998</v>
      </c>
      <c r="H2452">
        <v>0.51124999999999998</v>
      </c>
      <c r="I2452">
        <v>0.51124999999999998</v>
      </c>
      <c r="J2452">
        <v>0.51124999999999998</v>
      </c>
      <c r="K2452">
        <v>0.51124999999999998</v>
      </c>
      <c r="L2452">
        <v>0.51124999999999998</v>
      </c>
      <c r="M2452">
        <v>7</v>
      </c>
      <c r="N2452" t="str">
        <f t="shared" si="38"/>
        <v>390351002_43860</v>
      </c>
      <c r="O2452" t="e">
        <f>VLOOKUP(N2452,'HEM3 monitor concs'!D:L,9,FALSE)</f>
        <v>#N/A</v>
      </c>
      <c r="P2452" t="e">
        <f>VLOOKUP(N2452,'HEM3 monitor concs'!D:L,6,FALSE)</f>
        <v>#N/A</v>
      </c>
      <c r="Q2452" s="3">
        <v>0.51124999999999998</v>
      </c>
      <c r="R2452">
        <v>0</v>
      </c>
      <c r="S2452" s="5">
        <v>0.1278125</v>
      </c>
      <c r="T2452">
        <v>27</v>
      </c>
      <c r="U2452">
        <v>0</v>
      </c>
      <c r="V2452">
        <v>0</v>
      </c>
      <c r="W2452">
        <v>5</v>
      </c>
      <c r="X2452">
        <v>7</v>
      </c>
      <c r="Y2452">
        <v>7</v>
      </c>
      <c r="Z2452">
        <v>8</v>
      </c>
      <c r="AA2452">
        <v>1</v>
      </c>
      <c r="AB2452">
        <v>0</v>
      </c>
      <c r="AC2452" t="s">
        <v>60</v>
      </c>
      <c r="AD2452" t="s">
        <v>60</v>
      </c>
      <c r="AE2452" t="s">
        <v>253</v>
      </c>
      <c r="AF2452" t="s">
        <v>93</v>
      </c>
      <c r="AI2452">
        <v>1</v>
      </c>
      <c r="AJ2452" s="2">
        <v>8.8000000000000004E-6</v>
      </c>
      <c r="AK2452">
        <v>0.1</v>
      </c>
      <c r="AL2452">
        <v>4.4989999999999997</v>
      </c>
      <c r="AM2452">
        <v>4.4989999999999997</v>
      </c>
      <c r="AN2452">
        <v>4.4989999999999997</v>
      </c>
      <c r="AO2452">
        <v>4.4989999999999997</v>
      </c>
      <c r="AP2452">
        <v>4.4989999999999997</v>
      </c>
      <c r="AQ2452">
        <v>4.4989999999999997</v>
      </c>
      <c r="AR2452">
        <v>4.4989999999999997</v>
      </c>
      <c r="AS2452">
        <v>1.1247499999999999</v>
      </c>
      <c r="AT2452">
        <v>5.1124999999999999E-3</v>
      </c>
      <c r="AU2452">
        <v>5.1124999999999999E-3</v>
      </c>
      <c r="AV2452">
        <v>5.1124999999999999E-3</v>
      </c>
      <c r="AW2452">
        <v>5.1124999999999999E-3</v>
      </c>
      <c r="AX2452">
        <v>5.1124999999999999E-3</v>
      </c>
      <c r="AY2452">
        <v>5.1124999999999999E-3</v>
      </c>
      <c r="AZ2452">
        <v>5.1124999999999999E-3</v>
      </c>
      <c r="BA2452">
        <v>1.278125E-3</v>
      </c>
      <c r="BB2452" t="s">
        <v>1481</v>
      </c>
      <c r="BC2452" s="1" t="s">
        <v>1499</v>
      </c>
      <c r="BD2452" t="s">
        <v>1500</v>
      </c>
      <c r="BE2452" t="s">
        <v>63</v>
      </c>
      <c r="BF2452">
        <v>41.396289830000001</v>
      </c>
      <c r="BG2452">
        <v>-81.818664549999994</v>
      </c>
      <c r="BH2452" t="s">
        <v>109</v>
      </c>
      <c r="BI2452">
        <v>0.11363636363636399</v>
      </c>
      <c r="BJ2452">
        <v>100</v>
      </c>
    </row>
    <row r="2453" spans="1:62" x14ac:dyDescent="0.3">
      <c r="A2453" s="1" t="s">
        <v>1498</v>
      </c>
      <c r="B2453" s="1" t="s">
        <v>254</v>
      </c>
      <c r="C2453" t="s">
        <v>1470</v>
      </c>
      <c r="D2453">
        <v>2011</v>
      </c>
      <c r="E2453" t="s">
        <v>255</v>
      </c>
      <c r="F2453" t="s">
        <v>59</v>
      </c>
      <c r="G2453">
        <v>1.7369410000000001</v>
      </c>
      <c r="H2453">
        <v>1.7369410000000001</v>
      </c>
      <c r="I2453">
        <v>1.7369410000000001</v>
      </c>
      <c r="J2453">
        <v>1.7369410000000001</v>
      </c>
      <c r="K2453">
        <v>1.7369410000000001</v>
      </c>
      <c r="L2453">
        <v>1.7369410000000001</v>
      </c>
      <c r="M2453">
        <v>7</v>
      </c>
      <c r="N2453" t="str">
        <f t="shared" si="38"/>
        <v>390351002_45109</v>
      </c>
      <c r="O2453" t="e">
        <f>VLOOKUP(N2453,'HEM3 monitor concs'!D:L,9,FALSE)</f>
        <v>#N/A</v>
      </c>
      <c r="P2453" t="e">
        <f>VLOOKUP(N2453,'HEM3 monitor concs'!D:L,6,FALSE)</f>
        <v>#N/A</v>
      </c>
      <c r="Q2453" s="3">
        <v>1.7369410000000001</v>
      </c>
      <c r="R2453">
        <v>0</v>
      </c>
      <c r="S2453" s="5">
        <v>5.427941E-2</v>
      </c>
      <c r="T2453">
        <v>27</v>
      </c>
      <c r="U2453">
        <v>0</v>
      </c>
      <c r="V2453">
        <v>0</v>
      </c>
      <c r="W2453">
        <v>5</v>
      </c>
      <c r="X2453">
        <v>7</v>
      </c>
      <c r="Y2453">
        <v>7</v>
      </c>
      <c r="Z2453">
        <v>8</v>
      </c>
      <c r="AA2453">
        <v>1</v>
      </c>
      <c r="AB2453">
        <v>0</v>
      </c>
      <c r="AC2453" t="s">
        <v>60</v>
      </c>
      <c r="AD2453" t="s">
        <v>60</v>
      </c>
      <c r="AE2453" t="s">
        <v>256</v>
      </c>
      <c r="AF2453" t="s">
        <v>84</v>
      </c>
      <c r="AI2453">
        <v>1</v>
      </c>
      <c r="AJ2453" t="s">
        <v>60</v>
      </c>
      <c r="AK2453">
        <v>0.1</v>
      </c>
      <c r="AL2453" t="s">
        <v>60</v>
      </c>
      <c r="AM2453" t="s">
        <v>60</v>
      </c>
      <c r="AN2453" t="s">
        <v>60</v>
      </c>
      <c r="AO2453" t="s">
        <v>60</v>
      </c>
      <c r="AP2453" t="s">
        <v>60</v>
      </c>
      <c r="AQ2453" t="s">
        <v>60</v>
      </c>
      <c r="AR2453" t="s">
        <v>60</v>
      </c>
      <c r="AS2453" t="s">
        <v>60</v>
      </c>
      <c r="AT2453">
        <v>1.7369409999999998E-2</v>
      </c>
      <c r="AU2453">
        <v>1.7369409999999998E-2</v>
      </c>
      <c r="AV2453">
        <v>1.7369409999999998E-2</v>
      </c>
      <c r="AW2453">
        <v>1.7369409999999998E-2</v>
      </c>
      <c r="AX2453">
        <v>1.7369409999999998E-2</v>
      </c>
      <c r="AY2453">
        <v>1.7369409999999998E-2</v>
      </c>
      <c r="AZ2453">
        <v>1.7369409999999998E-2</v>
      </c>
      <c r="BA2453">
        <v>5.4279410000000001E-4</v>
      </c>
      <c r="BB2453" t="s">
        <v>1481</v>
      </c>
      <c r="BC2453" s="1" t="s">
        <v>1499</v>
      </c>
      <c r="BD2453" t="s">
        <v>1500</v>
      </c>
      <c r="BE2453" t="s">
        <v>63</v>
      </c>
      <c r="BF2453">
        <v>41.396289830000001</v>
      </c>
      <c r="BG2453">
        <v>-81.818664549999994</v>
      </c>
      <c r="BH2453" t="s">
        <v>109</v>
      </c>
      <c r="BI2453" t="s">
        <v>60</v>
      </c>
      <c r="BJ2453">
        <v>100</v>
      </c>
    </row>
    <row r="2454" spans="1:62" x14ac:dyDescent="0.3">
      <c r="A2454" s="1" t="s">
        <v>1498</v>
      </c>
      <c r="B2454" s="1" t="s">
        <v>257</v>
      </c>
      <c r="C2454" t="s">
        <v>1470</v>
      </c>
      <c r="D2454">
        <v>2011</v>
      </c>
      <c r="E2454" t="s">
        <v>258</v>
      </c>
      <c r="F2454" t="s">
        <v>59</v>
      </c>
      <c r="G2454">
        <v>0.63897250000000005</v>
      </c>
      <c r="H2454">
        <v>0.63897250000000005</v>
      </c>
      <c r="I2454">
        <v>0.63897250000000005</v>
      </c>
      <c r="J2454">
        <v>0.63897250000000005</v>
      </c>
      <c r="K2454">
        <v>0.72203894000000002</v>
      </c>
      <c r="L2454">
        <v>1.214048</v>
      </c>
      <c r="M2454">
        <v>7</v>
      </c>
      <c r="N2454" t="str">
        <f t="shared" si="38"/>
        <v>390351002_45201</v>
      </c>
      <c r="O2454" t="e">
        <f>VLOOKUP(N2454,'HEM3 monitor concs'!D:L,9,FALSE)</f>
        <v>#N/A</v>
      </c>
      <c r="P2454" t="e">
        <f>VLOOKUP(N2454,'HEM3 monitor concs'!D:L,6,FALSE)</f>
        <v>#N/A</v>
      </c>
      <c r="Q2454" s="3">
        <v>0.68157067777777802</v>
      </c>
      <c r="R2454">
        <v>1.7509192827347898E-2</v>
      </c>
      <c r="S2454" s="5">
        <v>5.3247709999999997E-2</v>
      </c>
      <c r="T2454">
        <v>27</v>
      </c>
      <c r="U2454">
        <v>0</v>
      </c>
      <c r="V2454">
        <v>0</v>
      </c>
      <c r="W2454">
        <v>5</v>
      </c>
      <c r="X2454">
        <v>7</v>
      </c>
      <c r="Y2454">
        <v>7</v>
      </c>
      <c r="Z2454">
        <v>8</v>
      </c>
      <c r="AA2454">
        <v>1</v>
      </c>
      <c r="AB2454">
        <v>0</v>
      </c>
      <c r="AC2454" t="s">
        <v>60</v>
      </c>
      <c r="AD2454" t="s">
        <v>60</v>
      </c>
      <c r="AE2454" t="s">
        <v>258</v>
      </c>
      <c r="AF2454" t="s">
        <v>88</v>
      </c>
      <c r="AI2454">
        <v>1</v>
      </c>
      <c r="AJ2454" s="2">
        <v>7.7999999999999999E-6</v>
      </c>
      <c r="AK2454">
        <v>0.03</v>
      </c>
      <c r="AL2454">
        <v>4.9839855000000002</v>
      </c>
      <c r="AM2454">
        <v>4.9839855000000002</v>
      </c>
      <c r="AN2454">
        <v>4.9839855000000002</v>
      </c>
      <c r="AO2454">
        <v>4.9839855000000002</v>
      </c>
      <c r="AP2454">
        <v>5.6319037319999996</v>
      </c>
      <c r="AQ2454">
        <v>9.4695744000000008</v>
      </c>
      <c r="AR2454">
        <v>5.3162512866666702</v>
      </c>
      <c r="AS2454">
        <v>0.41533213800000002</v>
      </c>
      <c r="AT2454">
        <v>2.1299083333333298E-2</v>
      </c>
      <c r="AU2454">
        <v>2.1299083333333298E-2</v>
      </c>
      <c r="AV2454">
        <v>2.1299083333333298E-2</v>
      </c>
      <c r="AW2454">
        <v>2.1299083333333298E-2</v>
      </c>
      <c r="AX2454">
        <v>2.4067964666666702E-2</v>
      </c>
      <c r="AY2454">
        <v>4.0468266666666697E-2</v>
      </c>
      <c r="AZ2454">
        <v>2.2719022592592598E-2</v>
      </c>
      <c r="BA2454">
        <v>1.7749236666666701E-3</v>
      </c>
      <c r="BB2454" t="s">
        <v>1481</v>
      </c>
      <c r="BC2454" s="1" t="s">
        <v>1499</v>
      </c>
      <c r="BD2454" t="s">
        <v>1500</v>
      </c>
      <c r="BE2454" t="s">
        <v>63</v>
      </c>
      <c r="BF2454">
        <v>41.396289830000001</v>
      </c>
      <c r="BG2454">
        <v>-81.818664549999994</v>
      </c>
      <c r="BH2454" t="s">
        <v>109</v>
      </c>
      <c r="BI2454">
        <v>0.128205128205128</v>
      </c>
      <c r="BJ2454">
        <v>30</v>
      </c>
    </row>
    <row r="2455" spans="1:62" x14ac:dyDescent="0.3">
      <c r="A2455" s="1" t="s">
        <v>1498</v>
      </c>
      <c r="B2455" s="1" t="s">
        <v>259</v>
      </c>
      <c r="C2455" t="s">
        <v>1470</v>
      </c>
      <c r="D2455">
        <v>2011</v>
      </c>
      <c r="E2455" t="s">
        <v>260</v>
      </c>
      <c r="F2455" t="s">
        <v>59</v>
      </c>
      <c r="G2455">
        <v>0.75371339999999998</v>
      </c>
      <c r="H2455">
        <v>0.75371339999999998</v>
      </c>
      <c r="I2455">
        <v>0.75371339999999998</v>
      </c>
      <c r="J2455">
        <v>0.79139904999999999</v>
      </c>
      <c r="K2455">
        <v>1.5526498</v>
      </c>
      <c r="L2455">
        <v>3.6178240000000002</v>
      </c>
      <c r="M2455">
        <v>7</v>
      </c>
      <c r="N2455" t="str">
        <f t="shared" si="38"/>
        <v>390351002_45202</v>
      </c>
      <c r="O2455" t="e">
        <f>VLOOKUP(N2455,'HEM3 monitor concs'!D:L,9,FALSE)</f>
        <v>#N/A</v>
      </c>
      <c r="P2455" t="e">
        <f>VLOOKUP(N2455,'HEM3 monitor concs'!D:L,6,FALSE)</f>
        <v>#N/A</v>
      </c>
      <c r="Q2455" s="3">
        <v>1.0370538037037</v>
      </c>
      <c r="R2455">
        <v>0.516887514779102</v>
      </c>
      <c r="S2455" s="5">
        <v>5.3836670000000003E-2</v>
      </c>
      <c r="T2455">
        <v>27</v>
      </c>
      <c r="U2455">
        <v>0</v>
      </c>
      <c r="V2455">
        <v>0</v>
      </c>
      <c r="W2455">
        <v>5</v>
      </c>
      <c r="X2455">
        <v>7</v>
      </c>
      <c r="Y2455">
        <v>7</v>
      </c>
      <c r="Z2455">
        <v>8</v>
      </c>
      <c r="AA2455">
        <v>1</v>
      </c>
      <c r="AB2455">
        <v>0</v>
      </c>
      <c r="AC2455" t="s">
        <v>60</v>
      </c>
      <c r="AD2455" t="s">
        <v>60</v>
      </c>
      <c r="AE2455" t="s">
        <v>260</v>
      </c>
      <c r="AF2455" t="s">
        <v>62</v>
      </c>
      <c r="AG2455" t="s">
        <v>84</v>
      </c>
      <c r="AI2455">
        <v>1</v>
      </c>
      <c r="AJ2455" t="s">
        <v>60</v>
      </c>
      <c r="AK2455">
        <v>5</v>
      </c>
      <c r="AL2455" t="s">
        <v>60</v>
      </c>
      <c r="AM2455" t="s">
        <v>60</v>
      </c>
      <c r="AN2455" t="s">
        <v>60</v>
      </c>
      <c r="AO2455" t="s">
        <v>60</v>
      </c>
      <c r="AP2455" t="s">
        <v>60</v>
      </c>
      <c r="AQ2455" t="s">
        <v>60</v>
      </c>
      <c r="AR2455" t="s">
        <v>60</v>
      </c>
      <c r="AS2455" t="s">
        <v>60</v>
      </c>
      <c r="AT2455">
        <v>1.5074268000000001E-4</v>
      </c>
      <c r="AU2455">
        <v>1.5074268000000001E-4</v>
      </c>
      <c r="AV2455">
        <v>1.5074268000000001E-4</v>
      </c>
      <c r="AW2455">
        <v>1.5827981000000001E-4</v>
      </c>
      <c r="AX2455">
        <v>3.1052995999999999E-4</v>
      </c>
      <c r="AY2455">
        <v>7.2356479999999995E-4</v>
      </c>
      <c r="AZ2455">
        <v>2.0741076074074101E-4</v>
      </c>
      <c r="BA2455" s="2">
        <v>1.0767334000000001E-5</v>
      </c>
      <c r="BB2455" t="s">
        <v>1481</v>
      </c>
      <c r="BC2455" s="1" t="s">
        <v>1499</v>
      </c>
      <c r="BD2455" t="s">
        <v>1500</v>
      </c>
      <c r="BE2455" t="s">
        <v>63</v>
      </c>
      <c r="BF2455">
        <v>41.396289830000001</v>
      </c>
      <c r="BG2455">
        <v>-81.818664549999994</v>
      </c>
      <c r="BH2455" t="s">
        <v>109</v>
      </c>
      <c r="BI2455" t="s">
        <v>60</v>
      </c>
      <c r="BJ2455">
        <v>5000</v>
      </c>
    </row>
    <row r="2456" spans="1:62" x14ac:dyDescent="0.3">
      <c r="A2456" s="1" t="s">
        <v>1498</v>
      </c>
      <c r="B2456" s="1" t="s">
        <v>261</v>
      </c>
      <c r="C2456" t="s">
        <v>1470</v>
      </c>
      <c r="D2456">
        <v>2011</v>
      </c>
      <c r="E2456" t="s">
        <v>262</v>
      </c>
      <c r="F2456" t="s">
        <v>59</v>
      </c>
      <c r="G2456">
        <v>0.95092500000000002</v>
      </c>
      <c r="H2456">
        <v>0.95092500000000002</v>
      </c>
      <c r="I2456">
        <v>0.95092500000000002</v>
      </c>
      <c r="J2456">
        <v>0.95092500000000002</v>
      </c>
      <c r="K2456">
        <v>0.95092500000000002</v>
      </c>
      <c r="L2456">
        <v>0.95092500000000002</v>
      </c>
      <c r="M2456">
        <v>7</v>
      </c>
      <c r="N2456" t="str">
        <f t="shared" si="38"/>
        <v>390351002_45203</v>
      </c>
      <c r="O2456">
        <f>VLOOKUP(N2456,'HEM3 monitor concs'!D:L,9,FALSE)</f>
        <v>0.310520765974169</v>
      </c>
      <c r="P2456">
        <f>VLOOKUP(N2456,'HEM3 monitor concs'!D:L,6,FALSE)</f>
        <v>0.29452076597416899</v>
      </c>
      <c r="Q2456" s="3">
        <v>0.95092500000000002</v>
      </c>
      <c r="R2456">
        <v>0</v>
      </c>
      <c r="S2456" s="5">
        <v>5.9432810000000003E-2</v>
      </c>
      <c r="T2456">
        <v>27</v>
      </c>
      <c r="U2456">
        <v>0</v>
      </c>
      <c r="V2456">
        <v>0</v>
      </c>
      <c r="W2456">
        <v>5</v>
      </c>
      <c r="X2456">
        <v>7</v>
      </c>
      <c r="Y2456">
        <v>7</v>
      </c>
      <c r="Z2456">
        <v>8</v>
      </c>
      <c r="AA2456">
        <v>1</v>
      </c>
      <c r="AB2456">
        <v>0</v>
      </c>
      <c r="AC2456" t="s">
        <v>60</v>
      </c>
      <c r="AD2456" t="s">
        <v>60</v>
      </c>
      <c r="AE2456" t="s">
        <v>263</v>
      </c>
      <c r="AF2456" t="s">
        <v>68</v>
      </c>
      <c r="AI2456">
        <v>1</v>
      </c>
      <c r="AJ2456" s="2">
        <v>2.5000000000000002E-6</v>
      </c>
      <c r="AK2456">
        <v>1</v>
      </c>
      <c r="AL2456">
        <v>2.3773124999999999</v>
      </c>
      <c r="AM2456">
        <v>2.3773124999999999</v>
      </c>
      <c r="AN2456">
        <v>2.3773124999999999</v>
      </c>
      <c r="AO2456">
        <v>2.3773124999999999</v>
      </c>
      <c r="AP2456">
        <v>2.3773124999999999</v>
      </c>
      <c r="AQ2456">
        <v>2.3773124999999999</v>
      </c>
      <c r="AR2456">
        <v>2.3773124999999999</v>
      </c>
      <c r="AS2456">
        <v>0.14858202500000001</v>
      </c>
      <c r="AT2456">
        <v>9.5092500000000003E-4</v>
      </c>
      <c r="AU2456">
        <v>9.5092500000000003E-4</v>
      </c>
      <c r="AV2456">
        <v>9.5092500000000003E-4</v>
      </c>
      <c r="AW2456">
        <v>9.5092500000000003E-4</v>
      </c>
      <c r="AX2456">
        <v>9.5092500000000003E-4</v>
      </c>
      <c r="AY2456">
        <v>9.5092500000000003E-4</v>
      </c>
      <c r="AZ2456">
        <v>9.5092500000000003E-4</v>
      </c>
      <c r="BA2456" s="2">
        <v>5.9432809999999999E-5</v>
      </c>
      <c r="BB2456" t="s">
        <v>1481</v>
      </c>
      <c r="BC2456" s="1" t="s">
        <v>1499</v>
      </c>
      <c r="BD2456" t="s">
        <v>1500</v>
      </c>
      <c r="BE2456" t="s">
        <v>63</v>
      </c>
      <c r="BF2456">
        <v>41.396289830000001</v>
      </c>
      <c r="BG2456">
        <v>-81.818664549999994</v>
      </c>
      <c r="BH2456" t="s">
        <v>109</v>
      </c>
      <c r="BI2456">
        <v>0.4</v>
      </c>
      <c r="BJ2456">
        <v>1000</v>
      </c>
    </row>
    <row r="2457" spans="1:62" x14ac:dyDescent="0.3">
      <c r="A2457" s="1" t="s">
        <v>1498</v>
      </c>
      <c r="B2457" s="1" t="s">
        <v>264</v>
      </c>
      <c r="C2457" t="s">
        <v>1470</v>
      </c>
      <c r="D2457">
        <v>2011</v>
      </c>
      <c r="E2457" t="s">
        <v>265</v>
      </c>
      <c r="F2457" t="s">
        <v>59</v>
      </c>
      <c r="G2457">
        <v>0.86847050000000003</v>
      </c>
      <c r="H2457">
        <v>0.86847050000000003</v>
      </c>
      <c r="I2457">
        <v>0.86847050000000003</v>
      </c>
      <c r="J2457">
        <v>0.86847050000000003</v>
      </c>
      <c r="K2457">
        <v>0.86847050000000003</v>
      </c>
      <c r="L2457">
        <v>0.86847050000000003</v>
      </c>
      <c r="M2457">
        <v>7</v>
      </c>
      <c r="N2457" t="str">
        <f t="shared" si="38"/>
        <v>390351002_45204</v>
      </c>
      <c r="O2457" t="e">
        <f>VLOOKUP(N2457,'HEM3 monitor concs'!D:L,9,FALSE)</f>
        <v>#N/A</v>
      </c>
      <c r="P2457" t="e">
        <f>VLOOKUP(N2457,'HEM3 monitor concs'!D:L,6,FALSE)</f>
        <v>#N/A</v>
      </c>
      <c r="Q2457" s="3">
        <v>0.86847050000000003</v>
      </c>
      <c r="R2457">
        <v>0</v>
      </c>
      <c r="S2457" s="5">
        <v>5.427941E-2</v>
      </c>
      <c r="T2457">
        <v>27</v>
      </c>
      <c r="U2457">
        <v>0</v>
      </c>
      <c r="V2457">
        <v>0</v>
      </c>
      <c r="W2457">
        <v>5</v>
      </c>
      <c r="X2457">
        <v>7</v>
      </c>
      <c r="Y2457">
        <v>7</v>
      </c>
      <c r="Z2457">
        <v>8</v>
      </c>
      <c r="AA2457">
        <v>1</v>
      </c>
      <c r="AB2457">
        <v>0</v>
      </c>
      <c r="AC2457" t="s">
        <v>60</v>
      </c>
      <c r="AD2457" t="s">
        <v>60</v>
      </c>
      <c r="AE2457" t="s">
        <v>265</v>
      </c>
      <c r="AF2457" t="s">
        <v>84</v>
      </c>
      <c r="AI2457">
        <v>1</v>
      </c>
      <c r="AJ2457" t="s">
        <v>60</v>
      </c>
      <c r="AK2457">
        <v>0.1</v>
      </c>
      <c r="AL2457" t="s">
        <v>60</v>
      </c>
      <c r="AM2457" t="s">
        <v>60</v>
      </c>
      <c r="AN2457" t="s">
        <v>60</v>
      </c>
      <c r="AO2457" t="s">
        <v>60</v>
      </c>
      <c r="AP2457" t="s">
        <v>60</v>
      </c>
      <c r="AQ2457" t="s">
        <v>60</v>
      </c>
      <c r="AR2457" t="s">
        <v>60</v>
      </c>
      <c r="AS2457" t="s">
        <v>60</v>
      </c>
      <c r="AT2457">
        <v>8.6847049999999992E-3</v>
      </c>
      <c r="AU2457">
        <v>8.6847049999999992E-3</v>
      </c>
      <c r="AV2457">
        <v>8.6847049999999992E-3</v>
      </c>
      <c r="AW2457">
        <v>8.6847049999999992E-3</v>
      </c>
      <c r="AX2457">
        <v>8.6847049999999992E-3</v>
      </c>
      <c r="AY2457">
        <v>8.6847049999999992E-3</v>
      </c>
      <c r="AZ2457">
        <v>8.6847049999999992E-3</v>
      </c>
      <c r="BA2457">
        <v>5.4279410000000001E-4</v>
      </c>
      <c r="BB2457" t="s">
        <v>1481</v>
      </c>
      <c r="BC2457" s="1" t="s">
        <v>1499</v>
      </c>
      <c r="BD2457" t="s">
        <v>1500</v>
      </c>
      <c r="BE2457" t="s">
        <v>63</v>
      </c>
      <c r="BF2457">
        <v>41.396289830000001</v>
      </c>
      <c r="BG2457">
        <v>-81.818664549999994</v>
      </c>
      <c r="BH2457" t="s">
        <v>109</v>
      </c>
      <c r="BI2457" t="s">
        <v>60</v>
      </c>
      <c r="BJ2457">
        <v>100</v>
      </c>
    </row>
    <row r="2458" spans="1:62" x14ac:dyDescent="0.3">
      <c r="A2458" s="1" t="s">
        <v>1498</v>
      </c>
      <c r="B2458" s="1" t="s">
        <v>313</v>
      </c>
      <c r="C2458" t="s">
        <v>1470</v>
      </c>
      <c r="D2458">
        <v>2011</v>
      </c>
      <c r="E2458" t="s">
        <v>314</v>
      </c>
      <c r="F2458" t="s">
        <v>59</v>
      </c>
      <c r="G2458">
        <v>0.983236</v>
      </c>
      <c r="H2458">
        <v>0.983236</v>
      </c>
      <c r="I2458">
        <v>0.983236</v>
      </c>
      <c r="J2458">
        <v>0.983236</v>
      </c>
      <c r="K2458">
        <v>0.983236</v>
      </c>
      <c r="L2458">
        <v>0.983236</v>
      </c>
      <c r="M2458">
        <v>7</v>
      </c>
      <c r="N2458" t="str">
        <f t="shared" si="38"/>
        <v>390351002_45210</v>
      </c>
      <c r="O2458">
        <f>VLOOKUP(N2458,'HEM3 monitor concs'!D:L,9,FALSE)</f>
        <v>9.538794173200001E-4</v>
      </c>
      <c r="P2458">
        <f>VLOOKUP(N2458,'HEM3 monitor concs'!D:L,6,FALSE)</f>
        <v>5.8002996627500004E-4</v>
      </c>
      <c r="Q2458" s="3">
        <v>0.983236</v>
      </c>
      <c r="R2458">
        <v>0</v>
      </c>
      <c r="S2458" s="5">
        <v>5.4624220000000001E-2</v>
      </c>
      <c r="T2458">
        <v>27</v>
      </c>
      <c r="U2458">
        <v>0</v>
      </c>
      <c r="V2458">
        <v>0</v>
      </c>
      <c r="W2458">
        <v>5</v>
      </c>
      <c r="X2458">
        <v>7</v>
      </c>
      <c r="Y2458">
        <v>7</v>
      </c>
      <c r="Z2458">
        <v>8</v>
      </c>
      <c r="AA2458">
        <v>1</v>
      </c>
      <c r="AB2458">
        <v>0</v>
      </c>
      <c r="AC2458" t="s">
        <v>60</v>
      </c>
      <c r="AD2458" t="s">
        <v>60</v>
      </c>
      <c r="AE2458" t="s">
        <v>315</v>
      </c>
      <c r="AF2458" t="s">
        <v>70</v>
      </c>
      <c r="AG2458" t="s">
        <v>316</v>
      </c>
      <c r="AI2458">
        <v>1</v>
      </c>
      <c r="AJ2458" t="s">
        <v>60</v>
      </c>
      <c r="AK2458">
        <v>0.4</v>
      </c>
      <c r="AL2458" t="s">
        <v>60</v>
      </c>
      <c r="AM2458" t="s">
        <v>60</v>
      </c>
      <c r="AN2458" t="s">
        <v>60</v>
      </c>
      <c r="AO2458" t="s">
        <v>60</v>
      </c>
      <c r="AP2458" t="s">
        <v>60</v>
      </c>
      <c r="AQ2458" t="s">
        <v>60</v>
      </c>
      <c r="AR2458" t="s">
        <v>60</v>
      </c>
      <c r="AS2458" t="s">
        <v>60</v>
      </c>
      <c r="AT2458">
        <v>2.45809E-3</v>
      </c>
      <c r="AU2458">
        <v>2.45809E-3</v>
      </c>
      <c r="AV2458">
        <v>2.45809E-3</v>
      </c>
      <c r="AW2458">
        <v>2.45809E-3</v>
      </c>
      <c r="AX2458">
        <v>2.45809E-3</v>
      </c>
      <c r="AY2458">
        <v>2.45809E-3</v>
      </c>
      <c r="AZ2458">
        <v>2.45809E-3</v>
      </c>
      <c r="BA2458">
        <v>1.3656055E-4</v>
      </c>
      <c r="BB2458" t="s">
        <v>1481</v>
      </c>
      <c r="BC2458" s="1" t="s">
        <v>1499</v>
      </c>
      <c r="BD2458" t="s">
        <v>1500</v>
      </c>
      <c r="BE2458" t="s">
        <v>63</v>
      </c>
      <c r="BF2458">
        <v>41.396289830000001</v>
      </c>
      <c r="BG2458">
        <v>-81.818664549999994</v>
      </c>
      <c r="BH2458" t="s">
        <v>109</v>
      </c>
      <c r="BI2458" t="s">
        <v>60</v>
      </c>
      <c r="BJ2458">
        <v>400</v>
      </c>
    </row>
    <row r="2459" spans="1:62" x14ac:dyDescent="0.3">
      <c r="A2459" s="1" t="s">
        <v>1498</v>
      </c>
      <c r="B2459" s="1" t="s">
        <v>266</v>
      </c>
      <c r="C2459" t="s">
        <v>1470</v>
      </c>
      <c r="D2459">
        <v>2011</v>
      </c>
      <c r="E2459" t="s">
        <v>267</v>
      </c>
      <c r="F2459" t="s">
        <v>59</v>
      </c>
      <c r="G2459">
        <v>0.85194700000000001</v>
      </c>
      <c r="H2459">
        <v>0.85194700000000001</v>
      </c>
      <c r="I2459">
        <v>0.85194700000000001</v>
      </c>
      <c r="J2459">
        <v>0.85194700000000001</v>
      </c>
      <c r="K2459">
        <v>0.85194700000000001</v>
      </c>
      <c r="L2459">
        <v>0.85194700000000001</v>
      </c>
      <c r="M2459">
        <v>7</v>
      </c>
      <c r="N2459" t="str">
        <f t="shared" si="38"/>
        <v>390351002_45220</v>
      </c>
      <c r="O2459">
        <f>VLOOKUP(N2459,'HEM3 monitor concs'!D:L,9,FALSE)</f>
        <v>2.4069926094315002E-2</v>
      </c>
      <c r="P2459">
        <f>VLOOKUP(N2459,'HEM3 monitor concs'!D:L,6,FALSE)</f>
        <v>2.3203767649436002E-2</v>
      </c>
      <c r="Q2459" s="3">
        <v>0.85194700000000001</v>
      </c>
      <c r="R2459">
        <v>0</v>
      </c>
      <c r="S2459" s="5">
        <v>5.3246689999999999E-2</v>
      </c>
      <c r="T2459">
        <v>27</v>
      </c>
      <c r="U2459">
        <v>0</v>
      </c>
      <c r="V2459">
        <v>0</v>
      </c>
      <c r="W2459">
        <v>5</v>
      </c>
      <c r="X2459">
        <v>7</v>
      </c>
      <c r="Y2459">
        <v>7</v>
      </c>
      <c r="Z2459">
        <v>8</v>
      </c>
      <c r="AA2459">
        <v>1</v>
      </c>
      <c r="AB2459">
        <v>0</v>
      </c>
      <c r="AC2459" t="s">
        <v>60</v>
      </c>
      <c r="AD2459" t="s">
        <v>60</v>
      </c>
      <c r="AE2459" t="s">
        <v>267</v>
      </c>
      <c r="AF2459" t="s">
        <v>84</v>
      </c>
      <c r="AI2459">
        <v>1</v>
      </c>
      <c r="AJ2459" t="s">
        <v>60</v>
      </c>
      <c r="AK2459">
        <v>1</v>
      </c>
      <c r="AL2459" t="s">
        <v>60</v>
      </c>
      <c r="AM2459" t="s">
        <v>60</v>
      </c>
      <c r="AN2459" t="s">
        <v>60</v>
      </c>
      <c r="AO2459" t="s">
        <v>60</v>
      </c>
      <c r="AP2459" t="s">
        <v>60</v>
      </c>
      <c r="AQ2459" t="s">
        <v>60</v>
      </c>
      <c r="AR2459" t="s">
        <v>60</v>
      </c>
      <c r="AS2459" t="s">
        <v>60</v>
      </c>
      <c r="AT2459">
        <v>8.5194700000000003E-4</v>
      </c>
      <c r="AU2459">
        <v>8.5194700000000003E-4</v>
      </c>
      <c r="AV2459">
        <v>8.5194700000000003E-4</v>
      </c>
      <c r="AW2459">
        <v>8.5194700000000003E-4</v>
      </c>
      <c r="AX2459">
        <v>8.5194700000000003E-4</v>
      </c>
      <c r="AY2459">
        <v>8.5194700000000003E-4</v>
      </c>
      <c r="AZ2459">
        <v>8.5194700000000003E-4</v>
      </c>
      <c r="BA2459" s="2">
        <v>5.3246689999999999E-5</v>
      </c>
      <c r="BB2459" t="s">
        <v>1481</v>
      </c>
      <c r="BC2459" s="1" t="s">
        <v>1499</v>
      </c>
      <c r="BD2459" t="s">
        <v>1500</v>
      </c>
      <c r="BE2459" t="s">
        <v>63</v>
      </c>
      <c r="BF2459">
        <v>41.396289830000001</v>
      </c>
      <c r="BG2459">
        <v>-81.818664549999994</v>
      </c>
      <c r="BH2459" t="s">
        <v>109</v>
      </c>
      <c r="BI2459" t="s">
        <v>60</v>
      </c>
      <c r="BJ2459">
        <v>1000</v>
      </c>
    </row>
    <row r="2460" spans="1:62" x14ac:dyDescent="0.3">
      <c r="A2460" s="1" t="s">
        <v>1498</v>
      </c>
      <c r="B2460" s="1" t="s">
        <v>268</v>
      </c>
      <c r="C2460" t="s">
        <v>1470</v>
      </c>
      <c r="D2460">
        <v>2011</v>
      </c>
      <c r="E2460" t="s">
        <v>269</v>
      </c>
      <c r="F2460" t="s">
        <v>59</v>
      </c>
      <c r="G2460">
        <v>0.92074080000000003</v>
      </c>
      <c r="H2460">
        <v>0.92074080000000003</v>
      </c>
      <c r="I2460">
        <v>0.92074080000000003</v>
      </c>
      <c r="J2460">
        <v>0.92074080000000003</v>
      </c>
      <c r="K2460">
        <v>0.92074080000000003</v>
      </c>
      <c r="L2460">
        <v>0.92074080000000003</v>
      </c>
      <c r="M2460">
        <v>7</v>
      </c>
      <c r="N2460" t="str">
        <f t="shared" si="38"/>
        <v>390351002_45801</v>
      </c>
      <c r="O2460">
        <f>VLOOKUP(N2460,'HEM3 monitor concs'!D:L,9,FALSE)</f>
        <v>1.98975796007E-4</v>
      </c>
      <c r="P2460">
        <f>VLOOKUP(N2460,'HEM3 monitor concs'!D:L,6,FALSE)</f>
        <v>1.98975796007E-4</v>
      </c>
      <c r="Q2460" s="3">
        <v>0.92074080000000003</v>
      </c>
      <c r="R2460">
        <v>0</v>
      </c>
      <c r="S2460" s="5">
        <v>7.6728400000000002E-2</v>
      </c>
      <c r="T2460">
        <v>27</v>
      </c>
      <c r="U2460">
        <v>0</v>
      </c>
      <c r="V2460">
        <v>0</v>
      </c>
      <c r="W2460">
        <v>5</v>
      </c>
      <c r="X2460">
        <v>7</v>
      </c>
      <c r="Y2460">
        <v>7</v>
      </c>
      <c r="Z2460">
        <v>8</v>
      </c>
      <c r="AA2460">
        <v>1</v>
      </c>
      <c r="AB2460">
        <v>0</v>
      </c>
      <c r="AC2460" t="s">
        <v>60</v>
      </c>
      <c r="AD2460" t="s">
        <v>60</v>
      </c>
      <c r="AE2460" t="s">
        <v>269</v>
      </c>
      <c r="AF2460" t="s">
        <v>170</v>
      </c>
      <c r="AG2460" t="s">
        <v>70</v>
      </c>
      <c r="AH2460" t="s">
        <v>93</v>
      </c>
      <c r="AI2460">
        <v>1</v>
      </c>
      <c r="AJ2460" t="s">
        <v>60</v>
      </c>
      <c r="AK2460">
        <v>1</v>
      </c>
      <c r="AL2460" t="s">
        <v>60</v>
      </c>
      <c r="AM2460" t="s">
        <v>60</v>
      </c>
      <c r="AN2460" t="s">
        <v>60</v>
      </c>
      <c r="AO2460" t="s">
        <v>60</v>
      </c>
      <c r="AP2460" t="s">
        <v>60</v>
      </c>
      <c r="AQ2460" t="s">
        <v>60</v>
      </c>
      <c r="AR2460" t="s">
        <v>60</v>
      </c>
      <c r="AS2460" t="s">
        <v>60</v>
      </c>
      <c r="AT2460">
        <v>9.2074080000000003E-4</v>
      </c>
      <c r="AU2460">
        <v>9.2074080000000003E-4</v>
      </c>
      <c r="AV2460">
        <v>9.2074080000000003E-4</v>
      </c>
      <c r="AW2460">
        <v>9.2074080000000003E-4</v>
      </c>
      <c r="AX2460">
        <v>9.2074080000000003E-4</v>
      </c>
      <c r="AY2460">
        <v>9.2074080000000003E-4</v>
      </c>
      <c r="AZ2460">
        <v>9.2074080000000003E-4</v>
      </c>
      <c r="BA2460" s="2">
        <v>7.6728400000000002E-5</v>
      </c>
      <c r="BB2460" t="s">
        <v>1481</v>
      </c>
      <c r="BC2460" s="1" t="s">
        <v>1499</v>
      </c>
      <c r="BD2460" t="s">
        <v>1500</v>
      </c>
      <c r="BE2460" t="s">
        <v>63</v>
      </c>
      <c r="BF2460">
        <v>41.396289830000001</v>
      </c>
      <c r="BG2460">
        <v>-81.818664549999994</v>
      </c>
      <c r="BH2460" t="s">
        <v>109</v>
      </c>
      <c r="BI2460" t="s">
        <v>60</v>
      </c>
      <c r="BJ2460">
        <v>1000</v>
      </c>
    </row>
    <row r="2461" spans="1:62" x14ac:dyDescent="0.3">
      <c r="A2461" s="1" t="s">
        <v>1498</v>
      </c>
      <c r="B2461" s="1" t="s">
        <v>270</v>
      </c>
      <c r="C2461" t="s">
        <v>1470</v>
      </c>
      <c r="D2461">
        <v>2011</v>
      </c>
      <c r="E2461" t="s">
        <v>271</v>
      </c>
      <c r="F2461" t="s">
        <v>59</v>
      </c>
      <c r="G2461">
        <v>1.2024600000000001</v>
      </c>
      <c r="H2461">
        <v>1.2024600000000001</v>
      </c>
      <c r="I2461">
        <v>1.2024600000000001</v>
      </c>
      <c r="J2461">
        <v>1.2024600000000001</v>
      </c>
      <c r="K2461">
        <v>1.2024600000000001</v>
      </c>
      <c r="L2461">
        <v>1.2024600000000001</v>
      </c>
      <c r="M2461">
        <v>7</v>
      </c>
      <c r="N2461" t="str">
        <f t="shared" si="38"/>
        <v>390351002_45807</v>
      </c>
      <c r="O2461" t="e">
        <f>VLOOKUP(N2461,'HEM3 monitor concs'!D:L,9,FALSE)</f>
        <v>#N/A</v>
      </c>
      <c r="P2461" t="e">
        <f>VLOOKUP(N2461,'HEM3 monitor concs'!D:L,6,FALSE)</f>
        <v>#N/A</v>
      </c>
      <c r="Q2461" s="3">
        <v>1.2024600000000001</v>
      </c>
      <c r="R2461">
        <v>0</v>
      </c>
      <c r="S2461" s="5">
        <v>0.100205</v>
      </c>
      <c r="T2461">
        <v>27</v>
      </c>
      <c r="U2461">
        <v>0</v>
      </c>
      <c r="V2461">
        <v>0</v>
      </c>
      <c r="W2461">
        <v>5</v>
      </c>
      <c r="X2461">
        <v>7</v>
      </c>
      <c r="Y2461">
        <v>7</v>
      </c>
      <c r="Z2461">
        <v>8</v>
      </c>
      <c r="AA2461">
        <v>1</v>
      </c>
      <c r="AB2461">
        <v>0</v>
      </c>
      <c r="AC2461" t="s">
        <v>60</v>
      </c>
      <c r="AD2461" t="s">
        <v>60</v>
      </c>
      <c r="AE2461" t="s">
        <v>272</v>
      </c>
      <c r="AF2461" t="s">
        <v>93</v>
      </c>
      <c r="AI2461">
        <v>1</v>
      </c>
      <c r="AJ2461" s="2">
        <v>1.1E-5</v>
      </c>
      <c r="AK2461">
        <v>0.8</v>
      </c>
      <c r="AL2461">
        <v>13.22706</v>
      </c>
      <c r="AM2461">
        <v>13.22706</v>
      </c>
      <c r="AN2461">
        <v>13.22706</v>
      </c>
      <c r="AO2461">
        <v>13.22706</v>
      </c>
      <c r="AP2461">
        <v>13.22706</v>
      </c>
      <c r="AQ2461">
        <v>13.22706</v>
      </c>
      <c r="AR2461">
        <v>13.22706</v>
      </c>
      <c r="AS2461">
        <v>1.102255</v>
      </c>
      <c r="AT2461">
        <v>1.503075E-3</v>
      </c>
      <c r="AU2461">
        <v>1.503075E-3</v>
      </c>
      <c r="AV2461">
        <v>1.503075E-3</v>
      </c>
      <c r="AW2461">
        <v>1.503075E-3</v>
      </c>
      <c r="AX2461">
        <v>1.503075E-3</v>
      </c>
      <c r="AY2461">
        <v>1.503075E-3</v>
      </c>
      <c r="AZ2461">
        <v>1.503075E-3</v>
      </c>
      <c r="BA2461">
        <v>1.2525625E-4</v>
      </c>
      <c r="BB2461" t="s">
        <v>1481</v>
      </c>
      <c r="BC2461" s="1" t="s">
        <v>1499</v>
      </c>
      <c r="BD2461" t="s">
        <v>1500</v>
      </c>
      <c r="BE2461" t="s">
        <v>63</v>
      </c>
      <c r="BF2461">
        <v>41.396289830000001</v>
      </c>
      <c r="BG2461">
        <v>-81.818664549999994</v>
      </c>
      <c r="BH2461" t="s">
        <v>109</v>
      </c>
      <c r="BI2461">
        <v>9.0909090909090898E-2</v>
      </c>
      <c r="BJ2461">
        <v>800</v>
      </c>
    </row>
    <row r="2462" spans="1:62" x14ac:dyDescent="0.3">
      <c r="A2462" s="1" t="s">
        <v>1498</v>
      </c>
      <c r="B2462" s="1" t="s">
        <v>273</v>
      </c>
      <c r="C2462" t="s">
        <v>1470</v>
      </c>
      <c r="D2462">
        <v>2011</v>
      </c>
      <c r="E2462" t="s">
        <v>274</v>
      </c>
      <c r="F2462" t="s">
        <v>59</v>
      </c>
      <c r="G2462">
        <v>1.035506</v>
      </c>
      <c r="H2462">
        <v>1.035506</v>
      </c>
      <c r="I2462">
        <v>1.035506</v>
      </c>
      <c r="J2462">
        <v>1.035506</v>
      </c>
      <c r="K2462">
        <v>1.035506</v>
      </c>
      <c r="L2462">
        <v>1.035506</v>
      </c>
      <c r="M2462">
        <v>7</v>
      </c>
      <c r="N2462" t="str">
        <f t="shared" si="38"/>
        <v>390351002_45809</v>
      </c>
      <c r="O2462">
        <f>VLOOKUP(N2462,'HEM3 monitor concs'!D:L,9,FALSE)</f>
        <v>1.8479337818E-4</v>
      </c>
      <c r="P2462">
        <f>VLOOKUP(N2462,'HEM3 monitor concs'!D:L,6,FALSE)</f>
        <v>4.1459794182E-5</v>
      </c>
      <c r="Q2462" s="3">
        <v>1.035506</v>
      </c>
      <c r="R2462">
        <v>0</v>
      </c>
      <c r="S2462" s="5">
        <v>7.3964719999999998E-2</v>
      </c>
      <c r="T2462">
        <v>27</v>
      </c>
      <c r="U2462">
        <v>0</v>
      </c>
      <c r="V2462">
        <v>0</v>
      </c>
      <c r="W2462">
        <v>5</v>
      </c>
      <c r="X2462">
        <v>7</v>
      </c>
      <c r="Y2462">
        <v>7</v>
      </c>
      <c r="Z2462">
        <v>8</v>
      </c>
      <c r="AA2462">
        <v>1</v>
      </c>
      <c r="AB2462">
        <v>0</v>
      </c>
      <c r="AC2462" t="s">
        <v>60</v>
      </c>
      <c r="AD2462" t="s">
        <v>60</v>
      </c>
      <c r="AE2462" t="s">
        <v>275</v>
      </c>
      <c r="AI2462">
        <v>1</v>
      </c>
      <c r="AJ2462" s="2">
        <v>4.8999999999999998E-5</v>
      </c>
      <c r="AK2462" t="s">
        <v>60</v>
      </c>
      <c r="AL2462">
        <v>50.739794000000003</v>
      </c>
      <c r="AM2462">
        <v>50.739794000000003</v>
      </c>
      <c r="AN2462">
        <v>50.739794000000003</v>
      </c>
      <c r="AO2462">
        <v>50.739794000000003</v>
      </c>
      <c r="AP2462">
        <v>50.739794000000003</v>
      </c>
      <c r="AQ2462">
        <v>50.739794000000003</v>
      </c>
      <c r="AR2462">
        <v>50.739794000000003</v>
      </c>
      <c r="AS2462">
        <v>3.6242712799999999</v>
      </c>
      <c r="AT2462" t="s">
        <v>60</v>
      </c>
      <c r="AU2462" t="s">
        <v>60</v>
      </c>
      <c r="AV2462" t="s">
        <v>60</v>
      </c>
      <c r="AW2462" t="s">
        <v>60</v>
      </c>
      <c r="AX2462" t="s">
        <v>60</v>
      </c>
      <c r="AY2462" t="s">
        <v>60</v>
      </c>
      <c r="AZ2462" t="s">
        <v>60</v>
      </c>
      <c r="BA2462" t="s">
        <v>60</v>
      </c>
      <c r="BB2462" t="s">
        <v>1481</v>
      </c>
      <c r="BC2462" s="1" t="s">
        <v>1499</v>
      </c>
      <c r="BD2462" t="s">
        <v>1500</v>
      </c>
      <c r="BE2462" t="s">
        <v>63</v>
      </c>
      <c r="BF2462">
        <v>41.396289830000001</v>
      </c>
      <c r="BG2462">
        <v>-81.818664549999994</v>
      </c>
      <c r="BH2462" t="s">
        <v>109</v>
      </c>
      <c r="BI2462">
        <v>2.04081632653061E-2</v>
      </c>
      <c r="BJ2462" t="s">
        <v>60</v>
      </c>
    </row>
    <row r="2463" spans="1:62" x14ac:dyDescent="0.3">
      <c r="A2463" s="1" t="s">
        <v>1498</v>
      </c>
      <c r="B2463" s="1" t="s">
        <v>276</v>
      </c>
      <c r="C2463" t="s">
        <v>1470</v>
      </c>
      <c r="D2463">
        <v>2011</v>
      </c>
      <c r="E2463" t="s">
        <v>277</v>
      </c>
      <c r="F2463" t="s">
        <v>59</v>
      </c>
      <c r="G2463">
        <v>1.4842610000000001</v>
      </c>
      <c r="H2463">
        <v>1.4842610000000001</v>
      </c>
      <c r="I2463">
        <v>1.4842610000000001</v>
      </c>
      <c r="J2463">
        <v>1.4842610000000001</v>
      </c>
      <c r="K2463">
        <v>1.4842610000000001</v>
      </c>
      <c r="L2463">
        <v>1.4842610000000001</v>
      </c>
      <c r="M2463">
        <v>7</v>
      </c>
      <c r="N2463" t="str">
        <f t="shared" si="38"/>
        <v>390351002_45810</v>
      </c>
      <c r="O2463">
        <f>VLOOKUP(N2463,'HEM3 monitor concs'!D:L,9,FALSE)</f>
        <v>3.479492568E-6</v>
      </c>
      <c r="P2463">
        <f>VLOOKUP(N2463,'HEM3 monitor concs'!D:L,6,FALSE)</f>
        <v>3.479492568E-6</v>
      </c>
      <c r="Q2463" s="3">
        <v>1.4842610000000001</v>
      </c>
      <c r="R2463">
        <v>0</v>
      </c>
      <c r="S2463" s="5">
        <v>0.1236884</v>
      </c>
      <c r="T2463">
        <v>27</v>
      </c>
      <c r="U2463">
        <v>0</v>
      </c>
      <c r="V2463">
        <v>0</v>
      </c>
      <c r="W2463">
        <v>5</v>
      </c>
      <c r="X2463">
        <v>7</v>
      </c>
      <c r="Y2463">
        <v>7</v>
      </c>
      <c r="Z2463">
        <v>8</v>
      </c>
      <c r="AA2463">
        <v>1</v>
      </c>
      <c r="AB2463">
        <v>0</v>
      </c>
      <c r="AC2463" t="s">
        <v>60</v>
      </c>
      <c r="AD2463" t="s">
        <v>60</v>
      </c>
      <c r="AE2463" t="s">
        <v>277</v>
      </c>
      <c r="AF2463" t="s">
        <v>93</v>
      </c>
      <c r="AI2463">
        <v>1</v>
      </c>
      <c r="AJ2463" t="s">
        <v>60</v>
      </c>
      <c r="AK2463">
        <v>0.2</v>
      </c>
      <c r="AL2463" t="s">
        <v>60</v>
      </c>
      <c r="AM2463" t="s">
        <v>60</v>
      </c>
      <c r="AN2463" t="s">
        <v>60</v>
      </c>
      <c r="AO2463" t="s">
        <v>60</v>
      </c>
      <c r="AP2463" t="s">
        <v>60</v>
      </c>
      <c r="AQ2463" t="s">
        <v>60</v>
      </c>
      <c r="AR2463" t="s">
        <v>60</v>
      </c>
      <c r="AS2463" t="s">
        <v>60</v>
      </c>
      <c r="AT2463">
        <v>7.4213049999999996E-3</v>
      </c>
      <c r="AU2463">
        <v>7.4213049999999996E-3</v>
      </c>
      <c r="AV2463">
        <v>7.4213049999999996E-3</v>
      </c>
      <c r="AW2463">
        <v>7.4213049999999996E-3</v>
      </c>
      <c r="AX2463">
        <v>7.4213049999999996E-3</v>
      </c>
      <c r="AY2463">
        <v>7.4213049999999996E-3</v>
      </c>
      <c r="AZ2463">
        <v>7.4213049999999996E-3</v>
      </c>
      <c r="BA2463">
        <v>6.1844199999999997E-4</v>
      </c>
      <c r="BB2463" t="s">
        <v>1481</v>
      </c>
      <c r="BC2463" s="1" t="s">
        <v>1499</v>
      </c>
      <c r="BD2463" t="s">
        <v>1500</v>
      </c>
      <c r="BE2463" t="s">
        <v>63</v>
      </c>
      <c r="BF2463">
        <v>41.396289830000001</v>
      </c>
      <c r="BG2463">
        <v>-81.818664549999994</v>
      </c>
      <c r="BH2463" t="s">
        <v>109</v>
      </c>
      <c r="BI2463" t="s">
        <v>60</v>
      </c>
      <c r="BJ2463">
        <v>200</v>
      </c>
    </row>
    <row r="2464" spans="1:62" x14ac:dyDescent="0.3">
      <c r="A2464" s="1" t="s">
        <v>1501</v>
      </c>
      <c r="B2464" s="1" t="s">
        <v>157</v>
      </c>
      <c r="C2464" t="s">
        <v>1470</v>
      </c>
      <c r="D2464">
        <v>2011</v>
      </c>
      <c r="E2464" t="s">
        <v>158</v>
      </c>
      <c r="F2464" t="s">
        <v>59</v>
      </c>
      <c r="G2464">
        <v>3.9849999999999998E-3</v>
      </c>
      <c r="H2464">
        <v>4.7974999999999997E-3</v>
      </c>
      <c r="I2464">
        <v>6.875E-3</v>
      </c>
      <c r="J2464">
        <v>8.7749999999999998E-3</v>
      </c>
      <c r="K2464">
        <v>1.21E-2</v>
      </c>
      <c r="L2464">
        <v>1.6299999999999999E-2</v>
      </c>
      <c r="M2464">
        <v>6</v>
      </c>
      <c r="N2464" t="str">
        <f t="shared" si="38"/>
        <v>390490025_14129</v>
      </c>
      <c r="O2464" t="e">
        <f>VLOOKUP(N2464,'HEM3 monitor concs'!D:L,9,FALSE)</f>
        <v>#N/A</v>
      </c>
      <c r="P2464" t="e">
        <f>VLOOKUP(N2464,'HEM3 monitor concs'!D:L,6,FALSE)</f>
        <v>#N/A</v>
      </c>
      <c r="Q2464" s="3">
        <v>7.3766666666666703E-3</v>
      </c>
      <c r="R2464" s="2">
        <v>1.13228666666667E-5</v>
      </c>
      <c r="S2464" s="5">
        <v>2.8333333333333301E-3</v>
      </c>
      <c r="T2464">
        <v>60</v>
      </c>
      <c r="U2464">
        <v>0</v>
      </c>
      <c r="V2464">
        <v>0</v>
      </c>
      <c r="W2464">
        <v>15</v>
      </c>
      <c r="X2464">
        <v>15</v>
      </c>
      <c r="Y2464">
        <v>15</v>
      </c>
      <c r="Z2464">
        <v>15</v>
      </c>
      <c r="AA2464">
        <v>1</v>
      </c>
      <c r="AB2464">
        <v>0</v>
      </c>
      <c r="AC2464" t="s">
        <v>60</v>
      </c>
      <c r="AD2464" t="s">
        <v>60</v>
      </c>
      <c r="AE2464" t="s">
        <v>80</v>
      </c>
      <c r="AF2464" t="s">
        <v>68</v>
      </c>
      <c r="AI2464">
        <v>1</v>
      </c>
      <c r="AJ2464" t="s">
        <v>60</v>
      </c>
      <c r="AK2464">
        <v>1.4999999999999999E-4</v>
      </c>
      <c r="AL2464" t="s">
        <v>60</v>
      </c>
      <c r="AM2464" t="s">
        <v>60</v>
      </c>
      <c r="AN2464" t="s">
        <v>60</v>
      </c>
      <c r="AO2464" t="s">
        <v>60</v>
      </c>
      <c r="AP2464" t="s">
        <v>60</v>
      </c>
      <c r="AQ2464" t="s">
        <v>60</v>
      </c>
      <c r="AR2464" t="s">
        <v>60</v>
      </c>
      <c r="AS2464" t="s">
        <v>60</v>
      </c>
      <c r="AT2464">
        <v>2.65666666666667E-2</v>
      </c>
      <c r="AU2464">
        <v>3.1983333333333301E-2</v>
      </c>
      <c r="AV2464">
        <v>4.5833333333333302E-2</v>
      </c>
      <c r="AW2464">
        <v>5.8500000000000003E-2</v>
      </c>
      <c r="AX2464">
        <v>8.0666666666666706E-2</v>
      </c>
      <c r="AY2464">
        <v>0.10866666666666699</v>
      </c>
      <c r="AZ2464">
        <v>4.9177777777777799E-2</v>
      </c>
      <c r="BA2464">
        <v>1.8888888888888899E-2</v>
      </c>
      <c r="BB2464" t="s">
        <v>1427</v>
      </c>
      <c r="BC2464" s="1" t="s">
        <v>1502</v>
      </c>
      <c r="BD2464" t="s">
        <v>1503</v>
      </c>
      <c r="BE2464" t="s">
        <v>106</v>
      </c>
      <c r="BF2464">
        <v>39.928451539999998</v>
      </c>
      <c r="BG2464">
        <v>-82.981040949999993</v>
      </c>
      <c r="BH2464" t="s">
        <v>100</v>
      </c>
      <c r="BI2464" t="s">
        <v>60</v>
      </c>
      <c r="BJ2464">
        <v>0.15</v>
      </c>
    </row>
    <row r="2465" spans="1:62" x14ac:dyDescent="0.3">
      <c r="A2465" s="1" t="s">
        <v>1504</v>
      </c>
      <c r="B2465" s="1" t="s">
        <v>160</v>
      </c>
      <c r="C2465" t="s">
        <v>1470</v>
      </c>
      <c r="D2465">
        <v>2011</v>
      </c>
      <c r="E2465" t="s">
        <v>161</v>
      </c>
      <c r="F2465" t="s">
        <v>59</v>
      </c>
      <c r="G2465">
        <v>1.5568580000000001</v>
      </c>
      <c r="H2465">
        <v>1.5568580000000001</v>
      </c>
      <c r="I2465">
        <v>1.5568580000000001</v>
      </c>
      <c r="J2465">
        <v>1.5568580000000001</v>
      </c>
      <c r="K2465">
        <v>1.5568580000000001</v>
      </c>
      <c r="L2465">
        <v>1.5568580000000001</v>
      </c>
      <c r="M2465">
        <v>7</v>
      </c>
      <c r="N2465" t="str">
        <f t="shared" si="38"/>
        <v>390490034_42153</v>
      </c>
      <c r="O2465">
        <f>VLOOKUP(N2465,'HEM3 monitor concs'!D:L,9,FALSE)</f>
        <v>5.6550172679999998E-3</v>
      </c>
      <c r="P2465">
        <f>VLOOKUP(N2465,'HEM3 monitor concs'!D:L,6,FALSE)</f>
        <v>1.93564417947E-4</v>
      </c>
      <c r="Q2465" s="3">
        <v>1.5568580000000001</v>
      </c>
      <c r="R2465">
        <v>0</v>
      </c>
      <c r="S2465" s="5">
        <v>0.31137169999999997</v>
      </c>
      <c r="T2465">
        <v>31</v>
      </c>
      <c r="U2465">
        <v>0</v>
      </c>
      <c r="V2465">
        <v>0</v>
      </c>
      <c r="W2465">
        <v>8</v>
      </c>
      <c r="X2465">
        <v>7</v>
      </c>
      <c r="Y2465">
        <v>8</v>
      </c>
      <c r="Z2465">
        <v>8</v>
      </c>
      <c r="AA2465">
        <v>1</v>
      </c>
      <c r="AB2465">
        <v>0</v>
      </c>
      <c r="AC2465" t="s">
        <v>60</v>
      </c>
      <c r="AD2465" t="s">
        <v>60</v>
      </c>
      <c r="AE2465" t="s">
        <v>162</v>
      </c>
      <c r="AF2465" t="s">
        <v>84</v>
      </c>
      <c r="AI2465">
        <v>1</v>
      </c>
      <c r="AJ2465" t="s">
        <v>60</v>
      </c>
      <c r="AK2465">
        <v>0.7</v>
      </c>
      <c r="AL2465" t="s">
        <v>60</v>
      </c>
      <c r="AM2465" t="s">
        <v>60</v>
      </c>
      <c r="AN2465" t="s">
        <v>60</v>
      </c>
      <c r="AO2465" t="s">
        <v>60</v>
      </c>
      <c r="AP2465" t="s">
        <v>60</v>
      </c>
      <c r="AQ2465" t="s">
        <v>60</v>
      </c>
      <c r="AR2465" t="s">
        <v>60</v>
      </c>
      <c r="AS2465" t="s">
        <v>60</v>
      </c>
      <c r="AT2465">
        <v>2.2240828571428602E-3</v>
      </c>
      <c r="AU2465">
        <v>2.2240828571428602E-3</v>
      </c>
      <c r="AV2465">
        <v>2.2240828571428602E-3</v>
      </c>
      <c r="AW2465">
        <v>2.2240828571428602E-3</v>
      </c>
      <c r="AX2465">
        <v>2.2240828571428602E-3</v>
      </c>
      <c r="AY2465">
        <v>2.2240828571428602E-3</v>
      </c>
      <c r="AZ2465">
        <v>2.2240828571428602E-3</v>
      </c>
      <c r="BA2465">
        <v>4.4481671428571402E-4</v>
      </c>
      <c r="BB2465" t="s">
        <v>1427</v>
      </c>
      <c r="BC2465" s="1" t="s">
        <v>1505</v>
      </c>
      <c r="BD2465" t="s">
        <v>818</v>
      </c>
      <c r="BE2465" t="s">
        <v>106</v>
      </c>
      <c r="BF2465">
        <v>40.002735139999999</v>
      </c>
      <c r="BG2465">
        <v>-82.994407649999999</v>
      </c>
      <c r="BH2465" t="s">
        <v>107</v>
      </c>
      <c r="BI2465" t="s">
        <v>60</v>
      </c>
      <c r="BJ2465">
        <v>700</v>
      </c>
    </row>
    <row r="2466" spans="1:62" x14ac:dyDescent="0.3">
      <c r="A2466" s="1" t="s">
        <v>1504</v>
      </c>
      <c r="B2466" s="1" t="s">
        <v>168</v>
      </c>
      <c r="C2466" t="s">
        <v>1470</v>
      </c>
      <c r="D2466">
        <v>2011</v>
      </c>
      <c r="E2466" t="s">
        <v>169</v>
      </c>
      <c r="F2466" t="s">
        <v>59</v>
      </c>
      <c r="G2466">
        <v>0.44245620000000002</v>
      </c>
      <c r="H2466">
        <v>0.44245620000000002</v>
      </c>
      <c r="I2466">
        <v>0.44245620000000002</v>
      </c>
      <c r="J2466">
        <v>0.44245620000000002</v>
      </c>
      <c r="K2466">
        <v>0.44245620000000002</v>
      </c>
      <c r="L2466">
        <v>0.44245620000000002</v>
      </c>
      <c r="M2466">
        <v>7</v>
      </c>
      <c r="N2466" t="str">
        <f t="shared" si="38"/>
        <v>390490034_43218</v>
      </c>
      <c r="O2466" t="e">
        <f>VLOOKUP(N2466,'HEM3 monitor concs'!D:L,9,FALSE)</f>
        <v>#N/A</v>
      </c>
      <c r="P2466" t="e">
        <f>VLOOKUP(N2466,'HEM3 monitor concs'!D:L,6,FALSE)</f>
        <v>#N/A</v>
      </c>
      <c r="Q2466" s="3">
        <v>0.44245620000000002</v>
      </c>
      <c r="R2466">
        <v>0</v>
      </c>
      <c r="S2466" s="5">
        <v>5.5307019999999998E-2</v>
      </c>
      <c r="T2466">
        <v>31</v>
      </c>
      <c r="U2466">
        <v>0</v>
      </c>
      <c r="V2466">
        <v>0</v>
      </c>
      <c r="W2466">
        <v>8</v>
      </c>
      <c r="X2466">
        <v>7</v>
      </c>
      <c r="Y2466">
        <v>8</v>
      </c>
      <c r="Z2466">
        <v>8</v>
      </c>
      <c r="AA2466">
        <v>1</v>
      </c>
      <c r="AB2466">
        <v>0</v>
      </c>
      <c r="AC2466" t="s">
        <v>60</v>
      </c>
      <c r="AD2466" t="s">
        <v>60</v>
      </c>
      <c r="AE2466" t="s">
        <v>169</v>
      </c>
      <c r="AF2466" t="s">
        <v>170</v>
      </c>
      <c r="AI2466">
        <v>1</v>
      </c>
      <c r="AJ2466" s="2">
        <v>3.0000000000000001E-5</v>
      </c>
      <c r="AK2466">
        <v>2E-3</v>
      </c>
      <c r="AL2466">
        <v>13.273686</v>
      </c>
      <c r="AM2466">
        <v>13.273686</v>
      </c>
      <c r="AN2466">
        <v>13.273686</v>
      </c>
      <c r="AO2466">
        <v>13.273686</v>
      </c>
      <c r="AP2466">
        <v>13.273686</v>
      </c>
      <c r="AQ2466">
        <v>13.273686</v>
      </c>
      <c r="AR2466">
        <v>13.273686</v>
      </c>
      <c r="AS2466">
        <v>1.6592106</v>
      </c>
      <c r="AT2466">
        <v>0.22122810000000001</v>
      </c>
      <c r="AU2466">
        <v>0.22122810000000001</v>
      </c>
      <c r="AV2466">
        <v>0.22122810000000001</v>
      </c>
      <c r="AW2466">
        <v>0.22122810000000001</v>
      </c>
      <c r="AX2466">
        <v>0.22122810000000001</v>
      </c>
      <c r="AY2466">
        <v>0.22122810000000001</v>
      </c>
      <c r="AZ2466">
        <v>0.22122810000000001</v>
      </c>
      <c r="BA2466">
        <v>2.7653509999999999E-2</v>
      </c>
      <c r="BB2466" t="s">
        <v>1427</v>
      </c>
      <c r="BC2466" s="1" t="s">
        <v>1505</v>
      </c>
      <c r="BD2466" t="s">
        <v>818</v>
      </c>
      <c r="BE2466" t="s">
        <v>106</v>
      </c>
      <c r="BF2466">
        <v>40.002735139999999</v>
      </c>
      <c r="BG2466">
        <v>-82.994407649999999</v>
      </c>
      <c r="BH2466" t="s">
        <v>107</v>
      </c>
      <c r="BI2466">
        <v>3.3333333333333298E-2</v>
      </c>
      <c r="BJ2466">
        <v>2</v>
      </c>
    </row>
    <row r="2467" spans="1:62" x14ac:dyDescent="0.3">
      <c r="A2467" s="1" t="s">
        <v>1504</v>
      </c>
      <c r="B2467" s="1" t="s">
        <v>171</v>
      </c>
      <c r="C2467" t="s">
        <v>1470</v>
      </c>
      <c r="D2467">
        <v>2011</v>
      </c>
      <c r="E2467" t="s">
        <v>172</v>
      </c>
      <c r="F2467" t="s">
        <v>59</v>
      </c>
      <c r="G2467">
        <v>0.70495240000000003</v>
      </c>
      <c r="H2467">
        <v>0.70495240000000003</v>
      </c>
      <c r="I2467">
        <v>0.70495240000000003</v>
      </c>
      <c r="J2467">
        <v>0.70495240000000003</v>
      </c>
      <c r="K2467">
        <v>0.95168580000000003</v>
      </c>
      <c r="L2467">
        <v>1.762381</v>
      </c>
      <c r="M2467">
        <v>7</v>
      </c>
      <c r="N2467" t="str">
        <f t="shared" si="38"/>
        <v>390490034_43231</v>
      </c>
      <c r="O2467">
        <f>VLOOKUP(N2467,'HEM3 monitor concs'!D:L,9,FALSE)</f>
        <v>1.870374440653829</v>
      </c>
      <c r="P2467">
        <f>VLOOKUP(N2467,'HEM3 monitor concs'!D:L,6,FALSE)</f>
        <v>1.756603761353684</v>
      </c>
      <c r="Q2467" s="3">
        <v>0.78226978064516095</v>
      </c>
      <c r="R2467">
        <v>5.4120343871390302E-2</v>
      </c>
      <c r="S2467" s="5">
        <v>5.8746029999999998E-2</v>
      </c>
      <c r="T2467">
        <v>31</v>
      </c>
      <c r="U2467">
        <v>0</v>
      </c>
      <c r="V2467">
        <v>0</v>
      </c>
      <c r="W2467">
        <v>8</v>
      </c>
      <c r="X2467">
        <v>7</v>
      </c>
      <c r="Y2467">
        <v>8</v>
      </c>
      <c r="Z2467">
        <v>8</v>
      </c>
      <c r="AA2467">
        <v>1</v>
      </c>
      <c r="AB2467">
        <v>0</v>
      </c>
      <c r="AC2467" t="s">
        <v>60</v>
      </c>
      <c r="AD2467" t="s">
        <v>60</v>
      </c>
      <c r="AE2467" t="s">
        <v>172</v>
      </c>
      <c r="AF2467" t="s">
        <v>84</v>
      </c>
      <c r="AG2467" t="s">
        <v>62</v>
      </c>
      <c r="AI2467">
        <v>1</v>
      </c>
      <c r="AJ2467" t="s">
        <v>60</v>
      </c>
      <c r="AK2467">
        <v>0.7</v>
      </c>
      <c r="AL2467" t="s">
        <v>60</v>
      </c>
      <c r="AM2467" t="s">
        <v>60</v>
      </c>
      <c r="AN2467" t="s">
        <v>60</v>
      </c>
      <c r="AO2467" t="s">
        <v>60</v>
      </c>
      <c r="AP2467" t="s">
        <v>60</v>
      </c>
      <c r="AQ2467" t="s">
        <v>60</v>
      </c>
      <c r="AR2467" t="s">
        <v>60</v>
      </c>
      <c r="AS2467" t="s">
        <v>60</v>
      </c>
      <c r="AT2467">
        <v>1.0070748571428601E-3</v>
      </c>
      <c r="AU2467">
        <v>1.0070748571428601E-3</v>
      </c>
      <c r="AV2467">
        <v>1.0070748571428601E-3</v>
      </c>
      <c r="AW2467">
        <v>1.0070748571428601E-3</v>
      </c>
      <c r="AX2467">
        <v>1.35955114285714E-3</v>
      </c>
      <c r="AY2467">
        <v>2.51768714285714E-3</v>
      </c>
      <c r="AZ2467">
        <v>1.1175282580645201E-3</v>
      </c>
      <c r="BA2467" s="2">
        <v>8.3922899999999996E-5</v>
      </c>
      <c r="BB2467" t="s">
        <v>1427</v>
      </c>
      <c r="BC2467" s="1" t="s">
        <v>1505</v>
      </c>
      <c r="BD2467" t="s">
        <v>818</v>
      </c>
      <c r="BE2467" t="s">
        <v>106</v>
      </c>
      <c r="BF2467">
        <v>40.002735139999999</v>
      </c>
      <c r="BG2467">
        <v>-82.994407649999999</v>
      </c>
      <c r="BH2467" t="s">
        <v>107</v>
      </c>
      <c r="BI2467" t="s">
        <v>60</v>
      </c>
      <c r="BJ2467">
        <v>700</v>
      </c>
    </row>
    <row r="2468" spans="1:62" x14ac:dyDescent="0.3">
      <c r="A2468" s="1" t="s">
        <v>1504</v>
      </c>
      <c r="B2468" s="1" t="s">
        <v>839</v>
      </c>
      <c r="C2468" t="s">
        <v>1470</v>
      </c>
      <c r="D2468">
        <v>2011</v>
      </c>
      <c r="E2468" t="s">
        <v>840</v>
      </c>
      <c r="F2468" t="s">
        <v>59</v>
      </c>
      <c r="G2468">
        <v>0.6260154</v>
      </c>
      <c r="H2468">
        <v>0.6260154</v>
      </c>
      <c r="I2468">
        <v>0.6260154</v>
      </c>
      <c r="J2468">
        <v>0.6260154</v>
      </c>
      <c r="K2468">
        <v>0.6260154</v>
      </c>
      <c r="L2468">
        <v>0.6260154</v>
      </c>
      <c r="M2468">
        <v>7</v>
      </c>
      <c r="N2468" t="str">
        <f t="shared" si="38"/>
        <v>390490034_43335</v>
      </c>
      <c r="O2468">
        <f>VLOOKUP(N2468,'HEM3 monitor concs'!D:L,9,FALSE)</f>
        <v>8.6230540900000002E-7</v>
      </c>
      <c r="P2468">
        <f>VLOOKUP(N2468,'HEM3 monitor concs'!D:L,6,FALSE)</f>
        <v>8.6230540900000002E-7</v>
      </c>
      <c r="Q2468" s="3">
        <v>0.6260154</v>
      </c>
      <c r="R2468">
        <v>0</v>
      </c>
      <c r="S2468" s="5">
        <v>0.1043359</v>
      </c>
      <c r="T2468">
        <v>31</v>
      </c>
      <c r="U2468">
        <v>0</v>
      </c>
      <c r="V2468">
        <v>0</v>
      </c>
      <c r="W2468">
        <v>8</v>
      </c>
      <c r="X2468">
        <v>7</v>
      </c>
      <c r="Y2468">
        <v>8</v>
      </c>
      <c r="Z2468">
        <v>8</v>
      </c>
      <c r="AA2468">
        <v>1</v>
      </c>
      <c r="AB2468">
        <v>0</v>
      </c>
      <c r="AC2468" t="s">
        <v>60</v>
      </c>
      <c r="AD2468" t="s">
        <v>60</v>
      </c>
      <c r="AE2468" t="s">
        <v>841</v>
      </c>
      <c r="AF2468" t="s">
        <v>84</v>
      </c>
      <c r="AI2468">
        <v>1</v>
      </c>
      <c r="AJ2468" s="2">
        <v>6.0000000000000002E-6</v>
      </c>
      <c r="AK2468">
        <v>1E-3</v>
      </c>
      <c r="AL2468">
        <v>3.7560924</v>
      </c>
      <c r="AM2468">
        <v>3.7560924</v>
      </c>
      <c r="AN2468">
        <v>3.7560924</v>
      </c>
      <c r="AO2468">
        <v>3.7560924</v>
      </c>
      <c r="AP2468">
        <v>3.7560924</v>
      </c>
      <c r="AQ2468">
        <v>3.7560924</v>
      </c>
      <c r="AR2468">
        <v>3.7560924</v>
      </c>
      <c r="AS2468">
        <v>0.6260154</v>
      </c>
      <c r="AT2468">
        <v>0.6260154</v>
      </c>
      <c r="AU2468">
        <v>0.6260154</v>
      </c>
      <c r="AV2468">
        <v>0.6260154</v>
      </c>
      <c r="AW2468">
        <v>0.6260154</v>
      </c>
      <c r="AX2468">
        <v>0.6260154</v>
      </c>
      <c r="AY2468">
        <v>0.6260154</v>
      </c>
      <c r="AZ2468">
        <v>0.6260154</v>
      </c>
      <c r="BA2468">
        <v>0.1043359</v>
      </c>
      <c r="BB2468" t="s">
        <v>1427</v>
      </c>
      <c r="BC2468" s="1" t="s">
        <v>1505</v>
      </c>
      <c r="BD2468" t="s">
        <v>818</v>
      </c>
      <c r="BE2468" t="s">
        <v>106</v>
      </c>
      <c r="BF2468">
        <v>40.002735139999999</v>
      </c>
      <c r="BG2468">
        <v>-82.994407649999999</v>
      </c>
      <c r="BH2468" t="s">
        <v>107</v>
      </c>
      <c r="BI2468">
        <v>0.16666666666666699</v>
      </c>
      <c r="BJ2468">
        <v>1</v>
      </c>
    </row>
    <row r="2469" spans="1:62" x14ac:dyDescent="0.3">
      <c r="A2469" s="1" t="s">
        <v>1504</v>
      </c>
      <c r="B2469" s="1" t="s">
        <v>192</v>
      </c>
      <c r="C2469" t="s">
        <v>1470</v>
      </c>
      <c r="D2469">
        <v>2011</v>
      </c>
      <c r="E2469" t="s">
        <v>193</v>
      </c>
      <c r="F2469" t="s">
        <v>59</v>
      </c>
      <c r="G2469">
        <v>0.72106709999999996</v>
      </c>
      <c r="H2469">
        <v>0.72106709999999996</v>
      </c>
      <c r="I2469">
        <v>0.72106709999999996</v>
      </c>
      <c r="J2469">
        <v>0.72106709999999996</v>
      </c>
      <c r="K2469">
        <v>0.72106709999999996</v>
      </c>
      <c r="L2469">
        <v>0.72106709999999996</v>
      </c>
      <c r="M2469">
        <v>7</v>
      </c>
      <c r="N2469" t="str">
        <f t="shared" si="38"/>
        <v>390490034_43372</v>
      </c>
      <c r="O2469">
        <f>VLOOKUP(N2469,'HEM3 monitor concs'!D:L,9,FALSE)</f>
        <v>3.0652150860000002E-6</v>
      </c>
      <c r="P2469">
        <f>VLOOKUP(N2469,'HEM3 monitor concs'!D:L,6,FALSE)</f>
        <v>3.0652150860000002E-6</v>
      </c>
      <c r="Q2469" s="3">
        <v>0.72106709999999996</v>
      </c>
      <c r="R2469">
        <v>0</v>
      </c>
      <c r="S2469" s="5">
        <v>7.2106699999999996E-2</v>
      </c>
      <c r="T2469">
        <v>31</v>
      </c>
      <c r="U2469">
        <v>0</v>
      </c>
      <c r="V2469">
        <v>0</v>
      </c>
      <c r="W2469">
        <v>8</v>
      </c>
      <c r="X2469">
        <v>7</v>
      </c>
      <c r="Y2469">
        <v>8</v>
      </c>
      <c r="Z2469">
        <v>8</v>
      </c>
      <c r="AA2469">
        <v>1</v>
      </c>
      <c r="AB2469">
        <v>0</v>
      </c>
      <c r="AC2469" t="s">
        <v>60</v>
      </c>
      <c r="AD2469" t="s">
        <v>60</v>
      </c>
      <c r="AE2469" t="s">
        <v>194</v>
      </c>
      <c r="AF2469" t="s">
        <v>93</v>
      </c>
      <c r="AG2469" t="s">
        <v>70</v>
      </c>
      <c r="AH2469" t="s">
        <v>195</v>
      </c>
      <c r="AI2469">
        <v>1</v>
      </c>
      <c r="AJ2469" s="2">
        <v>2.6E-7</v>
      </c>
      <c r="AK2469">
        <v>3</v>
      </c>
      <c r="AL2469">
        <v>0.18747744599999999</v>
      </c>
      <c r="AM2469">
        <v>0.18747744599999999</v>
      </c>
      <c r="AN2469">
        <v>0.18747744599999999</v>
      </c>
      <c r="AO2469">
        <v>0.18747744599999999</v>
      </c>
      <c r="AP2469">
        <v>0.18747744599999999</v>
      </c>
      <c r="AQ2469">
        <v>0.18747744599999999</v>
      </c>
      <c r="AR2469">
        <v>0.18747744599999999</v>
      </c>
      <c r="AS2469">
        <v>1.8747742000000001E-2</v>
      </c>
      <c r="AT2469">
        <v>2.4035570000000001E-4</v>
      </c>
      <c r="AU2469">
        <v>2.4035570000000001E-4</v>
      </c>
      <c r="AV2469">
        <v>2.4035570000000001E-4</v>
      </c>
      <c r="AW2469">
        <v>2.4035570000000001E-4</v>
      </c>
      <c r="AX2469">
        <v>2.4035570000000001E-4</v>
      </c>
      <c r="AY2469">
        <v>2.4035570000000001E-4</v>
      </c>
      <c r="AZ2469">
        <v>2.4035570000000001E-4</v>
      </c>
      <c r="BA2469" s="2">
        <v>2.4035566666666701E-5</v>
      </c>
      <c r="BB2469" t="s">
        <v>1427</v>
      </c>
      <c r="BC2469" s="1" t="s">
        <v>1505</v>
      </c>
      <c r="BD2469" t="s">
        <v>818</v>
      </c>
      <c r="BE2469" t="s">
        <v>106</v>
      </c>
      <c r="BF2469">
        <v>40.002735139999999</v>
      </c>
      <c r="BG2469">
        <v>-82.994407649999999</v>
      </c>
      <c r="BH2469" t="s">
        <v>107</v>
      </c>
      <c r="BI2469">
        <v>3.8461538461538498</v>
      </c>
      <c r="BJ2469">
        <v>3000</v>
      </c>
    </row>
    <row r="2470" spans="1:62" x14ac:dyDescent="0.3">
      <c r="A2470" s="1" t="s">
        <v>1504</v>
      </c>
      <c r="B2470" s="1" t="s">
        <v>578</v>
      </c>
      <c r="C2470" t="s">
        <v>1470</v>
      </c>
      <c r="D2470">
        <v>2011</v>
      </c>
      <c r="E2470" t="s">
        <v>579</v>
      </c>
      <c r="F2470" t="s">
        <v>59</v>
      </c>
      <c r="G2470">
        <v>0.70421619999999996</v>
      </c>
      <c r="H2470">
        <v>0.70421619999999996</v>
      </c>
      <c r="I2470">
        <v>0.70421619999999996</v>
      </c>
      <c r="J2470">
        <v>1.6901189999999999</v>
      </c>
      <c r="K2470">
        <v>2.6408109999999998</v>
      </c>
      <c r="L2470">
        <v>5.6337299999999999</v>
      </c>
      <c r="M2470">
        <v>7</v>
      </c>
      <c r="N2470" t="str">
        <f t="shared" si="38"/>
        <v>390490034_43447</v>
      </c>
      <c r="O2470">
        <f>VLOOKUP(N2470,'HEM3 monitor concs'!D:L,9,FALSE)</f>
        <v>2.915985565086E-3</v>
      </c>
      <c r="P2470">
        <f>VLOOKUP(N2470,'HEM3 monitor concs'!D:L,6,FALSE)</f>
        <v>2.8808089094489999E-3</v>
      </c>
      <c r="Q2470" s="3">
        <v>1.37549326774194</v>
      </c>
      <c r="R2470">
        <v>1.2412010263241999</v>
      </c>
      <c r="S2470" s="5">
        <v>8.8027030000000006E-2</v>
      </c>
      <c r="T2470">
        <v>31</v>
      </c>
      <c r="U2470">
        <v>0</v>
      </c>
      <c r="V2470">
        <v>0</v>
      </c>
      <c r="W2470">
        <v>8</v>
      </c>
      <c r="X2470">
        <v>7</v>
      </c>
      <c r="Y2470">
        <v>8</v>
      </c>
      <c r="Z2470">
        <v>8</v>
      </c>
      <c r="AA2470">
        <v>1</v>
      </c>
      <c r="AB2470">
        <v>0</v>
      </c>
      <c r="AC2470" t="s">
        <v>60</v>
      </c>
      <c r="AD2470" t="s">
        <v>60</v>
      </c>
      <c r="AE2470" t="s">
        <v>579</v>
      </c>
      <c r="AF2470" t="s">
        <v>62</v>
      </c>
      <c r="AI2470">
        <v>1</v>
      </c>
      <c r="AJ2470" t="s">
        <v>60</v>
      </c>
      <c r="AK2470">
        <v>0.2</v>
      </c>
      <c r="AL2470" t="s">
        <v>60</v>
      </c>
      <c r="AM2470" t="s">
        <v>60</v>
      </c>
      <c r="AN2470" t="s">
        <v>60</v>
      </c>
      <c r="AO2470" t="s">
        <v>60</v>
      </c>
      <c r="AP2470" t="s">
        <v>60</v>
      </c>
      <c r="AQ2470" t="s">
        <v>60</v>
      </c>
      <c r="AR2470" t="s">
        <v>60</v>
      </c>
      <c r="AS2470" t="s">
        <v>60</v>
      </c>
      <c r="AT2470">
        <v>3.5210810000000001E-3</v>
      </c>
      <c r="AU2470">
        <v>3.5210810000000001E-3</v>
      </c>
      <c r="AV2470">
        <v>3.5210810000000001E-3</v>
      </c>
      <c r="AW2470">
        <v>8.450595E-3</v>
      </c>
      <c r="AX2470">
        <v>1.3204054999999999E-2</v>
      </c>
      <c r="AY2470">
        <v>2.816865E-2</v>
      </c>
      <c r="AZ2470">
        <v>6.8774663387096797E-3</v>
      </c>
      <c r="BA2470">
        <v>4.4013515000000002E-4</v>
      </c>
      <c r="BB2470" t="s">
        <v>1427</v>
      </c>
      <c r="BC2470" s="1" t="s">
        <v>1505</v>
      </c>
      <c r="BD2470" t="s">
        <v>818</v>
      </c>
      <c r="BE2470" t="s">
        <v>106</v>
      </c>
      <c r="BF2470">
        <v>40.002735139999999</v>
      </c>
      <c r="BG2470">
        <v>-82.994407649999999</v>
      </c>
      <c r="BH2470" t="s">
        <v>107</v>
      </c>
      <c r="BI2470" t="s">
        <v>60</v>
      </c>
      <c r="BJ2470">
        <v>200</v>
      </c>
    </row>
    <row r="2471" spans="1:62" x14ac:dyDescent="0.3">
      <c r="A2471" s="1" t="s">
        <v>1504</v>
      </c>
      <c r="B2471" s="1" t="s">
        <v>196</v>
      </c>
      <c r="C2471" t="s">
        <v>1470</v>
      </c>
      <c r="D2471">
        <v>2011</v>
      </c>
      <c r="E2471" t="s">
        <v>197</v>
      </c>
      <c r="F2471" t="s">
        <v>59</v>
      </c>
      <c r="G2471">
        <v>0.81930890000000001</v>
      </c>
      <c r="H2471">
        <v>0.81930890000000001</v>
      </c>
      <c r="I2471">
        <v>0.81930890000000001</v>
      </c>
      <c r="J2471">
        <v>0.81930890000000001</v>
      </c>
      <c r="K2471">
        <v>0.81930890000000001</v>
      </c>
      <c r="L2471">
        <v>0.81930890000000001</v>
      </c>
      <c r="M2471">
        <v>7</v>
      </c>
      <c r="N2471" t="str">
        <f t="shared" si="38"/>
        <v>390490034_43560</v>
      </c>
      <c r="O2471">
        <f>VLOOKUP(N2471,'HEM3 monitor concs'!D:L,9,FALSE)</f>
        <v>0.184867312751857</v>
      </c>
      <c r="P2471">
        <f>VLOOKUP(N2471,'HEM3 monitor concs'!D:L,6,FALSE)</f>
        <v>0.18027390647522401</v>
      </c>
      <c r="Q2471" s="3">
        <v>0.81930890000000001</v>
      </c>
      <c r="R2471">
        <v>0</v>
      </c>
      <c r="S2471" s="5">
        <v>6.8275730000000007E-2</v>
      </c>
      <c r="T2471">
        <v>31</v>
      </c>
      <c r="U2471">
        <v>0</v>
      </c>
      <c r="V2471">
        <v>0</v>
      </c>
      <c r="W2471">
        <v>8</v>
      </c>
      <c r="X2471">
        <v>7</v>
      </c>
      <c r="Y2471">
        <v>8</v>
      </c>
      <c r="Z2471">
        <v>8</v>
      </c>
      <c r="AA2471">
        <v>1</v>
      </c>
      <c r="AB2471">
        <v>0</v>
      </c>
      <c r="AC2471" t="s">
        <v>60</v>
      </c>
      <c r="AD2471" t="s">
        <v>60</v>
      </c>
      <c r="AE2471" t="s">
        <v>198</v>
      </c>
      <c r="AF2471" t="s">
        <v>68</v>
      </c>
      <c r="AI2471">
        <v>1</v>
      </c>
      <c r="AJ2471" t="s">
        <v>60</v>
      </c>
      <c r="AK2471">
        <v>3</v>
      </c>
      <c r="AL2471" t="s">
        <v>60</v>
      </c>
      <c r="AM2471" t="s">
        <v>60</v>
      </c>
      <c r="AN2471" t="s">
        <v>60</v>
      </c>
      <c r="AO2471" t="s">
        <v>60</v>
      </c>
      <c r="AP2471" t="s">
        <v>60</v>
      </c>
      <c r="AQ2471" t="s">
        <v>60</v>
      </c>
      <c r="AR2471" t="s">
        <v>60</v>
      </c>
      <c r="AS2471" t="s">
        <v>60</v>
      </c>
      <c r="AT2471">
        <v>2.7310296666666702E-4</v>
      </c>
      <c r="AU2471">
        <v>2.7310296666666702E-4</v>
      </c>
      <c r="AV2471">
        <v>2.7310296666666702E-4</v>
      </c>
      <c r="AW2471">
        <v>2.7310296666666702E-4</v>
      </c>
      <c r="AX2471">
        <v>2.7310296666666702E-4</v>
      </c>
      <c r="AY2471">
        <v>2.7310296666666702E-4</v>
      </c>
      <c r="AZ2471">
        <v>2.7310296666666702E-4</v>
      </c>
      <c r="BA2471" s="2">
        <v>2.27585766666667E-5</v>
      </c>
      <c r="BB2471" t="s">
        <v>1427</v>
      </c>
      <c r="BC2471" s="1" t="s">
        <v>1505</v>
      </c>
      <c r="BD2471" t="s">
        <v>818</v>
      </c>
      <c r="BE2471" t="s">
        <v>106</v>
      </c>
      <c r="BF2471">
        <v>40.002735139999999</v>
      </c>
      <c r="BG2471">
        <v>-82.994407649999999</v>
      </c>
      <c r="BH2471" t="s">
        <v>107</v>
      </c>
      <c r="BI2471" t="s">
        <v>60</v>
      </c>
      <c r="BJ2471">
        <v>3000</v>
      </c>
    </row>
    <row r="2472" spans="1:62" x14ac:dyDescent="0.3">
      <c r="A2472" s="1" t="s">
        <v>1504</v>
      </c>
      <c r="B2472" s="1" t="s">
        <v>199</v>
      </c>
      <c r="C2472" t="s">
        <v>1470</v>
      </c>
      <c r="D2472">
        <v>2011</v>
      </c>
      <c r="E2472" t="s">
        <v>200</v>
      </c>
      <c r="F2472" t="s">
        <v>59</v>
      </c>
      <c r="G2472">
        <v>0.335789</v>
      </c>
      <c r="H2472">
        <v>0.335789</v>
      </c>
      <c r="I2472">
        <v>0.335789</v>
      </c>
      <c r="J2472">
        <v>0.38615729999999998</v>
      </c>
      <c r="K2472">
        <v>0.50368349999999995</v>
      </c>
      <c r="L2472">
        <v>0.94020919999999997</v>
      </c>
      <c r="M2472">
        <v>7</v>
      </c>
      <c r="N2472" t="str">
        <f t="shared" si="38"/>
        <v>390490034_43702</v>
      </c>
      <c r="O2472">
        <f>VLOOKUP(N2472,'HEM3 monitor concs'!D:L,9,FALSE)</f>
        <v>0.17017108864008001</v>
      </c>
      <c r="P2472">
        <f>VLOOKUP(N2472,'HEM3 monitor concs'!D:L,6,FALSE)</f>
        <v>1.7108864008E-4</v>
      </c>
      <c r="Q2472" s="3">
        <v>0.38886532258064499</v>
      </c>
      <c r="R2472">
        <v>1.4396778206877099E-2</v>
      </c>
      <c r="S2472" s="5">
        <v>8.3947250000000001E-2</v>
      </c>
      <c r="T2472">
        <v>31</v>
      </c>
      <c r="U2472">
        <v>0</v>
      </c>
      <c r="V2472">
        <v>0</v>
      </c>
      <c r="W2472">
        <v>8</v>
      </c>
      <c r="X2472">
        <v>7</v>
      </c>
      <c r="Y2472">
        <v>8</v>
      </c>
      <c r="Z2472">
        <v>8</v>
      </c>
      <c r="AA2472">
        <v>1</v>
      </c>
      <c r="AB2472">
        <v>0</v>
      </c>
      <c r="AC2472" t="s">
        <v>60</v>
      </c>
      <c r="AD2472" t="s">
        <v>60</v>
      </c>
      <c r="AE2472" t="s">
        <v>200</v>
      </c>
      <c r="AF2472" t="s">
        <v>201</v>
      </c>
      <c r="AI2472">
        <v>1</v>
      </c>
      <c r="AJ2472" t="s">
        <v>60</v>
      </c>
      <c r="AK2472">
        <v>0.06</v>
      </c>
      <c r="AL2472" t="s">
        <v>60</v>
      </c>
      <c r="AM2472" t="s">
        <v>60</v>
      </c>
      <c r="AN2472" t="s">
        <v>60</v>
      </c>
      <c r="AO2472" t="s">
        <v>60</v>
      </c>
      <c r="AP2472" t="s">
        <v>60</v>
      </c>
      <c r="AQ2472" t="s">
        <v>60</v>
      </c>
      <c r="AR2472" t="s">
        <v>60</v>
      </c>
      <c r="AS2472" t="s">
        <v>60</v>
      </c>
      <c r="AT2472">
        <v>5.5964833333333299E-3</v>
      </c>
      <c r="AU2472">
        <v>5.5964833333333299E-3</v>
      </c>
      <c r="AV2472">
        <v>5.5964833333333299E-3</v>
      </c>
      <c r="AW2472">
        <v>6.4359550000000001E-3</v>
      </c>
      <c r="AX2472">
        <v>8.3947250000000005E-3</v>
      </c>
      <c r="AY2472">
        <v>1.5670153333333301E-2</v>
      </c>
      <c r="AZ2472">
        <v>6.4810887096774204E-3</v>
      </c>
      <c r="BA2472">
        <v>1.3991208333333301E-3</v>
      </c>
      <c r="BB2472" t="s">
        <v>1427</v>
      </c>
      <c r="BC2472" s="1" t="s">
        <v>1505</v>
      </c>
      <c r="BD2472" t="s">
        <v>818</v>
      </c>
      <c r="BE2472" t="s">
        <v>106</v>
      </c>
      <c r="BF2472">
        <v>40.002735139999999</v>
      </c>
      <c r="BG2472">
        <v>-82.994407649999999</v>
      </c>
      <c r="BH2472" t="s">
        <v>107</v>
      </c>
      <c r="BI2472" t="s">
        <v>60</v>
      </c>
      <c r="BJ2472">
        <v>60</v>
      </c>
    </row>
    <row r="2473" spans="1:62" x14ac:dyDescent="0.3">
      <c r="A2473" s="1" t="s">
        <v>1504</v>
      </c>
      <c r="B2473" s="1" t="s">
        <v>202</v>
      </c>
      <c r="C2473" t="s">
        <v>1470</v>
      </c>
      <c r="D2473">
        <v>2011</v>
      </c>
      <c r="E2473" t="s">
        <v>203</v>
      </c>
      <c r="F2473" t="s">
        <v>59</v>
      </c>
      <c r="G2473">
        <v>0.43403079999999999</v>
      </c>
      <c r="H2473">
        <v>0.43403079999999999</v>
      </c>
      <c r="I2473">
        <v>0.43403079999999999</v>
      </c>
      <c r="J2473">
        <v>0.43403079999999999</v>
      </c>
      <c r="K2473">
        <v>0.43403079999999999</v>
      </c>
      <c r="L2473">
        <v>0.62934460000000003</v>
      </c>
      <c r="M2473">
        <v>7</v>
      </c>
      <c r="N2473" t="str">
        <f t="shared" si="38"/>
        <v>390490034_43704</v>
      </c>
      <c r="O2473" t="e">
        <f>VLOOKUP(N2473,'HEM3 monitor concs'!D:L,9,FALSE)</f>
        <v>#N/A</v>
      </c>
      <c r="P2473" t="e">
        <f>VLOOKUP(N2473,'HEM3 monitor concs'!D:L,6,FALSE)</f>
        <v>#N/A</v>
      </c>
      <c r="Q2473" s="3">
        <v>0.44313144193548398</v>
      </c>
      <c r="R2473">
        <v>1.4371769091625201E-3</v>
      </c>
      <c r="S2473" s="5">
        <v>7.2338470000000002E-2</v>
      </c>
      <c r="T2473">
        <v>31</v>
      </c>
      <c r="U2473">
        <v>0</v>
      </c>
      <c r="V2473">
        <v>0</v>
      </c>
      <c r="W2473">
        <v>8</v>
      </c>
      <c r="X2473">
        <v>7</v>
      </c>
      <c r="Y2473">
        <v>8</v>
      </c>
      <c r="Z2473">
        <v>8</v>
      </c>
      <c r="AA2473">
        <v>1</v>
      </c>
      <c r="AB2473">
        <v>0</v>
      </c>
      <c r="AC2473" t="s">
        <v>60</v>
      </c>
      <c r="AD2473" t="s">
        <v>60</v>
      </c>
      <c r="AE2473" t="s">
        <v>203</v>
      </c>
      <c r="AF2473" t="s">
        <v>62</v>
      </c>
      <c r="AI2473">
        <v>1</v>
      </c>
      <c r="AJ2473" s="2">
        <v>6.7999999999999999E-5</v>
      </c>
      <c r="AK2473">
        <v>2E-3</v>
      </c>
      <c r="AL2473">
        <v>29.514094400000001</v>
      </c>
      <c r="AM2473">
        <v>29.514094400000001</v>
      </c>
      <c r="AN2473">
        <v>29.514094400000001</v>
      </c>
      <c r="AO2473">
        <v>29.514094400000001</v>
      </c>
      <c r="AP2473">
        <v>29.514094400000001</v>
      </c>
      <c r="AQ2473">
        <v>42.7954328</v>
      </c>
      <c r="AR2473">
        <v>30.1329380516129</v>
      </c>
      <c r="AS2473">
        <v>4.9190159600000003</v>
      </c>
      <c r="AT2473">
        <v>0.2170154</v>
      </c>
      <c r="AU2473">
        <v>0.2170154</v>
      </c>
      <c r="AV2473">
        <v>0.2170154</v>
      </c>
      <c r="AW2473">
        <v>0.2170154</v>
      </c>
      <c r="AX2473">
        <v>0.2170154</v>
      </c>
      <c r="AY2473">
        <v>0.31467230000000002</v>
      </c>
      <c r="AZ2473">
        <v>0.22156572096774199</v>
      </c>
      <c r="BA2473">
        <v>3.6169235000000001E-2</v>
      </c>
      <c r="BB2473" t="s">
        <v>1427</v>
      </c>
      <c r="BC2473" s="1" t="s">
        <v>1505</v>
      </c>
      <c r="BD2473" t="s">
        <v>818</v>
      </c>
      <c r="BE2473" t="s">
        <v>106</v>
      </c>
      <c r="BF2473">
        <v>40.002735139999999</v>
      </c>
      <c r="BG2473">
        <v>-82.994407649999999</v>
      </c>
      <c r="BH2473" t="s">
        <v>107</v>
      </c>
      <c r="BI2473">
        <v>1.4705882352941201E-2</v>
      </c>
      <c r="BJ2473">
        <v>2</v>
      </c>
    </row>
    <row r="2474" spans="1:62" x14ac:dyDescent="0.3">
      <c r="A2474" s="1" t="s">
        <v>1504</v>
      </c>
      <c r="B2474" s="1" t="s">
        <v>177</v>
      </c>
      <c r="C2474" t="s">
        <v>1470</v>
      </c>
      <c r="D2474">
        <v>2011</v>
      </c>
      <c r="E2474" t="s">
        <v>178</v>
      </c>
      <c r="F2474" t="s">
        <v>59</v>
      </c>
      <c r="G2474">
        <v>0.94991890000000001</v>
      </c>
      <c r="H2474">
        <v>1.063496</v>
      </c>
      <c r="I2474">
        <v>1.156423</v>
      </c>
      <c r="J2474">
        <v>1.27</v>
      </c>
      <c r="K2474">
        <v>1.321626</v>
      </c>
      <c r="L2474">
        <v>1.362927</v>
      </c>
      <c r="M2474">
        <v>7</v>
      </c>
      <c r="N2474" t="str">
        <f t="shared" si="38"/>
        <v>390490034_43801</v>
      </c>
      <c r="O2474">
        <f>VLOOKUP(N2474,'HEM3 monitor concs'!D:L,9,FALSE)</f>
        <v>1.0900027161320731</v>
      </c>
      <c r="P2474">
        <f>VLOOKUP(N2474,'HEM3 monitor concs'!D:L,6,FALSE)</f>
        <v>2.7161320729999999E-6</v>
      </c>
      <c r="Q2474" s="3">
        <v>1.13976934516129</v>
      </c>
      <c r="R2474">
        <v>3.3331035677167199E-2</v>
      </c>
      <c r="S2474" s="5">
        <v>0.2065041</v>
      </c>
      <c r="T2474">
        <v>31</v>
      </c>
      <c r="U2474">
        <v>0</v>
      </c>
      <c r="V2474">
        <v>0</v>
      </c>
      <c r="W2474">
        <v>8</v>
      </c>
      <c r="X2474">
        <v>7</v>
      </c>
      <c r="Y2474">
        <v>8</v>
      </c>
      <c r="Z2474">
        <v>8</v>
      </c>
      <c r="AA2474">
        <v>1</v>
      </c>
      <c r="AB2474">
        <v>0</v>
      </c>
      <c r="AC2474" t="s">
        <v>60</v>
      </c>
      <c r="AD2474" t="s">
        <v>60</v>
      </c>
      <c r="AE2474" t="s">
        <v>179</v>
      </c>
      <c r="AF2474" t="s">
        <v>84</v>
      </c>
      <c r="AI2474">
        <v>1</v>
      </c>
      <c r="AJ2474" t="s">
        <v>60</v>
      </c>
      <c r="AK2474">
        <v>0.09</v>
      </c>
      <c r="AL2474" t="s">
        <v>60</v>
      </c>
      <c r="AM2474" t="s">
        <v>60</v>
      </c>
      <c r="AN2474" t="s">
        <v>60</v>
      </c>
      <c r="AO2474" t="s">
        <v>60</v>
      </c>
      <c r="AP2474" t="s">
        <v>60</v>
      </c>
      <c r="AQ2474" t="s">
        <v>60</v>
      </c>
      <c r="AR2474" t="s">
        <v>60</v>
      </c>
      <c r="AS2474" t="s">
        <v>60</v>
      </c>
      <c r="AT2474">
        <v>1.05546544444444E-2</v>
      </c>
      <c r="AU2474">
        <v>1.18166222222222E-2</v>
      </c>
      <c r="AV2474">
        <v>1.28491444444444E-2</v>
      </c>
      <c r="AW2474">
        <v>1.41111111111111E-2</v>
      </c>
      <c r="AX2474">
        <v>1.46847333333333E-2</v>
      </c>
      <c r="AY2474">
        <v>1.51436333333333E-2</v>
      </c>
      <c r="AZ2474">
        <v>1.2664103835125401E-2</v>
      </c>
      <c r="BA2474">
        <v>2.2944900000000002E-3</v>
      </c>
      <c r="BB2474" t="s">
        <v>1427</v>
      </c>
      <c r="BC2474" s="1" t="s">
        <v>1505</v>
      </c>
      <c r="BD2474" t="s">
        <v>818</v>
      </c>
      <c r="BE2474" t="s">
        <v>106</v>
      </c>
      <c r="BF2474">
        <v>40.002735139999999</v>
      </c>
      <c r="BG2474">
        <v>-82.994407649999999</v>
      </c>
      <c r="BH2474" t="s">
        <v>107</v>
      </c>
      <c r="BI2474" t="s">
        <v>60</v>
      </c>
      <c r="BJ2474">
        <v>90</v>
      </c>
    </row>
    <row r="2475" spans="1:62" x14ac:dyDescent="0.3">
      <c r="A2475" s="1" t="s">
        <v>1504</v>
      </c>
      <c r="B2475" s="1" t="s">
        <v>204</v>
      </c>
      <c r="C2475" t="s">
        <v>1470</v>
      </c>
      <c r="D2475">
        <v>2011</v>
      </c>
      <c r="E2475" t="s">
        <v>205</v>
      </c>
      <c r="F2475" t="s">
        <v>59</v>
      </c>
      <c r="G2475">
        <v>0.69472739999999999</v>
      </c>
      <c r="H2475">
        <v>0.69472739999999999</v>
      </c>
      <c r="I2475">
        <v>0.69472739999999999</v>
      </c>
      <c r="J2475">
        <v>0.69472739999999999</v>
      </c>
      <c r="K2475">
        <v>0.69472739999999999</v>
      </c>
      <c r="L2475">
        <v>0.97261830000000005</v>
      </c>
      <c r="M2475">
        <v>7</v>
      </c>
      <c r="N2475" t="str">
        <f t="shared" si="38"/>
        <v>390490034_43802</v>
      </c>
      <c r="O2475" t="e">
        <f>VLOOKUP(N2475,'HEM3 monitor concs'!D:L,9,FALSE)</f>
        <v>#N/A</v>
      </c>
      <c r="P2475" t="e">
        <f>VLOOKUP(N2475,'HEM3 monitor concs'!D:L,6,FALSE)</f>
        <v>#N/A</v>
      </c>
      <c r="Q2475" s="3">
        <v>0.70369162258064499</v>
      </c>
      <c r="R2475">
        <v>2.49107588073581E-3</v>
      </c>
      <c r="S2475" s="5">
        <v>0.3473637</v>
      </c>
      <c r="T2475">
        <v>31</v>
      </c>
      <c r="U2475">
        <v>0</v>
      </c>
      <c r="V2475">
        <v>0</v>
      </c>
      <c r="W2475">
        <v>8</v>
      </c>
      <c r="X2475">
        <v>7</v>
      </c>
      <c r="Y2475">
        <v>8</v>
      </c>
      <c r="Z2475">
        <v>8</v>
      </c>
      <c r="AA2475">
        <v>1</v>
      </c>
      <c r="AB2475">
        <v>0</v>
      </c>
      <c r="AC2475" t="s">
        <v>60</v>
      </c>
      <c r="AD2475" t="s">
        <v>60</v>
      </c>
      <c r="AE2475" t="s">
        <v>206</v>
      </c>
      <c r="AF2475" t="s">
        <v>93</v>
      </c>
      <c r="AI2475">
        <v>1</v>
      </c>
      <c r="AJ2475" s="2">
        <v>1.6000000000000001E-8</v>
      </c>
      <c r="AK2475">
        <v>0.6</v>
      </c>
      <c r="AL2475">
        <v>1.1115638400000001E-2</v>
      </c>
      <c r="AM2475">
        <v>1.1115638400000001E-2</v>
      </c>
      <c r="AN2475">
        <v>1.1115638400000001E-2</v>
      </c>
      <c r="AO2475">
        <v>1.1115638400000001E-2</v>
      </c>
      <c r="AP2475">
        <v>1.1115638400000001E-2</v>
      </c>
      <c r="AQ2475">
        <v>1.5561892799999999E-2</v>
      </c>
      <c r="AR2475">
        <v>1.1259065961290299E-2</v>
      </c>
      <c r="AS2475">
        <v>5.5578192000000004E-3</v>
      </c>
      <c r="AT2475">
        <v>1.1578789999999999E-3</v>
      </c>
      <c r="AU2475">
        <v>1.1578789999999999E-3</v>
      </c>
      <c r="AV2475">
        <v>1.1578789999999999E-3</v>
      </c>
      <c r="AW2475">
        <v>1.1578789999999999E-3</v>
      </c>
      <c r="AX2475">
        <v>1.1578789999999999E-3</v>
      </c>
      <c r="AY2475">
        <v>1.6210305E-3</v>
      </c>
      <c r="AZ2475">
        <v>1.1728193709677399E-3</v>
      </c>
      <c r="BA2475">
        <v>5.7893949999999995E-4</v>
      </c>
      <c r="BB2475" t="s">
        <v>1427</v>
      </c>
      <c r="BC2475" s="1" t="s">
        <v>1505</v>
      </c>
      <c r="BD2475" t="s">
        <v>818</v>
      </c>
      <c r="BE2475" t="s">
        <v>106</v>
      </c>
      <c r="BF2475">
        <v>40.002735139999999</v>
      </c>
      <c r="BG2475">
        <v>-82.994407649999999</v>
      </c>
      <c r="BH2475" t="s">
        <v>107</v>
      </c>
      <c r="BI2475">
        <v>62.5</v>
      </c>
      <c r="BJ2475">
        <v>600</v>
      </c>
    </row>
    <row r="2476" spans="1:62" x14ac:dyDescent="0.3">
      <c r="A2476" s="1" t="s">
        <v>1504</v>
      </c>
      <c r="B2476" s="1" t="s">
        <v>207</v>
      </c>
      <c r="C2476" t="s">
        <v>1470</v>
      </c>
      <c r="D2476">
        <v>2011</v>
      </c>
      <c r="E2476" t="s">
        <v>208</v>
      </c>
      <c r="F2476" t="s">
        <v>59</v>
      </c>
      <c r="G2476">
        <v>0.97652839999999996</v>
      </c>
      <c r="H2476">
        <v>0.97652839999999996</v>
      </c>
      <c r="I2476">
        <v>0.97652839999999996</v>
      </c>
      <c r="J2476">
        <v>0.97652839999999996</v>
      </c>
      <c r="K2476">
        <v>0.97652839999999996</v>
      </c>
      <c r="L2476">
        <v>2.0995360000000001</v>
      </c>
      <c r="M2476">
        <v>7</v>
      </c>
      <c r="N2476" t="str">
        <f t="shared" si="38"/>
        <v>390490034_43803</v>
      </c>
      <c r="O2476" t="e">
        <f>VLOOKUP(N2476,'HEM3 monitor concs'!D:L,9,FALSE)</f>
        <v>#N/A</v>
      </c>
      <c r="P2476" t="e">
        <f>VLOOKUP(N2476,'HEM3 monitor concs'!D:L,6,FALSE)</f>
        <v>#N/A</v>
      </c>
      <c r="Q2476" s="3">
        <v>1.0127544516128999</v>
      </c>
      <c r="R2476">
        <v>4.06821312792826E-2</v>
      </c>
      <c r="S2476" s="5">
        <v>0.48826419999999998</v>
      </c>
      <c r="T2476">
        <v>31</v>
      </c>
      <c r="U2476">
        <v>0</v>
      </c>
      <c r="V2476">
        <v>0</v>
      </c>
      <c r="W2476">
        <v>8</v>
      </c>
      <c r="X2476">
        <v>7</v>
      </c>
      <c r="Y2476">
        <v>8</v>
      </c>
      <c r="Z2476">
        <v>8</v>
      </c>
      <c r="AA2476">
        <v>1</v>
      </c>
      <c r="AB2476">
        <v>0</v>
      </c>
      <c r="AC2476" t="s">
        <v>60</v>
      </c>
      <c r="AD2476" t="s">
        <v>60</v>
      </c>
      <c r="AE2476" t="s">
        <v>208</v>
      </c>
      <c r="AF2476" t="s">
        <v>93</v>
      </c>
      <c r="AI2476">
        <v>1</v>
      </c>
      <c r="AJ2476" t="s">
        <v>60</v>
      </c>
      <c r="AK2476">
        <v>9.8000000000000004E-2</v>
      </c>
      <c r="AL2476" t="s">
        <v>60</v>
      </c>
      <c r="AM2476" t="s">
        <v>60</v>
      </c>
      <c r="AN2476" t="s">
        <v>60</v>
      </c>
      <c r="AO2476" t="s">
        <v>60</v>
      </c>
      <c r="AP2476" t="s">
        <v>60</v>
      </c>
      <c r="AQ2476" t="s">
        <v>60</v>
      </c>
      <c r="AR2476" t="s">
        <v>60</v>
      </c>
      <c r="AS2476" t="s">
        <v>60</v>
      </c>
      <c r="AT2476">
        <v>9.9645755102040802E-3</v>
      </c>
      <c r="AU2476">
        <v>9.9645755102040802E-3</v>
      </c>
      <c r="AV2476">
        <v>9.9645755102040802E-3</v>
      </c>
      <c r="AW2476">
        <v>9.9645755102040802E-3</v>
      </c>
      <c r="AX2476">
        <v>9.9645755102040802E-3</v>
      </c>
      <c r="AY2476">
        <v>2.1423836734693901E-2</v>
      </c>
      <c r="AZ2476">
        <v>1.03342290980909E-2</v>
      </c>
      <c r="BA2476">
        <v>4.9822877551020401E-3</v>
      </c>
      <c r="BB2476" t="s">
        <v>1427</v>
      </c>
      <c r="BC2476" s="1" t="s">
        <v>1505</v>
      </c>
      <c r="BD2476" t="s">
        <v>818</v>
      </c>
      <c r="BE2476" t="s">
        <v>106</v>
      </c>
      <c r="BF2476">
        <v>40.002735139999999</v>
      </c>
      <c r="BG2476">
        <v>-82.994407649999999</v>
      </c>
      <c r="BH2476" t="s">
        <v>107</v>
      </c>
      <c r="BI2476" t="s">
        <v>60</v>
      </c>
      <c r="BJ2476">
        <v>98</v>
      </c>
    </row>
    <row r="2477" spans="1:62" x14ac:dyDescent="0.3">
      <c r="A2477" s="1" t="s">
        <v>1504</v>
      </c>
      <c r="B2477" s="1" t="s">
        <v>209</v>
      </c>
      <c r="C2477" t="s">
        <v>1470</v>
      </c>
      <c r="D2477">
        <v>2011</v>
      </c>
      <c r="E2477" t="s">
        <v>210</v>
      </c>
      <c r="F2477" t="s">
        <v>59</v>
      </c>
      <c r="G2477">
        <v>1.2582599999999999</v>
      </c>
      <c r="H2477">
        <v>1.2582599999999999</v>
      </c>
      <c r="I2477">
        <v>1.2582599999999999</v>
      </c>
      <c r="J2477">
        <v>1.2582599999999999</v>
      </c>
      <c r="K2477">
        <v>1.2582599999999999</v>
      </c>
      <c r="L2477">
        <v>1.2582599999999999</v>
      </c>
      <c r="M2477">
        <v>7</v>
      </c>
      <c r="N2477" t="str">
        <f t="shared" si="38"/>
        <v>390490034_43804</v>
      </c>
      <c r="O2477">
        <f>VLOOKUP(N2477,'HEM3 monitor concs'!D:L,9,FALSE)</f>
        <v>0.54700006319836403</v>
      </c>
      <c r="P2477">
        <f>VLOOKUP(N2477,'HEM3 monitor concs'!D:L,6,FALSE)</f>
        <v>6.3198364000000005E-8</v>
      </c>
      <c r="Q2477" s="3">
        <v>1.2582599999999999</v>
      </c>
      <c r="R2477">
        <v>0</v>
      </c>
      <c r="S2477" s="5">
        <v>0.62912990000000002</v>
      </c>
      <c r="T2477">
        <v>31</v>
      </c>
      <c r="U2477">
        <v>0</v>
      </c>
      <c r="V2477">
        <v>0</v>
      </c>
      <c r="W2477">
        <v>8</v>
      </c>
      <c r="X2477">
        <v>7</v>
      </c>
      <c r="Y2477">
        <v>8</v>
      </c>
      <c r="Z2477">
        <v>8</v>
      </c>
      <c r="AA2477">
        <v>1</v>
      </c>
      <c r="AB2477">
        <v>0</v>
      </c>
      <c r="AC2477" t="s">
        <v>60</v>
      </c>
      <c r="AD2477" t="s">
        <v>60</v>
      </c>
      <c r="AE2477" t="s">
        <v>211</v>
      </c>
      <c r="AF2477" t="s">
        <v>93</v>
      </c>
      <c r="AI2477">
        <v>1</v>
      </c>
      <c r="AJ2477" s="2">
        <v>6.0000000000000002E-6</v>
      </c>
      <c r="AK2477">
        <v>0.1</v>
      </c>
      <c r="AL2477">
        <v>7.5495599999999996</v>
      </c>
      <c r="AM2477">
        <v>7.5495599999999996</v>
      </c>
      <c r="AN2477">
        <v>7.5495599999999996</v>
      </c>
      <c r="AO2477">
        <v>7.5495599999999996</v>
      </c>
      <c r="AP2477">
        <v>7.5495599999999996</v>
      </c>
      <c r="AQ2477">
        <v>7.5495599999999996</v>
      </c>
      <c r="AR2477">
        <v>7.5495599999999996</v>
      </c>
      <c r="AS2477">
        <v>3.7747793999999999</v>
      </c>
      <c r="AT2477">
        <v>1.2582599999999999E-2</v>
      </c>
      <c r="AU2477">
        <v>1.2582599999999999E-2</v>
      </c>
      <c r="AV2477">
        <v>1.2582599999999999E-2</v>
      </c>
      <c r="AW2477">
        <v>1.2582599999999999E-2</v>
      </c>
      <c r="AX2477">
        <v>1.2582599999999999E-2</v>
      </c>
      <c r="AY2477">
        <v>1.2582599999999999E-2</v>
      </c>
      <c r="AZ2477">
        <v>1.2582599999999999E-2</v>
      </c>
      <c r="BA2477">
        <v>6.2912990000000002E-3</v>
      </c>
      <c r="BB2477" t="s">
        <v>1427</v>
      </c>
      <c r="BC2477" s="1" t="s">
        <v>1505</v>
      </c>
      <c r="BD2477" t="s">
        <v>818</v>
      </c>
      <c r="BE2477" t="s">
        <v>106</v>
      </c>
      <c r="BF2477">
        <v>40.002735139999999</v>
      </c>
      <c r="BG2477">
        <v>-82.994407649999999</v>
      </c>
      <c r="BH2477" t="s">
        <v>107</v>
      </c>
      <c r="BI2477">
        <v>0.16666666666666699</v>
      </c>
      <c r="BJ2477">
        <v>100</v>
      </c>
    </row>
    <row r="2478" spans="1:62" x14ac:dyDescent="0.3">
      <c r="A2478" s="1" t="s">
        <v>1504</v>
      </c>
      <c r="B2478" s="1" t="s">
        <v>212</v>
      </c>
      <c r="C2478" t="s">
        <v>1470</v>
      </c>
      <c r="D2478">
        <v>2011</v>
      </c>
      <c r="E2478" t="s">
        <v>213</v>
      </c>
      <c r="F2478" t="s">
        <v>59</v>
      </c>
      <c r="G2478">
        <v>2.0673319999999999</v>
      </c>
      <c r="H2478">
        <v>2.0673319999999999</v>
      </c>
      <c r="I2478">
        <v>2.0673319999999999</v>
      </c>
      <c r="J2478">
        <v>2.0673319999999999</v>
      </c>
      <c r="K2478">
        <v>2.0673319999999999</v>
      </c>
      <c r="L2478">
        <v>2.0673319999999999</v>
      </c>
      <c r="M2478">
        <v>7</v>
      </c>
      <c r="N2478" t="str">
        <f t="shared" si="38"/>
        <v>390490034_43806</v>
      </c>
      <c r="O2478">
        <f>VLOOKUP(N2478,'HEM3 monitor concs'!D:L,9,FALSE)</f>
        <v>1.0000260301999001E-2</v>
      </c>
      <c r="P2478">
        <f>VLOOKUP(N2478,'HEM3 monitor concs'!D:L,6,FALSE)</f>
        <v>2.6030199900000002E-7</v>
      </c>
      <c r="Q2478" s="3">
        <v>2.0673319999999999</v>
      </c>
      <c r="R2478">
        <v>0</v>
      </c>
      <c r="S2478" s="5">
        <v>1.033666</v>
      </c>
      <c r="T2478">
        <v>31</v>
      </c>
      <c r="U2478">
        <v>0</v>
      </c>
      <c r="V2478">
        <v>0</v>
      </c>
      <c r="W2478">
        <v>8</v>
      </c>
      <c r="X2478">
        <v>7</v>
      </c>
      <c r="Y2478">
        <v>8</v>
      </c>
      <c r="Z2478">
        <v>8</v>
      </c>
      <c r="AA2478">
        <v>1</v>
      </c>
      <c r="AB2478">
        <v>0</v>
      </c>
      <c r="AC2478" t="s">
        <v>60</v>
      </c>
      <c r="AD2478" t="s">
        <v>60</v>
      </c>
      <c r="AE2478" t="s">
        <v>214</v>
      </c>
      <c r="AI2478">
        <v>1</v>
      </c>
      <c r="AJ2478" s="2">
        <v>1.1000000000000001E-6</v>
      </c>
      <c r="AK2478" t="s">
        <v>60</v>
      </c>
      <c r="AL2478">
        <v>2.2740651999999999</v>
      </c>
      <c r="AM2478">
        <v>2.2740651999999999</v>
      </c>
      <c r="AN2478">
        <v>2.2740651999999999</v>
      </c>
      <c r="AO2478">
        <v>2.2740651999999999</v>
      </c>
      <c r="AP2478">
        <v>2.2740651999999999</v>
      </c>
      <c r="AQ2478">
        <v>2.2740651999999999</v>
      </c>
      <c r="AR2478">
        <v>2.2740651999999999</v>
      </c>
      <c r="AS2478">
        <v>1.1370325999999999</v>
      </c>
      <c r="AT2478" t="s">
        <v>60</v>
      </c>
      <c r="AU2478" t="s">
        <v>60</v>
      </c>
      <c r="AV2478" t="s">
        <v>60</v>
      </c>
      <c r="AW2478" t="s">
        <v>60</v>
      </c>
      <c r="AX2478" t="s">
        <v>60</v>
      </c>
      <c r="AY2478" t="s">
        <v>60</v>
      </c>
      <c r="AZ2478" t="s">
        <v>60</v>
      </c>
      <c r="BA2478" t="s">
        <v>60</v>
      </c>
      <c r="BB2478" t="s">
        <v>1427</v>
      </c>
      <c r="BC2478" s="1" t="s">
        <v>1505</v>
      </c>
      <c r="BD2478" t="s">
        <v>818</v>
      </c>
      <c r="BE2478" t="s">
        <v>106</v>
      </c>
      <c r="BF2478">
        <v>40.002735139999999</v>
      </c>
      <c r="BG2478">
        <v>-82.994407649999999</v>
      </c>
      <c r="BH2478" t="s">
        <v>107</v>
      </c>
      <c r="BI2478">
        <v>0.90909090909090895</v>
      </c>
      <c r="BJ2478" t="s">
        <v>60</v>
      </c>
    </row>
    <row r="2479" spans="1:62" x14ac:dyDescent="0.3">
      <c r="A2479" s="1" t="s">
        <v>1504</v>
      </c>
      <c r="B2479" s="1" t="s">
        <v>215</v>
      </c>
      <c r="C2479" t="s">
        <v>1470</v>
      </c>
      <c r="D2479">
        <v>2011</v>
      </c>
      <c r="E2479" t="s">
        <v>216</v>
      </c>
      <c r="F2479" t="s">
        <v>59</v>
      </c>
      <c r="G2479">
        <v>0.52769180000000004</v>
      </c>
      <c r="H2479">
        <v>0.52769180000000004</v>
      </c>
      <c r="I2479">
        <v>0.52769180000000004</v>
      </c>
      <c r="J2479">
        <v>0.52769180000000004</v>
      </c>
      <c r="K2479">
        <v>0.52769180000000004</v>
      </c>
      <c r="L2479">
        <v>0.52769180000000004</v>
      </c>
      <c r="M2479">
        <v>7</v>
      </c>
      <c r="N2479" t="str">
        <f t="shared" si="38"/>
        <v>390490034_43812</v>
      </c>
      <c r="O2479">
        <f>VLOOKUP(N2479,'HEM3 monitor concs'!D:L,9,FALSE)</f>
        <v>2.711595779E-6</v>
      </c>
      <c r="P2479">
        <f>VLOOKUP(N2479,'HEM3 monitor concs'!D:L,6,FALSE)</f>
        <v>2.711595779E-6</v>
      </c>
      <c r="Q2479" s="3">
        <v>0.52769180000000004</v>
      </c>
      <c r="R2479">
        <v>0</v>
      </c>
      <c r="S2479" s="5">
        <v>0.13192300000000001</v>
      </c>
      <c r="T2479">
        <v>31</v>
      </c>
      <c r="U2479">
        <v>0</v>
      </c>
      <c r="V2479">
        <v>0</v>
      </c>
      <c r="W2479">
        <v>8</v>
      </c>
      <c r="X2479">
        <v>7</v>
      </c>
      <c r="Y2479">
        <v>8</v>
      </c>
      <c r="Z2479">
        <v>8</v>
      </c>
      <c r="AA2479">
        <v>1</v>
      </c>
      <c r="AB2479">
        <v>0</v>
      </c>
      <c r="AC2479" t="s">
        <v>60</v>
      </c>
      <c r="AD2479" t="s">
        <v>60</v>
      </c>
      <c r="AE2479" t="s">
        <v>217</v>
      </c>
      <c r="AF2479" t="s">
        <v>68</v>
      </c>
      <c r="AI2479">
        <v>1</v>
      </c>
      <c r="AJ2479" t="s">
        <v>60</v>
      </c>
      <c r="AK2479">
        <v>10</v>
      </c>
      <c r="AL2479" t="s">
        <v>60</v>
      </c>
      <c r="AM2479" t="s">
        <v>60</v>
      </c>
      <c r="AN2479" t="s">
        <v>60</v>
      </c>
      <c r="AO2479" t="s">
        <v>60</v>
      </c>
      <c r="AP2479" t="s">
        <v>60</v>
      </c>
      <c r="AQ2479" t="s">
        <v>60</v>
      </c>
      <c r="AR2479" t="s">
        <v>60</v>
      </c>
      <c r="AS2479" t="s">
        <v>60</v>
      </c>
      <c r="AT2479" s="2">
        <v>5.2769180000000002E-5</v>
      </c>
      <c r="AU2479" s="2">
        <v>5.2769180000000002E-5</v>
      </c>
      <c r="AV2479" s="2">
        <v>5.2769180000000002E-5</v>
      </c>
      <c r="AW2479" s="2">
        <v>5.2769180000000002E-5</v>
      </c>
      <c r="AX2479" s="2">
        <v>5.2769180000000002E-5</v>
      </c>
      <c r="AY2479" s="2">
        <v>5.2769180000000002E-5</v>
      </c>
      <c r="AZ2479" s="2">
        <v>5.2769180000000002E-5</v>
      </c>
      <c r="BA2479" s="2">
        <v>1.3192300000000001E-5</v>
      </c>
      <c r="BB2479" t="s">
        <v>1427</v>
      </c>
      <c r="BC2479" s="1" t="s">
        <v>1505</v>
      </c>
      <c r="BD2479" t="s">
        <v>818</v>
      </c>
      <c r="BE2479" t="s">
        <v>106</v>
      </c>
      <c r="BF2479">
        <v>40.002735139999999</v>
      </c>
      <c r="BG2479">
        <v>-82.994407649999999</v>
      </c>
      <c r="BH2479" t="s">
        <v>107</v>
      </c>
      <c r="BI2479" t="s">
        <v>60</v>
      </c>
      <c r="BJ2479">
        <v>10000</v>
      </c>
    </row>
    <row r="2480" spans="1:62" x14ac:dyDescent="0.3">
      <c r="A2480" s="1" t="s">
        <v>1504</v>
      </c>
      <c r="B2480" s="1" t="s">
        <v>218</v>
      </c>
      <c r="C2480" t="s">
        <v>1470</v>
      </c>
      <c r="D2480">
        <v>2011</v>
      </c>
      <c r="E2480" t="s">
        <v>219</v>
      </c>
      <c r="F2480" t="s">
        <v>59</v>
      </c>
      <c r="G2480">
        <v>0.80949280000000001</v>
      </c>
      <c r="H2480">
        <v>0.80949280000000001</v>
      </c>
      <c r="I2480">
        <v>0.80949280000000001</v>
      </c>
      <c r="J2480">
        <v>0.80949280000000001</v>
      </c>
      <c r="K2480">
        <v>0.80949280000000001</v>
      </c>
      <c r="L2480">
        <v>0.80949280000000001</v>
      </c>
      <c r="M2480">
        <v>7</v>
      </c>
      <c r="N2480" t="str">
        <f t="shared" si="38"/>
        <v>390490034_43813</v>
      </c>
      <c r="O2480">
        <f>VLOOKUP(N2480,'HEM3 monitor concs'!D:L,9,FALSE)</f>
        <v>7.0308167990000001E-6</v>
      </c>
      <c r="P2480">
        <f>VLOOKUP(N2480,'HEM3 monitor concs'!D:L,6,FALSE)</f>
        <v>7.0308167990000001E-6</v>
      </c>
      <c r="Q2480" s="3">
        <v>0.80949280000000001</v>
      </c>
      <c r="R2480">
        <v>0</v>
      </c>
      <c r="S2480" s="5">
        <v>0.2023732</v>
      </c>
      <c r="T2480">
        <v>31</v>
      </c>
      <c r="U2480">
        <v>0</v>
      </c>
      <c r="V2480">
        <v>0</v>
      </c>
      <c r="W2480">
        <v>8</v>
      </c>
      <c r="X2480">
        <v>7</v>
      </c>
      <c r="Y2480">
        <v>8</v>
      </c>
      <c r="Z2480">
        <v>8</v>
      </c>
      <c r="AA2480">
        <v>1</v>
      </c>
      <c r="AB2480">
        <v>0</v>
      </c>
      <c r="AC2480" t="s">
        <v>60</v>
      </c>
      <c r="AD2480" t="s">
        <v>60</v>
      </c>
      <c r="AE2480" t="s">
        <v>220</v>
      </c>
      <c r="AF2480" t="s">
        <v>70</v>
      </c>
      <c r="AI2480">
        <v>1</v>
      </c>
      <c r="AJ2480" s="2">
        <v>1.5999999999999999E-6</v>
      </c>
      <c r="AK2480">
        <v>0.5</v>
      </c>
      <c r="AL2480">
        <v>1.29518848</v>
      </c>
      <c r="AM2480">
        <v>1.29518848</v>
      </c>
      <c r="AN2480">
        <v>1.29518848</v>
      </c>
      <c r="AO2480">
        <v>1.29518848</v>
      </c>
      <c r="AP2480">
        <v>1.29518848</v>
      </c>
      <c r="AQ2480">
        <v>1.29518848</v>
      </c>
      <c r="AR2480">
        <v>1.29518848</v>
      </c>
      <c r="AS2480">
        <v>0.32379711999999999</v>
      </c>
      <c r="AT2480">
        <v>1.6189856000000001E-3</v>
      </c>
      <c r="AU2480">
        <v>1.6189856000000001E-3</v>
      </c>
      <c r="AV2480">
        <v>1.6189856000000001E-3</v>
      </c>
      <c r="AW2480">
        <v>1.6189856000000001E-3</v>
      </c>
      <c r="AX2480">
        <v>1.6189856000000001E-3</v>
      </c>
      <c r="AY2480">
        <v>1.6189856000000001E-3</v>
      </c>
      <c r="AZ2480">
        <v>1.6189856000000001E-3</v>
      </c>
      <c r="BA2480">
        <v>4.0474640000000002E-4</v>
      </c>
      <c r="BB2480" t="s">
        <v>1427</v>
      </c>
      <c r="BC2480" s="1" t="s">
        <v>1505</v>
      </c>
      <c r="BD2480" t="s">
        <v>818</v>
      </c>
      <c r="BE2480" t="s">
        <v>106</v>
      </c>
      <c r="BF2480">
        <v>40.002735139999999</v>
      </c>
      <c r="BG2480">
        <v>-82.994407649999999</v>
      </c>
      <c r="BH2480" t="s">
        <v>107</v>
      </c>
      <c r="BI2480">
        <v>0.625</v>
      </c>
      <c r="BJ2480">
        <v>500</v>
      </c>
    </row>
    <row r="2481" spans="1:62" x14ac:dyDescent="0.3">
      <c r="A2481" s="1" t="s">
        <v>1504</v>
      </c>
      <c r="B2481" s="1" t="s">
        <v>221</v>
      </c>
      <c r="C2481" t="s">
        <v>1470</v>
      </c>
      <c r="D2481">
        <v>2011</v>
      </c>
      <c r="E2481" t="s">
        <v>222</v>
      </c>
      <c r="F2481" t="s">
        <v>59</v>
      </c>
      <c r="G2481">
        <v>1.0912390000000001</v>
      </c>
      <c r="H2481">
        <v>1.0912390000000001</v>
      </c>
      <c r="I2481">
        <v>1.0912390000000001</v>
      </c>
      <c r="J2481">
        <v>1.0912390000000001</v>
      </c>
      <c r="K2481">
        <v>1.0912390000000001</v>
      </c>
      <c r="L2481">
        <v>1.0912390000000001</v>
      </c>
      <c r="M2481">
        <v>7</v>
      </c>
      <c r="N2481" t="str">
        <f t="shared" si="38"/>
        <v>390490034_43814</v>
      </c>
      <c r="O2481">
        <f>VLOOKUP(N2481,'HEM3 monitor concs'!D:L,9,FALSE)</f>
        <v>6.6246903470063997E-2</v>
      </c>
      <c r="P2481">
        <f>VLOOKUP(N2481,'HEM3 monitor concs'!D:L,6,FALSE)</f>
        <v>6.2469034700639997E-3</v>
      </c>
      <c r="Q2481" s="3">
        <v>1.0912390000000001</v>
      </c>
      <c r="R2481">
        <v>0</v>
      </c>
      <c r="S2481" s="5">
        <v>0.27280979999999999</v>
      </c>
      <c r="T2481">
        <v>31</v>
      </c>
      <c r="U2481">
        <v>0</v>
      </c>
      <c r="V2481">
        <v>0</v>
      </c>
      <c r="W2481">
        <v>8</v>
      </c>
      <c r="X2481">
        <v>7</v>
      </c>
      <c r="Y2481">
        <v>8</v>
      </c>
      <c r="Z2481">
        <v>8</v>
      </c>
      <c r="AA2481">
        <v>1</v>
      </c>
      <c r="AB2481">
        <v>0</v>
      </c>
      <c r="AC2481" t="s">
        <v>60</v>
      </c>
      <c r="AD2481" t="s">
        <v>60</v>
      </c>
      <c r="AE2481" t="s">
        <v>223</v>
      </c>
      <c r="AF2481" t="s">
        <v>84</v>
      </c>
      <c r="AI2481">
        <v>1</v>
      </c>
      <c r="AJ2481" t="s">
        <v>60</v>
      </c>
      <c r="AK2481">
        <v>5</v>
      </c>
      <c r="AL2481" t="s">
        <v>60</v>
      </c>
      <c r="AM2481" t="s">
        <v>60</v>
      </c>
      <c r="AN2481" t="s">
        <v>60</v>
      </c>
      <c r="AO2481" t="s">
        <v>60</v>
      </c>
      <c r="AP2481" t="s">
        <v>60</v>
      </c>
      <c r="AQ2481" t="s">
        <v>60</v>
      </c>
      <c r="AR2481" t="s">
        <v>60</v>
      </c>
      <c r="AS2481" t="s">
        <v>60</v>
      </c>
      <c r="AT2481">
        <v>2.182478E-4</v>
      </c>
      <c r="AU2481">
        <v>2.182478E-4</v>
      </c>
      <c r="AV2481">
        <v>2.182478E-4</v>
      </c>
      <c r="AW2481">
        <v>2.182478E-4</v>
      </c>
      <c r="AX2481">
        <v>2.182478E-4</v>
      </c>
      <c r="AY2481">
        <v>2.182478E-4</v>
      </c>
      <c r="AZ2481">
        <v>2.182478E-4</v>
      </c>
      <c r="BA2481" s="2">
        <v>5.4561960000000001E-5</v>
      </c>
      <c r="BB2481" t="s">
        <v>1427</v>
      </c>
      <c r="BC2481" s="1" t="s">
        <v>1505</v>
      </c>
      <c r="BD2481" t="s">
        <v>818</v>
      </c>
      <c r="BE2481" t="s">
        <v>106</v>
      </c>
      <c r="BF2481">
        <v>40.002735139999999</v>
      </c>
      <c r="BG2481">
        <v>-82.994407649999999</v>
      </c>
      <c r="BH2481" t="s">
        <v>107</v>
      </c>
      <c r="BI2481" t="s">
        <v>60</v>
      </c>
      <c r="BJ2481">
        <v>5000</v>
      </c>
    </row>
    <row r="2482" spans="1:62" x14ac:dyDescent="0.3">
      <c r="A2482" s="1" t="s">
        <v>1504</v>
      </c>
      <c r="B2482" s="1" t="s">
        <v>224</v>
      </c>
      <c r="C2482" t="s">
        <v>1470</v>
      </c>
      <c r="D2482">
        <v>2011</v>
      </c>
      <c r="E2482" t="s">
        <v>225</v>
      </c>
      <c r="F2482" t="s">
        <v>59</v>
      </c>
      <c r="G2482">
        <v>0.80949280000000001</v>
      </c>
      <c r="H2482">
        <v>0.80949280000000001</v>
      </c>
      <c r="I2482">
        <v>0.80949280000000001</v>
      </c>
      <c r="J2482">
        <v>0.80949280000000001</v>
      </c>
      <c r="K2482">
        <v>0.80949280000000001</v>
      </c>
      <c r="L2482">
        <v>0.80949280000000001</v>
      </c>
      <c r="M2482">
        <v>7</v>
      </c>
      <c r="N2482" t="str">
        <f t="shared" si="38"/>
        <v>390490034_43815</v>
      </c>
      <c r="O2482" t="e">
        <f>VLOOKUP(N2482,'HEM3 monitor concs'!D:L,9,FALSE)</f>
        <v>#N/A</v>
      </c>
      <c r="P2482" t="e">
        <f>VLOOKUP(N2482,'HEM3 monitor concs'!D:L,6,FALSE)</f>
        <v>#N/A</v>
      </c>
      <c r="Q2482" s="3">
        <v>0.80949280000000001</v>
      </c>
      <c r="R2482">
        <v>0</v>
      </c>
      <c r="S2482" s="5">
        <v>0.2023732</v>
      </c>
      <c r="T2482">
        <v>31</v>
      </c>
      <c r="U2482">
        <v>0</v>
      </c>
      <c r="V2482">
        <v>0</v>
      </c>
      <c r="W2482">
        <v>8</v>
      </c>
      <c r="X2482">
        <v>7</v>
      </c>
      <c r="Y2482">
        <v>8</v>
      </c>
      <c r="Z2482">
        <v>8</v>
      </c>
      <c r="AA2482">
        <v>1</v>
      </c>
      <c r="AB2482">
        <v>0</v>
      </c>
      <c r="AC2482" t="s">
        <v>60</v>
      </c>
      <c r="AD2482" t="s">
        <v>60</v>
      </c>
      <c r="AE2482" t="s">
        <v>226</v>
      </c>
      <c r="AF2482" t="s">
        <v>93</v>
      </c>
      <c r="AI2482">
        <v>1</v>
      </c>
      <c r="AJ2482" s="2">
        <v>2.5999999999999998E-5</v>
      </c>
      <c r="AK2482">
        <v>2.4</v>
      </c>
      <c r="AL2482">
        <v>21.046812800000001</v>
      </c>
      <c r="AM2482">
        <v>21.046812800000001</v>
      </c>
      <c r="AN2482">
        <v>21.046812800000001</v>
      </c>
      <c r="AO2482">
        <v>21.046812800000001</v>
      </c>
      <c r="AP2482">
        <v>21.046812800000001</v>
      </c>
      <c r="AQ2482">
        <v>21.046812800000001</v>
      </c>
      <c r="AR2482">
        <v>21.046812800000001</v>
      </c>
      <c r="AS2482">
        <v>5.2617032000000004</v>
      </c>
      <c r="AT2482">
        <v>3.3728866666666701E-4</v>
      </c>
      <c r="AU2482">
        <v>3.3728866666666701E-4</v>
      </c>
      <c r="AV2482">
        <v>3.3728866666666701E-4</v>
      </c>
      <c r="AW2482">
        <v>3.3728866666666701E-4</v>
      </c>
      <c r="AX2482">
        <v>3.3728866666666701E-4</v>
      </c>
      <c r="AY2482">
        <v>3.3728866666666701E-4</v>
      </c>
      <c r="AZ2482">
        <v>3.3728866666666701E-4</v>
      </c>
      <c r="BA2482" s="2">
        <v>8.4322166666666698E-5</v>
      </c>
      <c r="BB2482" t="s">
        <v>1427</v>
      </c>
      <c r="BC2482" s="1" t="s">
        <v>1505</v>
      </c>
      <c r="BD2482" t="s">
        <v>818</v>
      </c>
      <c r="BE2482" t="s">
        <v>106</v>
      </c>
      <c r="BF2482">
        <v>40.002735139999999</v>
      </c>
      <c r="BG2482">
        <v>-82.994407649999999</v>
      </c>
      <c r="BH2482" t="s">
        <v>107</v>
      </c>
      <c r="BI2482">
        <v>3.8461538461538498E-2</v>
      </c>
      <c r="BJ2482">
        <v>2400</v>
      </c>
    </row>
    <row r="2483" spans="1:62" x14ac:dyDescent="0.3">
      <c r="A2483" s="1" t="s">
        <v>1504</v>
      </c>
      <c r="B2483" s="1" t="s">
        <v>227</v>
      </c>
      <c r="C2483" t="s">
        <v>1470</v>
      </c>
      <c r="D2483">
        <v>2011</v>
      </c>
      <c r="E2483" t="s">
        <v>228</v>
      </c>
      <c r="F2483" t="s">
        <v>59</v>
      </c>
      <c r="G2483">
        <v>1.3564890000000001</v>
      </c>
      <c r="H2483">
        <v>1.3564890000000001</v>
      </c>
      <c r="I2483">
        <v>1.3564890000000001</v>
      </c>
      <c r="J2483">
        <v>1.3564890000000001</v>
      </c>
      <c r="K2483">
        <v>1.3564890000000001</v>
      </c>
      <c r="L2483">
        <v>1.3564890000000001</v>
      </c>
      <c r="M2483">
        <v>7</v>
      </c>
      <c r="N2483" t="str">
        <f t="shared" si="38"/>
        <v>390490034_43817</v>
      </c>
      <c r="O2483" t="e">
        <f>VLOOKUP(N2483,'HEM3 monitor concs'!D:L,9,FALSE)</f>
        <v>#N/A</v>
      </c>
      <c r="P2483" t="e">
        <f>VLOOKUP(N2483,'HEM3 monitor concs'!D:L,6,FALSE)</f>
        <v>#N/A</v>
      </c>
      <c r="Q2483" s="3">
        <v>1.3564890000000001</v>
      </c>
      <c r="R2483">
        <v>0</v>
      </c>
      <c r="S2483" s="5">
        <v>0.33912239999999999</v>
      </c>
      <c r="T2483">
        <v>31</v>
      </c>
      <c r="U2483">
        <v>0</v>
      </c>
      <c r="V2483">
        <v>0</v>
      </c>
      <c r="W2483">
        <v>8</v>
      </c>
      <c r="X2483">
        <v>7</v>
      </c>
      <c r="Y2483">
        <v>8</v>
      </c>
      <c r="Z2483">
        <v>8</v>
      </c>
      <c r="AA2483">
        <v>1</v>
      </c>
      <c r="AB2483">
        <v>0</v>
      </c>
      <c r="AC2483" t="s">
        <v>60</v>
      </c>
      <c r="AD2483" t="s">
        <v>60</v>
      </c>
      <c r="AE2483" t="s">
        <v>228</v>
      </c>
      <c r="AF2483" t="s">
        <v>84</v>
      </c>
      <c r="AI2483">
        <v>1</v>
      </c>
      <c r="AJ2483" s="2">
        <v>2.6E-7</v>
      </c>
      <c r="AK2483">
        <v>0.04</v>
      </c>
      <c r="AL2483">
        <v>0.35268714000000001</v>
      </c>
      <c r="AM2483">
        <v>0.35268714000000001</v>
      </c>
      <c r="AN2483">
        <v>0.35268714000000001</v>
      </c>
      <c r="AO2483">
        <v>0.35268714000000001</v>
      </c>
      <c r="AP2483">
        <v>0.35268714000000001</v>
      </c>
      <c r="AQ2483">
        <v>0.35268714000000001</v>
      </c>
      <c r="AR2483">
        <v>0.35268714000000001</v>
      </c>
      <c r="AS2483">
        <v>8.8171823999999996E-2</v>
      </c>
      <c r="AT2483">
        <v>3.3912224999999997E-2</v>
      </c>
      <c r="AU2483">
        <v>3.3912224999999997E-2</v>
      </c>
      <c r="AV2483">
        <v>3.3912224999999997E-2</v>
      </c>
      <c r="AW2483">
        <v>3.3912224999999997E-2</v>
      </c>
      <c r="AX2483">
        <v>3.3912224999999997E-2</v>
      </c>
      <c r="AY2483">
        <v>3.3912224999999997E-2</v>
      </c>
      <c r="AZ2483">
        <v>3.3912224999999997E-2</v>
      </c>
      <c r="BA2483">
        <v>8.4780600000000008E-3</v>
      </c>
      <c r="BB2483" t="s">
        <v>1427</v>
      </c>
      <c r="BC2483" s="1" t="s">
        <v>1505</v>
      </c>
      <c r="BD2483" t="s">
        <v>818</v>
      </c>
      <c r="BE2483" t="s">
        <v>106</v>
      </c>
      <c r="BF2483">
        <v>40.002735139999999</v>
      </c>
      <c r="BG2483">
        <v>-82.994407649999999</v>
      </c>
      <c r="BH2483" t="s">
        <v>107</v>
      </c>
      <c r="BI2483">
        <v>3.8461538461538498</v>
      </c>
      <c r="BJ2483">
        <v>40</v>
      </c>
    </row>
    <row r="2484" spans="1:62" x14ac:dyDescent="0.3">
      <c r="A2484" s="1" t="s">
        <v>1504</v>
      </c>
      <c r="B2484" s="1" t="s">
        <v>229</v>
      </c>
      <c r="C2484" t="s">
        <v>1470</v>
      </c>
      <c r="D2484">
        <v>2011</v>
      </c>
      <c r="E2484" t="s">
        <v>230</v>
      </c>
      <c r="F2484" t="s">
        <v>59</v>
      </c>
      <c r="G2484">
        <v>0.7766092</v>
      </c>
      <c r="H2484">
        <v>0.7766092</v>
      </c>
      <c r="I2484">
        <v>0.7766092</v>
      </c>
      <c r="J2484">
        <v>0.7766092</v>
      </c>
      <c r="K2484">
        <v>0.7766092</v>
      </c>
      <c r="L2484">
        <v>0.7766092</v>
      </c>
      <c r="M2484">
        <v>7</v>
      </c>
      <c r="N2484" t="str">
        <f t="shared" si="38"/>
        <v>390490034_43819</v>
      </c>
      <c r="O2484">
        <f>VLOOKUP(N2484,'HEM3 monitor concs'!D:L,9,FALSE)</f>
        <v>2.940026396147E-2</v>
      </c>
      <c r="P2484">
        <f>VLOOKUP(N2484,'HEM3 monitor concs'!D:L,6,FALSE)</f>
        <v>2.6396146999999997E-7</v>
      </c>
      <c r="Q2484" s="3">
        <v>0.7766092</v>
      </c>
      <c r="R2484">
        <v>0</v>
      </c>
      <c r="S2484" s="5">
        <v>0.3883046</v>
      </c>
      <c r="T2484">
        <v>31</v>
      </c>
      <c r="U2484">
        <v>0</v>
      </c>
      <c r="V2484">
        <v>0</v>
      </c>
      <c r="W2484">
        <v>8</v>
      </c>
      <c r="X2484">
        <v>7</v>
      </c>
      <c r="Y2484">
        <v>8</v>
      </c>
      <c r="Z2484">
        <v>8</v>
      </c>
      <c r="AA2484">
        <v>1</v>
      </c>
      <c r="AB2484">
        <v>0</v>
      </c>
      <c r="AC2484" t="s">
        <v>60</v>
      </c>
      <c r="AD2484" t="s">
        <v>60</v>
      </c>
      <c r="AE2484" t="s">
        <v>231</v>
      </c>
      <c r="AF2484" t="s">
        <v>62</v>
      </c>
      <c r="AI2484">
        <v>1</v>
      </c>
      <c r="AJ2484" t="s">
        <v>60</v>
      </c>
      <c r="AK2484">
        <v>5.0000000000000001E-3</v>
      </c>
      <c r="AL2484" t="s">
        <v>60</v>
      </c>
      <c r="AM2484" t="s">
        <v>60</v>
      </c>
      <c r="AN2484" t="s">
        <v>60</v>
      </c>
      <c r="AO2484" t="s">
        <v>60</v>
      </c>
      <c r="AP2484" t="s">
        <v>60</v>
      </c>
      <c r="AQ2484" t="s">
        <v>60</v>
      </c>
      <c r="AR2484" t="s">
        <v>60</v>
      </c>
      <c r="AS2484" t="s">
        <v>60</v>
      </c>
      <c r="AT2484">
        <v>0.15532183999999999</v>
      </c>
      <c r="AU2484">
        <v>0.15532183999999999</v>
      </c>
      <c r="AV2484">
        <v>0.15532183999999999</v>
      </c>
      <c r="AW2484">
        <v>0.15532183999999999</v>
      </c>
      <c r="AX2484">
        <v>0.15532183999999999</v>
      </c>
      <c r="AY2484">
        <v>0.15532183999999999</v>
      </c>
      <c r="AZ2484">
        <v>0.15532183999999999</v>
      </c>
      <c r="BA2484">
        <v>7.7660919999999994E-2</v>
      </c>
      <c r="BB2484" t="s">
        <v>1427</v>
      </c>
      <c r="BC2484" s="1" t="s">
        <v>1505</v>
      </c>
      <c r="BD2484" t="s">
        <v>818</v>
      </c>
      <c r="BE2484" t="s">
        <v>106</v>
      </c>
      <c r="BF2484">
        <v>40.002735139999999</v>
      </c>
      <c r="BG2484">
        <v>-82.994407649999999</v>
      </c>
      <c r="BH2484" t="s">
        <v>107</v>
      </c>
      <c r="BI2484" t="s">
        <v>60</v>
      </c>
      <c r="BJ2484">
        <v>5</v>
      </c>
    </row>
    <row r="2485" spans="1:62" x14ac:dyDescent="0.3">
      <c r="A2485" s="1" t="s">
        <v>1504</v>
      </c>
      <c r="B2485" s="1" t="s">
        <v>232</v>
      </c>
      <c r="C2485" t="s">
        <v>1470</v>
      </c>
      <c r="D2485">
        <v>2011</v>
      </c>
      <c r="E2485" t="s">
        <v>233</v>
      </c>
      <c r="F2485" t="s">
        <v>59</v>
      </c>
      <c r="G2485">
        <v>1.0912120000000001</v>
      </c>
      <c r="H2485">
        <v>1.0912120000000001</v>
      </c>
      <c r="I2485">
        <v>1.0912120000000001</v>
      </c>
      <c r="J2485">
        <v>1.0912120000000001</v>
      </c>
      <c r="K2485">
        <v>1.0912120000000001</v>
      </c>
      <c r="L2485">
        <v>1.0912120000000001</v>
      </c>
      <c r="M2485">
        <v>7</v>
      </c>
      <c r="N2485" t="str">
        <f t="shared" si="38"/>
        <v>390490034_43820</v>
      </c>
      <c r="O2485">
        <f>VLOOKUP(N2485,'HEM3 monitor concs'!D:L,9,FALSE)</f>
        <v>3.8621570549999997E-4</v>
      </c>
      <c r="P2485">
        <f>VLOOKUP(N2485,'HEM3 monitor concs'!D:L,6,FALSE)</f>
        <v>5.2372668000000002E-8</v>
      </c>
      <c r="Q2485" s="3">
        <v>1.0912120000000001</v>
      </c>
      <c r="R2485">
        <v>0</v>
      </c>
      <c r="S2485" s="5">
        <v>0.27280300000000002</v>
      </c>
      <c r="T2485">
        <v>31</v>
      </c>
      <c r="U2485">
        <v>0</v>
      </c>
      <c r="V2485">
        <v>0</v>
      </c>
      <c r="W2485">
        <v>8</v>
      </c>
      <c r="X2485">
        <v>7</v>
      </c>
      <c r="Y2485">
        <v>8</v>
      </c>
      <c r="Z2485">
        <v>8</v>
      </c>
      <c r="AA2485">
        <v>1</v>
      </c>
      <c r="AB2485">
        <v>0</v>
      </c>
      <c r="AC2485" t="s">
        <v>60</v>
      </c>
      <c r="AD2485" t="s">
        <v>60</v>
      </c>
      <c r="AE2485" t="s">
        <v>233</v>
      </c>
      <c r="AF2485" t="s">
        <v>93</v>
      </c>
      <c r="AI2485">
        <v>1</v>
      </c>
      <c r="AJ2485" s="2">
        <v>1.5999999999999999E-5</v>
      </c>
      <c r="AK2485">
        <v>0.4</v>
      </c>
      <c r="AL2485">
        <v>17.459392000000001</v>
      </c>
      <c r="AM2485">
        <v>17.459392000000001</v>
      </c>
      <c r="AN2485">
        <v>17.459392000000001</v>
      </c>
      <c r="AO2485">
        <v>17.459392000000001</v>
      </c>
      <c r="AP2485">
        <v>17.459392000000001</v>
      </c>
      <c r="AQ2485">
        <v>17.459392000000001</v>
      </c>
      <c r="AR2485">
        <v>17.459392000000001</v>
      </c>
      <c r="AS2485">
        <v>4.3648480000000003</v>
      </c>
      <c r="AT2485">
        <v>2.7280300000000002E-3</v>
      </c>
      <c r="AU2485">
        <v>2.7280300000000002E-3</v>
      </c>
      <c r="AV2485">
        <v>2.7280300000000002E-3</v>
      </c>
      <c r="AW2485">
        <v>2.7280300000000002E-3</v>
      </c>
      <c r="AX2485">
        <v>2.7280300000000002E-3</v>
      </c>
      <c r="AY2485">
        <v>2.7280300000000002E-3</v>
      </c>
      <c r="AZ2485">
        <v>2.7280300000000002E-3</v>
      </c>
      <c r="BA2485">
        <v>6.8200750000000005E-4</v>
      </c>
      <c r="BB2485" t="s">
        <v>1427</v>
      </c>
      <c r="BC2485" s="1" t="s">
        <v>1505</v>
      </c>
      <c r="BD2485" t="s">
        <v>818</v>
      </c>
      <c r="BE2485" t="s">
        <v>106</v>
      </c>
      <c r="BF2485">
        <v>40.002735139999999</v>
      </c>
      <c r="BG2485">
        <v>-82.994407649999999</v>
      </c>
      <c r="BH2485" t="s">
        <v>107</v>
      </c>
      <c r="BI2485">
        <v>6.25E-2</v>
      </c>
      <c r="BJ2485">
        <v>400</v>
      </c>
    </row>
    <row r="2486" spans="1:62" x14ac:dyDescent="0.3">
      <c r="A2486" s="1" t="s">
        <v>1504</v>
      </c>
      <c r="B2486" s="1" t="s">
        <v>234</v>
      </c>
      <c r="C2486" t="s">
        <v>1470</v>
      </c>
      <c r="D2486">
        <v>2011</v>
      </c>
      <c r="E2486" t="s">
        <v>235</v>
      </c>
      <c r="F2486" t="s">
        <v>59</v>
      </c>
      <c r="G2486">
        <v>1.07477</v>
      </c>
      <c r="H2486">
        <v>1.07477</v>
      </c>
      <c r="I2486">
        <v>1.07477</v>
      </c>
      <c r="J2486">
        <v>1.07477</v>
      </c>
      <c r="K2486">
        <v>1.07477</v>
      </c>
      <c r="L2486">
        <v>1.07477</v>
      </c>
      <c r="M2486">
        <v>7</v>
      </c>
      <c r="N2486" t="str">
        <f t="shared" si="38"/>
        <v>390490034_43824</v>
      </c>
      <c r="O2486" t="e">
        <f>VLOOKUP(N2486,'HEM3 monitor concs'!D:L,9,FALSE)</f>
        <v>#N/A</v>
      </c>
      <c r="P2486" t="e">
        <f>VLOOKUP(N2486,'HEM3 monitor concs'!D:L,6,FALSE)</f>
        <v>#N/A</v>
      </c>
      <c r="Q2486" s="3">
        <v>1.07477</v>
      </c>
      <c r="R2486">
        <v>0</v>
      </c>
      <c r="S2486" s="5">
        <v>0.2686926</v>
      </c>
      <c r="T2486">
        <v>31</v>
      </c>
      <c r="U2486">
        <v>0</v>
      </c>
      <c r="V2486">
        <v>0</v>
      </c>
      <c r="W2486">
        <v>8</v>
      </c>
      <c r="X2486">
        <v>7</v>
      </c>
      <c r="Y2486">
        <v>8</v>
      </c>
      <c r="Z2486">
        <v>8</v>
      </c>
      <c r="AA2486">
        <v>1</v>
      </c>
      <c r="AB2486">
        <v>0</v>
      </c>
      <c r="AC2486" t="s">
        <v>60</v>
      </c>
      <c r="AD2486" t="s">
        <v>60</v>
      </c>
      <c r="AE2486" t="s">
        <v>235</v>
      </c>
      <c r="AF2486" t="s">
        <v>195</v>
      </c>
      <c r="AI2486">
        <v>1</v>
      </c>
      <c r="AJ2486" s="2">
        <v>4.7999999999999998E-6</v>
      </c>
      <c r="AK2486">
        <v>2E-3</v>
      </c>
      <c r="AL2486">
        <v>5.1588960000000004</v>
      </c>
      <c r="AM2486">
        <v>5.1588960000000004</v>
      </c>
      <c r="AN2486">
        <v>5.1588960000000004</v>
      </c>
      <c r="AO2486">
        <v>5.1588960000000004</v>
      </c>
      <c r="AP2486">
        <v>5.1588960000000004</v>
      </c>
      <c r="AQ2486">
        <v>5.1588960000000004</v>
      </c>
      <c r="AR2486">
        <v>5.1588960000000004</v>
      </c>
      <c r="AS2486">
        <v>1.2897244800000001</v>
      </c>
      <c r="AT2486">
        <v>0.537385</v>
      </c>
      <c r="AU2486">
        <v>0.537385</v>
      </c>
      <c r="AV2486">
        <v>0.537385</v>
      </c>
      <c r="AW2486">
        <v>0.537385</v>
      </c>
      <c r="AX2486">
        <v>0.537385</v>
      </c>
      <c r="AY2486">
        <v>0.537385</v>
      </c>
      <c r="AZ2486">
        <v>0.537385</v>
      </c>
      <c r="BA2486">
        <v>0.1343463</v>
      </c>
      <c r="BB2486" t="s">
        <v>1427</v>
      </c>
      <c r="BC2486" s="1" t="s">
        <v>1505</v>
      </c>
      <c r="BD2486" t="s">
        <v>818</v>
      </c>
      <c r="BE2486" t="s">
        <v>106</v>
      </c>
      <c r="BF2486">
        <v>40.002735139999999</v>
      </c>
      <c r="BG2486">
        <v>-82.994407649999999</v>
      </c>
      <c r="BH2486" t="s">
        <v>107</v>
      </c>
      <c r="BI2486">
        <v>0.20833333333333301</v>
      </c>
      <c r="BJ2486">
        <v>2</v>
      </c>
    </row>
    <row r="2487" spans="1:62" x14ac:dyDescent="0.3">
      <c r="A2487" s="1" t="s">
        <v>1504</v>
      </c>
      <c r="B2487" s="1" t="s">
        <v>236</v>
      </c>
      <c r="C2487" t="s">
        <v>1470</v>
      </c>
      <c r="D2487">
        <v>2011</v>
      </c>
      <c r="E2487" t="s">
        <v>237</v>
      </c>
      <c r="F2487" t="s">
        <v>59</v>
      </c>
      <c r="G2487">
        <v>0.79296920000000004</v>
      </c>
      <c r="H2487">
        <v>0.79296920000000004</v>
      </c>
      <c r="I2487">
        <v>0.79296920000000004</v>
      </c>
      <c r="J2487">
        <v>0.79296920000000004</v>
      </c>
      <c r="K2487">
        <v>0.79296920000000004</v>
      </c>
      <c r="L2487">
        <v>0.79296920000000004</v>
      </c>
      <c r="M2487">
        <v>7</v>
      </c>
      <c r="N2487" t="str">
        <f t="shared" si="38"/>
        <v>390490034_43826</v>
      </c>
      <c r="O2487">
        <f>VLOOKUP(N2487,'HEM3 monitor concs'!D:L,9,FALSE)</f>
        <v>1.9526191791000002E-5</v>
      </c>
      <c r="P2487">
        <f>VLOOKUP(N2487,'HEM3 monitor concs'!D:L,6,FALSE)</f>
        <v>1.9526191791000002E-5</v>
      </c>
      <c r="Q2487" s="3">
        <v>0.79296920000000004</v>
      </c>
      <c r="R2487">
        <v>0</v>
      </c>
      <c r="S2487" s="5">
        <v>0.19824230000000001</v>
      </c>
      <c r="T2487">
        <v>31</v>
      </c>
      <c r="U2487">
        <v>0</v>
      </c>
      <c r="V2487">
        <v>0</v>
      </c>
      <c r="W2487">
        <v>8</v>
      </c>
      <c r="X2487">
        <v>7</v>
      </c>
      <c r="Y2487">
        <v>8</v>
      </c>
      <c r="Z2487">
        <v>8</v>
      </c>
      <c r="AA2487">
        <v>1</v>
      </c>
      <c r="AB2487">
        <v>0</v>
      </c>
      <c r="AC2487" t="s">
        <v>60</v>
      </c>
      <c r="AD2487" t="s">
        <v>60</v>
      </c>
      <c r="AE2487" t="s">
        <v>238</v>
      </c>
      <c r="AF2487" t="s">
        <v>93</v>
      </c>
      <c r="AI2487">
        <v>1</v>
      </c>
      <c r="AJ2487" t="s">
        <v>60</v>
      </c>
      <c r="AK2487">
        <v>0.2</v>
      </c>
      <c r="AL2487" t="s">
        <v>60</v>
      </c>
      <c r="AM2487" t="s">
        <v>60</v>
      </c>
      <c r="AN2487" t="s">
        <v>60</v>
      </c>
      <c r="AO2487" t="s">
        <v>60</v>
      </c>
      <c r="AP2487" t="s">
        <v>60</v>
      </c>
      <c r="AQ2487" t="s">
        <v>60</v>
      </c>
      <c r="AR2487" t="s">
        <v>60</v>
      </c>
      <c r="AS2487" t="s">
        <v>60</v>
      </c>
      <c r="AT2487">
        <v>3.9648460000000002E-3</v>
      </c>
      <c r="AU2487">
        <v>3.9648460000000002E-3</v>
      </c>
      <c r="AV2487">
        <v>3.9648460000000002E-3</v>
      </c>
      <c r="AW2487">
        <v>3.9648460000000002E-3</v>
      </c>
      <c r="AX2487">
        <v>3.9648460000000002E-3</v>
      </c>
      <c r="AY2487">
        <v>3.9648460000000002E-3</v>
      </c>
      <c r="AZ2487">
        <v>3.9648460000000002E-3</v>
      </c>
      <c r="BA2487">
        <v>9.9121150000000004E-4</v>
      </c>
      <c r="BB2487" t="s">
        <v>1427</v>
      </c>
      <c r="BC2487" s="1" t="s">
        <v>1505</v>
      </c>
      <c r="BD2487" t="s">
        <v>818</v>
      </c>
      <c r="BE2487" t="s">
        <v>106</v>
      </c>
      <c r="BF2487">
        <v>40.002735139999999</v>
      </c>
      <c r="BG2487">
        <v>-82.994407649999999</v>
      </c>
      <c r="BH2487" t="s">
        <v>107</v>
      </c>
      <c r="BI2487" t="s">
        <v>60</v>
      </c>
      <c r="BJ2487">
        <v>200</v>
      </c>
    </row>
    <row r="2488" spans="1:62" x14ac:dyDescent="0.3">
      <c r="A2488" s="1" t="s">
        <v>1504</v>
      </c>
      <c r="B2488" s="1" t="s">
        <v>239</v>
      </c>
      <c r="C2488" t="s">
        <v>1470</v>
      </c>
      <c r="D2488">
        <v>2011</v>
      </c>
      <c r="E2488" t="s">
        <v>240</v>
      </c>
      <c r="F2488" t="s">
        <v>59</v>
      </c>
      <c r="G2488">
        <v>0.92425820000000003</v>
      </c>
      <c r="H2488">
        <v>0.92425820000000003</v>
      </c>
      <c r="I2488">
        <v>0.92425820000000003</v>
      </c>
      <c r="J2488">
        <v>0.92425820000000003</v>
      </c>
      <c r="K2488">
        <v>0.92425820000000003</v>
      </c>
      <c r="L2488">
        <v>0.92425820000000003</v>
      </c>
      <c r="M2488">
        <v>7</v>
      </c>
      <c r="N2488" t="str">
        <f t="shared" si="38"/>
        <v>390490034_43829</v>
      </c>
      <c r="O2488" t="e">
        <f>VLOOKUP(N2488,'HEM3 monitor concs'!D:L,9,FALSE)</f>
        <v>#N/A</v>
      </c>
      <c r="P2488" t="e">
        <f>VLOOKUP(N2488,'HEM3 monitor concs'!D:L,6,FALSE)</f>
        <v>#N/A</v>
      </c>
      <c r="Q2488" s="3">
        <v>0.92425820000000003</v>
      </c>
      <c r="R2488">
        <v>0</v>
      </c>
      <c r="S2488" s="5">
        <v>0.15404300000000001</v>
      </c>
      <c r="T2488">
        <v>31</v>
      </c>
      <c r="U2488">
        <v>0</v>
      </c>
      <c r="V2488">
        <v>0</v>
      </c>
      <c r="W2488">
        <v>8</v>
      </c>
      <c r="X2488">
        <v>7</v>
      </c>
      <c r="Y2488">
        <v>8</v>
      </c>
      <c r="Z2488">
        <v>8</v>
      </c>
      <c r="AA2488">
        <v>1</v>
      </c>
      <c r="AB2488">
        <v>0</v>
      </c>
      <c r="AC2488" t="s">
        <v>60</v>
      </c>
      <c r="AD2488" t="s">
        <v>60</v>
      </c>
      <c r="AE2488" t="s">
        <v>241</v>
      </c>
      <c r="AF2488" t="s">
        <v>62</v>
      </c>
      <c r="AI2488">
        <v>1</v>
      </c>
      <c r="AJ2488" t="s">
        <v>60</v>
      </c>
      <c r="AK2488">
        <v>4.0000000000000001E-3</v>
      </c>
      <c r="AL2488" t="s">
        <v>60</v>
      </c>
      <c r="AM2488" t="s">
        <v>60</v>
      </c>
      <c r="AN2488" t="s">
        <v>60</v>
      </c>
      <c r="AO2488" t="s">
        <v>60</v>
      </c>
      <c r="AP2488" t="s">
        <v>60</v>
      </c>
      <c r="AQ2488" t="s">
        <v>60</v>
      </c>
      <c r="AR2488" t="s">
        <v>60</v>
      </c>
      <c r="AS2488" t="s">
        <v>60</v>
      </c>
      <c r="AT2488">
        <v>0.23106455000000001</v>
      </c>
      <c r="AU2488">
        <v>0.23106455000000001</v>
      </c>
      <c r="AV2488">
        <v>0.23106455000000001</v>
      </c>
      <c r="AW2488">
        <v>0.23106455000000001</v>
      </c>
      <c r="AX2488">
        <v>0.23106455000000001</v>
      </c>
      <c r="AY2488">
        <v>0.23106455000000001</v>
      </c>
      <c r="AZ2488">
        <v>0.23106455000000001</v>
      </c>
      <c r="BA2488">
        <v>3.8510750000000003E-2</v>
      </c>
      <c r="BB2488" t="s">
        <v>1427</v>
      </c>
      <c r="BC2488" s="1" t="s">
        <v>1505</v>
      </c>
      <c r="BD2488" t="s">
        <v>818</v>
      </c>
      <c r="BE2488" t="s">
        <v>106</v>
      </c>
      <c r="BF2488">
        <v>40.002735139999999</v>
      </c>
      <c r="BG2488">
        <v>-82.994407649999999</v>
      </c>
      <c r="BH2488" t="s">
        <v>107</v>
      </c>
      <c r="BI2488" t="s">
        <v>60</v>
      </c>
      <c r="BJ2488">
        <v>4</v>
      </c>
    </row>
    <row r="2489" spans="1:62" x14ac:dyDescent="0.3">
      <c r="A2489" s="1" t="s">
        <v>1504</v>
      </c>
      <c r="B2489" s="1" t="s">
        <v>242</v>
      </c>
      <c r="C2489" t="s">
        <v>1470</v>
      </c>
      <c r="D2489">
        <v>2011</v>
      </c>
      <c r="E2489" t="s">
        <v>243</v>
      </c>
      <c r="F2489" t="s">
        <v>59</v>
      </c>
      <c r="G2489">
        <v>0.90773459999999995</v>
      </c>
      <c r="H2489">
        <v>0.90773459999999995</v>
      </c>
      <c r="I2489">
        <v>0.90773459999999995</v>
      </c>
      <c r="J2489">
        <v>0.90773459999999995</v>
      </c>
      <c r="K2489">
        <v>0.90773459999999995</v>
      </c>
      <c r="L2489">
        <v>0.90773459999999995</v>
      </c>
      <c r="M2489">
        <v>7</v>
      </c>
      <c r="N2489" t="str">
        <f t="shared" si="38"/>
        <v>390490034_43830</v>
      </c>
      <c r="O2489" t="e">
        <f>VLOOKUP(N2489,'HEM3 monitor concs'!D:L,9,FALSE)</f>
        <v>#N/A</v>
      </c>
      <c r="P2489" t="e">
        <f>VLOOKUP(N2489,'HEM3 monitor concs'!D:L,6,FALSE)</f>
        <v>#N/A</v>
      </c>
      <c r="Q2489" s="3">
        <v>0.90773459999999995</v>
      </c>
      <c r="R2489">
        <v>0</v>
      </c>
      <c r="S2489" s="5">
        <v>0.15128910000000001</v>
      </c>
      <c r="T2489">
        <v>31</v>
      </c>
      <c r="U2489">
        <v>0</v>
      </c>
      <c r="V2489">
        <v>0</v>
      </c>
      <c r="W2489">
        <v>8</v>
      </c>
      <c r="X2489">
        <v>7</v>
      </c>
      <c r="Y2489">
        <v>8</v>
      </c>
      <c r="Z2489">
        <v>8</v>
      </c>
      <c r="AA2489">
        <v>1</v>
      </c>
      <c r="AB2489">
        <v>0</v>
      </c>
      <c r="AC2489" t="s">
        <v>60</v>
      </c>
      <c r="AD2489" t="s">
        <v>60</v>
      </c>
      <c r="AE2489" t="s">
        <v>244</v>
      </c>
      <c r="AF2489" t="s">
        <v>62</v>
      </c>
      <c r="AI2489">
        <v>1</v>
      </c>
      <c r="AJ2489" s="2">
        <v>3.9999999999999998E-6</v>
      </c>
      <c r="AK2489">
        <v>0.02</v>
      </c>
      <c r="AL2489">
        <v>3.6309383999999998</v>
      </c>
      <c r="AM2489">
        <v>3.6309383999999998</v>
      </c>
      <c r="AN2489">
        <v>3.6309383999999998</v>
      </c>
      <c r="AO2489">
        <v>3.6309383999999998</v>
      </c>
      <c r="AP2489">
        <v>3.6309383999999998</v>
      </c>
      <c r="AQ2489">
        <v>3.6309383999999998</v>
      </c>
      <c r="AR2489">
        <v>3.6309383999999998</v>
      </c>
      <c r="AS2489">
        <v>0.60515640000000004</v>
      </c>
      <c r="AT2489">
        <v>4.538673E-2</v>
      </c>
      <c r="AU2489">
        <v>4.538673E-2</v>
      </c>
      <c r="AV2489">
        <v>4.538673E-2</v>
      </c>
      <c r="AW2489">
        <v>4.538673E-2</v>
      </c>
      <c r="AX2489">
        <v>4.538673E-2</v>
      </c>
      <c r="AY2489">
        <v>4.538673E-2</v>
      </c>
      <c r="AZ2489">
        <v>4.538673E-2</v>
      </c>
      <c r="BA2489">
        <v>7.5644550000000003E-3</v>
      </c>
      <c r="BB2489" t="s">
        <v>1427</v>
      </c>
      <c r="BC2489" s="1" t="s">
        <v>1505</v>
      </c>
      <c r="BD2489" t="s">
        <v>818</v>
      </c>
      <c r="BE2489" t="s">
        <v>106</v>
      </c>
      <c r="BF2489">
        <v>40.002735139999999</v>
      </c>
      <c r="BG2489">
        <v>-82.994407649999999</v>
      </c>
      <c r="BH2489" t="s">
        <v>107</v>
      </c>
      <c r="BI2489">
        <v>0.25</v>
      </c>
      <c r="BJ2489">
        <v>20</v>
      </c>
    </row>
    <row r="2490" spans="1:62" x14ac:dyDescent="0.3">
      <c r="A2490" s="1" t="s">
        <v>1504</v>
      </c>
      <c r="B2490" s="1" t="s">
        <v>729</v>
      </c>
      <c r="C2490" t="s">
        <v>1470</v>
      </c>
      <c r="D2490">
        <v>2011</v>
      </c>
      <c r="E2490" t="s">
        <v>730</v>
      </c>
      <c r="F2490" t="s">
        <v>59</v>
      </c>
      <c r="G2490">
        <v>0.90773459999999995</v>
      </c>
      <c r="H2490">
        <v>0.90773459999999995</v>
      </c>
      <c r="I2490">
        <v>0.90773459999999995</v>
      </c>
      <c r="J2490">
        <v>0.90773459999999995</v>
      </c>
      <c r="K2490">
        <v>0.90773459999999995</v>
      </c>
      <c r="L2490">
        <v>0.90773459999999995</v>
      </c>
      <c r="M2490">
        <v>7</v>
      </c>
      <c r="N2490" t="str">
        <f t="shared" si="38"/>
        <v>390490034_43841</v>
      </c>
      <c r="O2490" t="e">
        <f>VLOOKUP(N2490,'HEM3 monitor concs'!D:L,9,FALSE)</f>
        <v>#N/A</v>
      </c>
      <c r="P2490" t="e">
        <f>VLOOKUP(N2490,'HEM3 monitor concs'!D:L,6,FALSE)</f>
        <v>#N/A</v>
      </c>
      <c r="Q2490" s="3">
        <v>0.90773459999999995</v>
      </c>
      <c r="R2490">
        <v>0</v>
      </c>
      <c r="S2490" s="5">
        <v>0.15128910000000001</v>
      </c>
      <c r="T2490">
        <v>31</v>
      </c>
      <c r="U2490">
        <v>0</v>
      </c>
      <c r="V2490">
        <v>0</v>
      </c>
      <c r="W2490">
        <v>8</v>
      </c>
      <c r="X2490">
        <v>7</v>
      </c>
      <c r="Y2490">
        <v>8</v>
      </c>
      <c r="Z2490">
        <v>8</v>
      </c>
      <c r="AA2490">
        <v>1</v>
      </c>
      <c r="AB2490">
        <v>0</v>
      </c>
      <c r="AC2490" t="s">
        <v>60</v>
      </c>
      <c r="AD2490" t="s">
        <v>60</v>
      </c>
      <c r="AE2490" t="s">
        <v>244</v>
      </c>
      <c r="AF2490" t="s">
        <v>62</v>
      </c>
      <c r="AI2490">
        <v>1</v>
      </c>
      <c r="AJ2490" s="2">
        <v>3.9999999999999998E-6</v>
      </c>
      <c r="AK2490">
        <v>0.02</v>
      </c>
      <c r="AL2490">
        <v>3.6309383999999998</v>
      </c>
      <c r="AM2490">
        <v>3.6309383999999998</v>
      </c>
      <c r="AN2490">
        <v>3.6309383999999998</v>
      </c>
      <c r="AO2490">
        <v>3.6309383999999998</v>
      </c>
      <c r="AP2490">
        <v>3.6309383999999998</v>
      </c>
      <c r="AQ2490">
        <v>3.6309383999999998</v>
      </c>
      <c r="AR2490">
        <v>3.6309383999999998</v>
      </c>
      <c r="AS2490">
        <v>0.60515640000000004</v>
      </c>
      <c r="AT2490">
        <v>4.538673E-2</v>
      </c>
      <c r="AU2490">
        <v>4.538673E-2</v>
      </c>
      <c r="AV2490">
        <v>4.538673E-2</v>
      </c>
      <c r="AW2490">
        <v>4.538673E-2</v>
      </c>
      <c r="AX2490">
        <v>4.538673E-2</v>
      </c>
      <c r="AY2490">
        <v>4.538673E-2</v>
      </c>
      <c r="AZ2490">
        <v>4.538673E-2</v>
      </c>
      <c r="BA2490">
        <v>7.5644550000000003E-3</v>
      </c>
      <c r="BB2490" t="s">
        <v>1427</v>
      </c>
      <c r="BC2490" s="1" t="s">
        <v>1505</v>
      </c>
      <c r="BD2490" t="s">
        <v>818</v>
      </c>
      <c r="BE2490" t="s">
        <v>106</v>
      </c>
      <c r="BF2490">
        <v>40.002735139999999</v>
      </c>
      <c r="BG2490">
        <v>-82.994407649999999</v>
      </c>
      <c r="BH2490" t="s">
        <v>107</v>
      </c>
      <c r="BI2490">
        <v>0.25</v>
      </c>
      <c r="BJ2490">
        <v>20</v>
      </c>
    </row>
    <row r="2491" spans="1:62" x14ac:dyDescent="0.3">
      <c r="A2491" s="1" t="s">
        <v>1504</v>
      </c>
      <c r="B2491" s="1" t="s">
        <v>245</v>
      </c>
      <c r="C2491" t="s">
        <v>1470</v>
      </c>
      <c r="D2491">
        <v>2011</v>
      </c>
      <c r="E2491" t="s">
        <v>246</v>
      </c>
      <c r="F2491" t="s">
        <v>59</v>
      </c>
      <c r="G2491">
        <v>1.5366949999999999</v>
      </c>
      <c r="H2491">
        <v>1.5366949999999999</v>
      </c>
      <c r="I2491">
        <v>1.5366949999999999</v>
      </c>
      <c r="J2491">
        <v>1.5366949999999999</v>
      </c>
      <c r="K2491">
        <v>1.5366949999999999</v>
      </c>
      <c r="L2491">
        <v>1.5366949999999999</v>
      </c>
      <c r="M2491">
        <v>7</v>
      </c>
      <c r="N2491" t="str">
        <f t="shared" si="38"/>
        <v>390490034_43843</v>
      </c>
      <c r="O2491" t="e">
        <f>VLOOKUP(N2491,'HEM3 monitor concs'!D:L,9,FALSE)</f>
        <v>#N/A</v>
      </c>
      <c r="P2491" t="e">
        <f>VLOOKUP(N2491,'HEM3 monitor concs'!D:L,6,FALSE)</f>
        <v>#N/A</v>
      </c>
      <c r="Q2491" s="3">
        <v>1.5366949999999999</v>
      </c>
      <c r="R2491">
        <v>0</v>
      </c>
      <c r="S2491" s="5">
        <v>0.38417370000000001</v>
      </c>
      <c r="T2491">
        <v>31</v>
      </c>
      <c r="U2491">
        <v>0</v>
      </c>
      <c r="V2491">
        <v>0</v>
      </c>
      <c r="W2491">
        <v>8</v>
      </c>
      <c r="X2491">
        <v>7</v>
      </c>
      <c r="Y2491">
        <v>8</v>
      </c>
      <c r="Z2491">
        <v>8</v>
      </c>
      <c r="AA2491">
        <v>1</v>
      </c>
      <c r="AB2491">
        <v>0</v>
      </c>
      <c r="AC2491" t="s">
        <v>60</v>
      </c>
      <c r="AD2491" t="s">
        <v>60</v>
      </c>
      <c r="AE2491" t="s">
        <v>247</v>
      </c>
      <c r="AF2491" t="s">
        <v>170</v>
      </c>
      <c r="AI2491">
        <v>1</v>
      </c>
      <c r="AJ2491" s="2">
        <v>5.9999999999999995E-4</v>
      </c>
      <c r="AK2491">
        <v>8.9999999999999993E-3</v>
      </c>
      <c r="AL2491">
        <v>922.01700000000005</v>
      </c>
      <c r="AM2491">
        <v>922.01700000000005</v>
      </c>
      <c r="AN2491">
        <v>922.01700000000005</v>
      </c>
      <c r="AO2491">
        <v>922.01700000000005</v>
      </c>
      <c r="AP2491">
        <v>922.01700000000005</v>
      </c>
      <c r="AQ2491">
        <v>922.01700000000005</v>
      </c>
      <c r="AR2491">
        <v>922.01700000000005</v>
      </c>
      <c r="AS2491">
        <v>230.50422</v>
      </c>
      <c r="AT2491">
        <v>0.170743888888889</v>
      </c>
      <c r="AU2491">
        <v>0.170743888888889</v>
      </c>
      <c r="AV2491">
        <v>0.170743888888889</v>
      </c>
      <c r="AW2491">
        <v>0.170743888888889</v>
      </c>
      <c r="AX2491">
        <v>0.170743888888889</v>
      </c>
      <c r="AY2491">
        <v>0.170743888888889</v>
      </c>
      <c r="AZ2491">
        <v>0.170743888888889</v>
      </c>
      <c r="BA2491">
        <v>4.26859666666667E-2</v>
      </c>
      <c r="BB2491" t="s">
        <v>1427</v>
      </c>
      <c r="BC2491" s="1" t="s">
        <v>1505</v>
      </c>
      <c r="BD2491" t="s">
        <v>818</v>
      </c>
      <c r="BE2491" t="s">
        <v>106</v>
      </c>
      <c r="BF2491">
        <v>40.002735139999999</v>
      </c>
      <c r="BG2491">
        <v>-82.994407649999999</v>
      </c>
      <c r="BH2491" t="s">
        <v>107</v>
      </c>
      <c r="BI2491">
        <v>1.66666666666667E-3</v>
      </c>
      <c r="BJ2491">
        <v>9</v>
      </c>
    </row>
    <row r="2492" spans="1:62" x14ac:dyDescent="0.3">
      <c r="A2492" s="1" t="s">
        <v>1504</v>
      </c>
      <c r="B2492" s="1" t="s">
        <v>248</v>
      </c>
      <c r="C2492" t="s">
        <v>1470</v>
      </c>
      <c r="D2492">
        <v>2011</v>
      </c>
      <c r="E2492" t="s">
        <v>249</v>
      </c>
      <c r="F2492" t="s">
        <v>59</v>
      </c>
      <c r="G2492">
        <v>2.1330170000000002</v>
      </c>
      <c r="H2492">
        <v>2.1330170000000002</v>
      </c>
      <c r="I2492">
        <v>2.1330170000000002</v>
      </c>
      <c r="J2492">
        <v>2.1330170000000002</v>
      </c>
      <c r="K2492">
        <v>2.1330170000000002</v>
      </c>
      <c r="L2492">
        <v>2.1330170000000002</v>
      </c>
      <c r="M2492">
        <v>7</v>
      </c>
      <c r="N2492" t="str">
        <f t="shared" si="38"/>
        <v>390490034_43844</v>
      </c>
      <c r="O2492">
        <f>VLOOKUP(N2492,'HEM3 monitor concs'!D:L,9,FALSE)</f>
        <v>3.2403217999999999E-8</v>
      </c>
      <c r="P2492">
        <f>VLOOKUP(N2492,'HEM3 monitor concs'!D:L,6,FALSE)</f>
        <v>3.2403217999999999E-8</v>
      </c>
      <c r="Q2492" s="3">
        <v>2.1330170000000002</v>
      </c>
      <c r="R2492">
        <v>0</v>
      </c>
      <c r="S2492" s="5">
        <v>0.26662710000000001</v>
      </c>
      <c r="T2492">
        <v>31</v>
      </c>
      <c r="U2492">
        <v>0</v>
      </c>
      <c r="V2492">
        <v>0</v>
      </c>
      <c r="W2492">
        <v>8</v>
      </c>
      <c r="X2492">
        <v>7</v>
      </c>
      <c r="Y2492">
        <v>8</v>
      </c>
      <c r="Z2492">
        <v>8</v>
      </c>
      <c r="AA2492">
        <v>1</v>
      </c>
      <c r="AB2492">
        <v>0</v>
      </c>
      <c r="AC2492" t="s">
        <v>60</v>
      </c>
      <c r="AD2492" t="s">
        <v>60</v>
      </c>
      <c r="AE2492" t="s">
        <v>250</v>
      </c>
      <c r="AF2492" t="s">
        <v>170</v>
      </c>
      <c r="AI2492">
        <v>1</v>
      </c>
      <c r="AJ2492" s="2">
        <v>2.1999999999999999E-5</v>
      </c>
      <c r="AK2492">
        <v>0.09</v>
      </c>
      <c r="AL2492">
        <v>46.926374000000003</v>
      </c>
      <c r="AM2492">
        <v>46.926374000000003</v>
      </c>
      <c r="AN2492">
        <v>46.926374000000003</v>
      </c>
      <c r="AO2492">
        <v>46.926374000000003</v>
      </c>
      <c r="AP2492">
        <v>46.926374000000003</v>
      </c>
      <c r="AQ2492">
        <v>46.926374000000003</v>
      </c>
      <c r="AR2492">
        <v>46.926374000000003</v>
      </c>
      <c r="AS2492">
        <v>5.8657962000000001</v>
      </c>
      <c r="AT2492">
        <v>2.37001888888889E-2</v>
      </c>
      <c r="AU2492">
        <v>2.37001888888889E-2</v>
      </c>
      <c r="AV2492">
        <v>2.37001888888889E-2</v>
      </c>
      <c r="AW2492">
        <v>2.37001888888889E-2</v>
      </c>
      <c r="AX2492">
        <v>2.37001888888889E-2</v>
      </c>
      <c r="AY2492">
        <v>2.37001888888889E-2</v>
      </c>
      <c r="AZ2492">
        <v>2.37001888888889E-2</v>
      </c>
      <c r="BA2492">
        <v>2.96252333333333E-3</v>
      </c>
      <c r="BB2492" t="s">
        <v>1427</v>
      </c>
      <c r="BC2492" s="1" t="s">
        <v>1505</v>
      </c>
      <c r="BD2492" t="s">
        <v>818</v>
      </c>
      <c r="BE2492" t="s">
        <v>106</v>
      </c>
      <c r="BF2492">
        <v>40.002735139999999</v>
      </c>
      <c r="BG2492">
        <v>-82.994407649999999</v>
      </c>
      <c r="BH2492" t="s">
        <v>107</v>
      </c>
      <c r="BI2492">
        <v>4.5454545454545497E-2</v>
      </c>
      <c r="BJ2492">
        <v>90</v>
      </c>
    </row>
    <row r="2493" spans="1:62" x14ac:dyDescent="0.3">
      <c r="A2493" s="1" t="s">
        <v>1504</v>
      </c>
      <c r="B2493" s="1" t="s">
        <v>251</v>
      </c>
      <c r="C2493" t="s">
        <v>1470</v>
      </c>
      <c r="D2493">
        <v>2011</v>
      </c>
      <c r="E2493" t="s">
        <v>252</v>
      </c>
      <c r="F2493" t="s">
        <v>59</v>
      </c>
      <c r="G2493">
        <v>0.51124999999999998</v>
      </c>
      <c r="H2493">
        <v>0.51124999999999998</v>
      </c>
      <c r="I2493">
        <v>0.51124999999999998</v>
      </c>
      <c r="J2493">
        <v>0.51124999999999998</v>
      </c>
      <c r="K2493">
        <v>0.51124999999999998</v>
      </c>
      <c r="L2493">
        <v>0.51124999999999998</v>
      </c>
      <c r="M2493">
        <v>7</v>
      </c>
      <c r="N2493" t="str">
        <f t="shared" si="38"/>
        <v>390490034_43860</v>
      </c>
      <c r="O2493" t="e">
        <f>VLOOKUP(N2493,'HEM3 monitor concs'!D:L,9,FALSE)</f>
        <v>#N/A</v>
      </c>
      <c r="P2493" t="e">
        <f>VLOOKUP(N2493,'HEM3 monitor concs'!D:L,6,FALSE)</f>
        <v>#N/A</v>
      </c>
      <c r="Q2493" s="3">
        <v>0.51124999999999998</v>
      </c>
      <c r="R2493">
        <v>0</v>
      </c>
      <c r="S2493" s="5">
        <v>0.1278125</v>
      </c>
      <c r="T2493">
        <v>31</v>
      </c>
      <c r="U2493">
        <v>0</v>
      </c>
      <c r="V2493">
        <v>0</v>
      </c>
      <c r="W2493">
        <v>8</v>
      </c>
      <c r="X2493">
        <v>7</v>
      </c>
      <c r="Y2493">
        <v>8</v>
      </c>
      <c r="Z2493">
        <v>8</v>
      </c>
      <c r="AA2493">
        <v>1</v>
      </c>
      <c r="AB2493">
        <v>0</v>
      </c>
      <c r="AC2493" t="s">
        <v>60</v>
      </c>
      <c r="AD2493" t="s">
        <v>60</v>
      </c>
      <c r="AE2493" t="s">
        <v>253</v>
      </c>
      <c r="AF2493" t="s">
        <v>93</v>
      </c>
      <c r="AI2493">
        <v>1</v>
      </c>
      <c r="AJ2493" s="2">
        <v>8.8000000000000004E-6</v>
      </c>
      <c r="AK2493">
        <v>0.1</v>
      </c>
      <c r="AL2493">
        <v>4.4989999999999997</v>
      </c>
      <c r="AM2493">
        <v>4.4989999999999997</v>
      </c>
      <c r="AN2493">
        <v>4.4989999999999997</v>
      </c>
      <c r="AO2493">
        <v>4.4989999999999997</v>
      </c>
      <c r="AP2493">
        <v>4.4989999999999997</v>
      </c>
      <c r="AQ2493">
        <v>4.4989999999999997</v>
      </c>
      <c r="AR2493">
        <v>4.4989999999999997</v>
      </c>
      <c r="AS2493">
        <v>1.1247499999999999</v>
      </c>
      <c r="AT2493">
        <v>5.1124999999999999E-3</v>
      </c>
      <c r="AU2493">
        <v>5.1124999999999999E-3</v>
      </c>
      <c r="AV2493">
        <v>5.1124999999999999E-3</v>
      </c>
      <c r="AW2493">
        <v>5.1124999999999999E-3</v>
      </c>
      <c r="AX2493">
        <v>5.1124999999999999E-3</v>
      </c>
      <c r="AY2493">
        <v>5.1124999999999999E-3</v>
      </c>
      <c r="AZ2493">
        <v>5.1124999999999999E-3</v>
      </c>
      <c r="BA2493">
        <v>1.278125E-3</v>
      </c>
      <c r="BB2493" t="s">
        <v>1427</v>
      </c>
      <c r="BC2493" s="1" t="s">
        <v>1505</v>
      </c>
      <c r="BD2493" t="s">
        <v>818</v>
      </c>
      <c r="BE2493" t="s">
        <v>106</v>
      </c>
      <c r="BF2493">
        <v>40.002735139999999</v>
      </c>
      <c r="BG2493">
        <v>-82.994407649999999</v>
      </c>
      <c r="BH2493" t="s">
        <v>107</v>
      </c>
      <c r="BI2493">
        <v>0.11363636363636399</v>
      </c>
      <c r="BJ2493">
        <v>100</v>
      </c>
    </row>
    <row r="2494" spans="1:62" x14ac:dyDescent="0.3">
      <c r="A2494" s="1" t="s">
        <v>1504</v>
      </c>
      <c r="B2494" s="1" t="s">
        <v>254</v>
      </c>
      <c r="C2494" t="s">
        <v>1470</v>
      </c>
      <c r="D2494">
        <v>2011</v>
      </c>
      <c r="E2494" t="s">
        <v>255</v>
      </c>
      <c r="F2494" t="s">
        <v>59</v>
      </c>
      <c r="G2494">
        <v>1.7369410000000001</v>
      </c>
      <c r="H2494">
        <v>1.7369410000000001</v>
      </c>
      <c r="I2494">
        <v>1.7369410000000001</v>
      </c>
      <c r="J2494">
        <v>1.7369410000000001</v>
      </c>
      <c r="K2494">
        <v>1.7369410000000001</v>
      </c>
      <c r="L2494">
        <v>3.8646940000000001</v>
      </c>
      <c r="M2494">
        <v>7</v>
      </c>
      <c r="N2494" t="str">
        <f t="shared" si="38"/>
        <v>390490034_45109</v>
      </c>
      <c r="O2494" t="e">
        <f>VLOOKUP(N2494,'HEM3 monitor concs'!D:L,9,FALSE)</f>
        <v>#N/A</v>
      </c>
      <c r="P2494" t="e">
        <f>VLOOKUP(N2494,'HEM3 monitor concs'!D:L,6,FALSE)</f>
        <v>#N/A</v>
      </c>
      <c r="Q2494" s="3">
        <v>1.8055781935483901</v>
      </c>
      <c r="R2494">
        <v>0.146042994484161</v>
      </c>
      <c r="S2494" s="5">
        <v>5.427941E-2</v>
      </c>
      <c r="T2494">
        <v>31</v>
      </c>
      <c r="U2494">
        <v>0</v>
      </c>
      <c r="V2494">
        <v>0</v>
      </c>
      <c r="W2494">
        <v>8</v>
      </c>
      <c r="X2494">
        <v>7</v>
      </c>
      <c r="Y2494">
        <v>8</v>
      </c>
      <c r="Z2494">
        <v>8</v>
      </c>
      <c r="AA2494">
        <v>1</v>
      </c>
      <c r="AB2494">
        <v>0</v>
      </c>
      <c r="AC2494" t="s">
        <v>60</v>
      </c>
      <c r="AD2494" t="s">
        <v>60</v>
      </c>
      <c r="AE2494" t="s">
        <v>256</v>
      </c>
      <c r="AF2494" t="s">
        <v>84</v>
      </c>
      <c r="AI2494">
        <v>1</v>
      </c>
      <c r="AJ2494" t="s">
        <v>60</v>
      </c>
      <c r="AK2494">
        <v>0.1</v>
      </c>
      <c r="AL2494" t="s">
        <v>60</v>
      </c>
      <c r="AM2494" t="s">
        <v>60</v>
      </c>
      <c r="AN2494" t="s">
        <v>60</v>
      </c>
      <c r="AO2494" t="s">
        <v>60</v>
      </c>
      <c r="AP2494" t="s">
        <v>60</v>
      </c>
      <c r="AQ2494" t="s">
        <v>60</v>
      </c>
      <c r="AR2494" t="s">
        <v>60</v>
      </c>
      <c r="AS2494" t="s">
        <v>60</v>
      </c>
      <c r="AT2494">
        <v>1.7369409999999998E-2</v>
      </c>
      <c r="AU2494">
        <v>1.7369409999999998E-2</v>
      </c>
      <c r="AV2494">
        <v>1.7369409999999998E-2</v>
      </c>
      <c r="AW2494">
        <v>1.7369409999999998E-2</v>
      </c>
      <c r="AX2494">
        <v>1.7369409999999998E-2</v>
      </c>
      <c r="AY2494">
        <v>3.8646939999999998E-2</v>
      </c>
      <c r="AZ2494">
        <v>1.8055781935483899E-2</v>
      </c>
      <c r="BA2494">
        <v>5.4279410000000001E-4</v>
      </c>
      <c r="BB2494" t="s">
        <v>1427</v>
      </c>
      <c r="BC2494" s="1" t="s">
        <v>1505</v>
      </c>
      <c r="BD2494" t="s">
        <v>818</v>
      </c>
      <c r="BE2494" t="s">
        <v>106</v>
      </c>
      <c r="BF2494">
        <v>40.002735139999999</v>
      </c>
      <c r="BG2494">
        <v>-82.994407649999999</v>
      </c>
      <c r="BH2494" t="s">
        <v>107</v>
      </c>
      <c r="BI2494" t="s">
        <v>60</v>
      </c>
      <c r="BJ2494">
        <v>100</v>
      </c>
    </row>
    <row r="2495" spans="1:62" x14ac:dyDescent="0.3">
      <c r="A2495" s="1" t="s">
        <v>1504</v>
      </c>
      <c r="B2495" s="1" t="s">
        <v>257</v>
      </c>
      <c r="C2495" t="s">
        <v>1470</v>
      </c>
      <c r="D2495">
        <v>2011</v>
      </c>
      <c r="E2495" t="s">
        <v>258</v>
      </c>
      <c r="F2495" t="s">
        <v>59</v>
      </c>
      <c r="G2495">
        <v>0.63897250000000005</v>
      </c>
      <c r="H2495">
        <v>0.63897250000000005</v>
      </c>
      <c r="I2495">
        <v>0.63897250000000005</v>
      </c>
      <c r="J2495">
        <v>0.75079275000000001</v>
      </c>
      <c r="K2495">
        <v>1.0862529999999999</v>
      </c>
      <c r="L2495">
        <v>1.6293800000000001</v>
      </c>
      <c r="M2495">
        <v>7</v>
      </c>
      <c r="N2495" t="str">
        <f t="shared" si="38"/>
        <v>390490034_45201</v>
      </c>
      <c r="O2495" t="e">
        <f>VLOOKUP(N2495,'HEM3 monitor concs'!D:L,9,FALSE)</f>
        <v>#N/A</v>
      </c>
      <c r="P2495" t="e">
        <f>VLOOKUP(N2495,'HEM3 monitor concs'!D:L,6,FALSE)</f>
        <v>#N/A</v>
      </c>
      <c r="Q2495" s="3">
        <v>0.76367520645161302</v>
      </c>
      <c r="R2495">
        <v>5.8000734476670597E-2</v>
      </c>
      <c r="S2495" s="5">
        <v>5.3247709999999997E-2</v>
      </c>
      <c r="T2495">
        <v>31</v>
      </c>
      <c r="U2495">
        <v>0</v>
      </c>
      <c r="V2495">
        <v>0</v>
      </c>
      <c r="W2495">
        <v>8</v>
      </c>
      <c r="X2495">
        <v>7</v>
      </c>
      <c r="Y2495">
        <v>8</v>
      </c>
      <c r="Z2495">
        <v>8</v>
      </c>
      <c r="AA2495">
        <v>1</v>
      </c>
      <c r="AB2495">
        <v>0</v>
      </c>
      <c r="AC2495" t="s">
        <v>60</v>
      </c>
      <c r="AD2495" t="s">
        <v>60</v>
      </c>
      <c r="AE2495" t="s">
        <v>258</v>
      </c>
      <c r="AF2495" t="s">
        <v>88</v>
      </c>
      <c r="AI2495">
        <v>1</v>
      </c>
      <c r="AJ2495" s="2">
        <v>7.7999999999999999E-6</v>
      </c>
      <c r="AK2495">
        <v>0.03</v>
      </c>
      <c r="AL2495">
        <v>4.9839855000000002</v>
      </c>
      <c r="AM2495">
        <v>4.9839855000000002</v>
      </c>
      <c r="AN2495">
        <v>4.9839855000000002</v>
      </c>
      <c r="AO2495">
        <v>5.8561834499999996</v>
      </c>
      <c r="AP2495">
        <v>8.4727733999999995</v>
      </c>
      <c r="AQ2495">
        <v>12.709163999999999</v>
      </c>
      <c r="AR2495">
        <v>5.9566666103225803</v>
      </c>
      <c r="AS2495">
        <v>0.41533213800000002</v>
      </c>
      <c r="AT2495">
        <v>2.1299083333333298E-2</v>
      </c>
      <c r="AU2495">
        <v>2.1299083333333298E-2</v>
      </c>
      <c r="AV2495">
        <v>2.1299083333333298E-2</v>
      </c>
      <c r="AW2495">
        <v>2.5026425000000001E-2</v>
      </c>
      <c r="AX2495">
        <v>3.6208433333333297E-2</v>
      </c>
      <c r="AY2495">
        <v>5.4312666666666697E-2</v>
      </c>
      <c r="AZ2495">
        <v>2.5455840215053802E-2</v>
      </c>
      <c r="BA2495">
        <v>1.7749236666666701E-3</v>
      </c>
      <c r="BB2495" t="s">
        <v>1427</v>
      </c>
      <c r="BC2495" s="1" t="s">
        <v>1505</v>
      </c>
      <c r="BD2495" t="s">
        <v>818</v>
      </c>
      <c r="BE2495" t="s">
        <v>106</v>
      </c>
      <c r="BF2495">
        <v>40.002735139999999</v>
      </c>
      <c r="BG2495">
        <v>-82.994407649999999</v>
      </c>
      <c r="BH2495" t="s">
        <v>107</v>
      </c>
      <c r="BI2495">
        <v>0.128205128205128</v>
      </c>
      <c r="BJ2495">
        <v>30</v>
      </c>
    </row>
    <row r="2496" spans="1:62" x14ac:dyDescent="0.3">
      <c r="A2496" s="1" t="s">
        <v>1504</v>
      </c>
      <c r="B2496" s="1" t="s">
        <v>259</v>
      </c>
      <c r="C2496" t="s">
        <v>1470</v>
      </c>
      <c r="D2496">
        <v>2011</v>
      </c>
      <c r="E2496" t="s">
        <v>260</v>
      </c>
      <c r="F2496" t="s">
        <v>59</v>
      </c>
      <c r="G2496">
        <v>0.75371339999999998</v>
      </c>
      <c r="H2496">
        <v>0.75371339999999998</v>
      </c>
      <c r="I2496">
        <v>1.055199</v>
      </c>
      <c r="J2496">
        <v>1.6581695000000001</v>
      </c>
      <c r="K2496">
        <v>3.0902250000000002</v>
      </c>
      <c r="L2496">
        <v>6.4065640000000004</v>
      </c>
      <c r="M2496">
        <v>7</v>
      </c>
      <c r="N2496" t="str">
        <f t="shared" si="38"/>
        <v>390490034_45202</v>
      </c>
      <c r="O2496" t="e">
        <f>VLOOKUP(N2496,'HEM3 monitor concs'!D:L,9,FALSE)</f>
        <v>#N/A</v>
      </c>
      <c r="P2496" t="e">
        <f>VLOOKUP(N2496,'HEM3 monitor concs'!D:L,6,FALSE)</f>
        <v>#N/A</v>
      </c>
      <c r="Q2496" s="3">
        <v>1.51107380322581</v>
      </c>
      <c r="R2496">
        <v>1.39780394101174</v>
      </c>
      <c r="S2496" s="5">
        <v>5.3836670000000003E-2</v>
      </c>
      <c r="T2496">
        <v>31</v>
      </c>
      <c r="U2496">
        <v>0</v>
      </c>
      <c r="V2496">
        <v>0</v>
      </c>
      <c r="W2496">
        <v>8</v>
      </c>
      <c r="X2496">
        <v>7</v>
      </c>
      <c r="Y2496">
        <v>8</v>
      </c>
      <c r="Z2496">
        <v>8</v>
      </c>
      <c r="AA2496">
        <v>1</v>
      </c>
      <c r="AB2496">
        <v>0</v>
      </c>
      <c r="AC2496" t="s">
        <v>60</v>
      </c>
      <c r="AD2496" t="s">
        <v>60</v>
      </c>
      <c r="AE2496" t="s">
        <v>260</v>
      </c>
      <c r="AF2496" t="s">
        <v>62</v>
      </c>
      <c r="AG2496" t="s">
        <v>84</v>
      </c>
      <c r="AI2496">
        <v>1</v>
      </c>
      <c r="AJ2496" t="s">
        <v>60</v>
      </c>
      <c r="AK2496">
        <v>5</v>
      </c>
      <c r="AL2496" t="s">
        <v>60</v>
      </c>
      <c r="AM2496" t="s">
        <v>60</v>
      </c>
      <c r="AN2496" t="s">
        <v>60</v>
      </c>
      <c r="AO2496" t="s">
        <v>60</v>
      </c>
      <c r="AP2496" t="s">
        <v>60</v>
      </c>
      <c r="AQ2496" t="s">
        <v>60</v>
      </c>
      <c r="AR2496" t="s">
        <v>60</v>
      </c>
      <c r="AS2496" t="s">
        <v>60</v>
      </c>
      <c r="AT2496">
        <v>1.5074268000000001E-4</v>
      </c>
      <c r="AU2496">
        <v>1.5074268000000001E-4</v>
      </c>
      <c r="AV2496">
        <v>2.110398E-4</v>
      </c>
      <c r="AW2496">
        <v>3.316339E-4</v>
      </c>
      <c r="AX2496">
        <v>6.1804500000000001E-4</v>
      </c>
      <c r="AY2496">
        <v>1.2813128E-3</v>
      </c>
      <c r="AZ2496">
        <v>3.0221476064516098E-4</v>
      </c>
      <c r="BA2496" s="2">
        <v>1.0767334000000001E-5</v>
      </c>
      <c r="BB2496" t="s">
        <v>1427</v>
      </c>
      <c r="BC2496" s="1" t="s">
        <v>1505</v>
      </c>
      <c r="BD2496" t="s">
        <v>818</v>
      </c>
      <c r="BE2496" t="s">
        <v>106</v>
      </c>
      <c r="BF2496">
        <v>40.002735139999999</v>
      </c>
      <c r="BG2496">
        <v>-82.994407649999999</v>
      </c>
      <c r="BH2496" t="s">
        <v>107</v>
      </c>
      <c r="BI2496" t="s">
        <v>60</v>
      </c>
      <c r="BJ2496">
        <v>5000</v>
      </c>
    </row>
    <row r="2497" spans="1:62" x14ac:dyDescent="0.3">
      <c r="A2497" s="1" t="s">
        <v>1504</v>
      </c>
      <c r="B2497" s="1" t="s">
        <v>261</v>
      </c>
      <c r="C2497" t="s">
        <v>1470</v>
      </c>
      <c r="D2497">
        <v>2011</v>
      </c>
      <c r="E2497" t="s">
        <v>262</v>
      </c>
      <c r="F2497" t="s">
        <v>59</v>
      </c>
      <c r="G2497">
        <v>0.95092500000000002</v>
      </c>
      <c r="H2497">
        <v>0.95092500000000002</v>
      </c>
      <c r="I2497">
        <v>0.95092500000000002</v>
      </c>
      <c r="J2497">
        <v>0.95092500000000002</v>
      </c>
      <c r="K2497">
        <v>0.95092500000000002</v>
      </c>
      <c r="L2497">
        <v>1.1886559999999999</v>
      </c>
      <c r="M2497">
        <v>7</v>
      </c>
      <c r="N2497" t="str">
        <f t="shared" si="38"/>
        <v>390490034_45203</v>
      </c>
      <c r="O2497">
        <f>VLOOKUP(N2497,'HEM3 monitor concs'!D:L,9,FALSE)</f>
        <v>0.69121286122069303</v>
      </c>
      <c r="P2497">
        <f>VLOOKUP(N2497,'HEM3 monitor concs'!D:L,6,FALSE)</f>
        <v>0.67521286122069302</v>
      </c>
      <c r="Q2497" s="3">
        <v>0.95859374193548397</v>
      </c>
      <c r="R2497">
        <v>1.82309768906451E-3</v>
      </c>
      <c r="S2497" s="5">
        <v>5.9432810000000003E-2</v>
      </c>
      <c r="T2497">
        <v>31</v>
      </c>
      <c r="U2497">
        <v>0</v>
      </c>
      <c r="V2497">
        <v>0</v>
      </c>
      <c r="W2497">
        <v>8</v>
      </c>
      <c r="X2497">
        <v>7</v>
      </c>
      <c r="Y2497">
        <v>8</v>
      </c>
      <c r="Z2497">
        <v>8</v>
      </c>
      <c r="AA2497">
        <v>1</v>
      </c>
      <c r="AB2497">
        <v>0</v>
      </c>
      <c r="AC2497" t="s">
        <v>60</v>
      </c>
      <c r="AD2497" t="s">
        <v>60</v>
      </c>
      <c r="AE2497" t="s">
        <v>263</v>
      </c>
      <c r="AF2497" t="s">
        <v>68</v>
      </c>
      <c r="AI2497">
        <v>1</v>
      </c>
      <c r="AJ2497" s="2">
        <v>2.5000000000000002E-6</v>
      </c>
      <c r="AK2497">
        <v>1</v>
      </c>
      <c r="AL2497">
        <v>2.3773124999999999</v>
      </c>
      <c r="AM2497">
        <v>2.3773124999999999</v>
      </c>
      <c r="AN2497">
        <v>2.3773124999999999</v>
      </c>
      <c r="AO2497">
        <v>2.3773124999999999</v>
      </c>
      <c r="AP2497">
        <v>2.3773124999999999</v>
      </c>
      <c r="AQ2497">
        <v>2.9716399999999998</v>
      </c>
      <c r="AR2497">
        <v>2.39648435483871</v>
      </c>
      <c r="AS2497">
        <v>0.14858202500000001</v>
      </c>
      <c r="AT2497">
        <v>9.5092500000000003E-4</v>
      </c>
      <c r="AU2497">
        <v>9.5092500000000003E-4</v>
      </c>
      <c r="AV2497">
        <v>9.5092500000000003E-4</v>
      </c>
      <c r="AW2497">
        <v>9.5092500000000003E-4</v>
      </c>
      <c r="AX2497">
        <v>9.5092500000000003E-4</v>
      </c>
      <c r="AY2497">
        <v>1.188656E-3</v>
      </c>
      <c r="AZ2497">
        <v>9.5859374193548396E-4</v>
      </c>
      <c r="BA2497" s="2">
        <v>5.9432809999999999E-5</v>
      </c>
      <c r="BB2497" t="s">
        <v>1427</v>
      </c>
      <c r="BC2497" s="1" t="s">
        <v>1505</v>
      </c>
      <c r="BD2497" t="s">
        <v>818</v>
      </c>
      <c r="BE2497" t="s">
        <v>106</v>
      </c>
      <c r="BF2497">
        <v>40.002735139999999</v>
      </c>
      <c r="BG2497">
        <v>-82.994407649999999</v>
      </c>
      <c r="BH2497" t="s">
        <v>107</v>
      </c>
      <c r="BI2497">
        <v>0.4</v>
      </c>
      <c r="BJ2497">
        <v>1000</v>
      </c>
    </row>
    <row r="2498" spans="1:62" x14ac:dyDescent="0.3">
      <c r="A2498" s="1" t="s">
        <v>1504</v>
      </c>
      <c r="B2498" s="1" t="s">
        <v>264</v>
      </c>
      <c r="C2498" t="s">
        <v>1470</v>
      </c>
      <c r="D2498">
        <v>2011</v>
      </c>
      <c r="E2498" t="s">
        <v>265</v>
      </c>
      <c r="F2498" t="s">
        <v>59</v>
      </c>
      <c r="G2498">
        <v>0.86847050000000003</v>
      </c>
      <c r="H2498">
        <v>0.86847050000000003</v>
      </c>
      <c r="I2498">
        <v>0.86847050000000003</v>
      </c>
      <c r="J2498">
        <v>0.86847050000000003</v>
      </c>
      <c r="K2498">
        <v>0.86847050000000003</v>
      </c>
      <c r="L2498">
        <v>0.9987412</v>
      </c>
      <c r="M2498">
        <v>7</v>
      </c>
      <c r="N2498" t="str">
        <f t="shared" si="38"/>
        <v>390490034_45204</v>
      </c>
      <c r="O2498" t="e">
        <f>VLOOKUP(N2498,'HEM3 monitor concs'!D:L,9,FALSE)</f>
        <v>#N/A</v>
      </c>
      <c r="P2498" t="e">
        <f>VLOOKUP(N2498,'HEM3 monitor concs'!D:L,6,FALSE)</f>
        <v>#N/A</v>
      </c>
      <c r="Q2498" s="3">
        <v>0.87267278064516096</v>
      </c>
      <c r="R2498">
        <v>5.4743404124161295E-4</v>
      </c>
      <c r="S2498" s="5">
        <v>5.427941E-2</v>
      </c>
      <c r="T2498">
        <v>31</v>
      </c>
      <c r="U2498">
        <v>0</v>
      </c>
      <c r="V2498">
        <v>0</v>
      </c>
      <c r="W2498">
        <v>8</v>
      </c>
      <c r="X2498">
        <v>7</v>
      </c>
      <c r="Y2498">
        <v>8</v>
      </c>
      <c r="Z2498">
        <v>8</v>
      </c>
      <c r="AA2498">
        <v>1</v>
      </c>
      <c r="AB2498">
        <v>0</v>
      </c>
      <c r="AC2498" t="s">
        <v>60</v>
      </c>
      <c r="AD2498" t="s">
        <v>60</v>
      </c>
      <c r="AE2498" t="s">
        <v>265</v>
      </c>
      <c r="AF2498" t="s">
        <v>84</v>
      </c>
      <c r="AI2498">
        <v>1</v>
      </c>
      <c r="AJ2498" t="s">
        <v>60</v>
      </c>
      <c r="AK2498">
        <v>0.1</v>
      </c>
      <c r="AL2498" t="s">
        <v>60</v>
      </c>
      <c r="AM2498" t="s">
        <v>60</v>
      </c>
      <c r="AN2498" t="s">
        <v>60</v>
      </c>
      <c r="AO2498" t="s">
        <v>60</v>
      </c>
      <c r="AP2498" t="s">
        <v>60</v>
      </c>
      <c r="AQ2498" t="s">
        <v>60</v>
      </c>
      <c r="AR2498" t="s">
        <v>60</v>
      </c>
      <c r="AS2498" t="s">
        <v>60</v>
      </c>
      <c r="AT2498">
        <v>8.6847049999999992E-3</v>
      </c>
      <c r="AU2498">
        <v>8.6847049999999992E-3</v>
      </c>
      <c r="AV2498">
        <v>8.6847049999999992E-3</v>
      </c>
      <c r="AW2498">
        <v>8.6847049999999992E-3</v>
      </c>
      <c r="AX2498">
        <v>8.6847049999999992E-3</v>
      </c>
      <c r="AY2498">
        <v>9.9874119999999993E-3</v>
      </c>
      <c r="AZ2498">
        <v>8.7267278064516104E-3</v>
      </c>
      <c r="BA2498">
        <v>5.4279410000000001E-4</v>
      </c>
      <c r="BB2498" t="s">
        <v>1427</v>
      </c>
      <c r="BC2498" s="1" t="s">
        <v>1505</v>
      </c>
      <c r="BD2498" t="s">
        <v>818</v>
      </c>
      <c r="BE2498" t="s">
        <v>106</v>
      </c>
      <c r="BF2498">
        <v>40.002735139999999</v>
      </c>
      <c r="BG2498">
        <v>-82.994407649999999</v>
      </c>
      <c r="BH2498" t="s">
        <v>107</v>
      </c>
      <c r="BI2498" t="s">
        <v>60</v>
      </c>
      <c r="BJ2498">
        <v>100</v>
      </c>
    </row>
    <row r="2499" spans="1:62" x14ac:dyDescent="0.3">
      <c r="A2499" s="1" t="s">
        <v>1504</v>
      </c>
      <c r="B2499" s="1" t="s">
        <v>313</v>
      </c>
      <c r="C2499" t="s">
        <v>1470</v>
      </c>
      <c r="D2499">
        <v>2011</v>
      </c>
      <c r="E2499" t="s">
        <v>314</v>
      </c>
      <c r="F2499" t="s">
        <v>59</v>
      </c>
      <c r="G2499">
        <v>0.983236</v>
      </c>
      <c r="H2499">
        <v>0.983236</v>
      </c>
      <c r="I2499">
        <v>0.983236</v>
      </c>
      <c r="J2499">
        <v>0.983236</v>
      </c>
      <c r="K2499">
        <v>0.983236</v>
      </c>
      <c r="L2499">
        <v>0.983236</v>
      </c>
      <c r="M2499">
        <v>7</v>
      </c>
      <c r="N2499" t="str">
        <f t="shared" ref="N2499:N2562" si="39">CONCATENATE(A2499,"_",B2499)</f>
        <v>390490034_45210</v>
      </c>
      <c r="O2499">
        <f>VLOOKUP(N2499,'HEM3 monitor concs'!D:L,9,FALSE)</f>
        <v>2.1703142674969998E-3</v>
      </c>
      <c r="P2499">
        <f>VLOOKUP(N2499,'HEM3 monitor concs'!D:L,6,FALSE)</f>
        <v>1.796464816452E-3</v>
      </c>
      <c r="Q2499" s="3">
        <v>0.983236</v>
      </c>
      <c r="R2499">
        <v>0</v>
      </c>
      <c r="S2499" s="5">
        <v>5.4624220000000001E-2</v>
      </c>
      <c r="T2499">
        <v>31</v>
      </c>
      <c r="U2499">
        <v>0</v>
      </c>
      <c r="V2499">
        <v>0</v>
      </c>
      <c r="W2499">
        <v>8</v>
      </c>
      <c r="X2499">
        <v>7</v>
      </c>
      <c r="Y2499">
        <v>8</v>
      </c>
      <c r="Z2499">
        <v>8</v>
      </c>
      <c r="AA2499">
        <v>1</v>
      </c>
      <c r="AB2499">
        <v>0</v>
      </c>
      <c r="AC2499" t="s">
        <v>60</v>
      </c>
      <c r="AD2499" t="s">
        <v>60</v>
      </c>
      <c r="AE2499" t="s">
        <v>315</v>
      </c>
      <c r="AF2499" t="s">
        <v>70</v>
      </c>
      <c r="AG2499" t="s">
        <v>316</v>
      </c>
      <c r="AI2499">
        <v>1</v>
      </c>
      <c r="AJ2499" t="s">
        <v>60</v>
      </c>
      <c r="AK2499">
        <v>0.4</v>
      </c>
      <c r="AL2499" t="s">
        <v>60</v>
      </c>
      <c r="AM2499" t="s">
        <v>60</v>
      </c>
      <c r="AN2499" t="s">
        <v>60</v>
      </c>
      <c r="AO2499" t="s">
        <v>60</v>
      </c>
      <c r="AP2499" t="s">
        <v>60</v>
      </c>
      <c r="AQ2499" t="s">
        <v>60</v>
      </c>
      <c r="AR2499" t="s">
        <v>60</v>
      </c>
      <c r="AS2499" t="s">
        <v>60</v>
      </c>
      <c r="AT2499">
        <v>2.45809E-3</v>
      </c>
      <c r="AU2499">
        <v>2.45809E-3</v>
      </c>
      <c r="AV2499">
        <v>2.45809E-3</v>
      </c>
      <c r="AW2499">
        <v>2.45809E-3</v>
      </c>
      <c r="AX2499">
        <v>2.45809E-3</v>
      </c>
      <c r="AY2499">
        <v>2.45809E-3</v>
      </c>
      <c r="AZ2499">
        <v>2.45809E-3</v>
      </c>
      <c r="BA2499">
        <v>1.3656055E-4</v>
      </c>
      <c r="BB2499" t="s">
        <v>1427</v>
      </c>
      <c r="BC2499" s="1" t="s">
        <v>1505</v>
      </c>
      <c r="BD2499" t="s">
        <v>818</v>
      </c>
      <c r="BE2499" t="s">
        <v>106</v>
      </c>
      <c r="BF2499">
        <v>40.002735139999999</v>
      </c>
      <c r="BG2499">
        <v>-82.994407649999999</v>
      </c>
      <c r="BH2499" t="s">
        <v>107</v>
      </c>
      <c r="BI2499" t="s">
        <v>60</v>
      </c>
      <c r="BJ2499">
        <v>400</v>
      </c>
    </row>
    <row r="2500" spans="1:62" x14ac:dyDescent="0.3">
      <c r="A2500" s="1" t="s">
        <v>1504</v>
      </c>
      <c r="B2500" s="1" t="s">
        <v>266</v>
      </c>
      <c r="C2500" t="s">
        <v>1470</v>
      </c>
      <c r="D2500">
        <v>2011</v>
      </c>
      <c r="E2500" t="s">
        <v>267</v>
      </c>
      <c r="F2500" t="s">
        <v>59</v>
      </c>
      <c r="G2500">
        <v>0.85194700000000001</v>
      </c>
      <c r="H2500">
        <v>0.85194700000000001</v>
      </c>
      <c r="I2500">
        <v>0.85194700000000001</v>
      </c>
      <c r="J2500">
        <v>0.85194700000000001</v>
      </c>
      <c r="K2500">
        <v>0.85194700000000001</v>
      </c>
      <c r="L2500">
        <v>0.85194700000000001</v>
      </c>
      <c r="M2500">
        <v>7</v>
      </c>
      <c r="N2500" t="str">
        <f t="shared" si="39"/>
        <v>390490034_45220</v>
      </c>
      <c r="O2500">
        <f>VLOOKUP(N2500,'HEM3 monitor concs'!D:L,9,FALSE)</f>
        <v>4.2819033402216003E-2</v>
      </c>
      <c r="P2500">
        <f>VLOOKUP(N2500,'HEM3 monitor concs'!D:L,6,FALSE)</f>
        <v>4.1952874957337002E-2</v>
      </c>
      <c r="Q2500" s="3">
        <v>0.85194700000000001</v>
      </c>
      <c r="R2500">
        <v>0</v>
      </c>
      <c r="S2500" s="5">
        <v>5.3246689999999999E-2</v>
      </c>
      <c r="T2500">
        <v>31</v>
      </c>
      <c r="U2500">
        <v>0</v>
      </c>
      <c r="V2500">
        <v>0</v>
      </c>
      <c r="W2500">
        <v>8</v>
      </c>
      <c r="X2500">
        <v>7</v>
      </c>
      <c r="Y2500">
        <v>8</v>
      </c>
      <c r="Z2500">
        <v>8</v>
      </c>
      <c r="AA2500">
        <v>1</v>
      </c>
      <c r="AB2500">
        <v>0</v>
      </c>
      <c r="AC2500" t="s">
        <v>60</v>
      </c>
      <c r="AD2500" t="s">
        <v>60</v>
      </c>
      <c r="AE2500" t="s">
        <v>267</v>
      </c>
      <c r="AF2500" t="s">
        <v>84</v>
      </c>
      <c r="AI2500">
        <v>1</v>
      </c>
      <c r="AJ2500" t="s">
        <v>60</v>
      </c>
      <c r="AK2500">
        <v>1</v>
      </c>
      <c r="AL2500" t="s">
        <v>60</v>
      </c>
      <c r="AM2500" t="s">
        <v>60</v>
      </c>
      <c r="AN2500" t="s">
        <v>60</v>
      </c>
      <c r="AO2500" t="s">
        <v>60</v>
      </c>
      <c r="AP2500" t="s">
        <v>60</v>
      </c>
      <c r="AQ2500" t="s">
        <v>60</v>
      </c>
      <c r="AR2500" t="s">
        <v>60</v>
      </c>
      <c r="AS2500" t="s">
        <v>60</v>
      </c>
      <c r="AT2500">
        <v>8.5194700000000003E-4</v>
      </c>
      <c r="AU2500">
        <v>8.5194700000000003E-4</v>
      </c>
      <c r="AV2500">
        <v>8.5194700000000003E-4</v>
      </c>
      <c r="AW2500">
        <v>8.5194700000000003E-4</v>
      </c>
      <c r="AX2500">
        <v>8.5194700000000003E-4</v>
      </c>
      <c r="AY2500">
        <v>8.5194700000000003E-4</v>
      </c>
      <c r="AZ2500">
        <v>8.5194700000000003E-4</v>
      </c>
      <c r="BA2500" s="2">
        <v>5.3246689999999999E-5</v>
      </c>
      <c r="BB2500" t="s">
        <v>1427</v>
      </c>
      <c r="BC2500" s="1" t="s">
        <v>1505</v>
      </c>
      <c r="BD2500" t="s">
        <v>818</v>
      </c>
      <c r="BE2500" t="s">
        <v>106</v>
      </c>
      <c r="BF2500">
        <v>40.002735139999999</v>
      </c>
      <c r="BG2500">
        <v>-82.994407649999999</v>
      </c>
      <c r="BH2500" t="s">
        <v>107</v>
      </c>
      <c r="BI2500" t="s">
        <v>60</v>
      </c>
      <c r="BJ2500">
        <v>1000</v>
      </c>
    </row>
    <row r="2501" spans="1:62" x14ac:dyDescent="0.3">
      <c r="A2501" s="1" t="s">
        <v>1504</v>
      </c>
      <c r="B2501" s="1" t="s">
        <v>268</v>
      </c>
      <c r="C2501" t="s">
        <v>1470</v>
      </c>
      <c r="D2501">
        <v>2011</v>
      </c>
      <c r="E2501" t="s">
        <v>269</v>
      </c>
      <c r="F2501" t="s">
        <v>59</v>
      </c>
      <c r="G2501">
        <v>0.92074080000000003</v>
      </c>
      <c r="H2501">
        <v>0.92074080000000003</v>
      </c>
      <c r="I2501">
        <v>0.92074080000000003</v>
      </c>
      <c r="J2501">
        <v>0.92074080000000003</v>
      </c>
      <c r="K2501">
        <v>0.92074080000000003</v>
      </c>
      <c r="L2501">
        <v>0.92074080000000003</v>
      </c>
      <c r="M2501">
        <v>7</v>
      </c>
      <c r="N2501" t="str">
        <f t="shared" si="39"/>
        <v>390490034_45801</v>
      </c>
      <c r="O2501">
        <f>VLOOKUP(N2501,'HEM3 monitor concs'!D:L,9,FALSE)</f>
        <v>3.5887681462700002E-4</v>
      </c>
      <c r="P2501">
        <f>VLOOKUP(N2501,'HEM3 monitor concs'!D:L,6,FALSE)</f>
        <v>3.5887681462700002E-4</v>
      </c>
      <c r="Q2501" s="3">
        <v>0.92074080000000003</v>
      </c>
      <c r="R2501">
        <v>0</v>
      </c>
      <c r="S2501" s="5">
        <v>7.6728400000000002E-2</v>
      </c>
      <c r="T2501">
        <v>31</v>
      </c>
      <c r="U2501">
        <v>0</v>
      </c>
      <c r="V2501">
        <v>0</v>
      </c>
      <c r="W2501">
        <v>8</v>
      </c>
      <c r="X2501">
        <v>7</v>
      </c>
      <c r="Y2501">
        <v>8</v>
      </c>
      <c r="Z2501">
        <v>8</v>
      </c>
      <c r="AA2501">
        <v>1</v>
      </c>
      <c r="AB2501">
        <v>0</v>
      </c>
      <c r="AC2501" t="s">
        <v>60</v>
      </c>
      <c r="AD2501" t="s">
        <v>60</v>
      </c>
      <c r="AE2501" t="s">
        <v>269</v>
      </c>
      <c r="AF2501" t="s">
        <v>170</v>
      </c>
      <c r="AG2501" t="s">
        <v>70</v>
      </c>
      <c r="AH2501" t="s">
        <v>93</v>
      </c>
      <c r="AI2501">
        <v>1</v>
      </c>
      <c r="AJ2501" t="s">
        <v>60</v>
      </c>
      <c r="AK2501">
        <v>1</v>
      </c>
      <c r="AL2501" t="s">
        <v>60</v>
      </c>
      <c r="AM2501" t="s">
        <v>60</v>
      </c>
      <c r="AN2501" t="s">
        <v>60</v>
      </c>
      <c r="AO2501" t="s">
        <v>60</v>
      </c>
      <c r="AP2501" t="s">
        <v>60</v>
      </c>
      <c r="AQ2501" t="s">
        <v>60</v>
      </c>
      <c r="AR2501" t="s">
        <v>60</v>
      </c>
      <c r="AS2501" t="s">
        <v>60</v>
      </c>
      <c r="AT2501">
        <v>9.2074080000000003E-4</v>
      </c>
      <c r="AU2501">
        <v>9.2074080000000003E-4</v>
      </c>
      <c r="AV2501">
        <v>9.2074080000000003E-4</v>
      </c>
      <c r="AW2501">
        <v>9.2074080000000003E-4</v>
      </c>
      <c r="AX2501">
        <v>9.2074080000000003E-4</v>
      </c>
      <c r="AY2501">
        <v>9.2074080000000003E-4</v>
      </c>
      <c r="AZ2501">
        <v>9.2074080000000003E-4</v>
      </c>
      <c r="BA2501" s="2">
        <v>7.6728400000000002E-5</v>
      </c>
      <c r="BB2501" t="s">
        <v>1427</v>
      </c>
      <c r="BC2501" s="1" t="s">
        <v>1505</v>
      </c>
      <c r="BD2501" t="s">
        <v>818</v>
      </c>
      <c r="BE2501" t="s">
        <v>106</v>
      </c>
      <c r="BF2501">
        <v>40.002735139999999</v>
      </c>
      <c r="BG2501">
        <v>-82.994407649999999</v>
      </c>
      <c r="BH2501" t="s">
        <v>107</v>
      </c>
      <c r="BI2501" t="s">
        <v>60</v>
      </c>
      <c r="BJ2501">
        <v>1000</v>
      </c>
    </row>
    <row r="2502" spans="1:62" x14ac:dyDescent="0.3">
      <c r="A2502" s="1" t="s">
        <v>1504</v>
      </c>
      <c r="B2502" s="1" t="s">
        <v>270</v>
      </c>
      <c r="C2502" t="s">
        <v>1470</v>
      </c>
      <c r="D2502">
        <v>2011</v>
      </c>
      <c r="E2502" t="s">
        <v>271</v>
      </c>
      <c r="F2502" t="s">
        <v>59</v>
      </c>
      <c r="G2502">
        <v>1.2024600000000001</v>
      </c>
      <c r="H2502">
        <v>1.2024600000000001</v>
      </c>
      <c r="I2502">
        <v>1.2024600000000001</v>
      </c>
      <c r="J2502">
        <v>1.2024600000000001</v>
      </c>
      <c r="K2502">
        <v>1.2024600000000001</v>
      </c>
      <c r="L2502">
        <v>1.2024600000000001</v>
      </c>
      <c r="M2502">
        <v>7</v>
      </c>
      <c r="N2502" t="str">
        <f t="shared" si="39"/>
        <v>390490034_45807</v>
      </c>
      <c r="O2502" t="e">
        <f>VLOOKUP(N2502,'HEM3 monitor concs'!D:L,9,FALSE)</f>
        <v>#N/A</v>
      </c>
      <c r="P2502" t="e">
        <f>VLOOKUP(N2502,'HEM3 monitor concs'!D:L,6,FALSE)</f>
        <v>#N/A</v>
      </c>
      <c r="Q2502" s="3">
        <v>1.2024600000000001</v>
      </c>
      <c r="R2502">
        <v>0</v>
      </c>
      <c r="S2502" s="5">
        <v>0.100205</v>
      </c>
      <c r="T2502">
        <v>31</v>
      </c>
      <c r="U2502">
        <v>0</v>
      </c>
      <c r="V2502">
        <v>0</v>
      </c>
      <c r="W2502">
        <v>8</v>
      </c>
      <c r="X2502">
        <v>7</v>
      </c>
      <c r="Y2502">
        <v>8</v>
      </c>
      <c r="Z2502">
        <v>8</v>
      </c>
      <c r="AA2502">
        <v>1</v>
      </c>
      <c r="AB2502">
        <v>0</v>
      </c>
      <c r="AC2502" t="s">
        <v>60</v>
      </c>
      <c r="AD2502" t="s">
        <v>60</v>
      </c>
      <c r="AE2502" t="s">
        <v>272</v>
      </c>
      <c r="AF2502" t="s">
        <v>93</v>
      </c>
      <c r="AI2502">
        <v>1</v>
      </c>
      <c r="AJ2502" s="2">
        <v>1.1E-5</v>
      </c>
      <c r="AK2502">
        <v>0.8</v>
      </c>
      <c r="AL2502">
        <v>13.22706</v>
      </c>
      <c r="AM2502">
        <v>13.22706</v>
      </c>
      <c r="AN2502">
        <v>13.22706</v>
      </c>
      <c r="AO2502">
        <v>13.22706</v>
      </c>
      <c r="AP2502">
        <v>13.22706</v>
      </c>
      <c r="AQ2502">
        <v>13.22706</v>
      </c>
      <c r="AR2502">
        <v>13.22706</v>
      </c>
      <c r="AS2502">
        <v>1.102255</v>
      </c>
      <c r="AT2502">
        <v>1.503075E-3</v>
      </c>
      <c r="AU2502">
        <v>1.503075E-3</v>
      </c>
      <c r="AV2502">
        <v>1.503075E-3</v>
      </c>
      <c r="AW2502">
        <v>1.503075E-3</v>
      </c>
      <c r="AX2502">
        <v>1.503075E-3</v>
      </c>
      <c r="AY2502">
        <v>1.503075E-3</v>
      </c>
      <c r="AZ2502">
        <v>1.503075E-3</v>
      </c>
      <c r="BA2502">
        <v>1.2525625E-4</v>
      </c>
      <c r="BB2502" t="s">
        <v>1427</v>
      </c>
      <c r="BC2502" s="1" t="s">
        <v>1505</v>
      </c>
      <c r="BD2502" t="s">
        <v>818</v>
      </c>
      <c r="BE2502" t="s">
        <v>106</v>
      </c>
      <c r="BF2502">
        <v>40.002735139999999</v>
      </c>
      <c r="BG2502">
        <v>-82.994407649999999</v>
      </c>
      <c r="BH2502" t="s">
        <v>107</v>
      </c>
      <c r="BI2502">
        <v>9.0909090909090898E-2</v>
      </c>
      <c r="BJ2502">
        <v>800</v>
      </c>
    </row>
    <row r="2503" spans="1:62" x14ac:dyDescent="0.3">
      <c r="A2503" s="1" t="s">
        <v>1504</v>
      </c>
      <c r="B2503" s="1" t="s">
        <v>273</v>
      </c>
      <c r="C2503" t="s">
        <v>1470</v>
      </c>
      <c r="D2503">
        <v>2011</v>
      </c>
      <c r="E2503" t="s">
        <v>274</v>
      </c>
      <c r="F2503" t="s">
        <v>59</v>
      </c>
      <c r="G2503">
        <v>1.035506</v>
      </c>
      <c r="H2503">
        <v>1.035506</v>
      </c>
      <c r="I2503">
        <v>1.035506</v>
      </c>
      <c r="J2503">
        <v>1.035506</v>
      </c>
      <c r="K2503">
        <v>1.035506</v>
      </c>
      <c r="L2503">
        <v>1.035506</v>
      </c>
      <c r="M2503">
        <v>7</v>
      </c>
      <c r="N2503" t="str">
        <f t="shared" si="39"/>
        <v>390490034_45809</v>
      </c>
      <c r="O2503">
        <f>VLOOKUP(N2503,'HEM3 monitor concs'!D:L,9,FALSE)</f>
        <v>1.4837316332099999E-4</v>
      </c>
      <c r="P2503">
        <f>VLOOKUP(N2503,'HEM3 monitor concs'!D:L,6,FALSE)</f>
        <v>5.0395793229999996E-6</v>
      </c>
      <c r="Q2503" s="3">
        <v>1.035506</v>
      </c>
      <c r="R2503">
        <v>0</v>
      </c>
      <c r="S2503" s="5">
        <v>7.3964719999999998E-2</v>
      </c>
      <c r="T2503">
        <v>31</v>
      </c>
      <c r="U2503">
        <v>0</v>
      </c>
      <c r="V2503">
        <v>0</v>
      </c>
      <c r="W2503">
        <v>8</v>
      </c>
      <c r="X2503">
        <v>7</v>
      </c>
      <c r="Y2503">
        <v>8</v>
      </c>
      <c r="Z2503">
        <v>8</v>
      </c>
      <c r="AA2503">
        <v>1</v>
      </c>
      <c r="AB2503">
        <v>0</v>
      </c>
      <c r="AC2503" t="s">
        <v>60</v>
      </c>
      <c r="AD2503" t="s">
        <v>60</v>
      </c>
      <c r="AE2503" t="s">
        <v>275</v>
      </c>
      <c r="AI2503">
        <v>1</v>
      </c>
      <c r="AJ2503" s="2">
        <v>4.8999999999999998E-5</v>
      </c>
      <c r="AK2503" t="s">
        <v>60</v>
      </c>
      <c r="AL2503">
        <v>50.739794000000003</v>
      </c>
      <c r="AM2503">
        <v>50.739794000000003</v>
      </c>
      <c r="AN2503">
        <v>50.739794000000003</v>
      </c>
      <c r="AO2503">
        <v>50.739794000000003</v>
      </c>
      <c r="AP2503">
        <v>50.739794000000003</v>
      </c>
      <c r="AQ2503">
        <v>50.739794000000003</v>
      </c>
      <c r="AR2503">
        <v>50.739794000000003</v>
      </c>
      <c r="AS2503">
        <v>3.6242712799999999</v>
      </c>
      <c r="AT2503" t="s">
        <v>60</v>
      </c>
      <c r="AU2503" t="s">
        <v>60</v>
      </c>
      <c r="AV2503" t="s">
        <v>60</v>
      </c>
      <c r="AW2503" t="s">
        <v>60</v>
      </c>
      <c r="AX2503" t="s">
        <v>60</v>
      </c>
      <c r="AY2503" t="s">
        <v>60</v>
      </c>
      <c r="AZ2503" t="s">
        <v>60</v>
      </c>
      <c r="BA2503" t="s">
        <v>60</v>
      </c>
      <c r="BB2503" t="s">
        <v>1427</v>
      </c>
      <c r="BC2503" s="1" t="s">
        <v>1505</v>
      </c>
      <c r="BD2503" t="s">
        <v>818</v>
      </c>
      <c r="BE2503" t="s">
        <v>106</v>
      </c>
      <c r="BF2503">
        <v>40.002735139999999</v>
      </c>
      <c r="BG2503">
        <v>-82.994407649999999</v>
      </c>
      <c r="BH2503" t="s">
        <v>107</v>
      </c>
      <c r="BI2503">
        <v>2.04081632653061E-2</v>
      </c>
      <c r="BJ2503" t="s">
        <v>60</v>
      </c>
    </row>
    <row r="2504" spans="1:62" x14ac:dyDescent="0.3">
      <c r="A2504" s="1" t="s">
        <v>1504</v>
      </c>
      <c r="B2504" s="1" t="s">
        <v>276</v>
      </c>
      <c r="C2504" t="s">
        <v>1470</v>
      </c>
      <c r="D2504">
        <v>2011</v>
      </c>
      <c r="E2504" t="s">
        <v>277</v>
      </c>
      <c r="F2504" t="s">
        <v>59</v>
      </c>
      <c r="G2504">
        <v>1.4842610000000001</v>
      </c>
      <c r="H2504">
        <v>1.4842610000000001</v>
      </c>
      <c r="I2504">
        <v>1.4842610000000001</v>
      </c>
      <c r="J2504">
        <v>1.4842610000000001</v>
      </c>
      <c r="K2504">
        <v>1.4842610000000001</v>
      </c>
      <c r="L2504">
        <v>1.4842610000000001</v>
      </c>
      <c r="M2504">
        <v>7</v>
      </c>
      <c r="N2504" t="str">
        <f t="shared" si="39"/>
        <v>390490034_45810</v>
      </c>
      <c r="O2504">
        <f>VLOOKUP(N2504,'HEM3 monitor concs'!D:L,9,FALSE)</f>
        <v>4.0731221039999997E-6</v>
      </c>
      <c r="P2504">
        <f>VLOOKUP(N2504,'HEM3 monitor concs'!D:L,6,FALSE)</f>
        <v>4.0731221039999997E-6</v>
      </c>
      <c r="Q2504" s="3">
        <v>1.4842610000000001</v>
      </c>
      <c r="R2504">
        <v>0</v>
      </c>
      <c r="S2504" s="5">
        <v>0.1236884</v>
      </c>
      <c r="T2504">
        <v>31</v>
      </c>
      <c r="U2504">
        <v>0</v>
      </c>
      <c r="V2504">
        <v>0</v>
      </c>
      <c r="W2504">
        <v>8</v>
      </c>
      <c r="X2504">
        <v>7</v>
      </c>
      <c r="Y2504">
        <v>8</v>
      </c>
      <c r="Z2504">
        <v>8</v>
      </c>
      <c r="AA2504">
        <v>1</v>
      </c>
      <c r="AB2504">
        <v>0</v>
      </c>
      <c r="AC2504" t="s">
        <v>60</v>
      </c>
      <c r="AD2504" t="s">
        <v>60</v>
      </c>
      <c r="AE2504" t="s">
        <v>277</v>
      </c>
      <c r="AF2504" t="s">
        <v>93</v>
      </c>
      <c r="AI2504">
        <v>1</v>
      </c>
      <c r="AJ2504" t="s">
        <v>60</v>
      </c>
      <c r="AK2504">
        <v>0.2</v>
      </c>
      <c r="AL2504" t="s">
        <v>60</v>
      </c>
      <c r="AM2504" t="s">
        <v>60</v>
      </c>
      <c r="AN2504" t="s">
        <v>60</v>
      </c>
      <c r="AO2504" t="s">
        <v>60</v>
      </c>
      <c r="AP2504" t="s">
        <v>60</v>
      </c>
      <c r="AQ2504" t="s">
        <v>60</v>
      </c>
      <c r="AR2504" t="s">
        <v>60</v>
      </c>
      <c r="AS2504" t="s">
        <v>60</v>
      </c>
      <c r="AT2504">
        <v>7.4213049999999996E-3</v>
      </c>
      <c r="AU2504">
        <v>7.4213049999999996E-3</v>
      </c>
      <c r="AV2504">
        <v>7.4213049999999996E-3</v>
      </c>
      <c r="AW2504">
        <v>7.4213049999999996E-3</v>
      </c>
      <c r="AX2504">
        <v>7.4213049999999996E-3</v>
      </c>
      <c r="AY2504">
        <v>7.4213049999999996E-3</v>
      </c>
      <c r="AZ2504">
        <v>7.4213049999999996E-3</v>
      </c>
      <c r="BA2504">
        <v>6.1844199999999997E-4</v>
      </c>
      <c r="BB2504" t="s">
        <v>1427</v>
      </c>
      <c r="BC2504" s="1" t="s">
        <v>1505</v>
      </c>
      <c r="BD2504" t="s">
        <v>818</v>
      </c>
      <c r="BE2504" t="s">
        <v>106</v>
      </c>
      <c r="BF2504">
        <v>40.002735139999999</v>
      </c>
      <c r="BG2504">
        <v>-82.994407649999999</v>
      </c>
      <c r="BH2504" t="s">
        <v>107</v>
      </c>
      <c r="BI2504" t="s">
        <v>60</v>
      </c>
      <c r="BJ2504">
        <v>200</v>
      </c>
    </row>
    <row r="2505" spans="1:62" x14ac:dyDescent="0.3">
      <c r="A2505" s="1" t="s">
        <v>1506</v>
      </c>
      <c r="B2505" s="1" t="s">
        <v>75</v>
      </c>
      <c r="C2505" t="s">
        <v>1470</v>
      </c>
      <c r="D2505">
        <v>2011</v>
      </c>
      <c r="E2505" t="s">
        <v>76</v>
      </c>
      <c r="F2505" t="s">
        <v>59</v>
      </c>
      <c r="G2505">
        <v>0</v>
      </c>
      <c r="H2505">
        <v>2.6800000000000001E-3</v>
      </c>
      <c r="I2505">
        <v>6.4400000000000004E-3</v>
      </c>
      <c r="J2505">
        <v>1.1900000000000001E-2</v>
      </c>
      <c r="K2505">
        <v>2.5899999999999999E-2</v>
      </c>
      <c r="L2505">
        <v>0.16300000000000001</v>
      </c>
      <c r="M2505">
        <v>6</v>
      </c>
      <c r="N2505" t="str">
        <f t="shared" si="39"/>
        <v>390490081_88115</v>
      </c>
      <c r="O2505" t="e">
        <f>VLOOKUP(N2505,'HEM3 monitor concs'!D:L,9,FALSE)</f>
        <v>#N/A</v>
      </c>
      <c r="P2505" t="e">
        <f>VLOOKUP(N2505,'HEM3 monitor concs'!D:L,6,FALSE)</f>
        <v>#N/A</v>
      </c>
      <c r="Q2505" s="3">
        <v>1.14286885245902E-2</v>
      </c>
      <c r="R2505">
        <v>4.8879824491803304E-4</v>
      </c>
      <c r="S2505" s="5">
        <v>7.0114754098360597E-3</v>
      </c>
      <c r="T2505">
        <v>61</v>
      </c>
      <c r="U2505">
        <v>29</v>
      </c>
      <c r="V2505">
        <v>10</v>
      </c>
      <c r="W2505">
        <v>15</v>
      </c>
      <c r="X2505">
        <v>15</v>
      </c>
      <c r="Y2505">
        <v>16</v>
      </c>
      <c r="Z2505">
        <v>15</v>
      </c>
      <c r="AA2505">
        <v>1</v>
      </c>
      <c r="AB2505">
        <v>47.540983606557397</v>
      </c>
      <c r="AC2505" t="s">
        <v>60</v>
      </c>
      <c r="AD2505" t="s">
        <v>60</v>
      </c>
      <c r="AE2505" t="s">
        <v>77</v>
      </c>
      <c r="AF2505" t="s">
        <v>62</v>
      </c>
      <c r="AI2505">
        <v>1</v>
      </c>
      <c r="AJ2505" t="s">
        <v>60</v>
      </c>
      <c r="AK2505">
        <v>1.4999999999999999E-4</v>
      </c>
      <c r="AL2505" t="s">
        <v>60</v>
      </c>
      <c r="AM2505" t="s">
        <v>60</v>
      </c>
      <c r="AN2505" t="s">
        <v>60</v>
      </c>
      <c r="AO2505" t="s">
        <v>60</v>
      </c>
      <c r="AP2505" t="s">
        <v>60</v>
      </c>
      <c r="AQ2505" t="s">
        <v>60</v>
      </c>
      <c r="AR2505" t="s">
        <v>60</v>
      </c>
      <c r="AS2505" t="s">
        <v>60</v>
      </c>
      <c r="AT2505">
        <v>0</v>
      </c>
      <c r="AU2505">
        <v>1.7866666666666701E-2</v>
      </c>
      <c r="AV2505">
        <v>4.2933333333333303E-2</v>
      </c>
      <c r="AW2505">
        <v>7.9333333333333297E-2</v>
      </c>
      <c r="AX2505">
        <v>0.172666666666667</v>
      </c>
      <c r="AY2505">
        <v>1.08666666666667</v>
      </c>
      <c r="AZ2505">
        <v>7.6191256830601101E-2</v>
      </c>
      <c r="BA2505">
        <v>4.6743169398907103E-2</v>
      </c>
      <c r="BB2505" t="s">
        <v>1427</v>
      </c>
      <c r="BC2505" s="1" t="s">
        <v>1507</v>
      </c>
      <c r="BD2505" t="s">
        <v>1503</v>
      </c>
      <c r="BE2505" t="s">
        <v>63</v>
      </c>
      <c r="BF2505">
        <v>40.087699890000003</v>
      </c>
      <c r="BG2505">
        <v>-82.959770199999994</v>
      </c>
      <c r="BH2505" t="s">
        <v>107</v>
      </c>
      <c r="BI2505" t="s">
        <v>60</v>
      </c>
      <c r="BJ2505">
        <v>0.15</v>
      </c>
    </row>
    <row r="2506" spans="1:62" x14ac:dyDescent="0.3">
      <c r="A2506" s="1" t="s">
        <v>1508</v>
      </c>
      <c r="B2506" s="1" t="s">
        <v>157</v>
      </c>
      <c r="C2506" t="s">
        <v>1470</v>
      </c>
      <c r="D2506">
        <v>2011</v>
      </c>
      <c r="E2506" t="s">
        <v>158</v>
      </c>
      <c r="F2506" t="s">
        <v>59</v>
      </c>
      <c r="G2506">
        <v>7.5085000000000004E-3</v>
      </c>
      <c r="H2506">
        <v>1.0248749999999999E-2</v>
      </c>
      <c r="I2506">
        <v>2.2249999999999999E-2</v>
      </c>
      <c r="J2506">
        <v>9.1037499999999993E-2</v>
      </c>
      <c r="K2506">
        <v>0.34065000000000001</v>
      </c>
      <c r="L2506">
        <v>0.51649999999999996</v>
      </c>
      <c r="M2506">
        <v>6</v>
      </c>
      <c r="N2506" t="str">
        <f t="shared" si="39"/>
        <v>390510001_14129</v>
      </c>
      <c r="O2506" t="e">
        <f>VLOOKUP(N2506,'HEM3 monitor concs'!D:L,9,FALSE)</f>
        <v>#N/A</v>
      </c>
      <c r="P2506" t="e">
        <f>VLOOKUP(N2506,'HEM3 monitor concs'!D:L,6,FALSE)</f>
        <v>#N/A</v>
      </c>
      <c r="Q2506" s="3">
        <v>9.0114666666666704E-2</v>
      </c>
      <c r="R2506">
        <v>1.9116734899887002E-2</v>
      </c>
      <c r="S2506" s="5">
        <v>4.7959999999999999E-3</v>
      </c>
      <c r="T2506">
        <v>60</v>
      </c>
      <c r="U2506">
        <v>2</v>
      </c>
      <c r="V2506">
        <v>0</v>
      </c>
      <c r="W2506">
        <v>14</v>
      </c>
      <c r="X2506">
        <v>15</v>
      </c>
      <c r="Y2506">
        <v>16</v>
      </c>
      <c r="Z2506">
        <v>15</v>
      </c>
      <c r="AA2506">
        <v>1</v>
      </c>
      <c r="AB2506">
        <v>3.3333333333333299</v>
      </c>
      <c r="AC2506" t="s">
        <v>60</v>
      </c>
      <c r="AD2506" t="s">
        <v>60</v>
      </c>
      <c r="AE2506" t="s">
        <v>80</v>
      </c>
      <c r="AF2506" t="s">
        <v>68</v>
      </c>
      <c r="AI2506">
        <v>1</v>
      </c>
      <c r="AJ2506" t="s">
        <v>60</v>
      </c>
      <c r="AK2506">
        <v>1.4999999999999999E-4</v>
      </c>
      <c r="AL2506" t="s">
        <v>60</v>
      </c>
      <c r="AM2506" t="s">
        <v>60</v>
      </c>
      <c r="AN2506" t="s">
        <v>60</v>
      </c>
      <c r="AO2506" t="s">
        <v>60</v>
      </c>
      <c r="AP2506" t="s">
        <v>60</v>
      </c>
      <c r="AQ2506" t="s">
        <v>60</v>
      </c>
      <c r="AR2506" t="s">
        <v>60</v>
      </c>
      <c r="AS2506" t="s">
        <v>60</v>
      </c>
      <c r="AT2506">
        <v>5.0056666666666701E-2</v>
      </c>
      <c r="AU2506">
        <v>6.8324999999999997E-2</v>
      </c>
      <c r="AV2506">
        <v>0.14833333333333301</v>
      </c>
      <c r="AW2506">
        <v>0.60691666666666699</v>
      </c>
      <c r="AX2506">
        <v>2.2709999999999999</v>
      </c>
      <c r="AY2506">
        <v>3.4433333333333298</v>
      </c>
      <c r="AZ2506">
        <v>0.60076444444444399</v>
      </c>
      <c r="BA2506">
        <v>3.1973333333333298E-2</v>
      </c>
      <c r="BB2506" t="s">
        <v>809</v>
      </c>
      <c r="BC2506" s="1" t="s">
        <v>1509</v>
      </c>
      <c r="BD2506" t="s">
        <v>1510</v>
      </c>
      <c r="BE2506" t="s">
        <v>106</v>
      </c>
      <c r="BF2506">
        <v>41.57587814</v>
      </c>
      <c r="BG2506">
        <v>-83.99590302</v>
      </c>
      <c r="BH2506" t="s">
        <v>109</v>
      </c>
      <c r="BI2506" t="s">
        <v>60</v>
      </c>
      <c r="BJ2506">
        <v>0.15</v>
      </c>
    </row>
    <row r="2507" spans="1:62" x14ac:dyDescent="0.3">
      <c r="A2507" s="1" t="s">
        <v>1511</v>
      </c>
      <c r="B2507" s="1" t="s">
        <v>171</v>
      </c>
      <c r="C2507" t="s">
        <v>1470</v>
      </c>
      <c r="D2507">
        <v>2011</v>
      </c>
      <c r="E2507" t="s">
        <v>172</v>
      </c>
      <c r="F2507" t="s">
        <v>59</v>
      </c>
      <c r="G2507">
        <v>0</v>
      </c>
      <c r="H2507">
        <v>0</v>
      </c>
      <c r="I2507">
        <v>0.98340870000000002</v>
      </c>
      <c r="J2507">
        <v>1.64870775</v>
      </c>
      <c r="K2507">
        <v>3.0785271999999999</v>
      </c>
      <c r="L2507">
        <v>21.25431</v>
      </c>
      <c r="M2507">
        <v>7</v>
      </c>
      <c r="N2507" t="str">
        <f t="shared" si="39"/>
        <v>390610014_43231</v>
      </c>
      <c r="O2507">
        <f>VLOOKUP(N2507,'HEM3 monitor concs'!D:L,9,FALSE)</f>
        <v>1.6328679591339379</v>
      </c>
      <c r="P2507">
        <f>VLOOKUP(N2507,'HEM3 monitor concs'!D:L,6,FALSE)</f>
        <v>1.5190972798337929</v>
      </c>
      <c r="Q2507" s="3">
        <v>1.8043003464285701</v>
      </c>
      <c r="R2507">
        <v>16.0398934041357</v>
      </c>
      <c r="S2507" s="5">
        <v>0.71376430714285699</v>
      </c>
      <c r="T2507">
        <v>28</v>
      </c>
      <c r="U2507">
        <v>12</v>
      </c>
      <c r="V2507">
        <v>12</v>
      </c>
      <c r="W2507">
        <v>7</v>
      </c>
      <c r="X2507">
        <v>6</v>
      </c>
      <c r="Y2507">
        <v>8</v>
      </c>
      <c r="Z2507">
        <v>7</v>
      </c>
      <c r="AA2507">
        <v>1</v>
      </c>
      <c r="AB2507">
        <v>42.857142857142897</v>
      </c>
      <c r="AC2507" t="s">
        <v>60</v>
      </c>
      <c r="AD2507" t="s">
        <v>60</v>
      </c>
      <c r="AE2507" t="s">
        <v>172</v>
      </c>
      <c r="AF2507" t="s">
        <v>84</v>
      </c>
      <c r="AG2507" t="s">
        <v>62</v>
      </c>
      <c r="AI2507">
        <v>1</v>
      </c>
      <c r="AJ2507" t="s">
        <v>60</v>
      </c>
      <c r="AK2507">
        <v>0.7</v>
      </c>
      <c r="AL2507" t="s">
        <v>60</v>
      </c>
      <c r="AM2507" t="s">
        <v>60</v>
      </c>
      <c r="AN2507" t="s">
        <v>60</v>
      </c>
      <c r="AO2507" t="s">
        <v>60</v>
      </c>
      <c r="AP2507" t="s">
        <v>60</v>
      </c>
      <c r="AQ2507" t="s">
        <v>60</v>
      </c>
      <c r="AR2507" t="s">
        <v>60</v>
      </c>
      <c r="AS2507" t="s">
        <v>60</v>
      </c>
      <c r="AT2507">
        <v>0</v>
      </c>
      <c r="AU2507">
        <v>0</v>
      </c>
      <c r="AV2507">
        <v>1.40486957142857E-3</v>
      </c>
      <c r="AW2507">
        <v>2.3552967857142898E-3</v>
      </c>
      <c r="AX2507">
        <v>4.3978960000000001E-3</v>
      </c>
      <c r="AY2507">
        <v>3.0363299999999999E-2</v>
      </c>
      <c r="AZ2507">
        <v>2.5775719234693898E-3</v>
      </c>
      <c r="BA2507">
        <v>1.01966329591837E-3</v>
      </c>
      <c r="BB2507" t="s">
        <v>1512</v>
      </c>
      <c r="BC2507" s="1" t="s">
        <v>1513</v>
      </c>
      <c r="BD2507" t="s">
        <v>1514</v>
      </c>
      <c r="BE2507" t="s">
        <v>63</v>
      </c>
      <c r="BF2507">
        <v>39.194328310000003</v>
      </c>
      <c r="BG2507">
        <v>-84.478981020000006</v>
      </c>
      <c r="BH2507" t="s">
        <v>100</v>
      </c>
      <c r="BI2507" t="s">
        <v>60</v>
      </c>
      <c r="BJ2507">
        <v>700</v>
      </c>
    </row>
    <row r="2508" spans="1:62" x14ac:dyDescent="0.3">
      <c r="A2508" s="1" t="s">
        <v>1511</v>
      </c>
      <c r="B2508" s="1" t="s">
        <v>177</v>
      </c>
      <c r="C2508" t="s">
        <v>1470</v>
      </c>
      <c r="D2508">
        <v>2011</v>
      </c>
      <c r="E2508" t="s">
        <v>178</v>
      </c>
      <c r="F2508" t="s">
        <v>59</v>
      </c>
      <c r="G2508">
        <v>0</v>
      </c>
      <c r="H2508">
        <v>0.360865875</v>
      </c>
      <c r="I2508">
        <v>0.74754489999999996</v>
      </c>
      <c r="J2508">
        <v>0.94527254999999999</v>
      </c>
      <c r="K2508">
        <v>1.1118182999999999</v>
      </c>
      <c r="L2508">
        <v>1.27826</v>
      </c>
      <c r="M2508">
        <v>7</v>
      </c>
      <c r="N2508" t="str">
        <f t="shared" si="39"/>
        <v>390610014_43801</v>
      </c>
      <c r="O2508">
        <f>VLOOKUP(N2508,'HEM3 monitor concs'!D:L,9,FALSE)</f>
        <v>1.0941004460620321</v>
      </c>
      <c r="P2508">
        <f>VLOOKUP(N2508,'HEM3 monitor concs'!D:L,6,FALSE)</f>
        <v>4.100446062032E-3</v>
      </c>
      <c r="Q2508" s="3">
        <v>0.65255296785714301</v>
      </c>
      <c r="R2508">
        <v>0.179965327261219</v>
      </c>
      <c r="S2508" s="5">
        <v>0.418170803571429</v>
      </c>
      <c r="T2508">
        <v>28</v>
      </c>
      <c r="U2508">
        <v>7</v>
      </c>
      <c r="V2508">
        <v>7</v>
      </c>
      <c r="W2508">
        <v>7</v>
      </c>
      <c r="X2508">
        <v>6</v>
      </c>
      <c r="Y2508">
        <v>8</v>
      </c>
      <c r="Z2508">
        <v>7</v>
      </c>
      <c r="AA2508">
        <v>1</v>
      </c>
      <c r="AB2508">
        <v>25</v>
      </c>
      <c r="AC2508" t="s">
        <v>60</v>
      </c>
      <c r="AD2508" t="s">
        <v>60</v>
      </c>
      <c r="AE2508" t="s">
        <v>179</v>
      </c>
      <c r="AF2508" t="s">
        <v>84</v>
      </c>
      <c r="AI2508">
        <v>1</v>
      </c>
      <c r="AJ2508" t="s">
        <v>60</v>
      </c>
      <c r="AK2508">
        <v>0.09</v>
      </c>
      <c r="AL2508" t="s">
        <v>60</v>
      </c>
      <c r="AM2508" t="s">
        <v>60</v>
      </c>
      <c r="AN2508" t="s">
        <v>60</v>
      </c>
      <c r="AO2508" t="s">
        <v>60</v>
      </c>
      <c r="AP2508" t="s">
        <v>60</v>
      </c>
      <c r="AQ2508" t="s">
        <v>60</v>
      </c>
      <c r="AR2508" t="s">
        <v>60</v>
      </c>
      <c r="AS2508" t="s">
        <v>60</v>
      </c>
      <c r="AT2508">
        <v>0</v>
      </c>
      <c r="AU2508">
        <v>4.0096208333333296E-3</v>
      </c>
      <c r="AV2508">
        <v>8.3060544444444502E-3</v>
      </c>
      <c r="AW2508">
        <v>1.05030283333333E-2</v>
      </c>
      <c r="AX2508">
        <v>1.2353536666666699E-2</v>
      </c>
      <c r="AY2508">
        <v>1.42028888888889E-2</v>
      </c>
      <c r="AZ2508">
        <v>7.2505885317460297E-3</v>
      </c>
      <c r="BA2508">
        <v>4.6463422619047604E-3</v>
      </c>
      <c r="BB2508" t="s">
        <v>1512</v>
      </c>
      <c r="BC2508" s="1" t="s">
        <v>1513</v>
      </c>
      <c r="BD2508" t="s">
        <v>1514</v>
      </c>
      <c r="BE2508" t="s">
        <v>63</v>
      </c>
      <c r="BF2508">
        <v>39.194328310000003</v>
      </c>
      <c r="BG2508">
        <v>-84.478981020000006</v>
      </c>
      <c r="BH2508" t="s">
        <v>100</v>
      </c>
      <c r="BI2508" t="s">
        <v>60</v>
      </c>
      <c r="BJ2508">
        <v>90</v>
      </c>
    </row>
    <row r="2509" spans="1:62" x14ac:dyDescent="0.3">
      <c r="A2509" s="1" t="s">
        <v>1511</v>
      </c>
      <c r="B2509" s="1" t="s">
        <v>204</v>
      </c>
      <c r="C2509" t="s">
        <v>1470</v>
      </c>
      <c r="D2509">
        <v>2011</v>
      </c>
      <c r="E2509" t="s">
        <v>205</v>
      </c>
      <c r="F2509" t="s">
        <v>59</v>
      </c>
      <c r="G2509">
        <v>0</v>
      </c>
      <c r="H2509">
        <v>0</v>
      </c>
      <c r="I2509">
        <v>1.1810369999999999</v>
      </c>
      <c r="J2509">
        <v>4.4288869999999996</v>
      </c>
      <c r="K2509">
        <v>13.713918</v>
      </c>
      <c r="L2509">
        <v>58.357100000000003</v>
      </c>
      <c r="M2509">
        <v>7</v>
      </c>
      <c r="N2509" t="str">
        <f t="shared" si="39"/>
        <v>390610014_43802</v>
      </c>
      <c r="O2509" t="e">
        <f>VLOOKUP(N2509,'HEM3 monitor concs'!D:L,9,FALSE)</f>
        <v>#N/A</v>
      </c>
      <c r="P2509" t="e">
        <f>VLOOKUP(N2509,'HEM3 monitor concs'!D:L,6,FALSE)</f>
        <v>#N/A</v>
      </c>
      <c r="Q2509" s="3">
        <v>5.6880159777777797</v>
      </c>
      <c r="R2509">
        <v>152.70143422272301</v>
      </c>
      <c r="S2509" s="5">
        <v>0.69472739999999999</v>
      </c>
      <c r="T2509">
        <v>27</v>
      </c>
      <c r="U2509">
        <v>10</v>
      </c>
      <c r="V2509">
        <v>10</v>
      </c>
      <c r="W2509">
        <v>7</v>
      </c>
      <c r="X2509">
        <v>5</v>
      </c>
      <c r="Y2509">
        <v>8</v>
      </c>
      <c r="Z2509">
        <v>7</v>
      </c>
      <c r="AA2509">
        <v>1</v>
      </c>
      <c r="AB2509">
        <v>37.037037037037003</v>
      </c>
      <c r="AC2509" t="s">
        <v>60</v>
      </c>
      <c r="AD2509" t="s">
        <v>60</v>
      </c>
      <c r="AE2509" t="s">
        <v>206</v>
      </c>
      <c r="AF2509" t="s">
        <v>93</v>
      </c>
      <c r="AI2509">
        <v>1</v>
      </c>
      <c r="AJ2509" s="2">
        <v>1.6000000000000001E-8</v>
      </c>
      <c r="AK2509">
        <v>0.6</v>
      </c>
      <c r="AL2509">
        <v>0</v>
      </c>
      <c r="AM2509">
        <v>0</v>
      </c>
      <c r="AN2509">
        <v>1.8896592E-2</v>
      </c>
      <c r="AO2509">
        <v>7.0862192000000004E-2</v>
      </c>
      <c r="AP2509">
        <v>0.219422688</v>
      </c>
      <c r="AQ2509">
        <v>0.93371360000000003</v>
      </c>
      <c r="AR2509">
        <v>9.1008255644444494E-2</v>
      </c>
      <c r="AS2509">
        <v>1.1115638400000001E-2</v>
      </c>
      <c r="AT2509">
        <v>0</v>
      </c>
      <c r="AU2509">
        <v>0</v>
      </c>
      <c r="AV2509">
        <v>1.968395E-3</v>
      </c>
      <c r="AW2509">
        <v>7.38147833333333E-3</v>
      </c>
      <c r="AX2509">
        <v>2.285653E-2</v>
      </c>
      <c r="AY2509">
        <v>9.7261833333333297E-2</v>
      </c>
      <c r="AZ2509">
        <v>9.4800266296296305E-3</v>
      </c>
      <c r="BA2509">
        <v>1.1578789999999999E-3</v>
      </c>
      <c r="BB2509" t="s">
        <v>1512</v>
      </c>
      <c r="BC2509" s="1" t="s">
        <v>1513</v>
      </c>
      <c r="BD2509" t="s">
        <v>1514</v>
      </c>
      <c r="BE2509" t="s">
        <v>63</v>
      </c>
      <c r="BF2509">
        <v>39.194328310000003</v>
      </c>
      <c r="BG2509">
        <v>-84.478981020000006</v>
      </c>
      <c r="BH2509" t="s">
        <v>100</v>
      </c>
      <c r="BI2509">
        <v>62.5</v>
      </c>
      <c r="BJ2509">
        <v>600</v>
      </c>
    </row>
    <row r="2510" spans="1:62" x14ac:dyDescent="0.3">
      <c r="A2510" s="1" t="s">
        <v>1511</v>
      </c>
      <c r="B2510" s="1" t="s">
        <v>257</v>
      </c>
      <c r="C2510" t="s">
        <v>1470</v>
      </c>
      <c r="D2510">
        <v>2011</v>
      </c>
      <c r="E2510" t="s">
        <v>258</v>
      </c>
      <c r="F2510" t="s">
        <v>59</v>
      </c>
      <c r="G2510">
        <v>0</v>
      </c>
      <c r="H2510">
        <v>0</v>
      </c>
      <c r="I2510">
        <v>0.66932369999999997</v>
      </c>
      <c r="J2510">
        <v>0.93369857499999998</v>
      </c>
      <c r="K2510">
        <v>1.2405651</v>
      </c>
      <c r="L2510">
        <v>1.6709130000000001</v>
      </c>
      <c r="M2510">
        <v>7</v>
      </c>
      <c r="N2510" t="str">
        <f t="shared" si="39"/>
        <v>390610014_45201</v>
      </c>
      <c r="O2510" t="e">
        <f>VLOOKUP(N2510,'HEM3 monitor concs'!D:L,9,FALSE)</f>
        <v>#N/A</v>
      </c>
      <c r="P2510" t="e">
        <f>VLOOKUP(N2510,'HEM3 monitor concs'!D:L,6,FALSE)</f>
        <v>#N/A</v>
      </c>
      <c r="Q2510" s="3">
        <v>0.637831471428571</v>
      </c>
      <c r="R2510">
        <v>0.25396151017629098</v>
      </c>
      <c r="S2510" s="5">
        <v>0.39011554285714301</v>
      </c>
      <c r="T2510">
        <v>28</v>
      </c>
      <c r="U2510">
        <v>8</v>
      </c>
      <c r="V2510">
        <v>8</v>
      </c>
      <c r="W2510">
        <v>7</v>
      </c>
      <c r="X2510">
        <v>6</v>
      </c>
      <c r="Y2510">
        <v>8</v>
      </c>
      <c r="Z2510">
        <v>7</v>
      </c>
      <c r="AA2510">
        <v>1</v>
      </c>
      <c r="AB2510">
        <v>28.571428571428601</v>
      </c>
      <c r="AC2510" t="s">
        <v>60</v>
      </c>
      <c r="AD2510" t="s">
        <v>60</v>
      </c>
      <c r="AE2510" t="s">
        <v>258</v>
      </c>
      <c r="AF2510" t="s">
        <v>88</v>
      </c>
      <c r="AI2510">
        <v>1</v>
      </c>
      <c r="AJ2510" s="2">
        <v>7.7999999999999999E-6</v>
      </c>
      <c r="AK2510">
        <v>0.03</v>
      </c>
      <c r="AL2510">
        <v>0</v>
      </c>
      <c r="AM2510">
        <v>0</v>
      </c>
      <c r="AN2510">
        <v>5.2207248599999998</v>
      </c>
      <c r="AO2510">
        <v>7.2828488849999999</v>
      </c>
      <c r="AP2510">
        <v>9.6764077799999999</v>
      </c>
      <c r="AQ2510">
        <v>13.033121400000001</v>
      </c>
      <c r="AR2510">
        <v>4.9750854771428603</v>
      </c>
      <c r="AS2510">
        <v>3.04290123428571</v>
      </c>
      <c r="AT2510">
        <v>0</v>
      </c>
      <c r="AU2510">
        <v>0</v>
      </c>
      <c r="AV2510">
        <v>2.231079E-2</v>
      </c>
      <c r="AW2510">
        <v>3.1123285833333299E-2</v>
      </c>
      <c r="AX2510">
        <v>4.1352170000000001E-2</v>
      </c>
      <c r="AY2510">
        <v>5.5697099999999999E-2</v>
      </c>
      <c r="AZ2510">
        <v>2.1261049047619E-2</v>
      </c>
      <c r="BA2510">
        <v>1.3003851428571399E-2</v>
      </c>
      <c r="BB2510" t="s">
        <v>1512</v>
      </c>
      <c r="BC2510" s="1" t="s">
        <v>1513</v>
      </c>
      <c r="BD2510" t="s">
        <v>1514</v>
      </c>
      <c r="BE2510" t="s">
        <v>63</v>
      </c>
      <c r="BF2510">
        <v>39.194328310000003</v>
      </c>
      <c r="BG2510">
        <v>-84.478981020000006</v>
      </c>
      <c r="BH2510" t="s">
        <v>100</v>
      </c>
      <c r="BI2510">
        <v>0.128205128205128</v>
      </c>
      <c r="BJ2510">
        <v>30</v>
      </c>
    </row>
    <row r="2511" spans="1:62" x14ac:dyDescent="0.3">
      <c r="A2511" s="1" t="s">
        <v>1511</v>
      </c>
      <c r="B2511" s="1" t="s">
        <v>259</v>
      </c>
      <c r="C2511" t="s">
        <v>1470</v>
      </c>
      <c r="D2511">
        <v>2011</v>
      </c>
      <c r="E2511" t="s">
        <v>260</v>
      </c>
      <c r="F2511" t="s">
        <v>59</v>
      </c>
      <c r="G2511">
        <v>1.1795610000000001</v>
      </c>
      <c r="H2511">
        <v>1.8447134999999999</v>
      </c>
      <c r="I2511">
        <v>2.852805</v>
      </c>
      <c r="J2511">
        <v>4.4657514999999997</v>
      </c>
      <c r="K2511">
        <v>6.2482835000000003</v>
      </c>
      <c r="L2511">
        <v>7.6878760000000002</v>
      </c>
      <c r="M2511">
        <v>7</v>
      </c>
      <c r="N2511" t="str">
        <f t="shared" si="39"/>
        <v>390610014_45202</v>
      </c>
      <c r="O2511" t="e">
        <f>VLOOKUP(N2511,'HEM3 monitor concs'!D:L,9,FALSE)</f>
        <v>#N/A</v>
      </c>
      <c r="P2511" t="e">
        <f>VLOOKUP(N2511,'HEM3 monitor concs'!D:L,6,FALSE)</f>
        <v>#N/A</v>
      </c>
      <c r="Q2511" s="3">
        <v>3.3105513214285698</v>
      </c>
      <c r="R2511">
        <v>3.8157206887822301</v>
      </c>
      <c r="S2511" s="5">
        <v>0.76178889642857095</v>
      </c>
      <c r="T2511">
        <v>28</v>
      </c>
      <c r="U2511">
        <v>1</v>
      </c>
      <c r="V2511">
        <v>1</v>
      </c>
      <c r="W2511">
        <v>7</v>
      </c>
      <c r="X2511">
        <v>6</v>
      </c>
      <c r="Y2511">
        <v>8</v>
      </c>
      <c r="Z2511">
        <v>7</v>
      </c>
      <c r="AA2511">
        <v>1</v>
      </c>
      <c r="AB2511">
        <v>3.5714285714285698</v>
      </c>
      <c r="AC2511" t="s">
        <v>60</v>
      </c>
      <c r="AD2511" t="s">
        <v>60</v>
      </c>
      <c r="AE2511" t="s">
        <v>260</v>
      </c>
      <c r="AF2511" t="s">
        <v>62</v>
      </c>
      <c r="AG2511" t="s">
        <v>84</v>
      </c>
      <c r="AI2511">
        <v>1</v>
      </c>
      <c r="AJ2511" t="s">
        <v>60</v>
      </c>
      <c r="AK2511">
        <v>5</v>
      </c>
      <c r="AL2511" t="s">
        <v>60</v>
      </c>
      <c r="AM2511" t="s">
        <v>60</v>
      </c>
      <c r="AN2511" t="s">
        <v>60</v>
      </c>
      <c r="AO2511" t="s">
        <v>60</v>
      </c>
      <c r="AP2511" t="s">
        <v>60</v>
      </c>
      <c r="AQ2511" t="s">
        <v>60</v>
      </c>
      <c r="AR2511" t="s">
        <v>60</v>
      </c>
      <c r="AS2511" t="s">
        <v>60</v>
      </c>
      <c r="AT2511">
        <v>2.359122E-4</v>
      </c>
      <c r="AU2511">
        <v>3.689427E-4</v>
      </c>
      <c r="AV2511">
        <v>5.7056100000000003E-4</v>
      </c>
      <c r="AW2511">
        <v>8.9315029999999999E-4</v>
      </c>
      <c r="AX2511">
        <v>1.2496567000000001E-3</v>
      </c>
      <c r="AY2511">
        <v>1.5375752000000001E-3</v>
      </c>
      <c r="AZ2511">
        <v>6.6211026428571402E-4</v>
      </c>
      <c r="BA2511">
        <v>1.5235777928571399E-4</v>
      </c>
      <c r="BB2511" t="s">
        <v>1512</v>
      </c>
      <c r="BC2511" s="1" t="s">
        <v>1513</v>
      </c>
      <c r="BD2511" t="s">
        <v>1514</v>
      </c>
      <c r="BE2511" t="s">
        <v>63</v>
      </c>
      <c r="BF2511">
        <v>39.194328310000003</v>
      </c>
      <c r="BG2511">
        <v>-84.478981020000006</v>
      </c>
      <c r="BH2511" t="s">
        <v>100</v>
      </c>
      <c r="BI2511" t="s">
        <v>60</v>
      </c>
      <c r="BJ2511">
        <v>5000</v>
      </c>
    </row>
    <row r="2512" spans="1:62" x14ac:dyDescent="0.3">
      <c r="A2512" s="1" t="s">
        <v>1516</v>
      </c>
      <c r="B2512" s="1" t="s">
        <v>171</v>
      </c>
      <c r="C2512" t="s">
        <v>1470</v>
      </c>
      <c r="D2512">
        <v>2011</v>
      </c>
      <c r="E2512" t="s">
        <v>172</v>
      </c>
      <c r="F2512" t="s">
        <v>59</v>
      </c>
      <c r="G2512">
        <v>0</v>
      </c>
      <c r="H2512">
        <v>0</v>
      </c>
      <c r="I2512">
        <v>0.92525005000000005</v>
      </c>
      <c r="J2512">
        <v>1.2548155000000001</v>
      </c>
      <c r="K2512">
        <v>3.2463060000000001</v>
      </c>
      <c r="L2512">
        <v>23.79214</v>
      </c>
      <c r="M2512">
        <v>7</v>
      </c>
      <c r="N2512" t="str">
        <f t="shared" si="39"/>
        <v>390610042_43231</v>
      </c>
      <c r="O2512">
        <f>VLOOKUP(N2512,'HEM3 monitor concs'!D:L,9,FALSE)</f>
        <v>1.456906683856815</v>
      </c>
      <c r="P2512">
        <f>VLOOKUP(N2512,'HEM3 monitor concs'!D:L,6,FALSE)</f>
        <v>1.34313600455667</v>
      </c>
      <c r="Q2512" s="3">
        <v>1.69306060666667</v>
      </c>
      <c r="R2512">
        <v>18.542643530050501</v>
      </c>
      <c r="S2512" s="5">
        <v>0.73902509000000005</v>
      </c>
      <c r="T2512">
        <v>30</v>
      </c>
      <c r="U2512">
        <v>12</v>
      </c>
      <c r="V2512">
        <v>12</v>
      </c>
      <c r="W2512">
        <v>7</v>
      </c>
      <c r="X2512">
        <v>7</v>
      </c>
      <c r="Y2512">
        <v>8</v>
      </c>
      <c r="Z2512">
        <v>8</v>
      </c>
      <c r="AA2512">
        <v>1</v>
      </c>
      <c r="AB2512">
        <v>40</v>
      </c>
      <c r="AC2512" t="s">
        <v>60</v>
      </c>
      <c r="AD2512" t="s">
        <v>60</v>
      </c>
      <c r="AE2512" t="s">
        <v>172</v>
      </c>
      <c r="AF2512" t="s">
        <v>84</v>
      </c>
      <c r="AG2512" t="s">
        <v>62</v>
      </c>
      <c r="AI2512">
        <v>1</v>
      </c>
      <c r="AJ2512" t="s">
        <v>60</v>
      </c>
      <c r="AK2512">
        <v>0.7</v>
      </c>
      <c r="AL2512" t="s">
        <v>60</v>
      </c>
      <c r="AM2512" t="s">
        <v>60</v>
      </c>
      <c r="AN2512" t="s">
        <v>60</v>
      </c>
      <c r="AO2512" t="s">
        <v>60</v>
      </c>
      <c r="AP2512" t="s">
        <v>60</v>
      </c>
      <c r="AQ2512" t="s">
        <v>60</v>
      </c>
      <c r="AR2512" t="s">
        <v>60</v>
      </c>
      <c r="AS2512" t="s">
        <v>60</v>
      </c>
      <c r="AT2512">
        <v>0</v>
      </c>
      <c r="AU2512">
        <v>0</v>
      </c>
      <c r="AV2512">
        <v>1.3217857857142901E-3</v>
      </c>
      <c r="AW2512">
        <v>1.7925935714285699E-3</v>
      </c>
      <c r="AX2512">
        <v>4.6375799999999997E-3</v>
      </c>
      <c r="AY2512">
        <v>3.3988771428571402E-2</v>
      </c>
      <c r="AZ2512">
        <v>2.4186580095238099E-3</v>
      </c>
      <c r="BA2512">
        <v>1.05575012857143E-3</v>
      </c>
      <c r="BB2512" t="s">
        <v>1512</v>
      </c>
      <c r="BC2512" s="1" t="s">
        <v>1517</v>
      </c>
      <c r="BD2512" t="s">
        <v>1515</v>
      </c>
      <c r="BE2512" t="s">
        <v>106</v>
      </c>
      <c r="BF2512">
        <v>39.104919430000002</v>
      </c>
      <c r="BG2512">
        <v>-84.551170350000007</v>
      </c>
      <c r="BH2512" t="s">
        <v>109</v>
      </c>
      <c r="BI2512" t="s">
        <v>60</v>
      </c>
      <c r="BJ2512">
        <v>700</v>
      </c>
    </row>
    <row r="2513" spans="1:62" x14ac:dyDescent="0.3">
      <c r="A2513" s="1" t="s">
        <v>1516</v>
      </c>
      <c r="B2513" s="1" t="s">
        <v>177</v>
      </c>
      <c r="C2513" t="s">
        <v>1470</v>
      </c>
      <c r="D2513">
        <v>2011</v>
      </c>
      <c r="E2513" t="s">
        <v>178</v>
      </c>
      <c r="F2513" t="s">
        <v>59</v>
      </c>
      <c r="G2513">
        <v>0</v>
      </c>
      <c r="H2513">
        <v>0</v>
      </c>
      <c r="I2513">
        <v>0.65358550000000004</v>
      </c>
      <c r="J2513">
        <v>0.78729695</v>
      </c>
      <c r="K2513">
        <v>0.98295960000000004</v>
      </c>
      <c r="L2513">
        <v>1.181203</v>
      </c>
      <c r="M2513">
        <v>7</v>
      </c>
      <c r="N2513" t="str">
        <f t="shared" si="39"/>
        <v>390610042_43801</v>
      </c>
      <c r="O2513">
        <f>VLOOKUP(N2513,'HEM3 monitor concs'!D:L,9,FALSE)</f>
        <v>1.0908664467619351</v>
      </c>
      <c r="P2513">
        <f>VLOOKUP(N2513,'HEM3 monitor concs'!D:L,6,FALSE)</f>
        <v>8.66446761935E-4</v>
      </c>
      <c r="Q2513" s="3">
        <v>0.50428304000000002</v>
      </c>
      <c r="R2513">
        <v>0.173902723060818</v>
      </c>
      <c r="S2513" s="5">
        <v>0.43297026333333299</v>
      </c>
      <c r="T2513">
        <v>30</v>
      </c>
      <c r="U2513">
        <v>11</v>
      </c>
      <c r="V2513">
        <v>11</v>
      </c>
      <c r="W2513">
        <v>7</v>
      </c>
      <c r="X2513">
        <v>7</v>
      </c>
      <c r="Y2513">
        <v>8</v>
      </c>
      <c r="Z2513">
        <v>8</v>
      </c>
      <c r="AA2513">
        <v>1</v>
      </c>
      <c r="AB2513">
        <v>36.6666666666667</v>
      </c>
      <c r="AC2513" t="s">
        <v>60</v>
      </c>
      <c r="AD2513" t="s">
        <v>60</v>
      </c>
      <c r="AE2513" t="s">
        <v>179</v>
      </c>
      <c r="AF2513" t="s">
        <v>84</v>
      </c>
      <c r="AI2513">
        <v>1</v>
      </c>
      <c r="AJ2513" t="s">
        <v>60</v>
      </c>
      <c r="AK2513">
        <v>0.09</v>
      </c>
      <c r="AL2513" t="s">
        <v>60</v>
      </c>
      <c r="AM2513" t="s">
        <v>60</v>
      </c>
      <c r="AN2513" t="s">
        <v>60</v>
      </c>
      <c r="AO2513" t="s">
        <v>60</v>
      </c>
      <c r="AP2513" t="s">
        <v>60</v>
      </c>
      <c r="AQ2513" t="s">
        <v>60</v>
      </c>
      <c r="AR2513" t="s">
        <v>60</v>
      </c>
      <c r="AS2513" t="s">
        <v>60</v>
      </c>
      <c r="AT2513">
        <v>0</v>
      </c>
      <c r="AU2513">
        <v>0</v>
      </c>
      <c r="AV2513">
        <v>7.2620611111111101E-3</v>
      </c>
      <c r="AW2513">
        <v>8.7477438888888901E-3</v>
      </c>
      <c r="AX2513">
        <v>1.0921773333333299E-2</v>
      </c>
      <c r="AY2513">
        <v>1.3124477777777799E-2</v>
      </c>
      <c r="AZ2513">
        <v>5.6031448888888896E-3</v>
      </c>
      <c r="BA2513">
        <v>4.8107807037037001E-3</v>
      </c>
      <c r="BB2513" t="s">
        <v>1512</v>
      </c>
      <c r="BC2513" s="1" t="s">
        <v>1517</v>
      </c>
      <c r="BD2513" t="s">
        <v>1515</v>
      </c>
      <c r="BE2513" t="s">
        <v>106</v>
      </c>
      <c r="BF2513">
        <v>39.104919430000002</v>
      </c>
      <c r="BG2513">
        <v>-84.551170350000007</v>
      </c>
      <c r="BH2513" t="s">
        <v>109</v>
      </c>
      <c r="BI2513" t="s">
        <v>60</v>
      </c>
      <c r="BJ2513">
        <v>90</v>
      </c>
    </row>
    <row r="2514" spans="1:62" x14ac:dyDescent="0.3">
      <c r="A2514" s="1" t="s">
        <v>1516</v>
      </c>
      <c r="B2514" s="1" t="s">
        <v>204</v>
      </c>
      <c r="C2514" t="s">
        <v>1470</v>
      </c>
      <c r="D2514">
        <v>2011</v>
      </c>
      <c r="E2514" t="s">
        <v>205</v>
      </c>
      <c r="F2514" t="s">
        <v>59</v>
      </c>
      <c r="G2514">
        <v>0</v>
      </c>
      <c r="H2514">
        <v>0</v>
      </c>
      <c r="I2514">
        <v>1.8201860000000001</v>
      </c>
      <c r="J2514">
        <v>5.2799284999999996</v>
      </c>
      <c r="K2514">
        <v>11.890262999999999</v>
      </c>
      <c r="L2514">
        <v>201.81829999999999</v>
      </c>
      <c r="M2514">
        <v>7</v>
      </c>
      <c r="N2514" t="str">
        <f t="shared" si="39"/>
        <v>390610042_43802</v>
      </c>
      <c r="O2514" t="e">
        <f>VLOOKUP(N2514,'HEM3 monitor concs'!D:L,9,FALSE)</f>
        <v>#N/A</v>
      </c>
      <c r="P2514" t="e">
        <f>VLOOKUP(N2514,'HEM3 monitor concs'!D:L,6,FALSE)</f>
        <v>#N/A</v>
      </c>
      <c r="Q2514" s="3">
        <v>10.811810603333299</v>
      </c>
      <c r="R2514">
        <v>1353.46274760799</v>
      </c>
      <c r="S2514" s="5">
        <v>0.72946378333333295</v>
      </c>
      <c r="T2514">
        <v>30</v>
      </c>
      <c r="U2514">
        <v>9</v>
      </c>
      <c r="V2514">
        <v>9</v>
      </c>
      <c r="W2514">
        <v>7</v>
      </c>
      <c r="X2514">
        <v>7</v>
      </c>
      <c r="Y2514">
        <v>8</v>
      </c>
      <c r="Z2514">
        <v>8</v>
      </c>
      <c r="AA2514">
        <v>1</v>
      </c>
      <c r="AB2514">
        <v>30</v>
      </c>
      <c r="AC2514" t="s">
        <v>60</v>
      </c>
      <c r="AD2514" t="s">
        <v>60</v>
      </c>
      <c r="AE2514" t="s">
        <v>206</v>
      </c>
      <c r="AF2514" t="s">
        <v>93</v>
      </c>
      <c r="AI2514">
        <v>1</v>
      </c>
      <c r="AJ2514" s="2">
        <v>1.6000000000000001E-8</v>
      </c>
      <c r="AK2514">
        <v>0.6</v>
      </c>
      <c r="AL2514">
        <v>0</v>
      </c>
      <c r="AM2514">
        <v>0</v>
      </c>
      <c r="AN2514">
        <v>2.9122975999999998E-2</v>
      </c>
      <c r="AO2514">
        <v>8.4478856000000005E-2</v>
      </c>
      <c r="AP2514">
        <v>0.190244208</v>
      </c>
      <c r="AQ2514">
        <v>3.2290928000000001</v>
      </c>
      <c r="AR2514">
        <v>0.17298896965333299</v>
      </c>
      <c r="AS2514">
        <v>1.1671420533333299E-2</v>
      </c>
      <c r="AT2514">
        <v>0</v>
      </c>
      <c r="AU2514">
        <v>0</v>
      </c>
      <c r="AV2514">
        <v>3.0336433333333301E-3</v>
      </c>
      <c r="AW2514">
        <v>8.7998808333333307E-3</v>
      </c>
      <c r="AX2514">
        <v>1.9817105000000002E-2</v>
      </c>
      <c r="AY2514">
        <v>0.33636383333333297</v>
      </c>
      <c r="AZ2514">
        <v>1.8019684338888901E-2</v>
      </c>
      <c r="BA2514">
        <v>1.21577297222222E-3</v>
      </c>
      <c r="BB2514" t="s">
        <v>1512</v>
      </c>
      <c r="BC2514" s="1" t="s">
        <v>1517</v>
      </c>
      <c r="BD2514" t="s">
        <v>1515</v>
      </c>
      <c r="BE2514" t="s">
        <v>106</v>
      </c>
      <c r="BF2514">
        <v>39.104919430000002</v>
      </c>
      <c r="BG2514">
        <v>-84.551170350000007</v>
      </c>
      <c r="BH2514" t="s">
        <v>109</v>
      </c>
      <c r="BI2514">
        <v>62.5</v>
      </c>
      <c r="BJ2514">
        <v>600</v>
      </c>
    </row>
    <row r="2515" spans="1:62" x14ac:dyDescent="0.3">
      <c r="A2515" s="1" t="s">
        <v>1516</v>
      </c>
      <c r="B2515" s="1" t="s">
        <v>257</v>
      </c>
      <c r="C2515" t="s">
        <v>1470</v>
      </c>
      <c r="D2515">
        <v>2011</v>
      </c>
      <c r="E2515" t="s">
        <v>258</v>
      </c>
      <c r="F2515" t="s">
        <v>59</v>
      </c>
      <c r="G2515">
        <v>0</v>
      </c>
      <c r="H2515">
        <v>0</v>
      </c>
      <c r="I2515">
        <v>0.45367049999999998</v>
      </c>
      <c r="J2515">
        <v>0.71085695000000004</v>
      </c>
      <c r="K2515">
        <v>1.1025467</v>
      </c>
      <c r="L2515">
        <v>2.7539720000000001</v>
      </c>
      <c r="M2515">
        <v>7</v>
      </c>
      <c r="N2515" t="str">
        <f t="shared" si="39"/>
        <v>390610042_45201</v>
      </c>
      <c r="O2515" t="e">
        <f>VLOOKUP(N2515,'HEM3 monitor concs'!D:L,9,FALSE)</f>
        <v>#N/A</v>
      </c>
      <c r="P2515" t="e">
        <f>VLOOKUP(N2515,'HEM3 monitor concs'!D:L,6,FALSE)</f>
        <v>#N/A</v>
      </c>
      <c r="Q2515" s="3">
        <v>0.51692874</v>
      </c>
      <c r="R2515">
        <v>0.40511912846750397</v>
      </c>
      <c r="S2515" s="5">
        <v>0.38647187666666699</v>
      </c>
      <c r="T2515">
        <v>30</v>
      </c>
      <c r="U2515">
        <v>12</v>
      </c>
      <c r="V2515">
        <v>12</v>
      </c>
      <c r="W2515">
        <v>7</v>
      </c>
      <c r="X2515">
        <v>7</v>
      </c>
      <c r="Y2515">
        <v>8</v>
      </c>
      <c r="Z2515">
        <v>8</v>
      </c>
      <c r="AA2515">
        <v>1</v>
      </c>
      <c r="AB2515">
        <v>40</v>
      </c>
      <c r="AC2515" t="s">
        <v>60</v>
      </c>
      <c r="AD2515" t="s">
        <v>60</v>
      </c>
      <c r="AE2515" t="s">
        <v>258</v>
      </c>
      <c r="AF2515" t="s">
        <v>88</v>
      </c>
      <c r="AI2515">
        <v>1</v>
      </c>
      <c r="AJ2515" s="2">
        <v>7.7999999999999999E-6</v>
      </c>
      <c r="AK2515">
        <v>0.03</v>
      </c>
      <c r="AL2515">
        <v>0</v>
      </c>
      <c r="AM2515">
        <v>0</v>
      </c>
      <c r="AN2515">
        <v>3.5386299000000001</v>
      </c>
      <c r="AO2515">
        <v>5.5446842099999998</v>
      </c>
      <c r="AP2515">
        <v>8.5998642600000004</v>
      </c>
      <c r="AQ2515">
        <v>21.4809816</v>
      </c>
      <c r="AR2515">
        <v>4.032044172</v>
      </c>
      <c r="AS2515">
        <v>3.0144806380000002</v>
      </c>
      <c r="AT2515">
        <v>0</v>
      </c>
      <c r="AU2515">
        <v>0</v>
      </c>
      <c r="AV2515">
        <v>1.512235E-2</v>
      </c>
      <c r="AW2515">
        <v>2.3695231666666702E-2</v>
      </c>
      <c r="AX2515">
        <v>3.6751556666666699E-2</v>
      </c>
      <c r="AY2515">
        <v>9.1799066666666707E-2</v>
      </c>
      <c r="AZ2515">
        <v>1.7230958000000001E-2</v>
      </c>
      <c r="BA2515">
        <v>1.28823958888889E-2</v>
      </c>
      <c r="BB2515" t="s">
        <v>1512</v>
      </c>
      <c r="BC2515" s="1" t="s">
        <v>1517</v>
      </c>
      <c r="BD2515" t="s">
        <v>1515</v>
      </c>
      <c r="BE2515" t="s">
        <v>106</v>
      </c>
      <c r="BF2515">
        <v>39.104919430000002</v>
      </c>
      <c r="BG2515">
        <v>-84.551170350000007</v>
      </c>
      <c r="BH2515" t="s">
        <v>109</v>
      </c>
      <c r="BI2515">
        <v>0.128205128205128</v>
      </c>
      <c r="BJ2515">
        <v>30</v>
      </c>
    </row>
    <row r="2516" spans="1:62" x14ac:dyDescent="0.3">
      <c r="A2516" s="1" t="s">
        <v>1516</v>
      </c>
      <c r="B2516" s="1" t="s">
        <v>259</v>
      </c>
      <c r="C2516" t="s">
        <v>1470</v>
      </c>
      <c r="D2516">
        <v>2011</v>
      </c>
      <c r="E2516" t="s">
        <v>260</v>
      </c>
      <c r="F2516" t="s">
        <v>59</v>
      </c>
      <c r="G2516">
        <v>1.2677457000000001</v>
      </c>
      <c r="H2516">
        <v>1.4254605</v>
      </c>
      <c r="I2516">
        <v>2.2630240000000001</v>
      </c>
      <c r="J2516">
        <v>3.8712607499999998</v>
      </c>
      <c r="K2516">
        <v>6.3500344999999996</v>
      </c>
      <c r="L2516">
        <v>39.193089999999998</v>
      </c>
      <c r="M2516">
        <v>7</v>
      </c>
      <c r="N2516" t="str">
        <f t="shared" si="39"/>
        <v>390610042_45202</v>
      </c>
      <c r="O2516" t="e">
        <f>VLOOKUP(N2516,'HEM3 monitor concs'!D:L,9,FALSE)</f>
        <v>#N/A</v>
      </c>
      <c r="P2516" t="e">
        <f>VLOOKUP(N2516,'HEM3 monitor concs'!D:L,6,FALSE)</f>
        <v>#N/A</v>
      </c>
      <c r="Q2516" s="3">
        <v>4.07457430666667</v>
      </c>
      <c r="R2516">
        <v>48.5918391249579</v>
      </c>
      <c r="S2516" s="5">
        <v>0.79139907666666698</v>
      </c>
      <c r="T2516">
        <v>30</v>
      </c>
      <c r="U2516">
        <v>0</v>
      </c>
      <c r="V2516">
        <v>0</v>
      </c>
      <c r="W2516">
        <v>7</v>
      </c>
      <c r="X2516">
        <v>7</v>
      </c>
      <c r="Y2516">
        <v>8</v>
      </c>
      <c r="Z2516">
        <v>8</v>
      </c>
      <c r="AA2516">
        <v>1</v>
      </c>
      <c r="AB2516">
        <v>0</v>
      </c>
      <c r="AC2516" t="s">
        <v>60</v>
      </c>
      <c r="AD2516" t="s">
        <v>60</v>
      </c>
      <c r="AE2516" t="s">
        <v>260</v>
      </c>
      <c r="AF2516" t="s">
        <v>62</v>
      </c>
      <c r="AG2516" t="s">
        <v>84</v>
      </c>
      <c r="AI2516">
        <v>1</v>
      </c>
      <c r="AJ2516" t="s">
        <v>60</v>
      </c>
      <c r="AK2516">
        <v>5</v>
      </c>
      <c r="AL2516" t="s">
        <v>60</v>
      </c>
      <c r="AM2516" t="s">
        <v>60</v>
      </c>
      <c r="AN2516" t="s">
        <v>60</v>
      </c>
      <c r="AO2516" t="s">
        <v>60</v>
      </c>
      <c r="AP2516" t="s">
        <v>60</v>
      </c>
      <c r="AQ2516" t="s">
        <v>60</v>
      </c>
      <c r="AR2516" t="s">
        <v>60</v>
      </c>
      <c r="AS2516" t="s">
        <v>60</v>
      </c>
      <c r="AT2516">
        <v>2.5354913999999998E-4</v>
      </c>
      <c r="AU2516">
        <v>2.8509210000000001E-4</v>
      </c>
      <c r="AV2516">
        <v>4.5260480000000001E-4</v>
      </c>
      <c r="AW2516">
        <v>7.7425214999999996E-4</v>
      </c>
      <c r="AX2516">
        <v>1.2700069E-3</v>
      </c>
      <c r="AY2516">
        <v>7.8386180000000003E-3</v>
      </c>
      <c r="AZ2516">
        <v>8.1491486133333302E-4</v>
      </c>
      <c r="BA2516">
        <v>1.5827981533333299E-4</v>
      </c>
      <c r="BB2516" t="s">
        <v>1512</v>
      </c>
      <c r="BC2516" s="1" t="s">
        <v>1517</v>
      </c>
      <c r="BD2516" t="s">
        <v>1515</v>
      </c>
      <c r="BE2516" t="s">
        <v>106</v>
      </c>
      <c r="BF2516">
        <v>39.104919430000002</v>
      </c>
      <c r="BG2516">
        <v>-84.551170350000007</v>
      </c>
      <c r="BH2516" t="s">
        <v>109</v>
      </c>
      <c r="BI2516" t="s">
        <v>60</v>
      </c>
      <c r="BJ2516">
        <v>5000</v>
      </c>
    </row>
    <row r="2517" spans="1:62" x14ac:dyDescent="0.3">
      <c r="A2517" s="1" t="s">
        <v>1518</v>
      </c>
      <c r="B2517" s="1" t="s">
        <v>171</v>
      </c>
      <c r="C2517" t="s">
        <v>1470</v>
      </c>
      <c r="D2517">
        <v>2011</v>
      </c>
      <c r="E2517" t="s">
        <v>172</v>
      </c>
      <c r="F2517" t="s">
        <v>59</v>
      </c>
      <c r="G2517">
        <v>0</v>
      </c>
      <c r="H2517">
        <v>0</v>
      </c>
      <c r="I2517">
        <v>0.82479440000000004</v>
      </c>
      <c r="J2517">
        <v>1.9668175000000001</v>
      </c>
      <c r="K2517">
        <v>2.7944314000000001</v>
      </c>
      <c r="L2517">
        <v>3.443692</v>
      </c>
      <c r="M2517">
        <v>7</v>
      </c>
      <c r="N2517" t="str">
        <f t="shared" si="39"/>
        <v>390610045_43231</v>
      </c>
      <c r="O2517">
        <f>VLOOKUP(N2517,'HEM3 monitor concs'!D:L,9,FALSE)</f>
        <v>1.328306033938331</v>
      </c>
      <c r="P2517">
        <f>VLOOKUP(N2517,'HEM3 monitor concs'!D:L,6,FALSE)</f>
        <v>1.2145353546381861</v>
      </c>
      <c r="Q2517" s="3">
        <v>1.1622576962963</v>
      </c>
      <c r="R2517">
        <v>1.33935765235663</v>
      </c>
      <c r="S2517" s="5">
        <v>0.71539614074074098</v>
      </c>
      <c r="T2517">
        <v>27</v>
      </c>
      <c r="U2517">
        <v>10</v>
      </c>
      <c r="V2517">
        <v>10</v>
      </c>
      <c r="W2517">
        <v>8</v>
      </c>
      <c r="X2517">
        <v>5</v>
      </c>
      <c r="Y2517">
        <v>8</v>
      </c>
      <c r="Z2517">
        <v>6</v>
      </c>
      <c r="AA2517">
        <v>1</v>
      </c>
      <c r="AB2517">
        <v>37.037037037037003</v>
      </c>
      <c r="AC2517" t="s">
        <v>60</v>
      </c>
      <c r="AD2517" t="s">
        <v>60</v>
      </c>
      <c r="AE2517" t="s">
        <v>172</v>
      </c>
      <c r="AF2517" t="s">
        <v>84</v>
      </c>
      <c r="AG2517" t="s">
        <v>62</v>
      </c>
      <c r="AI2517">
        <v>1</v>
      </c>
      <c r="AJ2517" t="s">
        <v>60</v>
      </c>
      <c r="AK2517">
        <v>0.7</v>
      </c>
      <c r="AL2517" t="s">
        <v>60</v>
      </c>
      <c r="AM2517" t="s">
        <v>60</v>
      </c>
      <c r="AN2517" t="s">
        <v>60</v>
      </c>
      <c r="AO2517" t="s">
        <v>60</v>
      </c>
      <c r="AP2517" t="s">
        <v>60</v>
      </c>
      <c r="AQ2517" t="s">
        <v>60</v>
      </c>
      <c r="AR2517" t="s">
        <v>60</v>
      </c>
      <c r="AS2517" t="s">
        <v>60</v>
      </c>
      <c r="AT2517">
        <v>0</v>
      </c>
      <c r="AU2517">
        <v>0</v>
      </c>
      <c r="AV2517">
        <v>1.1782777142857099E-3</v>
      </c>
      <c r="AW2517">
        <v>2.8097392857142898E-3</v>
      </c>
      <c r="AX2517">
        <v>3.9920448571428603E-3</v>
      </c>
      <c r="AY2517">
        <v>4.9195599999999999E-3</v>
      </c>
      <c r="AZ2517">
        <v>1.6603681375661401E-3</v>
      </c>
      <c r="BA2517">
        <v>1.02199448677249E-3</v>
      </c>
      <c r="BB2517" t="s">
        <v>1512</v>
      </c>
      <c r="BC2517" s="1" t="s">
        <v>1519</v>
      </c>
      <c r="BD2517" t="s">
        <v>1515</v>
      </c>
      <c r="BE2517" t="s">
        <v>106</v>
      </c>
      <c r="BF2517">
        <v>39.170925140000001</v>
      </c>
      <c r="BG2517">
        <v>-84.518661499999993</v>
      </c>
      <c r="BH2517" t="s">
        <v>109</v>
      </c>
      <c r="BI2517" t="s">
        <v>60</v>
      </c>
      <c r="BJ2517">
        <v>700</v>
      </c>
    </row>
    <row r="2518" spans="1:62" x14ac:dyDescent="0.3">
      <c r="A2518" s="1" t="s">
        <v>1518</v>
      </c>
      <c r="B2518" s="1" t="s">
        <v>177</v>
      </c>
      <c r="C2518" t="s">
        <v>1470</v>
      </c>
      <c r="D2518">
        <v>2011</v>
      </c>
      <c r="E2518" t="s">
        <v>178</v>
      </c>
      <c r="F2518" t="s">
        <v>59</v>
      </c>
      <c r="G2518">
        <v>0</v>
      </c>
      <c r="H2518">
        <v>0</v>
      </c>
      <c r="I2518">
        <v>0.67939850000000002</v>
      </c>
      <c r="J2518">
        <v>0.85079695</v>
      </c>
      <c r="K2518">
        <v>0.95198389999999999</v>
      </c>
      <c r="L2518">
        <v>1.082082</v>
      </c>
      <c r="M2518">
        <v>7</v>
      </c>
      <c r="N2518" t="str">
        <f t="shared" si="39"/>
        <v>390610045_43801</v>
      </c>
      <c r="O2518">
        <f>VLOOKUP(N2518,'HEM3 monitor concs'!D:L,9,FALSE)</f>
        <v>1.091926967271821</v>
      </c>
      <c r="P2518">
        <f>VLOOKUP(N2518,'HEM3 monitor concs'!D:L,6,FALSE)</f>
        <v>1.9269672718210001E-3</v>
      </c>
      <c r="Q2518" s="3">
        <v>0.55779058148148197</v>
      </c>
      <c r="R2518">
        <v>0.15723264440078499</v>
      </c>
      <c r="S2518" s="5">
        <v>0.41912684074074102</v>
      </c>
      <c r="T2518">
        <v>27</v>
      </c>
      <c r="U2518">
        <v>8</v>
      </c>
      <c r="V2518">
        <v>8</v>
      </c>
      <c r="W2518">
        <v>8</v>
      </c>
      <c r="X2518">
        <v>5</v>
      </c>
      <c r="Y2518">
        <v>8</v>
      </c>
      <c r="Z2518">
        <v>6</v>
      </c>
      <c r="AA2518">
        <v>1</v>
      </c>
      <c r="AB2518">
        <v>29.629629629629601</v>
      </c>
      <c r="AC2518" t="s">
        <v>60</v>
      </c>
      <c r="AD2518" t="s">
        <v>60</v>
      </c>
      <c r="AE2518" t="s">
        <v>179</v>
      </c>
      <c r="AF2518" t="s">
        <v>84</v>
      </c>
      <c r="AI2518">
        <v>1</v>
      </c>
      <c r="AJ2518" t="s">
        <v>60</v>
      </c>
      <c r="AK2518">
        <v>0.09</v>
      </c>
      <c r="AL2518" t="s">
        <v>60</v>
      </c>
      <c r="AM2518" t="s">
        <v>60</v>
      </c>
      <c r="AN2518" t="s">
        <v>60</v>
      </c>
      <c r="AO2518" t="s">
        <v>60</v>
      </c>
      <c r="AP2518" t="s">
        <v>60</v>
      </c>
      <c r="AQ2518" t="s">
        <v>60</v>
      </c>
      <c r="AR2518" t="s">
        <v>60</v>
      </c>
      <c r="AS2518" t="s">
        <v>60</v>
      </c>
      <c r="AT2518">
        <v>0</v>
      </c>
      <c r="AU2518">
        <v>0</v>
      </c>
      <c r="AV2518">
        <v>7.5488722222222197E-3</v>
      </c>
      <c r="AW2518">
        <v>9.4532994444444397E-3</v>
      </c>
      <c r="AX2518">
        <v>1.0577598888888901E-2</v>
      </c>
      <c r="AY2518">
        <v>1.20231333333333E-2</v>
      </c>
      <c r="AZ2518">
        <v>6.1976731275720197E-3</v>
      </c>
      <c r="BA2518">
        <v>4.6569648971193402E-3</v>
      </c>
      <c r="BB2518" t="s">
        <v>1512</v>
      </c>
      <c r="BC2518" s="1" t="s">
        <v>1519</v>
      </c>
      <c r="BD2518" t="s">
        <v>1515</v>
      </c>
      <c r="BE2518" t="s">
        <v>106</v>
      </c>
      <c r="BF2518">
        <v>39.170925140000001</v>
      </c>
      <c r="BG2518">
        <v>-84.518661499999993</v>
      </c>
      <c r="BH2518" t="s">
        <v>109</v>
      </c>
      <c r="BI2518" t="s">
        <v>60</v>
      </c>
      <c r="BJ2518">
        <v>90</v>
      </c>
    </row>
    <row r="2519" spans="1:62" x14ac:dyDescent="0.3">
      <c r="A2519" s="1" t="s">
        <v>1518</v>
      </c>
      <c r="B2519" s="1" t="s">
        <v>204</v>
      </c>
      <c r="C2519" t="s">
        <v>1470</v>
      </c>
      <c r="D2519">
        <v>2011</v>
      </c>
      <c r="E2519" t="s">
        <v>205</v>
      </c>
      <c r="F2519" t="s">
        <v>59</v>
      </c>
      <c r="G2519">
        <v>0</v>
      </c>
      <c r="H2519">
        <v>0.90140880000000001</v>
      </c>
      <c r="I2519">
        <v>1.1810369999999999</v>
      </c>
      <c r="J2519">
        <v>5.0194049999999999</v>
      </c>
      <c r="K2519">
        <v>18.2227</v>
      </c>
      <c r="L2519">
        <v>39.252099999999999</v>
      </c>
      <c r="M2519">
        <v>7</v>
      </c>
      <c r="N2519" t="str">
        <f t="shared" si="39"/>
        <v>390610045_43802</v>
      </c>
      <c r="O2519" t="e">
        <f>VLOOKUP(N2519,'HEM3 monitor concs'!D:L,9,FALSE)</f>
        <v>#N/A</v>
      </c>
      <c r="P2519" t="e">
        <f>VLOOKUP(N2519,'HEM3 monitor concs'!D:L,6,FALSE)</f>
        <v>#N/A</v>
      </c>
      <c r="Q2519" s="3">
        <v>5.9805736703703696</v>
      </c>
      <c r="R2519">
        <v>107.054296302083</v>
      </c>
      <c r="S2519" s="5">
        <v>0.70501965925925902</v>
      </c>
      <c r="T2519">
        <v>27</v>
      </c>
      <c r="U2519">
        <v>6</v>
      </c>
      <c r="V2519">
        <v>6</v>
      </c>
      <c r="W2519">
        <v>8</v>
      </c>
      <c r="X2519">
        <v>5</v>
      </c>
      <c r="Y2519">
        <v>8</v>
      </c>
      <c r="Z2519">
        <v>6</v>
      </c>
      <c r="AA2519">
        <v>1</v>
      </c>
      <c r="AB2519">
        <v>22.2222222222222</v>
      </c>
      <c r="AC2519" t="s">
        <v>60</v>
      </c>
      <c r="AD2519" t="s">
        <v>60</v>
      </c>
      <c r="AE2519" t="s">
        <v>206</v>
      </c>
      <c r="AF2519" t="s">
        <v>93</v>
      </c>
      <c r="AI2519">
        <v>1</v>
      </c>
      <c r="AJ2519" s="2">
        <v>1.6000000000000001E-8</v>
      </c>
      <c r="AK2519">
        <v>0.6</v>
      </c>
      <c r="AL2519">
        <v>0</v>
      </c>
      <c r="AM2519">
        <v>1.44225408E-2</v>
      </c>
      <c r="AN2519">
        <v>1.8896592E-2</v>
      </c>
      <c r="AO2519">
        <v>8.0310480000000004E-2</v>
      </c>
      <c r="AP2519">
        <v>0.29156320000000102</v>
      </c>
      <c r="AQ2519">
        <v>0.62803359999999997</v>
      </c>
      <c r="AR2519">
        <v>9.5689178725925902E-2</v>
      </c>
      <c r="AS2519">
        <v>1.1280314548148099E-2</v>
      </c>
      <c r="AT2519">
        <v>0</v>
      </c>
      <c r="AU2519">
        <v>1.5023479999999999E-3</v>
      </c>
      <c r="AV2519">
        <v>1.968395E-3</v>
      </c>
      <c r="AW2519">
        <v>8.3656749999999995E-3</v>
      </c>
      <c r="AX2519">
        <v>3.0371166666666699E-2</v>
      </c>
      <c r="AY2519">
        <v>6.5420166666666696E-2</v>
      </c>
      <c r="AZ2519">
        <v>9.9676227839506203E-3</v>
      </c>
      <c r="BA2519">
        <v>1.1750327654321E-3</v>
      </c>
      <c r="BB2519" t="s">
        <v>1512</v>
      </c>
      <c r="BC2519" s="1" t="s">
        <v>1519</v>
      </c>
      <c r="BD2519" t="s">
        <v>1515</v>
      </c>
      <c r="BE2519" t="s">
        <v>106</v>
      </c>
      <c r="BF2519">
        <v>39.170925140000001</v>
      </c>
      <c r="BG2519">
        <v>-84.518661499999993</v>
      </c>
      <c r="BH2519" t="s">
        <v>109</v>
      </c>
      <c r="BI2519">
        <v>62.5</v>
      </c>
      <c r="BJ2519">
        <v>600</v>
      </c>
    </row>
    <row r="2520" spans="1:62" x14ac:dyDescent="0.3">
      <c r="A2520" s="1" t="s">
        <v>1518</v>
      </c>
      <c r="B2520" s="1" t="s">
        <v>257</v>
      </c>
      <c r="C2520" t="s">
        <v>1470</v>
      </c>
      <c r="D2520">
        <v>2011</v>
      </c>
      <c r="E2520" t="s">
        <v>258</v>
      </c>
      <c r="F2520" t="s">
        <v>59</v>
      </c>
      <c r="G2520">
        <v>0</v>
      </c>
      <c r="H2520">
        <v>0</v>
      </c>
      <c r="I2520">
        <v>0.52076259999999996</v>
      </c>
      <c r="J2520">
        <v>0.90893840000000004</v>
      </c>
      <c r="K2520">
        <v>1.5539810000000001</v>
      </c>
      <c r="L2520">
        <v>2.6549309999999999</v>
      </c>
      <c r="M2520">
        <v>7</v>
      </c>
      <c r="N2520" t="str">
        <f t="shared" si="39"/>
        <v>390610045_45201</v>
      </c>
      <c r="O2520" t="e">
        <f>VLOOKUP(N2520,'HEM3 monitor concs'!D:L,9,FALSE)</f>
        <v>#N/A</v>
      </c>
      <c r="P2520" t="e">
        <f>VLOOKUP(N2520,'HEM3 monitor concs'!D:L,6,FALSE)</f>
        <v>#N/A</v>
      </c>
      <c r="Q2520" s="3">
        <v>0.60726052592592605</v>
      </c>
      <c r="R2520">
        <v>0.54670256457461097</v>
      </c>
      <c r="S2520" s="5">
        <v>0.39639961851851901</v>
      </c>
      <c r="T2520">
        <v>27</v>
      </c>
      <c r="U2520">
        <v>12</v>
      </c>
      <c r="V2520">
        <v>12</v>
      </c>
      <c r="W2520">
        <v>8</v>
      </c>
      <c r="X2520">
        <v>5</v>
      </c>
      <c r="Y2520">
        <v>8</v>
      </c>
      <c r="Z2520">
        <v>6</v>
      </c>
      <c r="AA2520">
        <v>1</v>
      </c>
      <c r="AB2520">
        <v>44.4444444444444</v>
      </c>
      <c r="AC2520" t="s">
        <v>60</v>
      </c>
      <c r="AD2520" t="s">
        <v>60</v>
      </c>
      <c r="AE2520" t="s">
        <v>258</v>
      </c>
      <c r="AF2520" t="s">
        <v>88</v>
      </c>
      <c r="AI2520">
        <v>1</v>
      </c>
      <c r="AJ2520" s="2">
        <v>7.7999999999999999E-6</v>
      </c>
      <c r="AK2520">
        <v>0.03</v>
      </c>
      <c r="AL2520">
        <v>0</v>
      </c>
      <c r="AM2520">
        <v>0</v>
      </c>
      <c r="AN2520">
        <v>4.0619482800000002</v>
      </c>
      <c r="AO2520">
        <v>7.0897195200000001</v>
      </c>
      <c r="AP2520">
        <v>12.1210518</v>
      </c>
      <c r="AQ2520">
        <v>20.708461799999998</v>
      </c>
      <c r="AR2520">
        <v>4.7366321022222202</v>
      </c>
      <c r="AS2520">
        <v>3.0919170244444398</v>
      </c>
      <c r="AT2520">
        <v>0</v>
      </c>
      <c r="AU2520">
        <v>0</v>
      </c>
      <c r="AV2520">
        <v>1.73587533333333E-2</v>
      </c>
      <c r="AW2520">
        <v>3.02979466666667E-2</v>
      </c>
      <c r="AX2520">
        <v>5.17993666666667E-2</v>
      </c>
      <c r="AY2520">
        <v>8.8497699999999999E-2</v>
      </c>
      <c r="AZ2520">
        <v>2.0242017530864201E-2</v>
      </c>
      <c r="BA2520">
        <v>1.3213320617284001E-2</v>
      </c>
      <c r="BB2520" t="s">
        <v>1512</v>
      </c>
      <c r="BC2520" s="1" t="s">
        <v>1519</v>
      </c>
      <c r="BD2520" t="s">
        <v>1515</v>
      </c>
      <c r="BE2520" t="s">
        <v>106</v>
      </c>
      <c r="BF2520">
        <v>39.170925140000001</v>
      </c>
      <c r="BG2520">
        <v>-84.518661499999993</v>
      </c>
      <c r="BH2520" t="s">
        <v>109</v>
      </c>
      <c r="BI2520">
        <v>0.128205128205128</v>
      </c>
      <c r="BJ2520">
        <v>30</v>
      </c>
    </row>
    <row r="2521" spans="1:62" x14ac:dyDescent="0.3">
      <c r="A2521" s="1" t="s">
        <v>1518</v>
      </c>
      <c r="B2521" s="1" t="s">
        <v>259</v>
      </c>
      <c r="C2521" t="s">
        <v>1470</v>
      </c>
      <c r="D2521">
        <v>2011</v>
      </c>
      <c r="E2521" t="s">
        <v>260</v>
      </c>
      <c r="F2521" t="s">
        <v>59</v>
      </c>
      <c r="G2521">
        <v>0.46127256</v>
      </c>
      <c r="H2521">
        <v>0.96852170000000004</v>
      </c>
      <c r="I2521">
        <v>1.673244</v>
      </c>
      <c r="J2521">
        <v>2.5588565000000001</v>
      </c>
      <c r="K2521">
        <v>4.8689878000000002</v>
      </c>
      <c r="L2521">
        <v>6.4065640000000004</v>
      </c>
      <c r="M2521">
        <v>7</v>
      </c>
      <c r="N2521" t="str">
        <f t="shared" si="39"/>
        <v>390610045_45202</v>
      </c>
      <c r="O2521" t="e">
        <f>VLOOKUP(N2521,'HEM3 monitor concs'!D:L,9,FALSE)</f>
        <v>#N/A</v>
      </c>
      <c r="P2521" t="e">
        <f>VLOOKUP(N2521,'HEM3 monitor concs'!D:L,6,FALSE)</f>
        <v>#N/A</v>
      </c>
      <c r="Q2521" s="3">
        <v>2.0644767370370398</v>
      </c>
      <c r="R2521">
        <v>2.8145057153128699</v>
      </c>
      <c r="S2521" s="5">
        <v>0.76348375185185202</v>
      </c>
      <c r="T2521">
        <v>27</v>
      </c>
      <c r="U2521">
        <v>3</v>
      </c>
      <c r="V2521">
        <v>3</v>
      </c>
      <c r="W2521">
        <v>8</v>
      </c>
      <c r="X2521">
        <v>5</v>
      </c>
      <c r="Y2521">
        <v>8</v>
      </c>
      <c r="Z2521">
        <v>6</v>
      </c>
      <c r="AA2521">
        <v>1</v>
      </c>
      <c r="AB2521">
        <v>11.1111111111111</v>
      </c>
      <c r="AC2521" t="s">
        <v>60</v>
      </c>
      <c r="AD2521" t="s">
        <v>60</v>
      </c>
      <c r="AE2521" t="s">
        <v>260</v>
      </c>
      <c r="AF2521" t="s">
        <v>62</v>
      </c>
      <c r="AG2521" t="s">
        <v>84</v>
      </c>
      <c r="AI2521">
        <v>1</v>
      </c>
      <c r="AJ2521" t="s">
        <v>60</v>
      </c>
      <c r="AK2521">
        <v>5</v>
      </c>
      <c r="AL2521" t="s">
        <v>60</v>
      </c>
      <c r="AM2521" t="s">
        <v>60</v>
      </c>
      <c r="AN2521" t="s">
        <v>60</v>
      </c>
      <c r="AO2521" t="s">
        <v>60</v>
      </c>
      <c r="AP2521" t="s">
        <v>60</v>
      </c>
      <c r="AQ2521" t="s">
        <v>60</v>
      </c>
      <c r="AR2521" t="s">
        <v>60</v>
      </c>
      <c r="AS2521" t="s">
        <v>60</v>
      </c>
      <c r="AT2521" s="2">
        <v>9.2254512000000002E-5</v>
      </c>
      <c r="AU2521">
        <v>1.9370434E-4</v>
      </c>
      <c r="AV2521">
        <v>3.346488E-4</v>
      </c>
      <c r="AW2521">
        <v>5.1177130000000005E-4</v>
      </c>
      <c r="AX2521">
        <v>9.7379756000000003E-4</v>
      </c>
      <c r="AY2521">
        <v>1.2813128E-3</v>
      </c>
      <c r="AZ2521">
        <v>4.1289534740740702E-4</v>
      </c>
      <c r="BA2521">
        <v>1.5269675037037E-4</v>
      </c>
      <c r="BB2521" t="s">
        <v>1512</v>
      </c>
      <c r="BC2521" s="1" t="s">
        <v>1519</v>
      </c>
      <c r="BD2521" t="s">
        <v>1515</v>
      </c>
      <c r="BE2521" t="s">
        <v>106</v>
      </c>
      <c r="BF2521">
        <v>39.170925140000001</v>
      </c>
      <c r="BG2521">
        <v>-84.518661499999993</v>
      </c>
      <c r="BH2521" t="s">
        <v>109</v>
      </c>
      <c r="BI2521" t="s">
        <v>60</v>
      </c>
      <c r="BJ2521">
        <v>5000</v>
      </c>
    </row>
    <row r="2522" spans="1:62" x14ac:dyDescent="0.3">
      <c r="A2522" s="1" t="s">
        <v>1520</v>
      </c>
      <c r="B2522" s="1" t="s">
        <v>160</v>
      </c>
      <c r="C2522" t="s">
        <v>1470</v>
      </c>
      <c r="D2522">
        <v>2011</v>
      </c>
      <c r="E2522" t="s">
        <v>161</v>
      </c>
      <c r="F2522" t="s">
        <v>59</v>
      </c>
      <c r="G2522">
        <v>1.5568580000000001</v>
      </c>
      <c r="H2522">
        <v>1.5568580000000001</v>
      </c>
      <c r="I2522">
        <v>1.5568580000000001</v>
      </c>
      <c r="J2522">
        <v>1.5568580000000001</v>
      </c>
      <c r="K2522">
        <v>1.5568580000000001</v>
      </c>
      <c r="L2522">
        <v>2.1484649999999998</v>
      </c>
      <c r="M2522">
        <v>7</v>
      </c>
      <c r="N2522" t="str">
        <f t="shared" si="39"/>
        <v>390810017_42153</v>
      </c>
      <c r="O2522">
        <f>VLOOKUP(N2522,'HEM3 monitor concs'!D:L,9,FALSE)</f>
        <v>5.7682411002019998E-3</v>
      </c>
      <c r="P2522">
        <f>VLOOKUP(N2522,'HEM3 monitor concs'!D:L,6,FALSE)</f>
        <v>3.0678825014899999E-4</v>
      </c>
      <c r="Q2522" s="3">
        <v>1.5732915277777799</v>
      </c>
      <c r="R2522">
        <v>9.7221900680277695E-3</v>
      </c>
      <c r="S2522" s="5">
        <v>0.31137169999999997</v>
      </c>
      <c r="T2522">
        <v>36</v>
      </c>
      <c r="U2522">
        <v>0</v>
      </c>
      <c r="V2522">
        <v>0</v>
      </c>
      <c r="W2522">
        <v>15</v>
      </c>
      <c r="X2522">
        <v>1</v>
      </c>
      <c r="Y2522">
        <v>7</v>
      </c>
      <c r="Z2522">
        <v>13</v>
      </c>
      <c r="AA2522">
        <v>1</v>
      </c>
      <c r="AB2522">
        <v>0</v>
      </c>
      <c r="AC2522" t="s">
        <v>60</v>
      </c>
      <c r="AD2522" t="s">
        <v>60</v>
      </c>
      <c r="AE2522" t="s">
        <v>162</v>
      </c>
      <c r="AF2522" t="s">
        <v>84</v>
      </c>
      <c r="AI2522">
        <v>1</v>
      </c>
      <c r="AJ2522" t="s">
        <v>60</v>
      </c>
      <c r="AK2522">
        <v>0.7</v>
      </c>
      <c r="AL2522" t="s">
        <v>60</v>
      </c>
      <c r="AM2522" t="s">
        <v>60</v>
      </c>
      <c r="AN2522" t="s">
        <v>60</v>
      </c>
      <c r="AO2522" t="s">
        <v>60</v>
      </c>
      <c r="AP2522" t="s">
        <v>60</v>
      </c>
      <c r="AQ2522" t="s">
        <v>60</v>
      </c>
      <c r="AR2522" t="s">
        <v>60</v>
      </c>
      <c r="AS2522" t="s">
        <v>60</v>
      </c>
      <c r="AT2522">
        <v>2.2240828571428602E-3</v>
      </c>
      <c r="AU2522">
        <v>2.2240828571428602E-3</v>
      </c>
      <c r="AV2522">
        <v>2.2240828571428602E-3</v>
      </c>
      <c r="AW2522">
        <v>2.2240828571428602E-3</v>
      </c>
      <c r="AX2522">
        <v>2.2240828571428602E-3</v>
      </c>
      <c r="AY2522">
        <v>3.06923571428571E-3</v>
      </c>
      <c r="AZ2522">
        <v>2.2475593253968298E-3</v>
      </c>
      <c r="BA2522">
        <v>4.4481671428571402E-4</v>
      </c>
      <c r="BB2522" t="s">
        <v>99</v>
      </c>
      <c r="BC2522" s="1" t="s">
        <v>1521</v>
      </c>
      <c r="BD2522" t="s">
        <v>1522</v>
      </c>
      <c r="BE2522" t="s">
        <v>106</v>
      </c>
      <c r="BF2522">
        <v>40.366439819999997</v>
      </c>
      <c r="BG2522">
        <v>-80.615577700000003</v>
      </c>
      <c r="BH2522" t="s">
        <v>107</v>
      </c>
      <c r="BI2522" t="s">
        <v>60</v>
      </c>
      <c r="BJ2522">
        <v>700</v>
      </c>
    </row>
    <row r="2523" spans="1:62" x14ac:dyDescent="0.3">
      <c r="A2523" s="1" t="s">
        <v>1520</v>
      </c>
      <c r="B2523" s="1" t="s">
        <v>168</v>
      </c>
      <c r="C2523" t="s">
        <v>1470</v>
      </c>
      <c r="D2523">
        <v>2011</v>
      </c>
      <c r="E2523" t="s">
        <v>169</v>
      </c>
      <c r="F2523" t="s">
        <v>59</v>
      </c>
      <c r="G2523">
        <v>0.44245620000000002</v>
      </c>
      <c r="H2523">
        <v>0.44245620000000002</v>
      </c>
      <c r="I2523">
        <v>0.44245620000000002</v>
      </c>
      <c r="J2523">
        <v>0.44245620000000002</v>
      </c>
      <c r="K2523">
        <v>0.44245620000000002</v>
      </c>
      <c r="L2523">
        <v>0.53094739999999996</v>
      </c>
      <c r="M2523">
        <v>7</v>
      </c>
      <c r="N2523" t="str">
        <f t="shared" si="39"/>
        <v>390810017_43218</v>
      </c>
      <c r="O2523" t="e">
        <f>VLOOKUP(N2523,'HEM3 monitor concs'!D:L,9,FALSE)</f>
        <v>#N/A</v>
      </c>
      <c r="P2523" t="e">
        <f>VLOOKUP(N2523,'HEM3 monitor concs'!D:L,6,FALSE)</f>
        <v>#N/A</v>
      </c>
      <c r="Q2523" s="3">
        <v>0.44491428888888901</v>
      </c>
      <c r="R2523">
        <v>2.1751923548444401E-4</v>
      </c>
      <c r="S2523" s="5">
        <v>5.5307019999999998E-2</v>
      </c>
      <c r="T2523">
        <v>36</v>
      </c>
      <c r="U2523">
        <v>0</v>
      </c>
      <c r="V2523">
        <v>0</v>
      </c>
      <c r="W2523">
        <v>15</v>
      </c>
      <c r="X2523">
        <v>1</v>
      </c>
      <c r="Y2523">
        <v>7</v>
      </c>
      <c r="Z2523">
        <v>13</v>
      </c>
      <c r="AA2523">
        <v>1</v>
      </c>
      <c r="AB2523">
        <v>0</v>
      </c>
      <c r="AC2523" t="s">
        <v>60</v>
      </c>
      <c r="AD2523" t="s">
        <v>60</v>
      </c>
      <c r="AE2523" t="s">
        <v>169</v>
      </c>
      <c r="AF2523" t="s">
        <v>170</v>
      </c>
      <c r="AI2523">
        <v>1</v>
      </c>
      <c r="AJ2523" s="2">
        <v>3.0000000000000001E-5</v>
      </c>
      <c r="AK2523">
        <v>2E-3</v>
      </c>
      <c r="AL2523">
        <v>13.273686</v>
      </c>
      <c r="AM2523">
        <v>13.273686</v>
      </c>
      <c r="AN2523">
        <v>13.273686</v>
      </c>
      <c r="AO2523">
        <v>13.273686</v>
      </c>
      <c r="AP2523">
        <v>13.273686</v>
      </c>
      <c r="AQ2523">
        <v>15.928421999999999</v>
      </c>
      <c r="AR2523">
        <v>13.347428666666699</v>
      </c>
      <c r="AS2523">
        <v>1.6592106</v>
      </c>
      <c r="AT2523">
        <v>0.22122810000000001</v>
      </c>
      <c r="AU2523">
        <v>0.22122810000000001</v>
      </c>
      <c r="AV2523">
        <v>0.22122810000000001</v>
      </c>
      <c r="AW2523">
        <v>0.22122810000000001</v>
      </c>
      <c r="AX2523">
        <v>0.22122810000000001</v>
      </c>
      <c r="AY2523">
        <v>0.26547369999999998</v>
      </c>
      <c r="AZ2523">
        <v>0.222457144444444</v>
      </c>
      <c r="BA2523">
        <v>2.7653509999999999E-2</v>
      </c>
      <c r="BB2523" t="s">
        <v>99</v>
      </c>
      <c r="BC2523" s="1" t="s">
        <v>1521</v>
      </c>
      <c r="BD2523" t="s">
        <v>1522</v>
      </c>
      <c r="BE2523" t="s">
        <v>106</v>
      </c>
      <c r="BF2523">
        <v>40.366439819999997</v>
      </c>
      <c r="BG2523">
        <v>-80.615577700000003</v>
      </c>
      <c r="BH2523" t="s">
        <v>107</v>
      </c>
      <c r="BI2523">
        <v>3.3333333333333298E-2</v>
      </c>
      <c r="BJ2523">
        <v>2</v>
      </c>
    </row>
    <row r="2524" spans="1:62" x14ac:dyDescent="0.3">
      <c r="A2524" s="1" t="s">
        <v>1520</v>
      </c>
      <c r="B2524" s="1" t="s">
        <v>171</v>
      </c>
      <c r="C2524" t="s">
        <v>1470</v>
      </c>
      <c r="D2524">
        <v>2011</v>
      </c>
      <c r="E2524" t="s">
        <v>172</v>
      </c>
      <c r="F2524" t="s">
        <v>59</v>
      </c>
      <c r="G2524">
        <v>0.70495240000000003</v>
      </c>
      <c r="H2524">
        <v>0.70495240000000003</v>
      </c>
      <c r="I2524">
        <v>0.70495240000000003</v>
      </c>
      <c r="J2524">
        <v>0.88119049999999999</v>
      </c>
      <c r="K2524">
        <v>1.4275285</v>
      </c>
      <c r="L2524">
        <v>4.2297149999999997</v>
      </c>
      <c r="M2524">
        <v>7</v>
      </c>
      <c r="N2524" t="str">
        <f t="shared" si="39"/>
        <v>390810017_43231</v>
      </c>
      <c r="O2524">
        <f>VLOOKUP(N2524,'HEM3 monitor concs'!D:L,9,FALSE)</f>
        <v>0.89443218527826396</v>
      </c>
      <c r="P2524">
        <f>VLOOKUP(N2524,'HEM3 monitor concs'!D:L,6,FALSE)</f>
        <v>0.78066150597811901</v>
      </c>
      <c r="Q2524" s="3">
        <v>0.94972760000000001</v>
      </c>
      <c r="R2524">
        <v>0.39167002119801703</v>
      </c>
      <c r="S2524" s="5">
        <v>5.8746029999999998E-2</v>
      </c>
      <c r="T2524">
        <v>36</v>
      </c>
      <c r="U2524">
        <v>0</v>
      </c>
      <c r="V2524">
        <v>0</v>
      </c>
      <c r="W2524">
        <v>15</v>
      </c>
      <c r="X2524">
        <v>1</v>
      </c>
      <c r="Y2524">
        <v>7</v>
      </c>
      <c r="Z2524">
        <v>13</v>
      </c>
      <c r="AA2524">
        <v>1</v>
      </c>
      <c r="AB2524">
        <v>0</v>
      </c>
      <c r="AC2524" t="s">
        <v>60</v>
      </c>
      <c r="AD2524" t="s">
        <v>60</v>
      </c>
      <c r="AE2524" t="s">
        <v>172</v>
      </c>
      <c r="AF2524" t="s">
        <v>84</v>
      </c>
      <c r="AG2524" t="s">
        <v>62</v>
      </c>
      <c r="AI2524">
        <v>1</v>
      </c>
      <c r="AJ2524" t="s">
        <v>60</v>
      </c>
      <c r="AK2524">
        <v>0.7</v>
      </c>
      <c r="AL2524" t="s">
        <v>60</v>
      </c>
      <c r="AM2524" t="s">
        <v>60</v>
      </c>
      <c r="AN2524" t="s">
        <v>60</v>
      </c>
      <c r="AO2524" t="s">
        <v>60</v>
      </c>
      <c r="AP2524" t="s">
        <v>60</v>
      </c>
      <c r="AQ2524" t="s">
        <v>60</v>
      </c>
      <c r="AR2524" t="s">
        <v>60</v>
      </c>
      <c r="AS2524" t="s">
        <v>60</v>
      </c>
      <c r="AT2524">
        <v>1.0070748571428601E-3</v>
      </c>
      <c r="AU2524">
        <v>1.0070748571428601E-3</v>
      </c>
      <c r="AV2524">
        <v>1.0070748571428601E-3</v>
      </c>
      <c r="AW2524">
        <v>1.25884357142857E-3</v>
      </c>
      <c r="AX2524">
        <v>2.0393264285714298E-3</v>
      </c>
      <c r="AY2524">
        <v>6.0424500000000004E-3</v>
      </c>
      <c r="AZ2524">
        <v>1.35675371428571E-3</v>
      </c>
      <c r="BA2524" s="2">
        <v>8.3922899999999996E-5</v>
      </c>
      <c r="BB2524" t="s">
        <v>99</v>
      </c>
      <c r="BC2524" s="1" t="s">
        <v>1521</v>
      </c>
      <c r="BD2524" t="s">
        <v>1522</v>
      </c>
      <c r="BE2524" t="s">
        <v>106</v>
      </c>
      <c r="BF2524">
        <v>40.366439819999997</v>
      </c>
      <c r="BG2524">
        <v>-80.615577700000003</v>
      </c>
      <c r="BH2524" t="s">
        <v>107</v>
      </c>
      <c r="BI2524" t="s">
        <v>60</v>
      </c>
      <c r="BJ2524">
        <v>700</v>
      </c>
    </row>
    <row r="2525" spans="1:62" x14ac:dyDescent="0.3">
      <c r="A2525" s="1" t="s">
        <v>1520</v>
      </c>
      <c r="B2525" s="1" t="s">
        <v>839</v>
      </c>
      <c r="C2525" t="s">
        <v>1470</v>
      </c>
      <c r="D2525">
        <v>2011</v>
      </c>
      <c r="E2525" t="s">
        <v>840</v>
      </c>
      <c r="F2525" t="s">
        <v>59</v>
      </c>
      <c r="G2525">
        <v>0.6260154</v>
      </c>
      <c r="H2525">
        <v>0.6260154</v>
      </c>
      <c r="I2525">
        <v>0.6260154</v>
      </c>
      <c r="J2525">
        <v>0.6260154</v>
      </c>
      <c r="K2525">
        <v>0.6260154</v>
      </c>
      <c r="L2525">
        <v>0.6260154</v>
      </c>
      <c r="M2525">
        <v>7</v>
      </c>
      <c r="N2525" t="str">
        <f t="shared" si="39"/>
        <v>390810017_43335</v>
      </c>
      <c r="O2525">
        <f>VLOOKUP(N2525,'HEM3 monitor concs'!D:L,9,FALSE)</f>
        <v>4.6869480700000002E-7</v>
      </c>
      <c r="P2525">
        <f>VLOOKUP(N2525,'HEM3 monitor concs'!D:L,6,FALSE)</f>
        <v>4.6869480700000002E-7</v>
      </c>
      <c r="Q2525" s="3">
        <v>0.6260154</v>
      </c>
      <c r="R2525">
        <v>0</v>
      </c>
      <c r="S2525" s="5">
        <v>0.1043359</v>
      </c>
      <c r="T2525">
        <v>36</v>
      </c>
      <c r="U2525">
        <v>0</v>
      </c>
      <c r="V2525">
        <v>0</v>
      </c>
      <c r="W2525">
        <v>15</v>
      </c>
      <c r="X2525">
        <v>1</v>
      </c>
      <c r="Y2525">
        <v>7</v>
      </c>
      <c r="Z2525">
        <v>13</v>
      </c>
      <c r="AA2525">
        <v>1</v>
      </c>
      <c r="AB2525">
        <v>0</v>
      </c>
      <c r="AC2525" t="s">
        <v>60</v>
      </c>
      <c r="AD2525" t="s">
        <v>60</v>
      </c>
      <c r="AE2525" t="s">
        <v>841</v>
      </c>
      <c r="AF2525" t="s">
        <v>84</v>
      </c>
      <c r="AI2525">
        <v>1</v>
      </c>
      <c r="AJ2525" s="2">
        <v>6.0000000000000002E-6</v>
      </c>
      <c r="AK2525">
        <v>1E-3</v>
      </c>
      <c r="AL2525">
        <v>3.7560924</v>
      </c>
      <c r="AM2525">
        <v>3.7560924</v>
      </c>
      <c r="AN2525">
        <v>3.7560924</v>
      </c>
      <c r="AO2525">
        <v>3.7560924</v>
      </c>
      <c r="AP2525">
        <v>3.7560924</v>
      </c>
      <c r="AQ2525">
        <v>3.7560924</v>
      </c>
      <c r="AR2525">
        <v>3.7560924</v>
      </c>
      <c r="AS2525">
        <v>0.6260154</v>
      </c>
      <c r="AT2525">
        <v>0.6260154</v>
      </c>
      <c r="AU2525">
        <v>0.6260154</v>
      </c>
      <c r="AV2525">
        <v>0.6260154</v>
      </c>
      <c r="AW2525">
        <v>0.6260154</v>
      </c>
      <c r="AX2525">
        <v>0.6260154</v>
      </c>
      <c r="AY2525">
        <v>0.6260154</v>
      </c>
      <c r="AZ2525">
        <v>0.6260154</v>
      </c>
      <c r="BA2525">
        <v>0.1043359</v>
      </c>
      <c r="BB2525" t="s">
        <v>99</v>
      </c>
      <c r="BC2525" s="1" t="s">
        <v>1521</v>
      </c>
      <c r="BD2525" t="s">
        <v>1522</v>
      </c>
      <c r="BE2525" t="s">
        <v>106</v>
      </c>
      <c r="BF2525">
        <v>40.366439819999997</v>
      </c>
      <c r="BG2525">
        <v>-80.615577700000003</v>
      </c>
      <c r="BH2525" t="s">
        <v>107</v>
      </c>
      <c r="BI2525">
        <v>0.16666666666666699</v>
      </c>
      <c r="BJ2525">
        <v>1</v>
      </c>
    </row>
    <row r="2526" spans="1:62" x14ac:dyDescent="0.3">
      <c r="A2526" s="1" t="s">
        <v>1520</v>
      </c>
      <c r="B2526" s="1" t="s">
        <v>192</v>
      </c>
      <c r="C2526" t="s">
        <v>1470</v>
      </c>
      <c r="D2526">
        <v>2011</v>
      </c>
      <c r="E2526" t="s">
        <v>193</v>
      </c>
      <c r="F2526" t="s">
        <v>59</v>
      </c>
      <c r="G2526">
        <v>0.72106709999999996</v>
      </c>
      <c r="H2526">
        <v>0.72106709999999996</v>
      </c>
      <c r="I2526">
        <v>0.72106709999999996</v>
      </c>
      <c r="J2526">
        <v>0.72106709999999996</v>
      </c>
      <c r="K2526">
        <v>0.72106709999999996</v>
      </c>
      <c r="L2526">
        <v>0.72106709999999996</v>
      </c>
      <c r="M2526">
        <v>7</v>
      </c>
      <c r="N2526" t="str">
        <f t="shared" si="39"/>
        <v>390810017_43372</v>
      </c>
      <c r="O2526">
        <f>VLOOKUP(N2526,'HEM3 monitor concs'!D:L,9,FALSE)</f>
        <v>1.2266782909000001E-5</v>
      </c>
      <c r="P2526">
        <f>VLOOKUP(N2526,'HEM3 monitor concs'!D:L,6,FALSE)</f>
        <v>1.2266782909000001E-5</v>
      </c>
      <c r="Q2526" s="3">
        <v>0.72106709999999996</v>
      </c>
      <c r="R2526">
        <v>0</v>
      </c>
      <c r="S2526" s="5">
        <v>7.2106699999999996E-2</v>
      </c>
      <c r="T2526">
        <v>36</v>
      </c>
      <c r="U2526">
        <v>0</v>
      </c>
      <c r="V2526">
        <v>0</v>
      </c>
      <c r="W2526">
        <v>15</v>
      </c>
      <c r="X2526">
        <v>1</v>
      </c>
      <c r="Y2526">
        <v>7</v>
      </c>
      <c r="Z2526">
        <v>13</v>
      </c>
      <c r="AA2526">
        <v>1</v>
      </c>
      <c r="AB2526">
        <v>0</v>
      </c>
      <c r="AC2526" t="s">
        <v>60</v>
      </c>
      <c r="AD2526" t="s">
        <v>60</v>
      </c>
      <c r="AE2526" t="s">
        <v>194</v>
      </c>
      <c r="AF2526" t="s">
        <v>93</v>
      </c>
      <c r="AG2526" t="s">
        <v>70</v>
      </c>
      <c r="AH2526" t="s">
        <v>195</v>
      </c>
      <c r="AI2526">
        <v>1</v>
      </c>
      <c r="AJ2526" s="2">
        <v>2.6E-7</v>
      </c>
      <c r="AK2526">
        <v>3</v>
      </c>
      <c r="AL2526">
        <v>0.18747744599999999</v>
      </c>
      <c r="AM2526">
        <v>0.18747744599999999</v>
      </c>
      <c r="AN2526">
        <v>0.18747744599999999</v>
      </c>
      <c r="AO2526">
        <v>0.18747744599999999</v>
      </c>
      <c r="AP2526">
        <v>0.18747744599999999</v>
      </c>
      <c r="AQ2526">
        <v>0.18747744599999999</v>
      </c>
      <c r="AR2526">
        <v>0.18747744599999999</v>
      </c>
      <c r="AS2526">
        <v>1.8747742000000001E-2</v>
      </c>
      <c r="AT2526">
        <v>2.4035570000000001E-4</v>
      </c>
      <c r="AU2526">
        <v>2.4035570000000001E-4</v>
      </c>
      <c r="AV2526">
        <v>2.4035570000000001E-4</v>
      </c>
      <c r="AW2526">
        <v>2.4035570000000001E-4</v>
      </c>
      <c r="AX2526">
        <v>2.4035570000000001E-4</v>
      </c>
      <c r="AY2526">
        <v>2.4035570000000001E-4</v>
      </c>
      <c r="AZ2526">
        <v>2.4035570000000001E-4</v>
      </c>
      <c r="BA2526" s="2">
        <v>2.4035566666666701E-5</v>
      </c>
      <c r="BB2526" t="s">
        <v>99</v>
      </c>
      <c r="BC2526" s="1" t="s">
        <v>1521</v>
      </c>
      <c r="BD2526" t="s">
        <v>1522</v>
      </c>
      <c r="BE2526" t="s">
        <v>106</v>
      </c>
      <c r="BF2526">
        <v>40.366439819999997</v>
      </c>
      <c r="BG2526">
        <v>-80.615577700000003</v>
      </c>
      <c r="BH2526" t="s">
        <v>107</v>
      </c>
      <c r="BI2526">
        <v>3.8461538461538498</v>
      </c>
      <c r="BJ2526">
        <v>3000</v>
      </c>
    </row>
    <row r="2527" spans="1:62" x14ac:dyDescent="0.3">
      <c r="A2527" s="1" t="s">
        <v>1520</v>
      </c>
      <c r="B2527" s="1" t="s">
        <v>578</v>
      </c>
      <c r="C2527" t="s">
        <v>1470</v>
      </c>
      <c r="D2527">
        <v>2011</v>
      </c>
      <c r="E2527" t="s">
        <v>579</v>
      </c>
      <c r="F2527" t="s">
        <v>59</v>
      </c>
      <c r="G2527">
        <v>0.70421619999999996</v>
      </c>
      <c r="H2527">
        <v>0.70421619999999996</v>
      </c>
      <c r="I2527">
        <v>0.93308645000000001</v>
      </c>
      <c r="J2527">
        <v>2.2534920000000001</v>
      </c>
      <c r="K2527">
        <v>3.0281294999999999</v>
      </c>
      <c r="L2527">
        <v>7.3942690000000004</v>
      </c>
      <c r="M2527">
        <v>7</v>
      </c>
      <c r="N2527" t="str">
        <f t="shared" si="39"/>
        <v>390810017_43447</v>
      </c>
      <c r="O2527">
        <f>VLOOKUP(N2527,'HEM3 monitor concs'!D:L,9,FALSE)</f>
        <v>6.9905743769000005E-5</v>
      </c>
      <c r="P2527">
        <f>VLOOKUP(N2527,'HEM3 monitor concs'!D:L,6,FALSE)</f>
        <v>3.4729088132000002E-5</v>
      </c>
      <c r="Q2527" s="3">
        <v>1.6353463861111099</v>
      </c>
      <c r="R2527">
        <v>2.5205112061965198</v>
      </c>
      <c r="S2527" s="5">
        <v>8.8027030000000006E-2</v>
      </c>
      <c r="T2527">
        <v>36</v>
      </c>
      <c r="U2527">
        <v>0</v>
      </c>
      <c r="V2527">
        <v>0</v>
      </c>
      <c r="W2527">
        <v>15</v>
      </c>
      <c r="X2527">
        <v>1</v>
      </c>
      <c r="Y2527">
        <v>7</v>
      </c>
      <c r="Z2527">
        <v>13</v>
      </c>
      <c r="AA2527">
        <v>1</v>
      </c>
      <c r="AB2527">
        <v>0</v>
      </c>
      <c r="AC2527" t="s">
        <v>60</v>
      </c>
      <c r="AD2527" t="s">
        <v>60</v>
      </c>
      <c r="AE2527" t="s">
        <v>579</v>
      </c>
      <c r="AF2527" t="s">
        <v>62</v>
      </c>
      <c r="AI2527">
        <v>1</v>
      </c>
      <c r="AJ2527" t="s">
        <v>60</v>
      </c>
      <c r="AK2527">
        <v>0.2</v>
      </c>
      <c r="AL2527" t="s">
        <v>60</v>
      </c>
      <c r="AM2527" t="s">
        <v>60</v>
      </c>
      <c r="AN2527" t="s">
        <v>60</v>
      </c>
      <c r="AO2527" t="s">
        <v>60</v>
      </c>
      <c r="AP2527" t="s">
        <v>60</v>
      </c>
      <c r="AQ2527" t="s">
        <v>60</v>
      </c>
      <c r="AR2527" t="s">
        <v>60</v>
      </c>
      <c r="AS2527" t="s">
        <v>60</v>
      </c>
      <c r="AT2527">
        <v>3.5210810000000001E-3</v>
      </c>
      <c r="AU2527">
        <v>3.5210810000000001E-3</v>
      </c>
      <c r="AV2527">
        <v>4.6654322499999996E-3</v>
      </c>
      <c r="AW2527">
        <v>1.126746E-2</v>
      </c>
      <c r="AX2527">
        <v>1.51406475E-2</v>
      </c>
      <c r="AY2527">
        <v>3.6971345000000003E-2</v>
      </c>
      <c r="AZ2527">
        <v>8.1767319305555593E-3</v>
      </c>
      <c r="BA2527">
        <v>4.4013515000000002E-4</v>
      </c>
      <c r="BB2527" t="s">
        <v>99</v>
      </c>
      <c r="BC2527" s="1" t="s">
        <v>1521</v>
      </c>
      <c r="BD2527" t="s">
        <v>1522</v>
      </c>
      <c r="BE2527" t="s">
        <v>106</v>
      </c>
      <c r="BF2527">
        <v>40.366439819999997</v>
      </c>
      <c r="BG2527">
        <v>-80.615577700000003</v>
      </c>
      <c r="BH2527" t="s">
        <v>107</v>
      </c>
      <c r="BI2527" t="s">
        <v>60</v>
      </c>
      <c r="BJ2527">
        <v>200</v>
      </c>
    </row>
    <row r="2528" spans="1:62" x14ac:dyDescent="0.3">
      <c r="A2528" s="1" t="s">
        <v>1520</v>
      </c>
      <c r="B2528" s="1" t="s">
        <v>196</v>
      </c>
      <c r="C2528" t="s">
        <v>1470</v>
      </c>
      <c r="D2528">
        <v>2011</v>
      </c>
      <c r="E2528" t="s">
        <v>197</v>
      </c>
      <c r="F2528" t="s">
        <v>59</v>
      </c>
      <c r="G2528">
        <v>0.81930890000000001</v>
      </c>
      <c r="H2528">
        <v>0.81930890000000001</v>
      </c>
      <c r="I2528">
        <v>0.81930890000000001</v>
      </c>
      <c r="J2528">
        <v>0.81930890000000001</v>
      </c>
      <c r="K2528">
        <v>0.81930890000000001</v>
      </c>
      <c r="L2528">
        <v>0.81930890000000001</v>
      </c>
      <c r="M2528">
        <v>7</v>
      </c>
      <c r="N2528" t="str">
        <f t="shared" si="39"/>
        <v>390810017_43560</v>
      </c>
      <c r="O2528">
        <f>VLOOKUP(N2528,'HEM3 monitor concs'!D:L,9,FALSE)</f>
        <v>9.5005867921373E-2</v>
      </c>
      <c r="P2528">
        <f>VLOOKUP(N2528,'HEM3 monitor concs'!D:L,6,FALSE)</f>
        <v>9.0412461644739997E-2</v>
      </c>
      <c r="Q2528" s="3">
        <v>0.81930890000000001</v>
      </c>
      <c r="R2528">
        <v>0</v>
      </c>
      <c r="S2528" s="5">
        <v>6.8275730000000007E-2</v>
      </c>
      <c r="T2528">
        <v>36</v>
      </c>
      <c r="U2528">
        <v>0</v>
      </c>
      <c r="V2528">
        <v>0</v>
      </c>
      <c r="W2528">
        <v>15</v>
      </c>
      <c r="X2528">
        <v>1</v>
      </c>
      <c r="Y2528">
        <v>7</v>
      </c>
      <c r="Z2528">
        <v>13</v>
      </c>
      <c r="AA2528">
        <v>1</v>
      </c>
      <c r="AB2528">
        <v>0</v>
      </c>
      <c r="AC2528" t="s">
        <v>60</v>
      </c>
      <c r="AD2528" t="s">
        <v>60</v>
      </c>
      <c r="AE2528" t="s">
        <v>198</v>
      </c>
      <c r="AF2528" t="s">
        <v>68</v>
      </c>
      <c r="AI2528">
        <v>1</v>
      </c>
      <c r="AJ2528" t="s">
        <v>60</v>
      </c>
      <c r="AK2528">
        <v>3</v>
      </c>
      <c r="AL2528" t="s">
        <v>60</v>
      </c>
      <c r="AM2528" t="s">
        <v>60</v>
      </c>
      <c r="AN2528" t="s">
        <v>60</v>
      </c>
      <c r="AO2528" t="s">
        <v>60</v>
      </c>
      <c r="AP2528" t="s">
        <v>60</v>
      </c>
      <c r="AQ2528" t="s">
        <v>60</v>
      </c>
      <c r="AR2528" t="s">
        <v>60</v>
      </c>
      <c r="AS2528" t="s">
        <v>60</v>
      </c>
      <c r="AT2528">
        <v>2.7310296666666702E-4</v>
      </c>
      <c r="AU2528">
        <v>2.7310296666666702E-4</v>
      </c>
      <c r="AV2528">
        <v>2.7310296666666702E-4</v>
      </c>
      <c r="AW2528">
        <v>2.7310296666666702E-4</v>
      </c>
      <c r="AX2528">
        <v>2.7310296666666702E-4</v>
      </c>
      <c r="AY2528">
        <v>2.7310296666666702E-4</v>
      </c>
      <c r="AZ2528">
        <v>2.7310296666666702E-4</v>
      </c>
      <c r="BA2528" s="2">
        <v>2.27585766666667E-5</v>
      </c>
      <c r="BB2528" t="s">
        <v>99</v>
      </c>
      <c r="BC2528" s="1" t="s">
        <v>1521</v>
      </c>
      <c r="BD2528" t="s">
        <v>1522</v>
      </c>
      <c r="BE2528" t="s">
        <v>106</v>
      </c>
      <c r="BF2528">
        <v>40.366439819999997</v>
      </c>
      <c r="BG2528">
        <v>-80.615577700000003</v>
      </c>
      <c r="BH2528" t="s">
        <v>107</v>
      </c>
      <c r="BI2528" t="s">
        <v>60</v>
      </c>
      <c r="BJ2528">
        <v>3000</v>
      </c>
    </row>
    <row r="2529" spans="1:62" x14ac:dyDescent="0.3">
      <c r="A2529" s="1" t="s">
        <v>1520</v>
      </c>
      <c r="B2529" s="1" t="s">
        <v>199</v>
      </c>
      <c r="C2529" t="s">
        <v>1470</v>
      </c>
      <c r="D2529">
        <v>2011</v>
      </c>
      <c r="E2529" t="s">
        <v>200</v>
      </c>
      <c r="F2529" t="s">
        <v>59</v>
      </c>
      <c r="G2529">
        <v>0.335789</v>
      </c>
      <c r="H2529">
        <v>0.335789</v>
      </c>
      <c r="I2529">
        <v>0.335789</v>
      </c>
      <c r="J2529">
        <v>0.41973624999999998</v>
      </c>
      <c r="K2529">
        <v>0.58763069999999995</v>
      </c>
      <c r="L2529">
        <v>0.68836739999999996</v>
      </c>
      <c r="M2529">
        <v>7</v>
      </c>
      <c r="N2529" t="str">
        <f t="shared" si="39"/>
        <v>390810017_43702</v>
      </c>
      <c r="O2529">
        <f>VLOOKUP(N2529,'HEM3 monitor concs'!D:L,9,FALSE)</f>
        <v>0.17001516871059302</v>
      </c>
      <c r="P2529">
        <f>VLOOKUP(N2529,'HEM3 monitor concs'!D:L,6,FALSE)</f>
        <v>1.5168710593000001E-5</v>
      </c>
      <c r="Q2529" s="3">
        <v>0.40248041944444402</v>
      </c>
      <c r="R2529">
        <v>1.22658263030073E-2</v>
      </c>
      <c r="S2529" s="5">
        <v>8.3947250000000001E-2</v>
      </c>
      <c r="T2529">
        <v>36</v>
      </c>
      <c r="U2529">
        <v>0</v>
      </c>
      <c r="V2529">
        <v>0</v>
      </c>
      <c r="W2529">
        <v>15</v>
      </c>
      <c r="X2529">
        <v>1</v>
      </c>
      <c r="Y2529">
        <v>7</v>
      </c>
      <c r="Z2529">
        <v>13</v>
      </c>
      <c r="AA2529">
        <v>1</v>
      </c>
      <c r="AB2529">
        <v>0</v>
      </c>
      <c r="AC2529" t="s">
        <v>60</v>
      </c>
      <c r="AD2529" t="s">
        <v>60</v>
      </c>
      <c r="AE2529" t="s">
        <v>200</v>
      </c>
      <c r="AF2529" t="s">
        <v>201</v>
      </c>
      <c r="AI2529">
        <v>1</v>
      </c>
      <c r="AJ2529" t="s">
        <v>60</v>
      </c>
      <c r="AK2529">
        <v>0.06</v>
      </c>
      <c r="AL2529" t="s">
        <v>60</v>
      </c>
      <c r="AM2529" t="s">
        <v>60</v>
      </c>
      <c r="AN2529" t="s">
        <v>60</v>
      </c>
      <c r="AO2529" t="s">
        <v>60</v>
      </c>
      <c r="AP2529" t="s">
        <v>60</v>
      </c>
      <c r="AQ2529" t="s">
        <v>60</v>
      </c>
      <c r="AR2529" t="s">
        <v>60</v>
      </c>
      <c r="AS2529" t="s">
        <v>60</v>
      </c>
      <c r="AT2529">
        <v>5.5964833333333299E-3</v>
      </c>
      <c r="AU2529">
        <v>5.5964833333333299E-3</v>
      </c>
      <c r="AV2529">
        <v>5.5964833333333299E-3</v>
      </c>
      <c r="AW2529">
        <v>6.9956041666666699E-3</v>
      </c>
      <c r="AX2529">
        <v>9.7938450000000007E-3</v>
      </c>
      <c r="AY2529">
        <v>1.147279E-2</v>
      </c>
      <c r="AZ2529">
        <v>6.7080069907407402E-3</v>
      </c>
      <c r="BA2529">
        <v>1.3991208333333301E-3</v>
      </c>
      <c r="BB2529" t="s">
        <v>99</v>
      </c>
      <c r="BC2529" s="1" t="s">
        <v>1521</v>
      </c>
      <c r="BD2529" t="s">
        <v>1522</v>
      </c>
      <c r="BE2529" t="s">
        <v>106</v>
      </c>
      <c r="BF2529">
        <v>40.366439819999997</v>
      </c>
      <c r="BG2529">
        <v>-80.615577700000003</v>
      </c>
      <c r="BH2529" t="s">
        <v>107</v>
      </c>
      <c r="BI2529" t="s">
        <v>60</v>
      </c>
      <c r="BJ2529">
        <v>60</v>
      </c>
    </row>
    <row r="2530" spans="1:62" x14ac:dyDescent="0.3">
      <c r="A2530" s="1" t="s">
        <v>1520</v>
      </c>
      <c r="B2530" s="1" t="s">
        <v>202</v>
      </c>
      <c r="C2530" t="s">
        <v>1470</v>
      </c>
      <c r="D2530">
        <v>2011</v>
      </c>
      <c r="E2530" t="s">
        <v>203</v>
      </c>
      <c r="F2530" t="s">
        <v>59</v>
      </c>
      <c r="G2530">
        <v>0.43403079999999999</v>
      </c>
      <c r="H2530">
        <v>0.43403079999999999</v>
      </c>
      <c r="I2530">
        <v>0.43403079999999999</v>
      </c>
      <c r="J2530">
        <v>0.48828464999999999</v>
      </c>
      <c r="K2530">
        <v>0.81380775000000005</v>
      </c>
      <c r="L2530">
        <v>2.3871690000000001</v>
      </c>
      <c r="M2530">
        <v>7</v>
      </c>
      <c r="N2530" t="str">
        <f t="shared" si="39"/>
        <v>390810017_43704</v>
      </c>
      <c r="O2530" t="e">
        <f>VLOOKUP(N2530,'HEM3 monitor concs'!D:L,9,FALSE)</f>
        <v>#N/A</v>
      </c>
      <c r="P2530" t="e">
        <f>VLOOKUP(N2530,'HEM3 monitor concs'!D:L,6,FALSE)</f>
        <v>#N/A</v>
      </c>
      <c r="Q2530" s="3">
        <v>0.55760900277777803</v>
      </c>
      <c r="R2530">
        <v>0.126076978419109</v>
      </c>
      <c r="S2530" s="5">
        <v>7.2338470000000002E-2</v>
      </c>
      <c r="T2530">
        <v>36</v>
      </c>
      <c r="U2530">
        <v>0</v>
      </c>
      <c r="V2530">
        <v>0</v>
      </c>
      <c r="W2530">
        <v>15</v>
      </c>
      <c r="X2530">
        <v>1</v>
      </c>
      <c r="Y2530">
        <v>7</v>
      </c>
      <c r="Z2530">
        <v>13</v>
      </c>
      <c r="AA2530">
        <v>1</v>
      </c>
      <c r="AB2530">
        <v>0</v>
      </c>
      <c r="AC2530" t="s">
        <v>60</v>
      </c>
      <c r="AD2530" t="s">
        <v>60</v>
      </c>
      <c r="AE2530" t="s">
        <v>203</v>
      </c>
      <c r="AF2530" t="s">
        <v>62</v>
      </c>
      <c r="AI2530">
        <v>1</v>
      </c>
      <c r="AJ2530" s="2">
        <v>6.7999999999999999E-5</v>
      </c>
      <c r="AK2530">
        <v>2E-3</v>
      </c>
      <c r="AL2530">
        <v>29.514094400000001</v>
      </c>
      <c r="AM2530">
        <v>29.514094400000001</v>
      </c>
      <c r="AN2530">
        <v>29.514094400000001</v>
      </c>
      <c r="AO2530">
        <v>33.203356200000002</v>
      </c>
      <c r="AP2530">
        <v>55.338926999999998</v>
      </c>
      <c r="AQ2530">
        <v>162.32749200000001</v>
      </c>
      <c r="AR2530">
        <v>37.917412188888903</v>
      </c>
      <c r="AS2530">
        <v>4.9190159600000003</v>
      </c>
      <c r="AT2530">
        <v>0.2170154</v>
      </c>
      <c r="AU2530">
        <v>0.2170154</v>
      </c>
      <c r="AV2530">
        <v>0.2170154</v>
      </c>
      <c r="AW2530">
        <v>0.24414232499999999</v>
      </c>
      <c r="AX2530">
        <v>0.40690387500000003</v>
      </c>
      <c r="AY2530">
        <v>1.1935845</v>
      </c>
      <c r="AZ2530">
        <v>0.27880450138888901</v>
      </c>
      <c r="BA2530">
        <v>3.6169235000000001E-2</v>
      </c>
      <c r="BB2530" t="s">
        <v>99</v>
      </c>
      <c r="BC2530" s="1" t="s">
        <v>1521</v>
      </c>
      <c r="BD2530" t="s">
        <v>1522</v>
      </c>
      <c r="BE2530" t="s">
        <v>106</v>
      </c>
      <c r="BF2530">
        <v>40.366439819999997</v>
      </c>
      <c r="BG2530">
        <v>-80.615577700000003</v>
      </c>
      <c r="BH2530" t="s">
        <v>107</v>
      </c>
      <c r="BI2530">
        <v>1.4705882352941201E-2</v>
      </c>
      <c r="BJ2530">
        <v>2</v>
      </c>
    </row>
    <row r="2531" spans="1:62" x14ac:dyDescent="0.3">
      <c r="A2531" s="1" t="s">
        <v>1520</v>
      </c>
      <c r="B2531" s="1" t="s">
        <v>177</v>
      </c>
      <c r="C2531" t="s">
        <v>1470</v>
      </c>
      <c r="D2531">
        <v>2011</v>
      </c>
      <c r="E2531" t="s">
        <v>178</v>
      </c>
      <c r="F2531" t="s">
        <v>59</v>
      </c>
      <c r="G2531">
        <v>0.86731720000000001</v>
      </c>
      <c r="H2531">
        <v>0.96540669999999995</v>
      </c>
      <c r="I2531">
        <v>1.1357729999999999</v>
      </c>
      <c r="J2531">
        <v>1.3009759999999999</v>
      </c>
      <c r="K2531">
        <v>1.3835770000000001</v>
      </c>
      <c r="L2531">
        <v>1.6726829999999999</v>
      </c>
      <c r="M2531">
        <v>7</v>
      </c>
      <c r="N2531" t="str">
        <f t="shared" si="39"/>
        <v>390810017_43801</v>
      </c>
      <c r="O2531">
        <f>VLOOKUP(N2531,'HEM3 monitor concs'!D:L,9,FALSE)</f>
        <v>1.0901682786389602</v>
      </c>
      <c r="P2531">
        <f>VLOOKUP(N2531,'HEM3 monitor concs'!D:L,6,FALSE)</f>
        <v>1.6827863896000001E-4</v>
      </c>
      <c r="Q2531" s="3">
        <v>1.1386407333333299</v>
      </c>
      <c r="R2531">
        <v>4.1697310821618899E-2</v>
      </c>
      <c r="S2531" s="5">
        <v>0.2065041</v>
      </c>
      <c r="T2531">
        <v>36</v>
      </c>
      <c r="U2531">
        <v>0</v>
      </c>
      <c r="V2531">
        <v>0</v>
      </c>
      <c r="W2531">
        <v>15</v>
      </c>
      <c r="X2531">
        <v>1</v>
      </c>
      <c r="Y2531">
        <v>7</v>
      </c>
      <c r="Z2531">
        <v>13</v>
      </c>
      <c r="AA2531">
        <v>1</v>
      </c>
      <c r="AB2531">
        <v>0</v>
      </c>
      <c r="AC2531" t="s">
        <v>60</v>
      </c>
      <c r="AD2531" t="s">
        <v>60</v>
      </c>
      <c r="AE2531" t="s">
        <v>179</v>
      </c>
      <c r="AF2531" t="s">
        <v>84</v>
      </c>
      <c r="AI2531">
        <v>1</v>
      </c>
      <c r="AJ2531" t="s">
        <v>60</v>
      </c>
      <c r="AK2531">
        <v>0.09</v>
      </c>
      <c r="AL2531" t="s">
        <v>60</v>
      </c>
      <c r="AM2531" t="s">
        <v>60</v>
      </c>
      <c r="AN2531" t="s">
        <v>60</v>
      </c>
      <c r="AO2531" t="s">
        <v>60</v>
      </c>
      <c r="AP2531" t="s">
        <v>60</v>
      </c>
      <c r="AQ2531" t="s">
        <v>60</v>
      </c>
      <c r="AR2531" t="s">
        <v>60</v>
      </c>
      <c r="AS2531" t="s">
        <v>60</v>
      </c>
      <c r="AT2531">
        <v>9.6368577777777801E-3</v>
      </c>
      <c r="AU2531">
        <v>1.0726741111111099E-2</v>
      </c>
      <c r="AV2531">
        <v>1.2619699999999999E-2</v>
      </c>
      <c r="AW2531">
        <v>1.44552888888889E-2</v>
      </c>
      <c r="AX2531">
        <v>1.5373077777777799E-2</v>
      </c>
      <c r="AY2531">
        <v>1.85853666666667E-2</v>
      </c>
      <c r="AZ2531">
        <v>1.2651563703703701E-2</v>
      </c>
      <c r="BA2531">
        <v>2.2944900000000002E-3</v>
      </c>
      <c r="BB2531" t="s">
        <v>99</v>
      </c>
      <c r="BC2531" s="1" t="s">
        <v>1521</v>
      </c>
      <c r="BD2531" t="s">
        <v>1522</v>
      </c>
      <c r="BE2531" t="s">
        <v>106</v>
      </c>
      <c r="BF2531">
        <v>40.366439819999997</v>
      </c>
      <c r="BG2531">
        <v>-80.615577700000003</v>
      </c>
      <c r="BH2531" t="s">
        <v>107</v>
      </c>
      <c r="BI2531" t="s">
        <v>60</v>
      </c>
      <c r="BJ2531">
        <v>90</v>
      </c>
    </row>
    <row r="2532" spans="1:62" x14ac:dyDescent="0.3">
      <c r="A2532" s="1" t="s">
        <v>1520</v>
      </c>
      <c r="B2532" s="1" t="s">
        <v>204</v>
      </c>
      <c r="C2532" t="s">
        <v>1470</v>
      </c>
      <c r="D2532">
        <v>2011</v>
      </c>
      <c r="E2532" t="s">
        <v>205</v>
      </c>
      <c r="F2532" t="s">
        <v>59</v>
      </c>
      <c r="G2532">
        <v>0.69472739999999999</v>
      </c>
      <c r="H2532">
        <v>0.69472739999999999</v>
      </c>
      <c r="I2532">
        <v>0.69472739999999999</v>
      </c>
      <c r="J2532">
        <v>0.69472739999999999</v>
      </c>
      <c r="K2532">
        <v>0.69472739999999999</v>
      </c>
      <c r="L2532">
        <v>0.69472739999999999</v>
      </c>
      <c r="M2532">
        <v>7</v>
      </c>
      <c r="N2532" t="str">
        <f t="shared" si="39"/>
        <v>390810017_43802</v>
      </c>
      <c r="O2532" t="e">
        <f>VLOOKUP(N2532,'HEM3 monitor concs'!D:L,9,FALSE)</f>
        <v>#N/A</v>
      </c>
      <c r="P2532" t="e">
        <f>VLOOKUP(N2532,'HEM3 monitor concs'!D:L,6,FALSE)</f>
        <v>#N/A</v>
      </c>
      <c r="Q2532" s="3">
        <v>0.69472739999999999</v>
      </c>
      <c r="R2532">
        <v>0</v>
      </c>
      <c r="S2532" s="5">
        <v>0.3473637</v>
      </c>
      <c r="T2532">
        <v>36</v>
      </c>
      <c r="U2532">
        <v>0</v>
      </c>
      <c r="V2532">
        <v>0</v>
      </c>
      <c r="W2532">
        <v>15</v>
      </c>
      <c r="X2532">
        <v>1</v>
      </c>
      <c r="Y2532">
        <v>7</v>
      </c>
      <c r="Z2532">
        <v>13</v>
      </c>
      <c r="AA2532">
        <v>1</v>
      </c>
      <c r="AB2532">
        <v>0</v>
      </c>
      <c r="AC2532" t="s">
        <v>60</v>
      </c>
      <c r="AD2532" t="s">
        <v>60</v>
      </c>
      <c r="AE2532" t="s">
        <v>206</v>
      </c>
      <c r="AF2532" t="s">
        <v>93</v>
      </c>
      <c r="AI2532">
        <v>1</v>
      </c>
      <c r="AJ2532" s="2">
        <v>1.6000000000000001E-8</v>
      </c>
      <c r="AK2532">
        <v>0.6</v>
      </c>
      <c r="AL2532">
        <v>1.1115638400000001E-2</v>
      </c>
      <c r="AM2532">
        <v>1.1115638400000001E-2</v>
      </c>
      <c r="AN2532">
        <v>1.1115638400000001E-2</v>
      </c>
      <c r="AO2532">
        <v>1.1115638400000001E-2</v>
      </c>
      <c r="AP2532">
        <v>1.1115638400000001E-2</v>
      </c>
      <c r="AQ2532">
        <v>1.1115638400000001E-2</v>
      </c>
      <c r="AR2532">
        <v>1.1115638400000001E-2</v>
      </c>
      <c r="AS2532">
        <v>5.5578192000000004E-3</v>
      </c>
      <c r="AT2532">
        <v>1.1578789999999999E-3</v>
      </c>
      <c r="AU2532">
        <v>1.1578789999999999E-3</v>
      </c>
      <c r="AV2532">
        <v>1.1578789999999999E-3</v>
      </c>
      <c r="AW2532">
        <v>1.1578789999999999E-3</v>
      </c>
      <c r="AX2532">
        <v>1.1578789999999999E-3</v>
      </c>
      <c r="AY2532">
        <v>1.1578789999999999E-3</v>
      </c>
      <c r="AZ2532">
        <v>1.1578789999999999E-3</v>
      </c>
      <c r="BA2532">
        <v>5.7893949999999995E-4</v>
      </c>
      <c r="BB2532" t="s">
        <v>99</v>
      </c>
      <c r="BC2532" s="1" t="s">
        <v>1521</v>
      </c>
      <c r="BD2532" t="s">
        <v>1522</v>
      </c>
      <c r="BE2532" t="s">
        <v>106</v>
      </c>
      <c r="BF2532">
        <v>40.366439819999997</v>
      </c>
      <c r="BG2532">
        <v>-80.615577700000003</v>
      </c>
      <c r="BH2532" t="s">
        <v>107</v>
      </c>
      <c r="BI2532">
        <v>62.5</v>
      </c>
      <c r="BJ2532">
        <v>600</v>
      </c>
    </row>
    <row r="2533" spans="1:62" x14ac:dyDescent="0.3">
      <c r="A2533" s="1" t="s">
        <v>1520</v>
      </c>
      <c r="B2533" s="1" t="s">
        <v>207</v>
      </c>
      <c r="C2533" t="s">
        <v>1470</v>
      </c>
      <c r="D2533">
        <v>2011</v>
      </c>
      <c r="E2533" t="s">
        <v>208</v>
      </c>
      <c r="F2533" t="s">
        <v>59</v>
      </c>
      <c r="G2533">
        <v>0.97652839999999996</v>
      </c>
      <c r="H2533">
        <v>0.97652839999999996</v>
      </c>
      <c r="I2533">
        <v>0.97652839999999996</v>
      </c>
      <c r="J2533">
        <v>0.97652839999999996</v>
      </c>
      <c r="K2533">
        <v>0.97652839999999996</v>
      </c>
      <c r="L2533">
        <v>0.97652839999999996</v>
      </c>
      <c r="M2533">
        <v>7</v>
      </c>
      <c r="N2533" t="str">
        <f t="shared" si="39"/>
        <v>390810017_43803</v>
      </c>
      <c r="O2533" t="e">
        <f>VLOOKUP(N2533,'HEM3 monitor concs'!D:L,9,FALSE)</f>
        <v>#N/A</v>
      </c>
      <c r="P2533" t="e">
        <f>VLOOKUP(N2533,'HEM3 monitor concs'!D:L,6,FALSE)</f>
        <v>#N/A</v>
      </c>
      <c r="Q2533" s="3">
        <v>0.97652839999999996</v>
      </c>
      <c r="R2533">
        <v>0</v>
      </c>
      <c r="S2533" s="5">
        <v>0.48826419999999998</v>
      </c>
      <c r="T2533">
        <v>36</v>
      </c>
      <c r="U2533">
        <v>0</v>
      </c>
      <c r="V2533">
        <v>0</v>
      </c>
      <c r="W2533">
        <v>15</v>
      </c>
      <c r="X2533">
        <v>1</v>
      </c>
      <c r="Y2533">
        <v>7</v>
      </c>
      <c r="Z2533">
        <v>13</v>
      </c>
      <c r="AA2533">
        <v>1</v>
      </c>
      <c r="AB2533">
        <v>0</v>
      </c>
      <c r="AC2533" t="s">
        <v>60</v>
      </c>
      <c r="AD2533" t="s">
        <v>60</v>
      </c>
      <c r="AE2533" t="s">
        <v>208</v>
      </c>
      <c r="AF2533" t="s">
        <v>93</v>
      </c>
      <c r="AI2533">
        <v>1</v>
      </c>
      <c r="AJ2533" t="s">
        <v>60</v>
      </c>
      <c r="AK2533">
        <v>9.8000000000000004E-2</v>
      </c>
      <c r="AL2533" t="s">
        <v>60</v>
      </c>
      <c r="AM2533" t="s">
        <v>60</v>
      </c>
      <c r="AN2533" t="s">
        <v>60</v>
      </c>
      <c r="AO2533" t="s">
        <v>60</v>
      </c>
      <c r="AP2533" t="s">
        <v>60</v>
      </c>
      <c r="AQ2533" t="s">
        <v>60</v>
      </c>
      <c r="AR2533" t="s">
        <v>60</v>
      </c>
      <c r="AS2533" t="s">
        <v>60</v>
      </c>
      <c r="AT2533">
        <v>9.9645755102040802E-3</v>
      </c>
      <c r="AU2533">
        <v>9.9645755102040802E-3</v>
      </c>
      <c r="AV2533">
        <v>9.9645755102040802E-3</v>
      </c>
      <c r="AW2533">
        <v>9.9645755102040802E-3</v>
      </c>
      <c r="AX2533">
        <v>9.9645755102040802E-3</v>
      </c>
      <c r="AY2533">
        <v>9.9645755102040802E-3</v>
      </c>
      <c r="AZ2533">
        <v>9.9645755102040802E-3</v>
      </c>
      <c r="BA2533">
        <v>4.9822877551020401E-3</v>
      </c>
      <c r="BB2533" t="s">
        <v>99</v>
      </c>
      <c r="BC2533" s="1" t="s">
        <v>1521</v>
      </c>
      <c r="BD2533" t="s">
        <v>1522</v>
      </c>
      <c r="BE2533" t="s">
        <v>106</v>
      </c>
      <c r="BF2533">
        <v>40.366439819999997</v>
      </c>
      <c r="BG2533">
        <v>-80.615577700000003</v>
      </c>
      <c r="BH2533" t="s">
        <v>107</v>
      </c>
      <c r="BI2533" t="s">
        <v>60</v>
      </c>
      <c r="BJ2533">
        <v>98</v>
      </c>
    </row>
    <row r="2534" spans="1:62" x14ac:dyDescent="0.3">
      <c r="A2534" s="1" t="s">
        <v>1520</v>
      </c>
      <c r="B2534" s="1" t="s">
        <v>209</v>
      </c>
      <c r="C2534" t="s">
        <v>1470</v>
      </c>
      <c r="D2534">
        <v>2011</v>
      </c>
      <c r="E2534" t="s">
        <v>210</v>
      </c>
      <c r="F2534" t="s">
        <v>59</v>
      </c>
      <c r="G2534">
        <v>1.2582599999999999</v>
      </c>
      <c r="H2534">
        <v>1.2582599999999999</v>
      </c>
      <c r="I2534">
        <v>1.2582599999999999</v>
      </c>
      <c r="J2534">
        <v>1.2582599999999999</v>
      </c>
      <c r="K2534">
        <v>1.2582599999999999</v>
      </c>
      <c r="L2534">
        <v>1.2582599999999999</v>
      </c>
      <c r="M2534">
        <v>7</v>
      </c>
      <c r="N2534" t="str">
        <f t="shared" si="39"/>
        <v>390810017_43804</v>
      </c>
      <c r="O2534">
        <f>VLOOKUP(N2534,'HEM3 monitor concs'!D:L,9,FALSE)</f>
        <v>0.54700059480922103</v>
      </c>
      <c r="P2534">
        <f>VLOOKUP(N2534,'HEM3 monitor concs'!D:L,6,FALSE)</f>
        <v>5.94809221E-7</v>
      </c>
      <c r="Q2534" s="3">
        <v>1.2582599999999999</v>
      </c>
      <c r="R2534">
        <v>0</v>
      </c>
      <c r="S2534" s="5">
        <v>0.62912990000000002</v>
      </c>
      <c r="T2534">
        <v>36</v>
      </c>
      <c r="U2534">
        <v>0</v>
      </c>
      <c r="V2534">
        <v>0</v>
      </c>
      <c r="W2534">
        <v>15</v>
      </c>
      <c r="X2534">
        <v>1</v>
      </c>
      <c r="Y2534">
        <v>7</v>
      </c>
      <c r="Z2534">
        <v>13</v>
      </c>
      <c r="AA2534">
        <v>1</v>
      </c>
      <c r="AB2534">
        <v>0</v>
      </c>
      <c r="AC2534" t="s">
        <v>60</v>
      </c>
      <c r="AD2534" t="s">
        <v>60</v>
      </c>
      <c r="AE2534" t="s">
        <v>211</v>
      </c>
      <c r="AF2534" t="s">
        <v>93</v>
      </c>
      <c r="AI2534">
        <v>1</v>
      </c>
      <c r="AJ2534" s="2">
        <v>6.0000000000000002E-6</v>
      </c>
      <c r="AK2534">
        <v>0.1</v>
      </c>
      <c r="AL2534">
        <v>7.5495599999999996</v>
      </c>
      <c r="AM2534">
        <v>7.5495599999999996</v>
      </c>
      <c r="AN2534">
        <v>7.5495599999999996</v>
      </c>
      <c r="AO2534">
        <v>7.5495599999999996</v>
      </c>
      <c r="AP2534">
        <v>7.5495599999999996</v>
      </c>
      <c r="AQ2534">
        <v>7.5495599999999996</v>
      </c>
      <c r="AR2534">
        <v>7.5495599999999996</v>
      </c>
      <c r="AS2534">
        <v>3.7747793999999999</v>
      </c>
      <c r="AT2534">
        <v>1.2582599999999999E-2</v>
      </c>
      <c r="AU2534">
        <v>1.2582599999999999E-2</v>
      </c>
      <c r="AV2534">
        <v>1.2582599999999999E-2</v>
      </c>
      <c r="AW2534">
        <v>1.2582599999999999E-2</v>
      </c>
      <c r="AX2534">
        <v>1.2582599999999999E-2</v>
      </c>
      <c r="AY2534">
        <v>1.2582599999999999E-2</v>
      </c>
      <c r="AZ2534">
        <v>1.2582599999999999E-2</v>
      </c>
      <c r="BA2534">
        <v>6.2912990000000002E-3</v>
      </c>
      <c r="BB2534" t="s">
        <v>99</v>
      </c>
      <c r="BC2534" s="1" t="s">
        <v>1521</v>
      </c>
      <c r="BD2534" t="s">
        <v>1522</v>
      </c>
      <c r="BE2534" t="s">
        <v>106</v>
      </c>
      <c r="BF2534">
        <v>40.366439819999997</v>
      </c>
      <c r="BG2534">
        <v>-80.615577700000003</v>
      </c>
      <c r="BH2534" t="s">
        <v>107</v>
      </c>
      <c r="BI2534">
        <v>0.16666666666666699</v>
      </c>
      <c r="BJ2534">
        <v>100</v>
      </c>
    </row>
    <row r="2535" spans="1:62" x14ac:dyDescent="0.3">
      <c r="A2535" s="1" t="s">
        <v>1520</v>
      </c>
      <c r="B2535" s="1" t="s">
        <v>212</v>
      </c>
      <c r="C2535" t="s">
        <v>1470</v>
      </c>
      <c r="D2535">
        <v>2011</v>
      </c>
      <c r="E2535" t="s">
        <v>213</v>
      </c>
      <c r="F2535" t="s">
        <v>59</v>
      </c>
      <c r="G2535">
        <v>2.0673319999999999</v>
      </c>
      <c r="H2535">
        <v>2.0673319999999999</v>
      </c>
      <c r="I2535">
        <v>2.0673319999999999</v>
      </c>
      <c r="J2535">
        <v>2.0673319999999999</v>
      </c>
      <c r="K2535">
        <v>2.0673319999999999</v>
      </c>
      <c r="L2535">
        <v>2.0673319999999999</v>
      </c>
      <c r="M2535">
        <v>7</v>
      </c>
      <c r="N2535" t="str">
        <f t="shared" si="39"/>
        <v>390810017_43806</v>
      </c>
      <c r="O2535">
        <f>VLOOKUP(N2535,'HEM3 monitor concs'!D:L,9,FALSE)</f>
        <v>1.0008491739645001E-2</v>
      </c>
      <c r="P2535">
        <f>VLOOKUP(N2535,'HEM3 monitor concs'!D:L,6,FALSE)</f>
        <v>8.4917396449999992E-6</v>
      </c>
      <c r="Q2535" s="3">
        <v>2.0673319999999999</v>
      </c>
      <c r="R2535">
        <v>0</v>
      </c>
      <c r="S2535" s="5">
        <v>1.033666</v>
      </c>
      <c r="T2535">
        <v>36</v>
      </c>
      <c r="U2535">
        <v>0</v>
      </c>
      <c r="V2535">
        <v>0</v>
      </c>
      <c r="W2535">
        <v>15</v>
      </c>
      <c r="X2535">
        <v>1</v>
      </c>
      <c r="Y2535">
        <v>7</v>
      </c>
      <c r="Z2535">
        <v>13</v>
      </c>
      <c r="AA2535">
        <v>1</v>
      </c>
      <c r="AB2535">
        <v>0</v>
      </c>
      <c r="AC2535" t="s">
        <v>60</v>
      </c>
      <c r="AD2535" t="s">
        <v>60</v>
      </c>
      <c r="AE2535" t="s">
        <v>214</v>
      </c>
      <c r="AI2535">
        <v>1</v>
      </c>
      <c r="AJ2535" s="2">
        <v>1.1000000000000001E-6</v>
      </c>
      <c r="AK2535" t="s">
        <v>60</v>
      </c>
      <c r="AL2535">
        <v>2.2740651999999999</v>
      </c>
      <c r="AM2535">
        <v>2.2740651999999999</v>
      </c>
      <c r="AN2535">
        <v>2.2740651999999999</v>
      </c>
      <c r="AO2535">
        <v>2.2740651999999999</v>
      </c>
      <c r="AP2535">
        <v>2.2740651999999999</v>
      </c>
      <c r="AQ2535">
        <v>2.2740651999999999</v>
      </c>
      <c r="AR2535">
        <v>2.2740651999999999</v>
      </c>
      <c r="AS2535">
        <v>1.1370325999999999</v>
      </c>
      <c r="AT2535" t="s">
        <v>60</v>
      </c>
      <c r="AU2535" t="s">
        <v>60</v>
      </c>
      <c r="AV2535" t="s">
        <v>60</v>
      </c>
      <c r="AW2535" t="s">
        <v>60</v>
      </c>
      <c r="AX2535" t="s">
        <v>60</v>
      </c>
      <c r="AY2535" t="s">
        <v>60</v>
      </c>
      <c r="AZ2535" t="s">
        <v>60</v>
      </c>
      <c r="BA2535" t="s">
        <v>60</v>
      </c>
      <c r="BB2535" t="s">
        <v>99</v>
      </c>
      <c r="BC2535" s="1" t="s">
        <v>1521</v>
      </c>
      <c r="BD2535" t="s">
        <v>1522</v>
      </c>
      <c r="BE2535" t="s">
        <v>106</v>
      </c>
      <c r="BF2535">
        <v>40.366439819999997</v>
      </c>
      <c r="BG2535">
        <v>-80.615577700000003</v>
      </c>
      <c r="BH2535" t="s">
        <v>107</v>
      </c>
      <c r="BI2535">
        <v>0.90909090909090895</v>
      </c>
      <c r="BJ2535" t="s">
        <v>60</v>
      </c>
    </row>
    <row r="2536" spans="1:62" x14ac:dyDescent="0.3">
      <c r="A2536" s="1" t="s">
        <v>1520</v>
      </c>
      <c r="B2536" s="1" t="s">
        <v>215</v>
      </c>
      <c r="C2536" t="s">
        <v>1470</v>
      </c>
      <c r="D2536">
        <v>2011</v>
      </c>
      <c r="E2536" t="s">
        <v>216</v>
      </c>
      <c r="F2536" t="s">
        <v>59</v>
      </c>
      <c r="G2536">
        <v>0.52769180000000004</v>
      </c>
      <c r="H2536">
        <v>0.52769180000000004</v>
      </c>
      <c r="I2536">
        <v>0.52769180000000004</v>
      </c>
      <c r="J2536">
        <v>0.52769180000000004</v>
      </c>
      <c r="K2536">
        <v>0.52769180000000004</v>
      </c>
      <c r="L2536">
        <v>0.52769180000000004</v>
      </c>
      <c r="M2536">
        <v>7</v>
      </c>
      <c r="N2536" t="str">
        <f t="shared" si="39"/>
        <v>390810017_43812</v>
      </c>
      <c r="O2536">
        <f>VLOOKUP(N2536,'HEM3 monitor concs'!D:L,9,FALSE)</f>
        <v>7.0451198775999994E-5</v>
      </c>
      <c r="P2536">
        <f>VLOOKUP(N2536,'HEM3 monitor concs'!D:L,6,FALSE)</f>
        <v>7.0451198775999994E-5</v>
      </c>
      <c r="Q2536" s="3">
        <v>0.52769180000000004</v>
      </c>
      <c r="R2536">
        <v>0</v>
      </c>
      <c r="S2536" s="5">
        <v>0.13192300000000001</v>
      </c>
      <c r="T2536">
        <v>36</v>
      </c>
      <c r="U2536">
        <v>0</v>
      </c>
      <c r="V2536">
        <v>0</v>
      </c>
      <c r="W2536">
        <v>15</v>
      </c>
      <c r="X2536">
        <v>1</v>
      </c>
      <c r="Y2536">
        <v>7</v>
      </c>
      <c r="Z2536">
        <v>13</v>
      </c>
      <c r="AA2536">
        <v>1</v>
      </c>
      <c r="AB2536">
        <v>0</v>
      </c>
      <c r="AC2536" t="s">
        <v>60</v>
      </c>
      <c r="AD2536" t="s">
        <v>60</v>
      </c>
      <c r="AE2536" t="s">
        <v>217</v>
      </c>
      <c r="AF2536" t="s">
        <v>68</v>
      </c>
      <c r="AI2536">
        <v>1</v>
      </c>
      <c r="AJ2536" t="s">
        <v>60</v>
      </c>
      <c r="AK2536">
        <v>10</v>
      </c>
      <c r="AL2536" t="s">
        <v>60</v>
      </c>
      <c r="AM2536" t="s">
        <v>60</v>
      </c>
      <c r="AN2536" t="s">
        <v>60</v>
      </c>
      <c r="AO2536" t="s">
        <v>60</v>
      </c>
      <c r="AP2536" t="s">
        <v>60</v>
      </c>
      <c r="AQ2536" t="s">
        <v>60</v>
      </c>
      <c r="AR2536" t="s">
        <v>60</v>
      </c>
      <c r="AS2536" t="s">
        <v>60</v>
      </c>
      <c r="AT2536" s="2">
        <v>5.2769180000000002E-5</v>
      </c>
      <c r="AU2536" s="2">
        <v>5.2769180000000002E-5</v>
      </c>
      <c r="AV2536" s="2">
        <v>5.2769180000000002E-5</v>
      </c>
      <c r="AW2536" s="2">
        <v>5.2769180000000002E-5</v>
      </c>
      <c r="AX2536" s="2">
        <v>5.2769180000000002E-5</v>
      </c>
      <c r="AY2536" s="2">
        <v>5.2769180000000002E-5</v>
      </c>
      <c r="AZ2536" s="2">
        <v>5.2769180000000002E-5</v>
      </c>
      <c r="BA2536" s="2">
        <v>1.3192300000000001E-5</v>
      </c>
      <c r="BB2536" t="s">
        <v>99</v>
      </c>
      <c r="BC2536" s="1" t="s">
        <v>1521</v>
      </c>
      <c r="BD2536" t="s">
        <v>1522</v>
      </c>
      <c r="BE2536" t="s">
        <v>106</v>
      </c>
      <c r="BF2536">
        <v>40.366439819999997</v>
      </c>
      <c r="BG2536">
        <v>-80.615577700000003</v>
      </c>
      <c r="BH2536" t="s">
        <v>107</v>
      </c>
      <c r="BI2536" t="s">
        <v>60</v>
      </c>
      <c r="BJ2536">
        <v>10000</v>
      </c>
    </row>
    <row r="2537" spans="1:62" x14ac:dyDescent="0.3">
      <c r="A2537" s="1" t="s">
        <v>1520</v>
      </c>
      <c r="B2537" s="1" t="s">
        <v>218</v>
      </c>
      <c r="C2537" t="s">
        <v>1470</v>
      </c>
      <c r="D2537">
        <v>2011</v>
      </c>
      <c r="E2537" t="s">
        <v>219</v>
      </c>
      <c r="F2537" t="s">
        <v>59</v>
      </c>
      <c r="G2537">
        <v>0.80949280000000001</v>
      </c>
      <c r="H2537">
        <v>0.80949280000000001</v>
      </c>
      <c r="I2537">
        <v>0.80949280000000001</v>
      </c>
      <c r="J2537">
        <v>0.80949280000000001</v>
      </c>
      <c r="K2537">
        <v>0.80949280000000001</v>
      </c>
      <c r="L2537">
        <v>0.80949280000000001</v>
      </c>
      <c r="M2537">
        <v>7</v>
      </c>
      <c r="N2537" t="str">
        <f t="shared" si="39"/>
        <v>390810017_43813</v>
      </c>
      <c r="O2537">
        <f>VLOOKUP(N2537,'HEM3 monitor concs'!D:L,9,FALSE)</f>
        <v>1.5818416788600001E-4</v>
      </c>
      <c r="P2537">
        <f>VLOOKUP(N2537,'HEM3 monitor concs'!D:L,6,FALSE)</f>
        <v>1.5818416788600001E-4</v>
      </c>
      <c r="Q2537" s="3">
        <v>0.80949280000000001</v>
      </c>
      <c r="R2537">
        <v>0</v>
      </c>
      <c r="S2537" s="5">
        <v>0.2023732</v>
      </c>
      <c r="T2537">
        <v>36</v>
      </c>
      <c r="U2537">
        <v>0</v>
      </c>
      <c r="V2537">
        <v>0</v>
      </c>
      <c r="W2537">
        <v>15</v>
      </c>
      <c r="X2537">
        <v>1</v>
      </c>
      <c r="Y2537">
        <v>7</v>
      </c>
      <c r="Z2537">
        <v>13</v>
      </c>
      <c r="AA2537">
        <v>1</v>
      </c>
      <c r="AB2537">
        <v>0</v>
      </c>
      <c r="AC2537" t="s">
        <v>60</v>
      </c>
      <c r="AD2537" t="s">
        <v>60</v>
      </c>
      <c r="AE2537" t="s">
        <v>220</v>
      </c>
      <c r="AF2537" t="s">
        <v>70</v>
      </c>
      <c r="AI2537">
        <v>1</v>
      </c>
      <c r="AJ2537" s="2">
        <v>1.5999999999999999E-6</v>
      </c>
      <c r="AK2537">
        <v>0.5</v>
      </c>
      <c r="AL2537">
        <v>1.29518848</v>
      </c>
      <c r="AM2537">
        <v>1.29518848</v>
      </c>
      <c r="AN2537">
        <v>1.29518848</v>
      </c>
      <c r="AO2537">
        <v>1.29518848</v>
      </c>
      <c r="AP2537">
        <v>1.29518848</v>
      </c>
      <c r="AQ2537">
        <v>1.29518848</v>
      </c>
      <c r="AR2537">
        <v>1.29518848</v>
      </c>
      <c r="AS2537">
        <v>0.32379711999999999</v>
      </c>
      <c r="AT2537">
        <v>1.6189856000000001E-3</v>
      </c>
      <c r="AU2537">
        <v>1.6189856000000001E-3</v>
      </c>
      <c r="AV2537">
        <v>1.6189856000000001E-3</v>
      </c>
      <c r="AW2537">
        <v>1.6189856000000001E-3</v>
      </c>
      <c r="AX2537">
        <v>1.6189856000000001E-3</v>
      </c>
      <c r="AY2537">
        <v>1.6189856000000001E-3</v>
      </c>
      <c r="AZ2537">
        <v>1.6189856000000001E-3</v>
      </c>
      <c r="BA2537">
        <v>4.0474640000000002E-4</v>
      </c>
      <c r="BB2537" t="s">
        <v>99</v>
      </c>
      <c r="BC2537" s="1" t="s">
        <v>1521</v>
      </c>
      <c r="BD2537" t="s">
        <v>1522</v>
      </c>
      <c r="BE2537" t="s">
        <v>106</v>
      </c>
      <c r="BF2537">
        <v>40.366439819999997</v>
      </c>
      <c r="BG2537">
        <v>-80.615577700000003</v>
      </c>
      <c r="BH2537" t="s">
        <v>107</v>
      </c>
      <c r="BI2537">
        <v>0.625</v>
      </c>
      <c r="BJ2537">
        <v>500</v>
      </c>
    </row>
    <row r="2538" spans="1:62" x14ac:dyDescent="0.3">
      <c r="A2538" s="1" t="s">
        <v>1520</v>
      </c>
      <c r="B2538" s="1" t="s">
        <v>221</v>
      </c>
      <c r="C2538" t="s">
        <v>1470</v>
      </c>
      <c r="D2538">
        <v>2011</v>
      </c>
      <c r="E2538" t="s">
        <v>222</v>
      </c>
      <c r="F2538" t="s">
        <v>59</v>
      </c>
      <c r="G2538">
        <v>1.0912390000000001</v>
      </c>
      <c r="H2538">
        <v>1.0912390000000001</v>
      </c>
      <c r="I2538">
        <v>1.0912390000000001</v>
      </c>
      <c r="J2538">
        <v>1.0912390000000001</v>
      </c>
      <c r="K2538">
        <v>1.0912390000000001</v>
      </c>
      <c r="L2538">
        <v>1.0912390000000001</v>
      </c>
      <c r="M2538">
        <v>7</v>
      </c>
      <c r="N2538" t="str">
        <f t="shared" si="39"/>
        <v>390810017_43814</v>
      </c>
      <c r="O2538">
        <f>VLOOKUP(N2538,'HEM3 monitor concs'!D:L,9,FALSE)</f>
        <v>6.4848050848246991E-2</v>
      </c>
      <c r="P2538">
        <f>VLOOKUP(N2538,'HEM3 monitor concs'!D:L,6,FALSE)</f>
        <v>4.848050848247E-3</v>
      </c>
      <c r="Q2538" s="3">
        <v>1.0912390000000001</v>
      </c>
      <c r="R2538">
        <v>0</v>
      </c>
      <c r="S2538" s="5">
        <v>0.27280979999999999</v>
      </c>
      <c r="T2538">
        <v>36</v>
      </c>
      <c r="U2538">
        <v>0</v>
      </c>
      <c r="V2538">
        <v>0</v>
      </c>
      <c r="W2538">
        <v>15</v>
      </c>
      <c r="X2538">
        <v>1</v>
      </c>
      <c r="Y2538">
        <v>7</v>
      </c>
      <c r="Z2538">
        <v>13</v>
      </c>
      <c r="AA2538">
        <v>1</v>
      </c>
      <c r="AB2538">
        <v>0</v>
      </c>
      <c r="AC2538" t="s">
        <v>60</v>
      </c>
      <c r="AD2538" t="s">
        <v>60</v>
      </c>
      <c r="AE2538" t="s">
        <v>223</v>
      </c>
      <c r="AF2538" t="s">
        <v>84</v>
      </c>
      <c r="AI2538">
        <v>1</v>
      </c>
      <c r="AJ2538" t="s">
        <v>60</v>
      </c>
      <c r="AK2538">
        <v>5</v>
      </c>
      <c r="AL2538" t="s">
        <v>60</v>
      </c>
      <c r="AM2538" t="s">
        <v>60</v>
      </c>
      <c r="AN2538" t="s">
        <v>60</v>
      </c>
      <c r="AO2538" t="s">
        <v>60</v>
      </c>
      <c r="AP2538" t="s">
        <v>60</v>
      </c>
      <c r="AQ2538" t="s">
        <v>60</v>
      </c>
      <c r="AR2538" t="s">
        <v>60</v>
      </c>
      <c r="AS2538" t="s">
        <v>60</v>
      </c>
      <c r="AT2538">
        <v>2.182478E-4</v>
      </c>
      <c r="AU2538">
        <v>2.182478E-4</v>
      </c>
      <c r="AV2538">
        <v>2.182478E-4</v>
      </c>
      <c r="AW2538">
        <v>2.182478E-4</v>
      </c>
      <c r="AX2538">
        <v>2.182478E-4</v>
      </c>
      <c r="AY2538">
        <v>2.182478E-4</v>
      </c>
      <c r="AZ2538">
        <v>2.182478E-4</v>
      </c>
      <c r="BA2538" s="2">
        <v>5.4561960000000001E-5</v>
      </c>
      <c r="BB2538" t="s">
        <v>99</v>
      </c>
      <c r="BC2538" s="1" t="s">
        <v>1521</v>
      </c>
      <c r="BD2538" t="s">
        <v>1522</v>
      </c>
      <c r="BE2538" t="s">
        <v>106</v>
      </c>
      <c r="BF2538">
        <v>40.366439819999997</v>
      </c>
      <c r="BG2538">
        <v>-80.615577700000003</v>
      </c>
      <c r="BH2538" t="s">
        <v>107</v>
      </c>
      <c r="BI2538" t="s">
        <v>60</v>
      </c>
      <c r="BJ2538">
        <v>5000</v>
      </c>
    </row>
    <row r="2539" spans="1:62" x14ac:dyDescent="0.3">
      <c r="A2539" s="1" t="s">
        <v>1520</v>
      </c>
      <c r="B2539" s="1" t="s">
        <v>224</v>
      </c>
      <c r="C2539" t="s">
        <v>1470</v>
      </c>
      <c r="D2539">
        <v>2011</v>
      </c>
      <c r="E2539" t="s">
        <v>225</v>
      </c>
      <c r="F2539" t="s">
        <v>59</v>
      </c>
      <c r="G2539">
        <v>0.80949280000000001</v>
      </c>
      <c r="H2539">
        <v>0.80949280000000001</v>
      </c>
      <c r="I2539">
        <v>0.80949280000000001</v>
      </c>
      <c r="J2539">
        <v>0.80949280000000001</v>
      </c>
      <c r="K2539">
        <v>0.80949280000000001</v>
      </c>
      <c r="L2539">
        <v>0.80949280000000001</v>
      </c>
      <c r="M2539">
        <v>7</v>
      </c>
      <c r="N2539" t="str">
        <f t="shared" si="39"/>
        <v>390810017_43815</v>
      </c>
      <c r="O2539" t="e">
        <f>VLOOKUP(N2539,'HEM3 monitor concs'!D:L,9,FALSE)</f>
        <v>#N/A</v>
      </c>
      <c r="P2539" t="e">
        <f>VLOOKUP(N2539,'HEM3 monitor concs'!D:L,6,FALSE)</f>
        <v>#N/A</v>
      </c>
      <c r="Q2539" s="3">
        <v>0.80949280000000001</v>
      </c>
      <c r="R2539">
        <v>0</v>
      </c>
      <c r="S2539" s="5">
        <v>0.2023732</v>
      </c>
      <c r="T2539">
        <v>36</v>
      </c>
      <c r="U2539">
        <v>0</v>
      </c>
      <c r="V2539">
        <v>0</v>
      </c>
      <c r="W2539">
        <v>15</v>
      </c>
      <c r="X2539">
        <v>1</v>
      </c>
      <c r="Y2539">
        <v>7</v>
      </c>
      <c r="Z2539">
        <v>13</v>
      </c>
      <c r="AA2539">
        <v>1</v>
      </c>
      <c r="AB2539">
        <v>0</v>
      </c>
      <c r="AC2539" t="s">
        <v>60</v>
      </c>
      <c r="AD2539" t="s">
        <v>60</v>
      </c>
      <c r="AE2539" t="s">
        <v>226</v>
      </c>
      <c r="AF2539" t="s">
        <v>93</v>
      </c>
      <c r="AI2539">
        <v>1</v>
      </c>
      <c r="AJ2539" s="2">
        <v>2.5999999999999998E-5</v>
      </c>
      <c r="AK2539">
        <v>2.4</v>
      </c>
      <c r="AL2539">
        <v>21.046812800000001</v>
      </c>
      <c r="AM2539">
        <v>21.046812800000001</v>
      </c>
      <c r="AN2539">
        <v>21.046812800000001</v>
      </c>
      <c r="AO2539">
        <v>21.046812800000001</v>
      </c>
      <c r="AP2539">
        <v>21.046812800000001</v>
      </c>
      <c r="AQ2539">
        <v>21.046812800000001</v>
      </c>
      <c r="AR2539">
        <v>21.046812800000001</v>
      </c>
      <c r="AS2539">
        <v>5.2617032000000004</v>
      </c>
      <c r="AT2539">
        <v>3.3728866666666701E-4</v>
      </c>
      <c r="AU2539">
        <v>3.3728866666666701E-4</v>
      </c>
      <c r="AV2539">
        <v>3.3728866666666701E-4</v>
      </c>
      <c r="AW2539">
        <v>3.3728866666666701E-4</v>
      </c>
      <c r="AX2539">
        <v>3.3728866666666701E-4</v>
      </c>
      <c r="AY2539">
        <v>3.3728866666666701E-4</v>
      </c>
      <c r="AZ2539">
        <v>3.3728866666666701E-4</v>
      </c>
      <c r="BA2539" s="2">
        <v>8.4322166666666698E-5</v>
      </c>
      <c r="BB2539" t="s">
        <v>99</v>
      </c>
      <c r="BC2539" s="1" t="s">
        <v>1521</v>
      </c>
      <c r="BD2539" t="s">
        <v>1522</v>
      </c>
      <c r="BE2539" t="s">
        <v>106</v>
      </c>
      <c r="BF2539">
        <v>40.366439819999997</v>
      </c>
      <c r="BG2539">
        <v>-80.615577700000003</v>
      </c>
      <c r="BH2539" t="s">
        <v>107</v>
      </c>
      <c r="BI2539">
        <v>3.8461538461538498E-2</v>
      </c>
      <c r="BJ2539">
        <v>2400</v>
      </c>
    </row>
    <row r="2540" spans="1:62" x14ac:dyDescent="0.3">
      <c r="A2540" s="1" t="s">
        <v>1520</v>
      </c>
      <c r="B2540" s="1" t="s">
        <v>227</v>
      </c>
      <c r="C2540" t="s">
        <v>1470</v>
      </c>
      <c r="D2540">
        <v>2011</v>
      </c>
      <c r="E2540" t="s">
        <v>228</v>
      </c>
      <c r="F2540" t="s">
        <v>59</v>
      </c>
      <c r="G2540">
        <v>1.3564890000000001</v>
      </c>
      <c r="H2540">
        <v>1.3564890000000001</v>
      </c>
      <c r="I2540">
        <v>1.3564890000000001</v>
      </c>
      <c r="J2540">
        <v>1.3564890000000001</v>
      </c>
      <c r="K2540">
        <v>1.3564890000000001</v>
      </c>
      <c r="L2540">
        <v>1.3564890000000001</v>
      </c>
      <c r="M2540">
        <v>7</v>
      </c>
      <c r="N2540" t="str">
        <f t="shared" si="39"/>
        <v>390810017_43817</v>
      </c>
      <c r="O2540" t="e">
        <f>VLOOKUP(N2540,'HEM3 monitor concs'!D:L,9,FALSE)</f>
        <v>#N/A</v>
      </c>
      <c r="P2540" t="e">
        <f>VLOOKUP(N2540,'HEM3 monitor concs'!D:L,6,FALSE)</f>
        <v>#N/A</v>
      </c>
      <c r="Q2540" s="3">
        <v>1.3564890000000001</v>
      </c>
      <c r="R2540">
        <v>0</v>
      </c>
      <c r="S2540" s="5">
        <v>0.33912239999999999</v>
      </c>
      <c r="T2540">
        <v>36</v>
      </c>
      <c r="U2540">
        <v>0</v>
      </c>
      <c r="V2540">
        <v>0</v>
      </c>
      <c r="W2540">
        <v>15</v>
      </c>
      <c r="X2540">
        <v>1</v>
      </c>
      <c r="Y2540">
        <v>7</v>
      </c>
      <c r="Z2540">
        <v>13</v>
      </c>
      <c r="AA2540">
        <v>1</v>
      </c>
      <c r="AB2540">
        <v>0</v>
      </c>
      <c r="AC2540" t="s">
        <v>60</v>
      </c>
      <c r="AD2540" t="s">
        <v>60</v>
      </c>
      <c r="AE2540" t="s">
        <v>228</v>
      </c>
      <c r="AF2540" t="s">
        <v>84</v>
      </c>
      <c r="AI2540">
        <v>1</v>
      </c>
      <c r="AJ2540" s="2">
        <v>2.6E-7</v>
      </c>
      <c r="AK2540">
        <v>0.04</v>
      </c>
      <c r="AL2540">
        <v>0.35268714000000001</v>
      </c>
      <c r="AM2540">
        <v>0.35268714000000001</v>
      </c>
      <c r="AN2540">
        <v>0.35268714000000001</v>
      </c>
      <c r="AO2540">
        <v>0.35268714000000001</v>
      </c>
      <c r="AP2540">
        <v>0.35268714000000001</v>
      </c>
      <c r="AQ2540">
        <v>0.35268714000000001</v>
      </c>
      <c r="AR2540">
        <v>0.35268714000000001</v>
      </c>
      <c r="AS2540">
        <v>8.8171823999999996E-2</v>
      </c>
      <c r="AT2540">
        <v>3.3912224999999997E-2</v>
      </c>
      <c r="AU2540">
        <v>3.3912224999999997E-2</v>
      </c>
      <c r="AV2540">
        <v>3.3912224999999997E-2</v>
      </c>
      <c r="AW2540">
        <v>3.3912224999999997E-2</v>
      </c>
      <c r="AX2540">
        <v>3.3912224999999997E-2</v>
      </c>
      <c r="AY2540">
        <v>3.3912224999999997E-2</v>
      </c>
      <c r="AZ2540">
        <v>3.3912224999999997E-2</v>
      </c>
      <c r="BA2540">
        <v>8.4780600000000008E-3</v>
      </c>
      <c r="BB2540" t="s">
        <v>99</v>
      </c>
      <c r="BC2540" s="1" t="s">
        <v>1521</v>
      </c>
      <c r="BD2540" t="s">
        <v>1522</v>
      </c>
      <c r="BE2540" t="s">
        <v>106</v>
      </c>
      <c r="BF2540">
        <v>40.366439819999997</v>
      </c>
      <c r="BG2540">
        <v>-80.615577700000003</v>
      </c>
      <c r="BH2540" t="s">
        <v>107</v>
      </c>
      <c r="BI2540">
        <v>3.8461538461538498</v>
      </c>
      <c r="BJ2540">
        <v>40</v>
      </c>
    </row>
    <row r="2541" spans="1:62" x14ac:dyDescent="0.3">
      <c r="A2541" s="1" t="s">
        <v>1520</v>
      </c>
      <c r="B2541" s="1" t="s">
        <v>229</v>
      </c>
      <c r="C2541" t="s">
        <v>1470</v>
      </c>
      <c r="D2541">
        <v>2011</v>
      </c>
      <c r="E2541" t="s">
        <v>230</v>
      </c>
      <c r="F2541" t="s">
        <v>59</v>
      </c>
      <c r="G2541">
        <v>0.7766092</v>
      </c>
      <c r="H2541">
        <v>0.7766092</v>
      </c>
      <c r="I2541">
        <v>0.7766092</v>
      </c>
      <c r="J2541">
        <v>0.7766092</v>
      </c>
      <c r="K2541">
        <v>0.7766092</v>
      </c>
      <c r="L2541">
        <v>0.7766092</v>
      </c>
      <c r="M2541">
        <v>7</v>
      </c>
      <c r="N2541" t="str">
        <f t="shared" si="39"/>
        <v>390810017_43819</v>
      </c>
      <c r="O2541">
        <f>VLOOKUP(N2541,'HEM3 monitor concs'!D:L,9,FALSE)</f>
        <v>2.9435056885918E-2</v>
      </c>
      <c r="P2541">
        <f>VLOOKUP(N2541,'HEM3 monitor concs'!D:L,6,FALSE)</f>
        <v>3.5056885918000002E-5</v>
      </c>
      <c r="Q2541" s="3">
        <v>0.7766092</v>
      </c>
      <c r="R2541">
        <v>0</v>
      </c>
      <c r="S2541" s="5">
        <v>0.3883046</v>
      </c>
      <c r="T2541">
        <v>36</v>
      </c>
      <c r="U2541">
        <v>0</v>
      </c>
      <c r="V2541">
        <v>0</v>
      </c>
      <c r="W2541">
        <v>15</v>
      </c>
      <c r="X2541">
        <v>1</v>
      </c>
      <c r="Y2541">
        <v>7</v>
      </c>
      <c r="Z2541">
        <v>13</v>
      </c>
      <c r="AA2541">
        <v>1</v>
      </c>
      <c r="AB2541">
        <v>0</v>
      </c>
      <c r="AC2541" t="s">
        <v>60</v>
      </c>
      <c r="AD2541" t="s">
        <v>60</v>
      </c>
      <c r="AE2541" t="s">
        <v>231</v>
      </c>
      <c r="AF2541" t="s">
        <v>62</v>
      </c>
      <c r="AI2541">
        <v>1</v>
      </c>
      <c r="AJ2541" t="s">
        <v>60</v>
      </c>
      <c r="AK2541">
        <v>5.0000000000000001E-3</v>
      </c>
      <c r="AL2541" t="s">
        <v>60</v>
      </c>
      <c r="AM2541" t="s">
        <v>60</v>
      </c>
      <c r="AN2541" t="s">
        <v>60</v>
      </c>
      <c r="AO2541" t="s">
        <v>60</v>
      </c>
      <c r="AP2541" t="s">
        <v>60</v>
      </c>
      <c r="AQ2541" t="s">
        <v>60</v>
      </c>
      <c r="AR2541" t="s">
        <v>60</v>
      </c>
      <c r="AS2541" t="s">
        <v>60</v>
      </c>
      <c r="AT2541">
        <v>0.15532183999999999</v>
      </c>
      <c r="AU2541">
        <v>0.15532183999999999</v>
      </c>
      <c r="AV2541">
        <v>0.15532183999999999</v>
      </c>
      <c r="AW2541">
        <v>0.15532183999999999</v>
      </c>
      <c r="AX2541">
        <v>0.15532183999999999</v>
      </c>
      <c r="AY2541">
        <v>0.15532183999999999</v>
      </c>
      <c r="AZ2541">
        <v>0.15532183999999999</v>
      </c>
      <c r="BA2541">
        <v>7.7660919999999994E-2</v>
      </c>
      <c r="BB2541" t="s">
        <v>99</v>
      </c>
      <c r="BC2541" s="1" t="s">
        <v>1521</v>
      </c>
      <c r="BD2541" t="s">
        <v>1522</v>
      </c>
      <c r="BE2541" t="s">
        <v>106</v>
      </c>
      <c r="BF2541">
        <v>40.366439819999997</v>
      </c>
      <c r="BG2541">
        <v>-80.615577700000003</v>
      </c>
      <c r="BH2541" t="s">
        <v>107</v>
      </c>
      <c r="BI2541" t="s">
        <v>60</v>
      </c>
      <c r="BJ2541">
        <v>5</v>
      </c>
    </row>
    <row r="2542" spans="1:62" x14ac:dyDescent="0.3">
      <c r="A2542" s="1" t="s">
        <v>1520</v>
      </c>
      <c r="B2542" s="1" t="s">
        <v>232</v>
      </c>
      <c r="C2542" t="s">
        <v>1470</v>
      </c>
      <c r="D2542">
        <v>2011</v>
      </c>
      <c r="E2542" t="s">
        <v>233</v>
      </c>
      <c r="F2542" t="s">
        <v>59</v>
      </c>
      <c r="G2542">
        <v>1.0912120000000001</v>
      </c>
      <c r="H2542">
        <v>1.0912120000000001</v>
      </c>
      <c r="I2542">
        <v>1.0912120000000001</v>
      </c>
      <c r="J2542">
        <v>1.0912120000000001</v>
      </c>
      <c r="K2542">
        <v>1.0912120000000001</v>
      </c>
      <c r="L2542">
        <v>1.0912120000000001</v>
      </c>
      <c r="M2542">
        <v>7</v>
      </c>
      <c r="N2542" t="str">
        <f t="shared" si="39"/>
        <v>390810017_43820</v>
      </c>
      <c r="O2542">
        <f>VLOOKUP(N2542,'HEM3 monitor concs'!D:L,9,FALSE)</f>
        <v>3.9046762929399997E-4</v>
      </c>
      <c r="P2542">
        <f>VLOOKUP(N2542,'HEM3 monitor concs'!D:L,6,FALSE)</f>
        <v>4.3042964619999997E-6</v>
      </c>
      <c r="Q2542" s="3">
        <v>1.0912120000000001</v>
      </c>
      <c r="R2542">
        <v>0</v>
      </c>
      <c r="S2542" s="5">
        <v>0.27280300000000002</v>
      </c>
      <c r="T2542">
        <v>36</v>
      </c>
      <c r="U2542">
        <v>0</v>
      </c>
      <c r="V2542">
        <v>0</v>
      </c>
      <c r="W2542">
        <v>15</v>
      </c>
      <c r="X2542">
        <v>1</v>
      </c>
      <c r="Y2542">
        <v>7</v>
      </c>
      <c r="Z2542">
        <v>13</v>
      </c>
      <c r="AA2542">
        <v>1</v>
      </c>
      <c r="AB2542">
        <v>0</v>
      </c>
      <c r="AC2542" t="s">
        <v>60</v>
      </c>
      <c r="AD2542" t="s">
        <v>60</v>
      </c>
      <c r="AE2542" t="s">
        <v>233</v>
      </c>
      <c r="AF2542" t="s">
        <v>93</v>
      </c>
      <c r="AI2542">
        <v>1</v>
      </c>
      <c r="AJ2542" s="2">
        <v>1.5999999999999999E-5</v>
      </c>
      <c r="AK2542">
        <v>0.4</v>
      </c>
      <c r="AL2542">
        <v>17.459392000000001</v>
      </c>
      <c r="AM2542">
        <v>17.459392000000001</v>
      </c>
      <c r="AN2542">
        <v>17.459392000000001</v>
      </c>
      <c r="AO2542">
        <v>17.459392000000001</v>
      </c>
      <c r="AP2542">
        <v>17.459392000000001</v>
      </c>
      <c r="AQ2542">
        <v>17.459392000000001</v>
      </c>
      <c r="AR2542">
        <v>17.459392000000001</v>
      </c>
      <c r="AS2542">
        <v>4.3648480000000003</v>
      </c>
      <c r="AT2542">
        <v>2.7280300000000002E-3</v>
      </c>
      <c r="AU2542">
        <v>2.7280300000000002E-3</v>
      </c>
      <c r="AV2542">
        <v>2.7280300000000002E-3</v>
      </c>
      <c r="AW2542">
        <v>2.7280300000000002E-3</v>
      </c>
      <c r="AX2542">
        <v>2.7280300000000002E-3</v>
      </c>
      <c r="AY2542">
        <v>2.7280300000000002E-3</v>
      </c>
      <c r="AZ2542">
        <v>2.7280300000000002E-3</v>
      </c>
      <c r="BA2542">
        <v>6.8200750000000005E-4</v>
      </c>
      <c r="BB2542" t="s">
        <v>99</v>
      </c>
      <c r="BC2542" s="1" t="s">
        <v>1521</v>
      </c>
      <c r="BD2542" t="s">
        <v>1522</v>
      </c>
      <c r="BE2542" t="s">
        <v>106</v>
      </c>
      <c r="BF2542">
        <v>40.366439819999997</v>
      </c>
      <c r="BG2542">
        <v>-80.615577700000003</v>
      </c>
      <c r="BH2542" t="s">
        <v>107</v>
      </c>
      <c r="BI2542">
        <v>6.25E-2</v>
      </c>
      <c r="BJ2542">
        <v>400</v>
      </c>
    </row>
    <row r="2543" spans="1:62" x14ac:dyDescent="0.3">
      <c r="A2543" s="1" t="s">
        <v>1520</v>
      </c>
      <c r="B2543" s="1" t="s">
        <v>234</v>
      </c>
      <c r="C2543" t="s">
        <v>1470</v>
      </c>
      <c r="D2543">
        <v>2011</v>
      </c>
      <c r="E2543" t="s">
        <v>235</v>
      </c>
      <c r="F2543" t="s">
        <v>59</v>
      </c>
      <c r="G2543">
        <v>1.07477</v>
      </c>
      <c r="H2543">
        <v>1.07477</v>
      </c>
      <c r="I2543">
        <v>1.07477</v>
      </c>
      <c r="J2543">
        <v>1.07477</v>
      </c>
      <c r="K2543">
        <v>1.07477</v>
      </c>
      <c r="L2543">
        <v>1.07477</v>
      </c>
      <c r="M2543">
        <v>7</v>
      </c>
      <c r="N2543" t="str">
        <f t="shared" si="39"/>
        <v>390810017_43824</v>
      </c>
      <c r="O2543" t="e">
        <f>VLOOKUP(N2543,'HEM3 monitor concs'!D:L,9,FALSE)</f>
        <v>#N/A</v>
      </c>
      <c r="P2543" t="e">
        <f>VLOOKUP(N2543,'HEM3 monitor concs'!D:L,6,FALSE)</f>
        <v>#N/A</v>
      </c>
      <c r="Q2543" s="3">
        <v>1.07477</v>
      </c>
      <c r="R2543">
        <v>0</v>
      </c>
      <c r="S2543" s="5">
        <v>0.2686926</v>
      </c>
      <c r="T2543">
        <v>36</v>
      </c>
      <c r="U2543">
        <v>0</v>
      </c>
      <c r="V2543">
        <v>0</v>
      </c>
      <c r="W2543">
        <v>15</v>
      </c>
      <c r="X2543">
        <v>1</v>
      </c>
      <c r="Y2543">
        <v>7</v>
      </c>
      <c r="Z2543">
        <v>13</v>
      </c>
      <c r="AA2543">
        <v>1</v>
      </c>
      <c r="AB2543">
        <v>0</v>
      </c>
      <c r="AC2543" t="s">
        <v>60</v>
      </c>
      <c r="AD2543" t="s">
        <v>60</v>
      </c>
      <c r="AE2543" t="s">
        <v>235</v>
      </c>
      <c r="AF2543" t="s">
        <v>195</v>
      </c>
      <c r="AI2543">
        <v>1</v>
      </c>
      <c r="AJ2543" s="2">
        <v>4.7999999999999998E-6</v>
      </c>
      <c r="AK2543">
        <v>2E-3</v>
      </c>
      <c r="AL2543">
        <v>5.1588960000000004</v>
      </c>
      <c r="AM2543">
        <v>5.1588960000000004</v>
      </c>
      <c r="AN2543">
        <v>5.1588960000000004</v>
      </c>
      <c r="AO2543">
        <v>5.1588960000000004</v>
      </c>
      <c r="AP2543">
        <v>5.1588960000000004</v>
      </c>
      <c r="AQ2543">
        <v>5.1588960000000004</v>
      </c>
      <c r="AR2543">
        <v>5.1588960000000004</v>
      </c>
      <c r="AS2543">
        <v>1.2897244800000001</v>
      </c>
      <c r="AT2543">
        <v>0.537385</v>
      </c>
      <c r="AU2543">
        <v>0.537385</v>
      </c>
      <c r="AV2543">
        <v>0.537385</v>
      </c>
      <c r="AW2543">
        <v>0.537385</v>
      </c>
      <c r="AX2543">
        <v>0.537385</v>
      </c>
      <c r="AY2543">
        <v>0.537385</v>
      </c>
      <c r="AZ2543">
        <v>0.537385</v>
      </c>
      <c r="BA2543">
        <v>0.1343463</v>
      </c>
      <c r="BB2543" t="s">
        <v>99</v>
      </c>
      <c r="BC2543" s="1" t="s">
        <v>1521</v>
      </c>
      <c r="BD2543" t="s">
        <v>1522</v>
      </c>
      <c r="BE2543" t="s">
        <v>106</v>
      </c>
      <c r="BF2543">
        <v>40.366439819999997</v>
      </c>
      <c r="BG2543">
        <v>-80.615577700000003</v>
      </c>
      <c r="BH2543" t="s">
        <v>107</v>
      </c>
      <c r="BI2543">
        <v>0.20833333333333301</v>
      </c>
      <c r="BJ2543">
        <v>2</v>
      </c>
    </row>
    <row r="2544" spans="1:62" x14ac:dyDescent="0.3">
      <c r="A2544" s="1" t="s">
        <v>1520</v>
      </c>
      <c r="B2544" s="1" t="s">
        <v>236</v>
      </c>
      <c r="C2544" t="s">
        <v>1470</v>
      </c>
      <c r="D2544">
        <v>2011</v>
      </c>
      <c r="E2544" t="s">
        <v>237</v>
      </c>
      <c r="F2544" t="s">
        <v>59</v>
      </c>
      <c r="G2544">
        <v>0.79296920000000004</v>
      </c>
      <c r="H2544">
        <v>0.79296920000000004</v>
      </c>
      <c r="I2544">
        <v>0.79296920000000004</v>
      </c>
      <c r="J2544">
        <v>0.79296920000000004</v>
      </c>
      <c r="K2544">
        <v>0.79296920000000004</v>
      </c>
      <c r="L2544">
        <v>0.79296920000000004</v>
      </c>
      <c r="M2544">
        <v>7</v>
      </c>
      <c r="N2544" t="str">
        <f t="shared" si="39"/>
        <v>390810017_43826</v>
      </c>
      <c r="O2544">
        <f>VLOOKUP(N2544,'HEM3 monitor concs'!D:L,9,FALSE)</f>
        <v>2.3461203905999999E-5</v>
      </c>
      <c r="P2544">
        <f>VLOOKUP(N2544,'HEM3 monitor concs'!D:L,6,FALSE)</f>
        <v>2.3461203905999999E-5</v>
      </c>
      <c r="Q2544" s="3">
        <v>0.79296920000000004</v>
      </c>
      <c r="R2544">
        <v>0</v>
      </c>
      <c r="S2544" s="5">
        <v>0.19824230000000001</v>
      </c>
      <c r="T2544">
        <v>36</v>
      </c>
      <c r="U2544">
        <v>0</v>
      </c>
      <c r="V2544">
        <v>0</v>
      </c>
      <c r="W2544">
        <v>15</v>
      </c>
      <c r="X2544">
        <v>1</v>
      </c>
      <c r="Y2544">
        <v>7</v>
      </c>
      <c r="Z2544">
        <v>13</v>
      </c>
      <c r="AA2544">
        <v>1</v>
      </c>
      <c r="AB2544">
        <v>0</v>
      </c>
      <c r="AC2544" t="s">
        <v>60</v>
      </c>
      <c r="AD2544" t="s">
        <v>60</v>
      </c>
      <c r="AE2544" t="s">
        <v>238</v>
      </c>
      <c r="AF2544" t="s">
        <v>93</v>
      </c>
      <c r="AI2544">
        <v>1</v>
      </c>
      <c r="AJ2544" t="s">
        <v>60</v>
      </c>
      <c r="AK2544">
        <v>0.2</v>
      </c>
      <c r="AL2544" t="s">
        <v>60</v>
      </c>
      <c r="AM2544" t="s">
        <v>60</v>
      </c>
      <c r="AN2544" t="s">
        <v>60</v>
      </c>
      <c r="AO2544" t="s">
        <v>60</v>
      </c>
      <c r="AP2544" t="s">
        <v>60</v>
      </c>
      <c r="AQ2544" t="s">
        <v>60</v>
      </c>
      <c r="AR2544" t="s">
        <v>60</v>
      </c>
      <c r="AS2544" t="s">
        <v>60</v>
      </c>
      <c r="AT2544">
        <v>3.9648460000000002E-3</v>
      </c>
      <c r="AU2544">
        <v>3.9648460000000002E-3</v>
      </c>
      <c r="AV2544">
        <v>3.9648460000000002E-3</v>
      </c>
      <c r="AW2544">
        <v>3.9648460000000002E-3</v>
      </c>
      <c r="AX2544">
        <v>3.9648460000000002E-3</v>
      </c>
      <c r="AY2544">
        <v>3.9648460000000002E-3</v>
      </c>
      <c r="AZ2544">
        <v>3.9648460000000002E-3</v>
      </c>
      <c r="BA2544">
        <v>9.9121150000000004E-4</v>
      </c>
      <c r="BB2544" t="s">
        <v>99</v>
      </c>
      <c r="BC2544" s="1" t="s">
        <v>1521</v>
      </c>
      <c r="BD2544" t="s">
        <v>1522</v>
      </c>
      <c r="BE2544" t="s">
        <v>106</v>
      </c>
      <c r="BF2544">
        <v>40.366439819999997</v>
      </c>
      <c r="BG2544">
        <v>-80.615577700000003</v>
      </c>
      <c r="BH2544" t="s">
        <v>107</v>
      </c>
      <c r="BI2544" t="s">
        <v>60</v>
      </c>
      <c r="BJ2544">
        <v>200</v>
      </c>
    </row>
    <row r="2545" spans="1:62" x14ac:dyDescent="0.3">
      <c r="A2545" s="1" t="s">
        <v>1520</v>
      </c>
      <c r="B2545" s="1" t="s">
        <v>239</v>
      </c>
      <c r="C2545" t="s">
        <v>1470</v>
      </c>
      <c r="D2545">
        <v>2011</v>
      </c>
      <c r="E2545" t="s">
        <v>240</v>
      </c>
      <c r="F2545" t="s">
        <v>59</v>
      </c>
      <c r="G2545">
        <v>0.92425820000000003</v>
      </c>
      <c r="H2545">
        <v>0.92425820000000003</v>
      </c>
      <c r="I2545">
        <v>0.92425820000000003</v>
      </c>
      <c r="J2545">
        <v>0.92425820000000003</v>
      </c>
      <c r="K2545">
        <v>0.92425820000000003</v>
      </c>
      <c r="L2545">
        <v>0.92425820000000003</v>
      </c>
      <c r="M2545">
        <v>7</v>
      </c>
      <c r="N2545" t="str">
        <f t="shared" si="39"/>
        <v>390810017_43829</v>
      </c>
      <c r="O2545" t="e">
        <f>VLOOKUP(N2545,'HEM3 monitor concs'!D:L,9,FALSE)</f>
        <v>#N/A</v>
      </c>
      <c r="P2545" t="e">
        <f>VLOOKUP(N2545,'HEM3 monitor concs'!D:L,6,FALSE)</f>
        <v>#N/A</v>
      </c>
      <c r="Q2545" s="3">
        <v>0.92425820000000003</v>
      </c>
      <c r="R2545">
        <v>0</v>
      </c>
      <c r="S2545" s="5">
        <v>0.15404300000000001</v>
      </c>
      <c r="T2545">
        <v>36</v>
      </c>
      <c r="U2545">
        <v>0</v>
      </c>
      <c r="V2545">
        <v>0</v>
      </c>
      <c r="W2545">
        <v>15</v>
      </c>
      <c r="X2545">
        <v>1</v>
      </c>
      <c r="Y2545">
        <v>7</v>
      </c>
      <c r="Z2545">
        <v>13</v>
      </c>
      <c r="AA2545">
        <v>1</v>
      </c>
      <c r="AB2545">
        <v>0</v>
      </c>
      <c r="AC2545" t="s">
        <v>60</v>
      </c>
      <c r="AD2545" t="s">
        <v>60</v>
      </c>
      <c r="AE2545" t="s">
        <v>241</v>
      </c>
      <c r="AF2545" t="s">
        <v>62</v>
      </c>
      <c r="AI2545">
        <v>1</v>
      </c>
      <c r="AJ2545" t="s">
        <v>60</v>
      </c>
      <c r="AK2545">
        <v>4.0000000000000001E-3</v>
      </c>
      <c r="AL2545" t="s">
        <v>60</v>
      </c>
      <c r="AM2545" t="s">
        <v>60</v>
      </c>
      <c r="AN2545" t="s">
        <v>60</v>
      </c>
      <c r="AO2545" t="s">
        <v>60</v>
      </c>
      <c r="AP2545" t="s">
        <v>60</v>
      </c>
      <c r="AQ2545" t="s">
        <v>60</v>
      </c>
      <c r="AR2545" t="s">
        <v>60</v>
      </c>
      <c r="AS2545" t="s">
        <v>60</v>
      </c>
      <c r="AT2545">
        <v>0.23106455000000001</v>
      </c>
      <c r="AU2545">
        <v>0.23106455000000001</v>
      </c>
      <c r="AV2545">
        <v>0.23106455000000001</v>
      </c>
      <c r="AW2545">
        <v>0.23106455000000001</v>
      </c>
      <c r="AX2545">
        <v>0.23106455000000001</v>
      </c>
      <c r="AY2545">
        <v>0.23106455000000001</v>
      </c>
      <c r="AZ2545">
        <v>0.23106455000000001</v>
      </c>
      <c r="BA2545">
        <v>3.8510750000000003E-2</v>
      </c>
      <c r="BB2545" t="s">
        <v>99</v>
      </c>
      <c r="BC2545" s="1" t="s">
        <v>1521</v>
      </c>
      <c r="BD2545" t="s">
        <v>1522</v>
      </c>
      <c r="BE2545" t="s">
        <v>106</v>
      </c>
      <c r="BF2545">
        <v>40.366439819999997</v>
      </c>
      <c r="BG2545">
        <v>-80.615577700000003</v>
      </c>
      <c r="BH2545" t="s">
        <v>107</v>
      </c>
      <c r="BI2545" t="s">
        <v>60</v>
      </c>
      <c r="BJ2545">
        <v>4</v>
      </c>
    </row>
    <row r="2546" spans="1:62" x14ac:dyDescent="0.3">
      <c r="A2546" s="1" t="s">
        <v>1520</v>
      </c>
      <c r="B2546" s="1" t="s">
        <v>242</v>
      </c>
      <c r="C2546" t="s">
        <v>1470</v>
      </c>
      <c r="D2546">
        <v>2011</v>
      </c>
      <c r="E2546" t="s">
        <v>243</v>
      </c>
      <c r="F2546" t="s">
        <v>59</v>
      </c>
      <c r="G2546">
        <v>0.90773459999999995</v>
      </c>
      <c r="H2546">
        <v>0.90773459999999995</v>
      </c>
      <c r="I2546">
        <v>0.90773459999999995</v>
      </c>
      <c r="J2546">
        <v>0.90773459999999995</v>
      </c>
      <c r="K2546">
        <v>0.90773459999999995</v>
      </c>
      <c r="L2546">
        <v>0.90773459999999995</v>
      </c>
      <c r="M2546">
        <v>7</v>
      </c>
      <c r="N2546" t="str">
        <f t="shared" si="39"/>
        <v>390810017_43830</v>
      </c>
      <c r="O2546" t="e">
        <f>VLOOKUP(N2546,'HEM3 monitor concs'!D:L,9,FALSE)</f>
        <v>#N/A</v>
      </c>
      <c r="P2546" t="e">
        <f>VLOOKUP(N2546,'HEM3 monitor concs'!D:L,6,FALSE)</f>
        <v>#N/A</v>
      </c>
      <c r="Q2546" s="3">
        <v>0.90773459999999995</v>
      </c>
      <c r="R2546">
        <v>0</v>
      </c>
      <c r="S2546" s="5">
        <v>0.15128910000000001</v>
      </c>
      <c r="T2546">
        <v>36</v>
      </c>
      <c r="U2546">
        <v>0</v>
      </c>
      <c r="V2546">
        <v>0</v>
      </c>
      <c r="W2546">
        <v>15</v>
      </c>
      <c r="X2546">
        <v>1</v>
      </c>
      <c r="Y2546">
        <v>7</v>
      </c>
      <c r="Z2546">
        <v>13</v>
      </c>
      <c r="AA2546">
        <v>1</v>
      </c>
      <c r="AB2546">
        <v>0</v>
      </c>
      <c r="AC2546" t="s">
        <v>60</v>
      </c>
      <c r="AD2546" t="s">
        <v>60</v>
      </c>
      <c r="AE2546" t="s">
        <v>244</v>
      </c>
      <c r="AF2546" t="s">
        <v>62</v>
      </c>
      <c r="AI2546">
        <v>1</v>
      </c>
      <c r="AJ2546" s="2">
        <v>3.9999999999999998E-6</v>
      </c>
      <c r="AK2546">
        <v>0.02</v>
      </c>
      <c r="AL2546">
        <v>3.6309383999999998</v>
      </c>
      <c r="AM2546">
        <v>3.6309383999999998</v>
      </c>
      <c r="AN2546">
        <v>3.6309383999999998</v>
      </c>
      <c r="AO2546">
        <v>3.6309383999999998</v>
      </c>
      <c r="AP2546">
        <v>3.6309383999999998</v>
      </c>
      <c r="AQ2546">
        <v>3.6309383999999998</v>
      </c>
      <c r="AR2546">
        <v>3.6309383999999998</v>
      </c>
      <c r="AS2546">
        <v>0.60515640000000004</v>
      </c>
      <c r="AT2546">
        <v>4.538673E-2</v>
      </c>
      <c r="AU2546">
        <v>4.538673E-2</v>
      </c>
      <c r="AV2546">
        <v>4.538673E-2</v>
      </c>
      <c r="AW2546">
        <v>4.538673E-2</v>
      </c>
      <c r="AX2546">
        <v>4.538673E-2</v>
      </c>
      <c r="AY2546">
        <v>4.538673E-2</v>
      </c>
      <c r="AZ2546">
        <v>4.538673E-2</v>
      </c>
      <c r="BA2546">
        <v>7.5644550000000003E-3</v>
      </c>
      <c r="BB2546" t="s">
        <v>99</v>
      </c>
      <c r="BC2546" s="1" t="s">
        <v>1521</v>
      </c>
      <c r="BD2546" t="s">
        <v>1522</v>
      </c>
      <c r="BE2546" t="s">
        <v>106</v>
      </c>
      <c r="BF2546">
        <v>40.366439819999997</v>
      </c>
      <c r="BG2546">
        <v>-80.615577700000003</v>
      </c>
      <c r="BH2546" t="s">
        <v>107</v>
      </c>
      <c r="BI2546">
        <v>0.25</v>
      </c>
      <c r="BJ2546">
        <v>20</v>
      </c>
    </row>
    <row r="2547" spans="1:62" x14ac:dyDescent="0.3">
      <c r="A2547" s="1" t="s">
        <v>1520</v>
      </c>
      <c r="B2547" s="1" t="s">
        <v>729</v>
      </c>
      <c r="C2547" t="s">
        <v>1470</v>
      </c>
      <c r="D2547">
        <v>2011</v>
      </c>
      <c r="E2547" t="s">
        <v>730</v>
      </c>
      <c r="F2547" t="s">
        <v>59</v>
      </c>
      <c r="G2547">
        <v>0.90773459999999995</v>
      </c>
      <c r="H2547">
        <v>0.90773459999999995</v>
      </c>
      <c r="I2547">
        <v>0.90773459999999995</v>
      </c>
      <c r="J2547">
        <v>0.90773459999999995</v>
      </c>
      <c r="K2547">
        <v>0.90773459999999995</v>
      </c>
      <c r="L2547">
        <v>0.90773459999999995</v>
      </c>
      <c r="M2547">
        <v>7</v>
      </c>
      <c r="N2547" t="str">
        <f t="shared" si="39"/>
        <v>390810017_43841</v>
      </c>
      <c r="O2547" t="e">
        <f>VLOOKUP(N2547,'HEM3 monitor concs'!D:L,9,FALSE)</f>
        <v>#N/A</v>
      </c>
      <c r="P2547" t="e">
        <f>VLOOKUP(N2547,'HEM3 monitor concs'!D:L,6,FALSE)</f>
        <v>#N/A</v>
      </c>
      <c r="Q2547" s="3">
        <v>0.90773459999999995</v>
      </c>
      <c r="R2547">
        <v>0</v>
      </c>
      <c r="S2547" s="5">
        <v>0.15128910000000001</v>
      </c>
      <c r="T2547">
        <v>36</v>
      </c>
      <c r="U2547">
        <v>0</v>
      </c>
      <c r="V2547">
        <v>0</v>
      </c>
      <c r="W2547">
        <v>15</v>
      </c>
      <c r="X2547">
        <v>1</v>
      </c>
      <c r="Y2547">
        <v>7</v>
      </c>
      <c r="Z2547">
        <v>13</v>
      </c>
      <c r="AA2547">
        <v>1</v>
      </c>
      <c r="AB2547">
        <v>0</v>
      </c>
      <c r="AC2547" t="s">
        <v>60</v>
      </c>
      <c r="AD2547" t="s">
        <v>60</v>
      </c>
      <c r="AE2547" t="s">
        <v>244</v>
      </c>
      <c r="AF2547" t="s">
        <v>62</v>
      </c>
      <c r="AI2547">
        <v>1</v>
      </c>
      <c r="AJ2547" s="2">
        <v>3.9999999999999998E-6</v>
      </c>
      <c r="AK2547">
        <v>0.02</v>
      </c>
      <c r="AL2547">
        <v>3.6309383999999998</v>
      </c>
      <c r="AM2547">
        <v>3.6309383999999998</v>
      </c>
      <c r="AN2547">
        <v>3.6309383999999998</v>
      </c>
      <c r="AO2547">
        <v>3.6309383999999998</v>
      </c>
      <c r="AP2547">
        <v>3.6309383999999998</v>
      </c>
      <c r="AQ2547">
        <v>3.6309383999999998</v>
      </c>
      <c r="AR2547">
        <v>3.6309383999999998</v>
      </c>
      <c r="AS2547">
        <v>0.60515640000000004</v>
      </c>
      <c r="AT2547">
        <v>4.538673E-2</v>
      </c>
      <c r="AU2547">
        <v>4.538673E-2</v>
      </c>
      <c r="AV2547">
        <v>4.538673E-2</v>
      </c>
      <c r="AW2547">
        <v>4.538673E-2</v>
      </c>
      <c r="AX2547">
        <v>4.538673E-2</v>
      </c>
      <c r="AY2547">
        <v>4.538673E-2</v>
      </c>
      <c r="AZ2547">
        <v>4.538673E-2</v>
      </c>
      <c r="BA2547">
        <v>7.5644550000000003E-3</v>
      </c>
      <c r="BB2547" t="s">
        <v>99</v>
      </c>
      <c r="BC2547" s="1" t="s">
        <v>1521</v>
      </c>
      <c r="BD2547" t="s">
        <v>1522</v>
      </c>
      <c r="BE2547" t="s">
        <v>106</v>
      </c>
      <c r="BF2547">
        <v>40.366439819999997</v>
      </c>
      <c r="BG2547">
        <v>-80.615577700000003</v>
      </c>
      <c r="BH2547" t="s">
        <v>107</v>
      </c>
      <c r="BI2547">
        <v>0.25</v>
      </c>
      <c r="BJ2547">
        <v>20</v>
      </c>
    </row>
    <row r="2548" spans="1:62" x14ac:dyDescent="0.3">
      <c r="A2548" s="1" t="s">
        <v>1520</v>
      </c>
      <c r="B2548" s="1" t="s">
        <v>245</v>
      </c>
      <c r="C2548" t="s">
        <v>1470</v>
      </c>
      <c r="D2548">
        <v>2011</v>
      </c>
      <c r="E2548" t="s">
        <v>246</v>
      </c>
      <c r="F2548" t="s">
        <v>59</v>
      </c>
      <c r="G2548">
        <v>1.5366949999999999</v>
      </c>
      <c r="H2548">
        <v>1.5366949999999999</v>
      </c>
      <c r="I2548">
        <v>1.5366949999999999</v>
      </c>
      <c r="J2548">
        <v>1.5366949999999999</v>
      </c>
      <c r="K2548">
        <v>1.5366949999999999</v>
      </c>
      <c r="L2548">
        <v>1.5366949999999999</v>
      </c>
      <c r="M2548">
        <v>7</v>
      </c>
      <c r="N2548" t="str">
        <f t="shared" si="39"/>
        <v>390810017_43843</v>
      </c>
      <c r="O2548" t="e">
        <f>VLOOKUP(N2548,'HEM3 monitor concs'!D:L,9,FALSE)</f>
        <v>#N/A</v>
      </c>
      <c r="P2548" t="e">
        <f>VLOOKUP(N2548,'HEM3 monitor concs'!D:L,6,FALSE)</f>
        <v>#N/A</v>
      </c>
      <c r="Q2548" s="3">
        <v>1.5366949999999999</v>
      </c>
      <c r="R2548">
        <v>0</v>
      </c>
      <c r="S2548" s="5">
        <v>0.38417370000000001</v>
      </c>
      <c r="T2548">
        <v>36</v>
      </c>
      <c r="U2548">
        <v>0</v>
      </c>
      <c r="V2548">
        <v>0</v>
      </c>
      <c r="W2548">
        <v>15</v>
      </c>
      <c r="X2548">
        <v>1</v>
      </c>
      <c r="Y2548">
        <v>7</v>
      </c>
      <c r="Z2548">
        <v>13</v>
      </c>
      <c r="AA2548">
        <v>1</v>
      </c>
      <c r="AB2548">
        <v>0</v>
      </c>
      <c r="AC2548" t="s">
        <v>60</v>
      </c>
      <c r="AD2548" t="s">
        <v>60</v>
      </c>
      <c r="AE2548" t="s">
        <v>247</v>
      </c>
      <c r="AF2548" t="s">
        <v>170</v>
      </c>
      <c r="AI2548">
        <v>1</v>
      </c>
      <c r="AJ2548" s="2">
        <v>5.9999999999999995E-4</v>
      </c>
      <c r="AK2548">
        <v>8.9999999999999993E-3</v>
      </c>
      <c r="AL2548">
        <v>922.01700000000005</v>
      </c>
      <c r="AM2548">
        <v>922.01700000000005</v>
      </c>
      <c r="AN2548">
        <v>922.01700000000005</v>
      </c>
      <c r="AO2548">
        <v>922.01700000000005</v>
      </c>
      <c r="AP2548">
        <v>922.01700000000005</v>
      </c>
      <c r="AQ2548">
        <v>922.01700000000005</v>
      </c>
      <c r="AR2548">
        <v>922.01700000000005</v>
      </c>
      <c r="AS2548">
        <v>230.50422</v>
      </c>
      <c r="AT2548">
        <v>0.170743888888889</v>
      </c>
      <c r="AU2548">
        <v>0.170743888888889</v>
      </c>
      <c r="AV2548">
        <v>0.170743888888889</v>
      </c>
      <c r="AW2548">
        <v>0.170743888888889</v>
      </c>
      <c r="AX2548">
        <v>0.170743888888889</v>
      </c>
      <c r="AY2548">
        <v>0.170743888888889</v>
      </c>
      <c r="AZ2548">
        <v>0.170743888888889</v>
      </c>
      <c r="BA2548">
        <v>4.26859666666667E-2</v>
      </c>
      <c r="BB2548" t="s">
        <v>99</v>
      </c>
      <c r="BC2548" s="1" t="s">
        <v>1521</v>
      </c>
      <c r="BD2548" t="s">
        <v>1522</v>
      </c>
      <c r="BE2548" t="s">
        <v>106</v>
      </c>
      <c r="BF2548">
        <v>40.366439819999997</v>
      </c>
      <c r="BG2548">
        <v>-80.615577700000003</v>
      </c>
      <c r="BH2548" t="s">
        <v>107</v>
      </c>
      <c r="BI2548">
        <v>1.66666666666667E-3</v>
      </c>
      <c r="BJ2548">
        <v>9</v>
      </c>
    </row>
    <row r="2549" spans="1:62" x14ac:dyDescent="0.3">
      <c r="A2549" s="1" t="s">
        <v>1520</v>
      </c>
      <c r="B2549" s="1" t="s">
        <v>248</v>
      </c>
      <c r="C2549" t="s">
        <v>1470</v>
      </c>
      <c r="D2549">
        <v>2011</v>
      </c>
      <c r="E2549" t="s">
        <v>249</v>
      </c>
      <c r="F2549" t="s">
        <v>59</v>
      </c>
      <c r="G2549">
        <v>2.1330170000000002</v>
      </c>
      <c r="H2549">
        <v>2.1330170000000002</v>
      </c>
      <c r="I2549">
        <v>2.1330170000000002</v>
      </c>
      <c r="J2549">
        <v>2.1330170000000002</v>
      </c>
      <c r="K2549">
        <v>2.1330170000000002</v>
      </c>
      <c r="L2549">
        <v>2.1330170000000002</v>
      </c>
      <c r="M2549">
        <v>7</v>
      </c>
      <c r="N2549" t="str">
        <f t="shared" si="39"/>
        <v>390810017_43844</v>
      </c>
      <c r="O2549">
        <f>VLOOKUP(N2549,'HEM3 monitor concs'!D:L,9,FALSE)</f>
        <v>1.7612330999999999E-8</v>
      </c>
      <c r="P2549">
        <f>VLOOKUP(N2549,'HEM3 monitor concs'!D:L,6,FALSE)</f>
        <v>1.7612330999999999E-8</v>
      </c>
      <c r="Q2549" s="3">
        <v>2.1330170000000002</v>
      </c>
      <c r="R2549">
        <v>0</v>
      </c>
      <c r="S2549" s="5">
        <v>0.26662710000000001</v>
      </c>
      <c r="T2549">
        <v>36</v>
      </c>
      <c r="U2549">
        <v>0</v>
      </c>
      <c r="V2549">
        <v>0</v>
      </c>
      <c r="W2549">
        <v>15</v>
      </c>
      <c r="X2549">
        <v>1</v>
      </c>
      <c r="Y2549">
        <v>7</v>
      </c>
      <c r="Z2549">
        <v>13</v>
      </c>
      <c r="AA2549">
        <v>1</v>
      </c>
      <c r="AB2549">
        <v>0</v>
      </c>
      <c r="AC2549" t="s">
        <v>60</v>
      </c>
      <c r="AD2549" t="s">
        <v>60</v>
      </c>
      <c r="AE2549" t="s">
        <v>250</v>
      </c>
      <c r="AF2549" t="s">
        <v>170</v>
      </c>
      <c r="AI2549">
        <v>1</v>
      </c>
      <c r="AJ2549" s="2">
        <v>2.1999999999999999E-5</v>
      </c>
      <c r="AK2549">
        <v>0.09</v>
      </c>
      <c r="AL2549">
        <v>46.926374000000003</v>
      </c>
      <c r="AM2549">
        <v>46.926374000000003</v>
      </c>
      <c r="AN2549">
        <v>46.926374000000003</v>
      </c>
      <c r="AO2549">
        <v>46.926374000000003</v>
      </c>
      <c r="AP2549">
        <v>46.926374000000003</v>
      </c>
      <c r="AQ2549">
        <v>46.926374000000003</v>
      </c>
      <c r="AR2549">
        <v>46.926374000000003</v>
      </c>
      <c r="AS2549">
        <v>5.8657962000000001</v>
      </c>
      <c r="AT2549">
        <v>2.37001888888889E-2</v>
      </c>
      <c r="AU2549">
        <v>2.37001888888889E-2</v>
      </c>
      <c r="AV2549">
        <v>2.37001888888889E-2</v>
      </c>
      <c r="AW2549">
        <v>2.37001888888889E-2</v>
      </c>
      <c r="AX2549">
        <v>2.37001888888889E-2</v>
      </c>
      <c r="AY2549">
        <v>2.37001888888889E-2</v>
      </c>
      <c r="AZ2549">
        <v>2.37001888888889E-2</v>
      </c>
      <c r="BA2549">
        <v>2.96252333333333E-3</v>
      </c>
      <c r="BB2549" t="s">
        <v>99</v>
      </c>
      <c r="BC2549" s="1" t="s">
        <v>1521</v>
      </c>
      <c r="BD2549" t="s">
        <v>1522</v>
      </c>
      <c r="BE2549" t="s">
        <v>106</v>
      </c>
      <c r="BF2549">
        <v>40.366439819999997</v>
      </c>
      <c r="BG2549">
        <v>-80.615577700000003</v>
      </c>
      <c r="BH2549" t="s">
        <v>107</v>
      </c>
      <c r="BI2549">
        <v>4.5454545454545497E-2</v>
      </c>
      <c r="BJ2549">
        <v>90</v>
      </c>
    </row>
    <row r="2550" spans="1:62" x14ac:dyDescent="0.3">
      <c r="A2550" s="1" t="s">
        <v>1520</v>
      </c>
      <c r="B2550" s="1" t="s">
        <v>251</v>
      </c>
      <c r="C2550" t="s">
        <v>1470</v>
      </c>
      <c r="D2550">
        <v>2011</v>
      </c>
      <c r="E2550" t="s">
        <v>252</v>
      </c>
      <c r="F2550" t="s">
        <v>59</v>
      </c>
      <c r="G2550">
        <v>0.51124999999999998</v>
      </c>
      <c r="H2550">
        <v>0.51124999999999998</v>
      </c>
      <c r="I2550">
        <v>0.51124999999999998</v>
      </c>
      <c r="J2550">
        <v>0.51124999999999998</v>
      </c>
      <c r="K2550">
        <v>0.51124999999999998</v>
      </c>
      <c r="L2550">
        <v>0.51124999999999998</v>
      </c>
      <c r="M2550">
        <v>7</v>
      </c>
      <c r="N2550" t="str">
        <f t="shared" si="39"/>
        <v>390810017_43860</v>
      </c>
      <c r="O2550" t="e">
        <f>VLOOKUP(N2550,'HEM3 monitor concs'!D:L,9,FALSE)</f>
        <v>#N/A</v>
      </c>
      <c r="P2550" t="e">
        <f>VLOOKUP(N2550,'HEM3 monitor concs'!D:L,6,FALSE)</f>
        <v>#N/A</v>
      </c>
      <c r="Q2550" s="3">
        <v>0.51124999999999998</v>
      </c>
      <c r="R2550">
        <v>0</v>
      </c>
      <c r="S2550" s="5">
        <v>0.1278125</v>
      </c>
      <c r="T2550">
        <v>36</v>
      </c>
      <c r="U2550">
        <v>0</v>
      </c>
      <c r="V2550">
        <v>0</v>
      </c>
      <c r="W2550">
        <v>15</v>
      </c>
      <c r="X2550">
        <v>1</v>
      </c>
      <c r="Y2550">
        <v>7</v>
      </c>
      <c r="Z2550">
        <v>13</v>
      </c>
      <c r="AA2550">
        <v>1</v>
      </c>
      <c r="AB2550">
        <v>0</v>
      </c>
      <c r="AC2550" t="s">
        <v>60</v>
      </c>
      <c r="AD2550" t="s">
        <v>60</v>
      </c>
      <c r="AE2550" t="s">
        <v>253</v>
      </c>
      <c r="AF2550" t="s">
        <v>93</v>
      </c>
      <c r="AI2550">
        <v>1</v>
      </c>
      <c r="AJ2550" s="2">
        <v>8.8000000000000004E-6</v>
      </c>
      <c r="AK2550">
        <v>0.1</v>
      </c>
      <c r="AL2550">
        <v>4.4989999999999997</v>
      </c>
      <c r="AM2550">
        <v>4.4989999999999997</v>
      </c>
      <c r="AN2550">
        <v>4.4989999999999997</v>
      </c>
      <c r="AO2550">
        <v>4.4989999999999997</v>
      </c>
      <c r="AP2550">
        <v>4.4989999999999997</v>
      </c>
      <c r="AQ2550">
        <v>4.4989999999999997</v>
      </c>
      <c r="AR2550">
        <v>4.4989999999999997</v>
      </c>
      <c r="AS2550">
        <v>1.1247499999999999</v>
      </c>
      <c r="AT2550">
        <v>5.1124999999999999E-3</v>
      </c>
      <c r="AU2550">
        <v>5.1124999999999999E-3</v>
      </c>
      <c r="AV2550">
        <v>5.1124999999999999E-3</v>
      </c>
      <c r="AW2550">
        <v>5.1124999999999999E-3</v>
      </c>
      <c r="AX2550">
        <v>5.1124999999999999E-3</v>
      </c>
      <c r="AY2550">
        <v>5.1124999999999999E-3</v>
      </c>
      <c r="AZ2550">
        <v>5.1124999999999999E-3</v>
      </c>
      <c r="BA2550">
        <v>1.278125E-3</v>
      </c>
      <c r="BB2550" t="s">
        <v>99</v>
      </c>
      <c r="BC2550" s="1" t="s">
        <v>1521</v>
      </c>
      <c r="BD2550" t="s">
        <v>1522</v>
      </c>
      <c r="BE2550" t="s">
        <v>106</v>
      </c>
      <c r="BF2550">
        <v>40.366439819999997</v>
      </c>
      <c r="BG2550">
        <v>-80.615577700000003</v>
      </c>
      <c r="BH2550" t="s">
        <v>107</v>
      </c>
      <c r="BI2550">
        <v>0.11363636363636399</v>
      </c>
      <c r="BJ2550">
        <v>100</v>
      </c>
    </row>
    <row r="2551" spans="1:62" x14ac:dyDescent="0.3">
      <c r="A2551" s="1" t="s">
        <v>1520</v>
      </c>
      <c r="B2551" s="1" t="s">
        <v>254</v>
      </c>
      <c r="C2551" t="s">
        <v>1470</v>
      </c>
      <c r="D2551">
        <v>2011</v>
      </c>
      <c r="E2551" t="s">
        <v>255</v>
      </c>
      <c r="F2551" t="s">
        <v>59</v>
      </c>
      <c r="G2551">
        <v>1.7369410000000001</v>
      </c>
      <c r="H2551">
        <v>1.7369410000000001</v>
      </c>
      <c r="I2551">
        <v>1.7369410000000001</v>
      </c>
      <c r="J2551">
        <v>1.7369410000000001</v>
      </c>
      <c r="K2551">
        <v>1.9757705000000001</v>
      </c>
      <c r="L2551">
        <v>3.777847</v>
      </c>
      <c r="M2551">
        <v>7</v>
      </c>
      <c r="N2551" t="str">
        <f t="shared" si="39"/>
        <v>390810017_45109</v>
      </c>
      <c r="O2551" t="e">
        <f>VLOOKUP(N2551,'HEM3 monitor concs'!D:L,9,FALSE)</f>
        <v>#N/A</v>
      </c>
      <c r="P2551" t="e">
        <f>VLOOKUP(N2551,'HEM3 monitor concs'!D:L,6,FALSE)</f>
        <v>#N/A</v>
      </c>
      <c r="Q2551" s="3">
        <v>1.9021916666666701</v>
      </c>
      <c r="R2551">
        <v>0.263857236618114</v>
      </c>
      <c r="S2551" s="5">
        <v>5.427941E-2</v>
      </c>
      <c r="T2551">
        <v>36</v>
      </c>
      <c r="U2551">
        <v>0</v>
      </c>
      <c r="V2551">
        <v>0</v>
      </c>
      <c r="W2551">
        <v>15</v>
      </c>
      <c r="X2551">
        <v>1</v>
      </c>
      <c r="Y2551">
        <v>7</v>
      </c>
      <c r="Z2551">
        <v>13</v>
      </c>
      <c r="AA2551">
        <v>1</v>
      </c>
      <c r="AB2551">
        <v>0</v>
      </c>
      <c r="AC2551" t="s">
        <v>60</v>
      </c>
      <c r="AD2551" t="s">
        <v>60</v>
      </c>
      <c r="AE2551" t="s">
        <v>256</v>
      </c>
      <c r="AF2551" t="s">
        <v>84</v>
      </c>
      <c r="AI2551">
        <v>1</v>
      </c>
      <c r="AJ2551" t="s">
        <v>60</v>
      </c>
      <c r="AK2551">
        <v>0.1</v>
      </c>
      <c r="AL2551" t="s">
        <v>60</v>
      </c>
      <c r="AM2551" t="s">
        <v>60</v>
      </c>
      <c r="AN2551" t="s">
        <v>60</v>
      </c>
      <c r="AO2551" t="s">
        <v>60</v>
      </c>
      <c r="AP2551" t="s">
        <v>60</v>
      </c>
      <c r="AQ2551" t="s">
        <v>60</v>
      </c>
      <c r="AR2551" t="s">
        <v>60</v>
      </c>
      <c r="AS2551" t="s">
        <v>60</v>
      </c>
      <c r="AT2551">
        <v>1.7369409999999998E-2</v>
      </c>
      <c r="AU2551">
        <v>1.7369409999999998E-2</v>
      </c>
      <c r="AV2551">
        <v>1.7369409999999998E-2</v>
      </c>
      <c r="AW2551">
        <v>1.7369409999999998E-2</v>
      </c>
      <c r="AX2551">
        <v>1.9757705E-2</v>
      </c>
      <c r="AY2551">
        <v>3.7778470000000001E-2</v>
      </c>
      <c r="AZ2551">
        <v>1.9021916666666701E-2</v>
      </c>
      <c r="BA2551">
        <v>5.4279410000000001E-4</v>
      </c>
      <c r="BB2551" t="s">
        <v>99</v>
      </c>
      <c r="BC2551" s="1" t="s">
        <v>1521</v>
      </c>
      <c r="BD2551" t="s">
        <v>1522</v>
      </c>
      <c r="BE2551" t="s">
        <v>106</v>
      </c>
      <c r="BF2551">
        <v>40.366439819999997</v>
      </c>
      <c r="BG2551">
        <v>-80.615577700000003</v>
      </c>
      <c r="BH2551" t="s">
        <v>107</v>
      </c>
      <c r="BI2551" t="s">
        <v>60</v>
      </c>
      <c r="BJ2551">
        <v>100</v>
      </c>
    </row>
    <row r="2552" spans="1:62" x14ac:dyDescent="0.3">
      <c r="A2552" s="1" t="s">
        <v>1520</v>
      </c>
      <c r="B2552" s="1" t="s">
        <v>257</v>
      </c>
      <c r="C2552" t="s">
        <v>1470</v>
      </c>
      <c r="D2552">
        <v>2011</v>
      </c>
      <c r="E2552" t="s">
        <v>258</v>
      </c>
      <c r="F2552" t="s">
        <v>59</v>
      </c>
      <c r="G2552">
        <v>0.65494680000000005</v>
      </c>
      <c r="H2552">
        <v>0.79871570000000003</v>
      </c>
      <c r="I2552">
        <v>1.565483</v>
      </c>
      <c r="J2552">
        <v>5.8306242499999996</v>
      </c>
      <c r="K2552">
        <v>15.015855</v>
      </c>
      <c r="L2552">
        <v>23.00301</v>
      </c>
      <c r="M2552">
        <v>7</v>
      </c>
      <c r="N2552" t="str">
        <f t="shared" si="39"/>
        <v>390810017_45201</v>
      </c>
      <c r="O2552" t="e">
        <f>VLOOKUP(N2552,'HEM3 monitor concs'!D:L,9,FALSE)</f>
        <v>#N/A</v>
      </c>
      <c r="P2552" t="e">
        <f>VLOOKUP(N2552,'HEM3 monitor concs'!D:L,6,FALSE)</f>
        <v>#N/A</v>
      </c>
      <c r="Q2552" s="3">
        <v>4.7319466416666698</v>
      </c>
      <c r="R2552">
        <v>39.095287767370301</v>
      </c>
      <c r="S2552" s="5">
        <v>5.3247709999999997E-2</v>
      </c>
      <c r="T2552">
        <v>36</v>
      </c>
      <c r="U2552">
        <v>0</v>
      </c>
      <c r="V2552">
        <v>0</v>
      </c>
      <c r="W2552">
        <v>15</v>
      </c>
      <c r="X2552">
        <v>1</v>
      </c>
      <c r="Y2552">
        <v>7</v>
      </c>
      <c r="Z2552">
        <v>13</v>
      </c>
      <c r="AA2552">
        <v>1</v>
      </c>
      <c r="AB2552">
        <v>0</v>
      </c>
      <c r="AC2552" t="s">
        <v>60</v>
      </c>
      <c r="AD2552" t="s">
        <v>60</v>
      </c>
      <c r="AE2552" t="s">
        <v>258</v>
      </c>
      <c r="AF2552" t="s">
        <v>88</v>
      </c>
      <c r="AI2552">
        <v>1</v>
      </c>
      <c r="AJ2552" s="2">
        <v>7.7999999999999999E-6</v>
      </c>
      <c r="AK2552">
        <v>0.03</v>
      </c>
      <c r="AL2552">
        <v>5.1085850400000004</v>
      </c>
      <c r="AM2552">
        <v>6.2299824600000004</v>
      </c>
      <c r="AN2552">
        <v>12.2107674</v>
      </c>
      <c r="AO2552">
        <v>45.478869150000001</v>
      </c>
      <c r="AP2552">
        <v>117.12366900000001</v>
      </c>
      <c r="AQ2552">
        <v>179.42347799999999</v>
      </c>
      <c r="AR2552">
        <v>36.909183804999998</v>
      </c>
      <c r="AS2552">
        <v>0.41533213800000002</v>
      </c>
      <c r="AT2552">
        <v>2.183156E-2</v>
      </c>
      <c r="AU2552">
        <v>2.6623856666666699E-2</v>
      </c>
      <c r="AV2552">
        <v>5.2182766666666699E-2</v>
      </c>
      <c r="AW2552">
        <v>0.19435414166666701</v>
      </c>
      <c r="AX2552">
        <v>0.50052850000000004</v>
      </c>
      <c r="AY2552">
        <v>0.76676699999999998</v>
      </c>
      <c r="AZ2552">
        <v>0.157731554722222</v>
      </c>
      <c r="BA2552">
        <v>1.7749236666666701E-3</v>
      </c>
      <c r="BB2552" t="s">
        <v>99</v>
      </c>
      <c r="BC2552" s="1" t="s">
        <v>1521</v>
      </c>
      <c r="BD2552" t="s">
        <v>1522</v>
      </c>
      <c r="BE2552" t="s">
        <v>106</v>
      </c>
      <c r="BF2552">
        <v>40.366439819999997</v>
      </c>
      <c r="BG2552">
        <v>-80.615577700000003</v>
      </c>
      <c r="BH2552" t="s">
        <v>107</v>
      </c>
      <c r="BI2552">
        <v>0.128205128205128</v>
      </c>
      <c r="BJ2552">
        <v>30</v>
      </c>
    </row>
    <row r="2553" spans="1:62" x14ac:dyDescent="0.3">
      <c r="A2553" s="1" t="s">
        <v>1520</v>
      </c>
      <c r="B2553" s="1" t="s">
        <v>259</v>
      </c>
      <c r="C2553" t="s">
        <v>1470</v>
      </c>
      <c r="D2553">
        <v>2011</v>
      </c>
      <c r="E2553" t="s">
        <v>260</v>
      </c>
      <c r="F2553" t="s">
        <v>59</v>
      </c>
      <c r="G2553">
        <v>0.75371339999999998</v>
      </c>
      <c r="H2553">
        <v>0.75371339999999998</v>
      </c>
      <c r="I2553">
        <v>1.243627</v>
      </c>
      <c r="J2553">
        <v>3.82509575</v>
      </c>
      <c r="K2553">
        <v>6.5949920000000004</v>
      </c>
      <c r="L2553">
        <v>9.0445609999999999</v>
      </c>
      <c r="M2553">
        <v>7</v>
      </c>
      <c r="N2553" t="str">
        <f t="shared" si="39"/>
        <v>390810017_45202</v>
      </c>
      <c r="O2553" t="e">
        <f>VLOOKUP(N2553,'HEM3 monitor concs'!D:L,9,FALSE)</f>
        <v>#N/A</v>
      </c>
      <c r="P2553" t="e">
        <f>VLOOKUP(N2553,'HEM3 monitor concs'!D:L,6,FALSE)</f>
        <v>#N/A</v>
      </c>
      <c r="Q2553" s="3">
        <v>2.5573914388888901</v>
      </c>
      <c r="R2553">
        <v>6.0057139651590203</v>
      </c>
      <c r="S2553" s="5">
        <v>5.3836670000000003E-2</v>
      </c>
      <c r="T2553">
        <v>36</v>
      </c>
      <c r="U2553">
        <v>0</v>
      </c>
      <c r="V2553">
        <v>0</v>
      </c>
      <c r="W2553">
        <v>15</v>
      </c>
      <c r="X2553">
        <v>1</v>
      </c>
      <c r="Y2553">
        <v>7</v>
      </c>
      <c r="Z2553">
        <v>13</v>
      </c>
      <c r="AA2553">
        <v>1</v>
      </c>
      <c r="AB2553">
        <v>0</v>
      </c>
      <c r="AC2553" t="s">
        <v>60</v>
      </c>
      <c r="AD2553" t="s">
        <v>60</v>
      </c>
      <c r="AE2553" t="s">
        <v>260</v>
      </c>
      <c r="AF2553" t="s">
        <v>62</v>
      </c>
      <c r="AG2553" t="s">
        <v>84</v>
      </c>
      <c r="AI2553">
        <v>1</v>
      </c>
      <c r="AJ2553" t="s">
        <v>60</v>
      </c>
      <c r="AK2553">
        <v>5</v>
      </c>
      <c r="AL2553" t="s">
        <v>60</v>
      </c>
      <c r="AM2553" t="s">
        <v>60</v>
      </c>
      <c r="AN2553" t="s">
        <v>60</v>
      </c>
      <c r="AO2553" t="s">
        <v>60</v>
      </c>
      <c r="AP2553" t="s">
        <v>60</v>
      </c>
      <c r="AQ2553" t="s">
        <v>60</v>
      </c>
      <c r="AR2553" t="s">
        <v>60</v>
      </c>
      <c r="AS2553" t="s">
        <v>60</v>
      </c>
      <c r="AT2553">
        <v>1.5074268000000001E-4</v>
      </c>
      <c r="AU2553">
        <v>1.5074268000000001E-4</v>
      </c>
      <c r="AV2553">
        <v>2.4872540000000002E-4</v>
      </c>
      <c r="AW2553">
        <v>7.6501914999999997E-4</v>
      </c>
      <c r="AX2553">
        <v>1.3189984E-3</v>
      </c>
      <c r="AY2553">
        <v>1.8089122E-3</v>
      </c>
      <c r="AZ2553">
        <v>5.1147828777777795E-4</v>
      </c>
      <c r="BA2553" s="2">
        <v>1.0767334000000001E-5</v>
      </c>
      <c r="BB2553" t="s">
        <v>99</v>
      </c>
      <c r="BC2553" s="1" t="s">
        <v>1521</v>
      </c>
      <c r="BD2553" t="s">
        <v>1522</v>
      </c>
      <c r="BE2553" t="s">
        <v>106</v>
      </c>
      <c r="BF2553">
        <v>40.366439819999997</v>
      </c>
      <c r="BG2553">
        <v>-80.615577700000003</v>
      </c>
      <c r="BH2553" t="s">
        <v>107</v>
      </c>
      <c r="BI2553" t="s">
        <v>60</v>
      </c>
      <c r="BJ2553">
        <v>5000</v>
      </c>
    </row>
    <row r="2554" spans="1:62" x14ac:dyDescent="0.3">
      <c r="A2554" s="1" t="s">
        <v>1520</v>
      </c>
      <c r="B2554" s="1" t="s">
        <v>261</v>
      </c>
      <c r="C2554" t="s">
        <v>1470</v>
      </c>
      <c r="D2554">
        <v>2011</v>
      </c>
      <c r="E2554" t="s">
        <v>262</v>
      </c>
      <c r="F2554" t="s">
        <v>59</v>
      </c>
      <c r="G2554">
        <v>0.95092500000000002</v>
      </c>
      <c r="H2554">
        <v>0.95092500000000002</v>
      </c>
      <c r="I2554">
        <v>0.95092500000000002</v>
      </c>
      <c r="J2554">
        <v>0.95092500000000002</v>
      </c>
      <c r="K2554">
        <v>0.95092500000000002</v>
      </c>
      <c r="L2554">
        <v>1.236202</v>
      </c>
      <c r="M2554">
        <v>7</v>
      </c>
      <c r="N2554" t="str">
        <f t="shared" si="39"/>
        <v>390810017_45203</v>
      </c>
      <c r="O2554">
        <f>VLOOKUP(N2554,'HEM3 monitor concs'!D:L,9,FALSE)</f>
        <v>0.342182548454393</v>
      </c>
      <c r="P2554">
        <f>VLOOKUP(N2554,'HEM3 monitor concs'!D:L,6,FALSE)</f>
        <v>0.32618254845439298</v>
      </c>
      <c r="Q2554" s="3">
        <v>0.96149083333333296</v>
      </c>
      <c r="R2554">
        <v>2.4687634100857099E-3</v>
      </c>
      <c r="S2554" s="5">
        <v>5.9432810000000003E-2</v>
      </c>
      <c r="T2554">
        <v>36</v>
      </c>
      <c r="U2554">
        <v>0</v>
      </c>
      <c r="V2554">
        <v>0</v>
      </c>
      <c r="W2554">
        <v>15</v>
      </c>
      <c r="X2554">
        <v>1</v>
      </c>
      <c r="Y2554">
        <v>7</v>
      </c>
      <c r="Z2554">
        <v>13</v>
      </c>
      <c r="AA2554">
        <v>1</v>
      </c>
      <c r="AB2554">
        <v>0</v>
      </c>
      <c r="AC2554" t="s">
        <v>60</v>
      </c>
      <c r="AD2554" t="s">
        <v>60</v>
      </c>
      <c r="AE2554" t="s">
        <v>263</v>
      </c>
      <c r="AF2554" t="s">
        <v>68</v>
      </c>
      <c r="AI2554">
        <v>1</v>
      </c>
      <c r="AJ2554" s="2">
        <v>2.5000000000000002E-6</v>
      </c>
      <c r="AK2554">
        <v>1</v>
      </c>
      <c r="AL2554">
        <v>2.3773124999999999</v>
      </c>
      <c r="AM2554">
        <v>2.3773124999999999</v>
      </c>
      <c r="AN2554">
        <v>2.3773124999999999</v>
      </c>
      <c r="AO2554">
        <v>2.3773124999999999</v>
      </c>
      <c r="AP2554">
        <v>2.3773124999999999</v>
      </c>
      <c r="AQ2554">
        <v>3.0905049999999998</v>
      </c>
      <c r="AR2554">
        <v>2.40372708333333</v>
      </c>
      <c r="AS2554">
        <v>0.14858202500000001</v>
      </c>
      <c r="AT2554">
        <v>9.5092500000000003E-4</v>
      </c>
      <c r="AU2554">
        <v>9.5092500000000003E-4</v>
      </c>
      <c r="AV2554">
        <v>9.5092500000000003E-4</v>
      </c>
      <c r="AW2554">
        <v>9.5092500000000003E-4</v>
      </c>
      <c r="AX2554">
        <v>9.5092500000000003E-4</v>
      </c>
      <c r="AY2554">
        <v>1.236202E-3</v>
      </c>
      <c r="AZ2554">
        <v>9.6149083333333296E-4</v>
      </c>
      <c r="BA2554" s="2">
        <v>5.9432809999999999E-5</v>
      </c>
      <c r="BB2554" t="s">
        <v>99</v>
      </c>
      <c r="BC2554" s="1" t="s">
        <v>1521</v>
      </c>
      <c r="BD2554" t="s">
        <v>1522</v>
      </c>
      <c r="BE2554" t="s">
        <v>106</v>
      </c>
      <c r="BF2554">
        <v>40.366439819999997</v>
      </c>
      <c r="BG2554">
        <v>-80.615577700000003</v>
      </c>
      <c r="BH2554" t="s">
        <v>107</v>
      </c>
      <c r="BI2554">
        <v>0.4</v>
      </c>
      <c r="BJ2554">
        <v>1000</v>
      </c>
    </row>
    <row r="2555" spans="1:62" x14ac:dyDescent="0.3">
      <c r="A2555" s="1" t="s">
        <v>1520</v>
      </c>
      <c r="B2555" s="1" t="s">
        <v>264</v>
      </c>
      <c r="C2555" t="s">
        <v>1470</v>
      </c>
      <c r="D2555">
        <v>2011</v>
      </c>
      <c r="E2555" t="s">
        <v>265</v>
      </c>
      <c r="F2555" t="s">
        <v>59</v>
      </c>
      <c r="G2555">
        <v>0.86847050000000003</v>
      </c>
      <c r="H2555">
        <v>0.86847050000000003</v>
      </c>
      <c r="I2555">
        <v>0.86847050000000003</v>
      </c>
      <c r="J2555">
        <v>0.86847050000000003</v>
      </c>
      <c r="K2555">
        <v>0.86847050000000003</v>
      </c>
      <c r="L2555">
        <v>1.085588</v>
      </c>
      <c r="M2555">
        <v>7</v>
      </c>
      <c r="N2555" t="str">
        <f t="shared" si="39"/>
        <v>390810017_45204</v>
      </c>
      <c r="O2555" t="e">
        <f>VLOOKUP(N2555,'HEM3 monitor concs'!D:L,9,FALSE)</f>
        <v>#N/A</v>
      </c>
      <c r="P2555" t="e">
        <f>VLOOKUP(N2555,'HEM3 monitor concs'!D:L,6,FALSE)</f>
        <v>#N/A</v>
      </c>
      <c r="Q2555" s="3">
        <v>0.87450154166666705</v>
      </c>
      <c r="R2555">
        <v>1.3094446890625001E-3</v>
      </c>
      <c r="S2555" s="5">
        <v>5.427941E-2</v>
      </c>
      <c r="T2555">
        <v>36</v>
      </c>
      <c r="U2555">
        <v>0</v>
      </c>
      <c r="V2555">
        <v>0</v>
      </c>
      <c r="W2555">
        <v>15</v>
      </c>
      <c r="X2555">
        <v>1</v>
      </c>
      <c r="Y2555">
        <v>7</v>
      </c>
      <c r="Z2555">
        <v>13</v>
      </c>
      <c r="AA2555">
        <v>1</v>
      </c>
      <c r="AB2555">
        <v>0</v>
      </c>
      <c r="AC2555" t="s">
        <v>60</v>
      </c>
      <c r="AD2555" t="s">
        <v>60</v>
      </c>
      <c r="AE2555" t="s">
        <v>265</v>
      </c>
      <c r="AF2555" t="s">
        <v>84</v>
      </c>
      <c r="AI2555">
        <v>1</v>
      </c>
      <c r="AJ2555" t="s">
        <v>60</v>
      </c>
      <c r="AK2555">
        <v>0.1</v>
      </c>
      <c r="AL2555" t="s">
        <v>60</v>
      </c>
      <c r="AM2555" t="s">
        <v>60</v>
      </c>
      <c r="AN2555" t="s">
        <v>60</v>
      </c>
      <c r="AO2555" t="s">
        <v>60</v>
      </c>
      <c r="AP2555" t="s">
        <v>60</v>
      </c>
      <c r="AQ2555" t="s">
        <v>60</v>
      </c>
      <c r="AR2555" t="s">
        <v>60</v>
      </c>
      <c r="AS2555" t="s">
        <v>60</v>
      </c>
      <c r="AT2555">
        <v>8.6847049999999992E-3</v>
      </c>
      <c r="AU2555">
        <v>8.6847049999999992E-3</v>
      </c>
      <c r="AV2555">
        <v>8.6847049999999992E-3</v>
      </c>
      <c r="AW2555">
        <v>8.6847049999999992E-3</v>
      </c>
      <c r="AX2555">
        <v>8.6847049999999992E-3</v>
      </c>
      <c r="AY2555">
        <v>1.085588E-2</v>
      </c>
      <c r="AZ2555">
        <v>8.74501541666667E-3</v>
      </c>
      <c r="BA2555">
        <v>5.4279410000000001E-4</v>
      </c>
      <c r="BB2555" t="s">
        <v>99</v>
      </c>
      <c r="BC2555" s="1" t="s">
        <v>1521</v>
      </c>
      <c r="BD2555" t="s">
        <v>1522</v>
      </c>
      <c r="BE2555" t="s">
        <v>106</v>
      </c>
      <c r="BF2555">
        <v>40.366439819999997</v>
      </c>
      <c r="BG2555">
        <v>-80.615577700000003</v>
      </c>
      <c r="BH2555" t="s">
        <v>107</v>
      </c>
      <c r="BI2555" t="s">
        <v>60</v>
      </c>
      <c r="BJ2555">
        <v>100</v>
      </c>
    </row>
    <row r="2556" spans="1:62" x14ac:dyDescent="0.3">
      <c r="A2556" s="1" t="s">
        <v>1520</v>
      </c>
      <c r="B2556" s="1" t="s">
        <v>313</v>
      </c>
      <c r="C2556" t="s">
        <v>1470</v>
      </c>
      <c r="D2556">
        <v>2011</v>
      </c>
      <c r="E2556" t="s">
        <v>314</v>
      </c>
      <c r="F2556" t="s">
        <v>59</v>
      </c>
      <c r="G2556">
        <v>0.983236</v>
      </c>
      <c r="H2556">
        <v>0.983236</v>
      </c>
      <c r="I2556">
        <v>0.983236</v>
      </c>
      <c r="J2556">
        <v>0.983236</v>
      </c>
      <c r="K2556">
        <v>0.983236</v>
      </c>
      <c r="L2556">
        <v>0.983236</v>
      </c>
      <c r="M2556">
        <v>7</v>
      </c>
      <c r="N2556" t="str">
        <f t="shared" si="39"/>
        <v>390810017_45210</v>
      </c>
      <c r="O2556">
        <f>VLOOKUP(N2556,'HEM3 monitor concs'!D:L,9,FALSE)</f>
        <v>1.920679913728E-3</v>
      </c>
      <c r="P2556">
        <f>VLOOKUP(N2556,'HEM3 monitor concs'!D:L,6,FALSE)</f>
        <v>1.5468304626829999E-3</v>
      </c>
      <c r="Q2556" s="3">
        <v>0.983236</v>
      </c>
      <c r="R2556">
        <v>0</v>
      </c>
      <c r="S2556" s="5">
        <v>5.4624220000000001E-2</v>
      </c>
      <c r="T2556">
        <v>36</v>
      </c>
      <c r="U2556">
        <v>0</v>
      </c>
      <c r="V2556">
        <v>0</v>
      </c>
      <c r="W2556">
        <v>15</v>
      </c>
      <c r="X2556">
        <v>1</v>
      </c>
      <c r="Y2556">
        <v>7</v>
      </c>
      <c r="Z2556">
        <v>13</v>
      </c>
      <c r="AA2556">
        <v>1</v>
      </c>
      <c r="AB2556">
        <v>0</v>
      </c>
      <c r="AC2556" t="s">
        <v>60</v>
      </c>
      <c r="AD2556" t="s">
        <v>60</v>
      </c>
      <c r="AE2556" t="s">
        <v>315</v>
      </c>
      <c r="AF2556" t="s">
        <v>70</v>
      </c>
      <c r="AG2556" t="s">
        <v>316</v>
      </c>
      <c r="AI2556">
        <v>1</v>
      </c>
      <c r="AJ2556" t="s">
        <v>60</v>
      </c>
      <c r="AK2556">
        <v>0.4</v>
      </c>
      <c r="AL2556" t="s">
        <v>60</v>
      </c>
      <c r="AM2556" t="s">
        <v>60</v>
      </c>
      <c r="AN2556" t="s">
        <v>60</v>
      </c>
      <c r="AO2556" t="s">
        <v>60</v>
      </c>
      <c r="AP2556" t="s">
        <v>60</v>
      </c>
      <c r="AQ2556" t="s">
        <v>60</v>
      </c>
      <c r="AR2556" t="s">
        <v>60</v>
      </c>
      <c r="AS2556" t="s">
        <v>60</v>
      </c>
      <c r="AT2556">
        <v>2.45809E-3</v>
      </c>
      <c r="AU2556">
        <v>2.45809E-3</v>
      </c>
      <c r="AV2556">
        <v>2.45809E-3</v>
      </c>
      <c r="AW2556">
        <v>2.45809E-3</v>
      </c>
      <c r="AX2556">
        <v>2.45809E-3</v>
      </c>
      <c r="AY2556">
        <v>2.45809E-3</v>
      </c>
      <c r="AZ2556">
        <v>2.45809E-3</v>
      </c>
      <c r="BA2556">
        <v>1.3656055E-4</v>
      </c>
      <c r="BB2556" t="s">
        <v>99</v>
      </c>
      <c r="BC2556" s="1" t="s">
        <v>1521</v>
      </c>
      <c r="BD2556" t="s">
        <v>1522</v>
      </c>
      <c r="BE2556" t="s">
        <v>106</v>
      </c>
      <c r="BF2556">
        <v>40.366439819999997</v>
      </c>
      <c r="BG2556">
        <v>-80.615577700000003</v>
      </c>
      <c r="BH2556" t="s">
        <v>107</v>
      </c>
      <c r="BI2556" t="s">
        <v>60</v>
      </c>
      <c r="BJ2556">
        <v>400</v>
      </c>
    </row>
    <row r="2557" spans="1:62" x14ac:dyDescent="0.3">
      <c r="A2557" s="1" t="s">
        <v>1520</v>
      </c>
      <c r="B2557" s="1" t="s">
        <v>266</v>
      </c>
      <c r="C2557" t="s">
        <v>1470</v>
      </c>
      <c r="D2557">
        <v>2011</v>
      </c>
      <c r="E2557" t="s">
        <v>267</v>
      </c>
      <c r="F2557" t="s">
        <v>59</v>
      </c>
      <c r="G2557">
        <v>0.85194700000000001</v>
      </c>
      <c r="H2557">
        <v>0.85194700000000001</v>
      </c>
      <c r="I2557">
        <v>0.85194700000000001</v>
      </c>
      <c r="J2557">
        <v>0.85194700000000001</v>
      </c>
      <c r="K2557">
        <v>0.85194700000000001</v>
      </c>
      <c r="L2557">
        <v>0.85194700000000001</v>
      </c>
      <c r="M2557">
        <v>7</v>
      </c>
      <c r="N2557" t="str">
        <f t="shared" si="39"/>
        <v>390810017_45220</v>
      </c>
      <c r="O2557">
        <f>VLOOKUP(N2557,'HEM3 monitor concs'!D:L,9,FALSE)</f>
        <v>3.4631047596011003E-2</v>
      </c>
      <c r="P2557">
        <f>VLOOKUP(N2557,'HEM3 monitor concs'!D:L,6,FALSE)</f>
        <v>3.3764889151132002E-2</v>
      </c>
      <c r="Q2557" s="3">
        <v>0.85194700000000001</v>
      </c>
      <c r="R2557">
        <v>0</v>
      </c>
      <c r="S2557" s="5">
        <v>5.3246689999999999E-2</v>
      </c>
      <c r="T2557">
        <v>36</v>
      </c>
      <c r="U2557">
        <v>0</v>
      </c>
      <c r="V2557">
        <v>0</v>
      </c>
      <c r="W2557">
        <v>15</v>
      </c>
      <c r="X2557">
        <v>1</v>
      </c>
      <c r="Y2557">
        <v>7</v>
      </c>
      <c r="Z2557">
        <v>13</v>
      </c>
      <c r="AA2557">
        <v>1</v>
      </c>
      <c r="AB2557">
        <v>0</v>
      </c>
      <c r="AC2557" t="s">
        <v>60</v>
      </c>
      <c r="AD2557" t="s">
        <v>60</v>
      </c>
      <c r="AE2557" t="s">
        <v>267</v>
      </c>
      <c r="AF2557" t="s">
        <v>84</v>
      </c>
      <c r="AI2557">
        <v>1</v>
      </c>
      <c r="AJ2557" t="s">
        <v>60</v>
      </c>
      <c r="AK2557">
        <v>1</v>
      </c>
      <c r="AL2557" t="s">
        <v>60</v>
      </c>
      <c r="AM2557" t="s">
        <v>60</v>
      </c>
      <c r="AN2557" t="s">
        <v>60</v>
      </c>
      <c r="AO2557" t="s">
        <v>60</v>
      </c>
      <c r="AP2557" t="s">
        <v>60</v>
      </c>
      <c r="AQ2557" t="s">
        <v>60</v>
      </c>
      <c r="AR2557" t="s">
        <v>60</v>
      </c>
      <c r="AS2557" t="s">
        <v>60</v>
      </c>
      <c r="AT2557">
        <v>8.5194700000000003E-4</v>
      </c>
      <c r="AU2557">
        <v>8.5194700000000003E-4</v>
      </c>
      <c r="AV2557">
        <v>8.5194700000000003E-4</v>
      </c>
      <c r="AW2557">
        <v>8.5194700000000003E-4</v>
      </c>
      <c r="AX2557">
        <v>8.5194700000000003E-4</v>
      </c>
      <c r="AY2557">
        <v>8.5194700000000003E-4</v>
      </c>
      <c r="AZ2557">
        <v>8.5194700000000003E-4</v>
      </c>
      <c r="BA2557" s="2">
        <v>5.3246689999999999E-5</v>
      </c>
      <c r="BB2557" t="s">
        <v>99</v>
      </c>
      <c r="BC2557" s="1" t="s">
        <v>1521</v>
      </c>
      <c r="BD2557" t="s">
        <v>1522</v>
      </c>
      <c r="BE2557" t="s">
        <v>106</v>
      </c>
      <c r="BF2557">
        <v>40.366439819999997</v>
      </c>
      <c r="BG2557">
        <v>-80.615577700000003</v>
      </c>
      <c r="BH2557" t="s">
        <v>107</v>
      </c>
      <c r="BI2557" t="s">
        <v>60</v>
      </c>
      <c r="BJ2557">
        <v>1000</v>
      </c>
    </row>
    <row r="2558" spans="1:62" x14ac:dyDescent="0.3">
      <c r="A2558" s="1" t="s">
        <v>1520</v>
      </c>
      <c r="B2558" s="1" t="s">
        <v>268</v>
      </c>
      <c r="C2558" t="s">
        <v>1470</v>
      </c>
      <c r="D2558">
        <v>2011</v>
      </c>
      <c r="E2558" t="s">
        <v>269</v>
      </c>
      <c r="F2558" t="s">
        <v>59</v>
      </c>
      <c r="G2558">
        <v>0.92074080000000003</v>
      </c>
      <c r="H2558">
        <v>0.92074080000000003</v>
      </c>
      <c r="I2558">
        <v>0.92074080000000003</v>
      </c>
      <c r="J2558">
        <v>0.92074080000000003</v>
      </c>
      <c r="K2558">
        <v>0.92074080000000003</v>
      </c>
      <c r="L2558">
        <v>0.92074080000000003</v>
      </c>
      <c r="M2558">
        <v>7</v>
      </c>
      <c r="N2558" t="str">
        <f t="shared" si="39"/>
        <v>390810017_45801</v>
      </c>
      <c r="O2558">
        <f>VLOOKUP(N2558,'HEM3 monitor concs'!D:L,9,FALSE)</f>
        <v>2.0381717584900001E-4</v>
      </c>
      <c r="P2558">
        <f>VLOOKUP(N2558,'HEM3 monitor concs'!D:L,6,FALSE)</f>
        <v>2.0381717584900001E-4</v>
      </c>
      <c r="Q2558" s="3">
        <v>0.92074080000000003</v>
      </c>
      <c r="R2558">
        <v>0</v>
      </c>
      <c r="S2558" s="5">
        <v>7.6728400000000002E-2</v>
      </c>
      <c r="T2558">
        <v>36</v>
      </c>
      <c r="U2558">
        <v>0</v>
      </c>
      <c r="V2558">
        <v>0</v>
      </c>
      <c r="W2558">
        <v>15</v>
      </c>
      <c r="X2558">
        <v>1</v>
      </c>
      <c r="Y2558">
        <v>7</v>
      </c>
      <c r="Z2558">
        <v>13</v>
      </c>
      <c r="AA2558">
        <v>1</v>
      </c>
      <c r="AB2558">
        <v>0</v>
      </c>
      <c r="AC2558" t="s">
        <v>60</v>
      </c>
      <c r="AD2558" t="s">
        <v>60</v>
      </c>
      <c r="AE2558" t="s">
        <v>269</v>
      </c>
      <c r="AF2558" t="s">
        <v>170</v>
      </c>
      <c r="AG2558" t="s">
        <v>70</v>
      </c>
      <c r="AH2558" t="s">
        <v>93</v>
      </c>
      <c r="AI2558">
        <v>1</v>
      </c>
      <c r="AJ2558" t="s">
        <v>60</v>
      </c>
      <c r="AK2558">
        <v>1</v>
      </c>
      <c r="AL2558" t="s">
        <v>60</v>
      </c>
      <c r="AM2558" t="s">
        <v>60</v>
      </c>
      <c r="AN2558" t="s">
        <v>60</v>
      </c>
      <c r="AO2558" t="s">
        <v>60</v>
      </c>
      <c r="AP2558" t="s">
        <v>60</v>
      </c>
      <c r="AQ2558" t="s">
        <v>60</v>
      </c>
      <c r="AR2558" t="s">
        <v>60</v>
      </c>
      <c r="AS2558" t="s">
        <v>60</v>
      </c>
      <c r="AT2558">
        <v>9.2074080000000003E-4</v>
      </c>
      <c r="AU2558">
        <v>9.2074080000000003E-4</v>
      </c>
      <c r="AV2558">
        <v>9.2074080000000003E-4</v>
      </c>
      <c r="AW2558">
        <v>9.2074080000000003E-4</v>
      </c>
      <c r="AX2558">
        <v>9.2074080000000003E-4</v>
      </c>
      <c r="AY2558">
        <v>9.2074080000000003E-4</v>
      </c>
      <c r="AZ2558">
        <v>9.2074080000000003E-4</v>
      </c>
      <c r="BA2558" s="2">
        <v>7.6728400000000002E-5</v>
      </c>
      <c r="BB2558" t="s">
        <v>99</v>
      </c>
      <c r="BC2558" s="1" t="s">
        <v>1521</v>
      </c>
      <c r="BD2558" t="s">
        <v>1522</v>
      </c>
      <c r="BE2558" t="s">
        <v>106</v>
      </c>
      <c r="BF2558">
        <v>40.366439819999997</v>
      </c>
      <c r="BG2558">
        <v>-80.615577700000003</v>
      </c>
      <c r="BH2558" t="s">
        <v>107</v>
      </c>
      <c r="BI2558" t="s">
        <v>60</v>
      </c>
      <c r="BJ2558">
        <v>1000</v>
      </c>
    </row>
    <row r="2559" spans="1:62" x14ac:dyDescent="0.3">
      <c r="A2559" s="1" t="s">
        <v>1520</v>
      </c>
      <c r="B2559" s="1" t="s">
        <v>270</v>
      </c>
      <c r="C2559" t="s">
        <v>1470</v>
      </c>
      <c r="D2559">
        <v>2011</v>
      </c>
      <c r="E2559" t="s">
        <v>271</v>
      </c>
      <c r="F2559" t="s">
        <v>59</v>
      </c>
      <c r="G2559">
        <v>1.2024600000000001</v>
      </c>
      <c r="H2559">
        <v>1.2024600000000001</v>
      </c>
      <c r="I2559">
        <v>1.2024600000000001</v>
      </c>
      <c r="J2559">
        <v>1.2024600000000001</v>
      </c>
      <c r="K2559">
        <v>1.2024600000000001</v>
      </c>
      <c r="L2559">
        <v>1.262583</v>
      </c>
      <c r="M2559">
        <v>7</v>
      </c>
      <c r="N2559" t="str">
        <f t="shared" si="39"/>
        <v>390810017_45807</v>
      </c>
      <c r="O2559" t="e">
        <f>VLOOKUP(N2559,'HEM3 monitor concs'!D:L,9,FALSE)</f>
        <v>#N/A</v>
      </c>
      <c r="P2559" t="e">
        <f>VLOOKUP(N2559,'HEM3 monitor concs'!D:L,6,FALSE)</f>
        <v>#N/A</v>
      </c>
      <c r="Q2559" s="3">
        <v>1.2041300833333299</v>
      </c>
      <c r="R2559">
        <v>1.0041042025E-4</v>
      </c>
      <c r="S2559" s="5">
        <v>0.100205</v>
      </c>
      <c r="T2559">
        <v>36</v>
      </c>
      <c r="U2559">
        <v>0</v>
      </c>
      <c r="V2559">
        <v>0</v>
      </c>
      <c r="W2559">
        <v>15</v>
      </c>
      <c r="X2559">
        <v>1</v>
      </c>
      <c r="Y2559">
        <v>7</v>
      </c>
      <c r="Z2559">
        <v>13</v>
      </c>
      <c r="AA2559">
        <v>1</v>
      </c>
      <c r="AB2559">
        <v>0</v>
      </c>
      <c r="AC2559" t="s">
        <v>60</v>
      </c>
      <c r="AD2559" t="s">
        <v>60</v>
      </c>
      <c r="AE2559" t="s">
        <v>272</v>
      </c>
      <c r="AF2559" t="s">
        <v>93</v>
      </c>
      <c r="AI2559">
        <v>1</v>
      </c>
      <c r="AJ2559" s="2">
        <v>1.1E-5</v>
      </c>
      <c r="AK2559">
        <v>0.8</v>
      </c>
      <c r="AL2559">
        <v>13.22706</v>
      </c>
      <c r="AM2559">
        <v>13.22706</v>
      </c>
      <c r="AN2559">
        <v>13.22706</v>
      </c>
      <c r="AO2559">
        <v>13.22706</v>
      </c>
      <c r="AP2559">
        <v>13.22706</v>
      </c>
      <c r="AQ2559">
        <v>13.888413</v>
      </c>
      <c r="AR2559">
        <v>13.245430916666701</v>
      </c>
      <c r="AS2559">
        <v>1.102255</v>
      </c>
      <c r="AT2559">
        <v>1.503075E-3</v>
      </c>
      <c r="AU2559">
        <v>1.503075E-3</v>
      </c>
      <c r="AV2559">
        <v>1.503075E-3</v>
      </c>
      <c r="AW2559">
        <v>1.503075E-3</v>
      </c>
      <c r="AX2559">
        <v>1.503075E-3</v>
      </c>
      <c r="AY2559">
        <v>1.5782287499999999E-3</v>
      </c>
      <c r="AZ2559">
        <v>1.50516260416667E-3</v>
      </c>
      <c r="BA2559">
        <v>1.2525625E-4</v>
      </c>
      <c r="BB2559" t="s">
        <v>99</v>
      </c>
      <c r="BC2559" s="1" t="s">
        <v>1521</v>
      </c>
      <c r="BD2559" t="s">
        <v>1522</v>
      </c>
      <c r="BE2559" t="s">
        <v>106</v>
      </c>
      <c r="BF2559">
        <v>40.366439819999997</v>
      </c>
      <c r="BG2559">
        <v>-80.615577700000003</v>
      </c>
      <c r="BH2559" t="s">
        <v>107</v>
      </c>
      <c r="BI2559">
        <v>9.0909090909090898E-2</v>
      </c>
      <c r="BJ2559">
        <v>800</v>
      </c>
    </row>
    <row r="2560" spans="1:62" x14ac:dyDescent="0.3">
      <c r="A2560" s="1" t="s">
        <v>1520</v>
      </c>
      <c r="B2560" s="1" t="s">
        <v>273</v>
      </c>
      <c r="C2560" t="s">
        <v>1470</v>
      </c>
      <c r="D2560">
        <v>2011</v>
      </c>
      <c r="E2560" t="s">
        <v>274</v>
      </c>
      <c r="F2560" t="s">
        <v>59</v>
      </c>
      <c r="G2560">
        <v>1.035506</v>
      </c>
      <c r="H2560">
        <v>1.035506</v>
      </c>
      <c r="I2560">
        <v>1.035506</v>
      </c>
      <c r="J2560">
        <v>1.035506</v>
      </c>
      <c r="K2560">
        <v>1.035506</v>
      </c>
      <c r="L2560">
        <v>1.035506</v>
      </c>
      <c r="M2560">
        <v>7</v>
      </c>
      <c r="N2560" t="str">
        <f t="shared" si="39"/>
        <v>390810017_45809</v>
      </c>
      <c r="O2560">
        <f>VLOOKUP(N2560,'HEM3 monitor concs'!D:L,9,FALSE)</f>
        <v>2.9632272361599998E-4</v>
      </c>
      <c r="P2560">
        <f>VLOOKUP(N2560,'HEM3 monitor concs'!D:L,6,FALSE)</f>
        <v>1.5298913961799999E-4</v>
      </c>
      <c r="Q2560" s="3">
        <v>1.035506</v>
      </c>
      <c r="R2560">
        <v>0</v>
      </c>
      <c r="S2560" s="5">
        <v>7.3964719999999998E-2</v>
      </c>
      <c r="T2560">
        <v>36</v>
      </c>
      <c r="U2560">
        <v>0</v>
      </c>
      <c r="V2560">
        <v>0</v>
      </c>
      <c r="W2560">
        <v>15</v>
      </c>
      <c r="X2560">
        <v>1</v>
      </c>
      <c r="Y2560">
        <v>7</v>
      </c>
      <c r="Z2560">
        <v>13</v>
      </c>
      <c r="AA2560">
        <v>1</v>
      </c>
      <c r="AB2560">
        <v>0</v>
      </c>
      <c r="AC2560" t="s">
        <v>60</v>
      </c>
      <c r="AD2560" t="s">
        <v>60</v>
      </c>
      <c r="AE2560" t="s">
        <v>275</v>
      </c>
      <c r="AI2560">
        <v>1</v>
      </c>
      <c r="AJ2560" s="2">
        <v>4.8999999999999998E-5</v>
      </c>
      <c r="AK2560" t="s">
        <v>60</v>
      </c>
      <c r="AL2560">
        <v>50.739794000000003</v>
      </c>
      <c r="AM2560">
        <v>50.739794000000003</v>
      </c>
      <c r="AN2560">
        <v>50.739794000000003</v>
      </c>
      <c r="AO2560">
        <v>50.739794000000003</v>
      </c>
      <c r="AP2560">
        <v>50.739794000000003</v>
      </c>
      <c r="AQ2560">
        <v>50.739794000000003</v>
      </c>
      <c r="AR2560">
        <v>50.739794000000003</v>
      </c>
      <c r="AS2560">
        <v>3.6242712799999999</v>
      </c>
      <c r="AT2560" t="s">
        <v>60</v>
      </c>
      <c r="AU2560" t="s">
        <v>60</v>
      </c>
      <c r="AV2560" t="s">
        <v>60</v>
      </c>
      <c r="AW2560" t="s">
        <v>60</v>
      </c>
      <c r="AX2560" t="s">
        <v>60</v>
      </c>
      <c r="AY2560" t="s">
        <v>60</v>
      </c>
      <c r="AZ2560" t="s">
        <v>60</v>
      </c>
      <c r="BA2560" t="s">
        <v>60</v>
      </c>
      <c r="BB2560" t="s">
        <v>99</v>
      </c>
      <c r="BC2560" s="1" t="s">
        <v>1521</v>
      </c>
      <c r="BD2560" t="s">
        <v>1522</v>
      </c>
      <c r="BE2560" t="s">
        <v>106</v>
      </c>
      <c r="BF2560">
        <v>40.366439819999997</v>
      </c>
      <c r="BG2560">
        <v>-80.615577700000003</v>
      </c>
      <c r="BH2560" t="s">
        <v>107</v>
      </c>
      <c r="BI2560">
        <v>2.04081632653061E-2</v>
      </c>
      <c r="BJ2560" t="s">
        <v>60</v>
      </c>
    </row>
    <row r="2561" spans="1:62" x14ac:dyDescent="0.3">
      <c r="A2561" s="1" t="s">
        <v>1520</v>
      </c>
      <c r="B2561" s="1" t="s">
        <v>276</v>
      </c>
      <c r="C2561" t="s">
        <v>1470</v>
      </c>
      <c r="D2561">
        <v>2011</v>
      </c>
      <c r="E2561" t="s">
        <v>277</v>
      </c>
      <c r="F2561" t="s">
        <v>59</v>
      </c>
      <c r="G2561">
        <v>1.4842610000000001</v>
      </c>
      <c r="H2561">
        <v>1.4842610000000001</v>
      </c>
      <c r="I2561">
        <v>1.4842610000000001</v>
      </c>
      <c r="J2561">
        <v>1.4842610000000001</v>
      </c>
      <c r="K2561">
        <v>1.4842610000000001</v>
      </c>
      <c r="L2561">
        <v>1.4842610000000001</v>
      </c>
      <c r="M2561">
        <v>7</v>
      </c>
      <c r="N2561" t="str">
        <f t="shared" si="39"/>
        <v>390810017_45810</v>
      </c>
      <c r="O2561">
        <f>VLOOKUP(N2561,'HEM3 monitor concs'!D:L,9,FALSE)</f>
        <v>4.1020319090000003E-6</v>
      </c>
      <c r="P2561">
        <f>VLOOKUP(N2561,'HEM3 monitor concs'!D:L,6,FALSE)</f>
        <v>4.1020319090000003E-6</v>
      </c>
      <c r="Q2561" s="3">
        <v>1.4842610000000001</v>
      </c>
      <c r="R2561">
        <v>0</v>
      </c>
      <c r="S2561" s="5">
        <v>0.1236884</v>
      </c>
      <c r="T2561">
        <v>36</v>
      </c>
      <c r="U2561">
        <v>0</v>
      </c>
      <c r="V2561">
        <v>0</v>
      </c>
      <c r="W2561">
        <v>15</v>
      </c>
      <c r="X2561">
        <v>1</v>
      </c>
      <c r="Y2561">
        <v>7</v>
      </c>
      <c r="Z2561">
        <v>13</v>
      </c>
      <c r="AA2561">
        <v>1</v>
      </c>
      <c r="AB2561">
        <v>0</v>
      </c>
      <c r="AC2561" t="s">
        <v>60</v>
      </c>
      <c r="AD2561" t="s">
        <v>60</v>
      </c>
      <c r="AE2561" t="s">
        <v>277</v>
      </c>
      <c r="AF2561" t="s">
        <v>93</v>
      </c>
      <c r="AI2561">
        <v>1</v>
      </c>
      <c r="AJ2561" t="s">
        <v>60</v>
      </c>
      <c r="AK2561">
        <v>0.2</v>
      </c>
      <c r="AL2561" t="s">
        <v>60</v>
      </c>
      <c r="AM2561" t="s">
        <v>60</v>
      </c>
      <c r="AN2561" t="s">
        <v>60</v>
      </c>
      <c r="AO2561" t="s">
        <v>60</v>
      </c>
      <c r="AP2561" t="s">
        <v>60</v>
      </c>
      <c r="AQ2561" t="s">
        <v>60</v>
      </c>
      <c r="AR2561" t="s">
        <v>60</v>
      </c>
      <c r="AS2561" t="s">
        <v>60</v>
      </c>
      <c r="AT2561">
        <v>7.4213049999999996E-3</v>
      </c>
      <c r="AU2561">
        <v>7.4213049999999996E-3</v>
      </c>
      <c r="AV2561">
        <v>7.4213049999999996E-3</v>
      </c>
      <c r="AW2561">
        <v>7.4213049999999996E-3</v>
      </c>
      <c r="AX2561">
        <v>7.4213049999999996E-3</v>
      </c>
      <c r="AY2561">
        <v>7.4213049999999996E-3</v>
      </c>
      <c r="AZ2561">
        <v>7.4213049999999996E-3</v>
      </c>
      <c r="BA2561">
        <v>6.1844199999999997E-4</v>
      </c>
      <c r="BB2561" t="s">
        <v>99</v>
      </c>
      <c r="BC2561" s="1" t="s">
        <v>1521</v>
      </c>
      <c r="BD2561" t="s">
        <v>1522</v>
      </c>
      <c r="BE2561" t="s">
        <v>106</v>
      </c>
      <c r="BF2561">
        <v>40.366439819999997</v>
      </c>
      <c r="BG2561">
        <v>-80.615577700000003</v>
      </c>
      <c r="BH2561" t="s">
        <v>107</v>
      </c>
      <c r="BI2561" t="s">
        <v>60</v>
      </c>
      <c r="BJ2561">
        <v>200</v>
      </c>
    </row>
    <row r="2562" spans="1:62" x14ac:dyDescent="0.3">
      <c r="A2562" s="1" t="s">
        <v>1523</v>
      </c>
      <c r="B2562" s="1" t="s">
        <v>75</v>
      </c>
      <c r="C2562" t="s">
        <v>1470</v>
      </c>
      <c r="D2562">
        <v>2011</v>
      </c>
      <c r="E2562" t="s">
        <v>76</v>
      </c>
      <c r="F2562" t="s">
        <v>59</v>
      </c>
      <c r="G2562">
        <v>9.8600000000000098E-4</v>
      </c>
      <c r="H2562">
        <v>2.9199999999999999E-3</v>
      </c>
      <c r="I2562">
        <v>9.1299999999999992E-3</v>
      </c>
      <c r="J2562">
        <v>1.4999999999999999E-2</v>
      </c>
      <c r="K2562">
        <v>2.2179999999999998E-2</v>
      </c>
      <c r="L2562">
        <v>0.128</v>
      </c>
      <c r="M2562">
        <v>6</v>
      </c>
      <c r="N2562" t="str">
        <f t="shared" si="39"/>
        <v>390811001_88115</v>
      </c>
      <c r="O2562" t="e">
        <f>VLOOKUP(N2562,'HEM3 monitor concs'!D:L,9,FALSE)</f>
        <v>#N/A</v>
      </c>
      <c r="P2562" t="e">
        <f>VLOOKUP(N2562,'HEM3 monitor concs'!D:L,6,FALSE)</f>
        <v>#N/A</v>
      </c>
      <c r="Q2562" s="3">
        <v>1.3755614035087699E-2</v>
      </c>
      <c r="R2562">
        <v>3.9574298577694199E-4</v>
      </c>
      <c r="S2562" s="5">
        <v>6.8052631578947396E-3</v>
      </c>
      <c r="T2562">
        <v>57</v>
      </c>
      <c r="U2562">
        <v>21</v>
      </c>
      <c r="V2562">
        <v>4</v>
      </c>
      <c r="W2562">
        <v>13</v>
      </c>
      <c r="X2562">
        <v>15</v>
      </c>
      <c r="Y2562">
        <v>16</v>
      </c>
      <c r="Z2562">
        <v>13</v>
      </c>
      <c r="AA2562">
        <v>1</v>
      </c>
      <c r="AB2562">
        <v>36.842105263157897</v>
      </c>
      <c r="AC2562" t="s">
        <v>60</v>
      </c>
      <c r="AD2562" t="s">
        <v>60</v>
      </c>
      <c r="AE2562" t="s">
        <v>77</v>
      </c>
      <c r="AF2562" t="s">
        <v>62</v>
      </c>
      <c r="AI2562">
        <v>1</v>
      </c>
      <c r="AJ2562" t="s">
        <v>60</v>
      </c>
      <c r="AK2562">
        <v>1.4999999999999999E-4</v>
      </c>
      <c r="AL2562" t="s">
        <v>60</v>
      </c>
      <c r="AM2562" t="s">
        <v>60</v>
      </c>
      <c r="AN2562" t="s">
        <v>60</v>
      </c>
      <c r="AO2562" t="s">
        <v>60</v>
      </c>
      <c r="AP2562" t="s">
        <v>60</v>
      </c>
      <c r="AQ2562" t="s">
        <v>60</v>
      </c>
      <c r="AR2562" t="s">
        <v>60</v>
      </c>
      <c r="AS2562" t="s">
        <v>60</v>
      </c>
      <c r="AT2562">
        <v>6.5733333333333399E-3</v>
      </c>
      <c r="AU2562">
        <v>1.9466666666666702E-2</v>
      </c>
      <c r="AV2562">
        <v>6.0866666666666701E-2</v>
      </c>
      <c r="AW2562">
        <v>0.1</v>
      </c>
      <c r="AX2562">
        <v>0.14786666666666701</v>
      </c>
      <c r="AY2562">
        <v>0.85333333333333306</v>
      </c>
      <c r="AZ2562">
        <v>9.1704093567251496E-2</v>
      </c>
      <c r="BA2562">
        <v>4.53684210526316E-2</v>
      </c>
      <c r="BB2562" t="s">
        <v>99</v>
      </c>
      <c r="BC2562" s="1" t="s">
        <v>1524</v>
      </c>
      <c r="BD2562" t="s">
        <v>1525</v>
      </c>
      <c r="BE2562" t="s">
        <v>106</v>
      </c>
      <c r="BF2562">
        <v>40.322071080000001</v>
      </c>
      <c r="BG2562">
        <v>-80.606300349999998</v>
      </c>
      <c r="BH2562" t="s">
        <v>100</v>
      </c>
      <c r="BI2562" t="s">
        <v>60</v>
      </c>
      <c r="BJ2562">
        <v>0.15</v>
      </c>
    </row>
    <row r="2563" spans="1:62" x14ac:dyDescent="0.3">
      <c r="A2563" s="1" t="s">
        <v>1526</v>
      </c>
      <c r="B2563" s="1" t="s">
        <v>81</v>
      </c>
      <c r="C2563" t="s">
        <v>1470</v>
      </c>
      <c r="D2563">
        <v>2011</v>
      </c>
      <c r="E2563" t="s">
        <v>82</v>
      </c>
      <c r="F2563" t="s">
        <v>59</v>
      </c>
      <c r="G2563">
        <v>0</v>
      </c>
      <c r="H2563">
        <v>6.0999999999999997E-4</v>
      </c>
      <c r="I2563">
        <v>3.64E-3</v>
      </c>
      <c r="J2563">
        <v>6.0600000000000003E-3</v>
      </c>
      <c r="K2563">
        <v>8.4700000000000001E-3</v>
      </c>
      <c r="L2563">
        <v>1.7500000000000002E-2</v>
      </c>
      <c r="M2563">
        <v>6</v>
      </c>
      <c r="N2563" t="str">
        <f t="shared" ref="N2563:N2626" si="40">CONCATENATE(A2563,"_",B2563)</f>
        <v>390870012_88132</v>
      </c>
      <c r="O2563" t="e">
        <f>VLOOKUP(N2563,'HEM3 monitor concs'!D:L,9,FALSE)</f>
        <v>#N/A</v>
      </c>
      <c r="P2563" t="e">
        <f>VLOOKUP(N2563,'HEM3 monitor concs'!D:L,6,FALSE)</f>
        <v>#N/A</v>
      </c>
      <c r="Q2563" s="3">
        <v>3.98475409836066E-3</v>
      </c>
      <c r="R2563" s="2">
        <v>1.4770365355191301E-5</v>
      </c>
      <c r="S2563" s="5">
        <v>1.8540983606557401E-3</v>
      </c>
      <c r="T2563">
        <v>61</v>
      </c>
      <c r="U2563">
        <v>22</v>
      </c>
      <c r="V2563">
        <v>12</v>
      </c>
      <c r="W2563">
        <v>15</v>
      </c>
      <c r="X2563">
        <v>15</v>
      </c>
      <c r="Y2563">
        <v>16</v>
      </c>
      <c r="Z2563">
        <v>15</v>
      </c>
      <c r="AA2563">
        <v>1</v>
      </c>
      <c r="AB2563">
        <v>36.065573770491802</v>
      </c>
      <c r="AC2563" t="s">
        <v>60</v>
      </c>
      <c r="AD2563" t="s">
        <v>60</v>
      </c>
      <c r="AE2563" t="s">
        <v>83</v>
      </c>
      <c r="AF2563" t="s">
        <v>84</v>
      </c>
      <c r="AI2563">
        <v>1</v>
      </c>
      <c r="AJ2563" t="s">
        <v>60</v>
      </c>
      <c r="AK2563" s="2">
        <v>2.9999999999999997E-4</v>
      </c>
      <c r="AL2563" t="s">
        <v>60</v>
      </c>
      <c r="AM2563" t="s">
        <v>60</v>
      </c>
      <c r="AN2563" t="s">
        <v>60</v>
      </c>
      <c r="AO2563" t="s">
        <v>60</v>
      </c>
      <c r="AP2563" t="s">
        <v>60</v>
      </c>
      <c r="AQ2563" t="s">
        <v>60</v>
      </c>
      <c r="AR2563" t="s">
        <v>60</v>
      </c>
      <c r="AS2563" t="s">
        <v>60</v>
      </c>
      <c r="AT2563">
        <v>0</v>
      </c>
      <c r="AU2563">
        <v>2.0333333333333301E-3</v>
      </c>
      <c r="AV2563">
        <v>1.21333333333333E-2</v>
      </c>
      <c r="AW2563">
        <v>2.0199999999999999E-2</v>
      </c>
      <c r="AX2563">
        <v>2.8233333333333301E-2</v>
      </c>
      <c r="AY2563">
        <v>5.83333333333333E-2</v>
      </c>
      <c r="AZ2563">
        <v>1.32825136612022E-2</v>
      </c>
      <c r="BA2563">
        <v>6.1803278688524598E-3</v>
      </c>
      <c r="BB2563" t="s">
        <v>153</v>
      </c>
      <c r="BC2563" s="1" t="s">
        <v>1527</v>
      </c>
      <c r="BD2563" t="s">
        <v>1528</v>
      </c>
      <c r="BE2563" t="s">
        <v>63</v>
      </c>
      <c r="BF2563">
        <v>38.508113860000002</v>
      </c>
      <c r="BG2563">
        <v>-82.659301760000005</v>
      </c>
      <c r="BH2563" t="s">
        <v>109</v>
      </c>
      <c r="BI2563" t="s">
        <v>60</v>
      </c>
      <c r="BJ2563">
        <v>0.3</v>
      </c>
    </row>
    <row r="2564" spans="1:62" x14ac:dyDescent="0.3">
      <c r="A2564" s="1" t="s">
        <v>1532</v>
      </c>
      <c r="B2564" s="1" t="s">
        <v>157</v>
      </c>
      <c r="C2564" t="s">
        <v>1470</v>
      </c>
      <c r="D2564">
        <v>2011</v>
      </c>
      <c r="E2564" t="s">
        <v>158</v>
      </c>
      <c r="F2564" t="s">
        <v>59</v>
      </c>
      <c r="G2564">
        <v>2.176E-3</v>
      </c>
      <c r="H2564">
        <v>2.6099999999999999E-3</v>
      </c>
      <c r="I2564">
        <v>3.5500000000000002E-3</v>
      </c>
      <c r="J2564">
        <v>4.2050000000000004E-3</v>
      </c>
      <c r="K2564">
        <v>5.1739999999999998E-3</v>
      </c>
      <c r="L2564">
        <v>2.6499999999999999E-2</v>
      </c>
      <c r="M2564">
        <v>6</v>
      </c>
      <c r="N2564" t="str">
        <f t="shared" si="40"/>
        <v>390910006_14129</v>
      </c>
      <c r="O2564" t="e">
        <f>VLOOKUP(N2564,'HEM3 monitor concs'!D:L,9,FALSE)</f>
        <v>#N/A</v>
      </c>
      <c r="P2564" t="e">
        <f>VLOOKUP(N2564,'HEM3 monitor concs'!D:L,6,FALSE)</f>
        <v>#N/A</v>
      </c>
      <c r="Q2564" s="3">
        <v>3.9791525423728798E-3</v>
      </c>
      <c r="R2564" s="2">
        <v>1.0524387200467599E-5</v>
      </c>
      <c r="S2564" s="5">
        <v>2.1501694915254201E-3</v>
      </c>
      <c r="T2564">
        <v>59</v>
      </c>
      <c r="U2564">
        <v>2</v>
      </c>
      <c r="V2564">
        <v>0</v>
      </c>
      <c r="W2564">
        <v>14</v>
      </c>
      <c r="X2564">
        <v>14</v>
      </c>
      <c r="Y2564">
        <v>16</v>
      </c>
      <c r="Z2564">
        <v>15</v>
      </c>
      <c r="AA2564">
        <v>1</v>
      </c>
      <c r="AB2564">
        <v>3.3898305084745801</v>
      </c>
      <c r="AC2564" t="s">
        <v>60</v>
      </c>
      <c r="AD2564" t="s">
        <v>60</v>
      </c>
      <c r="AE2564" t="s">
        <v>80</v>
      </c>
      <c r="AF2564" t="s">
        <v>68</v>
      </c>
      <c r="AI2564">
        <v>1</v>
      </c>
      <c r="AJ2564" t="s">
        <v>60</v>
      </c>
      <c r="AK2564">
        <v>1.4999999999999999E-4</v>
      </c>
      <c r="AL2564" t="s">
        <v>60</v>
      </c>
      <c r="AM2564" t="s">
        <v>60</v>
      </c>
      <c r="AN2564" t="s">
        <v>60</v>
      </c>
      <c r="AO2564" t="s">
        <v>60</v>
      </c>
      <c r="AP2564" t="s">
        <v>60</v>
      </c>
      <c r="AQ2564" t="s">
        <v>60</v>
      </c>
      <c r="AR2564" t="s">
        <v>60</v>
      </c>
      <c r="AS2564" t="s">
        <v>60</v>
      </c>
      <c r="AT2564">
        <v>1.4506666666666701E-2</v>
      </c>
      <c r="AU2564">
        <v>1.7399999999999999E-2</v>
      </c>
      <c r="AV2564">
        <v>2.36666666666667E-2</v>
      </c>
      <c r="AW2564">
        <v>2.8033333333333299E-2</v>
      </c>
      <c r="AX2564">
        <v>3.4493333333333299E-2</v>
      </c>
      <c r="AY2564">
        <v>0.176666666666667</v>
      </c>
      <c r="AZ2564">
        <v>2.6527683615819201E-2</v>
      </c>
      <c r="BA2564">
        <v>1.43344632768362E-2</v>
      </c>
      <c r="BB2564" t="s">
        <v>1529</v>
      </c>
      <c r="BC2564" s="1" t="s">
        <v>1530</v>
      </c>
      <c r="BD2564" t="s">
        <v>1531</v>
      </c>
      <c r="BE2564" t="s">
        <v>106</v>
      </c>
      <c r="BF2564">
        <v>40.341468810000002</v>
      </c>
      <c r="BG2564">
        <v>-83.758499150000006</v>
      </c>
      <c r="BH2564" t="s">
        <v>109</v>
      </c>
      <c r="BI2564" t="s">
        <v>60</v>
      </c>
      <c r="BJ2564">
        <v>0.15</v>
      </c>
    </row>
    <row r="2565" spans="1:62" x14ac:dyDescent="0.3">
      <c r="A2565" s="1" t="s">
        <v>1534</v>
      </c>
      <c r="B2565" s="1" t="s">
        <v>81</v>
      </c>
      <c r="C2565" t="s">
        <v>1470</v>
      </c>
      <c r="D2565">
        <v>2011</v>
      </c>
      <c r="E2565" t="s">
        <v>82</v>
      </c>
      <c r="F2565" t="s">
        <v>59</v>
      </c>
      <c r="G2565" s="2">
        <v>7.6000000000000004E-5</v>
      </c>
      <c r="H2565">
        <v>6.4000000000000005E-4</v>
      </c>
      <c r="I2565">
        <v>2.4499999999999999E-3</v>
      </c>
      <c r="J2565">
        <v>5.0400000000000002E-3</v>
      </c>
      <c r="K2565">
        <v>7.136E-3</v>
      </c>
      <c r="L2565">
        <v>1.6400000000000001E-2</v>
      </c>
      <c r="M2565">
        <v>6</v>
      </c>
      <c r="N2565" t="str">
        <f t="shared" si="40"/>
        <v>390933002_88132</v>
      </c>
      <c r="O2565" t="e">
        <f>VLOOKUP(N2565,'HEM3 monitor concs'!D:L,9,FALSE)</f>
        <v>#N/A</v>
      </c>
      <c r="P2565" t="e">
        <f>VLOOKUP(N2565,'HEM3 monitor concs'!D:L,6,FALSE)</f>
        <v>#N/A</v>
      </c>
      <c r="Q2565" s="3">
        <v>3.2479245283018902E-3</v>
      </c>
      <c r="R2565" s="2">
        <v>1.3225147532656E-5</v>
      </c>
      <c r="S2565" s="5">
        <v>1.8056603773584901E-3</v>
      </c>
      <c r="T2565">
        <v>53</v>
      </c>
      <c r="U2565">
        <v>24</v>
      </c>
      <c r="V2565">
        <v>5</v>
      </c>
      <c r="W2565">
        <v>13</v>
      </c>
      <c r="X2565">
        <v>15</v>
      </c>
      <c r="Y2565">
        <v>16</v>
      </c>
      <c r="Z2565">
        <v>9</v>
      </c>
      <c r="AA2565">
        <v>1</v>
      </c>
      <c r="AB2565">
        <v>45.283018867924497</v>
      </c>
      <c r="AC2565" t="s">
        <v>60</v>
      </c>
      <c r="AD2565" t="s">
        <v>60</v>
      </c>
      <c r="AE2565" t="s">
        <v>83</v>
      </c>
      <c r="AF2565" t="s">
        <v>84</v>
      </c>
      <c r="AI2565">
        <v>1</v>
      </c>
      <c r="AJ2565" t="s">
        <v>60</v>
      </c>
      <c r="AK2565" s="2">
        <v>2.9999999999999997E-4</v>
      </c>
      <c r="AL2565" t="s">
        <v>60</v>
      </c>
      <c r="AM2565" t="s">
        <v>60</v>
      </c>
      <c r="AN2565" t="s">
        <v>60</v>
      </c>
      <c r="AO2565" t="s">
        <v>60</v>
      </c>
      <c r="AP2565" t="s">
        <v>60</v>
      </c>
      <c r="AQ2565" t="s">
        <v>60</v>
      </c>
      <c r="AR2565" t="s">
        <v>60</v>
      </c>
      <c r="AS2565" t="s">
        <v>60</v>
      </c>
      <c r="AT2565">
        <v>2.53333333333333E-4</v>
      </c>
      <c r="AU2565">
        <v>2.13333333333333E-3</v>
      </c>
      <c r="AV2565">
        <v>8.1666666666666693E-3</v>
      </c>
      <c r="AW2565">
        <v>1.6799999999999999E-2</v>
      </c>
      <c r="AX2565">
        <v>2.3786666666666699E-2</v>
      </c>
      <c r="AY2565">
        <v>5.4666666666666697E-2</v>
      </c>
      <c r="AZ2565">
        <v>1.0826415094339599E-2</v>
      </c>
      <c r="BA2565">
        <v>6.0188679245283001E-3</v>
      </c>
      <c r="BB2565" t="s">
        <v>1533</v>
      </c>
      <c r="BC2565" s="1" t="s">
        <v>1535</v>
      </c>
      <c r="BD2565" t="s">
        <v>110</v>
      </c>
      <c r="BE2565" t="s">
        <v>63</v>
      </c>
      <c r="BF2565">
        <v>41.463069920000002</v>
      </c>
      <c r="BG2565">
        <v>-82.114257809999998</v>
      </c>
      <c r="BH2565" t="s">
        <v>107</v>
      </c>
      <c r="BI2565" t="s">
        <v>60</v>
      </c>
      <c r="BJ2565">
        <v>0.3</v>
      </c>
    </row>
    <row r="2566" spans="1:62" x14ac:dyDescent="0.3">
      <c r="A2566" s="1" t="s">
        <v>1538</v>
      </c>
      <c r="B2566" s="1" t="s">
        <v>75</v>
      </c>
      <c r="C2566" t="s">
        <v>1470</v>
      </c>
      <c r="D2566">
        <v>2011</v>
      </c>
      <c r="E2566" t="s">
        <v>76</v>
      </c>
      <c r="F2566" t="s">
        <v>59</v>
      </c>
      <c r="G2566">
        <v>1.17E-3</v>
      </c>
      <c r="H2566">
        <v>3.4499999999999999E-3</v>
      </c>
      <c r="I2566">
        <v>8.77E-3</v>
      </c>
      <c r="J2566">
        <v>1.3599999999999999E-2</v>
      </c>
      <c r="K2566">
        <v>2.47E-2</v>
      </c>
      <c r="L2566">
        <v>0.11899999999999999</v>
      </c>
      <c r="M2566">
        <v>6</v>
      </c>
      <c r="N2566" t="str">
        <f t="shared" si="40"/>
        <v>390950026_88115</v>
      </c>
      <c r="O2566" t="e">
        <f>VLOOKUP(N2566,'HEM3 monitor concs'!D:L,9,FALSE)</f>
        <v>#N/A</v>
      </c>
      <c r="P2566" t="e">
        <f>VLOOKUP(N2566,'HEM3 monitor concs'!D:L,6,FALSE)</f>
        <v>#N/A</v>
      </c>
      <c r="Q2566" s="3">
        <v>1.37456862745098E-2</v>
      </c>
      <c r="R2566">
        <v>4.1579187301960798E-4</v>
      </c>
      <c r="S2566" s="5">
        <v>6.9333333333333304E-3</v>
      </c>
      <c r="T2566">
        <v>51</v>
      </c>
      <c r="U2566">
        <v>19</v>
      </c>
      <c r="V2566">
        <v>2</v>
      </c>
      <c r="W2566">
        <v>15</v>
      </c>
      <c r="X2566">
        <v>15</v>
      </c>
      <c r="Y2566">
        <v>7</v>
      </c>
      <c r="Z2566">
        <v>14</v>
      </c>
      <c r="AA2566">
        <v>1</v>
      </c>
      <c r="AB2566">
        <v>37.254901960784302</v>
      </c>
      <c r="AC2566" t="s">
        <v>60</v>
      </c>
      <c r="AD2566" t="s">
        <v>60</v>
      </c>
      <c r="AE2566" t="s">
        <v>77</v>
      </c>
      <c r="AF2566" t="s">
        <v>62</v>
      </c>
      <c r="AI2566">
        <v>1</v>
      </c>
      <c r="AJ2566" t="s">
        <v>60</v>
      </c>
      <c r="AK2566">
        <v>1.4999999999999999E-4</v>
      </c>
      <c r="AL2566" t="s">
        <v>60</v>
      </c>
      <c r="AM2566" t="s">
        <v>60</v>
      </c>
      <c r="AN2566" t="s">
        <v>60</v>
      </c>
      <c r="AO2566" t="s">
        <v>60</v>
      </c>
      <c r="AP2566" t="s">
        <v>60</v>
      </c>
      <c r="AQ2566" t="s">
        <v>60</v>
      </c>
      <c r="AR2566" t="s">
        <v>60</v>
      </c>
      <c r="AS2566" t="s">
        <v>60</v>
      </c>
      <c r="AT2566">
        <v>7.7999999999999996E-3</v>
      </c>
      <c r="AU2566">
        <v>2.3E-2</v>
      </c>
      <c r="AV2566">
        <v>5.8466666666666701E-2</v>
      </c>
      <c r="AW2566">
        <v>9.0666666666666701E-2</v>
      </c>
      <c r="AX2566">
        <v>0.16466666666666699</v>
      </c>
      <c r="AY2566">
        <v>0.793333333333333</v>
      </c>
      <c r="AZ2566">
        <v>9.1637908496732007E-2</v>
      </c>
      <c r="BA2566">
        <v>4.6222222222222199E-2</v>
      </c>
      <c r="BB2566" t="s">
        <v>1536</v>
      </c>
      <c r="BC2566" s="1" t="s">
        <v>1539</v>
      </c>
      <c r="BD2566" t="s">
        <v>1537</v>
      </c>
      <c r="BE2566" t="s">
        <v>63</v>
      </c>
      <c r="BF2566">
        <v>41.62063217</v>
      </c>
      <c r="BG2566">
        <v>-83.642250059999995</v>
      </c>
      <c r="BH2566" t="s">
        <v>107</v>
      </c>
      <c r="BI2566" t="s">
        <v>60</v>
      </c>
      <c r="BJ2566">
        <v>0.15</v>
      </c>
    </row>
    <row r="2567" spans="1:62" x14ac:dyDescent="0.3">
      <c r="A2567" s="1" t="s">
        <v>1540</v>
      </c>
      <c r="B2567" s="1" t="s">
        <v>75</v>
      </c>
      <c r="C2567" t="s">
        <v>1470</v>
      </c>
      <c r="D2567">
        <v>2011</v>
      </c>
      <c r="E2567" t="s">
        <v>76</v>
      </c>
      <c r="F2567" t="s">
        <v>59</v>
      </c>
      <c r="G2567">
        <v>1.194E-3</v>
      </c>
      <c r="H2567">
        <v>4.3200000000000001E-3</v>
      </c>
      <c r="I2567">
        <v>9.75E-3</v>
      </c>
      <c r="J2567">
        <v>1.9E-2</v>
      </c>
      <c r="K2567">
        <v>4.6240000000000003E-2</v>
      </c>
      <c r="L2567">
        <v>0.18</v>
      </c>
      <c r="M2567">
        <v>6</v>
      </c>
      <c r="N2567" t="str">
        <f t="shared" si="40"/>
        <v>390990014_88115</v>
      </c>
      <c r="O2567" t="e">
        <f>VLOOKUP(N2567,'HEM3 monitor concs'!D:L,9,FALSE)</f>
        <v>#N/A</v>
      </c>
      <c r="P2567" t="e">
        <f>VLOOKUP(N2567,'HEM3 monitor concs'!D:L,6,FALSE)</f>
        <v>#N/A</v>
      </c>
      <c r="Q2567" s="3">
        <v>1.9704736842105299E-2</v>
      </c>
      <c r="R2567">
        <v>9.0509356109022597E-4</v>
      </c>
      <c r="S2567" s="5">
        <v>6.8561403508771903E-3</v>
      </c>
      <c r="T2567">
        <v>57</v>
      </c>
      <c r="U2567">
        <v>22</v>
      </c>
      <c r="V2567">
        <v>4</v>
      </c>
      <c r="W2567">
        <v>13</v>
      </c>
      <c r="X2567">
        <v>15</v>
      </c>
      <c r="Y2567">
        <v>16</v>
      </c>
      <c r="Z2567">
        <v>13</v>
      </c>
      <c r="AA2567">
        <v>1</v>
      </c>
      <c r="AB2567">
        <v>38.596491228070199</v>
      </c>
      <c r="AC2567" t="s">
        <v>60</v>
      </c>
      <c r="AD2567" t="s">
        <v>60</v>
      </c>
      <c r="AE2567" t="s">
        <v>77</v>
      </c>
      <c r="AF2567" t="s">
        <v>62</v>
      </c>
      <c r="AI2567">
        <v>1</v>
      </c>
      <c r="AJ2567" t="s">
        <v>60</v>
      </c>
      <c r="AK2567">
        <v>1.4999999999999999E-4</v>
      </c>
      <c r="AL2567" t="s">
        <v>60</v>
      </c>
      <c r="AM2567" t="s">
        <v>60</v>
      </c>
      <c r="AN2567" t="s">
        <v>60</v>
      </c>
      <c r="AO2567" t="s">
        <v>60</v>
      </c>
      <c r="AP2567" t="s">
        <v>60</v>
      </c>
      <c r="AQ2567" t="s">
        <v>60</v>
      </c>
      <c r="AR2567" t="s">
        <v>60</v>
      </c>
      <c r="AS2567" t="s">
        <v>60</v>
      </c>
      <c r="AT2567">
        <v>7.9600000000000001E-3</v>
      </c>
      <c r="AU2567">
        <v>2.8799999999999999E-2</v>
      </c>
      <c r="AV2567">
        <v>6.5000000000000002E-2</v>
      </c>
      <c r="AW2567">
        <v>0.12666666666666701</v>
      </c>
      <c r="AX2567">
        <v>0.30826666666666702</v>
      </c>
      <c r="AY2567">
        <v>1.2</v>
      </c>
      <c r="AZ2567">
        <v>0.13136491228070199</v>
      </c>
      <c r="BA2567">
        <v>4.5707602339181301E-2</v>
      </c>
      <c r="BB2567" t="s">
        <v>1541</v>
      </c>
      <c r="BC2567" s="1" t="s">
        <v>1542</v>
      </c>
      <c r="BD2567" t="s">
        <v>1543</v>
      </c>
      <c r="BE2567" t="s">
        <v>106</v>
      </c>
      <c r="BF2567">
        <v>41.095939639999997</v>
      </c>
      <c r="BG2567">
        <v>-80.658515929999993</v>
      </c>
      <c r="BH2567" t="s">
        <v>109</v>
      </c>
      <c r="BI2567" t="s">
        <v>60</v>
      </c>
      <c r="BJ2567">
        <v>0.15</v>
      </c>
    </row>
    <row r="2568" spans="1:62" x14ac:dyDescent="0.3">
      <c r="A2568" s="1" t="s">
        <v>1540</v>
      </c>
      <c r="B2568" s="1" t="s">
        <v>78</v>
      </c>
      <c r="C2568" t="s">
        <v>1470</v>
      </c>
      <c r="D2568">
        <v>2011</v>
      </c>
      <c r="E2568" t="s">
        <v>79</v>
      </c>
      <c r="F2568" t="s">
        <v>59</v>
      </c>
      <c r="G2568" s="2">
        <v>7.2000000000000097E-5</v>
      </c>
      <c r="H2568">
        <v>1.75E-3</v>
      </c>
      <c r="I2568">
        <v>4.4299999999999999E-3</v>
      </c>
      <c r="J2568">
        <v>8.1799999999999998E-3</v>
      </c>
      <c r="K2568">
        <v>1.78E-2</v>
      </c>
      <c r="L2568">
        <v>4.7600000000000003E-2</v>
      </c>
      <c r="M2568">
        <v>6</v>
      </c>
      <c r="N2568" t="str">
        <f t="shared" si="40"/>
        <v>390990014_88128</v>
      </c>
      <c r="O2568" t="e">
        <f>VLOOKUP(N2568,'HEM3 monitor concs'!D:L,9,FALSE)</f>
        <v>#N/A</v>
      </c>
      <c r="P2568" t="e">
        <f>VLOOKUP(N2568,'HEM3 monitor concs'!D:L,6,FALSE)</f>
        <v>#N/A</v>
      </c>
      <c r="Q2568" s="3">
        <v>6.8124561403508799E-3</v>
      </c>
      <c r="R2568" s="2">
        <v>6.5543118859649098E-5</v>
      </c>
      <c r="S2568" s="5">
        <v>3.58421052631579E-3</v>
      </c>
      <c r="T2568">
        <v>57</v>
      </c>
      <c r="U2568">
        <v>24</v>
      </c>
      <c r="V2568">
        <v>6</v>
      </c>
      <c r="W2568">
        <v>13</v>
      </c>
      <c r="X2568">
        <v>15</v>
      </c>
      <c r="Y2568">
        <v>16</v>
      </c>
      <c r="Z2568">
        <v>13</v>
      </c>
      <c r="AA2568">
        <v>1</v>
      </c>
      <c r="AB2568">
        <v>42.105263157894697</v>
      </c>
      <c r="AC2568" t="s">
        <v>60</v>
      </c>
      <c r="AD2568" t="s">
        <v>60</v>
      </c>
      <c r="AE2568" t="s">
        <v>80</v>
      </c>
      <c r="AF2568" t="s">
        <v>68</v>
      </c>
      <c r="AI2568">
        <v>1</v>
      </c>
      <c r="AJ2568" t="s">
        <v>60</v>
      </c>
      <c r="AK2568">
        <v>1.4999999999999999E-4</v>
      </c>
      <c r="AL2568" t="s">
        <v>60</v>
      </c>
      <c r="AM2568" t="s">
        <v>60</v>
      </c>
      <c r="AN2568" t="s">
        <v>60</v>
      </c>
      <c r="AO2568" t="s">
        <v>60</v>
      </c>
      <c r="AP2568" t="s">
        <v>60</v>
      </c>
      <c r="AQ2568" t="s">
        <v>60</v>
      </c>
      <c r="AR2568" t="s">
        <v>60</v>
      </c>
      <c r="AS2568" t="s">
        <v>60</v>
      </c>
      <c r="AT2568">
        <v>4.8000000000000099E-4</v>
      </c>
      <c r="AU2568">
        <v>1.16666666666667E-2</v>
      </c>
      <c r="AV2568">
        <v>2.95333333333333E-2</v>
      </c>
      <c r="AW2568">
        <v>5.4533333333333302E-2</v>
      </c>
      <c r="AX2568">
        <v>0.118666666666667</v>
      </c>
      <c r="AY2568">
        <v>0.31733333333333302</v>
      </c>
      <c r="AZ2568">
        <v>4.5416374269005799E-2</v>
      </c>
      <c r="BA2568">
        <v>2.3894736842105298E-2</v>
      </c>
      <c r="BB2568" t="s">
        <v>1541</v>
      </c>
      <c r="BC2568" s="1" t="s">
        <v>1542</v>
      </c>
      <c r="BD2568" t="s">
        <v>1543</v>
      </c>
      <c r="BE2568" t="s">
        <v>106</v>
      </c>
      <c r="BF2568">
        <v>41.095939639999997</v>
      </c>
      <c r="BG2568">
        <v>-80.658515929999993</v>
      </c>
      <c r="BH2568" t="s">
        <v>109</v>
      </c>
      <c r="BI2568" t="s">
        <v>60</v>
      </c>
      <c r="BJ2568">
        <v>0.15</v>
      </c>
    </row>
    <row r="2569" spans="1:62" x14ac:dyDescent="0.3">
      <c r="A2569" s="1" t="s">
        <v>1540</v>
      </c>
      <c r="B2569" s="1" t="s">
        <v>81</v>
      </c>
      <c r="C2569" t="s">
        <v>1470</v>
      </c>
      <c r="D2569">
        <v>2011</v>
      </c>
      <c r="E2569" t="s">
        <v>82</v>
      </c>
      <c r="F2569" t="s">
        <v>59</v>
      </c>
      <c r="G2569">
        <v>1.4339999999999999E-3</v>
      </c>
      <c r="H2569">
        <v>2.4399999999999999E-3</v>
      </c>
      <c r="I2569">
        <v>4.1200000000000004E-3</v>
      </c>
      <c r="J2569">
        <v>6.8999999999999999E-3</v>
      </c>
      <c r="K2569">
        <v>9.4660000000000005E-3</v>
      </c>
      <c r="L2569">
        <v>1.83E-2</v>
      </c>
      <c r="M2569">
        <v>6</v>
      </c>
      <c r="N2569" t="str">
        <f t="shared" si="40"/>
        <v>390990014_88132</v>
      </c>
      <c r="O2569" t="e">
        <f>VLOOKUP(N2569,'HEM3 monitor concs'!D:L,9,FALSE)</f>
        <v>#N/A</v>
      </c>
      <c r="P2569" t="e">
        <f>VLOOKUP(N2569,'HEM3 monitor concs'!D:L,6,FALSE)</f>
        <v>#N/A</v>
      </c>
      <c r="Q2569" s="3">
        <v>5.1814035087719302E-3</v>
      </c>
      <c r="R2569" s="2">
        <v>1.6747376566416E-5</v>
      </c>
      <c r="S2569" s="5">
        <v>1.8122807017543899E-3</v>
      </c>
      <c r="T2569">
        <v>57</v>
      </c>
      <c r="U2569">
        <v>8</v>
      </c>
      <c r="V2569">
        <v>2</v>
      </c>
      <c r="W2569">
        <v>13</v>
      </c>
      <c r="X2569">
        <v>15</v>
      </c>
      <c r="Y2569">
        <v>16</v>
      </c>
      <c r="Z2569">
        <v>13</v>
      </c>
      <c r="AA2569">
        <v>1</v>
      </c>
      <c r="AB2569">
        <v>14.0350877192982</v>
      </c>
      <c r="AC2569" t="s">
        <v>60</v>
      </c>
      <c r="AD2569" t="s">
        <v>60</v>
      </c>
      <c r="AE2569" t="s">
        <v>83</v>
      </c>
      <c r="AF2569" t="s">
        <v>84</v>
      </c>
      <c r="AI2569">
        <v>1</v>
      </c>
      <c r="AJ2569" t="s">
        <v>60</v>
      </c>
      <c r="AK2569" s="2">
        <v>2.9999999999999997E-4</v>
      </c>
      <c r="AL2569" t="s">
        <v>60</v>
      </c>
      <c r="AM2569" t="s">
        <v>60</v>
      </c>
      <c r="AN2569" t="s">
        <v>60</v>
      </c>
      <c r="AO2569" t="s">
        <v>60</v>
      </c>
      <c r="AP2569" t="s">
        <v>60</v>
      </c>
      <c r="AQ2569" t="s">
        <v>60</v>
      </c>
      <c r="AR2569" t="s">
        <v>60</v>
      </c>
      <c r="AS2569" t="s">
        <v>60</v>
      </c>
      <c r="AT2569">
        <v>4.7800000000000004E-3</v>
      </c>
      <c r="AU2569">
        <v>8.1333333333333292E-3</v>
      </c>
      <c r="AV2569">
        <v>1.3733333333333301E-2</v>
      </c>
      <c r="AW2569">
        <v>2.3E-2</v>
      </c>
      <c r="AX2569">
        <v>3.1553333333333301E-2</v>
      </c>
      <c r="AY2569">
        <v>6.0999999999999999E-2</v>
      </c>
      <c r="AZ2569">
        <v>1.7271345029239799E-2</v>
      </c>
      <c r="BA2569">
        <v>6.0409356725146203E-3</v>
      </c>
      <c r="BB2569" t="s">
        <v>1541</v>
      </c>
      <c r="BC2569" s="1" t="s">
        <v>1542</v>
      </c>
      <c r="BD2569" t="s">
        <v>1543</v>
      </c>
      <c r="BE2569" t="s">
        <v>106</v>
      </c>
      <c r="BF2569">
        <v>41.095939639999997</v>
      </c>
      <c r="BG2569">
        <v>-80.658515929999993</v>
      </c>
      <c r="BH2569" t="s">
        <v>109</v>
      </c>
      <c r="BI2569" t="s">
        <v>60</v>
      </c>
      <c r="BJ2569">
        <v>0.3</v>
      </c>
    </row>
    <row r="2570" spans="1:62" x14ac:dyDescent="0.3">
      <c r="A2570" s="1" t="s">
        <v>1544</v>
      </c>
      <c r="B2570" s="1" t="s">
        <v>157</v>
      </c>
      <c r="C2570" t="s">
        <v>1470</v>
      </c>
      <c r="D2570">
        <v>2011</v>
      </c>
      <c r="E2570" t="s">
        <v>158</v>
      </c>
      <c r="F2570" t="s">
        <v>59</v>
      </c>
      <c r="G2570">
        <v>5.8999999999999999E-3</v>
      </c>
      <c r="H2570">
        <v>9.4800000000000006E-3</v>
      </c>
      <c r="I2570">
        <v>1.5100000000000001E-2</v>
      </c>
      <c r="J2570">
        <v>3.73E-2</v>
      </c>
      <c r="K2570">
        <v>6.13E-2</v>
      </c>
      <c r="L2570">
        <v>0.81699999999999995</v>
      </c>
      <c r="M2570">
        <v>6</v>
      </c>
      <c r="N2570" t="str">
        <f t="shared" si="40"/>
        <v>391010003_14129</v>
      </c>
      <c r="O2570" t="e">
        <f>VLOOKUP(N2570,'HEM3 monitor concs'!D:L,9,FALSE)</f>
        <v>#N/A</v>
      </c>
      <c r="P2570" t="e">
        <f>VLOOKUP(N2570,'HEM3 monitor concs'!D:L,6,FALSE)</f>
        <v>#N/A</v>
      </c>
      <c r="Q2570" s="3">
        <v>3.3734132231404999E-2</v>
      </c>
      <c r="R2570">
        <v>5.9219868611157002E-3</v>
      </c>
      <c r="S2570" s="5">
        <v>2.1199173553719001E-3</v>
      </c>
      <c r="T2570">
        <v>121</v>
      </c>
      <c r="U2570">
        <v>0</v>
      </c>
      <c r="V2570">
        <v>0</v>
      </c>
      <c r="W2570">
        <v>30</v>
      </c>
      <c r="X2570">
        <v>30</v>
      </c>
      <c r="Y2570">
        <v>31</v>
      </c>
      <c r="Z2570">
        <v>30</v>
      </c>
      <c r="AA2570">
        <v>1</v>
      </c>
      <c r="AB2570">
        <v>0</v>
      </c>
      <c r="AC2570" t="s">
        <v>60</v>
      </c>
      <c r="AD2570" t="s">
        <v>60</v>
      </c>
      <c r="AE2570" t="s">
        <v>80</v>
      </c>
      <c r="AF2570" t="s">
        <v>68</v>
      </c>
      <c r="AI2570">
        <v>1</v>
      </c>
      <c r="AJ2570" t="s">
        <v>60</v>
      </c>
      <c r="AK2570">
        <v>1.4999999999999999E-4</v>
      </c>
      <c r="AL2570" t="s">
        <v>60</v>
      </c>
      <c r="AM2570" t="s">
        <v>60</v>
      </c>
      <c r="AN2570" t="s">
        <v>60</v>
      </c>
      <c r="AO2570" t="s">
        <v>60</v>
      </c>
      <c r="AP2570" t="s">
        <v>60</v>
      </c>
      <c r="AQ2570" t="s">
        <v>60</v>
      </c>
      <c r="AR2570" t="s">
        <v>60</v>
      </c>
      <c r="AS2570" t="s">
        <v>60</v>
      </c>
      <c r="AT2570">
        <v>3.9333333333333297E-2</v>
      </c>
      <c r="AU2570">
        <v>6.3200000000000006E-2</v>
      </c>
      <c r="AV2570">
        <v>0.100666666666667</v>
      </c>
      <c r="AW2570">
        <v>0.24866666666666701</v>
      </c>
      <c r="AX2570">
        <v>0.40866666666666701</v>
      </c>
      <c r="AY2570">
        <v>5.4466666666666699</v>
      </c>
      <c r="AZ2570">
        <v>0.22489421487603301</v>
      </c>
      <c r="BA2570">
        <v>1.4132782369146E-2</v>
      </c>
      <c r="BB2570" t="s">
        <v>375</v>
      </c>
      <c r="BC2570" s="1" t="s">
        <v>1545</v>
      </c>
      <c r="BD2570" t="s">
        <v>1546</v>
      </c>
      <c r="BE2570" t="s">
        <v>106</v>
      </c>
      <c r="BF2570">
        <v>40.571403500000002</v>
      </c>
      <c r="BG2570">
        <v>-83.135559079999993</v>
      </c>
      <c r="BH2570" t="s">
        <v>109</v>
      </c>
      <c r="BI2570" t="s">
        <v>60</v>
      </c>
      <c r="BJ2570">
        <v>0.15</v>
      </c>
    </row>
    <row r="2571" spans="1:62" x14ac:dyDescent="0.3">
      <c r="A2571" s="1" t="s">
        <v>1544</v>
      </c>
      <c r="B2571" s="1" t="s">
        <v>407</v>
      </c>
      <c r="C2571" t="s">
        <v>1470</v>
      </c>
      <c r="D2571">
        <v>2011</v>
      </c>
      <c r="E2571" t="s">
        <v>408</v>
      </c>
      <c r="F2571" t="s">
        <v>59</v>
      </c>
      <c r="G2571">
        <v>3.3000000000000002E-2</v>
      </c>
      <c r="H2571">
        <v>5.2999999999999999E-2</v>
      </c>
      <c r="I2571">
        <v>9.4E-2</v>
      </c>
      <c r="J2571">
        <v>0.19</v>
      </c>
      <c r="K2571">
        <v>0.3</v>
      </c>
      <c r="L2571">
        <v>0.78</v>
      </c>
      <c r="M2571">
        <v>6</v>
      </c>
      <c r="N2571" t="str">
        <f t="shared" si="40"/>
        <v>391010003_14132</v>
      </c>
      <c r="O2571" t="e">
        <f>VLOOKUP(N2571,'HEM3 monitor concs'!D:L,9,FALSE)</f>
        <v>#N/A</v>
      </c>
      <c r="P2571" t="e">
        <f>VLOOKUP(N2571,'HEM3 monitor concs'!D:L,6,FALSE)</f>
        <v>#N/A</v>
      </c>
      <c r="Q2571" s="3">
        <v>0.138636363636364</v>
      </c>
      <c r="R2571">
        <v>1.6249116666666698E-2</v>
      </c>
      <c r="S2571" s="5">
        <v>1.11570247933884E-2</v>
      </c>
      <c r="T2571">
        <v>121</v>
      </c>
      <c r="U2571">
        <v>0</v>
      </c>
      <c r="V2571">
        <v>0</v>
      </c>
      <c r="W2571">
        <v>30</v>
      </c>
      <c r="X2571">
        <v>30</v>
      </c>
      <c r="Y2571">
        <v>31</v>
      </c>
      <c r="Z2571">
        <v>30</v>
      </c>
      <c r="AA2571">
        <v>1</v>
      </c>
      <c r="AB2571">
        <v>0</v>
      </c>
      <c r="AC2571" t="s">
        <v>60</v>
      </c>
      <c r="AD2571" t="s">
        <v>60</v>
      </c>
      <c r="AE2571" t="s">
        <v>83</v>
      </c>
      <c r="AF2571" t="s">
        <v>84</v>
      </c>
      <c r="AI2571">
        <v>1</v>
      </c>
      <c r="AJ2571" t="s">
        <v>60</v>
      </c>
      <c r="AK2571" s="2">
        <v>2.9999999999999997E-4</v>
      </c>
      <c r="AL2571" t="s">
        <v>60</v>
      </c>
      <c r="AM2571" t="s">
        <v>60</v>
      </c>
      <c r="AN2571" t="s">
        <v>60</v>
      </c>
      <c r="AO2571" t="s">
        <v>60</v>
      </c>
      <c r="AP2571" t="s">
        <v>60</v>
      </c>
      <c r="AQ2571" t="s">
        <v>60</v>
      </c>
      <c r="AR2571" t="s">
        <v>60</v>
      </c>
      <c r="AS2571" t="s">
        <v>60</v>
      </c>
      <c r="AT2571">
        <v>0.11</v>
      </c>
      <c r="AU2571">
        <v>0.176666666666667</v>
      </c>
      <c r="AV2571">
        <v>0.31333333333333302</v>
      </c>
      <c r="AW2571">
        <v>0.63333333333333297</v>
      </c>
      <c r="AX2571">
        <v>1</v>
      </c>
      <c r="AY2571">
        <v>2.6</v>
      </c>
      <c r="AZ2571">
        <v>0.46212121212121199</v>
      </c>
      <c r="BA2571">
        <v>3.71900826446281E-2</v>
      </c>
      <c r="BB2571" t="s">
        <v>375</v>
      </c>
      <c r="BC2571" s="1" t="s">
        <v>1545</v>
      </c>
      <c r="BD2571" t="s">
        <v>1546</v>
      </c>
      <c r="BE2571" t="s">
        <v>106</v>
      </c>
      <c r="BF2571">
        <v>40.571403500000002</v>
      </c>
      <c r="BG2571">
        <v>-83.135559079999993</v>
      </c>
      <c r="BH2571" t="s">
        <v>109</v>
      </c>
      <c r="BI2571" t="s">
        <v>60</v>
      </c>
      <c r="BJ2571">
        <v>0.3</v>
      </c>
    </row>
    <row r="2572" spans="1:62" x14ac:dyDescent="0.3">
      <c r="A2572" s="1" t="s">
        <v>1547</v>
      </c>
      <c r="B2572" s="1" t="s">
        <v>65</v>
      </c>
      <c r="C2572" t="s">
        <v>1470</v>
      </c>
      <c r="D2572">
        <v>2011</v>
      </c>
      <c r="E2572" t="s">
        <v>66</v>
      </c>
      <c r="F2572" t="s">
        <v>59</v>
      </c>
      <c r="G2572">
        <v>0</v>
      </c>
      <c r="H2572">
        <v>0</v>
      </c>
      <c r="I2572" s="2">
        <v>2.9999999999999997E-4</v>
      </c>
      <c r="J2572">
        <v>5.5000000000000003E-4</v>
      </c>
      <c r="K2572" s="2">
        <v>8.9999999999999998E-4</v>
      </c>
      <c r="L2572">
        <v>1.9E-3</v>
      </c>
      <c r="M2572">
        <v>3</v>
      </c>
      <c r="N2572" t="str">
        <f t="shared" si="40"/>
        <v>391218001_88103</v>
      </c>
      <c r="O2572" t="e">
        <f>VLOOKUP(N2572,'HEM3 monitor concs'!D:L,9,FALSE)</f>
        <v>#N/A</v>
      </c>
      <c r="P2572" t="e">
        <f>VLOOKUP(N2572,'HEM3 monitor concs'!D:L,6,FALSE)</f>
        <v>#N/A</v>
      </c>
      <c r="Q2572" s="3">
        <v>3.4537815126050399E-4</v>
      </c>
      <c r="R2572" s="2">
        <v>1.64533542230452E-7</v>
      </c>
      <c r="S2572" s="6">
        <v>2.0000000000000001E-4</v>
      </c>
      <c r="T2572">
        <v>119</v>
      </c>
      <c r="U2572">
        <v>53</v>
      </c>
      <c r="V2572">
        <v>51</v>
      </c>
      <c r="W2572">
        <v>30</v>
      </c>
      <c r="X2572">
        <v>30</v>
      </c>
      <c r="Y2572">
        <v>31</v>
      </c>
      <c r="Z2572">
        <v>28</v>
      </c>
      <c r="AA2572">
        <v>1</v>
      </c>
      <c r="AB2572">
        <v>44.537815126050397</v>
      </c>
      <c r="AC2572" t="s">
        <v>60</v>
      </c>
      <c r="AD2572" t="s">
        <v>60</v>
      </c>
      <c r="AE2572" t="s">
        <v>67</v>
      </c>
      <c r="AF2572" t="s">
        <v>68</v>
      </c>
      <c r="AI2572">
        <v>1</v>
      </c>
      <c r="AJ2572">
        <v>4.3E-3</v>
      </c>
      <c r="AK2572" s="2">
        <v>1.5E-5</v>
      </c>
      <c r="AL2572">
        <v>0</v>
      </c>
      <c r="AM2572">
        <v>0</v>
      </c>
      <c r="AN2572">
        <v>1.29</v>
      </c>
      <c r="AO2572">
        <v>2.3650000000000002</v>
      </c>
      <c r="AP2572">
        <v>3.87</v>
      </c>
      <c r="AQ2572">
        <v>8.17</v>
      </c>
      <c r="AR2572">
        <v>1.48512605042017</v>
      </c>
      <c r="AS2572">
        <v>0.86</v>
      </c>
      <c r="AT2572">
        <v>0</v>
      </c>
      <c r="AU2572">
        <v>0</v>
      </c>
      <c r="AV2572">
        <v>0.02</v>
      </c>
      <c r="AW2572">
        <v>3.6666666666666702E-2</v>
      </c>
      <c r="AX2572">
        <v>0.06</v>
      </c>
      <c r="AY2572">
        <v>0.12666666666666701</v>
      </c>
      <c r="AZ2572">
        <v>2.30252100840336E-2</v>
      </c>
      <c r="BA2572">
        <v>1.3333333333333299E-2</v>
      </c>
      <c r="BB2572" t="s">
        <v>1548</v>
      </c>
      <c r="BC2572" s="1" t="s">
        <v>1549</v>
      </c>
      <c r="BD2572" t="s">
        <v>110</v>
      </c>
      <c r="BE2572" t="s">
        <v>96</v>
      </c>
      <c r="BF2572">
        <v>39.94002914</v>
      </c>
      <c r="BG2572">
        <v>-81.338699340000005</v>
      </c>
      <c r="BH2572" t="s">
        <v>109</v>
      </c>
      <c r="BI2572">
        <v>2.3255813953488401E-4</v>
      </c>
      <c r="BJ2572">
        <v>1.4999999999999999E-2</v>
      </c>
    </row>
    <row r="2573" spans="1:62" x14ac:dyDescent="0.3">
      <c r="A2573" s="1" t="s">
        <v>1547</v>
      </c>
      <c r="B2573" s="1" t="s">
        <v>71</v>
      </c>
      <c r="C2573" t="s">
        <v>1470</v>
      </c>
      <c r="D2573">
        <v>2011</v>
      </c>
      <c r="E2573" t="s">
        <v>72</v>
      </c>
      <c r="F2573" t="s">
        <v>59</v>
      </c>
      <c r="G2573" s="2">
        <v>1E-4</v>
      </c>
      <c r="H2573">
        <v>1.4999999999999999E-4</v>
      </c>
      <c r="I2573" s="2">
        <v>2.0000000000000001E-4</v>
      </c>
      <c r="J2573">
        <v>3.5E-4</v>
      </c>
      <c r="K2573" s="2">
        <v>5.0000000000000001E-4</v>
      </c>
      <c r="L2573">
        <v>1.1000000000000001E-3</v>
      </c>
      <c r="M2573">
        <v>3</v>
      </c>
      <c r="N2573" t="str">
        <f t="shared" si="40"/>
        <v>391218001_88112</v>
      </c>
      <c r="O2573" t="e">
        <f>VLOOKUP(N2573,'HEM3 monitor concs'!D:L,9,FALSE)</f>
        <v>#N/A</v>
      </c>
      <c r="P2573" t="e">
        <f>VLOOKUP(N2573,'HEM3 monitor concs'!D:L,6,FALSE)</f>
        <v>#N/A</v>
      </c>
      <c r="Q2573" s="3">
        <v>2.7142857142857101E-4</v>
      </c>
      <c r="R2573" s="2">
        <v>3.6125907990314799E-8</v>
      </c>
      <c r="S2573" s="5">
        <v>1.3193277310924399E-4</v>
      </c>
      <c r="T2573">
        <v>119</v>
      </c>
      <c r="U2573">
        <v>19</v>
      </c>
      <c r="V2573">
        <v>8</v>
      </c>
      <c r="W2573">
        <v>30</v>
      </c>
      <c r="X2573">
        <v>30</v>
      </c>
      <c r="Y2573">
        <v>31</v>
      </c>
      <c r="Z2573">
        <v>28</v>
      </c>
      <c r="AA2573">
        <v>1</v>
      </c>
      <c r="AB2573">
        <v>15.966386554621799</v>
      </c>
      <c r="AC2573" t="s">
        <v>60</v>
      </c>
      <c r="AD2573" t="s">
        <v>60</v>
      </c>
      <c r="AE2573" t="s">
        <v>73</v>
      </c>
      <c r="AF2573" t="s">
        <v>62</v>
      </c>
      <c r="AI2573">
        <v>1.2500000000000001E-2</v>
      </c>
      <c r="AJ2573">
        <v>1.4999999999999999E-4</v>
      </c>
      <c r="AK2573">
        <v>8.0000000000000002E-3</v>
      </c>
      <c r="AL2573">
        <v>1.4999999999999999E-2</v>
      </c>
      <c r="AM2573">
        <v>2.2499999999999999E-2</v>
      </c>
      <c r="AN2573">
        <v>0.03</v>
      </c>
      <c r="AO2573">
        <v>5.2499999999999998E-2</v>
      </c>
      <c r="AP2573">
        <v>7.4999999999999997E-2</v>
      </c>
      <c r="AQ2573">
        <v>0.16500000000000001</v>
      </c>
      <c r="AR2573">
        <v>4.0714285714285703E-2</v>
      </c>
      <c r="AS2573">
        <v>1.9789915966386601E-2</v>
      </c>
      <c r="AT2573" s="2">
        <v>1.2500000000000001E-5</v>
      </c>
      <c r="AU2573" s="2">
        <v>1.8749999999999998E-5</v>
      </c>
      <c r="AV2573" s="2">
        <v>2.5000000000000001E-5</v>
      </c>
      <c r="AW2573" s="2">
        <v>4.375E-5</v>
      </c>
      <c r="AX2573" s="2">
        <v>6.2500000000000001E-5</v>
      </c>
      <c r="AY2573">
        <v>1.3750000000000001E-4</v>
      </c>
      <c r="AZ2573" s="2">
        <v>3.3928571428571403E-5</v>
      </c>
      <c r="BA2573" s="2">
        <v>1.6491596638655499E-5</v>
      </c>
      <c r="BB2573" t="s">
        <v>1548</v>
      </c>
      <c r="BC2573" s="1" t="s">
        <v>1549</v>
      </c>
      <c r="BD2573" t="s">
        <v>110</v>
      </c>
      <c r="BE2573" t="s">
        <v>96</v>
      </c>
      <c r="BF2573">
        <v>39.94002914</v>
      </c>
      <c r="BG2573">
        <v>-81.338699340000005</v>
      </c>
      <c r="BH2573" t="s">
        <v>109</v>
      </c>
      <c r="BI2573">
        <v>6.6666666666666697E-3</v>
      </c>
      <c r="BJ2573">
        <v>8</v>
      </c>
    </row>
    <row r="2574" spans="1:62" x14ac:dyDescent="0.3">
      <c r="A2574" s="1" t="s">
        <v>1547</v>
      </c>
      <c r="B2574" s="1" t="s">
        <v>75</v>
      </c>
      <c r="C2574" t="s">
        <v>1470</v>
      </c>
      <c r="D2574">
        <v>2011</v>
      </c>
      <c r="E2574" t="s">
        <v>76</v>
      </c>
      <c r="F2574" t="s">
        <v>59</v>
      </c>
      <c r="G2574">
        <v>0</v>
      </c>
      <c r="H2574" s="2">
        <v>2.0000000000000001E-4</v>
      </c>
      <c r="I2574" s="2">
        <v>8.0000000000000004E-4</v>
      </c>
      <c r="J2574">
        <v>1.5499999999999999E-3</v>
      </c>
      <c r="K2574">
        <v>2.5000000000000001E-3</v>
      </c>
      <c r="L2574">
        <v>7.1999999999999998E-3</v>
      </c>
      <c r="M2574">
        <v>3</v>
      </c>
      <c r="N2574" t="str">
        <f t="shared" si="40"/>
        <v>391218001_88115</v>
      </c>
      <c r="O2574" t="e">
        <f>VLOOKUP(N2574,'HEM3 monitor concs'!D:L,9,FALSE)</f>
        <v>#N/A</v>
      </c>
      <c r="P2574" t="e">
        <f>VLOOKUP(N2574,'HEM3 monitor concs'!D:L,6,FALSE)</f>
        <v>#N/A</v>
      </c>
      <c r="Q2574" s="3">
        <v>1.0798319327731099E-3</v>
      </c>
      <c r="R2574" s="2">
        <v>1.55586098846318E-6</v>
      </c>
      <c r="S2574" s="5">
        <v>2.6638655462184901E-4</v>
      </c>
      <c r="T2574">
        <v>119</v>
      </c>
      <c r="U2574">
        <v>37</v>
      </c>
      <c r="V2574">
        <v>20</v>
      </c>
      <c r="W2574">
        <v>30</v>
      </c>
      <c r="X2574">
        <v>30</v>
      </c>
      <c r="Y2574">
        <v>31</v>
      </c>
      <c r="Z2574">
        <v>28</v>
      </c>
      <c r="AA2574">
        <v>1</v>
      </c>
      <c r="AB2574">
        <v>31.092436974789901</v>
      </c>
      <c r="AC2574" t="s">
        <v>60</v>
      </c>
      <c r="AD2574" t="s">
        <v>60</v>
      </c>
      <c r="AE2574" t="s">
        <v>77</v>
      </c>
      <c r="AF2574" t="s">
        <v>62</v>
      </c>
      <c r="AI2574">
        <v>1</v>
      </c>
      <c r="AJ2574" t="s">
        <v>60</v>
      </c>
      <c r="AK2574">
        <v>1.4999999999999999E-4</v>
      </c>
      <c r="AL2574" t="s">
        <v>60</v>
      </c>
      <c r="AM2574" t="s">
        <v>60</v>
      </c>
      <c r="AN2574" t="s">
        <v>60</v>
      </c>
      <c r="AO2574" t="s">
        <v>60</v>
      </c>
      <c r="AP2574" t="s">
        <v>60</v>
      </c>
      <c r="AQ2574" t="s">
        <v>60</v>
      </c>
      <c r="AR2574" t="s">
        <v>60</v>
      </c>
      <c r="AS2574" t="s">
        <v>60</v>
      </c>
      <c r="AT2574">
        <v>0</v>
      </c>
      <c r="AU2574">
        <v>1.33333333333333E-3</v>
      </c>
      <c r="AV2574">
        <v>5.3333333333333297E-3</v>
      </c>
      <c r="AW2574">
        <v>1.03333333333333E-2</v>
      </c>
      <c r="AX2574">
        <v>1.6666666666666701E-2</v>
      </c>
      <c r="AY2574">
        <v>4.8000000000000001E-2</v>
      </c>
      <c r="AZ2574">
        <v>7.1988795518207298E-3</v>
      </c>
      <c r="BA2574">
        <v>1.7759103641456599E-3</v>
      </c>
      <c r="BB2574" t="s">
        <v>1548</v>
      </c>
      <c r="BC2574" s="1" t="s">
        <v>1549</v>
      </c>
      <c r="BD2574" t="s">
        <v>110</v>
      </c>
      <c r="BE2574" t="s">
        <v>96</v>
      </c>
      <c r="BF2574">
        <v>39.94002914</v>
      </c>
      <c r="BG2574">
        <v>-81.338699340000005</v>
      </c>
      <c r="BH2574" t="s">
        <v>109</v>
      </c>
      <c r="BI2574" t="s">
        <v>60</v>
      </c>
      <c r="BJ2574">
        <v>0.15</v>
      </c>
    </row>
    <row r="2575" spans="1:62" x14ac:dyDescent="0.3">
      <c r="A2575" s="1" t="s">
        <v>1547</v>
      </c>
      <c r="B2575" s="1" t="s">
        <v>78</v>
      </c>
      <c r="C2575" t="s">
        <v>1470</v>
      </c>
      <c r="D2575">
        <v>2011</v>
      </c>
      <c r="E2575" t="s">
        <v>79</v>
      </c>
      <c r="F2575" t="s">
        <v>59</v>
      </c>
      <c r="G2575" s="2">
        <v>6.9999999999999999E-4</v>
      </c>
      <c r="H2575">
        <v>1.2999999999999999E-3</v>
      </c>
      <c r="I2575">
        <v>2E-3</v>
      </c>
      <c r="J2575">
        <v>2.8E-3</v>
      </c>
      <c r="K2575">
        <v>3.4199999999999999E-3</v>
      </c>
      <c r="L2575">
        <v>6.7999999999999996E-3</v>
      </c>
      <c r="M2575">
        <v>3</v>
      </c>
      <c r="N2575" t="str">
        <f t="shared" si="40"/>
        <v>391218001_88128</v>
      </c>
      <c r="O2575" t="e">
        <f>VLOOKUP(N2575,'HEM3 monitor concs'!D:L,9,FALSE)</f>
        <v>#N/A</v>
      </c>
      <c r="P2575" t="e">
        <f>VLOOKUP(N2575,'HEM3 monitor concs'!D:L,6,FALSE)</f>
        <v>#N/A</v>
      </c>
      <c r="Q2575" s="3">
        <v>2.08319327731092E-3</v>
      </c>
      <c r="R2575" s="2">
        <v>1.47700327588663E-6</v>
      </c>
      <c r="S2575" s="5">
        <v>6.0420168067226905E-4</v>
      </c>
      <c r="T2575">
        <v>119</v>
      </c>
      <c r="U2575">
        <v>9</v>
      </c>
      <c r="V2575">
        <v>0</v>
      </c>
      <c r="W2575">
        <v>30</v>
      </c>
      <c r="X2575">
        <v>30</v>
      </c>
      <c r="Y2575">
        <v>31</v>
      </c>
      <c r="Z2575">
        <v>28</v>
      </c>
      <c r="AA2575">
        <v>1</v>
      </c>
      <c r="AB2575">
        <v>7.5630252100840298</v>
      </c>
      <c r="AC2575" t="s">
        <v>60</v>
      </c>
      <c r="AD2575" t="s">
        <v>60</v>
      </c>
      <c r="AE2575" t="s">
        <v>80</v>
      </c>
      <c r="AF2575" t="s">
        <v>68</v>
      </c>
      <c r="AI2575">
        <v>1</v>
      </c>
      <c r="AJ2575" t="s">
        <v>60</v>
      </c>
      <c r="AK2575">
        <v>1.4999999999999999E-4</v>
      </c>
      <c r="AL2575" t="s">
        <v>60</v>
      </c>
      <c r="AM2575" t="s">
        <v>60</v>
      </c>
      <c r="AN2575" t="s">
        <v>60</v>
      </c>
      <c r="AO2575" t="s">
        <v>60</v>
      </c>
      <c r="AP2575" t="s">
        <v>60</v>
      </c>
      <c r="AQ2575" t="s">
        <v>60</v>
      </c>
      <c r="AR2575" t="s">
        <v>60</v>
      </c>
      <c r="AS2575" t="s">
        <v>60</v>
      </c>
      <c r="AT2575">
        <v>4.6666666666666697E-3</v>
      </c>
      <c r="AU2575">
        <v>8.6666666666666697E-3</v>
      </c>
      <c r="AV2575">
        <v>1.3333333333333299E-2</v>
      </c>
      <c r="AW2575">
        <v>1.8666666666666699E-2</v>
      </c>
      <c r="AX2575">
        <v>2.2800000000000001E-2</v>
      </c>
      <c r="AY2575">
        <v>4.5333333333333302E-2</v>
      </c>
      <c r="AZ2575">
        <v>1.38879551820728E-2</v>
      </c>
      <c r="BA2575">
        <v>4.0280112044817898E-3</v>
      </c>
      <c r="BB2575" t="s">
        <v>1548</v>
      </c>
      <c r="BC2575" s="1" t="s">
        <v>1549</v>
      </c>
      <c r="BD2575" t="s">
        <v>110</v>
      </c>
      <c r="BE2575" t="s">
        <v>96</v>
      </c>
      <c r="BF2575">
        <v>39.94002914</v>
      </c>
      <c r="BG2575">
        <v>-81.338699340000005</v>
      </c>
      <c r="BH2575" t="s">
        <v>109</v>
      </c>
      <c r="BI2575" t="s">
        <v>60</v>
      </c>
      <c r="BJ2575">
        <v>0.15</v>
      </c>
    </row>
    <row r="2576" spans="1:62" x14ac:dyDescent="0.3">
      <c r="A2576" s="1" t="s">
        <v>1547</v>
      </c>
      <c r="B2576" s="1" t="s">
        <v>81</v>
      </c>
      <c r="C2576" t="s">
        <v>1470</v>
      </c>
      <c r="D2576">
        <v>2011</v>
      </c>
      <c r="E2576" t="s">
        <v>82</v>
      </c>
      <c r="F2576" t="s">
        <v>59</v>
      </c>
      <c r="G2576" s="2">
        <v>6.9999999999999999E-4</v>
      </c>
      <c r="H2576">
        <v>1.1999999999999999E-3</v>
      </c>
      <c r="I2576">
        <v>1.8E-3</v>
      </c>
      <c r="J2576">
        <v>4.8500000000000001E-3</v>
      </c>
      <c r="K2576">
        <v>1.1140000000000001E-2</v>
      </c>
      <c r="L2576">
        <v>2.69E-2</v>
      </c>
      <c r="M2576">
        <v>3</v>
      </c>
      <c r="N2576" t="str">
        <f t="shared" si="40"/>
        <v>391218001_88132</v>
      </c>
      <c r="O2576" t="e">
        <f>VLOOKUP(N2576,'HEM3 monitor concs'!D:L,9,FALSE)</f>
        <v>#N/A</v>
      </c>
      <c r="P2576" t="e">
        <f>VLOOKUP(N2576,'HEM3 monitor concs'!D:L,6,FALSE)</f>
        <v>#N/A</v>
      </c>
      <c r="Q2576" s="3">
        <v>4.3008403361344504E-3</v>
      </c>
      <c r="R2576" s="2">
        <v>3.1389914542088002E-5</v>
      </c>
      <c r="S2576" s="5">
        <v>2.4957983193277299E-4</v>
      </c>
      <c r="T2576">
        <v>119</v>
      </c>
      <c r="U2576">
        <v>0</v>
      </c>
      <c r="V2576">
        <v>0</v>
      </c>
      <c r="W2576">
        <v>30</v>
      </c>
      <c r="X2576">
        <v>30</v>
      </c>
      <c r="Y2576">
        <v>31</v>
      </c>
      <c r="Z2576">
        <v>28</v>
      </c>
      <c r="AA2576">
        <v>1</v>
      </c>
      <c r="AB2576">
        <v>0</v>
      </c>
      <c r="AC2576" t="s">
        <v>60</v>
      </c>
      <c r="AD2576" t="s">
        <v>60</v>
      </c>
      <c r="AE2576" t="s">
        <v>83</v>
      </c>
      <c r="AF2576" t="s">
        <v>84</v>
      </c>
      <c r="AI2576">
        <v>1</v>
      </c>
      <c r="AJ2576" t="s">
        <v>60</v>
      </c>
      <c r="AK2576" s="2">
        <v>2.9999999999999997E-4</v>
      </c>
      <c r="AL2576" t="s">
        <v>60</v>
      </c>
      <c r="AM2576" t="s">
        <v>60</v>
      </c>
      <c r="AN2576" t="s">
        <v>60</v>
      </c>
      <c r="AO2576" t="s">
        <v>60</v>
      </c>
      <c r="AP2576" t="s">
        <v>60</v>
      </c>
      <c r="AQ2576" t="s">
        <v>60</v>
      </c>
      <c r="AR2576" t="s">
        <v>60</v>
      </c>
      <c r="AS2576" t="s">
        <v>60</v>
      </c>
      <c r="AT2576">
        <v>2.3333333333333301E-3</v>
      </c>
      <c r="AU2576">
        <v>4.0000000000000001E-3</v>
      </c>
      <c r="AV2576">
        <v>6.0000000000000001E-3</v>
      </c>
      <c r="AW2576">
        <v>1.6166666666666701E-2</v>
      </c>
      <c r="AX2576">
        <v>3.71333333333334E-2</v>
      </c>
      <c r="AY2576">
        <v>8.96666666666667E-2</v>
      </c>
      <c r="AZ2576">
        <v>1.4336134453781501E-2</v>
      </c>
      <c r="BA2576">
        <v>8.3193277310924401E-4</v>
      </c>
      <c r="BB2576" t="s">
        <v>1548</v>
      </c>
      <c r="BC2576" s="1" t="s">
        <v>1549</v>
      </c>
      <c r="BD2576" t="s">
        <v>110</v>
      </c>
      <c r="BE2576" t="s">
        <v>96</v>
      </c>
      <c r="BF2576">
        <v>39.94002914</v>
      </c>
      <c r="BG2576">
        <v>-81.338699340000005</v>
      </c>
      <c r="BH2576" t="s">
        <v>109</v>
      </c>
      <c r="BI2576" t="s">
        <v>60</v>
      </c>
      <c r="BJ2576">
        <v>0.3</v>
      </c>
    </row>
    <row r="2577" spans="1:62" x14ac:dyDescent="0.3">
      <c r="A2577" s="1" t="s">
        <v>1547</v>
      </c>
      <c r="B2577" s="1" t="s">
        <v>85</v>
      </c>
      <c r="C2577" t="s">
        <v>1470</v>
      </c>
      <c r="D2577">
        <v>2011</v>
      </c>
      <c r="E2577" t="s">
        <v>86</v>
      </c>
      <c r="F2577" t="s">
        <v>59</v>
      </c>
      <c r="G2577">
        <v>0</v>
      </c>
      <c r="H2577" s="2">
        <v>1E-4</v>
      </c>
      <c r="I2577" s="2">
        <v>2.0000000000000001E-4</v>
      </c>
      <c r="J2577" s="2">
        <v>2.9999999999999997E-4</v>
      </c>
      <c r="K2577" s="2">
        <v>5.0000000000000001E-4</v>
      </c>
      <c r="L2577" s="2">
        <v>6.9999999999999999E-4</v>
      </c>
      <c r="M2577">
        <v>3</v>
      </c>
      <c r="N2577" t="str">
        <f t="shared" si="40"/>
        <v>391218001_88136</v>
      </c>
      <c r="O2577" t="e">
        <f>VLOOKUP(N2577,'HEM3 monitor concs'!D:L,9,FALSE)</f>
        <v>#N/A</v>
      </c>
      <c r="P2577" t="e">
        <f>VLOOKUP(N2577,'HEM3 monitor concs'!D:L,6,FALSE)</f>
        <v>#N/A</v>
      </c>
      <c r="Q2577" s="3">
        <v>2.1932773109243701E-4</v>
      </c>
      <c r="R2577" s="2">
        <v>2.8521578122774501E-8</v>
      </c>
      <c r="S2577" s="6">
        <v>1E-4</v>
      </c>
      <c r="T2577">
        <v>119</v>
      </c>
      <c r="U2577">
        <v>15</v>
      </c>
      <c r="V2577">
        <v>15</v>
      </c>
      <c r="W2577">
        <v>30</v>
      </c>
      <c r="X2577">
        <v>30</v>
      </c>
      <c r="Y2577">
        <v>31</v>
      </c>
      <c r="Z2577">
        <v>28</v>
      </c>
      <c r="AA2577">
        <v>1</v>
      </c>
      <c r="AB2577">
        <v>12.605042016806699</v>
      </c>
      <c r="AC2577" t="s">
        <v>60</v>
      </c>
      <c r="AD2577" t="s">
        <v>60</v>
      </c>
      <c r="AE2577" t="s">
        <v>87</v>
      </c>
      <c r="AF2577" t="s">
        <v>62</v>
      </c>
      <c r="AG2577" t="s">
        <v>88</v>
      </c>
      <c r="AI2577">
        <v>1</v>
      </c>
      <c r="AJ2577">
        <v>4.8000000000000001E-4</v>
      </c>
      <c r="AK2577" s="2">
        <v>9.0000000000000006E-5</v>
      </c>
      <c r="AL2577">
        <v>0</v>
      </c>
      <c r="AM2577">
        <v>4.8000000000000001E-2</v>
      </c>
      <c r="AN2577">
        <v>9.6000000000000002E-2</v>
      </c>
      <c r="AO2577">
        <v>0.14399999999999999</v>
      </c>
      <c r="AP2577">
        <v>0.24</v>
      </c>
      <c r="AQ2577">
        <v>0.33600000000000002</v>
      </c>
      <c r="AR2577">
        <v>0.10527731092437</v>
      </c>
      <c r="AS2577">
        <v>4.8000000000000001E-2</v>
      </c>
      <c r="AT2577">
        <v>0</v>
      </c>
      <c r="AU2577">
        <v>1.11111111111111E-3</v>
      </c>
      <c r="AV2577">
        <v>2.2222222222222201E-3</v>
      </c>
      <c r="AW2577">
        <v>3.3333333333333301E-3</v>
      </c>
      <c r="AX2577">
        <v>5.5555555555555497E-3</v>
      </c>
      <c r="AY2577">
        <v>7.7777777777777802E-3</v>
      </c>
      <c r="AZ2577">
        <v>2.43697478991597E-3</v>
      </c>
      <c r="BA2577">
        <v>1.11111111111111E-3</v>
      </c>
      <c r="BB2577" t="s">
        <v>1548</v>
      </c>
      <c r="BC2577" s="1" t="s">
        <v>1549</v>
      </c>
      <c r="BD2577" t="s">
        <v>110</v>
      </c>
      <c r="BE2577" t="s">
        <v>96</v>
      </c>
      <c r="BF2577">
        <v>39.94002914</v>
      </c>
      <c r="BG2577">
        <v>-81.338699340000005</v>
      </c>
      <c r="BH2577" t="s">
        <v>109</v>
      </c>
      <c r="BI2577">
        <v>2.0833333333333298E-3</v>
      </c>
      <c r="BJ2577">
        <v>0.09</v>
      </c>
    </row>
    <row r="2578" spans="1:62" x14ac:dyDescent="0.3">
      <c r="A2578" s="1" t="s">
        <v>1547</v>
      </c>
      <c r="B2578" s="1" t="s">
        <v>90</v>
      </c>
      <c r="C2578" t="s">
        <v>1470</v>
      </c>
      <c r="D2578">
        <v>2011</v>
      </c>
      <c r="E2578" t="s">
        <v>91</v>
      </c>
      <c r="F2578" t="s">
        <v>59</v>
      </c>
      <c r="G2578" s="2">
        <v>4.0000000000000002E-4</v>
      </c>
      <c r="H2578" s="2">
        <v>6.9999999999999999E-4</v>
      </c>
      <c r="I2578">
        <v>1E-3</v>
      </c>
      <c r="J2578">
        <v>1.5E-3</v>
      </c>
      <c r="K2578">
        <v>2.3E-3</v>
      </c>
      <c r="L2578">
        <v>3.3E-3</v>
      </c>
      <c r="M2578">
        <v>3</v>
      </c>
      <c r="N2578" t="str">
        <f t="shared" si="40"/>
        <v>391218001_88154</v>
      </c>
      <c r="O2578">
        <f>VLOOKUP(N2578,'HEM3 monitor concs'!D:L,9,FALSE)</f>
        <v>2.2100334362100001E-4</v>
      </c>
      <c r="P2578">
        <f>VLOOKUP(N2578,'HEM3 monitor concs'!D:L,6,FALSE)</f>
        <v>2.1003343621E-5</v>
      </c>
      <c r="Q2578" s="3">
        <v>1.18739495798319E-3</v>
      </c>
      <c r="R2578" s="2">
        <v>5.2433129183876898E-7</v>
      </c>
      <c r="S2578" s="6">
        <v>2.0000000000000001E-4</v>
      </c>
      <c r="T2578">
        <v>119</v>
      </c>
      <c r="U2578">
        <v>0</v>
      </c>
      <c r="V2578">
        <v>0</v>
      </c>
      <c r="W2578">
        <v>30</v>
      </c>
      <c r="X2578">
        <v>30</v>
      </c>
      <c r="Y2578">
        <v>31</v>
      </c>
      <c r="Z2578">
        <v>28</v>
      </c>
      <c r="AA2578">
        <v>1</v>
      </c>
      <c r="AB2578">
        <v>0</v>
      </c>
      <c r="AC2578" t="s">
        <v>60</v>
      </c>
      <c r="AD2578" t="s">
        <v>60</v>
      </c>
      <c r="AE2578" t="s">
        <v>92</v>
      </c>
      <c r="AF2578" t="s">
        <v>84</v>
      </c>
      <c r="AG2578" t="s">
        <v>93</v>
      </c>
      <c r="AH2578" t="s">
        <v>94</v>
      </c>
      <c r="AI2578">
        <v>1</v>
      </c>
      <c r="AJ2578" t="s">
        <v>60</v>
      </c>
      <c r="AK2578">
        <v>0.02</v>
      </c>
      <c r="AL2578" t="s">
        <v>60</v>
      </c>
      <c r="AM2578" t="s">
        <v>60</v>
      </c>
      <c r="AN2578" t="s">
        <v>60</v>
      </c>
      <c r="AO2578" t="s">
        <v>60</v>
      </c>
      <c r="AP2578" t="s">
        <v>60</v>
      </c>
      <c r="AQ2578" t="s">
        <v>60</v>
      </c>
      <c r="AR2578" t="s">
        <v>60</v>
      </c>
      <c r="AS2578" t="s">
        <v>60</v>
      </c>
      <c r="AT2578" s="2">
        <v>2.0000000000000002E-5</v>
      </c>
      <c r="AU2578" s="2">
        <v>3.4999999999999997E-5</v>
      </c>
      <c r="AV2578" s="2">
        <v>5.0000000000000002E-5</v>
      </c>
      <c r="AW2578" s="2">
        <v>7.4999999999999993E-5</v>
      </c>
      <c r="AX2578">
        <v>1.15E-4</v>
      </c>
      <c r="AY2578">
        <v>1.65E-4</v>
      </c>
      <c r="AZ2578" s="2">
        <v>5.9369747899159697E-5</v>
      </c>
      <c r="BA2578" s="2">
        <v>1.0000000000000001E-5</v>
      </c>
      <c r="BB2578" t="s">
        <v>1548</v>
      </c>
      <c r="BC2578" s="1" t="s">
        <v>1549</v>
      </c>
      <c r="BD2578" t="s">
        <v>110</v>
      </c>
      <c r="BE2578" t="s">
        <v>96</v>
      </c>
      <c r="BF2578">
        <v>39.94002914</v>
      </c>
      <c r="BG2578">
        <v>-81.338699340000005</v>
      </c>
      <c r="BH2578" t="s">
        <v>109</v>
      </c>
      <c r="BI2578" t="s">
        <v>60</v>
      </c>
      <c r="BJ2578">
        <v>20</v>
      </c>
    </row>
    <row r="2579" spans="1:62" x14ac:dyDescent="0.3">
      <c r="A2579" s="1" t="s">
        <v>1550</v>
      </c>
      <c r="B2579" s="1" t="s">
        <v>65</v>
      </c>
      <c r="C2579" t="s">
        <v>1470</v>
      </c>
      <c r="D2579">
        <v>2011</v>
      </c>
      <c r="E2579" t="s">
        <v>66</v>
      </c>
      <c r="F2579" t="s">
        <v>59</v>
      </c>
      <c r="G2579">
        <v>0</v>
      </c>
      <c r="H2579">
        <v>0</v>
      </c>
      <c r="I2579">
        <v>2.5000000000000001E-4</v>
      </c>
      <c r="J2579">
        <v>5.6499999999999996E-4</v>
      </c>
      <c r="K2579">
        <v>9.3000000000000005E-4</v>
      </c>
      <c r="L2579">
        <v>1.9300000000000001E-3</v>
      </c>
      <c r="M2579">
        <v>3</v>
      </c>
      <c r="N2579" t="str">
        <f t="shared" si="40"/>
        <v>391219000_88103</v>
      </c>
      <c r="O2579" t="e">
        <f>VLOOKUP(N2579,'HEM3 monitor concs'!D:L,9,FALSE)</f>
        <v>#N/A</v>
      </c>
      <c r="P2579" t="e">
        <f>VLOOKUP(N2579,'HEM3 monitor concs'!D:L,6,FALSE)</f>
        <v>#N/A</v>
      </c>
      <c r="Q2579" s="3">
        <v>3.4495798319327702E-4</v>
      </c>
      <c r="R2579" s="2">
        <v>1.6540656601623699E-7</v>
      </c>
      <c r="S2579" s="5">
        <v>2.2134453781512601E-4</v>
      </c>
      <c r="T2579">
        <v>119</v>
      </c>
      <c r="U2579">
        <v>56</v>
      </c>
      <c r="V2579">
        <v>51</v>
      </c>
      <c r="W2579">
        <v>30</v>
      </c>
      <c r="X2579">
        <v>30</v>
      </c>
      <c r="Y2579">
        <v>31</v>
      </c>
      <c r="Z2579">
        <v>28</v>
      </c>
      <c r="AA2579">
        <v>1</v>
      </c>
      <c r="AB2579">
        <v>47.058823529411796</v>
      </c>
      <c r="AC2579" t="s">
        <v>60</v>
      </c>
      <c r="AD2579" t="s">
        <v>60</v>
      </c>
      <c r="AE2579" t="s">
        <v>67</v>
      </c>
      <c r="AF2579" t="s">
        <v>68</v>
      </c>
      <c r="AI2579">
        <v>1</v>
      </c>
      <c r="AJ2579">
        <v>4.3E-3</v>
      </c>
      <c r="AK2579" s="2">
        <v>1.5E-5</v>
      </c>
      <c r="AL2579">
        <v>0</v>
      </c>
      <c r="AM2579">
        <v>0</v>
      </c>
      <c r="AN2579">
        <v>1.075</v>
      </c>
      <c r="AO2579">
        <v>2.4295</v>
      </c>
      <c r="AP2579">
        <v>3.9990000000000001</v>
      </c>
      <c r="AQ2579">
        <v>8.2989999999999995</v>
      </c>
      <c r="AR2579">
        <v>1.4833193277310901</v>
      </c>
      <c r="AS2579">
        <v>0.95178151260504196</v>
      </c>
      <c r="AT2579">
        <v>0</v>
      </c>
      <c r="AU2579">
        <v>0</v>
      </c>
      <c r="AV2579">
        <v>1.6666666666666701E-2</v>
      </c>
      <c r="AW2579">
        <v>3.7666666666666702E-2</v>
      </c>
      <c r="AX2579">
        <v>6.2E-2</v>
      </c>
      <c r="AY2579">
        <v>0.12866666666666701</v>
      </c>
      <c r="AZ2579">
        <v>2.2997198879551799E-2</v>
      </c>
      <c r="BA2579">
        <v>1.47563025210084E-2</v>
      </c>
      <c r="BB2579" t="s">
        <v>1548</v>
      </c>
      <c r="BC2579" s="1" t="s">
        <v>1549</v>
      </c>
      <c r="BD2579" t="s">
        <v>1551</v>
      </c>
      <c r="BE2579" t="s">
        <v>96</v>
      </c>
      <c r="BF2579">
        <v>39.94282913</v>
      </c>
      <c r="BG2579">
        <v>-81.337608340000003</v>
      </c>
      <c r="BH2579" t="s">
        <v>64</v>
      </c>
      <c r="BI2579">
        <v>2.3255813953488401E-4</v>
      </c>
      <c r="BJ2579">
        <v>1.4999999999999999E-2</v>
      </c>
    </row>
    <row r="2580" spans="1:62" x14ac:dyDescent="0.3">
      <c r="A2580" s="1" t="s">
        <v>1550</v>
      </c>
      <c r="B2580" s="1" t="s">
        <v>71</v>
      </c>
      <c r="C2580" t="s">
        <v>1470</v>
      </c>
      <c r="D2580">
        <v>2011</v>
      </c>
      <c r="E2580" t="s">
        <v>72</v>
      </c>
      <c r="F2580" t="s">
        <v>59</v>
      </c>
      <c r="G2580" s="2">
        <v>4.8000000000000001E-5</v>
      </c>
      <c r="H2580">
        <v>1.15E-4</v>
      </c>
      <c r="I2580" s="2">
        <v>2.0000000000000001E-4</v>
      </c>
      <c r="J2580">
        <v>3.0499999999999999E-4</v>
      </c>
      <c r="K2580">
        <v>4.6200000000000001E-4</v>
      </c>
      <c r="L2580">
        <v>1.1199999999999999E-3</v>
      </c>
      <c r="M2580">
        <v>3</v>
      </c>
      <c r="N2580" t="str">
        <f t="shared" si="40"/>
        <v>391219000_88112</v>
      </c>
      <c r="O2580" t="e">
        <f>VLOOKUP(N2580,'HEM3 monitor concs'!D:L,9,FALSE)</f>
        <v>#N/A</v>
      </c>
      <c r="P2580" t="e">
        <f>VLOOKUP(N2580,'HEM3 monitor concs'!D:L,6,FALSE)</f>
        <v>#N/A</v>
      </c>
      <c r="Q2580" s="3">
        <v>2.3848739495798299E-4</v>
      </c>
      <c r="R2580" s="2">
        <v>3.36993875516308E-8</v>
      </c>
      <c r="S2580" s="5">
        <v>1.4823529411764699E-4</v>
      </c>
      <c r="T2580">
        <v>119</v>
      </c>
      <c r="U2580">
        <v>40</v>
      </c>
      <c r="V2580">
        <v>6</v>
      </c>
      <c r="W2580">
        <v>30</v>
      </c>
      <c r="X2580">
        <v>30</v>
      </c>
      <c r="Y2580">
        <v>31</v>
      </c>
      <c r="Z2580">
        <v>28</v>
      </c>
      <c r="AA2580">
        <v>1</v>
      </c>
      <c r="AB2580">
        <v>33.613445378151297</v>
      </c>
      <c r="AC2580" t="s">
        <v>60</v>
      </c>
      <c r="AD2580" t="s">
        <v>60</v>
      </c>
      <c r="AE2580" t="s">
        <v>73</v>
      </c>
      <c r="AF2580" t="s">
        <v>62</v>
      </c>
      <c r="AI2580">
        <v>1.2500000000000001E-2</v>
      </c>
      <c r="AJ2580">
        <v>1.4999999999999999E-4</v>
      </c>
      <c r="AK2580">
        <v>8.0000000000000002E-3</v>
      </c>
      <c r="AL2580">
        <v>7.1999999999999998E-3</v>
      </c>
      <c r="AM2580">
        <v>1.7250000000000001E-2</v>
      </c>
      <c r="AN2580">
        <v>0.03</v>
      </c>
      <c r="AO2580">
        <v>4.5749999999999999E-2</v>
      </c>
      <c r="AP2580">
        <v>6.93E-2</v>
      </c>
      <c r="AQ2580">
        <v>0.16800000000000001</v>
      </c>
      <c r="AR2580">
        <v>3.5773109243697497E-2</v>
      </c>
      <c r="AS2580">
        <v>2.22352941176471E-2</v>
      </c>
      <c r="AT2580" s="2">
        <v>6.0000000000000002E-6</v>
      </c>
      <c r="AU2580" s="2">
        <v>1.4375E-5</v>
      </c>
      <c r="AV2580" s="2">
        <v>2.5000000000000001E-5</v>
      </c>
      <c r="AW2580" s="2">
        <v>3.8124999999999998E-5</v>
      </c>
      <c r="AX2580" s="2">
        <v>5.7750000000000001E-5</v>
      </c>
      <c r="AY2580">
        <v>1.3999999999999999E-4</v>
      </c>
      <c r="AZ2580" s="2">
        <v>2.9810924369747901E-5</v>
      </c>
      <c r="BA2580" s="2">
        <v>1.8529411764705901E-5</v>
      </c>
      <c r="BB2580" t="s">
        <v>1548</v>
      </c>
      <c r="BC2580" s="1" t="s">
        <v>1549</v>
      </c>
      <c r="BD2580" t="s">
        <v>1551</v>
      </c>
      <c r="BE2580" t="s">
        <v>96</v>
      </c>
      <c r="BF2580">
        <v>39.94282913</v>
      </c>
      <c r="BG2580">
        <v>-81.337608340000003</v>
      </c>
      <c r="BH2580" t="s">
        <v>64</v>
      </c>
      <c r="BI2580">
        <v>6.6666666666666697E-3</v>
      </c>
      <c r="BJ2580">
        <v>8</v>
      </c>
    </row>
    <row r="2581" spans="1:62" x14ac:dyDescent="0.3">
      <c r="A2581" s="1" t="s">
        <v>1550</v>
      </c>
      <c r="B2581" s="1" t="s">
        <v>78</v>
      </c>
      <c r="C2581" t="s">
        <v>1470</v>
      </c>
      <c r="D2581">
        <v>2011</v>
      </c>
      <c r="E2581" t="s">
        <v>79</v>
      </c>
      <c r="F2581" t="s">
        <v>59</v>
      </c>
      <c r="G2581">
        <v>7.6800000000000002E-4</v>
      </c>
      <c r="H2581">
        <v>1.2800000000000001E-3</v>
      </c>
      <c r="I2581">
        <v>1.89E-3</v>
      </c>
      <c r="J2581">
        <v>2.7699999999999999E-3</v>
      </c>
      <c r="K2581">
        <v>3.4499999999999999E-3</v>
      </c>
      <c r="L2581">
        <v>6.8900000000000003E-3</v>
      </c>
      <c r="M2581">
        <v>3</v>
      </c>
      <c r="N2581" t="str">
        <f t="shared" si="40"/>
        <v>391219000_88128</v>
      </c>
      <c r="O2581" t="e">
        <f>VLOOKUP(N2581,'HEM3 monitor concs'!D:L,9,FALSE)</f>
        <v>#N/A</v>
      </c>
      <c r="P2581" t="e">
        <f>VLOOKUP(N2581,'HEM3 monitor concs'!D:L,6,FALSE)</f>
        <v>#N/A</v>
      </c>
      <c r="Q2581" s="3">
        <v>2.0984033613445402E-3</v>
      </c>
      <c r="R2581" s="2">
        <v>1.50501861558183E-6</v>
      </c>
      <c r="S2581" s="5">
        <v>6.4865546218487397E-4</v>
      </c>
      <c r="T2581">
        <v>119</v>
      </c>
      <c r="U2581">
        <v>10</v>
      </c>
      <c r="V2581">
        <v>0</v>
      </c>
      <c r="W2581">
        <v>30</v>
      </c>
      <c r="X2581">
        <v>30</v>
      </c>
      <c r="Y2581">
        <v>31</v>
      </c>
      <c r="Z2581">
        <v>28</v>
      </c>
      <c r="AA2581">
        <v>1</v>
      </c>
      <c r="AB2581">
        <v>8.4033613445378208</v>
      </c>
      <c r="AC2581" t="s">
        <v>60</v>
      </c>
      <c r="AD2581" t="s">
        <v>60</v>
      </c>
      <c r="AE2581" t="s">
        <v>80</v>
      </c>
      <c r="AF2581" t="s">
        <v>68</v>
      </c>
      <c r="AI2581">
        <v>1</v>
      </c>
      <c r="AJ2581" t="s">
        <v>60</v>
      </c>
      <c r="AK2581">
        <v>1.4999999999999999E-4</v>
      </c>
      <c r="AL2581" t="s">
        <v>60</v>
      </c>
      <c r="AM2581" t="s">
        <v>60</v>
      </c>
      <c r="AN2581" t="s">
        <v>60</v>
      </c>
      <c r="AO2581" t="s">
        <v>60</v>
      </c>
      <c r="AP2581" t="s">
        <v>60</v>
      </c>
      <c r="AQ2581" t="s">
        <v>60</v>
      </c>
      <c r="AR2581" t="s">
        <v>60</v>
      </c>
      <c r="AS2581" t="s">
        <v>60</v>
      </c>
      <c r="AT2581">
        <v>5.1200000000000004E-3</v>
      </c>
      <c r="AU2581">
        <v>8.5333333333333303E-3</v>
      </c>
      <c r="AV2581">
        <v>1.26E-2</v>
      </c>
      <c r="AW2581">
        <v>1.8466666666666701E-2</v>
      </c>
      <c r="AX2581">
        <v>2.3E-2</v>
      </c>
      <c r="AY2581">
        <v>4.5933333333333298E-2</v>
      </c>
      <c r="AZ2581">
        <v>1.3989355742296899E-2</v>
      </c>
      <c r="BA2581">
        <v>4.3243697478991599E-3</v>
      </c>
      <c r="BB2581" t="s">
        <v>1548</v>
      </c>
      <c r="BC2581" s="1" t="s">
        <v>1549</v>
      </c>
      <c r="BD2581" t="s">
        <v>1551</v>
      </c>
      <c r="BE2581" t="s">
        <v>96</v>
      </c>
      <c r="BF2581">
        <v>39.94282913</v>
      </c>
      <c r="BG2581">
        <v>-81.337608340000003</v>
      </c>
      <c r="BH2581" t="s">
        <v>64</v>
      </c>
      <c r="BI2581" t="s">
        <v>60</v>
      </c>
      <c r="BJ2581">
        <v>0.15</v>
      </c>
    </row>
    <row r="2582" spans="1:62" x14ac:dyDescent="0.3">
      <c r="A2582" s="1" t="s">
        <v>1550</v>
      </c>
      <c r="B2582" s="1" t="s">
        <v>81</v>
      </c>
      <c r="C2582" t="s">
        <v>1470</v>
      </c>
      <c r="D2582">
        <v>2011</v>
      </c>
      <c r="E2582" t="s">
        <v>82</v>
      </c>
      <c r="F2582" t="s">
        <v>59</v>
      </c>
      <c r="G2582">
        <v>6.96E-4</v>
      </c>
      <c r="H2582">
        <v>1.075E-3</v>
      </c>
      <c r="I2582">
        <v>1.7799999999999999E-3</v>
      </c>
      <c r="J2582">
        <v>4.8149999999999998E-3</v>
      </c>
      <c r="K2582">
        <v>1.1004E-2</v>
      </c>
      <c r="L2582">
        <v>2.708E-2</v>
      </c>
      <c r="M2582">
        <v>3</v>
      </c>
      <c r="N2582" t="str">
        <f t="shared" si="40"/>
        <v>391219000_88132</v>
      </c>
      <c r="O2582" t="e">
        <f>VLOOKUP(N2582,'HEM3 monitor concs'!D:L,9,FALSE)</f>
        <v>#N/A</v>
      </c>
      <c r="P2582" t="e">
        <f>VLOOKUP(N2582,'HEM3 monitor concs'!D:L,6,FALSE)</f>
        <v>#N/A</v>
      </c>
      <c r="Q2582" s="3">
        <v>4.2373949579831904E-3</v>
      </c>
      <c r="R2582" s="2">
        <v>3.1553868579974398E-5</v>
      </c>
      <c r="S2582" s="5">
        <v>3.2420168067226902E-4</v>
      </c>
      <c r="T2582">
        <v>119</v>
      </c>
      <c r="U2582">
        <v>3</v>
      </c>
      <c r="V2582">
        <v>0</v>
      </c>
      <c r="W2582">
        <v>30</v>
      </c>
      <c r="X2582">
        <v>30</v>
      </c>
      <c r="Y2582">
        <v>31</v>
      </c>
      <c r="Z2582">
        <v>28</v>
      </c>
      <c r="AA2582">
        <v>1</v>
      </c>
      <c r="AB2582">
        <v>2.52100840336134</v>
      </c>
      <c r="AC2582" t="s">
        <v>60</v>
      </c>
      <c r="AD2582" t="s">
        <v>60</v>
      </c>
      <c r="AE2582" t="s">
        <v>83</v>
      </c>
      <c r="AF2582" t="s">
        <v>84</v>
      </c>
      <c r="AI2582">
        <v>1</v>
      </c>
      <c r="AJ2582" t="s">
        <v>60</v>
      </c>
      <c r="AK2582" s="2">
        <v>2.9999999999999997E-4</v>
      </c>
      <c r="AL2582" t="s">
        <v>60</v>
      </c>
      <c r="AM2582" t="s">
        <v>60</v>
      </c>
      <c r="AN2582" t="s">
        <v>60</v>
      </c>
      <c r="AO2582" t="s">
        <v>60</v>
      </c>
      <c r="AP2582" t="s">
        <v>60</v>
      </c>
      <c r="AQ2582" t="s">
        <v>60</v>
      </c>
      <c r="AR2582" t="s">
        <v>60</v>
      </c>
      <c r="AS2582" t="s">
        <v>60</v>
      </c>
      <c r="AT2582">
        <v>2.32E-3</v>
      </c>
      <c r="AU2582">
        <v>3.5833333333333299E-3</v>
      </c>
      <c r="AV2582">
        <v>5.9333333333333304E-3</v>
      </c>
      <c r="AW2582">
        <v>1.6049999999999998E-2</v>
      </c>
      <c r="AX2582">
        <v>3.6679999999999997E-2</v>
      </c>
      <c r="AY2582">
        <v>9.0266666666666703E-2</v>
      </c>
      <c r="AZ2582">
        <v>1.4124649859943999E-2</v>
      </c>
      <c r="BA2582">
        <v>1.08067226890756E-3</v>
      </c>
      <c r="BB2582" t="s">
        <v>1548</v>
      </c>
      <c r="BC2582" s="1" t="s">
        <v>1549</v>
      </c>
      <c r="BD2582" t="s">
        <v>1551</v>
      </c>
      <c r="BE2582" t="s">
        <v>96</v>
      </c>
      <c r="BF2582">
        <v>39.94282913</v>
      </c>
      <c r="BG2582">
        <v>-81.337608340000003</v>
      </c>
      <c r="BH2582" t="s">
        <v>64</v>
      </c>
      <c r="BI2582" t="s">
        <v>60</v>
      </c>
      <c r="BJ2582">
        <v>0.3</v>
      </c>
    </row>
    <row r="2583" spans="1:62" x14ac:dyDescent="0.3">
      <c r="A2583" s="1" t="s">
        <v>1550</v>
      </c>
      <c r="B2583" s="1" t="s">
        <v>85</v>
      </c>
      <c r="C2583" t="s">
        <v>1470</v>
      </c>
      <c r="D2583">
        <v>2011</v>
      </c>
      <c r="E2583" t="s">
        <v>86</v>
      </c>
      <c r="F2583" t="s">
        <v>59</v>
      </c>
      <c r="G2583" s="2">
        <v>2.0000000000000002E-5</v>
      </c>
      <c r="H2583" s="2">
        <v>6.9999999999999994E-5</v>
      </c>
      <c r="I2583">
        <v>1.4999999999999999E-4</v>
      </c>
      <c r="J2583">
        <v>2.7999999999999998E-4</v>
      </c>
      <c r="K2583">
        <v>4.4000000000000002E-4</v>
      </c>
      <c r="L2583">
        <v>6.8999999999999997E-4</v>
      </c>
      <c r="M2583">
        <v>3</v>
      </c>
      <c r="N2583" t="str">
        <f t="shared" si="40"/>
        <v>391219000_88136</v>
      </c>
      <c r="O2583" t="e">
        <f>VLOOKUP(N2583,'HEM3 monitor concs'!D:L,9,FALSE)</f>
        <v>#N/A</v>
      </c>
      <c r="P2583" t="e">
        <f>VLOOKUP(N2583,'HEM3 monitor concs'!D:L,6,FALSE)</f>
        <v>#N/A</v>
      </c>
      <c r="Q2583" s="3">
        <v>1.98571428571429E-4</v>
      </c>
      <c r="R2583" s="2">
        <v>2.72970944309927E-8</v>
      </c>
      <c r="S2583" s="5">
        <v>1.12941176470588E-4</v>
      </c>
      <c r="T2583">
        <v>119</v>
      </c>
      <c r="U2583">
        <v>42</v>
      </c>
      <c r="V2583">
        <v>7</v>
      </c>
      <c r="W2583">
        <v>30</v>
      </c>
      <c r="X2583">
        <v>30</v>
      </c>
      <c r="Y2583">
        <v>31</v>
      </c>
      <c r="Z2583">
        <v>28</v>
      </c>
      <c r="AA2583">
        <v>1</v>
      </c>
      <c r="AB2583">
        <v>35.294117647058798</v>
      </c>
      <c r="AC2583" t="s">
        <v>60</v>
      </c>
      <c r="AD2583" t="s">
        <v>60</v>
      </c>
      <c r="AE2583" t="s">
        <v>87</v>
      </c>
      <c r="AF2583" t="s">
        <v>62</v>
      </c>
      <c r="AG2583" t="s">
        <v>88</v>
      </c>
      <c r="AI2583">
        <v>1</v>
      </c>
      <c r="AJ2583">
        <v>4.8000000000000001E-4</v>
      </c>
      <c r="AK2583" s="2">
        <v>9.0000000000000006E-5</v>
      </c>
      <c r="AL2583">
        <v>9.5999999999999992E-3</v>
      </c>
      <c r="AM2583">
        <v>3.3599999999999998E-2</v>
      </c>
      <c r="AN2583">
        <v>7.1999999999999995E-2</v>
      </c>
      <c r="AO2583">
        <v>0.13439999999999999</v>
      </c>
      <c r="AP2583">
        <v>0.2112</v>
      </c>
      <c r="AQ2583">
        <v>0.33119999999999999</v>
      </c>
      <c r="AR2583">
        <v>9.5314285714285699E-2</v>
      </c>
      <c r="AS2583">
        <v>5.4211764705882397E-2</v>
      </c>
      <c r="AT2583">
        <v>2.2222222222222199E-4</v>
      </c>
      <c r="AU2583">
        <v>7.7777777777777795E-4</v>
      </c>
      <c r="AV2583">
        <v>1.66666666666667E-3</v>
      </c>
      <c r="AW2583">
        <v>3.1111111111111101E-3</v>
      </c>
      <c r="AX2583">
        <v>4.8888888888888897E-3</v>
      </c>
      <c r="AY2583">
        <v>7.6666666666666697E-3</v>
      </c>
      <c r="AZ2583">
        <v>2.2063492063492101E-3</v>
      </c>
      <c r="BA2583">
        <v>1.2549019607843101E-3</v>
      </c>
      <c r="BB2583" t="s">
        <v>1548</v>
      </c>
      <c r="BC2583" s="1" t="s">
        <v>1549</v>
      </c>
      <c r="BD2583" t="s">
        <v>1551</v>
      </c>
      <c r="BE2583" t="s">
        <v>96</v>
      </c>
      <c r="BF2583">
        <v>39.94282913</v>
      </c>
      <c r="BG2583">
        <v>-81.337608340000003</v>
      </c>
      <c r="BH2583" t="s">
        <v>64</v>
      </c>
      <c r="BI2583">
        <v>2.0833333333333298E-3</v>
      </c>
      <c r="BJ2583">
        <v>0.09</v>
      </c>
    </row>
    <row r="2584" spans="1:62" x14ac:dyDescent="0.3">
      <c r="A2584" s="1" t="s">
        <v>1550</v>
      </c>
      <c r="B2584" s="1" t="s">
        <v>90</v>
      </c>
      <c r="C2584" t="s">
        <v>1470</v>
      </c>
      <c r="D2584">
        <v>2011</v>
      </c>
      <c r="E2584" t="s">
        <v>91</v>
      </c>
      <c r="F2584" t="s">
        <v>59</v>
      </c>
      <c r="G2584">
        <v>4.5800000000000002E-4</v>
      </c>
      <c r="H2584">
        <v>6.4000000000000005E-4</v>
      </c>
      <c r="I2584">
        <v>9.5E-4</v>
      </c>
      <c r="J2584">
        <v>1.555E-3</v>
      </c>
      <c r="K2584">
        <v>2.32E-3</v>
      </c>
      <c r="L2584">
        <v>3.2599999999999999E-3</v>
      </c>
      <c r="M2584">
        <v>3</v>
      </c>
      <c r="N2584" t="str">
        <f t="shared" si="40"/>
        <v>391219000_88154</v>
      </c>
      <c r="O2584">
        <f>VLOOKUP(N2584,'HEM3 monitor concs'!D:L,9,FALSE)</f>
        <v>2.2100334362100001E-4</v>
      </c>
      <c r="P2584">
        <f>VLOOKUP(N2584,'HEM3 monitor concs'!D:L,6,FALSE)</f>
        <v>2.1003343621E-5</v>
      </c>
      <c r="Q2584" s="3">
        <v>1.1945378151260501E-3</v>
      </c>
      <c r="R2584" s="2">
        <v>5.3103008118501596E-7</v>
      </c>
      <c r="S2584" s="5">
        <v>2.1588235294117599E-4</v>
      </c>
      <c r="T2584">
        <v>119</v>
      </c>
      <c r="U2584">
        <v>1</v>
      </c>
      <c r="V2584">
        <v>0</v>
      </c>
      <c r="W2584">
        <v>30</v>
      </c>
      <c r="X2584">
        <v>30</v>
      </c>
      <c r="Y2584">
        <v>31</v>
      </c>
      <c r="Z2584">
        <v>28</v>
      </c>
      <c r="AA2584">
        <v>1</v>
      </c>
      <c r="AB2584">
        <v>0.84033613445378197</v>
      </c>
      <c r="AC2584" t="s">
        <v>60</v>
      </c>
      <c r="AD2584" t="s">
        <v>60</v>
      </c>
      <c r="AE2584" t="s">
        <v>92</v>
      </c>
      <c r="AF2584" t="s">
        <v>84</v>
      </c>
      <c r="AG2584" t="s">
        <v>93</v>
      </c>
      <c r="AH2584" t="s">
        <v>94</v>
      </c>
      <c r="AI2584">
        <v>1</v>
      </c>
      <c r="AJ2584" t="s">
        <v>60</v>
      </c>
      <c r="AK2584">
        <v>0.02</v>
      </c>
      <c r="AL2584" t="s">
        <v>60</v>
      </c>
      <c r="AM2584" t="s">
        <v>60</v>
      </c>
      <c r="AN2584" t="s">
        <v>60</v>
      </c>
      <c r="AO2584" t="s">
        <v>60</v>
      </c>
      <c r="AP2584" t="s">
        <v>60</v>
      </c>
      <c r="AQ2584" t="s">
        <v>60</v>
      </c>
      <c r="AR2584" t="s">
        <v>60</v>
      </c>
      <c r="AS2584" t="s">
        <v>60</v>
      </c>
      <c r="AT2584" s="2">
        <v>2.2900000000000001E-5</v>
      </c>
      <c r="AU2584" s="2">
        <v>3.1999999999999999E-5</v>
      </c>
      <c r="AV2584" s="2">
        <v>4.7500000000000003E-5</v>
      </c>
      <c r="AW2584" s="2">
        <v>7.7750000000000006E-5</v>
      </c>
      <c r="AX2584">
        <v>1.16E-4</v>
      </c>
      <c r="AY2584">
        <v>1.63E-4</v>
      </c>
      <c r="AZ2584" s="2">
        <v>5.9726890756302503E-5</v>
      </c>
      <c r="BA2584" s="2">
        <v>1.0794117647058799E-5</v>
      </c>
      <c r="BB2584" t="s">
        <v>1548</v>
      </c>
      <c r="BC2584" s="1" t="s">
        <v>1549</v>
      </c>
      <c r="BD2584" t="s">
        <v>1551</v>
      </c>
      <c r="BE2584" t="s">
        <v>96</v>
      </c>
      <c r="BF2584">
        <v>39.94282913</v>
      </c>
      <c r="BG2584">
        <v>-81.337608340000003</v>
      </c>
      <c r="BH2584" t="s">
        <v>64</v>
      </c>
      <c r="BI2584" t="s">
        <v>60</v>
      </c>
      <c r="BJ2584">
        <v>20</v>
      </c>
    </row>
    <row r="2585" spans="1:62" x14ac:dyDescent="0.3">
      <c r="A2585" s="1" t="s">
        <v>1553</v>
      </c>
      <c r="B2585" s="1" t="s">
        <v>113</v>
      </c>
      <c r="C2585" t="s">
        <v>1470</v>
      </c>
      <c r="D2585">
        <v>2011</v>
      </c>
      <c r="E2585" t="s">
        <v>114</v>
      </c>
      <c r="F2585" t="s">
        <v>59</v>
      </c>
      <c r="G2585">
        <v>9.7267814000000005E-3</v>
      </c>
      <c r="H2585">
        <v>1.2951102500000001E-2</v>
      </c>
      <c r="I2585">
        <v>1.7109545E-2</v>
      </c>
      <c r="J2585">
        <v>3.3770559999999998E-2</v>
      </c>
      <c r="K2585">
        <v>3.8307470000000003E-2</v>
      </c>
      <c r="L2585">
        <v>5.3257869999999999E-2</v>
      </c>
      <c r="M2585">
        <v>7</v>
      </c>
      <c r="N2585" t="str">
        <f t="shared" si="40"/>
        <v>391450020_17141</v>
      </c>
      <c r="O2585" t="e">
        <f>VLOOKUP(N2585,'HEM3 monitor concs'!D:L,9,FALSE)</f>
        <v>#N/A</v>
      </c>
      <c r="P2585" t="e">
        <f>VLOOKUP(N2585,'HEM3 monitor concs'!D:L,6,FALSE)</f>
        <v>#N/A</v>
      </c>
      <c r="Q2585" s="3">
        <v>2.2290886900000001E-2</v>
      </c>
      <c r="R2585">
        <v>1.69489371405683E-4</v>
      </c>
      <c r="S2585" s="6">
        <v>2.9999999999999997E-4</v>
      </c>
      <c r="T2585">
        <v>30</v>
      </c>
      <c r="U2585">
        <v>0</v>
      </c>
      <c r="V2585">
        <v>0</v>
      </c>
      <c r="W2585">
        <v>8</v>
      </c>
      <c r="X2585">
        <v>6</v>
      </c>
      <c r="Y2585">
        <v>8</v>
      </c>
      <c r="Z2585">
        <v>8</v>
      </c>
      <c r="AA2585">
        <v>1</v>
      </c>
      <c r="AB2585">
        <v>0</v>
      </c>
      <c r="AC2585" t="s">
        <v>60</v>
      </c>
      <c r="AD2585" t="s">
        <v>60</v>
      </c>
      <c r="AE2585" t="s">
        <v>115</v>
      </c>
      <c r="AF2585" t="s">
        <v>62</v>
      </c>
      <c r="AI2585">
        <v>1</v>
      </c>
      <c r="AJ2585" s="2">
        <v>3.4E-5</v>
      </c>
      <c r="AK2585">
        <v>3.0000000000000001E-3</v>
      </c>
      <c r="AL2585">
        <v>0.3307105676</v>
      </c>
      <c r="AM2585">
        <v>0.44033748499999997</v>
      </c>
      <c r="AN2585">
        <v>0.58172453000000002</v>
      </c>
      <c r="AO2585">
        <v>1.1481990399999999</v>
      </c>
      <c r="AP2585">
        <v>1.3024539799999999</v>
      </c>
      <c r="AQ2585">
        <v>1.81076758</v>
      </c>
      <c r="AR2585">
        <v>0.75789015459999998</v>
      </c>
      <c r="AS2585">
        <v>1.0200000000000001E-2</v>
      </c>
      <c r="AT2585">
        <v>3.24226046666667E-3</v>
      </c>
      <c r="AU2585">
        <v>4.31703416666667E-3</v>
      </c>
      <c r="AV2585">
        <v>5.7031816666666697E-3</v>
      </c>
      <c r="AW2585">
        <v>1.1256853333333299E-2</v>
      </c>
      <c r="AX2585">
        <v>1.27691566666667E-2</v>
      </c>
      <c r="AY2585">
        <v>1.7752623333333301E-2</v>
      </c>
      <c r="AZ2585">
        <v>7.4302956333333302E-3</v>
      </c>
      <c r="BA2585" s="2">
        <v>1E-4</v>
      </c>
      <c r="BB2585" t="s">
        <v>1552</v>
      </c>
      <c r="BC2585" s="1" t="s">
        <v>1554</v>
      </c>
      <c r="BD2585" t="s">
        <v>1555</v>
      </c>
      <c r="BE2585" t="s">
        <v>96</v>
      </c>
      <c r="BF2585">
        <v>38.609336849999998</v>
      </c>
      <c r="BG2585">
        <v>-82.822509769999996</v>
      </c>
      <c r="BH2585" t="s">
        <v>64</v>
      </c>
      <c r="BI2585">
        <v>2.9411764705882401E-2</v>
      </c>
      <c r="BJ2585">
        <v>3</v>
      </c>
    </row>
    <row r="2586" spans="1:62" x14ac:dyDescent="0.3">
      <c r="A2586" s="1" t="s">
        <v>1553</v>
      </c>
      <c r="B2586" s="1" t="s">
        <v>116</v>
      </c>
      <c r="C2586" t="s">
        <v>1470</v>
      </c>
      <c r="D2586">
        <v>2011</v>
      </c>
      <c r="E2586" t="s">
        <v>117</v>
      </c>
      <c r="F2586" t="s">
        <v>59</v>
      </c>
      <c r="G2586">
        <v>7.1342773999999996E-4</v>
      </c>
      <c r="H2586">
        <v>9.9077600000000007E-4</v>
      </c>
      <c r="I2586">
        <v>2.4855739999999999E-3</v>
      </c>
      <c r="J2586">
        <v>8.0116167500000005E-3</v>
      </c>
      <c r="K2586">
        <v>1.209233E-2</v>
      </c>
      <c r="L2586">
        <v>2.2514559999999999E-2</v>
      </c>
      <c r="M2586">
        <v>7</v>
      </c>
      <c r="N2586" t="str">
        <f t="shared" si="40"/>
        <v>391450020_17147</v>
      </c>
      <c r="O2586" t="e">
        <f>VLOOKUP(N2586,'HEM3 monitor concs'!D:L,9,FALSE)</f>
        <v>#N/A</v>
      </c>
      <c r="P2586" t="e">
        <f>VLOOKUP(N2586,'HEM3 monitor concs'!D:L,6,FALSE)</f>
        <v>#N/A</v>
      </c>
      <c r="Q2586" s="3">
        <v>5.4231020666666704E-3</v>
      </c>
      <c r="R2586" s="2">
        <v>3.4757208249185297E-5</v>
      </c>
      <c r="S2586" s="6">
        <v>2.9999999999999997E-4</v>
      </c>
      <c r="T2586">
        <v>30</v>
      </c>
      <c r="U2586">
        <v>1</v>
      </c>
      <c r="V2586">
        <v>1</v>
      </c>
      <c r="W2586">
        <v>8</v>
      </c>
      <c r="X2586">
        <v>6</v>
      </c>
      <c r="Y2586">
        <v>8</v>
      </c>
      <c r="Z2586">
        <v>8</v>
      </c>
      <c r="AA2586">
        <v>1</v>
      </c>
      <c r="AB2586">
        <v>3.3333333333333299</v>
      </c>
      <c r="AC2586" t="s">
        <v>60</v>
      </c>
      <c r="AD2586" t="s">
        <v>60</v>
      </c>
      <c r="AE2586" t="s">
        <v>118</v>
      </c>
      <c r="AI2586">
        <v>1</v>
      </c>
      <c r="AJ2586" s="2">
        <v>8.7999999999999998E-5</v>
      </c>
      <c r="AK2586" t="s">
        <v>60</v>
      </c>
      <c r="AL2586">
        <v>6.2781641119999995E-2</v>
      </c>
      <c r="AM2586">
        <v>8.7188288000000003E-2</v>
      </c>
      <c r="AN2586">
        <v>0.21873051199999999</v>
      </c>
      <c r="AO2586">
        <v>0.70502227399999995</v>
      </c>
      <c r="AP2586">
        <v>1.06412504</v>
      </c>
      <c r="AQ2586">
        <v>1.9812812799999999</v>
      </c>
      <c r="AR2586">
        <v>0.47723298186666702</v>
      </c>
      <c r="AS2586">
        <v>2.64E-2</v>
      </c>
      <c r="AT2586" t="s">
        <v>60</v>
      </c>
      <c r="AU2586" t="s">
        <v>60</v>
      </c>
      <c r="AV2586" t="s">
        <v>60</v>
      </c>
      <c r="AW2586" t="s">
        <v>60</v>
      </c>
      <c r="AX2586" t="s">
        <v>60</v>
      </c>
      <c r="AY2586" t="s">
        <v>60</v>
      </c>
      <c r="AZ2586" t="s">
        <v>60</v>
      </c>
      <c r="BA2586" t="s">
        <v>60</v>
      </c>
      <c r="BB2586" t="s">
        <v>1552</v>
      </c>
      <c r="BC2586" s="1" t="s">
        <v>1554</v>
      </c>
      <c r="BD2586" t="s">
        <v>1555</v>
      </c>
      <c r="BE2586" t="s">
        <v>96</v>
      </c>
      <c r="BF2586">
        <v>38.609336849999998</v>
      </c>
      <c r="BG2586">
        <v>-82.822509769999996</v>
      </c>
      <c r="BH2586" t="s">
        <v>64</v>
      </c>
      <c r="BI2586">
        <v>1.13636363636364E-2</v>
      </c>
      <c r="BJ2586" t="s">
        <v>60</v>
      </c>
    </row>
    <row r="2587" spans="1:62" x14ac:dyDescent="0.3">
      <c r="A2587" s="1" t="s">
        <v>1553</v>
      </c>
      <c r="B2587" s="1" t="s">
        <v>122</v>
      </c>
      <c r="C2587" t="s">
        <v>1470</v>
      </c>
      <c r="D2587">
        <v>2011</v>
      </c>
      <c r="E2587" t="s">
        <v>123</v>
      </c>
      <c r="F2587" t="s">
        <v>59</v>
      </c>
      <c r="G2587">
        <v>9.5631503E-4</v>
      </c>
      <c r="H2587">
        <v>1.7841617500000001E-3</v>
      </c>
      <c r="I2587">
        <v>3.7966145E-3</v>
      </c>
      <c r="J2587">
        <v>7.9974225000000003E-3</v>
      </c>
      <c r="K2587">
        <v>1.1372523000000001E-2</v>
      </c>
      <c r="L2587">
        <v>1.950615E-2</v>
      </c>
      <c r="M2587">
        <v>7</v>
      </c>
      <c r="N2587" t="str">
        <f t="shared" si="40"/>
        <v>391450020_17149</v>
      </c>
      <c r="O2587" t="e">
        <f>VLOOKUP(N2587,'HEM3 monitor concs'!D:L,9,FALSE)</f>
        <v>#N/A</v>
      </c>
      <c r="P2587" t="e">
        <f>VLOOKUP(N2587,'HEM3 monitor concs'!D:L,6,FALSE)</f>
        <v>#N/A</v>
      </c>
      <c r="Q2587" s="3">
        <v>5.4393243866666698E-3</v>
      </c>
      <c r="R2587" s="2">
        <v>2.5479372573021701E-5</v>
      </c>
      <c r="S2587" s="6">
        <v>2.9999999999999997E-4</v>
      </c>
      <c r="T2587">
        <v>30</v>
      </c>
      <c r="U2587">
        <v>0</v>
      </c>
      <c r="V2587">
        <v>0</v>
      </c>
      <c r="W2587">
        <v>8</v>
      </c>
      <c r="X2587">
        <v>6</v>
      </c>
      <c r="Y2587">
        <v>8</v>
      </c>
      <c r="Z2587">
        <v>8</v>
      </c>
      <c r="AA2587">
        <v>1</v>
      </c>
      <c r="AB2587">
        <v>0</v>
      </c>
      <c r="AC2587" t="s">
        <v>60</v>
      </c>
      <c r="AD2587" t="s">
        <v>60</v>
      </c>
      <c r="AE2587" t="s">
        <v>124</v>
      </c>
      <c r="AI2587">
        <v>1</v>
      </c>
      <c r="AJ2587" s="2">
        <v>8.7999999999999998E-5</v>
      </c>
      <c r="AK2587" t="s">
        <v>60</v>
      </c>
      <c r="AL2587">
        <v>8.415572264E-2</v>
      </c>
      <c r="AM2587">
        <v>0.15700623399999999</v>
      </c>
      <c r="AN2587">
        <v>0.33410207600000003</v>
      </c>
      <c r="AO2587">
        <v>0.70377318</v>
      </c>
      <c r="AP2587">
        <v>1.000782024</v>
      </c>
      <c r="AQ2587">
        <v>1.7165412</v>
      </c>
      <c r="AR2587">
        <v>0.47866054602666702</v>
      </c>
      <c r="AS2587">
        <v>2.64E-2</v>
      </c>
      <c r="AT2587" t="s">
        <v>60</v>
      </c>
      <c r="AU2587" t="s">
        <v>60</v>
      </c>
      <c r="AV2587" t="s">
        <v>60</v>
      </c>
      <c r="AW2587" t="s">
        <v>60</v>
      </c>
      <c r="AX2587" t="s">
        <v>60</v>
      </c>
      <c r="AY2587" t="s">
        <v>60</v>
      </c>
      <c r="AZ2587" t="s">
        <v>60</v>
      </c>
      <c r="BA2587" t="s">
        <v>60</v>
      </c>
      <c r="BB2587" t="s">
        <v>1552</v>
      </c>
      <c r="BC2587" s="1" t="s">
        <v>1554</v>
      </c>
      <c r="BD2587" t="s">
        <v>1555</v>
      </c>
      <c r="BE2587" t="s">
        <v>96</v>
      </c>
      <c r="BF2587">
        <v>38.609336849999998</v>
      </c>
      <c r="BG2587">
        <v>-82.822509769999996</v>
      </c>
      <c r="BH2587" t="s">
        <v>64</v>
      </c>
      <c r="BI2587">
        <v>1.13636363636364E-2</v>
      </c>
      <c r="BJ2587" t="s">
        <v>60</v>
      </c>
    </row>
    <row r="2588" spans="1:62" x14ac:dyDescent="0.3">
      <c r="A2588" s="1" t="s">
        <v>1553</v>
      </c>
      <c r="B2588" s="1" t="s">
        <v>125</v>
      </c>
      <c r="C2588" t="s">
        <v>1470</v>
      </c>
      <c r="D2588">
        <v>2011</v>
      </c>
      <c r="E2588" t="s">
        <v>126</v>
      </c>
      <c r="F2588" t="s">
        <v>59</v>
      </c>
      <c r="G2588">
        <v>4.3191554000000001E-4</v>
      </c>
      <c r="H2588">
        <v>8.3149982500000004E-4</v>
      </c>
      <c r="I2588">
        <v>1.4593480000000001E-3</v>
      </c>
      <c r="J2588">
        <v>2.3637232500000002E-3</v>
      </c>
      <c r="K2588">
        <v>5.3537326999999997E-3</v>
      </c>
      <c r="L2588">
        <v>8.8493489999999994E-3</v>
      </c>
      <c r="M2588">
        <v>7</v>
      </c>
      <c r="N2588" t="str">
        <f t="shared" si="40"/>
        <v>391450020_17201</v>
      </c>
      <c r="O2588" t="e">
        <f>VLOOKUP(N2588,'HEM3 monitor concs'!D:L,9,FALSE)</f>
        <v>#N/A</v>
      </c>
      <c r="P2588" t="e">
        <f>VLOOKUP(N2588,'HEM3 monitor concs'!D:L,6,FALSE)</f>
        <v>#N/A</v>
      </c>
      <c r="Q2588" s="3">
        <v>2.2783546066666698E-3</v>
      </c>
      <c r="R2588" s="2">
        <v>5.2088354684200601E-6</v>
      </c>
      <c r="S2588" s="6">
        <v>2.9999999999999997E-4</v>
      </c>
      <c r="T2588">
        <v>30</v>
      </c>
      <c r="U2588">
        <v>0</v>
      </c>
      <c r="V2588">
        <v>0</v>
      </c>
      <c r="W2588">
        <v>8</v>
      </c>
      <c r="X2588">
        <v>6</v>
      </c>
      <c r="Y2588">
        <v>8</v>
      </c>
      <c r="Z2588">
        <v>8</v>
      </c>
      <c r="AA2588">
        <v>1</v>
      </c>
      <c r="AB2588">
        <v>0</v>
      </c>
      <c r="AC2588" t="s">
        <v>60</v>
      </c>
      <c r="AD2588" t="s">
        <v>60</v>
      </c>
      <c r="AE2588" t="s">
        <v>127</v>
      </c>
      <c r="AI2588">
        <v>1</v>
      </c>
      <c r="AJ2588" s="2">
        <v>8.7999999999999998E-5</v>
      </c>
      <c r="AK2588" t="s">
        <v>60</v>
      </c>
      <c r="AL2588">
        <v>3.8008567520000001E-2</v>
      </c>
      <c r="AM2588">
        <v>7.3171984600000003E-2</v>
      </c>
      <c r="AN2588">
        <v>0.12842262400000001</v>
      </c>
      <c r="AO2588">
        <v>0.20800764599999999</v>
      </c>
      <c r="AP2588">
        <v>0.47112847759999998</v>
      </c>
      <c r="AQ2588">
        <v>0.778742712</v>
      </c>
      <c r="AR2588">
        <v>0.20049520538666701</v>
      </c>
      <c r="AS2588">
        <v>2.64E-2</v>
      </c>
      <c r="AT2588" t="s">
        <v>60</v>
      </c>
      <c r="AU2588" t="s">
        <v>60</v>
      </c>
      <c r="AV2588" t="s">
        <v>60</v>
      </c>
      <c r="AW2588" t="s">
        <v>60</v>
      </c>
      <c r="AX2588" t="s">
        <v>60</v>
      </c>
      <c r="AY2588" t="s">
        <v>60</v>
      </c>
      <c r="AZ2588" t="s">
        <v>60</v>
      </c>
      <c r="BA2588" t="s">
        <v>60</v>
      </c>
      <c r="BB2588" t="s">
        <v>1552</v>
      </c>
      <c r="BC2588" s="1" t="s">
        <v>1554</v>
      </c>
      <c r="BD2588" t="s">
        <v>1555</v>
      </c>
      <c r="BE2588" t="s">
        <v>96</v>
      </c>
      <c r="BF2588">
        <v>38.609336849999998</v>
      </c>
      <c r="BG2588">
        <v>-82.822509769999996</v>
      </c>
      <c r="BH2588" t="s">
        <v>64</v>
      </c>
      <c r="BI2588">
        <v>1.13636363636364E-2</v>
      </c>
      <c r="BJ2588" t="s">
        <v>60</v>
      </c>
    </row>
    <row r="2589" spans="1:62" x14ac:dyDescent="0.3">
      <c r="A2589" s="1" t="s">
        <v>1556</v>
      </c>
      <c r="B2589" s="1" t="s">
        <v>113</v>
      </c>
      <c r="C2589" t="s">
        <v>1470</v>
      </c>
      <c r="D2589">
        <v>2011</v>
      </c>
      <c r="E2589" t="s">
        <v>114</v>
      </c>
      <c r="F2589" t="s">
        <v>59</v>
      </c>
      <c r="G2589">
        <v>1.2777459999999999E-2</v>
      </c>
      <c r="H2589">
        <v>2.0080165000000001E-2</v>
      </c>
      <c r="I2589">
        <v>3.3415420000000001E-2</v>
      </c>
      <c r="J2589">
        <v>5.3178950000000003E-2</v>
      </c>
      <c r="K2589">
        <v>6.7393300000000003E-2</v>
      </c>
      <c r="L2589">
        <v>9.142873E-2</v>
      </c>
      <c r="M2589">
        <v>7</v>
      </c>
      <c r="N2589" t="str">
        <f t="shared" si="40"/>
        <v>391450021_17141</v>
      </c>
      <c r="O2589" t="e">
        <f>VLOOKUP(N2589,'HEM3 monitor concs'!D:L,9,FALSE)</f>
        <v>#N/A</v>
      </c>
      <c r="P2589" t="e">
        <f>VLOOKUP(N2589,'HEM3 monitor concs'!D:L,6,FALSE)</f>
        <v>#N/A</v>
      </c>
      <c r="Q2589" s="3">
        <v>3.8523983741935497E-2</v>
      </c>
      <c r="R2589">
        <v>5.04663640649807E-4</v>
      </c>
      <c r="S2589" s="5">
        <v>3.2903225806451598E-4</v>
      </c>
      <c r="T2589">
        <v>31</v>
      </c>
      <c r="U2589">
        <v>0</v>
      </c>
      <c r="V2589">
        <v>0</v>
      </c>
      <c r="W2589">
        <v>8</v>
      </c>
      <c r="X2589">
        <v>7</v>
      </c>
      <c r="Y2589">
        <v>8</v>
      </c>
      <c r="Z2589">
        <v>8</v>
      </c>
      <c r="AA2589">
        <v>1</v>
      </c>
      <c r="AB2589">
        <v>0</v>
      </c>
      <c r="AC2589" t="s">
        <v>60</v>
      </c>
      <c r="AD2589" t="s">
        <v>60</v>
      </c>
      <c r="AE2589" t="s">
        <v>115</v>
      </c>
      <c r="AF2589" t="s">
        <v>62</v>
      </c>
      <c r="AI2589">
        <v>1</v>
      </c>
      <c r="AJ2589" s="2">
        <v>3.4E-5</v>
      </c>
      <c r="AK2589">
        <v>3.0000000000000001E-3</v>
      </c>
      <c r="AL2589">
        <v>0.43443364000000001</v>
      </c>
      <c r="AM2589">
        <v>0.68272560999999998</v>
      </c>
      <c r="AN2589">
        <v>1.13612428</v>
      </c>
      <c r="AO2589">
        <v>1.8080843</v>
      </c>
      <c r="AP2589">
        <v>2.2913722000000001</v>
      </c>
      <c r="AQ2589">
        <v>3.1085768200000001</v>
      </c>
      <c r="AR2589">
        <v>1.3098154472258099</v>
      </c>
      <c r="AS2589">
        <v>1.11870967741935E-2</v>
      </c>
      <c r="AT2589">
        <v>4.2591533333333296E-3</v>
      </c>
      <c r="AU2589">
        <v>6.6933883333333303E-3</v>
      </c>
      <c r="AV2589">
        <v>1.11384733333333E-2</v>
      </c>
      <c r="AW2589">
        <v>1.77263166666667E-2</v>
      </c>
      <c r="AX2589">
        <v>2.2464433333333301E-2</v>
      </c>
      <c r="AY2589">
        <v>3.0476243333333299E-2</v>
      </c>
      <c r="AZ2589">
        <v>1.28413279139785E-2</v>
      </c>
      <c r="BA2589">
        <v>1.0967741935483899E-4</v>
      </c>
      <c r="BB2589" t="s">
        <v>1552</v>
      </c>
      <c r="BC2589" s="1" t="s">
        <v>1554</v>
      </c>
      <c r="BD2589" t="s">
        <v>1555</v>
      </c>
      <c r="BE2589" t="s">
        <v>96</v>
      </c>
      <c r="BF2589">
        <v>38.600658420000002</v>
      </c>
      <c r="BG2589">
        <v>-82.829643250000004</v>
      </c>
      <c r="BH2589" t="s">
        <v>100</v>
      </c>
      <c r="BI2589">
        <v>2.9411764705882401E-2</v>
      </c>
      <c r="BJ2589">
        <v>3</v>
      </c>
    </row>
    <row r="2590" spans="1:62" x14ac:dyDescent="0.3">
      <c r="A2590" s="1" t="s">
        <v>1556</v>
      </c>
      <c r="B2590" s="1" t="s">
        <v>116</v>
      </c>
      <c r="C2590" t="s">
        <v>1470</v>
      </c>
      <c r="D2590">
        <v>2011</v>
      </c>
      <c r="E2590" t="s">
        <v>117</v>
      </c>
      <c r="F2590" t="s">
        <v>59</v>
      </c>
      <c r="G2590">
        <v>3.614234E-3</v>
      </c>
      <c r="H2590">
        <v>5.6854410000000003E-3</v>
      </c>
      <c r="I2590">
        <v>1.4430699999999999E-2</v>
      </c>
      <c r="J2590">
        <v>4.2133669999999998E-2</v>
      </c>
      <c r="K2590">
        <v>9.1935950000000002E-2</v>
      </c>
      <c r="L2590">
        <v>0.1329034</v>
      </c>
      <c r="M2590">
        <v>7</v>
      </c>
      <c r="N2590" t="str">
        <f t="shared" si="40"/>
        <v>391450021_17147</v>
      </c>
      <c r="O2590" t="e">
        <f>VLOOKUP(N2590,'HEM3 monitor concs'!D:L,9,FALSE)</f>
        <v>#N/A</v>
      </c>
      <c r="P2590" t="e">
        <f>VLOOKUP(N2590,'HEM3 monitor concs'!D:L,6,FALSE)</f>
        <v>#N/A</v>
      </c>
      <c r="Q2590" s="3">
        <v>3.1919880935483903E-2</v>
      </c>
      <c r="R2590">
        <v>1.4027895482394E-3</v>
      </c>
      <c r="S2590" s="5">
        <v>3.2903225806451598E-4</v>
      </c>
      <c r="T2590">
        <v>31</v>
      </c>
      <c r="U2590">
        <v>0</v>
      </c>
      <c r="V2590">
        <v>0</v>
      </c>
      <c r="W2590">
        <v>8</v>
      </c>
      <c r="X2590">
        <v>7</v>
      </c>
      <c r="Y2590">
        <v>8</v>
      </c>
      <c r="Z2590">
        <v>8</v>
      </c>
      <c r="AA2590">
        <v>1</v>
      </c>
      <c r="AB2590">
        <v>0</v>
      </c>
      <c r="AC2590" t="s">
        <v>60</v>
      </c>
      <c r="AD2590" t="s">
        <v>60</v>
      </c>
      <c r="AE2590" t="s">
        <v>118</v>
      </c>
      <c r="AI2590">
        <v>1</v>
      </c>
      <c r="AJ2590" s="2">
        <v>8.7999999999999998E-5</v>
      </c>
      <c r="AK2590" t="s">
        <v>60</v>
      </c>
      <c r="AL2590">
        <v>0.31805259200000002</v>
      </c>
      <c r="AM2590">
        <v>0.50031880799999995</v>
      </c>
      <c r="AN2590">
        <v>1.2699016000000001</v>
      </c>
      <c r="AO2590">
        <v>3.7077629600000002</v>
      </c>
      <c r="AP2590">
        <v>8.0903635999999999</v>
      </c>
      <c r="AQ2590">
        <v>11.6954992</v>
      </c>
      <c r="AR2590">
        <v>2.80894952232258</v>
      </c>
      <c r="AS2590">
        <v>2.89548387096774E-2</v>
      </c>
      <c r="AT2590" t="s">
        <v>60</v>
      </c>
      <c r="AU2590" t="s">
        <v>60</v>
      </c>
      <c r="AV2590" t="s">
        <v>60</v>
      </c>
      <c r="AW2590" t="s">
        <v>60</v>
      </c>
      <c r="AX2590" t="s">
        <v>60</v>
      </c>
      <c r="AY2590" t="s">
        <v>60</v>
      </c>
      <c r="AZ2590" t="s">
        <v>60</v>
      </c>
      <c r="BA2590" t="s">
        <v>60</v>
      </c>
      <c r="BB2590" t="s">
        <v>1552</v>
      </c>
      <c r="BC2590" s="1" t="s">
        <v>1554</v>
      </c>
      <c r="BD2590" t="s">
        <v>1555</v>
      </c>
      <c r="BE2590" t="s">
        <v>96</v>
      </c>
      <c r="BF2590">
        <v>38.600658420000002</v>
      </c>
      <c r="BG2590">
        <v>-82.829643250000004</v>
      </c>
      <c r="BH2590" t="s">
        <v>100</v>
      </c>
      <c r="BI2590">
        <v>1.13636363636364E-2</v>
      </c>
      <c r="BJ2590" t="s">
        <v>60</v>
      </c>
    </row>
    <row r="2591" spans="1:62" x14ac:dyDescent="0.3">
      <c r="A2591" s="1" t="s">
        <v>1556</v>
      </c>
      <c r="B2591" s="1" t="s">
        <v>119</v>
      </c>
      <c r="C2591" t="s">
        <v>1470</v>
      </c>
      <c r="D2591">
        <v>2011</v>
      </c>
      <c r="E2591" t="s">
        <v>120</v>
      </c>
      <c r="F2591" t="s">
        <v>59</v>
      </c>
      <c r="G2591">
        <v>0</v>
      </c>
      <c r="H2591">
        <v>3.0826304999999999E-4</v>
      </c>
      <c r="I2591">
        <v>6.4400850000000001E-4</v>
      </c>
      <c r="J2591">
        <v>1.226492E-3</v>
      </c>
      <c r="K2591">
        <v>1.5659929999999999E-3</v>
      </c>
      <c r="L2591">
        <v>2.4086289999999998E-3</v>
      </c>
      <c r="M2591">
        <v>7</v>
      </c>
      <c r="N2591" t="str">
        <f t="shared" si="40"/>
        <v>391450021_17148</v>
      </c>
      <c r="O2591" t="e">
        <f>VLOOKUP(N2591,'HEM3 monitor concs'!D:L,9,FALSE)</f>
        <v>#N/A</v>
      </c>
      <c r="P2591" t="e">
        <f>VLOOKUP(N2591,'HEM3 monitor concs'!D:L,6,FALSE)</f>
        <v>#N/A</v>
      </c>
      <c r="Q2591" s="3">
        <v>7.873747E-4</v>
      </c>
      <c r="R2591" s="2">
        <v>4.5228561128272498E-7</v>
      </c>
      <c r="S2591" s="5">
        <v>3.2903225806451598E-4</v>
      </c>
      <c r="T2591">
        <v>31</v>
      </c>
      <c r="U2591">
        <v>7</v>
      </c>
      <c r="V2591">
        <v>7</v>
      </c>
      <c r="W2591">
        <v>8</v>
      </c>
      <c r="X2591">
        <v>7</v>
      </c>
      <c r="Y2591">
        <v>8</v>
      </c>
      <c r="Z2591">
        <v>8</v>
      </c>
      <c r="AA2591">
        <v>1</v>
      </c>
      <c r="AB2591">
        <v>22.580645161290299</v>
      </c>
      <c r="AC2591" t="s">
        <v>60</v>
      </c>
      <c r="AD2591" t="s">
        <v>60</v>
      </c>
      <c r="AE2591" t="s">
        <v>121</v>
      </c>
      <c r="AI2591">
        <v>1</v>
      </c>
      <c r="AJ2591" s="2">
        <v>8.7999999999999998E-5</v>
      </c>
      <c r="AK2591" t="s">
        <v>60</v>
      </c>
      <c r="AL2591">
        <v>0</v>
      </c>
      <c r="AM2591">
        <v>2.7127148399999999E-2</v>
      </c>
      <c r="AN2591">
        <v>5.6672748000000002E-2</v>
      </c>
      <c r="AO2591">
        <v>0.107931296</v>
      </c>
      <c r="AP2591">
        <v>0.137807384</v>
      </c>
      <c r="AQ2591">
        <v>0.21195935199999999</v>
      </c>
      <c r="AR2591">
        <v>6.9288973599999998E-2</v>
      </c>
      <c r="AS2591">
        <v>2.89548387096774E-2</v>
      </c>
      <c r="AT2591" t="s">
        <v>60</v>
      </c>
      <c r="AU2591" t="s">
        <v>60</v>
      </c>
      <c r="AV2591" t="s">
        <v>60</v>
      </c>
      <c r="AW2591" t="s">
        <v>60</v>
      </c>
      <c r="AX2591" t="s">
        <v>60</v>
      </c>
      <c r="AY2591" t="s">
        <v>60</v>
      </c>
      <c r="AZ2591" t="s">
        <v>60</v>
      </c>
      <c r="BA2591" t="s">
        <v>60</v>
      </c>
      <c r="BB2591" t="s">
        <v>1552</v>
      </c>
      <c r="BC2591" s="1" t="s">
        <v>1554</v>
      </c>
      <c r="BD2591" t="s">
        <v>1555</v>
      </c>
      <c r="BE2591" t="s">
        <v>96</v>
      </c>
      <c r="BF2591">
        <v>38.600658420000002</v>
      </c>
      <c r="BG2591">
        <v>-82.829643250000004</v>
      </c>
      <c r="BH2591" t="s">
        <v>100</v>
      </c>
      <c r="BI2591">
        <v>1.13636363636364E-2</v>
      </c>
      <c r="BJ2591" t="s">
        <v>60</v>
      </c>
    </row>
    <row r="2592" spans="1:62" x14ac:dyDescent="0.3">
      <c r="A2592" s="1" t="s">
        <v>1556</v>
      </c>
      <c r="B2592" s="1" t="s">
        <v>122</v>
      </c>
      <c r="C2592" t="s">
        <v>1470</v>
      </c>
      <c r="D2592">
        <v>2011</v>
      </c>
      <c r="E2592" t="s">
        <v>123</v>
      </c>
      <c r="F2592" t="s">
        <v>59</v>
      </c>
      <c r="G2592">
        <v>3.1772139999999998E-3</v>
      </c>
      <c r="H2592">
        <v>5.0855520000000001E-3</v>
      </c>
      <c r="I2592">
        <v>1.294058E-2</v>
      </c>
      <c r="J2592">
        <v>2.813618E-2</v>
      </c>
      <c r="K2592">
        <v>6.1257649999999997E-2</v>
      </c>
      <c r="L2592">
        <v>9.6710089999999999E-2</v>
      </c>
      <c r="M2592">
        <v>7</v>
      </c>
      <c r="N2592" t="str">
        <f t="shared" si="40"/>
        <v>391450021_17149</v>
      </c>
      <c r="O2592" t="e">
        <f>VLOOKUP(N2592,'HEM3 monitor concs'!D:L,9,FALSE)</f>
        <v>#N/A</v>
      </c>
      <c r="P2592" t="e">
        <f>VLOOKUP(N2592,'HEM3 monitor concs'!D:L,6,FALSE)</f>
        <v>#N/A</v>
      </c>
      <c r="Q2592" s="3">
        <v>2.30579140645161E-2</v>
      </c>
      <c r="R2592">
        <v>6.7340249653247901E-4</v>
      </c>
      <c r="S2592" s="5">
        <v>3.2903225806451598E-4</v>
      </c>
      <c r="T2592">
        <v>31</v>
      </c>
      <c r="U2592">
        <v>0</v>
      </c>
      <c r="V2592">
        <v>0</v>
      </c>
      <c r="W2592">
        <v>8</v>
      </c>
      <c r="X2592">
        <v>7</v>
      </c>
      <c r="Y2592">
        <v>8</v>
      </c>
      <c r="Z2592">
        <v>8</v>
      </c>
      <c r="AA2592">
        <v>1</v>
      </c>
      <c r="AB2592">
        <v>0</v>
      </c>
      <c r="AC2592" t="s">
        <v>60</v>
      </c>
      <c r="AD2592" t="s">
        <v>60</v>
      </c>
      <c r="AE2592" t="s">
        <v>124</v>
      </c>
      <c r="AI2592">
        <v>1</v>
      </c>
      <c r="AJ2592" s="2">
        <v>8.7999999999999998E-5</v>
      </c>
      <c r="AK2592" t="s">
        <v>60</v>
      </c>
      <c r="AL2592">
        <v>0.27959483200000002</v>
      </c>
      <c r="AM2592">
        <v>0.44752857600000001</v>
      </c>
      <c r="AN2592">
        <v>1.13877104</v>
      </c>
      <c r="AO2592">
        <v>2.47598384</v>
      </c>
      <c r="AP2592">
        <v>5.3906732000000002</v>
      </c>
      <c r="AQ2592">
        <v>8.5104879199999992</v>
      </c>
      <c r="AR2592">
        <v>2.0290964376774201</v>
      </c>
      <c r="AS2592">
        <v>2.89548387096774E-2</v>
      </c>
      <c r="AT2592" t="s">
        <v>60</v>
      </c>
      <c r="AU2592" t="s">
        <v>60</v>
      </c>
      <c r="AV2592" t="s">
        <v>60</v>
      </c>
      <c r="AW2592" t="s">
        <v>60</v>
      </c>
      <c r="AX2592" t="s">
        <v>60</v>
      </c>
      <c r="AY2592" t="s">
        <v>60</v>
      </c>
      <c r="AZ2592" t="s">
        <v>60</v>
      </c>
      <c r="BA2592" t="s">
        <v>60</v>
      </c>
      <c r="BB2592" t="s">
        <v>1552</v>
      </c>
      <c r="BC2592" s="1" t="s">
        <v>1554</v>
      </c>
      <c r="BD2592" t="s">
        <v>1555</v>
      </c>
      <c r="BE2592" t="s">
        <v>96</v>
      </c>
      <c r="BF2592">
        <v>38.600658420000002</v>
      </c>
      <c r="BG2592">
        <v>-82.829643250000004</v>
      </c>
      <c r="BH2592" t="s">
        <v>100</v>
      </c>
      <c r="BI2592">
        <v>1.13636363636364E-2</v>
      </c>
      <c r="BJ2592" t="s">
        <v>60</v>
      </c>
    </row>
    <row r="2593" spans="1:62" x14ac:dyDescent="0.3">
      <c r="A2593" s="1" t="s">
        <v>1556</v>
      </c>
      <c r="B2593" s="1" t="s">
        <v>125</v>
      </c>
      <c r="C2593" t="s">
        <v>1470</v>
      </c>
      <c r="D2593">
        <v>2011</v>
      </c>
      <c r="E2593" t="s">
        <v>126</v>
      </c>
      <c r="F2593" t="s">
        <v>59</v>
      </c>
      <c r="G2593">
        <v>1.1693109999999999E-3</v>
      </c>
      <c r="H2593">
        <v>2.227892E-3</v>
      </c>
      <c r="I2593">
        <v>4.7227279999999998E-3</v>
      </c>
      <c r="J2593">
        <v>1.0872774999999999E-2</v>
      </c>
      <c r="K2593">
        <v>2.513642E-2</v>
      </c>
      <c r="L2593">
        <v>4.5338940000000001E-2</v>
      </c>
      <c r="M2593">
        <v>7</v>
      </c>
      <c r="N2593" t="str">
        <f t="shared" si="40"/>
        <v>391450021_17201</v>
      </c>
      <c r="O2593" t="e">
        <f>VLOOKUP(N2593,'HEM3 monitor concs'!D:L,9,FALSE)</f>
        <v>#N/A</v>
      </c>
      <c r="P2593" t="e">
        <f>VLOOKUP(N2593,'HEM3 monitor concs'!D:L,6,FALSE)</f>
        <v>#N/A</v>
      </c>
      <c r="Q2593" s="3">
        <v>9.0226414451612894E-3</v>
      </c>
      <c r="R2593">
        <v>1.1545294931342499E-4</v>
      </c>
      <c r="S2593" s="5">
        <v>3.2903225806451598E-4</v>
      </c>
      <c r="T2593">
        <v>31</v>
      </c>
      <c r="U2593">
        <v>0</v>
      </c>
      <c r="V2593">
        <v>0</v>
      </c>
      <c r="W2593">
        <v>8</v>
      </c>
      <c r="X2593">
        <v>7</v>
      </c>
      <c r="Y2593">
        <v>8</v>
      </c>
      <c r="Z2593">
        <v>8</v>
      </c>
      <c r="AA2593">
        <v>1</v>
      </c>
      <c r="AB2593">
        <v>0</v>
      </c>
      <c r="AC2593" t="s">
        <v>60</v>
      </c>
      <c r="AD2593" t="s">
        <v>60</v>
      </c>
      <c r="AE2593" t="s">
        <v>127</v>
      </c>
      <c r="AI2593">
        <v>1</v>
      </c>
      <c r="AJ2593" s="2">
        <v>8.7999999999999998E-5</v>
      </c>
      <c r="AK2593" t="s">
        <v>60</v>
      </c>
      <c r="AL2593">
        <v>0.102899368</v>
      </c>
      <c r="AM2593">
        <v>0.19605449599999999</v>
      </c>
      <c r="AN2593">
        <v>0.41560006399999999</v>
      </c>
      <c r="AO2593">
        <v>0.95680419999999999</v>
      </c>
      <c r="AP2593">
        <v>2.2120049599999998</v>
      </c>
      <c r="AQ2593">
        <v>3.9898267199999999</v>
      </c>
      <c r="AR2593">
        <v>0.79399244717419404</v>
      </c>
      <c r="AS2593">
        <v>2.89548387096774E-2</v>
      </c>
      <c r="AT2593" t="s">
        <v>60</v>
      </c>
      <c r="AU2593" t="s">
        <v>60</v>
      </c>
      <c r="AV2593" t="s">
        <v>60</v>
      </c>
      <c r="AW2593" t="s">
        <v>60</v>
      </c>
      <c r="AX2593" t="s">
        <v>60</v>
      </c>
      <c r="AY2593" t="s">
        <v>60</v>
      </c>
      <c r="AZ2593" t="s">
        <v>60</v>
      </c>
      <c r="BA2593" t="s">
        <v>60</v>
      </c>
      <c r="BB2593" t="s">
        <v>1552</v>
      </c>
      <c r="BC2593" s="1" t="s">
        <v>1554</v>
      </c>
      <c r="BD2593" t="s">
        <v>1555</v>
      </c>
      <c r="BE2593" t="s">
        <v>96</v>
      </c>
      <c r="BF2593">
        <v>38.600658420000002</v>
      </c>
      <c r="BG2593">
        <v>-82.829643250000004</v>
      </c>
      <c r="BH2593" t="s">
        <v>100</v>
      </c>
      <c r="BI2593">
        <v>1.13636363636364E-2</v>
      </c>
      <c r="BJ2593" t="s">
        <v>60</v>
      </c>
    </row>
    <row r="2594" spans="1:62" x14ac:dyDescent="0.3">
      <c r="A2594" s="1" t="s">
        <v>1557</v>
      </c>
      <c r="B2594" s="1" t="s">
        <v>113</v>
      </c>
      <c r="C2594" t="s">
        <v>1470</v>
      </c>
      <c r="D2594">
        <v>2011</v>
      </c>
      <c r="E2594" t="s">
        <v>114</v>
      </c>
      <c r="F2594" t="s">
        <v>59</v>
      </c>
      <c r="G2594">
        <v>9.3829863999999995E-3</v>
      </c>
      <c r="H2594">
        <v>1.395974E-2</v>
      </c>
      <c r="I2594">
        <v>2.2633819999999999E-2</v>
      </c>
      <c r="J2594">
        <v>2.9681909999999999E-2</v>
      </c>
      <c r="K2594">
        <v>4.9280584000000002E-2</v>
      </c>
      <c r="L2594">
        <v>7.5867210000000004E-2</v>
      </c>
      <c r="M2594">
        <v>7</v>
      </c>
      <c r="N2594" t="str">
        <f t="shared" si="40"/>
        <v>391450022_17141</v>
      </c>
      <c r="O2594" t="e">
        <f>VLOOKUP(N2594,'HEM3 monitor concs'!D:L,9,FALSE)</f>
        <v>#N/A</v>
      </c>
      <c r="P2594" t="e">
        <f>VLOOKUP(N2594,'HEM3 monitor concs'!D:L,6,FALSE)</f>
        <v>#N/A</v>
      </c>
      <c r="Q2594" s="3">
        <v>2.59711584482759E-2</v>
      </c>
      <c r="R2594">
        <v>2.8932920445589498E-4</v>
      </c>
      <c r="S2594" s="6">
        <v>2.9999999999999997E-4</v>
      </c>
      <c r="T2594">
        <v>29</v>
      </c>
      <c r="U2594">
        <v>0</v>
      </c>
      <c r="V2594">
        <v>0</v>
      </c>
      <c r="W2594">
        <v>8</v>
      </c>
      <c r="X2594">
        <v>5</v>
      </c>
      <c r="Y2594">
        <v>8</v>
      </c>
      <c r="Z2594">
        <v>8</v>
      </c>
      <c r="AA2594">
        <v>1</v>
      </c>
      <c r="AB2594">
        <v>0</v>
      </c>
      <c r="AC2594" t="s">
        <v>60</v>
      </c>
      <c r="AD2594" t="s">
        <v>60</v>
      </c>
      <c r="AE2594" t="s">
        <v>115</v>
      </c>
      <c r="AF2594" t="s">
        <v>62</v>
      </c>
      <c r="AI2594">
        <v>1</v>
      </c>
      <c r="AJ2594" s="2">
        <v>3.4E-5</v>
      </c>
      <c r="AK2594">
        <v>3.0000000000000001E-3</v>
      </c>
      <c r="AL2594">
        <v>0.31902153760000002</v>
      </c>
      <c r="AM2594">
        <v>0.47463116</v>
      </c>
      <c r="AN2594">
        <v>0.76954988000000002</v>
      </c>
      <c r="AO2594">
        <v>1.0091849399999999</v>
      </c>
      <c r="AP2594">
        <v>1.6755398560000001</v>
      </c>
      <c r="AQ2594">
        <v>2.5794851400000001</v>
      </c>
      <c r="AR2594">
        <v>0.88301938724137896</v>
      </c>
      <c r="AS2594">
        <v>1.0200000000000001E-2</v>
      </c>
      <c r="AT2594">
        <v>3.1276621333333299E-3</v>
      </c>
      <c r="AU2594">
        <v>4.6532466666666704E-3</v>
      </c>
      <c r="AV2594">
        <v>7.5446066666666704E-3</v>
      </c>
      <c r="AW2594">
        <v>9.8939700000000002E-3</v>
      </c>
      <c r="AX2594">
        <v>1.6426861333333299E-2</v>
      </c>
      <c r="AY2594">
        <v>2.528907E-2</v>
      </c>
      <c r="AZ2594">
        <v>8.6570528160919494E-3</v>
      </c>
      <c r="BA2594" s="2">
        <v>1E-4</v>
      </c>
      <c r="BB2594" t="s">
        <v>1552</v>
      </c>
      <c r="BC2594" s="1" t="s">
        <v>1554</v>
      </c>
      <c r="BD2594" t="s">
        <v>1555</v>
      </c>
      <c r="BE2594" t="s">
        <v>96</v>
      </c>
      <c r="BF2594">
        <v>38.588081359999997</v>
      </c>
      <c r="BG2594">
        <v>-82.83483124</v>
      </c>
      <c r="BH2594" t="s">
        <v>100</v>
      </c>
      <c r="BI2594">
        <v>2.9411764705882401E-2</v>
      </c>
      <c r="BJ2594">
        <v>3</v>
      </c>
    </row>
    <row r="2595" spans="1:62" x14ac:dyDescent="0.3">
      <c r="A2595" s="1" t="s">
        <v>1557</v>
      </c>
      <c r="B2595" s="1" t="s">
        <v>116</v>
      </c>
      <c r="C2595" t="s">
        <v>1470</v>
      </c>
      <c r="D2595">
        <v>2011</v>
      </c>
      <c r="E2595" t="s">
        <v>117</v>
      </c>
      <c r="F2595" t="s">
        <v>59</v>
      </c>
      <c r="G2595">
        <v>5.1105683999999997E-4</v>
      </c>
      <c r="H2595">
        <v>1.0529910000000001E-3</v>
      </c>
      <c r="I2595">
        <v>3.4277969999999998E-3</v>
      </c>
      <c r="J2595">
        <v>6.919606E-3</v>
      </c>
      <c r="K2595">
        <v>8.2853709999999997E-3</v>
      </c>
      <c r="L2595">
        <v>2.9985689999999999E-2</v>
      </c>
      <c r="M2595">
        <v>7</v>
      </c>
      <c r="N2595" t="str">
        <f t="shared" si="40"/>
        <v>391450022_17147</v>
      </c>
      <c r="O2595" t="e">
        <f>VLOOKUP(N2595,'HEM3 monitor concs'!D:L,9,FALSE)</f>
        <v>#N/A</v>
      </c>
      <c r="P2595" t="e">
        <f>VLOOKUP(N2595,'HEM3 monitor concs'!D:L,6,FALSE)</f>
        <v>#N/A</v>
      </c>
      <c r="Q2595" s="3">
        <v>4.6099509310344802E-3</v>
      </c>
      <c r="R2595" s="2">
        <v>3.2183114330343898E-5</v>
      </c>
      <c r="S2595" s="6">
        <v>2.9999999999999997E-4</v>
      </c>
      <c r="T2595">
        <v>29</v>
      </c>
      <c r="U2595">
        <v>0</v>
      </c>
      <c r="V2595">
        <v>0</v>
      </c>
      <c r="W2595">
        <v>8</v>
      </c>
      <c r="X2595">
        <v>5</v>
      </c>
      <c r="Y2595">
        <v>8</v>
      </c>
      <c r="Z2595">
        <v>8</v>
      </c>
      <c r="AA2595">
        <v>1</v>
      </c>
      <c r="AB2595">
        <v>0</v>
      </c>
      <c r="AC2595" t="s">
        <v>60</v>
      </c>
      <c r="AD2595" t="s">
        <v>60</v>
      </c>
      <c r="AE2595" t="s">
        <v>118</v>
      </c>
      <c r="AI2595">
        <v>1</v>
      </c>
      <c r="AJ2595" s="2">
        <v>8.7999999999999998E-5</v>
      </c>
      <c r="AK2595" t="s">
        <v>60</v>
      </c>
      <c r="AL2595">
        <v>4.4973001919999998E-2</v>
      </c>
      <c r="AM2595">
        <v>9.2663207999999997E-2</v>
      </c>
      <c r="AN2595">
        <v>0.30164613600000001</v>
      </c>
      <c r="AO2595">
        <v>0.60892532799999999</v>
      </c>
      <c r="AP2595">
        <v>0.72911264799999997</v>
      </c>
      <c r="AQ2595">
        <v>2.6387407199999999</v>
      </c>
      <c r="AR2595">
        <v>0.40567568193103398</v>
      </c>
      <c r="AS2595">
        <v>2.64E-2</v>
      </c>
      <c r="AT2595" t="s">
        <v>60</v>
      </c>
      <c r="AU2595" t="s">
        <v>60</v>
      </c>
      <c r="AV2595" t="s">
        <v>60</v>
      </c>
      <c r="AW2595" t="s">
        <v>60</v>
      </c>
      <c r="AX2595" t="s">
        <v>60</v>
      </c>
      <c r="AY2595" t="s">
        <v>60</v>
      </c>
      <c r="AZ2595" t="s">
        <v>60</v>
      </c>
      <c r="BA2595" t="s">
        <v>60</v>
      </c>
      <c r="BB2595" t="s">
        <v>1552</v>
      </c>
      <c r="BC2595" s="1" t="s">
        <v>1554</v>
      </c>
      <c r="BD2595" t="s">
        <v>1555</v>
      </c>
      <c r="BE2595" t="s">
        <v>96</v>
      </c>
      <c r="BF2595">
        <v>38.588081359999997</v>
      </c>
      <c r="BG2595">
        <v>-82.83483124</v>
      </c>
      <c r="BH2595" t="s">
        <v>100</v>
      </c>
      <c r="BI2595">
        <v>1.13636363636364E-2</v>
      </c>
      <c r="BJ2595" t="s">
        <v>60</v>
      </c>
    </row>
    <row r="2596" spans="1:62" x14ac:dyDescent="0.3">
      <c r="A2596" s="1" t="s">
        <v>1557</v>
      </c>
      <c r="B2596" s="1" t="s">
        <v>119</v>
      </c>
      <c r="C2596" t="s">
        <v>1470</v>
      </c>
      <c r="D2596">
        <v>2011</v>
      </c>
      <c r="E2596" t="s">
        <v>120</v>
      </c>
      <c r="F2596" t="s">
        <v>59</v>
      </c>
      <c r="G2596">
        <v>0</v>
      </c>
      <c r="H2596">
        <v>0</v>
      </c>
      <c r="I2596">
        <v>5.0408780000000002E-4</v>
      </c>
      <c r="J2596">
        <v>9.0560800000000002E-4</v>
      </c>
      <c r="K2596">
        <v>1.1447601999999999E-3</v>
      </c>
      <c r="L2596">
        <v>2.5356689999999999E-3</v>
      </c>
      <c r="M2596">
        <v>7</v>
      </c>
      <c r="N2596" t="str">
        <f t="shared" si="40"/>
        <v>391450022_17148</v>
      </c>
      <c r="O2596" t="e">
        <f>VLOOKUP(N2596,'HEM3 monitor concs'!D:L,9,FALSE)</f>
        <v>#N/A</v>
      </c>
      <c r="P2596" t="e">
        <f>VLOOKUP(N2596,'HEM3 monitor concs'!D:L,6,FALSE)</f>
        <v>#N/A</v>
      </c>
      <c r="Q2596" s="3">
        <v>5.4983202758620696E-4</v>
      </c>
      <c r="R2596" s="2">
        <v>4.4066185077385398E-7</v>
      </c>
      <c r="S2596" s="6">
        <v>2.9999999999999997E-4</v>
      </c>
      <c r="T2596">
        <v>29</v>
      </c>
      <c r="U2596">
        <v>14</v>
      </c>
      <c r="V2596">
        <v>12</v>
      </c>
      <c r="W2596">
        <v>8</v>
      </c>
      <c r="X2596">
        <v>5</v>
      </c>
      <c r="Y2596">
        <v>8</v>
      </c>
      <c r="Z2596">
        <v>8</v>
      </c>
      <c r="AA2596">
        <v>1</v>
      </c>
      <c r="AB2596">
        <v>48.275862068965502</v>
      </c>
      <c r="AC2596" t="s">
        <v>60</v>
      </c>
      <c r="AD2596" t="s">
        <v>60</v>
      </c>
      <c r="AE2596" t="s">
        <v>121</v>
      </c>
      <c r="AI2596">
        <v>1</v>
      </c>
      <c r="AJ2596" s="2">
        <v>8.7999999999999998E-5</v>
      </c>
      <c r="AK2596" t="s">
        <v>60</v>
      </c>
      <c r="AL2596">
        <v>0</v>
      </c>
      <c r="AM2596">
        <v>0</v>
      </c>
      <c r="AN2596">
        <v>4.4359726400000001E-2</v>
      </c>
      <c r="AO2596">
        <v>7.9693503999999998E-2</v>
      </c>
      <c r="AP2596">
        <v>0.1007388976</v>
      </c>
      <c r="AQ2596">
        <v>0.22313887199999999</v>
      </c>
      <c r="AR2596">
        <v>4.8385218427586203E-2</v>
      </c>
      <c r="AS2596">
        <v>2.64E-2</v>
      </c>
      <c r="AT2596" t="s">
        <v>60</v>
      </c>
      <c r="AU2596" t="s">
        <v>60</v>
      </c>
      <c r="AV2596" t="s">
        <v>60</v>
      </c>
      <c r="AW2596" t="s">
        <v>60</v>
      </c>
      <c r="AX2596" t="s">
        <v>60</v>
      </c>
      <c r="AY2596" t="s">
        <v>60</v>
      </c>
      <c r="AZ2596" t="s">
        <v>60</v>
      </c>
      <c r="BA2596" t="s">
        <v>60</v>
      </c>
      <c r="BB2596" t="s">
        <v>1552</v>
      </c>
      <c r="BC2596" s="1" t="s">
        <v>1554</v>
      </c>
      <c r="BD2596" t="s">
        <v>1555</v>
      </c>
      <c r="BE2596" t="s">
        <v>96</v>
      </c>
      <c r="BF2596">
        <v>38.588081359999997</v>
      </c>
      <c r="BG2596">
        <v>-82.83483124</v>
      </c>
      <c r="BH2596" t="s">
        <v>100</v>
      </c>
      <c r="BI2596">
        <v>1.13636363636364E-2</v>
      </c>
      <c r="BJ2596" t="s">
        <v>60</v>
      </c>
    </row>
    <row r="2597" spans="1:62" x14ac:dyDescent="0.3">
      <c r="A2597" s="1" t="s">
        <v>1557</v>
      </c>
      <c r="B2597" s="1" t="s">
        <v>122</v>
      </c>
      <c r="C2597" t="s">
        <v>1470</v>
      </c>
      <c r="D2597">
        <v>2011</v>
      </c>
      <c r="E2597" t="s">
        <v>123</v>
      </c>
      <c r="F2597" t="s">
        <v>59</v>
      </c>
      <c r="G2597">
        <v>1.13107826E-3</v>
      </c>
      <c r="H2597">
        <v>1.6190130000000001E-3</v>
      </c>
      <c r="I2597">
        <v>3.951642E-3</v>
      </c>
      <c r="J2597">
        <v>6.6193800000000002E-3</v>
      </c>
      <c r="K2597">
        <v>7.9154963999999994E-3</v>
      </c>
      <c r="L2597">
        <v>2.3747049999999999E-2</v>
      </c>
      <c r="M2597">
        <v>7</v>
      </c>
      <c r="N2597" t="str">
        <f t="shared" si="40"/>
        <v>391450022_17149</v>
      </c>
      <c r="O2597" t="e">
        <f>VLOOKUP(N2597,'HEM3 monitor concs'!D:L,9,FALSE)</f>
        <v>#N/A</v>
      </c>
      <c r="P2597" t="e">
        <f>VLOOKUP(N2597,'HEM3 monitor concs'!D:L,6,FALSE)</f>
        <v>#N/A</v>
      </c>
      <c r="Q2597" s="3">
        <v>4.63888380344828E-3</v>
      </c>
      <c r="R2597" s="2">
        <v>1.97835190348398E-5</v>
      </c>
      <c r="S2597" s="6">
        <v>2.9999999999999997E-4</v>
      </c>
      <c r="T2597">
        <v>29</v>
      </c>
      <c r="U2597">
        <v>0</v>
      </c>
      <c r="V2597">
        <v>0</v>
      </c>
      <c r="W2597">
        <v>8</v>
      </c>
      <c r="X2597">
        <v>5</v>
      </c>
      <c r="Y2597">
        <v>8</v>
      </c>
      <c r="Z2597">
        <v>8</v>
      </c>
      <c r="AA2597">
        <v>1</v>
      </c>
      <c r="AB2597">
        <v>0</v>
      </c>
      <c r="AC2597" t="s">
        <v>60</v>
      </c>
      <c r="AD2597" t="s">
        <v>60</v>
      </c>
      <c r="AE2597" t="s">
        <v>124</v>
      </c>
      <c r="AI2597">
        <v>1</v>
      </c>
      <c r="AJ2597" s="2">
        <v>8.7999999999999998E-5</v>
      </c>
      <c r="AK2597" t="s">
        <v>60</v>
      </c>
      <c r="AL2597">
        <v>9.9534886880000006E-2</v>
      </c>
      <c r="AM2597">
        <v>0.142473144</v>
      </c>
      <c r="AN2597">
        <v>0.34774449600000001</v>
      </c>
      <c r="AO2597">
        <v>0.58250544000000004</v>
      </c>
      <c r="AP2597">
        <v>0.69656368319999995</v>
      </c>
      <c r="AQ2597">
        <v>2.0897404000000002</v>
      </c>
      <c r="AR2597">
        <v>0.408221774703448</v>
      </c>
      <c r="AS2597">
        <v>2.64E-2</v>
      </c>
      <c r="AT2597" t="s">
        <v>60</v>
      </c>
      <c r="AU2597" t="s">
        <v>60</v>
      </c>
      <c r="AV2597" t="s">
        <v>60</v>
      </c>
      <c r="AW2597" t="s">
        <v>60</v>
      </c>
      <c r="AX2597" t="s">
        <v>60</v>
      </c>
      <c r="AY2597" t="s">
        <v>60</v>
      </c>
      <c r="AZ2597" t="s">
        <v>60</v>
      </c>
      <c r="BA2597" t="s">
        <v>60</v>
      </c>
      <c r="BB2597" t="s">
        <v>1552</v>
      </c>
      <c r="BC2597" s="1" t="s">
        <v>1554</v>
      </c>
      <c r="BD2597" t="s">
        <v>1555</v>
      </c>
      <c r="BE2597" t="s">
        <v>96</v>
      </c>
      <c r="BF2597">
        <v>38.588081359999997</v>
      </c>
      <c r="BG2597">
        <v>-82.83483124</v>
      </c>
      <c r="BH2597" t="s">
        <v>100</v>
      </c>
      <c r="BI2597">
        <v>1.13636363636364E-2</v>
      </c>
      <c r="BJ2597" t="s">
        <v>60</v>
      </c>
    </row>
    <row r="2598" spans="1:62" x14ac:dyDescent="0.3">
      <c r="A2598" s="1" t="s">
        <v>1557</v>
      </c>
      <c r="B2598" s="1" t="s">
        <v>125</v>
      </c>
      <c r="C2598" t="s">
        <v>1470</v>
      </c>
      <c r="D2598">
        <v>2011</v>
      </c>
      <c r="E2598" t="s">
        <v>126</v>
      </c>
      <c r="F2598" t="s">
        <v>59</v>
      </c>
      <c r="G2598">
        <v>8.1634077999999995E-4</v>
      </c>
      <c r="H2598">
        <v>1.1537679999999999E-3</v>
      </c>
      <c r="I2598">
        <v>1.512263E-3</v>
      </c>
      <c r="J2598">
        <v>2.8856569999999998E-3</v>
      </c>
      <c r="K2598">
        <v>4.0963073999999997E-3</v>
      </c>
      <c r="L2598">
        <v>1.298038E-2</v>
      </c>
      <c r="M2598">
        <v>7</v>
      </c>
      <c r="N2598" t="str">
        <f t="shared" si="40"/>
        <v>391450022_17201</v>
      </c>
      <c r="O2598" t="e">
        <f>VLOOKUP(N2598,'HEM3 monitor concs'!D:L,9,FALSE)</f>
        <v>#N/A</v>
      </c>
      <c r="P2598" t="e">
        <f>VLOOKUP(N2598,'HEM3 monitor concs'!D:L,6,FALSE)</f>
        <v>#N/A</v>
      </c>
      <c r="Q2598" s="3">
        <v>2.3992397689655198E-3</v>
      </c>
      <c r="R2598" s="2">
        <v>6.0568958727310697E-6</v>
      </c>
      <c r="S2598" s="6">
        <v>2.9999999999999997E-4</v>
      </c>
      <c r="T2598">
        <v>29</v>
      </c>
      <c r="U2598">
        <v>0</v>
      </c>
      <c r="V2598">
        <v>0</v>
      </c>
      <c r="W2598">
        <v>8</v>
      </c>
      <c r="X2598">
        <v>5</v>
      </c>
      <c r="Y2598">
        <v>8</v>
      </c>
      <c r="Z2598">
        <v>8</v>
      </c>
      <c r="AA2598">
        <v>1</v>
      </c>
      <c r="AB2598">
        <v>0</v>
      </c>
      <c r="AC2598" t="s">
        <v>60</v>
      </c>
      <c r="AD2598" t="s">
        <v>60</v>
      </c>
      <c r="AE2598" t="s">
        <v>127</v>
      </c>
      <c r="AI2598">
        <v>1</v>
      </c>
      <c r="AJ2598" s="2">
        <v>8.7999999999999998E-5</v>
      </c>
      <c r="AK2598" t="s">
        <v>60</v>
      </c>
      <c r="AL2598">
        <v>7.1837988640000003E-2</v>
      </c>
      <c r="AM2598">
        <v>0.10153158399999999</v>
      </c>
      <c r="AN2598">
        <v>0.13307914400000001</v>
      </c>
      <c r="AO2598">
        <v>0.25393781599999998</v>
      </c>
      <c r="AP2598">
        <v>0.36047505120000001</v>
      </c>
      <c r="AQ2598">
        <v>1.1422734400000001</v>
      </c>
      <c r="AR2598">
        <v>0.21113309966896601</v>
      </c>
      <c r="AS2598">
        <v>2.64E-2</v>
      </c>
      <c r="AT2598" t="s">
        <v>60</v>
      </c>
      <c r="AU2598" t="s">
        <v>60</v>
      </c>
      <c r="AV2598" t="s">
        <v>60</v>
      </c>
      <c r="AW2598" t="s">
        <v>60</v>
      </c>
      <c r="AX2598" t="s">
        <v>60</v>
      </c>
      <c r="AY2598" t="s">
        <v>60</v>
      </c>
      <c r="AZ2598" t="s">
        <v>60</v>
      </c>
      <c r="BA2598" t="s">
        <v>60</v>
      </c>
      <c r="BB2598" t="s">
        <v>1552</v>
      </c>
      <c r="BC2598" s="1" t="s">
        <v>1554</v>
      </c>
      <c r="BD2598" t="s">
        <v>1555</v>
      </c>
      <c r="BE2598" t="s">
        <v>96</v>
      </c>
      <c r="BF2598">
        <v>38.588081359999997</v>
      </c>
      <c r="BG2598">
        <v>-82.83483124</v>
      </c>
      <c r="BH2598" t="s">
        <v>100</v>
      </c>
      <c r="BI2598">
        <v>1.13636363636364E-2</v>
      </c>
      <c r="BJ2598" t="s">
        <v>60</v>
      </c>
    </row>
    <row r="2599" spans="1:62" x14ac:dyDescent="0.3">
      <c r="A2599" s="1" t="s">
        <v>1558</v>
      </c>
      <c r="B2599" s="1" t="s">
        <v>157</v>
      </c>
      <c r="C2599" t="s">
        <v>1470</v>
      </c>
      <c r="D2599">
        <v>2011</v>
      </c>
      <c r="E2599" t="s">
        <v>158</v>
      </c>
      <c r="F2599" t="s">
        <v>59</v>
      </c>
      <c r="G2599">
        <v>3.5920000000000001E-3</v>
      </c>
      <c r="H2599">
        <v>6.0400000000000002E-3</v>
      </c>
      <c r="I2599">
        <v>9.1800000000000007E-3</v>
      </c>
      <c r="J2599">
        <v>1.5299999999999999E-2</v>
      </c>
      <c r="K2599">
        <v>2.12E-2</v>
      </c>
      <c r="L2599">
        <v>4.0300000000000002E-2</v>
      </c>
      <c r="M2599">
        <v>6</v>
      </c>
      <c r="N2599" t="str">
        <f t="shared" si="40"/>
        <v>391510017_14129</v>
      </c>
      <c r="O2599" t="e">
        <f>VLOOKUP(N2599,'HEM3 monitor concs'!D:L,9,FALSE)</f>
        <v>#N/A</v>
      </c>
      <c r="P2599" t="e">
        <f>VLOOKUP(N2599,'HEM3 monitor concs'!D:L,6,FALSE)</f>
        <v>#N/A</v>
      </c>
      <c r="Q2599" s="3">
        <v>1.16270175438596E-2</v>
      </c>
      <c r="R2599" s="2">
        <v>6.9855814160401004E-5</v>
      </c>
      <c r="S2599" s="5">
        <v>2.2454385964912299E-3</v>
      </c>
      <c r="T2599">
        <v>57</v>
      </c>
      <c r="U2599">
        <v>0</v>
      </c>
      <c r="V2599">
        <v>0</v>
      </c>
      <c r="W2599">
        <v>14</v>
      </c>
      <c r="X2599">
        <v>15</v>
      </c>
      <c r="Y2599">
        <v>13</v>
      </c>
      <c r="Z2599">
        <v>15</v>
      </c>
      <c r="AA2599">
        <v>1</v>
      </c>
      <c r="AB2599">
        <v>0</v>
      </c>
      <c r="AC2599" t="s">
        <v>60</v>
      </c>
      <c r="AD2599" t="s">
        <v>60</v>
      </c>
      <c r="AE2599" t="s">
        <v>80</v>
      </c>
      <c r="AF2599" t="s">
        <v>68</v>
      </c>
      <c r="AI2599">
        <v>1</v>
      </c>
      <c r="AJ2599" t="s">
        <v>60</v>
      </c>
      <c r="AK2599">
        <v>1.4999999999999999E-4</v>
      </c>
      <c r="AL2599" t="s">
        <v>60</v>
      </c>
      <c r="AM2599" t="s">
        <v>60</v>
      </c>
      <c r="AN2599" t="s">
        <v>60</v>
      </c>
      <c r="AO2599" t="s">
        <v>60</v>
      </c>
      <c r="AP2599" t="s">
        <v>60</v>
      </c>
      <c r="AQ2599" t="s">
        <v>60</v>
      </c>
      <c r="AR2599" t="s">
        <v>60</v>
      </c>
      <c r="AS2599" t="s">
        <v>60</v>
      </c>
      <c r="AT2599">
        <v>2.3946666666666699E-2</v>
      </c>
      <c r="AU2599">
        <v>4.0266666666666701E-2</v>
      </c>
      <c r="AV2599">
        <v>6.1199999999999997E-2</v>
      </c>
      <c r="AW2599">
        <v>0.10199999999999999</v>
      </c>
      <c r="AX2599">
        <v>0.14133333333333301</v>
      </c>
      <c r="AY2599">
        <v>0.268666666666667</v>
      </c>
      <c r="AZ2599">
        <v>7.7513450292397701E-2</v>
      </c>
      <c r="BA2599">
        <v>1.49695906432749E-2</v>
      </c>
      <c r="BB2599" t="s">
        <v>1559</v>
      </c>
      <c r="BC2599" s="1" t="s">
        <v>1560</v>
      </c>
      <c r="BD2599" t="s">
        <v>1561</v>
      </c>
      <c r="BE2599" t="s">
        <v>106</v>
      </c>
      <c r="BF2599">
        <v>40.786876679999999</v>
      </c>
      <c r="BG2599">
        <v>-81.394187930000001</v>
      </c>
      <c r="BH2599" t="s">
        <v>100</v>
      </c>
      <c r="BI2599" t="s">
        <v>60</v>
      </c>
      <c r="BJ2599">
        <v>0.15</v>
      </c>
    </row>
    <row r="2600" spans="1:62" x14ac:dyDescent="0.3">
      <c r="A2600" s="1" t="s">
        <v>1558</v>
      </c>
      <c r="B2600" s="1" t="s">
        <v>71</v>
      </c>
      <c r="C2600" t="s">
        <v>1470</v>
      </c>
      <c r="D2600">
        <v>2011</v>
      </c>
      <c r="E2600" t="s">
        <v>72</v>
      </c>
      <c r="F2600" t="s">
        <v>59</v>
      </c>
      <c r="G2600">
        <v>5.1599999999999997E-4</v>
      </c>
      <c r="H2600">
        <v>1E-3</v>
      </c>
      <c r="I2600">
        <v>2.4099999999999998E-3</v>
      </c>
      <c r="J2600">
        <v>5.0800000000000003E-3</v>
      </c>
      <c r="K2600">
        <v>7.8940000000000104E-3</v>
      </c>
      <c r="L2600">
        <v>1.8800000000000001E-2</v>
      </c>
      <c r="M2600">
        <v>6</v>
      </c>
      <c r="N2600" t="str">
        <f t="shared" si="40"/>
        <v>391510017_88112</v>
      </c>
      <c r="O2600" t="e">
        <f>VLOOKUP(N2600,'HEM3 monitor concs'!D:L,9,FALSE)</f>
        <v>#N/A</v>
      </c>
      <c r="P2600" t="e">
        <f>VLOOKUP(N2600,'HEM3 monitor concs'!D:L,6,FALSE)</f>
        <v>#N/A</v>
      </c>
      <c r="Q2600" s="3">
        <v>3.79387755102041E-3</v>
      </c>
      <c r="R2600" s="2">
        <v>1.8429870068027201E-5</v>
      </c>
      <c r="S2600" s="5">
        <v>2.20204081632653E-3</v>
      </c>
      <c r="T2600">
        <v>49</v>
      </c>
      <c r="U2600">
        <v>21</v>
      </c>
      <c r="V2600">
        <v>3</v>
      </c>
      <c r="W2600">
        <v>13</v>
      </c>
      <c r="X2600">
        <v>13</v>
      </c>
      <c r="Y2600">
        <v>8</v>
      </c>
      <c r="Z2600">
        <v>15</v>
      </c>
      <c r="AA2600">
        <v>1</v>
      </c>
      <c r="AB2600">
        <v>42.857142857142897</v>
      </c>
      <c r="AC2600" t="s">
        <v>60</v>
      </c>
      <c r="AD2600" t="s">
        <v>60</v>
      </c>
      <c r="AE2600" t="s">
        <v>73</v>
      </c>
      <c r="AF2600" t="s">
        <v>62</v>
      </c>
      <c r="AI2600">
        <v>1.2500000000000001E-2</v>
      </c>
      <c r="AJ2600">
        <v>1.4999999999999999E-4</v>
      </c>
      <c r="AK2600">
        <v>8.0000000000000002E-3</v>
      </c>
      <c r="AL2600">
        <v>7.7399999999999997E-2</v>
      </c>
      <c r="AM2600">
        <v>0.15</v>
      </c>
      <c r="AN2600">
        <v>0.36149999999999999</v>
      </c>
      <c r="AO2600">
        <v>0.76200000000000001</v>
      </c>
      <c r="AP2600">
        <v>1.1840999999999999</v>
      </c>
      <c r="AQ2600">
        <v>2.82</v>
      </c>
      <c r="AR2600">
        <v>0.569081632653061</v>
      </c>
      <c r="AS2600">
        <v>0.33030612244898</v>
      </c>
      <c r="AT2600" s="2">
        <v>6.4499999999999996E-5</v>
      </c>
      <c r="AU2600">
        <v>1.25E-4</v>
      </c>
      <c r="AV2600">
        <v>3.0124999999999998E-4</v>
      </c>
      <c r="AW2600">
        <v>6.3500000000000004E-4</v>
      </c>
      <c r="AX2600">
        <v>9.8675000000000108E-4</v>
      </c>
      <c r="AY2600">
        <v>2.3500000000000001E-3</v>
      </c>
      <c r="AZ2600">
        <v>4.7423469387755098E-4</v>
      </c>
      <c r="BA2600">
        <v>2.7525510204081598E-4</v>
      </c>
      <c r="BB2600" t="s">
        <v>1559</v>
      </c>
      <c r="BC2600" s="1" t="s">
        <v>1560</v>
      </c>
      <c r="BD2600" t="s">
        <v>1561</v>
      </c>
      <c r="BE2600" t="s">
        <v>106</v>
      </c>
      <c r="BF2600">
        <v>40.786876679999999</v>
      </c>
      <c r="BG2600">
        <v>-81.394187930000001</v>
      </c>
      <c r="BH2600" t="s">
        <v>100</v>
      </c>
      <c r="BI2600">
        <v>6.6666666666666697E-3</v>
      </c>
      <c r="BJ2600">
        <v>8</v>
      </c>
    </row>
    <row r="2601" spans="1:62" x14ac:dyDescent="0.3">
      <c r="A2601" s="1" t="s">
        <v>1558</v>
      </c>
      <c r="B2601" s="1" t="s">
        <v>75</v>
      </c>
      <c r="C2601" t="s">
        <v>1470</v>
      </c>
      <c r="D2601">
        <v>2011</v>
      </c>
      <c r="E2601" t="s">
        <v>76</v>
      </c>
      <c r="F2601" t="s">
        <v>59</v>
      </c>
      <c r="G2601">
        <v>2.6580000000000002E-3</v>
      </c>
      <c r="H2601">
        <v>6.8900000000000003E-3</v>
      </c>
      <c r="I2601">
        <v>1.61E-2</v>
      </c>
      <c r="J2601">
        <v>6.2199999999999998E-2</v>
      </c>
      <c r="K2601">
        <v>0.1164</v>
      </c>
      <c r="L2601">
        <v>0.875</v>
      </c>
      <c r="M2601">
        <v>6</v>
      </c>
      <c r="N2601" t="str">
        <f t="shared" si="40"/>
        <v>391510017_88115</v>
      </c>
      <c r="O2601" t="e">
        <f>VLOOKUP(N2601,'HEM3 monitor concs'!D:L,9,FALSE)</f>
        <v>#N/A</v>
      </c>
      <c r="P2601" t="e">
        <f>VLOOKUP(N2601,'HEM3 monitor concs'!D:L,6,FALSE)</f>
        <v>#N/A</v>
      </c>
      <c r="Q2601" s="3">
        <v>6.8132448979591795E-2</v>
      </c>
      <c r="R2601">
        <v>2.2858023510544199E-2</v>
      </c>
      <c r="S2601" s="5">
        <v>7.0102040816326502E-3</v>
      </c>
      <c r="T2601">
        <v>49</v>
      </c>
      <c r="U2601">
        <v>13</v>
      </c>
      <c r="V2601">
        <v>4</v>
      </c>
      <c r="W2601">
        <v>13</v>
      </c>
      <c r="X2601">
        <v>13</v>
      </c>
      <c r="Y2601">
        <v>8</v>
      </c>
      <c r="Z2601">
        <v>15</v>
      </c>
      <c r="AA2601">
        <v>1</v>
      </c>
      <c r="AB2601">
        <v>26.530612244897998</v>
      </c>
      <c r="AC2601" t="s">
        <v>60</v>
      </c>
      <c r="AD2601" t="s">
        <v>60</v>
      </c>
      <c r="AE2601" t="s">
        <v>77</v>
      </c>
      <c r="AF2601" t="s">
        <v>62</v>
      </c>
      <c r="AI2601">
        <v>1</v>
      </c>
      <c r="AJ2601" t="s">
        <v>60</v>
      </c>
      <c r="AK2601">
        <v>1.4999999999999999E-4</v>
      </c>
      <c r="AL2601" t="s">
        <v>60</v>
      </c>
      <c r="AM2601" t="s">
        <v>60</v>
      </c>
      <c r="AN2601" t="s">
        <v>60</v>
      </c>
      <c r="AO2601" t="s">
        <v>60</v>
      </c>
      <c r="AP2601" t="s">
        <v>60</v>
      </c>
      <c r="AQ2601" t="s">
        <v>60</v>
      </c>
      <c r="AR2601" t="s">
        <v>60</v>
      </c>
      <c r="AS2601" t="s">
        <v>60</v>
      </c>
      <c r="AT2601">
        <v>1.772E-2</v>
      </c>
      <c r="AU2601">
        <v>4.5933333333333298E-2</v>
      </c>
      <c r="AV2601">
        <v>0.107333333333333</v>
      </c>
      <c r="AW2601">
        <v>0.41466666666666702</v>
      </c>
      <c r="AX2601">
        <v>0.77600000000000002</v>
      </c>
      <c r="AY2601">
        <v>5.8333333333333304</v>
      </c>
      <c r="AZ2601">
        <v>0.454216326530612</v>
      </c>
      <c r="BA2601">
        <v>4.6734693877550998E-2</v>
      </c>
      <c r="BB2601" t="s">
        <v>1559</v>
      </c>
      <c r="BC2601" s="1" t="s">
        <v>1560</v>
      </c>
      <c r="BD2601" t="s">
        <v>1561</v>
      </c>
      <c r="BE2601" t="s">
        <v>106</v>
      </c>
      <c r="BF2601">
        <v>40.786876679999999</v>
      </c>
      <c r="BG2601">
        <v>-81.394187930000001</v>
      </c>
      <c r="BH2601" t="s">
        <v>100</v>
      </c>
      <c r="BI2601" t="s">
        <v>60</v>
      </c>
      <c r="BJ2601">
        <v>0.15</v>
      </c>
    </row>
    <row r="2602" spans="1:62" x14ac:dyDescent="0.3">
      <c r="A2602" s="1" t="s">
        <v>1558</v>
      </c>
      <c r="B2602" s="1" t="s">
        <v>81</v>
      </c>
      <c r="C2602" t="s">
        <v>1470</v>
      </c>
      <c r="D2602">
        <v>2011</v>
      </c>
      <c r="E2602" t="s">
        <v>82</v>
      </c>
      <c r="F2602" t="s">
        <v>59</v>
      </c>
      <c r="G2602">
        <v>1.2620000000000001E-3</v>
      </c>
      <c r="H2602">
        <v>3.3E-3</v>
      </c>
      <c r="I2602">
        <v>8.0000000000000002E-3</v>
      </c>
      <c r="J2602">
        <v>2.2499999999999999E-2</v>
      </c>
      <c r="K2602">
        <v>4.7160000000000001E-2</v>
      </c>
      <c r="L2602">
        <v>9.9400000000000002E-2</v>
      </c>
      <c r="M2602">
        <v>6</v>
      </c>
      <c r="N2602" t="str">
        <f t="shared" si="40"/>
        <v>391510017_88132</v>
      </c>
      <c r="O2602" t="e">
        <f>VLOOKUP(N2602,'HEM3 monitor concs'!D:L,9,FALSE)</f>
        <v>#N/A</v>
      </c>
      <c r="P2602" t="e">
        <f>VLOOKUP(N2602,'HEM3 monitor concs'!D:L,6,FALSE)</f>
        <v>#N/A</v>
      </c>
      <c r="Q2602" s="3">
        <v>1.77375510204082E-2</v>
      </c>
      <c r="R2602">
        <v>5.0752306471088396E-4</v>
      </c>
      <c r="S2602" s="5">
        <v>1.88571428571429E-3</v>
      </c>
      <c r="T2602">
        <v>49</v>
      </c>
      <c r="U2602">
        <v>6</v>
      </c>
      <c r="V2602">
        <v>2</v>
      </c>
      <c r="W2602">
        <v>13</v>
      </c>
      <c r="X2602">
        <v>13</v>
      </c>
      <c r="Y2602">
        <v>8</v>
      </c>
      <c r="Z2602">
        <v>15</v>
      </c>
      <c r="AA2602">
        <v>1</v>
      </c>
      <c r="AB2602">
        <v>12.244897959183699</v>
      </c>
      <c r="AC2602" t="s">
        <v>60</v>
      </c>
      <c r="AD2602" t="s">
        <v>60</v>
      </c>
      <c r="AE2602" t="s">
        <v>83</v>
      </c>
      <c r="AF2602" t="s">
        <v>84</v>
      </c>
      <c r="AI2602">
        <v>1</v>
      </c>
      <c r="AJ2602" t="s">
        <v>60</v>
      </c>
      <c r="AK2602" s="2">
        <v>2.9999999999999997E-4</v>
      </c>
      <c r="AL2602" t="s">
        <v>60</v>
      </c>
      <c r="AM2602" t="s">
        <v>60</v>
      </c>
      <c r="AN2602" t="s">
        <v>60</v>
      </c>
      <c r="AO2602" t="s">
        <v>60</v>
      </c>
      <c r="AP2602" t="s">
        <v>60</v>
      </c>
      <c r="AQ2602" t="s">
        <v>60</v>
      </c>
      <c r="AR2602" t="s">
        <v>60</v>
      </c>
      <c r="AS2602" t="s">
        <v>60</v>
      </c>
      <c r="AT2602">
        <v>4.2066666666666702E-3</v>
      </c>
      <c r="AU2602">
        <v>1.0999999999999999E-2</v>
      </c>
      <c r="AV2602">
        <v>2.66666666666667E-2</v>
      </c>
      <c r="AW2602">
        <v>7.4999999999999997E-2</v>
      </c>
      <c r="AX2602">
        <v>0.15720000000000001</v>
      </c>
      <c r="AY2602">
        <v>0.33133333333333298</v>
      </c>
      <c r="AZ2602">
        <v>5.91251700680272E-2</v>
      </c>
      <c r="BA2602">
        <v>6.2857142857142903E-3</v>
      </c>
      <c r="BB2602" t="s">
        <v>1559</v>
      </c>
      <c r="BC2602" s="1" t="s">
        <v>1560</v>
      </c>
      <c r="BD2602" t="s">
        <v>1561</v>
      </c>
      <c r="BE2602" t="s">
        <v>106</v>
      </c>
      <c r="BF2602">
        <v>40.786876679999999</v>
      </c>
      <c r="BG2602">
        <v>-81.394187930000001</v>
      </c>
      <c r="BH2602" t="s">
        <v>100</v>
      </c>
      <c r="BI2602" t="s">
        <v>60</v>
      </c>
      <c r="BJ2602">
        <v>0.3</v>
      </c>
    </row>
    <row r="2603" spans="1:62" x14ac:dyDescent="0.3">
      <c r="A2603" s="1" t="s">
        <v>1562</v>
      </c>
      <c r="B2603" s="1" t="s">
        <v>75</v>
      </c>
      <c r="C2603" t="s">
        <v>1470</v>
      </c>
      <c r="D2603">
        <v>2011</v>
      </c>
      <c r="E2603" t="s">
        <v>76</v>
      </c>
      <c r="F2603" t="s">
        <v>59</v>
      </c>
      <c r="G2603">
        <v>0</v>
      </c>
      <c r="H2603">
        <v>3.0400000000000002E-3</v>
      </c>
      <c r="I2603">
        <v>1.01E-2</v>
      </c>
      <c r="J2603">
        <v>1.3775000000000001E-2</v>
      </c>
      <c r="K2603">
        <v>2.5100000000000001E-2</v>
      </c>
      <c r="L2603">
        <v>9.6100000000000005E-2</v>
      </c>
      <c r="M2603">
        <v>6</v>
      </c>
      <c r="N2603" t="str">
        <f t="shared" si="40"/>
        <v>391530023_88115</v>
      </c>
      <c r="O2603" t="e">
        <f>VLOOKUP(N2603,'HEM3 monitor concs'!D:L,9,FALSE)</f>
        <v>#N/A</v>
      </c>
      <c r="P2603" t="e">
        <f>VLOOKUP(N2603,'HEM3 monitor concs'!D:L,6,FALSE)</f>
        <v>#N/A</v>
      </c>
      <c r="Q2603" s="3">
        <v>1.26560344827586E-2</v>
      </c>
      <c r="R2603">
        <v>2.77992055928615E-4</v>
      </c>
      <c r="S2603" s="5">
        <v>7.1051724137931004E-3</v>
      </c>
      <c r="T2603">
        <v>58</v>
      </c>
      <c r="U2603">
        <v>23</v>
      </c>
      <c r="V2603">
        <v>7</v>
      </c>
      <c r="W2603">
        <v>14</v>
      </c>
      <c r="X2603">
        <v>14</v>
      </c>
      <c r="Y2603">
        <v>16</v>
      </c>
      <c r="Z2603">
        <v>14</v>
      </c>
      <c r="AA2603">
        <v>1</v>
      </c>
      <c r="AB2603">
        <v>39.655172413793103</v>
      </c>
      <c r="AC2603" t="s">
        <v>60</v>
      </c>
      <c r="AD2603" t="s">
        <v>60</v>
      </c>
      <c r="AE2603" t="s">
        <v>77</v>
      </c>
      <c r="AF2603" t="s">
        <v>62</v>
      </c>
      <c r="AI2603">
        <v>1</v>
      </c>
      <c r="AJ2603" t="s">
        <v>60</v>
      </c>
      <c r="AK2603">
        <v>1.4999999999999999E-4</v>
      </c>
      <c r="AL2603" t="s">
        <v>60</v>
      </c>
      <c r="AM2603" t="s">
        <v>60</v>
      </c>
      <c r="AN2603" t="s">
        <v>60</v>
      </c>
      <c r="AO2603" t="s">
        <v>60</v>
      </c>
      <c r="AP2603" t="s">
        <v>60</v>
      </c>
      <c r="AQ2603" t="s">
        <v>60</v>
      </c>
      <c r="AR2603" t="s">
        <v>60</v>
      </c>
      <c r="AS2603" t="s">
        <v>60</v>
      </c>
      <c r="AT2603">
        <v>0</v>
      </c>
      <c r="AU2603">
        <v>2.02666666666667E-2</v>
      </c>
      <c r="AV2603">
        <v>6.7333333333333301E-2</v>
      </c>
      <c r="AW2603">
        <v>9.1833333333333295E-2</v>
      </c>
      <c r="AX2603">
        <v>0.167333333333334</v>
      </c>
      <c r="AY2603">
        <v>0.64066666666666705</v>
      </c>
      <c r="AZ2603">
        <v>8.4373563218390804E-2</v>
      </c>
      <c r="BA2603">
        <v>4.7367816091954E-2</v>
      </c>
      <c r="BB2603" t="s">
        <v>870</v>
      </c>
      <c r="BC2603" s="1" t="s">
        <v>1563</v>
      </c>
      <c r="BD2603" t="s">
        <v>1564</v>
      </c>
      <c r="BE2603" t="s">
        <v>106</v>
      </c>
      <c r="BF2603">
        <v>41.087955469999997</v>
      </c>
      <c r="BG2603">
        <v>-81.541610719999994</v>
      </c>
      <c r="BH2603" t="s">
        <v>109</v>
      </c>
      <c r="BI2603" t="s">
        <v>60</v>
      </c>
      <c r="BJ2603">
        <v>0.15</v>
      </c>
    </row>
    <row r="2604" spans="1:62" x14ac:dyDescent="0.3">
      <c r="A2604" s="1" t="s">
        <v>1565</v>
      </c>
      <c r="B2604" s="1" t="s">
        <v>157</v>
      </c>
      <c r="C2604" t="s">
        <v>1470</v>
      </c>
      <c r="D2604">
        <v>2011</v>
      </c>
      <c r="E2604" t="s">
        <v>158</v>
      </c>
      <c r="F2604" t="s">
        <v>59</v>
      </c>
      <c r="G2604">
        <v>2.895E-3</v>
      </c>
      <c r="H2604">
        <v>3.98E-3</v>
      </c>
      <c r="I2604">
        <v>6.1599999999999997E-3</v>
      </c>
      <c r="J2604">
        <v>9.3100000000000006E-3</v>
      </c>
      <c r="K2604">
        <v>1.0500000000000001E-2</v>
      </c>
      <c r="L2604">
        <v>1.9900000000000001E-2</v>
      </c>
      <c r="M2604">
        <v>6</v>
      </c>
      <c r="N2604" t="str">
        <f t="shared" si="40"/>
        <v>391550012_14129</v>
      </c>
      <c r="O2604" t="e">
        <f>VLOOKUP(N2604,'HEM3 monitor concs'!D:L,9,FALSE)</f>
        <v>#N/A</v>
      </c>
      <c r="P2604" t="e">
        <f>VLOOKUP(N2604,'HEM3 monitor concs'!D:L,6,FALSE)</f>
        <v>#N/A</v>
      </c>
      <c r="Q2604" s="3">
        <v>6.7696721311475399E-3</v>
      </c>
      <c r="R2604" s="2">
        <v>1.34430857240437E-5</v>
      </c>
      <c r="S2604" s="5">
        <v>2.75065573770492E-3</v>
      </c>
      <c r="T2604">
        <v>61</v>
      </c>
      <c r="U2604">
        <v>0</v>
      </c>
      <c r="V2604">
        <v>0</v>
      </c>
      <c r="W2604">
        <v>15</v>
      </c>
      <c r="X2604">
        <v>15</v>
      </c>
      <c r="Y2604">
        <v>16</v>
      </c>
      <c r="Z2604">
        <v>15</v>
      </c>
      <c r="AA2604">
        <v>1</v>
      </c>
      <c r="AB2604">
        <v>0</v>
      </c>
      <c r="AC2604" t="s">
        <v>60</v>
      </c>
      <c r="AD2604" t="s">
        <v>60</v>
      </c>
      <c r="AE2604" t="s">
        <v>80</v>
      </c>
      <c r="AF2604" t="s">
        <v>68</v>
      </c>
      <c r="AI2604">
        <v>1</v>
      </c>
      <c r="AJ2604" t="s">
        <v>60</v>
      </c>
      <c r="AK2604">
        <v>1.4999999999999999E-4</v>
      </c>
      <c r="AL2604" t="s">
        <v>60</v>
      </c>
      <c r="AM2604" t="s">
        <v>60</v>
      </c>
      <c r="AN2604" t="s">
        <v>60</v>
      </c>
      <c r="AO2604" t="s">
        <v>60</v>
      </c>
      <c r="AP2604" t="s">
        <v>60</v>
      </c>
      <c r="AQ2604" t="s">
        <v>60</v>
      </c>
      <c r="AR2604" t="s">
        <v>60</v>
      </c>
      <c r="AS2604" t="s">
        <v>60</v>
      </c>
      <c r="AT2604">
        <v>1.9300000000000001E-2</v>
      </c>
      <c r="AU2604">
        <v>2.6533333333333301E-2</v>
      </c>
      <c r="AV2604">
        <v>4.1066666666666703E-2</v>
      </c>
      <c r="AW2604">
        <v>6.2066666666666701E-2</v>
      </c>
      <c r="AX2604">
        <v>7.0000000000000007E-2</v>
      </c>
      <c r="AY2604">
        <v>0.13266666666666699</v>
      </c>
      <c r="AZ2604">
        <v>4.5131147540983602E-2</v>
      </c>
      <c r="BA2604">
        <v>1.8337704918032799E-2</v>
      </c>
      <c r="BB2604" t="s">
        <v>1566</v>
      </c>
      <c r="BC2604" s="1" t="s">
        <v>1567</v>
      </c>
      <c r="BD2604" t="s">
        <v>1568</v>
      </c>
      <c r="BE2604" t="s">
        <v>96</v>
      </c>
      <c r="BF2604">
        <v>41.172786709999997</v>
      </c>
      <c r="BG2604">
        <v>-80.555641170000001</v>
      </c>
      <c r="BH2604" t="s">
        <v>100</v>
      </c>
      <c r="BI2604" t="s">
        <v>60</v>
      </c>
      <c r="BJ2604">
        <v>0.15</v>
      </c>
    </row>
    <row r="2605" spans="1:62" x14ac:dyDescent="0.3">
      <c r="A2605" s="1" t="s">
        <v>1569</v>
      </c>
      <c r="B2605" s="1" t="s">
        <v>157</v>
      </c>
      <c r="C2605" t="s">
        <v>1470</v>
      </c>
      <c r="D2605">
        <v>2011</v>
      </c>
      <c r="E2605" t="s">
        <v>158</v>
      </c>
      <c r="F2605" t="s">
        <v>59</v>
      </c>
      <c r="G2605">
        <v>2.3939999999999999E-3</v>
      </c>
      <c r="H2605">
        <v>3.1250000000000002E-3</v>
      </c>
      <c r="I2605">
        <v>3.82E-3</v>
      </c>
      <c r="J2605">
        <v>5.4549999999999998E-3</v>
      </c>
      <c r="K2605">
        <v>7.4060000000000003E-3</v>
      </c>
      <c r="L2605">
        <v>2.76E-2</v>
      </c>
      <c r="M2605">
        <v>6</v>
      </c>
      <c r="N2605" t="str">
        <f t="shared" si="40"/>
        <v>391670008_14129</v>
      </c>
      <c r="O2605" t="e">
        <f>VLOOKUP(N2605,'HEM3 monitor concs'!D:L,9,FALSE)</f>
        <v>#N/A</v>
      </c>
      <c r="P2605" t="e">
        <f>VLOOKUP(N2605,'HEM3 monitor concs'!D:L,6,FALSE)</f>
        <v>#N/A</v>
      </c>
      <c r="Q2605" s="3">
        <v>4.8793220338983097E-3</v>
      </c>
      <c r="R2605" s="2">
        <v>1.4147251256575099E-5</v>
      </c>
      <c r="S2605" s="5">
        <v>2.2069491525423699E-3</v>
      </c>
      <c r="T2605">
        <v>59</v>
      </c>
      <c r="U2605">
        <v>0</v>
      </c>
      <c r="V2605">
        <v>0</v>
      </c>
      <c r="W2605">
        <v>13</v>
      </c>
      <c r="X2605">
        <v>15</v>
      </c>
      <c r="Y2605">
        <v>16</v>
      </c>
      <c r="Z2605">
        <v>15</v>
      </c>
      <c r="AA2605">
        <v>1</v>
      </c>
      <c r="AB2605">
        <v>0</v>
      </c>
      <c r="AC2605" t="s">
        <v>60</v>
      </c>
      <c r="AD2605" t="s">
        <v>60</v>
      </c>
      <c r="AE2605" t="s">
        <v>80</v>
      </c>
      <c r="AF2605" t="s">
        <v>68</v>
      </c>
      <c r="AI2605">
        <v>1</v>
      </c>
      <c r="AJ2605" t="s">
        <v>60</v>
      </c>
      <c r="AK2605">
        <v>1.4999999999999999E-4</v>
      </c>
      <c r="AL2605" t="s">
        <v>60</v>
      </c>
      <c r="AM2605" t="s">
        <v>60</v>
      </c>
      <c r="AN2605" t="s">
        <v>60</v>
      </c>
      <c r="AO2605" t="s">
        <v>60</v>
      </c>
      <c r="AP2605" t="s">
        <v>60</v>
      </c>
      <c r="AQ2605" t="s">
        <v>60</v>
      </c>
      <c r="AR2605" t="s">
        <v>60</v>
      </c>
      <c r="AS2605" t="s">
        <v>60</v>
      </c>
      <c r="AT2605">
        <v>1.5959999999999998E-2</v>
      </c>
      <c r="AU2605">
        <v>2.0833333333333301E-2</v>
      </c>
      <c r="AV2605">
        <v>2.54666666666667E-2</v>
      </c>
      <c r="AW2605">
        <v>3.63666666666667E-2</v>
      </c>
      <c r="AX2605">
        <v>4.9373333333333401E-2</v>
      </c>
      <c r="AY2605">
        <v>0.184</v>
      </c>
      <c r="AZ2605">
        <v>3.2528813559322002E-2</v>
      </c>
      <c r="BA2605">
        <v>1.4712994350282499E-2</v>
      </c>
      <c r="BB2605" t="s">
        <v>715</v>
      </c>
      <c r="BC2605" s="1" t="s">
        <v>1570</v>
      </c>
      <c r="BD2605" t="s">
        <v>1571</v>
      </c>
      <c r="BE2605" t="s">
        <v>63</v>
      </c>
      <c r="BF2605">
        <v>39.431468959999997</v>
      </c>
      <c r="BG2605">
        <v>-81.501312260000006</v>
      </c>
      <c r="BH2605" t="s">
        <v>109</v>
      </c>
      <c r="BI2605" t="s">
        <v>60</v>
      </c>
      <c r="BJ2605">
        <v>0.15</v>
      </c>
    </row>
    <row r="2606" spans="1:62" x14ac:dyDescent="0.3">
      <c r="A2606" s="1" t="s">
        <v>1569</v>
      </c>
      <c r="B2606" s="1" t="s">
        <v>407</v>
      </c>
      <c r="C2606" t="s">
        <v>1470</v>
      </c>
      <c r="D2606">
        <v>2011</v>
      </c>
      <c r="E2606" t="s">
        <v>408</v>
      </c>
      <c r="F2606" t="s">
        <v>59</v>
      </c>
      <c r="G2606">
        <v>1.18E-2</v>
      </c>
      <c r="H2606">
        <v>1.95E-2</v>
      </c>
      <c r="I2606">
        <v>3.5000000000000003E-2</v>
      </c>
      <c r="J2606">
        <v>0.14000000000000001</v>
      </c>
      <c r="K2606">
        <v>0.45200000000000001</v>
      </c>
      <c r="L2606">
        <v>1.2</v>
      </c>
      <c r="M2606">
        <v>6</v>
      </c>
      <c r="N2606" t="str">
        <f t="shared" si="40"/>
        <v>391670008_14132</v>
      </c>
      <c r="O2606" t="e">
        <f>VLOOKUP(N2606,'HEM3 monitor concs'!D:L,9,FALSE)</f>
        <v>#N/A</v>
      </c>
      <c r="P2606" t="e">
        <f>VLOOKUP(N2606,'HEM3 monitor concs'!D:L,6,FALSE)</f>
        <v>#N/A</v>
      </c>
      <c r="Q2606" s="3">
        <v>0.14530508474576301</v>
      </c>
      <c r="R2606">
        <v>5.4818284628871998E-2</v>
      </c>
      <c r="S2606" s="5">
        <v>1.10677966101695E-2</v>
      </c>
      <c r="T2606">
        <v>59</v>
      </c>
      <c r="U2606">
        <v>0</v>
      </c>
      <c r="V2606">
        <v>0</v>
      </c>
      <c r="W2606">
        <v>13</v>
      </c>
      <c r="X2606">
        <v>15</v>
      </c>
      <c r="Y2606">
        <v>16</v>
      </c>
      <c r="Z2606">
        <v>15</v>
      </c>
      <c r="AA2606">
        <v>1</v>
      </c>
      <c r="AB2606">
        <v>0</v>
      </c>
      <c r="AC2606" t="s">
        <v>60</v>
      </c>
      <c r="AD2606" t="s">
        <v>60</v>
      </c>
      <c r="AE2606" t="s">
        <v>83</v>
      </c>
      <c r="AF2606" t="s">
        <v>84</v>
      </c>
      <c r="AI2606">
        <v>1</v>
      </c>
      <c r="AJ2606" t="s">
        <v>60</v>
      </c>
      <c r="AK2606" s="2">
        <v>2.9999999999999997E-4</v>
      </c>
      <c r="AL2606" t="s">
        <v>60</v>
      </c>
      <c r="AM2606" t="s">
        <v>60</v>
      </c>
      <c r="AN2606" t="s">
        <v>60</v>
      </c>
      <c r="AO2606" t="s">
        <v>60</v>
      </c>
      <c r="AP2606" t="s">
        <v>60</v>
      </c>
      <c r="AQ2606" t="s">
        <v>60</v>
      </c>
      <c r="AR2606" t="s">
        <v>60</v>
      </c>
      <c r="AS2606" t="s">
        <v>60</v>
      </c>
      <c r="AT2606">
        <v>3.9333333333333297E-2</v>
      </c>
      <c r="AU2606">
        <v>6.5000000000000002E-2</v>
      </c>
      <c r="AV2606">
        <v>0.116666666666667</v>
      </c>
      <c r="AW2606">
        <v>0.46666666666666701</v>
      </c>
      <c r="AX2606">
        <v>1.5066666666666699</v>
      </c>
      <c r="AY2606">
        <v>4</v>
      </c>
      <c r="AZ2606">
        <v>0.48435028248587603</v>
      </c>
      <c r="BA2606">
        <v>3.6892655367231603E-2</v>
      </c>
      <c r="BB2606" t="s">
        <v>715</v>
      </c>
      <c r="BC2606" s="1" t="s">
        <v>1570</v>
      </c>
      <c r="BD2606" t="s">
        <v>1571</v>
      </c>
      <c r="BE2606" t="s">
        <v>63</v>
      </c>
      <c r="BF2606">
        <v>39.431468959999997</v>
      </c>
      <c r="BG2606">
        <v>-81.501312260000006</v>
      </c>
      <c r="BH2606" t="s">
        <v>109</v>
      </c>
      <c r="BI2606" t="s">
        <v>60</v>
      </c>
      <c r="BJ2606">
        <v>0.3</v>
      </c>
    </row>
    <row r="2607" spans="1:62" x14ac:dyDescent="0.3">
      <c r="A2607" s="1" t="s">
        <v>1572</v>
      </c>
      <c r="B2607" s="1" t="s">
        <v>157</v>
      </c>
      <c r="C2607" t="s">
        <v>1470</v>
      </c>
      <c r="D2607">
        <v>2011</v>
      </c>
      <c r="E2607" t="s">
        <v>158</v>
      </c>
      <c r="F2607" t="s">
        <v>59</v>
      </c>
      <c r="G2607">
        <v>2.2300000000000002E-3</v>
      </c>
      <c r="H2607">
        <v>2.9550000000000002E-3</v>
      </c>
      <c r="I2607">
        <v>3.7450000000000001E-3</v>
      </c>
      <c r="J2607">
        <v>5.1799999999999997E-3</v>
      </c>
      <c r="K2607">
        <v>6.8349999999999999E-3</v>
      </c>
      <c r="L2607">
        <v>1.26E-2</v>
      </c>
      <c r="M2607">
        <v>6</v>
      </c>
      <c r="N2607" t="str">
        <f t="shared" si="40"/>
        <v>391670010_14129</v>
      </c>
      <c r="O2607" t="e">
        <f>VLOOKUP(N2607,'HEM3 monitor concs'!D:L,9,FALSE)</f>
        <v>#N/A</v>
      </c>
      <c r="P2607" t="e">
        <f>VLOOKUP(N2607,'HEM3 monitor concs'!D:L,6,FALSE)</f>
        <v>#N/A</v>
      </c>
      <c r="Q2607" s="3">
        <v>4.4368032786885198E-3</v>
      </c>
      <c r="R2607" s="2">
        <v>5.5091458606557401E-6</v>
      </c>
      <c r="S2607" s="5">
        <v>2.0295901639344298E-3</v>
      </c>
      <c r="T2607">
        <v>61</v>
      </c>
      <c r="U2607">
        <v>0</v>
      </c>
      <c r="V2607">
        <v>0</v>
      </c>
      <c r="W2607">
        <v>15</v>
      </c>
      <c r="X2607">
        <v>15</v>
      </c>
      <c r="Y2607">
        <v>16</v>
      </c>
      <c r="Z2607">
        <v>15</v>
      </c>
      <c r="AA2607">
        <v>1</v>
      </c>
      <c r="AB2607">
        <v>0</v>
      </c>
      <c r="AC2607" t="s">
        <v>60</v>
      </c>
      <c r="AD2607" t="s">
        <v>60</v>
      </c>
      <c r="AE2607" t="s">
        <v>80</v>
      </c>
      <c r="AF2607" t="s">
        <v>68</v>
      </c>
      <c r="AI2607">
        <v>1</v>
      </c>
      <c r="AJ2607" t="s">
        <v>60</v>
      </c>
      <c r="AK2607">
        <v>1.4999999999999999E-4</v>
      </c>
      <c r="AL2607" t="s">
        <v>60</v>
      </c>
      <c r="AM2607" t="s">
        <v>60</v>
      </c>
      <c r="AN2607" t="s">
        <v>60</v>
      </c>
      <c r="AO2607" t="s">
        <v>60</v>
      </c>
      <c r="AP2607" t="s">
        <v>60</v>
      </c>
      <c r="AQ2607" t="s">
        <v>60</v>
      </c>
      <c r="AR2607" t="s">
        <v>60</v>
      </c>
      <c r="AS2607" t="s">
        <v>60</v>
      </c>
      <c r="AT2607">
        <v>1.48666666666667E-2</v>
      </c>
      <c r="AU2607">
        <v>1.9699999999999999E-2</v>
      </c>
      <c r="AV2607">
        <v>2.4966666666666699E-2</v>
      </c>
      <c r="AW2607">
        <v>3.4533333333333298E-2</v>
      </c>
      <c r="AX2607">
        <v>4.55666666666667E-2</v>
      </c>
      <c r="AY2607">
        <v>8.4000000000000005E-2</v>
      </c>
      <c r="AZ2607">
        <v>2.95786885245902E-2</v>
      </c>
      <c r="BA2607">
        <v>1.3530601092896199E-2</v>
      </c>
      <c r="BB2607" t="s">
        <v>715</v>
      </c>
      <c r="BC2607" s="1" t="s">
        <v>1573</v>
      </c>
      <c r="BD2607" t="s">
        <v>1574</v>
      </c>
      <c r="BE2607" t="s">
        <v>106</v>
      </c>
      <c r="BF2607">
        <v>39.413631440000003</v>
      </c>
      <c r="BG2607">
        <v>-81.470436100000001</v>
      </c>
      <c r="BH2607" t="s">
        <v>109</v>
      </c>
      <c r="BI2607" t="s">
        <v>60</v>
      </c>
      <c r="BJ2607">
        <v>0.15</v>
      </c>
    </row>
    <row r="2608" spans="1:62" x14ac:dyDescent="0.3">
      <c r="A2608" s="1" t="s">
        <v>1572</v>
      </c>
      <c r="B2608" s="1" t="s">
        <v>407</v>
      </c>
      <c r="C2608" t="s">
        <v>1470</v>
      </c>
      <c r="D2608">
        <v>2011</v>
      </c>
      <c r="E2608" t="s">
        <v>408</v>
      </c>
      <c r="F2608" t="s">
        <v>59</v>
      </c>
      <c r="G2608">
        <v>1.0999999999999999E-2</v>
      </c>
      <c r="H2608">
        <v>2.1749999999999999E-2</v>
      </c>
      <c r="I2608">
        <v>5.8500000000000003E-2</v>
      </c>
      <c r="J2608">
        <v>0.16</v>
      </c>
      <c r="K2608">
        <v>0.311</v>
      </c>
      <c r="L2608">
        <v>0.44</v>
      </c>
      <c r="M2608">
        <v>6</v>
      </c>
      <c r="N2608" t="str">
        <f t="shared" si="40"/>
        <v>391670010_14132</v>
      </c>
      <c r="O2608" t="e">
        <f>VLOOKUP(N2608,'HEM3 monitor concs'!D:L,9,FALSE)</f>
        <v>#N/A</v>
      </c>
      <c r="P2608" t="e">
        <f>VLOOKUP(N2608,'HEM3 monitor concs'!D:L,6,FALSE)</f>
        <v>#N/A</v>
      </c>
      <c r="Q2608" s="3">
        <v>0.109633333333333</v>
      </c>
      <c r="R2608">
        <v>1.4474914124293799E-2</v>
      </c>
      <c r="S2608" s="5">
        <v>1.0166666666666701E-2</v>
      </c>
      <c r="T2608">
        <v>60</v>
      </c>
      <c r="U2608">
        <v>1</v>
      </c>
      <c r="V2608">
        <v>0</v>
      </c>
      <c r="W2608">
        <v>15</v>
      </c>
      <c r="X2608">
        <v>15</v>
      </c>
      <c r="Y2608">
        <v>16</v>
      </c>
      <c r="Z2608">
        <v>14</v>
      </c>
      <c r="AA2608">
        <v>1</v>
      </c>
      <c r="AB2608">
        <v>1.6666666666666701</v>
      </c>
      <c r="AC2608" t="s">
        <v>60</v>
      </c>
      <c r="AD2608" t="s">
        <v>60</v>
      </c>
      <c r="AE2608" t="s">
        <v>83</v>
      </c>
      <c r="AF2608" t="s">
        <v>84</v>
      </c>
      <c r="AI2608">
        <v>1</v>
      </c>
      <c r="AJ2608" t="s">
        <v>60</v>
      </c>
      <c r="AK2608" s="2">
        <v>2.9999999999999997E-4</v>
      </c>
      <c r="AL2608" t="s">
        <v>60</v>
      </c>
      <c r="AM2608" t="s">
        <v>60</v>
      </c>
      <c r="AN2608" t="s">
        <v>60</v>
      </c>
      <c r="AO2608" t="s">
        <v>60</v>
      </c>
      <c r="AP2608" t="s">
        <v>60</v>
      </c>
      <c r="AQ2608" t="s">
        <v>60</v>
      </c>
      <c r="AR2608" t="s">
        <v>60</v>
      </c>
      <c r="AS2608" t="s">
        <v>60</v>
      </c>
      <c r="AT2608">
        <v>3.6666666666666702E-2</v>
      </c>
      <c r="AU2608">
        <v>7.2499999999999995E-2</v>
      </c>
      <c r="AV2608">
        <v>0.19500000000000001</v>
      </c>
      <c r="AW2608">
        <v>0.53333333333333299</v>
      </c>
      <c r="AX2608">
        <v>1.03666666666667</v>
      </c>
      <c r="AY2608">
        <v>1.4666666666666699</v>
      </c>
      <c r="AZ2608">
        <v>0.36544444444444402</v>
      </c>
      <c r="BA2608">
        <v>3.3888888888888899E-2</v>
      </c>
      <c r="BB2608" t="s">
        <v>715</v>
      </c>
      <c r="BC2608" s="1" t="s">
        <v>1573</v>
      </c>
      <c r="BD2608" t="s">
        <v>1574</v>
      </c>
      <c r="BE2608" t="s">
        <v>106</v>
      </c>
      <c r="BF2608">
        <v>39.413631440000003</v>
      </c>
      <c r="BG2608">
        <v>-81.470436100000001</v>
      </c>
      <c r="BH2608" t="s">
        <v>109</v>
      </c>
      <c r="BI2608" t="s">
        <v>60</v>
      </c>
      <c r="BJ2608">
        <v>0.3</v>
      </c>
    </row>
    <row r="2609" spans="1:62" x14ac:dyDescent="0.3">
      <c r="A2609" s="1" t="s">
        <v>1575</v>
      </c>
      <c r="B2609" s="1" t="s">
        <v>71</v>
      </c>
      <c r="C2609" t="s">
        <v>1576</v>
      </c>
      <c r="D2609">
        <v>2011</v>
      </c>
      <c r="E2609" t="s">
        <v>72</v>
      </c>
      <c r="F2609" t="s">
        <v>59</v>
      </c>
      <c r="G2609">
        <v>0</v>
      </c>
      <c r="H2609" s="2">
        <v>1E-4</v>
      </c>
      <c r="I2609" s="2">
        <v>1E-4</v>
      </c>
      <c r="J2609" s="2">
        <v>2.0000000000000001E-4</v>
      </c>
      <c r="K2609" s="2">
        <v>2.9999999999999997E-4</v>
      </c>
      <c r="L2609" s="2">
        <v>5.9999999999999995E-4</v>
      </c>
      <c r="M2609">
        <v>3</v>
      </c>
      <c r="N2609" t="str">
        <f t="shared" si="40"/>
        <v>400019009_88112</v>
      </c>
      <c r="O2609" t="e">
        <f>VLOOKUP(N2609,'HEM3 monitor concs'!D:L,9,FALSE)</f>
        <v>#N/A</v>
      </c>
      <c r="P2609" t="e">
        <f>VLOOKUP(N2609,'HEM3 monitor concs'!D:L,6,FALSE)</f>
        <v>#N/A</v>
      </c>
      <c r="Q2609" s="3">
        <v>1.4035087719298201E-4</v>
      </c>
      <c r="R2609" s="2">
        <v>1.2693681105418401E-8</v>
      </c>
      <c r="S2609" s="5">
        <v>1.32456140350877E-4</v>
      </c>
      <c r="T2609">
        <v>114</v>
      </c>
      <c r="U2609">
        <v>34</v>
      </c>
      <c r="V2609">
        <v>24</v>
      </c>
      <c r="W2609">
        <v>30</v>
      </c>
      <c r="X2609">
        <v>26</v>
      </c>
      <c r="Y2609">
        <v>28</v>
      </c>
      <c r="Z2609">
        <v>30</v>
      </c>
      <c r="AA2609">
        <v>1</v>
      </c>
      <c r="AB2609">
        <v>29.824561403508799</v>
      </c>
      <c r="AC2609" t="s">
        <v>60</v>
      </c>
      <c r="AD2609" t="s">
        <v>60</v>
      </c>
      <c r="AE2609" t="s">
        <v>73</v>
      </c>
      <c r="AF2609" t="s">
        <v>62</v>
      </c>
      <c r="AI2609">
        <v>1.2500000000000001E-2</v>
      </c>
      <c r="AJ2609">
        <v>1.4999999999999999E-4</v>
      </c>
      <c r="AK2609">
        <v>8.0000000000000002E-3</v>
      </c>
      <c r="AL2609">
        <v>0</v>
      </c>
      <c r="AM2609">
        <v>1.4999999999999999E-2</v>
      </c>
      <c r="AN2609">
        <v>1.4999999999999999E-2</v>
      </c>
      <c r="AO2609">
        <v>0.03</v>
      </c>
      <c r="AP2609">
        <v>4.4999999999999998E-2</v>
      </c>
      <c r="AQ2609">
        <v>0.09</v>
      </c>
      <c r="AR2609">
        <v>2.1052631578947399E-2</v>
      </c>
      <c r="AS2609">
        <v>1.9868421052631601E-2</v>
      </c>
      <c r="AT2609">
        <v>0</v>
      </c>
      <c r="AU2609" s="2">
        <v>1.2500000000000001E-5</v>
      </c>
      <c r="AV2609" s="2">
        <v>1.2500000000000001E-5</v>
      </c>
      <c r="AW2609" s="2">
        <v>2.5000000000000001E-5</v>
      </c>
      <c r="AX2609" s="2">
        <v>3.7499999999999997E-5</v>
      </c>
      <c r="AY2609" s="2">
        <v>7.4999999999999993E-5</v>
      </c>
      <c r="AZ2609" s="2">
        <v>1.7543859649122799E-5</v>
      </c>
      <c r="BA2609" s="2">
        <v>1.6557017543859599E-5</v>
      </c>
      <c r="BB2609" t="s">
        <v>1577</v>
      </c>
      <c r="BC2609" s="1" t="s">
        <v>1578</v>
      </c>
      <c r="BD2609" t="s">
        <v>1579</v>
      </c>
      <c r="BE2609" t="s">
        <v>96</v>
      </c>
      <c r="BF2609">
        <v>35.750736240000002</v>
      </c>
      <c r="BG2609">
        <v>-94.66970062</v>
      </c>
      <c r="BH2609" t="s">
        <v>415</v>
      </c>
      <c r="BI2609">
        <v>6.6666666666666697E-3</v>
      </c>
      <c r="BJ2609">
        <v>8</v>
      </c>
    </row>
    <row r="2610" spans="1:62" x14ac:dyDescent="0.3">
      <c r="A2610" s="1" t="s">
        <v>1575</v>
      </c>
      <c r="B2610" s="1" t="s">
        <v>75</v>
      </c>
      <c r="C2610" t="s">
        <v>1576</v>
      </c>
      <c r="D2610">
        <v>2011</v>
      </c>
      <c r="E2610" t="s">
        <v>76</v>
      </c>
      <c r="F2610" t="s">
        <v>59</v>
      </c>
      <c r="G2610" s="2">
        <v>3.0000000000000099E-5</v>
      </c>
      <c r="H2610" s="2">
        <v>5.9999999999999995E-4</v>
      </c>
      <c r="I2610">
        <v>1.25E-3</v>
      </c>
      <c r="J2610">
        <v>2.2000000000000001E-3</v>
      </c>
      <c r="K2610">
        <v>4.4000000000000003E-3</v>
      </c>
      <c r="L2610">
        <v>9.9000000000000008E-3</v>
      </c>
      <c r="M2610">
        <v>3</v>
      </c>
      <c r="N2610" t="str">
        <f t="shared" si="40"/>
        <v>400019009_88115</v>
      </c>
      <c r="O2610" t="e">
        <f>VLOOKUP(N2610,'HEM3 monitor concs'!D:L,9,FALSE)</f>
        <v>#N/A</v>
      </c>
      <c r="P2610" t="e">
        <f>VLOOKUP(N2610,'HEM3 monitor concs'!D:L,6,FALSE)</f>
        <v>#N/A</v>
      </c>
      <c r="Q2610" s="3">
        <v>1.7368421052631599E-3</v>
      </c>
      <c r="R2610" s="2">
        <v>3.0034094084769398E-6</v>
      </c>
      <c r="S2610" s="5">
        <v>2.5877192982456102E-4</v>
      </c>
      <c r="T2610">
        <v>114</v>
      </c>
      <c r="U2610">
        <v>18</v>
      </c>
      <c r="V2610">
        <v>12</v>
      </c>
      <c r="W2610">
        <v>30</v>
      </c>
      <c r="X2610">
        <v>26</v>
      </c>
      <c r="Y2610">
        <v>28</v>
      </c>
      <c r="Z2610">
        <v>30</v>
      </c>
      <c r="AA2610">
        <v>1</v>
      </c>
      <c r="AB2610">
        <v>15.789473684210501</v>
      </c>
      <c r="AC2610" t="s">
        <v>60</v>
      </c>
      <c r="AD2610" t="s">
        <v>60</v>
      </c>
      <c r="AE2610" t="s">
        <v>77</v>
      </c>
      <c r="AF2610" t="s">
        <v>62</v>
      </c>
      <c r="AI2610">
        <v>1</v>
      </c>
      <c r="AJ2610" t="s">
        <v>60</v>
      </c>
      <c r="AK2610">
        <v>1.4999999999999999E-4</v>
      </c>
      <c r="AL2610" t="s">
        <v>60</v>
      </c>
      <c r="AM2610" t="s">
        <v>60</v>
      </c>
      <c r="AN2610" t="s">
        <v>60</v>
      </c>
      <c r="AO2610" t="s">
        <v>60</v>
      </c>
      <c r="AP2610" t="s">
        <v>60</v>
      </c>
      <c r="AQ2610" t="s">
        <v>60</v>
      </c>
      <c r="AR2610" t="s">
        <v>60</v>
      </c>
      <c r="AS2610" t="s">
        <v>60</v>
      </c>
      <c r="AT2610" s="2">
        <v>2.0000000000000001E-4</v>
      </c>
      <c r="AU2610">
        <v>4.0000000000000001E-3</v>
      </c>
      <c r="AV2610">
        <v>8.3333333333333297E-3</v>
      </c>
      <c r="AW2610">
        <v>1.4666666666666699E-2</v>
      </c>
      <c r="AX2610">
        <v>2.9333333333333302E-2</v>
      </c>
      <c r="AY2610">
        <v>6.6000000000000003E-2</v>
      </c>
      <c r="AZ2610">
        <v>1.15789473684211E-2</v>
      </c>
      <c r="BA2610">
        <v>1.7251461988304099E-3</v>
      </c>
      <c r="BB2610" t="s">
        <v>1577</v>
      </c>
      <c r="BC2610" s="1" t="s">
        <v>1578</v>
      </c>
      <c r="BD2610" t="s">
        <v>1579</v>
      </c>
      <c r="BE2610" t="s">
        <v>96</v>
      </c>
      <c r="BF2610">
        <v>35.750736240000002</v>
      </c>
      <c r="BG2610">
        <v>-94.66970062</v>
      </c>
      <c r="BH2610" t="s">
        <v>415</v>
      </c>
      <c r="BI2610" t="s">
        <v>60</v>
      </c>
      <c r="BJ2610">
        <v>0.15</v>
      </c>
    </row>
    <row r="2611" spans="1:62" x14ac:dyDescent="0.3">
      <c r="A2611" s="1" t="s">
        <v>1575</v>
      </c>
      <c r="B2611" s="1" t="s">
        <v>78</v>
      </c>
      <c r="C2611" t="s">
        <v>1576</v>
      </c>
      <c r="D2611">
        <v>2011</v>
      </c>
      <c r="E2611" t="s">
        <v>79</v>
      </c>
      <c r="F2611" t="s">
        <v>59</v>
      </c>
      <c r="G2611">
        <v>4.2999999999999999E-4</v>
      </c>
      <c r="H2611">
        <v>9.2500000000000004E-4</v>
      </c>
      <c r="I2611">
        <v>1.5E-3</v>
      </c>
      <c r="J2611">
        <v>2.0999999999999999E-3</v>
      </c>
      <c r="K2611">
        <v>2.5000000000000001E-3</v>
      </c>
      <c r="L2611">
        <v>4.3E-3</v>
      </c>
      <c r="M2611">
        <v>3</v>
      </c>
      <c r="N2611" t="str">
        <f t="shared" si="40"/>
        <v>400019009_88128</v>
      </c>
      <c r="O2611" t="e">
        <f>VLOOKUP(N2611,'HEM3 monitor concs'!D:L,9,FALSE)</f>
        <v>#N/A</v>
      </c>
      <c r="P2611" t="e">
        <f>VLOOKUP(N2611,'HEM3 monitor concs'!D:L,6,FALSE)</f>
        <v>#N/A</v>
      </c>
      <c r="Q2611" s="3">
        <v>1.53508771929825E-3</v>
      </c>
      <c r="R2611" s="2">
        <v>8.2070485949386699E-7</v>
      </c>
      <c r="S2611" s="5">
        <v>5.9912280701754405E-4</v>
      </c>
      <c r="T2611">
        <v>114</v>
      </c>
      <c r="U2611">
        <v>16</v>
      </c>
      <c r="V2611">
        <v>6</v>
      </c>
      <c r="W2611">
        <v>30</v>
      </c>
      <c r="X2611">
        <v>26</v>
      </c>
      <c r="Y2611">
        <v>28</v>
      </c>
      <c r="Z2611">
        <v>30</v>
      </c>
      <c r="AA2611">
        <v>1</v>
      </c>
      <c r="AB2611">
        <v>14.0350877192982</v>
      </c>
      <c r="AC2611" t="s">
        <v>60</v>
      </c>
      <c r="AD2611" t="s">
        <v>60</v>
      </c>
      <c r="AE2611" t="s">
        <v>80</v>
      </c>
      <c r="AF2611" t="s">
        <v>68</v>
      </c>
      <c r="AI2611">
        <v>1</v>
      </c>
      <c r="AJ2611" t="s">
        <v>60</v>
      </c>
      <c r="AK2611">
        <v>1.4999999999999999E-4</v>
      </c>
      <c r="AL2611" t="s">
        <v>60</v>
      </c>
      <c r="AM2611" t="s">
        <v>60</v>
      </c>
      <c r="AN2611" t="s">
        <v>60</v>
      </c>
      <c r="AO2611" t="s">
        <v>60</v>
      </c>
      <c r="AP2611" t="s">
        <v>60</v>
      </c>
      <c r="AQ2611" t="s">
        <v>60</v>
      </c>
      <c r="AR2611" t="s">
        <v>60</v>
      </c>
      <c r="AS2611" t="s">
        <v>60</v>
      </c>
      <c r="AT2611">
        <v>2.8666666666666701E-3</v>
      </c>
      <c r="AU2611">
        <v>6.1666666666666701E-3</v>
      </c>
      <c r="AV2611">
        <v>0.01</v>
      </c>
      <c r="AW2611">
        <v>1.4E-2</v>
      </c>
      <c r="AX2611">
        <v>1.6666666666666701E-2</v>
      </c>
      <c r="AY2611">
        <v>2.8666666666666701E-2</v>
      </c>
      <c r="AZ2611">
        <v>1.0233918128655E-2</v>
      </c>
      <c r="BA2611">
        <v>3.9941520467836299E-3</v>
      </c>
      <c r="BB2611" t="s">
        <v>1577</v>
      </c>
      <c r="BC2611" s="1" t="s">
        <v>1578</v>
      </c>
      <c r="BD2611" t="s">
        <v>1579</v>
      </c>
      <c r="BE2611" t="s">
        <v>96</v>
      </c>
      <c r="BF2611">
        <v>35.750736240000002</v>
      </c>
      <c r="BG2611">
        <v>-94.66970062</v>
      </c>
      <c r="BH2611" t="s">
        <v>415</v>
      </c>
      <c r="BI2611" t="s">
        <v>60</v>
      </c>
      <c r="BJ2611">
        <v>0.15</v>
      </c>
    </row>
    <row r="2612" spans="1:62" x14ac:dyDescent="0.3">
      <c r="A2612" s="1" t="s">
        <v>1575</v>
      </c>
      <c r="B2612" s="1" t="s">
        <v>81</v>
      </c>
      <c r="C2612" t="s">
        <v>1576</v>
      </c>
      <c r="D2612">
        <v>2011</v>
      </c>
      <c r="E2612" t="s">
        <v>82</v>
      </c>
      <c r="F2612" t="s">
        <v>59</v>
      </c>
      <c r="G2612" s="2">
        <v>5.9999999999999995E-4</v>
      </c>
      <c r="H2612" s="2">
        <v>6.9999999999999999E-4</v>
      </c>
      <c r="I2612">
        <v>1.1000000000000001E-3</v>
      </c>
      <c r="J2612">
        <v>1.6000000000000001E-3</v>
      </c>
      <c r="K2612">
        <v>2.47E-3</v>
      </c>
      <c r="L2612">
        <v>3.7000000000000002E-3</v>
      </c>
      <c r="M2612">
        <v>3</v>
      </c>
      <c r="N2612" t="str">
        <f t="shared" si="40"/>
        <v>400019009_88132</v>
      </c>
      <c r="O2612" t="e">
        <f>VLOOKUP(N2612,'HEM3 monitor concs'!D:L,9,FALSE)</f>
        <v>#N/A</v>
      </c>
      <c r="P2612" t="e">
        <f>VLOOKUP(N2612,'HEM3 monitor concs'!D:L,6,FALSE)</f>
        <v>#N/A</v>
      </c>
      <c r="Q2612" s="3">
        <v>1.2736842105263201E-3</v>
      </c>
      <c r="R2612" s="2">
        <v>5.6142524452724701E-7</v>
      </c>
      <c r="S2612" s="5">
        <v>2.5175438596491202E-4</v>
      </c>
      <c r="T2612">
        <v>114</v>
      </c>
      <c r="U2612">
        <v>3</v>
      </c>
      <c r="V2612">
        <v>0</v>
      </c>
      <c r="W2612">
        <v>30</v>
      </c>
      <c r="X2612">
        <v>26</v>
      </c>
      <c r="Y2612">
        <v>28</v>
      </c>
      <c r="Z2612">
        <v>30</v>
      </c>
      <c r="AA2612">
        <v>1</v>
      </c>
      <c r="AB2612">
        <v>2.6315789473684199</v>
      </c>
      <c r="AC2612" t="s">
        <v>60</v>
      </c>
      <c r="AD2612" t="s">
        <v>60</v>
      </c>
      <c r="AE2612" t="s">
        <v>83</v>
      </c>
      <c r="AF2612" t="s">
        <v>84</v>
      </c>
      <c r="AI2612">
        <v>1</v>
      </c>
      <c r="AJ2612" t="s">
        <v>60</v>
      </c>
      <c r="AK2612" s="2">
        <v>2.9999999999999997E-4</v>
      </c>
      <c r="AL2612" t="s">
        <v>60</v>
      </c>
      <c r="AM2612" t="s">
        <v>60</v>
      </c>
      <c r="AN2612" t="s">
        <v>60</v>
      </c>
      <c r="AO2612" t="s">
        <v>60</v>
      </c>
      <c r="AP2612" t="s">
        <v>60</v>
      </c>
      <c r="AQ2612" t="s">
        <v>60</v>
      </c>
      <c r="AR2612" t="s">
        <v>60</v>
      </c>
      <c r="AS2612" t="s">
        <v>60</v>
      </c>
      <c r="AT2612">
        <v>2E-3</v>
      </c>
      <c r="AU2612">
        <v>2.3333333333333301E-3</v>
      </c>
      <c r="AV2612">
        <v>3.6666666666666701E-3</v>
      </c>
      <c r="AW2612">
        <v>5.3333333333333297E-3</v>
      </c>
      <c r="AX2612">
        <v>8.2333333333333408E-3</v>
      </c>
      <c r="AY2612">
        <v>1.23333333333333E-2</v>
      </c>
      <c r="AZ2612">
        <v>4.24561403508772E-3</v>
      </c>
      <c r="BA2612">
        <v>8.3918128654970805E-4</v>
      </c>
      <c r="BB2612" t="s">
        <v>1577</v>
      </c>
      <c r="BC2612" s="1" t="s">
        <v>1578</v>
      </c>
      <c r="BD2612" t="s">
        <v>1579</v>
      </c>
      <c r="BE2612" t="s">
        <v>96</v>
      </c>
      <c r="BF2612">
        <v>35.750736240000002</v>
      </c>
      <c r="BG2612">
        <v>-94.66970062</v>
      </c>
      <c r="BH2612" t="s">
        <v>415</v>
      </c>
      <c r="BI2612" t="s">
        <v>60</v>
      </c>
      <c r="BJ2612">
        <v>0.3</v>
      </c>
    </row>
    <row r="2613" spans="1:62" x14ac:dyDescent="0.3">
      <c r="A2613" s="1" t="s">
        <v>1575</v>
      </c>
      <c r="B2613" s="1" t="s">
        <v>85</v>
      </c>
      <c r="C2613" t="s">
        <v>1576</v>
      </c>
      <c r="D2613">
        <v>2011</v>
      </c>
      <c r="E2613" t="s">
        <v>86</v>
      </c>
      <c r="F2613" t="s">
        <v>59</v>
      </c>
      <c r="G2613">
        <v>0</v>
      </c>
      <c r="H2613" s="2">
        <v>2.5000000000000001E-5</v>
      </c>
      <c r="I2613" s="2">
        <v>1E-4</v>
      </c>
      <c r="J2613" s="2">
        <v>2.9999999999999997E-4</v>
      </c>
      <c r="K2613" s="2">
        <v>4.0000000000000002E-4</v>
      </c>
      <c r="L2613" s="2">
        <v>8.9999999999999998E-4</v>
      </c>
      <c r="M2613">
        <v>3</v>
      </c>
      <c r="N2613" t="str">
        <f t="shared" si="40"/>
        <v>400019009_88136</v>
      </c>
      <c r="O2613" t="e">
        <f>VLOOKUP(N2613,'HEM3 monitor concs'!D:L,9,FALSE)</f>
        <v>#N/A</v>
      </c>
      <c r="P2613" t="e">
        <f>VLOOKUP(N2613,'HEM3 monitor concs'!D:L,6,FALSE)</f>
        <v>#N/A</v>
      </c>
      <c r="Q2613" s="3">
        <v>1.8070175438596501E-4</v>
      </c>
      <c r="R2613" s="2">
        <v>3.51995031827356E-8</v>
      </c>
      <c r="S2613" s="6">
        <v>1E-4</v>
      </c>
      <c r="T2613">
        <v>114</v>
      </c>
      <c r="U2613">
        <v>29</v>
      </c>
      <c r="V2613">
        <v>29</v>
      </c>
      <c r="W2613">
        <v>30</v>
      </c>
      <c r="X2613">
        <v>26</v>
      </c>
      <c r="Y2613">
        <v>28</v>
      </c>
      <c r="Z2613">
        <v>30</v>
      </c>
      <c r="AA2613">
        <v>1</v>
      </c>
      <c r="AB2613">
        <v>25.4385964912281</v>
      </c>
      <c r="AC2613" t="s">
        <v>60</v>
      </c>
      <c r="AD2613" t="s">
        <v>60</v>
      </c>
      <c r="AE2613" t="s">
        <v>87</v>
      </c>
      <c r="AF2613" t="s">
        <v>62</v>
      </c>
      <c r="AG2613" t="s">
        <v>88</v>
      </c>
      <c r="AI2613">
        <v>1</v>
      </c>
      <c r="AJ2613">
        <v>4.8000000000000001E-4</v>
      </c>
      <c r="AK2613" s="2">
        <v>9.0000000000000006E-5</v>
      </c>
      <c r="AL2613">
        <v>0</v>
      </c>
      <c r="AM2613">
        <v>1.2E-2</v>
      </c>
      <c r="AN2613">
        <v>4.8000000000000001E-2</v>
      </c>
      <c r="AO2613">
        <v>0.14399999999999999</v>
      </c>
      <c r="AP2613">
        <v>0.192</v>
      </c>
      <c r="AQ2613">
        <v>0.432</v>
      </c>
      <c r="AR2613">
        <v>8.6736842105263195E-2</v>
      </c>
      <c r="AS2613">
        <v>4.8000000000000001E-2</v>
      </c>
      <c r="AT2613">
        <v>0</v>
      </c>
      <c r="AU2613">
        <v>2.7777777777777799E-4</v>
      </c>
      <c r="AV2613">
        <v>1.11111111111111E-3</v>
      </c>
      <c r="AW2613">
        <v>3.3333333333333301E-3</v>
      </c>
      <c r="AX2613">
        <v>4.4444444444444401E-3</v>
      </c>
      <c r="AY2613">
        <v>0.01</v>
      </c>
      <c r="AZ2613">
        <v>2.0077972709551702E-3</v>
      </c>
      <c r="BA2613">
        <v>1.11111111111111E-3</v>
      </c>
      <c r="BB2613" t="s">
        <v>1577</v>
      </c>
      <c r="BC2613" s="1" t="s">
        <v>1578</v>
      </c>
      <c r="BD2613" t="s">
        <v>1579</v>
      </c>
      <c r="BE2613" t="s">
        <v>96</v>
      </c>
      <c r="BF2613">
        <v>35.750736240000002</v>
      </c>
      <c r="BG2613">
        <v>-94.66970062</v>
      </c>
      <c r="BH2613" t="s">
        <v>415</v>
      </c>
      <c r="BI2613">
        <v>2.0833333333333298E-3</v>
      </c>
      <c r="BJ2613">
        <v>0.09</v>
      </c>
    </row>
    <row r="2614" spans="1:62" x14ac:dyDescent="0.3">
      <c r="A2614" s="1" t="s">
        <v>1575</v>
      </c>
      <c r="B2614" s="1" t="s">
        <v>90</v>
      </c>
      <c r="C2614" t="s">
        <v>1576</v>
      </c>
      <c r="D2614">
        <v>2011</v>
      </c>
      <c r="E2614" t="s">
        <v>91</v>
      </c>
      <c r="F2614" t="s">
        <v>59</v>
      </c>
      <c r="G2614" s="2">
        <v>1E-4</v>
      </c>
      <c r="H2614" s="2">
        <v>2.0000000000000001E-4</v>
      </c>
      <c r="I2614" s="2">
        <v>4.0000000000000002E-4</v>
      </c>
      <c r="J2614" s="2">
        <v>5.9999999999999995E-4</v>
      </c>
      <c r="K2614" s="2">
        <v>6.9999999999999999E-4</v>
      </c>
      <c r="L2614">
        <v>1.1000000000000001E-3</v>
      </c>
      <c r="M2614">
        <v>3</v>
      </c>
      <c r="N2614" t="str">
        <f t="shared" si="40"/>
        <v>400019009_88154</v>
      </c>
      <c r="O2614">
        <f>VLOOKUP(N2614,'HEM3 monitor concs'!D:L,9,FALSE)</f>
        <v>2.0006771847700002E-4</v>
      </c>
      <c r="P2614">
        <f>VLOOKUP(N2614,'HEM3 monitor concs'!D:L,6,FALSE)</f>
        <v>6.7718476999999995E-8</v>
      </c>
      <c r="Q2614" s="3">
        <v>3.9473684210526299E-4</v>
      </c>
      <c r="R2614" s="2">
        <v>6.0149045179319994E-8</v>
      </c>
      <c r="S2614" s="6">
        <v>2.0000000000000001E-4</v>
      </c>
      <c r="T2614">
        <v>114</v>
      </c>
      <c r="U2614">
        <v>22</v>
      </c>
      <c r="V2614">
        <v>6</v>
      </c>
      <c r="W2614">
        <v>30</v>
      </c>
      <c r="X2614">
        <v>26</v>
      </c>
      <c r="Y2614">
        <v>28</v>
      </c>
      <c r="Z2614">
        <v>30</v>
      </c>
      <c r="AA2614">
        <v>1</v>
      </c>
      <c r="AB2614">
        <v>19.2982456140351</v>
      </c>
      <c r="AC2614" t="s">
        <v>60</v>
      </c>
      <c r="AD2614" t="s">
        <v>60</v>
      </c>
      <c r="AE2614" t="s">
        <v>92</v>
      </c>
      <c r="AF2614" t="s">
        <v>84</v>
      </c>
      <c r="AG2614" t="s">
        <v>93</v>
      </c>
      <c r="AH2614" t="s">
        <v>94</v>
      </c>
      <c r="AI2614">
        <v>1</v>
      </c>
      <c r="AJ2614" t="s">
        <v>60</v>
      </c>
      <c r="AK2614">
        <v>0.02</v>
      </c>
      <c r="AL2614" t="s">
        <v>60</v>
      </c>
      <c r="AM2614" t="s">
        <v>60</v>
      </c>
      <c r="AN2614" t="s">
        <v>60</v>
      </c>
      <c r="AO2614" t="s">
        <v>60</v>
      </c>
      <c r="AP2614" t="s">
        <v>60</v>
      </c>
      <c r="AQ2614" t="s">
        <v>60</v>
      </c>
      <c r="AR2614" t="s">
        <v>60</v>
      </c>
      <c r="AS2614" t="s">
        <v>60</v>
      </c>
      <c r="AT2614" s="2">
        <v>5.0000000000000004E-6</v>
      </c>
      <c r="AU2614" s="2">
        <v>1.0000000000000001E-5</v>
      </c>
      <c r="AV2614" s="2">
        <v>2.0000000000000002E-5</v>
      </c>
      <c r="AW2614" s="2">
        <v>3.0000000000000001E-5</v>
      </c>
      <c r="AX2614" s="2">
        <v>3.4999999999999997E-5</v>
      </c>
      <c r="AY2614" s="2">
        <v>5.5000000000000002E-5</v>
      </c>
      <c r="AZ2614" s="2">
        <v>1.9736842105263199E-5</v>
      </c>
      <c r="BA2614" s="2">
        <v>1.0000000000000001E-5</v>
      </c>
      <c r="BB2614" t="s">
        <v>1577</v>
      </c>
      <c r="BC2614" s="1" t="s">
        <v>1578</v>
      </c>
      <c r="BD2614" t="s">
        <v>1579</v>
      </c>
      <c r="BE2614" t="s">
        <v>96</v>
      </c>
      <c r="BF2614">
        <v>35.750736240000002</v>
      </c>
      <c r="BG2614">
        <v>-94.66970062</v>
      </c>
      <c r="BH2614" t="s">
        <v>415</v>
      </c>
      <c r="BI2614" t="s">
        <v>60</v>
      </c>
      <c r="BJ2614">
        <v>20</v>
      </c>
    </row>
    <row r="2615" spans="1:62" x14ac:dyDescent="0.3">
      <c r="A2615" s="1" t="s">
        <v>1580</v>
      </c>
      <c r="B2615" s="1" t="s">
        <v>78</v>
      </c>
      <c r="C2615" t="s">
        <v>1576</v>
      </c>
      <c r="D2615">
        <v>2011</v>
      </c>
      <c r="E2615" t="s">
        <v>79</v>
      </c>
      <c r="F2615" t="s">
        <v>59</v>
      </c>
      <c r="G2615" s="2">
        <v>6.3999999999999997E-5</v>
      </c>
      <c r="H2615">
        <v>4.0999999999999999E-4</v>
      </c>
      <c r="I2615">
        <v>8.5999999999999998E-4</v>
      </c>
      <c r="J2615">
        <v>1.3699999999999999E-3</v>
      </c>
      <c r="K2615">
        <v>1.8E-3</v>
      </c>
      <c r="L2615">
        <v>2.8400000000000001E-3</v>
      </c>
      <c r="M2615">
        <v>3</v>
      </c>
      <c r="N2615" t="str">
        <f t="shared" si="40"/>
        <v>400319000_88128</v>
      </c>
      <c r="O2615" t="e">
        <f>VLOOKUP(N2615,'HEM3 monitor concs'!D:L,9,FALSE)</f>
        <v>#N/A</v>
      </c>
      <c r="P2615" t="e">
        <f>VLOOKUP(N2615,'HEM3 monitor concs'!D:L,6,FALSE)</f>
        <v>#N/A</v>
      </c>
      <c r="Q2615" s="3">
        <v>8.9017391304347803E-4</v>
      </c>
      <c r="R2615" s="2">
        <v>4.2620874141876403E-7</v>
      </c>
      <c r="S2615" s="5">
        <v>6.5034782608695699E-4</v>
      </c>
      <c r="T2615">
        <v>115</v>
      </c>
      <c r="U2615">
        <v>47</v>
      </c>
      <c r="V2615">
        <v>11</v>
      </c>
      <c r="W2615">
        <v>28</v>
      </c>
      <c r="X2615">
        <v>27</v>
      </c>
      <c r="Y2615">
        <v>31</v>
      </c>
      <c r="Z2615">
        <v>29</v>
      </c>
      <c r="AA2615">
        <v>1</v>
      </c>
      <c r="AB2615">
        <v>40.869565217391298</v>
      </c>
      <c r="AC2615" t="s">
        <v>60</v>
      </c>
      <c r="AD2615" t="s">
        <v>60</v>
      </c>
      <c r="AE2615" t="s">
        <v>80</v>
      </c>
      <c r="AF2615" t="s">
        <v>68</v>
      </c>
      <c r="AI2615">
        <v>1</v>
      </c>
      <c r="AJ2615" t="s">
        <v>60</v>
      </c>
      <c r="AK2615">
        <v>1.4999999999999999E-4</v>
      </c>
      <c r="AL2615" t="s">
        <v>60</v>
      </c>
      <c r="AM2615" t="s">
        <v>60</v>
      </c>
      <c r="AN2615" t="s">
        <v>60</v>
      </c>
      <c r="AO2615" t="s">
        <v>60</v>
      </c>
      <c r="AP2615" t="s">
        <v>60</v>
      </c>
      <c r="AQ2615" t="s">
        <v>60</v>
      </c>
      <c r="AR2615" t="s">
        <v>60</v>
      </c>
      <c r="AS2615" t="s">
        <v>60</v>
      </c>
      <c r="AT2615">
        <v>4.2666666666666699E-4</v>
      </c>
      <c r="AU2615">
        <v>2.7333333333333298E-3</v>
      </c>
      <c r="AV2615">
        <v>5.7333333333333299E-3</v>
      </c>
      <c r="AW2615">
        <v>9.1333333333333301E-3</v>
      </c>
      <c r="AX2615">
        <v>1.2E-2</v>
      </c>
      <c r="AY2615">
        <v>1.8933333333333299E-2</v>
      </c>
      <c r="AZ2615">
        <v>5.9344927536231903E-3</v>
      </c>
      <c r="BA2615">
        <v>4.33565217391304E-3</v>
      </c>
      <c r="BB2615" t="s">
        <v>1581</v>
      </c>
      <c r="BC2615" s="1" t="s">
        <v>1582</v>
      </c>
      <c r="BD2615" t="s">
        <v>110</v>
      </c>
      <c r="BE2615" t="s">
        <v>96</v>
      </c>
      <c r="BF2615">
        <v>34.732402800000003</v>
      </c>
      <c r="BG2615">
        <v>-98.713348389999993</v>
      </c>
      <c r="BH2615" t="s">
        <v>64</v>
      </c>
      <c r="BI2615" t="s">
        <v>60</v>
      </c>
      <c r="BJ2615">
        <v>0.15</v>
      </c>
    </row>
    <row r="2616" spans="1:62" x14ac:dyDescent="0.3">
      <c r="A2616" s="1" t="s">
        <v>1580</v>
      </c>
      <c r="B2616" s="1" t="s">
        <v>81</v>
      </c>
      <c r="C2616" t="s">
        <v>1576</v>
      </c>
      <c r="D2616">
        <v>2011</v>
      </c>
      <c r="E2616" t="s">
        <v>82</v>
      </c>
      <c r="F2616" t="s">
        <v>59</v>
      </c>
      <c r="G2616">
        <v>3.28E-4</v>
      </c>
      <c r="H2616">
        <v>6.4000000000000005E-4</v>
      </c>
      <c r="I2616">
        <v>1.25E-3</v>
      </c>
      <c r="J2616">
        <v>1.67E-3</v>
      </c>
      <c r="K2616">
        <v>2.5660000000000001E-3</v>
      </c>
      <c r="L2616">
        <v>7.6899999999999998E-3</v>
      </c>
      <c r="M2616">
        <v>3</v>
      </c>
      <c r="N2616" t="str">
        <f t="shared" si="40"/>
        <v>400319000_88132</v>
      </c>
      <c r="O2616" t="e">
        <f>VLOOKUP(N2616,'HEM3 monitor concs'!D:L,9,FALSE)</f>
        <v>#N/A</v>
      </c>
      <c r="P2616" t="e">
        <f>VLOOKUP(N2616,'HEM3 monitor concs'!D:L,6,FALSE)</f>
        <v>#N/A</v>
      </c>
      <c r="Q2616" s="3">
        <v>1.43026086956522E-3</v>
      </c>
      <c r="R2616" s="2">
        <v>1.4931569488939701E-6</v>
      </c>
      <c r="S2616" s="5">
        <v>3.2513043478260898E-4</v>
      </c>
      <c r="T2616">
        <v>115</v>
      </c>
      <c r="U2616">
        <v>12</v>
      </c>
      <c r="V2616">
        <v>4</v>
      </c>
      <c r="W2616">
        <v>28</v>
      </c>
      <c r="X2616">
        <v>27</v>
      </c>
      <c r="Y2616">
        <v>31</v>
      </c>
      <c r="Z2616">
        <v>29</v>
      </c>
      <c r="AA2616">
        <v>1</v>
      </c>
      <c r="AB2616">
        <v>10.4347826086957</v>
      </c>
      <c r="AC2616" t="s">
        <v>60</v>
      </c>
      <c r="AD2616" t="s">
        <v>60</v>
      </c>
      <c r="AE2616" t="s">
        <v>83</v>
      </c>
      <c r="AF2616" t="s">
        <v>84</v>
      </c>
      <c r="AI2616">
        <v>1</v>
      </c>
      <c r="AJ2616" t="s">
        <v>60</v>
      </c>
      <c r="AK2616" s="2">
        <v>2.9999999999999997E-4</v>
      </c>
      <c r="AL2616" t="s">
        <v>60</v>
      </c>
      <c r="AM2616" t="s">
        <v>60</v>
      </c>
      <c r="AN2616" t="s">
        <v>60</v>
      </c>
      <c r="AO2616" t="s">
        <v>60</v>
      </c>
      <c r="AP2616" t="s">
        <v>60</v>
      </c>
      <c r="AQ2616" t="s">
        <v>60</v>
      </c>
      <c r="AR2616" t="s">
        <v>60</v>
      </c>
      <c r="AS2616" t="s">
        <v>60</v>
      </c>
      <c r="AT2616">
        <v>1.0933333333333301E-3</v>
      </c>
      <c r="AU2616">
        <v>2.13333333333333E-3</v>
      </c>
      <c r="AV2616">
        <v>4.1666666666666701E-3</v>
      </c>
      <c r="AW2616">
        <v>5.5666666666666703E-3</v>
      </c>
      <c r="AX2616">
        <v>8.5533333333333295E-3</v>
      </c>
      <c r="AY2616">
        <v>2.56333333333333E-2</v>
      </c>
      <c r="AZ2616">
        <v>4.7675362318840599E-3</v>
      </c>
      <c r="BA2616">
        <v>1.08376811594203E-3</v>
      </c>
      <c r="BB2616" t="s">
        <v>1581</v>
      </c>
      <c r="BC2616" s="1" t="s">
        <v>1582</v>
      </c>
      <c r="BD2616" t="s">
        <v>110</v>
      </c>
      <c r="BE2616" t="s">
        <v>96</v>
      </c>
      <c r="BF2616">
        <v>34.732402800000003</v>
      </c>
      <c r="BG2616">
        <v>-98.713348389999993</v>
      </c>
      <c r="BH2616" t="s">
        <v>64</v>
      </c>
      <c r="BI2616" t="s">
        <v>60</v>
      </c>
      <c r="BJ2616">
        <v>0.3</v>
      </c>
    </row>
    <row r="2617" spans="1:62" x14ac:dyDescent="0.3">
      <c r="A2617" s="1" t="s">
        <v>1580</v>
      </c>
      <c r="B2617" s="1" t="s">
        <v>85</v>
      </c>
      <c r="C2617" t="s">
        <v>1576</v>
      </c>
      <c r="D2617">
        <v>2011</v>
      </c>
      <c r="E2617" t="s">
        <v>86</v>
      </c>
      <c r="F2617" t="s">
        <v>59</v>
      </c>
      <c r="G2617">
        <v>0</v>
      </c>
      <c r="H2617" s="2">
        <v>4.5000000000000003E-5</v>
      </c>
      <c r="I2617">
        <v>1.4999999999999999E-4</v>
      </c>
      <c r="J2617">
        <v>2.2000000000000001E-4</v>
      </c>
      <c r="K2617">
        <v>3.6200000000000002E-4</v>
      </c>
      <c r="L2617">
        <v>6.6E-4</v>
      </c>
      <c r="M2617">
        <v>3</v>
      </c>
      <c r="N2617" t="str">
        <f t="shared" si="40"/>
        <v>400319000_88136</v>
      </c>
      <c r="O2617" t="e">
        <f>VLOOKUP(N2617,'HEM3 monitor concs'!D:L,9,FALSE)</f>
        <v>#N/A</v>
      </c>
      <c r="P2617" t="e">
        <f>VLOOKUP(N2617,'HEM3 monitor concs'!D:L,6,FALSE)</f>
        <v>#N/A</v>
      </c>
      <c r="Q2617" s="3">
        <v>1.60695652173913E-4</v>
      </c>
      <c r="R2617" s="2">
        <v>2.1708283752860399E-8</v>
      </c>
      <c r="S2617" s="5">
        <v>1.14173913043478E-4</v>
      </c>
      <c r="T2617">
        <v>115</v>
      </c>
      <c r="U2617">
        <v>50</v>
      </c>
      <c r="V2617">
        <v>16</v>
      </c>
      <c r="W2617">
        <v>28</v>
      </c>
      <c r="X2617">
        <v>27</v>
      </c>
      <c r="Y2617">
        <v>31</v>
      </c>
      <c r="Z2617">
        <v>29</v>
      </c>
      <c r="AA2617">
        <v>1</v>
      </c>
      <c r="AB2617">
        <v>43.478260869565197</v>
      </c>
      <c r="AC2617" t="s">
        <v>60</v>
      </c>
      <c r="AD2617" t="s">
        <v>60</v>
      </c>
      <c r="AE2617" t="s">
        <v>87</v>
      </c>
      <c r="AF2617" t="s">
        <v>62</v>
      </c>
      <c r="AG2617" t="s">
        <v>88</v>
      </c>
      <c r="AI2617">
        <v>1</v>
      </c>
      <c r="AJ2617">
        <v>4.8000000000000001E-4</v>
      </c>
      <c r="AK2617" s="2">
        <v>9.0000000000000006E-5</v>
      </c>
      <c r="AL2617">
        <v>0</v>
      </c>
      <c r="AM2617">
        <v>2.1600000000000001E-2</v>
      </c>
      <c r="AN2617">
        <v>7.1999999999999995E-2</v>
      </c>
      <c r="AO2617">
        <v>0.1056</v>
      </c>
      <c r="AP2617">
        <v>0.17376</v>
      </c>
      <c r="AQ2617">
        <v>0.31680000000000003</v>
      </c>
      <c r="AR2617">
        <v>7.7133913043478303E-2</v>
      </c>
      <c r="AS2617">
        <v>5.4803478260869599E-2</v>
      </c>
      <c r="AT2617">
        <v>0</v>
      </c>
      <c r="AU2617" s="2">
        <v>5.0000000000000001E-4</v>
      </c>
      <c r="AV2617">
        <v>1.66666666666667E-3</v>
      </c>
      <c r="AW2617">
        <v>2.4444444444444401E-3</v>
      </c>
      <c r="AX2617">
        <v>4.0222222222222196E-3</v>
      </c>
      <c r="AY2617">
        <v>7.3333333333333297E-3</v>
      </c>
      <c r="AZ2617">
        <v>1.78550724637681E-3</v>
      </c>
      <c r="BA2617">
        <v>1.26859903381642E-3</v>
      </c>
      <c r="BB2617" t="s">
        <v>1581</v>
      </c>
      <c r="BC2617" s="1" t="s">
        <v>1582</v>
      </c>
      <c r="BD2617" t="s">
        <v>110</v>
      </c>
      <c r="BE2617" t="s">
        <v>96</v>
      </c>
      <c r="BF2617">
        <v>34.732402800000003</v>
      </c>
      <c r="BG2617">
        <v>-98.713348389999993</v>
      </c>
      <c r="BH2617" t="s">
        <v>64</v>
      </c>
      <c r="BI2617">
        <v>2.0833333333333298E-3</v>
      </c>
      <c r="BJ2617">
        <v>0.09</v>
      </c>
    </row>
    <row r="2618" spans="1:62" x14ac:dyDescent="0.3">
      <c r="A2618" s="1" t="s">
        <v>1580</v>
      </c>
      <c r="B2618" s="1" t="s">
        <v>90</v>
      </c>
      <c r="C2618" t="s">
        <v>1576</v>
      </c>
      <c r="D2618">
        <v>2011</v>
      </c>
      <c r="E2618" t="s">
        <v>91</v>
      </c>
      <c r="F2618" t="s">
        <v>59</v>
      </c>
      <c r="G2618">
        <v>1.54E-4</v>
      </c>
      <c r="H2618">
        <v>2.5999999999999998E-4</v>
      </c>
      <c r="I2618">
        <v>4.2000000000000002E-4</v>
      </c>
      <c r="J2618">
        <v>6.3500000000000004E-4</v>
      </c>
      <c r="K2618">
        <v>9.9600000000000101E-4</v>
      </c>
      <c r="L2618">
        <v>5.1999999999999998E-3</v>
      </c>
      <c r="M2618">
        <v>3</v>
      </c>
      <c r="N2618" t="str">
        <f t="shared" si="40"/>
        <v>400319000_88154</v>
      </c>
      <c r="O2618">
        <f>VLOOKUP(N2618,'HEM3 monitor concs'!D:L,9,FALSE)</f>
        <v>2.0009511292300001E-4</v>
      </c>
      <c r="P2618">
        <f>VLOOKUP(N2618,'HEM3 monitor concs'!D:L,6,FALSE)</f>
        <v>9.5112922999999998E-8</v>
      </c>
      <c r="Q2618" s="3">
        <v>5.5747826086956502E-4</v>
      </c>
      <c r="R2618" s="2">
        <v>3.9133305873379102E-7</v>
      </c>
      <c r="S2618" s="5">
        <v>2.16260869565217E-4</v>
      </c>
      <c r="T2618">
        <v>115</v>
      </c>
      <c r="U2618">
        <v>21</v>
      </c>
      <c r="V2618">
        <v>2</v>
      </c>
      <c r="W2618">
        <v>28</v>
      </c>
      <c r="X2618">
        <v>27</v>
      </c>
      <c r="Y2618">
        <v>31</v>
      </c>
      <c r="Z2618">
        <v>29</v>
      </c>
      <c r="AA2618">
        <v>1</v>
      </c>
      <c r="AB2618">
        <v>18.260869565217401</v>
      </c>
      <c r="AC2618" t="s">
        <v>60</v>
      </c>
      <c r="AD2618" t="s">
        <v>60</v>
      </c>
      <c r="AE2618" t="s">
        <v>92</v>
      </c>
      <c r="AF2618" t="s">
        <v>84</v>
      </c>
      <c r="AG2618" t="s">
        <v>93</v>
      </c>
      <c r="AH2618" t="s">
        <v>94</v>
      </c>
      <c r="AI2618">
        <v>1</v>
      </c>
      <c r="AJ2618" t="s">
        <v>60</v>
      </c>
      <c r="AK2618">
        <v>0.02</v>
      </c>
      <c r="AL2618" t="s">
        <v>60</v>
      </c>
      <c r="AM2618" t="s">
        <v>60</v>
      </c>
      <c r="AN2618" t="s">
        <v>60</v>
      </c>
      <c r="AO2618" t="s">
        <v>60</v>
      </c>
      <c r="AP2618" t="s">
        <v>60</v>
      </c>
      <c r="AQ2618" t="s">
        <v>60</v>
      </c>
      <c r="AR2618" t="s">
        <v>60</v>
      </c>
      <c r="AS2618" t="s">
        <v>60</v>
      </c>
      <c r="AT2618" s="2">
        <v>7.7000000000000008E-6</v>
      </c>
      <c r="AU2618" s="2">
        <v>1.2999999999999999E-5</v>
      </c>
      <c r="AV2618" s="2">
        <v>2.0999999999999999E-5</v>
      </c>
      <c r="AW2618" s="2">
        <v>3.1749999999999999E-5</v>
      </c>
      <c r="AX2618" s="2">
        <v>4.9799999999999998E-5</v>
      </c>
      <c r="AY2618">
        <v>2.5999999999999998E-4</v>
      </c>
      <c r="AZ2618" s="2">
        <v>2.7873913043478299E-5</v>
      </c>
      <c r="BA2618" s="2">
        <v>1.08130434782609E-5</v>
      </c>
      <c r="BB2618" t="s">
        <v>1581</v>
      </c>
      <c r="BC2618" s="1" t="s">
        <v>1582</v>
      </c>
      <c r="BD2618" t="s">
        <v>110</v>
      </c>
      <c r="BE2618" t="s">
        <v>96</v>
      </c>
      <c r="BF2618">
        <v>34.732402800000003</v>
      </c>
      <c r="BG2618">
        <v>-98.713348389999993</v>
      </c>
      <c r="BH2618" t="s">
        <v>64</v>
      </c>
      <c r="BI2618" t="s">
        <v>60</v>
      </c>
      <c r="BJ2618">
        <v>20</v>
      </c>
    </row>
    <row r="2619" spans="1:62" x14ac:dyDescent="0.3">
      <c r="A2619" s="1" t="s">
        <v>1583</v>
      </c>
      <c r="B2619" s="1" t="s">
        <v>81</v>
      </c>
      <c r="C2619" t="s">
        <v>1576</v>
      </c>
      <c r="D2619">
        <v>2011</v>
      </c>
      <c r="E2619" t="s">
        <v>82</v>
      </c>
      <c r="F2619" t="s">
        <v>59</v>
      </c>
      <c r="G2619">
        <v>1.74E-4</v>
      </c>
      <c r="H2619">
        <v>5.0250000000000002E-4</v>
      </c>
      <c r="I2619">
        <v>1.0399999999999999E-3</v>
      </c>
      <c r="J2619">
        <v>1.7875E-3</v>
      </c>
      <c r="K2619">
        <v>2.7820000000000002E-3</v>
      </c>
      <c r="L2619">
        <v>9.4999999999999998E-3</v>
      </c>
      <c r="M2619">
        <v>3</v>
      </c>
      <c r="N2619" t="str">
        <f t="shared" si="40"/>
        <v>400450890_88132</v>
      </c>
      <c r="O2619" t="e">
        <f>VLOOKUP(N2619,'HEM3 monitor concs'!D:L,9,FALSE)</f>
        <v>#N/A</v>
      </c>
      <c r="P2619" t="e">
        <f>VLOOKUP(N2619,'HEM3 monitor concs'!D:L,6,FALSE)</f>
        <v>#N/A</v>
      </c>
      <c r="Q2619" s="3">
        <v>1.43406779661017E-3</v>
      </c>
      <c r="R2619" s="2">
        <v>2.2756585252788601E-6</v>
      </c>
      <c r="S2619" s="5">
        <v>3.2389830508474602E-4</v>
      </c>
      <c r="T2619">
        <v>118</v>
      </c>
      <c r="U2619">
        <v>19</v>
      </c>
      <c r="V2619">
        <v>4</v>
      </c>
      <c r="W2619">
        <v>30</v>
      </c>
      <c r="X2619">
        <v>30</v>
      </c>
      <c r="Y2619">
        <v>28</v>
      </c>
      <c r="Z2619">
        <v>30</v>
      </c>
      <c r="AA2619">
        <v>1</v>
      </c>
      <c r="AB2619">
        <v>16.1016949152542</v>
      </c>
      <c r="AC2619" t="s">
        <v>60</v>
      </c>
      <c r="AD2619" t="s">
        <v>60</v>
      </c>
      <c r="AE2619" t="s">
        <v>83</v>
      </c>
      <c r="AF2619" t="s">
        <v>84</v>
      </c>
      <c r="AI2619">
        <v>1</v>
      </c>
      <c r="AJ2619" t="s">
        <v>60</v>
      </c>
      <c r="AK2619" s="2">
        <v>2.9999999999999997E-4</v>
      </c>
      <c r="AL2619" t="s">
        <v>60</v>
      </c>
      <c r="AM2619" t="s">
        <v>60</v>
      </c>
      <c r="AN2619" t="s">
        <v>60</v>
      </c>
      <c r="AO2619" t="s">
        <v>60</v>
      </c>
      <c r="AP2619" t="s">
        <v>60</v>
      </c>
      <c r="AQ2619" t="s">
        <v>60</v>
      </c>
      <c r="AR2619" t="s">
        <v>60</v>
      </c>
      <c r="AS2619" t="s">
        <v>60</v>
      </c>
      <c r="AT2619">
        <v>5.8E-4</v>
      </c>
      <c r="AU2619">
        <v>1.6750000000000001E-3</v>
      </c>
      <c r="AV2619">
        <v>3.46666666666667E-3</v>
      </c>
      <c r="AW2619">
        <v>5.9583333333333302E-3</v>
      </c>
      <c r="AX2619">
        <v>9.2733333333333296E-3</v>
      </c>
      <c r="AY2619">
        <v>3.1666666666666697E-2</v>
      </c>
      <c r="AZ2619">
        <v>4.7802259887005701E-3</v>
      </c>
      <c r="BA2619">
        <v>1.07966101694915E-3</v>
      </c>
      <c r="BB2619" t="s">
        <v>1584</v>
      </c>
      <c r="BC2619" s="1" t="s">
        <v>1585</v>
      </c>
      <c r="BD2619" t="s">
        <v>110</v>
      </c>
      <c r="BE2619" t="s">
        <v>96</v>
      </c>
      <c r="BF2619">
        <v>36.085510249999999</v>
      </c>
      <c r="BG2619">
        <v>-99.935379030000007</v>
      </c>
      <c r="BH2619" t="s">
        <v>289</v>
      </c>
      <c r="BI2619" t="s">
        <v>60</v>
      </c>
      <c r="BJ2619">
        <v>0.3</v>
      </c>
    </row>
    <row r="2620" spans="1:62" x14ac:dyDescent="0.3">
      <c r="A2620" s="1" t="s">
        <v>1583</v>
      </c>
      <c r="B2620" s="1" t="s">
        <v>90</v>
      </c>
      <c r="C2620" t="s">
        <v>1576</v>
      </c>
      <c r="D2620">
        <v>2011</v>
      </c>
      <c r="E2620" t="s">
        <v>91</v>
      </c>
      <c r="F2620" t="s">
        <v>59</v>
      </c>
      <c r="G2620">
        <v>0</v>
      </c>
      <c r="H2620" s="2">
        <v>6.0000000000000002E-5</v>
      </c>
      <c r="I2620">
        <v>2.3000000000000001E-4</v>
      </c>
      <c r="J2620">
        <v>3.6749999999999999E-4</v>
      </c>
      <c r="K2620">
        <v>5.1000000000000004E-4</v>
      </c>
      <c r="L2620">
        <v>1.14E-3</v>
      </c>
      <c r="M2620">
        <v>3</v>
      </c>
      <c r="N2620" t="str">
        <f t="shared" si="40"/>
        <v>400450890_88154</v>
      </c>
      <c r="O2620">
        <f>VLOOKUP(N2620,'HEM3 monitor concs'!D:L,9,FALSE)</f>
        <v>2.00134328774E-4</v>
      </c>
      <c r="P2620">
        <f>VLOOKUP(N2620,'HEM3 monitor concs'!D:L,6,FALSE)</f>
        <v>1.3432877400000001E-7</v>
      </c>
      <c r="Q2620" s="3">
        <v>2.4644067796610199E-4</v>
      </c>
      <c r="R2620" s="2">
        <v>4.0982094741416799E-8</v>
      </c>
      <c r="S2620" s="5">
        <v>2.1644067796610199E-4</v>
      </c>
      <c r="T2620">
        <v>118</v>
      </c>
      <c r="U2620">
        <v>55</v>
      </c>
      <c r="V2620">
        <v>15</v>
      </c>
      <c r="W2620">
        <v>30</v>
      </c>
      <c r="X2620">
        <v>30</v>
      </c>
      <c r="Y2620">
        <v>28</v>
      </c>
      <c r="Z2620">
        <v>30</v>
      </c>
      <c r="AA2620">
        <v>1</v>
      </c>
      <c r="AB2620">
        <v>46.610169491525397</v>
      </c>
      <c r="AC2620" t="s">
        <v>60</v>
      </c>
      <c r="AD2620" t="s">
        <v>60</v>
      </c>
      <c r="AE2620" t="s">
        <v>92</v>
      </c>
      <c r="AF2620" t="s">
        <v>84</v>
      </c>
      <c r="AG2620" t="s">
        <v>93</v>
      </c>
      <c r="AH2620" t="s">
        <v>94</v>
      </c>
      <c r="AI2620">
        <v>1</v>
      </c>
      <c r="AJ2620" t="s">
        <v>60</v>
      </c>
      <c r="AK2620">
        <v>0.02</v>
      </c>
      <c r="AL2620" t="s">
        <v>60</v>
      </c>
      <c r="AM2620" t="s">
        <v>60</v>
      </c>
      <c r="AN2620" t="s">
        <v>60</v>
      </c>
      <c r="AO2620" t="s">
        <v>60</v>
      </c>
      <c r="AP2620" t="s">
        <v>60</v>
      </c>
      <c r="AQ2620" t="s">
        <v>60</v>
      </c>
      <c r="AR2620" t="s">
        <v>60</v>
      </c>
      <c r="AS2620" t="s">
        <v>60</v>
      </c>
      <c r="AT2620">
        <v>0</v>
      </c>
      <c r="AU2620" s="2">
        <v>3.0000000000000001E-6</v>
      </c>
      <c r="AV2620" s="2">
        <v>1.15E-5</v>
      </c>
      <c r="AW2620" s="2">
        <v>1.8374999999999999E-5</v>
      </c>
      <c r="AX2620" s="2">
        <v>2.55E-5</v>
      </c>
      <c r="AY2620" s="2">
        <v>5.7000000000000003E-5</v>
      </c>
      <c r="AZ2620" s="2">
        <v>1.23220338983051E-5</v>
      </c>
      <c r="BA2620" s="2">
        <v>1.0822033898305099E-5</v>
      </c>
      <c r="BB2620" t="s">
        <v>1584</v>
      </c>
      <c r="BC2620" s="1" t="s">
        <v>1585</v>
      </c>
      <c r="BD2620" t="s">
        <v>110</v>
      </c>
      <c r="BE2620" t="s">
        <v>96</v>
      </c>
      <c r="BF2620">
        <v>36.085510249999999</v>
      </c>
      <c r="BG2620">
        <v>-99.935379030000007</v>
      </c>
      <c r="BH2620" t="s">
        <v>289</v>
      </c>
      <c r="BI2620" t="s">
        <v>60</v>
      </c>
      <c r="BJ2620">
        <v>20</v>
      </c>
    </row>
    <row r="2621" spans="1:62" x14ac:dyDescent="0.3">
      <c r="A2621" s="1" t="s">
        <v>1586</v>
      </c>
      <c r="B2621" s="1" t="s">
        <v>78</v>
      </c>
      <c r="C2621" t="s">
        <v>1576</v>
      </c>
      <c r="D2621">
        <v>2011</v>
      </c>
      <c r="E2621" t="s">
        <v>79</v>
      </c>
      <c r="F2621" t="s">
        <v>59</v>
      </c>
      <c r="G2621">
        <v>4.6900000000000002E-4</v>
      </c>
      <c r="H2621">
        <v>9.6000000000000002E-4</v>
      </c>
      <c r="I2621">
        <v>1.475E-3</v>
      </c>
      <c r="J2621">
        <v>2.0874999999999999E-3</v>
      </c>
      <c r="K2621">
        <v>2.5349999999999999E-3</v>
      </c>
      <c r="L2621">
        <v>4.1799999999999997E-3</v>
      </c>
      <c r="M2621">
        <v>3</v>
      </c>
      <c r="N2621" t="str">
        <f t="shared" si="40"/>
        <v>400719010_88128</v>
      </c>
      <c r="O2621" t="e">
        <f>VLOOKUP(N2621,'HEM3 monitor concs'!D:L,9,FALSE)</f>
        <v>#N/A</v>
      </c>
      <c r="P2621" t="e">
        <f>VLOOKUP(N2621,'HEM3 monitor concs'!D:L,6,FALSE)</f>
        <v>#N/A</v>
      </c>
      <c r="Q2621" s="3">
        <v>1.54578947368421E-3</v>
      </c>
      <c r="R2621" s="2">
        <v>7.6006530041918999E-7</v>
      </c>
      <c r="S2621" s="5">
        <v>6.5929824561403497E-4</v>
      </c>
      <c r="T2621">
        <v>114</v>
      </c>
      <c r="U2621">
        <v>18</v>
      </c>
      <c r="V2621">
        <v>4</v>
      </c>
      <c r="W2621">
        <v>30</v>
      </c>
      <c r="X2621">
        <v>26</v>
      </c>
      <c r="Y2621">
        <v>28</v>
      </c>
      <c r="Z2621">
        <v>30</v>
      </c>
      <c r="AA2621">
        <v>1</v>
      </c>
      <c r="AB2621">
        <v>15.789473684210501</v>
      </c>
      <c r="AC2621" t="s">
        <v>60</v>
      </c>
      <c r="AD2621" t="s">
        <v>60</v>
      </c>
      <c r="AE2621" t="s">
        <v>80</v>
      </c>
      <c r="AF2621" t="s">
        <v>68</v>
      </c>
      <c r="AI2621">
        <v>1</v>
      </c>
      <c r="AJ2621" t="s">
        <v>60</v>
      </c>
      <c r="AK2621">
        <v>1.4999999999999999E-4</v>
      </c>
      <c r="AL2621" t="s">
        <v>60</v>
      </c>
      <c r="AM2621" t="s">
        <v>60</v>
      </c>
      <c r="AN2621" t="s">
        <v>60</v>
      </c>
      <c r="AO2621" t="s">
        <v>60</v>
      </c>
      <c r="AP2621" t="s">
        <v>60</v>
      </c>
      <c r="AQ2621" t="s">
        <v>60</v>
      </c>
      <c r="AR2621" t="s">
        <v>60</v>
      </c>
      <c r="AS2621" t="s">
        <v>60</v>
      </c>
      <c r="AT2621">
        <v>3.12666666666667E-3</v>
      </c>
      <c r="AU2621">
        <v>6.4000000000000003E-3</v>
      </c>
      <c r="AV2621">
        <v>9.8333333333333293E-3</v>
      </c>
      <c r="AW2621">
        <v>1.39166666666667E-2</v>
      </c>
      <c r="AX2621">
        <v>1.6899999999999998E-2</v>
      </c>
      <c r="AY2621">
        <v>2.7866666666666699E-2</v>
      </c>
      <c r="AZ2621">
        <v>1.0305263157894699E-2</v>
      </c>
      <c r="BA2621">
        <v>4.3953216374269001E-3</v>
      </c>
      <c r="BB2621" t="s">
        <v>1587</v>
      </c>
      <c r="BC2621" s="1" t="s">
        <v>1588</v>
      </c>
      <c r="BD2621" t="s">
        <v>110</v>
      </c>
      <c r="BE2621" t="s">
        <v>96</v>
      </c>
      <c r="BF2621">
        <v>36.956222529999998</v>
      </c>
      <c r="BG2621">
        <v>-97.031349180000007</v>
      </c>
      <c r="BH2621" t="s">
        <v>415</v>
      </c>
      <c r="BI2621" t="s">
        <v>60</v>
      </c>
      <c r="BJ2621">
        <v>0.15</v>
      </c>
    </row>
    <row r="2622" spans="1:62" x14ac:dyDescent="0.3">
      <c r="A2622" s="1" t="s">
        <v>1586</v>
      </c>
      <c r="B2622" s="1" t="s">
        <v>81</v>
      </c>
      <c r="C2622" t="s">
        <v>1576</v>
      </c>
      <c r="D2622">
        <v>2011</v>
      </c>
      <c r="E2622" t="s">
        <v>82</v>
      </c>
      <c r="F2622" t="s">
        <v>59</v>
      </c>
      <c r="G2622">
        <v>4.5899999999999999E-4</v>
      </c>
      <c r="H2622">
        <v>6.3000000000000003E-4</v>
      </c>
      <c r="I2622">
        <v>9.7999999999999997E-4</v>
      </c>
      <c r="J2622">
        <v>1.565E-3</v>
      </c>
      <c r="K2622">
        <v>2.421E-3</v>
      </c>
      <c r="L2622">
        <v>3.7599999999999999E-3</v>
      </c>
      <c r="M2622">
        <v>3</v>
      </c>
      <c r="N2622" t="str">
        <f t="shared" si="40"/>
        <v>400719010_88132</v>
      </c>
      <c r="O2622" t="e">
        <f>VLOOKUP(N2622,'HEM3 monitor concs'!D:L,9,FALSE)</f>
        <v>#N/A</v>
      </c>
      <c r="P2622" t="e">
        <f>VLOOKUP(N2622,'HEM3 monitor concs'!D:L,6,FALSE)</f>
        <v>#N/A</v>
      </c>
      <c r="Q2622" s="3">
        <v>1.2039473684210501E-3</v>
      </c>
      <c r="R2622" s="2">
        <v>5.8824534233814602E-7</v>
      </c>
      <c r="S2622" s="5">
        <v>3.2956140350877199E-4</v>
      </c>
      <c r="T2622">
        <v>114</v>
      </c>
      <c r="U2622">
        <v>6</v>
      </c>
      <c r="V2622">
        <v>1</v>
      </c>
      <c r="W2622">
        <v>30</v>
      </c>
      <c r="X2622">
        <v>26</v>
      </c>
      <c r="Y2622">
        <v>28</v>
      </c>
      <c r="Z2622">
        <v>30</v>
      </c>
      <c r="AA2622">
        <v>1</v>
      </c>
      <c r="AB2622">
        <v>5.2631578947368398</v>
      </c>
      <c r="AC2622" t="s">
        <v>60</v>
      </c>
      <c r="AD2622" t="s">
        <v>60</v>
      </c>
      <c r="AE2622" t="s">
        <v>83</v>
      </c>
      <c r="AF2622" t="s">
        <v>84</v>
      </c>
      <c r="AI2622">
        <v>1</v>
      </c>
      <c r="AJ2622" t="s">
        <v>60</v>
      </c>
      <c r="AK2622" s="2">
        <v>2.9999999999999997E-4</v>
      </c>
      <c r="AL2622" t="s">
        <v>60</v>
      </c>
      <c r="AM2622" t="s">
        <v>60</v>
      </c>
      <c r="AN2622" t="s">
        <v>60</v>
      </c>
      <c r="AO2622" t="s">
        <v>60</v>
      </c>
      <c r="AP2622" t="s">
        <v>60</v>
      </c>
      <c r="AQ2622" t="s">
        <v>60</v>
      </c>
      <c r="AR2622" t="s">
        <v>60</v>
      </c>
      <c r="AS2622" t="s">
        <v>60</v>
      </c>
      <c r="AT2622">
        <v>1.5299999999999999E-3</v>
      </c>
      <c r="AU2622">
        <v>2.0999999999999999E-3</v>
      </c>
      <c r="AV2622">
        <v>3.2666666666666699E-3</v>
      </c>
      <c r="AW2622">
        <v>5.2166666666666698E-3</v>
      </c>
      <c r="AX2622">
        <v>8.0700000000000008E-3</v>
      </c>
      <c r="AY2622">
        <v>1.2533333333333301E-2</v>
      </c>
      <c r="AZ2622">
        <v>4.01315789473684E-3</v>
      </c>
      <c r="BA2622">
        <v>1.0985380116959099E-3</v>
      </c>
      <c r="BB2622" t="s">
        <v>1587</v>
      </c>
      <c r="BC2622" s="1" t="s">
        <v>1588</v>
      </c>
      <c r="BD2622" t="s">
        <v>110</v>
      </c>
      <c r="BE2622" t="s">
        <v>96</v>
      </c>
      <c r="BF2622">
        <v>36.956222529999998</v>
      </c>
      <c r="BG2622">
        <v>-97.031349180000007</v>
      </c>
      <c r="BH2622" t="s">
        <v>415</v>
      </c>
      <c r="BI2622" t="s">
        <v>60</v>
      </c>
      <c r="BJ2622">
        <v>0.3</v>
      </c>
    </row>
    <row r="2623" spans="1:62" x14ac:dyDescent="0.3">
      <c r="A2623" s="1" t="s">
        <v>1586</v>
      </c>
      <c r="B2623" s="1" t="s">
        <v>90</v>
      </c>
      <c r="C2623" t="s">
        <v>1576</v>
      </c>
      <c r="D2623">
        <v>2011</v>
      </c>
      <c r="E2623" t="s">
        <v>91</v>
      </c>
      <c r="F2623" t="s">
        <v>59</v>
      </c>
      <c r="G2623" s="2">
        <v>1E-4</v>
      </c>
      <c r="H2623">
        <v>2.3250000000000001E-4</v>
      </c>
      <c r="I2623">
        <v>3.8000000000000002E-4</v>
      </c>
      <c r="J2623">
        <v>5.6749999999999997E-4</v>
      </c>
      <c r="K2623">
        <v>7.27E-4</v>
      </c>
      <c r="L2623">
        <v>1.23E-3</v>
      </c>
      <c r="M2623">
        <v>3</v>
      </c>
      <c r="N2623" t="str">
        <f t="shared" si="40"/>
        <v>400719010_88154</v>
      </c>
      <c r="O2623">
        <f>VLOOKUP(N2623,'HEM3 monitor concs'!D:L,9,FALSE)</f>
        <v>2.0007428005000002E-4</v>
      </c>
      <c r="P2623">
        <f>VLOOKUP(N2623,'HEM3 monitor concs'!D:L,6,FALSE)</f>
        <v>7.4280049999999997E-8</v>
      </c>
      <c r="Q2623" s="3">
        <v>4.0649122807017498E-4</v>
      </c>
      <c r="R2623" s="2">
        <v>6.1725632665735095E-8</v>
      </c>
      <c r="S2623" s="5">
        <v>2.20263157894737E-4</v>
      </c>
      <c r="T2623">
        <v>114</v>
      </c>
      <c r="U2623">
        <v>27</v>
      </c>
      <c r="V2623">
        <v>4</v>
      </c>
      <c r="W2623">
        <v>30</v>
      </c>
      <c r="X2623">
        <v>26</v>
      </c>
      <c r="Y2623">
        <v>28</v>
      </c>
      <c r="Z2623">
        <v>30</v>
      </c>
      <c r="AA2623">
        <v>1</v>
      </c>
      <c r="AB2623">
        <v>23.684210526315798</v>
      </c>
      <c r="AC2623" t="s">
        <v>60</v>
      </c>
      <c r="AD2623" t="s">
        <v>60</v>
      </c>
      <c r="AE2623" t="s">
        <v>92</v>
      </c>
      <c r="AF2623" t="s">
        <v>84</v>
      </c>
      <c r="AG2623" t="s">
        <v>93</v>
      </c>
      <c r="AH2623" t="s">
        <v>94</v>
      </c>
      <c r="AI2623">
        <v>1</v>
      </c>
      <c r="AJ2623" t="s">
        <v>60</v>
      </c>
      <c r="AK2623">
        <v>0.02</v>
      </c>
      <c r="AL2623" t="s">
        <v>60</v>
      </c>
      <c r="AM2623" t="s">
        <v>60</v>
      </c>
      <c r="AN2623" t="s">
        <v>60</v>
      </c>
      <c r="AO2623" t="s">
        <v>60</v>
      </c>
      <c r="AP2623" t="s">
        <v>60</v>
      </c>
      <c r="AQ2623" t="s">
        <v>60</v>
      </c>
      <c r="AR2623" t="s">
        <v>60</v>
      </c>
      <c r="AS2623" t="s">
        <v>60</v>
      </c>
      <c r="AT2623" s="2">
        <v>5.0000000000000004E-6</v>
      </c>
      <c r="AU2623" s="2">
        <v>1.1625E-5</v>
      </c>
      <c r="AV2623" s="2">
        <v>1.9000000000000001E-5</v>
      </c>
      <c r="AW2623" s="2">
        <v>2.8374999999999999E-5</v>
      </c>
      <c r="AX2623" s="2">
        <v>3.6350000000000003E-5</v>
      </c>
      <c r="AY2623" s="2">
        <v>6.1500000000000004E-5</v>
      </c>
      <c r="AZ2623" s="2">
        <v>2.0324561403508798E-5</v>
      </c>
      <c r="BA2623" s="2">
        <v>1.10131578947368E-5</v>
      </c>
      <c r="BB2623" t="s">
        <v>1587</v>
      </c>
      <c r="BC2623" s="1" t="s">
        <v>1588</v>
      </c>
      <c r="BD2623" t="s">
        <v>110</v>
      </c>
      <c r="BE2623" t="s">
        <v>96</v>
      </c>
      <c r="BF2623">
        <v>36.956222529999998</v>
      </c>
      <c r="BG2623">
        <v>-97.031349180000007</v>
      </c>
      <c r="BH2623" t="s">
        <v>415</v>
      </c>
      <c r="BI2623" t="s">
        <v>60</v>
      </c>
      <c r="BJ2623">
        <v>20</v>
      </c>
    </row>
    <row r="2624" spans="1:62" x14ac:dyDescent="0.3">
      <c r="A2624" s="1" t="s">
        <v>1589</v>
      </c>
      <c r="B2624" s="1" t="s">
        <v>395</v>
      </c>
      <c r="C2624" t="s">
        <v>1576</v>
      </c>
      <c r="D2624">
        <v>2011</v>
      </c>
      <c r="E2624" t="s">
        <v>396</v>
      </c>
      <c r="F2624" t="s">
        <v>59</v>
      </c>
      <c r="G2624">
        <v>1.6626609999999999E-4</v>
      </c>
      <c r="H2624">
        <v>2.6787112500000003E-4</v>
      </c>
      <c r="I2624">
        <v>3.9708920000000001E-4</v>
      </c>
      <c r="J2624">
        <v>6.3533487499999996E-4</v>
      </c>
      <c r="K2624">
        <v>9.9878084999999997E-4</v>
      </c>
      <c r="L2624">
        <v>1.504713E-3</v>
      </c>
      <c r="M2624">
        <v>6</v>
      </c>
      <c r="N2624" t="str">
        <f t="shared" si="40"/>
        <v>400970187_14102</v>
      </c>
      <c r="O2624">
        <f>VLOOKUP(N2624,'HEM3 monitor concs'!D:L,9,FALSE)</f>
        <v>6.9407911126E-5</v>
      </c>
      <c r="P2624">
        <f>VLOOKUP(N2624,'HEM3 monitor concs'!D:L,6,FALSE)</f>
        <v>3.7338749299999998E-6</v>
      </c>
      <c r="Q2624" s="3">
        <v>5.03684742678571E-4</v>
      </c>
      <c r="R2624" s="2">
        <v>1.2147171565595699E-7</v>
      </c>
      <c r="S2624" s="6">
        <v>8.2678568392857202E-6</v>
      </c>
      <c r="T2624">
        <v>56</v>
      </c>
      <c r="U2624">
        <v>0</v>
      </c>
      <c r="V2624">
        <v>0</v>
      </c>
      <c r="W2624">
        <v>13</v>
      </c>
      <c r="X2624">
        <v>13</v>
      </c>
      <c r="Y2624">
        <v>15</v>
      </c>
      <c r="Z2624">
        <v>15</v>
      </c>
      <c r="AA2624">
        <v>1</v>
      </c>
      <c r="AB2624">
        <v>0</v>
      </c>
      <c r="AC2624" t="s">
        <v>60</v>
      </c>
      <c r="AD2624" t="s">
        <v>60</v>
      </c>
      <c r="AE2624" t="s">
        <v>61</v>
      </c>
      <c r="AF2624" t="s">
        <v>62</v>
      </c>
      <c r="AI2624">
        <v>1</v>
      </c>
      <c r="AJ2624" t="s">
        <v>60</v>
      </c>
      <c r="AK2624" s="2">
        <v>2.0000000000000001E-4</v>
      </c>
      <c r="AL2624" t="s">
        <v>60</v>
      </c>
      <c r="AM2624" t="s">
        <v>60</v>
      </c>
      <c r="AN2624" t="s">
        <v>60</v>
      </c>
      <c r="AO2624" t="s">
        <v>60</v>
      </c>
      <c r="AP2624" t="s">
        <v>60</v>
      </c>
      <c r="AQ2624" t="s">
        <v>60</v>
      </c>
      <c r="AR2624" t="s">
        <v>60</v>
      </c>
      <c r="AS2624" t="s">
        <v>60</v>
      </c>
      <c r="AT2624">
        <v>8.3133049999999998E-4</v>
      </c>
      <c r="AU2624">
        <v>1.3393556250000001E-3</v>
      </c>
      <c r="AV2624">
        <v>1.9854460000000001E-3</v>
      </c>
      <c r="AW2624">
        <v>3.1766743749999998E-3</v>
      </c>
      <c r="AX2624">
        <v>4.9939042500000003E-3</v>
      </c>
      <c r="AY2624">
        <v>7.5235650000000003E-3</v>
      </c>
      <c r="AZ2624">
        <v>2.5184237133928601E-3</v>
      </c>
      <c r="BA2624" s="2">
        <v>4.1339284196428603E-5</v>
      </c>
      <c r="BB2624" t="s">
        <v>1590</v>
      </c>
      <c r="BC2624" s="1" t="s">
        <v>1591</v>
      </c>
      <c r="BD2624" t="s">
        <v>1592</v>
      </c>
      <c r="BE2624" t="s">
        <v>63</v>
      </c>
      <c r="BF2624">
        <v>36.292942050000001</v>
      </c>
      <c r="BG2624">
        <v>-95.303405760000004</v>
      </c>
      <c r="BH2624" t="s">
        <v>100</v>
      </c>
      <c r="BI2624" t="s">
        <v>60</v>
      </c>
      <c r="BJ2624">
        <v>0.2</v>
      </c>
    </row>
    <row r="2625" spans="1:62" x14ac:dyDescent="0.3">
      <c r="A2625" s="1" t="s">
        <v>1589</v>
      </c>
      <c r="B2625" s="1" t="s">
        <v>397</v>
      </c>
      <c r="C2625" t="s">
        <v>1576</v>
      </c>
      <c r="D2625">
        <v>2011</v>
      </c>
      <c r="E2625" t="s">
        <v>398</v>
      </c>
      <c r="F2625" t="s">
        <v>59</v>
      </c>
      <c r="G2625">
        <v>2.6470924999999999E-4</v>
      </c>
      <c r="H2625">
        <v>3.6883324999999997E-4</v>
      </c>
      <c r="I2625">
        <v>5.3410890000000003E-4</v>
      </c>
      <c r="J2625">
        <v>6.6027234999999995E-4</v>
      </c>
      <c r="K2625">
        <v>8.6179859999999998E-4</v>
      </c>
      <c r="L2625">
        <v>1.2598520000000001E-3</v>
      </c>
      <c r="M2625">
        <v>6</v>
      </c>
      <c r="N2625" t="str">
        <f t="shared" si="40"/>
        <v>400970187_14103</v>
      </c>
      <c r="O2625" t="e">
        <f>VLOOKUP(N2625,'HEM3 monitor concs'!D:L,9,FALSE)</f>
        <v>#N/A</v>
      </c>
      <c r="P2625" t="e">
        <f>VLOOKUP(N2625,'HEM3 monitor concs'!D:L,6,FALSE)</f>
        <v>#N/A</v>
      </c>
      <c r="Q2625" s="3">
        <v>5.4564407857142895E-4</v>
      </c>
      <c r="R2625" s="2">
        <v>6.8982128289323204E-8</v>
      </c>
      <c r="S2625" s="6">
        <v>3.9482142857142903E-5</v>
      </c>
      <c r="T2625">
        <v>56</v>
      </c>
      <c r="U2625">
        <v>0</v>
      </c>
      <c r="V2625">
        <v>0</v>
      </c>
      <c r="W2625">
        <v>13</v>
      </c>
      <c r="X2625">
        <v>13</v>
      </c>
      <c r="Y2625">
        <v>15</v>
      </c>
      <c r="Z2625">
        <v>15</v>
      </c>
      <c r="AA2625">
        <v>1</v>
      </c>
      <c r="AB2625">
        <v>0</v>
      </c>
      <c r="AC2625" t="s">
        <v>60</v>
      </c>
      <c r="AD2625" t="s">
        <v>60</v>
      </c>
      <c r="AE2625" t="s">
        <v>67</v>
      </c>
      <c r="AF2625" t="s">
        <v>68</v>
      </c>
      <c r="AI2625">
        <v>1</v>
      </c>
      <c r="AJ2625">
        <v>4.3E-3</v>
      </c>
      <c r="AK2625" s="2">
        <v>1.5E-5</v>
      </c>
      <c r="AL2625">
        <v>1.138249775</v>
      </c>
      <c r="AM2625">
        <v>1.5859829750000001</v>
      </c>
      <c r="AN2625">
        <v>2.2966682700000001</v>
      </c>
      <c r="AO2625">
        <v>2.8391711050000001</v>
      </c>
      <c r="AP2625">
        <v>3.7057339800000002</v>
      </c>
      <c r="AQ2625">
        <v>5.4173635999999998</v>
      </c>
      <c r="AR2625">
        <v>2.3462695378571401</v>
      </c>
      <c r="AS2625">
        <v>0.16977321428571401</v>
      </c>
      <c r="AT2625">
        <v>1.7647283333333302E-2</v>
      </c>
      <c r="AU2625">
        <v>2.4588883333333301E-2</v>
      </c>
      <c r="AV2625">
        <v>3.5607260000000002E-2</v>
      </c>
      <c r="AW2625">
        <v>4.4018156666666697E-2</v>
      </c>
      <c r="AX2625">
        <v>5.7453240000000003E-2</v>
      </c>
      <c r="AY2625">
        <v>8.39901333333333E-2</v>
      </c>
      <c r="AZ2625">
        <v>3.6376271904761899E-2</v>
      </c>
      <c r="BA2625">
        <v>2.6321428571428598E-3</v>
      </c>
      <c r="BB2625" t="s">
        <v>1590</v>
      </c>
      <c r="BC2625" s="1" t="s">
        <v>1591</v>
      </c>
      <c r="BD2625" t="s">
        <v>1592</v>
      </c>
      <c r="BE2625" t="s">
        <v>63</v>
      </c>
      <c r="BF2625">
        <v>36.292942050000001</v>
      </c>
      <c r="BG2625">
        <v>-95.303405760000004</v>
      </c>
      <c r="BH2625" t="s">
        <v>100</v>
      </c>
      <c r="BI2625">
        <v>2.3255813953488401E-4</v>
      </c>
      <c r="BJ2625">
        <v>1.4999999999999999E-2</v>
      </c>
    </row>
    <row r="2626" spans="1:62" x14ac:dyDescent="0.3">
      <c r="A2626" s="1" t="s">
        <v>1589</v>
      </c>
      <c r="B2626" s="1" t="s">
        <v>399</v>
      </c>
      <c r="C2626" t="s">
        <v>1576</v>
      </c>
      <c r="D2626">
        <v>2011</v>
      </c>
      <c r="E2626" t="s">
        <v>400</v>
      </c>
      <c r="F2626" t="s">
        <v>59</v>
      </c>
      <c r="G2626" s="2">
        <v>6.2778469999999997E-6</v>
      </c>
      <c r="H2626" s="2">
        <v>1.0487182500000001E-5</v>
      </c>
      <c r="I2626" s="2">
        <v>2.2695615000000001E-5</v>
      </c>
      <c r="J2626" s="2">
        <v>4.0777379999999999E-5</v>
      </c>
      <c r="K2626" s="2">
        <v>5.8985394999999999E-5</v>
      </c>
      <c r="L2626" s="2">
        <v>9.7217050000000005E-5</v>
      </c>
      <c r="M2626">
        <v>6</v>
      </c>
      <c r="N2626" t="str">
        <f t="shared" si="40"/>
        <v>400970187_14105</v>
      </c>
      <c r="O2626" t="e">
        <f>VLOOKUP(N2626,'HEM3 monitor concs'!D:L,9,FALSE)</f>
        <v>#N/A</v>
      </c>
      <c r="P2626" t="e">
        <f>VLOOKUP(N2626,'HEM3 monitor concs'!D:L,6,FALSE)</f>
        <v>#N/A</v>
      </c>
      <c r="Q2626" s="4">
        <v>2.8543810785714301E-5</v>
      </c>
      <c r="R2626" s="2">
        <v>4.9347547191402296E-10</v>
      </c>
      <c r="S2626" s="6">
        <v>2.9642857142857099E-6</v>
      </c>
      <c r="T2626">
        <v>56</v>
      </c>
      <c r="U2626">
        <v>0</v>
      </c>
      <c r="V2626">
        <v>0</v>
      </c>
      <c r="W2626">
        <v>13</v>
      </c>
      <c r="X2626">
        <v>13</v>
      </c>
      <c r="Y2626">
        <v>15</v>
      </c>
      <c r="Z2626">
        <v>15</v>
      </c>
      <c r="AA2626">
        <v>1</v>
      </c>
      <c r="AB2626">
        <v>0</v>
      </c>
      <c r="AC2626" t="s">
        <v>60</v>
      </c>
      <c r="AD2626" t="s">
        <v>60</v>
      </c>
      <c r="AE2626" t="s">
        <v>335</v>
      </c>
      <c r="AF2626" t="s">
        <v>62</v>
      </c>
      <c r="AI2626">
        <v>1</v>
      </c>
      <c r="AJ2626">
        <v>2.3999999999999998E-3</v>
      </c>
      <c r="AK2626" s="2">
        <v>2.0000000000000002E-5</v>
      </c>
      <c r="AL2626">
        <v>1.5066832800000001E-2</v>
      </c>
      <c r="AM2626">
        <v>2.5169238E-2</v>
      </c>
      <c r="AN2626">
        <v>5.4469476000000003E-2</v>
      </c>
      <c r="AO2626">
        <v>9.7865711999999994E-2</v>
      </c>
      <c r="AP2626">
        <v>0.141564948</v>
      </c>
      <c r="AQ2626">
        <v>0.23332091999999999</v>
      </c>
      <c r="AR2626">
        <v>6.8505145885714297E-2</v>
      </c>
      <c r="AS2626">
        <v>7.1142857142857101E-3</v>
      </c>
      <c r="AT2626">
        <v>3.1389234999999998E-4</v>
      </c>
      <c r="AU2626">
        <v>5.24359125E-4</v>
      </c>
      <c r="AV2626">
        <v>1.13478075E-3</v>
      </c>
      <c r="AW2626">
        <v>2.038869E-3</v>
      </c>
      <c r="AX2626">
        <v>2.9492697500000001E-3</v>
      </c>
      <c r="AY2626">
        <v>4.8608525000000003E-3</v>
      </c>
      <c r="AZ2626">
        <v>1.4271905392857099E-3</v>
      </c>
      <c r="BA2626">
        <v>1.48214285714286E-4</v>
      </c>
      <c r="BB2626" t="s">
        <v>1590</v>
      </c>
      <c r="BC2626" s="1" t="s">
        <v>1591</v>
      </c>
      <c r="BD2626" t="s">
        <v>1592</v>
      </c>
      <c r="BE2626" t="s">
        <v>63</v>
      </c>
      <c r="BF2626">
        <v>36.292942050000001</v>
      </c>
      <c r="BG2626">
        <v>-95.303405760000004</v>
      </c>
      <c r="BH2626" t="s">
        <v>100</v>
      </c>
      <c r="BI2626">
        <v>4.1666666666666702E-4</v>
      </c>
      <c r="BJ2626">
        <v>0.02</v>
      </c>
    </row>
    <row r="2627" spans="1:62" x14ac:dyDescent="0.3">
      <c r="A2627" s="1" t="s">
        <v>1589</v>
      </c>
      <c r="B2627" s="1" t="s">
        <v>401</v>
      </c>
      <c r="C2627" t="s">
        <v>1576</v>
      </c>
      <c r="D2627">
        <v>2011</v>
      </c>
      <c r="E2627" t="s">
        <v>402</v>
      </c>
      <c r="F2627" t="s">
        <v>59</v>
      </c>
      <c r="G2627" s="2">
        <v>6.7008120000000001E-5</v>
      </c>
      <c r="H2627" s="2">
        <v>9.6240397499999997E-5</v>
      </c>
      <c r="I2627">
        <v>1.4975645000000001E-4</v>
      </c>
      <c r="J2627">
        <v>1.9010817500000001E-4</v>
      </c>
      <c r="K2627">
        <v>2.705963E-4</v>
      </c>
      <c r="L2627">
        <v>5.7885249999999999E-4</v>
      </c>
      <c r="M2627">
        <v>6</v>
      </c>
      <c r="N2627" t="str">
        <f t="shared" ref="N2627:N2690" si="41">CONCATENATE(A2627,"_",B2627)</f>
        <v>400970187_14110</v>
      </c>
      <c r="O2627" t="e">
        <f>VLOOKUP(N2627,'HEM3 monitor concs'!D:L,9,FALSE)</f>
        <v>#N/A</v>
      </c>
      <c r="P2627" t="e">
        <f>VLOOKUP(N2627,'HEM3 monitor concs'!D:L,6,FALSE)</f>
        <v>#N/A</v>
      </c>
      <c r="Q2627" s="3">
        <v>1.5871468428571399E-4</v>
      </c>
      <c r="R2627" s="2">
        <v>8.8020064457846607E-9</v>
      </c>
      <c r="S2627" s="6">
        <v>4.5714285714285703E-6</v>
      </c>
      <c r="T2627">
        <v>56</v>
      </c>
      <c r="U2627">
        <v>0</v>
      </c>
      <c r="V2627">
        <v>0</v>
      </c>
      <c r="W2627">
        <v>13</v>
      </c>
      <c r="X2627">
        <v>13</v>
      </c>
      <c r="Y2627">
        <v>15</v>
      </c>
      <c r="Z2627">
        <v>15</v>
      </c>
      <c r="AA2627">
        <v>1</v>
      </c>
      <c r="AB2627">
        <v>0</v>
      </c>
      <c r="AC2627" t="s">
        <v>60</v>
      </c>
      <c r="AD2627" t="s">
        <v>60</v>
      </c>
      <c r="AE2627" t="s">
        <v>69</v>
      </c>
      <c r="AF2627" t="s">
        <v>70</v>
      </c>
      <c r="AI2627">
        <v>1</v>
      </c>
      <c r="AJ2627">
        <v>1.8E-3</v>
      </c>
      <c r="AK2627" s="2">
        <v>1.0000000000000001E-5</v>
      </c>
      <c r="AL2627">
        <v>0.12061461599999999</v>
      </c>
      <c r="AM2627">
        <v>0.1732327155</v>
      </c>
      <c r="AN2627">
        <v>0.26956161000000001</v>
      </c>
      <c r="AO2627">
        <v>0.34219471499999998</v>
      </c>
      <c r="AP2627">
        <v>0.48707334000000002</v>
      </c>
      <c r="AQ2627">
        <v>1.0419345</v>
      </c>
      <c r="AR2627">
        <v>0.28568643171428598</v>
      </c>
      <c r="AS2627">
        <v>8.2285714285714306E-3</v>
      </c>
      <c r="AT2627">
        <v>6.7008119999999996E-3</v>
      </c>
      <c r="AU2627">
        <v>9.6240397500000005E-3</v>
      </c>
      <c r="AV2627">
        <v>1.4975644999999999E-2</v>
      </c>
      <c r="AW2627">
        <v>1.9010817499999999E-2</v>
      </c>
      <c r="AX2627">
        <v>2.7059630000000001E-2</v>
      </c>
      <c r="AY2627">
        <v>5.7885249999999999E-2</v>
      </c>
      <c r="AZ2627">
        <v>1.58714684285714E-2</v>
      </c>
      <c r="BA2627">
        <v>4.5714285714285703E-4</v>
      </c>
      <c r="BB2627" t="s">
        <v>1590</v>
      </c>
      <c r="BC2627" s="1" t="s">
        <v>1591</v>
      </c>
      <c r="BD2627" t="s">
        <v>1592</v>
      </c>
      <c r="BE2627" t="s">
        <v>63</v>
      </c>
      <c r="BF2627">
        <v>36.292942050000001</v>
      </c>
      <c r="BG2627">
        <v>-95.303405760000004</v>
      </c>
      <c r="BH2627" t="s">
        <v>100</v>
      </c>
      <c r="BI2627">
        <v>5.5555555555555599E-4</v>
      </c>
      <c r="BJ2627">
        <v>0.01</v>
      </c>
    </row>
    <row r="2628" spans="1:62" x14ac:dyDescent="0.3">
      <c r="A2628" s="1" t="s">
        <v>1589</v>
      </c>
      <c r="B2628" s="1" t="s">
        <v>405</v>
      </c>
      <c r="C2628" t="s">
        <v>1576</v>
      </c>
      <c r="D2628">
        <v>2011</v>
      </c>
      <c r="E2628" t="s">
        <v>406</v>
      </c>
      <c r="F2628" t="s">
        <v>59</v>
      </c>
      <c r="G2628">
        <v>1.4415930000000001E-4</v>
      </c>
      <c r="H2628">
        <v>1.6783682499999999E-4</v>
      </c>
      <c r="I2628">
        <v>2.4504259999999999E-4</v>
      </c>
      <c r="J2628">
        <v>3.4784017499999998E-4</v>
      </c>
      <c r="K2628">
        <v>5.0437004999999999E-4</v>
      </c>
      <c r="L2628">
        <v>1.7752860000000001E-3</v>
      </c>
      <c r="M2628">
        <v>6</v>
      </c>
      <c r="N2628" t="str">
        <f t="shared" si="41"/>
        <v>400970187_14113</v>
      </c>
      <c r="O2628">
        <f>VLOOKUP(N2628,'HEM3 monitor concs'!D:L,9,FALSE)</f>
        <v>4.5612843522000001E-5</v>
      </c>
      <c r="P2628">
        <f>VLOOKUP(N2628,'HEM3 monitor concs'!D:L,6,FALSE)</f>
        <v>4.6128435220000002E-6</v>
      </c>
      <c r="Q2628" s="3">
        <v>3.4086900178571398E-4</v>
      </c>
      <c r="R2628" s="2">
        <v>1.08854511603053E-7</v>
      </c>
      <c r="S2628" s="6">
        <v>1.8339285714285701E-5</v>
      </c>
      <c r="T2628">
        <v>56</v>
      </c>
      <c r="U2628">
        <v>0</v>
      </c>
      <c r="V2628">
        <v>0</v>
      </c>
      <c r="W2628">
        <v>13</v>
      </c>
      <c r="X2628">
        <v>13</v>
      </c>
      <c r="Y2628">
        <v>15</v>
      </c>
      <c r="Z2628">
        <v>15</v>
      </c>
      <c r="AA2628">
        <v>1</v>
      </c>
      <c r="AB2628">
        <v>0</v>
      </c>
      <c r="AC2628" t="s">
        <v>60</v>
      </c>
      <c r="AD2628" t="s">
        <v>60</v>
      </c>
      <c r="AE2628" t="s">
        <v>74</v>
      </c>
      <c r="AF2628" t="s">
        <v>62</v>
      </c>
      <c r="AI2628">
        <v>1</v>
      </c>
      <c r="AJ2628" t="s">
        <v>60</v>
      </c>
      <c r="AK2628" s="2">
        <v>1E-4</v>
      </c>
      <c r="AL2628" t="s">
        <v>60</v>
      </c>
      <c r="AM2628" t="s">
        <v>60</v>
      </c>
      <c r="AN2628" t="s">
        <v>60</v>
      </c>
      <c r="AO2628" t="s">
        <v>60</v>
      </c>
      <c r="AP2628" t="s">
        <v>60</v>
      </c>
      <c r="AQ2628" t="s">
        <v>60</v>
      </c>
      <c r="AR2628" t="s">
        <v>60</v>
      </c>
      <c r="AS2628" t="s">
        <v>60</v>
      </c>
      <c r="AT2628">
        <v>1.4415929999999999E-3</v>
      </c>
      <c r="AU2628">
        <v>1.67836825E-3</v>
      </c>
      <c r="AV2628">
        <v>2.4504259999999999E-3</v>
      </c>
      <c r="AW2628">
        <v>3.4784017499999999E-3</v>
      </c>
      <c r="AX2628">
        <v>5.0437004999999997E-3</v>
      </c>
      <c r="AY2628">
        <v>1.7752859999999999E-2</v>
      </c>
      <c r="AZ2628">
        <v>3.4086900178571401E-3</v>
      </c>
      <c r="BA2628">
        <v>1.8339285714285701E-4</v>
      </c>
      <c r="BB2628" t="s">
        <v>1590</v>
      </c>
      <c r="BC2628" s="1" t="s">
        <v>1591</v>
      </c>
      <c r="BD2628" t="s">
        <v>1592</v>
      </c>
      <c r="BE2628" t="s">
        <v>63</v>
      </c>
      <c r="BF2628">
        <v>36.292942050000001</v>
      </c>
      <c r="BG2628">
        <v>-95.303405760000004</v>
      </c>
      <c r="BH2628" t="s">
        <v>100</v>
      </c>
      <c r="BI2628" t="s">
        <v>60</v>
      </c>
      <c r="BJ2628">
        <v>0.1</v>
      </c>
    </row>
    <row r="2629" spans="1:62" x14ac:dyDescent="0.3">
      <c r="A2629" s="1" t="s">
        <v>1589</v>
      </c>
      <c r="B2629" s="1" t="s">
        <v>97</v>
      </c>
      <c r="C2629" t="s">
        <v>1576</v>
      </c>
      <c r="D2629">
        <v>2011</v>
      </c>
      <c r="E2629" t="s">
        <v>98</v>
      </c>
      <c r="F2629" t="s">
        <v>59</v>
      </c>
      <c r="G2629">
        <v>1.560777E-3</v>
      </c>
      <c r="H2629">
        <v>1.8706852500000001E-3</v>
      </c>
      <c r="I2629">
        <v>2.4502514999999998E-3</v>
      </c>
      <c r="J2629">
        <v>3.4532195000000002E-3</v>
      </c>
      <c r="K2629">
        <v>4.3996820000000002E-3</v>
      </c>
      <c r="L2629">
        <v>5.580392E-3</v>
      </c>
      <c r="M2629">
        <v>6</v>
      </c>
      <c r="N2629" t="str">
        <f t="shared" si="41"/>
        <v>400970187_14128</v>
      </c>
      <c r="O2629" t="e">
        <f>VLOOKUP(N2629,'HEM3 monitor concs'!D:L,9,FALSE)</f>
        <v>#N/A</v>
      </c>
      <c r="P2629" t="e">
        <f>VLOOKUP(N2629,'HEM3 monitor concs'!D:L,6,FALSE)</f>
        <v>#N/A</v>
      </c>
      <c r="Q2629" s="3">
        <v>2.71669789821429E-3</v>
      </c>
      <c r="R2629" s="2">
        <v>1.3107689542563101E-6</v>
      </c>
      <c r="S2629" s="6">
        <v>7.1678571428571399E-5</v>
      </c>
      <c r="T2629">
        <v>56</v>
      </c>
      <c r="U2629">
        <v>0</v>
      </c>
      <c r="V2629">
        <v>0</v>
      </c>
      <c r="W2629">
        <v>13</v>
      </c>
      <c r="X2629">
        <v>13</v>
      </c>
      <c r="Y2629">
        <v>15</v>
      </c>
      <c r="Z2629">
        <v>15</v>
      </c>
      <c r="AA2629">
        <v>1</v>
      </c>
      <c r="AB2629">
        <v>0</v>
      </c>
      <c r="AC2629" t="s">
        <v>60</v>
      </c>
      <c r="AD2629" t="s">
        <v>60</v>
      </c>
      <c r="AE2629" t="s">
        <v>80</v>
      </c>
      <c r="AF2629" t="s">
        <v>68</v>
      </c>
      <c r="AI2629">
        <v>1</v>
      </c>
      <c r="AJ2629" t="s">
        <v>60</v>
      </c>
      <c r="AK2629">
        <v>1.4999999999999999E-4</v>
      </c>
      <c r="AL2629" t="s">
        <v>60</v>
      </c>
      <c r="AM2629" t="s">
        <v>60</v>
      </c>
      <c r="AN2629" t="s">
        <v>60</v>
      </c>
      <c r="AO2629" t="s">
        <v>60</v>
      </c>
      <c r="AP2629" t="s">
        <v>60</v>
      </c>
      <c r="AQ2629" t="s">
        <v>60</v>
      </c>
      <c r="AR2629" t="s">
        <v>60</v>
      </c>
      <c r="AS2629" t="s">
        <v>60</v>
      </c>
      <c r="AT2629">
        <v>1.040518E-2</v>
      </c>
      <c r="AU2629">
        <v>1.2471235000000001E-2</v>
      </c>
      <c r="AV2629">
        <v>1.6335010000000001E-2</v>
      </c>
      <c r="AW2629">
        <v>2.3021463333333301E-2</v>
      </c>
      <c r="AX2629">
        <v>2.93312133333333E-2</v>
      </c>
      <c r="AY2629">
        <v>3.7202613333333301E-2</v>
      </c>
      <c r="AZ2629">
        <v>1.81113193214286E-2</v>
      </c>
      <c r="BA2629">
        <v>4.7785714285714299E-4</v>
      </c>
      <c r="BB2629" t="s">
        <v>1590</v>
      </c>
      <c r="BC2629" s="1" t="s">
        <v>1591</v>
      </c>
      <c r="BD2629" t="s">
        <v>1592</v>
      </c>
      <c r="BE2629" t="s">
        <v>63</v>
      </c>
      <c r="BF2629">
        <v>36.292942050000001</v>
      </c>
      <c r="BG2629">
        <v>-95.303405760000004</v>
      </c>
      <c r="BH2629" t="s">
        <v>100</v>
      </c>
      <c r="BI2629" t="s">
        <v>60</v>
      </c>
      <c r="BJ2629">
        <v>0.15</v>
      </c>
    </row>
    <row r="2630" spans="1:62" x14ac:dyDescent="0.3">
      <c r="A2630" s="1" t="s">
        <v>1589</v>
      </c>
      <c r="B2630" s="1" t="s">
        <v>407</v>
      </c>
      <c r="C2630" t="s">
        <v>1576</v>
      </c>
      <c r="D2630">
        <v>2011</v>
      </c>
      <c r="E2630" t="s">
        <v>408</v>
      </c>
      <c r="F2630" t="s">
        <v>59</v>
      </c>
      <c r="G2630">
        <v>4.583574E-3</v>
      </c>
      <c r="H2630">
        <v>7.1339799999999998E-3</v>
      </c>
      <c r="I2630">
        <v>9.5924354999999996E-3</v>
      </c>
      <c r="J2630">
        <v>1.38575225E-2</v>
      </c>
      <c r="K2630">
        <v>2.0519530000000001E-2</v>
      </c>
      <c r="L2630">
        <v>4.4334070000000003E-2</v>
      </c>
      <c r="M2630">
        <v>6</v>
      </c>
      <c r="N2630" t="str">
        <f t="shared" si="41"/>
        <v>400970187_14132</v>
      </c>
      <c r="O2630" t="e">
        <f>VLOOKUP(N2630,'HEM3 monitor concs'!D:L,9,FALSE)</f>
        <v>#N/A</v>
      </c>
      <c r="P2630" t="e">
        <f>VLOOKUP(N2630,'HEM3 monitor concs'!D:L,6,FALSE)</f>
        <v>#N/A</v>
      </c>
      <c r="Q2630" s="3">
        <v>1.12933312142857E-2</v>
      </c>
      <c r="R2630" s="2">
        <v>4.7887964916202499E-5</v>
      </c>
      <c r="S2630" s="6">
        <v>8.8107142857142906E-5</v>
      </c>
      <c r="T2630">
        <v>56</v>
      </c>
      <c r="U2630">
        <v>0</v>
      </c>
      <c r="V2630">
        <v>0</v>
      </c>
      <c r="W2630">
        <v>13</v>
      </c>
      <c r="X2630">
        <v>13</v>
      </c>
      <c r="Y2630">
        <v>15</v>
      </c>
      <c r="Z2630">
        <v>15</v>
      </c>
      <c r="AA2630">
        <v>1</v>
      </c>
      <c r="AB2630">
        <v>0</v>
      </c>
      <c r="AC2630" t="s">
        <v>60</v>
      </c>
      <c r="AD2630" t="s">
        <v>60</v>
      </c>
      <c r="AE2630" t="s">
        <v>83</v>
      </c>
      <c r="AF2630" t="s">
        <v>84</v>
      </c>
      <c r="AI2630">
        <v>1</v>
      </c>
      <c r="AJ2630" t="s">
        <v>60</v>
      </c>
      <c r="AK2630" s="2">
        <v>2.9999999999999997E-4</v>
      </c>
      <c r="AL2630" t="s">
        <v>60</v>
      </c>
      <c r="AM2630" t="s">
        <v>60</v>
      </c>
      <c r="AN2630" t="s">
        <v>60</v>
      </c>
      <c r="AO2630" t="s">
        <v>60</v>
      </c>
      <c r="AP2630" t="s">
        <v>60</v>
      </c>
      <c r="AQ2630" t="s">
        <v>60</v>
      </c>
      <c r="AR2630" t="s">
        <v>60</v>
      </c>
      <c r="AS2630" t="s">
        <v>60</v>
      </c>
      <c r="AT2630">
        <v>1.527858E-2</v>
      </c>
      <c r="AU2630">
        <v>2.3779933333333302E-2</v>
      </c>
      <c r="AV2630">
        <v>3.1974784999999999E-2</v>
      </c>
      <c r="AW2630">
        <v>4.6191741666666702E-2</v>
      </c>
      <c r="AX2630">
        <v>6.83984333333333E-2</v>
      </c>
      <c r="AY2630">
        <v>0.14778023333333301</v>
      </c>
      <c r="AZ2630">
        <v>3.7644437380952397E-2</v>
      </c>
      <c r="BA2630">
        <v>2.9369047619047598E-4</v>
      </c>
      <c r="BB2630" t="s">
        <v>1590</v>
      </c>
      <c r="BC2630" s="1" t="s">
        <v>1591</v>
      </c>
      <c r="BD2630" t="s">
        <v>1592</v>
      </c>
      <c r="BE2630" t="s">
        <v>63</v>
      </c>
      <c r="BF2630">
        <v>36.292942050000001</v>
      </c>
      <c r="BG2630">
        <v>-95.303405760000004</v>
      </c>
      <c r="BH2630" t="s">
        <v>100</v>
      </c>
      <c r="BI2630" t="s">
        <v>60</v>
      </c>
      <c r="BJ2630">
        <v>0.3</v>
      </c>
    </row>
    <row r="2631" spans="1:62" x14ac:dyDescent="0.3">
      <c r="A2631" s="1" t="s">
        <v>1589</v>
      </c>
      <c r="B2631" s="1" t="s">
        <v>409</v>
      </c>
      <c r="C2631" t="s">
        <v>1576</v>
      </c>
      <c r="D2631">
        <v>2011</v>
      </c>
      <c r="E2631" t="s">
        <v>410</v>
      </c>
      <c r="F2631" t="s">
        <v>59</v>
      </c>
      <c r="G2631">
        <v>4.5716039999999999E-4</v>
      </c>
      <c r="H2631">
        <v>5.3677992500000002E-4</v>
      </c>
      <c r="I2631">
        <v>7.5040619999999997E-4</v>
      </c>
      <c r="J2631">
        <v>1.009334E-3</v>
      </c>
      <c r="K2631">
        <v>1.2153050000000001E-3</v>
      </c>
      <c r="L2631">
        <v>1.578816E-3</v>
      </c>
      <c r="M2631">
        <v>6</v>
      </c>
      <c r="N2631" t="str">
        <f t="shared" si="41"/>
        <v>400970187_14136</v>
      </c>
      <c r="O2631" t="e">
        <f>VLOOKUP(N2631,'HEM3 monitor concs'!D:L,9,FALSE)</f>
        <v>#N/A</v>
      </c>
      <c r="P2631" t="e">
        <f>VLOOKUP(N2631,'HEM3 monitor concs'!D:L,6,FALSE)</f>
        <v>#N/A</v>
      </c>
      <c r="Q2631" s="3">
        <v>7.9056244464285701E-4</v>
      </c>
      <c r="R2631" s="2">
        <v>9.3778749356357096E-8</v>
      </c>
      <c r="S2631" s="5">
        <v>2.7364285714285701E-4</v>
      </c>
      <c r="T2631">
        <v>56</v>
      </c>
      <c r="U2631">
        <v>0</v>
      </c>
      <c r="V2631">
        <v>0</v>
      </c>
      <c r="W2631">
        <v>13</v>
      </c>
      <c r="X2631">
        <v>13</v>
      </c>
      <c r="Y2631">
        <v>15</v>
      </c>
      <c r="Z2631">
        <v>15</v>
      </c>
      <c r="AA2631">
        <v>1</v>
      </c>
      <c r="AB2631">
        <v>0</v>
      </c>
      <c r="AC2631" t="s">
        <v>60</v>
      </c>
      <c r="AD2631" t="s">
        <v>60</v>
      </c>
      <c r="AE2631" t="s">
        <v>87</v>
      </c>
      <c r="AF2631" t="s">
        <v>62</v>
      </c>
      <c r="AG2631" t="s">
        <v>88</v>
      </c>
      <c r="AI2631">
        <v>1</v>
      </c>
      <c r="AJ2631">
        <v>4.8000000000000001E-4</v>
      </c>
      <c r="AK2631" s="2">
        <v>9.0000000000000006E-5</v>
      </c>
      <c r="AL2631">
        <v>0.219436992</v>
      </c>
      <c r="AM2631">
        <v>0.25765436400000002</v>
      </c>
      <c r="AN2631">
        <v>0.360194976</v>
      </c>
      <c r="AO2631">
        <v>0.48448032000000002</v>
      </c>
      <c r="AP2631">
        <v>0.58334640000000004</v>
      </c>
      <c r="AQ2631">
        <v>0.75783168000000001</v>
      </c>
      <c r="AR2631">
        <v>0.37946997342857097</v>
      </c>
      <c r="AS2631">
        <v>0.13134857142857101</v>
      </c>
      <c r="AT2631">
        <v>5.0795600000000003E-3</v>
      </c>
      <c r="AU2631">
        <v>5.9642213888888903E-3</v>
      </c>
      <c r="AV2631">
        <v>8.3378466666666692E-3</v>
      </c>
      <c r="AW2631">
        <v>1.12148222222222E-2</v>
      </c>
      <c r="AX2631">
        <v>1.35033888888889E-2</v>
      </c>
      <c r="AY2631">
        <v>1.75424E-2</v>
      </c>
      <c r="AZ2631">
        <v>8.7840271626984101E-3</v>
      </c>
      <c r="BA2631">
        <v>3.0404761904761898E-3</v>
      </c>
      <c r="BB2631" t="s">
        <v>1590</v>
      </c>
      <c r="BC2631" s="1" t="s">
        <v>1591</v>
      </c>
      <c r="BD2631" t="s">
        <v>1592</v>
      </c>
      <c r="BE2631" t="s">
        <v>63</v>
      </c>
      <c r="BF2631">
        <v>36.292942050000001</v>
      </c>
      <c r="BG2631">
        <v>-95.303405760000004</v>
      </c>
      <c r="BH2631" t="s">
        <v>100</v>
      </c>
      <c r="BI2631">
        <v>2.0833333333333298E-3</v>
      </c>
      <c r="BJ2631">
        <v>0.09</v>
      </c>
    </row>
    <row r="2632" spans="1:62" x14ac:dyDescent="0.3">
      <c r="A2632" s="1" t="s">
        <v>1589</v>
      </c>
      <c r="B2632" s="1" t="s">
        <v>411</v>
      </c>
      <c r="C2632" t="s">
        <v>1576</v>
      </c>
      <c r="D2632">
        <v>2011</v>
      </c>
      <c r="E2632" t="s">
        <v>412</v>
      </c>
      <c r="F2632" t="s">
        <v>59</v>
      </c>
      <c r="G2632" s="2">
        <v>7.5728554999999999E-6</v>
      </c>
      <c r="H2632" s="2">
        <v>9.0188237500000008E-6</v>
      </c>
      <c r="I2632" s="2">
        <v>1.198273E-5</v>
      </c>
      <c r="J2632" s="2">
        <v>1.4781647500000001E-5</v>
      </c>
      <c r="K2632" s="2">
        <v>1.720134E-5</v>
      </c>
      <c r="L2632" s="2">
        <v>2.027711E-5</v>
      </c>
      <c r="M2632">
        <v>6</v>
      </c>
      <c r="N2632" t="str">
        <f t="shared" si="41"/>
        <v>400970187_14142</v>
      </c>
      <c r="O2632" t="e">
        <f>VLOOKUP(N2632,'HEM3 monitor concs'!D:L,9,FALSE)</f>
        <v>#N/A</v>
      </c>
      <c r="P2632" t="e">
        <f>VLOOKUP(N2632,'HEM3 monitor concs'!D:L,6,FALSE)</f>
        <v>#N/A</v>
      </c>
      <c r="Q2632" s="4">
        <v>1.2112528625E-5</v>
      </c>
      <c r="R2632" s="2">
        <v>1.37443528947709E-11</v>
      </c>
      <c r="S2632" s="6">
        <v>5.4464285714285703E-6</v>
      </c>
      <c r="T2632">
        <v>56</v>
      </c>
      <c r="U2632">
        <v>2</v>
      </c>
      <c r="V2632">
        <v>0</v>
      </c>
      <c r="W2632">
        <v>13</v>
      </c>
      <c r="X2632">
        <v>13</v>
      </c>
      <c r="Y2632">
        <v>15</v>
      </c>
      <c r="Z2632">
        <v>15</v>
      </c>
      <c r="AA2632">
        <v>1</v>
      </c>
      <c r="AB2632">
        <v>3.5714285714285698</v>
      </c>
      <c r="AC2632" t="s">
        <v>60</v>
      </c>
      <c r="AD2632" t="s">
        <v>60</v>
      </c>
      <c r="AE2632" t="s">
        <v>89</v>
      </c>
      <c r="AF2632" t="s">
        <v>84</v>
      </c>
      <c r="AI2632">
        <v>1</v>
      </c>
      <c r="AJ2632" t="s">
        <v>60</v>
      </c>
      <c r="AK2632" s="2">
        <v>2.9999999999999997E-4</v>
      </c>
      <c r="AL2632" t="s">
        <v>60</v>
      </c>
      <c r="AM2632" t="s">
        <v>60</v>
      </c>
      <c r="AN2632" t="s">
        <v>60</v>
      </c>
      <c r="AO2632" t="s">
        <v>60</v>
      </c>
      <c r="AP2632" t="s">
        <v>60</v>
      </c>
      <c r="AQ2632" t="s">
        <v>60</v>
      </c>
      <c r="AR2632" t="s">
        <v>60</v>
      </c>
      <c r="AS2632" t="s">
        <v>60</v>
      </c>
      <c r="AT2632" s="2">
        <v>2.5242851666666701E-5</v>
      </c>
      <c r="AU2632" s="2">
        <v>3.00627458333333E-5</v>
      </c>
      <c r="AV2632" s="2">
        <v>3.9942433333333298E-5</v>
      </c>
      <c r="AW2632" s="2">
        <v>4.92721583333333E-5</v>
      </c>
      <c r="AX2632" s="2">
        <v>5.7337799999999998E-5</v>
      </c>
      <c r="AY2632" s="2">
        <v>6.7590366666666696E-5</v>
      </c>
      <c r="AZ2632" s="2">
        <v>4.03750954166667E-5</v>
      </c>
      <c r="BA2632" s="2">
        <v>1.8154761904761899E-5</v>
      </c>
      <c r="BB2632" t="s">
        <v>1590</v>
      </c>
      <c r="BC2632" s="1" t="s">
        <v>1591</v>
      </c>
      <c r="BD2632" t="s">
        <v>1592</v>
      </c>
      <c r="BE2632" t="s">
        <v>63</v>
      </c>
      <c r="BF2632">
        <v>36.292942050000001</v>
      </c>
      <c r="BG2632">
        <v>-95.303405760000004</v>
      </c>
      <c r="BH2632" t="s">
        <v>100</v>
      </c>
      <c r="BI2632" t="s">
        <v>60</v>
      </c>
      <c r="BJ2632">
        <v>0.3</v>
      </c>
    </row>
    <row r="2633" spans="1:62" x14ac:dyDescent="0.3">
      <c r="A2633" s="1" t="s">
        <v>1589</v>
      </c>
      <c r="B2633" s="1" t="s">
        <v>166</v>
      </c>
      <c r="C2633" t="s">
        <v>1576</v>
      </c>
      <c r="D2633">
        <v>2011</v>
      </c>
      <c r="E2633" t="s">
        <v>167</v>
      </c>
      <c r="F2633" t="s">
        <v>59</v>
      </c>
      <c r="G2633">
        <v>2.7209860000000001E-4</v>
      </c>
      <c r="H2633">
        <v>4.4603144999999999E-4</v>
      </c>
      <c r="I2633">
        <v>8.1199495000000002E-4</v>
      </c>
      <c r="J2633">
        <v>9.7132202499999995E-4</v>
      </c>
      <c r="K2633">
        <v>1.1481810000000001E-3</v>
      </c>
      <c r="L2633">
        <v>1.988891E-3</v>
      </c>
      <c r="M2633">
        <v>6</v>
      </c>
      <c r="N2633" t="str">
        <f t="shared" si="41"/>
        <v>400970187_14154</v>
      </c>
      <c r="O2633">
        <f>VLOOKUP(N2633,'HEM3 monitor concs'!D:L,9,FALSE)</f>
        <v>2.9582078138400001E-4</v>
      </c>
      <c r="P2633">
        <f>VLOOKUP(N2633,'HEM3 monitor concs'!D:L,6,FALSE)</f>
        <v>9.5820781383999999E-5</v>
      </c>
      <c r="Q2633" s="3">
        <v>7.4945212857142895E-4</v>
      </c>
      <c r="R2633" s="2">
        <v>1.5175827113632001E-7</v>
      </c>
      <c r="S2633" s="6">
        <v>1.1E-5</v>
      </c>
      <c r="T2633">
        <v>56</v>
      </c>
      <c r="U2633">
        <v>0</v>
      </c>
      <c r="V2633">
        <v>0</v>
      </c>
      <c r="W2633">
        <v>13</v>
      </c>
      <c r="X2633">
        <v>13</v>
      </c>
      <c r="Y2633">
        <v>15</v>
      </c>
      <c r="Z2633">
        <v>15</v>
      </c>
      <c r="AA2633">
        <v>1</v>
      </c>
      <c r="AB2633">
        <v>0</v>
      </c>
      <c r="AC2633" t="s">
        <v>60</v>
      </c>
      <c r="AD2633" t="s">
        <v>60</v>
      </c>
      <c r="AE2633" t="s">
        <v>92</v>
      </c>
      <c r="AF2633" t="s">
        <v>84</v>
      </c>
      <c r="AG2633" t="s">
        <v>93</v>
      </c>
      <c r="AH2633" t="s">
        <v>94</v>
      </c>
      <c r="AI2633">
        <v>1</v>
      </c>
      <c r="AJ2633" t="s">
        <v>60</v>
      </c>
      <c r="AK2633">
        <v>0.02</v>
      </c>
      <c r="AL2633" t="s">
        <v>60</v>
      </c>
      <c r="AM2633" t="s">
        <v>60</v>
      </c>
      <c r="AN2633" t="s">
        <v>60</v>
      </c>
      <c r="AO2633" t="s">
        <v>60</v>
      </c>
      <c r="AP2633" t="s">
        <v>60</v>
      </c>
      <c r="AQ2633" t="s">
        <v>60</v>
      </c>
      <c r="AR2633" t="s">
        <v>60</v>
      </c>
      <c r="AS2633" t="s">
        <v>60</v>
      </c>
      <c r="AT2633" s="2">
        <v>1.360493E-5</v>
      </c>
      <c r="AU2633" s="2">
        <v>2.2301572500000002E-5</v>
      </c>
      <c r="AV2633" s="2">
        <v>4.0599747499999997E-5</v>
      </c>
      <c r="AW2633" s="2">
        <v>4.8566101249999997E-5</v>
      </c>
      <c r="AX2633" s="2">
        <v>5.7409050000000002E-5</v>
      </c>
      <c r="AY2633" s="2">
        <v>9.9444550000000003E-5</v>
      </c>
      <c r="AZ2633" s="2">
        <v>3.7472606428571398E-5</v>
      </c>
      <c r="BA2633" s="2">
        <v>5.5000000000000003E-7</v>
      </c>
      <c r="BB2633" t="s">
        <v>1590</v>
      </c>
      <c r="BC2633" s="1" t="s">
        <v>1591</v>
      </c>
      <c r="BD2633" t="s">
        <v>1592</v>
      </c>
      <c r="BE2633" t="s">
        <v>63</v>
      </c>
      <c r="BF2633">
        <v>36.292942050000001</v>
      </c>
      <c r="BG2633">
        <v>-95.303405760000004</v>
      </c>
      <c r="BH2633" t="s">
        <v>100</v>
      </c>
      <c r="BI2633" t="s">
        <v>60</v>
      </c>
      <c r="BJ2633">
        <v>20</v>
      </c>
    </row>
    <row r="2634" spans="1:62" x14ac:dyDescent="0.3">
      <c r="A2634" s="1" t="s">
        <v>1589</v>
      </c>
      <c r="B2634" s="1" t="s">
        <v>168</v>
      </c>
      <c r="C2634" t="s">
        <v>1576</v>
      </c>
      <c r="D2634">
        <v>2011</v>
      </c>
      <c r="E2634" t="s">
        <v>169</v>
      </c>
      <c r="F2634" t="s">
        <v>59</v>
      </c>
      <c r="G2634">
        <v>0</v>
      </c>
      <c r="H2634">
        <v>0</v>
      </c>
      <c r="I2634">
        <v>3.097194E-2</v>
      </c>
      <c r="J2634">
        <v>4.4798690000000002E-2</v>
      </c>
      <c r="K2634">
        <v>9.0703519999999996E-2</v>
      </c>
      <c r="L2634">
        <v>0.16149649999999999</v>
      </c>
      <c r="M2634">
        <v>6</v>
      </c>
      <c r="N2634" t="str">
        <f t="shared" si="41"/>
        <v>400970187_43218</v>
      </c>
      <c r="O2634" t="e">
        <f>VLOOKUP(N2634,'HEM3 monitor concs'!D:L,9,FALSE)</f>
        <v>#N/A</v>
      </c>
      <c r="P2634" t="e">
        <f>VLOOKUP(N2634,'HEM3 monitor concs'!D:L,6,FALSE)</f>
        <v>#N/A</v>
      </c>
      <c r="Q2634" s="3">
        <v>3.5297733125000001E-2</v>
      </c>
      <c r="R2634">
        <v>1.76783699715146E-3</v>
      </c>
      <c r="S2634" s="5">
        <v>1.548597E-2</v>
      </c>
      <c r="T2634">
        <v>56</v>
      </c>
      <c r="U2634">
        <v>23</v>
      </c>
      <c r="V2634">
        <v>23</v>
      </c>
      <c r="W2634">
        <v>13</v>
      </c>
      <c r="X2634">
        <v>14</v>
      </c>
      <c r="Y2634">
        <v>12</v>
      </c>
      <c r="Z2634">
        <v>17</v>
      </c>
      <c r="AA2634">
        <v>1</v>
      </c>
      <c r="AB2634">
        <v>41.071428571428598</v>
      </c>
      <c r="AC2634" t="s">
        <v>60</v>
      </c>
      <c r="AD2634" t="s">
        <v>60</v>
      </c>
      <c r="AE2634" t="s">
        <v>169</v>
      </c>
      <c r="AF2634" t="s">
        <v>170</v>
      </c>
      <c r="AI2634">
        <v>1</v>
      </c>
      <c r="AJ2634" s="2">
        <v>3.0000000000000001E-5</v>
      </c>
      <c r="AK2634">
        <v>2E-3</v>
      </c>
      <c r="AL2634">
        <v>0</v>
      </c>
      <c r="AM2634">
        <v>0</v>
      </c>
      <c r="AN2634">
        <v>0.92915820000000005</v>
      </c>
      <c r="AO2634">
        <v>1.3439607</v>
      </c>
      <c r="AP2634">
        <v>2.7211056</v>
      </c>
      <c r="AQ2634">
        <v>4.8448950000000002</v>
      </c>
      <c r="AR2634">
        <v>1.0589319937499999</v>
      </c>
      <c r="AS2634">
        <v>0.46457910000000002</v>
      </c>
      <c r="AT2634">
        <v>0</v>
      </c>
      <c r="AU2634">
        <v>0</v>
      </c>
      <c r="AV2634">
        <v>1.548597E-2</v>
      </c>
      <c r="AW2634">
        <v>2.2399345000000001E-2</v>
      </c>
      <c r="AX2634">
        <v>4.5351759999999998E-2</v>
      </c>
      <c r="AY2634">
        <v>8.0748249999999994E-2</v>
      </c>
      <c r="AZ2634">
        <v>1.7648866562500001E-2</v>
      </c>
      <c r="BA2634">
        <v>7.742985E-3</v>
      </c>
      <c r="BB2634" t="s">
        <v>1590</v>
      </c>
      <c r="BC2634" s="1" t="s">
        <v>1591</v>
      </c>
      <c r="BD2634" t="s">
        <v>1592</v>
      </c>
      <c r="BE2634" t="s">
        <v>63</v>
      </c>
      <c r="BF2634">
        <v>36.292942050000001</v>
      </c>
      <c r="BG2634">
        <v>-95.303405760000004</v>
      </c>
      <c r="BH2634" t="s">
        <v>100</v>
      </c>
      <c r="BI2634">
        <v>3.3333333333333298E-2</v>
      </c>
      <c r="BJ2634">
        <v>2</v>
      </c>
    </row>
    <row r="2635" spans="1:62" x14ac:dyDescent="0.3">
      <c r="A2635" s="1" t="s">
        <v>1589</v>
      </c>
      <c r="B2635" s="1" t="s">
        <v>173</v>
      </c>
      <c r="C2635" t="s">
        <v>1576</v>
      </c>
      <c r="D2635">
        <v>2011</v>
      </c>
      <c r="E2635" t="s">
        <v>174</v>
      </c>
      <c r="F2635" t="s">
        <v>59</v>
      </c>
      <c r="G2635">
        <v>1.4456233999999999</v>
      </c>
      <c r="H2635">
        <v>1.98358675</v>
      </c>
      <c r="I2635">
        <v>2.726664</v>
      </c>
      <c r="J2635">
        <v>5.4195517500000001</v>
      </c>
      <c r="K2635">
        <v>8.3875627000000001</v>
      </c>
      <c r="L2635">
        <v>10.31711</v>
      </c>
      <c r="M2635">
        <v>6</v>
      </c>
      <c r="N2635" t="str">
        <f t="shared" si="41"/>
        <v>400970187_43502</v>
      </c>
      <c r="O2635" t="e">
        <f>VLOOKUP(N2635,'HEM3 monitor concs'!D:L,9,FALSE)</f>
        <v>#N/A</v>
      </c>
      <c r="P2635" t="e">
        <f>VLOOKUP(N2635,'HEM3 monitor concs'!D:L,6,FALSE)</f>
        <v>#N/A</v>
      </c>
      <c r="Q2635" s="3">
        <v>3.8283414448275899</v>
      </c>
      <c r="R2635">
        <v>6.6705190732816302</v>
      </c>
      <c r="S2635" s="5">
        <v>8.7775879310344803E-3</v>
      </c>
      <c r="T2635">
        <v>58</v>
      </c>
      <c r="U2635">
        <v>0</v>
      </c>
      <c r="V2635">
        <v>0</v>
      </c>
      <c r="W2635">
        <v>14</v>
      </c>
      <c r="X2635">
        <v>14</v>
      </c>
      <c r="Y2635">
        <v>15</v>
      </c>
      <c r="Z2635">
        <v>15</v>
      </c>
      <c r="AA2635">
        <v>1</v>
      </c>
      <c r="AB2635">
        <v>0</v>
      </c>
      <c r="AC2635" t="s">
        <v>60</v>
      </c>
      <c r="AD2635" t="s">
        <v>60</v>
      </c>
      <c r="AE2635" t="s">
        <v>174</v>
      </c>
      <c r="AF2635" t="s">
        <v>62</v>
      </c>
      <c r="AI2635">
        <v>1</v>
      </c>
      <c r="AJ2635" s="2">
        <v>1.2999999999999999E-5</v>
      </c>
      <c r="AK2635">
        <v>9.7999999999999997E-3</v>
      </c>
      <c r="AL2635">
        <v>18.793104199999998</v>
      </c>
      <c r="AM2635">
        <v>25.786627750000001</v>
      </c>
      <c r="AN2635">
        <v>35.446632000000001</v>
      </c>
      <c r="AO2635">
        <v>70.454172749999998</v>
      </c>
      <c r="AP2635">
        <v>109.03831510000001</v>
      </c>
      <c r="AQ2635">
        <v>134.12243000000001</v>
      </c>
      <c r="AR2635">
        <v>49.768438782758601</v>
      </c>
      <c r="AS2635">
        <v>0.114108643103448</v>
      </c>
      <c r="AT2635">
        <v>0.14751259183673501</v>
      </c>
      <c r="AU2635">
        <v>0.20240681122449</v>
      </c>
      <c r="AV2635">
        <v>0.278231020408163</v>
      </c>
      <c r="AW2635">
        <v>0.55301548469387796</v>
      </c>
      <c r="AX2635">
        <v>0.85587374489795898</v>
      </c>
      <c r="AY2635">
        <v>1.05276632653061</v>
      </c>
      <c r="AZ2635">
        <v>0.39064708620689698</v>
      </c>
      <c r="BA2635">
        <v>8.9567223786066197E-4</v>
      </c>
      <c r="BB2635" t="s">
        <v>1590</v>
      </c>
      <c r="BC2635" s="1" t="s">
        <v>1591</v>
      </c>
      <c r="BD2635" t="s">
        <v>1592</v>
      </c>
      <c r="BE2635" t="s">
        <v>63</v>
      </c>
      <c r="BF2635">
        <v>36.292942050000001</v>
      </c>
      <c r="BG2635">
        <v>-95.303405760000004</v>
      </c>
      <c r="BH2635" t="s">
        <v>100</v>
      </c>
      <c r="BI2635">
        <v>7.69230769230769E-2</v>
      </c>
      <c r="BJ2635">
        <v>9.8000000000000007</v>
      </c>
    </row>
    <row r="2636" spans="1:62" x14ac:dyDescent="0.3">
      <c r="A2636" s="1" t="s">
        <v>1589</v>
      </c>
      <c r="B2636" s="1" t="s">
        <v>175</v>
      </c>
      <c r="C2636" t="s">
        <v>1576</v>
      </c>
      <c r="D2636">
        <v>2011</v>
      </c>
      <c r="E2636" t="s">
        <v>176</v>
      </c>
      <c r="F2636" t="s">
        <v>59</v>
      </c>
      <c r="G2636">
        <v>0.91847858000000004</v>
      </c>
      <c r="H2636">
        <v>1.0985529999999999</v>
      </c>
      <c r="I2636">
        <v>1.5593239999999999</v>
      </c>
      <c r="J2636">
        <v>1.9705496250000001</v>
      </c>
      <c r="K2636">
        <v>2.7979542999999998</v>
      </c>
      <c r="L2636">
        <v>3.3690760000000002</v>
      </c>
      <c r="M2636">
        <v>6</v>
      </c>
      <c r="N2636" t="str">
        <f t="shared" si="41"/>
        <v>400970187_43503</v>
      </c>
      <c r="O2636" t="e">
        <f>VLOOKUP(N2636,'HEM3 monitor concs'!D:L,9,FALSE)</f>
        <v>#N/A</v>
      </c>
      <c r="P2636" t="e">
        <f>VLOOKUP(N2636,'HEM3 monitor concs'!D:L,6,FALSE)</f>
        <v>#N/A</v>
      </c>
      <c r="Q2636" s="3">
        <v>1.6772072189655201</v>
      </c>
      <c r="R2636">
        <v>0.49783360257551201</v>
      </c>
      <c r="S2636" s="5">
        <v>9.0858821120689704E-3</v>
      </c>
      <c r="T2636">
        <v>58</v>
      </c>
      <c r="U2636">
        <v>0</v>
      </c>
      <c r="V2636">
        <v>0</v>
      </c>
      <c r="W2636">
        <v>14</v>
      </c>
      <c r="X2636">
        <v>14</v>
      </c>
      <c r="Y2636">
        <v>15</v>
      </c>
      <c r="Z2636">
        <v>15</v>
      </c>
      <c r="AA2636">
        <v>1</v>
      </c>
      <c r="AB2636">
        <v>0</v>
      </c>
      <c r="AC2636" t="s">
        <v>60</v>
      </c>
      <c r="AD2636" t="s">
        <v>60</v>
      </c>
      <c r="AE2636" t="s">
        <v>176</v>
      </c>
      <c r="AF2636" t="s">
        <v>62</v>
      </c>
      <c r="AI2636">
        <v>1</v>
      </c>
      <c r="AJ2636" s="2">
        <v>2.2000000000000001E-6</v>
      </c>
      <c r="AK2636">
        <v>8.9999999999999993E-3</v>
      </c>
      <c r="AL2636">
        <v>2.0206528760000002</v>
      </c>
      <c r="AM2636">
        <v>2.4168166000000002</v>
      </c>
      <c r="AN2636">
        <v>3.4305127999999998</v>
      </c>
      <c r="AO2636">
        <v>4.3352091750000001</v>
      </c>
      <c r="AP2636">
        <v>6.1554994599999997</v>
      </c>
      <c r="AQ2636">
        <v>7.4119672000000003</v>
      </c>
      <c r="AR2636">
        <v>3.68985588172414</v>
      </c>
      <c r="AS2636">
        <v>1.9988940646551701E-2</v>
      </c>
      <c r="AT2636">
        <v>0.102053175555556</v>
      </c>
      <c r="AU2636">
        <v>0.122061444444444</v>
      </c>
      <c r="AV2636">
        <v>0.17325822222222201</v>
      </c>
      <c r="AW2636">
        <v>0.218949958333333</v>
      </c>
      <c r="AX2636">
        <v>0.31088381111111102</v>
      </c>
      <c r="AY2636">
        <v>0.374341777777778</v>
      </c>
      <c r="AZ2636">
        <v>0.18635635766283501</v>
      </c>
      <c r="BA2636">
        <v>1.0095424568965501E-3</v>
      </c>
      <c r="BB2636" t="s">
        <v>1590</v>
      </c>
      <c r="BC2636" s="1" t="s">
        <v>1591</v>
      </c>
      <c r="BD2636" t="s">
        <v>1592</v>
      </c>
      <c r="BE2636" t="s">
        <v>63</v>
      </c>
      <c r="BF2636">
        <v>36.292942050000001</v>
      </c>
      <c r="BG2636">
        <v>-95.303405760000004</v>
      </c>
      <c r="BH2636" t="s">
        <v>100</v>
      </c>
      <c r="BI2636">
        <v>0.45454545454545398</v>
      </c>
      <c r="BJ2636">
        <v>9</v>
      </c>
    </row>
    <row r="2637" spans="1:62" x14ac:dyDescent="0.3">
      <c r="A2637" s="1" t="s">
        <v>1589</v>
      </c>
      <c r="B2637" s="1" t="s">
        <v>326</v>
      </c>
      <c r="C2637" t="s">
        <v>1576</v>
      </c>
      <c r="D2637">
        <v>2011</v>
      </c>
      <c r="E2637" t="s">
        <v>327</v>
      </c>
      <c r="F2637" t="s">
        <v>59</v>
      </c>
      <c r="G2637">
        <v>0.160938255</v>
      </c>
      <c r="H2637">
        <v>0.19003780000000001</v>
      </c>
      <c r="I2637">
        <v>0.30109107499999999</v>
      </c>
      <c r="J2637">
        <v>0.4079873</v>
      </c>
      <c r="K2637">
        <v>0.61524725000000002</v>
      </c>
      <c r="L2637">
        <v>0.70076419999999995</v>
      </c>
      <c r="M2637">
        <v>6</v>
      </c>
      <c r="N2637" t="str">
        <f t="shared" si="41"/>
        <v>400970187_43504</v>
      </c>
      <c r="O2637">
        <f>VLOOKUP(N2637,'HEM3 monitor concs'!D:L,9,FALSE)</f>
        <v>6.1685514215259994E-3</v>
      </c>
      <c r="P2637">
        <f>VLOOKUP(N2637,'HEM3 monitor concs'!D:L,6,FALSE)</f>
        <v>6.0706971075939996E-3</v>
      </c>
      <c r="Q2637" s="3">
        <v>0.33184935534482801</v>
      </c>
      <c r="R2637">
        <v>2.82978883310585E-2</v>
      </c>
      <c r="S2637" s="5">
        <v>4.7509450000000003E-3</v>
      </c>
      <c r="T2637">
        <v>58</v>
      </c>
      <c r="U2637">
        <v>0</v>
      </c>
      <c r="V2637">
        <v>0</v>
      </c>
      <c r="W2637">
        <v>14</v>
      </c>
      <c r="X2637">
        <v>14</v>
      </c>
      <c r="Y2637">
        <v>15</v>
      </c>
      <c r="Z2637">
        <v>15</v>
      </c>
      <c r="AA2637">
        <v>1</v>
      </c>
      <c r="AB2637">
        <v>0</v>
      </c>
      <c r="AC2637" t="s">
        <v>60</v>
      </c>
      <c r="AD2637" t="s">
        <v>60</v>
      </c>
      <c r="AE2637" t="s">
        <v>328</v>
      </c>
      <c r="AI2637">
        <v>1</v>
      </c>
      <c r="AJ2637" t="s">
        <v>60</v>
      </c>
      <c r="AK2637">
        <v>8.0000000000000002E-3</v>
      </c>
      <c r="AL2637" t="s">
        <v>60</v>
      </c>
      <c r="AM2637" t="s">
        <v>60</v>
      </c>
      <c r="AN2637" t="s">
        <v>60</v>
      </c>
      <c r="AO2637" t="s">
        <v>60</v>
      </c>
      <c r="AP2637" t="s">
        <v>60</v>
      </c>
      <c r="AQ2637" t="s">
        <v>60</v>
      </c>
      <c r="AR2637" t="s">
        <v>60</v>
      </c>
      <c r="AS2637" t="s">
        <v>60</v>
      </c>
      <c r="AT2637">
        <v>2.0117281875E-2</v>
      </c>
      <c r="AU2637">
        <v>2.3754725000000001E-2</v>
      </c>
      <c r="AV2637">
        <v>3.7636384374999998E-2</v>
      </c>
      <c r="AW2637">
        <v>5.09984125E-2</v>
      </c>
      <c r="AX2637">
        <v>7.6905906250000003E-2</v>
      </c>
      <c r="AY2637">
        <v>8.7595524999999994E-2</v>
      </c>
      <c r="AZ2637">
        <v>4.1481169418103397E-2</v>
      </c>
      <c r="BA2637">
        <v>5.9386812500000004E-4</v>
      </c>
      <c r="BB2637" t="s">
        <v>1590</v>
      </c>
      <c r="BC2637" s="1" t="s">
        <v>1591</v>
      </c>
      <c r="BD2637" t="s">
        <v>1592</v>
      </c>
      <c r="BE2637" t="s">
        <v>63</v>
      </c>
      <c r="BF2637">
        <v>36.292942050000001</v>
      </c>
      <c r="BG2637">
        <v>-95.303405760000004</v>
      </c>
      <c r="BH2637" t="s">
        <v>100</v>
      </c>
      <c r="BI2637" t="s">
        <v>60</v>
      </c>
      <c r="BJ2637">
        <v>8</v>
      </c>
    </row>
    <row r="2638" spans="1:62" x14ac:dyDescent="0.3">
      <c r="A2638" s="1" t="s">
        <v>1589</v>
      </c>
      <c r="B2638" s="1" t="s">
        <v>196</v>
      </c>
      <c r="C2638" t="s">
        <v>1576</v>
      </c>
      <c r="D2638">
        <v>2011</v>
      </c>
      <c r="E2638" t="s">
        <v>197</v>
      </c>
      <c r="F2638" t="s">
        <v>59</v>
      </c>
      <c r="G2638">
        <v>9.0123969999999998E-2</v>
      </c>
      <c r="H2638">
        <v>0.105485975</v>
      </c>
      <c r="I2638">
        <v>0.14542730000000001</v>
      </c>
      <c r="J2638">
        <v>0.22121337499999999</v>
      </c>
      <c r="K2638">
        <v>0.33796490000000001</v>
      </c>
      <c r="L2638">
        <v>0.67183329999999997</v>
      </c>
      <c r="M2638">
        <v>6</v>
      </c>
      <c r="N2638" t="str">
        <f t="shared" si="41"/>
        <v>400970187_43560</v>
      </c>
      <c r="O2638">
        <f>VLOOKUP(N2638,'HEM3 monitor concs'!D:L,9,FALSE)</f>
        <v>2.3694719502335999E-2</v>
      </c>
      <c r="P2638">
        <f>VLOOKUP(N2638,'HEM3 monitor concs'!D:L,6,FALSE)</f>
        <v>1.9101313225703E-2</v>
      </c>
      <c r="Q2638" s="3">
        <v>0.18602698749999999</v>
      </c>
      <c r="R2638">
        <v>1.6556053054845501E-2</v>
      </c>
      <c r="S2638" s="5">
        <v>9.0123969999999998E-2</v>
      </c>
      <c r="T2638">
        <v>56</v>
      </c>
      <c r="U2638">
        <v>5</v>
      </c>
      <c r="V2638">
        <v>2</v>
      </c>
      <c r="W2638">
        <v>13</v>
      </c>
      <c r="X2638">
        <v>14</v>
      </c>
      <c r="Y2638">
        <v>12</v>
      </c>
      <c r="Z2638">
        <v>17</v>
      </c>
      <c r="AA2638">
        <v>1</v>
      </c>
      <c r="AB2638">
        <v>8.9285714285714306</v>
      </c>
      <c r="AC2638" t="s">
        <v>60</v>
      </c>
      <c r="AD2638" t="s">
        <v>60</v>
      </c>
      <c r="AE2638" t="s">
        <v>198</v>
      </c>
      <c r="AF2638" t="s">
        <v>68</v>
      </c>
      <c r="AI2638">
        <v>1</v>
      </c>
      <c r="AJ2638" t="s">
        <v>60</v>
      </c>
      <c r="AK2638">
        <v>3</v>
      </c>
      <c r="AL2638" t="s">
        <v>60</v>
      </c>
      <c r="AM2638" t="s">
        <v>60</v>
      </c>
      <c r="AN2638" t="s">
        <v>60</v>
      </c>
      <c r="AO2638" t="s">
        <v>60</v>
      </c>
      <c r="AP2638" t="s">
        <v>60</v>
      </c>
      <c r="AQ2638" t="s">
        <v>60</v>
      </c>
      <c r="AR2638" t="s">
        <v>60</v>
      </c>
      <c r="AS2638" t="s">
        <v>60</v>
      </c>
      <c r="AT2638" s="2">
        <v>3.0041323333333299E-5</v>
      </c>
      <c r="AU2638" s="2">
        <v>3.5161991666666702E-5</v>
      </c>
      <c r="AV2638" s="2">
        <v>4.8475766666666701E-5</v>
      </c>
      <c r="AW2638" s="2">
        <v>7.37377916666667E-5</v>
      </c>
      <c r="AX2638">
        <v>1.12654966666667E-4</v>
      </c>
      <c r="AY2638">
        <v>2.2394443333333301E-4</v>
      </c>
      <c r="AZ2638" s="2">
        <v>6.2008995833333296E-5</v>
      </c>
      <c r="BA2638" s="2">
        <v>3.0041323333333299E-5</v>
      </c>
      <c r="BB2638" t="s">
        <v>1590</v>
      </c>
      <c r="BC2638" s="1" t="s">
        <v>1591</v>
      </c>
      <c r="BD2638" t="s">
        <v>1592</v>
      </c>
      <c r="BE2638" t="s">
        <v>63</v>
      </c>
      <c r="BF2638">
        <v>36.292942050000001</v>
      </c>
      <c r="BG2638">
        <v>-95.303405760000004</v>
      </c>
      <c r="BH2638" t="s">
        <v>100</v>
      </c>
      <c r="BI2638" t="s">
        <v>60</v>
      </c>
      <c r="BJ2638">
        <v>3000</v>
      </c>
    </row>
    <row r="2639" spans="1:62" x14ac:dyDescent="0.3">
      <c r="A2639" s="1" t="s">
        <v>1589</v>
      </c>
      <c r="B2639" s="1" t="s">
        <v>199</v>
      </c>
      <c r="C2639" t="s">
        <v>1576</v>
      </c>
      <c r="D2639">
        <v>2011</v>
      </c>
      <c r="E2639" t="s">
        <v>200</v>
      </c>
      <c r="F2639" t="s">
        <v>59</v>
      </c>
      <c r="G2639">
        <v>3.928731</v>
      </c>
      <c r="H2639">
        <v>6.1071627499999996</v>
      </c>
      <c r="I2639">
        <v>10.84598225</v>
      </c>
      <c r="J2639">
        <v>24.596542500000002</v>
      </c>
      <c r="K2639">
        <v>58.930970000000002</v>
      </c>
      <c r="L2639">
        <v>129.7825</v>
      </c>
      <c r="M2639">
        <v>6</v>
      </c>
      <c r="N2639" t="str">
        <f t="shared" si="41"/>
        <v>400970187_43702</v>
      </c>
      <c r="O2639">
        <f>VLOOKUP(N2639,'HEM3 monitor concs'!D:L,9,FALSE)</f>
        <v>0.17000161142762901</v>
      </c>
      <c r="P2639">
        <f>VLOOKUP(N2639,'HEM3 monitor concs'!D:L,6,FALSE)</f>
        <v>1.6114276290000001E-6</v>
      </c>
      <c r="Q2639" s="3">
        <v>20.3903384285714</v>
      </c>
      <c r="R2639">
        <v>574.60446973102</v>
      </c>
      <c r="S2639" s="5">
        <v>4.0294679999999999E-2</v>
      </c>
      <c r="T2639">
        <v>56</v>
      </c>
      <c r="U2639">
        <v>0</v>
      </c>
      <c r="V2639">
        <v>0</v>
      </c>
      <c r="W2639">
        <v>13</v>
      </c>
      <c r="X2639">
        <v>14</v>
      </c>
      <c r="Y2639">
        <v>12</v>
      </c>
      <c r="Z2639">
        <v>17</v>
      </c>
      <c r="AA2639">
        <v>1</v>
      </c>
      <c r="AB2639">
        <v>0</v>
      </c>
      <c r="AC2639" t="s">
        <v>60</v>
      </c>
      <c r="AD2639" t="s">
        <v>60</v>
      </c>
      <c r="AE2639" t="s">
        <v>200</v>
      </c>
      <c r="AF2639" t="s">
        <v>201</v>
      </c>
      <c r="AI2639">
        <v>1</v>
      </c>
      <c r="AJ2639" t="s">
        <v>60</v>
      </c>
      <c r="AK2639">
        <v>0.06</v>
      </c>
      <c r="AL2639" t="s">
        <v>60</v>
      </c>
      <c r="AM2639" t="s">
        <v>60</v>
      </c>
      <c r="AN2639" t="s">
        <v>60</v>
      </c>
      <c r="AO2639" t="s">
        <v>60</v>
      </c>
      <c r="AP2639" t="s">
        <v>60</v>
      </c>
      <c r="AQ2639" t="s">
        <v>60</v>
      </c>
      <c r="AR2639" t="s">
        <v>60</v>
      </c>
      <c r="AS2639" t="s">
        <v>60</v>
      </c>
      <c r="AT2639">
        <v>6.5478850000000005E-2</v>
      </c>
      <c r="AU2639">
        <v>0.10178604583333301</v>
      </c>
      <c r="AV2639">
        <v>0.180766370833333</v>
      </c>
      <c r="AW2639">
        <v>0.40994237500000003</v>
      </c>
      <c r="AX2639">
        <v>0.98218283333333301</v>
      </c>
      <c r="AY2639">
        <v>2.1630416666666701</v>
      </c>
      <c r="AZ2639">
        <v>0.33983897380952399</v>
      </c>
      <c r="BA2639">
        <v>6.7157800000000004E-4</v>
      </c>
      <c r="BB2639" t="s">
        <v>1590</v>
      </c>
      <c r="BC2639" s="1" t="s">
        <v>1591</v>
      </c>
      <c r="BD2639" t="s">
        <v>1592</v>
      </c>
      <c r="BE2639" t="s">
        <v>63</v>
      </c>
      <c r="BF2639">
        <v>36.292942050000001</v>
      </c>
      <c r="BG2639">
        <v>-95.303405760000004</v>
      </c>
      <c r="BH2639" t="s">
        <v>100</v>
      </c>
      <c r="BI2639" t="s">
        <v>60</v>
      </c>
      <c r="BJ2639">
        <v>60</v>
      </c>
    </row>
    <row r="2640" spans="1:62" x14ac:dyDescent="0.3">
      <c r="A2640" s="1" t="s">
        <v>1589</v>
      </c>
      <c r="B2640" s="1" t="s">
        <v>177</v>
      </c>
      <c r="C2640" t="s">
        <v>1576</v>
      </c>
      <c r="D2640">
        <v>2011</v>
      </c>
      <c r="E2640" t="s">
        <v>178</v>
      </c>
      <c r="F2640" t="s">
        <v>59</v>
      </c>
      <c r="G2640">
        <v>0.99947989999999998</v>
      </c>
      <c r="H2640">
        <v>1.0851793750000001</v>
      </c>
      <c r="I2640">
        <v>1.1667479999999999</v>
      </c>
      <c r="J2640">
        <v>1.36757325</v>
      </c>
      <c r="K2640">
        <v>1.4806345000000001</v>
      </c>
      <c r="L2640">
        <v>2.4780500000000001</v>
      </c>
      <c r="M2640">
        <v>6</v>
      </c>
      <c r="N2640" t="str">
        <f t="shared" si="41"/>
        <v>400970187_43801</v>
      </c>
      <c r="O2640">
        <f>VLOOKUP(N2640,'HEM3 monitor concs'!D:L,9,FALSE)</f>
        <v>1.0900751580080852</v>
      </c>
      <c r="P2640">
        <f>VLOOKUP(N2640,'HEM3 monitor concs'!D:L,6,FALSE)</f>
        <v>7.5158008084999996E-5</v>
      </c>
      <c r="Q2640" s="3">
        <v>1.24040745089286</v>
      </c>
      <c r="R2640">
        <v>7.0148401052187198E-2</v>
      </c>
      <c r="S2640" s="5">
        <v>2.4780489999999999E-2</v>
      </c>
      <c r="T2640">
        <v>56</v>
      </c>
      <c r="U2640">
        <v>0</v>
      </c>
      <c r="V2640">
        <v>0</v>
      </c>
      <c r="W2640">
        <v>13</v>
      </c>
      <c r="X2640">
        <v>14</v>
      </c>
      <c r="Y2640">
        <v>12</v>
      </c>
      <c r="Z2640">
        <v>17</v>
      </c>
      <c r="AA2640">
        <v>1</v>
      </c>
      <c r="AB2640">
        <v>0</v>
      </c>
      <c r="AC2640" t="s">
        <v>60</v>
      </c>
      <c r="AD2640" t="s">
        <v>60</v>
      </c>
      <c r="AE2640" t="s">
        <v>179</v>
      </c>
      <c r="AF2640" t="s">
        <v>84</v>
      </c>
      <c r="AI2640">
        <v>1</v>
      </c>
      <c r="AJ2640" t="s">
        <v>60</v>
      </c>
      <c r="AK2640">
        <v>0.09</v>
      </c>
      <c r="AL2640" t="s">
        <v>60</v>
      </c>
      <c r="AM2640" t="s">
        <v>60</v>
      </c>
      <c r="AN2640" t="s">
        <v>60</v>
      </c>
      <c r="AO2640" t="s">
        <v>60</v>
      </c>
      <c r="AP2640" t="s">
        <v>60</v>
      </c>
      <c r="AQ2640" t="s">
        <v>60</v>
      </c>
      <c r="AR2640" t="s">
        <v>60</v>
      </c>
      <c r="AS2640" t="s">
        <v>60</v>
      </c>
      <c r="AT2640">
        <v>1.11053322222222E-2</v>
      </c>
      <c r="AU2640">
        <v>1.20575486111111E-2</v>
      </c>
      <c r="AV2640">
        <v>1.29638666666667E-2</v>
      </c>
      <c r="AW2640">
        <v>1.51952583333333E-2</v>
      </c>
      <c r="AX2640">
        <v>1.6451494444444398E-2</v>
      </c>
      <c r="AY2640">
        <v>2.7533888888888899E-2</v>
      </c>
      <c r="AZ2640">
        <v>1.3782305009920601E-2</v>
      </c>
      <c r="BA2640">
        <v>2.7533877777777803E-4</v>
      </c>
      <c r="BB2640" t="s">
        <v>1590</v>
      </c>
      <c r="BC2640" s="1" t="s">
        <v>1591</v>
      </c>
      <c r="BD2640" t="s">
        <v>1592</v>
      </c>
      <c r="BE2640" t="s">
        <v>63</v>
      </c>
      <c r="BF2640">
        <v>36.292942050000001</v>
      </c>
      <c r="BG2640">
        <v>-95.303405760000004</v>
      </c>
      <c r="BH2640" t="s">
        <v>100</v>
      </c>
      <c r="BI2640" t="s">
        <v>60</v>
      </c>
      <c r="BJ2640">
        <v>90</v>
      </c>
    </row>
    <row r="2641" spans="1:62" x14ac:dyDescent="0.3">
      <c r="A2641" s="1" t="s">
        <v>1589</v>
      </c>
      <c r="B2641" s="1" t="s">
        <v>204</v>
      </c>
      <c r="C2641" t="s">
        <v>1576</v>
      </c>
      <c r="D2641">
        <v>2011</v>
      </c>
      <c r="E2641" t="s">
        <v>205</v>
      </c>
      <c r="F2641" t="s">
        <v>59</v>
      </c>
      <c r="G2641">
        <v>0.19799729999999999</v>
      </c>
      <c r="H2641">
        <v>0.21883910000000001</v>
      </c>
      <c r="I2641">
        <v>0.23968092499999999</v>
      </c>
      <c r="J2641">
        <v>0.2718121</v>
      </c>
      <c r="K2641">
        <v>0.35083734999999999</v>
      </c>
      <c r="L2641">
        <v>0.82325199999999998</v>
      </c>
      <c r="M2641">
        <v>6</v>
      </c>
      <c r="N2641" t="str">
        <f t="shared" si="41"/>
        <v>400970187_43802</v>
      </c>
      <c r="O2641" t="e">
        <f>VLOOKUP(N2641,'HEM3 monitor concs'!D:L,9,FALSE)</f>
        <v>#N/A</v>
      </c>
      <c r="P2641" t="e">
        <f>VLOOKUP(N2641,'HEM3 monitor concs'!D:L,6,FALSE)</f>
        <v>#N/A</v>
      </c>
      <c r="Q2641" s="3">
        <v>0.26328307053571398</v>
      </c>
      <c r="R2641">
        <v>9.1302163866378901E-3</v>
      </c>
      <c r="S2641" s="5">
        <v>3.4736370000000003E-2</v>
      </c>
      <c r="T2641">
        <v>56</v>
      </c>
      <c r="U2641">
        <v>0</v>
      </c>
      <c r="V2641">
        <v>0</v>
      </c>
      <c r="W2641">
        <v>13</v>
      </c>
      <c r="X2641">
        <v>14</v>
      </c>
      <c r="Y2641">
        <v>12</v>
      </c>
      <c r="Z2641">
        <v>17</v>
      </c>
      <c r="AA2641">
        <v>1</v>
      </c>
      <c r="AB2641">
        <v>0</v>
      </c>
      <c r="AC2641" t="s">
        <v>60</v>
      </c>
      <c r="AD2641" t="s">
        <v>60</v>
      </c>
      <c r="AE2641" t="s">
        <v>206</v>
      </c>
      <c r="AF2641" t="s">
        <v>93</v>
      </c>
      <c r="AI2641">
        <v>1</v>
      </c>
      <c r="AJ2641" s="2">
        <v>1.6000000000000001E-8</v>
      </c>
      <c r="AK2641">
        <v>0.6</v>
      </c>
      <c r="AL2641">
        <v>3.1679567999999998E-3</v>
      </c>
      <c r="AM2641">
        <v>3.5014256000000001E-3</v>
      </c>
      <c r="AN2641">
        <v>3.8348948E-3</v>
      </c>
      <c r="AO2641">
        <v>4.3489936E-3</v>
      </c>
      <c r="AP2641">
        <v>5.6133976000000002E-3</v>
      </c>
      <c r="AQ2641">
        <v>1.3172032E-2</v>
      </c>
      <c r="AR2641">
        <v>4.21252912857143E-3</v>
      </c>
      <c r="AS2641">
        <v>5.5578191999999999E-4</v>
      </c>
      <c r="AT2641">
        <v>3.2999549999999998E-4</v>
      </c>
      <c r="AU2641">
        <v>3.6473183333333298E-4</v>
      </c>
      <c r="AV2641">
        <v>3.99468208333333E-4</v>
      </c>
      <c r="AW2641">
        <v>4.5302016666666701E-4</v>
      </c>
      <c r="AX2641">
        <v>5.8472891666666701E-4</v>
      </c>
      <c r="AY2641">
        <v>1.37208666666667E-3</v>
      </c>
      <c r="AZ2641">
        <v>4.3880511755952398E-4</v>
      </c>
      <c r="BA2641" s="2">
        <v>5.7893950000000002E-5</v>
      </c>
      <c r="BB2641" t="s">
        <v>1590</v>
      </c>
      <c r="BC2641" s="1" t="s">
        <v>1591</v>
      </c>
      <c r="BD2641" t="s">
        <v>1592</v>
      </c>
      <c r="BE2641" t="s">
        <v>63</v>
      </c>
      <c r="BF2641">
        <v>36.292942050000001</v>
      </c>
      <c r="BG2641">
        <v>-95.303405760000004</v>
      </c>
      <c r="BH2641" t="s">
        <v>100</v>
      </c>
      <c r="BI2641">
        <v>62.5</v>
      </c>
      <c r="BJ2641">
        <v>600</v>
      </c>
    </row>
    <row r="2642" spans="1:62" x14ac:dyDescent="0.3">
      <c r="A2642" s="1" t="s">
        <v>1589</v>
      </c>
      <c r="B2642" s="1" t="s">
        <v>209</v>
      </c>
      <c r="C2642" t="s">
        <v>1576</v>
      </c>
      <c r="D2642">
        <v>2011</v>
      </c>
      <c r="E2642" t="s">
        <v>210</v>
      </c>
      <c r="F2642" t="s">
        <v>59</v>
      </c>
      <c r="G2642">
        <v>0.4812844</v>
      </c>
      <c r="H2642">
        <v>0.57250820000000002</v>
      </c>
      <c r="I2642">
        <v>0.62598425000000002</v>
      </c>
      <c r="J2642">
        <v>0.68103312500000002</v>
      </c>
      <c r="K2642">
        <v>0.74237330000000001</v>
      </c>
      <c r="L2642">
        <v>0.87449060000000001</v>
      </c>
      <c r="M2642">
        <v>6</v>
      </c>
      <c r="N2642" t="str">
        <f t="shared" si="41"/>
        <v>400970187_43804</v>
      </c>
      <c r="O2642">
        <f>VLOOKUP(N2642,'HEM3 monitor concs'!D:L,9,FALSE)</f>
        <v>0.54700001342795301</v>
      </c>
      <c r="P2642">
        <f>VLOOKUP(N2642,'HEM3 monitor concs'!D:L,6,FALSE)</f>
        <v>1.3427952999999999E-8</v>
      </c>
      <c r="Q2642" s="3">
        <v>0.61952446607142897</v>
      </c>
      <c r="R2642">
        <v>1.14309818358104E-2</v>
      </c>
      <c r="S2642" s="5">
        <v>0.15099119999999999</v>
      </c>
      <c r="T2642">
        <v>56</v>
      </c>
      <c r="U2642">
        <v>0</v>
      </c>
      <c r="V2642">
        <v>0</v>
      </c>
      <c r="W2642">
        <v>13</v>
      </c>
      <c r="X2642">
        <v>14</v>
      </c>
      <c r="Y2642">
        <v>12</v>
      </c>
      <c r="Z2642">
        <v>17</v>
      </c>
      <c r="AA2642">
        <v>1</v>
      </c>
      <c r="AB2642">
        <v>0</v>
      </c>
      <c r="AC2642" t="s">
        <v>60</v>
      </c>
      <c r="AD2642" t="s">
        <v>60</v>
      </c>
      <c r="AE2642" t="s">
        <v>211</v>
      </c>
      <c r="AF2642" t="s">
        <v>93</v>
      </c>
      <c r="AI2642">
        <v>1</v>
      </c>
      <c r="AJ2642" s="2">
        <v>6.0000000000000002E-6</v>
      </c>
      <c r="AK2642">
        <v>0.1</v>
      </c>
      <c r="AL2642">
        <v>2.8877063999999999</v>
      </c>
      <c r="AM2642">
        <v>3.4350491999999999</v>
      </c>
      <c r="AN2642">
        <v>3.7559054999999999</v>
      </c>
      <c r="AO2642">
        <v>4.0861987500000003</v>
      </c>
      <c r="AP2642">
        <v>4.4542397999999999</v>
      </c>
      <c r="AQ2642">
        <v>5.2469435999999998</v>
      </c>
      <c r="AR2642">
        <v>3.7171467964285698</v>
      </c>
      <c r="AS2642">
        <v>0.90594719999999995</v>
      </c>
      <c r="AT2642">
        <v>4.8128440000000001E-3</v>
      </c>
      <c r="AU2642">
        <v>5.7250820000000003E-3</v>
      </c>
      <c r="AV2642">
        <v>6.2598424999999996E-3</v>
      </c>
      <c r="AW2642">
        <v>6.8103312500000001E-3</v>
      </c>
      <c r="AX2642">
        <v>7.4237330000000001E-3</v>
      </c>
      <c r="AY2642">
        <v>8.7449060000000002E-3</v>
      </c>
      <c r="AZ2642">
        <v>6.1952446607142896E-3</v>
      </c>
      <c r="BA2642">
        <v>1.509912E-3</v>
      </c>
      <c r="BB2642" t="s">
        <v>1590</v>
      </c>
      <c r="BC2642" s="1" t="s">
        <v>1591</v>
      </c>
      <c r="BD2642" t="s">
        <v>1592</v>
      </c>
      <c r="BE2642" t="s">
        <v>63</v>
      </c>
      <c r="BF2642">
        <v>36.292942050000001</v>
      </c>
      <c r="BG2642">
        <v>-95.303405760000004</v>
      </c>
      <c r="BH2642" t="s">
        <v>100</v>
      </c>
      <c r="BI2642">
        <v>0.16666666666666699</v>
      </c>
      <c r="BJ2642">
        <v>100</v>
      </c>
    </row>
    <row r="2643" spans="1:62" x14ac:dyDescent="0.3">
      <c r="A2643" s="1" t="s">
        <v>1589</v>
      </c>
      <c r="B2643" s="1" t="s">
        <v>229</v>
      </c>
      <c r="C2643" t="s">
        <v>1576</v>
      </c>
      <c r="D2643">
        <v>2011</v>
      </c>
      <c r="E2643" t="s">
        <v>230</v>
      </c>
      <c r="F2643" t="s">
        <v>59</v>
      </c>
      <c r="G2643">
        <v>0</v>
      </c>
      <c r="H2643">
        <v>0</v>
      </c>
      <c r="I2643">
        <v>4.2713510000000003E-2</v>
      </c>
      <c r="J2643">
        <v>6.2128740000000002E-2</v>
      </c>
      <c r="K2643">
        <v>9.1251584999999996E-2</v>
      </c>
      <c r="L2643">
        <v>0.85427019999999998</v>
      </c>
      <c r="M2643">
        <v>6</v>
      </c>
      <c r="N2643" t="str">
        <f t="shared" si="41"/>
        <v>400970187_43819</v>
      </c>
      <c r="O2643">
        <f>VLOOKUP(N2643,'HEM3 monitor concs'!D:L,9,FALSE)</f>
        <v>2.9427851628843999E-2</v>
      </c>
      <c r="P2643">
        <f>VLOOKUP(N2643,'HEM3 monitor concs'!D:L,6,FALSE)</f>
        <v>2.7851628843999999E-5</v>
      </c>
      <c r="Q2643" s="3">
        <v>5.3391885625000003E-2</v>
      </c>
      <c r="R2643">
        <v>1.35335083356634E-2</v>
      </c>
      <c r="S2643" s="5">
        <v>3.4947409999999998E-2</v>
      </c>
      <c r="T2643">
        <v>56</v>
      </c>
      <c r="U2643">
        <v>23</v>
      </c>
      <c r="V2643">
        <v>23</v>
      </c>
      <c r="W2643">
        <v>13</v>
      </c>
      <c r="X2643">
        <v>14</v>
      </c>
      <c r="Y2643">
        <v>12</v>
      </c>
      <c r="Z2643">
        <v>17</v>
      </c>
      <c r="AA2643">
        <v>1</v>
      </c>
      <c r="AB2643">
        <v>41.071428571428598</v>
      </c>
      <c r="AC2643" t="s">
        <v>60</v>
      </c>
      <c r="AD2643" t="s">
        <v>60</v>
      </c>
      <c r="AE2643" t="s">
        <v>231</v>
      </c>
      <c r="AF2643" t="s">
        <v>62</v>
      </c>
      <c r="AI2643">
        <v>1</v>
      </c>
      <c r="AJ2643" t="s">
        <v>60</v>
      </c>
      <c r="AK2643">
        <v>5.0000000000000001E-3</v>
      </c>
      <c r="AL2643" t="s">
        <v>60</v>
      </c>
      <c r="AM2643" t="s">
        <v>60</v>
      </c>
      <c r="AN2643" t="s">
        <v>60</v>
      </c>
      <c r="AO2643" t="s">
        <v>60</v>
      </c>
      <c r="AP2643" t="s">
        <v>60</v>
      </c>
      <c r="AQ2643" t="s">
        <v>60</v>
      </c>
      <c r="AR2643" t="s">
        <v>60</v>
      </c>
      <c r="AS2643" t="s">
        <v>60</v>
      </c>
      <c r="AT2643">
        <v>0</v>
      </c>
      <c r="AU2643">
        <v>0</v>
      </c>
      <c r="AV2643">
        <v>8.5427019999999992E-3</v>
      </c>
      <c r="AW2643">
        <v>1.2425748E-2</v>
      </c>
      <c r="AX2643">
        <v>1.8250316999999999E-2</v>
      </c>
      <c r="AY2643">
        <v>0.17085404000000001</v>
      </c>
      <c r="AZ2643">
        <v>1.0678377124999999E-2</v>
      </c>
      <c r="BA2643">
        <v>6.989482E-3</v>
      </c>
      <c r="BB2643" t="s">
        <v>1590</v>
      </c>
      <c r="BC2643" s="1" t="s">
        <v>1591</v>
      </c>
      <c r="BD2643" t="s">
        <v>1592</v>
      </c>
      <c r="BE2643" t="s">
        <v>63</v>
      </c>
      <c r="BF2643">
        <v>36.292942050000001</v>
      </c>
      <c r="BG2643">
        <v>-95.303405760000004</v>
      </c>
      <c r="BH2643" t="s">
        <v>100</v>
      </c>
      <c r="BI2643" t="s">
        <v>60</v>
      </c>
      <c r="BJ2643">
        <v>5</v>
      </c>
    </row>
    <row r="2644" spans="1:62" x14ac:dyDescent="0.3">
      <c r="A2644" s="1" t="s">
        <v>1589</v>
      </c>
      <c r="B2644" s="1" t="s">
        <v>254</v>
      </c>
      <c r="C2644" t="s">
        <v>1576</v>
      </c>
      <c r="D2644">
        <v>2011</v>
      </c>
      <c r="E2644" t="s">
        <v>255</v>
      </c>
      <c r="F2644" t="s">
        <v>59</v>
      </c>
      <c r="G2644">
        <v>0.20409060000000001</v>
      </c>
      <c r="H2644">
        <v>0.245885725</v>
      </c>
      <c r="I2644">
        <v>0.35607295</v>
      </c>
      <c r="J2644">
        <v>0.47005965</v>
      </c>
      <c r="K2644">
        <v>0.65569524999999995</v>
      </c>
      <c r="L2644">
        <v>11.29012</v>
      </c>
      <c r="M2644">
        <v>6</v>
      </c>
      <c r="N2644" t="str">
        <f t="shared" si="41"/>
        <v>400970187_45109</v>
      </c>
      <c r="O2644" t="e">
        <f>VLOOKUP(N2644,'HEM3 monitor concs'!D:L,9,FALSE)</f>
        <v>#N/A</v>
      </c>
      <c r="P2644" t="e">
        <f>VLOOKUP(N2644,'HEM3 monitor concs'!D:L,6,FALSE)</f>
        <v>#N/A</v>
      </c>
      <c r="Q2644" s="3">
        <v>0.57485777678571404</v>
      </c>
      <c r="R2644">
        <v>2.1577115774766602</v>
      </c>
      <c r="S2644" s="5">
        <v>0.14763999999999999</v>
      </c>
      <c r="T2644">
        <v>56</v>
      </c>
      <c r="U2644">
        <v>2</v>
      </c>
      <c r="V2644">
        <v>0</v>
      </c>
      <c r="W2644">
        <v>13</v>
      </c>
      <c r="X2644">
        <v>14</v>
      </c>
      <c r="Y2644">
        <v>12</v>
      </c>
      <c r="Z2644">
        <v>17</v>
      </c>
      <c r="AA2644">
        <v>1</v>
      </c>
      <c r="AB2644">
        <v>3.5714285714285698</v>
      </c>
      <c r="AC2644" t="s">
        <v>60</v>
      </c>
      <c r="AD2644" t="s">
        <v>60</v>
      </c>
      <c r="AE2644" t="s">
        <v>256</v>
      </c>
      <c r="AF2644" t="s">
        <v>84</v>
      </c>
      <c r="AI2644">
        <v>1</v>
      </c>
      <c r="AJ2644" t="s">
        <v>60</v>
      </c>
      <c r="AK2644">
        <v>0.1</v>
      </c>
      <c r="AL2644" t="s">
        <v>60</v>
      </c>
      <c r="AM2644" t="s">
        <v>60</v>
      </c>
      <c r="AN2644" t="s">
        <v>60</v>
      </c>
      <c r="AO2644" t="s">
        <v>60</v>
      </c>
      <c r="AP2644" t="s">
        <v>60</v>
      </c>
      <c r="AQ2644" t="s">
        <v>60</v>
      </c>
      <c r="AR2644" t="s">
        <v>60</v>
      </c>
      <c r="AS2644" t="s">
        <v>60</v>
      </c>
      <c r="AT2644">
        <v>2.0409059999999999E-3</v>
      </c>
      <c r="AU2644">
        <v>2.4588572499999999E-3</v>
      </c>
      <c r="AV2644">
        <v>3.5607295000000001E-3</v>
      </c>
      <c r="AW2644">
        <v>4.7005965000000002E-3</v>
      </c>
      <c r="AX2644">
        <v>6.5569525000000002E-3</v>
      </c>
      <c r="AY2644">
        <v>0.11290119999999999</v>
      </c>
      <c r="AZ2644">
        <v>5.7485777678571402E-3</v>
      </c>
      <c r="BA2644">
        <v>1.4764000000000001E-3</v>
      </c>
      <c r="BB2644" t="s">
        <v>1590</v>
      </c>
      <c r="BC2644" s="1" t="s">
        <v>1591</v>
      </c>
      <c r="BD2644" t="s">
        <v>1592</v>
      </c>
      <c r="BE2644" t="s">
        <v>63</v>
      </c>
      <c r="BF2644">
        <v>36.292942050000001</v>
      </c>
      <c r="BG2644">
        <v>-95.303405760000004</v>
      </c>
      <c r="BH2644" t="s">
        <v>100</v>
      </c>
      <c r="BI2644" t="s">
        <v>60</v>
      </c>
      <c r="BJ2644">
        <v>100</v>
      </c>
    </row>
    <row r="2645" spans="1:62" x14ac:dyDescent="0.3">
      <c r="A2645" s="1" t="s">
        <v>1589</v>
      </c>
      <c r="B2645" s="1" t="s">
        <v>257</v>
      </c>
      <c r="C2645" t="s">
        <v>1576</v>
      </c>
      <c r="D2645">
        <v>2011</v>
      </c>
      <c r="E2645" t="s">
        <v>258</v>
      </c>
      <c r="F2645" t="s">
        <v>59</v>
      </c>
      <c r="G2645">
        <v>0.41692954999999998</v>
      </c>
      <c r="H2645">
        <v>0.51357417500000002</v>
      </c>
      <c r="I2645">
        <v>0.60382899999999995</v>
      </c>
      <c r="J2645">
        <v>0.75239012500000002</v>
      </c>
      <c r="K2645">
        <v>0.98960870000000001</v>
      </c>
      <c r="L2645">
        <v>2.0255429999999999</v>
      </c>
      <c r="M2645">
        <v>6</v>
      </c>
      <c r="N2645" t="str">
        <f t="shared" si="41"/>
        <v>400970187_45201</v>
      </c>
      <c r="O2645" t="e">
        <f>VLOOKUP(N2645,'HEM3 monitor concs'!D:L,9,FALSE)</f>
        <v>#N/A</v>
      </c>
      <c r="P2645" t="e">
        <f>VLOOKUP(N2645,'HEM3 monitor concs'!D:L,6,FALSE)</f>
        <v>#N/A</v>
      </c>
      <c r="Q2645" s="3">
        <v>0.67354548303571404</v>
      </c>
      <c r="R2645">
        <v>8.2225102761160698E-2</v>
      </c>
      <c r="S2645" s="5">
        <v>9.2651020000000001E-2</v>
      </c>
      <c r="T2645">
        <v>56</v>
      </c>
      <c r="U2645">
        <v>0</v>
      </c>
      <c r="V2645">
        <v>0</v>
      </c>
      <c r="W2645">
        <v>13</v>
      </c>
      <c r="X2645">
        <v>14</v>
      </c>
      <c r="Y2645">
        <v>12</v>
      </c>
      <c r="Z2645">
        <v>17</v>
      </c>
      <c r="AA2645">
        <v>1</v>
      </c>
      <c r="AB2645">
        <v>0</v>
      </c>
      <c r="AC2645" t="s">
        <v>60</v>
      </c>
      <c r="AD2645" t="s">
        <v>60</v>
      </c>
      <c r="AE2645" t="s">
        <v>258</v>
      </c>
      <c r="AF2645" t="s">
        <v>88</v>
      </c>
      <c r="AI2645">
        <v>1</v>
      </c>
      <c r="AJ2645" s="2">
        <v>7.7999999999999999E-6</v>
      </c>
      <c r="AK2645">
        <v>0.03</v>
      </c>
      <c r="AL2645">
        <v>3.2520504899999998</v>
      </c>
      <c r="AM2645">
        <v>4.0058785649999997</v>
      </c>
      <c r="AN2645">
        <v>4.7098661999999996</v>
      </c>
      <c r="AO2645">
        <v>5.8686429750000002</v>
      </c>
      <c r="AP2645">
        <v>7.7189478600000001</v>
      </c>
      <c r="AQ2645">
        <v>15.799235400000001</v>
      </c>
      <c r="AR2645">
        <v>5.2536547676785696</v>
      </c>
      <c r="AS2645">
        <v>0.72267795599999995</v>
      </c>
      <c r="AT2645">
        <v>1.38976516666667E-2</v>
      </c>
      <c r="AU2645">
        <v>1.71191391666667E-2</v>
      </c>
      <c r="AV2645">
        <v>2.0127633333333301E-2</v>
      </c>
      <c r="AW2645">
        <v>2.50796708333333E-2</v>
      </c>
      <c r="AX2645">
        <v>3.2986956666666699E-2</v>
      </c>
      <c r="AY2645">
        <v>6.7518099999999998E-2</v>
      </c>
      <c r="AZ2645">
        <v>2.2451516101190502E-2</v>
      </c>
      <c r="BA2645">
        <v>3.08836733333333E-3</v>
      </c>
      <c r="BB2645" t="s">
        <v>1590</v>
      </c>
      <c r="BC2645" s="1" t="s">
        <v>1591</v>
      </c>
      <c r="BD2645" t="s">
        <v>1592</v>
      </c>
      <c r="BE2645" t="s">
        <v>63</v>
      </c>
      <c r="BF2645">
        <v>36.292942050000001</v>
      </c>
      <c r="BG2645">
        <v>-95.303405760000004</v>
      </c>
      <c r="BH2645" t="s">
        <v>100</v>
      </c>
      <c r="BI2645">
        <v>0.128205128205128</v>
      </c>
      <c r="BJ2645">
        <v>30</v>
      </c>
    </row>
    <row r="2646" spans="1:62" x14ac:dyDescent="0.3">
      <c r="A2646" s="1" t="s">
        <v>1589</v>
      </c>
      <c r="B2646" s="1" t="s">
        <v>259</v>
      </c>
      <c r="C2646" t="s">
        <v>1576</v>
      </c>
      <c r="D2646">
        <v>2011</v>
      </c>
      <c r="E2646" t="s">
        <v>260</v>
      </c>
      <c r="F2646" t="s">
        <v>59</v>
      </c>
      <c r="G2646">
        <v>0.4673023</v>
      </c>
      <c r="H2646">
        <v>0.57753282500000003</v>
      </c>
      <c r="I2646">
        <v>0.77255620000000003</v>
      </c>
      <c r="J2646">
        <v>1.1418755</v>
      </c>
      <c r="K2646">
        <v>1.6506322499999999</v>
      </c>
      <c r="L2646">
        <v>27.54823</v>
      </c>
      <c r="M2646">
        <v>6</v>
      </c>
      <c r="N2646" t="str">
        <f t="shared" si="41"/>
        <v>400970187_45202</v>
      </c>
      <c r="O2646" t="e">
        <f>VLOOKUP(N2646,'HEM3 monitor concs'!D:L,9,FALSE)</f>
        <v>#N/A</v>
      </c>
      <c r="P2646" t="e">
        <f>VLOOKUP(N2646,'HEM3 monitor concs'!D:L,6,FALSE)</f>
        <v>#N/A</v>
      </c>
      <c r="Q2646" s="3">
        <v>1.4006283767857099</v>
      </c>
      <c r="R2646">
        <v>12.9625328675299</v>
      </c>
      <c r="S2646" s="5">
        <v>6.0297070000000001E-2</v>
      </c>
      <c r="T2646">
        <v>56</v>
      </c>
      <c r="U2646">
        <v>0</v>
      </c>
      <c r="V2646">
        <v>0</v>
      </c>
      <c r="W2646">
        <v>13</v>
      </c>
      <c r="X2646">
        <v>14</v>
      </c>
      <c r="Y2646">
        <v>12</v>
      </c>
      <c r="Z2646">
        <v>17</v>
      </c>
      <c r="AA2646">
        <v>1</v>
      </c>
      <c r="AB2646">
        <v>0</v>
      </c>
      <c r="AC2646" t="s">
        <v>60</v>
      </c>
      <c r="AD2646" t="s">
        <v>60</v>
      </c>
      <c r="AE2646" t="s">
        <v>260</v>
      </c>
      <c r="AF2646" t="s">
        <v>62</v>
      </c>
      <c r="AG2646" t="s">
        <v>84</v>
      </c>
      <c r="AI2646">
        <v>1</v>
      </c>
      <c r="AJ2646" t="s">
        <v>60</v>
      </c>
      <c r="AK2646">
        <v>5</v>
      </c>
      <c r="AL2646" t="s">
        <v>60</v>
      </c>
      <c r="AM2646" t="s">
        <v>60</v>
      </c>
      <c r="AN2646" t="s">
        <v>60</v>
      </c>
      <c r="AO2646" t="s">
        <v>60</v>
      </c>
      <c r="AP2646" t="s">
        <v>60</v>
      </c>
      <c r="AQ2646" t="s">
        <v>60</v>
      </c>
      <c r="AR2646" t="s">
        <v>60</v>
      </c>
      <c r="AS2646" t="s">
        <v>60</v>
      </c>
      <c r="AT2646" s="2">
        <v>9.3460459999999995E-5</v>
      </c>
      <c r="AU2646">
        <v>1.1550656499999999E-4</v>
      </c>
      <c r="AV2646">
        <v>1.5451123999999999E-4</v>
      </c>
      <c r="AW2646">
        <v>2.2837509999999999E-4</v>
      </c>
      <c r="AX2646">
        <v>3.3012645000000002E-4</v>
      </c>
      <c r="AY2646">
        <v>5.509646E-3</v>
      </c>
      <c r="AZ2646">
        <v>2.8012567535714298E-4</v>
      </c>
      <c r="BA2646" s="2">
        <v>1.2059414E-5</v>
      </c>
      <c r="BB2646" t="s">
        <v>1590</v>
      </c>
      <c r="BC2646" s="1" t="s">
        <v>1591</v>
      </c>
      <c r="BD2646" t="s">
        <v>1592</v>
      </c>
      <c r="BE2646" t="s">
        <v>63</v>
      </c>
      <c r="BF2646">
        <v>36.292942050000001</v>
      </c>
      <c r="BG2646">
        <v>-95.303405760000004</v>
      </c>
      <c r="BH2646" t="s">
        <v>100</v>
      </c>
      <c r="BI2646" t="s">
        <v>60</v>
      </c>
      <c r="BJ2646">
        <v>5000</v>
      </c>
    </row>
    <row r="2647" spans="1:62" x14ac:dyDescent="0.3">
      <c r="A2647" s="1" t="s">
        <v>1589</v>
      </c>
      <c r="B2647" s="1" t="s">
        <v>261</v>
      </c>
      <c r="C2647" t="s">
        <v>1576</v>
      </c>
      <c r="D2647">
        <v>2011</v>
      </c>
      <c r="E2647" t="s">
        <v>262</v>
      </c>
      <c r="F2647" t="s">
        <v>59</v>
      </c>
      <c r="G2647">
        <v>0.1212429</v>
      </c>
      <c r="H2647">
        <v>0.16046858750000001</v>
      </c>
      <c r="I2647">
        <v>0.19731694999999999</v>
      </c>
      <c r="J2647">
        <v>0.25318374999999999</v>
      </c>
      <c r="K2647">
        <v>0.3375784</v>
      </c>
      <c r="L2647">
        <v>3.8227190000000002</v>
      </c>
      <c r="M2647">
        <v>6</v>
      </c>
      <c r="N2647" t="str">
        <f t="shared" si="41"/>
        <v>400970187_45203</v>
      </c>
      <c r="O2647">
        <f>VLOOKUP(N2647,'HEM3 monitor concs'!D:L,9,FALSE)</f>
        <v>0.120219107630883</v>
      </c>
      <c r="P2647">
        <f>VLOOKUP(N2647,'HEM3 monitor concs'!D:L,6,FALSE)</f>
        <v>0.104219107630883</v>
      </c>
      <c r="Q2647" s="3">
        <v>0.274622047857143</v>
      </c>
      <c r="R2647">
        <v>0.23915831476678501</v>
      </c>
      <c r="S2647" s="5">
        <v>8.0828629999999999E-2</v>
      </c>
      <c r="T2647">
        <v>56</v>
      </c>
      <c r="U2647">
        <v>0</v>
      </c>
      <c r="V2647">
        <v>0</v>
      </c>
      <c r="W2647">
        <v>13</v>
      </c>
      <c r="X2647">
        <v>14</v>
      </c>
      <c r="Y2647">
        <v>12</v>
      </c>
      <c r="Z2647">
        <v>17</v>
      </c>
      <c r="AA2647">
        <v>1</v>
      </c>
      <c r="AB2647">
        <v>0</v>
      </c>
      <c r="AC2647" t="s">
        <v>60</v>
      </c>
      <c r="AD2647" t="s">
        <v>60</v>
      </c>
      <c r="AE2647" t="s">
        <v>263</v>
      </c>
      <c r="AF2647" t="s">
        <v>68</v>
      </c>
      <c r="AI2647">
        <v>1</v>
      </c>
      <c r="AJ2647" s="2">
        <v>2.5000000000000002E-6</v>
      </c>
      <c r="AK2647">
        <v>1</v>
      </c>
      <c r="AL2647">
        <v>0.30310724999999999</v>
      </c>
      <c r="AM2647">
        <v>0.40117146874999998</v>
      </c>
      <c r="AN2647">
        <v>0.49329237500000001</v>
      </c>
      <c r="AO2647">
        <v>0.63295937499999999</v>
      </c>
      <c r="AP2647">
        <v>0.84394599999999997</v>
      </c>
      <c r="AQ2647">
        <v>9.5567975000000001</v>
      </c>
      <c r="AR2647">
        <v>0.68655511964285698</v>
      </c>
      <c r="AS2647">
        <v>0.202071575</v>
      </c>
      <c r="AT2647">
        <v>1.212429E-4</v>
      </c>
      <c r="AU2647">
        <v>1.6046858749999999E-4</v>
      </c>
      <c r="AV2647">
        <v>1.9731695E-4</v>
      </c>
      <c r="AW2647">
        <v>2.5318375000000002E-4</v>
      </c>
      <c r="AX2647">
        <v>3.3757839999999997E-4</v>
      </c>
      <c r="AY2647">
        <v>3.822719E-3</v>
      </c>
      <c r="AZ2647">
        <v>2.7462204785714303E-4</v>
      </c>
      <c r="BA2647" s="2">
        <v>8.0828629999999996E-5</v>
      </c>
      <c r="BB2647" t="s">
        <v>1590</v>
      </c>
      <c r="BC2647" s="1" t="s">
        <v>1591</v>
      </c>
      <c r="BD2647" t="s">
        <v>1592</v>
      </c>
      <c r="BE2647" t="s">
        <v>63</v>
      </c>
      <c r="BF2647">
        <v>36.292942050000001</v>
      </c>
      <c r="BG2647">
        <v>-95.303405760000004</v>
      </c>
      <c r="BH2647" t="s">
        <v>100</v>
      </c>
      <c r="BI2647">
        <v>0.4</v>
      </c>
      <c r="BJ2647">
        <v>1000</v>
      </c>
    </row>
    <row r="2648" spans="1:62" x14ac:dyDescent="0.3">
      <c r="A2648" s="1" t="s">
        <v>1589</v>
      </c>
      <c r="B2648" s="1" t="s">
        <v>264</v>
      </c>
      <c r="C2648" t="s">
        <v>1576</v>
      </c>
      <c r="D2648">
        <v>2011</v>
      </c>
      <c r="E2648" t="s">
        <v>265</v>
      </c>
      <c r="F2648" t="s">
        <v>59</v>
      </c>
      <c r="G2648">
        <v>9.9874119999999997E-2</v>
      </c>
      <c r="H2648">
        <v>0.12375702500000001</v>
      </c>
      <c r="I2648">
        <v>0.17152295000000001</v>
      </c>
      <c r="J2648">
        <v>0.22254560000000001</v>
      </c>
      <c r="K2648">
        <v>0.29962234999999998</v>
      </c>
      <c r="L2648">
        <v>3.4348010000000002</v>
      </c>
      <c r="M2648">
        <v>6</v>
      </c>
      <c r="N2648" t="str">
        <f t="shared" si="41"/>
        <v>400970187_45204</v>
      </c>
      <c r="O2648" t="e">
        <f>VLOOKUP(N2648,'HEM3 monitor concs'!D:L,9,FALSE)</f>
        <v>#N/A</v>
      </c>
      <c r="P2648" t="e">
        <f>VLOOKUP(N2648,'HEM3 monitor concs'!D:L,6,FALSE)</f>
        <v>#N/A</v>
      </c>
      <c r="Q2648" s="3">
        <v>0.237123481517857</v>
      </c>
      <c r="R2648">
        <v>0.19455232484162999</v>
      </c>
      <c r="S2648" s="5">
        <v>7.8162350000000005E-2</v>
      </c>
      <c r="T2648">
        <v>56</v>
      </c>
      <c r="U2648">
        <v>2</v>
      </c>
      <c r="V2648">
        <v>0</v>
      </c>
      <c r="W2648">
        <v>13</v>
      </c>
      <c r="X2648">
        <v>14</v>
      </c>
      <c r="Y2648">
        <v>12</v>
      </c>
      <c r="Z2648">
        <v>17</v>
      </c>
      <c r="AA2648">
        <v>1</v>
      </c>
      <c r="AB2648">
        <v>3.5714285714285698</v>
      </c>
      <c r="AC2648" t="s">
        <v>60</v>
      </c>
      <c r="AD2648" t="s">
        <v>60</v>
      </c>
      <c r="AE2648" t="s">
        <v>265</v>
      </c>
      <c r="AF2648" t="s">
        <v>84</v>
      </c>
      <c r="AI2648">
        <v>1</v>
      </c>
      <c r="AJ2648" t="s">
        <v>60</v>
      </c>
      <c r="AK2648">
        <v>0.1</v>
      </c>
      <c r="AL2648" t="s">
        <v>60</v>
      </c>
      <c r="AM2648" t="s">
        <v>60</v>
      </c>
      <c r="AN2648" t="s">
        <v>60</v>
      </c>
      <c r="AO2648" t="s">
        <v>60</v>
      </c>
      <c r="AP2648" t="s">
        <v>60</v>
      </c>
      <c r="AQ2648" t="s">
        <v>60</v>
      </c>
      <c r="AR2648" t="s">
        <v>60</v>
      </c>
      <c r="AS2648" t="s">
        <v>60</v>
      </c>
      <c r="AT2648">
        <v>9.9874120000000011E-4</v>
      </c>
      <c r="AU2648">
        <v>1.23757025E-3</v>
      </c>
      <c r="AV2648">
        <v>1.7152294999999999E-3</v>
      </c>
      <c r="AW2648">
        <v>2.2254559999999998E-3</v>
      </c>
      <c r="AX2648">
        <v>2.9962234999999999E-3</v>
      </c>
      <c r="AY2648">
        <v>3.4348009999999998E-2</v>
      </c>
      <c r="AZ2648">
        <v>2.3712348151785699E-3</v>
      </c>
      <c r="BA2648">
        <v>7.8162350000000002E-4</v>
      </c>
      <c r="BB2648" t="s">
        <v>1590</v>
      </c>
      <c r="BC2648" s="1" t="s">
        <v>1591</v>
      </c>
      <c r="BD2648" t="s">
        <v>1592</v>
      </c>
      <c r="BE2648" t="s">
        <v>63</v>
      </c>
      <c r="BF2648">
        <v>36.292942050000001</v>
      </c>
      <c r="BG2648">
        <v>-95.303405760000004</v>
      </c>
      <c r="BH2648" t="s">
        <v>100</v>
      </c>
      <c r="BI2648" t="s">
        <v>60</v>
      </c>
      <c r="BJ2648">
        <v>100</v>
      </c>
    </row>
    <row r="2649" spans="1:62" x14ac:dyDescent="0.3">
      <c r="A2649" s="1" t="s">
        <v>1589</v>
      </c>
      <c r="B2649" s="1" t="s">
        <v>266</v>
      </c>
      <c r="C2649" t="s">
        <v>1576</v>
      </c>
      <c r="D2649">
        <v>2011</v>
      </c>
      <c r="E2649" t="s">
        <v>267</v>
      </c>
      <c r="F2649" t="s">
        <v>59</v>
      </c>
      <c r="G2649">
        <v>7.4545365000000002E-2</v>
      </c>
      <c r="H2649">
        <v>0.117142725</v>
      </c>
      <c r="I2649">
        <v>0.160805</v>
      </c>
      <c r="J2649">
        <v>0.24174000000000001</v>
      </c>
      <c r="K2649">
        <v>0.39828524999999998</v>
      </c>
      <c r="L2649">
        <v>0.66025889999999998</v>
      </c>
      <c r="M2649">
        <v>6</v>
      </c>
      <c r="N2649" t="str">
        <f t="shared" si="41"/>
        <v>400970187_45220</v>
      </c>
      <c r="O2649">
        <f>VLOOKUP(N2649,'HEM3 monitor concs'!D:L,9,FALSE)</f>
        <v>2.7170813509842E-2</v>
      </c>
      <c r="P2649">
        <f>VLOOKUP(N2649,'HEM3 monitor concs'!D:L,6,FALSE)</f>
        <v>2.6304655064963E-2</v>
      </c>
      <c r="Q2649" s="3">
        <v>0.20089215160714299</v>
      </c>
      <c r="R2649">
        <v>2.0053095997659E-2</v>
      </c>
      <c r="S2649" s="5">
        <v>9.3714169999999999E-2</v>
      </c>
      <c r="T2649">
        <v>56</v>
      </c>
      <c r="U2649">
        <v>7</v>
      </c>
      <c r="V2649">
        <v>3</v>
      </c>
      <c r="W2649">
        <v>13</v>
      </c>
      <c r="X2649">
        <v>14</v>
      </c>
      <c r="Y2649">
        <v>12</v>
      </c>
      <c r="Z2649">
        <v>17</v>
      </c>
      <c r="AA2649">
        <v>1</v>
      </c>
      <c r="AB2649">
        <v>12.5</v>
      </c>
      <c r="AC2649" t="s">
        <v>60</v>
      </c>
      <c r="AD2649" t="s">
        <v>60</v>
      </c>
      <c r="AE2649" t="s">
        <v>267</v>
      </c>
      <c r="AF2649" t="s">
        <v>84</v>
      </c>
      <c r="AI2649">
        <v>1</v>
      </c>
      <c r="AJ2649" t="s">
        <v>60</v>
      </c>
      <c r="AK2649">
        <v>1</v>
      </c>
      <c r="AL2649" t="s">
        <v>60</v>
      </c>
      <c r="AM2649" t="s">
        <v>60</v>
      </c>
      <c r="AN2649" t="s">
        <v>60</v>
      </c>
      <c r="AO2649" t="s">
        <v>60</v>
      </c>
      <c r="AP2649" t="s">
        <v>60</v>
      </c>
      <c r="AQ2649" t="s">
        <v>60</v>
      </c>
      <c r="AR2649" t="s">
        <v>60</v>
      </c>
      <c r="AS2649" t="s">
        <v>60</v>
      </c>
      <c r="AT2649" s="2">
        <v>7.4545365000000004E-5</v>
      </c>
      <c r="AU2649">
        <v>1.17142725E-4</v>
      </c>
      <c r="AV2649">
        <v>1.60805E-4</v>
      </c>
      <c r="AW2649">
        <v>2.4174E-4</v>
      </c>
      <c r="AX2649">
        <v>3.9828524999999999E-4</v>
      </c>
      <c r="AY2649">
        <v>6.6025890000000003E-4</v>
      </c>
      <c r="AZ2649">
        <v>2.00892151607143E-4</v>
      </c>
      <c r="BA2649" s="2">
        <v>9.3714170000000003E-5</v>
      </c>
      <c r="BB2649" t="s">
        <v>1590</v>
      </c>
      <c r="BC2649" s="1" t="s">
        <v>1591</v>
      </c>
      <c r="BD2649" t="s">
        <v>1592</v>
      </c>
      <c r="BE2649" t="s">
        <v>63</v>
      </c>
      <c r="BF2649">
        <v>36.292942050000001</v>
      </c>
      <c r="BG2649">
        <v>-95.303405760000004</v>
      </c>
      <c r="BH2649" t="s">
        <v>100</v>
      </c>
      <c r="BI2649" t="s">
        <v>60</v>
      </c>
      <c r="BJ2649">
        <v>1000</v>
      </c>
    </row>
    <row r="2650" spans="1:62" x14ac:dyDescent="0.3">
      <c r="A2650" s="1" t="s">
        <v>1595</v>
      </c>
      <c r="B2650" s="1" t="s">
        <v>395</v>
      </c>
      <c r="C2650" t="s">
        <v>1576</v>
      </c>
      <c r="D2650">
        <v>2011</v>
      </c>
      <c r="E2650" t="s">
        <v>396</v>
      </c>
      <c r="F2650" t="s">
        <v>59</v>
      </c>
      <c r="G2650">
        <v>1.5846445E-4</v>
      </c>
      <c r="H2650">
        <v>2.43673025E-4</v>
      </c>
      <c r="I2650">
        <v>3.6361355000000001E-4</v>
      </c>
      <c r="J2650">
        <v>4.67868875E-4</v>
      </c>
      <c r="K2650">
        <v>5.963063E-4</v>
      </c>
      <c r="L2650">
        <v>1.1821729999999999E-3</v>
      </c>
      <c r="M2650">
        <v>6</v>
      </c>
      <c r="N2650" t="str">
        <f t="shared" si="41"/>
        <v>401090041_14102</v>
      </c>
      <c r="O2650">
        <f>VLOOKUP(N2650,'HEM3 monitor concs'!D:L,9,FALSE)</f>
        <v>6.5729102514999995E-5</v>
      </c>
      <c r="P2650">
        <f>VLOOKUP(N2650,'HEM3 monitor concs'!D:L,6,FALSE)</f>
        <v>5.5066318999999997E-8</v>
      </c>
      <c r="Q2650" s="3">
        <v>3.8268701142857102E-4</v>
      </c>
      <c r="R2650" s="2">
        <v>4.4137069116322703E-8</v>
      </c>
      <c r="S2650" s="6">
        <v>8.1964283035714295E-6</v>
      </c>
      <c r="T2650">
        <v>56</v>
      </c>
      <c r="U2650">
        <v>0</v>
      </c>
      <c r="V2650">
        <v>0</v>
      </c>
      <c r="W2650">
        <v>15</v>
      </c>
      <c r="X2650">
        <v>15</v>
      </c>
      <c r="Y2650">
        <v>16</v>
      </c>
      <c r="Z2650">
        <v>10</v>
      </c>
      <c r="AA2650">
        <v>1</v>
      </c>
      <c r="AB2650">
        <v>0</v>
      </c>
      <c r="AC2650" t="s">
        <v>60</v>
      </c>
      <c r="AD2650" t="s">
        <v>60</v>
      </c>
      <c r="AE2650" t="s">
        <v>61</v>
      </c>
      <c r="AF2650" t="s">
        <v>62</v>
      </c>
      <c r="AI2650">
        <v>1</v>
      </c>
      <c r="AJ2650" t="s">
        <v>60</v>
      </c>
      <c r="AK2650" s="2">
        <v>2.0000000000000001E-4</v>
      </c>
      <c r="AL2650" t="s">
        <v>60</v>
      </c>
      <c r="AM2650" t="s">
        <v>60</v>
      </c>
      <c r="AN2650" t="s">
        <v>60</v>
      </c>
      <c r="AO2650" t="s">
        <v>60</v>
      </c>
      <c r="AP2650" t="s">
        <v>60</v>
      </c>
      <c r="AQ2650" t="s">
        <v>60</v>
      </c>
      <c r="AR2650" t="s">
        <v>60</v>
      </c>
      <c r="AS2650" t="s">
        <v>60</v>
      </c>
      <c r="AT2650">
        <v>7.9232225000000001E-4</v>
      </c>
      <c r="AU2650">
        <v>1.2183651250000001E-3</v>
      </c>
      <c r="AV2650">
        <v>1.8180677500000001E-3</v>
      </c>
      <c r="AW2650">
        <v>2.3393443749999999E-3</v>
      </c>
      <c r="AX2650">
        <v>2.9815315000000001E-3</v>
      </c>
      <c r="AY2650">
        <v>5.9108650000000004E-3</v>
      </c>
      <c r="AZ2650">
        <v>1.9134350571428599E-3</v>
      </c>
      <c r="BA2650" s="2">
        <v>4.09821415178571E-5</v>
      </c>
      <c r="BB2650" t="s">
        <v>1593</v>
      </c>
      <c r="BC2650" s="1" t="s">
        <v>1596</v>
      </c>
      <c r="BD2650" t="s">
        <v>1597</v>
      </c>
      <c r="BE2650" t="s">
        <v>106</v>
      </c>
      <c r="BF2650">
        <v>35.437641139999997</v>
      </c>
      <c r="BG2650">
        <v>-97.387252810000007</v>
      </c>
      <c r="BH2650" t="s">
        <v>107</v>
      </c>
      <c r="BI2650" t="s">
        <v>60</v>
      </c>
      <c r="BJ2650">
        <v>0.2</v>
      </c>
    </row>
    <row r="2651" spans="1:62" x14ac:dyDescent="0.3">
      <c r="A2651" s="1" t="s">
        <v>1595</v>
      </c>
      <c r="B2651" s="1" t="s">
        <v>397</v>
      </c>
      <c r="C2651" t="s">
        <v>1576</v>
      </c>
      <c r="D2651">
        <v>2011</v>
      </c>
      <c r="E2651" t="s">
        <v>398</v>
      </c>
      <c r="F2651" t="s">
        <v>59</v>
      </c>
      <c r="G2651">
        <v>2.0780660000000001E-4</v>
      </c>
      <c r="H2651">
        <v>2.6617204999999998E-4</v>
      </c>
      <c r="I2651">
        <v>3.7467540000000001E-4</v>
      </c>
      <c r="J2651">
        <v>4.8233E-4</v>
      </c>
      <c r="K2651">
        <v>5.8993040000000004E-4</v>
      </c>
      <c r="L2651">
        <v>1.0718500000000001E-3</v>
      </c>
      <c r="M2651">
        <v>6</v>
      </c>
      <c r="N2651" t="str">
        <f t="shared" si="41"/>
        <v>401090041_14103</v>
      </c>
      <c r="O2651" t="e">
        <f>VLOOKUP(N2651,'HEM3 monitor concs'!D:L,9,FALSE)</f>
        <v>#N/A</v>
      </c>
      <c r="P2651" t="e">
        <f>VLOOKUP(N2651,'HEM3 monitor concs'!D:L,6,FALSE)</f>
        <v>#N/A</v>
      </c>
      <c r="Q2651" s="3">
        <v>3.8848086249999999E-4</v>
      </c>
      <c r="R2651" s="2">
        <v>2.8181549286267099E-8</v>
      </c>
      <c r="S2651" s="6">
        <v>3.8607142857142902E-5</v>
      </c>
      <c r="T2651">
        <v>56</v>
      </c>
      <c r="U2651">
        <v>0</v>
      </c>
      <c r="V2651">
        <v>0</v>
      </c>
      <c r="W2651">
        <v>15</v>
      </c>
      <c r="X2651">
        <v>15</v>
      </c>
      <c r="Y2651">
        <v>16</v>
      </c>
      <c r="Z2651">
        <v>10</v>
      </c>
      <c r="AA2651">
        <v>1</v>
      </c>
      <c r="AB2651">
        <v>0</v>
      </c>
      <c r="AC2651" t="s">
        <v>60</v>
      </c>
      <c r="AD2651" t="s">
        <v>60</v>
      </c>
      <c r="AE2651" t="s">
        <v>67</v>
      </c>
      <c r="AF2651" t="s">
        <v>68</v>
      </c>
      <c r="AI2651">
        <v>1</v>
      </c>
      <c r="AJ2651">
        <v>4.3E-3</v>
      </c>
      <c r="AK2651" s="2">
        <v>1.5E-5</v>
      </c>
      <c r="AL2651">
        <v>0.89356838000000005</v>
      </c>
      <c r="AM2651">
        <v>1.1445398149999999</v>
      </c>
      <c r="AN2651">
        <v>1.6111042200000001</v>
      </c>
      <c r="AO2651">
        <v>2.0740189999999998</v>
      </c>
      <c r="AP2651">
        <v>2.5367007199999998</v>
      </c>
      <c r="AQ2651">
        <v>4.6089549999999999</v>
      </c>
      <c r="AR2651">
        <v>1.6704677087499999</v>
      </c>
      <c r="AS2651">
        <v>0.16601071428571401</v>
      </c>
      <c r="AT2651">
        <v>1.38537733333333E-2</v>
      </c>
      <c r="AU2651">
        <v>1.7744803333333298E-2</v>
      </c>
      <c r="AV2651">
        <v>2.4978360000000002E-2</v>
      </c>
      <c r="AW2651">
        <v>3.21553333333333E-2</v>
      </c>
      <c r="AX2651">
        <v>3.9328693333333303E-2</v>
      </c>
      <c r="AY2651">
        <v>7.1456666666666696E-2</v>
      </c>
      <c r="AZ2651">
        <v>2.5898724166666699E-2</v>
      </c>
      <c r="BA2651">
        <v>2.5738095238095199E-3</v>
      </c>
      <c r="BB2651" t="s">
        <v>1593</v>
      </c>
      <c r="BC2651" s="1" t="s">
        <v>1596</v>
      </c>
      <c r="BD2651" t="s">
        <v>1597</v>
      </c>
      <c r="BE2651" t="s">
        <v>106</v>
      </c>
      <c r="BF2651">
        <v>35.437641139999997</v>
      </c>
      <c r="BG2651">
        <v>-97.387252810000007</v>
      </c>
      <c r="BH2651" t="s">
        <v>107</v>
      </c>
      <c r="BI2651">
        <v>2.3255813953488401E-4</v>
      </c>
      <c r="BJ2651">
        <v>1.4999999999999999E-2</v>
      </c>
    </row>
    <row r="2652" spans="1:62" x14ac:dyDescent="0.3">
      <c r="A2652" s="1" t="s">
        <v>1595</v>
      </c>
      <c r="B2652" s="1" t="s">
        <v>399</v>
      </c>
      <c r="C2652" t="s">
        <v>1576</v>
      </c>
      <c r="D2652">
        <v>2011</v>
      </c>
      <c r="E2652" t="s">
        <v>400</v>
      </c>
      <c r="F2652" t="s">
        <v>59</v>
      </c>
      <c r="G2652" s="2">
        <v>7.8916255000000006E-6</v>
      </c>
      <c r="H2652" s="2">
        <v>9.0358950000000007E-6</v>
      </c>
      <c r="I2652" s="2">
        <v>1.5112390000000001E-5</v>
      </c>
      <c r="J2652" s="2">
        <v>2.0743387500000001E-5</v>
      </c>
      <c r="K2652" s="2">
        <v>3.5864064999999999E-5</v>
      </c>
      <c r="L2652" s="2">
        <v>5.2756059999999999E-5</v>
      </c>
      <c r="M2652">
        <v>6</v>
      </c>
      <c r="N2652" t="str">
        <f t="shared" si="41"/>
        <v>401090041_14105</v>
      </c>
      <c r="O2652" t="e">
        <f>VLOOKUP(N2652,'HEM3 monitor concs'!D:L,9,FALSE)</f>
        <v>#N/A</v>
      </c>
      <c r="P2652" t="e">
        <f>VLOOKUP(N2652,'HEM3 monitor concs'!D:L,6,FALSE)</f>
        <v>#N/A</v>
      </c>
      <c r="Q2652" s="4">
        <v>1.81562099464286E-5</v>
      </c>
      <c r="R2652" s="2">
        <v>1.3532863506663801E-10</v>
      </c>
      <c r="S2652" s="6">
        <v>2.9285714285714299E-6</v>
      </c>
      <c r="T2652">
        <v>56</v>
      </c>
      <c r="U2652">
        <v>0</v>
      </c>
      <c r="V2652">
        <v>0</v>
      </c>
      <c r="W2652">
        <v>15</v>
      </c>
      <c r="X2652">
        <v>15</v>
      </c>
      <c r="Y2652">
        <v>16</v>
      </c>
      <c r="Z2652">
        <v>10</v>
      </c>
      <c r="AA2652">
        <v>1</v>
      </c>
      <c r="AB2652">
        <v>0</v>
      </c>
      <c r="AC2652" t="s">
        <v>60</v>
      </c>
      <c r="AD2652" t="s">
        <v>60</v>
      </c>
      <c r="AE2652" t="s">
        <v>335</v>
      </c>
      <c r="AF2652" t="s">
        <v>62</v>
      </c>
      <c r="AI2652">
        <v>1</v>
      </c>
      <c r="AJ2652">
        <v>2.3999999999999998E-3</v>
      </c>
      <c r="AK2652" s="2">
        <v>2.0000000000000002E-5</v>
      </c>
      <c r="AL2652">
        <v>1.8939901200000001E-2</v>
      </c>
      <c r="AM2652">
        <v>2.1686147999999999E-2</v>
      </c>
      <c r="AN2652">
        <v>3.6269735999999997E-2</v>
      </c>
      <c r="AO2652">
        <v>4.9784130000000003E-2</v>
      </c>
      <c r="AP2652">
        <v>8.6073756000000001E-2</v>
      </c>
      <c r="AQ2652">
        <v>0.126614544</v>
      </c>
      <c r="AR2652">
        <v>4.3574903871428601E-2</v>
      </c>
      <c r="AS2652">
        <v>7.02857142857143E-3</v>
      </c>
      <c r="AT2652">
        <v>3.9458127500000001E-4</v>
      </c>
      <c r="AU2652">
        <v>4.5179474999999998E-4</v>
      </c>
      <c r="AV2652">
        <v>7.5561949999999997E-4</v>
      </c>
      <c r="AW2652">
        <v>1.0371693749999999E-3</v>
      </c>
      <c r="AX2652">
        <v>1.79320325E-3</v>
      </c>
      <c r="AY2652">
        <v>2.6378030000000002E-3</v>
      </c>
      <c r="AZ2652">
        <v>9.0781049732142904E-4</v>
      </c>
      <c r="BA2652">
        <v>1.4642857142857101E-4</v>
      </c>
      <c r="BB2652" t="s">
        <v>1593</v>
      </c>
      <c r="BC2652" s="1" t="s">
        <v>1596</v>
      </c>
      <c r="BD2652" t="s">
        <v>1597</v>
      </c>
      <c r="BE2652" t="s">
        <v>106</v>
      </c>
      <c r="BF2652">
        <v>35.437641139999997</v>
      </c>
      <c r="BG2652">
        <v>-97.387252810000007</v>
      </c>
      <c r="BH2652" t="s">
        <v>107</v>
      </c>
      <c r="BI2652">
        <v>4.1666666666666702E-4</v>
      </c>
      <c r="BJ2652">
        <v>0.02</v>
      </c>
    </row>
    <row r="2653" spans="1:62" x14ac:dyDescent="0.3">
      <c r="A2653" s="1" t="s">
        <v>1595</v>
      </c>
      <c r="B2653" s="1" t="s">
        <v>401</v>
      </c>
      <c r="C2653" t="s">
        <v>1576</v>
      </c>
      <c r="D2653">
        <v>2011</v>
      </c>
      <c r="E2653" t="s">
        <v>402</v>
      </c>
      <c r="F2653" t="s">
        <v>59</v>
      </c>
      <c r="G2653" s="2">
        <v>4.8968219999999998E-5</v>
      </c>
      <c r="H2653" s="2">
        <v>6.65437775E-5</v>
      </c>
      <c r="I2653">
        <v>1.0656395E-4</v>
      </c>
      <c r="J2653">
        <v>1.4453107499999999E-4</v>
      </c>
      <c r="K2653">
        <v>2.1256334999999999E-4</v>
      </c>
      <c r="L2653">
        <v>3.9985839999999998E-4</v>
      </c>
      <c r="M2653">
        <v>6</v>
      </c>
      <c r="N2653" t="str">
        <f t="shared" si="41"/>
        <v>401090041_14110</v>
      </c>
      <c r="O2653" t="e">
        <f>VLOOKUP(N2653,'HEM3 monitor concs'!D:L,9,FALSE)</f>
        <v>#N/A</v>
      </c>
      <c r="P2653" t="e">
        <f>VLOOKUP(N2653,'HEM3 monitor concs'!D:L,6,FALSE)</f>
        <v>#N/A</v>
      </c>
      <c r="Q2653" s="3">
        <v>1.170347025E-4</v>
      </c>
      <c r="R2653" s="2">
        <v>5.4293482307367101E-9</v>
      </c>
      <c r="S2653" s="6">
        <v>4.4464285714285698E-6</v>
      </c>
      <c r="T2653">
        <v>56</v>
      </c>
      <c r="U2653">
        <v>0</v>
      </c>
      <c r="V2653">
        <v>0</v>
      </c>
      <c r="W2653">
        <v>15</v>
      </c>
      <c r="X2653">
        <v>15</v>
      </c>
      <c r="Y2653">
        <v>16</v>
      </c>
      <c r="Z2653">
        <v>10</v>
      </c>
      <c r="AA2653">
        <v>1</v>
      </c>
      <c r="AB2653">
        <v>0</v>
      </c>
      <c r="AC2653" t="s">
        <v>60</v>
      </c>
      <c r="AD2653" t="s">
        <v>60</v>
      </c>
      <c r="AE2653" t="s">
        <v>69</v>
      </c>
      <c r="AF2653" t="s">
        <v>70</v>
      </c>
      <c r="AI2653">
        <v>1</v>
      </c>
      <c r="AJ2653">
        <v>1.8E-3</v>
      </c>
      <c r="AK2653" s="2">
        <v>1.0000000000000001E-5</v>
      </c>
      <c r="AL2653">
        <v>8.8142795999999995E-2</v>
      </c>
      <c r="AM2653">
        <v>0.1197787995</v>
      </c>
      <c r="AN2653">
        <v>0.19181511000000001</v>
      </c>
      <c r="AO2653">
        <v>0.260155935</v>
      </c>
      <c r="AP2653">
        <v>0.38261402999999999</v>
      </c>
      <c r="AQ2653">
        <v>0.71974512000000002</v>
      </c>
      <c r="AR2653">
        <v>0.21066246450000001</v>
      </c>
      <c r="AS2653">
        <v>8.0035714285714293E-3</v>
      </c>
      <c r="AT2653">
        <v>4.8968220000000003E-3</v>
      </c>
      <c r="AU2653">
        <v>6.65437775E-3</v>
      </c>
      <c r="AV2653">
        <v>1.0656395000000001E-2</v>
      </c>
      <c r="AW2653">
        <v>1.4453107499999999E-2</v>
      </c>
      <c r="AX2653">
        <v>2.1256335000000001E-2</v>
      </c>
      <c r="AY2653">
        <v>3.9985840000000002E-2</v>
      </c>
      <c r="AZ2653">
        <v>1.170347025E-2</v>
      </c>
      <c r="BA2653">
        <v>4.4464285714285699E-4</v>
      </c>
      <c r="BB2653" t="s">
        <v>1593</v>
      </c>
      <c r="BC2653" s="1" t="s">
        <v>1596</v>
      </c>
      <c r="BD2653" t="s">
        <v>1597</v>
      </c>
      <c r="BE2653" t="s">
        <v>106</v>
      </c>
      <c r="BF2653">
        <v>35.437641139999997</v>
      </c>
      <c r="BG2653">
        <v>-97.387252810000007</v>
      </c>
      <c r="BH2653" t="s">
        <v>107</v>
      </c>
      <c r="BI2653">
        <v>5.5555555555555599E-4</v>
      </c>
      <c r="BJ2653">
        <v>0.01</v>
      </c>
    </row>
    <row r="2654" spans="1:62" x14ac:dyDescent="0.3">
      <c r="A2654" s="1" t="s">
        <v>1595</v>
      </c>
      <c r="B2654" s="1" t="s">
        <v>405</v>
      </c>
      <c r="C2654" t="s">
        <v>1576</v>
      </c>
      <c r="D2654">
        <v>2011</v>
      </c>
      <c r="E2654" t="s">
        <v>406</v>
      </c>
      <c r="F2654" t="s">
        <v>59</v>
      </c>
      <c r="G2654">
        <v>1.5030459999999999E-4</v>
      </c>
      <c r="H2654">
        <v>2.0965012499999999E-4</v>
      </c>
      <c r="I2654">
        <v>3.3181254999999998E-4</v>
      </c>
      <c r="J2654">
        <v>4.9637580000000002E-4</v>
      </c>
      <c r="K2654">
        <v>7.0726554999999997E-4</v>
      </c>
      <c r="L2654">
        <v>2.2751540000000002E-3</v>
      </c>
      <c r="M2654">
        <v>6</v>
      </c>
      <c r="N2654" t="str">
        <f t="shared" si="41"/>
        <v>401090041_14113</v>
      </c>
      <c r="O2654">
        <f>VLOOKUP(N2654,'HEM3 monitor concs'!D:L,9,FALSE)</f>
        <v>4.1575847651000004E-5</v>
      </c>
      <c r="P2654">
        <f>VLOOKUP(N2654,'HEM3 monitor concs'!D:L,6,FALSE)</f>
        <v>5.7584765100000001E-7</v>
      </c>
      <c r="Q2654" s="3">
        <v>4.59338785714286E-4</v>
      </c>
      <c r="R2654" s="2">
        <v>2.2497291354398501E-7</v>
      </c>
      <c r="S2654" s="6">
        <v>1.8017857142857099E-5</v>
      </c>
      <c r="T2654">
        <v>56</v>
      </c>
      <c r="U2654">
        <v>0</v>
      </c>
      <c r="V2654">
        <v>0</v>
      </c>
      <c r="W2654">
        <v>15</v>
      </c>
      <c r="X2654">
        <v>15</v>
      </c>
      <c r="Y2654">
        <v>16</v>
      </c>
      <c r="Z2654">
        <v>10</v>
      </c>
      <c r="AA2654">
        <v>1</v>
      </c>
      <c r="AB2654">
        <v>0</v>
      </c>
      <c r="AC2654" t="s">
        <v>60</v>
      </c>
      <c r="AD2654" t="s">
        <v>60</v>
      </c>
      <c r="AE2654" t="s">
        <v>74</v>
      </c>
      <c r="AF2654" t="s">
        <v>62</v>
      </c>
      <c r="AI2654">
        <v>1</v>
      </c>
      <c r="AJ2654" t="s">
        <v>60</v>
      </c>
      <c r="AK2654" s="2">
        <v>1E-4</v>
      </c>
      <c r="AL2654" t="s">
        <v>60</v>
      </c>
      <c r="AM2654" t="s">
        <v>60</v>
      </c>
      <c r="AN2654" t="s">
        <v>60</v>
      </c>
      <c r="AO2654" t="s">
        <v>60</v>
      </c>
      <c r="AP2654" t="s">
        <v>60</v>
      </c>
      <c r="AQ2654" t="s">
        <v>60</v>
      </c>
      <c r="AR2654" t="s">
        <v>60</v>
      </c>
      <c r="AS2654" t="s">
        <v>60</v>
      </c>
      <c r="AT2654">
        <v>1.5030460000000001E-3</v>
      </c>
      <c r="AU2654">
        <v>2.09650125E-3</v>
      </c>
      <c r="AV2654">
        <v>3.3181255000000001E-3</v>
      </c>
      <c r="AW2654">
        <v>4.9637580000000004E-3</v>
      </c>
      <c r="AX2654">
        <v>7.0726555000000003E-3</v>
      </c>
      <c r="AY2654">
        <v>2.2751540000000001E-2</v>
      </c>
      <c r="AZ2654">
        <v>4.5933878571428602E-3</v>
      </c>
      <c r="BA2654">
        <v>1.8017857142857099E-4</v>
      </c>
      <c r="BB2654" t="s">
        <v>1593</v>
      </c>
      <c r="BC2654" s="1" t="s">
        <v>1596</v>
      </c>
      <c r="BD2654" t="s">
        <v>1597</v>
      </c>
      <c r="BE2654" t="s">
        <v>106</v>
      </c>
      <c r="BF2654">
        <v>35.437641139999997</v>
      </c>
      <c r="BG2654">
        <v>-97.387252810000007</v>
      </c>
      <c r="BH2654" t="s">
        <v>107</v>
      </c>
      <c r="BI2654" t="s">
        <v>60</v>
      </c>
      <c r="BJ2654">
        <v>0.1</v>
      </c>
    </row>
    <row r="2655" spans="1:62" x14ac:dyDescent="0.3">
      <c r="A2655" s="1" t="s">
        <v>1595</v>
      </c>
      <c r="B2655" s="1" t="s">
        <v>97</v>
      </c>
      <c r="C2655" t="s">
        <v>1576</v>
      </c>
      <c r="D2655">
        <v>2011</v>
      </c>
      <c r="E2655" t="s">
        <v>98</v>
      </c>
      <c r="F2655" t="s">
        <v>59</v>
      </c>
      <c r="G2655">
        <v>1.4709775E-3</v>
      </c>
      <c r="H2655">
        <v>1.9442527500000001E-3</v>
      </c>
      <c r="I2655">
        <v>2.3663400000000002E-3</v>
      </c>
      <c r="J2655">
        <v>2.7781705000000001E-3</v>
      </c>
      <c r="K2655">
        <v>3.4277855000000002E-3</v>
      </c>
      <c r="L2655">
        <v>4.6684140000000001E-3</v>
      </c>
      <c r="M2655">
        <v>6</v>
      </c>
      <c r="N2655" t="str">
        <f t="shared" si="41"/>
        <v>401090041_14128</v>
      </c>
      <c r="O2655" t="e">
        <f>VLOOKUP(N2655,'HEM3 monitor concs'!D:L,9,FALSE)</f>
        <v>#N/A</v>
      </c>
      <c r="P2655" t="e">
        <f>VLOOKUP(N2655,'HEM3 monitor concs'!D:L,6,FALSE)</f>
        <v>#N/A</v>
      </c>
      <c r="Q2655" s="3">
        <v>2.4097747928571401E-3</v>
      </c>
      <c r="R2655" s="2">
        <v>6.2382331447074495E-7</v>
      </c>
      <c r="S2655" s="6">
        <v>7.0160714285714295E-5</v>
      </c>
      <c r="T2655">
        <v>56</v>
      </c>
      <c r="U2655">
        <v>0</v>
      </c>
      <c r="V2655">
        <v>0</v>
      </c>
      <c r="W2655">
        <v>15</v>
      </c>
      <c r="X2655">
        <v>15</v>
      </c>
      <c r="Y2655">
        <v>16</v>
      </c>
      <c r="Z2655">
        <v>10</v>
      </c>
      <c r="AA2655">
        <v>1</v>
      </c>
      <c r="AB2655">
        <v>0</v>
      </c>
      <c r="AC2655" t="s">
        <v>60</v>
      </c>
      <c r="AD2655" t="s">
        <v>60</v>
      </c>
      <c r="AE2655" t="s">
        <v>80</v>
      </c>
      <c r="AF2655" t="s">
        <v>68</v>
      </c>
      <c r="AI2655">
        <v>1</v>
      </c>
      <c r="AJ2655" t="s">
        <v>60</v>
      </c>
      <c r="AK2655">
        <v>1.4999999999999999E-4</v>
      </c>
      <c r="AL2655" t="s">
        <v>60</v>
      </c>
      <c r="AM2655" t="s">
        <v>60</v>
      </c>
      <c r="AN2655" t="s">
        <v>60</v>
      </c>
      <c r="AO2655" t="s">
        <v>60</v>
      </c>
      <c r="AP2655" t="s">
        <v>60</v>
      </c>
      <c r="AQ2655" t="s">
        <v>60</v>
      </c>
      <c r="AR2655" t="s">
        <v>60</v>
      </c>
      <c r="AS2655" t="s">
        <v>60</v>
      </c>
      <c r="AT2655">
        <v>9.8065166666666693E-3</v>
      </c>
      <c r="AU2655">
        <v>1.2961685000000001E-2</v>
      </c>
      <c r="AV2655">
        <v>1.5775600000000001E-2</v>
      </c>
      <c r="AW2655">
        <v>1.8521136666666702E-2</v>
      </c>
      <c r="AX2655">
        <v>2.2851903333333302E-2</v>
      </c>
      <c r="AY2655">
        <v>3.1122759999999999E-2</v>
      </c>
      <c r="AZ2655">
        <v>1.6065165285714299E-2</v>
      </c>
      <c r="BA2655">
        <v>4.6773809523809501E-4</v>
      </c>
      <c r="BB2655" t="s">
        <v>1593</v>
      </c>
      <c r="BC2655" s="1" t="s">
        <v>1596</v>
      </c>
      <c r="BD2655" t="s">
        <v>1597</v>
      </c>
      <c r="BE2655" t="s">
        <v>106</v>
      </c>
      <c r="BF2655">
        <v>35.437641139999997</v>
      </c>
      <c r="BG2655">
        <v>-97.387252810000007</v>
      </c>
      <c r="BH2655" t="s">
        <v>107</v>
      </c>
      <c r="BI2655" t="s">
        <v>60</v>
      </c>
      <c r="BJ2655">
        <v>0.15</v>
      </c>
    </row>
    <row r="2656" spans="1:62" x14ac:dyDescent="0.3">
      <c r="A2656" s="1" t="s">
        <v>1595</v>
      </c>
      <c r="B2656" s="1" t="s">
        <v>407</v>
      </c>
      <c r="C2656" t="s">
        <v>1576</v>
      </c>
      <c r="D2656">
        <v>2011</v>
      </c>
      <c r="E2656" t="s">
        <v>408</v>
      </c>
      <c r="F2656" t="s">
        <v>59</v>
      </c>
      <c r="G2656">
        <v>5.8946550000000004E-3</v>
      </c>
      <c r="H2656">
        <v>7.5340570000000003E-3</v>
      </c>
      <c r="I2656">
        <v>1.1436585000000001E-2</v>
      </c>
      <c r="J2656">
        <v>1.5634815E-2</v>
      </c>
      <c r="K2656">
        <v>2.2421859999999998E-2</v>
      </c>
      <c r="L2656">
        <v>3.814472E-2</v>
      </c>
      <c r="M2656">
        <v>6</v>
      </c>
      <c r="N2656" t="str">
        <f t="shared" si="41"/>
        <v>401090041_14132</v>
      </c>
      <c r="O2656" t="e">
        <f>VLOOKUP(N2656,'HEM3 monitor concs'!D:L,9,FALSE)</f>
        <v>#N/A</v>
      </c>
      <c r="P2656" t="e">
        <f>VLOOKUP(N2656,'HEM3 monitor concs'!D:L,6,FALSE)</f>
        <v>#N/A</v>
      </c>
      <c r="Q2656" s="3">
        <v>1.28330865E-2</v>
      </c>
      <c r="R2656" s="2">
        <v>4.81432903194008E-5</v>
      </c>
      <c r="S2656" s="6">
        <v>8.6374999999999999E-5</v>
      </c>
      <c r="T2656">
        <v>56</v>
      </c>
      <c r="U2656">
        <v>0</v>
      </c>
      <c r="V2656">
        <v>0</v>
      </c>
      <c r="W2656">
        <v>15</v>
      </c>
      <c r="X2656">
        <v>15</v>
      </c>
      <c r="Y2656">
        <v>16</v>
      </c>
      <c r="Z2656">
        <v>10</v>
      </c>
      <c r="AA2656">
        <v>1</v>
      </c>
      <c r="AB2656">
        <v>0</v>
      </c>
      <c r="AC2656" t="s">
        <v>60</v>
      </c>
      <c r="AD2656" t="s">
        <v>60</v>
      </c>
      <c r="AE2656" t="s">
        <v>83</v>
      </c>
      <c r="AF2656" t="s">
        <v>84</v>
      </c>
      <c r="AI2656">
        <v>1</v>
      </c>
      <c r="AJ2656" t="s">
        <v>60</v>
      </c>
      <c r="AK2656" s="2">
        <v>2.9999999999999997E-4</v>
      </c>
      <c r="AL2656" t="s">
        <v>60</v>
      </c>
      <c r="AM2656" t="s">
        <v>60</v>
      </c>
      <c r="AN2656" t="s">
        <v>60</v>
      </c>
      <c r="AO2656" t="s">
        <v>60</v>
      </c>
      <c r="AP2656" t="s">
        <v>60</v>
      </c>
      <c r="AQ2656" t="s">
        <v>60</v>
      </c>
      <c r="AR2656" t="s">
        <v>60</v>
      </c>
      <c r="AS2656" t="s">
        <v>60</v>
      </c>
      <c r="AT2656">
        <v>1.9648849999999999E-2</v>
      </c>
      <c r="AU2656">
        <v>2.5113523333333301E-2</v>
      </c>
      <c r="AV2656">
        <v>3.8121950000000002E-2</v>
      </c>
      <c r="AW2656">
        <v>5.2116049999999997E-2</v>
      </c>
      <c r="AX2656">
        <v>7.4739533333333302E-2</v>
      </c>
      <c r="AY2656">
        <v>0.127149066666667</v>
      </c>
      <c r="AZ2656">
        <v>4.2776954999999998E-2</v>
      </c>
      <c r="BA2656">
        <v>2.8791666666666701E-4</v>
      </c>
      <c r="BB2656" t="s">
        <v>1593</v>
      </c>
      <c r="BC2656" s="1" t="s">
        <v>1596</v>
      </c>
      <c r="BD2656" t="s">
        <v>1597</v>
      </c>
      <c r="BE2656" t="s">
        <v>106</v>
      </c>
      <c r="BF2656">
        <v>35.437641139999997</v>
      </c>
      <c r="BG2656">
        <v>-97.387252810000007</v>
      </c>
      <c r="BH2656" t="s">
        <v>107</v>
      </c>
      <c r="BI2656" t="s">
        <v>60</v>
      </c>
      <c r="BJ2656">
        <v>0.3</v>
      </c>
    </row>
    <row r="2657" spans="1:62" x14ac:dyDescent="0.3">
      <c r="A2657" s="1" t="s">
        <v>1595</v>
      </c>
      <c r="B2657" s="1" t="s">
        <v>409</v>
      </c>
      <c r="C2657" t="s">
        <v>1576</v>
      </c>
      <c r="D2657">
        <v>2011</v>
      </c>
      <c r="E2657" t="s">
        <v>410</v>
      </c>
      <c r="F2657" t="s">
        <v>59</v>
      </c>
      <c r="G2657">
        <v>5.5112534999999998E-4</v>
      </c>
      <c r="H2657">
        <v>6.6385112499999996E-4</v>
      </c>
      <c r="I2657">
        <v>1.01329E-3</v>
      </c>
      <c r="J2657">
        <v>1.4026132499999999E-3</v>
      </c>
      <c r="K2657">
        <v>1.744879E-3</v>
      </c>
      <c r="L2657">
        <v>5.1727839999999997E-3</v>
      </c>
      <c r="M2657">
        <v>6</v>
      </c>
      <c r="N2657" t="str">
        <f t="shared" si="41"/>
        <v>401090041_14136</v>
      </c>
      <c r="O2657" t="e">
        <f>VLOOKUP(N2657,'HEM3 monitor concs'!D:L,9,FALSE)</f>
        <v>#N/A</v>
      </c>
      <c r="P2657" t="e">
        <f>VLOOKUP(N2657,'HEM3 monitor concs'!D:L,6,FALSE)</f>
        <v>#N/A</v>
      </c>
      <c r="Q2657" s="3">
        <v>1.1660247821428599E-3</v>
      </c>
      <c r="R2657" s="2">
        <v>5.7340229958287298E-7</v>
      </c>
      <c r="S2657" s="5">
        <v>2.68053571428571E-4</v>
      </c>
      <c r="T2657">
        <v>56</v>
      </c>
      <c r="U2657">
        <v>0</v>
      </c>
      <c r="V2657">
        <v>0</v>
      </c>
      <c r="W2657">
        <v>15</v>
      </c>
      <c r="X2657">
        <v>15</v>
      </c>
      <c r="Y2657">
        <v>16</v>
      </c>
      <c r="Z2657">
        <v>10</v>
      </c>
      <c r="AA2657">
        <v>1</v>
      </c>
      <c r="AB2657">
        <v>0</v>
      </c>
      <c r="AC2657" t="s">
        <v>60</v>
      </c>
      <c r="AD2657" t="s">
        <v>60</v>
      </c>
      <c r="AE2657" t="s">
        <v>87</v>
      </c>
      <c r="AF2657" t="s">
        <v>62</v>
      </c>
      <c r="AG2657" t="s">
        <v>88</v>
      </c>
      <c r="AI2657">
        <v>1</v>
      </c>
      <c r="AJ2657">
        <v>4.8000000000000001E-4</v>
      </c>
      <c r="AK2657" s="2">
        <v>9.0000000000000006E-5</v>
      </c>
      <c r="AL2657">
        <v>0.26454016800000002</v>
      </c>
      <c r="AM2657">
        <v>0.31864853999999998</v>
      </c>
      <c r="AN2657">
        <v>0.48637920000000001</v>
      </c>
      <c r="AO2657">
        <v>0.67325436000000005</v>
      </c>
      <c r="AP2657">
        <v>0.83754192000000005</v>
      </c>
      <c r="AQ2657">
        <v>2.4829363199999999</v>
      </c>
      <c r="AR2657">
        <v>0.55969189542857101</v>
      </c>
      <c r="AS2657">
        <v>0.12866571428571399</v>
      </c>
      <c r="AT2657">
        <v>6.1236149999999998E-3</v>
      </c>
      <c r="AU2657">
        <v>7.3761236111111097E-3</v>
      </c>
      <c r="AV2657">
        <v>1.12587777777778E-2</v>
      </c>
      <c r="AW2657">
        <v>1.5584591666666699E-2</v>
      </c>
      <c r="AX2657">
        <v>1.9387544444444401E-2</v>
      </c>
      <c r="AY2657">
        <v>5.7475377777777802E-2</v>
      </c>
      <c r="AZ2657">
        <v>1.2955830912698399E-2</v>
      </c>
      <c r="BA2657">
        <v>2.9783730158730198E-3</v>
      </c>
      <c r="BB2657" t="s">
        <v>1593</v>
      </c>
      <c r="BC2657" s="1" t="s">
        <v>1596</v>
      </c>
      <c r="BD2657" t="s">
        <v>1597</v>
      </c>
      <c r="BE2657" t="s">
        <v>106</v>
      </c>
      <c r="BF2657">
        <v>35.437641139999997</v>
      </c>
      <c r="BG2657">
        <v>-97.387252810000007</v>
      </c>
      <c r="BH2657" t="s">
        <v>107</v>
      </c>
      <c r="BI2657">
        <v>2.0833333333333298E-3</v>
      </c>
      <c r="BJ2657">
        <v>0.09</v>
      </c>
    </row>
    <row r="2658" spans="1:62" x14ac:dyDescent="0.3">
      <c r="A2658" s="1" t="s">
        <v>1595</v>
      </c>
      <c r="B2658" s="1" t="s">
        <v>411</v>
      </c>
      <c r="C2658" t="s">
        <v>1576</v>
      </c>
      <c r="D2658">
        <v>2011</v>
      </c>
      <c r="E2658" t="s">
        <v>412</v>
      </c>
      <c r="F2658" t="s">
        <v>59</v>
      </c>
      <c r="G2658" s="2">
        <v>6.0920144999999999E-6</v>
      </c>
      <c r="H2658" s="2">
        <v>7.4039664999999998E-6</v>
      </c>
      <c r="I2658" s="2">
        <v>9.2788265000000008E-6</v>
      </c>
      <c r="J2658" s="2">
        <v>1.22539775E-5</v>
      </c>
      <c r="K2658" s="2">
        <v>1.3154350000000001E-5</v>
      </c>
      <c r="L2658" s="2">
        <v>1.5612379999999998E-5</v>
      </c>
      <c r="M2658">
        <v>6</v>
      </c>
      <c r="N2658" t="str">
        <f t="shared" si="41"/>
        <v>401090041_14142</v>
      </c>
      <c r="O2658" t="e">
        <f>VLOOKUP(N2658,'HEM3 monitor concs'!D:L,9,FALSE)</f>
        <v>#N/A</v>
      </c>
      <c r="P2658" t="e">
        <f>VLOOKUP(N2658,'HEM3 monitor concs'!D:L,6,FALSE)</f>
        <v>#N/A</v>
      </c>
      <c r="Q2658" s="4">
        <v>9.6908455535714304E-6</v>
      </c>
      <c r="R2658" s="2">
        <v>8.2673568699107998E-12</v>
      </c>
      <c r="S2658" s="6">
        <v>5.4285714285714297E-6</v>
      </c>
      <c r="T2658">
        <v>56</v>
      </c>
      <c r="U2658">
        <v>2</v>
      </c>
      <c r="V2658">
        <v>0</v>
      </c>
      <c r="W2658">
        <v>15</v>
      </c>
      <c r="X2658">
        <v>15</v>
      </c>
      <c r="Y2658">
        <v>16</v>
      </c>
      <c r="Z2658">
        <v>10</v>
      </c>
      <c r="AA2658">
        <v>1</v>
      </c>
      <c r="AB2658">
        <v>3.5714285714285698</v>
      </c>
      <c r="AC2658" t="s">
        <v>60</v>
      </c>
      <c r="AD2658" t="s">
        <v>60</v>
      </c>
      <c r="AE2658" t="s">
        <v>89</v>
      </c>
      <c r="AF2658" t="s">
        <v>84</v>
      </c>
      <c r="AI2658">
        <v>1</v>
      </c>
      <c r="AJ2658" t="s">
        <v>60</v>
      </c>
      <c r="AK2658" s="2">
        <v>2.9999999999999997E-4</v>
      </c>
      <c r="AL2658" t="s">
        <v>60</v>
      </c>
      <c r="AM2658" t="s">
        <v>60</v>
      </c>
      <c r="AN2658" t="s">
        <v>60</v>
      </c>
      <c r="AO2658" t="s">
        <v>60</v>
      </c>
      <c r="AP2658" t="s">
        <v>60</v>
      </c>
      <c r="AQ2658" t="s">
        <v>60</v>
      </c>
      <c r="AR2658" t="s">
        <v>60</v>
      </c>
      <c r="AS2658" t="s">
        <v>60</v>
      </c>
      <c r="AT2658" s="2">
        <v>2.0306715000000001E-5</v>
      </c>
      <c r="AU2658" s="2">
        <v>2.46798883333333E-5</v>
      </c>
      <c r="AV2658" s="2">
        <v>3.09294216666667E-5</v>
      </c>
      <c r="AW2658" s="2">
        <v>4.0846591666666698E-5</v>
      </c>
      <c r="AX2658" s="2">
        <v>4.3847833333333297E-5</v>
      </c>
      <c r="AY2658" s="2">
        <v>5.20412666666667E-5</v>
      </c>
      <c r="AZ2658" s="2">
        <v>3.2302818511904803E-5</v>
      </c>
      <c r="BA2658" s="2">
        <v>1.8095238095238101E-5</v>
      </c>
      <c r="BB2658" t="s">
        <v>1593</v>
      </c>
      <c r="BC2658" s="1" t="s">
        <v>1596</v>
      </c>
      <c r="BD2658" t="s">
        <v>1597</v>
      </c>
      <c r="BE2658" t="s">
        <v>106</v>
      </c>
      <c r="BF2658">
        <v>35.437641139999997</v>
      </c>
      <c r="BG2658">
        <v>-97.387252810000007</v>
      </c>
      <c r="BH2658" t="s">
        <v>107</v>
      </c>
      <c r="BI2658" t="s">
        <v>60</v>
      </c>
      <c r="BJ2658">
        <v>0.3</v>
      </c>
    </row>
    <row r="2659" spans="1:62" x14ac:dyDescent="0.3">
      <c r="A2659" s="1" t="s">
        <v>1595</v>
      </c>
      <c r="B2659" s="1" t="s">
        <v>166</v>
      </c>
      <c r="C2659" t="s">
        <v>1576</v>
      </c>
      <c r="D2659">
        <v>2011</v>
      </c>
      <c r="E2659" t="s">
        <v>167</v>
      </c>
      <c r="F2659" t="s">
        <v>59</v>
      </c>
      <c r="G2659">
        <v>2.0954019999999999E-4</v>
      </c>
      <c r="H2659">
        <v>3.5039685000000002E-4</v>
      </c>
      <c r="I2659">
        <v>5.0434155000000003E-4</v>
      </c>
      <c r="J2659">
        <v>7.1420334999999996E-4</v>
      </c>
      <c r="K2659">
        <v>9.1580950000000002E-4</v>
      </c>
      <c r="L2659">
        <v>1.3424070000000001E-3</v>
      </c>
      <c r="M2659">
        <v>6</v>
      </c>
      <c r="N2659" t="str">
        <f t="shared" si="41"/>
        <v>401090041_14154</v>
      </c>
      <c r="O2659">
        <f>VLOOKUP(N2659,'HEM3 monitor concs'!D:L,9,FALSE)</f>
        <v>2.0269797579200002E-4</v>
      </c>
      <c r="P2659">
        <f>VLOOKUP(N2659,'HEM3 monitor concs'!D:L,6,FALSE)</f>
        <v>2.6979757920000001E-6</v>
      </c>
      <c r="Q2659" s="3">
        <v>5.5783330499999996E-4</v>
      </c>
      <c r="R2659" s="2">
        <v>8.3501242298737395E-8</v>
      </c>
      <c r="S2659" s="6">
        <v>1.0785714267857099E-5</v>
      </c>
      <c r="T2659">
        <v>56</v>
      </c>
      <c r="U2659">
        <v>0</v>
      </c>
      <c r="V2659">
        <v>0</v>
      </c>
      <c r="W2659">
        <v>15</v>
      </c>
      <c r="X2659">
        <v>15</v>
      </c>
      <c r="Y2659">
        <v>16</v>
      </c>
      <c r="Z2659">
        <v>10</v>
      </c>
      <c r="AA2659">
        <v>1</v>
      </c>
      <c r="AB2659">
        <v>0</v>
      </c>
      <c r="AC2659" t="s">
        <v>60</v>
      </c>
      <c r="AD2659" t="s">
        <v>60</v>
      </c>
      <c r="AE2659" t="s">
        <v>92</v>
      </c>
      <c r="AF2659" t="s">
        <v>84</v>
      </c>
      <c r="AG2659" t="s">
        <v>93</v>
      </c>
      <c r="AH2659" t="s">
        <v>94</v>
      </c>
      <c r="AI2659">
        <v>1</v>
      </c>
      <c r="AJ2659" t="s">
        <v>60</v>
      </c>
      <c r="AK2659">
        <v>0.02</v>
      </c>
      <c r="AL2659" t="s">
        <v>60</v>
      </c>
      <c r="AM2659" t="s">
        <v>60</v>
      </c>
      <c r="AN2659" t="s">
        <v>60</v>
      </c>
      <c r="AO2659" t="s">
        <v>60</v>
      </c>
      <c r="AP2659" t="s">
        <v>60</v>
      </c>
      <c r="AQ2659" t="s">
        <v>60</v>
      </c>
      <c r="AR2659" t="s">
        <v>60</v>
      </c>
      <c r="AS2659" t="s">
        <v>60</v>
      </c>
      <c r="AT2659" s="2">
        <v>1.0477010000000001E-5</v>
      </c>
      <c r="AU2659" s="2">
        <v>1.7519842500000001E-5</v>
      </c>
      <c r="AV2659" s="2">
        <v>2.5217077500000001E-5</v>
      </c>
      <c r="AW2659" s="2">
        <v>3.5710167499999997E-5</v>
      </c>
      <c r="AX2659" s="2">
        <v>4.5790475E-5</v>
      </c>
      <c r="AY2659" s="2">
        <v>6.7120350000000005E-5</v>
      </c>
      <c r="AZ2659" s="2">
        <v>2.7891665249999999E-5</v>
      </c>
      <c r="BA2659" s="2">
        <v>5.3928571339285697E-7</v>
      </c>
      <c r="BB2659" t="s">
        <v>1593</v>
      </c>
      <c r="BC2659" s="1" t="s">
        <v>1596</v>
      </c>
      <c r="BD2659" t="s">
        <v>1597</v>
      </c>
      <c r="BE2659" t="s">
        <v>106</v>
      </c>
      <c r="BF2659">
        <v>35.437641139999997</v>
      </c>
      <c r="BG2659">
        <v>-97.387252810000007</v>
      </c>
      <c r="BH2659" t="s">
        <v>107</v>
      </c>
      <c r="BI2659" t="s">
        <v>60</v>
      </c>
      <c r="BJ2659">
        <v>20</v>
      </c>
    </row>
    <row r="2660" spans="1:62" x14ac:dyDescent="0.3">
      <c r="A2660" s="1" t="s">
        <v>1595</v>
      </c>
      <c r="B2660" s="1" t="s">
        <v>168</v>
      </c>
      <c r="C2660" t="s">
        <v>1576</v>
      </c>
      <c r="D2660">
        <v>2011</v>
      </c>
      <c r="E2660" t="s">
        <v>169</v>
      </c>
      <c r="F2660" t="s">
        <v>59</v>
      </c>
      <c r="G2660">
        <v>0</v>
      </c>
      <c r="H2660">
        <v>0</v>
      </c>
      <c r="I2660">
        <v>4.7564040000000002E-2</v>
      </c>
      <c r="J2660">
        <v>7.9642110000000002E-2</v>
      </c>
      <c r="K2660">
        <v>0.13494914999999999</v>
      </c>
      <c r="L2660">
        <v>0.33405445</v>
      </c>
      <c r="M2660">
        <v>6</v>
      </c>
      <c r="N2660" t="str">
        <f t="shared" si="41"/>
        <v>401090041_43218</v>
      </c>
      <c r="O2660" t="e">
        <f>VLOOKUP(N2660,'HEM3 monitor concs'!D:L,9,FALSE)</f>
        <v>#N/A</v>
      </c>
      <c r="P2660" t="e">
        <f>VLOOKUP(N2660,'HEM3 monitor concs'!D:L,6,FALSE)</f>
        <v>#N/A</v>
      </c>
      <c r="Q2660" s="3">
        <v>6.0146389642857102E-2</v>
      </c>
      <c r="R2660">
        <v>4.2262895032506896E-3</v>
      </c>
      <c r="S2660" s="5">
        <v>1.548597E-2</v>
      </c>
      <c r="T2660">
        <v>56</v>
      </c>
      <c r="U2660">
        <v>16</v>
      </c>
      <c r="V2660">
        <v>16</v>
      </c>
      <c r="W2660">
        <v>15</v>
      </c>
      <c r="X2660">
        <v>15</v>
      </c>
      <c r="Y2660">
        <v>16</v>
      </c>
      <c r="Z2660">
        <v>10</v>
      </c>
      <c r="AA2660">
        <v>1</v>
      </c>
      <c r="AB2660">
        <v>28.571428571428601</v>
      </c>
      <c r="AC2660" t="s">
        <v>60</v>
      </c>
      <c r="AD2660" t="s">
        <v>60</v>
      </c>
      <c r="AE2660" t="s">
        <v>169</v>
      </c>
      <c r="AF2660" t="s">
        <v>170</v>
      </c>
      <c r="AI2660">
        <v>1</v>
      </c>
      <c r="AJ2660" s="2">
        <v>3.0000000000000001E-5</v>
      </c>
      <c r="AK2660">
        <v>2E-3</v>
      </c>
      <c r="AL2660">
        <v>0</v>
      </c>
      <c r="AM2660">
        <v>0</v>
      </c>
      <c r="AN2660">
        <v>1.4269212</v>
      </c>
      <c r="AO2660">
        <v>2.3892633000000001</v>
      </c>
      <c r="AP2660">
        <v>4.0484745000000002</v>
      </c>
      <c r="AQ2660">
        <v>10.0216335</v>
      </c>
      <c r="AR2660">
        <v>1.8043916892857099</v>
      </c>
      <c r="AS2660">
        <v>0.46457910000000002</v>
      </c>
      <c r="AT2660">
        <v>0</v>
      </c>
      <c r="AU2660">
        <v>0</v>
      </c>
      <c r="AV2660">
        <v>2.3782020000000001E-2</v>
      </c>
      <c r="AW2660">
        <v>3.9821055000000001E-2</v>
      </c>
      <c r="AX2660">
        <v>6.7474574999999995E-2</v>
      </c>
      <c r="AY2660">
        <v>0.167027225</v>
      </c>
      <c r="AZ2660">
        <v>3.00731948214286E-2</v>
      </c>
      <c r="BA2660">
        <v>7.742985E-3</v>
      </c>
      <c r="BB2660" t="s">
        <v>1593</v>
      </c>
      <c r="BC2660" s="1" t="s">
        <v>1596</v>
      </c>
      <c r="BD2660" t="s">
        <v>1597</v>
      </c>
      <c r="BE2660" t="s">
        <v>106</v>
      </c>
      <c r="BF2660">
        <v>35.437641139999997</v>
      </c>
      <c r="BG2660">
        <v>-97.387252810000007</v>
      </c>
      <c r="BH2660" t="s">
        <v>107</v>
      </c>
      <c r="BI2660">
        <v>3.3333333333333298E-2</v>
      </c>
      <c r="BJ2660">
        <v>2</v>
      </c>
    </row>
    <row r="2661" spans="1:62" x14ac:dyDescent="0.3">
      <c r="A2661" s="1" t="s">
        <v>1595</v>
      </c>
      <c r="B2661" s="1" t="s">
        <v>173</v>
      </c>
      <c r="C2661" t="s">
        <v>1576</v>
      </c>
      <c r="D2661">
        <v>2011</v>
      </c>
      <c r="E2661" t="s">
        <v>174</v>
      </c>
      <c r="F2661" t="s">
        <v>59</v>
      </c>
      <c r="G2661">
        <v>1.8484815000000001</v>
      </c>
      <c r="H2661">
        <v>2.6852114999999999</v>
      </c>
      <c r="I2661">
        <v>3.469741</v>
      </c>
      <c r="J2661">
        <v>5.4533277499999997</v>
      </c>
      <c r="K2661">
        <v>7.1359994999999996</v>
      </c>
      <c r="L2661">
        <v>8.7204110000000004</v>
      </c>
      <c r="M2661">
        <v>6</v>
      </c>
      <c r="N2661" t="str">
        <f t="shared" si="41"/>
        <v>401090041_43502</v>
      </c>
      <c r="O2661" t="e">
        <f>VLOOKUP(N2661,'HEM3 monitor concs'!D:L,9,FALSE)</f>
        <v>#N/A</v>
      </c>
      <c r="P2661" t="e">
        <f>VLOOKUP(N2661,'HEM3 monitor concs'!D:L,6,FALSE)</f>
        <v>#N/A</v>
      </c>
      <c r="Q2661" s="3">
        <v>4.0445076875000003</v>
      </c>
      <c r="R2661">
        <v>3.9532272132057802</v>
      </c>
      <c r="S2661" s="5">
        <v>8.6085553214285699E-3</v>
      </c>
      <c r="T2661">
        <v>56</v>
      </c>
      <c r="U2661">
        <v>0</v>
      </c>
      <c r="V2661">
        <v>0</v>
      </c>
      <c r="W2661">
        <v>15</v>
      </c>
      <c r="X2661">
        <v>15</v>
      </c>
      <c r="Y2661">
        <v>16</v>
      </c>
      <c r="Z2661">
        <v>10</v>
      </c>
      <c r="AA2661">
        <v>1</v>
      </c>
      <c r="AB2661">
        <v>0</v>
      </c>
      <c r="AC2661" t="s">
        <v>60</v>
      </c>
      <c r="AD2661" t="s">
        <v>60</v>
      </c>
      <c r="AE2661" t="s">
        <v>174</v>
      </c>
      <c r="AF2661" t="s">
        <v>62</v>
      </c>
      <c r="AI2661">
        <v>1</v>
      </c>
      <c r="AJ2661" s="2">
        <v>1.2999999999999999E-5</v>
      </c>
      <c r="AK2661">
        <v>9.7999999999999997E-3</v>
      </c>
      <c r="AL2661">
        <v>24.0302595</v>
      </c>
      <c r="AM2661">
        <v>34.907749500000001</v>
      </c>
      <c r="AN2661">
        <v>45.106633000000002</v>
      </c>
      <c r="AO2661">
        <v>70.893260749999996</v>
      </c>
      <c r="AP2661">
        <v>92.767993500000003</v>
      </c>
      <c r="AQ2661">
        <v>113.365343</v>
      </c>
      <c r="AR2661">
        <v>52.578599937500002</v>
      </c>
      <c r="AS2661">
        <v>0.111911219178571</v>
      </c>
      <c r="AT2661">
        <v>0.18862056122449</v>
      </c>
      <c r="AU2661">
        <v>0.27400117346938802</v>
      </c>
      <c r="AV2661">
        <v>0.35405520408163299</v>
      </c>
      <c r="AW2661">
        <v>0.55646201530612305</v>
      </c>
      <c r="AX2661">
        <v>0.72816321428571396</v>
      </c>
      <c r="AY2661">
        <v>0.88983785714285701</v>
      </c>
      <c r="AZ2661">
        <v>0.41270486607142898</v>
      </c>
      <c r="BA2661">
        <v>8.7842401239067002E-4</v>
      </c>
      <c r="BB2661" t="s">
        <v>1593</v>
      </c>
      <c r="BC2661" s="1" t="s">
        <v>1596</v>
      </c>
      <c r="BD2661" t="s">
        <v>1597</v>
      </c>
      <c r="BE2661" t="s">
        <v>106</v>
      </c>
      <c r="BF2661">
        <v>35.437641139999997</v>
      </c>
      <c r="BG2661">
        <v>-97.387252810000007</v>
      </c>
      <c r="BH2661" t="s">
        <v>107</v>
      </c>
      <c r="BI2661">
        <v>7.69230769230769E-2</v>
      </c>
      <c r="BJ2661">
        <v>9.8000000000000007</v>
      </c>
    </row>
    <row r="2662" spans="1:62" x14ac:dyDescent="0.3">
      <c r="A2662" s="1" t="s">
        <v>1595</v>
      </c>
      <c r="B2662" s="1" t="s">
        <v>175</v>
      </c>
      <c r="C2662" t="s">
        <v>1576</v>
      </c>
      <c r="D2662">
        <v>2011</v>
      </c>
      <c r="E2662" t="s">
        <v>176</v>
      </c>
      <c r="F2662" t="s">
        <v>59</v>
      </c>
      <c r="G2662">
        <v>0.89721919999999999</v>
      </c>
      <c r="H2662">
        <v>1.4133905</v>
      </c>
      <c r="I2662">
        <v>1.8165085000000001</v>
      </c>
      <c r="J2662">
        <v>2.44573325</v>
      </c>
      <c r="K2662">
        <v>3.4501499999999998</v>
      </c>
      <c r="L2662">
        <v>3.9456020000000001</v>
      </c>
      <c r="M2662">
        <v>6</v>
      </c>
      <c r="N2662" t="str">
        <f t="shared" si="41"/>
        <v>401090041_43503</v>
      </c>
      <c r="O2662" t="e">
        <f>VLOOKUP(N2662,'HEM3 monitor concs'!D:L,9,FALSE)</f>
        <v>#N/A</v>
      </c>
      <c r="P2662" t="e">
        <f>VLOOKUP(N2662,'HEM3 monitor concs'!D:L,6,FALSE)</f>
        <v>#N/A</v>
      </c>
      <c r="Q2662" s="3">
        <v>2.0281535124999999</v>
      </c>
      <c r="R2662">
        <v>0.82305042029085795</v>
      </c>
      <c r="S2662" s="5">
        <v>9.0243111160714304E-3</v>
      </c>
      <c r="T2662">
        <v>56</v>
      </c>
      <c r="U2662">
        <v>0</v>
      </c>
      <c r="V2662">
        <v>0</v>
      </c>
      <c r="W2662">
        <v>15</v>
      </c>
      <c r="X2662">
        <v>15</v>
      </c>
      <c r="Y2662">
        <v>16</v>
      </c>
      <c r="Z2662">
        <v>10</v>
      </c>
      <c r="AA2662">
        <v>1</v>
      </c>
      <c r="AB2662">
        <v>0</v>
      </c>
      <c r="AC2662" t="s">
        <v>60</v>
      </c>
      <c r="AD2662" t="s">
        <v>60</v>
      </c>
      <c r="AE2662" t="s">
        <v>176</v>
      </c>
      <c r="AF2662" t="s">
        <v>62</v>
      </c>
      <c r="AI2662">
        <v>1</v>
      </c>
      <c r="AJ2662" s="2">
        <v>2.2000000000000001E-6</v>
      </c>
      <c r="AK2662">
        <v>8.9999999999999993E-3</v>
      </c>
      <c r="AL2662">
        <v>1.97388224</v>
      </c>
      <c r="AM2662">
        <v>3.1094591</v>
      </c>
      <c r="AN2662">
        <v>3.9963186999999998</v>
      </c>
      <c r="AO2662">
        <v>5.3806131500000003</v>
      </c>
      <c r="AP2662">
        <v>7.5903299999999998</v>
      </c>
      <c r="AQ2662">
        <v>8.6803243999999999</v>
      </c>
      <c r="AR2662">
        <v>4.4619377274999996</v>
      </c>
      <c r="AS2662">
        <v>1.98534844553571E-2</v>
      </c>
      <c r="AT2662">
        <v>9.9691022222222203E-2</v>
      </c>
      <c r="AU2662">
        <v>0.157043388888889</v>
      </c>
      <c r="AV2662">
        <v>0.20183427777777799</v>
      </c>
      <c r="AW2662">
        <v>0.27174813888888899</v>
      </c>
      <c r="AX2662">
        <v>0.38335000000000002</v>
      </c>
      <c r="AY2662">
        <v>0.43840022222222202</v>
      </c>
      <c r="AZ2662">
        <v>0.22535039027777801</v>
      </c>
      <c r="BA2662">
        <v>1.00270123511905E-3</v>
      </c>
      <c r="BB2662" t="s">
        <v>1593</v>
      </c>
      <c r="BC2662" s="1" t="s">
        <v>1596</v>
      </c>
      <c r="BD2662" t="s">
        <v>1597</v>
      </c>
      <c r="BE2662" t="s">
        <v>106</v>
      </c>
      <c r="BF2662">
        <v>35.437641139999997</v>
      </c>
      <c r="BG2662">
        <v>-97.387252810000007</v>
      </c>
      <c r="BH2662" t="s">
        <v>107</v>
      </c>
      <c r="BI2662">
        <v>0.45454545454545398</v>
      </c>
      <c r="BJ2662">
        <v>9</v>
      </c>
    </row>
    <row r="2663" spans="1:62" x14ac:dyDescent="0.3">
      <c r="A2663" s="1" t="s">
        <v>1595</v>
      </c>
      <c r="B2663" s="1" t="s">
        <v>326</v>
      </c>
      <c r="C2663" t="s">
        <v>1576</v>
      </c>
      <c r="D2663">
        <v>2011</v>
      </c>
      <c r="E2663" t="s">
        <v>327</v>
      </c>
      <c r="F2663" t="s">
        <v>59</v>
      </c>
      <c r="G2663">
        <v>0.16568917499999999</v>
      </c>
      <c r="H2663">
        <v>0.2494246</v>
      </c>
      <c r="I2663">
        <v>0.34028637499999997</v>
      </c>
      <c r="J2663">
        <v>0.50716324999999995</v>
      </c>
      <c r="K2663">
        <v>0.64494065</v>
      </c>
      <c r="L2663">
        <v>0.73639639999999995</v>
      </c>
      <c r="M2663">
        <v>6</v>
      </c>
      <c r="N2663" t="str">
        <f t="shared" si="41"/>
        <v>401090041_43504</v>
      </c>
      <c r="O2663">
        <f>VLOOKUP(N2663,'HEM3 monitor concs'!D:L,9,FALSE)</f>
        <v>8.3743657324450004E-3</v>
      </c>
      <c r="P2663">
        <f>VLOOKUP(N2663,'HEM3 monitor concs'!D:L,6,FALSE)</f>
        <v>8.2765114185130006E-3</v>
      </c>
      <c r="Q2663" s="3">
        <v>0.38497494821428602</v>
      </c>
      <c r="R2663">
        <v>3.10170506698885E-2</v>
      </c>
      <c r="S2663" s="5">
        <v>4.7509450000000003E-3</v>
      </c>
      <c r="T2663">
        <v>56</v>
      </c>
      <c r="U2663">
        <v>0</v>
      </c>
      <c r="V2663">
        <v>0</v>
      </c>
      <c r="W2663">
        <v>15</v>
      </c>
      <c r="X2663">
        <v>15</v>
      </c>
      <c r="Y2663">
        <v>16</v>
      </c>
      <c r="Z2663">
        <v>10</v>
      </c>
      <c r="AA2663">
        <v>1</v>
      </c>
      <c r="AB2663">
        <v>0</v>
      </c>
      <c r="AC2663" t="s">
        <v>60</v>
      </c>
      <c r="AD2663" t="s">
        <v>60</v>
      </c>
      <c r="AE2663" t="s">
        <v>328</v>
      </c>
      <c r="AI2663">
        <v>1</v>
      </c>
      <c r="AJ2663" t="s">
        <v>60</v>
      </c>
      <c r="AK2663">
        <v>8.0000000000000002E-3</v>
      </c>
      <c r="AL2663" t="s">
        <v>60</v>
      </c>
      <c r="AM2663" t="s">
        <v>60</v>
      </c>
      <c r="AN2663" t="s">
        <v>60</v>
      </c>
      <c r="AO2663" t="s">
        <v>60</v>
      </c>
      <c r="AP2663" t="s">
        <v>60</v>
      </c>
      <c r="AQ2663" t="s">
        <v>60</v>
      </c>
      <c r="AR2663" t="s">
        <v>60</v>
      </c>
      <c r="AS2663" t="s">
        <v>60</v>
      </c>
      <c r="AT2663">
        <v>2.0711146874999999E-2</v>
      </c>
      <c r="AU2663">
        <v>3.1178075E-2</v>
      </c>
      <c r="AV2663">
        <v>4.2535796874999997E-2</v>
      </c>
      <c r="AW2663">
        <v>6.3395406249999994E-2</v>
      </c>
      <c r="AX2663">
        <v>8.0617581250000001E-2</v>
      </c>
      <c r="AY2663">
        <v>9.2049549999999994E-2</v>
      </c>
      <c r="AZ2663">
        <v>4.8121868526785697E-2</v>
      </c>
      <c r="BA2663">
        <v>5.9386812500000004E-4</v>
      </c>
      <c r="BB2663" t="s">
        <v>1593</v>
      </c>
      <c r="BC2663" s="1" t="s">
        <v>1596</v>
      </c>
      <c r="BD2663" t="s">
        <v>1597</v>
      </c>
      <c r="BE2663" t="s">
        <v>106</v>
      </c>
      <c r="BF2663">
        <v>35.437641139999997</v>
      </c>
      <c r="BG2663">
        <v>-97.387252810000007</v>
      </c>
      <c r="BH2663" t="s">
        <v>107</v>
      </c>
      <c r="BI2663" t="s">
        <v>60</v>
      </c>
      <c r="BJ2663">
        <v>8</v>
      </c>
    </row>
    <row r="2664" spans="1:62" x14ac:dyDescent="0.3">
      <c r="A2664" s="1" t="s">
        <v>1595</v>
      </c>
      <c r="B2664" s="1" t="s">
        <v>196</v>
      </c>
      <c r="C2664" t="s">
        <v>1576</v>
      </c>
      <c r="D2664">
        <v>2011</v>
      </c>
      <c r="E2664" t="s">
        <v>197</v>
      </c>
      <c r="F2664" t="s">
        <v>59</v>
      </c>
      <c r="G2664">
        <v>0</v>
      </c>
      <c r="H2664">
        <v>8.5515352500000003E-2</v>
      </c>
      <c r="I2664">
        <v>0.11265495</v>
      </c>
      <c r="J2664">
        <v>0.1679583</v>
      </c>
      <c r="K2664">
        <v>0.25398569999999998</v>
      </c>
      <c r="L2664">
        <v>0.53664730000000005</v>
      </c>
      <c r="M2664">
        <v>6</v>
      </c>
      <c r="N2664" t="str">
        <f t="shared" si="41"/>
        <v>401090041_43560</v>
      </c>
      <c r="O2664">
        <f>VLOOKUP(N2664,'HEM3 monitor concs'!D:L,9,FALSE)</f>
        <v>6.3400801348525992E-2</v>
      </c>
      <c r="P2664">
        <f>VLOOKUP(N2664,'HEM3 monitor concs'!D:L,6,FALSE)</f>
        <v>5.8807395071892997E-2</v>
      </c>
      <c r="Q2664" s="3">
        <v>0.13211354678571399</v>
      </c>
      <c r="R2664">
        <v>1.01663379856991E-2</v>
      </c>
      <c r="S2664" s="5">
        <v>9.0123969999999998E-2</v>
      </c>
      <c r="T2664">
        <v>56</v>
      </c>
      <c r="U2664">
        <v>17</v>
      </c>
      <c r="V2664">
        <v>7</v>
      </c>
      <c r="W2664">
        <v>15</v>
      </c>
      <c r="X2664">
        <v>15</v>
      </c>
      <c r="Y2664">
        <v>16</v>
      </c>
      <c r="Z2664">
        <v>10</v>
      </c>
      <c r="AA2664">
        <v>1</v>
      </c>
      <c r="AB2664">
        <v>30.3571428571429</v>
      </c>
      <c r="AC2664" t="s">
        <v>60</v>
      </c>
      <c r="AD2664" t="s">
        <v>60</v>
      </c>
      <c r="AE2664" t="s">
        <v>198</v>
      </c>
      <c r="AF2664" t="s">
        <v>68</v>
      </c>
      <c r="AI2664">
        <v>1</v>
      </c>
      <c r="AJ2664" t="s">
        <v>60</v>
      </c>
      <c r="AK2664">
        <v>3</v>
      </c>
      <c r="AL2664" t="s">
        <v>60</v>
      </c>
      <c r="AM2664" t="s">
        <v>60</v>
      </c>
      <c r="AN2664" t="s">
        <v>60</v>
      </c>
      <c r="AO2664" t="s">
        <v>60</v>
      </c>
      <c r="AP2664" t="s">
        <v>60</v>
      </c>
      <c r="AQ2664" t="s">
        <v>60</v>
      </c>
      <c r="AR2664" t="s">
        <v>60</v>
      </c>
      <c r="AS2664" t="s">
        <v>60</v>
      </c>
      <c r="AT2664">
        <v>0</v>
      </c>
      <c r="AU2664" s="2">
        <v>2.85051175E-5</v>
      </c>
      <c r="AV2664" s="2">
        <v>3.7551649999999998E-5</v>
      </c>
      <c r="AW2664" s="2">
        <v>5.5986100000000003E-5</v>
      </c>
      <c r="AX2664" s="2">
        <v>8.4661900000000003E-5</v>
      </c>
      <c r="AY2664">
        <v>1.78882433333333E-4</v>
      </c>
      <c r="AZ2664" s="2">
        <v>4.40378489285714E-5</v>
      </c>
      <c r="BA2664" s="2">
        <v>3.0041323333333299E-5</v>
      </c>
      <c r="BB2664" t="s">
        <v>1593</v>
      </c>
      <c r="BC2664" s="1" t="s">
        <v>1596</v>
      </c>
      <c r="BD2664" t="s">
        <v>1597</v>
      </c>
      <c r="BE2664" t="s">
        <v>106</v>
      </c>
      <c r="BF2664">
        <v>35.437641139999997</v>
      </c>
      <c r="BG2664">
        <v>-97.387252810000007</v>
      </c>
      <c r="BH2664" t="s">
        <v>107</v>
      </c>
      <c r="BI2664" t="s">
        <v>60</v>
      </c>
      <c r="BJ2664">
        <v>3000</v>
      </c>
    </row>
    <row r="2665" spans="1:62" x14ac:dyDescent="0.3">
      <c r="A2665" s="1" t="s">
        <v>1595</v>
      </c>
      <c r="B2665" s="1" t="s">
        <v>199</v>
      </c>
      <c r="C2665" t="s">
        <v>1576</v>
      </c>
      <c r="D2665">
        <v>2011</v>
      </c>
      <c r="E2665" t="s">
        <v>200</v>
      </c>
      <c r="F2665" t="s">
        <v>59</v>
      </c>
      <c r="G2665">
        <v>5.6832289999999999</v>
      </c>
      <c r="H2665">
        <v>10.245761999999999</v>
      </c>
      <c r="I2665">
        <v>14.22906</v>
      </c>
      <c r="J2665">
        <v>19.517734999999998</v>
      </c>
      <c r="K2665">
        <v>38.195995000000003</v>
      </c>
      <c r="L2665">
        <v>142.626375</v>
      </c>
      <c r="M2665">
        <v>6</v>
      </c>
      <c r="N2665" t="str">
        <f t="shared" si="41"/>
        <v>401090041_43702</v>
      </c>
      <c r="O2665">
        <f>VLOOKUP(N2665,'HEM3 monitor concs'!D:L,9,FALSE)</f>
        <v>0.17000293105540201</v>
      </c>
      <c r="P2665">
        <f>VLOOKUP(N2665,'HEM3 monitor concs'!D:L,6,FALSE)</f>
        <v>2.931055402E-6</v>
      </c>
      <c r="Q2665" s="3">
        <v>23.617388992857101</v>
      </c>
      <c r="R2665">
        <v>1052.7344753539101</v>
      </c>
      <c r="S2665" s="5">
        <v>4.0294679999999999E-2</v>
      </c>
      <c r="T2665">
        <v>56</v>
      </c>
      <c r="U2665">
        <v>0</v>
      </c>
      <c r="V2665">
        <v>0</v>
      </c>
      <c r="W2665">
        <v>15</v>
      </c>
      <c r="X2665">
        <v>15</v>
      </c>
      <c r="Y2665">
        <v>16</v>
      </c>
      <c r="Z2665">
        <v>10</v>
      </c>
      <c r="AA2665">
        <v>1</v>
      </c>
      <c r="AB2665">
        <v>0</v>
      </c>
      <c r="AC2665" t="s">
        <v>60</v>
      </c>
      <c r="AD2665" t="s">
        <v>60</v>
      </c>
      <c r="AE2665" t="s">
        <v>200</v>
      </c>
      <c r="AF2665" t="s">
        <v>201</v>
      </c>
      <c r="AI2665">
        <v>1</v>
      </c>
      <c r="AJ2665" t="s">
        <v>60</v>
      </c>
      <c r="AK2665">
        <v>0.06</v>
      </c>
      <c r="AL2665" t="s">
        <v>60</v>
      </c>
      <c r="AM2665" t="s">
        <v>60</v>
      </c>
      <c r="AN2665" t="s">
        <v>60</v>
      </c>
      <c r="AO2665" t="s">
        <v>60</v>
      </c>
      <c r="AP2665" t="s">
        <v>60</v>
      </c>
      <c r="AQ2665" t="s">
        <v>60</v>
      </c>
      <c r="AR2665" t="s">
        <v>60</v>
      </c>
      <c r="AS2665" t="s">
        <v>60</v>
      </c>
      <c r="AT2665">
        <v>9.47204833333333E-2</v>
      </c>
      <c r="AU2665">
        <v>0.17076269999999999</v>
      </c>
      <c r="AV2665">
        <v>0.237151</v>
      </c>
      <c r="AW2665">
        <v>0.32529558333333303</v>
      </c>
      <c r="AX2665">
        <v>0.63659991666666704</v>
      </c>
      <c r="AY2665">
        <v>2.3771062500000002</v>
      </c>
      <c r="AZ2665">
        <v>0.39362314988095198</v>
      </c>
      <c r="BA2665">
        <v>6.7157800000000004E-4</v>
      </c>
      <c r="BB2665" t="s">
        <v>1593</v>
      </c>
      <c r="BC2665" s="1" t="s">
        <v>1596</v>
      </c>
      <c r="BD2665" t="s">
        <v>1597</v>
      </c>
      <c r="BE2665" t="s">
        <v>106</v>
      </c>
      <c r="BF2665">
        <v>35.437641139999997</v>
      </c>
      <c r="BG2665">
        <v>-97.387252810000007</v>
      </c>
      <c r="BH2665" t="s">
        <v>107</v>
      </c>
      <c r="BI2665" t="s">
        <v>60</v>
      </c>
      <c r="BJ2665">
        <v>60</v>
      </c>
    </row>
    <row r="2666" spans="1:62" x14ac:dyDescent="0.3">
      <c r="A2666" s="1" t="s">
        <v>1595</v>
      </c>
      <c r="B2666" s="1" t="s">
        <v>177</v>
      </c>
      <c r="C2666" t="s">
        <v>1576</v>
      </c>
      <c r="D2666">
        <v>2011</v>
      </c>
      <c r="E2666" t="s">
        <v>178</v>
      </c>
      <c r="F2666" t="s">
        <v>59</v>
      </c>
      <c r="G2666">
        <v>1.0356185</v>
      </c>
      <c r="H2666">
        <v>1.11847775</v>
      </c>
      <c r="I2666">
        <v>1.2576099999999999</v>
      </c>
      <c r="J2666">
        <v>1.4155854999999999</v>
      </c>
      <c r="K2666">
        <v>1.5745935</v>
      </c>
      <c r="L2666">
        <v>1.9473335000000001</v>
      </c>
      <c r="M2666">
        <v>6</v>
      </c>
      <c r="N2666" t="str">
        <f t="shared" si="41"/>
        <v>401090041_43801</v>
      </c>
      <c r="O2666">
        <f>VLOOKUP(N2666,'HEM3 monitor concs'!D:L,9,FALSE)</f>
        <v>1.090047681813433</v>
      </c>
      <c r="P2666">
        <f>VLOOKUP(N2666,'HEM3 monitor concs'!D:L,6,FALSE)</f>
        <v>4.7681813433000001E-5</v>
      </c>
      <c r="Q2666" s="3">
        <v>1.2856539874999999</v>
      </c>
      <c r="R2666">
        <v>4.8080326036447997E-2</v>
      </c>
      <c r="S2666" s="5">
        <v>2.4780489999999999E-2</v>
      </c>
      <c r="T2666">
        <v>56</v>
      </c>
      <c r="U2666">
        <v>0</v>
      </c>
      <c r="V2666">
        <v>0</v>
      </c>
      <c r="W2666">
        <v>15</v>
      </c>
      <c r="X2666">
        <v>15</v>
      </c>
      <c r="Y2666">
        <v>16</v>
      </c>
      <c r="Z2666">
        <v>10</v>
      </c>
      <c r="AA2666">
        <v>1</v>
      </c>
      <c r="AB2666">
        <v>0</v>
      </c>
      <c r="AC2666" t="s">
        <v>60</v>
      </c>
      <c r="AD2666" t="s">
        <v>60</v>
      </c>
      <c r="AE2666" t="s">
        <v>179</v>
      </c>
      <c r="AF2666" t="s">
        <v>84</v>
      </c>
      <c r="AI2666">
        <v>1</v>
      </c>
      <c r="AJ2666" t="s">
        <v>60</v>
      </c>
      <c r="AK2666">
        <v>0.09</v>
      </c>
      <c r="AL2666" t="s">
        <v>60</v>
      </c>
      <c r="AM2666" t="s">
        <v>60</v>
      </c>
      <c r="AN2666" t="s">
        <v>60</v>
      </c>
      <c r="AO2666" t="s">
        <v>60</v>
      </c>
      <c r="AP2666" t="s">
        <v>60</v>
      </c>
      <c r="AQ2666" t="s">
        <v>60</v>
      </c>
      <c r="AR2666" t="s">
        <v>60</v>
      </c>
      <c r="AS2666" t="s">
        <v>60</v>
      </c>
      <c r="AT2666">
        <v>1.15068722222222E-2</v>
      </c>
      <c r="AU2666">
        <v>1.2427530555555601E-2</v>
      </c>
      <c r="AV2666">
        <v>1.3973444444444399E-2</v>
      </c>
      <c r="AW2666">
        <v>1.5728727777777798E-2</v>
      </c>
      <c r="AX2666">
        <v>1.7495483333333301E-2</v>
      </c>
      <c r="AY2666">
        <v>2.1637038888888901E-2</v>
      </c>
      <c r="AZ2666">
        <v>1.42850443055556E-2</v>
      </c>
      <c r="BA2666">
        <v>2.7533877777777803E-4</v>
      </c>
      <c r="BB2666" t="s">
        <v>1593</v>
      </c>
      <c r="BC2666" s="1" t="s">
        <v>1596</v>
      </c>
      <c r="BD2666" t="s">
        <v>1597</v>
      </c>
      <c r="BE2666" t="s">
        <v>106</v>
      </c>
      <c r="BF2666">
        <v>35.437641139999997</v>
      </c>
      <c r="BG2666">
        <v>-97.387252810000007</v>
      </c>
      <c r="BH2666" t="s">
        <v>107</v>
      </c>
      <c r="BI2666" t="s">
        <v>60</v>
      </c>
      <c r="BJ2666">
        <v>90</v>
      </c>
    </row>
    <row r="2667" spans="1:62" x14ac:dyDescent="0.3">
      <c r="A2667" s="1" t="s">
        <v>1595</v>
      </c>
      <c r="B2667" s="1" t="s">
        <v>204</v>
      </c>
      <c r="C2667" t="s">
        <v>1576</v>
      </c>
      <c r="D2667">
        <v>2011</v>
      </c>
      <c r="E2667" t="s">
        <v>205</v>
      </c>
      <c r="F2667" t="s">
        <v>59</v>
      </c>
      <c r="G2667">
        <v>0.21883910000000001</v>
      </c>
      <c r="H2667">
        <v>0.25357550000000001</v>
      </c>
      <c r="I2667">
        <v>0.35083734999999999</v>
      </c>
      <c r="J2667">
        <v>0.481967125</v>
      </c>
      <c r="K2667">
        <v>0.78156829999999999</v>
      </c>
      <c r="L2667">
        <v>1.233141</v>
      </c>
      <c r="M2667">
        <v>6</v>
      </c>
      <c r="N2667" t="str">
        <f t="shared" si="41"/>
        <v>401090041_43802</v>
      </c>
      <c r="O2667" t="e">
        <f>VLOOKUP(N2667,'HEM3 monitor concs'!D:L,9,FALSE)</f>
        <v>#N/A</v>
      </c>
      <c r="P2667" t="e">
        <f>VLOOKUP(N2667,'HEM3 monitor concs'!D:L,6,FALSE)</f>
        <v>#N/A</v>
      </c>
      <c r="Q2667" s="3">
        <v>0.42648197767857099</v>
      </c>
      <c r="R2667">
        <v>5.3052894070766798E-2</v>
      </c>
      <c r="S2667" s="5">
        <v>3.4736370000000003E-2</v>
      </c>
      <c r="T2667">
        <v>56</v>
      </c>
      <c r="U2667">
        <v>0</v>
      </c>
      <c r="V2667">
        <v>0</v>
      </c>
      <c r="W2667">
        <v>15</v>
      </c>
      <c r="X2667">
        <v>15</v>
      </c>
      <c r="Y2667">
        <v>16</v>
      </c>
      <c r="Z2667">
        <v>10</v>
      </c>
      <c r="AA2667">
        <v>1</v>
      </c>
      <c r="AB2667">
        <v>0</v>
      </c>
      <c r="AC2667" t="s">
        <v>60</v>
      </c>
      <c r="AD2667" t="s">
        <v>60</v>
      </c>
      <c r="AE2667" t="s">
        <v>206</v>
      </c>
      <c r="AF2667" t="s">
        <v>93</v>
      </c>
      <c r="AI2667">
        <v>1</v>
      </c>
      <c r="AJ2667" s="2">
        <v>1.6000000000000001E-8</v>
      </c>
      <c r="AK2667">
        <v>0.6</v>
      </c>
      <c r="AL2667">
        <v>3.5014256000000001E-3</v>
      </c>
      <c r="AM2667">
        <v>4.0572079999999996E-3</v>
      </c>
      <c r="AN2667">
        <v>5.6133976000000002E-3</v>
      </c>
      <c r="AO2667">
        <v>7.7114740000000003E-3</v>
      </c>
      <c r="AP2667">
        <v>1.2505092799999999E-2</v>
      </c>
      <c r="AQ2667">
        <v>1.9730256000000002E-2</v>
      </c>
      <c r="AR2667">
        <v>6.8237116428571396E-3</v>
      </c>
      <c r="AS2667">
        <v>5.5578191999999999E-4</v>
      </c>
      <c r="AT2667">
        <v>3.6473183333333298E-4</v>
      </c>
      <c r="AU2667">
        <v>4.2262583333333299E-4</v>
      </c>
      <c r="AV2667">
        <v>5.8472891666666701E-4</v>
      </c>
      <c r="AW2667">
        <v>8.0327854166666697E-4</v>
      </c>
      <c r="AX2667">
        <v>1.3026138333333301E-3</v>
      </c>
      <c r="AY2667">
        <v>2.0552349999999999E-3</v>
      </c>
      <c r="AZ2667">
        <v>7.1080329613095199E-4</v>
      </c>
      <c r="BA2667" s="2">
        <v>5.7893950000000002E-5</v>
      </c>
      <c r="BB2667" t="s">
        <v>1593</v>
      </c>
      <c r="BC2667" s="1" t="s">
        <v>1596</v>
      </c>
      <c r="BD2667" t="s">
        <v>1597</v>
      </c>
      <c r="BE2667" t="s">
        <v>106</v>
      </c>
      <c r="BF2667">
        <v>35.437641139999997</v>
      </c>
      <c r="BG2667">
        <v>-97.387252810000007</v>
      </c>
      <c r="BH2667" t="s">
        <v>107</v>
      </c>
      <c r="BI2667">
        <v>62.5</v>
      </c>
      <c r="BJ2667">
        <v>600</v>
      </c>
    </row>
    <row r="2668" spans="1:62" x14ac:dyDescent="0.3">
      <c r="A2668" s="1" t="s">
        <v>1595</v>
      </c>
      <c r="B2668" s="1" t="s">
        <v>209</v>
      </c>
      <c r="C2668" t="s">
        <v>1576</v>
      </c>
      <c r="D2668">
        <v>2011</v>
      </c>
      <c r="E2668" t="s">
        <v>210</v>
      </c>
      <c r="F2668" t="s">
        <v>59</v>
      </c>
      <c r="G2668">
        <v>0.44353664999999998</v>
      </c>
      <c r="H2668">
        <v>0.53318766250000005</v>
      </c>
      <c r="I2668">
        <v>0.61969295000000002</v>
      </c>
      <c r="J2668">
        <v>0.69204290000000002</v>
      </c>
      <c r="K2668">
        <v>0.72979070000000001</v>
      </c>
      <c r="L2668">
        <v>0.9185297</v>
      </c>
      <c r="M2668">
        <v>6</v>
      </c>
      <c r="N2668" t="str">
        <f t="shared" si="41"/>
        <v>401090041_43804</v>
      </c>
      <c r="O2668">
        <f>VLOOKUP(N2668,'HEM3 monitor concs'!D:L,9,FALSE)</f>
        <v>0.54700269697904602</v>
      </c>
      <c r="P2668">
        <f>VLOOKUP(N2668,'HEM3 monitor concs'!D:L,6,FALSE)</f>
        <v>2.6969790460000002E-6</v>
      </c>
      <c r="Q2668" s="3">
        <v>0.59986415446428598</v>
      </c>
      <c r="R2668">
        <v>1.6459677481850399E-2</v>
      </c>
      <c r="S2668" s="5">
        <v>0.15099119999999999</v>
      </c>
      <c r="T2668">
        <v>56</v>
      </c>
      <c r="U2668">
        <v>0</v>
      </c>
      <c r="V2668">
        <v>0</v>
      </c>
      <c r="W2668">
        <v>15</v>
      </c>
      <c r="X2668">
        <v>15</v>
      </c>
      <c r="Y2668">
        <v>16</v>
      </c>
      <c r="Z2668">
        <v>10</v>
      </c>
      <c r="AA2668">
        <v>1</v>
      </c>
      <c r="AB2668">
        <v>0</v>
      </c>
      <c r="AC2668" t="s">
        <v>60</v>
      </c>
      <c r="AD2668" t="s">
        <v>60</v>
      </c>
      <c r="AE2668" t="s">
        <v>211</v>
      </c>
      <c r="AF2668" t="s">
        <v>93</v>
      </c>
      <c r="AI2668">
        <v>1</v>
      </c>
      <c r="AJ2668" s="2">
        <v>6.0000000000000002E-6</v>
      </c>
      <c r="AK2668">
        <v>0.1</v>
      </c>
      <c r="AL2668">
        <v>2.6612198999999999</v>
      </c>
      <c r="AM2668">
        <v>3.1991259749999998</v>
      </c>
      <c r="AN2668">
        <v>3.7181576999999999</v>
      </c>
      <c r="AO2668">
        <v>4.1522573999999999</v>
      </c>
      <c r="AP2668">
        <v>4.3787441999999999</v>
      </c>
      <c r="AQ2668">
        <v>5.5111781999999998</v>
      </c>
      <c r="AR2668">
        <v>3.5991849267857101</v>
      </c>
      <c r="AS2668">
        <v>0.90594719999999995</v>
      </c>
      <c r="AT2668">
        <v>4.4353665000000002E-3</v>
      </c>
      <c r="AU2668">
        <v>5.3318766249999998E-3</v>
      </c>
      <c r="AV2668">
        <v>6.1969295000000001E-3</v>
      </c>
      <c r="AW2668">
        <v>6.9204289999999996E-3</v>
      </c>
      <c r="AX2668">
        <v>7.2979070000000002E-3</v>
      </c>
      <c r="AY2668">
        <v>9.1852970000000003E-3</v>
      </c>
      <c r="AZ2668">
        <v>5.9986415446428602E-3</v>
      </c>
      <c r="BA2668">
        <v>1.509912E-3</v>
      </c>
      <c r="BB2668" t="s">
        <v>1593</v>
      </c>
      <c r="BC2668" s="1" t="s">
        <v>1596</v>
      </c>
      <c r="BD2668" t="s">
        <v>1597</v>
      </c>
      <c r="BE2668" t="s">
        <v>106</v>
      </c>
      <c r="BF2668">
        <v>35.437641139999997</v>
      </c>
      <c r="BG2668">
        <v>-97.387252810000007</v>
      </c>
      <c r="BH2668" t="s">
        <v>107</v>
      </c>
      <c r="BI2668">
        <v>0.16666666666666699</v>
      </c>
      <c r="BJ2668">
        <v>100</v>
      </c>
    </row>
    <row r="2669" spans="1:62" x14ac:dyDescent="0.3">
      <c r="A2669" s="1" t="s">
        <v>1595</v>
      </c>
      <c r="B2669" s="1" t="s">
        <v>229</v>
      </c>
      <c r="C2669" t="s">
        <v>1576</v>
      </c>
      <c r="D2669">
        <v>2011</v>
      </c>
      <c r="E2669" t="s">
        <v>230</v>
      </c>
      <c r="F2669" t="s">
        <v>59</v>
      </c>
      <c r="G2669">
        <v>0</v>
      </c>
      <c r="H2669">
        <v>0</v>
      </c>
      <c r="I2669">
        <v>4.4655035000000003E-2</v>
      </c>
      <c r="J2669">
        <v>5.4362649999999998E-2</v>
      </c>
      <c r="K2669">
        <v>6.9894830000000005E-2</v>
      </c>
      <c r="L2669">
        <v>0.39024608500000002</v>
      </c>
      <c r="M2669">
        <v>6</v>
      </c>
      <c r="N2669" t="str">
        <f t="shared" si="41"/>
        <v>401090041_43819</v>
      </c>
      <c r="O2669">
        <f>VLOOKUP(N2669,'HEM3 monitor concs'!D:L,9,FALSE)</f>
        <v>2.9404260252907998E-2</v>
      </c>
      <c r="P2669">
        <f>VLOOKUP(N2669,'HEM3 monitor concs'!D:L,6,FALSE)</f>
        <v>4.2602529080000004E-6</v>
      </c>
      <c r="Q2669" s="3">
        <v>4.2020105892857103E-2</v>
      </c>
      <c r="R2669">
        <v>2.98633390859888E-3</v>
      </c>
      <c r="S2669" s="5">
        <v>3.4947409999999998E-2</v>
      </c>
      <c r="T2669">
        <v>56</v>
      </c>
      <c r="U2669">
        <v>20</v>
      </c>
      <c r="V2669">
        <v>18</v>
      </c>
      <c r="W2669">
        <v>15</v>
      </c>
      <c r="X2669">
        <v>15</v>
      </c>
      <c r="Y2669">
        <v>16</v>
      </c>
      <c r="Z2669">
        <v>10</v>
      </c>
      <c r="AA2669">
        <v>1</v>
      </c>
      <c r="AB2669">
        <v>35.714285714285701</v>
      </c>
      <c r="AC2669" t="s">
        <v>60</v>
      </c>
      <c r="AD2669" t="s">
        <v>60</v>
      </c>
      <c r="AE2669" t="s">
        <v>231</v>
      </c>
      <c r="AF2669" t="s">
        <v>62</v>
      </c>
      <c r="AI2669">
        <v>1</v>
      </c>
      <c r="AJ2669" t="s">
        <v>60</v>
      </c>
      <c r="AK2669">
        <v>5.0000000000000001E-3</v>
      </c>
      <c r="AL2669" t="s">
        <v>60</v>
      </c>
      <c r="AM2669" t="s">
        <v>60</v>
      </c>
      <c r="AN2669" t="s">
        <v>60</v>
      </c>
      <c r="AO2669" t="s">
        <v>60</v>
      </c>
      <c r="AP2669" t="s">
        <v>60</v>
      </c>
      <c r="AQ2669" t="s">
        <v>60</v>
      </c>
      <c r="AR2669" t="s">
        <v>60</v>
      </c>
      <c r="AS2669" t="s">
        <v>60</v>
      </c>
      <c r="AT2669">
        <v>0</v>
      </c>
      <c r="AU2669">
        <v>0</v>
      </c>
      <c r="AV2669">
        <v>8.9310069999999995E-3</v>
      </c>
      <c r="AW2669">
        <v>1.087253E-2</v>
      </c>
      <c r="AX2669">
        <v>1.3978966000000001E-2</v>
      </c>
      <c r="AY2669">
        <v>7.8049217000000004E-2</v>
      </c>
      <c r="AZ2669">
        <v>8.4040211785714296E-3</v>
      </c>
      <c r="BA2669">
        <v>6.989482E-3</v>
      </c>
      <c r="BB2669" t="s">
        <v>1593</v>
      </c>
      <c r="BC2669" s="1" t="s">
        <v>1596</v>
      </c>
      <c r="BD2669" t="s">
        <v>1597</v>
      </c>
      <c r="BE2669" t="s">
        <v>106</v>
      </c>
      <c r="BF2669">
        <v>35.437641139999997</v>
      </c>
      <c r="BG2669">
        <v>-97.387252810000007</v>
      </c>
      <c r="BH2669" t="s">
        <v>107</v>
      </c>
      <c r="BI2669" t="s">
        <v>60</v>
      </c>
      <c r="BJ2669">
        <v>5</v>
      </c>
    </row>
    <row r="2670" spans="1:62" x14ac:dyDescent="0.3">
      <c r="A2670" s="1" t="s">
        <v>1595</v>
      </c>
      <c r="B2670" s="1" t="s">
        <v>254</v>
      </c>
      <c r="C2670" t="s">
        <v>1576</v>
      </c>
      <c r="D2670">
        <v>2011</v>
      </c>
      <c r="E2670" t="s">
        <v>255</v>
      </c>
      <c r="F2670" t="s">
        <v>59</v>
      </c>
      <c r="G2670">
        <v>0.23014475000000001</v>
      </c>
      <c r="H2670">
        <v>0.2784534125</v>
      </c>
      <c r="I2670">
        <v>0.38864054999999997</v>
      </c>
      <c r="J2670">
        <v>0.53519497500000002</v>
      </c>
      <c r="K2670">
        <v>0.74145677499999996</v>
      </c>
      <c r="L2670">
        <v>1.971428</v>
      </c>
      <c r="M2670">
        <v>6</v>
      </c>
      <c r="N2670" t="str">
        <f t="shared" si="41"/>
        <v>401090041_45109</v>
      </c>
      <c r="O2670" t="e">
        <f>VLOOKUP(N2670,'HEM3 monitor concs'!D:L,9,FALSE)</f>
        <v>#N/A</v>
      </c>
      <c r="P2670" t="e">
        <f>VLOOKUP(N2670,'HEM3 monitor concs'!D:L,6,FALSE)</f>
        <v>#N/A</v>
      </c>
      <c r="Q2670" s="3">
        <v>0.48052787946428599</v>
      </c>
      <c r="R2670">
        <v>0.112073565354721</v>
      </c>
      <c r="S2670" s="5">
        <v>0.14763999999999999</v>
      </c>
      <c r="T2670">
        <v>56</v>
      </c>
      <c r="U2670">
        <v>0</v>
      </c>
      <c r="V2670">
        <v>0</v>
      </c>
      <c r="W2670">
        <v>15</v>
      </c>
      <c r="X2670">
        <v>15</v>
      </c>
      <c r="Y2670">
        <v>16</v>
      </c>
      <c r="Z2670">
        <v>10</v>
      </c>
      <c r="AA2670">
        <v>1</v>
      </c>
      <c r="AB2670">
        <v>0</v>
      </c>
      <c r="AC2670" t="s">
        <v>60</v>
      </c>
      <c r="AD2670" t="s">
        <v>60</v>
      </c>
      <c r="AE2670" t="s">
        <v>256</v>
      </c>
      <c r="AF2670" t="s">
        <v>84</v>
      </c>
      <c r="AI2670">
        <v>1</v>
      </c>
      <c r="AJ2670" t="s">
        <v>60</v>
      </c>
      <c r="AK2670">
        <v>0.1</v>
      </c>
      <c r="AL2670" t="s">
        <v>60</v>
      </c>
      <c r="AM2670" t="s">
        <v>60</v>
      </c>
      <c r="AN2670" t="s">
        <v>60</v>
      </c>
      <c r="AO2670" t="s">
        <v>60</v>
      </c>
      <c r="AP2670" t="s">
        <v>60</v>
      </c>
      <c r="AQ2670" t="s">
        <v>60</v>
      </c>
      <c r="AR2670" t="s">
        <v>60</v>
      </c>
      <c r="AS2670" t="s">
        <v>60</v>
      </c>
      <c r="AT2670">
        <v>2.3014475E-3</v>
      </c>
      <c r="AU2670">
        <v>2.7845341249999999E-3</v>
      </c>
      <c r="AV2670">
        <v>3.8864055000000001E-3</v>
      </c>
      <c r="AW2670">
        <v>5.3519497500000004E-3</v>
      </c>
      <c r="AX2670">
        <v>7.41456775E-3</v>
      </c>
      <c r="AY2670">
        <v>1.9714280000000001E-2</v>
      </c>
      <c r="AZ2670">
        <v>4.8052787946428598E-3</v>
      </c>
      <c r="BA2670">
        <v>1.4764000000000001E-3</v>
      </c>
      <c r="BB2670" t="s">
        <v>1593</v>
      </c>
      <c r="BC2670" s="1" t="s">
        <v>1596</v>
      </c>
      <c r="BD2670" t="s">
        <v>1597</v>
      </c>
      <c r="BE2670" t="s">
        <v>106</v>
      </c>
      <c r="BF2670">
        <v>35.437641139999997</v>
      </c>
      <c r="BG2670">
        <v>-97.387252810000007</v>
      </c>
      <c r="BH2670" t="s">
        <v>107</v>
      </c>
      <c r="BI2670" t="s">
        <v>60</v>
      </c>
      <c r="BJ2670">
        <v>100</v>
      </c>
    </row>
    <row r="2671" spans="1:62" x14ac:dyDescent="0.3">
      <c r="A2671" s="1" t="s">
        <v>1595</v>
      </c>
      <c r="B2671" s="1" t="s">
        <v>257</v>
      </c>
      <c r="C2671" t="s">
        <v>1576</v>
      </c>
      <c r="D2671">
        <v>2011</v>
      </c>
      <c r="E2671" t="s">
        <v>258</v>
      </c>
      <c r="F2671" t="s">
        <v>59</v>
      </c>
      <c r="G2671">
        <v>0.45047565000000001</v>
      </c>
      <c r="H2671">
        <v>0.57507525000000004</v>
      </c>
      <c r="I2671">
        <v>0.71564925000000001</v>
      </c>
      <c r="J2671">
        <v>0.85382702499999996</v>
      </c>
      <c r="K2671">
        <v>0.98561505000000005</v>
      </c>
      <c r="L2671">
        <v>1.7300180000000001</v>
      </c>
      <c r="M2671">
        <v>6</v>
      </c>
      <c r="N2671" t="str">
        <f t="shared" si="41"/>
        <v>401090041_45201</v>
      </c>
      <c r="O2671" t="e">
        <f>VLOOKUP(N2671,'HEM3 monitor concs'!D:L,9,FALSE)</f>
        <v>#N/A</v>
      </c>
      <c r="P2671" t="e">
        <f>VLOOKUP(N2671,'HEM3 monitor concs'!D:L,6,FALSE)</f>
        <v>#N/A</v>
      </c>
      <c r="Q2671" s="3">
        <v>0.73376292589285697</v>
      </c>
      <c r="R2671">
        <v>6.4938151461932506E-2</v>
      </c>
      <c r="S2671" s="5">
        <v>9.2651020000000001E-2</v>
      </c>
      <c r="T2671">
        <v>56</v>
      </c>
      <c r="U2671">
        <v>0</v>
      </c>
      <c r="V2671">
        <v>0</v>
      </c>
      <c r="W2671">
        <v>15</v>
      </c>
      <c r="X2671">
        <v>15</v>
      </c>
      <c r="Y2671">
        <v>16</v>
      </c>
      <c r="Z2671">
        <v>10</v>
      </c>
      <c r="AA2671">
        <v>1</v>
      </c>
      <c r="AB2671">
        <v>0</v>
      </c>
      <c r="AC2671" t="s">
        <v>60</v>
      </c>
      <c r="AD2671" t="s">
        <v>60</v>
      </c>
      <c r="AE2671" t="s">
        <v>258</v>
      </c>
      <c r="AF2671" t="s">
        <v>88</v>
      </c>
      <c r="AI2671">
        <v>1</v>
      </c>
      <c r="AJ2671" s="2">
        <v>7.7999999999999999E-6</v>
      </c>
      <c r="AK2671">
        <v>0.03</v>
      </c>
      <c r="AL2671">
        <v>3.5137100700000001</v>
      </c>
      <c r="AM2671">
        <v>4.4855869500000001</v>
      </c>
      <c r="AN2671">
        <v>5.5820641499999999</v>
      </c>
      <c r="AO2671">
        <v>6.6598507949999997</v>
      </c>
      <c r="AP2671">
        <v>7.6877973900000001</v>
      </c>
      <c r="AQ2671">
        <v>13.494140399999999</v>
      </c>
      <c r="AR2671">
        <v>5.7233508219642903</v>
      </c>
      <c r="AS2671">
        <v>0.72267795599999995</v>
      </c>
      <c r="AT2671">
        <v>1.5015855E-2</v>
      </c>
      <c r="AU2671">
        <v>1.9169175E-2</v>
      </c>
      <c r="AV2671">
        <v>2.3854975E-2</v>
      </c>
      <c r="AW2671">
        <v>2.8460900833333299E-2</v>
      </c>
      <c r="AX2671">
        <v>3.2853834999999998E-2</v>
      </c>
      <c r="AY2671">
        <v>5.7667266666666703E-2</v>
      </c>
      <c r="AZ2671">
        <v>2.44587641964286E-2</v>
      </c>
      <c r="BA2671">
        <v>3.08836733333333E-3</v>
      </c>
      <c r="BB2671" t="s">
        <v>1593</v>
      </c>
      <c r="BC2671" s="1" t="s">
        <v>1596</v>
      </c>
      <c r="BD2671" t="s">
        <v>1597</v>
      </c>
      <c r="BE2671" t="s">
        <v>106</v>
      </c>
      <c r="BF2671">
        <v>35.437641139999997</v>
      </c>
      <c r="BG2671">
        <v>-97.387252810000007</v>
      </c>
      <c r="BH2671" t="s">
        <v>107</v>
      </c>
      <c r="BI2671">
        <v>0.128205128205128</v>
      </c>
      <c r="BJ2671">
        <v>30</v>
      </c>
    </row>
    <row r="2672" spans="1:62" x14ac:dyDescent="0.3">
      <c r="A2672" s="1" t="s">
        <v>1595</v>
      </c>
      <c r="B2672" s="1" t="s">
        <v>259</v>
      </c>
      <c r="C2672" t="s">
        <v>1576</v>
      </c>
      <c r="D2672">
        <v>2011</v>
      </c>
      <c r="E2672" t="s">
        <v>260</v>
      </c>
      <c r="F2672" t="s">
        <v>59</v>
      </c>
      <c r="G2672">
        <v>0.51252509999999996</v>
      </c>
      <c r="H2672">
        <v>0.63500354999999997</v>
      </c>
      <c r="I2672">
        <v>0.87619179999999997</v>
      </c>
      <c r="J2672">
        <v>1.3934280000000001</v>
      </c>
      <c r="K2672">
        <v>2.1518514999999998</v>
      </c>
      <c r="L2672">
        <v>5.2948364999999997</v>
      </c>
      <c r="M2672">
        <v>6</v>
      </c>
      <c r="N2672" t="str">
        <f t="shared" si="41"/>
        <v>401090041_45202</v>
      </c>
      <c r="O2672" t="e">
        <f>VLOOKUP(N2672,'HEM3 monitor concs'!D:L,9,FALSE)</f>
        <v>#N/A</v>
      </c>
      <c r="P2672" t="e">
        <f>VLOOKUP(N2672,'HEM3 monitor concs'!D:L,6,FALSE)</f>
        <v>#N/A</v>
      </c>
      <c r="Q2672" s="3">
        <v>1.23036979821429</v>
      </c>
      <c r="R2672">
        <v>1.06349162355087</v>
      </c>
      <c r="S2672" s="5">
        <v>6.0297070000000001E-2</v>
      </c>
      <c r="T2672">
        <v>56</v>
      </c>
      <c r="U2672">
        <v>0</v>
      </c>
      <c r="V2672">
        <v>0</v>
      </c>
      <c r="W2672">
        <v>15</v>
      </c>
      <c r="X2672">
        <v>15</v>
      </c>
      <c r="Y2672">
        <v>16</v>
      </c>
      <c r="Z2672">
        <v>10</v>
      </c>
      <c r="AA2672">
        <v>1</v>
      </c>
      <c r="AB2672">
        <v>0</v>
      </c>
      <c r="AC2672" t="s">
        <v>60</v>
      </c>
      <c r="AD2672" t="s">
        <v>60</v>
      </c>
      <c r="AE2672" t="s">
        <v>260</v>
      </c>
      <c r="AF2672" t="s">
        <v>62</v>
      </c>
      <c r="AG2672" t="s">
        <v>84</v>
      </c>
      <c r="AI2672">
        <v>1</v>
      </c>
      <c r="AJ2672" t="s">
        <v>60</v>
      </c>
      <c r="AK2672">
        <v>5</v>
      </c>
      <c r="AL2672" t="s">
        <v>60</v>
      </c>
      <c r="AM2672" t="s">
        <v>60</v>
      </c>
      <c r="AN2672" t="s">
        <v>60</v>
      </c>
      <c r="AO2672" t="s">
        <v>60</v>
      </c>
      <c r="AP2672" t="s">
        <v>60</v>
      </c>
      <c r="AQ2672" t="s">
        <v>60</v>
      </c>
      <c r="AR2672" t="s">
        <v>60</v>
      </c>
      <c r="AS2672" t="s">
        <v>60</v>
      </c>
      <c r="AT2672">
        <v>1.0250502E-4</v>
      </c>
      <c r="AU2672">
        <v>1.2700071000000001E-4</v>
      </c>
      <c r="AV2672">
        <v>1.7523836E-4</v>
      </c>
      <c r="AW2672">
        <v>2.7868560000000002E-4</v>
      </c>
      <c r="AX2672">
        <v>4.3037030000000001E-4</v>
      </c>
      <c r="AY2672">
        <v>1.0589673E-3</v>
      </c>
      <c r="AZ2672">
        <v>2.4607395964285701E-4</v>
      </c>
      <c r="BA2672" s="2">
        <v>1.2059414E-5</v>
      </c>
      <c r="BB2672" t="s">
        <v>1593</v>
      </c>
      <c r="BC2672" s="1" t="s">
        <v>1596</v>
      </c>
      <c r="BD2672" t="s">
        <v>1597</v>
      </c>
      <c r="BE2672" t="s">
        <v>106</v>
      </c>
      <c r="BF2672">
        <v>35.437641139999997</v>
      </c>
      <c r="BG2672">
        <v>-97.387252810000007</v>
      </c>
      <c r="BH2672" t="s">
        <v>107</v>
      </c>
      <c r="BI2672" t="s">
        <v>60</v>
      </c>
      <c r="BJ2672">
        <v>5000</v>
      </c>
    </row>
    <row r="2673" spans="1:62" x14ac:dyDescent="0.3">
      <c r="A2673" s="1" t="s">
        <v>1595</v>
      </c>
      <c r="B2673" s="1" t="s">
        <v>261</v>
      </c>
      <c r="C2673" t="s">
        <v>1576</v>
      </c>
      <c r="D2673">
        <v>2011</v>
      </c>
      <c r="E2673" t="s">
        <v>262</v>
      </c>
      <c r="F2673" t="s">
        <v>59</v>
      </c>
      <c r="G2673">
        <v>0.14263875000000001</v>
      </c>
      <c r="H2673">
        <v>0.17473245000000001</v>
      </c>
      <c r="I2673">
        <v>0.2353539</v>
      </c>
      <c r="J2673">
        <v>0.29003210000000001</v>
      </c>
      <c r="K2673">
        <v>0.41365239999999998</v>
      </c>
      <c r="L2673">
        <v>0.87009639999999999</v>
      </c>
      <c r="M2673">
        <v>6</v>
      </c>
      <c r="N2673" t="str">
        <f t="shared" si="41"/>
        <v>401090041_45203</v>
      </c>
      <c r="O2673">
        <f>VLOOKUP(N2673,'HEM3 monitor concs'!D:L,9,FALSE)</f>
        <v>0.18139626045343299</v>
      </c>
      <c r="P2673">
        <f>VLOOKUP(N2673,'HEM3 monitor concs'!D:L,6,FALSE)</f>
        <v>0.165396260453433</v>
      </c>
      <c r="Q2673" s="3">
        <v>0.267702370535714</v>
      </c>
      <c r="R2673">
        <v>2.1912786552479E-2</v>
      </c>
      <c r="S2673" s="5">
        <v>8.0828629999999999E-2</v>
      </c>
      <c r="T2673">
        <v>56</v>
      </c>
      <c r="U2673">
        <v>0</v>
      </c>
      <c r="V2673">
        <v>0</v>
      </c>
      <c r="W2673">
        <v>15</v>
      </c>
      <c r="X2673">
        <v>15</v>
      </c>
      <c r="Y2673">
        <v>16</v>
      </c>
      <c r="Z2673">
        <v>10</v>
      </c>
      <c r="AA2673">
        <v>1</v>
      </c>
      <c r="AB2673">
        <v>0</v>
      </c>
      <c r="AC2673" t="s">
        <v>60</v>
      </c>
      <c r="AD2673" t="s">
        <v>60</v>
      </c>
      <c r="AE2673" t="s">
        <v>263</v>
      </c>
      <c r="AF2673" t="s">
        <v>68</v>
      </c>
      <c r="AI2673">
        <v>1</v>
      </c>
      <c r="AJ2673" s="2">
        <v>2.5000000000000002E-6</v>
      </c>
      <c r="AK2673">
        <v>1</v>
      </c>
      <c r="AL2673">
        <v>0.35659687499999998</v>
      </c>
      <c r="AM2673">
        <v>0.43683112499999999</v>
      </c>
      <c r="AN2673">
        <v>0.58838475000000001</v>
      </c>
      <c r="AO2673">
        <v>0.72508024999999998</v>
      </c>
      <c r="AP2673">
        <v>1.0341309999999999</v>
      </c>
      <c r="AQ2673">
        <v>2.1752410000000002</v>
      </c>
      <c r="AR2673">
        <v>0.66925592633928599</v>
      </c>
      <c r="AS2673">
        <v>0.202071575</v>
      </c>
      <c r="AT2673">
        <v>1.4263875000000001E-4</v>
      </c>
      <c r="AU2673">
        <v>1.7473245E-4</v>
      </c>
      <c r="AV2673">
        <v>2.353539E-4</v>
      </c>
      <c r="AW2673">
        <v>2.900321E-4</v>
      </c>
      <c r="AX2673">
        <v>4.136524E-4</v>
      </c>
      <c r="AY2673">
        <v>8.7009640000000003E-4</v>
      </c>
      <c r="AZ2673">
        <v>2.6770237053571402E-4</v>
      </c>
      <c r="BA2673" s="2">
        <v>8.0828629999999996E-5</v>
      </c>
      <c r="BB2673" t="s">
        <v>1593</v>
      </c>
      <c r="BC2673" s="1" t="s">
        <v>1596</v>
      </c>
      <c r="BD2673" t="s">
        <v>1597</v>
      </c>
      <c r="BE2673" t="s">
        <v>106</v>
      </c>
      <c r="BF2673">
        <v>35.437641139999997</v>
      </c>
      <c r="BG2673">
        <v>-97.387252810000007</v>
      </c>
      <c r="BH2673" t="s">
        <v>107</v>
      </c>
      <c r="BI2673">
        <v>0.4</v>
      </c>
      <c r="BJ2673">
        <v>1000</v>
      </c>
    </row>
    <row r="2674" spans="1:62" x14ac:dyDescent="0.3">
      <c r="A2674" s="1" t="s">
        <v>1595</v>
      </c>
      <c r="B2674" s="1" t="s">
        <v>264</v>
      </c>
      <c r="C2674" t="s">
        <v>1576</v>
      </c>
      <c r="D2674">
        <v>2011</v>
      </c>
      <c r="E2674" t="s">
        <v>265</v>
      </c>
      <c r="F2674" t="s">
        <v>59</v>
      </c>
      <c r="G2674">
        <v>0.10855885</v>
      </c>
      <c r="H2674">
        <v>0.13786970000000001</v>
      </c>
      <c r="I2674">
        <v>0.18672115</v>
      </c>
      <c r="J2674">
        <v>0.25294207499999999</v>
      </c>
      <c r="K2674">
        <v>0.32350527499999998</v>
      </c>
      <c r="L2674">
        <v>0.79465059999999998</v>
      </c>
      <c r="M2674">
        <v>6</v>
      </c>
      <c r="N2674" t="str">
        <f t="shared" si="41"/>
        <v>401090041_45204</v>
      </c>
      <c r="O2674" t="e">
        <f>VLOOKUP(N2674,'HEM3 monitor concs'!D:L,9,FALSE)</f>
        <v>#N/A</v>
      </c>
      <c r="P2674" t="e">
        <f>VLOOKUP(N2674,'HEM3 monitor concs'!D:L,6,FALSE)</f>
        <v>#N/A</v>
      </c>
      <c r="Q2674" s="3">
        <v>0.214403679107143</v>
      </c>
      <c r="R2674">
        <v>1.7212683539929999E-2</v>
      </c>
      <c r="S2674" s="5">
        <v>7.8162350000000005E-2</v>
      </c>
      <c r="T2674">
        <v>56</v>
      </c>
      <c r="U2674">
        <v>2</v>
      </c>
      <c r="V2674">
        <v>1</v>
      </c>
      <c r="W2674">
        <v>15</v>
      </c>
      <c r="X2674">
        <v>15</v>
      </c>
      <c r="Y2674">
        <v>16</v>
      </c>
      <c r="Z2674">
        <v>10</v>
      </c>
      <c r="AA2674">
        <v>1</v>
      </c>
      <c r="AB2674">
        <v>3.5714285714285698</v>
      </c>
      <c r="AC2674" t="s">
        <v>60</v>
      </c>
      <c r="AD2674" t="s">
        <v>60</v>
      </c>
      <c r="AE2674" t="s">
        <v>265</v>
      </c>
      <c r="AF2674" t="s">
        <v>84</v>
      </c>
      <c r="AI2674">
        <v>1</v>
      </c>
      <c r="AJ2674" t="s">
        <v>60</v>
      </c>
      <c r="AK2674">
        <v>0.1</v>
      </c>
      <c r="AL2674" t="s">
        <v>60</v>
      </c>
      <c r="AM2674" t="s">
        <v>60</v>
      </c>
      <c r="AN2674" t="s">
        <v>60</v>
      </c>
      <c r="AO2674" t="s">
        <v>60</v>
      </c>
      <c r="AP2674" t="s">
        <v>60</v>
      </c>
      <c r="AQ2674" t="s">
        <v>60</v>
      </c>
      <c r="AR2674" t="s">
        <v>60</v>
      </c>
      <c r="AS2674" t="s">
        <v>60</v>
      </c>
      <c r="AT2674">
        <v>1.0855884999999999E-3</v>
      </c>
      <c r="AU2674">
        <v>1.3786969999999999E-3</v>
      </c>
      <c r="AV2674">
        <v>1.8672115000000001E-3</v>
      </c>
      <c r="AW2674">
        <v>2.5294207500000001E-3</v>
      </c>
      <c r="AX2674">
        <v>3.23505275E-3</v>
      </c>
      <c r="AY2674">
        <v>7.9465060000000007E-3</v>
      </c>
      <c r="AZ2674">
        <v>2.1440367910714299E-3</v>
      </c>
      <c r="BA2674">
        <v>7.8162350000000002E-4</v>
      </c>
      <c r="BB2674" t="s">
        <v>1593</v>
      </c>
      <c r="BC2674" s="1" t="s">
        <v>1596</v>
      </c>
      <c r="BD2674" t="s">
        <v>1597</v>
      </c>
      <c r="BE2674" t="s">
        <v>106</v>
      </c>
      <c r="BF2674">
        <v>35.437641139999997</v>
      </c>
      <c r="BG2674">
        <v>-97.387252810000007</v>
      </c>
      <c r="BH2674" t="s">
        <v>107</v>
      </c>
      <c r="BI2674" t="s">
        <v>60</v>
      </c>
      <c r="BJ2674">
        <v>100</v>
      </c>
    </row>
    <row r="2675" spans="1:62" x14ac:dyDescent="0.3">
      <c r="A2675" s="1" t="s">
        <v>1595</v>
      </c>
      <c r="B2675" s="1" t="s">
        <v>266</v>
      </c>
      <c r="C2675" t="s">
        <v>1576</v>
      </c>
      <c r="D2675">
        <v>2011</v>
      </c>
      <c r="E2675" t="s">
        <v>267</v>
      </c>
      <c r="F2675" t="s">
        <v>59</v>
      </c>
      <c r="G2675">
        <v>4.0467484999999997E-2</v>
      </c>
      <c r="H2675">
        <v>8.093496E-2</v>
      </c>
      <c r="I2675">
        <v>0.11927260000000001</v>
      </c>
      <c r="J2675">
        <v>0.141636225</v>
      </c>
      <c r="K2675">
        <v>0.183168575</v>
      </c>
      <c r="L2675">
        <v>0.23854520000000001</v>
      </c>
      <c r="M2675">
        <v>6</v>
      </c>
      <c r="N2675" t="str">
        <f t="shared" si="41"/>
        <v>401090041_45220</v>
      </c>
      <c r="O2675">
        <f>VLOOKUP(N2675,'HEM3 monitor concs'!D:L,9,FALSE)</f>
        <v>9.6530050845900009E-3</v>
      </c>
      <c r="P2675">
        <f>VLOOKUP(N2675,'HEM3 monitor concs'!D:L,6,FALSE)</f>
        <v>8.7868466397110004E-3</v>
      </c>
      <c r="Q2675" s="3">
        <v>0.11322527267857101</v>
      </c>
      <c r="R2675">
        <v>3.3212207132987601E-3</v>
      </c>
      <c r="S2675" s="5">
        <v>9.3714169999999999E-2</v>
      </c>
      <c r="T2675">
        <v>56</v>
      </c>
      <c r="U2675">
        <v>19</v>
      </c>
      <c r="V2675">
        <v>5</v>
      </c>
      <c r="W2675">
        <v>15</v>
      </c>
      <c r="X2675">
        <v>15</v>
      </c>
      <c r="Y2675">
        <v>16</v>
      </c>
      <c r="Z2675">
        <v>10</v>
      </c>
      <c r="AA2675">
        <v>1</v>
      </c>
      <c r="AB2675">
        <v>33.928571428571402</v>
      </c>
      <c r="AC2675" t="s">
        <v>60</v>
      </c>
      <c r="AD2675" t="s">
        <v>60</v>
      </c>
      <c r="AE2675" t="s">
        <v>267</v>
      </c>
      <c r="AF2675" t="s">
        <v>84</v>
      </c>
      <c r="AI2675">
        <v>1</v>
      </c>
      <c r="AJ2675" t="s">
        <v>60</v>
      </c>
      <c r="AK2675">
        <v>1</v>
      </c>
      <c r="AL2675" t="s">
        <v>60</v>
      </c>
      <c r="AM2675" t="s">
        <v>60</v>
      </c>
      <c r="AN2675" t="s">
        <v>60</v>
      </c>
      <c r="AO2675" t="s">
        <v>60</v>
      </c>
      <c r="AP2675" t="s">
        <v>60</v>
      </c>
      <c r="AQ2675" t="s">
        <v>60</v>
      </c>
      <c r="AR2675" t="s">
        <v>60</v>
      </c>
      <c r="AS2675" t="s">
        <v>60</v>
      </c>
      <c r="AT2675" s="2">
        <v>4.0467484999999997E-5</v>
      </c>
      <c r="AU2675" s="2">
        <v>8.0934959999999994E-5</v>
      </c>
      <c r="AV2675">
        <v>1.1927259999999999E-4</v>
      </c>
      <c r="AW2675">
        <v>1.4163622499999999E-4</v>
      </c>
      <c r="AX2675">
        <v>1.83168575E-4</v>
      </c>
      <c r="AY2675">
        <v>2.3854519999999999E-4</v>
      </c>
      <c r="AZ2675">
        <v>1.1322527267857099E-4</v>
      </c>
      <c r="BA2675" s="2">
        <v>9.3714170000000003E-5</v>
      </c>
      <c r="BB2675" t="s">
        <v>1593</v>
      </c>
      <c r="BC2675" s="1" t="s">
        <v>1596</v>
      </c>
      <c r="BD2675" t="s">
        <v>1597</v>
      </c>
      <c r="BE2675" t="s">
        <v>106</v>
      </c>
      <c r="BF2675">
        <v>35.437641139999997</v>
      </c>
      <c r="BG2675">
        <v>-97.387252810000007</v>
      </c>
      <c r="BH2675" t="s">
        <v>107</v>
      </c>
      <c r="BI2675" t="s">
        <v>60</v>
      </c>
      <c r="BJ2675">
        <v>1000</v>
      </c>
    </row>
    <row r="2676" spans="1:62" x14ac:dyDescent="0.3">
      <c r="A2676" s="1" t="s">
        <v>1598</v>
      </c>
      <c r="B2676" s="1" t="s">
        <v>395</v>
      </c>
      <c r="C2676" t="s">
        <v>1576</v>
      </c>
      <c r="D2676">
        <v>2011</v>
      </c>
      <c r="E2676" t="s">
        <v>396</v>
      </c>
      <c r="F2676" t="s">
        <v>59</v>
      </c>
      <c r="G2676">
        <v>1.6371420000000001E-4</v>
      </c>
      <c r="H2676">
        <v>2.6360350000000001E-4</v>
      </c>
      <c r="I2676">
        <v>3.5521629999999999E-4</v>
      </c>
      <c r="J2676">
        <v>5.5651710000000001E-4</v>
      </c>
      <c r="K2676">
        <v>9.0792339999999996E-4</v>
      </c>
      <c r="L2676">
        <v>2.3419259999999998E-3</v>
      </c>
      <c r="M2676">
        <v>6</v>
      </c>
      <c r="N2676" t="str">
        <f t="shared" si="41"/>
        <v>401091037_14102</v>
      </c>
      <c r="O2676">
        <f>VLOOKUP(N2676,'HEM3 monitor concs'!D:L,9,FALSE)</f>
        <v>6.6399529038999998E-5</v>
      </c>
      <c r="P2676">
        <f>VLOOKUP(N2676,'HEM3 monitor concs'!D:L,6,FALSE)</f>
        <v>7.2549284299999996E-7</v>
      </c>
      <c r="Q2676" s="3">
        <v>4.6693882590163898E-4</v>
      </c>
      <c r="R2676" s="2">
        <v>1.32377135157425E-7</v>
      </c>
      <c r="S2676" s="6">
        <v>7.9836064262295107E-6</v>
      </c>
      <c r="T2676">
        <v>61</v>
      </c>
      <c r="U2676">
        <v>0</v>
      </c>
      <c r="V2676">
        <v>0</v>
      </c>
      <c r="W2676">
        <v>15</v>
      </c>
      <c r="X2676">
        <v>15</v>
      </c>
      <c r="Y2676">
        <v>16</v>
      </c>
      <c r="Z2676">
        <v>15</v>
      </c>
      <c r="AA2676">
        <v>1</v>
      </c>
      <c r="AB2676">
        <v>0</v>
      </c>
      <c r="AC2676" t="s">
        <v>60</v>
      </c>
      <c r="AD2676" t="s">
        <v>60</v>
      </c>
      <c r="AE2676" t="s">
        <v>61</v>
      </c>
      <c r="AF2676" t="s">
        <v>62</v>
      </c>
      <c r="AI2676">
        <v>1</v>
      </c>
      <c r="AJ2676" t="s">
        <v>60</v>
      </c>
      <c r="AK2676" s="2">
        <v>2.0000000000000001E-4</v>
      </c>
      <c r="AL2676" t="s">
        <v>60</v>
      </c>
      <c r="AM2676" t="s">
        <v>60</v>
      </c>
      <c r="AN2676" t="s">
        <v>60</v>
      </c>
      <c r="AO2676" t="s">
        <v>60</v>
      </c>
      <c r="AP2676" t="s">
        <v>60</v>
      </c>
      <c r="AQ2676" t="s">
        <v>60</v>
      </c>
      <c r="AR2676" t="s">
        <v>60</v>
      </c>
      <c r="AS2676" t="s">
        <v>60</v>
      </c>
      <c r="AT2676">
        <v>8.1857100000000003E-4</v>
      </c>
      <c r="AU2676">
        <v>1.3180175000000001E-3</v>
      </c>
      <c r="AV2676">
        <v>1.7760815000000001E-3</v>
      </c>
      <c r="AW2676">
        <v>2.7825854999999999E-3</v>
      </c>
      <c r="AX2676">
        <v>4.5396170000000001E-3</v>
      </c>
      <c r="AY2676">
        <v>1.170963E-2</v>
      </c>
      <c r="AZ2676">
        <v>2.3346941295082002E-3</v>
      </c>
      <c r="BA2676" s="2">
        <v>3.9918032131147501E-5</v>
      </c>
      <c r="BB2676" t="s">
        <v>1593</v>
      </c>
      <c r="BC2676" s="1" t="s">
        <v>1599</v>
      </c>
      <c r="BD2676" t="s">
        <v>1594</v>
      </c>
      <c r="BE2676" t="s">
        <v>63</v>
      </c>
      <c r="BF2676">
        <v>35.614131929999999</v>
      </c>
      <c r="BG2676">
        <v>-97.475082400000005</v>
      </c>
      <c r="BH2676" t="s">
        <v>109</v>
      </c>
      <c r="BI2676" t="s">
        <v>60</v>
      </c>
      <c r="BJ2676">
        <v>0.2</v>
      </c>
    </row>
    <row r="2677" spans="1:62" x14ac:dyDescent="0.3">
      <c r="A2677" s="1" t="s">
        <v>1598</v>
      </c>
      <c r="B2677" s="1" t="s">
        <v>397</v>
      </c>
      <c r="C2677" t="s">
        <v>1576</v>
      </c>
      <c r="D2677">
        <v>2011</v>
      </c>
      <c r="E2677" t="s">
        <v>398</v>
      </c>
      <c r="F2677" t="s">
        <v>59</v>
      </c>
      <c r="G2677">
        <v>2.2228309999999999E-4</v>
      </c>
      <c r="H2677">
        <v>3.2716750000000001E-4</v>
      </c>
      <c r="I2677">
        <v>4.0177680000000001E-4</v>
      </c>
      <c r="J2677">
        <v>5.4097840000000004E-4</v>
      </c>
      <c r="K2677">
        <v>7.1774450000000004E-4</v>
      </c>
      <c r="L2677">
        <v>1.831907E-3</v>
      </c>
      <c r="M2677">
        <v>6</v>
      </c>
      <c r="N2677" t="str">
        <f t="shared" si="41"/>
        <v>401091037_14103</v>
      </c>
      <c r="O2677" t="e">
        <f>VLOOKUP(N2677,'HEM3 monitor concs'!D:L,9,FALSE)</f>
        <v>#N/A</v>
      </c>
      <c r="P2677" t="e">
        <f>VLOOKUP(N2677,'HEM3 monitor concs'!D:L,6,FALSE)</f>
        <v>#N/A</v>
      </c>
      <c r="Q2677" s="3">
        <v>4.6417349508196698E-4</v>
      </c>
      <c r="R2677" s="2">
        <v>7.3360299390094806E-8</v>
      </c>
      <c r="S2677" s="6">
        <v>4.42622950819672E-5</v>
      </c>
      <c r="T2677">
        <v>61</v>
      </c>
      <c r="U2677">
        <v>0</v>
      </c>
      <c r="V2677">
        <v>0</v>
      </c>
      <c r="W2677">
        <v>15</v>
      </c>
      <c r="X2677">
        <v>15</v>
      </c>
      <c r="Y2677">
        <v>16</v>
      </c>
      <c r="Z2677">
        <v>15</v>
      </c>
      <c r="AA2677">
        <v>1</v>
      </c>
      <c r="AB2677">
        <v>0</v>
      </c>
      <c r="AC2677" t="s">
        <v>60</v>
      </c>
      <c r="AD2677" t="s">
        <v>60</v>
      </c>
      <c r="AE2677" t="s">
        <v>67</v>
      </c>
      <c r="AF2677" t="s">
        <v>68</v>
      </c>
      <c r="AI2677">
        <v>1</v>
      </c>
      <c r="AJ2677">
        <v>4.3E-3</v>
      </c>
      <c r="AK2677" s="2">
        <v>1.5E-5</v>
      </c>
      <c r="AL2677">
        <v>0.95581733000000002</v>
      </c>
      <c r="AM2677">
        <v>1.40682025</v>
      </c>
      <c r="AN2677">
        <v>1.7276402399999999</v>
      </c>
      <c r="AO2677">
        <v>2.3262071199999999</v>
      </c>
      <c r="AP2677">
        <v>3.0863013499999998</v>
      </c>
      <c r="AQ2677">
        <v>7.8772000999999996</v>
      </c>
      <c r="AR2677">
        <v>1.99594602885246</v>
      </c>
      <c r="AS2677">
        <v>0.190327868852459</v>
      </c>
      <c r="AT2677">
        <v>1.48188733333333E-2</v>
      </c>
      <c r="AU2677">
        <v>2.1811166666666701E-2</v>
      </c>
      <c r="AV2677">
        <v>2.6785119999999999E-2</v>
      </c>
      <c r="AW2677">
        <v>3.60652266666667E-2</v>
      </c>
      <c r="AX2677">
        <v>4.7849633333333301E-2</v>
      </c>
      <c r="AY2677">
        <v>0.122127133333333</v>
      </c>
      <c r="AZ2677">
        <v>3.0944899672131099E-2</v>
      </c>
      <c r="BA2677">
        <v>2.9508196721311501E-3</v>
      </c>
      <c r="BB2677" t="s">
        <v>1593</v>
      </c>
      <c r="BC2677" s="1" t="s">
        <v>1599</v>
      </c>
      <c r="BD2677" t="s">
        <v>1594</v>
      </c>
      <c r="BE2677" t="s">
        <v>63</v>
      </c>
      <c r="BF2677">
        <v>35.614131929999999</v>
      </c>
      <c r="BG2677">
        <v>-97.475082400000005</v>
      </c>
      <c r="BH2677" t="s">
        <v>109</v>
      </c>
      <c r="BI2677">
        <v>2.3255813953488401E-4</v>
      </c>
      <c r="BJ2677">
        <v>1.4999999999999999E-2</v>
      </c>
    </row>
    <row r="2678" spans="1:62" x14ac:dyDescent="0.3">
      <c r="A2678" s="1" t="s">
        <v>1598</v>
      </c>
      <c r="B2678" s="1" t="s">
        <v>399</v>
      </c>
      <c r="C2678" t="s">
        <v>1576</v>
      </c>
      <c r="D2678">
        <v>2011</v>
      </c>
      <c r="E2678" t="s">
        <v>400</v>
      </c>
      <c r="F2678" t="s">
        <v>59</v>
      </c>
      <c r="G2678" s="2">
        <v>5.7760890000000004E-6</v>
      </c>
      <c r="H2678" s="2">
        <v>9.2937200000000002E-6</v>
      </c>
      <c r="I2678" s="2">
        <v>1.47611E-5</v>
      </c>
      <c r="J2678" s="2">
        <v>2.2524120000000001E-5</v>
      </c>
      <c r="K2678" s="2">
        <v>3.1806120000000002E-5</v>
      </c>
      <c r="L2678" s="2">
        <v>6.8072140000000005E-5</v>
      </c>
      <c r="M2678">
        <v>6</v>
      </c>
      <c r="N2678" t="str">
        <f t="shared" si="41"/>
        <v>401091037_14105</v>
      </c>
      <c r="O2678" t="e">
        <f>VLOOKUP(N2678,'HEM3 monitor concs'!D:L,9,FALSE)</f>
        <v>#N/A</v>
      </c>
      <c r="P2678" t="e">
        <f>VLOOKUP(N2678,'HEM3 monitor concs'!D:L,6,FALSE)</f>
        <v>#N/A</v>
      </c>
      <c r="Q2678" s="4">
        <v>1.7648926032786901E-5</v>
      </c>
      <c r="R2678" s="2">
        <v>1.4180363081880301E-10</v>
      </c>
      <c r="S2678" s="6">
        <v>2.8524590163934398E-6</v>
      </c>
      <c r="T2678">
        <v>61</v>
      </c>
      <c r="U2678">
        <v>0</v>
      </c>
      <c r="V2678">
        <v>0</v>
      </c>
      <c r="W2678">
        <v>15</v>
      </c>
      <c r="X2678">
        <v>15</v>
      </c>
      <c r="Y2678">
        <v>16</v>
      </c>
      <c r="Z2678">
        <v>15</v>
      </c>
      <c r="AA2678">
        <v>1</v>
      </c>
      <c r="AB2678">
        <v>0</v>
      </c>
      <c r="AC2678" t="s">
        <v>60</v>
      </c>
      <c r="AD2678" t="s">
        <v>60</v>
      </c>
      <c r="AE2678" t="s">
        <v>335</v>
      </c>
      <c r="AF2678" t="s">
        <v>62</v>
      </c>
      <c r="AI2678">
        <v>1</v>
      </c>
      <c r="AJ2678">
        <v>2.3999999999999998E-3</v>
      </c>
      <c r="AK2678" s="2">
        <v>2.0000000000000002E-5</v>
      </c>
      <c r="AL2678">
        <v>1.38626136E-2</v>
      </c>
      <c r="AM2678">
        <v>2.2304928000000002E-2</v>
      </c>
      <c r="AN2678">
        <v>3.5426640000000002E-2</v>
      </c>
      <c r="AO2678">
        <v>5.4057887999999998E-2</v>
      </c>
      <c r="AP2678">
        <v>7.6334687999999998E-2</v>
      </c>
      <c r="AQ2678">
        <v>0.163373136</v>
      </c>
      <c r="AR2678">
        <v>4.2357422478688497E-2</v>
      </c>
      <c r="AS2678">
        <v>6.8459016393442604E-3</v>
      </c>
      <c r="AT2678">
        <v>2.8880445000000003E-4</v>
      </c>
      <c r="AU2678">
        <v>4.6468600000000002E-4</v>
      </c>
      <c r="AV2678">
        <v>7.3805500000000005E-4</v>
      </c>
      <c r="AW2678">
        <v>1.126206E-3</v>
      </c>
      <c r="AX2678">
        <v>1.5903060000000001E-3</v>
      </c>
      <c r="AY2678">
        <v>3.4036069999999999E-3</v>
      </c>
      <c r="AZ2678">
        <v>8.8244630163934398E-4</v>
      </c>
      <c r="BA2678">
        <v>1.4262295081967201E-4</v>
      </c>
      <c r="BB2678" t="s">
        <v>1593</v>
      </c>
      <c r="BC2678" s="1" t="s">
        <v>1599</v>
      </c>
      <c r="BD2678" t="s">
        <v>1594</v>
      </c>
      <c r="BE2678" t="s">
        <v>63</v>
      </c>
      <c r="BF2678">
        <v>35.614131929999999</v>
      </c>
      <c r="BG2678">
        <v>-97.475082400000005</v>
      </c>
      <c r="BH2678" t="s">
        <v>109</v>
      </c>
      <c r="BI2678">
        <v>4.1666666666666702E-4</v>
      </c>
      <c r="BJ2678">
        <v>0.02</v>
      </c>
    </row>
    <row r="2679" spans="1:62" x14ac:dyDescent="0.3">
      <c r="A2679" s="1" t="s">
        <v>1598</v>
      </c>
      <c r="B2679" s="1" t="s">
        <v>401</v>
      </c>
      <c r="C2679" t="s">
        <v>1576</v>
      </c>
      <c r="D2679">
        <v>2011</v>
      </c>
      <c r="E2679" t="s">
        <v>402</v>
      </c>
      <c r="F2679" t="s">
        <v>59</v>
      </c>
      <c r="G2679" s="2">
        <v>4.0855590000000002E-5</v>
      </c>
      <c r="H2679" s="2">
        <v>5.8541459999999999E-5</v>
      </c>
      <c r="I2679" s="2">
        <v>8.6705160000000002E-5</v>
      </c>
      <c r="J2679">
        <v>1.525229E-4</v>
      </c>
      <c r="K2679">
        <v>2.0730720000000001E-4</v>
      </c>
      <c r="L2679">
        <v>7.5515179999999997E-4</v>
      </c>
      <c r="M2679">
        <v>6</v>
      </c>
      <c r="N2679" t="str">
        <f t="shared" si="41"/>
        <v>401091037_14110</v>
      </c>
      <c r="O2679" t="e">
        <f>VLOOKUP(N2679,'HEM3 monitor concs'!D:L,9,FALSE)</f>
        <v>#N/A</v>
      </c>
      <c r="P2679" t="e">
        <f>VLOOKUP(N2679,'HEM3 monitor concs'!D:L,6,FALSE)</f>
        <v>#N/A</v>
      </c>
      <c r="Q2679" s="3">
        <v>1.2656128508196701E-4</v>
      </c>
      <c r="R2679" s="2">
        <v>1.5712208963767702E-8</v>
      </c>
      <c r="S2679" s="6">
        <v>4.50819672131148E-6</v>
      </c>
      <c r="T2679">
        <v>61</v>
      </c>
      <c r="U2679">
        <v>0</v>
      </c>
      <c r="V2679">
        <v>0</v>
      </c>
      <c r="W2679">
        <v>15</v>
      </c>
      <c r="X2679">
        <v>15</v>
      </c>
      <c r="Y2679">
        <v>16</v>
      </c>
      <c r="Z2679">
        <v>15</v>
      </c>
      <c r="AA2679">
        <v>1</v>
      </c>
      <c r="AB2679">
        <v>0</v>
      </c>
      <c r="AC2679" t="s">
        <v>60</v>
      </c>
      <c r="AD2679" t="s">
        <v>60</v>
      </c>
      <c r="AE2679" t="s">
        <v>69</v>
      </c>
      <c r="AF2679" t="s">
        <v>70</v>
      </c>
      <c r="AI2679">
        <v>1</v>
      </c>
      <c r="AJ2679">
        <v>1.8E-3</v>
      </c>
      <c r="AK2679" s="2">
        <v>1.0000000000000001E-5</v>
      </c>
      <c r="AL2679">
        <v>7.3540062000000003E-2</v>
      </c>
      <c r="AM2679">
        <v>0.105374628</v>
      </c>
      <c r="AN2679">
        <v>0.156069288</v>
      </c>
      <c r="AO2679">
        <v>0.27454121999999997</v>
      </c>
      <c r="AP2679">
        <v>0.37315295999999998</v>
      </c>
      <c r="AQ2679">
        <v>1.35927324</v>
      </c>
      <c r="AR2679">
        <v>0.22781031314754099</v>
      </c>
      <c r="AS2679">
        <v>8.11475409836066E-3</v>
      </c>
      <c r="AT2679">
        <v>4.0855589999999999E-3</v>
      </c>
      <c r="AU2679">
        <v>5.8541460000000002E-3</v>
      </c>
      <c r="AV2679">
        <v>8.6705159999999996E-3</v>
      </c>
      <c r="AW2679">
        <v>1.525229E-2</v>
      </c>
      <c r="AX2679">
        <v>2.0730720000000001E-2</v>
      </c>
      <c r="AY2679">
        <v>7.5515180000000001E-2</v>
      </c>
      <c r="AZ2679">
        <v>1.2656128508196701E-2</v>
      </c>
      <c r="BA2679">
        <v>4.5081967213114797E-4</v>
      </c>
      <c r="BB2679" t="s">
        <v>1593</v>
      </c>
      <c r="BC2679" s="1" t="s">
        <v>1599</v>
      </c>
      <c r="BD2679" t="s">
        <v>1594</v>
      </c>
      <c r="BE2679" t="s">
        <v>63</v>
      </c>
      <c r="BF2679">
        <v>35.614131929999999</v>
      </c>
      <c r="BG2679">
        <v>-97.475082400000005</v>
      </c>
      <c r="BH2679" t="s">
        <v>109</v>
      </c>
      <c r="BI2679">
        <v>5.5555555555555599E-4</v>
      </c>
      <c r="BJ2679">
        <v>0.01</v>
      </c>
    </row>
    <row r="2680" spans="1:62" x14ac:dyDescent="0.3">
      <c r="A2680" s="1" t="s">
        <v>1598</v>
      </c>
      <c r="B2680" s="1" t="s">
        <v>405</v>
      </c>
      <c r="C2680" t="s">
        <v>1576</v>
      </c>
      <c r="D2680">
        <v>2011</v>
      </c>
      <c r="E2680" t="s">
        <v>406</v>
      </c>
      <c r="F2680" t="s">
        <v>59</v>
      </c>
      <c r="G2680">
        <v>1.653766E-4</v>
      </c>
      <c r="H2680">
        <v>1.857975E-4</v>
      </c>
      <c r="I2680">
        <v>2.619225E-4</v>
      </c>
      <c r="J2680">
        <v>4.3919240000000001E-4</v>
      </c>
      <c r="K2680">
        <v>8.0354090000000003E-4</v>
      </c>
      <c r="L2680">
        <v>2.3148930000000002E-3</v>
      </c>
      <c r="M2680">
        <v>6</v>
      </c>
      <c r="N2680" t="str">
        <f t="shared" si="41"/>
        <v>401091037_14113</v>
      </c>
      <c r="O2680">
        <f>VLOOKUP(N2680,'HEM3 monitor concs'!D:L,9,FALSE)</f>
        <v>4.1119378803999999E-5</v>
      </c>
      <c r="P2680">
        <f>VLOOKUP(N2680,'HEM3 monitor concs'!D:L,6,FALSE)</f>
        <v>1.19378804E-7</v>
      </c>
      <c r="Q2680" s="3">
        <v>4.3493220262295099E-4</v>
      </c>
      <c r="R2680" s="2">
        <v>2.1156284267717299E-7</v>
      </c>
      <c r="S2680" s="6">
        <v>1.7934426229508199E-5</v>
      </c>
      <c r="T2680">
        <v>61</v>
      </c>
      <c r="U2680">
        <v>0</v>
      </c>
      <c r="V2680">
        <v>0</v>
      </c>
      <c r="W2680">
        <v>15</v>
      </c>
      <c r="X2680">
        <v>15</v>
      </c>
      <c r="Y2680">
        <v>16</v>
      </c>
      <c r="Z2680">
        <v>15</v>
      </c>
      <c r="AA2680">
        <v>1</v>
      </c>
      <c r="AB2680">
        <v>0</v>
      </c>
      <c r="AC2680" t="s">
        <v>60</v>
      </c>
      <c r="AD2680" t="s">
        <v>60</v>
      </c>
      <c r="AE2680" t="s">
        <v>74</v>
      </c>
      <c r="AF2680" t="s">
        <v>62</v>
      </c>
      <c r="AI2680">
        <v>1</v>
      </c>
      <c r="AJ2680" t="s">
        <v>60</v>
      </c>
      <c r="AK2680" s="2">
        <v>1E-4</v>
      </c>
      <c r="AL2680" t="s">
        <v>60</v>
      </c>
      <c r="AM2680" t="s">
        <v>60</v>
      </c>
      <c r="AN2680" t="s">
        <v>60</v>
      </c>
      <c r="AO2680" t="s">
        <v>60</v>
      </c>
      <c r="AP2680" t="s">
        <v>60</v>
      </c>
      <c r="AQ2680" t="s">
        <v>60</v>
      </c>
      <c r="AR2680" t="s">
        <v>60</v>
      </c>
      <c r="AS2680" t="s">
        <v>60</v>
      </c>
      <c r="AT2680">
        <v>1.6537660000000001E-3</v>
      </c>
      <c r="AU2680">
        <v>1.857975E-3</v>
      </c>
      <c r="AV2680">
        <v>2.6192250000000002E-3</v>
      </c>
      <c r="AW2680">
        <v>4.3919240000000002E-3</v>
      </c>
      <c r="AX2680">
        <v>8.0354090000000003E-3</v>
      </c>
      <c r="AY2680">
        <v>2.3148930000000002E-2</v>
      </c>
      <c r="AZ2680">
        <v>4.34932202622951E-3</v>
      </c>
      <c r="BA2680">
        <v>1.7934426229508201E-4</v>
      </c>
      <c r="BB2680" t="s">
        <v>1593</v>
      </c>
      <c r="BC2680" s="1" t="s">
        <v>1599</v>
      </c>
      <c r="BD2680" t="s">
        <v>1594</v>
      </c>
      <c r="BE2680" t="s">
        <v>63</v>
      </c>
      <c r="BF2680">
        <v>35.614131929999999</v>
      </c>
      <c r="BG2680">
        <v>-97.475082400000005</v>
      </c>
      <c r="BH2680" t="s">
        <v>109</v>
      </c>
      <c r="BI2680" t="s">
        <v>60</v>
      </c>
      <c r="BJ2680">
        <v>0.1</v>
      </c>
    </row>
    <row r="2681" spans="1:62" x14ac:dyDescent="0.3">
      <c r="A2681" s="1" t="s">
        <v>1598</v>
      </c>
      <c r="B2681" s="1" t="s">
        <v>97</v>
      </c>
      <c r="C2681" t="s">
        <v>1576</v>
      </c>
      <c r="D2681">
        <v>2011</v>
      </c>
      <c r="E2681" t="s">
        <v>98</v>
      </c>
      <c r="F2681" t="s">
        <v>59</v>
      </c>
      <c r="G2681">
        <v>1.350576E-3</v>
      </c>
      <c r="H2681">
        <v>1.8581540000000001E-3</v>
      </c>
      <c r="I2681">
        <v>2.476018E-3</v>
      </c>
      <c r="J2681">
        <v>3.2684760000000002E-3</v>
      </c>
      <c r="K2681">
        <v>3.7670540000000001E-3</v>
      </c>
      <c r="L2681">
        <v>6.5678020000000002E-3</v>
      </c>
      <c r="M2681">
        <v>6</v>
      </c>
      <c r="N2681" t="str">
        <f t="shared" si="41"/>
        <v>401091037_14128</v>
      </c>
      <c r="O2681" t="e">
        <f>VLOOKUP(N2681,'HEM3 monitor concs'!D:L,9,FALSE)</f>
        <v>#N/A</v>
      </c>
      <c r="P2681" t="e">
        <f>VLOOKUP(N2681,'HEM3 monitor concs'!D:L,6,FALSE)</f>
        <v>#N/A</v>
      </c>
      <c r="Q2681" s="3">
        <v>2.5706548491803301E-3</v>
      </c>
      <c r="R2681" s="2">
        <v>1.11263426681335E-6</v>
      </c>
      <c r="S2681" s="6">
        <v>6.9918032786885203E-5</v>
      </c>
      <c r="T2681">
        <v>61</v>
      </c>
      <c r="U2681">
        <v>0</v>
      </c>
      <c r="V2681">
        <v>0</v>
      </c>
      <c r="W2681">
        <v>15</v>
      </c>
      <c r="X2681">
        <v>15</v>
      </c>
      <c r="Y2681">
        <v>16</v>
      </c>
      <c r="Z2681">
        <v>15</v>
      </c>
      <c r="AA2681">
        <v>1</v>
      </c>
      <c r="AB2681">
        <v>0</v>
      </c>
      <c r="AC2681" t="s">
        <v>60</v>
      </c>
      <c r="AD2681" t="s">
        <v>60</v>
      </c>
      <c r="AE2681" t="s">
        <v>80</v>
      </c>
      <c r="AF2681" t="s">
        <v>68</v>
      </c>
      <c r="AI2681">
        <v>1</v>
      </c>
      <c r="AJ2681" t="s">
        <v>60</v>
      </c>
      <c r="AK2681">
        <v>1.4999999999999999E-4</v>
      </c>
      <c r="AL2681" t="s">
        <v>60</v>
      </c>
      <c r="AM2681" t="s">
        <v>60</v>
      </c>
      <c r="AN2681" t="s">
        <v>60</v>
      </c>
      <c r="AO2681" t="s">
        <v>60</v>
      </c>
      <c r="AP2681" t="s">
        <v>60</v>
      </c>
      <c r="AQ2681" t="s">
        <v>60</v>
      </c>
      <c r="AR2681" t="s">
        <v>60</v>
      </c>
      <c r="AS2681" t="s">
        <v>60</v>
      </c>
      <c r="AT2681">
        <v>9.0038400000000008E-3</v>
      </c>
      <c r="AU2681">
        <v>1.23876933333333E-2</v>
      </c>
      <c r="AV2681">
        <v>1.65067866666667E-2</v>
      </c>
      <c r="AW2681">
        <v>2.1789840000000001E-2</v>
      </c>
      <c r="AX2681">
        <v>2.5113693333333301E-2</v>
      </c>
      <c r="AY2681">
        <v>4.3785346666666697E-2</v>
      </c>
      <c r="AZ2681">
        <v>1.7137698994535499E-2</v>
      </c>
      <c r="BA2681">
        <v>4.66120218579235E-4</v>
      </c>
      <c r="BB2681" t="s">
        <v>1593</v>
      </c>
      <c r="BC2681" s="1" t="s">
        <v>1599</v>
      </c>
      <c r="BD2681" t="s">
        <v>1594</v>
      </c>
      <c r="BE2681" t="s">
        <v>63</v>
      </c>
      <c r="BF2681">
        <v>35.614131929999999</v>
      </c>
      <c r="BG2681">
        <v>-97.475082400000005</v>
      </c>
      <c r="BH2681" t="s">
        <v>109</v>
      </c>
      <c r="BI2681" t="s">
        <v>60</v>
      </c>
      <c r="BJ2681">
        <v>0.15</v>
      </c>
    </row>
    <row r="2682" spans="1:62" x14ac:dyDescent="0.3">
      <c r="A2682" s="1" t="s">
        <v>1598</v>
      </c>
      <c r="B2682" s="1" t="s">
        <v>407</v>
      </c>
      <c r="C2682" t="s">
        <v>1576</v>
      </c>
      <c r="D2682">
        <v>2011</v>
      </c>
      <c r="E2682" t="s">
        <v>408</v>
      </c>
      <c r="F2682" t="s">
        <v>59</v>
      </c>
      <c r="G2682">
        <v>5.7234820000000002E-3</v>
      </c>
      <c r="H2682">
        <v>8.7603490000000006E-3</v>
      </c>
      <c r="I2682">
        <v>1.225091E-2</v>
      </c>
      <c r="J2682">
        <v>1.64189E-2</v>
      </c>
      <c r="K2682">
        <v>2.353949E-2</v>
      </c>
      <c r="L2682">
        <v>3.9840920000000002E-2</v>
      </c>
      <c r="M2682">
        <v>6</v>
      </c>
      <c r="N2682" t="str">
        <f t="shared" si="41"/>
        <v>401091037_14132</v>
      </c>
      <c r="O2682" t="e">
        <f>VLOOKUP(N2682,'HEM3 monitor concs'!D:L,9,FALSE)</f>
        <v>#N/A</v>
      </c>
      <c r="P2682" t="e">
        <f>VLOOKUP(N2682,'HEM3 monitor concs'!D:L,6,FALSE)</f>
        <v>#N/A</v>
      </c>
      <c r="Q2682" s="3">
        <v>1.36589272295082E-2</v>
      </c>
      <c r="R2682" s="2">
        <v>5.6962694637699101E-5</v>
      </c>
      <c r="S2682" s="6">
        <v>8.6049180327868905E-5</v>
      </c>
      <c r="T2682">
        <v>61</v>
      </c>
      <c r="U2682">
        <v>0</v>
      </c>
      <c r="V2682">
        <v>0</v>
      </c>
      <c r="W2682">
        <v>15</v>
      </c>
      <c r="X2682">
        <v>15</v>
      </c>
      <c r="Y2682">
        <v>16</v>
      </c>
      <c r="Z2682">
        <v>15</v>
      </c>
      <c r="AA2682">
        <v>1</v>
      </c>
      <c r="AB2682">
        <v>0</v>
      </c>
      <c r="AC2682" t="s">
        <v>60</v>
      </c>
      <c r="AD2682" t="s">
        <v>60</v>
      </c>
      <c r="AE2682" t="s">
        <v>83</v>
      </c>
      <c r="AF2682" t="s">
        <v>84</v>
      </c>
      <c r="AI2682">
        <v>1</v>
      </c>
      <c r="AJ2682" t="s">
        <v>60</v>
      </c>
      <c r="AK2682" s="2">
        <v>2.9999999999999997E-4</v>
      </c>
      <c r="AL2682" t="s">
        <v>60</v>
      </c>
      <c r="AM2682" t="s">
        <v>60</v>
      </c>
      <c r="AN2682" t="s">
        <v>60</v>
      </c>
      <c r="AO2682" t="s">
        <v>60</v>
      </c>
      <c r="AP2682" t="s">
        <v>60</v>
      </c>
      <c r="AQ2682" t="s">
        <v>60</v>
      </c>
      <c r="AR2682" t="s">
        <v>60</v>
      </c>
      <c r="AS2682" t="s">
        <v>60</v>
      </c>
      <c r="AT2682">
        <v>1.9078273333333302E-2</v>
      </c>
      <c r="AU2682">
        <v>2.9201163333333301E-2</v>
      </c>
      <c r="AV2682">
        <v>4.08363666666667E-2</v>
      </c>
      <c r="AW2682">
        <v>5.4729666666666697E-2</v>
      </c>
      <c r="AX2682">
        <v>7.8464966666666705E-2</v>
      </c>
      <c r="AY2682">
        <v>0.132803066666667</v>
      </c>
      <c r="AZ2682">
        <v>4.5529757431693997E-2</v>
      </c>
      <c r="BA2682">
        <v>2.8683060109289601E-4</v>
      </c>
      <c r="BB2682" t="s">
        <v>1593</v>
      </c>
      <c r="BC2682" s="1" t="s">
        <v>1599</v>
      </c>
      <c r="BD2682" t="s">
        <v>1594</v>
      </c>
      <c r="BE2682" t="s">
        <v>63</v>
      </c>
      <c r="BF2682">
        <v>35.614131929999999</v>
      </c>
      <c r="BG2682">
        <v>-97.475082400000005</v>
      </c>
      <c r="BH2682" t="s">
        <v>109</v>
      </c>
      <c r="BI2682" t="s">
        <v>60</v>
      </c>
      <c r="BJ2682">
        <v>0.3</v>
      </c>
    </row>
    <row r="2683" spans="1:62" x14ac:dyDescent="0.3">
      <c r="A2683" s="1" t="s">
        <v>1598</v>
      </c>
      <c r="B2683" s="1" t="s">
        <v>409</v>
      </c>
      <c r="C2683" t="s">
        <v>1576</v>
      </c>
      <c r="D2683">
        <v>2011</v>
      </c>
      <c r="E2683" t="s">
        <v>410</v>
      </c>
      <c r="F2683" t="s">
        <v>59</v>
      </c>
      <c r="G2683">
        <v>4.8918900000000001E-4</v>
      </c>
      <c r="H2683">
        <v>6.7172260000000002E-4</v>
      </c>
      <c r="I2683">
        <v>7.6916669999999997E-4</v>
      </c>
      <c r="J2683">
        <v>9.5137590000000005E-4</v>
      </c>
      <c r="K2683">
        <v>1.1740710000000001E-3</v>
      </c>
      <c r="L2683">
        <v>1.621719E-3</v>
      </c>
      <c r="M2683">
        <v>6</v>
      </c>
      <c r="N2683" t="str">
        <f t="shared" si="41"/>
        <v>401091037_14136</v>
      </c>
      <c r="O2683" t="e">
        <f>VLOOKUP(N2683,'HEM3 monitor concs'!D:L,9,FALSE)</f>
        <v>#N/A</v>
      </c>
      <c r="P2683" t="e">
        <f>VLOOKUP(N2683,'HEM3 monitor concs'!D:L,6,FALSE)</f>
        <v>#N/A</v>
      </c>
      <c r="Q2683" s="3">
        <v>8.2213185081967202E-4</v>
      </c>
      <c r="R2683" s="2">
        <v>8.0322348568424198E-8</v>
      </c>
      <c r="S2683" s="5">
        <v>2.6726229508196699E-4</v>
      </c>
      <c r="T2683">
        <v>61</v>
      </c>
      <c r="U2683">
        <v>0</v>
      </c>
      <c r="V2683">
        <v>0</v>
      </c>
      <c r="W2683">
        <v>15</v>
      </c>
      <c r="X2683">
        <v>15</v>
      </c>
      <c r="Y2683">
        <v>16</v>
      </c>
      <c r="Z2683">
        <v>15</v>
      </c>
      <c r="AA2683">
        <v>1</v>
      </c>
      <c r="AB2683">
        <v>0</v>
      </c>
      <c r="AC2683" t="s">
        <v>60</v>
      </c>
      <c r="AD2683" t="s">
        <v>60</v>
      </c>
      <c r="AE2683" t="s">
        <v>87</v>
      </c>
      <c r="AF2683" t="s">
        <v>62</v>
      </c>
      <c r="AG2683" t="s">
        <v>88</v>
      </c>
      <c r="AI2683">
        <v>1</v>
      </c>
      <c r="AJ2683">
        <v>4.8000000000000001E-4</v>
      </c>
      <c r="AK2683" s="2">
        <v>9.0000000000000006E-5</v>
      </c>
      <c r="AL2683">
        <v>0.23481072</v>
      </c>
      <c r="AM2683">
        <v>0.32242684799999999</v>
      </c>
      <c r="AN2683">
        <v>0.36920001600000002</v>
      </c>
      <c r="AO2683">
        <v>0.45666043200000001</v>
      </c>
      <c r="AP2683">
        <v>0.56355407999999996</v>
      </c>
      <c r="AQ2683">
        <v>0.77842511999999997</v>
      </c>
      <c r="AR2683">
        <v>0.39462328839344302</v>
      </c>
      <c r="AS2683">
        <v>0.128285901639344</v>
      </c>
      <c r="AT2683">
        <v>5.4354333333333296E-3</v>
      </c>
      <c r="AU2683">
        <v>7.4635844444444401E-3</v>
      </c>
      <c r="AV2683">
        <v>8.5462966666666595E-3</v>
      </c>
      <c r="AW2683">
        <v>1.05708433333333E-2</v>
      </c>
      <c r="AX2683">
        <v>1.30452333333333E-2</v>
      </c>
      <c r="AY2683">
        <v>1.80191E-2</v>
      </c>
      <c r="AZ2683">
        <v>9.1347983424407992E-3</v>
      </c>
      <c r="BA2683">
        <v>2.9695810564663002E-3</v>
      </c>
      <c r="BB2683" t="s">
        <v>1593</v>
      </c>
      <c r="BC2683" s="1" t="s">
        <v>1599</v>
      </c>
      <c r="BD2683" t="s">
        <v>1594</v>
      </c>
      <c r="BE2683" t="s">
        <v>63</v>
      </c>
      <c r="BF2683">
        <v>35.614131929999999</v>
      </c>
      <c r="BG2683">
        <v>-97.475082400000005</v>
      </c>
      <c r="BH2683" t="s">
        <v>109</v>
      </c>
      <c r="BI2683">
        <v>2.0833333333333298E-3</v>
      </c>
      <c r="BJ2683">
        <v>0.09</v>
      </c>
    </row>
    <row r="2684" spans="1:62" x14ac:dyDescent="0.3">
      <c r="A2684" s="1" t="s">
        <v>1598</v>
      </c>
      <c r="B2684" s="1" t="s">
        <v>411</v>
      </c>
      <c r="C2684" t="s">
        <v>1576</v>
      </c>
      <c r="D2684">
        <v>2011</v>
      </c>
      <c r="E2684" t="s">
        <v>412</v>
      </c>
      <c r="F2684" t="s">
        <v>59</v>
      </c>
      <c r="G2684" s="2">
        <v>7.4352369999999999E-6</v>
      </c>
      <c r="H2684" s="2">
        <v>9.0133579999999992E-6</v>
      </c>
      <c r="I2684" s="2">
        <v>1.097293E-5</v>
      </c>
      <c r="J2684" s="2">
        <v>1.303515E-5</v>
      </c>
      <c r="K2684" s="2">
        <v>1.570835E-5</v>
      </c>
      <c r="L2684" s="2">
        <v>2.9730380000000001E-5</v>
      </c>
      <c r="M2684">
        <v>6</v>
      </c>
      <c r="N2684" t="str">
        <f t="shared" si="41"/>
        <v>401091037_14142</v>
      </c>
      <c r="O2684" t="e">
        <f>VLOOKUP(N2684,'HEM3 monitor concs'!D:L,9,FALSE)</f>
        <v>#N/A</v>
      </c>
      <c r="P2684" t="e">
        <f>VLOOKUP(N2684,'HEM3 monitor concs'!D:L,6,FALSE)</f>
        <v>#N/A</v>
      </c>
      <c r="Q2684" s="4">
        <v>1.1632429262295101E-5</v>
      </c>
      <c r="R2684" s="2">
        <v>1.80870955030238E-11</v>
      </c>
      <c r="S2684" s="6">
        <v>5.3606557377049203E-6</v>
      </c>
      <c r="T2684">
        <v>61</v>
      </c>
      <c r="U2684">
        <v>1</v>
      </c>
      <c r="V2684">
        <v>0</v>
      </c>
      <c r="W2684">
        <v>15</v>
      </c>
      <c r="X2684">
        <v>15</v>
      </c>
      <c r="Y2684">
        <v>16</v>
      </c>
      <c r="Z2684">
        <v>15</v>
      </c>
      <c r="AA2684">
        <v>1</v>
      </c>
      <c r="AB2684">
        <v>1.63934426229508</v>
      </c>
      <c r="AC2684" t="s">
        <v>60</v>
      </c>
      <c r="AD2684" t="s">
        <v>60</v>
      </c>
      <c r="AE2684" t="s">
        <v>89</v>
      </c>
      <c r="AF2684" t="s">
        <v>84</v>
      </c>
      <c r="AI2684">
        <v>1</v>
      </c>
      <c r="AJ2684" t="s">
        <v>60</v>
      </c>
      <c r="AK2684" s="2">
        <v>2.9999999999999997E-4</v>
      </c>
      <c r="AL2684" t="s">
        <v>60</v>
      </c>
      <c r="AM2684" t="s">
        <v>60</v>
      </c>
      <c r="AN2684" t="s">
        <v>60</v>
      </c>
      <c r="AO2684" t="s">
        <v>60</v>
      </c>
      <c r="AP2684" t="s">
        <v>60</v>
      </c>
      <c r="AQ2684" t="s">
        <v>60</v>
      </c>
      <c r="AR2684" t="s">
        <v>60</v>
      </c>
      <c r="AS2684" t="s">
        <v>60</v>
      </c>
      <c r="AT2684" s="2">
        <v>2.4784123333333301E-5</v>
      </c>
      <c r="AU2684" s="2">
        <v>3.0044526666666701E-5</v>
      </c>
      <c r="AV2684" s="2">
        <v>3.6576433333333297E-5</v>
      </c>
      <c r="AW2684" s="2">
        <v>4.34505E-5</v>
      </c>
      <c r="AX2684" s="2">
        <v>5.2361166666666703E-5</v>
      </c>
      <c r="AY2684" s="2">
        <v>9.9101266666666707E-5</v>
      </c>
      <c r="AZ2684" s="2">
        <v>3.8774764207650298E-5</v>
      </c>
      <c r="BA2684" s="2">
        <v>1.78688524590164E-5</v>
      </c>
      <c r="BB2684" t="s">
        <v>1593</v>
      </c>
      <c r="BC2684" s="1" t="s">
        <v>1599</v>
      </c>
      <c r="BD2684" t="s">
        <v>1594</v>
      </c>
      <c r="BE2684" t="s">
        <v>63</v>
      </c>
      <c r="BF2684">
        <v>35.614131929999999</v>
      </c>
      <c r="BG2684">
        <v>-97.475082400000005</v>
      </c>
      <c r="BH2684" t="s">
        <v>109</v>
      </c>
      <c r="BI2684" t="s">
        <v>60</v>
      </c>
      <c r="BJ2684">
        <v>0.3</v>
      </c>
    </row>
    <row r="2685" spans="1:62" x14ac:dyDescent="0.3">
      <c r="A2685" s="1" t="s">
        <v>1598</v>
      </c>
      <c r="B2685" s="1" t="s">
        <v>166</v>
      </c>
      <c r="C2685" t="s">
        <v>1576</v>
      </c>
      <c r="D2685">
        <v>2011</v>
      </c>
      <c r="E2685" t="s">
        <v>167</v>
      </c>
      <c r="F2685" t="s">
        <v>59</v>
      </c>
      <c r="G2685">
        <v>2.3369499999999999E-4</v>
      </c>
      <c r="H2685">
        <v>3.684793E-4</v>
      </c>
      <c r="I2685">
        <v>5.7168240000000003E-4</v>
      </c>
      <c r="J2685">
        <v>7.4577940000000004E-4</v>
      </c>
      <c r="K2685">
        <v>8.7541560000000004E-4</v>
      </c>
      <c r="L2685">
        <v>1.7004240000000001E-3</v>
      </c>
      <c r="M2685">
        <v>6</v>
      </c>
      <c r="N2685" t="str">
        <f t="shared" si="41"/>
        <v>401091037_14154</v>
      </c>
      <c r="O2685">
        <f>VLOOKUP(N2685,'HEM3 monitor concs'!D:L,9,FALSE)</f>
        <v>2.0777570427800001E-4</v>
      </c>
      <c r="P2685">
        <f>VLOOKUP(N2685,'HEM3 monitor concs'!D:L,6,FALSE)</f>
        <v>7.7757042779999996E-6</v>
      </c>
      <c r="Q2685" s="3">
        <v>5.7353686754098396E-4</v>
      </c>
      <c r="R2685" s="2">
        <v>8.3636144514351706E-8</v>
      </c>
      <c r="S2685" s="6">
        <v>1.2360655737704901E-5</v>
      </c>
      <c r="T2685">
        <v>61</v>
      </c>
      <c r="U2685">
        <v>0</v>
      </c>
      <c r="V2685">
        <v>0</v>
      </c>
      <c r="W2685">
        <v>15</v>
      </c>
      <c r="X2685">
        <v>15</v>
      </c>
      <c r="Y2685">
        <v>16</v>
      </c>
      <c r="Z2685">
        <v>15</v>
      </c>
      <c r="AA2685">
        <v>1</v>
      </c>
      <c r="AB2685">
        <v>0</v>
      </c>
      <c r="AC2685" t="s">
        <v>60</v>
      </c>
      <c r="AD2685" t="s">
        <v>60</v>
      </c>
      <c r="AE2685" t="s">
        <v>92</v>
      </c>
      <c r="AF2685" t="s">
        <v>84</v>
      </c>
      <c r="AG2685" t="s">
        <v>93</v>
      </c>
      <c r="AH2685" t="s">
        <v>94</v>
      </c>
      <c r="AI2685">
        <v>1</v>
      </c>
      <c r="AJ2685" t="s">
        <v>60</v>
      </c>
      <c r="AK2685">
        <v>0.02</v>
      </c>
      <c r="AL2685" t="s">
        <v>60</v>
      </c>
      <c r="AM2685" t="s">
        <v>60</v>
      </c>
      <c r="AN2685" t="s">
        <v>60</v>
      </c>
      <c r="AO2685" t="s">
        <v>60</v>
      </c>
      <c r="AP2685" t="s">
        <v>60</v>
      </c>
      <c r="AQ2685" t="s">
        <v>60</v>
      </c>
      <c r="AR2685" t="s">
        <v>60</v>
      </c>
      <c r="AS2685" t="s">
        <v>60</v>
      </c>
      <c r="AT2685" s="2">
        <v>1.168475E-5</v>
      </c>
      <c r="AU2685" s="2">
        <v>1.8423964999999999E-5</v>
      </c>
      <c r="AV2685" s="2">
        <v>2.8584120000000001E-5</v>
      </c>
      <c r="AW2685" s="2">
        <v>3.728897E-5</v>
      </c>
      <c r="AX2685" s="2">
        <v>4.3770780000000003E-5</v>
      </c>
      <c r="AY2685" s="2">
        <v>8.5021199999999998E-5</v>
      </c>
      <c r="AZ2685" s="2">
        <v>2.8676843377049199E-5</v>
      </c>
      <c r="BA2685" s="2">
        <v>6.1803278688524597E-7</v>
      </c>
      <c r="BB2685" t="s">
        <v>1593</v>
      </c>
      <c r="BC2685" s="1" t="s">
        <v>1599</v>
      </c>
      <c r="BD2685" t="s">
        <v>1594</v>
      </c>
      <c r="BE2685" t="s">
        <v>63</v>
      </c>
      <c r="BF2685">
        <v>35.614131929999999</v>
      </c>
      <c r="BG2685">
        <v>-97.475082400000005</v>
      </c>
      <c r="BH2685" t="s">
        <v>109</v>
      </c>
      <c r="BI2685" t="s">
        <v>60</v>
      </c>
      <c r="BJ2685">
        <v>20</v>
      </c>
    </row>
    <row r="2686" spans="1:62" x14ac:dyDescent="0.3">
      <c r="A2686" s="1" t="s">
        <v>1598</v>
      </c>
      <c r="B2686" s="1" t="s">
        <v>168</v>
      </c>
      <c r="C2686" t="s">
        <v>1576</v>
      </c>
      <c r="D2686">
        <v>2011</v>
      </c>
      <c r="E2686" t="s">
        <v>169</v>
      </c>
      <c r="F2686" t="s">
        <v>59</v>
      </c>
      <c r="G2686">
        <v>0</v>
      </c>
      <c r="H2686">
        <v>0</v>
      </c>
      <c r="I2686">
        <v>3.7608780000000001E-2</v>
      </c>
      <c r="J2686">
        <v>6.1943869999999998E-2</v>
      </c>
      <c r="K2686">
        <v>0.110614</v>
      </c>
      <c r="L2686">
        <v>9.9773864050000007</v>
      </c>
      <c r="M2686">
        <v>6</v>
      </c>
      <c r="N2686" t="str">
        <f t="shared" si="41"/>
        <v>401091037_43218</v>
      </c>
      <c r="O2686" t="e">
        <f>VLOOKUP(N2686,'HEM3 monitor concs'!D:L,9,FALSE)</f>
        <v>#N/A</v>
      </c>
      <c r="P2686" t="e">
        <f>VLOOKUP(N2686,'HEM3 monitor concs'!D:L,6,FALSE)</f>
        <v>#N/A</v>
      </c>
      <c r="Q2686" s="3">
        <v>0.20828080122950801</v>
      </c>
      <c r="R2686">
        <v>1.6198323720751999</v>
      </c>
      <c r="S2686" s="5">
        <v>1.548597E-2</v>
      </c>
      <c r="T2686">
        <v>61</v>
      </c>
      <c r="U2686">
        <v>20</v>
      </c>
      <c r="V2686">
        <v>20</v>
      </c>
      <c r="W2686">
        <v>15</v>
      </c>
      <c r="X2686">
        <v>15</v>
      </c>
      <c r="Y2686">
        <v>16</v>
      </c>
      <c r="Z2686">
        <v>15</v>
      </c>
      <c r="AA2686">
        <v>1</v>
      </c>
      <c r="AB2686">
        <v>32.786885245901601</v>
      </c>
      <c r="AC2686" t="s">
        <v>60</v>
      </c>
      <c r="AD2686" t="s">
        <v>60</v>
      </c>
      <c r="AE2686" t="s">
        <v>169</v>
      </c>
      <c r="AF2686" t="s">
        <v>170</v>
      </c>
      <c r="AI2686">
        <v>1</v>
      </c>
      <c r="AJ2686" s="2">
        <v>3.0000000000000001E-5</v>
      </c>
      <c r="AK2686">
        <v>2E-3</v>
      </c>
      <c r="AL2686">
        <v>0</v>
      </c>
      <c r="AM2686">
        <v>0</v>
      </c>
      <c r="AN2686">
        <v>1.1282634</v>
      </c>
      <c r="AO2686">
        <v>1.8583160999999999</v>
      </c>
      <c r="AP2686">
        <v>3.3184200000000001</v>
      </c>
      <c r="AQ2686">
        <v>299.32159215000001</v>
      </c>
      <c r="AR2686">
        <v>6.2484240368852504</v>
      </c>
      <c r="AS2686">
        <v>0.46457910000000002</v>
      </c>
      <c r="AT2686">
        <v>0</v>
      </c>
      <c r="AU2686">
        <v>0</v>
      </c>
      <c r="AV2686">
        <v>1.8804390000000001E-2</v>
      </c>
      <c r="AW2686">
        <v>3.0971934999999999E-2</v>
      </c>
      <c r="AX2686">
        <v>5.5307000000000002E-2</v>
      </c>
      <c r="AY2686">
        <v>4.9886932025000004</v>
      </c>
      <c r="AZ2686">
        <v>0.10414040061475401</v>
      </c>
      <c r="BA2686">
        <v>7.742985E-3</v>
      </c>
      <c r="BB2686" t="s">
        <v>1593</v>
      </c>
      <c r="BC2686" s="1" t="s">
        <v>1599</v>
      </c>
      <c r="BD2686" t="s">
        <v>1594</v>
      </c>
      <c r="BE2686" t="s">
        <v>63</v>
      </c>
      <c r="BF2686">
        <v>35.614131929999999</v>
      </c>
      <c r="BG2686">
        <v>-97.475082400000005</v>
      </c>
      <c r="BH2686" t="s">
        <v>109</v>
      </c>
      <c r="BI2686">
        <v>3.3333333333333298E-2</v>
      </c>
      <c r="BJ2686">
        <v>2</v>
      </c>
    </row>
    <row r="2687" spans="1:62" x14ac:dyDescent="0.3">
      <c r="A2687" s="1" t="s">
        <v>1598</v>
      </c>
      <c r="B2687" s="1" t="s">
        <v>173</v>
      </c>
      <c r="C2687" t="s">
        <v>1576</v>
      </c>
      <c r="D2687">
        <v>2011</v>
      </c>
      <c r="E2687" t="s">
        <v>174</v>
      </c>
      <c r="F2687" t="s">
        <v>59</v>
      </c>
      <c r="G2687">
        <v>1.5119476999999999</v>
      </c>
      <c r="H2687">
        <v>2.01429225</v>
      </c>
      <c r="I2687">
        <v>2.8832629999999999</v>
      </c>
      <c r="J2687">
        <v>5.7020439999999999</v>
      </c>
      <c r="K2687">
        <v>7.3656775999999997</v>
      </c>
      <c r="L2687">
        <v>19.52881</v>
      </c>
      <c r="M2687">
        <v>6</v>
      </c>
      <c r="N2687" t="str">
        <f t="shared" si="41"/>
        <v>401091037_43502</v>
      </c>
      <c r="O2687" t="e">
        <f>VLOOKUP(N2687,'HEM3 monitor concs'!D:L,9,FALSE)</f>
        <v>#N/A</v>
      </c>
      <c r="P2687" t="e">
        <f>VLOOKUP(N2687,'HEM3 monitor concs'!D:L,6,FALSE)</f>
        <v>#N/A</v>
      </c>
      <c r="Q2687" s="3">
        <v>4.0512453600000002</v>
      </c>
      <c r="R2687">
        <v>9.8038919105996403</v>
      </c>
      <c r="S2687" s="5">
        <v>9.4061716666666694E-3</v>
      </c>
      <c r="T2687">
        <v>60</v>
      </c>
      <c r="U2687">
        <v>0</v>
      </c>
      <c r="V2687">
        <v>0</v>
      </c>
      <c r="W2687">
        <v>14</v>
      </c>
      <c r="X2687">
        <v>15</v>
      </c>
      <c r="Y2687">
        <v>16</v>
      </c>
      <c r="Z2687">
        <v>15</v>
      </c>
      <c r="AA2687">
        <v>1</v>
      </c>
      <c r="AB2687">
        <v>0</v>
      </c>
      <c r="AC2687" t="s">
        <v>60</v>
      </c>
      <c r="AD2687" t="s">
        <v>60</v>
      </c>
      <c r="AE2687" t="s">
        <v>174</v>
      </c>
      <c r="AF2687" t="s">
        <v>62</v>
      </c>
      <c r="AI2687">
        <v>1</v>
      </c>
      <c r="AJ2687" s="2">
        <v>1.2999999999999999E-5</v>
      </c>
      <c r="AK2687">
        <v>9.7999999999999997E-3</v>
      </c>
      <c r="AL2687">
        <v>19.655320100000001</v>
      </c>
      <c r="AM2687">
        <v>26.185799249999999</v>
      </c>
      <c r="AN2687">
        <v>37.482419</v>
      </c>
      <c r="AO2687">
        <v>74.126571999999996</v>
      </c>
      <c r="AP2687">
        <v>95.753808800000002</v>
      </c>
      <c r="AQ2687">
        <v>253.87452999999999</v>
      </c>
      <c r="AR2687">
        <v>52.666189680000002</v>
      </c>
      <c r="AS2687">
        <v>0.122280231666667</v>
      </c>
      <c r="AT2687">
        <v>0.15428037755102</v>
      </c>
      <c r="AU2687">
        <v>0.20554002551020401</v>
      </c>
      <c r="AV2687">
        <v>0.29421051020408201</v>
      </c>
      <c r="AW2687">
        <v>0.58184122448979603</v>
      </c>
      <c r="AX2687">
        <v>0.75159975510204102</v>
      </c>
      <c r="AY2687">
        <v>1.9927357142857101</v>
      </c>
      <c r="AZ2687">
        <v>0.41339238367346898</v>
      </c>
      <c r="BA2687">
        <v>9.5981343537415004E-4</v>
      </c>
      <c r="BB2687" t="s">
        <v>1593</v>
      </c>
      <c r="BC2687" s="1" t="s">
        <v>1599</v>
      </c>
      <c r="BD2687" t="s">
        <v>1594</v>
      </c>
      <c r="BE2687" t="s">
        <v>63</v>
      </c>
      <c r="BF2687">
        <v>35.614131929999999</v>
      </c>
      <c r="BG2687">
        <v>-97.475082400000005</v>
      </c>
      <c r="BH2687" t="s">
        <v>109</v>
      </c>
      <c r="BI2687">
        <v>7.69230769230769E-2</v>
      </c>
      <c r="BJ2687">
        <v>9.8000000000000007</v>
      </c>
    </row>
    <row r="2688" spans="1:62" x14ac:dyDescent="0.3">
      <c r="A2688" s="1" t="s">
        <v>1598</v>
      </c>
      <c r="B2688" s="1" t="s">
        <v>175</v>
      </c>
      <c r="C2688" t="s">
        <v>1576</v>
      </c>
      <c r="D2688">
        <v>2011</v>
      </c>
      <c r="E2688" t="s">
        <v>176</v>
      </c>
      <c r="F2688" t="s">
        <v>59</v>
      </c>
      <c r="G2688">
        <v>0.91991999000000002</v>
      </c>
      <c r="H2688">
        <v>1.65571175</v>
      </c>
      <c r="I2688">
        <v>2.0358584999999998</v>
      </c>
      <c r="J2688">
        <v>3.1123417500000001</v>
      </c>
      <c r="K2688">
        <v>4.2410725999999999</v>
      </c>
      <c r="L2688">
        <v>6.6660870000000001</v>
      </c>
      <c r="M2688">
        <v>6</v>
      </c>
      <c r="N2688" t="str">
        <f t="shared" si="41"/>
        <v>401091037_43503</v>
      </c>
      <c r="O2688" t="e">
        <f>VLOOKUP(N2688,'HEM3 monitor concs'!D:L,9,FALSE)</f>
        <v>#N/A</v>
      </c>
      <c r="P2688" t="e">
        <f>VLOOKUP(N2688,'HEM3 monitor concs'!D:L,6,FALSE)</f>
        <v>#N/A</v>
      </c>
      <c r="Q2688" s="3">
        <v>2.4053611441666698</v>
      </c>
      <c r="R2688">
        <v>1.6602494097326499</v>
      </c>
      <c r="S2688" s="5">
        <v>9.1133209583333305E-3</v>
      </c>
      <c r="T2688">
        <v>60</v>
      </c>
      <c r="U2688">
        <v>0</v>
      </c>
      <c r="V2688">
        <v>0</v>
      </c>
      <c r="W2688">
        <v>14</v>
      </c>
      <c r="X2688">
        <v>15</v>
      </c>
      <c r="Y2688">
        <v>16</v>
      </c>
      <c r="Z2688">
        <v>15</v>
      </c>
      <c r="AA2688">
        <v>1</v>
      </c>
      <c r="AB2688">
        <v>0</v>
      </c>
      <c r="AC2688" t="s">
        <v>60</v>
      </c>
      <c r="AD2688" t="s">
        <v>60</v>
      </c>
      <c r="AE2688" t="s">
        <v>176</v>
      </c>
      <c r="AF2688" t="s">
        <v>62</v>
      </c>
      <c r="AI2688">
        <v>1</v>
      </c>
      <c r="AJ2688" s="2">
        <v>2.2000000000000001E-6</v>
      </c>
      <c r="AK2688">
        <v>8.9999999999999993E-3</v>
      </c>
      <c r="AL2688">
        <v>2.0238239779999998</v>
      </c>
      <c r="AM2688">
        <v>3.64256585</v>
      </c>
      <c r="AN2688">
        <v>4.4788886999999997</v>
      </c>
      <c r="AO2688">
        <v>6.8471518500000004</v>
      </c>
      <c r="AP2688">
        <v>9.3303597200000006</v>
      </c>
      <c r="AQ2688">
        <v>14.665391400000001</v>
      </c>
      <c r="AR2688">
        <v>5.2917945171666698</v>
      </c>
      <c r="AS2688">
        <v>2.00493061083333E-2</v>
      </c>
      <c r="AT2688">
        <v>0.10221333222222199</v>
      </c>
      <c r="AU2688">
        <v>0.183967972222222</v>
      </c>
      <c r="AV2688">
        <v>0.2262065</v>
      </c>
      <c r="AW2688">
        <v>0.34581574999999998</v>
      </c>
      <c r="AX2688">
        <v>0.47123028888888902</v>
      </c>
      <c r="AY2688">
        <v>0.74067633333333305</v>
      </c>
      <c r="AZ2688">
        <v>0.267262349351852</v>
      </c>
      <c r="BA2688">
        <v>1.01259121759259E-3</v>
      </c>
      <c r="BB2688" t="s">
        <v>1593</v>
      </c>
      <c r="BC2688" s="1" t="s">
        <v>1599</v>
      </c>
      <c r="BD2688" t="s">
        <v>1594</v>
      </c>
      <c r="BE2688" t="s">
        <v>63</v>
      </c>
      <c r="BF2688">
        <v>35.614131929999999</v>
      </c>
      <c r="BG2688">
        <v>-97.475082400000005</v>
      </c>
      <c r="BH2688" t="s">
        <v>109</v>
      </c>
      <c r="BI2688">
        <v>0.45454545454545398</v>
      </c>
      <c r="BJ2688">
        <v>9</v>
      </c>
    </row>
    <row r="2689" spans="1:62" x14ac:dyDescent="0.3">
      <c r="A2689" s="1" t="s">
        <v>1598</v>
      </c>
      <c r="B2689" s="1" t="s">
        <v>326</v>
      </c>
      <c r="C2689" t="s">
        <v>1576</v>
      </c>
      <c r="D2689">
        <v>2011</v>
      </c>
      <c r="E2689" t="s">
        <v>327</v>
      </c>
      <c r="F2689" t="s">
        <v>59</v>
      </c>
      <c r="G2689">
        <v>0.16319496</v>
      </c>
      <c r="H2689">
        <v>0.26902219999999999</v>
      </c>
      <c r="I2689">
        <v>0.3610718</v>
      </c>
      <c r="J2689">
        <v>0.58852317499999995</v>
      </c>
      <c r="K2689">
        <v>0.81739994999999999</v>
      </c>
      <c r="L2689">
        <v>1.111721</v>
      </c>
      <c r="M2689">
        <v>6</v>
      </c>
      <c r="N2689" t="str">
        <f t="shared" si="41"/>
        <v>401091037_43504</v>
      </c>
      <c r="O2689">
        <f>VLOOKUP(N2689,'HEM3 monitor concs'!D:L,9,FALSE)</f>
        <v>1.8105664034805999E-2</v>
      </c>
      <c r="P2689">
        <f>VLOOKUP(N2689,'HEM3 monitor concs'!D:L,6,FALSE)</f>
        <v>1.8007809720873999E-2</v>
      </c>
      <c r="Q2689" s="3">
        <v>0.43700767750000002</v>
      </c>
      <c r="R2689">
        <v>5.7025286240812698E-2</v>
      </c>
      <c r="S2689" s="5">
        <v>4.7509450000000003E-3</v>
      </c>
      <c r="T2689">
        <v>60</v>
      </c>
      <c r="U2689">
        <v>0</v>
      </c>
      <c r="V2689">
        <v>0</v>
      </c>
      <c r="W2689">
        <v>14</v>
      </c>
      <c r="X2689">
        <v>15</v>
      </c>
      <c r="Y2689">
        <v>16</v>
      </c>
      <c r="Z2689">
        <v>15</v>
      </c>
      <c r="AA2689">
        <v>1</v>
      </c>
      <c r="AB2689">
        <v>0</v>
      </c>
      <c r="AC2689" t="s">
        <v>60</v>
      </c>
      <c r="AD2689" t="s">
        <v>60</v>
      </c>
      <c r="AE2689" t="s">
        <v>328</v>
      </c>
      <c r="AI2689">
        <v>1</v>
      </c>
      <c r="AJ2689" t="s">
        <v>60</v>
      </c>
      <c r="AK2689">
        <v>8.0000000000000002E-3</v>
      </c>
      <c r="AL2689" t="s">
        <v>60</v>
      </c>
      <c r="AM2689" t="s">
        <v>60</v>
      </c>
      <c r="AN2689" t="s">
        <v>60</v>
      </c>
      <c r="AO2689" t="s">
        <v>60</v>
      </c>
      <c r="AP2689" t="s">
        <v>60</v>
      </c>
      <c r="AQ2689" t="s">
        <v>60</v>
      </c>
      <c r="AR2689" t="s">
        <v>60</v>
      </c>
      <c r="AS2689" t="s">
        <v>60</v>
      </c>
      <c r="AT2689">
        <v>2.039937E-2</v>
      </c>
      <c r="AU2689">
        <v>3.3627774999999999E-2</v>
      </c>
      <c r="AV2689">
        <v>4.5133975E-2</v>
      </c>
      <c r="AW2689">
        <v>7.3565396874999994E-2</v>
      </c>
      <c r="AX2689">
        <v>0.10217499375</v>
      </c>
      <c r="AY2689">
        <v>0.13896512499999999</v>
      </c>
      <c r="AZ2689">
        <v>5.4625959687500003E-2</v>
      </c>
      <c r="BA2689">
        <v>5.9386812500000004E-4</v>
      </c>
      <c r="BB2689" t="s">
        <v>1593</v>
      </c>
      <c r="BC2689" s="1" t="s">
        <v>1599</v>
      </c>
      <c r="BD2689" t="s">
        <v>1594</v>
      </c>
      <c r="BE2689" t="s">
        <v>63</v>
      </c>
      <c r="BF2689">
        <v>35.614131929999999</v>
      </c>
      <c r="BG2689">
        <v>-97.475082400000005</v>
      </c>
      <c r="BH2689" t="s">
        <v>109</v>
      </c>
      <c r="BI2689" t="s">
        <v>60</v>
      </c>
      <c r="BJ2689">
        <v>8</v>
      </c>
    </row>
    <row r="2690" spans="1:62" x14ac:dyDescent="0.3">
      <c r="A2690" s="1" t="s">
        <v>1598</v>
      </c>
      <c r="B2690" s="1" t="s">
        <v>196</v>
      </c>
      <c r="C2690" t="s">
        <v>1576</v>
      </c>
      <c r="D2690">
        <v>2011</v>
      </c>
      <c r="E2690" t="s">
        <v>197</v>
      </c>
      <c r="F2690" t="s">
        <v>59</v>
      </c>
      <c r="G2690">
        <v>5.7351619999999999E-2</v>
      </c>
      <c r="H2690">
        <v>0.10241359999999999</v>
      </c>
      <c r="I2690">
        <v>0.15771689999999999</v>
      </c>
      <c r="J2690">
        <v>0.25398569999999998</v>
      </c>
      <c r="K2690">
        <v>0.32977184999999998</v>
      </c>
      <c r="L2690">
        <v>0.4383302</v>
      </c>
      <c r="M2690">
        <v>6</v>
      </c>
      <c r="N2690" t="str">
        <f t="shared" si="41"/>
        <v>401091037_43560</v>
      </c>
      <c r="O2690">
        <f>VLOOKUP(N2690,'HEM3 monitor concs'!D:L,9,FALSE)</f>
        <v>6.2986214336684998E-2</v>
      </c>
      <c r="P2690">
        <f>VLOOKUP(N2690,'HEM3 monitor concs'!D:L,6,FALSE)</f>
        <v>5.8392808060052002E-2</v>
      </c>
      <c r="Q2690" s="3">
        <v>0.177427365</v>
      </c>
      <c r="R2690">
        <v>1.16171355424463E-2</v>
      </c>
      <c r="S2690" s="5">
        <v>9.0123969999999998E-2</v>
      </c>
      <c r="T2690">
        <v>61</v>
      </c>
      <c r="U2690">
        <v>11</v>
      </c>
      <c r="V2690">
        <v>4</v>
      </c>
      <c r="W2690">
        <v>15</v>
      </c>
      <c r="X2690">
        <v>15</v>
      </c>
      <c r="Y2690">
        <v>16</v>
      </c>
      <c r="Z2690">
        <v>15</v>
      </c>
      <c r="AA2690">
        <v>1</v>
      </c>
      <c r="AB2690">
        <v>18.032786885245901</v>
      </c>
      <c r="AC2690" t="s">
        <v>60</v>
      </c>
      <c r="AD2690" t="s">
        <v>60</v>
      </c>
      <c r="AE2690" t="s">
        <v>198</v>
      </c>
      <c r="AF2690" t="s">
        <v>68</v>
      </c>
      <c r="AI2690">
        <v>1</v>
      </c>
      <c r="AJ2690" t="s">
        <v>60</v>
      </c>
      <c r="AK2690">
        <v>3</v>
      </c>
      <c r="AL2690" t="s">
        <v>60</v>
      </c>
      <c r="AM2690" t="s">
        <v>60</v>
      </c>
      <c r="AN2690" t="s">
        <v>60</v>
      </c>
      <c r="AO2690" t="s">
        <v>60</v>
      </c>
      <c r="AP2690" t="s">
        <v>60</v>
      </c>
      <c r="AQ2690" t="s">
        <v>60</v>
      </c>
      <c r="AR2690" t="s">
        <v>60</v>
      </c>
      <c r="AS2690" t="s">
        <v>60</v>
      </c>
      <c r="AT2690" s="2">
        <v>1.91172066666667E-5</v>
      </c>
      <c r="AU2690" s="2">
        <v>3.4137866666666698E-5</v>
      </c>
      <c r="AV2690" s="2">
        <v>5.2572299999999998E-5</v>
      </c>
      <c r="AW2690" s="2">
        <v>8.4661900000000003E-5</v>
      </c>
      <c r="AX2690">
        <v>1.0992395E-4</v>
      </c>
      <c r="AY2690">
        <v>1.46110066666667E-4</v>
      </c>
      <c r="AZ2690" s="2">
        <v>5.9142455000000002E-5</v>
      </c>
      <c r="BA2690" s="2">
        <v>3.0041323333333299E-5</v>
      </c>
      <c r="BB2690" t="s">
        <v>1593</v>
      </c>
      <c r="BC2690" s="1" t="s">
        <v>1599</v>
      </c>
      <c r="BD2690" t="s">
        <v>1594</v>
      </c>
      <c r="BE2690" t="s">
        <v>63</v>
      </c>
      <c r="BF2690">
        <v>35.614131929999999</v>
      </c>
      <c r="BG2690">
        <v>-97.475082400000005</v>
      </c>
      <c r="BH2690" t="s">
        <v>109</v>
      </c>
      <c r="BI2690" t="s">
        <v>60</v>
      </c>
      <c r="BJ2690">
        <v>3000</v>
      </c>
    </row>
    <row r="2691" spans="1:62" x14ac:dyDescent="0.3">
      <c r="A2691" s="1" t="s">
        <v>1598</v>
      </c>
      <c r="B2691" s="1" t="s">
        <v>199</v>
      </c>
      <c r="C2691" t="s">
        <v>1576</v>
      </c>
      <c r="D2691">
        <v>2011</v>
      </c>
      <c r="E2691" t="s">
        <v>200</v>
      </c>
      <c r="F2691" t="s">
        <v>59</v>
      </c>
      <c r="G2691">
        <v>0.52718869999999995</v>
      </c>
      <c r="H2691">
        <v>1.4103140000000001</v>
      </c>
      <c r="I2691">
        <v>3.5257839999999998</v>
      </c>
      <c r="J2691">
        <v>5.7755710000000002</v>
      </c>
      <c r="K2691">
        <v>9.5867760000000004</v>
      </c>
      <c r="L2691">
        <v>17.628920000000001</v>
      </c>
      <c r="M2691">
        <v>6</v>
      </c>
      <c r="N2691" t="str">
        <f t="shared" ref="N2691:N2754" si="42">CONCATENATE(A2691,"_",B2691)</f>
        <v>401091037_43702</v>
      </c>
      <c r="O2691">
        <f>VLOOKUP(N2691,'HEM3 monitor concs'!D:L,9,FALSE)</f>
        <v>0.17000465567384002</v>
      </c>
      <c r="P2691">
        <f>VLOOKUP(N2691,'HEM3 monitor concs'!D:L,6,FALSE)</f>
        <v>4.6556738400000001E-6</v>
      </c>
      <c r="Q2691" s="3">
        <v>4.3358890704917998</v>
      </c>
      <c r="R2691">
        <v>14.9122952635965</v>
      </c>
      <c r="S2691" s="5">
        <v>4.0294679999999999E-2</v>
      </c>
      <c r="T2691">
        <v>61</v>
      </c>
      <c r="U2691">
        <v>0</v>
      </c>
      <c r="V2691">
        <v>0</v>
      </c>
      <c r="W2691">
        <v>15</v>
      </c>
      <c r="X2691">
        <v>15</v>
      </c>
      <c r="Y2691">
        <v>16</v>
      </c>
      <c r="Z2691">
        <v>15</v>
      </c>
      <c r="AA2691">
        <v>1</v>
      </c>
      <c r="AB2691">
        <v>0</v>
      </c>
      <c r="AC2691" t="s">
        <v>60</v>
      </c>
      <c r="AD2691" t="s">
        <v>60</v>
      </c>
      <c r="AE2691" t="s">
        <v>200</v>
      </c>
      <c r="AF2691" t="s">
        <v>201</v>
      </c>
      <c r="AI2691">
        <v>1</v>
      </c>
      <c r="AJ2691" t="s">
        <v>60</v>
      </c>
      <c r="AK2691">
        <v>0.06</v>
      </c>
      <c r="AL2691" t="s">
        <v>60</v>
      </c>
      <c r="AM2691" t="s">
        <v>60</v>
      </c>
      <c r="AN2691" t="s">
        <v>60</v>
      </c>
      <c r="AO2691" t="s">
        <v>60</v>
      </c>
      <c r="AP2691" t="s">
        <v>60</v>
      </c>
      <c r="AQ2691" t="s">
        <v>60</v>
      </c>
      <c r="AR2691" t="s">
        <v>60</v>
      </c>
      <c r="AS2691" t="s">
        <v>60</v>
      </c>
      <c r="AT2691">
        <v>8.78647833333333E-3</v>
      </c>
      <c r="AU2691">
        <v>2.3505233333333299E-2</v>
      </c>
      <c r="AV2691">
        <v>5.8763066666666697E-2</v>
      </c>
      <c r="AW2691">
        <v>9.6259516666666697E-2</v>
      </c>
      <c r="AX2691">
        <v>0.15977959999999999</v>
      </c>
      <c r="AY2691">
        <v>0.29381533333333298</v>
      </c>
      <c r="AZ2691">
        <v>7.2264817841530105E-2</v>
      </c>
      <c r="BA2691">
        <v>6.7157800000000004E-4</v>
      </c>
      <c r="BB2691" t="s">
        <v>1593</v>
      </c>
      <c r="BC2691" s="1" t="s">
        <v>1599</v>
      </c>
      <c r="BD2691" t="s">
        <v>1594</v>
      </c>
      <c r="BE2691" t="s">
        <v>63</v>
      </c>
      <c r="BF2691">
        <v>35.614131929999999</v>
      </c>
      <c r="BG2691">
        <v>-97.475082400000005</v>
      </c>
      <c r="BH2691" t="s">
        <v>109</v>
      </c>
      <c r="BI2691" t="s">
        <v>60</v>
      </c>
      <c r="BJ2691">
        <v>60</v>
      </c>
    </row>
    <row r="2692" spans="1:62" x14ac:dyDescent="0.3">
      <c r="A2692" s="1" t="s">
        <v>1598</v>
      </c>
      <c r="B2692" s="1" t="s">
        <v>177</v>
      </c>
      <c r="C2692" t="s">
        <v>1576</v>
      </c>
      <c r="D2692">
        <v>2011</v>
      </c>
      <c r="E2692" t="s">
        <v>178</v>
      </c>
      <c r="F2692" t="s">
        <v>59</v>
      </c>
      <c r="G2692">
        <v>1.018065</v>
      </c>
      <c r="H2692">
        <v>1.1337079999999999</v>
      </c>
      <c r="I2692">
        <v>1.243155</v>
      </c>
      <c r="J2692">
        <v>1.3711869999999999</v>
      </c>
      <c r="K2692">
        <v>1.5178050000000001</v>
      </c>
      <c r="L2692">
        <v>1.9349430000000001</v>
      </c>
      <c r="M2692">
        <v>6</v>
      </c>
      <c r="N2692" t="str">
        <f t="shared" si="42"/>
        <v>401091037_43801</v>
      </c>
      <c r="O2692">
        <f>VLOOKUP(N2692,'HEM3 monitor concs'!D:L,9,FALSE)</f>
        <v>1.090040029195372</v>
      </c>
      <c r="P2692">
        <f>VLOOKUP(N2692,'HEM3 monitor concs'!D:L,6,FALSE)</f>
        <v>4.0029195371999997E-5</v>
      </c>
      <c r="Q2692" s="3">
        <v>1.26737660163934</v>
      </c>
      <c r="R2692">
        <v>4.1346267726061203E-2</v>
      </c>
      <c r="S2692" s="5">
        <v>2.4780489999999999E-2</v>
      </c>
      <c r="T2692">
        <v>61</v>
      </c>
      <c r="U2692">
        <v>0</v>
      </c>
      <c r="V2692">
        <v>0</v>
      </c>
      <c r="W2692">
        <v>15</v>
      </c>
      <c r="X2692">
        <v>15</v>
      </c>
      <c r="Y2692">
        <v>16</v>
      </c>
      <c r="Z2692">
        <v>15</v>
      </c>
      <c r="AA2692">
        <v>1</v>
      </c>
      <c r="AB2692">
        <v>0</v>
      </c>
      <c r="AC2692" t="s">
        <v>60</v>
      </c>
      <c r="AD2692" t="s">
        <v>60</v>
      </c>
      <c r="AE2692" t="s">
        <v>179</v>
      </c>
      <c r="AF2692" t="s">
        <v>84</v>
      </c>
      <c r="AI2692">
        <v>1</v>
      </c>
      <c r="AJ2692" t="s">
        <v>60</v>
      </c>
      <c r="AK2692">
        <v>0.09</v>
      </c>
      <c r="AL2692" t="s">
        <v>60</v>
      </c>
      <c r="AM2692" t="s">
        <v>60</v>
      </c>
      <c r="AN2692" t="s">
        <v>60</v>
      </c>
      <c r="AO2692" t="s">
        <v>60</v>
      </c>
      <c r="AP2692" t="s">
        <v>60</v>
      </c>
      <c r="AQ2692" t="s">
        <v>60</v>
      </c>
      <c r="AR2692" t="s">
        <v>60</v>
      </c>
      <c r="AS2692" t="s">
        <v>60</v>
      </c>
      <c r="AT2692">
        <v>1.1311833333333301E-2</v>
      </c>
      <c r="AU2692">
        <v>1.2596755555555599E-2</v>
      </c>
      <c r="AV2692">
        <v>1.38128333333333E-2</v>
      </c>
      <c r="AW2692">
        <v>1.52354111111111E-2</v>
      </c>
      <c r="AX2692">
        <v>1.6864500000000001E-2</v>
      </c>
      <c r="AY2692">
        <v>2.14993666666667E-2</v>
      </c>
      <c r="AZ2692">
        <v>1.40819622404372E-2</v>
      </c>
      <c r="BA2692">
        <v>2.7533877777777803E-4</v>
      </c>
      <c r="BB2692" t="s">
        <v>1593</v>
      </c>
      <c r="BC2692" s="1" t="s">
        <v>1599</v>
      </c>
      <c r="BD2692" t="s">
        <v>1594</v>
      </c>
      <c r="BE2692" t="s">
        <v>63</v>
      </c>
      <c r="BF2692">
        <v>35.614131929999999</v>
      </c>
      <c r="BG2692">
        <v>-97.475082400000005</v>
      </c>
      <c r="BH2692" t="s">
        <v>109</v>
      </c>
      <c r="BI2692" t="s">
        <v>60</v>
      </c>
      <c r="BJ2692">
        <v>90</v>
      </c>
    </row>
    <row r="2693" spans="1:62" x14ac:dyDescent="0.3">
      <c r="A2693" s="1" t="s">
        <v>1598</v>
      </c>
      <c r="B2693" s="1" t="s">
        <v>204</v>
      </c>
      <c r="C2693" t="s">
        <v>1576</v>
      </c>
      <c r="D2693">
        <v>2011</v>
      </c>
      <c r="E2693" t="s">
        <v>205</v>
      </c>
      <c r="F2693" t="s">
        <v>59</v>
      </c>
      <c r="G2693">
        <v>0.21536549999999999</v>
      </c>
      <c r="H2693">
        <v>0.2431546</v>
      </c>
      <c r="I2693">
        <v>0.29178549999999998</v>
      </c>
      <c r="J2693">
        <v>0.37515280000000001</v>
      </c>
      <c r="K2693">
        <v>0.56620289999999995</v>
      </c>
      <c r="L2693">
        <v>1.0629329999999999</v>
      </c>
      <c r="M2693">
        <v>6</v>
      </c>
      <c r="N2693" t="str">
        <f t="shared" si="42"/>
        <v>401091037_43802</v>
      </c>
      <c r="O2693" t="e">
        <f>VLOOKUP(N2693,'HEM3 monitor concs'!D:L,9,FALSE)</f>
        <v>#N/A</v>
      </c>
      <c r="P2693" t="e">
        <f>VLOOKUP(N2693,'HEM3 monitor concs'!D:L,6,FALSE)</f>
        <v>#N/A</v>
      </c>
      <c r="Q2693" s="3">
        <v>0.35379846803278697</v>
      </c>
      <c r="R2693">
        <v>3.3461695232126401E-2</v>
      </c>
      <c r="S2693" s="5">
        <v>3.4736370000000003E-2</v>
      </c>
      <c r="T2693">
        <v>61</v>
      </c>
      <c r="U2693">
        <v>0</v>
      </c>
      <c r="V2693">
        <v>0</v>
      </c>
      <c r="W2693">
        <v>15</v>
      </c>
      <c r="X2693">
        <v>15</v>
      </c>
      <c r="Y2693">
        <v>16</v>
      </c>
      <c r="Z2693">
        <v>15</v>
      </c>
      <c r="AA2693">
        <v>1</v>
      </c>
      <c r="AB2693">
        <v>0</v>
      </c>
      <c r="AC2693" t="s">
        <v>60</v>
      </c>
      <c r="AD2693" t="s">
        <v>60</v>
      </c>
      <c r="AE2693" t="s">
        <v>206</v>
      </c>
      <c r="AF2693" t="s">
        <v>93</v>
      </c>
      <c r="AI2693">
        <v>1</v>
      </c>
      <c r="AJ2693" s="2">
        <v>1.6000000000000001E-8</v>
      </c>
      <c r="AK2693">
        <v>0.6</v>
      </c>
      <c r="AL2693">
        <v>3.4458480000000001E-3</v>
      </c>
      <c r="AM2693">
        <v>3.8904736E-3</v>
      </c>
      <c r="AN2693">
        <v>4.6685679999999997E-3</v>
      </c>
      <c r="AO2693">
        <v>6.0024448000000003E-3</v>
      </c>
      <c r="AP2693">
        <v>9.0592464000000001E-3</v>
      </c>
      <c r="AQ2693">
        <v>1.7006928000000001E-2</v>
      </c>
      <c r="AR2693">
        <v>5.6607754885245904E-3</v>
      </c>
      <c r="AS2693">
        <v>5.5578191999999999E-4</v>
      </c>
      <c r="AT2693">
        <v>3.5894250000000001E-4</v>
      </c>
      <c r="AU2693">
        <v>4.0525766666666698E-4</v>
      </c>
      <c r="AV2693">
        <v>4.8630916666666699E-4</v>
      </c>
      <c r="AW2693">
        <v>6.2525466666666697E-4</v>
      </c>
      <c r="AX2693">
        <v>9.4367150000000005E-4</v>
      </c>
      <c r="AY2693">
        <v>1.771555E-3</v>
      </c>
      <c r="AZ2693">
        <v>5.8966411338797799E-4</v>
      </c>
      <c r="BA2693" s="2">
        <v>5.7893950000000002E-5</v>
      </c>
      <c r="BB2693" t="s">
        <v>1593</v>
      </c>
      <c r="BC2693" s="1" t="s">
        <v>1599</v>
      </c>
      <c r="BD2693" t="s">
        <v>1594</v>
      </c>
      <c r="BE2693" t="s">
        <v>63</v>
      </c>
      <c r="BF2693">
        <v>35.614131929999999</v>
      </c>
      <c r="BG2693">
        <v>-97.475082400000005</v>
      </c>
      <c r="BH2693" t="s">
        <v>109</v>
      </c>
      <c r="BI2693">
        <v>62.5</v>
      </c>
      <c r="BJ2693">
        <v>600</v>
      </c>
    </row>
    <row r="2694" spans="1:62" x14ac:dyDescent="0.3">
      <c r="A2694" s="1" t="s">
        <v>1598</v>
      </c>
      <c r="B2694" s="1" t="s">
        <v>209</v>
      </c>
      <c r="C2694" t="s">
        <v>1576</v>
      </c>
      <c r="D2694">
        <v>2011</v>
      </c>
      <c r="E2694" t="s">
        <v>210</v>
      </c>
      <c r="F2694" t="s">
        <v>59</v>
      </c>
      <c r="G2694">
        <v>0.41522569999999998</v>
      </c>
      <c r="H2694">
        <v>0.52217785000000005</v>
      </c>
      <c r="I2694">
        <v>0.59138210000000002</v>
      </c>
      <c r="J2694">
        <v>0.68575169999999996</v>
      </c>
      <c r="K2694">
        <v>0.75495590000000001</v>
      </c>
      <c r="L2694">
        <v>0.81786890000000001</v>
      </c>
      <c r="M2694">
        <v>6</v>
      </c>
      <c r="N2694" t="str">
        <f t="shared" si="42"/>
        <v>401091037_43804</v>
      </c>
      <c r="O2694">
        <f>VLOOKUP(N2694,'HEM3 monitor concs'!D:L,9,FALSE)</f>
        <v>0.54700886452624709</v>
      </c>
      <c r="P2694">
        <f>VLOOKUP(N2694,'HEM3 monitor concs'!D:L,6,FALSE)</f>
        <v>8.8645262470000004E-6</v>
      </c>
      <c r="Q2694" s="3">
        <v>0.58204833180327897</v>
      </c>
      <c r="R2694">
        <v>2.41516474169109E-2</v>
      </c>
      <c r="S2694" s="5">
        <v>0.15099119999999999</v>
      </c>
      <c r="T2694">
        <v>61</v>
      </c>
      <c r="U2694">
        <v>2</v>
      </c>
      <c r="V2694">
        <v>0</v>
      </c>
      <c r="W2694">
        <v>15</v>
      </c>
      <c r="X2694">
        <v>15</v>
      </c>
      <c r="Y2694">
        <v>16</v>
      </c>
      <c r="Z2694">
        <v>15</v>
      </c>
      <c r="AA2694">
        <v>1</v>
      </c>
      <c r="AB2694">
        <v>3.27868852459016</v>
      </c>
      <c r="AC2694" t="s">
        <v>60</v>
      </c>
      <c r="AD2694" t="s">
        <v>60</v>
      </c>
      <c r="AE2694" t="s">
        <v>211</v>
      </c>
      <c r="AF2694" t="s">
        <v>93</v>
      </c>
      <c r="AI2694">
        <v>1</v>
      </c>
      <c r="AJ2694" s="2">
        <v>6.0000000000000002E-6</v>
      </c>
      <c r="AK2694">
        <v>0.1</v>
      </c>
      <c r="AL2694">
        <v>2.4913542</v>
      </c>
      <c r="AM2694">
        <v>3.1330670999999999</v>
      </c>
      <c r="AN2694">
        <v>3.5482925999999999</v>
      </c>
      <c r="AO2694">
        <v>4.1145101999999998</v>
      </c>
      <c r="AP2694">
        <v>4.5297353999999999</v>
      </c>
      <c r="AQ2694">
        <v>4.9072133999999998</v>
      </c>
      <c r="AR2694">
        <v>3.4922899908196698</v>
      </c>
      <c r="AS2694">
        <v>0.90594719999999995</v>
      </c>
      <c r="AT2694">
        <v>4.1522570000000003E-3</v>
      </c>
      <c r="AU2694">
        <v>5.2217784999999996E-3</v>
      </c>
      <c r="AV2694">
        <v>5.9138209999999997E-3</v>
      </c>
      <c r="AW2694">
        <v>6.8575169999999996E-3</v>
      </c>
      <c r="AX2694">
        <v>7.549559E-3</v>
      </c>
      <c r="AY2694">
        <v>8.1786889999999994E-3</v>
      </c>
      <c r="AZ2694">
        <v>5.8204833180327898E-3</v>
      </c>
      <c r="BA2694">
        <v>1.509912E-3</v>
      </c>
      <c r="BB2694" t="s">
        <v>1593</v>
      </c>
      <c r="BC2694" s="1" t="s">
        <v>1599</v>
      </c>
      <c r="BD2694" t="s">
        <v>1594</v>
      </c>
      <c r="BE2694" t="s">
        <v>63</v>
      </c>
      <c r="BF2694">
        <v>35.614131929999999</v>
      </c>
      <c r="BG2694">
        <v>-97.475082400000005</v>
      </c>
      <c r="BH2694" t="s">
        <v>109</v>
      </c>
      <c r="BI2694">
        <v>0.16666666666666699</v>
      </c>
      <c r="BJ2694">
        <v>100</v>
      </c>
    </row>
    <row r="2695" spans="1:62" x14ac:dyDescent="0.3">
      <c r="A2695" s="1" t="s">
        <v>1598</v>
      </c>
      <c r="B2695" s="1" t="s">
        <v>229</v>
      </c>
      <c r="C2695" t="s">
        <v>1576</v>
      </c>
      <c r="D2695">
        <v>2011</v>
      </c>
      <c r="E2695" t="s">
        <v>230</v>
      </c>
      <c r="F2695" t="s">
        <v>59</v>
      </c>
      <c r="G2695">
        <v>0</v>
      </c>
      <c r="H2695">
        <v>0</v>
      </c>
      <c r="I2695">
        <v>3.4947409999999998E-2</v>
      </c>
      <c r="J2695">
        <v>4.8538079999999997E-2</v>
      </c>
      <c r="K2695">
        <v>6.6011790000000001E-2</v>
      </c>
      <c r="L2695">
        <v>0.12814049999999999</v>
      </c>
      <c r="M2695">
        <v>6</v>
      </c>
      <c r="N2695" t="str">
        <f t="shared" si="42"/>
        <v>401091037_43819</v>
      </c>
      <c r="O2695">
        <f>VLOOKUP(N2695,'HEM3 monitor concs'!D:L,9,FALSE)</f>
        <v>2.9402605244163001E-2</v>
      </c>
      <c r="P2695">
        <f>VLOOKUP(N2695,'HEM3 monitor concs'!D:L,6,FALSE)</f>
        <v>2.6052441629999999E-6</v>
      </c>
      <c r="Q2695" s="3">
        <v>2.96957547540984E-2</v>
      </c>
      <c r="R2695">
        <v>9.1427547463477895E-4</v>
      </c>
      <c r="S2695" s="5">
        <v>3.4947409999999998E-2</v>
      </c>
      <c r="T2695">
        <v>61</v>
      </c>
      <c r="U2695">
        <v>30</v>
      </c>
      <c r="V2695">
        <v>27</v>
      </c>
      <c r="W2695">
        <v>15</v>
      </c>
      <c r="X2695">
        <v>15</v>
      </c>
      <c r="Y2695">
        <v>16</v>
      </c>
      <c r="Z2695">
        <v>15</v>
      </c>
      <c r="AA2695">
        <v>1</v>
      </c>
      <c r="AB2695">
        <v>49.180327868852501</v>
      </c>
      <c r="AC2695" t="s">
        <v>60</v>
      </c>
      <c r="AD2695" t="s">
        <v>60</v>
      </c>
      <c r="AE2695" t="s">
        <v>231</v>
      </c>
      <c r="AF2695" t="s">
        <v>62</v>
      </c>
      <c r="AI2695">
        <v>1</v>
      </c>
      <c r="AJ2695" t="s">
        <v>60</v>
      </c>
      <c r="AK2695">
        <v>5.0000000000000001E-3</v>
      </c>
      <c r="AL2695" t="s">
        <v>60</v>
      </c>
      <c r="AM2695" t="s">
        <v>60</v>
      </c>
      <c r="AN2695" t="s">
        <v>60</v>
      </c>
      <c r="AO2695" t="s">
        <v>60</v>
      </c>
      <c r="AP2695" t="s">
        <v>60</v>
      </c>
      <c r="AQ2695" t="s">
        <v>60</v>
      </c>
      <c r="AR2695" t="s">
        <v>60</v>
      </c>
      <c r="AS2695" t="s">
        <v>60</v>
      </c>
      <c r="AT2695">
        <v>0</v>
      </c>
      <c r="AU2695">
        <v>0</v>
      </c>
      <c r="AV2695">
        <v>6.989482E-3</v>
      </c>
      <c r="AW2695">
        <v>9.7076160000000005E-3</v>
      </c>
      <c r="AX2695">
        <v>1.3202358000000001E-2</v>
      </c>
      <c r="AY2695">
        <v>2.5628100000000001E-2</v>
      </c>
      <c r="AZ2695">
        <v>5.9391509508196702E-3</v>
      </c>
      <c r="BA2695">
        <v>6.989482E-3</v>
      </c>
      <c r="BB2695" t="s">
        <v>1593</v>
      </c>
      <c r="BC2695" s="1" t="s">
        <v>1599</v>
      </c>
      <c r="BD2695" t="s">
        <v>1594</v>
      </c>
      <c r="BE2695" t="s">
        <v>63</v>
      </c>
      <c r="BF2695">
        <v>35.614131929999999</v>
      </c>
      <c r="BG2695">
        <v>-97.475082400000005</v>
      </c>
      <c r="BH2695" t="s">
        <v>109</v>
      </c>
      <c r="BI2695" t="s">
        <v>60</v>
      </c>
      <c r="BJ2695">
        <v>5</v>
      </c>
    </row>
    <row r="2696" spans="1:62" x14ac:dyDescent="0.3">
      <c r="A2696" s="1" t="s">
        <v>1598</v>
      </c>
      <c r="B2696" s="1" t="s">
        <v>254</v>
      </c>
      <c r="C2696" t="s">
        <v>1576</v>
      </c>
      <c r="D2696">
        <v>2011</v>
      </c>
      <c r="E2696" t="s">
        <v>255</v>
      </c>
      <c r="F2696" t="s">
        <v>59</v>
      </c>
      <c r="G2696">
        <v>0.26054119999999997</v>
      </c>
      <c r="H2696">
        <v>0.38212699999999999</v>
      </c>
      <c r="I2696">
        <v>0.54713650000000003</v>
      </c>
      <c r="J2696">
        <v>0.73168644999999999</v>
      </c>
      <c r="K2696">
        <v>1.1290119999999999</v>
      </c>
      <c r="L2696">
        <v>2.175519</v>
      </c>
      <c r="M2696">
        <v>6</v>
      </c>
      <c r="N2696" t="str">
        <f t="shared" si="42"/>
        <v>401091037_45109</v>
      </c>
      <c r="O2696" t="e">
        <f>VLOOKUP(N2696,'HEM3 monitor concs'!D:L,9,FALSE)</f>
        <v>#N/A</v>
      </c>
      <c r="P2696" t="e">
        <f>VLOOKUP(N2696,'HEM3 monitor concs'!D:L,6,FALSE)</f>
        <v>#N/A</v>
      </c>
      <c r="Q2696" s="3">
        <v>0.64647672786885202</v>
      </c>
      <c r="R2696">
        <v>0.15672722278415199</v>
      </c>
      <c r="S2696" s="5">
        <v>0.14763999999999999</v>
      </c>
      <c r="T2696">
        <v>61</v>
      </c>
      <c r="U2696">
        <v>0</v>
      </c>
      <c r="V2696">
        <v>0</v>
      </c>
      <c r="W2696">
        <v>15</v>
      </c>
      <c r="X2696">
        <v>15</v>
      </c>
      <c r="Y2696">
        <v>16</v>
      </c>
      <c r="Z2696">
        <v>15</v>
      </c>
      <c r="AA2696">
        <v>1</v>
      </c>
      <c r="AB2696">
        <v>0</v>
      </c>
      <c r="AC2696" t="s">
        <v>60</v>
      </c>
      <c r="AD2696" t="s">
        <v>60</v>
      </c>
      <c r="AE2696" t="s">
        <v>256</v>
      </c>
      <c r="AF2696" t="s">
        <v>84</v>
      </c>
      <c r="AI2696">
        <v>1</v>
      </c>
      <c r="AJ2696" t="s">
        <v>60</v>
      </c>
      <c r="AK2696">
        <v>0.1</v>
      </c>
      <c r="AL2696" t="s">
        <v>60</v>
      </c>
      <c r="AM2696" t="s">
        <v>60</v>
      </c>
      <c r="AN2696" t="s">
        <v>60</v>
      </c>
      <c r="AO2696" t="s">
        <v>60</v>
      </c>
      <c r="AP2696" t="s">
        <v>60</v>
      </c>
      <c r="AQ2696" t="s">
        <v>60</v>
      </c>
      <c r="AR2696" t="s">
        <v>60</v>
      </c>
      <c r="AS2696" t="s">
        <v>60</v>
      </c>
      <c r="AT2696">
        <v>2.6054120000000001E-3</v>
      </c>
      <c r="AU2696">
        <v>3.8212699999999999E-3</v>
      </c>
      <c r="AV2696">
        <v>5.4713649999999997E-3</v>
      </c>
      <c r="AW2696">
        <v>7.3168644999999999E-3</v>
      </c>
      <c r="AX2696">
        <v>1.1290120000000001E-2</v>
      </c>
      <c r="AY2696">
        <v>2.1755190000000001E-2</v>
      </c>
      <c r="AZ2696">
        <v>6.4647672786885199E-3</v>
      </c>
      <c r="BA2696">
        <v>1.4764000000000001E-3</v>
      </c>
      <c r="BB2696" t="s">
        <v>1593</v>
      </c>
      <c r="BC2696" s="1" t="s">
        <v>1599</v>
      </c>
      <c r="BD2696" t="s">
        <v>1594</v>
      </c>
      <c r="BE2696" t="s">
        <v>63</v>
      </c>
      <c r="BF2696">
        <v>35.614131929999999</v>
      </c>
      <c r="BG2696">
        <v>-97.475082400000005</v>
      </c>
      <c r="BH2696" t="s">
        <v>109</v>
      </c>
      <c r="BI2696" t="s">
        <v>60</v>
      </c>
      <c r="BJ2696">
        <v>100</v>
      </c>
    </row>
    <row r="2697" spans="1:62" x14ac:dyDescent="0.3">
      <c r="A2697" s="1" t="s">
        <v>1598</v>
      </c>
      <c r="B2697" s="1" t="s">
        <v>257</v>
      </c>
      <c r="C2697" t="s">
        <v>1576</v>
      </c>
      <c r="D2697">
        <v>2011</v>
      </c>
      <c r="E2697" t="s">
        <v>258</v>
      </c>
      <c r="F2697" t="s">
        <v>59</v>
      </c>
      <c r="G2697">
        <v>0.45367049999999998</v>
      </c>
      <c r="H2697">
        <v>0.59743930000000001</v>
      </c>
      <c r="I2697">
        <v>0.70925950000000004</v>
      </c>
      <c r="J2697">
        <v>0.90893835000000001</v>
      </c>
      <c r="K2697">
        <v>1.210853</v>
      </c>
      <c r="L2697">
        <v>6.5782220999999996</v>
      </c>
      <c r="M2697">
        <v>6</v>
      </c>
      <c r="N2697" t="str">
        <f t="shared" si="42"/>
        <v>401091037_45201</v>
      </c>
      <c r="O2697" t="e">
        <f>VLOOKUP(N2697,'HEM3 monitor concs'!D:L,9,FALSE)</f>
        <v>#N/A</v>
      </c>
      <c r="P2697" t="e">
        <f>VLOOKUP(N2697,'HEM3 monitor concs'!D:L,6,FALSE)</f>
        <v>#N/A</v>
      </c>
      <c r="Q2697" s="3">
        <v>0.87143805819672104</v>
      </c>
      <c r="R2697">
        <v>0.63498890862070401</v>
      </c>
      <c r="S2697" s="5">
        <v>9.2651020000000001E-2</v>
      </c>
      <c r="T2697">
        <v>61</v>
      </c>
      <c r="U2697">
        <v>0</v>
      </c>
      <c r="V2697">
        <v>0</v>
      </c>
      <c r="W2697">
        <v>15</v>
      </c>
      <c r="X2697">
        <v>15</v>
      </c>
      <c r="Y2697">
        <v>16</v>
      </c>
      <c r="Z2697">
        <v>15</v>
      </c>
      <c r="AA2697">
        <v>1</v>
      </c>
      <c r="AB2697">
        <v>0</v>
      </c>
      <c r="AC2697" t="s">
        <v>60</v>
      </c>
      <c r="AD2697" t="s">
        <v>60</v>
      </c>
      <c r="AE2697" t="s">
        <v>258</v>
      </c>
      <c r="AF2697" t="s">
        <v>88</v>
      </c>
      <c r="AI2697">
        <v>1</v>
      </c>
      <c r="AJ2697" s="2">
        <v>7.7999999999999999E-6</v>
      </c>
      <c r="AK2697">
        <v>0.03</v>
      </c>
      <c r="AL2697">
        <v>3.5386299000000001</v>
      </c>
      <c r="AM2697">
        <v>4.6600265399999996</v>
      </c>
      <c r="AN2697">
        <v>5.5322240999999996</v>
      </c>
      <c r="AO2697">
        <v>7.0897191299999998</v>
      </c>
      <c r="AP2697">
        <v>9.4446534</v>
      </c>
      <c r="AQ2697">
        <v>51.310132379999999</v>
      </c>
      <c r="AR2697">
        <v>6.7972168539344304</v>
      </c>
      <c r="AS2697">
        <v>0.72267795599999995</v>
      </c>
      <c r="AT2697">
        <v>1.512235E-2</v>
      </c>
      <c r="AU2697">
        <v>1.9914643333333301E-2</v>
      </c>
      <c r="AV2697">
        <v>2.36419833333333E-2</v>
      </c>
      <c r="AW2697">
        <v>3.0297945E-2</v>
      </c>
      <c r="AX2697">
        <v>4.0361766666666701E-2</v>
      </c>
      <c r="AY2697">
        <v>0.21927406999999999</v>
      </c>
      <c r="AZ2697">
        <v>2.9047935273223999E-2</v>
      </c>
      <c r="BA2697">
        <v>3.08836733333333E-3</v>
      </c>
      <c r="BB2697" t="s">
        <v>1593</v>
      </c>
      <c r="BC2697" s="1" t="s">
        <v>1599</v>
      </c>
      <c r="BD2697" t="s">
        <v>1594</v>
      </c>
      <c r="BE2697" t="s">
        <v>63</v>
      </c>
      <c r="BF2697">
        <v>35.614131929999999</v>
      </c>
      <c r="BG2697">
        <v>-97.475082400000005</v>
      </c>
      <c r="BH2697" t="s">
        <v>109</v>
      </c>
      <c r="BI2697">
        <v>0.128205128205128</v>
      </c>
      <c r="BJ2697">
        <v>30</v>
      </c>
    </row>
    <row r="2698" spans="1:62" x14ac:dyDescent="0.3">
      <c r="A2698" s="1" t="s">
        <v>1598</v>
      </c>
      <c r="B2698" s="1" t="s">
        <v>259</v>
      </c>
      <c r="C2698" t="s">
        <v>1576</v>
      </c>
      <c r="D2698">
        <v>2011</v>
      </c>
      <c r="E2698" t="s">
        <v>260</v>
      </c>
      <c r="F2698" t="s">
        <v>59</v>
      </c>
      <c r="G2698">
        <v>0.60673929999999998</v>
      </c>
      <c r="H2698">
        <v>0.95344739999999994</v>
      </c>
      <c r="I2698">
        <v>1.3378410000000001</v>
      </c>
      <c r="J2698">
        <v>1.8221020000000001</v>
      </c>
      <c r="K2698">
        <v>2.9507880000000002</v>
      </c>
      <c r="L2698">
        <v>5.2759935000000002</v>
      </c>
      <c r="M2698">
        <v>6</v>
      </c>
      <c r="N2698" t="str">
        <f t="shared" si="42"/>
        <v>401091037_45202</v>
      </c>
      <c r="O2698" t="e">
        <f>VLOOKUP(N2698,'HEM3 monitor concs'!D:L,9,FALSE)</f>
        <v>#N/A</v>
      </c>
      <c r="P2698" t="e">
        <f>VLOOKUP(N2698,'HEM3 monitor concs'!D:L,6,FALSE)</f>
        <v>#N/A</v>
      </c>
      <c r="Q2698" s="3">
        <v>1.67552954672131</v>
      </c>
      <c r="R2698">
        <v>1.3980072284328899</v>
      </c>
      <c r="S2698" s="5">
        <v>6.0297070000000001E-2</v>
      </c>
      <c r="T2698">
        <v>61</v>
      </c>
      <c r="U2698">
        <v>0</v>
      </c>
      <c r="V2698">
        <v>0</v>
      </c>
      <c r="W2698">
        <v>15</v>
      </c>
      <c r="X2698">
        <v>15</v>
      </c>
      <c r="Y2698">
        <v>16</v>
      </c>
      <c r="Z2698">
        <v>15</v>
      </c>
      <c r="AA2698">
        <v>1</v>
      </c>
      <c r="AB2698">
        <v>0</v>
      </c>
      <c r="AC2698" t="s">
        <v>60</v>
      </c>
      <c r="AD2698" t="s">
        <v>60</v>
      </c>
      <c r="AE2698" t="s">
        <v>260</v>
      </c>
      <c r="AF2698" t="s">
        <v>62</v>
      </c>
      <c r="AG2698" t="s">
        <v>84</v>
      </c>
      <c r="AI2698">
        <v>1</v>
      </c>
      <c r="AJ2698" t="s">
        <v>60</v>
      </c>
      <c r="AK2698">
        <v>5</v>
      </c>
      <c r="AL2698" t="s">
        <v>60</v>
      </c>
      <c r="AM2698" t="s">
        <v>60</v>
      </c>
      <c r="AN2698" t="s">
        <v>60</v>
      </c>
      <c r="AO2698" t="s">
        <v>60</v>
      </c>
      <c r="AP2698" t="s">
        <v>60</v>
      </c>
      <c r="AQ2698" t="s">
        <v>60</v>
      </c>
      <c r="AR2698" t="s">
        <v>60</v>
      </c>
      <c r="AS2698" t="s">
        <v>60</v>
      </c>
      <c r="AT2698">
        <v>1.2134785999999999E-4</v>
      </c>
      <c r="AU2698">
        <v>1.9068948E-4</v>
      </c>
      <c r="AV2698">
        <v>2.675682E-4</v>
      </c>
      <c r="AW2698">
        <v>3.6442039999999998E-4</v>
      </c>
      <c r="AX2698">
        <v>5.901576E-4</v>
      </c>
      <c r="AY2698">
        <v>1.0551987000000001E-3</v>
      </c>
      <c r="AZ2698">
        <v>3.3510590934426198E-4</v>
      </c>
      <c r="BA2698" s="2">
        <v>1.2059414E-5</v>
      </c>
      <c r="BB2698" t="s">
        <v>1593</v>
      </c>
      <c r="BC2698" s="1" t="s">
        <v>1599</v>
      </c>
      <c r="BD2698" t="s">
        <v>1594</v>
      </c>
      <c r="BE2698" t="s">
        <v>63</v>
      </c>
      <c r="BF2698">
        <v>35.614131929999999</v>
      </c>
      <c r="BG2698">
        <v>-97.475082400000005</v>
      </c>
      <c r="BH2698" t="s">
        <v>109</v>
      </c>
      <c r="BI2698" t="s">
        <v>60</v>
      </c>
      <c r="BJ2698">
        <v>5000</v>
      </c>
    </row>
    <row r="2699" spans="1:62" x14ac:dyDescent="0.3">
      <c r="A2699" s="1" t="s">
        <v>1598</v>
      </c>
      <c r="B2699" s="1" t="s">
        <v>261</v>
      </c>
      <c r="C2699" t="s">
        <v>1576</v>
      </c>
      <c r="D2699">
        <v>2011</v>
      </c>
      <c r="E2699" t="s">
        <v>262</v>
      </c>
      <c r="F2699" t="s">
        <v>59</v>
      </c>
      <c r="G2699">
        <v>0.1759211</v>
      </c>
      <c r="H2699">
        <v>0.22346740000000001</v>
      </c>
      <c r="I2699">
        <v>0.29478680000000002</v>
      </c>
      <c r="J2699">
        <v>0.39225654999999998</v>
      </c>
      <c r="K2699">
        <v>0.52776339999999999</v>
      </c>
      <c r="L2699">
        <v>0.94617039999999997</v>
      </c>
      <c r="M2699">
        <v>6</v>
      </c>
      <c r="N2699" t="str">
        <f t="shared" si="42"/>
        <v>401091037_45203</v>
      </c>
      <c r="O2699">
        <f>VLOOKUP(N2699,'HEM3 monitor concs'!D:L,9,FALSE)</f>
        <v>0.30458369139251401</v>
      </c>
      <c r="P2699">
        <f>VLOOKUP(N2699,'HEM3 monitor concs'!D:L,6,FALSE)</f>
        <v>0.288583691392514</v>
      </c>
      <c r="Q2699" s="3">
        <v>0.34143664639344301</v>
      </c>
      <c r="R2699">
        <v>2.9411600803516801E-2</v>
      </c>
      <c r="S2699" s="5">
        <v>8.0828629999999999E-2</v>
      </c>
      <c r="T2699">
        <v>61</v>
      </c>
      <c r="U2699">
        <v>0</v>
      </c>
      <c r="V2699">
        <v>0</v>
      </c>
      <c r="W2699">
        <v>15</v>
      </c>
      <c r="X2699">
        <v>15</v>
      </c>
      <c r="Y2699">
        <v>16</v>
      </c>
      <c r="Z2699">
        <v>15</v>
      </c>
      <c r="AA2699">
        <v>1</v>
      </c>
      <c r="AB2699">
        <v>0</v>
      </c>
      <c r="AC2699" t="s">
        <v>60</v>
      </c>
      <c r="AD2699" t="s">
        <v>60</v>
      </c>
      <c r="AE2699" t="s">
        <v>263</v>
      </c>
      <c r="AF2699" t="s">
        <v>68</v>
      </c>
      <c r="AI2699">
        <v>1</v>
      </c>
      <c r="AJ2699" s="2">
        <v>2.5000000000000002E-6</v>
      </c>
      <c r="AK2699">
        <v>1</v>
      </c>
      <c r="AL2699">
        <v>0.43980275000000002</v>
      </c>
      <c r="AM2699">
        <v>0.55866850000000001</v>
      </c>
      <c r="AN2699">
        <v>0.73696700000000004</v>
      </c>
      <c r="AO2699">
        <v>0.98064137500000004</v>
      </c>
      <c r="AP2699">
        <v>1.3194085</v>
      </c>
      <c r="AQ2699">
        <v>2.3654259999999998</v>
      </c>
      <c r="AR2699">
        <v>0.853591615983607</v>
      </c>
      <c r="AS2699">
        <v>0.202071575</v>
      </c>
      <c r="AT2699">
        <v>1.7592110000000001E-4</v>
      </c>
      <c r="AU2699">
        <v>2.2346740000000001E-4</v>
      </c>
      <c r="AV2699">
        <v>2.9478680000000001E-4</v>
      </c>
      <c r="AW2699">
        <v>3.9225654999999998E-4</v>
      </c>
      <c r="AX2699">
        <v>5.2776340000000002E-4</v>
      </c>
      <c r="AY2699">
        <v>9.461704E-4</v>
      </c>
      <c r="AZ2699">
        <v>3.4143664639344298E-4</v>
      </c>
      <c r="BA2699" s="2">
        <v>8.0828629999999996E-5</v>
      </c>
      <c r="BB2699" t="s">
        <v>1593</v>
      </c>
      <c r="BC2699" s="1" t="s">
        <v>1599</v>
      </c>
      <c r="BD2699" t="s">
        <v>1594</v>
      </c>
      <c r="BE2699" t="s">
        <v>63</v>
      </c>
      <c r="BF2699">
        <v>35.614131929999999</v>
      </c>
      <c r="BG2699">
        <v>-97.475082400000005</v>
      </c>
      <c r="BH2699" t="s">
        <v>109</v>
      </c>
      <c r="BI2699">
        <v>0.4</v>
      </c>
      <c r="BJ2699">
        <v>1000</v>
      </c>
    </row>
    <row r="2700" spans="1:62" x14ac:dyDescent="0.3">
      <c r="A2700" s="1" t="s">
        <v>1598</v>
      </c>
      <c r="B2700" s="1" t="s">
        <v>264</v>
      </c>
      <c r="C2700" t="s">
        <v>1576</v>
      </c>
      <c r="D2700">
        <v>2011</v>
      </c>
      <c r="E2700" t="s">
        <v>265</v>
      </c>
      <c r="F2700" t="s">
        <v>59</v>
      </c>
      <c r="G2700">
        <v>0.1215859</v>
      </c>
      <c r="H2700">
        <v>0.18237880000000001</v>
      </c>
      <c r="I2700">
        <v>0.26054119999999997</v>
      </c>
      <c r="J2700">
        <v>0.33870349999999999</v>
      </c>
      <c r="K2700">
        <v>0.4689741</v>
      </c>
      <c r="L2700">
        <v>0.87715529999999997</v>
      </c>
      <c r="M2700">
        <v>6</v>
      </c>
      <c r="N2700" t="str">
        <f t="shared" si="42"/>
        <v>401091037_45204</v>
      </c>
      <c r="O2700" t="e">
        <f>VLOOKUP(N2700,'HEM3 monitor concs'!D:L,9,FALSE)</f>
        <v>#N/A</v>
      </c>
      <c r="P2700" t="e">
        <f>VLOOKUP(N2700,'HEM3 monitor concs'!D:L,6,FALSE)</f>
        <v>#N/A</v>
      </c>
      <c r="Q2700" s="3">
        <v>0.295208813934426</v>
      </c>
      <c r="R2700">
        <v>2.7492712862824401E-2</v>
      </c>
      <c r="S2700" s="5">
        <v>7.8162350000000005E-2</v>
      </c>
      <c r="T2700">
        <v>61</v>
      </c>
      <c r="U2700">
        <v>1</v>
      </c>
      <c r="V2700">
        <v>0</v>
      </c>
      <c r="W2700">
        <v>15</v>
      </c>
      <c r="X2700">
        <v>15</v>
      </c>
      <c r="Y2700">
        <v>16</v>
      </c>
      <c r="Z2700">
        <v>15</v>
      </c>
      <c r="AA2700">
        <v>1</v>
      </c>
      <c r="AB2700">
        <v>1.63934426229508</v>
      </c>
      <c r="AC2700" t="s">
        <v>60</v>
      </c>
      <c r="AD2700" t="s">
        <v>60</v>
      </c>
      <c r="AE2700" t="s">
        <v>265</v>
      </c>
      <c r="AF2700" t="s">
        <v>84</v>
      </c>
      <c r="AI2700">
        <v>1</v>
      </c>
      <c r="AJ2700" t="s">
        <v>60</v>
      </c>
      <c r="AK2700">
        <v>0.1</v>
      </c>
      <c r="AL2700" t="s">
        <v>60</v>
      </c>
      <c r="AM2700" t="s">
        <v>60</v>
      </c>
      <c r="AN2700" t="s">
        <v>60</v>
      </c>
      <c r="AO2700" t="s">
        <v>60</v>
      </c>
      <c r="AP2700" t="s">
        <v>60</v>
      </c>
      <c r="AQ2700" t="s">
        <v>60</v>
      </c>
      <c r="AR2700" t="s">
        <v>60</v>
      </c>
      <c r="AS2700" t="s">
        <v>60</v>
      </c>
      <c r="AT2700">
        <v>1.2158589999999999E-3</v>
      </c>
      <c r="AU2700">
        <v>1.823788E-3</v>
      </c>
      <c r="AV2700">
        <v>2.6054120000000001E-3</v>
      </c>
      <c r="AW2700">
        <v>3.387035E-3</v>
      </c>
      <c r="AX2700">
        <v>4.6897409999999999E-3</v>
      </c>
      <c r="AY2700">
        <v>8.7715529999999996E-3</v>
      </c>
      <c r="AZ2700">
        <v>2.9520881393442599E-3</v>
      </c>
      <c r="BA2700">
        <v>7.8162350000000002E-4</v>
      </c>
      <c r="BB2700" t="s">
        <v>1593</v>
      </c>
      <c r="BC2700" s="1" t="s">
        <v>1599</v>
      </c>
      <c r="BD2700" t="s">
        <v>1594</v>
      </c>
      <c r="BE2700" t="s">
        <v>63</v>
      </c>
      <c r="BF2700">
        <v>35.614131929999999</v>
      </c>
      <c r="BG2700">
        <v>-97.475082400000005</v>
      </c>
      <c r="BH2700" t="s">
        <v>109</v>
      </c>
      <c r="BI2700" t="s">
        <v>60</v>
      </c>
      <c r="BJ2700">
        <v>100</v>
      </c>
    </row>
    <row r="2701" spans="1:62" x14ac:dyDescent="0.3">
      <c r="A2701" s="1" t="s">
        <v>1598</v>
      </c>
      <c r="B2701" s="1" t="s">
        <v>266</v>
      </c>
      <c r="C2701" t="s">
        <v>1576</v>
      </c>
      <c r="D2701">
        <v>2011</v>
      </c>
      <c r="E2701" t="s">
        <v>267</v>
      </c>
      <c r="F2701" t="s">
        <v>59</v>
      </c>
      <c r="G2701">
        <v>3.4077879999999998E-2</v>
      </c>
      <c r="H2701">
        <v>9.3714169999999999E-2</v>
      </c>
      <c r="I2701">
        <v>0.1363115</v>
      </c>
      <c r="J2701">
        <v>0.17890890000000001</v>
      </c>
      <c r="K2701">
        <v>0.22150619999999999</v>
      </c>
      <c r="L2701">
        <v>3.765606</v>
      </c>
      <c r="M2701">
        <v>6</v>
      </c>
      <c r="N2701" t="str">
        <f t="shared" si="42"/>
        <v>401091037_45220</v>
      </c>
      <c r="O2701">
        <f>VLOOKUP(N2701,'HEM3 monitor concs'!D:L,9,FALSE)</f>
        <v>1.9603301815174001E-2</v>
      </c>
      <c r="P2701">
        <f>VLOOKUP(N2701,'HEM3 monitor concs'!D:L,6,FALSE)</f>
        <v>1.8737143370295001E-2</v>
      </c>
      <c r="Q2701" s="3">
        <v>0.21721156442622999</v>
      </c>
      <c r="R2701">
        <v>0.244476523412092</v>
      </c>
      <c r="S2701" s="5">
        <v>9.3714169999999999E-2</v>
      </c>
      <c r="T2701">
        <v>61</v>
      </c>
      <c r="U2701">
        <v>14</v>
      </c>
      <c r="V2701">
        <v>6</v>
      </c>
      <c r="W2701">
        <v>15</v>
      </c>
      <c r="X2701">
        <v>15</v>
      </c>
      <c r="Y2701">
        <v>16</v>
      </c>
      <c r="Z2701">
        <v>15</v>
      </c>
      <c r="AA2701">
        <v>1</v>
      </c>
      <c r="AB2701">
        <v>22.9508196721311</v>
      </c>
      <c r="AC2701" t="s">
        <v>60</v>
      </c>
      <c r="AD2701" t="s">
        <v>60</v>
      </c>
      <c r="AE2701" t="s">
        <v>267</v>
      </c>
      <c r="AF2701" t="s">
        <v>84</v>
      </c>
      <c r="AI2701">
        <v>1</v>
      </c>
      <c r="AJ2701" t="s">
        <v>60</v>
      </c>
      <c r="AK2701">
        <v>1</v>
      </c>
      <c r="AL2701" t="s">
        <v>60</v>
      </c>
      <c r="AM2701" t="s">
        <v>60</v>
      </c>
      <c r="AN2701" t="s">
        <v>60</v>
      </c>
      <c r="AO2701" t="s">
        <v>60</v>
      </c>
      <c r="AP2701" t="s">
        <v>60</v>
      </c>
      <c r="AQ2701" t="s">
        <v>60</v>
      </c>
      <c r="AR2701" t="s">
        <v>60</v>
      </c>
      <c r="AS2701" t="s">
        <v>60</v>
      </c>
      <c r="AT2701" s="2">
        <v>3.407788E-5</v>
      </c>
      <c r="AU2701" s="2">
        <v>9.3714170000000003E-5</v>
      </c>
      <c r="AV2701">
        <v>1.363115E-4</v>
      </c>
      <c r="AW2701">
        <v>1.7890890000000001E-4</v>
      </c>
      <c r="AX2701">
        <v>2.2150619999999999E-4</v>
      </c>
      <c r="AY2701">
        <v>3.7656059999999999E-3</v>
      </c>
      <c r="AZ2701">
        <v>2.1721156442622999E-4</v>
      </c>
      <c r="BA2701" s="2">
        <v>9.3714170000000003E-5</v>
      </c>
      <c r="BB2701" t="s">
        <v>1593</v>
      </c>
      <c r="BC2701" s="1" t="s">
        <v>1599</v>
      </c>
      <c r="BD2701" t="s">
        <v>1594</v>
      </c>
      <c r="BE2701" t="s">
        <v>63</v>
      </c>
      <c r="BF2701">
        <v>35.614131929999999</v>
      </c>
      <c r="BG2701">
        <v>-97.475082400000005</v>
      </c>
      <c r="BH2701" t="s">
        <v>109</v>
      </c>
      <c r="BI2701" t="s">
        <v>60</v>
      </c>
      <c r="BJ2701">
        <v>1000</v>
      </c>
    </row>
    <row r="2702" spans="1:62" x14ac:dyDescent="0.3">
      <c r="A2702" s="1" t="s">
        <v>1602</v>
      </c>
      <c r="B2702" s="1" t="s">
        <v>157</v>
      </c>
      <c r="C2702" t="s">
        <v>1576</v>
      </c>
      <c r="D2702">
        <v>2011</v>
      </c>
      <c r="E2702" t="s">
        <v>158</v>
      </c>
      <c r="F2702" t="s">
        <v>59</v>
      </c>
      <c r="G2702">
        <v>4.0000000000000001E-3</v>
      </c>
      <c r="H2702">
        <v>5.9249999999999997E-3</v>
      </c>
      <c r="I2702">
        <v>8.5000000000000006E-3</v>
      </c>
      <c r="J2702">
        <v>1.2749999999999999E-2</v>
      </c>
      <c r="K2702">
        <v>1.9310000000000001E-2</v>
      </c>
      <c r="L2702">
        <v>0.05</v>
      </c>
      <c r="M2702">
        <v>6</v>
      </c>
      <c r="N2702" t="str">
        <f t="shared" si="42"/>
        <v>401159006_14129</v>
      </c>
      <c r="O2702" t="e">
        <f>VLOOKUP(N2702,'HEM3 monitor concs'!D:L,9,FALSE)</f>
        <v>#N/A</v>
      </c>
      <c r="P2702" t="e">
        <f>VLOOKUP(N2702,'HEM3 monitor concs'!D:L,6,FALSE)</f>
        <v>#N/A</v>
      </c>
      <c r="Q2702" s="3">
        <v>1.0962068965517199E-2</v>
      </c>
      <c r="R2702" s="2">
        <v>7.4134676346037504E-5</v>
      </c>
      <c r="S2702" s="5">
        <v>7.4999999999999997E-3</v>
      </c>
      <c r="T2702">
        <v>58</v>
      </c>
      <c r="U2702">
        <v>24</v>
      </c>
      <c r="V2702">
        <v>0</v>
      </c>
      <c r="W2702">
        <v>15</v>
      </c>
      <c r="X2702">
        <v>14</v>
      </c>
      <c r="Y2702">
        <v>14</v>
      </c>
      <c r="Z2702">
        <v>15</v>
      </c>
      <c r="AA2702">
        <v>1</v>
      </c>
      <c r="AB2702">
        <v>41.379310344827601</v>
      </c>
      <c r="AC2702" t="s">
        <v>60</v>
      </c>
      <c r="AD2702" t="s">
        <v>60</v>
      </c>
      <c r="AE2702" t="s">
        <v>80</v>
      </c>
      <c r="AF2702" t="s">
        <v>68</v>
      </c>
      <c r="AI2702">
        <v>1</v>
      </c>
      <c r="AJ2702" t="s">
        <v>60</v>
      </c>
      <c r="AK2702">
        <v>1.4999999999999999E-4</v>
      </c>
      <c r="AL2702" t="s">
        <v>60</v>
      </c>
      <c r="AM2702" t="s">
        <v>60</v>
      </c>
      <c r="AN2702" t="s">
        <v>60</v>
      </c>
      <c r="AO2702" t="s">
        <v>60</v>
      </c>
      <c r="AP2702" t="s">
        <v>60</v>
      </c>
      <c r="AQ2702" t="s">
        <v>60</v>
      </c>
      <c r="AR2702" t="s">
        <v>60</v>
      </c>
      <c r="AS2702" t="s">
        <v>60</v>
      </c>
      <c r="AT2702">
        <v>2.66666666666667E-2</v>
      </c>
      <c r="AU2702">
        <v>3.95E-2</v>
      </c>
      <c r="AV2702">
        <v>5.6666666666666698E-2</v>
      </c>
      <c r="AW2702">
        <v>8.5000000000000006E-2</v>
      </c>
      <c r="AX2702">
        <v>0.128733333333334</v>
      </c>
      <c r="AY2702">
        <v>0.33333333333333298</v>
      </c>
      <c r="AZ2702">
        <v>7.3080459770114903E-2</v>
      </c>
      <c r="BA2702">
        <v>0.05</v>
      </c>
      <c r="BB2702" t="s">
        <v>1147</v>
      </c>
      <c r="BC2702" s="1" t="s">
        <v>1600</v>
      </c>
      <c r="BD2702" t="s">
        <v>1601</v>
      </c>
      <c r="BE2702" t="s">
        <v>96</v>
      </c>
      <c r="BF2702">
        <v>36.984600069999999</v>
      </c>
      <c r="BG2702">
        <v>-94.824897770000007</v>
      </c>
      <c r="BH2702" t="s">
        <v>109</v>
      </c>
      <c r="BI2702" t="s">
        <v>60</v>
      </c>
      <c r="BJ2702">
        <v>0.15</v>
      </c>
    </row>
    <row r="2703" spans="1:62" x14ac:dyDescent="0.3">
      <c r="A2703" s="1" t="s">
        <v>1603</v>
      </c>
      <c r="B2703" s="1" t="s">
        <v>157</v>
      </c>
      <c r="C2703" t="s">
        <v>1576</v>
      </c>
      <c r="D2703">
        <v>2011</v>
      </c>
      <c r="E2703" t="s">
        <v>158</v>
      </c>
      <c r="F2703" t="s">
        <v>59</v>
      </c>
      <c r="G2703">
        <v>5.0000000000000001E-3</v>
      </c>
      <c r="H2703">
        <v>7.0000000000000001E-3</v>
      </c>
      <c r="I2703">
        <v>1.1849999999999999E-2</v>
      </c>
      <c r="J2703">
        <v>2.4375000000000001E-2</v>
      </c>
      <c r="K2703">
        <v>4.0559999999999999E-2</v>
      </c>
      <c r="L2703">
        <v>0.14099999999999999</v>
      </c>
      <c r="M2703">
        <v>6</v>
      </c>
      <c r="N2703" t="str">
        <f t="shared" si="42"/>
        <v>401159007_14129</v>
      </c>
      <c r="O2703" t="e">
        <f>VLOOKUP(N2703,'HEM3 monitor concs'!D:L,9,FALSE)</f>
        <v>#N/A</v>
      </c>
      <c r="P2703" t="e">
        <f>VLOOKUP(N2703,'HEM3 monitor concs'!D:L,6,FALSE)</f>
        <v>#N/A</v>
      </c>
      <c r="Q2703" s="3">
        <v>2.0625000000000001E-2</v>
      </c>
      <c r="R2703">
        <v>6.0592529661016904E-4</v>
      </c>
      <c r="S2703" s="5">
        <v>7.4999999999999997E-3</v>
      </c>
      <c r="T2703">
        <v>60</v>
      </c>
      <c r="U2703">
        <v>19</v>
      </c>
      <c r="V2703">
        <v>0</v>
      </c>
      <c r="W2703">
        <v>15</v>
      </c>
      <c r="X2703">
        <v>15</v>
      </c>
      <c r="Y2703">
        <v>15</v>
      </c>
      <c r="Z2703">
        <v>15</v>
      </c>
      <c r="AA2703">
        <v>1</v>
      </c>
      <c r="AB2703">
        <v>31.6666666666667</v>
      </c>
      <c r="AC2703" t="s">
        <v>60</v>
      </c>
      <c r="AD2703" t="s">
        <v>60</v>
      </c>
      <c r="AE2703" t="s">
        <v>80</v>
      </c>
      <c r="AF2703" t="s">
        <v>68</v>
      </c>
      <c r="AI2703">
        <v>1</v>
      </c>
      <c r="AJ2703" t="s">
        <v>60</v>
      </c>
      <c r="AK2703">
        <v>1.4999999999999999E-4</v>
      </c>
      <c r="AL2703" t="s">
        <v>60</v>
      </c>
      <c r="AM2703" t="s">
        <v>60</v>
      </c>
      <c r="AN2703" t="s">
        <v>60</v>
      </c>
      <c r="AO2703" t="s">
        <v>60</v>
      </c>
      <c r="AP2703" t="s">
        <v>60</v>
      </c>
      <c r="AQ2703" t="s">
        <v>60</v>
      </c>
      <c r="AR2703" t="s">
        <v>60</v>
      </c>
      <c r="AS2703" t="s">
        <v>60</v>
      </c>
      <c r="AT2703">
        <v>3.3333333333333298E-2</v>
      </c>
      <c r="AU2703">
        <v>4.6666666666666697E-2</v>
      </c>
      <c r="AV2703">
        <v>7.9000000000000001E-2</v>
      </c>
      <c r="AW2703">
        <v>0.16250000000000001</v>
      </c>
      <c r="AX2703">
        <v>0.27039999999999997</v>
      </c>
      <c r="AY2703">
        <v>0.94</v>
      </c>
      <c r="AZ2703">
        <v>0.13750000000000001</v>
      </c>
      <c r="BA2703">
        <v>0.05</v>
      </c>
      <c r="BB2703" t="s">
        <v>1147</v>
      </c>
      <c r="BC2703" s="1" t="s">
        <v>1600</v>
      </c>
      <c r="BD2703" t="s">
        <v>1601</v>
      </c>
      <c r="BE2703" t="s">
        <v>96</v>
      </c>
      <c r="BF2703">
        <v>36.971900939999998</v>
      </c>
      <c r="BG2703">
        <v>-94.851799009999993</v>
      </c>
      <c r="BH2703" t="s">
        <v>109</v>
      </c>
      <c r="BI2703" t="s">
        <v>60</v>
      </c>
      <c r="BJ2703">
        <v>0.15</v>
      </c>
    </row>
    <row r="2704" spans="1:62" x14ac:dyDescent="0.3">
      <c r="A2704" s="1" t="s">
        <v>1606</v>
      </c>
      <c r="B2704" s="1" t="s">
        <v>395</v>
      </c>
      <c r="C2704" t="s">
        <v>1576</v>
      </c>
      <c r="D2704">
        <v>2011</v>
      </c>
      <c r="E2704" t="s">
        <v>396</v>
      </c>
      <c r="F2704" t="s">
        <v>59</v>
      </c>
      <c r="G2704">
        <v>2.3216387499999999E-4</v>
      </c>
      <c r="H2704">
        <v>3.3568115E-4</v>
      </c>
      <c r="I2704">
        <v>4.9994959999999995E-4</v>
      </c>
      <c r="J2704">
        <v>6.6767238749999998E-4</v>
      </c>
      <c r="K2704">
        <v>1.2408323250000001E-3</v>
      </c>
      <c r="L2704">
        <v>4.395754E-3</v>
      </c>
      <c r="M2704">
        <v>6</v>
      </c>
      <c r="N2704" t="str">
        <f t="shared" si="42"/>
        <v>401430235_14102</v>
      </c>
      <c r="O2704">
        <f>VLOOKUP(N2704,'HEM3 monitor concs'!D:L,9,FALSE)</f>
        <v>6.8531453020999997E-5</v>
      </c>
      <c r="P2704">
        <f>VLOOKUP(N2704,'HEM3 monitor concs'!D:L,6,FALSE)</f>
        <v>2.8574168249999999E-6</v>
      </c>
      <c r="Q2704" s="3">
        <v>6.9763293249999996E-4</v>
      </c>
      <c r="R2704" s="2">
        <v>6.1339751886205701E-7</v>
      </c>
      <c r="S2704" s="6">
        <v>8.8482139107142903E-6</v>
      </c>
      <c r="T2704">
        <v>56</v>
      </c>
      <c r="U2704">
        <v>0</v>
      </c>
      <c r="V2704">
        <v>0</v>
      </c>
      <c r="W2704">
        <v>12</v>
      </c>
      <c r="X2704">
        <v>15</v>
      </c>
      <c r="Y2704">
        <v>16</v>
      </c>
      <c r="Z2704">
        <v>13</v>
      </c>
      <c r="AA2704">
        <v>1</v>
      </c>
      <c r="AB2704">
        <v>0</v>
      </c>
      <c r="AC2704" t="s">
        <v>60</v>
      </c>
      <c r="AD2704" t="s">
        <v>60</v>
      </c>
      <c r="AE2704" t="s">
        <v>61</v>
      </c>
      <c r="AF2704" t="s">
        <v>62</v>
      </c>
      <c r="AI2704">
        <v>1</v>
      </c>
      <c r="AJ2704" t="s">
        <v>60</v>
      </c>
      <c r="AK2704" s="2">
        <v>2.0000000000000001E-4</v>
      </c>
      <c r="AL2704" t="s">
        <v>60</v>
      </c>
      <c r="AM2704" t="s">
        <v>60</v>
      </c>
      <c r="AN2704" t="s">
        <v>60</v>
      </c>
      <c r="AO2704" t="s">
        <v>60</v>
      </c>
      <c r="AP2704" t="s">
        <v>60</v>
      </c>
      <c r="AQ2704" t="s">
        <v>60</v>
      </c>
      <c r="AR2704" t="s">
        <v>60</v>
      </c>
      <c r="AS2704" t="s">
        <v>60</v>
      </c>
      <c r="AT2704">
        <v>1.160819375E-3</v>
      </c>
      <c r="AU2704">
        <v>1.67840575E-3</v>
      </c>
      <c r="AV2704">
        <v>2.499748E-3</v>
      </c>
      <c r="AW2704">
        <v>3.3383619375000001E-3</v>
      </c>
      <c r="AX2704">
        <v>6.2041616250000002E-3</v>
      </c>
      <c r="AY2704">
        <v>2.1978770000000002E-2</v>
      </c>
      <c r="AZ2704">
        <v>3.4881646624999999E-3</v>
      </c>
      <c r="BA2704" s="2">
        <v>4.4241069553571397E-5</v>
      </c>
      <c r="BB2704" t="s">
        <v>1604</v>
      </c>
      <c r="BC2704" s="1" t="s">
        <v>1607</v>
      </c>
      <c r="BD2704" t="s">
        <v>1605</v>
      </c>
      <c r="BE2704" t="s">
        <v>106</v>
      </c>
      <c r="BF2704">
        <v>36.126945499999998</v>
      </c>
      <c r="BG2704">
        <v>-95.99893951</v>
      </c>
      <c r="BH2704" t="s">
        <v>100</v>
      </c>
      <c r="BI2704" t="s">
        <v>60</v>
      </c>
      <c r="BJ2704">
        <v>0.2</v>
      </c>
    </row>
    <row r="2705" spans="1:62" x14ac:dyDescent="0.3">
      <c r="A2705" s="1" t="s">
        <v>1606</v>
      </c>
      <c r="B2705" s="1" t="s">
        <v>397</v>
      </c>
      <c r="C2705" t="s">
        <v>1576</v>
      </c>
      <c r="D2705">
        <v>2011</v>
      </c>
      <c r="E2705" t="s">
        <v>398</v>
      </c>
      <c r="F2705" t="s">
        <v>59</v>
      </c>
      <c r="G2705">
        <v>4.085828E-4</v>
      </c>
      <c r="H2705">
        <v>5.8104583749999999E-4</v>
      </c>
      <c r="I2705">
        <v>7.415271E-4</v>
      </c>
      <c r="J2705">
        <v>8.87770425E-4</v>
      </c>
      <c r="K2705">
        <v>1.09574185E-3</v>
      </c>
      <c r="L2705">
        <v>1.7817740000000001E-3</v>
      </c>
      <c r="M2705">
        <v>6</v>
      </c>
      <c r="N2705" t="str">
        <f t="shared" si="42"/>
        <v>401430235_14103</v>
      </c>
      <c r="O2705" t="e">
        <f>VLOOKUP(N2705,'HEM3 monitor concs'!D:L,9,FALSE)</f>
        <v>#N/A</v>
      </c>
      <c r="P2705" t="e">
        <f>VLOOKUP(N2705,'HEM3 monitor concs'!D:L,6,FALSE)</f>
        <v>#N/A</v>
      </c>
      <c r="Q2705" s="3">
        <v>7.6086636874999995E-4</v>
      </c>
      <c r="R2705" s="2">
        <v>8.5578563313358295E-8</v>
      </c>
      <c r="S2705" s="6">
        <v>4.24732142857143E-5</v>
      </c>
      <c r="T2705">
        <v>56</v>
      </c>
      <c r="U2705">
        <v>0</v>
      </c>
      <c r="V2705">
        <v>0</v>
      </c>
      <c r="W2705">
        <v>12</v>
      </c>
      <c r="X2705">
        <v>15</v>
      </c>
      <c r="Y2705">
        <v>16</v>
      </c>
      <c r="Z2705">
        <v>13</v>
      </c>
      <c r="AA2705">
        <v>1</v>
      </c>
      <c r="AB2705">
        <v>0</v>
      </c>
      <c r="AC2705" t="s">
        <v>60</v>
      </c>
      <c r="AD2705" t="s">
        <v>60</v>
      </c>
      <c r="AE2705" t="s">
        <v>67</v>
      </c>
      <c r="AF2705" t="s">
        <v>68</v>
      </c>
      <c r="AI2705">
        <v>1</v>
      </c>
      <c r="AJ2705">
        <v>4.3E-3</v>
      </c>
      <c r="AK2705" s="2">
        <v>1.5E-5</v>
      </c>
      <c r="AL2705">
        <v>1.7569060400000001</v>
      </c>
      <c r="AM2705">
        <v>2.4984971012499999</v>
      </c>
      <c r="AN2705">
        <v>3.1885665300000001</v>
      </c>
      <c r="AO2705">
        <v>3.8174128275000001</v>
      </c>
      <c r="AP2705">
        <v>4.7116899549999998</v>
      </c>
      <c r="AQ2705">
        <v>7.6616282</v>
      </c>
      <c r="AR2705">
        <v>3.2717253856249999</v>
      </c>
      <c r="AS2705">
        <v>0.18263482142857099</v>
      </c>
      <c r="AT2705">
        <v>2.7238853333333299E-2</v>
      </c>
      <c r="AU2705">
        <v>3.8736389166666697E-2</v>
      </c>
      <c r="AV2705">
        <v>4.9435140000000002E-2</v>
      </c>
      <c r="AW2705">
        <v>5.9184695000000002E-2</v>
      </c>
      <c r="AX2705">
        <v>7.3049456666666707E-2</v>
      </c>
      <c r="AY2705">
        <v>0.118784933333333</v>
      </c>
      <c r="AZ2705">
        <v>5.0724424583333302E-2</v>
      </c>
      <c r="BA2705">
        <v>2.8315476190476198E-3</v>
      </c>
      <c r="BB2705" t="s">
        <v>1604</v>
      </c>
      <c r="BC2705" s="1" t="s">
        <v>1607</v>
      </c>
      <c r="BD2705" t="s">
        <v>1605</v>
      </c>
      <c r="BE2705" t="s">
        <v>106</v>
      </c>
      <c r="BF2705">
        <v>36.126945499999998</v>
      </c>
      <c r="BG2705">
        <v>-95.99893951</v>
      </c>
      <c r="BH2705" t="s">
        <v>100</v>
      </c>
      <c r="BI2705">
        <v>2.3255813953488401E-4</v>
      </c>
      <c r="BJ2705">
        <v>1.4999999999999999E-2</v>
      </c>
    </row>
    <row r="2706" spans="1:62" x14ac:dyDescent="0.3">
      <c r="A2706" s="1" t="s">
        <v>1606</v>
      </c>
      <c r="B2706" s="1" t="s">
        <v>399</v>
      </c>
      <c r="C2706" t="s">
        <v>1576</v>
      </c>
      <c r="D2706">
        <v>2011</v>
      </c>
      <c r="E2706" t="s">
        <v>400</v>
      </c>
      <c r="F2706" t="s">
        <v>59</v>
      </c>
      <c r="G2706" s="2">
        <v>1.1858947499999999E-5</v>
      </c>
      <c r="H2706" s="2">
        <v>1.7460679999999999E-5</v>
      </c>
      <c r="I2706" s="2">
        <v>2.3305297499999998E-5</v>
      </c>
      <c r="J2706" s="2">
        <v>3.1246268750000002E-5</v>
      </c>
      <c r="K2706" s="2">
        <v>4.0136904999999999E-5</v>
      </c>
      <c r="L2706">
        <v>1.055705E-4</v>
      </c>
      <c r="M2706">
        <v>6</v>
      </c>
      <c r="N2706" t="str">
        <f t="shared" si="42"/>
        <v>401430235_14105</v>
      </c>
      <c r="O2706" t="e">
        <f>VLOOKUP(N2706,'HEM3 monitor concs'!D:L,9,FALSE)</f>
        <v>#N/A</v>
      </c>
      <c r="P2706" t="e">
        <f>VLOOKUP(N2706,'HEM3 monitor concs'!D:L,6,FALSE)</f>
        <v>#N/A</v>
      </c>
      <c r="Q2706" s="4">
        <v>2.5973997294642898E-5</v>
      </c>
      <c r="R2706" s="2">
        <v>2.32268118053659E-10</v>
      </c>
      <c r="S2706" s="6">
        <v>2.9374999999999998E-6</v>
      </c>
      <c r="T2706">
        <v>56</v>
      </c>
      <c r="U2706">
        <v>0</v>
      </c>
      <c r="V2706">
        <v>0</v>
      </c>
      <c r="W2706">
        <v>12</v>
      </c>
      <c r="X2706">
        <v>15</v>
      </c>
      <c r="Y2706">
        <v>16</v>
      </c>
      <c r="Z2706">
        <v>13</v>
      </c>
      <c r="AA2706">
        <v>1</v>
      </c>
      <c r="AB2706">
        <v>0</v>
      </c>
      <c r="AC2706" t="s">
        <v>60</v>
      </c>
      <c r="AD2706" t="s">
        <v>60</v>
      </c>
      <c r="AE2706" t="s">
        <v>335</v>
      </c>
      <c r="AF2706" t="s">
        <v>62</v>
      </c>
      <c r="AI2706">
        <v>1</v>
      </c>
      <c r="AJ2706">
        <v>2.3999999999999998E-3</v>
      </c>
      <c r="AK2706" s="2">
        <v>2.0000000000000002E-5</v>
      </c>
      <c r="AL2706">
        <v>2.8461474E-2</v>
      </c>
      <c r="AM2706">
        <v>4.1905631999999998E-2</v>
      </c>
      <c r="AN2706">
        <v>5.5932714000000001E-2</v>
      </c>
      <c r="AO2706">
        <v>7.4991045000000006E-2</v>
      </c>
      <c r="AP2706">
        <v>9.6328572000000001E-2</v>
      </c>
      <c r="AQ2706">
        <v>0.25336920000000002</v>
      </c>
      <c r="AR2706">
        <v>6.2337593507142901E-2</v>
      </c>
      <c r="AS2706">
        <v>7.0499999999999998E-3</v>
      </c>
      <c r="AT2706">
        <v>5.9294737500000005E-4</v>
      </c>
      <c r="AU2706">
        <v>8.7303399999999996E-4</v>
      </c>
      <c r="AV2706">
        <v>1.165264875E-3</v>
      </c>
      <c r="AW2706">
        <v>1.5623134375000001E-3</v>
      </c>
      <c r="AX2706">
        <v>2.00684525E-3</v>
      </c>
      <c r="AY2706">
        <v>5.2785250000000001E-3</v>
      </c>
      <c r="AZ2706">
        <v>1.29869986473214E-3</v>
      </c>
      <c r="BA2706">
        <v>1.4687500000000001E-4</v>
      </c>
      <c r="BB2706" t="s">
        <v>1604</v>
      </c>
      <c r="BC2706" s="1" t="s">
        <v>1607</v>
      </c>
      <c r="BD2706" t="s">
        <v>1605</v>
      </c>
      <c r="BE2706" t="s">
        <v>106</v>
      </c>
      <c r="BF2706">
        <v>36.126945499999998</v>
      </c>
      <c r="BG2706">
        <v>-95.99893951</v>
      </c>
      <c r="BH2706" t="s">
        <v>100</v>
      </c>
      <c r="BI2706">
        <v>4.1666666666666702E-4</v>
      </c>
      <c r="BJ2706">
        <v>0.02</v>
      </c>
    </row>
    <row r="2707" spans="1:62" x14ac:dyDescent="0.3">
      <c r="A2707" s="1" t="s">
        <v>1606</v>
      </c>
      <c r="B2707" s="1" t="s">
        <v>401</v>
      </c>
      <c r="C2707" t="s">
        <v>1576</v>
      </c>
      <c r="D2707">
        <v>2011</v>
      </c>
      <c r="E2707" t="s">
        <v>402</v>
      </c>
      <c r="F2707" t="s">
        <v>59</v>
      </c>
      <c r="G2707">
        <v>1.1369577499999999E-4</v>
      </c>
      <c r="H2707">
        <v>1.5488772500000001E-4</v>
      </c>
      <c r="I2707">
        <v>2.06650125E-4</v>
      </c>
      <c r="J2707">
        <v>3.1560339999999999E-4</v>
      </c>
      <c r="K2707">
        <v>4.8803732499999998E-4</v>
      </c>
      <c r="L2707">
        <v>1.4574194999999999E-3</v>
      </c>
      <c r="M2707">
        <v>6</v>
      </c>
      <c r="N2707" t="str">
        <f t="shared" si="42"/>
        <v>401430235_14110</v>
      </c>
      <c r="O2707" t="e">
        <f>VLOOKUP(N2707,'HEM3 monitor concs'!D:L,9,FALSE)</f>
        <v>#N/A</v>
      </c>
      <c r="P2707" t="e">
        <f>VLOOKUP(N2707,'HEM3 monitor concs'!D:L,6,FALSE)</f>
        <v>#N/A</v>
      </c>
      <c r="Q2707" s="3">
        <v>3.1074012892857099E-4</v>
      </c>
      <c r="R2707" s="2">
        <v>9.6540730647852704E-8</v>
      </c>
      <c r="S2707" s="6">
        <v>4.9821428571428598E-6</v>
      </c>
      <c r="T2707">
        <v>56</v>
      </c>
      <c r="U2707">
        <v>0</v>
      </c>
      <c r="V2707">
        <v>0</v>
      </c>
      <c r="W2707">
        <v>12</v>
      </c>
      <c r="X2707">
        <v>15</v>
      </c>
      <c r="Y2707">
        <v>16</v>
      </c>
      <c r="Z2707">
        <v>13</v>
      </c>
      <c r="AA2707">
        <v>1</v>
      </c>
      <c r="AB2707">
        <v>0</v>
      </c>
      <c r="AC2707" t="s">
        <v>60</v>
      </c>
      <c r="AD2707" t="s">
        <v>60</v>
      </c>
      <c r="AE2707" t="s">
        <v>69</v>
      </c>
      <c r="AF2707" t="s">
        <v>70</v>
      </c>
      <c r="AI2707">
        <v>1</v>
      </c>
      <c r="AJ2707">
        <v>1.8E-3</v>
      </c>
      <c r="AK2707" s="2">
        <v>1.0000000000000001E-5</v>
      </c>
      <c r="AL2707">
        <v>0.20465239499999999</v>
      </c>
      <c r="AM2707">
        <v>0.27879790500000001</v>
      </c>
      <c r="AN2707">
        <v>0.37197022499999999</v>
      </c>
      <c r="AO2707">
        <v>0.56808612000000003</v>
      </c>
      <c r="AP2707">
        <v>0.87846718499999998</v>
      </c>
      <c r="AQ2707">
        <v>2.6233550999999999</v>
      </c>
      <c r="AR2707">
        <v>0.55933223207142901</v>
      </c>
      <c r="AS2707">
        <v>8.9678571428571403E-3</v>
      </c>
      <c r="AT2707">
        <v>1.13695775E-2</v>
      </c>
      <c r="AU2707">
        <v>1.5488772499999999E-2</v>
      </c>
      <c r="AV2707">
        <v>2.06650125E-2</v>
      </c>
      <c r="AW2707">
        <v>3.1560339999999999E-2</v>
      </c>
      <c r="AX2707">
        <v>4.8803732500000002E-2</v>
      </c>
      <c r="AY2707">
        <v>0.14574195000000001</v>
      </c>
      <c r="AZ2707">
        <v>3.1074012892857099E-2</v>
      </c>
      <c r="BA2707">
        <v>4.9821428571428597E-4</v>
      </c>
      <c r="BB2707" t="s">
        <v>1604</v>
      </c>
      <c r="BC2707" s="1" t="s">
        <v>1607</v>
      </c>
      <c r="BD2707" t="s">
        <v>1605</v>
      </c>
      <c r="BE2707" t="s">
        <v>106</v>
      </c>
      <c r="BF2707">
        <v>36.126945499999998</v>
      </c>
      <c r="BG2707">
        <v>-95.99893951</v>
      </c>
      <c r="BH2707" t="s">
        <v>100</v>
      </c>
      <c r="BI2707">
        <v>5.5555555555555599E-4</v>
      </c>
      <c r="BJ2707">
        <v>0.01</v>
      </c>
    </row>
    <row r="2708" spans="1:62" x14ac:dyDescent="0.3">
      <c r="A2708" s="1" t="s">
        <v>1606</v>
      </c>
      <c r="B2708" s="1" t="s">
        <v>403</v>
      </c>
      <c r="C2708" t="s">
        <v>1576</v>
      </c>
      <c r="D2708">
        <v>2011</v>
      </c>
      <c r="E2708" t="s">
        <v>404</v>
      </c>
      <c r="F2708" t="s">
        <v>59</v>
      </c>
      <c r="G2708">
        <v>1.6255460000000001E-3</v>
      </c>
      <c r="H2708">
        <v>1.9024723749999999E-3</v>
      </c>
      <c r="I2708">
        <v>2.2984717499999999E-3</v>
      </c>
      <c r="J2708">
        <v>2.6799829999999999E-3</v>
      </c>
      <c r="K2708">
        <v>3.05506675E-3</v>
      </c>
      <c r="L2708">
        <v>8.8390050000000005E-3</v>
      </c>
      <c r="M2708">
        <v>6</v>
      </c>
      <c r="N2708" t="str">
        <f t="shared" si="42"/>
        <v>401430235_14112</v>
      </c>
      <c r="O2708" t="e">
        <f>VLOOKUP(N2708,'HEM3 monitor concs'!D:L,9,FALSE)</f>
        <v>#N/A</v>
      </c>
      <c r="P2708" t="e">
        <f>VLOOKUP(N2708,'HEM3 monitor concs'!D:L,6,FALSE)</f>
        <v>#N/A</v>
      </c>
      <c r="Q2708" s="3">
        <v>2.45031283928571E-3</v>
      </c>
      <c r="R2708" s="2">
        <v>1.1187750768633701E-6</v>
      </c>
      <c r="S2708" s="5">
        <v>1.83848214285714E-3</v>
      </c>
      <c r="T2708">
        <v>56</v>
      </c>
      <c r="U2708">
        <v>10</v>
      </c>
      <c r="V2708">
        <v>0</v>
      </c>
      <c r="W2708">
        <v>12</v>
      </c>
      <c r="X2708">
        <v>15</v>
      </c>
      <c r="Y2708">
        <v>16</v>
      </c>
      <c r="Z2708">
        <v>13</v>
      </c>
      <c r="AA2708">
        <v>1</v>
      </c>
      <c r="AB2708">
        <v>17.8571428571429</v>
      </c>
      <c r="AC2708" t="s">
        <v>60</v>
      </c>
      <c r="AD2708" t="s">
        <v>60</v>
      </c>
      <c r="AE2708" t="s">
        <v>73</v>
      </c>
      <c r="AF2708" t="s">
        <v>62</v>
      </c>
      <c r="AI2708">
        <v>1.2500000000000001E-2</v>
      </c>
      <c r="AJ2708">
        <v>1.4999999999999999E-4</v>
      </c>
      <c r="AK2708">
        <v>8.0000000000000002E-3</v>
      </c>
      <c r="AL2708">
        <v>0.24383189999999999</v>
      </c>
      <c r="AM2708">
        <v>0.28537085625000003</v>
      </c>
      <c r="AN2708">
        <v>0.34477076249999999</v>
      </c>
      <c r="AO2708">
        <v>0.40199744999999998</v>
      </c>
      <c r="AP2708">
        <v>0.45826001249999998</v>
      </c>
      <c r="AQ2708">
        <v>1.3258507500000001</v>
      </c>
      <c r="AR2708">
        <v>0.36754692589285698</v>
      </c>
      <c r="AS2708">
        <v>0.275772321428571</v>
      </c>
      <c r="AT2708">
        <v>2.0319325000000001E-4</v>
      </c>
      <c r="AU2708">
        <v>2.3780904687499999E-4</v>
      </c>
      <c r="AV2708">
        <v>2.8730896874999999E-4</v>
      </c>
      <c r="AW2708">
        <v>3.3499787499999999E-4</v>
      </c>
      <c r="AX2708">
        <v>3.8188334375E-4</v>
      </c>
      <c r="AY2708">
        <v>1.1048756250000001E-3</v>
      </c>
      <c r="AZ2708">
        <v>3.0628910491071402E-4</v>
      </c>
      <c r="BA2708">
        <v>2.2981026785714301E-4</v>
      </c>
      <c r="BB2708" t="s">
        <v>1604</v>
      </c>
      <c r="BC2708" s="1" t="s">
        <v>1607</v>
      </c>
      <c r="BD2708" t="s">
        <v>1605</v>
      </c>
      <c r="BE2708" t="s">
        <v>106</v>
      </c>
      <c r="BF2708">
        <v>36.126945499999998</v>
      </c>
      <c r="BG2708">
        <v>-95.99893951</v>
      </c>
      <c r="BH2708" t="s">
        <v>100</v>
      </c>
      <c r="BI2708">
        <v>6.6666666666666697E-3</v>
      </c>
      <c r="BJ2708">
        <v>8</v>
      </c>
    </row>
    <row r="2709" spans="1:62" x14ac:dyDescent="0.3">
      <c r="A2709" s="1" t="s">
        <v>1606</v>
      </c>
      <c r="B2709" s="1" t="s">
        <v>405</v>
      </c>
      <c r="C2709" t="s">
        <v>1576</v>
      </c>
      <c r="D2709">
        <v>2011</v>
      </c>
      <c r="E2709" t="s">
        <v>406</v>
      </c>
      <c r="F2709" t="s">
        <v>59</v>
      </c>
      <c r="G2709">
        <v>2.9592997500000001E-4</v>
      </c>
      <c r="H2709">
        <v>3.9617022500000002E-4</v>
      </c>
      <c r="I2709">
        <v>4.7450682499999998E-4</v>
      </c>
      <c r="J2709">
        <v>8.0516178749999998E-4</v>
      </c>
      <c r="K2709">
        <v>1.50015875E-3</v>
      </c>
      <c r="L2709">
        <v>1.1068275000000001E-2</v>
      </c>
      <c r="M2709">
        <v>6</v>
      </c>
      <c r="N2709" t="str">
        <f t="shared" si="42"/>
        <v>401430235_14113</v>
      </c>
      <c r="O2709">
        <f>VLOOKUP(N2709,'HEM3 monitor concs'!D:L,9,FALSE)</f>
        <v>7.2701680859999993E-5</v>
      </c>
      <c r="P2709">
        <f>VLOOKUP(N2709,'HEM3 monitor concs'!D:L,6,FALSE)</f>
        <v>3.1701680859999999E-5</v>
      </c>
      <c r="Q2709" s="3">
        <v>1.0923203178571401E-3</v>
      </c>
      <c r="R2709" s="2">
        <v>3.8911075362587602E-6</v>
      </c>
      <c r="S2709" s="6">
        <v>1.9758928571428601E-5</v>
      </c>
      <c r="T2709">
        <v>56</v>
      </c>
      <c r="U2709">
        <v>0</v>
      </c>
      <c r="V2709">
        <v>0</v>
      </c>
      <c r="W2709">
        <v>12</v>
      </c>
      <c r="X2709">
        <v>15</v>
      </c>
      <c r="Y2709">
        <v>16</v>
      </c>
      <c r="Z2709">
        <v>13</v>
      </c>
      <c r="AA2709">
        <v>1</v>
      </c>
      <c r="AB2709">
        <v>0</v>
      </c>
      <c r="AC2709" t="s">
        <v>60</v>
      </c>
      <c r="AD2709" t="s">
        <v>60</v>
      </c>
      <c r="AE2709" t="s">
        <v>74</v>
      </c>
      <c r="AF2709" t="s">
        <v>62</v>
      </c>
      <c r="AI2709">
        <v>1</v>
      </c>
      <c r="AJ2709" t="s">
        <v>60</v>
      </c>
      <c r="AK2709" s="2">
        <v>1E-4</v>
      </c>
      <c r="AL2709" t="s">
        <v>60</v>
      </c>
      <c r="AM2709" t="s">
        <v>60</v>
      </c>
      <c r="AN2709" t="s">
        <v>60</v>
      </c>
      <c r="AO2709" t="s">
        <v>60</v>
      </c>
      <c r="AP2709" t="s">
        <v>60</v>
      </c>
      <c r="AQ2709" t="s">
        <v>60</v>
      </c>
      <c r="AR2709" t="s">
        <v>60</v>
      </c>
      <c r="AS2709" t="s">
        <v>60</v>
      </c>
      <c r="AT2709">
        <v>2.9592997499999999E-3</v>
      </c>
      <c r="AU2709">
        <v>3.96170225E-3</v>
      </c>
      <c r="AV2709">
        <v>4.7450682499999997E-3</v>
      </c>
      <c r="AW2709">
        <v>8.051617875E-3</v>
      </c>
      <c r="AX2709">
        <v>1.50015875E-2</v>
      </c>
      <c r="AY2709">
        <v>0.11068275</v>
      </c>
      <c r="AZ2709">
        <v>1.09232031785714E-2</v>
      </c>
      <c r="BA2709">
        <v>1.9758928571428599E-4</v>
      </c>
      <c r="BB2709" t="s">
        <v>1604</v>
      </c>
      <c r="BC2709" s="1" t="s">
        <v>1607</v>
      </c>
      <c r="BD2709" t="s">
        <v>1605</v>
      </c>
      <c r="BE2709" t="s">
        <v>106</v>
      </c>
      <c r="BF2709">
        <v>36.126945499999998</v>
      </c>
      <c r="BG2709">
        <v>-95.99893951</v>
      </c>
      <c r="BH2709" t="s">
        <v>100</v>
      </c>
      <c r="BI2709" t="s">
        <v>60</v>
      </c>
      <c r="BJ2709">
        <v>0.1</v>
      </c>
    </row>
    <row r="2710" spans="1:62" x14ac:dyDescent="0.3">
      <c r="A2710" s="1" t="s">
        <v>1606</v>
      </c>
      <c r="B2710" s="1" t="s">
        <v>97</v>
      </c>
      <c r="C2710" t="s">
        <v>1576</v>
      </c>
      <c r="D2710">
        <v>2011</v>
      </c>
      <c r="E2710" t="s">
        <v>98</v>
      </c>
      <c r="F2710" t="s">
        <v>59</v>
      </c>
      <c r="G2710">
        <v>3.1475732500000002E-3</v>
      </c>
      <c r="H2710">
        <v>3.716680875E-3</v>
      </c>
      <c r="I2710">
        <v>5.0866050000000001E-3</v>
      </c>
      <c r="J2710">
        <v>6.5286502500000003E-3</v>
      </c>
      <c r="K2710">
        <v>9.5312004999999998E-3</v>
      </c>
      <c r="L2710">
        <v>1.8447735E-2</v>
      </c>
      <c r="M2710">
        <v>6</v>
      </c>
      <c r="N2710" t="str">
        <f t="shared" si="42"/>
        <v>401430235_14128</v>
      </c>
      <c r="O2710" t="e">
        <f>VLOOKUP(N2710,'HEM3 monitor concs'!D:L,9,FALSE)</f>
        <v>#N/A</v>
      </c>
      <c r="P2710" t="e">
        <f>VLOOKUP(N2710,'HEM3 monitor concs'!D:L,6,FALSE)</f>
        <v>#N/A</v>
      </c>
      <c r="Q2710" s="3">
        <v>5.8708274910714304E-3</v>
      </c>
      <c r="R2710" s="2">
        <v>1.08796022431867E-5</v>
      </c>
      <c r="S2710" s="6">
        <v>7.7071428571428598E-5</v>
      </c>
      <c r="T2710">
        <v>56</v>
      </c>
      <c r="U2710">
        <v>0</v>
      </c>
      <c r="V2710">
        <v>0</v>
      </c>
      <c r="W2710">
        <v>12</v>
      </c>
      <c r="X2710">
        <v>15</v>
      </c>
      <c r="Y2710">
        <v>16</v>
      </c>
      <c r="Z2710">
        <v>13</v>
      </c>
      <c r="AA2710">
        <v>1</v>
      </c>
      <c r="AB2710">
        <v>0</v>
      </c>
      <c r="AC2710" t="s">
        <v>60</v>
      </c>
      <c r="AD2710" t="s">
        <v>60</v>
      </c>
      <c r="AE2710" t="s">
        <v>80</v>
      </c>
      <c r="AF2710" t="s">
        <v>68</v>
      </c>
      <c r="AI2710">
        <v>1</v>
      </c>
      <c r="AJ2710" t="s">
        <v>60</v>
      </c>
      <c r="AK2710">
        <v>1.4999999999999999E-4</v>
      </c>
      <c r="AL2710" t="s">
        <v>60</v>
      </c>
      <c r="AM2710" t="s">
        <v>60</v>
      </c>
      <c r="AN2710" t="s">
        <v>60</v>
      </c>
      <c r="AO2710" t="s">
        <v>60</v>
      </c>
      <c r="AP2710" t="s">
        <v>60</v>
      </c>
      <c r="AQ2710" t="s">
        <v>60</v>
      </c>
      <c r="AR2710" t="s">
        <v>60</v>
      </c>
      <c r="AS2710" t="s">
        <v>60</v>
      </c>
      <c r="AT2710">
        <v>2.0983821666666701E-2</v>
      </c>
      <c r="AU2710">
        <v>2.4777872499999999E-2</v>
      </c>
      <c r="AV2710">
        <v>3.3910700000000002E-2</v>
      </c>
      <c r="AW2710">
        <v>4.3524334999999997E-2</v>
      </c>
      <c r="AX2710">
        <v>6.3541336666666698E-2</v>
      </c>
      <c r="AY2710">
        <v>0.12298489999999999</v>
      </c>
      <c r="AZ2710">
        <v>3.91388499404762E-2</v>
      </c>
      <c r="BA2710">
        <v>5.1380952380952402E-4</v>
      </c>
      <c r="BB2710" t="s">
        <v>1604</v>
      </c>
      <c r="BC2710" s="1" t="s">
        <v>1607</v>
      </c>
      <c r="BD2710" t="s">
        <v>1605</v>
      </c>
      <c r="BE2710" t="s">
        <v>106</v>
      </c>
      <c r="BF2710">
        <v>36.126945499999998</v>
      </c>
      <c r="BG2710">
        <v>-95.99893951</v>
      </c>
      <c r="BH2710" t="s">
        <v>100</v>
      </c>
      <c r="BI2710" t="s">
        <v>60</v>
      </c>
      <c r="BJ2710">
        <v>0.15</v>
      </c>
    </row>
    <row r="2711" spans="1:62" x14ac:dyDescent="0.3">
      <c r="A2711" s="1" t="s">
        <v>1606</v>
      </c>
      <c r="B2711" s="1" t="s">
        <v>407</v>
      </c>
      <c r="C2711" t="s">
        <v>1576</v>
      </c>
      <c r="D2711">
        <v>2011</v>
      </c>
      <c r="E2711" t="s">
        <v>408</v>
      </c>
      <c r="F2711" t="s">
        <v>59</v>
      </c>
      <c r="G2711">
        <v>1.2578767500000001E-2</v>
      </c>
      <c r="H2711">
        <v>1.8225228749999999E-2</v>
      </c>
      <c r="I2711">
        <v>2.5427035000000001E-2</v>
      </c>
      <c r="J2711">
        <v>3.9605337499999997E-2</v>
      </c>
      <c r="K2711">
        <v>4.7120762500000003E-2</v>
      </c>
      <c r="L2711">
        <v>0.101660495</v>
      </c>
      <c r="M2711">
        <v>6</v>
      </c>
      <c r="N2711" t="str">
        <f t="shared" si="42"/>
        <v>401430235_14132</v>
      </c>
      <c r="O2711" t="e">
        <f>VLOOKUP(N2711,'HEM3 monitor concs'!D:L,9,FALSE)</f>
        <v>#N/A</v>
      </c>
      <c r="P2711" t="e">
        <f>VLOOKUP(N2711,'HEM3 monitor concs'!D:L,6,FALSE)</f>
        <v>#N/A</v>
      </c>
      <c r="Q2711" s="3">
        <v>2.9719197535714299E-2</v>
      </c>
      <c r="R2711">
        <v>2.70562267731185E-4</v>
      </c>
      <c r="S2711" s="6">
        <v>9.4812499999999994E-5</v>
      </c>
      <c r="T2711">
        <v>56</v>
      </c>
      <c r="U2711">
        <v>0</v>
      </c>
      <c r="V2711">
        <v>0</v>
      </c>
      <c r="W2711">
        <v>12</v>
      </c>
      <c r="X2711">
        <v>15</v>
      </c>
      <c r="Y2711">
        <v>16</v>
      </c>
      <c r="Z2711">
        <v>13</v>
      </c>
      <c r="AA2711">
        <v>1</v>
      </c>
      <c r="AB2711">
        <v>0</v>
      </c>
      <c r="AC2711" t="s">
        <v>60</v>
      </c>
      <c r="AD2711" t="s">
        <v>60</v>
      </c>
      <c r="AE2711" t="s">
        <v>83</v>
      </c>
      <c r="AF2711" t="s">
        <v>84</v>
      </c>
      <c r="AI2711">
        <v>1</v>
      </c>
      <c r="AJ2711" t="s">
        <v>60</v>
      </c>
      <c r="AK2711" s="2">
        <v>2.9999999999999997E-4</v>
      </c>
      <c r="AL2711" t="s">
        <v>60</v>
      </c>
      <c r="AM2711" t="s">
        <v>60</v>
      </c>
      <c r="AN2711" t="s">
        <v>60</v>
      </c>
      <c r="AO2711" t="s">
        <v>60</v>
      </c>
      <c r="AP2711" t="s">
        <v>60</v>
      </c>
      <c r="AQ2711" t="s">
        <v>60</v>
      </c>
      <c r="AR2711" t="s">
        <v>60</v>
      </c>
      <c r="AS2711" t="s">
        <v>60</v>
      </c>
      <c r="AT2711">
        <v>4.1929225000000001E-2</v>
      </c>
      <c r="AU2711">
        <v>6.07507625E-2</v>
      </c>
      <c r="AV2711">
        <v>8.4756783333333294E-2</v>
      </c>
      <c r="AW2711">
        <v>0.13201779166666699</v>
      </c>
      <c r="AX2711">
        <v>0.15706920833333299</v>
      </c>
      <c r="AY2711">
        <v>0.338868316666667</v>
      </c>
      <c r="AZ2711">
        <v>9.9063991785714303E-2</v>
      </c>
      <c r="BA2711">
        <v>3.16041666666667E-4</v>
      </c>
      <c r="BB2711" t="s">
        <v>1604</v>
      </c>
      <c r="BC2711" s="1" t="s">
        <v>1607</v>
      </c>
      <c r="BD2711" t="s">
        <v>1605</v>
      </c>
      <c r="BE2711" t="s">
        <v>106</v>
      </c>
      <c r="BF2711">
        <v>36.126945499999998</v>
      </c>
      <c r="BG2711">
        <v>-95.99893951</v>
      </c>
      <c r="BH2711" t="s">
        <v>100</v>
      </c>
      <c r="BI2711" t="s">
        <v>60</v>
      </c>
      <c r="BJ2711">
        <v>0.3</v>
      </c>
    </row>
    <row r="2712" spans="1:62" x14ac:dyDescent="0.3">
      <c r="A2712" s="1" t="s">
        <v>1606</v>
      </c>
      <c r="B2712" s="1" t="s">
        <v>409</v>
      </c>
      <c r="C2712" t="s">
        <v>1576</v>
      </c>
      <c r="D2712">
        <v>2011</v>
      </c>
      <c r="E2712" t="s">
        <v>410</v>
      </c>
      <c r="F2712" t="s">
        <v>59</v>
      </c>
      <c r="G2712">
        <v>8.5868369999999997E-4</v>
      </c>
      <c r="H2712">
        <v>1.1823321250000001E-3</v>
      </c>
      <c r="I2712">
        <v>1.811181E-3</v>
      </c>
      <c r="J2712">
        <v>2.1826229999999999E-3</v>
      </c>
      <c r="K2712">
        <v>2.60933575E-3</v>
      </c>
      <c r="L2712">
        <v>3.4603669999999998E-3</v>
      </c>
      <c r="M2712">
        <v>6</v>
      </c>
      <c r="N2712" t="str">
        <f t="shared" si="42"/>
        <v>401430235_14136</v>
      </c>
      <c r="O2712" t="e">
        <f>VLOOKUP(N2712,'HEM3 monitor concs'!D:L,9,FALSE)</f>
        <v>#N/A</v>
      </c>
      <c r="P2712" t="e">
        <f>VLOOKUP(N2712,'HEM3 monitor concs'!D:L,6,FALSE)</f>
        <v>#N/A</v>
      </c>
      <c r="Q2712" s="3">
        <v>1.7427657642857101E-3</v>
      </c>
      <c r="R2712" s="2">
        <v>4.8987436732458699E-7</v>
      </c>
      <c r="S2712" s="5">
        <v>2.9442857142857103E-4</v>
      </c>
      <c r="T2712">
        <v>56</v>
      </c>
      <c r="U2712">
        <v>0</v>
      </c>
      <c r="V2712">
        <v>0</v>
      </c>
      <c r="W2712">
        <v>12</v>
      </c>
      <c r="X2712">
        <v>15</v>
      </c>
      <c r="Y2712">
        <v>16</v>
      </c>
      <c r="Z2712">
        <v>13</v>
      </c>
      <c r="AA2712">
        <v>1</v>
      </c>
      <c r="AB2712">
        <v>0</v>
      </c>
      <c r="AC2712" t="s">
        <v>60</v>
      </c>
      <c r="AD2712" t="s">
        <v>60</v>
      </c>
      <c r="AE2712" t="s">
        <v>87</v>
      </c>
      <c r="AF2712" t="s">
        <v>62</v>
      </c>
      <c r="AG2712" t="s">
        <v>88</v>
      </c>
      <c r="AI2712">
        <v>1</v>
      </c>
      <c r="AJ2712">
        <v>4.8000000000000001E-4</v>
      </c>
      <c r="AK2712" s="2">
        <v>9.0000000000000006E-5</v>
      </c>
      <c r="AL2712">
        <v>0.412168176</v>
      </c>
      <c r="AM2712">
        <v>0.56751942</v>
      </c>
      <c r="AN2712">
        <v>0.86936687999999995</v>
      </c>
      <c r="AO2712">
        <v>1.0476590400000001</v>
      </c>
      <c r="AP2712">
        <v>1.2524811600000001</v>
      </c>
      <c r="AQ2712">
        <v>1.6609761599999999</v>
      </c>
      <c r="AR2712">
        <v>0.83652756685714302</v>
      </c>
      <c r="AS2712">
        <v>0.141325714285714</v>
      </c>
      <c r="AT2712">
        <v>9.5409299999999996E-3</v>
      </c>
      <c r="AU2712">
        <v>1.31370236111111E-2</v>
      </c>
      <c r="AV2712">
        <v>2.01242333333333E-2</v>
      </c>
      <c r="AW2712">
        <v>2.4251366666666701E-2</v>
      </c>
      <c r="AX2712">
        <v>2.8992619444444399E-2</v>
      </c>
      <c r="AY2712">
        <v>3.8448522222222198E-2</v>
      </c>
      <c r="AZ2712">
        <v>1.9364064047618999E-2</v>
      </c>
      <c r="BA2712">
        <v>3.2714285714285701E-3</v>
      </c>
      <c r="BB2712" t="s">
        <v>1604</v>
      </c>
      <c r="BC2712" s="1" t="s">
        <v>1607</v>
      </c>
      <c r="BD2712" t="s">
        <v>1605</v>
      </c>
      <c r="BE2712" t="s">
        <v>106</v>
      </c>
      <c r="BF2712">
        <v>36.126945499999998</v>
      </c>
      <c r="BG2712">
        <v>-95.99893951</v>
      </c>
      <c r="BH2712" t="s">
        <v>100</v>
      </c>
      <c r="BI2712">
        <v>2.0833333333333298E-3</v>
      </c>
      <c r="BJ2712">
        <v>0.09</v>
      </c>
    </row>
    <row r="2713" spans="1:62" x14ac:dyDescent="0.3">
      <c r="A2713" s="1" t="s">
        <v>1606</v>
      </c>
      <c r="B2713" s="1" t="s">
        <v>411</v>
      </c>
      <c r="C2713" t="s">
        <v>1576</v>
      </c>
      <c r="D2713">
        <v>2011</v>
      </c>
      <c r="E2713" t="s">
        <v>412</v>
      </c>
      <c r="F2713" t="s">
        <v>59</v>
      </c>
      <c r="G2713" s="2">
        <v>9.9621292500000007E-6</v>
      </c>
      <c r="H2713" s="2">
        <v>1.331404625E-5</v>
      </c>
      <c r="I2713" s="2">
        <v>1.69032325E-5</v>
      </c>
      <c r="J2713" s="2">
        <v>2.1679566250000001E-5</v>
      </c>
      <c r="K2713" s="2">
        <v>3.0376957500000001E-5</v>
      </c>
      <c r="L2713" s="2">
        <v>8.2982889999999994E-5</v>
      </c>
      <c r="M2713">
        <v>6</v>
      </c>
      <c r="N2713" t="str">
        <f t="shared" si="42"/>
        <v>401430235_14142</v>
      </c>
      <c r="O2713" t="e">
        <f>VLOOKUP(N2713,'HEM3 monitor concs'!D:L,9,FALSE)</f>
        <v>#N/A</v>
      </c>
      <c r="P2713" t="e">
        <f>VLOOKUP(N2713,'HEM3 monitor concs'!D:L,6,FALSE)</f>
        <v>#N/A</v>
      </c>
      <c r="Q2713" s="4">
        <v>1.9113139580357101E-5</v>
      </c>
      <c r="R2713" s="2">
        <v>1.2367728580913901E-10</v>
      </c>
      <c r="S2713" s="6">
        <v>5.9107142857142902E-6</v>
      </c>
      <c r="T2713">
        <v>56</v>
      </c>
      <c r="U2713">
        <v>0</v>
      </c>
      <c r="V2713">
        <v>0</v>
      </c>
      <c r="W2713">
        <v>12</v>
      </c>
      <c r="X2713">
        <v>15</v>
      </c>
      <c r="Y2713">
        <v>16</v>
      </c>
      <c r="Z2713">
        <v>13</v>
      </c>
      <c r="AA2713">
        <v>1</v>
      </c>
      <c r="AB2713">
        <v>0</v>
      </c>
      <c r="AC2713" t="s">
        <v>60</v>
      </c>
      <c r="AD2713" t="s">
        <v>60</v>
      </c>
      <c r="AE2713" t="s">
        <v>89</v>
      </c>
      <c r="AF2713" t="s">
        <v>84</v>
      </c>
      <c r="AI2713">
        <v>1</v>
      </c>
      <c r="AJ2713" t="s">
        <v>60</v>
      </c>
      <c r="AK2713" s="2">
        <v>2.9999999999999997E-4</v>
      </c>
      <c r="AL2713" t="s">
        <v>60</v>
      </c>
      <c r="AM2713" t="s">
        <v>60</v>
      </c>
      <c r="AN2713" t="s">
        <v>60</v>
      </c>
      <c r="AO2713" t="s">
        <v>60</v>
      </c>
      <c r="AP2713" t="s">
        <v>60</v>
      </c>
      <c r="AQ2713" t="s">
        <v>60</v>
      </c>
      <c r="AR2713" t="s">
        <v>60</v>
      </c>
      <c r="AS2713" t="s">
        <v>60</v>
      </c>
      <c r="AT2713" s="2">
        <v>3.3207097499999999E-5</v>
      </c>
      <c r="AU2713" s="2">
        <v>4.4380154166666702E-5</v>
      </c>
      <c r="AV2713" s="2">
        <v>5.6344108333333299E-5</v>
      </c>
      <c r="AW2713" s="2">
        <v>7.2265220833333296E-5</v>
      </c>
      <c r="AX2713">
        <v>1.01256525E-4</v>
      </c>
      <c r="AY2713">
        <v>2.7660963333333302E-4</v>
      </c>
      <c r="AZ2713" s="2">
        <v>6.3710465267857199E-5</v>
      </c>
      <c r="BA2713" s="2">
        <v>1.9702380952381001E-5</v>
      </c>
      <c r="BB2713" t="s">
        <v>1604</v>
      </c>
      <c r="BC2713" s="1" t="s">
        <v>1607</v>
      </c>
      <c r="BD2713" t="s">
        <v>1605</v>
      </c>
      <c r="BE2713" t="s">
        <v>106</v>
      </c>
      <c r="BF2713">
        <v>36.126945499999998</v>
      </c>
      <c r="BG2713">
        <v>-95.99893951</v>
      </c>
      <c r="BH2713" t="s">
        <v>100</v>
      </c>
      <c r="BI2713" t="s">
        <v>60</v>
      </c>
      <c r="BJ2713">
        <v>0.3</v>
      </c>
    </row>
    <row r="2714" spans="1:62" x14ac:dyDescent="0.3">
      <c r="A2714" s="1" t="s">
        <v>1606</v>
      </c>
      <c r="B2714" s="1" t="s">
        <v>166</v>
      </c>
      <c r="C2714" t="s">
        <v>1576</v>
      </c>
      <c r="D2714">
        <v>2011</v>
      </c>
      <c r="E2714" t="s">
        <v>167</v>
      </c>
      <c r="F2714" t="s">
        <v>59</v>
      </c>
      <c r="G2714">
        <v>2.9258047500000002E-4</v>
      </c>
      <c r="H2714">
        <v>6.1474633749999995E-4</v>
      </c>
      <c r="I2714">
        <v>9.73336975E-4</v>
      </c>
      <c r="J2714">
        <v>1.233521375E-3</v>
      </c>
      <c r="K2714">
        <v>1.407169E-3</v>
      </c>
      <c r="L2714">
        <v>2.7195520000000001E-3</v>
      </c>
      <c r="M2714">
        <v>6</v>
      </c>
      <c r="N2714" t="str">
        <f t="shared" si="42"/>
        <v>401430235_14154</v>
      </c>
      <c r="O2714">
        <f>VLOOKUP(N2714,'HEM3 monitor concs'!D:L,9,FALSE)</f>
        <v>2.8698105628830002E-3</v>
      </c>
      <c r="P2714">
        <f>VLOOKUP(N2714,'HEM3 monitor concs'!D:L,6,FALSE)</f>
        <v>2.6698105628830001E-3</v>
      </c>
      <c r="Q2714" s="3">
        <v>9.2727506607142901E-4</v>
      </c>
      <c r="R2714" s="2">
        <v>2.2910534067150199E-7</v>
      </c>
      <c r="S2714" s="6">
        <v>1.18660714107143E-5</v>
      </c>
      <c r="T2714">
        <v>56</v>
      </c>
      <c r="U2714">
        <v>0</v>
      </c>
      <c r="V2714">
        <v>0</v>
      </c>
      <c r="W2714">
        <v>12</v>
      </c>
      <c r="X2714">
        <v>15</v>
      </c>
      <c r="Y2714">
        <v>16</v>
      </c>
      <c r="Z2714">
        <v>13</v>
      </c>
      <c r="AA2714">
        <v>1</v>
      </c>
      <c r="AB2714">
        <v>0</v>
      </c>
      <c r="AC2714" t="s">
        <v>60</v>
      </c>
      <c r="AD2714" t="s">
        <v>60</v>
      </c>
      <c r="AE2714" t="s">
        <v>92</v>
      </c>
      <c r="AF2714" t="s">
        <v>84</v>
      </c>
      <c r="AG2714" t="s">
        <v>93</v>
      </c>
      <c r="AH2714" t="s">
        <v>94</v>
      </c>
      <c r="AI2714">
        <v>1</v>
      </c>
      <c r="AJ2714" t="s">
        <v>60</v>
      </c>
      <c r="AK2714">
        <v>0.02</v>
      </c>
      <c r="AL2714" t="s">
        <v>60</v>
      </c>
      <c r="AM2714" t="s">
        <v>60</v>
      </c>
      <c r="AN2714" t="s">
        <v>60</v>
      </c>
      <c r="AO2714" t="s">
        <v>60</v>
      </c>
      <c r="AP2714" t="s">
        <v>60</v>
      </c>
      <c r="AQ2714" t="s">
        <v>60</v>
      </c>
      <c r="AR2714" t="s">
        <v>60</v>
      </c>
      <c r="AS2714" t="s">
        <v>60</v>
      </c>
      <c r="AT2714" s="2">
        <v>1.462902375E-5</v>
      </c>
      <c r="AU2714" s="2">
        <v>3.0737316875000002E-5</v>
      </c>
      <c r="AV2714" s="2">
        <v>4.8666848750000001E-5</v>
      </c>
      <c r="AW2714" s="2">
        <v>6.1676068749999993E-5</v>
      </c>
      <c r="AX2714" s="2">
        <v>7.0358449999999997E-5</v>
      </c>
      <c r="AY2714">
        <v>1.359776E-4</v>
      </c>
      <c r="AZ2714" s="2">
        <v>4.63637533035714E-5</v>
      </c>
      <c r="BA2714" s="2">
        <v>5.9330357053571396E-7</v>
      </c>
      <c r="BB2714" t="s">
        <v>1604</v>
      </c>
      <c r="BC2714" s="1" t="s">
        <v>1607</v>
      </c>
      <c r="BD2714" t="s">
        <v>1605</v>
      </c>
      <c r="BE2714" t="s">
        <v>106</v>
      </c>
      <c r="BF2714">
        <v>36.126945499999998</v>
      </c>
      <c r="BG2714">
        <v>-95.99893951</v>
      </c>
      <c r="BH2714" t="s">
        <v>100</v>
      </c>
      <c r="BI2714" t="s">
        <v>60</v>
      </c>
      <c r="BJ2714">
        <v>20</v>
      </c>
    </row>
    <row r="2715" spans="1:62" x14ac:dyDescent="0.3">
      <c r="A2715" s="1" t="s">
        <v>1606</v>
      </c>
      <c r="B2715" s="1" t="s">
        <v>168</v>
      </c>
      <c r="C2715" t="s">
        <v>1576</v>
      </c>
      <c r="D2715">
        <v>2011</v>
      </c>
      <c r="E2715" t="s">
        <v>169</v>
      </c>
      <c r="F2715" t="s">
        <v>59</v>
      </c>
      <c r="G2715">
        <v>3.4069122E-2</v>
      </c>
      <c r="H2715">
        <v>5.1988605E-2</v>
      </c>
      <c r="I2715">
        <v>6.6368430000000006E-2</v>
      </c>
      <c r="J2715">
        <v>0.10397720000000001</v>
      </c>
      <c r="K2715">
        <v>0.16437247999999999</v>
      </c>
      <c r="L2715">
        <v>0.33847899999999997</v>
      </c>
      <c r="M2715">
        <v>6</v>
      </c>
      <c r="N2715" t="str">
        <f t="shared" si="42"/>
        <v>401430235_43218</v>
      </c>
      <c r="O2715" t="e">
        <f>VLOOKUP(N2715,'HEM3 monitor concs'!D:L,9,FALSE)</f>
        <v>#N/A</v>
      </c>
      <c r="P2715" t="e">
        <f>VLOOKUP(N2715,'HEM3 monitor concs'!D:L,6,FALSE)</f>
        <v>#N/A</v>
      </c>
      <c r="Q2715" s="3">
        <v>8.9927282280701806E-2</v>
      </c>
      <c r="R2715">
        <v>4.8316976157827896E-3</v>
      </c>
      <c r="S2715" s="5">
        <v>1.548597E-2</v>
      </c>
      <c r="T2715">
        <v>57</v>
      </c>
      <c r="U2715">
        <v>5</v>
      </c>
      <c r="V2715">
        <v>5</v>
      </c>
      <c r="W2715">
        <v>12</v>
      </c>
      <c r="X2715">
        <v>15</v>
      </c>
      <c r="Y2715">
        <v>14</v>
      </c>
      <c r="Z2715">
        <v>16</v>
      </c>
      <c r="AA2715">
        <v>1</v>
      </c>
      <c r="AB2715">
        <v>8.7719298245614006</v>
      </c>
      <c r="AC2715" t="s">
        <v>60</v>
      </c>
      <c r="AD2715" t="s">
        <v>60</v>
      </c>
      <c r="AE2715" t="s">
        <v>169</v>
      </c>
      <c r="AF2715" t="s">
        <v>170</v>
      </c>
      <c r="AI2715">
        <v>1</v>
      </c>
      <c r="AJ2715" s="2">
        <v>3.0000000000000001E-5</v>
      </c>
      <c r="AK2715">
        <v>2E-3</v>
      </c>
      <c r="AL2715">
        <v>1.02207366</v>
      </c>
      <c r="AM2715">
        <v>1.55965815</v>
      </c>
      <c r="AN2715">
        <v>1.9910528999999999</v>
      </c>
      <c r="AO2715">
        <v>3.119316</v>
      </c>
      <c r="AP2715">
        <v>4.9311743999999997</v>
      </c>
      <c r="AQ2715">
        <v>10.15437</v>
      </c>
      <c r="AR2715">
        <v>2.6978184684210502</v>
      </c>
      <c r="AS2715">
        <v>0.46457910000000002</v>
      </c>
      <c r="AT2715">
        <v>1.7034561E-2</v>
      </c>
      <c r="AU2715">
        <v>2.59943025E-2</v>
      </c>
      <c r="AV2715">
        <v>3.3184215000000003E-2</v>
      </c>
      <c r="AW2715">
        <v>5.1988600000000003E-2</v>
      </c>
      <c r="AX2715">
        <v>8.2186239999999994E-2</v>
      </c>
      <c r="AY2715">
        <v>0.16923949999999999</v>
      </c>
      <c r="AZ2715">
        <v>4.4963641140350903E-2</v>
      </c>
      <c r="BA2715">
        <v>7.742985E-3</v>
      </c>
      <c r="BB2715" t="s">
        <v>1604</v>
      </c>
      <c r="BC2715" s="1" t="s">
        <v>1607</v>
      </c>
      <c r="BD2715" t="s">
        <v>1605</v>
      </c>
      <c r="BE2715" t="s">
        <v>106</v>
      </c>
      <c r="BF2715">
        <v>36.126945499999998</v>
      </c>
      <c r="BG2715">
        <v>-95.99893951</v>
      </c>
      <c r="BH2715" t="s">
        <v>100</v>
      </c>
      <c r="BI2715">
        <v>3.3333333333333298E-2</v>
      </c>
      <c r="BJ2715">
        <v>2</v>
      </c>
    </row>
    <row r="2716" spans="1:62" x14ac:dyDescent="0.3">
      <c r="A2716" s="1" t="s">
        <v>1606</v>
      </c>
      <c r="B2716" s="1" t="s">
        <v>173</v>
      </c>
      <c r="C2716" t="s">
        <v>1576</v>
      </c>
      <c r="D2716">
        <v>2011</v>
      </c>
      <c r="E2716" t="s">
        <v>174</v>
      </c>
      <c r="F2716" t="s">
        <v>59</v>
      </c>
      <c r="G2716">
        <v>1.7502234999999999</v>
      </c>
      <c r="H2716">
        <v>2.15860925</v>
      </c>
      <c r="I2716">
        <v>2.9108985000000001</v>
      </c>
      <c r="J2716">
        <v>4.98353175</v>
      </c>
      <c r="K2716">
        <v>7.3570799999999998</v>
      </c>
      <c r="L2716">
        <v>10.145149999999999</v>
      </c>
      <c r="M2716">
        <v>6</v>
      </c>
      <c r="N2716" t="str">
        <f t="shared" si="42"/>
        <v>401430235_43502</v>
      </c>
      <c r="O2716" t="e">
        <f>VLOOKUP(N2716,'HEM3 monitor concs'!D:L,9,FALSE)</f>
        <v>#N/A</v>
      </c>
      <c r="P2716" t="e">
        <f>VLOOKUP(N2716,'HEM3 monitor concs'!D:L,6,FALSE)</f>
        <v>#N/A</v>
      </c>
      <c r="Q2716" s="3">
        <v>3.7333057410714301</v>
      </c>
      <c r="R2716">
        <v>4.6355822964960796</v>
      </c>
      <c r="S2716" s="5">
        <v>8.8059491071428592E-3</v>
      </c>
      <c r="T2716">
        <v>56</v>
      </c>
      <c r="U2716">
        <v>0</v>
      </c>
      <c r="V2716">
        <v>0</v>
      </c>
      <c r="W2716">
        <v>11</v>
      </c>
      <c r="X2716">
        <v>15</v>
      </c>
      <c r="Y2716">
        <v>15</v>
      </c>
      <c r="Z2716">
        <v>15</v>
      </c>
      <c r="AA2716">
        <v>1</v>
      </c>
      <c r="AB2716">
        <v>0</v>
      </c>
      <c r="AC2716" t="s">
        <v>60</v>
      </c>
      <c r="AD2716" t="s">
        <v>60</v>
      </c>
      <c r="AE2716" t="s">
        <v>174</v>
      </c>
      <c r="AF2716" t="s">
        <v>62</v>
      </c>
      <c r="AI2716">
        <v>1</v>
      </c>
      <c r="AJ2716" s="2">
        <v>1.2999999999999999E-5</v>
      </c>
      <c r="AK2716">
        <v>9.7999999999999997E-3</v>
      </c>
      <c r="AL2716">
        <v>22.752905500000001</v>
      </c>
      <c r="AM2716">
        <v>28.06192025</v>
      </c>
      <c r="AN2716">
        <v>37.841680500000002</v>
      </c>
      <c r="AO2716">
        <v>64.785912749999994</v>
      </c>
      <c r="AP2716">
        <v>95.642039999999994</v>
      </c>
      <c r="AQ2716">
        <v>131.88695000000001</v>
      </c>
      <c r="AR2716">
        <v>48.532974633928603</v>
      </c>
      <c r="AS2716">
        <v>0.11447733839285699</v>
      </c>
      <c r="AT2716">
        <v>0.178594234693878</v>
      </c>
      <c r="AU2716">
        <v>0.22026625</v>
      </c>
      <c r="AV2716">
        <v>0.29703045918367299</v>
      </c>
      <c r="AW2716">
        <v>0.50852364795918403</v>
      </c>
      <c r="AX2716">
        <v>0.75072244897959195</v>
      </c>
      <c r="AY2716">
        <v>1.0352193877550999</v>
      </c>
      <c r="AZ2716">
        <v>0.380949565415452</v>
      </c>
      <c r="BA2716">
        <v>8.9856623542273995E-4</v>
      </c>
      <c r="BB2716" t="s">
        <v>1604</v>
      </c>
      <c r="BC2716" s="1" t="s">
        <v>1607</v>
      </c>
      <c r="BD2716" t="s">
        <v>1605</v>
      </c>
      <c r="BE2716" t="s">
        <v>106</v>
      </c>
      <c r="BF2716">
        <v>36.126945499999998</v>
      </c>
      <c r="BG2716">
        <v>-95.99893951</v>
      </c>
      <c r="BH2716" t="s">
        <v>100</v>
      </c>
      <c r="BI2716">
        <v>7.69230769230769E-2</v>
      </c>
      <c r="BJ2716">
        <v>9.8000000000000007</v>
      </c>
    </row>
    <row r="2717" spans="1:62" x14ac:dyDescent="0.3">
      <c r="A2717" s="1" t="s">
        <v>1606</v>
      </c>
      <c r="B2717" s="1" t="s">
        <v>175</v>
      </c>
      <c r="C2717" t="s">
        <v>1576</v>
      </c>
      <c r="D2717">
        <v>2011</v>
      </c>
      <c r="E2717" t="s">
        <v>176</v>
      </c>
      <c r="F2717" t="s">
        <v>59</v>
      </c>
      <c r="G2717">
        <v>1.1575565000000001</v>
      </c>
      <c r="H2717">
        <v>1.563828</v>
      </c>
      <c r="I2717">
        <v>2.4862700000000002</v>
      </c>
      <c r="J2717">
        <v>3.3645717500000001</v>
      </c>
      <c r="K2717">
        <v>4.143783</v>
      </c>
      <c r="L2717">
        <v>8.936159</v>
      </c>
      <c r="M2717">
        <v>6</v>
      </c>
      <c r="N2717" t="str">
        <f t="shared" si="42"/>
        <v>401430235_43503</v>
      </c>
      <c r="O2717" t="e">
        <f>VLOOKUP(N2717,'HEM3 monitor concs'!D:L,9,FALSE)</f>
        <v>#N/A</v>
      </c>
      <c r="P2717" t="e">
        <f>VLOOKUP(N2717,'HEM3 monitor concs'!D:L,6,FALSE)</f>
        <v>#N/A</v>
      </c>
      <c r="Q2717" s="3">
        <v>2.74311701785714</v>
      </c>
      <c r="R2717">
        <v>2.43777973305582</v>
      </c>
      <c r="S2717" s="5">
        <v>9.0725694642857097E-3</v>
      </c>
      <c r="T2717">
        <v>56</v>
      </c>
      <c r="U2717">
        <v>0</v>
      </c>
      <c r="V2717">
        <v>0</v>
      </c>
      <c r="W2717">
        <v>11</v>
      </c>
      <c r="X2717">
        <v>15</v>
      </c>
      <c r="Y2717">
        <v>15</v>
      </c>
      <c r="Z2717">
        <v>15</v>
      </c>
      <c r="AA2717">
        <v>1</v>
      </c>
      <c r="AB2717">
        <v>0</v>
      </c>
      <c r="AC2717" t="s">
        <v>60</v>
      </c>
      <c r="AD2717" t="s">
        <v>60</v>
      </c>
      <c r="AE2717" t="s">
        <v>176</v>
      </c>
      <c r="AF2717" t="s">
        <v>62</v>
      </c>
      <c r="AI2717">
        <v>1</v>
      </c>
      <c r="AJ2717" s="2">
        <v>2.2000000000000001E-6</v>
      </c>
      <c r="AK2717">
        <v>8.9999999999999993E-3</v>
      </c>
      <c r="AL2717">
        <v>2.5466243</v>
      </c>
      <c r="AM2717">
        <v>3.4404216000000001</v>
      </c>
      <c r="AN2717">
        <v>5.4697940000000003</v>
      </c>
      <c r="AO2717">
        <v>7.4020578500000003</v>
      </c>
      <c r="AP2717">
        <v>9.1163226000000002</v>
      </c>
      <c r="AQ2717">
        <v>19.659549800000001</v>
      </c>
      <c r="AR2717">
        <v>6.0348574392857097</v>
      </c>
      <c r="AS2717">
        <v>1.99596528214286E-2</v>
      </c>
      <c r="AT2717">
        <v>0.12861738888888899</v>
      </c>
      <c r="AU2717">
        <v>0.17375866666666701</v>
      </c>
      <c r="AV2717">
        <v>0.27625222222222201</v>
      </c>
      <c r="AW2717">
        <v>0.373841305555556</v>
      </c>
      <c r="AX2717">
        <v>0.46042033333333299</v>
      </c>
      <c r="AY2717">
        <v>0.99290655555555596</v>
      </c>
      <c r="AZ2717">
        <v>0.304790779761905</v>
      </c>
      <c r="BA2717">
        <v>1.00806327380952E-3</v>
      </c>
      <c r="BB2717" t="s">
        <v>1604</v>
      </c>
      <c r="BC2717" s="1" t="s">
        <v>1607</v>
      </c>
      <c r="BD2717" t="s">
        <v>1605</v>
      </c>
      <c r="BE2717" t="s">
        <v>106</v>
      </c>
      <c r="BF2717">
        <v>36.126945499999998</v>
      </c>
      <c r="BG2717">
        <v>-95.99893951</v>
      </c>
      <c r="BH2717" t="s">
        <v>100</v>
      </c>
      <c r="BI2717">
        <v>0.45454545454545398</v>
      </c>
      <c r="BJ2717">
        <v>9</v>
      </c>
    </row>
    <row r="2718" spans="1:62" x14ac:dyDescent="0.3">
      <c r="A2718" s="1" t="s">
        <v>1606</v>
      </c>
      <c r="B2718" s="1" t="s">
        <v>326</v>
      </c>
      <c r="C2718" t="s">
        <v>1576</v>
      </c>
      <c r="D2718">
        <v>2011</v>
      </c>
      <c r="E2718" t="s">
        <v>327</v>
      </c>
      <c r="F2718" t="s">
        <v>59</v>
      </c>
      <c r="G2718">
        <v>0.20607220000000001</v>
      </c>
      <c r="H2718">
        <v>0.2806026875</v>
      </c>
      <c r="I2718">
        <v>0.47390670000000001</v>
      </c>
      <c r="J2718">
        <v>0.64672225000000005</v>
      </c>
      <c r="K2718">
        <v>0.82191329999999996</v>
      </c>
      <c r="L2718">
        <v>1.434785</v>
      </c>
      <c r="M2718">
        <v>6</v>
      </c>
      <c r="N2718" t="str">
        <f t="shared" si="42"/>
        <v>401430235_43504</v>
      </c>
      <c r="O2718">
        <f>VLOOKUP(N2718,'HEM3 monitor concs'!D:L,9,FALSE)</f>
        <v>2.4346646685965E-2</v>
      </c>
      <c r="P2718">
        <f>VLOOKUP(N2718,'HEM3 monitor concs'!D:L,6,FALSE)</f>
        <v>2.4248792372033E-2</v>
      </c>
      <c r="Q2718" s="3">
        <v>0.50631490624999997</v>
      </c>
      <c r="R2718">
        <v>7.9008486339350106E-2</v>
      </c>
      <c r="S2718" s="5">
        <v>4.7509450000000003E-3</v>
      </c>
      <c r="T2718">
        <v>56</v>
      </c>
      <c r="U2718">
        <v>0</v>
      </c>
      <c r="V2718">
        <v>0</v>
      </c>
      <c r="W2718">
        <v>11</v>
      </c>
      <c r="X2718">
        <v>15</v>
      </c>
      <c r="Y2718">
        <v>15</v>
      </c>
      <c r="Z2718">
        <v>15</v>
      </c>
      <c r="AA2718">
        <v>1</v>
      </c>
      <c r="AB2718">
        <v>0</v>
      </c>
      <c r="AC2718" t="s">
        <v>60</v>
      </c>
      <c r="AD2718" t="s">
        <v>60</v>
      </c>
      <c r="AE2718" t="s">
        <v>328</v>
      </c>
      <c r="AI2718">
        <v>1</v>
      </c>
      <c r="AJ2718" t="s">
        <v>60</v>
      </c>
      <c r="AK2718">
        <v>8.0000000000000002E-3</v>
      </c>
      <c r="AL2718" t="s">
        <v>60</v>
      </c>
      <c r="AM2718" t="s">
        <v>60</v>
      </c>
      <c r="AN2718" t="s">
        <v>60</v>
      </c>
      <c r="AO2718" t="s">
        <v>60</v>
      </c>
      <c r="AP2718" t="s">
        <v>60</v>
      </c>
      <c r="AQ2718" t="s">
        <v>60</v>
      </c>
      <c r="AR2718" t="s">
        <v>60</v>
      </c>
      <c r="AS2718" t="s">
        <v>60</v>
      </c>
      <c r="AT2718">
        <v>2.5759025000000001E-2</v>
      </c>
      <c r="AU2718">
        <v>3.50753359375E-2</v>
      </c>
      <c r="AV2718">
        <v>5.9238337500000002E-2</v>
      </c>
      <c r="AW2718">
        <v>8.0840281250000007E-2</v>
      </c>
      <c r="AX2718">
        <v>0.10273916249999999</v>
      </c>
      <c r="AY2718">
        <v>0.179348125</v>
      </c>
      <c r="AZ2718">
        <v>6.3289363281249997E-2</v>
      </c>
      <c r="BA2718">
        <v>5.9386812500000004E-4</v>
      </c>
      <c r="BB2718" t="s">
        <v>1604</v>
      </c>
      <c r="BC2718" s="1" t="s">
        <v>1607</v>
      </c>
      <c r="BD2718" t="s">
        <v>1605</v>
      </c>
      <c r="BE2718" t="s">
        <v>106</v>
      </c>
      <c r="BF2718">
        <v>36.126945499999998</v>
      </c>
      <c r="BG2718">
        <v>-95.99893951</v>
      </c>
      <c r="BH2718" t="s">
        <v>100</v>
      </c>
      <c r="BI2718" t="s">
        <v>60</v>
      </c>
      <c r="BJ2718">
        <v>8</v>
      </c>
    </row>
    <row r="2719" spans="1:62" x14ac:dyDescent="0.3">
      <c r="A2719" s="1" t="s">
        <v>1606</v>
      </c>
      <c r="B2719" s="1" t="s">
        <v>196</v>
      </c>
      <c r="C2719" t="s">
        <v>1576</v>
      </c>
      <c r="D2719">
        <v>2011</v>
      </c>
      <c r="E2719" t="s">
        <v>197</v>
      </c>
      <c r="F2719" t="s">
        <v>59</v>
      </c>
      <c r="G2719">
        <v>0</v>
      </c>
      <c r="H2719">
        <v>0.11470320000000001</v>
      </c>
      <c r="I2719">
        <v>0.18434449999999999</v>
      </c>
      <c r="J2719">
        <v>0.25398569999999998</v>
      </c>
      <c r="K2719">
        <v>0.37606274000000001</v>
      </c>
      <c r="L2719">
        <v>0.75786070000000005</v>
      </c>
      <c r="M2719">
        <v>6</v>
      </c>
      <c r="N2719" t="str">
        <f t="shared" si="42"/>
        <v>401430235_43560</v>
      </c>
      <c r="O2719">
        <f>VLOOKUP(N2719,'HEM3 monitor concs'!D:L,9,FALSE)</f>
        <v>0.12775797591622098</v>
      </c>
      <c r="P2719">
        <f>VLOOKUP(N2719,'HEM3 monitor concs'!D:L,6,FALSE)</f>
        <v>0.123164569639588</v>
      </c>
      <c r="Q2719" s="3">
        <v>0.19713719719298201</v>
      </c>
      <c r="R2719">
        <v>2.43718293814752E-2</v>
      </c>
      <c r="S2719" s="5">
        <v>9.0123969999999998E-2</v>
      </c>
      <c r="T2719">
        <v>57</v>
      </c>
      <c r="U2719">
        <v>12</v>
      </c>
      <c r="V2719">
        <v>10</v>
      </c>
      <c r="W2719">
        <v>12</v>
      </c>
      <c r="X2719">
        <v>15</v>
      </c>
      <c r="Y2719">
        <v>14</v>
      </c>
      <c r="Z2719">
        <v>16</v>
      </c>
      <c r="AA2719">
        <v>1</v>
      </c>
      <c r="AB2719">
        <v>21.052631578947398</v>
      </c>
      <c r="AC2719" t="s">
        <v>60</v>
      </c>
      <c r="AD2719" t="s">
        <v>60</v>
      </c>
      <c r="AE2719" t="s">
        <v>198</v>
      </c>
      <c r="AF2719" t="s">
        <v>68</v>
      </c>
      <c r="AI2719">
        <v>1</v>
      </c>
      <c r="AJ2719" t="s">
        <v>60</v>
      </c>
      <c r="AK2719">
        <v>3</v>
      </c>
      <c r="AL2719" t="s">
        <v>60</v>
      </c>
      <c r="AM2719" t="s">
        <v>60</v>
      </c>
      <c r="AN2719" t="s">
        <v>60</v>
      </c>
      <c r="AO2719" t="s">
        <v>60</v>
      </c>
      <c r="AP2719" t="s">
        <v>60</v>
      </c>
      <c r="AQ2719" t="s">
        <v>60</v>
      </c>
      <c r="AR2719" t="s">
        <v>60</v>
      </c>
      <c r="AS2719" t="s">
        <v>60</v>
      </c>
      <c r="AT2719">
        <v>0</v>
      </c>
      <c r="AU2719" s="2">
        <v>3.8234400000000001E-5</v>
      </c>
      <c r="AV2719" s="2">
        <v>6.1448166666666699E-5</v>
      </c>
      <c r="AW2719" s="2">
        <v>8.4661900000000003E-5</v>
      </c>
      <c r="AX2719">
        <v>1.2535424666666701E-4</v>
      </c>
      <c r="AY2719">
        <v>2.5262023333333302E-4</v>
      </c>
      <c r="AZ2719" s="2">
        <v>6.5712399064327506E-5</v>
      </c>
      <c r="BA2719" s="2">
        <v>3.0041323333333299E-5</v>
      </c>
      <c r="BB2719" t="s">
        <v>1604</v>
      </c>
      <c r="BC2719" s="1" t="s">
        <v>1607</v>
      </c>
      <c r="BD2719" t="s">
        <v>1605</v>
      </c>
      <c r="BE2719" t="s">
        <v>106</v>
      </c>
      <c r="BF2719">
        <v>36.126945499999998</v>
      </c>
      <c r="BG2719">
        <v>-95.99893951</v>
      </c>
      <c r="BH2719" t="s">
        <v>100</v>
      </c>
      <c r="BI2719" t="s">
        <v>60</v>
      </c>
      <c r="BJ2719">
        <v>3000</v>
      </c>
    </row>
    <row r="2720" spans="1:62" x14ac:dyDescent="0.3">
      <c r="A2720" s="1" t="s">
        <v>1606</v>
      </c>
      <c r="B2720" s="1" t="s">
        <v>199</v>
      </c>
      <c r="C2720" t="s">
        <v>1576</v>
      </c>
      <c r="D2720">
        <v>2011</v>
      </c>
      <c r="E2720" t="s">
        <v>200</v>
      </c>
      <c r="F2720" t="s">
        <v>59</v>
      </c>
      <c r="G2720">
        <v>2.2800072</v>
      </c>
      <c r="H2720">
        <v>3.2571530000000002</v>
      </c>
      <c r="I2720">
        <v>18.3005</v>
      </c>
      <c r="J2720">
        <v>221.6207</v>
      </c>
      <c r="K2720">
        <v>517.45086000000003</v>
      </c>
      <c r="L2720">
        <v>1729.3130000000001</v>
      </c>
      <c r="M2720">
        <v>6</v>
      </c>
      <c r="N2720" t="str">
        <f t="shared" si="42"/>
        <v>401430235_43702</v>
      </c>
      <c r="O2720">
        <f>VLOOKUP(N2720,'HEM3 monitor concs'!D:L,9,FALSE)</f>
        <v>0.17000825758019902</v>
      </c>
      <c r="P2720">
        <f>VLOOKUP(N2720,'HEM3 monitor concs'!D:L,6,FALSE)</f>
        <v>8.2575801990000002E-6</v>
      </c>
      <c r="Q2720" s="3">
        <v>175.80526896491199</v>
      </c>
      <c r="R2720">
        <v>94656.885695407502</v>
      </c>
      <c r="S2720" s="5">
        <v>4.0294679999999999E-2</v>
      </c>
      <c r="T2720">
        <v>57</v>
      </c>
      <c r="U2720">
        <v>0</v>
      </c>
      <c r="V2720">
        <v>0</v>
      </c>
      <c r="W2720">
        <v>12</v>
      </c>
      <c r="X2720">
        <v>15</v>
      </c>
      <c r="Y2720">
        <v>14</v>
      </c>
      <c r="Z2720">
        <v>16</v>
      </c>
      <c r="AA2720">
        <v>1</v>
      </c>
      <c r="AB2720">
        <v>0</v>
      </c>
      <c r="AC2720" t="s">
        <v>60</v>
      </c>
      <c r="AD2720" t="s">
        <v>60</v>
      </c>
      <c r="AE2720" t="s">
        <v>200</v>
      </c>
      <c r="AF2720" t="s">
        <v>201</v>
      </c>
      <c r="AI2720">
        <v>1</v>
      </c>
      <c r="AJ2720" t="s">
        <v>60</v>
      </c>
      <c r="AK2720">
        <v>0.06</v>
      </c>
      <c r="AL2720" t="s">
        <v>60</v>
      </c>
      <c r="AM2720" t="s">
        <v>60</v>
      </c>
      <c r="AN2720" t="s">
        <v>60</v>
      </c>
      <c r="AO2720" t="s">
        <v>60</v>
      </c>
      <c r="AP2720" t="s">
        <v>60</v>
      </c>
      <c r="AQ2720" t="s">
        <v>60</v>
      </c>
      <c r="AR2720" t="s">
        <v>60</v>
      </c>
      <c r="AS2720" t="s">
        <v>60</v>
      </c>
      <c r="AT2720">
        <v>3.8000119999999998E-2</v>
      </c>
      <c r="AU2720">
        <v>5.4285883333333299E-2</v>
      </c>
      <c r="AV2720">
        <v>0.30500833333333299</v>
      </c>
      <c r="AW2720">
        <v>3.6936783333333301</v>
      </c>
      <c r="AX2720">
        <v>8.6241810000000001</v>
      </c>
      <c r="AY2720">
        <v>28.8218833333333</v>
      </c>
      <c r="AZ2720">
        <v>2.93008781608187</v>
      </c>
      <c r="BA2720">
        <v>6.7157800000000004E-4</v>
      </c>
      <c r="BB2720" t="s">
        <v>1604</v>
      </c>
      <c r="BC2720" s="1" t="s">
        <v>1607</v>
      </c>
      <c r="BD2720" t="s">
        <v>1605</v>
      </c>
      <c r="BE2720" t="s">
        <v>106</v>
      </c>
      <c r="BF2720">
        <v>36.126945499999998</v>
      </c>
      <c r="BG2720">
        <v>-95.99893951</v>
      </c>
      <c r="BH2720" t="s">
        <v>100</v>
      </c>
      <c r="BI2720" t="s">
        <v>60</v>
      </c>
      <c r="BJ2720">
        <v>60</v>
      </c>
    </row>
    <row r="2721" spans="1:62" x14ac:dyDescent="0.3">
      <c r="A2721" s="1" t="s">
        <v>1606</v>
      </c>
      <c r="B2721" s="1" t="s">
        <v>177</v>
      </c>
      <c r="C2721" t="s">
        <v>1576</v>
      </c>
      <c r="D2721">
        <v>2011</v>
      </c>
      <c r="E2721" t="s">
        <v>178</v>
      </c>
      <c r="F2721" t="s">
        <v>59</v>
      </c>
      <c r="G2721">
        <v>1.0312816</v>
      </c>
      <c r="H2721">
        <v>1.108927</v>
      </c>
      <c r="I2721">
        <v>1.2576099999999999</v>
      </c>
      <c r="J2721">
        <v>1.3939029999999999</v>
      </c>
      <c r="K2721">
        <v>1.5797563999999999</v>
      </c>
      <c r="L2721">
        <v>1.8162035000000001</v>
      </c>
      <c r="M2721">
        <v>6</v>
      </c>
      <c r="N2721" t="str">
        <f t="shared" si="42"/>
        <v>401430235_43801</v>
      </c>
      <c r="O2721">
        <f>VLOOKUP(N2721,'HEM3 monitor concs'!D:L,9,FALSE)</f>
        <v>1.09007975297741</v>
      </c>
      <c r="P2721">
        <f>VLOOKUP(N2721,'HEM3 monitor concs'!D:L,6,FALSE)</f>
        <v>7.975297741E-5</v>
      </c>
      <c r="Q2721" s="3">
        <v>1.2836222035087701</v>
      </c>
      <c r="R2721">
        <v>4.7004988484245003E-2</v>
      </c>
      <c r="S2721" s="5">
        <v>2.4780489999999999E-2</v>
      </c>
      <c r="T2721">
        <v>57</v>
      </c>
      <c r="U2721">
        <v>0</v>
      </c>
      <c r="V2721">
        <v>0</v>
      </c>
      <c r="W2721">
        <v>12</v>
      </c>
      <c r="X2721">
        <v>15</v>
      </c>
      <c r="Y2721">
        <v>14</v>
      </c>
      <c r="Z2721">
        <v>16</v>
      </c>
      <c r="AA2721">
        <v>1</v>
      </c>
      <c r="AB2721">
        <v>0</v>
      </c>
      <c r="AC2721" t="s">
        <v>60</v>
      </c>
      <c r="AD2721" t="s">
        <v>60</v>
      </c>
      <c r="AE2721" t="s">
        <v>179</v>
      </c>
      <c r="AF2721" t="s">
        <v>84</v>
      </c>
      <c r="AI2721">
        <v>1</v>
      </c>
      <c r="AJ2721" t="s">
        <v>60</v>
      </c>
      <c r="AK2721">
        <v>0.09</v>
      </c>
      <c r="AL2721" t="s">
        <v>60</v>
      </c>
      <c r="AM2721" t="s">
        <v>60</v>
      </c>
      <c r="AN2721" t="s">
        <v>60</v>
      </c>
      <c r="AO2721" t="s">
        <v>60</v>
      </c>
      <c r="AP2721" t="s">
        <v>60</v>
      </c>
      <c r="AQ2721" t="s">
        <v>60</v>
      </c>
      <c r="AR2721" t="s">
        <v>60</v>
      </c>
      <c r="AS2721" t="s">
        <v>60</v>
      </c>
      <c r="AT2721">
        <v>1.14586844444444E-2</v>
      </c>
      <c r="AU2721">
        <v>1.23214111111111E-2</v>
      </c>
      <c r="AV2721">
        <v>1.3973444444444399E-2</v>
      </c>
      <c r="AW2721">
        <v>1.54878111111111E-2</v>
      </c>
      <c r="AX2721">
        <v>1.7552848888888899E-2</v>
      </c>
      <c r="AY2721">
        <v>2.0180038888888901E-2</v>
      </c>
      <c r="AZ2721">
        <v>1.4262468927875201E-2</v>
      </c>
      <c r="BA2721">
        <v>2.7533877777777803E-4</v>
      </c>
      <c r="BB2721" t="s">
        <v>1604</v>
      </c>
      <c r="BC2721" s="1" t="s">
        <v>1607</v>
      </c>
      <c r="BD2721" t="s">
        <v>1605</v>
      </c>
      <c r="BE2721" t="s">
        <v>106</v>
      </c>
      <c r="BF2721">
        <v>36.126945499999998</v>
      </c>
      <c r="BG2721">
        <v>-95.99893951</v>
      </c>
      <c r="BH2721" t="s">
        <v>100</v>
      </c>
      <c r="BI2721" t="s">
        <v>60</v>
      </c>
      <c r="BJ2721">
        <v>90</v>
      </c>
    </row>
    <row r="2722" spans="1:62" x14ac:dyDescent="0.3">
      <c r="A2722" s="1" t="s">
        <v>1606</v>
      </c>
      <c r="B2722" s="1" t="s">
        <v>204</v>
      </c>
      <c r="C2722" t="s">
        <v>1576</v>
      </c>
      <c r="D2722">
        <v>2011</v>
      </c>
      <c r="E2722" t="s">
        <v>205</v>
      </c>
      <c r="F2722" t="s">
        <v>59</v>
      </c>
      <c r="G2722">
        <v>0.20702876000000001</v>
      </c>
      <c r="H2722">
        <v>0.23620730000000001</v>
      </c>
      <c r="I2722">
        <v>0.2952591</v>
      </c>
      <c r="J2722">
        <v>0.40294190000000002</v>
      </c>
      <c r="K2722">
        <v>0.61413901999999998</v>
      </c>
      <c r="L2722">
        <v>2.0946030000000002</v>
      </c>
      <c r="M2722">
        <v>6</v>
      </c>
      <c r="N2722" t="str">
        <f t="shared" si="42"/>
        <v>401430235_43802</v>
      </c>
      <c r="O2722" t="e">
        <f>VLOOKUP(N2722,'HEM3 monitor concs'!D:L,9,FALSE)</f>
        <v>#N/A</v>
      </c>
      <c r="P2722" t="e">
        <f>VLOOKUP(N2722,'HEM3 monitor concs'!D:L,6,FALSE)</f>
        <v>#N/A</v>
      </c>
      <c r="Q2722" s="3">
        <v>0.371922922807018</v>
      </c>
      <c r="R2722">
        <v>7.9209710903442407E-2</v>
      </c>
      <c r="S2722" s="5">
        <v>3.4736370000000003E-2</v>
      </c>
      <c r="T2722">
        <v>57</v>
      </c>
      <c r="U2722">
        <v>0</v>
      </c>
      <c r="V2722">
        <v>0</v>
      </c>
      <c r="W2722">
        <v>12</v>
      </c>
      <c r="X2722">
        <v>15</v>
      </c>
      <c r="Y2722">
        <v>14</v>
      </c>
      <c r="Z2722">
        <v>16</v>
      </c>
      <c r="AA2722">
        <v>1</v>
      </c>
      <c r="AB2722">
        <v>0</v>
      </c>
      <c r="AC2722" t="s">
        <v>60</v>
      </c>
      <c r="AD2722" t="s">
        <v>60</v>
      </c>
      <c r="AE2722" t="s">
        <v>206</v>
      </c>
      <c r="AF2722" t="s">
        <v>93</v>
      </c>
      <c r="AI2722">
        <v>1</v>
      </c>
      <c r="AJ2722" s="2">
        <v>1.6000000000000001E-8</v>
      </c>
      <c r="AK2722">
        <v>0.6</v>
      </c>
      <c r="AL2722">
        <v>3.3124601599999999E-3</v>
      </c>
      <c r="AM2722">
        <v>3.7793167999999999E-3</v>
      </c>
      <c r="AN2722">
        <v>4.7241456000000001E-3</v>
      </c>
      <c r="AO2722">
        <v>6.4470704000000002E-3</v>
      </c>
      <c r="AP2722">
        <v>9.8262243200000002E-3</v>
      </c>
      <c r="AQ2722">
        <v>3.3513648E-2</v>
      </c>
      <c r="AR2722">
        <v>5.9507667649122799E-3</v>
      </c>
      <c r="AS2722">
        <v>5.5578191999999999E-4</v>
      </c>
      <c r="AT2722">
        <v>3.45047933333333E-4</v>
      </c>
      <c r="AU2722">
        <v>3.9367883333333301E-4</v>
      </c>
      <c r="AV2722">
        <v>4.9209850000000001E-4</v>
      </c>
      <c r="AW2722">
        <v>6.7156983333333301E-4</v>
      </c>
      <c r="AX2722">
        <v>1.02356503333333E-3</v>
      </c>
      <c r="AY2722">
        <v>3.4910050000000001E-3</v>
      </c>
      <c r="AZ2722">
        <v>6.1987153801169599E-4</v>
      </c>
      <c r="BA2722" s="2">
        <v>5.7893950000000002E-5</v>
      </c>
      <c r="BB2722" t="s">
        <v>1604</v>
      </c>
      <c r="BC2722" s="1" t="s">
        <v>1607</v>
      </c>
      <c r="BD2722" t="s">
        <v>1605</v>
      </c>
      <c r="BE2722" t="s">
        <v>106</v>
      </c>
      <c r="BF2722">
        <v>36.126945499999998</v>
      </c>
      <c r="BG2722">
        <v>-95.99893951</v>
      </c>
      <c r="BH2722" t="s">
        <v>100</v>
      </c>
      <c r="BI2722">
        <v>62.5</v>
      </c>
      <c r="BJ2722">
        <v>600</v>
      </c>
    </row>
    <row r="2723" spans="1:62" x14ac:dyDescent="0.3">
      <c r="A2723" s="1" t="s">
        <v>1606</v>
      </c>
      <c r="B2723" s="1" t="s">
        <v>209</v>
      </c>
      <c r="C2723" t="s">
        <v>1576</v>
      </c>
      <c r="D2723">
        <v>2011</v>
      </c>
      <c r="E2723" t="s">
        <v>210</v>
      </c>
      <c r="F2723" t="s">
        <v>59</v>
      </c>
      <c r="G2723">
        <v>0.47688048</v>
      </c>
      <c r="H2723">
        <v>0.53476049999999997</v>
      </c>
      <c r="I2723">
        <v>0.60396475000000005</v>
      </c>
      <c r="J2723">
        <v>0.67946030000000002</v>
      </c>
      <c r="K2723">
        <v>0.74740633999999995</v>
      </c>
      <c r="L2723">
        <v>1.6357379999999999</v>
      </c>
      <c r="M2723">
        <v>6</v>
      </c>
      <c r="N2723" t="str">
        <f t="shared" si="42"/>
        <v>401430235_43804</v>
      </c>
      <c r="O2723">
        <f>VLOOKUP(N2723,'HEM3 monitor concs'!D:L,9,FALSE)</f>
        <v>0.54700012067802406</v>
      </c>
      <c r="P2723">
        <f>VLOOKUP(N2723,'HEM3 monitor concs'!D:L,6,FALSE)</f>
        <v>1.20678024E-7</v>
      </c>
      <c r="Q2723" s="3">
        <v>0.62548760263157899</v>
      </c>
      <c r="R2723">
        <v>3.2867604197463603E-2</v>
      </c>
      <c r="S2723" s="5">
        <v>0.15099119999999999</v>
      </c>
      <c r="T2723">
        <v>57</v>
      </c>
      <c r="U2723">
        <v>0</v>
      </c>
      <c r="V2723">
        <v>0</v>
      </c>
      <c r="W2723">
        <v>12</v>
      </c>
      <c r="X2723">
        <v>15</v>
      </c>
      <c r="Y2723">
        <v>14</v>
      </c>
      <c r="Z2723">
        <v>16</v>
      </c>
      <c r="AA2723">
        <v>1</v>
      </c>
      <c r="AB2723">
        <v>0</v>
      </c>
      <c r="AC2723" t="s">
        <v>60</v>
      </c>
      <c r="AD2723" t="s">
        <v>60</v>
      </c>
      <c r="AE2723" t="s">
        <v>211</v>
      </c>
      <c r="AF2723" t="s">
        <v>93</v>
      </c>
      <c r="AI2723">
        <v>1</v>
      </c>
      <c r="AJ2723" s="2">
        <v>6.0000000000000002E-6</v>
      </c>
      <c r="AK2723">
        <v>0.1</v>
      </c>
      <c r="AL2723">
        <v>2.8612828800000001</v>
      </c>
      <c r="AM2723">
        <v>3.2085629999999998</v>
      </c>
      <c r="AN2723">
        <v>3.6237884999999999</v>
      </c>
      <c r="AO2723">
        <v>4.0767617999999999</v>
      </c>
      <c r="AP2723">
        <v>4.4844380399999997</v>
      </c>
      <c r="AQ2723">
        <v>9.8144279999999995</v>
      </c>
      <c r="AR2723">
        <v>3.7529256157894699</v>
      </c>
      <c r="AS2723">
        <v>0.90594719999999995</v>
      </c>
      <c r="AT2723">
        <v>4.7688048E-3</v>
      </c>
      <c r="AU2723">
        <v>5.3476050000000001E-3</v>
      </c>
      <c r="AV2723">
        <v>6.0396475000000002E-3</v>
      </c>
      <c r="AW2723">
        <v>6.7946029999999998E-3</v>
      </c>
      <c r="AX2723">
        <v>7.4740633999999997E-3</v>
      </c>
      <c r="AY2723">
        <v>1.6357380000000001E-2</v>
      </c>
      <c r="AZ2723">
        <v>6.2548760263157902E-3</v>
      </c>
      <c r="BA2723">
        <v>1.509912E-3</v>
      </c>
      <c r="BB2723" t="s">
        <v>1604</v>
      </c>
      <c r="BC2723" s="1" t="s">
        <v>1607</v>
      </c>
      <c r="BD2723" t="s">
        <v>1605</v>
      </c>
      <c r="BE2723" t="s">
        <v>106</v>
      </c>
      <c r="BF2723">
        <v>36.126945499999998</v>
      </c>
      <c r="BG2723">
        <v>-95.99893951</v>
      </c>
      <c r="BH2723" t="s">
        <v>100</v>
      </c>
      <c r="BI2723">
        <v>0.16666666666666699</v>
      </c>
      <c r="BJ2723">
        <v>100</v>
      </c>
    </row>
    <row r="2724" spans="1:62" x14ac:dyDescent="0.3">
      <c r="A2724" s="1" t="s">
        <v>1606</v>
      </c>
      <c r="B2724" s="1" t="s">
        <v>229</v>
      </c>
      <c r="C2724" t="s">
        <v>1576</v>
      </c>
      <c r="D2724">
        <v>2011</v>
      </c>
      <c r="E2724" t="s">
        <v>230</v>
      </c>
      <c r="F2724" t="s">
        <v>59</v>
      </c>
      <c r="G2724">
        <v>0</v>
      </c>
      <c r="H2724">
        <v>0</v>
      </c>
      <c r="I2724">
        <v>4.2713510000000003E-2</v>
      </c>
      <c r="J2724">
        <v>5.8245690000000003E-2</v>
      </c>
      <c r="K2724">
        <v>7.0283133999999997E-2</v>
      </c>
      <c r="L2724">
        <v>0.15532180000000001</v>
      </c>
      <c r="M2724">
        <v>6</v>
      </c>
      <c r="N2724" t="str">
        <f t="shared" si="42"/>
        <v>401430235_43819</v>
      </c>
      <c r="O2724">
        <f>VLOOKUP(N2724,'HEM3 monitor concs'!D:L,9,FALSE)</f>
        <v>2.9410814164809999E-2</v>
      </c>
      <c r="P2724">
        <f>VLOOKUP(N2724,'HEM3 monitor concs'!D:L,6,FALSE)</f>
        <v>1.081416481E-5</v>
      </c>
      <c r="Q2724" s="3">
        <v>3.5935208684210497E-2</v>
      </c>
      <c r="R2724">
        <v>1.1545641290651601E-3</v>
      </c>
      <c r="S2724" s="5">
        <v>3.4947409999999998E-2</v>
      </c>
      <c r="T2724">
        <v>57</v>
      </c>
      <c r="U2724">
        <v>23</v>
      </c>
      <c r="V2724">
        <v>22</v>
      </c>
      <c r="W2724">
        <v>12</v>
      </c>
      <c r="X2724">
        <v>15</v>
      </c>
      <c r="Y2724">
        <v>14</v>
      </c>
      <c r="Z2724">
        <v>16</v>
      </c>
      <c r="AA2724">
        <v>1</v>
      </c>
      <c r="AB2724">
        <v>40.350877192982502</v>
      </c>
      <c r="AC2724" t="s">
        <v>60</v>
      </c>
      <c r="AD2724" t="s">
        <v>60</v>
      </c>
      <c r="AE2724" t="s">
        <v>231</v>
      </c>
      <c r="AF2724" t="s">
        <v>62</v>
      </c>
      <c r="AI2724">
        <v>1</v>
      </c>
      <c r="AJ2724" t="s">
        <v>60</v>
      </c>
      <c r="AK2724">
        <v>5.0000000000000001E-3</v>
      </c>
      <c r="AL2724" t="s">
        <v>60</v>
      </c>
      <c r="AM2724" t="s">
        <v>60</v>
      </c>
      <c r="AN2724" t="s">
        <v>60</v>
      </c>
      <c r="AO2724" t="s">
        <v>60</v>
      </c>
      <c r="AP2724" t="s">
        <v>60</v>
      </c>
      <c r="AQ2724" t="s">
        <v>60</v>
      </c>
      <c r="AR2724" t="s">
        <v>60</v>
      </c>
      <c r="AS2724" t="s">
        <v>60</v>
      </c>
      <c r="AT2724">
        <v>0</v>
      </c>
      <c r="AU2724">
        <v>0</v>
      </c>
      <c r="AV2724">
        <v>8.5427019999999992E-3</v>
      </c>
      <c r="AW2724">
        <v>1.1649138E-2</v>
      </c>
      <c r="AX2724">
        <v>1.4056626799999999E-2</v>
      </c>
      <c r="AY2724">
        <v>3.1064359999999999E-2</v>
      </c>
      <c r="AZ2724">
        <v>7.1870417368421003E-3</v>
      </c>
      <c r="BA2724">
        <v>6.989482E-3</v>
      </c>
      <c r="BB2724" t="s">
        <v>1604</v>
      </c>
      <c r="BC2724" s="1" t="s">
        <v>1607</v>
      </c>
      <c r="BD2724" t="s">
        <v>1605</v>
      </c>
      <c r="BE2724" t="s">
        <v>106</v>
      </c>
      <c r="BF2724">
        <v>36.126945499999998</v>
      </c>
      <c r="BG2724">
        <v>-95.99893951</v>
      </c>
      <c r="BH2724" t="s">
        <v>100</v>
      </c>
      <c r="BI2724" t="s">
        <v>60</v>
      </c>
      <c r="BJ2724">
        <v>5</v>
      </c>
    </row>
    <row r="2725" spans="1:62" x14ac:dyDescent="0.3">
      <c r="A2725" s="1" t="s">
        <v>1606</v>
      </c>
      <c r="B2725" s="1" t="s">
        <v>254</v>
      </c>
      <c r="C2725" t="s">
        <v>1576</v>
      </c>
      <c r="D2725">
        <v>2011</v>
      </c>
      <c r="E2725" t="s">
        <v>255</v>
      </c>
      <c r="F2725" t="s">
        <v>59</v>
      </c>
      <c r="G2725">
        <v>0.64266822000000001</v>
      </c>
      <c r="H2725">
        <v>0.92057880000000003</v>
      </c>
      <c r="I2725">
        <v>1.311391</v>
      </c>
      <c r="J2725">
        <v>1.997482</v>
      </c>
      <c r="K2725">
        <v>4.2815598000000001</v>
      </c>
      <c r="L2725">
        <v>7.295153</v>
      </c>
      <c r="M2725">
        <v>6</v>
      </c>
      <c r="N2725" t="str">
        <f t="shared" si="42"/>
        <v>401430235_45109</v>
      </c>
      <c r="O2725" t="e">
        <f>VLOOKUP(N2725,'HEM3 monitor concs'!D:L,9,FALSE)</f>
        <v>#N/A</v>
      </c>
      <c r="P2725" t="e">
        <f>VLOOKUP(N2725,'HEM3 monitor concs'!D:L,6,FALSE)</f>
        <v>#N/A</v>
      </c>
      <c r="Q2725" s="3">
        <v>1.9773322991228099</v>
      </c>
      <c r="R2725">
        <v>3.08441437858616</v>
      </c>
      <c r="S2725" s="5">
        <v>0.14763999999999999</v>
      </c>
      <c r="T2725">
        <v>57</v>
      </c>
      <c r="U2725">
        <v>0</v>
      </c>
      <c r="V2725">
        <v>0</v>
      </c>
      <c r="W2725">
        <v>12</v>
      </c>
      <c r="X2725">
        <v>15</v>
      </c>
      <c r="Y2725">
        <v>14</v>
      </c>
      <c r="Z2725">
        <v>16</v>
      </c>
      <c r="AA2725">
        <v>1</v>
      </c>
      <c r="AB2725">
        <v>0</v>
      </c>
      <c r="AC2725" t="s">
        <v>60</v>
      </c>
      <c r="AD2725" t="s">
        <v>60</v>
      </c>
      <c r="AE2725" t="s">
        <v>256</v>
      </c>
      <c r="AF2725" t="s">
        <v>84</v>
      </c>
      <c r="AI2725">
        <v>1</v>
      </c>
      <c r="AJ2725" t="s">
        <v>60</v>
      </c>
      <c r="AK2725">
        <v>0.1</v>
      </c>
      <c r="AL2725" t="s">
        <v>60</v>
      </c>
      <c r="AM2725" t="s">
        <v>60</v>
      </c>
      <c r="AN2725" t="s">
        <v>60</v>
      </c>
      <c r="AO2725" t="s">
        <v>60</v>
      </c>
      <c r="AP2725" t="s">
        <v>60</v>
      </c>
      <c r="AQ2725" t="s">
        <v>60</v>
      </c>
      <c r="AR2725" t="s">
        <v>60</v>
      </c>
      <c r="AS2725" t="s">
        <v>60</v>
      </c>
      <c r="AT2725">
        <v>6.4266821999999996E-3</v>
      </c>
      <c r="AU2725">
        <v>9.2057879999999995E-3</v>
      </c>
      <c r="AV2725">
        <v>1.3113909999999999E-2</v>
      </c>
      <c r="AW2725">
        <v>1.9974820000000001E-2</v>
      </c>
      <c r="AX2725">
        <v>4.2815598000000003E-2</v>
      </c>
      <c r="AY2725">
        <v>7.2951530000000001E-2</v>
      </c>
      <c r="AZ2725">
        <v>1.9773322991228099E-2</v>
      </c>
      <c r="BA2725">
        <v>1.4764000000000001E-3</v>
      </c>
      <c r="BB2725" t="s">
        <v>1604</v>
      </c>
      <c r="BC2725" s="1" t="s">
        <v>1607</v>
      </c>
      <c r="BD2725" t="s">
        <v>1605</v>
      </c>
      <c r="BE2725" t="s">
        <v>106</v>
      </c>
      <c r="BF2725">
        <v>36.126945499999998</v>
      </c>
      <c r="BG2725">
        <v>-95.99893951</v>
      </c>
      <c r="BH2725" t="s">
        <v>100</v>
      </c>
      <c r="BI2725" t="s">
        <v>60</v>
      </c>
      <c r="BJ2725">
        <v>100</v>
      </c>
    </row>
    <row r="2726" spans="1:62" x14ac:dyDescent="0.3">
      <c r="A2726" s="1" t="s">
        <v>1606</v>
      </c>
      <c r="B2726" s="1" t="s">
        <v>257</v>
      </c>
      <c r="C2726" t="s">
        <v>1576</v>
      </c>
      <c r="D2726">
        <v>2011</v>
      </c>
      <c r="E2726" t="s">
        <v>258</v>
      </c>
      <c r="F2726" t="s">
        <v>59</v>
      </c>
      <c r="G2726">
        <v>0.93162191000000005</v>
      </c>
      <c r="H2726">
        <v>1.3290630000000001</v>
      </c>
      <c r="I2726">
        <v>2.5431110000000001</v>
      </c>
      <c r="J2726">
        <v>4.4728070000000004</v>
      </c>
      <c r="K2726">
        <v>6.2683200000000001</v>
      </c>
      <c r="L2726">
        <v>23.705880000000001</v>
      </c>
      <c r="M2726">
        <v>6</v>
      </c>
      <c r="N2726" t="str">
        <f t="shared" si="42"/>
        <v>401430235_45201</v>
      </c>
      <c r="O2726" t="e">
        <f>VLOOKUP(N2726,'HEM3 monitor concs'!D:L,9,FALSE)</f>
        <v>#N/A</v>
      </c>
      <c r="P2726" t="e">
        <f>VLOOKUP(N2726,'HEM3 monitor concs'!D:L,6,FALSE)</f>
        <v>#N/A</v>
      </c>
      <c r="Q2726" s="3">
        <v>3.5987042991228102</v>
      </c>
      <c r="R2726">
        <v>13.955977323837301</v>
      </c>
      <c r="S2726" s="5">
        <v>9.2651020000000001E-2</v>
      </c>
      <c r="T2726">
        <v>57</v>
      </c>
      <c r="U2726">
        <v>0</v>
      </c>
      <c r="V2726">
        <v>0</v>
      </c>
      <c r="W2726">
        <v>12</v>
      </c>
      <c r="X2726">
        <v>15</v>
      </c>
      <c r="Y2726">
        <v>14</v>
      </c>
      <c r="Z2726">
        <v>16</v>
      </c>
      <c r="AA2726">
        <v>1</v>
      </c>
      <c r="AB2726">
        <v>0</v>
      </c>
      <c r="AC2726" t="s">
        <v>60</v>
      </c>
      <c r="AD2726" t="s">
        <v>60</v>
      </c>
      <c r="AE2726" t="s">
        <v>258</v>
      </c>
      <c r="AF2726" t="s">
        <v>88</v>
      </c>
      <c r="AI2726">
        <v>1</v>
      </c>
      <c r="AJ2726" s="2">
        <v>7.7999999999999999E-6</v>
      </c>
      <c r="AK2726">
        <v>0.03</v>
      </c>
      <c r="AL2726">
        <v>7.266650898</v>
      </c>
      <c r="AM2726">
        <v>10.366691400000001</v>
      </c>
      <c r="AN2726">
        <v>19.8362658</v>
      </c>
      <c r="AO2726">
        <v>34.887894600000003</v>
      </c>
      <c r="AP2726">
        <v>48.892896</v>
      </c>
      <c r="AQ2726">
        <v>184.90586400000001</v>
      </c>
      <c r="AR2726">
        <v>28.069893533157899</v>
      </c>
      <c r="AS2726">
        <v>0.72267795599999995</v>
      </c>
      <c r="AT2726">
        <v>3.1054063666666701E-2</v>
      </c>
      <c r="AU2726">
        <v>4.4302099999999997E-2</v>
      </c>
      <c r="AV2726">
        <v>8.4770366666666694E-2</v>
      </c>
      <c r="AW2726">
        <v>0.14909356666666701</v>
      </c>
      <c r="AX2726">
        <v>0.20894399999999999</v>
      </c>
      <c r="AY2726">
        <v>0.79019600000000001</v>
      </c>
      <c r="AZ2726">
        <v>0.11995680997076</v>
      </c>
      <c r="BA2726">
        <v>3.08836733333333E-3</v>
      </c>
      <c r="BB2726" t="s">
        <v>1604</v>
      </c>
      <c r="BC2726" s="1" t="s">
        <v>1607</v>
      </c>
      <c r="BD2726" t="s">
        <v>1605</v>
      </c>
      <c r="BE2726" t="s">
        <v>106</v>
      </c>
      <c r="BF2726">
        <v>36.126945499999998</v>
      </c>
      <c r="BG2726">
        <v>-95.99893951</v>
      </c>
      <c r="BH2726" t="s">
        <v>100</v>
      </c>
      <c r="BI2726">
        <v>0.128205128205128</v>
      </c>
      <c r="BJ2726">
        <v>30</v>
      </c>
    </row>
    <row r="2727" spans="1:62" x14ac:dyDescent="0.3">
      <c r="A2727" s="1" t="s">
        <v>1606</v>
      </c>
      <c r="B2727" s="1" t="s">
        <v>259</v>
      </c>
      <c r="C2727" t="s">
        <v>1576</v>
      </c>
      <c r="D2727">
        <v>2011</v>
      </c>
      <c r="E2727" t="s">
        <v>260</v>
      </c>
      <c r="F2727" t="s">
        <v>59</v>
      </c>
      <c r="G2727">
        <v>2.1473295999999999</v>
      </c>
      <c r="H2727">
        <v>2.664377</v>
      </c>
      <c r="I2727">
        <v>3.6668159999999999</v>
      </c>
      <c r="J2727">
        <v>6.6326780000000003</v>
      </c>
      <c r="K2727">
        <v>11.968968</v>
      </c>
      <c r="L2727">
        <v>26.436495000000001</v>
      </c>
      <c r="M2727">
        <v>6</v>
      </c>
      <c r="N2727" t="str">
        <f t="shared" si="42"/>
        <v>401430235_45202</v>
      </c>
      <c r="O2727" t="e">
        <f>VLOOKUP(N2727,'HEM3 monitor concs'!D:L,9,FALSE)</f>
        <v>#N/A</v>
      </c>
      <c r="P2727" t="e">
        <f>VLOOKUP(N2727,'HEM3 monitor concs'!D:L,6,FALSE)</f>
        <v>#N/A</v>
      </c>
      <c r="Q2727" s="3">
        <v>5.5675287368420996</v>
      </c>
      <c r="R2727">
        <v>25.367656803226101</v>
      </c>
      <c r="S2727" s="5">
        <v>6.0297070000000001E-2</v>
      </c>
      <c r="T2727">
        <v>57</v>
      </c>
      <c r="U2727">
        <v>0</v>
      </c>
      <c r="V2727">
        <v>0</v>
      </c>
      <c r="W2727">
        <v>12</v>
      </c>
      <c r="X2727">
        <v>15</v>
      </c>
      <c r="Y2727">
        <v>14</v>
      </c>
      <c r="Z2727">
        <v>16</v>
      </c>
      <c r="AA2727">
        <v>1</v>
      </c>
      <c r="AB2727">
        <v>0</v>
      </c>
      <c r="AC2727" t="s">
        <v>60</v>
      </c>
      <c r="AD2727" t="s">
        <v>60</v>
      </c>
      <c r="AE2727" t="s">
        <v>260</v>
      </c>
      <c r="AF2727" t="s">
        <v>62</v>
      </c>
      <c r="AG2727" t="s">
        <v>84</v>
      </c>
      <c r="AI2727">
        <v>1</v>
      </c>
      <c r="AJ2727" t="s">
        <v>60</v>
      </c>
      <c r="AK2727">
        <v>5</v>
      </c>
      <c r="AL2727" t="s">
        <v>60</v>
      </c>
      <c r="AM2727" t="s">
        <v>60</v>
      </c>
      <c r="AN2727" t="s">
        <v>60</v>
      </c>
      <c r="AO2727" t="s">
        <v>60</v>
      </c>
      <c r="AP2727" t="s">
        <v>60</v>
      </c>
      <c r="AQ2727" t="s">
        <v>60</v>
      </c>
      <c r="AR2727" t="s">
        <v>60</v>
      </c>
      <c r="AS2727" t="s">
        <v>60</v>
      </c>
      <c r="AT2727">
        <v>4.2946591999999998E-4</v>
      </c>
      <c r="AU2727">
        <v>5.3287539999999996E-4</v>
      </c>
      <c r="AV2727">
        <v>7.3336319999999997E-4</v>
      </c>
      <c r="AW2727">
        <v>1.3265356E-3</v>
      </c>
      <c r="AX2727">
        <v>2.3937936000000002E-3</v>
      </c>
      <c r="AY2727">
        <v>5.2872989999999996E-3</v>
      </c>
      <c r="AZ2727">
        <v>1.1135057473684201E-3</v>
      </c>
      <c r="BA2727" s="2">
        <v>1.2059414E-5</v>
      </c>
      <c r="BB2727" t="s">
        <v>1604</v>
      </c>
      <c r="BC2727" s="1" t="s">
        <v>1607</v>
      </c>
      <c r="BD2727" t="s">
        <v>1605</v>
      </c>
      <c r="BE2727" t="s">
        <v>106</v>
      </c>
      <c r="BF2727">
        <v>36.126945499999998</v>
      </c>
      <c r="BG2727">
        <v>-95.99893951</v>
      </c>
      <c r="BH2727" t="s">
        <v>100</v>
      </c>
      <c r="BI2727" t="s">
        <v>60</v>
      </c>
      <c r="BJ2727">
        <v>5000</v>
      </c>
    </row>
    <row r="2728" spans="1:62" x14ac:dyDescent="0.3">
      <c r="A2728" s="1" t="s">
        <v>1606</v>
      </c>
      <c r="B2728" s="1" t="s">
        <v>261</v>
      </c>
      <c r="C2728" t="s">
        <v>1576</v>
      </c>
      <c r="D2728">
        <v>2011</v>
      </c>
      <c r="E2728" t="s">
        <v>262</v>
      </c>
      <c r="F2728" t="s">
        <v>59</v>
      </c>
      <c r="G2728">
        <v>0.32236355999999999</v>
      </c>
      <c r="H2728">
        <v>0.37561539999999999</v>
      </c>
      <c r="I2728">
        <v>0.53251800000000005</v>
      </c>
      <c r="J2728">
        <v>0.75123079999999998</v>
      </c>
      <c r="K2728">
        <v>1.5186274</v>
      </c>
      <c r="L2728">
        <v>2.4724045000000001</v>
      </c>
      <c r="M2728">
        <v>6</v>
      </c>
      <c r="N2728" t="str">
        <f t="shared" si="42"/>
        <v>401430235_45203</v>
      </c>
      <c r="O2728">
        <f>VLOOKUP(N2728,'HEM3 monitor concs'!D:L,9,FALSE)</f>
        <v>0.58112729549295206</v>
      </c>
      <c r="P2728">
        <f>VLOOKUP(N2728,'HEM3 monitor concs'!D:L,6,FALSE)</f>
        <v>0.56512729549295204</v>
      </c>
      <c r="Q2728" s="3">
        <v>0.74113759561403503</v>
      </c>
      <c r="R2728">
        <v>0.30703993614348002</v>
      </c>
      <c r="S2728" s="5">
        <v>8.0828629999999999E-2</v>
      </c>
      <c r="T2728">
        <v>57</v>
      </c>
      <c r="U2728">
        <v>0</v>
      </c>
      <c r="V2728">
        <v>0</v>
      </c>
      <c r="W2728">
        <v>12</v>
      </c>
      <c r="X2728">
        <v>15</v>
      </c>
      <c r="Y2728">
        <v>14</v>
      </c>
      <c r="Z2728">
        <v>16</v>
      </c>
      <c r="AA2728">
        <v>1</v>
      </c>
      <c r="AB2728">
        <v>0</v>
      </c>
      <c r="AC2728" t="s">
        <v>60</v>
      </c>
      <c r="AD2728" t="s">
        <v>60</v>
      </c>
      <c r="AE2728" t="s">
        <v>263</v>
      </c>
      <c r="AF2728" t="s">
        <v>68</v>
      </c>
      <c r="AI2728">
        <v>1</v>
      </c>
      <c r="AJ2728" s="2">
        <v>2.5000000000000002E-6</v>
      </c>
      <c r="AK2728">
        <v>1</v>
      </c>
      <c r="AL2728">
        <v>0.80590890000000004</v>
      </c>
      <c r="AM2728">
        <v>0.9390385</v>
      </c>
      <c r="AN2728">
        <v>1.3312949999999999</v>
      </c>
      <c r="AO2728">
        <v>1.878077</v>
      </c>
      <c r="AP2728">
        <v>3.7965684999999998</v>
      </c>
      <c r="AQ2728">
        <v>6.1810112500000001</v>
      </c>
      <c r="AR2728">
        <v>1.8528439890350901</v>
      </c>
      <c r="AS2728">
        <v>0.202071575</v>
      </c>
      <c r="AT2728">
        <v>3.2236355999999997E-4</v>
      </c>
      <c r="AU2728">
        <v>3.7561540000000002E-4</v>
      </c>
      <c r="AV2728">
        <v>5.3251800000000005E-4</v>
      </c>
      <c r="AW2728">
        <v>7.5123080000000003E-4</v>
      </c>
      <c r="AX2728">
        <v>1.5186274E-3</v>
      </c>
      <c r="AY2728">
        <v>2.4724044999999998E-3</v>
      </c>
      <c r="AZ2728">
        <v>7.4113759561403498E-4</v>
      </c>
      <c r="BA2728" s="2">
        <v>8.0828629999999996E-5</v>
      </c>
      <c r="BB2728" t="s">
        <v>1604</v>
      </c>
      <c r="BC2728" s="1" t="s">
        <v>1607</v>
      </c>
      <c r="BD2728" t="s">
        <v>1605</v>
      </c>
      <c r="BE2728" t="s">
        <v>106</v>
      </c>
      <c r="BF2728">
        <v>36.126945499999998</v>
      </c>
      <c r="BG2728">
        <v>-95.99893951</v>
      </c>
      <c r="BH2728" t="s">
        <v>100</v>
      </c>
      <c r="BI2728">
        <v>0.4</v>
      </c>
      <c r="BJ2728">
        <v>1000</v>
      </c>
    </row>
    <row r="2729" spans="1:62" x14ac:dyDescent="0.3">
      <c r="A2729" s="1" t="s">
        <v>1606</v>
      </c>
      <c r="B2729" s="1" t="s">
        <v>264</v>
      </c>
      <c r="C2729" t="s">
        <v>1576</v>
      </c>
      <c r="D2729">
        <v>2011</v>
      </c>
      <c r="E2729" t="s">
        <v>265</v>
      </c>
      <c r="F2729" t="s">
        <v>59</v>
      </c>
      <c r="G2729">
        <v>0.28833221999999997</v>
      </c>
      <c r="H2729">
        <v>0.37344240000000001</v>
      </c>
      <c r="I2729">
        <v>0.5210823</v>
      </c>
      <c r="J2729">
        <v>0.82504705</v>
      </c>
      <c r="K2729">
        <v>2.0165886</v>
      </c>
      <c r="L2729">
        <v>2.733511</v>
      </c>
      <c r="M2729">
        <v>6</v>
      </c>
      <c r="N2729" t="str">
        <f t="shared" si="42"/>
        <v>401430235_45204</v>
      </c>
      <c r="O2729" t="e">
        <f>VLOOKUP(N2729,'HEM3 monitor concs'!D:L,9,FALSE)</f>
        <v>#N/A</v>
      </c>
      <c r="P2729" t="e">
        <f>VLOOKUP(N2729,'HEM3 monitor concs'!D:L,6,FALSE)</f>
        <v>#N/A</v>
      </c>
      <c r="Q2729" s="3">
        <v>0.79343167631578904</v>
      </c>
      <c r="R2729">
        <v>0.444960165213443</v>
      </c>
      <c r="S2729" s="5">
        <v>7.8162350000000005E-2</v>
      </c>
      <c r="T2729">
        <v>57</v>
      </c>
      <c r="U2729">
        <v>0</v>
      </c>
      <c r="V2729">
        <v>0</v>
      </c>
      <c r="W2729">
        <v>12</v>
      </c>
      <c r="X2729">
        <v>15</v>
      </c>
      <c r="Y2729">
        <v>14</v>
      </c>
      <c r="Z2729">
        <v>16</v>
      </c>
      <c r="AA2729">
        <v>1</v>
      </c>
      <c r="AB2729">
        <v>0</v>
      </c>
      <c r="AC2729" t="s">
        <v>60</v>
      </c>
      <c r="AD2729" t="s">
        <v>60</v>
      </c>
      <c r="AE2729" t="s">
        <v>265</v>
      </c>
      <c r="AF2729" t="s">
        <v>84</v>
      </c>
      <c r="AI2729">
        <v>1</v>
      </c>
      <c r="AJ2729" t="s">
        <v>60</v>
      </c>
      <c r="AK2729">
        <v>0.1</v>
      </c>
      <c r="AL2729" t="s">
        <v>60</v>
      </c>
      <c r="AM2729" t="s">
        <v>60</v>
      </c>
      <c r="AN2729" t="s">
        <v>60</v>
      </c>
      <c r="AO2729" t="s">
        <v>60</v>
      </c>
      <c r="AP2729" t="s">
        <v>60</v>
      </c>
      <c r="AQ2729" t="s">
        <v>60</v>
      </c>
      <c r="AR2729" t="s">
        <v>60</v>
      </c>
      <c r="AS2729" t="s">
        <v>60</v>
      </c>
      <c r="AT2729">
        <v>2.8833221999999999E-3</v>
      </c>
      <c r="AU2729">
        <v>3.7344240000000001E-3</v>
      </c>
      <c r="AV2729">
        <v>5.2108229999999998E-3</v>
      </c>
      <c r="AW2729">
        <v>8.2504705000000008E-3</v>
      </c>
      <c r="AX2729">
        <v>2.0165886000000001E-2</v>
      </c>
      <c r="AY2729">
        <v>2.7335109999999999E-2</v>
      </c>
      <c r="AZ2729">
        <v>7.9343167631578896E-3</v>
      </c>
      <c r="BA2729">
        <v>7.8162350000000002E-4</v>
      </c>
      <c r="BB2729" t="s">
        <v>1604</v>
      </c>
      <c r="BC2729" s="1" t="s">
        <v>1607</v>
      </c>
      <c r="BD2729" t="s">
        <v>1605</v>
      </c>
      <c r="BE2729" t="s">
        <v>106</v>
      </c>
      <c r="BF2729">
        <v>36.126945499999998</v>
      </c>
      <c r="BG2729">
        <v>-95.99893951</v>
      </c>
      <c r="BH2729" t="s">
        <v>100</v>
      </c>
      <c r="BI2729" t="s">
        <v>60</v>
      </c>
      <c r="BJ2729">
        <v>100</v>
      </c>
    </row>
    <row r="2730" spans="1:62" x14ac:dyDescent="0.3">
      <c r="A2730" s="1" t="s">
        <v>1606</v>
      </c>
      <c r="B2730" s="1" t="s">
        <v>266</v>
      </c>
      <c r="C2730" t="s">
        <v>1576</v>
      </c>
      <c r="D2730">
        <v>2011</v>
      </c>
      <c r="E2730" t="s">
        <v>267</v>
      </c>
      <c r="F2730" t="s">
        <v>59</v>
      </c>
      <c r="G2730">
        <v>8.2638857999999996E-2</v>
      </c>
      <c r="H2730">
        <v>0.1064934</v>
      </c>
      <c r="I2730">
        <v>0.14909069999999999</v>
      </c>
      <c r="J2730">
        <v>0.1916881</v>
      </c>
      <c r="K2730">
        <v>0.28966197999999999</v>
      </c>
      <c r="L2730">
        <v>1.6186990000000001</v>
      </c>
      <c r="M2730">
        <v>6</v>
      </c>
      <c r="N2730" t="str">
        <f t="shared" si="42"/>
        <v>401430235_45220</v>
      </c>
      <c r="O2730">
        <f>VLOOKUP(N2730,'HEM3 monitor concs'!D:L,9,FALSE)</f>
        <v>3.0609193908633002E-2</v>
      </c>
      <c r="P2730">
        <f>VLOOKUP(N2730,'HEM3 monitor concs'!D:L,6,FALSE)</f>
        <v>2.9743035463754001E-2</v>
      </c>
      <c r="Q2730" s="3">
        <v>0.195723609824561</v>
      </c>
      <c r="R2730">
        <v>5.2538315259630597E-2</v>
      </c>
      <c r="S2730" s="5">
        <v>9.3714169999999999E-2</v>
      </c>
      <c r="T2730">
        <v>57</v>
      </c>
      <c r="U2730">
        <v>8</v>
      </c>
      <c r="V2730">
        <v>2</v>
      </c>
      <c r="W2730">
        <v>12</v>
      </c>
      <c r="X2730">
        <v>15</v>
      </c>
      <c r="Y2730">
        <v>14</v>
      </c>
      <c r="Z2730">
        <v>16</v>
      </c>
      <c r="AA2730">
        <v>1</v>
      </c>
      <c r="AB2730">
        <v>14.0350877192982</v>
      </c>
      <c r="AC2730" t="s">
        <v>60</v>
      </c>
      <c r="AD2730" t="s">
        <v>60</v>
      </c>
      <c r="AE2730" t="s">
        <v>267</v>
      </c>
      <c r="AF2730" t="s">
        <v>84</v>
      </c>
      <c r="AI2730">
        <v>1</v>
      </c>
      <c r="AJ2730" t="s">
        <v>60</v>
      </c>
      <c r="AK2730">
        <v>1</v>
      </c>
      <c r="AL2730" t="s">
        <v>60</v>
      </c>
      <c r="AM2730" t="s">
        <v>60</v>
      </c>
      <c r="AN2730" t="s">
        <v>60</v>
      </c>
      <c r="AO2730" t="s">
        <v>60</v>
      </c>
      <c r="AP2730" t="s">
        <v>60</v>
      </c>
      <c r="AQ2730" t="s">
        <v>60</v>
      </c>
      <c r="AR2730" t="s">
        <v>60</v>
      </c>
      <c r="AS2730" t="s">
        <v>60</v>
      </c>
      <c r="AT2730" s="2">
        <v>8.2638858000000004E-5</v>
      </c>
      <c r="AU2730">
        <v>1.064934E-4</v>
      </c>
      <c r="AV2730">
        <v>1.4909069999999999E-4</v>
      </c>
      <c r="AW2730">
        <v>1.9168810000000001E-4</v>
      </c>
      <c r="AX2730">
        <v>2.8966198000000002E-4</v>
      </c>
      <c r="AY2730">
        <v>1.6186989999999999E-3</v>
      </c>
      <c r="AZ2730">
        <v>1.9572360982456099E-4</v>
      </c>
      <c r="BA2730" s="2">
        <v>9.3714170000000003E-5</v>
      </c>
      <c r="BB2730" t="s">
        <v>1604</v>
      </c>
      <c r="BC2730" s="1" t="s">
        <v>1607</v>
      </c>
      <c r="BD2730" t="s">
        <v>1605</v>
      </c>
      <c r="BE2730" t="s">
        <v>106</v>
      </c>
      <c r="BF2730">
        <v>36.126945499999998</v>
      </c>
      <c r="BG2730">
        <v>-95.99893951</v>
      </c>
      <c r="BH2730" t="s">
        <v>100</v>
      </c>
      <c r="BI2730" t="s">
        <v>60</v>
      </c>
      <c r="BJ2730">
        <v>1000</v>
      </c>
    </row>
    <row r="2731" spans="1:62" x14ac:dyDescent="0.3">
      <c r="A2731" s="1" t="s">
        <v>1608</v>
      </c>
      <c r="B2731" s="1" t="s">
        <v>395</v>
      </c>
      <c r="C2731" t="s">
        <v>1576</v>
      </c>
      <c r="D2731">
        <v>2011</v>
      </c>
      <c r="E2731" t="s">
        <v>396</v>
      </c>
      <c r="F2731" t="s">
        <v>59</v>
      </c>
      <c r="G2731">
        <v>2.6894878E-4</v>
      </c>
      <c r="H2731">
        <v>4.4668624999999999E-4</v>
      </c>
      <c r="I2731">
        <v>7.1219494999999998E-4</v>
      </c>
      <c r="J2731">
        <v>9.40495425E-4</v>
      </c>
      <c r="K2731">
        <v>1.2162306E-3</v>
      </c>
      <c r="L2731">
        <v>2.8833230000000001E-3</v>
      </c>
      <c r="M2731">
        <v>6</v>
      </c>
      <c r="N2731" t="str">
        <f t="shared" si="42"/>
        <v>401431127_14102</v>
      </c>
      <c r="O2731">
        <f>VLOOKUP(N2731,'HEM3 monitor concs'!D:L,9,FALSE)</f>
        <v>6.8687540438999991E-5</v>
      </c>
      <c r="P2731">
        <f>VLOOKUP(N2731,'HEM3 monitor concs'!D:L,6,FALSE)</f>
        <v>3.0135042429999999E-6</v>
      </c>
      <c r="Q2731" s="3">
        <v>7.9710538396551703E-4</v>
      </c>
      <c r="R2731" s="2">
        <v>3.2611389770690299E-7</v>
      </c>
      <c r="S2731" s="6">
        <v>8.3620684827586203E-6</v>
      </c>
      <c r="T2731">
        <v>58</v>
      </c>
      <c r="U2731">
        <v>0</v>
      </c>
      <c r="V2731">
        <v>0</v>
      </c>
      <c r="W2731">
        <v>13</v>
      </c>
      <c r="X2731">
        <v>14</v>
      </c>
      <c r="Y2731">
        <v>16</v>
      </c>
      <c r="Z2731">
        <v>15</v>
      </c>
      <c r="AA2731">
        <v>1</v>
      </c>
      <c r="AB2731">
        <v>0</v>
      </c>
      <c r="AC2731" t="s">
        <v>60</v>
      </c>
      <c r="AD2731" t="s">
        <v>60</v>
      </c>
      <c r="AE2731" t="s">
        <v>61</v>
      </c>
      <c r="AF2731" t="s">
        <v>62</v>
      </c>
      <c r="AI2731">
        <v>1</v>
      </c>
      <c r="AJ2731" t="s">
        <v>60</v>
      </c>
      <c r="AK2731" s="2">
        <v>2.0000000000000001E-4</v>
      </c>
      <c r="AL2731" t="s">
        <v>60</v>
      </c>
      <c r="AM2731" t="s">
        <v>60</v>
      </c>
      <c r="AN2731" t="s">
        <v>60</v>
      </c>
      <c r="AO2731" t="s">
        <v>60</v>
      </c>
      <c r="AP2731" t="s">
        <v>60</v>
      </c>
      <c r="AQ2731" t="s">
        <v>60</v>
      </c>
      <c r="AR2731" t="s">
        <v>60</v>
      </c>
      <c r="AS2731" t="s">
        <v>60</v>
      </c>
      <c r="AT2731">
        <v>1.3447438999999999E-3</v>
      </c>
      <c r="AU2731">
        <v>2.23343125E-3</v>
      </c>
      <c r="AV2731">
        <v>3.5609747500000002E-3</v>
      </c>
      <c r="AW2731">
        <v>4.702477125E-3</v>
      </c>
      <c r="AX2731">
        <v>6.0811529999999997E-3</v>
      </c>
      <c r="AY2731">
        <v>1.4416615000000001E-2</v>
      </c>
      <c r="AZ2731">
        <v>3.9855269198275896E-3</v>
      </c>
      <c r="BA2731" s="2">
        <v>4.1810342413793101E-5</v>
      </c>
      <c r="BB2731" t="s">
        <v>1604</v>
      </c>
      <c r="BC2731" s="1" t="s">
        <v>1609</v>
      </c>
      <c r="BD2731" t="s">
        <v>1604</v>
      </c>
      <c r="BE2731" t="s">
        <v>106</v>
      </c>
      <c r="BF2731">
        <v>36.204902650000001</v>
      </c>
      <c r="BG2731">
        <v>-95.976539610000003</v>
      </c>
      <c r="BH2731" t="s">
        <v>109</v>
      </c>
      <c r="BI2731" t="s">
        <v>60</v>
      </c>
      <c r="BJ2731">
        <v>0.2</v>
      </c>
    </row>
    <row r="2732" spans="1:62" x14ac:dyDescent="0.3">
      <c r="A2732" s="1" t="s">
        <v>1608</v>
      </c>
      <c r="B2732" s="1" t="s">
        <v>397</v>
      </c>
      <c r="C2732" t="s">
        <v>1576</v>
      </c>
      <c r="D2732">
        <v>2011</v>
      </c>
      <c r="E2732" t="s">
        <v>398</v>
      </c>
      <c r="F2732" t="s">
        <v>59</v>
      </c>
      <c r="G2732">
        <v>3.039664E-4</v>
      </c>
      <c r="H2732">
        <v>4.26979275E-4</v>
      </c>
      <c r="I2732">
        <v>5.558122E-4</v>
      </c>
      <c r="J2732">
        <v>7.8074375000000001E-4</v>
      </c>
      <c r="K2732">
        <v>1.0116054800000001E-3</v>
      </c>
      <c r="L2732">
        <v>1.8154250000000001E-3</v>
      </c>
      <c r="M2732">
        <v>6</v>
      </c>
      <c r="N2732" t="str">
        <f t="shared" si="42"/>
        <v>401431127_14103</v>
      </c>
      <c r="O2732" t="e">
        <f>VLOOKUP(N2732,'HEM3 monitor concs'!D:L,9,FALSE)</f>
        <v>#N/A</v>
      </c>
      <c r="P2732" t="e">
        <f>VLOOKUP(N2732,'HEM3 monitor concs'!D:L,6,FALSE)</f>
        <v>#N/A</v>
      </c>
      <c r="Q2732" s="3">
        <v>6.3673943965517196E-4</v>
      </c>
      <c r="R2732" s="2">
        <v>1.0484875918490101E-7</v>
      </c>
      <c r="S2732" s="6">
        <v>4.0206896551724097E-5</v>
      </c>
      <c r="T2732">
        <v>58</v>
      </c>
      <c r="U2732">
        <v>0</v>
      </c>
      <c r="V2732">
        <v>0</v>
      </c>
      <c r="W2732">
        <v>13</v>
      </c>
      <c r="X2732">
        <v>14</v>
      </c>
      <c r="Y2732">
        <v>16</v>
      </c>
      <c r="Z2732">
        <v>15</v>
      </c>
      <c r="AA2732">
        <v>1</v>
      </c>
      <c r="AB2732">
        <v>0</v>
      </c>
      <c r="AC2732" t="s">
        <v>60</v>
      </c>
      <c r="AD2732" t="s">
        <v>60</v>
      </c>
      <c r="AE2732" t="s">
        <v>67</v>
      </c>
      <c r="AF2732" t="s">
        <v>68</v>
      </c>
      <c r="AI2732">
        <v>1</v>
      </c>
      <c r="AJ2732">
        <v>4.3E-3</v>
      </c>
      <c r="AK2732" s="2">
        <v>1.5E-5</v>
      </c>
      <c r="AL2732">
        <v>1.30705552</v>
      </c>
      <c r="AM2732">
        <v>1.8360108825000001</v>
      </c>
      <c r="AN2732">
        <v>2.3899924600000002</v>
      </c>
      <c r="AO2732">
        <v>3.357198125</v>
      </c>
      <c r="AP2732">
        <v>4.3499035639999999</v>
      </c>
      <c r="AQ2732">
        <v>7.8063275000000001</v>
      </c>
      <c r="AR2732">
        <v>2.7379795905172402</v>
      </c>
      <c r="AS2732">
        <v>0.172889655172414</v>
      </c>
      <c r="AT2732">
        <v>2.02644266666667E-2</v>
      </c>
      <c r="AU2732">
        <v>2.8465285E-2</v>
      </c>
      <c r="AV2732">
        <v>3.7054146666666697E-2</v>
      </c>
      <c r="AW2732">
        <v>5.2049583333333302E-2</v>
      </c>
      <c r="AX2732">
        <v>6.7440365333333294E-2</v>
      </c>
      <c r="AY2732">
        <v>0.121028333333333</v>
      </c>
      <c r="AZ2732">
        <v>4.2449295977011497E-2</v>
      </c>
      <c r="BA2732">
        <v>2.6804597701149402E-3</v>
      </c>
      <c r="BB2732" t="s">
        <v>1604</v>
      </c>
      <c r="BC2732" s="1" t="s">
        <v>1609</v>
      </c>
      <c r="BD2732" t="s">
        <v>1604</v>
      </c>
      <c r="BE2732" t="s">
        <v>106</v>
      </c>
      <c r="BF2732">
        <v>36.204902650000001</v>
      </c>
      <c r="BG2732">
        <v>-95.976539610000003</v>
      </c>
      <c r="BH2732" t="s">
        <v>109</v>
      </c>
      <c r="BI2732">
        <v>2.3255813953488401E-4</v>
      </c>
      <c r="BJ2732">
        <v>1.4999999999999999E-2</v>
      </c>
    </row>
    <row r="2733" spans="1:62" x14ac:dyDescent="0.3">
      <c r="A2733" s="1" t="s">
        <v>1608</v>
      </c>
      <c r="B2733" s="1" t="s">
        <v>399</v>
      </c>
      <c r="C2733" t="s">
        <v>1576</v>
      </c>
      <c r="D2733">
        <v>2011</v>
      </c>
      <c r="E2733" t="s">
        <v>400</v>
      </c>
      <c r="F2733" t="s">
        <v>59</v>
      </c>
      <c r="G2733" s="2">
        <v>7.347753E-6</v>
      </c>
      <c r="H2733" s="2">
        <v>9.8959212499999994E-6</v>
      </c>
      <c r="I2733" s="2">
        <v>1.6404069999999999E-5</v>
      </c>
      <c r="J2733" s="2">
        <v>2.2190245E-5</v>
      </c>
      <c r="K2733" s="2">
        <v>3.1910104000000002E-5</v>
      </c>
      <c r="L2733" s="2">
        <v>4.3022570000000002E-5</v>
      </c>
      <c r="M2733">
        <v>6</v>
      </c>
      <c r="N2733" t="str">
        <f t="shared" si="42"/>
        <v>401431127_14105</v>
      </c>
      <c r="O2733" t="e">
        <f>VLOOKUP(N2733,'HEM3 monitor concs'!D:L,9,FALSE)</f>
        <v>#N/A</v>
      </c>
      <c r="P2733" t="e">
        <f>VLOOKUP(N2733,'HEM3 monitor concs'!D:L,6,FALSE)</f>
        <v>#N/A</v>
      </c>
      <c r="Q2733" s="4">
        <v>1.7468215620689698E-5</v>
      </c>
      <c r="R2733" s="2">
        <v>8.3458313353971901E-11</v>
      </c>
      <c r="S2733" s="6">
        <v>2.8793103448275901E-6</v>
      </c>
      <c r="T2733">
        <v>58</v>
      </c>
      <c r="U2733">
        <v>0</v>
      </c>
      <c r="V2733">
        <v>0</v>
      </c>
      <c r="W2733">
        <v>13</v>
      </c>
      <c r="X2733">
        <v>14</v>
      </c>
      <c r="Y2733">
        <v>16</v>
      </c>
      <c r="Z2733">
        <v>15</v>
      </c>
      <c r="AA2733">
        <v>1</v>
      </c>
      <c r="AB2733">
        <v>0</v>
      </c>
      <c r="AC2733" t="s">
        <v>60</v>
      </c>
      <c r="AD2733" t="s">
        <v>60</v>
      </c>
      <c r="AE2733" t="s">
        <v>335</v>
      </c>
      <c r="AF2733" t="s">
        <v>62</v>
      </c>
      <c r="AI2733">
        <v>1</v>
      </c>
      <c r="AJ2733">
        <v>2.3999999999999998E-3</v>
      </c>
      <c r="AK2733" s="2">
        <v>2.0000000000000002E-5</v>
      </c>
      <c r="AL2733">
        <v>1.7634607199999999E-2</v>
      </c>
      <c r="AM2733">
        <v>2.3750211E-2</v>
      </c>
      <c r="AN2733">
        <v>3.9369767999999999E-2</v>
      </c>
      <c r="AO2733">
        <v>5.3256588000000001E-2</v>
      </c>
      <c r="AP2733">
        <v>7.6584249600000001E-2</v>
      </c>
      <c r="AQ2733">
        <v>0.10325416799999999</v>
      </c>
      <c r="AR2733">
        <v>4.1923717489655198E-2</v>
      </c>
      <c r="AS2733">
        <v>6.9103448275862102E-3</v>
      </c>
      <c r="AT2733">
        <v>3.6738765E-4</v>
      </c>
      <c r="AU2733">
        <v>4.947960625E-4</v>
      </c>
      <c r="AV2733">
        <v>8.2020349999999999E-4</v>
      </c>
      <c r="AW2733">
        <v>1.1095122500000001E-3</v>
      </c>
      <c r="AX2733">
        <v>1.5955052E-3</v>
      </c>
      <c r="AY2733">
        <v>2.1511285000000002E-3</v>
      </c>
      <c r="AZ2733">
        <v>8.7341078103448299E-4</v>
      </c>
      <c r="BA2733">
        <v>1.4396551724137901E-4</v>
      </c>
      <c r="BB2733" t="s">
        <v>1604</v>
      </c>
      <c r="BC2733" s="1" t="s">
        <v>1609</v>
      </c>
      <c r="BD2733" t="s">
        <v>1604</v>
      </c>
      <c r="BE2733" t="s">
        <v>106</v>
      </c>
      <c r="BF2733">
        <v>36.204902650000001</v>
      </c>
      <c r="BG2733">
        <v>-95.976539610000003</v>
      </c>
      <c r="BH2733" t="s">
        <v>109</v>
      </c>
      <c r="BI2733">
        <v>4.1666666666666702E-4</v>
      </c>
      <c r="BJ2733">
        <v>0.02</v>
      </c>
    </row>
    <row r="2734" spans="1:62" x14ac:dyDescent="0.3">
      <c r="A2734" s="1" t="s">
        <v>1608</v>
      </c>
      <c r="B2734" s="1" t="s">
        <v>401</v>
      </c>
      <c r="C2734" t="s">
        <v>1576</v>
      </c>
      <c r="D2734">
        <v>2011</v>
      </c>
      <c r="E2734" t="s">
        <v>402</v>
      </c>
      <c r="F2734" t="s">
        <v>59</v>
      </c>
      <c r="G2734">
        <v>1.0752158E-4</v>
      </c>
      <c r="H2734">
        <v>1.3573982499999999E-4</v>
      </c>
      <c r="I2734">
        <v>1.9757290000000001E-4</v>
      </c>
      <c r="J2734">
        <v>2.9068190000000003E-4</v>
      </c>
      <c r="K2734">
        <v>3.2905465000000002E-4</v>
      </c>
      <c r="L2734">
        <v>6.4855849999999999E-4</v>
      </c>
      <c r="M2734">
        <v>6</v>
      </c>
      <c r="N2734" t="str">
        <f t="shared" si="42"/>
        <v>401431127_14110</v>
      </c>
      <c r="O2734" t="e">
        <f>VLOOKUP(N2734,'HEM3 monitor concs'!D:L,9,FALSE)</f>
        <v>#N/A</v>
      </c>
      <c r="P2734" t="e">
        <f>VLOOKUP(N2734,'HEM3 monitor concs'!D:L,6,FALSE)</f>
        <v>#N/A</v>
      </c>
      <c r="Q2734" s="3">
        <v>2.19402521206897E-4</v>
      </c>
      <c r="R2734" s="2">
        <v>1.22693760566989E-8</v>
      </c>
      <c r="S2734" s="6">
        <v>4.70689655172414E-6</v>
      </c>
      <c r="T2734">
        <v>58</v>
      </c>
      <c r="U2734">
        <v>0</v>
      </c>
      <c r="V2734">
        <v>0</v>
      </c>
      <c r="W2734">
        <v>13</v>
      </c>
      <c r="X2734">
        <v>14</v>
      </c>
      <c r="Y2734">
        <v>16</v>
      </c>
      <c r="Z2734">
        <v>15</v>
      </c>
      <c r="AA2734">
        <v>1</v>
      </c>
      <c r="AB2734">
        <v>0</v>
      </c>
      <c r="AC2734" t="s">
        <v>60</v>
      </c>
      <c r="AD2734" t="s">
        <v>60</v>
      </c>
      <c r="AE2734" t="s">
        <v>69</v>
      </c>
      <c r="AF2734" t="s">
        <v>70</v>
      </c>
      <c r="AI2734">
        <v>1</v>
      </c>
      <c r="AJ2734">
        <v>1.8E-3</v>
      </c>
      <c r="AK2734" s="2">
        <v>1.0000000000000001E-5</v>
      </c>
      <c r="AL2734">
        <v>0.19353884399999999</v>
      </c>
      <c r="AM2734">
        <v>0.24433168499999999</v>
      </c>
      <c r="AN2734">
        <v>0.35563122000000003</v>
      </c>
      <c r="AO2734">
        <v>0.52322742</v>
      </c>
      <c r="AP2734">
        <v>0.59229836999999996</v>
      </c>
      <c r="AQ2734">
        <v>1.1674053</v>
      </c>
      <c r="AR2734">
        <v>0.39492453817241402</v>
      </c>
      <c r="AS2734">
        <v>8.4724137931034508E-3</v>
      </c>
      <c r="AT2734">
        <v>1.0752158E-2</v>
      </c>
      <c r="AU2734">
        <v>1.35739825E-2</v>
      </c>
      <c r="AV2734">
        <v>1.975729E-2</v>
      </c>
      <c r="AW2734">
        <v>2.9068190000000001E-2</v>
      </c>
      <c r="AX2734">
        <v>3.2905465000000002E-2</v>
      </c>
      <c r="AY2734">
        <v>6.4855850000000007E-2</v>
      </c>
      <c r="AZ2734">
        <v>2.1940252120689702E-2</v>
      </c>
      <c r="BA2734">
        <v>4.7068965517241398E-4</v>
      </c>
      <c r="BB2734" t="s">
        <v>1604</v>
      </c>
      <c r="BC2734" s="1" t="s">
        <v>1609</v>
      </c>
      <c r="BD2734" t="s">
        <v>1604</v>
      </c>
      <c r="BE2734" t="s">
        <v>106</v>
      </c>
      <c r="BF2734">
        <v>36.204902650000001</v>
      </c>
      <c r="BG2734">
        <v>-95.976539610000003</v>
      </c>
      <c r="BH2734" t="s">
        <v>109</v>
      </c>
      <c r="BI2734">
        <v>5.5555555555555599E-4</v>
      </c>
      <c r="BJ2734">
        <v>0.01</v>
      </c>
    </row>
    <row r="2735" spans="1:62" x14ac:dyDescent="0.3">
      <c r="A2735" s="1" t="s">
        <v>1608</v>
      </c>
      <c r="B2735" s="1" t="s">
        <v>403</v>
      </c>
      <c r="C2735" t="s">
        <v>1576</v>
      </c>
      <c r="D2735">
        <v>2011</v>
      </c>
      <c r="E2735" t="s">
        <v>404</v>
      </c>
      <c r="F2735" t="s">
        <v>59</v>
      </c>
      <c r="G2735">
        <v>1.4749387999999999E-3</v>
      </c>
      <c r="H2735">
        <v>1.7179045000000001E-3</v>
      </c>
      <c r="I2735">
        <v>1.956209E-3</v>
      </c>
      <c r="J2735">
        <v>2.35038825E-3</v>
      </c>
      <c r="K2735">
        <v>2.7243782E-3</v>
      </c>
      <c r="L2735">
        <v>4.6707620000000002E-3</v>
      </c>
      <c r="M2735">
        <v>6</v>
      </c>
      <c r="N2735" t="str">
        <f t="shared" si="42"/>
        <v>401431127_14112</v>
      </c>
      <c r="O2735" t="e">
        <f>VLOOKUP(N2735,'HEM3 monitor concs'!D:L,9,FALSE)</f>
        <v>#N/A</v>
      </c>
      <c r="P2735" t="e">
        <f>VLOOKUP(N2735,'HEM3 monitor concs'!D:L,6,FALSE)</f>
        <v>#N/A</v>
      </c>
      <c r="Q2735" s="3">
        <v>2.0758056206896598E-3</v>
      </c>
      <c r="R2735" s="2">
        <v>3.3721040209143299E-7</v>
      </c>
      <c r="S2735" s="5">
        <v>1.73793103448276E-3</v>
      </c>
      <c r="T2735">
        <v>58</v>
      </c>
      <c r="U2735">
        <v>17</v>
      </c>
      <c r="V2735">
        <v>0</v>
      </c>
      <c r="W2735">
        <v>13</v>
      </c>
      <c r="X2735">
        <v>14</v>
      </c>
      <c r="Y2735">
        <v>16</v>
      </c>
      <c r="Z2735">
        <v>15</v>
      </c>
      <c r="AA2735">
        <v>1</v>
      </c>
      <c r="AB2735">
        <v>29.310344827586199</v>
      </c>
      <c r="AC2735" t="s">
        <v>60</v>
      </c>
      <c r="AD2735" t="s">
        <v>60</v>
      </c>
      <c r="AE2735" t="s">
        <v>73</v>
      </c>
      <c r="AF2735" t="s">
        <v>62</v>
      </c>
      <c r="AI2735">
        <v>1.2500000000000001E-2</v>
      </c>
      <c r="AJ2735">
        <v>1.4999999999999999E-4</v>
      </c>
      <c r="AK2735">
        <v>8.0000000000000002E-3</v>
      </c>
      <c r="AL2735">
        <v>0.22124082</v>
      </c>
      <c r="AM2735">
        <v>0.257685675</v>
      </c>
      <c r="AN2735">
        <v>0.29343134999999998</v>
      </c>
      <c r="AO2735">
        <v>0.35255823749999998</v>
      </c>
      <c r="AP2735">
        <v>0.40865673000000002</v>
      </c>
      <c r="AQ2735">
        <v>0.70061430000000002</v>
      </c>
      <c r="AR2735">
        <v>0.31137084310344798</v>
      </c>
      <c r="AS2735">
        <v>0.26068965517241399</v>
      </c>
      <c r="AT2735">
        <v>1.8436734999999999E-4</v>
      </c>
      <c r="AU2735">
        <v>2.1473806250000001E-4</v>
      </c>
      <c r="AV2735">
        <v>2.44526125E-4</v>
      </c>
      <c r="AW2735">
        <v>2.9379853125E-4</v>
      </c>
      <c r="AX2735">
        <v>3.40547275E-4</v>
      </c>
      <c r="AY2735">
        <v>5.8384525000000002E-4</v>
      </c>
      <c r="AZ2735">
        <v>2.5947570258620699E-4</v>
      </c>
      <c r="BA2735">
        <v>2.17241379310345E-4</v>
      </c>
      <c r="BB2735" t="s">
        <v>1604</v>
      </c>
      <c r="BC2735" s="1" t="s">
        <v>1609</v>
      </c>
      <c r="BD2735" t="s">
        <v>1604</v>
      </c>
      <c r="BE2735" t="s">
        <v>106</v>
      </c>
      <c r="BF2735">
        <v>36.204902650000001</v>
      </c>
      <c r="BG2735">
        <v>-95.976539610000003</v>
      </c>
      <c r="BH2735" t="s">
        <v>109</v>
      </c>
      <c r="BI2735">
        <v>6.6666666666666697E-3</v>
      </c>
      <c r="BJ2735">
        <v>8</v>
      </c>
    </row>
    <row r="2736" spans="1:62" x14ac:dyDescent="0.3">
      <c r="A2736" s="1" t="s">
        <v>1608</v>
      </c>
      <c r="B2736" s="1" t="s">
        <v>405</v>
      </c>
      <c r="C2736" t="s">
        <v>1576</v>
      </c>
      <c r="D2736">
        <v>2011</v>
      </c>
      <c r="E2736" t="s">
        <v>406</v>
      </c>
      <c r="F2736" t="s">
        <v>59</v>
      </c>
      <c r="G2736">
        <v>2.4456774999999999E-4</v>
      </c>
      <c r="H2736">
        <v>4.006754E-4</v>
      </c>
      <c r="I2736">
        <v>7.4982170000000004E-4</v>
      </c>
      <c r="J2736">
        <v>1.19568275E-3</v>
      </c>
      <c r="K2736">
        <v>2.1295494999999998E-3</v>
      </c>
      <c r="L2736">
        <v>1.155785E-2</v>
      </c>
      <c r="M2736">
        <v>6</v>
      </c>
      <c r="N2736" t="str">
        <f t="shared" si="42"/>
        <v>401431127_14113</v>
      </c>
      <c r="O2736">
        <f>VLOOKUP(N2736,'HEM3 monitor concs'!D:L,9,FALSE)</f>
        <v>4.3872026702000002E-5</v>
      </c>
      <c r="P2736">
        <f>VLOOKUP(N2736,'HEM3 monitor concs'!D:L,6,FALSE)</f>
        <v>2.8720267019999999E-6</v>
      </c>
      <c r="Q2736" s="3">
        <v>1.1862968586206901E-3</v>
      </c>
      <c r="R2736" s="2">
        <v>2.9923922821002901E-6</v>
      </c>
      <c r="S2736" s="6">
        <v>1.8672413793103501E-5</v>
      </c>
      <c r="T2736">
        <v>58</v>
      </c>
      <c r="U2736">
        <v>0</v>
      </c>
      <c r="V2736">
        <v>0</v>
      </c>
      <c r="W2736">
        <v>13</v>
      </c>
      <c r="X2736">
        <v>14</v>
      </c>
      <c r="Y2736">
        <v>16</v>
      </c>
      <c r="Z2736">
        <v>15</v>
      </c>
      <c r="AA2736">
        <v>1</v>
      </c>
      <c r="AB2736">
        <v>0</v>
      </c>
      <c r="AC2736" t="s">
        <v>60</v>
      </c>
      <c r="AD2736" t="s">
        <v>60</v>
      </c>
      <c r="AE2736" t="s">
        <v>74</v>
      </c>
      <c r="AF2736" t="s">
        <v>62</v>
      </c>
      <c r="AI2736">
        <v>1</v>
      </c>
      <c r="AJ2736" t="s">
        <v>60</v>
      </c>
      <c r="AK2736" s="2">
        <v>1E-4</v>
      </c>
      <c r="AL2736" t="s">
        <v>60</v>
      </c>
      <c r="AM2736" t="s">
        <v>60</v>
      </c>
      <c r="AN2736" t="s">
        <v>60</v>
      </c>
      <c r="AO2736" t="s">
        <v>60</v>
      </c>
      <c r="AP2736" t="s">
        <v>60</v>
      </c>
      <c r="AQ2736" t="s">
        <v>60</v>
      </c>
      <c r="AR2736" t="s">
        <v>60</v>
      </c>
      <c r="AS2736" t="s">
        <v>60</v>
      </c>
      <c r="AT2736">
        <v>2.4456775E-3</v>
      </c>
      <c r="AU2736">
        <v>4.0067540000000004E-3</v>
      </c>
      <c r="AV2736">
        <v>7.4982169999999997E-3</v>
      </c>
      <c r="AW2736">
        <v>1.1956827499999999E-2</v>
      </c>
      <c r="AX2736">
        <v>2.1295495000000001E-2</v>
      </c>
      <c r="AY2736">
        <v>0.1155785</v>
      </c>
      <c r="AZ2736">
        <v>1.1862968586206901E-2</v>
      </c>
      <c r="BA2736">
        <v>1.8672413793103401E-4</v>
      </c>
      <c r="BB2736" t="s">
        <v>1604</v>
      </c>
      <c r="BC2736" s="1" t="s">
        <v>1609</v>
      </c>
      <c r="BD2736" t="s">
        <v>1604</v>
      </c>
      <c r="BE2736" t="s">
        <v>106</v>
      </c>
      <c r="BF2736">
        <v>36.204902650000001</v>
      </c>
      <c r="BG2736">
        <v>-95.976539610000003</v>
      </c>
      <c r="BH2736" t="s">
        <v>109</v>
      </c>
      <c r="BI2736" t="s">
        <v>60</v>
      </c>
      <c r="BJ2736">
        <v>0.1</v>
      </c>
    </row>
    <row r="2737" spans="1:62" x14ac:dyDescent="0.3">
      <c r="A2737" s="1" t="s">
        <v>1608</v>
      </c>
      <c r="B2737" s="1" t="s">
        <v>97</v>
      </c>
      <c r="C2737" t="s">
        <v>1576</v>
      </c>
      <c r="D2737">
        <v>2011</v>
      </c>
      <c r="E2737" t="s">
        <v>98</v>
      </c>
      <c r="F2737" t="s">
        <v>59</v>
      </c>
      <c r="G2737">
        <v>2.4775330000000001E-3</v>
      </c>
      <c r="H2737">
        <v>3.4170339999999998E-3</v>
      </c>
      <c r="I2737">
        <v>4.4864924999999996E-3</v>
      </c>
      <c r="J2737">
        <v>6.3185914999999999E-3</v>
      </c>
      <c r="K2737">
        <v>7.3549580999999996E-3</v>
      </c>
      <c r="L2737">
        <v>1.677942E-2</v>
      </c>
      <c r="M2737">
        <v>6</v>
      </c>
      <c r="N2737" t="str">
        <f t="shared" si="42"/>
        <v>401431127_14128</v>
      </c>
      <c r="O2737" t="e">
        <f>VLOOKUP(N2737,'HEM3 monitor concs'!D:L,9,FALSE)</f>
        <v>#N/A</v>
      </c>
      <c r="P2737" t="e">
        <f>VLOOKUP(N2737,'HEM3 monitor concs'!D:L,6,FALSE)</f>
        <v>#N/A</v>
      </c>
      <c r="Q2737" s="3">
        <v>4.9055860293103397E-3</v>
      </c>
      <c r="R2737" s="2">
        <v>5.8761830779381797E-6</v>
      </c>
      <c r="S2737" s="6">
        <v>7.2913793103448297E-5</v>
      </c>
      <c r="T2737">
        <v>58</v>
      </c>
      <c r="U2737">
        <v>0</v>
      </c>
      <c r="V2737">
        <v>0</v>
      </c>
      <c r="W2737">
        <v>13</v>
      </c>
      <c r="X2737">
        <v>14</v>
      </c>
      <c r="Y2737">
        <v>16</v>
      </c>
      <c r="Z2737">
        <v>15</v>
      </c>
      <c r="AA2737">
        <v>1</v>
      </c>
      <c r="AB2737">
        <v>0</v>
      </c>
      <c r="AC2737" t="s">
        <v>60</v>
      </c>
      <c r="AD2737" t="s">
        <v>60</v>
      </c>
      <c r="AE2737" t="s">
        <v>80</v>
      </c>
      <c r="AF2737" t="s">
        <v>68</v>
      </c>
      <c r="AI2737">
        <v>1</v>
      </c>
      <c r="AJ2737" t="s">
        <v>60</v>
      </c>
      <c r="AK2737">
        <v>1.4999999999999999E-4</v>
      </c>
      <c r="AL2737" t="s">
        <v>60</v>
      </c>
      <c r="AM2737" t="s">
        <v>60</v>
      </c>
      <c r="AN2737" t="s">
        <v>60</v>
      </c>
      <c r="AO2737" t="s">
        <v>60</v>
      </c>
      <c r="AP2737" t="s">
        <v>60</v>
      </c>
      <c r="AQ2737" t="s">
        <v>60</v>
      </c>
      <c r="AR2737" t="s">
        <v>60</v>
      </c>
      <c r="AS2737" t="s">
        <v>60</v>
      </c>
      <c r="AT2737">
        <v>1.6516886666666699E-2</v>
      </c>
      <c r="AU2737">
        <v>2.2780226666666702E-2</v>
      </c>
      <c r="AV2737">
        <v>2.9909950000000001E-2</v>
      </c>
      <c r="AW2737">
        <v>4.2123943333333302E-2</v>
      </c>
      <c r="AX2737">
        <v>4.9033054E-2</v>
      </c>
      <c r="AY2737">
        <v>0.1118628</v>
      </c>
      <c r="AZ2737">
        <v>3.2703906862068997E-2</v>
      </c>
      <c r="BA2737">
        <v>4.8609195402298899E-4</v>
      </c>
      <c r="BB2737" t="s">
        <v>1604</v>
      </c>
      <c r="BC2737" s="1" t="s">
        <v>1609</v>
      </c>
      <c r="BD2737" t="s">
        <v>1604</v>
      </c>
      <c r="BE2737" t="s">
        <v>106</v>
      </c>
      <c r="BF2737">
        <v>36.204902650000001</v>
      </c>
      <c r="BG2737">
        <v>-95.976539610000003</v>
      </c>
      <c r="BH2737" t="s">
        <v>109</v>
      </c>
      <c r="BI2737" t="s">
        <v>60</v>
      </c>
      <c r="BJ2737">
        <v>0.15</v>
      </c>
    </row>
    <row r="2738" spans="1:62" x14ac:dyDescent="0.3">
      <c r="A2738" s="1" t="s">
        <v>1608</v>
      </c>
      <c r="B2738" s="1" t="s">
        <v>407</v>
      </c>
      <c r="C2738" t="s">
        <v>1576</v>
      </c>
      <c r="D2738">
        <v>2011</v>
      </c>
      <c r="E2738" t="s">
        <v>408</v>
      </c>
      <c r="F2738" t="s">
        <v>59</v>
      </c>
      <c r="G2738">
        <v>8.3629980999999996E-3</v>
      </c>
      <c r="H2738">
        <v>1.248933E-2</v>
      </c>
      <c r="I2738">
        <v>1.7487494999999999E-2</v>
      </c>
      <c r="J2738">
        <v>2.6413175000000001E-2</v>
      </c>
      <c r="K2738">
        <v>3.4366727999999999E-2</v>
      </c>
      <c r="L2738">
        <v>6.4370159999999996E-2</v>
      </c>
      <c r="M2738">
        <v>6</v>
      </c>
      <c r="N2738" t="str">
        <f t="shared" si="42"/>
        <v>401431127_14132</v>
      </c>
      <c r="O2738" t="e">
        <f>VLOOKUP(N2738,'HEM3 monitor concs'!D:L,9,FALSE)</f>
        <v>#N/A</v>
      </c>
      <c r="P2738" t="e">
        <f>VLOOKUP(N2738,'HEM3 monitor concs'!D:L,6,FALSE)</f>
        <v>#N/A</v>
      </c>
      <c r="Q2738" s="3">
        <v>2.0296917603448299E-2</v>
      </c>
      <c r="R2738">
        <v>1.2505246851698799E-4</v>
      </c>
      <c r="S2738" s="6">
        <v>8.9775862068965502E-5</v>
      </c>
      <c r="T2738">
        <v>58</v>
      </c>
      <c r="U2738">
        <v>0</v>
      </c>
      <c r="V2738">
        <v>0</v>
      </c>
      <c r="W2738">
        <v>13</v>
      </c>
      <c r="X2738">
        <v>14</v>
      </c>
      <c r="Y2738">
        <v>16</v>
      </c>
      <c r="Z2738">
        <v>15</v>
      </c>
      <c r="AA2738">
        <v>1</v>
      </c>
      <c r="AB2738">
        <v>0</v>
      </c>
      <c r="AC2738" t="s">
        <v>60</v>
      </c>
      <c r="AD2738" t="s">
        <v>60</v>
      </c>
      <c r="AE2738" t="s">
        <v>83</v>
      </c>
      <c r="AF2738" t="s">
        <v>84</v>
      </c>
      <c r="AI2738">
        <v>1</v>
      </c>
      <c r="AJ2738" t="s">
        <v>60</v>
      </c>
      <c r="AK2738" s="2">
        <v>2.9999999999999997E-4</v>
      </c>
      <c r="AL2738" t="s">
        <v>60</v>
      </c>
      <c r="AM2738" t="s">
        <v>60</v>
      </c>
      <c r="AN2738" t="s">
        <v>60</v>
      </c>
      <c r="AO2738" t="s">
        <v>60</v>
      </c>
      <c r="AP2738" t="s">
        <v>60</v>
      </c>
      <c r="AQ2738" t="s">
        <v>60</v>
      </c>
      <c r="AR2738" t="s">
        <v>60</v>
      </c>
      <c r="AS2738" t="s">
        <v>60</v>
      </c>
      <c r="AT2738">
        <v>2.7876660333333299E-2</v>
      </c>
      <c r="AU2738">
        <v>4.1631099999999997E-2</v>
      </c>
      <c r="AV2738">
        <v>5.829165E-2</v>
      </c>
      <c r="AW2738">
        <v>8.8043916666666694E-2</v>
      </c>
      <c r="AX2738">
        <v>0.11455576000000001</v>
      </c>
      <c r="AY2738">
        <v>0.21456720000000001</v>
      </c>
      <c r="AZ2738">
        <v>6.7656392011494301E-2</v>
      </c>
      <c r="BA2738">
        <v>2.9925287356321798E-4</v>
      </c>
      <c r="BB2738" t="s">
        <v>1604</v>
      </c>
      <c r="BC2738" s="1" t="s">
        <v>1609</v>
      </c>
      <c r="BD2738" t="s">
        <v>1604</v>
      </c>
      <c r="BE2738" t="s">
        <v>106</v>
      </c>
      <c r="BF2738">
        <v>36.204902650000001</v>
      </c>
      <c r="BG2738">
        <v>-95.976539610000003</v>
      </c>
      <c r="BH2738" t="s">
        <v>109</v>
      </c>
      <c r="BI2738" t="s">
        <v>60</v>
      </c>
      <c r="BJ2738">
        <v>0.3</v>
      </c>
    </row>
    <row r="2739" spans="1:62" x14ac:dyDescent="0.3">
      <c r="A2739" s="1" t="s">
        <v>1608</v>
      </c>
      <c r="B2739" s="1" t="s">
        <v>409</v>
      </c>
      <c r="C2739" t="s">
        <v>1576</v>
      </c>
      <c r="D2739">
        <v>2011</v>
      </c>
      <c r="E2739" t="s">
        <v>410</v>
      </c>
      <c r="F2739" t="s">
        <v>59</v>
      </c>
      <c r="G2739">
        <v>6.8160153000000005E-4</v>
      </c>
      <c r="H2739">
        <v>8.9432810000000004E-4</v>
      </c>
      <c r="I2739">
        <v>1.2610964999999999E-3</v>
      </c>
      <c r="J2739">
        <v>1.9434020000000001E-3</v>
      </c>
      <c r="K2739">
        <v>2.1772312E-3</v>
      </c>
      <c r="L2739">
        <v>4.2390099999999997E-3</v>
      </c>
      <c r="M2739">
        <v>6</v>
      </c>
      <c r="N2739" t="str">
        <f t="shared" si="42"/>
        <v>401431127_14136</v>
      </c>
      <c r="O2739" t="e">
        <f>VLOOKUP(N2739,'HEM3 monitor concs'!D:L,9,FALSE)</f>
        <v>#N/A</v>
      </c>
      <c r="P2739" t="e">
        <f>VLOOKUP(N2739,'HEM3 monitor concs'!D:L,6,FALSE)</f>
        <v>#N/A</v>
      </c>
      <c r="Q2739" s="3">
        <v>1.41208870862069E-3</v>
      </c>
      <c r="R2739" s="2">
        <v>4.7883528141261902E-7</v>
      </c>
      <c r="S2739" s="5">
        <v>2.7855172413793103E-4</v>
      </c>
      <c r="T2739">
        <v>58</v>
      </c>
      <c r="U2739">
        <v>0</v>
      </c>
      <c r="V2739">
        <v>0</v>
      </c>
      <c r="W2739">
        <v>13</v>
      </c>
      <c r="X2739">
        <v>14</v>
      </c>
      <c r="Y2739">
        <v>16</v>
      </c>
      <c r="Z2739">
        <v>15</v>
      </c>
      <c r="AA2739">
        <v>1</v>
      </c>
      <c r="AB2739">
        <v>0</v>
      </c>
      <c r="AC2739" t="s">
        <v>60</v>
      </c>
      <c r="AD2739" t="s">
        <v>60</v>
      </c>
      <c r="AE2739" t="s">
        <v>87</v>
      </c>
      <c r="AF2739" t="s">
        <v>62</v>
      </c>
      <c r="AG2739" t="s">
        <v>88</v>
      </c>
      <c r="AI2739">
        <v>1</v>
      </c>
      <c r="AJ2739">
        <v>4.8000000000000001E-4</v>
      </c>
      <c r="AK2739" s="2">
        <v>9.0000000000000006E-5</v>
      </c>
      <c r="AL2739">
        <v>0.32716873439999999</v>
      </c>
      <c r="AM2739">
        <v>0.42927748799999998</v>
      </c>
      <c r="AN2739">
        <v>0.60532631999999997</v>
      </c>
      <c r="AO2739">
        <v>0.93283296000000004</v>
      </c>
      <c r="AP2739">
        <v>1.0450709760000001</v>
      </c>
      <c r="AQ2739">
        <v>2.0347247999999998</v>
      </c>
      <c r="AR2739">
        <v>0.67780258013793104</v>
      </c>
      <c r="AS2739">
        <v>0.133704827586207</v>
      </c>
      <c r="AT2739">
        <v>7.5733503333333301E-3</v>
      </c>
      <c r="AU2739">
        <v>9.9369788888888904E-3</v>
      </c>
      <c r="AV2739">
        <v>1.4012183333333299E-2</v>
      </c>
      <c r="AW2739">
        <v>2.15933555555556E-2</v>
      </c>
      <c r="AX2739">
        <v>2.41914577777778E-2</v>
      </c>
      <c r="AY2739">
        <v>4.71001111111111E-2</v>
      </c>
      <c r="AZ2739">
        <v>1.5689874540229898E-2</v>
      </c>
      <c r="BA2739">
        <v>3.0950191570881199E-3</v>
      </c>
      <c r="BB2739" t="s">
        <v>1604</v>
      </c>
      <c r="BC2739" s="1" t="s">
        <v>1609</v>
      </c>
      <c r="BD2739" t="s">
        <v>1604</v>
      </c>
      <c r="BE2739" t="s">
        <v>106</v>
      </c>
      <c r="BF2739">
        <v>36.204902650000001</v>
      </c>
      <c r="BG2739">
        <v>-95.976539610000003</v>
      </c>
      <c r="BH2739" t="s">
        <v>109</v>
      </c>
      <c r="BI2739">
        <v>2.0833333333333298E-3</v>
      </c>
      <c r="BJ2739">
        <v>0.09</v>
      </c>
    </row>
    <row r="2740" spans="1:62" x14ac:dyDescent="0.3">
      <c r="A2740" s="1" t="s">
        <v>1608</v>
      </c>
      <c r="B2740" s="1" t="s">
        <v>411</v>
      </c>
      <c r="C2740" t="s">
        <v>1576</v>
      </c>
      <c r="D2740">
        <v>2011</v>
      </c>
      <c r="E2740" t="s">
        <v>412</v>
      </c>
      <c r="F2740" t="s">
        <v>59</v>
      </c>
      <c r="G2740" s="2">
        <v>9.4628885000000007E-6</v>
      </c>
      <c r="H2740" s="2">
        <v>1.10733375E-5</v>
      </c>
      <c r="I2740" s="2">
        <v>1.3370985E-5</v>
      </c>
      <c r="J2740" s="2">
        <v>1.6738927499999998E-5</v>
      </c>
      <c r="K2740" s="2">
        <v>2.0808131999999999E-5</v>
      </c>
      <c r="L2740" s="2">
        <v>3.3362580000000003E-5</v>
      </c>
      <c r="M2740">
        <v>6</v>
      </c>
      <c r="N2740" t="str">
        <f t="shared" si="42"/>
        <v>401431127_14142</v>
      </c>
      <c r="O2740" t="e">
        <f>VLOOKUP(N2740,'HEM3 monitor concs'!D:L,9,FALSE)</f>
        <v>#N/A</v>
      </c>
      <c r="P2740" t="e">
        <f>VLOOKUP(N2740,'HEM3 monitor concs'!D:L,6,FALSE)</f>
        <v>#N/A</v>
      </c>
      <c r="Q2740" s="4">
        <v>1.4691219362069E-5</v>
      </c>
      <c r="R2740" s="2">
        <v>2.9798022345142899E-11</v>
      </c>
      <c r="S2740" s="6">
        <v>5.6551724137931001E-6</v>
      </c>
      <c r="T2740">
        <v>58</v>
      </c>
      <c r="U2740">
        <v>0</v>
      </c>
      <c r="V2740">
        <v>0</v>
      </c>
      <c r="W2740">
        <v>13</v>
      </c>
      <c r="X2740">
        <v>14</v>
      </c>
      <c r="Y2740">
        <v>16</v>
      </c>
      <c r="Z2740">
        <v>15</v>
      </c>
      <c r="AA2740">
        <v>1</v>
      </c>
      <c r="AB2740">
        <v>0</v>
      </c>
      <c r="AC2740" t="s">
        <v>60</v>
      </c>
      <c r="AD2740" t="s">
        <v>60</v>
      </c>
      <c r="AE2740" t="s">
        <v>89</v>
      </c>
      <c r="AF2740" t="s">
        <v>84</v>
      </c>
      <c r="AI2740">
        <v>1</v>
      </c>
      <c r="AJ2740" t="s">
        <v>60</v>
      </c>
      <c r="AK2740" s="2">
        <v>2.9999999999999997E-4</v>
      </c>
      <c r="AL2740" t="s">
        <v>60</v>
      </c>
      <c r="AM2740" t="s">
        <v>60</v>
      </c>
      <c r="AN2740" t="s">
        <v>60</v>
      </c>
      <c r="AO2740" t="s">
        <v>60</v>
      </c>
      <c r="AP2740" t="s">
        <v>60</v>
      </c>
      <c r="AQ2740" t="s">
        <v>60</v>
      </c>
      <c r="AR2740" t="s">
        <v>60</v>
      </c>
      <c r="AS2740" t="s">
        <v>60</v>
      </c>
      <c r="AT2740" s="2">
        <v>3.1542961666666699E-5</v>
      </c>
      <c r="AU2740" s="2">
        <v>3.6911125000000001E-5</v>
      </c>
      <c r="AV2740" s="2">
        <v>4.4569949999999998E-5</v>
      </c>
      <c r="AW2740" s="2">
        <v>5.5796425000000002E-5</v>
      </c>
      <c r="AX2740" s="2">
        <v>6.9360440000000004E-5</v>
      </c>
      <c r="AY2740">
        <v>1.112086E-4</v>
      </c>
      <c r="AZ2740" s="2">
        <v>4.89707312068966E-5</v>
      </c>
      <c r="BA2740" s="2">
        <v>1.88505747126437E-5</v>
      </c>
      <c r="BB2740" t="s">
        <v>1604</v>
      </c>
      <c r="BC2740" s="1" t="s">
        <v>1609</v>
      </c>
      <c r="BD2740" t="s">
        <v>1604</v>
      </c>
      <c r="BE2740" t="s">
        <v>106</v>
      </c>
      <c r="BF2740">
        <v>36.204902650000001</v>
      </c>
      <c r="BG2740">
        <v>-95.976539610000003</v>
      </c>
      <c r="BH2740" t="s">
        <v>109</v>
      </c>
      <c r="BI2740" t="s">
        <v>60</v>
      </c>
      <c r="BJ2740">
        <v>0.3</v>
      </c>
    </row>
    <row r="2741" spans="1:62" x14ac:dyDescent="0.3">
      <c r="A2741" s="1" t="s">
        <v>1608</v>
      </c>
      <c r="B2741" s="1" t="s">
        <v>166</v>
      </c>
      <c r="C2741" t="s">
        <v>1576</v>
      </c>
      <c r="D2741">
        <v>2011</v>
      </c>
      <c r="E2741" t="s">
        <v>167</v>
      </c>
      <c r="F2741" t="s">
        <v>59</v>
      </c>
      <c r="G2741">
        <v>2.4688902E-4</v>
      </c>
      <c r="H2741">
        <v>3.7300067500000003E-4</v>
      </c>
      <c r="I2741">
        <v>7.4610245000000005E-4</v>
      </c>
      <c r="J2741">
        <v>9.7438532500000003E-4</v>
      </c>
      <c r="K2741">
        <v>1.2058183000000001E-3</v>
      </c>
      <c r="L2741">
        <v>1.5803779999999999E-3</v>
      </c>
      <c r="M2741">
        <v>6</v>
      </c>
      <c r="N2741" t="str">
        <f t="shared" si="42"/>
        <v>401431127_14154</v>
      </c>
      <c r="O2741">
        <f>VLOOKUP(N2741,'HEM3 monitor concs'!D:L,9,FALSE)</f>
        <v>7.65178436533E-4</v>
      </c>
      <c r="P2741">
        <f>VLOOKUP(N2741,'HEM3 monitor concs'!D:L,6,FALSE)</f>
        <v>5.6517843653300002E-4</v>
      </c>
      <c r="Q2741" s="3">
        <v>7.3296538103448296E-4</v>
      </c>
      <c r="R2741" s="2">
        <v>1.3985186672587999E-7</v>
      </c>
      <c r="S2741" s="6">
        <v>1.1206896517241399E-5</v>
      </c>
      <c r="T2741">
        <v>58</v>
      </c>
      <c r="U2741">
        <v>0</v>
      </c>
      <c r="V2741">
        <v>0</v>
      </c>
      <c r="W2741">
        <v>13</v>
      </c>
      <c r="X2741">
        <v>14</v>
      </c>
      <c r="Y2741">
        <v>16</v>
      </c>
      <c r="Z2741">
        <v>15</v>
      </c>
      <c r="AA2741">
        <v>1</v>
      </c>
      <c r="AB2741">
        <v>0</v>
      </c>
      <c r="AC2741" t="s">
        <v>60</v>
      </c>
      <c r="AD2741" t="s">
        <v>60</v>
      </c>
      <c r="AE2741" t="s">
        <v>92</v>
      </c>
      <c r="AF2741" t="s">
        <v>84</v>
      </c>
      <c r="AG2741" t="s">
        <v>93</v>
      </c>
      <c r="AH2741" t="s">
        <v>94</v>
      </c>
      <c r="AI2741">
        <v>1</v>
      </c>
      <c r="AJ2741" t="s">
        <v>60</v>
      </c>
      <c r="AK2741">
        <v>0.02</v>
      </c>
      <c r="AL2741" t="s">
        <v>60</v>
      </c>
      <c r="AM2741" t="s">
        <v>60</v>
      </c>
      <c r="AN2741" t="s">
        <v>60</v>
      </c>
      <c r="AO2741" t="s">
        <v>60</v>
      </c>
      <c r="AP2741" t="s">
        <v>60</v>
      </c>
      <c r="AQ2741" t="s">
        <v>60</v>
      </c>
      <c r="AR2741" t="s">
        <v>60</v>
      </c>
      <c r="AS2741" t="s">
        <v>60</v>
      </c>
      <c r="AT2741" s="2">
        <v>1.2344450999999999E-5</v>
      </c>
      <c r="AU2741" s="2">
        <v>1.865003375E-5</v>
      </c>
      <c r="AV2741" s="2">
        <v>3.7305122500000001E-5</v>
      </c>
      <c r="AW2741" s="2">
        <v>4.8719266249999999E-5</v>
      </c>
      <c r="AX2741" s="2">
        <v>6.0290914999999997E-5</v>
      </c>
      <c r="AY2741" s="2">
        <v>7.9018900000000003E-5</v>
      </c>
      <c r="AZ2741" s="2">
        <v>3.6648269051724102E-5</v>
      </c>
      <c r="BA2741" s="2">
        <v>5.6034482586206898E-7</v>
      </c>
      <c r="BB2741" t="s">
        <v>1604</v>
      </c>
      <c r="BC2741" s="1" t="s">
        <v>1609</v>
      </c>
      <c r="BD2741" t="s">
        <v>1604</v>
      </c>
      <c r="BE2741" t="s">
        <v>106</v>
      </c>
      <c r="BF2741">
        <v>36.204902650000001</v>
      </c>
      <c r="BG2741">
        <v>-95.976539610000003</v>
      </c>
      <c r="BH2741" t="s">
        <v>109</v>
      </c>
      <c r="BI2741" t="s">
        <v>60</v>
      </c>
      <c r="BJ2741">
        <v>20</v>
      </c>
    </row>
    <row r="2742" spans="1:62" x14ac:dyDescent="0.3">
      <c r="A2742" s="1" t="s">
        <v>1608</v>
      </c>
      <c r="B2742" s="1" t="s">
        <v>168</v>
      </c>
      <c r="C2742" t="s">
        <v>1576</v>
      </c>
      <c r="D2742">
        <v>2011</v>
      </c>
      <c r="E2742" t="s">
        <v>169</v>
      </c>
      <c r="F2742" t="s">
        <v>59</v>
      </c>
      <c r="G2742">
        <v>0</v>
      </c>
      <c r="H2742">
        <v>4.5351759999999998E-2</v>
      </c>
      <c r="I2742">
        <v>7.9642117499999998E-2</v>
      </c>
      <c r="J2742">
        <v>0.13273689999999999</v>
      </c>
      <c r="K2742">
        <v>0.21525498000000001</v>
      </c>
      <c r="L2742">
        <v>0.44024390000000002</v>
      </c>
      <c r="M2742">
        <v>6</v>
      </c>
      <c r="N2742" t="str">
        <f t="shared" si="42"/>
        <v>401431127_43218</v>
      </c>
      <c r="O2742" t="e">
        <f>VLOOKUP(N2742,'HEM3 monitor concs'!D:L,9,FALSE)</f>
        <v>#N/A</v>
      </c>
      <c r="P2742" t="e">
        <f>VLOOKUP(N2742,'HEM3 monitor concs'!D:L,6,FALSE)</f>
        <v>#N/A</v>
      </c>
      <c r="Q2742" s="3">
        <v>0.102244255083333</v>
      </c>
      <c r="R2742">
        <v>9.2730491665833793E-3</v>
      </c>
      <c r="S2742" s="5">
        <v>1.548597E-2</v>
      </c>
      <c r="T2742">
        <v>60</v>
      </c>
      <c r="U2742">
        <v>9</v>
      </c>
      <c r="V2742">
        <v>9</v>
      </c>
      <c r="W2742">
        <v>14</v>
      </c>
      <c r="X2742">
        <v>16</v>
      </c>
      <c r="Y2742">
        <v>14</v>
      </c>
      <c r="Z2742">
        <v>16</v>
      </c>
      <c r="AA2742">
        <v>1</v>
      </c>
      <c r="AB2742">
        <v>15</v>
      </c>
      <c r="AC2742" t="s">
        <v>60</v>
      </c>
      <c r="AD2742" t="s">
        <v>60</v>
      </c>
      <c r="AE2742" t="s">
        <v>169</v>
      </c>
      <c r="AF2742" t="s">
        <v>170</v>
      </c>
      <c r="AI2742">
        <v>1</v>
      </c>
      <c r="AJ2742" s="2">
        <v>3.0000000000000001E-5</v>
      </c>
      <c r="AK2742">
        <v>2E-3</v>
      </c>
      <c r="AL2742">
        <v>0</v>
      </c>
      <c r="AM2742">
        <v>1.3605528</v>
      </c>
      <c r="AN2742">
        <v>2.3892635250000001</v>
      </c>
      <c r="AO2742">
        <v>3.9821070000000001</v>
      </c>
      <c r="AP2742">
        <v>6.4576494000000002</v>
      </c>
      <c r="AQ2742">
        <v>13.207317</v>
      </c>
      <c r="AR2742">
        <v>3.0673276524999999</v>
      </c>
      <c r="AS2742">
        <v>0.46457910000000002</v>
      </c>
      <c r="AT2742">
        <v>0</v>
      </c>
      <c r="AU2742">
        <v>2.2675879999999999E-2</v>
      </c>
      <c r="AV2742">
        <v>3.9821058749999999E-2</v>
      </c>
      <c r="AW2742">
        <v>6.6368449999999996E-2</v>
      </c>
      <c r="AX2742">
        <v>0.10762749000000001</v>
      </c>
      <c r="AY2742">
        <v>0.22012195000000001</v>
      </c>
      <c r="AZ2742">
        <v>5.1122127541666701E-2</v>
      </c>
      <c r="BA2742">
        <v>7.742985E-3</v>
      </c>
      <c r="BB2742" t="s">
        <v>1604</v>
      </c>
      <c r="BC2742" s="1" t="s">
        <v>1609</v>
      </c>
      <c r="BD2742" t="s">
        <v>1604</v>
      </c>
      <c r="BE2742" t="s">
        <v>106</v>
      </c>
      <c r="BF2742">
        <v>36.204902650000001</v>
      </c>
      <c r="BG2742">
        <v>-95.976539610000003</v>
      </c>
      <c r="BH2742" t="s">
        <v>109</v>
      </c>
      <c r="BI2742">
        <v>3.3333333333333298E-2</v>
      </c>
      <c r="BJ2742">
        <v>2</v>
      </c>
    </row>
    <row r="2743" spans="1:62" x14ac:dyDescent="0.3">
      <c r="A2743" s="1" t="s">
        <v>1608</v>
      </c>
      <c r="B2743" s="1" t="s">
        <v>173</v>
      </c>
      <c r="C2743" t="s">
        <v>1576</v>
      </c>
      <c r="D2743">
        <v>2011</v>
      </c>
      <c r="E2743" t="s">
        <v>174</v>
      </c>
      <c r="F2743" t="s">
        <v>59</v>
      </c>
      <c r="G2743">
        <v>1.5107189999999999</v>
      </c>
      <c r="H2743">
        <v>1.9528810000000001</v>
      </c>
      <c r="I2743">
        <v>3.0582850000000001</v>
      </c>
      <c r="J2743">
        <v>5.6252789999999999</v>
      </c>
      <c r="K2743">
        <v>7.872935</v>
      </c>
      <c r="L2743">
        <v>10.820679999999999</v>
      </c>
      <c r="M2743">
        <v>6</v>
      </c>
      <c r="N2743" t="str">
        <f t="shared" si="42"/>
        <v>401431127_43502</v>
      </c>
      <c r="O2743" t="e">
        <f>VLOOKUP(N2743,'HEM3 monitor concs'!D:L,9,FALSE)</f>
        <v>#N/A</v>
      </c>
      <c r="P2743" t="e">
        <f>VLOOKUP(N2743,'HEM3 monitor concs'!D:L,6,FALSE)</f>
        <v>#N/A</v>
      </c>
      <c r="Q2743" s="3">
        <v>3.92787000491803</v>
      </c>
      <c r="R2743">
        <v>6.0168829068393199</v>
      </c>
      <c r="S2743" s="5">
        <v>8.7385331967213108E-3</v>
      </c>
      <c r="T2743">
        <v>61</v>
      </c>
      <c r="U2743">
        <v>0</v>
      </c>
      <c r="V2743">
        <v>0</v>
      </c>
      <c r="W2743">
        <v>14</v>
      </c>
      <c r="X2743">
        <v>16</v>
      </c>
      <c r="Y2743">
        <v>16</v>
      </c>
      <c r="Z2743">
        <v>15</v>
      </c>
      <c r="AA2743">
        <v>1</v>
      </c>
      <c r="AB2743">
        <v>0</v>
      </c>
      <c r="AC2743" t="s">
        <v>60</v>
      </c>
      <c r="AD2743" t="s">
        <v>60</v>
      </c>
      <c r="AE2743" t="s">
        <v>174</v>
      </c>
      <c r="AF2743" t="s">
        <v>62</v>
      </c>
      <c r="AI2743">
        <v>1</v>
      </c>
      <c r="AJ2743" s="2">
        <v>1.2999999999999999E-5</v>
      </c>
      <c r="AK2743">
        <v>9.7999999999999997E-3</v>
      </c>
      <c r="AL2743">
        <v>19.639347000000001</v>
      </c>
      <c r="AM2743">
        <v>25.387453000000001</v>
      </c>
      <c r="AN2743">
        <v>39.757705000000001</v>
      </c>
      <c r="AO2743">
        <v>73.128626999999994</v>
      </c>
      <c r="AP2743">
        <v>102.34815500000001</v>
      </c>
      <c r="AQ2743">
        <v>140.66883999999999</v>
      </c>
      <c r="AR2743">
        <v>51.062310063934397</v>
      </c>
      <c r="AS2743">
        <v>0.11360093155737699</v>
      </c>
      <c r="AT2743">
        <v>0.15415499999999999</v>
      </c>
      <c r="AU2743">
        <v>0.19927357142857099</v>
      </c>
      <c r="AV2743">
        <v>0.31206989795918399</v>
      </c>
      <c r="AW2743">
        <v>0.57400806122449</v>
      </c>
      <c r="AX2743">
        <v>0.80336071428571398</v>
      </c>
      <c r="AY2743">
        <v>1.1041510204081599</v>
      </c>
      <c r="AZ2743">
        <v>0.40080306172633001</v>
      </c>
      <c r="BA2743">
        <v>8.9168706088992998E-4</v>
      </c>
      <c r="BB2743" t="s">
        <v>1604</v>
      </c>
      <c r="BC2743" s="1" t="s">
        <v>1609</v>
      </c>
      <c r="BD2743" t="s">
        <v>1604</v>
      </c>
      <c r="BE2743" t="s">
        <v>106</v>
      </c>
      <c r="BF2743">
        <v>36.204902650000001</v>
      </c>
      <c r="BG2743">
        <v>-95.976539610000003</v>
      </c>
      <c r="BH2743" t="s">
        <v>109</v>
      </c>
      <c r="BI2743">
        <v>7.69230769230769E-2</v>
      </c>
      <c r="BJ2743">
        <v>9.8000000000000007</v>
      </c>
    </row>
    <row r="2744" spans="1:62" x14ac:dyDescent="0.3">
      <c r="A2744" s="1" t="s">
        <v>1608</v>
      </c>
      <c r="B2744" s="1" t="s">
        <v>175</v>
      </c>
      <c r="C2744" t="s">
        <v>1576</v>
      </c>
      <c r="D2744">
        <v>2011</v>
      </c>
      <c r="E2744" t="s">
        <v>176</v>
      </c>
      <c r="F2744" t="s">
        <v>59</v>
      </c>
      <c r="G2744">
        <v>0.84497149999999999</v>
      </c>
      <c r="H2744">
        <v>1.3440270000000001</v>
      </c>
      <c r="I2744">
        <v>2.1259410000000001</v>
      </c>
      <c r="J2744">
        <v>2.9907309999999998</v>
      </c>
      <c r="K2744">
        <v>3.9456020000000001</v>
      </c>
      <c r="L2744">
        <v>6.9903829999999996</v>
      </c>
      <c r="M2744">
        <v>6</v>
      </c>
      <c r="N2744" t="str">
        <f t="shared" si="42"/>
        <v>401431127_43503</v>
      </c>
      <c r="O2744" t="e">
        <f>VLOOKUP(N2744,'HEM3 monitor concs'!D:L,9,FALSE)</f>
        <v>#N/A</v>
      </c>
      <c r="P2744" t="e">
        <f>VLOOKUP(N2744,'HEM3 monitor concs'!D:L,6,FALSE)</f>
        <v>#N/A</v>
      </c>
      <c r="Q2744" s="3">
        <v>2.3948586475409801</v>
      </c>
      <c r="R2744">
        <v>1.83438454599825</v>
      </c>
      <c r="S2744" s="5">
        <v>9.0082249999999999E-3</v>
      </c>
      <c r="T2744">
        <v>61</v>
      </c>
      <c r="U2744">
        <v>0</v>
      </c>
      <c r="V2744">
        <v>0</v>
      </c>
      <c r="W2744">
        <v>14</v>
      </c>
      <c r="X2744">
        <v>16</v>
      </c>
      <c r="Y2744">
        <v>16</v>
      </c>
      <c r="Z2744">
        <v>15</v>
      </c>
      <c r="AA2744">
        <v>1</v>
      </c>
      <c r="AB2744">
        <v>0</v>
      </c>
      <c r="AC2744" t="s">
        <v>60</v>
      </c>
      <c r="AD2744" t="s">
        <v>60</v>
      </c>
      <c r="AE2744" t="s">
        <v>176</v>
      </c>
      <c r="AF2744" t="s">
        <v>62</v>
      </c>
      <c r="AI2744">
        <v>1</v>
      </c>
      <c r="AJ2744" s="2">
        <v>2.2000000000000001E-6</v>
      </c>
      <c r="AK2744">
        <v>8.9999999999999993E-3</v>
      </c>
      <c r="AL2744">
        <v>1.8589373</v>
      </c>
      <c r="AM2744">
        <v>2.9568593999999999</v>
      </c>
      <c r="AN2744">
        <v>4.6770702000000002</v>
      </c>
      <c r="AO2744">
        <v>6.5796082</v>
      </c>
      <c r="AP2744">
        <v>8.6803243999999999</v>
      </c>
      <c r="AQ2744">
        <v>15.3788426</v>
      </c>
      <c r="AR2744">
        <v>5.2686890245901603</v>
      </c>
      <c r="AS2744">
        <v>1.9818095000000001E-2</v>
      </c>
      <c r="AT2744">
        <v>9.3885722222222204E-2</v>
      </c>
      <c r="AU2744">
        <v>0.14933633333333299</v>
      </c>
      <c r="AV2744">
        <v>0.23621566666666699</v>
      </c>
      <c r="AW2744">
        <v>0.33230344444444398</v>
      </c>
      <c r="AX2744">
        <v>0.43840022222222202</v>
      </c>
      <c r="AY2744">
        <v>0.77670922222222205</v>
      </c>
      <c r="AZ2744">
        <v>0.266095405282331</v>
      </c>
      <c r="BA2744">
        <v>1.00091388888889E-3</v>
      </c>
      <c r="BB2744" t="s">
        <v>1604</v>
      </c>
      <c r="BC2744" s="1" t="s">
        <v>1609</v>
      </c>
      <c r="BD2744" t="s">
        <v>1604</v>
      </c>
      <c r="BE2744" t="s">
        <v>106</v>
      </c>
      <c r="BF2744">
        <v>36.204902650000001</v>
      </c>
      <c r="BG2744">
        <v>-95.976539610000003</v>
      </c>
      <c r="BH2744" t="s">
        <v>109</v>
      </c>
      <c r="BI2744">
        <v>0.45454545454545398</v>
      </c>
      <c r="BJ2744">
        <v>9</v>
      </c>
    </row>
    <row r="2745" spans="1:62" x14ac:dyDescent="0.3">
      <c r="A2745" s="1" t="s">
        <v>1608</v>
      </c>
      <c r="B2745" s="1" t="s">
        <v>326</v>
      </c>
      <c r="C2745" t="s">
        <v>1576</v>
      </c>
      <c r="D2745">
        <v>2011</v>
      </c>
      <c r="E2745" t="s">
        <v>327</v>
      </c>
      <c r="F2745" t="s">
        <v>59</v>
      </c>
      <c r="G2745">
        <v>0.1829114</v>
      </c>
      <c r="H2745">
        <v>0.23517179999999999</v>
      </c>
      <c r="I2745">
        <v>0.41570760000000001</v>
      </c>
      <c r="J2745">
        <v>0.60812089999999996</v>
      </c>
      <c r="K2745">
        <v>0.86704740000000002</v>
      </c>
      <c r="L2745">
        <v>1.337391</v>
      </c>
      <c r="M2745">
        <v>6</v>
      </c>
      <c r="N2745" t="str">
        <f t="shared" si="42"/>
        <v>401431127_43504</v>
      </c>
      <c r="O2745">
        <f>VLOOKUP(N2745,'HEM3 monitor concs'!D:L,9,FALSE)</f>
        <v>1.9040909763418001E-2</v>
      </c>
      <c r="P2745">
        <f>VLOOKUP(N2745,'HEM3 monitor concs'!D:L,6,FALSE)</f>
        <v>1.8943055449486001E-2</v>
      </c>
      <c r="Q2745" s="3">
        <v>0.46814324754098402</v>
      </c>
      <c r="R2745">
        <v>7.5734095178661004E-2</v>
      </c>
      <c r="S2745" s="5">
        <v>4.7509450000000003E-3</v>
      </c>
      <c r="T2745">
        <v>61</v>
      </c>
      <c r="U2745">
        <v>0</v>
      </c>
      <c r="V2745">
        <v>0</v>
      </c>
      <c r="W2745">
        <v>14</v>
      </c>
      <c r="X2745">
        <v>16</v>
      </c>
      <c r="Y2745">
        <v>16</v>
      </c>
      <c r="Z2745">
        <v>15</v>
      </c>
      <c r="AA2745">
        <v>1</v>
      </c>
      <c r="AB2745">
        <v>0</v>
      </c>
      <c r="AC2745" t="s">
        <v>60</v>
      </c>
      <c r="AD2745" t="s">
        <v>60</v>
      </c>
      <c r="AE2745" t="s">
        <v>328</v>
      </c>
      <c r="AI2745">
        <v>1</v>
      </c>
      <c r="AJ2745" t="s">
        <v>60</v>
      </c>
      <c r="AK2745">
        <v>8.0000000000000002E-3</v>
      </c>
      <c r="AL2745" t="s">
        <v>60</v>
      </c>
      <c r="AM2745" t="s">
        <v>60</v>
      </c>
      <c r="AN2745" t="s">
        <v>60</v>
      </c>
      <c r="AO2745" t="s">
        <v>60</v>
      </c>
      <c r="AP2745" t="s">
        <v>60</v>
      </c>
      <c r="AQ2745" t="s">
        <v>60</v>
      </c>
      <c r="AR2745" t="s">
        <v>60</v>
      </c>
      <c r="AS2745" t="s">
        <v>60</v>
      </c>
      <c r="AT2745">
        <v>2.2863925E-2</v>
      </c>
      <c r="AU2745">
        <v>2.9396474999999998E-2</v>
      </c>
      <c r="AV2745">
        <v>5.1963450000000001E-2</v>
      </c>
      <c r="AW2745">
        <v>7.6015112499999996E-2</v>
      </c>
      <c r="AX2745">
        <v>0.108380925</v>
      </c>
      <c r="AY2745">
        <v>0.167173875</v>
      </c>
      <c r="AZ2745">
        <v>5.8517905942623002E-2</v>
      </c>
      <c r="BA2745">
        <v>5.9386812500000004E-4</v>
      </c>
      <c r="BB2745" t="s">
        <v>1604</v>
      </c>
      <c r="BC2745" s="1" t="s">
        <v>1609</v>
      </c>
      <c r="BD2745" t="s">
        <v>1604</v>
      </c>
      <c r="BE2745" t="s">
        <v>106</v>
      </c>
      <c r="BF2745">
        <v>36.204902650000001</v>
      </c>
      <c r="BG2745">
        <v>-95.976539610000003</v>
      </c>
      <c r="BH2745" t="s">
        <v>109</v>
      </c>
      <c r="BI2745" t="s">
        <v>60</v>
      </c>
      <c r="BJ2745">
        <v>8</v>
      </c>
    </row>
    <row r="2746" spans="1:62" x14ac:dyDescent="0.3">
      <c r="A2746" s="1" t="s">
        <v>1608</v>
      </c>
      <c r="B2746" s="1" t="s">
        <v>196</v>
      </c>
      <c r="C2746" t="s">
        <v>1576</v>
      </c>
      <c r="D2746">
        <v>2011</v>
      </c>
      <c r="E2746" t="s">
        <v>197</v>
      </c>
      <c r="F2746" t="s">
        <v>59</v>
      </c>
      <c r="G2746">
        <v>6.0219197000000002E-2</v>
      </c>
      <c r="H2746">
        <v>9.0123969999999998E-2</v>
      </c>
      <c r="I2746">
        <v>0.15976525</v>
      </c>
      <c r="J2746">
        <v>0.2160927</v>
      </c>
      <c r="K2746">
        <v>0.31789181999999999</v>
      </c>
      <c r="L2746">
        <v>1.0999219</v>
      </c>
      <c r="M2746">
        <v>6</v>
      </c>
      <c r="N2746" t="str">
        <f t="shared" si="42"/>
        <v>401431127_43560</v>
      </c>
      <c r="O2746">
        <f>VLOOKUP(N2746,'HEM3 monitor concs'!D:L,9,FALSE)</f>
        <v>0.102740527568808</v>
      </c>
      <c r="P2746">
        <f>VLOOKUP(N2746,'HEM3 monitor concs'!D:L,6,FALSE)</f>
        <v>9.8147121292174996E-2</v>
      </c>
      <c r="Q2746" s="3">
        <v>0.18847516349999999</v>
      </c>
      <c r="R2746">
        <v>3.0337631922793099E-2</v>
      </c>
      <c r="S2746" s="5">
        <v>9.0123969999999998E-2</v>
      </c>
      <c r="T2746">
        <v>60</v>
      </c>
      <c r="U2746">
        <v>13</v>
      </c>
      <c r="V2746">
        <v>5</v>
      </c>
      <c r="W2746">
        <v>14</v>
      </c>
      <c r="X2746">
        <v>16</v>
      </c>
      <c r="Y2746">
        <v>14</v>
      </c>
      <c r="Z2746">
        <v>16</v>
      </c>
      <c r="AA2746">
        <v>1</v>
      </c>
      <c r="AB2746">
        <v>21.6666666666667</v>
      </c>
      <c r="AC2746" t="s">
        <v>60</v>
      </c>
      <c r="AD2746" t="s">
        <v>60</v>
      </c>
      <c r="AE2746" t="s">
        <v>198</v>
      </c>
      <c r="AF2746" t="s">
        <v>68</v>
      </c>
      <c r="AI2746">
        <v>1</v>
      </c>
      <c r="AJ2746" t="s">
        <v>60</v>
      </c>
      <c r="AK2746">
        <v>3</v>
      </c>
      <c r="AL2746" t="s">
        <v>60</v>
      </c>
      <c r="AM2746" t="s">
        <v>60</v>
      </c>
      <c r="AN2746" t="s">
        <v>60</v>
      </c>
      <c r="AO2746" t="s">
        <v>60</v>
      </c>
      <c r="AP2746" t="s">
        <v>60</v>
      </c>
      <c r="AQ2746" t="s">
        <v>60</v>
      </c>
      <c r="AR2746" t="s">
        <v>60</v>
      </c>
      <c r="AS2746" t="s">
        <v>60</v>
      </c>
      <c r="AT2746" s="2">
        <v>2.00730656666667E-5</v>
      </c>
      <c r="AU2746" s="2">
        <v>3.0041323333333299E-5</v>
      </c>
      <c r="AV2746" s="2">
        <v>5.3255083333333301E-5</v>
      </c>
      <c r="AW2746" s="2">
        <v>7.2030899999999995E-5</v>
      </c>
      <c r="AX2746">
        <v>1.0596394E-4</v>
      </c>
      <c r="AY2746">
        <v>3.6664063333333299E-4</v>
      </c>
      <c r="AZ2746" s="2">
        <v>6.2825054499999995E-5</v>
      </c>
      <c r="BA2746" s="2">
        <v>3.0041323333333299E-5</v>
      </c>
      <c r="BB2746" t="s">
        <v>1604</v>
      </c>
      <c r="BC2746" s="1" t="s">
        <v>1609</v>
      </c>
      <c r="BD2746" t="s">
        <v>1604</v>
      </c>
      <c r="BE2746" t="s">
        <v>106</v>
      </c>
      <c r="BF2746">
        <v>36.204902650000001</v>
      </c>
      <c r="BG2746">
        <v>-95.976539610000003</v>
      </c>
      <c r="BH2746" t="s">
        <v>109</v>
      </c>
      <c r="BI2746" t="s">
        <v>60</v>
      </c>
      <c r="BJ2746">
        <v>3000</v>
      </c>
    </row>
    <row r="2747" spans="1:62" x14ac:dyDescent="0.3">
      <c r="A2747" s="1" t="s">
        <v>1608</v>
      </c>
      <c r="B2747" s="1" t="s">
        <v>199</v>
      </c>
      <c r="C2747" t="s">
        <v>1576</v>
      </c>
      <c r="D2747">
        <v>2011</v>
      </c>
      <c r="E2747" t="s">
        <v>200</v>
      </c>
      <c r="F2747" t="s">
        <v>59</v>
      </c>
      <c r="G2747">
        <v>1.8518760000000001</v>
      </c>
      <c r="H2747">
        <v>2.0525102500000001</v>
      </c>
      <c r="I2747">
        <v>5.6916229999999999</v>
      </c>
      <c r="J2747">
        <v>240.928575</v>
      </c>
      <c r="K2747">
        <v>643.11986999999999</v>
      </c>
      <c r="L2747">
        <v>1492.5820000000001</v>
      </c>
      <c r="M2747">
        <v>6</v>
      </c>
      <c r="N2747" t="str">
        <f t="shared" si="42"/>
        <v>401431127_43702</v>
      </c>
      <c r="O2747">
        <f>VLOOKUP(N2747,'HEM3 monitor concs'!D:L,9,FALSE)</f>
        <v>0.170005260167508</v>
      </c>
      <c r="P2747">
        <f>VLOOKUP(N2747,'HEM3 monitor concs'!D:L,6,FALSE)</f>
        <v>5.2601675080000003E-6</v>
      </c>
      <c r="Q2747" s="3">
        <v>203.54511529629599</v>
      </c>
      <c r="R2747">
        <v>93366.709361617599</v>
      </c>
      <c r="S2747" s="5">
        <v>4.0294679999999999E-2</v>
      </c>
      <c r="T2747">
        <v>54</v>
      </c>
      <c r="U2747">
        <v>0</v>
      </c>
      <c r="V2747">
        <v>0</v>
      </c>
      <c r="W2747">
        <v>9</v>
      </c>
      <c r="X2747">
        <v>15</v>
      </c>
      <c r="Y2747">
        <v>14</v>
      </c>
      <c r="Z2747">
        <v>16</v>
      </c>
      <c r="AA2747">
        <v>1</v>
      </c>
      <c r="AB2747">
        <v>0</v>
      </c>
      <c r="AC2747" t="s">
        <v>60</v>
      </c>
      <c r="AD2747" t="s">
        <v>60</v>
      </c>
      <c r="AE2747" t="s">
        <v>200</v>
      </c>
      <c r="AF2747" t="s">
        <v>201</v>
      </c>
      <c r="AI2747">
        <v>1</v>
      </c>
      <c r="AJ2747" t="s">
        <v>60</v>
      </c>
      <c r="AK2747">
        <v>0.06</v>
      </c>
      <c r="AL2747" t="s">
        <v>60</v>
      </c>
      <c r="AM2747" t="s">
        <v>60</v>
      </c>
      <c r="AN2747" t="s">
        <v>60</v>
      </c>
      <c r="AO2747" t="s">
        <v>60</v>
      </c>
      <c r="AP2747" t="s">
        <v>60</v>
      </c>
      <c r="AQ2747" t="s">
        <v>60</v>
      </c>
      <c r="AR2747" t="s">
        <v>60</v>
      </c>
      <c r="AS2747" t="s">
        <v>60</v>
      </c>
      <c r="AT2747">
        <v>3.0864599999999999E-2</v>
      </c>
      <c r="AU2747">
        <v>3.4208504166666702E-2</v>
      </c>
      <c r="AV2747">
        <v>9.4860383333333298E-2</v>
      </c>
      <c r="AW2747">
        <v>4.0154762499999999</v>
      </c>
      <c r="AX2747">
        <v>10.718664499999999</v>
      </c>
      <c r="AY2747">
        <v>24.876366666666701</v>
      </c>
      <c r="AZ2747">
        <v>3.3924185882716</v>
      </c>
      <c r="BA2747">
        <v>6.7157800000000004E-4</v>
      </c>
      <c r="BB2747" t="s">
        <v>1604</v>
      </c>
      <c r="BC2747" s="1" t="s">
        <v>1609</v>
      </c>
      <c r="BD2747" t="s">
        <v>1604</v>
      </c>
      <c r="BE2747" t="s">
        <v>106</v>
      </c>
      <c r="BF2747">
        <v>36.204902650000001</v>
      </c>
      <c r="BG2747">
        <v>-95.976539610000003</v>
      </c>
      <c r="BH2747" t="s">
        <v>109</v>
      </c>
      <c r="BI2747" t="s">
        <v>60</v>
      </c>
      <c r="BJ2747">
        <v>60</v>
      </c>
    </row>
    <row r="2748" spans="1:62" x14ac:dyDescent="0.3">
      <c r="A2748" s="1" t="s">
        <v>1608</v>
      </c>
      <c r="B2748" s="1" t="s">
        <v>177</v>
      </c>
      <c r="C2748" t="s">
        <v>1576</v>
      </c>
      <c r="D2748">
        <v>2011</v>
      </c>
      <c r="E2748" t="s">
        <v>178</v>
      </c>
      <c r="F2748" t="s">
        <v>59</v>
      </c>
      <c r="G2748">
        <v>1.0122829799999999</v>
      </c>
      <c r="H2748">
        <v>1.0993759999999999</v>
      </c>
      <c r="I2748">
        <v>1.2256020000000001</v>
      </c>
      <c r="J2748">
        <v>1.3882235000000001</v>
      </c>
      <c r="K2748">
        <v>1.5066539999999999</v>
      </c>
      <c r="L2748">
        <v>1.889513</v>
      </c>
      <c r="M2748">
        <v>6</v>
      </c>
      <c r="N2748" t="str">
        <f t="shared" si="42"/>
        <v>401431127_43801</v>
      </c>
      <c r="O2748">
        <f>VLOOKUP(N2748,'HEM3 monitor concs'!D:L,9,FALSE)</f>
        <v>1.090215846984258</v>
      </c>
      <c r="P2748">
        <f>VLOOKUP(N2748,'HEM3 monitor concs'!D:L,6,FALSE)</f>
        <v>2.1584698425800001E-4</v>
      </c>
      <c r="Q2748" s="3">
        <v>1.2577820933333299</v>
      </c>
      <c r="R2748">
        <v>5.1069152402613498E-2</v>
      </c>
      <c r="S2748" s="5">
        <v>2.4780489999999999E-2</v>
      </c>
      <c r="T2748">
        <v>60</v>
      </c>
      <c r="U2748">
        <v>0</v>
      </c>
      <c r="V2748">
        <v>0</v>
      </c>
      <c r="W2748">
        <v>14</v>
      </c>
      <c r="X2748">
        <v>16</v>
      </c>
      <c r="Y2748">
        <v>14</v>
      </c>
      <c r="Z2748">
        <v>16</v>
      </c>
      <c r="AA2748">
        <v>1</v>
      </c>
      <c r="AB2748">
        <v>0</v>
      </c>
      <c r="AC2748" t="s">
        <v>60</v>
      </c>
      <c r="AD2748" t="s">
        <v>60</v>
      </c>
      <c r="AE2748" t="s">
        <v>179</v>
      </c>
      <c r="AF2748" t="s">
        <v>84</v>
      </c>
      <c r="AI2748">
        <v>1</v>
      </c>
      <c r="AJ2748" t="s">
        <v>60</v>
      </c>
      <c r="AK2748">
        <v>0.09</v>
      </c>
      <c r="AL2748" t="s">
        <v>60</v>
      </c>
      <c r="AM2748" t="s">
        <v>60</v>
      </c>
      <c r="AN2748" t="s">
        <v>60</v>
      </c>
      <c r="AO2748" t="s">
        <v>60</v>
      </c>
      <c r="AP2748" t="s">
        <v>60</v>
      </c>
      <c r="AQ2748" t="s">
        <v>60</v>
      </c>
      <c r="AR2748" t="s">
        <v>60</v>
      </c>
      <c r="AS2748" t="s">
        <v>60</v>
      </c>
      <c r="AT2748">
        <v>1.12475886666667E-2</v>
      </c>
      <c r="AU2748">
        <v>1.2215288888888899E-2</v>
      </c>
      <c r="AV2748">
        <v>1.3617799999999999E-2</v>
      </c>
      <c r="AW2748">
        <v>1.54247055555556E-2</v>
      </c>
      <c r="AX2748">
        <v>1.6740600000000001E-2</v>
      </c>
      <c r="AY2748">
        <v>2.0994588888888902E-2</v>
      </c>
      <c r="AZ2748">
        <v>1.39753565925926E-2</v>
      </c>
      <c r="BA2748">
        <v>2.7533877777777803E-4</v>
      </c>
      <c r="BB2748" t="s">
        <v>1604</v>
      </c>
      <c r="BC2748" s="1" t="s">
        <v>1609</v>
      </c>
      <c r="BD2748" t="s">
        <v>1604</v>
      </c>
      <c r="BE2748" t="s">
        <v>106</v>
      </c>
      <c r="BF2748">
        <v>36.204902650000001</v>
      </c>
      <c r="BG2748">
        <v>-95.976539610000003</v>
      </c>
      <c r="BH2748" t="s">
        <v>109</v>
      </c>
      <c r="BI2748" t="s">
        <v>60</v>
      </c>
      <c r="BJ2748">
        <v>90</v>
      </c>
    </row>
    <row r="2749" spans="1:62" x14ac:dyDescent="0.3">
      <c r="A2749" s="1" t="s">
        <v>1608</v>
      </c>
      <c r="B2749" s="1" t="s">
        <v>204</v>
      </c>
      <c r="C2749" t="s">
        <v>1576</v>
      </c>
      <c r="D2749">
        <v>2011</v>
      </c>
      <c r="E2749" t="s">
        <v>205</v>
      </c>
      <c r="F2749" t="s">
        <v>59</v>
      </c>
      <c r="G2749">
        <v>0.26017542999999999</v>
      </c>
      <c r="H2749">
        <v>0.28831180000000001</v>
      </c>
      <c r="I2749">
        <v>0.31610100000000002</v>
      </c>
      <c r="J2749">
        <v>0.37254759999999998</v>
      </c>
      <c r="K2749">
        <v>0.46338325000000002</v>
      </c>
      <c r="L2749">
        <v>0.7642002</v>
      </c>
      <c r="M2749">
        <v>6</v>
      </c>
      <c r="N2749" t="str">
        <f t="shared" si="42"/>
        <v>401431127_43802</v>
      </c>
      <c r="O2749" t="e">
        <f>VLOOKUP(N2749,'HEM3 monitor concs'!D:L,9,FALSE)</f>
        <v>#N/A</v>
      </c>
      <c r="P2749" t="e">
        <f>VLOOKUP(N2749,'HEM3 monitor concs'!D:L,6,FALSE)</f>
        <v>#N/A</v>
      </c>
      <c r="Q2749" s="3">
        <v>0.35396360249999997</v>
      </c>
      <c r="R2749">
        <v>1.43509321846273E-2</v>
      </c>
      <c r="S2749" s="5">
        <v>3.4736370000000003E-2</v>
      </c>
      <c r="T2749">
        <v>60</v>
      </c>
      <c r="U2749">
        <v>0</v>
      </c>
      <c r="V2749">
        <v>0</v>
      </c>
      <c r="W2749">
        <v>14</v>
      </c>
      <c r="X2749">
        <v>16</v>
      </c>
      <c r="Y2749">
        <v>14</v>
      </c>
      <c r="Z2749">
        <v>16</v>
      </c>
      <c r="AA2749">
        <v>1</v>
      </c>
      <c r="AB2749">
        <v>0</v>
      </c>
      <c r="AC2749" t="s">
        <v>60</v>
      </c>
      <c r="AD2749" t="s">
        <v>60</v>
      </c>
      <c r="AE2749" t="s">
        <v>206</v>
      </c>
      <c r="AF2749" t="s">
        <v>93</v>
      </c>
      <c r="AI2749">
        <v>1</v>
      </c>
      <c r="AJ2749" s="2">
        <v>1.6000000000000001E-8</v>
      </c>
      <c r="AK2749">
        <v>0.6</v>
      </c>
      <c r="AL2749">
        <v>4.1628068799999998E-3</v>
      </c>
      <c r="AM2749">
        <v>4.6129888000000004E-3</v>
      </c>
      <c r="AN2749">
        <v>5.057616E-3</v>
      </c>
      <c r="AO2749">
        <v>5.9607616000000004E-3</v>
      </c>
      <c r="AP2749">
        <v>7.4141320000000004E-3</v>
      </c>
      <c r="AQ2749">
        <v>1.22272032E-2</v>
      </c>
      <c r="AR2749">
        <v>5.6634176399999996E-3</v>
      </c>
      <c r="AS2749">
        <v>5.5578191999999999E-4</v>
      </c>
      <c r="AT2749">
        <v>4.3362571666666702E-4</v>
      </c>
      <c r="AU2749">
        <v>4.8051966666666702E-4</v>
      </c>
      <c r="AV2749">
        <v>5.2683500000000002E-4</v>
      </c>
      <c r="AW2749">
        <v>6.2091266666666701E-4</v>
      </c>
      <c r="AX2749">
        <v>7.7230541666666703E-4</v>
      </c>
      <c r="AY2749">
        <v>1.273667E-3</v>
      </c>
      <c r="AZ2749">
        <v>5.899393375E-4</v>
      </c>
      <c r="BA2749" s="2">
        <v>5.7893950000000002E-5</v>
      </c>
      <c r="BB2749" t="s">
        <v>1604</v>
      </c>
      <c r="BC2749" s="1" t="s">
        <v>1609</v>
      </c>
      <c r="BD2749" t="s">
        <v>1604</v>
      </c>
      <c r="BE2749" t="s">
        <v>106</v>
      </c>
      <c r="BF2749">
        <v>36.204902650000001</v>
      </c>
      <c r="BG2749">
        <v>-95.976539610000003</v>
      </c>
      <c r="BH2749" t="s">
        <v>109</v>
      </c>
      <c r="BI2749">
        <v>62.5</v>
      </c>
      <c r="BJ2749">
        <v>600</v>
      </c>
    </row>
    <row r="2750" spans="1:62" x14ac:dyDescent="0.3">
      <c r="A2750" s="1" t="s">
        <v>1608</v>
      </c>
      <c r="B2750" s="1" t="s">
        <v>209</v>
      </c>
      <c r="C2750" t="s">
        <v>1576</v>
      </c>
      <c r="D2750">
        <v>2011</v>
      </c>
      <c r="E2750" t="s">
        <v>210</v>
      </c>
      <c r="F2750" t="s">
        <v>59</v>
      </c>
      <c r="G2750">
        <v>0.46366880500000002</v>
      </c>
      <c r="H2750">
        <v>0.54577019999999998</v>
      </c>
      <c r="I2750">
        <v>0.61654730000000002</v>
      </c>
      <c r="J2750">
        <v>0.68417877500000002</v>
      </c>
      <c r="K2750">
        <v>0.73734036000000003</v>
      </c>
      <c r="L2750">
        <v>0.83674280000000001</v>
      </c>
      <c r="M2750">
        <v>6</v>
      </c>
      <c r="N2750" t="str">
        <f t="shared" si="42"/>
        <v>401431127_43804</v>
      </c>
      <c r="O2750">
        <f>VLOOKUP(N2750,'HEM3 monitor concs'!D:L,9,FALSE)</f>
        <v>0.54700015331904805</v>
      </c>
      <c r="P2750">
        <f>VLOOKUP(N2750,'HEM3 monitor concs'!D:L,6,FALSE)</f>
        <v>1.5331904799999999E-7</v>
      </c>
      <c r="Q2750" s="3">
        <v>0.60081908583333299</v>
      </c>
      <c r="R2750">
        <v>1.6042155346533998E-2</v>
      </c>
      <c r="S2750" s="5">
        <v>0.15099119999999999</v>
      </c>
      <c r="T2750">
        <v>60</v>
      </c>
      <c r="U2750">
        <v>0</v>
      </c>
      <c r="V2750">
        <v>0</v>
      </c>
      <c r="W2750">
        <v>14</v>
      </c>
      <c r="X2750">
        <v>16</v>
      </c>
      <c r="Y2750">
        <v>14</v>
      </c>
      <c r="Z2750">
        <v>16</v>
      </c>
      <c r="AA2750">
        <v>1</v>
      </c>
      <c r="AB2750">
        <v>0</v>
      </c>
      <c r="AC2750" t="s">
        <v>60</v>
      </c>
      <c r="AD2750" t="s">
        <v>60</v>
      </c>
      <c r="AE2750" t="s">
        <v>211</v>
      </c>
      <c r="AF2750" t="s">
        <v>93</v>
      </c>
      <c r="AI2750">
        <v>1</v>
      </c>
      <c r="AJ2750" s="2">
        <v>6.0000000000000002E-6</v>
      </c>
      <c r="AK2750">
        <v>0.1</v>
      </c>
      <c r="AL2750">
        <v>2.7820128300000002</v>
      </c>
      <c r="AM2750">
        <v>3.2746211999999999</v>
      </c>
      <c r="AN2750">
        <v>3.6992837999999999</v>
      </c>
      <c r="AO2750">
        <v>4.1050726500000003</v>
      </c>
      <c r="AP2750">
        <v>4.4240421599999999</v>
      </c>
      <c r="AQ2750">
        <v>5.0204567999999998</v>
      </c>
      <c r="AR2750">
        <v>3.6049145149999999</v>
      </c>
      <c r="AS2750">
        <v>0.90594719999999995</v>
      </c>
      <c r="AT2750">
        <v>4.6366880499999997E-3</v>
      </c>
      <c r="AU2750">
        <v>5.457702E-3</v>
      </c>
      <c r="AV2750">
        <v>6.1654730000000003E-3</v>
      </c>
      <c r="AW2750">
        <v>6.8417877499999998E-3</v>
      </c>
      <c r="AX2750">
        <v>7.3734035999999999E-3</v>
      </c>
      <c r="AY2750">
        <v>8.3674279999999997E-3</v>
      </c>
      <c r="AZ2750">
        <v>6.0081908583333298E-3</v>
      </c>
      <c r="BA2750">
        <v>1.509912E-3</v>
      </c>
      <c r="BB2750" t="s">
        <v>1604</v>
      </c>
      <c r="BC2750" s="1" t="s">
        <v>1609</v>
      </c>
      <c r="BD2750" t="s">
        <v>1604</v>
      </c>
      <c r="BE2750" t="s">
        <v>106</v>
      </c>
      <c r="BF2750">
        <v>36.204902650000001</v>
      </c>
      <c r="BG2750">
        <v>-95.976539610000003</v>
      </c>
      <c r="BH2750" t="s">
        <v>109</v>
      </c>
      <c r="BI2750">
        <v>0.16666666666666699</v>
      </c>
      <c r="BJ2750">
        <v>100</v>
      </c>
    </row>
    <row r="2751" spans="1:62" x14ac:dyDescent="0.3">
      <c r="A2751" s="1" t="s">
        <v>1608</v>
      </c>
      <c r="B2751" s="1" t="s">
        <v>229</v>
      </c>
      <c r="C2751" t="s">
        <v>1576</v>
      </c>
      <c r="D2751">
        <v>2011</v>
      </c>
      <c r="E2751" t="s">
        <v>230</v>
      </c>
      <c r="F2751" t="s">
        <v>59</v>
      </c>
      <c r="G2751">
        <v>0</v>
      </c>
      <c r="H2751">
        <v>0</v>
      </c>
      <c r="I2751">
        <v>3.6888934999999998E-2</v>
      </c>
      <c r="J2751">
        <v>5.533341E-2</v>
      </c>
      <c r="K2751">
        <v>7.0283133999999997E-2</v>
      </c>
      <c r="L2751">
        <v>0.16308790000000001</v>
      </c>
      <c r="M2751">
        <v>6</v>
      </c>
      <c r="N2751" t="str">
        <f t="shared" si="42"/>
        <v>401431127_43819</v>
      </c>
      <c r="O2751">
        <f>VLOOKUP(N2751,'HEM3 monitor concs'!D:L,9,FALSE)</f>
        <v>2.9411440876069998E-2</v>
      </c>
      <c r="P2751">
        <f>VLOOKUP(N2751,'HEM3 monitor concs'!D:L,6,FALSE)</f>
        <v>1.1440876070000001E-5</v>
      </c>
      <c r="Q2751" s="3">
        <v>3.2520510750000002E-2</v>
      </c>
      <c r="R2751">
        <v>1.2372461790868599E-3</v>
      </c>
      <c r="S2751" s="5">
        <v>3.4947409999999998E-2</v>
      </c>
      <c r="T2751">
        <v>60</v>
      </c>
      <c r="U2751">
        <v>28</v>
      </c>
      <c r="V2751">
        <v>27</v>
      </c>
      <c r="W2751">
        <v>14</v>
      </c>
      <c r="X2751">
        <v>16</v>
      </c>
      <c r="Y2751">
        <v>14</v>
      </c>
      <c r="Z2751">
        <v>16</v>
      </c>
      <c r="AA2751">
        <v>1</v>
      </c>
      <c r="AB2751">
        <v>46.6666666666667</v>
      </c>
      <c r="AC2751" t="s">
        <v>60</v>
      </c>
      <c r="AD2751" t="s">
        <v>60</v>
      </c>
      <c r="AE2751" t="s">
        <v>231</v>
      </c>
      <c r="AF2751" t="s">
        <v>62</v>
      </c>
      <c r="AI2751">
        <v>1</v>
      </c>
      <c r="AJ2751" t="s">
        <v>60</v>
      </c>
      <c r="AK2751">
        <v>5.0000000000000001E-3</v>
      </c>
      <c r="AL2751" t="s">
        <v>60</v>
      </c>
      <c r="AM2751" t="s">
        <v>60</v>
      </c>
      <c r="AN2751" t="s">
        <v>60</v>
      </c>
      <c r="AO2751" t="s">
        <v>60</v>
      </c>
      <c r="AP2751" t="s">
        <v>60</v>
      </c>
      <c r="AQ2751" t="s">
        <v>60</v>
      </c>
      <c r="AR2751" t="s">
        <v>60</v>
      </c>
      <c r="AS2751" t="s">
        <v>60</v>
      </c>
      <c r="AT2751">
        <v>0</v>
      </c>
      <c r="AU2751">
        <v>0</v>
      </c>
      <c r="AV2751">
        <v>7.3777870000000002E-3</v>
      </c>
      <c r="AW2751">
        <v>1.1066682E-2</v>
      </c>
      <c r="AX2751">
        <v>1.4056626799999999E-2</v>
      </c>
      <c r="AY2751">
        <v>3.261758E-2</v>
      </c>
      <c r="AZ2751">
        <v>6.5041021499999997E-3</v>
      </c>
      <c r="BA2751">
        <v>6.989482E-3</v>
      </c>
      <c r="BB2751" t="s">
        <v>1604</v>
      </c>
      <c r="BC2751" s="1" t="s">
        <v>1609</v>
      </c>
      <c r="BD2751" t="s">
        <v>1604</v>
      </c>
      <c r="BE2751" t="s">
        <v>106</v>
      </c>
      <c r="BF2751">
        <v>36.204902650000001</v>
      </c>
      <c r="BG2751">
        <v>-95.976539610000003</v>
      </c>
      <c r="BH2751" t="s">
        <v>109</v>
      </c>
      <c r="BI2751" t="s">
        <v>60</v>
      </c>
      <c r="BJ2751">
        <v>5</v>
      </c>
    </row>
    <row r="2752" spans="1:62" x14ac:dyDescent="0.3">
      <c r="A2752" s="1" t="s">
        <v>1608</v>
      </c>
      <c r="B2752" s="1" t="s">
        <v>254</v>
      </c>
      <c r="C2752" t="s">
        <v>1576</v>
      </c>
      <c r="D2752">
        <v>2011</v>
      </c>
      <c r="E2752" t="s">
        <v>255</v>
      </c>
      <c r="F2752" t="s">
        <v>59</v>
      </c>
      <c r="G2752">
        <v>0.50154177</v>
      </c>
      <c r="H2752">
        <v>0.74362790000000001</v>
      </c>
      <c r="I2752">
        <v>1.1832914999999999</v>
      </c>
      <c r="J2752">
        <v>1.858527</v>
      </c>
      <c r="K2752">
        <v>2.5294205000000001</v>
      </c>
      <c r="L2752">
        <v>5.5147880000000002</v>
      </c>
      <c r="M2752">
        <v>6</v>
      </c>
      <c r="N2752" t="str">
        <f t="shared" si="42"/>
        <v>401431127_45109</v>
      </c>
      <c r="O2752" t="e">
        <f>VLOOKUP(N2752,'HEM3 monitor concs'!D:L,9,FALSE)</f>
        <v>#N/A</v>
      </c>
      <c r="P2752" t="e">
        <f>VLOOKUP(N2752,'HEM3 monitor concs'!D:L,6,FALSE)</f>
        <v>#N/A</v>
      </c>
      <c r="Q2752" s="3">
        <v>1.4718043000000001</v>
      </c>
      <c r="R2752">
        <v>1.15803149759128</v>
      </c>
      <c r="S2752" s="5">
        <v>0.14763999999999999</v>
      </c>
      <c r="T2752">
        <v>60</v>
      </c>
      <c r="U2752">
        <v>0</v>
      </c>
      <c r="V2752">
        <v>0</v>
      </c>
      <c r="W2752">
        <v>14</v>
      </c>
      <c r="X2752">
        <v>16</v>
      </c>
      <c r="Y2752">
        <v>14</v>
      </c>
      <c r="Z2752">
        <v>16</v>
      </c>
      <c r="AA2752">
        <v>1</v>
      </c>
      <c r="AB2752">
        <v>0</v>
      </c>
      <c r="AC2752" t="s">
        <v>60</v>
      </c>
      <c r="AD2752" t="s">
        <v>60</v>
      </c>
      <c r="AE2752" t="s">
        <v>256</v>
      </c>
      <c r="AF2752" t="s">
        <v>84</v>
      </c>
      <c r="AI2752">
        <v>1</v>
      </c>
      <c r="AJ2752" t="s">
        <v>60</v>
      </c>
      <c r="AK2752">
        <v>0.1</v>
      </c>
      <c r="AL2752" t="s">
        <v>60</v>
      </c>
      <c r="AM2752" t="s">
        <v>60</v>
      </c>
      <c r="AN2752" t="s">
        <v>60</v>
      </c>
      <c r="AO2752" t="s">
        <v>60</v>
      </c>
      <c r="AP2752" t="s">
        <v>60</v>
      </c>
      <c r="AQ2752" t="s">
        <v>60</v>
      </c>
      <c r="AR2752" t="s">
        <v>60</v>
      </c>
      <c r="AS2752" t="s">
        <v>60</v>
      </c>
      <c r="AT2752">
        <v>5.0154177000000001E-3</v>
      </c>
      <c r="AU2752">
        <v>7.4362789999999996E-3</v>
      </c>
      <c r="AV2752">
        <v>1.1832914999999999E-2</v>
      </c>
      <c r="AW2752">
        <v>1.8585270000000001E-2</v>
      </c>
      <c r="AX2752">
        <v>2.5294205E-2</v>
      </c>
      <c r="AY2752">
        <v>5.5147880000000003E-2</v>
      </c>
      <c r="AZ2752">
        <v>1.4718043E-2</v>
      </c>
      <c r="BA2752">
        <v>1.4764000000000001E-3</v>
      </c>
      <c r="BB2752" t="s">
        <v>1604</v>
      </c>
      <c r="BC2752" s="1" t="s">
        <v>1609</v>
      </c>
      <c r="BD2752" t="s">
        <v>1604</v>
      </c>
      <c r="BE2752" t="s">
        <v>106</v>
      </c>
      <c r="BF2752">
        <v>36.204902650000001</v>
      </c>
      <c r="BG2752">
        <v>-95.976539610000003</v>
      </c>
      <c r="BH2752" t="s">
        <v>109</v>
      </c>
      <c r="BI2752" t="s">
        <v>60</v>
      </c>
      <c r="BJ2752">
        <v>100</v>
      </c>
    </row>
    <row r="2753" spans="1:62" x14ac:dyDescent="0.3">
      <c r="A2753" s="1" t="s">
        <v>1608</v>
      </c>
      <c r="B2753" s="1" t="s">
        <v>257</v>
      </c>
      <c r="C2753" t="s">
        <v>1576</v>
      </c>
      <c r="D2753">
        <v>2011</v>
      </c>
      <c r="E2753" t="s">
        <v>258</v>
      </c>
      <c r="F2753" t="s">
        <v>59</v>
      </c>
      <c r="G2753">
        <v>0.61117719999999998</v>
      </c>
      <c r="H2753">
        <v>0.85582378749999999</v>
      </c>
      <c r="I2753">
        <v>1.202866</v>
      </c>
      <c r="J2753">
        <v>1.7595706250000001</v>
      </c>
      <c r="K2753">
        <v>2.330972</v>
      </c>
      <c r="L2753">
        <v>3.6421429999999999</v>
      </c>
      <c r="M2753">
        <v>6</v>
      </c>
      <c r="N2753" t="str">
        <f t="shared" si="42"/>
        <v>401431127_45201</v>
      </c>
      <c r="O2753" t="e">
        <f>VLOOKUP(N2753,'HEM3 monitor concs'!D:L,9,FALSE)</f>
        <v>#N/A</v>
      </c>
      <c r="P2753" t="e">
        <f>VLOOKUP(N2753,'HEM3 monitor concs'!D:L,6,FALSE)</f>
        <v>#N/A</v>
      </c>
      <c r="Q2753" s="3">
        <v>1.34743331833333</v>
      </c>
      <c r="R2753">
        <v>0.499308933338588</v>
      </c>
      <c r="S2753" s="5">
        <v>9.2651020000000001E-2</v>
      </c>
      <c r="T2753">
        <v>60</v>
      </c>
      <c r="U2753">
        <v>0</v>
      </c>
      <c r="V2753">
        <v>0</v>
      </c>
      <c r="W2753">
        <v>14</v>
      </c>
      <c r="X2753">
        <v>16</v>
      </c>
      <c r="Y2753">
        <v>14</v>
      </c>
      <c r="Z2753">
        <v>16</v>
      </c>
      <c r="AA2753">
        <v>1</v>
      </c>
      <c r="AB2753">
        <v>0</v>
      </c>
      <c r="AC2753" t="s">
        <v>60</v>
      </c>
      <c r="AD2753" t="s">
        <v>60</v>
      </c>
      <c r="AE2753" t="s">
        <v>258</v>
      </c>
      <c r="AF2753" t="s">
        <v>88</v>
      </c>
      <c r="AI2753">
        <v>1</v>
      </c>
      <c r="AJ2753" s="2">
        <v>7.7999999999999999E-6</v>
      </c>
      <c r="AK2753">
        <v>0.03</v>
      </c>
      <c r="AL2753">
        <v>4.7671821599999999</v>
      </c>
      <c r="AM2753">
        <v>6.6754255425000002</v>
      </c>
      <c r="AN2753">
        <v>9.3823547999999999</v>
      </c>
      <c r="AO2753">
        <v>13.724650875</v>
      </c>
      <c r="AP2753">
        <v>18.181581600000001</v>
      </c>
      <c r="AQ2753">
        <v>28.408715399999998</v>
      </c>
      <c r="AR2753">
        <v>10.509979883</v>
      </c>
      <c r="AS2753">
        <v>0.72267795599999995</v>
      </c>
      <c r="AT2753">
        <v>2.03725733333333E-2</v>
      </c>
      <c r="AU2753">
        <v>2.85274595833333E-2</v>
      </c>
      <c r="AV2753">
        <v>4.0095533333333301E-2</v>
      </c>
      <c r="AW2753">
        <v>5.8652354166666698E-2</v>
      </c>
      <c r="AX2753">
        <v>7.7699066666666705E-2</v>
      </c>
      <c r="AY2753">
        <v>0.121404766666667</v>
      </c>
      <c r="AZ2753">
        <v>4.4914443944444403E-2</v>
      </c>
      <c r="BA2753">
        <v>3.08836733333333E-3</v>
      </c>
      <c r="BB2753" t="s">
        <v>1604</v>
      </c>
      <c r="BC2753" s="1" t="s">
        <v>1609</v>
      </c>
      <c r="BD2753" t="s">
        <v>1604</v>
      </c>
      <c r="BE2753" t="s">
        <v>106</v>
      </c>
      <c r="BF2753">
        <v>36.204902650000001</v>
      </c>
      <c r="BG2753">
        <v>-95.976539610000003</v>
      </c>
      <c r="BH2753" t="s">
        <v>109</v>
      </c>
      <c r="BI2753">
        <v>0.128205128205128</v>
      </c>
      <c r="BJ2753">
        <v>30</v>
      </c>
    </row>
    <row r="2754" spans="1:62" x14ac:dyDescent="0.3">
      <c r="A2754" s="1" t="s">
        <v>1608</v>
      </c>
      <c r="B2754" s="1" t="s">
        <v>259</v>
      </c>
      <c r="C2754" t="s">
        <v>1576</v>
      </c>
      <c r="D2754">
        <v>2011</v>
      </c>
      <c r="E2754" t="s">
        <v>260</v>
      </c>
      <c r="F2754" t="s">
        <v>59</v>
      </c>
      <c r="G2754">
        <v>0.99753963000000001</v>
      </c>
      <c r="H2754">
        <v>1.57431875</v>
      </c>
      <c r="I2754">
        <v>2.5908894999999998</v>
      </c>
      <c r="J2754">
        <v>3.66869975</v>
      </c>
      <c r="K2754">
        <v>5.9957905</v>
      </c>
      <c r="L2754">
        <v>11.07959</v>
      </c>
      <c r="M2754">
        <v>6</v>
      </c>
      <c r="N2754" t="str">
        <f t="shared" si="42"/>
        <v>401431127_45202</v>
      </c>
      <c r="O2754" t="e">
        <f>VLOOKUP(N2754,'HEM3 monitor concs'!D:L,9,FALSE)</f>
        <v>#N/A</v>
      </c>
      <c r="P2754" t="e">
        <f>VLOOKUP(N2754,'HEM3 monitor concs'!D:L,6,FALSE)</f>
        <v>#N/A</v>
      </c>
      <c r="Q2754" s="3">
        <v>3.0728894416666699</v>
      </c>
      <c r="R2754">
        <v>4.7060791484712796</v>
      </c>
      <c r="S2754" s="5">
        <v>6.0297070000000001E-2</v>
      </c>
      <c r="T2754">
        <v>60</v>
      </c>
      <c r="U2754">
        <v>0</v>
      </c>
      <c r="V2754">
        <v>0</v>
      </c>
      <c r="W2754">
        <v>14</v>
      </c>
      <c r="X2754">
        <v>16</v>
      </c>
      <c r="Y2754">
        <v>14</v>
      </c>
      <c r="Z2754">
        <v>16</v>
      </c>
      <c r="AA2754">
        <v>1</v>
      </c>
      <c r="AB2754">
        <v>0</v>
      </c>
      <c r="AC2754" t="s">
        <v>60</v>
      </c>
      <c r="AD2754" t="s">
        <v>60</v>
      </c>
      <c r="AE2754" t="s">
        <v>260</v>
      </c>
      <c r="AF2754" t="s">
        <v>62</v>
      </c>
      <c r="AG2754" t="s">
        <v>84</v>
      </c>
      <c r="AI2754">
        <v>1</v>
      </c>
      <c r="AJ2754" t="s">
        <v>60</v>
      </c>
      <c r="AK2754">
        <v>5</v>
      </c>
      <c r="AL2754" t="s">
        <v>60</v>
      </c>
      <c r="AM2754" t="s">
        <v>60</v>
      </c>
      <c r="AN2754" t="s">
        <v>60</v>
      </c>
      <c r="AO2754" t="s">
        <v>60</v>
      </c>
      <c r="AP2754" t="s">
        <v>60</v>
      </c>
      <c r="AQ2754" t="s">
        <v>60</v>
      </c>
      <c r="AR2754" t="s">
        <v>60</v>
      </c>
      <c r="AS2754" t="s">
        <v>60</v>
      </c>
      <c r="AT2754">
        <v>1.9950792600000001E-4</v>
      </c>
      <c r="AU2754">
        <v>3.1486375000000001E-4</v>
      </c>
      <c r="AV2754">
        <v>5.1817789999999996E-4</v>
      </c>
      <c r="AW2754">
        <v>7.3373994999999996E-4</v>
      </c>
      <c r="AX2754">
        <v>1.1991580999999999E-3</v>
      </c>
      <c r="AY2754">
        <v>2.2159179999999999E-3</v>
      </c>
      <c r="AZ2754">
        <v>6.1457788833333305E-4</v>
      </c>
      <c r="BA2754" s="2">
        <v>1.2059414E-5</v>
      </c>
      <c r="BB2754" t="s">
        <v>1604</v>
      </c>
      <c r="BC2754" s="1" t="s">
        <v>1609</v>
      </c>
      <c r="BD2754" t="s">
        <v>1604</v>
      </c>
      <c r="BE2754" t="s">
        <v>106</v>
      </c>
      <c r="BF2754">
        <v>36.204902650000001</v>
      </c>
      <c r="BG2754">
        <v>-95.976539610000003</v>
      </c>
      <c r="BH2754" t="s">
        <v>109</v>
      </c>
      <c r="BI2754" t="s">
        <v>60</v>
      </c>
      <c r="BJ2754">
        <v>5000</v>
      </c>
    </row>
    <row r="2755" spans="1:62" x14ac:dyDescent="0.3">
      <c r="A2755" s="1" t="s">
        <v>1608</v>
      </c>
      <c r="B2755" s="1" t="s">
        <v>261</v>
      </c>
      <c r="C2755" t="s">
        <v>1576</v>
      </c>
      <c r="D2755">
        <v>2011</v>
      </c>
      <c r="E2755" t="s">
        <v>262</v>
      </c>
      <c r="F2755" t="s">
        <v>59</v>
      </c>
      <c r="G2755">
        <v>0.24486319000000001</v>
      </c>
      <c r="H2755">
        <v>0.3357954125</v>
      </c>
      <c r="I2755">
        <v>0.50874490000000006</v>
      </c>
      <c r="J2755">
        <v>0.73221225000000001</v>
      </c>
      <c r="K2755">
        <v>0.98444516500000001</v>
      </c>
      <c r="L2755">
        <v>2.1300720000000002</v>
      </c>
      <c r="M2755">
        <v>6</v>
      </c>
      <c r="N2755" t="str">
        <f t="shared" ref="N2755:N2818" si="43">CONCATENATE(A2755,"_",B2755)</f>
        <v>401431127_45203</v>
      </c>
      <c r="O2755">
        <f>VLOOKUP(N2755,'HEM3 monitor concs'!D:L,9,FALSE)</f>
        <v>0.40716344609112703</v>
      </c>
      <c r="P2755">
        <f>VLOOKUP(N2755,'HEM3 monitor concs'!D:L,6,FALSE)</f>
        <v>0.39116344609112702</v>
      </c>
      <c r="Q2755" s="3">
        <v>0.59722053750000004</v>
      </c>
      <c r="R2755">
        <v>0.140983665098322</v>
      </c>
      <c r="S2755" s="5">
        <v>8.0828629999999999E-2</v>
      </c>
      <c r="T2755">
        <v>60</v>
      </c>
      <c r="U2755">
        <v>0</v>
      </c>
      <c r="V2755">
        <v>0</v>
      </c>
      <c r="W2755">
        <v>14</v>
      </c>
      <c r="X2755">
        <v>16</v>
      </c>
      <c r="Y2755">
        <v>14</v>
      </c>
      <c r="Z2755">
        <v>16</v>
      </c>
      <c r="AA2755">
        <v>1</v>
      </c>
      <c r="AB2755">
        <v>0</v>
      </c>
      <c r="AC2755" t="s">
        <v>60</v>
      </c>
      <c r="AD2755" t="s">
        <v>60</v>
      </c>
      <c r="AE2755" t="s">
        <v>263</v>
      </c>
      <c r="AF2755" t="s">
        <v>68</v>
      </c>
      <c r="AI2755">
        <v>1</v>
      </c>
      <c r="AJ2755" s="2">
        <v>2.5000000000000002E-6</v>
      </c>
      <c r="AK2755">
        <v>1</v>
      </c>
      <c r="AL2755">
        <v>0.61215797500000002</v>
      </c>
      <c r="AM2755">
        <v>0.83948853125</v>
      </c>
      <c r="AN2755">
        <v>1.2718622500000001</v>
      </c>
      <c r="AO2755">
        <v>1.830530625</v>
      </c>
      <c r="AP2755">
        <v>2.4611129125</v>
      </c>
      <c r="AQ2755">
        <v>5.3251799999999996</v>
      </c>
      <c r="AR2755">
        <v>1.4930513437499999</v>
      </c>
      <c r="AS2755">
        <v>0.202071575</v>
      </c>
      <c r="AT2755">
        <v>2.4486319E-4</v>
      </c>
      <c r="AU2755">
        <v>3.3579541249999998E-4</v>
      </c>
      <c r="AV2755">
        <v>5.0874489999999997E-4</v>
      </c>
      <c r="AW2755">
        <v>7.3221224999999997E-4</v>
      </c>
      <c r="AX2755">
        <v>9.8444516500000002E-4</v>
      </c>
      <c r="AY2755">
        <v>2.1300720000000002E-3</v>
      </c>
      <c r="AZ2755">
        <v>5.972205375E-4</v>
      </c>
      <c r="BA2755" s="2">
        <v>8.0828629999999996E-5</v>
      </c>
      <c r="BB2755" t="s">
        <v>1604</v>
      </c>
      <c r="BC2755" s="1" t="s">
        <v>1609</v>
      </c>
      <c r="BD2755" t="s">
        <v>1604</v>
      </c>
      <c r="BE2755" t="s">
        <v>106</v>
      </c>
      <c r="BF2755">
        <v>36.204902650000001</v>
      </c>
      <c r="BG2755">
        <v>-95.976539610000003</v>
      </c>
      <c r="BH2755" t="s">
        <v>109</v>
      </c>
      <c r="BI2755">
        <v>0.4</v>
      </c>
      <c r="BJ2755">
        <v>1000</v>
      </c>
    </row>
    <row r="2756" spans="1:62" x14ac:dyDescent="0.3">
      <c r="A2756" s="1" t="s">
        <v>1608</v>
      </c>
      <c r="B2756" s="1" t="s">
        <v>264</v>
      </c>
      <c r="C2756" t="s">
        <v>1576</v>
      </c>
      <c r="D2756">
        <v>2011</v>
      </c>
      <c r="E2756" t="s">
        <v>265</v>
      </c>
      <c r="F2756" t="s">
        <v>59</v>
      </c>
      <c r="G2756">
        <v>0.21407796000000001</v>
      </c>
      <c r="H2756">
        <v>0.31156382500000002</v>
      </c>
      <c r="I2756">
        <v>0.50371299999999997</v>
      </c>
      <c r="J2756">
        <v>0.783794675</v>
      </c>
      <c r="K2756">
        <v>1.0391248</v>
      </c>
      <c r="L2756">
        <v>2.2319689999999999</v>
      </c>
      <c r="M2756">
        <v>6</v>
      </c>
      <c r="N2756" t="str">
        <f t="shared" si="43"/>
        <v>401431127_45204</v>
      </c>
      <c r="O2756" t="e">
        <f>VLOOKUP(N2756,'HEM3 monitor concs'!D:L,9,FALSE)</f>
        <v>#N/A</v>
      </c>
      <c r="P2756" t="e">
        <f>VLOOKUP(N2756,'HEM3 monitor concs'!D:L,6,FALSE)</f>
        <v>#N/A</v>
      </c>
      <c r="Q2756" s="3">
        <v>0.61845961916666703</v>
      </c>
      <c r="R2756">
        <v>0.18079155241240499</v>
      </c>
      <c r="S2756" s="5">
        <v>7.8162350000000005E-2</v>
      </c>
      <c r="T2756">
        <v>60</v>
      </c>
      <c r="U2756">
        <v>0</v>
      </c>
      <c r="V2756">
        <v>0</v>
      </c>
      <c r="W2756">
        <v>14</v>
      </c>
      <c r="X2756">
        <v>16</v>
      </c>
      <c r="Y2756">
        <v>14</v>
      </c>
      <c r="Z2756">
        <v>16</v>
      </c>
      <c r="AA2756">
        <v>1</v>
      </c>
      <c r="AB2756">
        <v>0</v>
      </c>
      <c r="AC2756" t="s">
        <v>60</v>
      </c>
      <c r="AD2756" t="s">
        <v>60</v>
      </c>
      <c r="AE2756" t="s">
        <v>265</v>
      </c>
      <c r="AF2756" t="s">
        <v>84</v>
      </c>
      <c r="AI2756">
        <v>1</v>
      </c>
      <c r="AJ2756" t="s">
        <v>60</v>
      </c>
      <c r="AK2756">
        <v>0.1</v>
      </c>
      <c r="AL2756" t="s">
        <v>60</v>
      </c>
      <c r="AM2756" t="s">
        <v>60</v>
      </c>
      <c r="AN2756" t="s">
        <v>60</v>
      </c>
      <c r="AO2756" t="s">
        <v>60</v>
      </c>
      <c r="AP2756" t="s">
        <v>60</v>
      </c>
      <c r="AQ2756" t="s">
        <v>60</v>
      </c>
      <c r="AR2756" t="s">
        <v>60</v>
      </c>
      <c r="AS2756" t="s">
        <v>60</v>
      </c>
      <c r="AT2756">
        <v>2.1407796E-3</v>
      </c>
      <c r="AU2756">
        <v>3.1156382499999999E-3</v>
      </c>
      <c r="AV2756">
        <v>5.0371299999999999E-3</v>
      </c>
      <c r="AW2756">
        <v>7.8379467499999998E-3</v>
      </c>
      <c r="AX2756">
        <v>1.0391248E-2</v>
      </c>
      <c r="AY2756">
        <v>2.231969E-2</v>
      </c>
      <c r="AZ2756">
        <v>6.1845961916666701E-3</v>
      </c>
      <c r="BA2756">
        <v>7.8162350000000002E-4</v>
      </c>
      <c r="BB2756" t="s">
        <v>1604</v>
      </c>
      <c r="BC2756" s="1" t="s">
        <v>1609</v>
      </c>
      <c r="BD2756" t="s">
        <v>1604</v>
      </c>
      <c r="BE2756" t="s">
        <v>106</v>
      </c>
      <c r="BF2756">
        <v>36.204902650000001</v>
      </c>
      <c r="BG2756">
        <v>-95.976539610000003</v>
      </c>
      <c r="BH2756" t="s">
        <v>109</v>
      </c>
      <c r="BI2756" t="s">
        <v>60</v>
      </c>
      <c r="BJ2756">
        <v>100</v>
      </c>
    </row>
    <row r="2757" spans="1:62" x14ac:dyDescent="0.3">
      <c r="A2757" s="1" t="s">
        <v>1608</v>
      </c>
      <c r="B2757" s="1" t="s">
        <v>266</v>
      </c>
      <c r="C2757" t="s">
        <v>1576</v>
      </c>
      <c r="D2757">
        <v>2011</v>
      </c>
      <c r="E2757" t="s">
        <v>267</v>
      </c>
      <c r="F2757" t="s">
        <v>59</v>
      </c>
      <c r="G2757">
        <v>9.1371312999999996E-2</v>
      </c>
      <c r="H2757">
        <v>0.1064934</v>
      </c>
      <c r="I2757">
        <v>0.13844139999999999</v>
      </c>
      <c r="J2757">
        <v>0.176778975</v>
      </c>
      <c r="K2757">
        <v>0.28156848000000001</v>
      </c>
      <c r="L2757">
        <v>0.42171380000000003</v>
      </c>
      <c r="M2757">
        <v>6</v>
      </c>
      <c r="N2757" t="str">
        <f t="shared" si="43"/>
        <v>401431127_45220</v>
      </c>
      <c r="O2757">
        <f>VLOOKUP(N2757,'HEM3 monitor concs'!D:L,9,FALSE)</f>
        <v>2.3247853521961001E-2</v>
      </c>
      <c r="P2757">
        <f>VLOOKUP(N2757,'HEM3 monitor concs'!D:L,6,FALSE)</f>
        <v>2.2381695077082001E-2</v>
      </c>
      <c r="Q2757" s="3">
        <v>0.156438769583333</v>
      </c>
      <c r="R2757">
        <v>6.3235645681585196E-3</v>
      </c>
      <c r="S2757" s="5">
        <v>9.3714169999999999E-2</v>
      </c>
      <c r="T2757">
        <v>60</v>
      </c>
      <c r="U2757">
        <v>7</v>
      </c>
      <c r="V2757">
        <v>1</v>
      </c>
      <c r="W2757">
        <v>14</v>
      </c>
      <c r="X2757">
        <v>16</v>
      </c>
      <c r="Y2757">
        <v>14</v>
      </c>
      <c r="Z2757">
        <v>16</v>
      </c>
      <c r="AA2757">
        <v>1</v>
      </c>
      <c r="AB2757">
        <v>11.6666666666667</v>
      </c>
      <c r="AC2757" t="s">
        <v>60</v>
      </c>
      <c r="AD2757" t="s">
        <v>60</v>
      </c>
      <c r="AE2757" t="s">
        <v>267</v>
      </c>
      <c r="AF2757" t="s">
        <v>84</v>
      </c>
      <c r="AI2757">
        <v>1</v>
      </c>
      <c r="AJ2757" t="s">
        <v>60</v>
      </c>
      <c r="AK2757">
        <v>1</v>
      </c>
      <c r="AL2757" t="s">
        <v>60</v>
      </c>
      <c r="AM2757" t="s">
        <v>60</v>
      </c>
      <c r="AN2757" t="s">
        <v>60</v>
      </c>
      <c r="AO2757" t="s">
        <v>60</v>
      </c>
      <c r="AP2757" t="s">
        <v>60</v>
      </c>
      <c r="AQ2757" t="s">
        <v>60</v>
      </c>
      <c r="AR2757" t="s">
        <v>60</v>
      </c>
      <c r="AS2757" t="s">
        <v>60</v>
      </c>
      <c r="AT2757" s="2">
        <v>9.1371312999999999E-5</v>
      </c>
      <c r="AU2757">
        <v>1.064934E-4</v>
      </c>
      <c r="AV2757">
        <v>1.384414E-4</v>
      </c>
      <c r="AW2757">
        <v>1.76778975E-4</v>
      </c>
      <c r="AX2757">
        <v>2.8156847999999998E-4</v>
      </c>
      <c r="AY2757">
        <v>4.2171379999999999E-4</v>
      </c>
      <c r="AZ2757">
        <v>1.56438769583333E-4</v>
      </c>
      <c r="BA2757" s="2">
        <v>9.3714170000000003E-5</v>
      </c>
      <c r="BB2757" t="s">
        <v>1604</v>
      </c>
      <c r="BC2757" s="1" t="s">
        <v>1609</v>
      </c>
      <c r="BD2757" t="s">
        <v>1604</v>
      </c>
      <c r="BE2757" t="s">
        <v>106</v>
      </c>
      <c r="BF2757">
        <v>36.204902650000001</v>
      </c>
      <c r="BG2757">
        <v>-95.976539610000003</v>
      </c>
      <c r="BH2757" t="s">
        <v>109</v>
      </c>
      <c r="BI2757" t="s">
        <v>60</v>
      </c>
      <c r="BJ2757">
        <v>1000</v>
      </c>
    </row>
    <row r="2758" spans="1:62" x14ac:dyDescent="0.3">
      <c r="A2758" s="1" t="s">
        <v>1608</v>
      </c>
      <c r="B2758" s="1" t="s">
        <v>81</v>
      </c>
      <c r="C2758" t="s">
        <v>1576</v>
      </c>
      <c r="D2758">
        <v>2011</v>
      </c>
      <c r="E2758" t="s">
        <v>82</v>
      </c>
      <c r="F2758" t="s">
        <v>59</v>
      </c>
      <c r="G2758">
        <v>0</v>
      </c>
      <c r="H2758">
        <v>6.8000000000000005E-4</v>
      </c>
      <c r="I2758">
        <v>2.1099999999999999E-3</v>
      </c>
      <c r="J2758">
        <v>3.1949999999999999E-3</v>
      </c>
      <c r="K2758">
        <v>4.9439999999999996E-3</v>
      </c>
      <c r="L2758">
        <v>7.1199999999999996E-3</v>
      </c>
      <c r="M2758">
        <v>3</v>
      </c>
      <c r="N2758" t="str">
        <f t="shared" si="43"/>
        <v>401431127_88132</v>
      </c>
      <c r="O2758" t="e">
        <f>VLOOKUP(N2758,'HEM3 monitor concs'!D:L,9,FALSE)</f>
        <v>#N/A</v>
      </c>
      <c r="P2758" t="e">
        <f>VLOOKUP(N2758,'HEM3 monitor concs'!D:L,6,FALSE)</f>
        <v>#N/A</v>
      </c>
      <c r="Q2758" s="3">
        <v>2.1804210526315802E-3</v>
      </c>
      <c r="R2758" s="2">
        <v>3.2917274804031402E-6</v>
      </c>
      <c r="S2758" s="5">
        <v>1.88105263157895E-3</v>
      </c>
      <c r="T2758">
        <v>95</v>
      </c>
      <c r="U2758">
        <v>44</v>
      </c>
      <c r="V2758">
        <v>11</v>
      </c>
      <c r="W2758">
        <v>22</v>
      </c>
      <c r="X2758">
        <v>24</v>
      </c>
      <c r="Y2758">
        <v>25</v>
      </c>
      <c r="Z2758">
        <v>24</v>
      </c>
      <c r="AA2758">
        <v>1</v>
      </c>
      <c r="AB2758">
        <v>46.315789473684198</v>
      </c>
      <c r="AC2758" t="s">
        <v>60</v>
      </c>
      <c r="AD2758" t="s">
        <v>60</v>
      </c>
      <c r="AE2758" t="s">
        <v>83</v>
      </c>
      <c r="AF2758" t="s">
        <v>84</v>
      </c>
      <c r="AI2758">
        <v>1</v>
      </c>
      <c r="AJ2758" t="s">
        <v>60</v>
      </c>
      <c r="AK2758" s="2">
        <v>2.9999999999999997E-4</v>
      </c>
      <c r="AL2758" t="s">
        <v>60</v>
      </c>
      <c r="AM2758" t="s">
        <v>60</v>
      </c>
      <c r="AN2758" t="s">
        <v>60</v>
      </c>
      <c r="AO2758" t="s">
        <v>60</v>
      </c>
      <c r="AP2758" t="s">
        <v>60</v>
      </c>
      <c r="AQ2758" t="s">
        <v>60</v>
      </c>
      <c r="AR2758" t="s">
        <v>60</v>
      </c>
      <c r="AS2758" t="s">
        <v>60</v>
      </c>
      <c r="AT2758">
        <v>0</v>
      </c>
      <c r="AU2758">
        <v>2.2666666666666699E-3</v>
      </c>
      <c r="AV2758">
        <v>7.0333333333333298E-3</v>
      </c>
      <c r="AW2758">
        <v>1.065E-2</v>
      </c>
      <c r="AX2758">
        <v>1.6480000000000002E-2</v>
      </c>
      <c r="AY2758">
        <v>2.3733333333333301E-2</v>
      </c>
      <c r="AZ2758">
        <v>7.2680701754386E-3</v>
      </c>
      <c r="BA2758">
        <v>6.2701754385964901E-3</v>
      </c>
      <c r="BB2758" t="s">
        <v>1604</v>
      </c>
      <c r="BC2758" s="1" t="s">
        <v>1609</v>
      </c>
      <c r="BD2758" t="s">
        <v>1604</v>
      </c>
      <c r="BE2758" t="s">
        <v>106</v>
      </c>
      <c r="BF2758">
        <v>36.204902650000001</v>
      </c>
      <c r="BG2758">
        <v>-95.976539610000003</v>
      </c>
      <c r="BH2758" t="s">
        <v>109</v>
      </c>
      <c r="BI2758" t="s">
        <v>60</v>
      </c>
      <c r="BJ2758">
        <v>0.3</v>
      </c>
    </row>
    <row r="2759" spans="1:62" x14ac:dyDescent="0.3">
      <c r="A2759" s="1" t="s">
        <v>1613</v>
      </c>
      <c r="B2759" s="1" t="s">
        <v>75</v>
      </c>
      <c r="C2759" t="s">
        <v>1610</v>
      </c>
      <c r="D2759">
        <v>2011</v>
      </c>
      <c r="E2759" t="s">
        <v>76</v>
      </c>
      <c r="F2759" t="s">
        <v>59</v>
      </c>
      <c r="G2759">
        <v>0</v>
      </c>
      <c r="H2759">
        <v>0</v>
      </c>
      <c r="I2759" s="2">
        <v>4.0000000000000002E-4</v>
      </c>
      <c r="J2759">
        <v>7.5750000000000001E-3</v>
      </c>
      <c r="K2759">
        <v>4.6280000000000002E-2</v>
      </c>
      <c r="L2759">
        <v>0.33929999999999999</v>
      </c>
      <c r="M2759">
        <v>3</v>
      </c>
      <c r="N2759" t="str">
        <f t="shared" si="43"/>
        <v>410050102_88115</v>
      </c>
      <c r="O2759" t="e">
        <f>VLOOKUP(N2759,'HEM3 monitor concs'!D:L,9,FALSE)</f>
        <v>#N/A</v>
      </c>
      <c r="P2759" t="e">
        <f>VLOOKUP(N2759,'HEM3 monitor concs'!D:L,6,FALSE)</f>
        <v>#N/A</v>
      </c>
      <c r="Q2759" s="3">
        <v>1.7838135593220301E-2</v>
      </c>
      <c r="R2759">
        <v>2.3838271657250498E-3</v>
      </c>
      <c r="S2759" s="5">
        <v>2.9576271186440703E-4</v>
      </c>
      <c r="T2759">
        <v>118</v>
      </c>
      <c r="U2759">
        <v>51</v>
      </c>
      <c r="V2759">
        <v>35</v>
      </c>
      <c r="W2759">
        <v>29</v>
      </c>
      <c r="X2759">
        <v>28</v>
      </c>
      <c r="Y2759">
        <v>31</v>
      </c>
      <c r="Z2759">
        <v>30</v>
      </c>
      <c r="AA2759">
        <v>1</v>
      </c>
      <c r="AB2759">
        <v>43.220338983050802</v>
      </c>
      <c r="AC2759" t="s">
        <v>60</v>
      </c>
      <c r="AD2759" t="s">
        <v>60</v>
      </c>
      <c r="AE2759" t="s">
        <v>77</v>
      </c>
      <c r="AF2759" t="s">
        <v>62</v>
      </c>
      <c r="AI2759">
        <v>1</v>
      </c>
      <c r="AJ2759" t="s">
        <v>60</v>
      </c>
      <c r="AK2759">
        <v>1.4999999999999999E-4</v>
      </c>
      <c r="AL2759" t="s">
        <v>60</v>
      </c>
      <c r="AM2759" t="s">
        <v>60</v>
      </c>
      <c r="AN2759" t="s">
        <v>60</v>
      </c>
      <c r="AO2759" t="s">
        <v>60</v>
      </c>
      <c r="AP2759" t="s">
        <v>60</v>
      </c>
      <c r="AQ2759" t="s">
        <v>60</v>
      </c>
      <c r="AR2759" t="s">
        <v>60</v>
      </c>
      <c r="AS2759" t="s">
        <v>60</v>
      </c>
      <c r="AT2759">
        <v>0</v>
      </c>
      <c r="AU2759">
        <v>0</v>
      </c>
      <c r="AV2759">
        <v>2.66666666666667E-3</v>
      </c>
      <c r="AW2759">
        <v>5.0500000000000003E-2</v>
      </c>
      <c r="AX2759">
        <v>0.30853333333333299</v>
      </c>
      <c r="AY2759">
        <v>2.262</v>
      </c>
      <c r="AZ2759">
        <v>0.118920903954802</v>
      </c>
      <c r="BA2759">
        <v>1.97175141242938E-3</v>
      </c>
      <c r="BB2759" t="s">
        <v>1611</v>
      </c>
      <c r="BC2759" s="1" t="s">
        <v>1612</v>
      </c>
      <c r="BD2759" t="s">
        <v>110</v>
      </c>
      <c r="BE2759" t="s">
        <v>96</v>
      </c>
      <c r="BF2759">
        <v>45.288448330000001</v>
      </c>
      <c r="BG2759">
        <v>-121.7827759</v>
      </c>
      <c r="BH2759" t="s">
        <v>64</v>
      </c>
      <c r="BI2759" t="s">
        <v>60</v>
      </c>
      <c r="BJ2759">
        <v>0.15</v>
      </c>
    </row>
    <row r="2760" spans="1:62" x14ac:dyDescent="0.3">
      <c r="A2760" s="1" t="s">
        <v>1613</v>
      </c>
      <c r="B2760" s="1" t="s">
        <v>81</v>
      </c>
      <c r="C2760" t="s">
        <v>1610</v>
      </c>
      <c r="D2760">
        <v>2011</v>
      </c>
      <c r="E2760" t="s">
        <v>82</v>
      </c>
      <c r="F2760" t="s">
        <v>59</v>
      </c>
      <c r="G2760">
        <v>0</v>
      </c>
      <c r="H2760" s="2">
        <v>1E-4</v>
      </c>
      <c r="I2760" s="2">
        <v>2.9999999999999997E-4</v>
      </c>
      <c r="J2760" s="2">
        <v>5.9999999999999995E-4</v>
      </c>
      <c r="K2760" s="2">
        <v>8.9999999999999998E-4</v>
      </c>
      <c r="L2760">
        <v>3.8E-3</v>
      </c>
      <c r="M2760">
        <v>3</v>
      </c>
      <c r="N2760" t="str">
        <f t="shared" si="43"/>
        <v>410050102_88132</v>
      </c>
      <c r="O2760" t="e">
        <f>VLOOKUP(N2760,'HEM3 monitor concs'!D:L,9,FALSE)</f>
        <v>#N/A</v>
      </c>
      <c r="P2760" t="e">
        <f>VLOOKUP(N2760,'HEM3 monitor concs'!D:L,6,FALSE)</f>
        <v>#N/A</v>
      </c>
      <c r="Q2760" s="3">
        <v>4.1525423728813602E-4</v>
      </c>
      <c r="R2760" s="2">
        <v>3.14808054469071E-7</v>
      </c>
      <c r="S2760" s="5">
        <v>2.41525423728814E-4</v>
      </c>
      <c r="T2760">
        <v>118</v>
      </c>
      <c r="U2760">
        <v>48</v>
      </c>
      <c r="V2760">
        <v>23</v>
      </c>
      <c r="W2760">
        <v>29</v>
      </c>
      <c r="X2760">
        <v>28</v>
      </c>
      <c r="Y2760">
        <v>31</v>
      </c>
      <c r="Z2760">
        <v>30</v>
      </c>
      <c r="AA2760">
        <v>1</v>
      </c>
      <c r="AB2760">
        <v>40.677966101694899</v>
      </c>
      <c r="AC2760" t="s">
        <v>60</v>
      </c>
      <c r="AD2760" t="s">
        <v>60</v>
      </c>
      <c r="AE2760" t="s">
        <v>83</v>
      </c>
      <c r="AF2760" t="s">
        <v>84</v>
      </c>
      <c r="AI2760">
        <v>1</v>
      </c>
      <c r="AJ2760" t="s">
        <v>60</v>
      </c>
      <c r="AK2760" s="2">
        <v>2.9999999999999997E-4</v>
      </c>
      <c r="AL2760" t="s">
        <v>60</v>
      </c>
      <c r="AM2760" t="s">
        <v>60</v>
      </c>
      <c r="AN2760" t="s">
        <v>60</v>
      </c>
      <c r="AO2760" t="s">
        <v>60</v>
      </c>
      <c r="AP2760" t="s">
        <v>60</v>
      </c>
      <c r="AQ2760" t="s">
        <v>60</v>
      </c>
      <c r="AR2760" t="s">
        <v>60</v>
      </c>
      <c r="AS2760" t="s">
        <v>60</v>
      </c>
      <c r="AT2760">
        <v>0</v>
      </c>
      <c r="AU2760">
        <v>3.33333333333333E-4</v>
      </c>
      <c r="AV2760">
        <v>1E-3</v>
      </c>
      <c r="AW2760">
        <v>2E-3</v>
      </c>
      <c r="AX2760">
        <v>3.0000000000000001E-3</v>
      </c>
      <c r="AY2760">
        <v>1.2666666666666699E-2</v>
      </c>
      <c r="AZ2760">
        <v>1.38418079096045E-3</v>
      </c>
      <c r="BA2760">
        <v>8.0508474576271197E-4</v>
      </c>
      <c r="BB2760" t="s">
        <v>1611</v>
      </c>
      <c r="BC2760" s="1" t="s">
        <v>1612</v>
      </c>
      <c r="BD2760" t="s">
        <v>110</v>
      </c>
      <c r="BE2760" t="s">
        <v>96</v>
      </c>
      <c r="BF2760">
        <v>45.288448330000001</v>
      </c>
      <c r="BG2760">
        <v>-121.7827759</v>
      </c>
      <c r="BH2760" t="s">
        <v>64</v>
      </c>
      <c r="BI2760" t="s">
        <v>60</v>
      </c>
      <c r="BJ2760">
        <v>0.3</v>
      </c>
    </row>
    <row r="2761" spans="1:62" x14ac:dyDescent="0.3">
      <c r="A2761" s="1" t="s">
        <v>1615</v>
      </c>
      <c r="B2761" s="1" t="s">
        <v>173</v>
      </c>
      <c r="C2761" t="s">
        <v>1610</v>
      </c>
      <c r="D2761">
        <v>2011</v>
      </c>
      <c r="E2761" t="s">
        <v>174</v>
      </c>
      <c r="F2761" t="s">
        <v>59</v>
      </c>
      <c r="G2761">
        <v>1.2145952</v>
      </c>
      <c r="H2761">
        <v>1.6604159999999999</v>
      </c>
      <c r="I2761">
        <v>2.2307000000000001</v>
      </c>
      <c r="J2761">
        <v>2.9712999999999998</v>
      </c>
      <c r="K2761">
        <v>3.7950286000000002</v>
      </c>
      <c r="L2761">
        <v>5.0482899999999997</v>
      </c>
      <c r="M2761">
        <v>6</v>
      </c>
      <c r="N2761" t="str">
        <f t="shared" si="43"/>
        <v>410350004_43502</v>
      </c>
      <c r="O2761" t="e">
        <f>VLOOKUP(N2761,'HEM3 monitor concs'!D:L,9,FALSE)</f>
        <v>#N/A</v>
      </c>
      <c r="P2761" t="e">
        <f>VLOOKUP(N2761,'HEM3 monitor concs'!D:L,6,FALSE)</f>
        <v>#N/A</v>
      </c>
      <c r="Q2761" s="3">
        <v>2.4877335111111099</v>
      </c>
      <c r="R2761">
        <v>1.03818148153844</v>
      </c>
      <c r="S2761" s="5">
        <v>0.134888888888889</v>
      </c>
      <c r="T2761">
        <v>45</v>
      </c>
      <c r="U2761">
        <v>0</v>
      </c>
      <c r="V2761">
        <v>0</v>
      </c>
      <c r="W2761">
        <v>15</v>
      </c>
      <c r="X2761">
        <v>15</v>
      </c>
      <c r="Y2761">
        <v>15</v>
      </c>
      <c r="Z2761">
        <v>0</v>
      </c>
      <c r="AA2761">
        <v>1</v>
      </c>
      <c r="AB2761">
        <v>0</v>
      </c>
      <c r="AC2761" t="s">
        <v>60</v>
      </c>
      <c r="AD2761" t="s">
        <v>60</v>
      </c>
      <c r="AE2761" t="s">
        <v>174</v>
      </c>
      <c r="AF2761" t="s">
        <v>62</v>
      </c>
      <c r="AI2761">
        <v>1</v>
      </c>
      <c r="AJ2761" s="2">
        <v>1.2999999999999999E-5</v>
      </c>
      <c r="AK2761">
        <v>9.7999999999999997E-3</v>
      </c>
      <c r="AL2761">
        <v>15.7897376</v>
      </c>
      <c r="AM2761">
        <v>21.585408000000001</v>
      </c>
      <c r="AN2761">
        <v>28.999099999999999</v>
      </c>
      <c r="AO2761">
        <v>38.626899999999999</v>
      </c>
      <c r="AP2761">
        <v>49.335371799999997</v>
      </c>
      <c r="AQ2761">
        <v>65.627769999999998</v>
      </c>
      <c r="AR2761">
        <v>32.340535644444401</v>
      </c>
      <c r="AS2761">
        <v>1.75355555555556</v>
      </c>
      <c r="AT2761">
        <v>0.123938285714286</v>
      </c>
      <c r="AU2761">
        <v>0.16943020408163301</v>
      </c>
      <c r="AV2761">
        <v>0.227622448979592</v>
      </c>
      <c r="AW2761">
        <v>0.30319387755102001</v>
      </c>
      <c r="AX2761">
        <v>0.38724781632653099</v>
      </c>
      <c r="AY2761">
        <v>0.51513163265306094</v>
      </c>
      <c r="AZ2761">
        <v>0.25385035827664398</v>
      </c>
      <c r="BA2761">
        <v>1.3764172335600899E-2</v>
      </c>
      <c r="BB2761" t="s">
        <v>1616</v>
      </c>
      <c r="BC2761" s="1" t="s">
        <v>1617</v>
      </c>
      <c r="BD2761" t="s">
        <v>1618</v>
      </c>
      <c r="BE2761" t="s">
        <v>63</v>
      </c>
      <c r="BF2761">
        <v>42.190296170000003</v>
      </c>
      <c r="BG2761">
        <v>-121.731369</v>
      </c>
      <c r="BH2761" t="s">
        <v>109</v>
      </c>
      <c r="BI2761">
        <v>7.69230769230769E-2</v>
      </c>
      <c r="BJ2761">
        <v>9.8000000000000007</v>
      </c>
    </row>
    <row r="2762" spans="1:62" x14ac:dyDescent="0.3">
      <c r="A2762" s="1" t="s">
        <v>1615</v>
      </c>
      <c r="B2762" s="1" t="s">
        <v>175</v>
      </c>
      <c r="C2762" t="s">
        <v>1610</v>
      </c>
      <c r="D2762">
        <v>2011</v>
      </c>
      <c r="E2762" t="s">
        <v>176</v>
      </c>
      <c r="F2762" t="s">
        <v>59</v>
      </c>
      <c r="G2762">
        <v>1.111307</v>
      </c>
      <c r="H2762">
        <v>1.3889849999999999</v>
      </c>
      <c r="I2762">
        <v>1.7701070000000001</v>
      </c>
      <c r="J2762">
        <v>2.2194699999999998</v>
      </c>
      <c r="K2762">
        <v>2.9630261999999998</v>
      </c>
      <c r="L2762">
        <v>3.888525</v>
      </c>
      <c r="M2762">
        <v>6</v>
      </c>
      <c r="N2762" t="str">
        <f t="shared" si="43"/>
        <v>410350004_43503</v>
      </c>
      <c r="O2762" t="e">
        <f>VLOOKUP(N2762,'HEM3 monitor concs'!D:L,9,FALSE)</f>
        <v>#N/A</v>
      </c>
      <c r="P2762" t="e">
        <f>VLOOKUP(N2762,'HEM3 monitor concs'!D:L,6,FALSE)</f>
        <v>#N/A</v>
      </c>
      <c r="Q2762" s="3">
        <v>1.9372453066666699</v>
      </c>
      <c r="R2762">
        <v>0.60833919346667698</v>
      </c>
      <c r="S2762" s="5">
        <v>0.03</v>
      </c>
      <c r="T2762">
        <v>45</v>
      </c>
      <c r="U2762">
        <v>0</v>
      </c>
      <c r="V2762">
        <v>0</v>
      </c>
      <c r="W2762">
        <v>15</v>
      </c>
      <c r="X2762">
        <v>15</v>
      </c>
      <c r="Y2762">
        <v>15</v>
      </c>
      <c r="Z2762">
        <v>0</v>
      </c>
      <c r="AA2762">
        <v>1</v>
      </c>
      <c r="AB2762">
        <v>0</v>
      </c>
      <c r="AC2762" t="s">
        <v>60</v>
      </c>
      <c r="AD2762" t="s">
        <v>60</v>
      </c>
      <c r="AE2762" t="s">
        <v>176</v>
      </c>
      <c r="AF2762" t="s">
        <v>62</v>
      </c>
      <c r="AI2762">
        <v>1</v>
      </c>
      <c r="AJ2762" s="2">
        <v>2.2000000000000001E-6</v>
      </c>
      <c r="AK2762">
        <v>8.9999999999999993E-3</v>
      </c>
      <c r="AL2762">
        <v>2.4448753999999999</v>
      </c>
      <c r="AM2762">
        <v>3.0557669999999999</v>
      </c>
      <c r="AN2762">
        <v>3.8942353999999999</v>
      </c>
      <c r="AO2762">
        <v>4.8828339999999999</v>
      </c>
      <c r="AP2762">
        <v>6.5186576399999998</v>
      </c>
      <c r="AQ2762">
        <v>8.5547550000000001</v>
      </c>
      <c r="AR2762">
        <v>4.26193967466667</v>
      </c>
      <c r="AS2762">
        <v>6.6000000000000003E-2</v>
      </c>
      <c r="AT2762">
        <v>0.12347855555555599</v>
      </c>
      <c r="AU2762">
        <v>0.15433166666666701</v>
      </c>
      <c r="AV2762">
        <v>0.196678555555556</v>
      </c>
      <c r="AW2762">
        <v>0.24660777777777801</v>
      </c>
      <c r="AX2762">
        <v>0.32922513333333298</v>
      </c>
      <c r="AY2762">
        <v>0.43205833333333299</v>
      </c>
      <c r="AZ2762">
        <v>0.215249478518519</v>
      </c>
      <c r="BA2762">
        <v>3.3333333333333301E-3</v>
      </c>
      <c r="BB2762" t="s">
        <v>1616</v>
      </c>
      <c r="BC2762" s="1" t="s">
        <v>1617</v>
      </c>
      <c r="BD2762" t="s">
        <v>1618</v>
      </c>
      <c r="BE2762" t="s">
        <v>63</v>
      </c>
      <c r="BF2762">
        <v>42.190296170000003</v>
      </c>
      <c r="BG2762">
        <v>-121.731369</v>
      </c>
      <c r="BH2762" t="s">
        <v>109</v>
      </c>
      <c r="BI2762">
        <v>0.45454545454545398</v>
      </c>
      <c r="BJ2762">
        <v>9</v>
      </c>
    </row>
    <row r="2763" spans="1:62" x14ac:dyDescent="0.3">
      <c r="A2763" s="1" t="s">
        <v>1615</v>
      </c>
      <c r="B2763" s="1" t="s">
        <v>204</v>
      </c>
      <c r="C2763" t="s">
        <v>1610</v>
      </c>
      <c r="D2763">
        <v>2011</v>
      </c>
      <c r="E2763" t="s">
        <v>205</v>
      </c>
      <c r="F2763" t="s">
        <v>59</v>
      </c>
      <c r="G2763">
        <v>0</v>
      </c>
      <c r="H2763">
        <v>0</v>
      </c>
      <c r="I2763">
        <v>0.55578190000000005</v>
      </c>
      <c r="J2763">
        <v>0.83367290000000005</v>
      </c>
      <c r="K2763">
        <v>1.9660785999999999</v>
      </c>
      <c r="L2763">
        <v>5.0020379999999998</v>
      </c>
      <c r="M2763">
        <v>6</v>
      </c>
      <c r="N2763" t="str">
        <f t="shared" si="43"/>
        <v>410350004_43802</v>
      </c>
      <c r="O2763" t="e">
        <f>VLOOKUP(N2763,'HEM3 monitor concs'!D:L,9,FALSE)</f>
        <v>#N/A</v>
      </c>
      <c r="P2763" t="e">
        <f>VLOOKUP(N2763,'HEM3 monitor concs'!D:L,6,FALSE)</f>
        <v>#N/A</v>
      </c>
      <c r="Q2763" s="3">
        <v>0.77066276046511595</v>
      </c>
      <c r="R2763">
        <v>0.98001643028367802</v>
      </c>
      <c r="S2763" s="5">
        <v>0.230229462790698</v>
      </c>
      <c r="T2763">
        <v>43</v>
      </c>
      <c r="U2763">
        <v>14</v>
      </c>
      <c r="V2763">
        <v>13</v>
      </c>
      <c r="W2763">
        <v>13</v>
      </c>
      <c r="X2763">
        <v>15</v>
      </c>
      <c r="Y2763">
        <v>15</v>
      </c>
      <c r="Z2763">
        <v>0</v>
      </c>
      <c r="AA2763">
        <v>1</v>
      </c>
      <c r="AB2763">
        <v>32.558139534883701</v>
      </c>
      <c r="AC2763" t="s">
        <v>60</v>
      </c>
      <c r="AD2763" t="s">
        <v>60</v>
      </c>
      <c r="AE2763" t="s">
        <v>206</v>
      </c>
      <c r="AF2763" t="s">
        <v>93</v>
      </c>
      <c r="AI2763">
        <v>1</v>
      </c>
      <c r="AJ2763" s="2">
        <v>1.6000000000000001E-8</v>
      </c>
      <c r="AK2763">
        <v>0.6</v>
      </c>
      <c r="AL2763">
        <v>0</v>
      </c>
      <c r="AM2763">
        <v>0</v>
      </c>
      <c r="AN2763">
        <v>8.8925103999999994E-3</v>
      </c>
      <c r="AO2763">
        <v>1.33387664E-2</v>
      </c>
      <c r="AP2763">
        <v>3.1457257600000003E-2</v>
      </c>
      <c r="AQ2763">
        <v>8.0032608000000005E-2</v>
      </c>
      <c r="AR2763">
        <v>1.2330604167441901E-2</v>
      </c>
      <c r="AS2763">
        <v>3.6836714046511601E-3</v>
      </c>
      <c r="AT2763">
        <v>0</v>
      </c>
      <c r="AU2763">
        <v>0</v>
      </c>
      <c r="AV2763">
        <v>9.2630316666666697E-4</v>
      </c>
      <c r="AW2763">
        <v>1.3894548333333299E-3</v>
      </c>
      <c r="AX2763">
        <v>3.2767976666666699E-3</v>
      </c>
      <c r="AY2763">
        <v>8.3367300000000005E-3</v>
      </c>
      <c r="AZ2763">
        <v>1.2844379341085299E-3</v>
      </c>
      <c r="BA2763">
        <v>3.8371577131782902E-4</v>
      </c>
      <c r="BB2763" t="s">
        <v>1616</v>
      </c>
      <c r="BC2763" s="1" t="s">
        <v>1617</v>
      </c>
      <c r="BD2763" t="s">
        <v>1618</v>
      </c>
      <c r="BE2763" t="s">
        <v>63</v>
      </c>
      <c r="BF2763">
        <v>42.190296170000003</v>
      </c>
      <c r="BG2763">
        <v>-121.731369</v>
      </c>
      <c r="BH2763" t="s">
        <v>109</v>
      </c>
      <c r="BI2763">
        <v>62.5</v>
      </c>
      <c r="BJ2763">
        <v>600</v>
      </c>
    </row>
    <row r="2764" spans="1:62" x14ac:dyDescent="0.3">
      <c r="A2764" s="1" t="s">
        <v>1615</v>
      </c>
      <c r="B2764" s="1" t="s">
        <v>257</v>
      </c>
      <c r="C2764" t="s">
        <v>1610</v>
      </c>
      <c r="D2764">
        <v>2011</v>
      </c>
      <c r="E2764" t="s">
        <v>258</v>
      </c>
      <c r="F2764" t="s">
        <v>59</v>
      </c>
      <c r="G2764">
        <v>0.29392733999999998</v>
      </c>
      <c r="H2764">
        <v>0.41533209999999998</v>
      </c>
      <c r="I2764">
        <v>0.63897250000000005</v>
      </c>
      <c r="J2764">
        <v>1.0543045</v>
      </c>
      <c r="K2764">
        <v>1.6293797999999999</v>
      </c>
      <c r="L2764">
        <v>3.2268110000000001</v>
      </c>
      <c r="M2764">
        <v>6</v>
      </c>
      <c r="N2764" t="str">
        <f t="shared" si="43"/>
        <v>410350004_45201</v>
      </c>
      <c r="O2764" t="e">
        <f>VLOOKUP(N2764,'HEM3 monitor concs'!D:L,9,FALSE)</f>
        <v>#N/A</v>
      </c>
      <c r="P2764" t="e">
        <f>VLOOKUP(N2764,'HEM3 monitor concs'!D:L,6,FALSE)</f>
        <v>#N/A</v>
      </c>
      <c r="Q2764" s="3">
        <v>0.87672972790697701</v>
      </c>
      <c r="R2764">
        <v>0.52179429867835103</v>
      </c>
      <c r="S2764" s="5">
        <v>0.12779450000000001</v>
      </c>
      <c r="T2764">
        <v>43</v>
      </c>
      <c r="U2764">
        <v>0</v>
      </c>
      <c r="V2764">
        <v>0</v>
      </c>
      <c r="W2764">
        <v>13</v>
      </c>
      <c r="X2764">
        <v>15</v>
      </c>
      <c r="Y2764">
        <v>15</v>
      </c>
      <c r="Z2764">
        <v>0</v>
      </c>
      <c r="AA2764">
        <v>1</v>
      </c>
      <c r="AB2764">
        <v>0</v>
      </c>
      <c r="AC2764" t="s">
        <v>60</v>
      </c>
      <c r="AD2764" t="s">
        <v>60</v>
      </c>
      <c r="AE2764" t="s">
        <v>258</v>
      </c>
      <c r="AF2764" t="s">
        <v>88</v>
      </c>
      <c r="AI2764">
        <v>1</v>
      </c>
      <c r="AJ2764" s="2">
        <v>7.7999999999999999E-6</v>
      </c>
      <c r="AK2764">
        <v>0.03</v>
      </c>
      <c r="AL2764">
        <v>2.2926332519999999</v>
      </c>
      <c r="AM2764">
        <v>3.2395903800000001</v>
      </c>
      <c r="AN2764">
        <v>4.9839855000000002</v>
      </c>
      <c r="AO2764">
        <v>8.2235750999999997</v>
      </c>
      <c r="AP2764">
        <v>12.70916244</v>
      </c>
      <c r="AQ2764">
        <v>25.1691258</v>
      </c>
      <c r="AR2764">
        <v>6.8384918776744197</v>
      </c>
      <c r="AS2764">
        <v>0.99679709999999999</v>
      </c>
      <c r="AT2764">
        <v>9.7975779999999995E-3</v>
      </c>
      <c r="AU2764">
        <v>1.38444033333333E-2</v>
      </c>
      <c r="AV2764">
        <v>2.1299083333333298E-2</v>
      </c>
      <c r="AW2764">
        <v>3.5143483333333302E-2</v>
      </c>
      <c r="AX2764">
        <v>5.4312659999999999E-2</v>
      </c>
      <c r="AY2764">
        <v>0.107560366666667</v>
      </c>
      <c r="AZ2764">
        <v>2.9224324263565901E-2</v>
      </c>
      <c r="BA2764">
        <v>4.2598166666666703E-3</v>
      </c>
      <c r="BB2764" t="s">
        <v>1616</v>
      </c>
      <c r="BC2764" s="1" t="s">
        <v>1617</v>
      </c>
      <c r="BD2764" t="s">
        <v>1618</v>
      </c>
      <c r="BE2764" t="s">
        <v>63</v>
      </c>
      <c r="BF2764">
        <v>42.190296170000003</v>
      </c>
      <c r="BG2764">
        <v>-121.731369</v>
      </c>
      <c r="BH2764" t="s">
        <v>109</v>
      </c>
      <c r="BI2764">
        <v>0.128205128205128</v>
      </c>
      <c r="BJ2764">
        <v>30</v>
      </c>
    </row>
    <row r="2765" spans="1:62" x14ac:dyDescent="0.3">
      <c r="A2765" s="1" t="s">
        <v>1615</v>
      </c>
      <c r="B2765" s="1" t="s">
        <v>331</v>
      </c>
      <c r="C2765" t="s">
        <v>1610</v>
      </c>
      <c r="D2765">
        <v>2011</v>
      </c>
      <c r="E2765" t="s">
        <v>332</v>
      </c>
      <c r="F2765" t="s">
        <v>59</v>
      </c>
      <c r="G2765" s="2">
        <v>4.9577680000000003E-5</v>
      </c>
      <c r="H2765" s="2">
        <v>9.1878557499999999E-5</v>
      </c>
      <c r="I2765">
        <v>1.6431924999999999E-4</v>
      </c>
      <c r="J2765">
        <v>2.3428792500000001E-4</v>
      </c>
      <c r="K2765">
        <v>4.6407673000000002E-4</v>
      </c>
      <c r="L2765">
        <v>1.3263369999999999E-3</v>
      </c>
      <c r="M2765">
        <v>6</v>
      </c>
      <c r="N2765" t="str">
        <f t="shared" si="43"/>
        <v>410350004_85103</v>
      </c>
      <c r="O2765" t="e">
        <f>VLOOKUP(N2765,'HEM3 monitor concs'!D:L,9,FALSE)</f>
        <v>#N/A</v>
      </c>
      <c r="P2765" t="e">
        <f>VLOOKUP(N2765,'HEM3 monitor concs'!D:L,6,FALSE)</f>
        <v>#N/A</v>
      </c>
      <c r="Q2765" s="3">
        <v>2.22379049285714E-4</v>
      </c>
      <c r="R2765" s="2">
        <v>5.6147240731642003E-8</v>
      </c>
      <c r="S2765" s="6">
        <v>3.5635952380952402E-5</v>
      </c>
      <c r="T2765">
        <v>42</v>
      </c>
      <c r="U2765">
        <v>4</v>
      </c>
      <c r="V2765">
        <v>4</v>
      </c>
      <c r="W2765">
        <v>13</v>
      </c>
      <c r="X2765">
        <v>14</v>
      </c>
      <c r="Y2765">
        <v>15</v>
      </c>
      <c r="Z2765">
        <v>0</v>
      </c>
      <c r="AA2765">
        <v>1</v>
      </c>
      <c r="AB2765">
        <v>9.5238095238095202</v>
      </c>
      <c r="AC2765" t="s">
        <v>60</v>
      </c>
      <c r="AD2765" t="s">
        <v>60</v>
      </c>
      <c r="AE2765" t="s">
        <v>67</v>
      </c>
      <c r="AF2765" t="s">
        <v>68</v>
      </c>
      <c r="AI2765">
        <v>1</v>
      </c>
      <c r="AJ2765">
        <v>4.3E-3</v>
      </c>
      <c r="AK2765" s="2">
        <v>1.5E-5</v>
      </c>
      <c r="AL2765">
        <v>0.213184024</v>
      </c>
      <c r="AM2765">
        <v>0.39507779724999997</v>
      </c>
      <c r="AN2765">
        <v>0.70657277500000004</v>
      </c>
      <c r="AO2765">
        <v>1.0074380775</v>
      </c>
      <c r="AP2765">
        <v>1.9955299390000001</v>
      </c>
      <c r="AQ2765">
        <v>5.7032490999999998</v>
      </c>
      <c r="AR2765">
        <v>0.95622991192857199</v>
      </c>
      <c r="AS2765">
        <v>0.15323459523809499</v>
      </c>
      <c r="AT2765">
        <v>3.30517866666667E-3</v>
      </c>
      <c r="AU2765">
        <v>6.1252371666666696E-3</v>
      </c>
      <c r="AV2765">
        <v>1.09546166666667E-2</v>
      </c>
      <c r="AW2765">
        <v>1.5619195000000001E-2</v>
      </c>
      <c r="AX2765">
        <v>3.0938448666666701E-2</v>
      </c>
      <c r="AY2765">
        <v>8.8422466666666699E-2</v>
      </c>
      <c r="AZ2765">
        <v>1.4825269952381001E-2</v>
      </c>
      <c r="BA2765">
        <v>2.37573015873016E-3</v>
      </c>
      <c r="BB2765" t="s">
        <v>1616</v>
      </c>
      <c r="BC2765" s="1" t="s">
        <v>1617</v>
      </c>
      <c r="BD2765" t="s">
        <v>1618</v>
      </c>
      <c r="BE2765" t="s">
        <v>63</v>
      </c>
      <c r="BF2765">
        <v>42.190296170000003</v>
      </c>
      <c r="BG2765">
        <v>-121.731369</v>
      </c>
      <c r="BH2765" t="s">
        <v>109</v>
      </c>
      <c r="BI2765">
        <v>2.3255813953488401E-4</v>
      </c>
      <c r="BJ2765">
        <v>1.4999999999999999E-2</v>
      </c>
    </row>
    <row r="2766" spans="1:62" x14ac:dyDescent="0.3">
      <c r="A2766" s="1" t="s">
        <v>1615</v>
      </c>
      <c r="B2766" s="1" t="s">
        <v>102</v>
      </c>
      <c r="C2766" t="s">
        <v>1610</v>
      </c>
      <c r="D2766">
        <v>2011</v>
      </c>
      <c r="E2766" t="s">
        <v>103</v>
      </c>
      <c r="F2766" t="s">
        <v>59</v>
      </c>
      <c r="G2766">
        <v>0</v>
      </c>
      <c r="H2766">
        <v>5.4037379999999997E-4</v>
      </c>
      <c r="I2766">
        <v>1.01543995E-3</v>
      </c>
      <c r="J2766">
        <v>1.4778685E-3</v>
      </c>
      <c r="K2766">
        <v>2.5570753999999999E-3</v>
      </c>
      <c r="L2766">
        <v>2.897827E-3</v>
      </c>
      <c r="M2766">
        <v>6</v>
      </c>
      <c r="N2766" t="str">
        <f t="shared" si="43"/>
        <v>410350004_85128</v>
      </c>
      <c r="O2766" t="e">
        <f>VLOOKUP(N2766,'HEM3 monitor concs'!D:L,9,FALSE)</f>
        <v>#N/A</v>
      </c>
      <c r="P2766" t="e">
        <f>VLOOKUP(N2766,'HEM3 monitor concs'!D:L,6,FALSE)</f>
        <v>#N/A</v>
      </c>
      <c r="Q2766" s="3">
        <v>1.0995033857142901E-3</v>
      </c>
      <c r="R2766" s="2">
        <v>7.1947288857380496E-7</v>
      </c>
      <c r="S2766" s="5">
        <v>3.5635476190476202E-4</v>
      </c>
      <c r="T2766">
        <v>42</v>
      </c>
      <c r="U2766">
        <v>9</v>
      </c>
      <c r="V2766">
        <v>7</v>
      </c>
      <c r="W2766">
        <v>13</v>
      </c>
      <c r="X2766">
        <v>14</v>
      </c>
      <c r="Y2766">
        <v>15</v>
      </c>
      <c r="Z2766">
        <v>0</v>
      </c>
      <c r="AA2766">
        <v>1</v>
      </c>
      <c r="AB2766">
        <v>21.428571428571399</v>
      </c>
      <c r="AC2766" t="s">
        <v>60</v>
      </c>
      <c r="AD2766" t="s">
        <v>60</v>
      </c>
      <c r="AE2766" t="s">
        <v>80</v>
      </c>
      <c r="AF2766" t="s">
        <v>68</v>
      </c>
      <c r="AI2766">
        <v>1</v>
      </c>
      <c r="AJ2766" t="s">
        <v>60</v>
      </c>
      <c r="AK2766">
        <v>1.4999999999999999E-4</v>
      </c>
      <c r="AL2766" t="s">
        <v>60</v>
      </c>
      <c r="AM2766" t="s">
        <v>60</v>
      </c>
      <c r="AN2766" t="s">
        <v>60</v>
      </c>
      <c r="AO2766" t="s">
        <v>60</v>
      </c>
      <c r="AP2766" t="s">
        <v>60</v>
      </c>
      <c r="AQ2766" t="s">
        <v>60</v>
      </c>
      <c r="AR2766" t="s">
        <v>60</v>
      </c>
      <c r="AS2766" t="s">
        <v>60</v>
      </c>
      <c r="AT2766">
        <v>0</v>
      </c>
      <c r="AU2766">
        <v>3.6024920000000001E-3</v>
      </c>
      <c r="AV2766">
        <v>6.7695996666666701E-3</v>
      </c>
      <c r="AW2766">
        <v>9.8524566666666705E-3</v>
      </c>
      <c r="AX2766">
        <v>1.7047169333333299E-2</v>
      </c>
      <c r="AY2766">
        <v>1.9318846666666702E-2</v>
      </c>
      <c r="AZ2766">
        <v>7.3300225714285697E-3</v>
      </c>
      <c r="BA2766">
        <v>2.37569841269841E-3</v>
      </c>
      <c r="BB2766" t="s">
        <v>1616</v>
      </c>
      <c r="BC2766" s="1" t="s">
        <v>1617</v>
      </c>
      <c r="BD2766" t="s">
        <v>1618</v>
      </c>
      <c r="BE2766" t="s">
        <v>63</v>
      </c>
      <c r="BF2766">
        <v>42.190296170000003</v>
      </c>
      <c r="BG2766">
        <v>-121.731369</v>
      </c>
      <c r="BH2766" t="s">
        <v>109</v>
      </c>
      <c r="BI2766" t="s">
        <v>60</v>
      </c>
      <c r="BJ2766">
        <v>0.15</v>
      </c>
    </row>
    <row r="2767" spans="1:62" x14ac:dyDescent="0.3">
      <c r="A2767" s="1" t="s">
        <v>1615</v>
      </c>
      <c r="B2767" s="1" t="s">
        <v>342</v>
      </c>
      <c r="C2767" t="s">
        <v>1610</v>
      </c>
      <c r="D2767">
        <v>2011</v>
      </c>
      <c r="E2767" t="s">
        <v>343</v>
      </c>
      <c r="F2767" t="s">
        <v>59</v>
      </c>
      <c r="G2767">
        <v>2.3035281E-3</v>
      </c>
      <c r="H2767">
        <v>2.9329395E-3</v>
      </c>
      <c r="I2767">
        <v>4.1591275E-3</v>
      </c>
      <c r="J2767">
        <v>6.5231017500000004E-3</v>
      </c>
      <c r="K2767">
        <v>1.2127529999999999E-2</v>
      </c>
      <c r="L2767">
        <v>2.2648209999999998E-2</v>
      </c>
      <c r="M2767">
        <v>6</v>
      </c>
      <c r="N2767" t="str">
        <f t="shared" si="43"/>
        <v>410350004_85132</v>
      </c>
      <c r="O2767" t="e">
        <f>VLOOKUP(N2767,'HEM3 monitor concs'!D:L,9,FALSE)</f>
        <v>#N/A</v>
      </c>
      <c r="P2767" t="e">
        <f>VLOOKUP(N2767,'HEM3 monitor concs'!D:L,6,FALSE)</f>
        <v>#N/A</v>
      </c>
      <c r="Q2767" s="3">
        <v>5.9056019761904799E-3</v>
      </c>
      <c r="R2767" s="2">
        <v>2.1404685903967701E-5</v>
      </c>
      <c r="S2767" s="5">
        <v>4.3608714285714299E-4</v>
      </c>
      <c r="T2767">
        <v>42</v>
      </c>
      <c r="U2767">
        <v>0</v>
      </c>
      <c r="V2767">
        <v>0</v>
      </c>
      <c r="W2767">
        <v>13</v>
      </c>
      <c r="X2767">
        <v>14</v>
      </c>
      <c r="Y2767">
        <v>15</v>
      </c>
      <c r="Z2767">
        <v>0</v>
      </c>
      <c r="AA2767">
        <v>1</v>
      </c>
      <c r="AB2767">
        <v>0</v>
      </c>
      <c r="AC2767" t="s">
        <v>60</v>
      </c>
      <c r="AD2767" t="s">
        <v>60</v>
      </c>
      <c r="AE2767" t="s">
        <v>83</v>
      </c>
      <c r="AF2767" t="s">
        <v>84</v>
      </c>
      <c r="AI2767">
        <v>1</v>
      </c>
      <c r="AJ2767" t="s">
        <v>60</v>
      </c>
      <c r="AK2767" s="2">
        <v>2.9999999999999997E-4</v>
      </c>
      <c r="AL2767" t="s">
        <v>60</v>
      </c>
      <c r="AM2767" t="s">
        <v>60</v>
      </c>
      <c r="AN2767" t="s">
        <v>60</v>
      </c>
      <c r="AO2767" t="s">
        <v>60</v>
      </c>
      <c r="AP2767" t="s">
        <v>60</v>
      </c>
      <c r="AQ2767" t="s">
        <v>60</v>
      </c>
      <c r="AR2767" t="s">
        <v>60</v>
      </c>
      <c r="AS2767" t="s">
        <v>60</v>
      </c>
      <c r="AT2767">
        <v>7.6784269999999998E-3</v>
      </c>
      <c r="AU2767">
        <v>9.7764649999999998E-3</v>
      </c>
      <c r="AV2767">
        <v>1.3863758333333301E-2</v>
      </c>
      <c r="AW2767">
        <v>2.1743672499999998E-2</v>
      </c>
      <c r="AX2767">
        <v>4.0425099999999999E-2</v>
      </c>
      <c r="AY2767">
        <v>7.5494033333333294E-2</v>
      </c>
      <c r="AZ2767">
        <v>1.9685339920634901E-2</v>
      </c>
      <c r="BA2767">
        <v>1.45362380952381E-3</v>
      </c>
      <c r="BB2767" t="s">
        <v>1616</v>
      </c>
      <c r="BC2767" s="1" t="s">
        <v>1617</v>
      </c>
      <c r="BD2767" t="s">
        <v>1618</v>
      </c>
      <c r="BE2767" t="s">
        <v>63</v>
      </c>
      <c r="BF2767">
        <v>42.190296170000003</v>
      </c>
      <c r="BG2767">
        <v>-121.731369</v>
      </c>
      <c r="BH2767" t="s">
        <v>109</v>
      </c>
      <c r="BI2767" t="s">
        <v>60</v>
      </c>
      <c r="BJ2767">
        <v>0.3</v>
      </c>
    </row>
    <row r="2768" spans="1:62" x14ac:dyDescent="0.3">
      <c r="A2768" s="1" t="s">
        <v>1615</v>
      </c>
      <c r="B2768" s="1" t="s">
        <v>75</v>
      </c>
      <c r="C2768" t="s">
        <v>1610</v>
      </c>
      <c r="D2768">
        <v>2011</v>
      </c>
      <c r="E2768" t="s">
        <v>76</v>
      </c>
      <c r="F2768" t="s">
        <v>59</v>
      </c>
      <c r="G2768">
        <v>0</v>
      </c>
      <c r="H2768">
        <v>0</v>
      </c>
      <c r="I2768">
        <v>3.7750000000000001E-3</v>
      </c>
      <c r="J2768">
        <v>1.4E-2</v>
      </c>
      <c r="K2768">
        <v>5.3409999999999999E-2</v>
      </c>
      <c r="L2768">
        <v>0.152</v>
      </c>
      <c r="M2768">
        <v>6</v>
      </c>
      <c r="N2768" t="str">
        <f t="shared" si="43"/>
        <v>410350004_88115</v>
      </c>
      <c r="O2768" t="e">
        <f>VLOOKUP(N2768,'HEM3 monitor concs'!D:L,9,FALSE)</f>
        <v>#N/A</v>
      </c>
      <c r="P2768" t="e">
        <f>VLOOKUP(N2768,'HEM3 monitor concs'!D:L,6,FALSE)</f>
        <v>#N/A</v>
      </c>
      <c r="Q2768" s="3">
        <v>1.6602333333333299E-2</v>
      </c>
      <c r="R2768">
        <v>8.9978768598870105E-4</v>
      </c>
      <c r="S2768" s="5">
        <v>2.49283333333333E-3</v>
      </c>
      <c r="T2768">
        <v>60</v>
      </c>
      <c r="U2768">
        <v>24</v>
      </c>
      <c r="V2768">
        <v>17</v>
      </c>
      <c r="W2768">
        <v>15</v>
      </c>
      <c r="X2768">
        <v>14</v>
      </c>
      <c r="Y2768">
        <v>16</v>
      </c>
      <c r="Z2768">
        <v>15</v>
      </c>
      <c r="AA2768">
        <v>1</v>
      </c>
      <c r="AB2768">
        <v>40</v>
      </c>
      <c r="AC2768" t="s">
        <v>60</v>
      </c>
      <c r="AD2768" t="s">
        <v>60</v>
      </c>
      <c r="AE2768" t="s">
        <v>77</v>
      </c>
      <c r="AF2768" t="s">
        <v>62</v>
      </c>
      <c r="AI2768">
        <v>1</v>
      </c>
      <c r="AJ2768" t="s">
        <v>60</v>
      </c>
      <c r="AK2768">
        <v>1.4999999999999999E-4</v>
      </c>
      <c r="AL2768" t="s">
        <v>60</v>
      </c>
      <c r="AM2768" t="s">
        <v>60</v>
      </c>
      <c r="AN2768" t="s">
        <v>60</v>
      </c>
      <c r="AO2768" t="s">
        <v>60</v>
      </c>
      <c r="AP2768" t="s">
        <v>60</v>
      </c>
      <c r="AQ2768" t="s">
        <v>60</v>
      </c>
      <c r="AR2768" t="s">
        <v>60</v>
      </c>
      <c r="AS2768" t="s">
        <v>60</v>
      </c>
      <c r="AT2768">
        <v>0</v>
      </c>
      <c r="AU2768">
        <v>0</v>
      </c>
      <c r="AV2768">
        <v>2.5166666666666698E-2</v>
      </c>
      <c r="AW2768">
        <v>9.3333333333333296E-2</v>
      </c>
      <c r="AX2768">
        <v>0.35606666666666698</v>
      </c>
      <c r="AY2768">
        <v>1.0133333333333301</v>
      </c>
      <c r="AZ2768">
        <v>0.110682222222222</v>
      </c>
      <c r="BA2768">
        <v>1.6618888888888898E-2</v>
      </c>
      <c r="BB2768" t="s">
        <v>1616</v>
      </c>
      <c r="BC2768" s="1" t="s">
        <v>1617</v>
      </c>
      <c r="BD2768" t="s">
        <v>1618</v>
      </c>
      <c r="BE2768" t="s">
        <v>63</v>
      </c>
      <c r="BF2768">
        <v>42.190296170000003</v>
      </c>
      <c r="BG2768">
        <v>-121.731369</v>
      </c>
      <c r="BH2768" t="s">
        <v>109</v>
      </c>
      <c r="BI2768" t="s">
        <v>60</v>
      </c>
      <c r="BJ2768">
        <v>0.15</v>
      </c>
    </row>
    <row r="2769" spans="1:62" x14ac:dyDescent="0.3">
      <c r="A2769" s="1" t="s">
        <v>1615</v>
      </c>
      <c r="B2769" s="1" t="s">
        <v>81</v>
      </c>
      <c r="C2769" t="s">
        <v>1610</v>
      </c>
      <c r="D2769">
        <v>2011</v>
      </c>
      <c r="E2769" t="s">
        <v>82</v>
      </c>
      <c r="F2769" t="s">
        <v>59</v>
      </c>
      <c r="G2769" s="2">
        <v>4.8000000000000001E-5</v>
      </c>
      <c r="H2769">
        <v>5.6499999999999996E-4</v>
      </c>
      <c r="I2769">
        <v>1E-3</v>
      </c>
      <c r="J2769">
        <v>1.7125E-3</v>
      </c>
      <c r="K2769">
        <v>2.5100000000000001E-3</v>
      </c>
      <c r="L2769">
        <v>4.4000000000000003E-3</v>
      </c>
      <c r="M2769">
        <v>6</v>
      </c>
      <c r="N2769" t="str">
        <f t="shared" si="43"/>
        <v>410350004_88132</v>
      </c>
      <c r="O2769" t="e">
        <f>VLOOKUP(N2769,'HEM3 monitor concs'!D:L,9,FALSE)</f>
        <v>#N/A</v>
      </c>
      <c r="P2769" t="e">
        <f>VLOOKUP(N2769,'HEM3 monitor concs'!D:L,6,FALSE)</f>
        <v>#N/A</v>
      </c>
      <c r="Q2769" s="3">
        <v>1.1715E-3</v>
      </c>
      <c r="R2769" s="2">
        <v>9.0261974576271198E-7</v>
      </c>
      <c r="S2769" s="5">
        <v>8.1466666666666699E-4</v>
      </c>
      <c r="T2769">
        <v>60</v>
      </c>
      <c r="U2769">
        <v>21</v>
      </c>
      <c r="V2769">
        <v>5</v>
      </c>
      <c r="W2769">
        <v>15</v>
      </c>
      <c r="X2769">
        <v>14</v>
      </c>
      <c r="Y2769">
        <v>16</v>
      </c>
      <c r="Z2769">
        <v>15</v>
      </c>
      <c r="AA2769">
        <v>1</v>
      </c>
      <c r="AB2769">
        <v>35</v>
      </c>
      <c r="AC2769" t="s">
        <v>60</v>
      </c>
      <c r="AD2769" t="s">
        <v>60</v>
      </c>
      <c r="AE2769" t="s">
        <v>83</v>
      </c>
      <c r="AF2769" t="s">
        <v>84</v>
      </c>
      <c r="AI2769">
        <v>1</v>
      </c>
      <c r="AJ2769" t="s">
        <v>60</v>
      </c>
      <c r="AK2769" s="2">
        <v>2.9999999999999997E-4</v>
      </c>
      <c r="AL2769" t="s">
        <v>60</v>
      </c>
      <c r="AM2769" t="s">
        <v>60</v>
      </c>
      <c r="AN2769" t="s">
        <v>60</v>
      </c>
      <c r="AO2769" t="s">
        <v>60</v>
      </c>
      <c r="AP2769" t="s">
        <v>60</v>
      </c>
      <c r="AQ2769" t="s">
        <v>60</v>
      </c>
      <c r="AR2769" t="s">
        <v>60</v>
      </c>
      <c r="AS2769" t="s">
        <v>60</v>
      </c>
      <c r="AT2769">
        <v>1.6000000000000001E-4</v>
      </c>
      <c r="AU2769">
        <v>1.88333333333333E-3</v>
      </c>
      <c r="AV2769">
        <v>3.3333333333333301E-3</v>
      </c>
      <c r="AW2769">
        <v>5.70833333333333E-3</v>
      </c>
      <c r="AX2769">
        <v>8.3666666666666698E-3</v>
      </c>
      <c r="AY2769">
        <v>1.4666666666666699E-2</v>
      </c>
      <c r="AZ2769">
        <v>3.9050000000000001E-3</v>
      </c>
      <c r="BA2769">
        <v>2.71555555555556E-3</v>
      </c>
      <c r="BB2769" t="s">
        <v>1616</v>
      </c>
      <c r="BC2769" s="1" t="s">
        <v>1617</v>
      </c>
      <c r="BD2769" t="s">
        <v>1618</v>
      </c>
      <c r="BE2769" t="s">
        <v>63</v>
      </c>
      <c r="BF2769">
        <v>42.190296170000003</v>
      </c>
      <c r="BG2769">
        <v>-121.731369</v>
      </c>
      <c r="BH2769" t="s">
        <v>109</v>
      </c>
      <c r="BI2769" t="s">
        <v>60</v>
      </c>
      <c r="BJ2769">
        <v>0.3</v>
      </c>
    </row>
    <row r="2770" spans="1:62" x14ac:dyDescent="0.3">
      <c r="A2770" s="1" t="s">
        <v>1619</v>
      </c>
      <c r="B2770" s="1" t="s">
        <v>75</v>
      </c>
      <c r="C2770" t="s">
        <v>1610</v>
      </c>
      <c r="D2770">
        <v>2011</v>
      </c>
      <c r="E2770" t="s">
        <v>76</v>
      </c>
      <c r="F2770" t="s">
        <v>59</v>
      </c>
      <c r="G2770">
        <v>0</v>
      </c>
      <c r="H2770">
        <v>0</v>
      </c>
      <c r="I2770">
        <v>2.63E-3</v>
      </c>
      <c r="J2770">
        <v>1.6E-2</v>
      </c>
      <c r="K2770">
        <v>3.4910000000000101E-2</v>
      </c>
      <c r="L2770">
        <v>0.14799999999999999</v>
      </c>
      <c r="M2770">
        <v>6</v>
      </c>
      <c r="N2770" t="str">
        <f t="shared" si="43"/>
        <v>410370001_88115</v>
      </c>
      <c r="O2770" t="e">
        <f>VLOOKUP(N2770,'HEM3 monitor concs'!D:L,9,FALSE)</f>
        <v>#N/A</v>
      </c>
      <c r="P2770" t="e">
        <f>VLOOKUP(N2770,'HEM3 monitor concs'!D:L,6,FALSE)</f>
        <v>#N/A</v>
      </c>
      <c r="Q2770" s="3">
        <v>1.43275E-2</v>
      </c>
      <c r="R2770">
        <v>8.2170546313559297E-4</v>
      </c>
      <c r="S2770" s="5">
        <v>2.6345000000000001E-3</v>
      </c>
      <c r="T2770">
        <v>60</v>
      </c>
      <c r="U2770">
        <v>27</v>
      </c>
      <c r="V2770">
        <v>17</v>
      </c>
      <c r="W2770">
        <v>15</v>
      </c>
      <c r="X2770">
        <v>15</v>
      </c>
      <c r="Y2770">
        <v>15</v>
      </c>
      <c r="Z2770">
        <v>15</v>
      </c>
      <c r="AA2770">
        <v>1</v>
      </c>
      <c r="AB2770">
        <v>45</v>
      </c>
      <c r="AC2770" t="s">
        <v>60</v>
      </c>
      <c r="AD2770" t="s">
        <v>60</v>
      </c>
      <c r="AE2770" t="s">
        <v>77</v>
      </c>
      <c r="AF2770" t="s">
        <v>62</v>
      </c>
      <c r="AI2770">
        <v>1</v>
      </c>
      <c r="AJ2770" t="s">
        <v>60</v>
      </c>
      <c r="AK2770">
        <v>1.4999999999999999E-4</v>
      </c>
      <c r="AL2770" t="s">
        <v>60</v>
      </c>
      <c r="AM2770" t="s">
        <v>60</v>
      </c>
      <c r="AN2770" t="s">
        <v>60</v>
      </c>
      <c r="AO2770" t="s">
        <v>60</v>
      </c>
      <c r="AP2770" t="s">
        <v>60</v>
      </c>
      <c r="AQ2770" t="s">
        <v>60</v>
      </c>
      <c r="AR2770" t="s">
        <v>60</v>
      </c>
      <c r="AS2770" t="s">
        <v>60</v>
      </c>
      <c r="AT2770">
        <v>0</v>
      </c>
      <c r="AU2770">
        <v>0</v>
      </c>
      <c r="AV2770">
        <v>1.75333333333333E-2</v>
      </c>
      <c r="AW2770">
        <v>0.10666666666666701</v>
      </c>
      <c r="AX2770">
        <v>0.23273333333333401</v>
      </c>
      <c r="AY2770">
        <v>0.98666666666666702</v>
      </c>
      <c r="AZ2770">
        <v>9.5516666666666694E-2</v>
      </c>
      <c r="BA2770">
        <v>1.7563333333333299E-2</v>
      </c>
      <c r="BB2770" t="s">
        <v>467</v>
      </c>
      <c r="BC2770" s="1" t="s">
        <v>1620</v>
      </c>
      <c r="BD2770" t="s">
        <v>1621</v>
      </c>
      <c r="BE2770" t="s">
        <v>96</v>
      </c>
      <c r="BF2770">
        <v>42.189216610000003</v>
      </c>
      <c r="BG2770">
        <v>-120.3539658</v>
      </c>
      <c r="BH2770" t="s">
        <v>109</v>
      </c>
      <c r="BI2770" t="s">
        <v>60</v>
      </c>
      <c r="BJ2770">
        <v>0.15</v>
      </c>
    </row>
    <row r="2771" spans="1:62" x14ac:dyDescent="0.3">
      <c r="A2771" s="1" t="s">
        <v>1619</v>
      </c>
      <c r="B2771" s="1" t="s">
        <v>81</v>
      </c>
      <c r="C2771" t="s">
        <v>1610</v>
      </c>
      <c r="D2771">
        <v>2011</v>
      </c>
      <c r="E2771" t="s">
        <v>82</v>
      </c>
      <c r="F2771" t="s">
        <v>59</v>
      </c>
      <c r="G2771">
        <v>0</v>
      </c>
      <c r="H2771">
        <v>2.675E-4</v>
      </c>
      <c r="I2771">
        <v>1.34E-3</v>
      </c>
      <c r="J2771">
        <v>2.3E-3</v>
      </c>
      <c r="K2771">
        <v>2.9099999999999998E-3</v>
      </c>
      <c r="L2771">
        <v>5.4999999999999997E-3</v>
      </c>
      <c r="M2771">
        <v>6</v>
      </c>
      <c r="N2771" t="str">
        <f t="shared" si="43"/>
        <v>410370001_88132</v>
      </c>
      <c r="O2771" t="e">
        <f>VLOOKUP(N2771,'HEM3 monitor concs'!D:L,9,FALSE)</f>
        <v>#N/A</v>
      </c>
      <c r="P2771" t="e">
        <f>VLOOKUP(N2771,'HEM3 monitor concs'!D:L,6,FALSE)</f>
        <v>#N/A</v>
      </c>
      <c r="Q2771" s="3">
        <v>1.4746666666666699E-3</v>
      </c>
      <c r="R2771" s="2">
        <v>1.80599480225989E-6</v>
      </c>
      <c r="S2771" s="5">
        <v>8.1366666666666696E-4</v>
      </c>
      <c r="T2771">
        <v>60</v>
      </c>
      <c r="U2771">
        <v>21</v>
      </c>
      <c r="V2771">
        <v>8</v>
      </c>
      <c r="W2771">
        <v>15</v>
      </c>
      <c r="X2771">
        <v>15</v>
      </c>
      <c r="Y2771">
        <v>15</v>
      </c>
      <c r="Z2771">
        <v>15</v>
      </c>
      <c r="AA2771">
        <v>1</v>
      </c>
      <c r="AB2771">
        <v>35</v>
      </c>
      <c r="AC2771" t="s">
        <v>60</v>
      </c>
      <c r="AD2771" t="s">
        <v>60</v>
      </c>
      <c r="AE2771" t="s">
        <v>83</v>
      </c>
      <c r="AF2771" t="s">
        <v>84</v>
      </c>
      <c r="AI2771">
        <v>1</v>
      </c>
      <c r="AJ2771" t="s">
        <v>60</v>
      </c>
      <c r="AK2771" s="2">
        <v>2.9999999999999997E-4</v>
      </c>
      <c r="AL2771" t="s">
        <v>60</v>
      </c>
      <c r="AM2771" t="s">
        <v>60</v>
      </c>
      <c r="AN2771" t="s">
        <v>60</v>
      </c>
      <c r="AO2771" t="s">
        <v>60</v>
      </c>
      <c r="AP2771" t="s">
        <v>60</v>
      </c>
      <c r="AQ2771" t="s">
        <v>60</v>
      </c>
      <c r="AR2771" t="s">
        <v>60</v>
      </c>
      <c r="AS2771" t="s">
        <v>60</v>
      </c>
      <c r="AT2771">
        <v>0</v>
      </c>
      <c r="AU2771">
        <v>8.9166666666666702E-4</v>
      </c>
      <c r="AV2771">
        <v>4.46666666666667E-3</v>
      </c>
      <c r="AW2771">
        <v>7.6666666666666697E-3</v>
      </c>
      <c r="AX2771">
        <v>9.7000000000000003E-3</v>
      </c>
      <c r="AY2771">
        <v>1.8333333333333299E-2</v>
      </c>
      <c r="AZ2771">
        <v>4.9155555555555602E-3</v>
      </c>
      <c r="BA2771">
        <v>2.71222222222222E-3</v>
      </c>
      <c r="BB2771" t="s">
        <v>467</v>
      </c>
      <c r="BC2771" s="1" t="s">
        <v>1620</v>
      </c>
      <c r="BD2771" t="s">
        <v>1621</v>
      </c>
      <c r="BE2771" t="s">
        <v>96</v>
      </c>
      <c r="BF2771">
        <v>42.189216610000003</v>
      </c>
      <c r="BG2771">
        <v>-120.3539658</v>
      </c>
      <c r="BH2771" t="s">
        <v>109</v>
      </c>
      <c r="BI2771" t="s">
        <v>60</v>
      </c>
      <c r="BJ2771">
        <v>0.3</v>
      </c>
    </row>
    <row r="2772" spans="1:62" x14ac:dyDescent="0.3">
      <c r="A2772" s="1" t="s">
        <v>1623</v>
      </c>
      <c r="B2772" s="1" t="s">
        <v>75</v>
      </c>
      <c r="C2772" t="s">
        <v>1610</v>
      </c>
      <c r="D2772">
        <v>2011</v>
      </c>
      <c r="E2772" t="s">
        <v>76</v>
      </c>
      <c r="F2772" t="s">
        <v>59</v>
      </c>
      <c r="G2772">
        <v>0</v>
      </c>
      <c r="H2772">
        <v>1.1999999999999999E-3</v>
      </c>
      <c r="I2772">
        <v>9.8449999999999996E-3</v>
      </c>
      <c r="J2772">
        <v>4.0250000000000001E-2</v>
      </c>
      <c r="K2772">
        <v>8.5830000000000004E-2</v>
      </c>
      <c r="L2772">
        <v>0.34</v>
      </c>
      <c r="M2772">
        <v>6</v>
      </c>
      <c r="N2772" t="str">
        <f t="shared" si="43"/>
        <v>410392013_88115</v>
      </c>
      <c r="O2772" t="e">
        <f>VLOOKUP(N2772,'HEM3 monitor concs'!D:L,9,FALSE)</f>
        <v>#N/A</v>
      </c>
      <c r="P2772" t="e">
        <f>VLOOKUP(N2772,'HEM3 monitor concs'!D:L,6,FALSE)</f>
        <v>#N/A</v>
      </c>
      <c r="Q2772" s="3">
        <v>3.6599666666666697E-2</v>
      </c>
      <c r="R2772">
        <v>4.0813849761581903E-3</v>
      </c>
      <c r="S2772" s="5">
        <v>2.6819999999999999E-3</v>
      </c>
      <c r="T2772">
        <v>60</v>
      </c>
      <c r="U2772">
        <v>18</v>
      </c>
      <c r="V2772">
        <v>12</v>
      </c>
      <c r="W2772">
        <v>15</v>
      </c>
      <c r="X2772">
        <v>15</v>
      </c>
      <c r="Y2772">
        <v>15</v>
      </c>
      <c r="Z2772">
        <v>15</v>
      </c>
      <c r="AA2772">
        <v>1</v>
      </c>
      <c r="AB2772">
        <v>30</v>
      </c>
      <c r="AC2772" t="s">
        <v>60</v>
      </c>
      <c r="AD2772" t="s">
        <v>60</v>
      </c>
      <c r="AE2772" t="s">
        <v>77</v>
      </c>
      <c r="AF2772" t="s">
        <v>62</v>
      </c>
      <c r="AI2772">
        <v>1</v>
      </c>
      <c r="AJ2772" t="s">
        <v>60</v>
      </c>
      <c r="AK2772">
        <v>1.4999999999999999E-4</v>
      </c>
      <c r="AL2772" t="s">
        <v>60</v>
      </c>
      <c r="AM2772" t="s">
        <v>60</v>
      </c>
      <c r="AN2772" t="s">
        <v>60</v>
      </c>
      <c r="AO2772" t="s">
        <v>60</v>
      </c>
      <c r="AP2772" t="s">
        <v>60</v>
      </c>
      <c r="AQ2772" t="s">
        <v>60</v>
      </c>
      <c r="AR2772" t="s">
        <v>60</v>
      </c>
      <c r="AS2772" t="s">
        <v>60</v>
      </c>
      <c r="AT2772">
        <v>0</v>
      </c>
      <c r="AU2772">
        <v>8.0000000000000002E-3</v>
      </c>
      <c r="AV2772">
        <v>6.5633333333333294E-2</v>
      </c>
      <c r="AW2772">
        <v>0.26833333333333298</v>
      </c>
      <c r="AX2772">
        <v>0.57220000000000004</v>
      </c>
      <c r="AY2772">
        <v>2.2666666666666702</v>
      </c>
      <c r="AZ2772">
        <v>0.24399777777777801</v>
      </c>
      <c r="BA2772">
        <v>1.788E-2</v>
      </c>
      <c r="BB2772" t="s">
        <v>1622</v>
      </c>
      <c r="BC2772" s="1" t="s">
        <v>1624</v>
      </c>
      <c r="BD2772" t="s">
        <v>1625</v>
      </c>
      <c r="BE2772" t="s">
        <v>63</v>
      </c>
      <c r="BF2772">
        <v>43.744350429999997</v>
      </c>
      <c r="BG2772">
        <v>-122.480484</v>
      </c>
      <c r="BH2772" t="s">
        <v>109</v>
      </c>
      <c r="BI2772" t="s">
        <v>60</v>
      </c>
      <c r="BJ2772">
        <v>0.15</v>
      </c>
    </row>
    <row r="2773" spans="1:62" x14ac:dyDescent="0.3">
      <c r="A2773" s="1" t="s">
        <v>1627</v>
      </c>
      <c r="B2773" s="1" t="s">
        <v>75</v>
      </c>
      <c r="C2773" t="s">
        <v>1610</v>
      </c>
      <c r="D2773">
        <v>2011</v>
      </c>
      <c r="E2773" t="s">
        <v>76</v>
      </c>
      <c r="F2773" t="s">
        <v>59</v>
      </c>
      <c r="G2773">
        <v>1.98E-3</v>
      </c>
      <c r="H2773">
        <v>5.1399999999999996E-3</v>
      </c>
      <c r="I2773">
        <v>1.35E-2</v>
      </c>
      <c r="J2773">
        <v>7.0499999999999993E-2</v>
      </c>
      <c r="K2773">
        <v>0.17399999999999999</v>
      </c>
      <c r="L2773">
        <v>0.63100000000000001</v>
      </c>
      <c r="M2773">
        <v>3</v>
      </c>
      <c r="N2773" t="str">
        <f t="shared" si="43"/>
        <v>410510080_88115</v>
      </c>
      <c r="O2773" t="e">
        <f>VLOOKUP(N2773,'HEM3 monitor concs'!D:L,9,FALSE)</f>
        <v>#N/A</v>
      </c>
      <c r="P2773" t="e">
        <f>VLOOKUP(N2773,'HEM3 monitor concs'!D:L,6,FALSE)</f>
        <v>#N/A</v>
      </c>
      <c r="Q2773" s="3">
        <v>6.6959009900990102E-2</v>
      </c>
      <c r="R2773">
        <v>1.42751538710099E-2</v>
      </c>
      <c r="S2773" s="5">
        <v>7.3138613861386103E-3</v>
      </c>
      <c r="T2773">
        <v>101</v>
      </c>
      <c r="U2773">
        <v>32</v>
      </c>
      <c r="V2773">
        <v>4</v>
      </c>
      <c r="W2773">
        <v>26</v>
      </c>
      <c r="X2773">
        <v>30</v>
      </c>
      <c r="Y2773">
        <v>17</v>
      </c>
      <c r="Z2773">
        <v>28</v>
      </c>
      <c r="AA2773">
        <v>1</v>
      </c>
      <c r="AB2773">
        <v>31.683168316831701</v>
      </c>
      <c r="AC2773" t="s">
        <v>60</v>
      </c>
      <c r="AD2773" t="s">
        <v>60</v>
      </c>
      <c r="AE2773" t="s">
        <v>77</v>
      </c>
      <c r="AF2773" t="s">
        <v>62</v>
      </c>
      <c r="AI2773">
        <v>1</v>
      </c>
      <c r="AJ2773" t="s">
        <v>60</v>
      </c>
      <c r="AK2773">
        <v>1.4999999999999999E-4</v>
      </c>
      <c r="AL2773" t="s">
        <v>60</v>
      </c>
      <c r="AM2773" t="s">
        <v>60</v>
      </c>
      <c r="AN2773" t="s">
        <v>60</v>
      </c>
      <c r="AO2773" t="s">
        <v>60</v>
      </c>
      <c r="AP2773" t="s">
        <v>60</v>
      </c>
      <c r="AQ2773" t="s">
        <v>60</v>
      </c>
      <c r="AR2773" t="s">
        <v>60</v>
      </c>
      <c r="AS2773" t="s">
        <v>60</v>
      </c>
      <c r="AT2773">
        <v>1.32E-2</v>
      </c>
      <c r="AU2773">
        <v>3.4266666666666702E-2</v>
      </c>
      <c r="AV2773">
        <v>0.09</v>
      </c>
      <c r="AW2773">
        <v>0.47</v>
      </c>
      <c r="AX2773">
        <v>1.1599999999999999</v>
      </c>
      <c r="AY2773">
        <v>4.2066666666666697</v>
      </c>
      <c r="AZ2773">
        <v>0.44639339933993399</v>
      </c>
      <c r="BA2773">
        <v>4.87590759075908E-2</v>
      </c>
      <c r="BB2773" t="s">
        <v>1626</v>
      </c>
      <c r="BC2773" s="1" t="s">
        <v>1628</v>
      </c>
      <c r="BD2773" t="s">
        <v>1629</v>
      </c>
      <c r="BE2773" t="s">
        <v>63</v>
      </c>
      <c r="BF2773">
        <v>45.496639250000001</v>
      </c>
      <c r="BG2773">
        <v>-122.6028748</v>
      </c>
      <c r="BH2773" t="s">
        <v>109</v>
      </c>
      <c r="BI2773" t="s">
        <v>60</v>
      </c>
      <c r="BJ2773">
        <v>0.15</v>
      </c>
    </row>
    <row r="2774" spans="1:62" x14ac:dyDescent="0.3">
      <c r="A2774" s="1" t="s">
        <v>1627</v>
      </c>
      <c r="B2774" s="1" t="s">
        <v>85</v>
      </c>
      <c r="C2774" t="s">
        <v>1610</v>
      </c>
      <c r="D2774">
        <v>2011</v>
      </c>
      <c r="E2774" t="s">
        <v>86</v>
      </c>
      <c r="F2774" t="s">
        <v>59</v>
      </c>
      <c r="G2774">
        <v>0</v>
      </c>
      <c r="H2774">
        <v>5.5999999999999995E-4</v>
      </c>
      <c r="I2774">
        <v>1.48E-3</v>
      </c>
      <c r="J2774">
        <v>2.7799999999999999E-3</v>
      </c>
      <c r="K2774">
        <v>4.0699999999999998E-3</v>
      </c>
      <c r="L2774">
        <v>1.4500000000000001E-2</v>
      </c>
      <c r="M2774">
        <v>3</v>
      </c>
      <c r="N2774" t="str">
        <f t="shared" si="43"/>
        <v>410510080_88136</v>
      </c>
      <c r="O2774" t="e">
        <f>VLOOKUP(N2774,'HEM3 monitor concs'!D:L,9,FALSE)</f>
        <v>#N/A</v>
      </c>
      <c r="P2774" t="e">
        <f>VLOOKUP(N2774,'HEM3 monitor concs'!D:L,6,FALSE)</f>
        <v>#N/A</v>
      </c>
      <c r="Q2774" s="3">
        <v>2.0809900990099001E-3</v>
      </c>
      <c r="R2774" s="2">
        <v>5.52665700990099E-6</v>
      </c>
      <c r="S2774" s="5">
        <v>1.4465346534653499E-3</v>
      </c>
      <c r="T2774">
        <v>101</v>
      </c>
      <c r="U2774">
        <v>47</v>
      </c>
      <c r="V2774">
        <v>11</v>
      </c>
      <c r="W2774">
        <v>26</v>
      </c>
      <c r="X2774">
        <v>30</v>
      </c>
      <c r="Y2774">
        <v>17</v>
      </c>
      <c r="Z2774">
        <v>28</v>
      </c>
      <c r="AA2774">
        <v>1</v>
      </c>
      <c r="AB2774">
        <v>46.534653465346501</v>
      </c>
      <c r="AC2774" t="s">
        <v>60</v>
      </c>
      <c r="AD2774" t="s">
        <v>60</v>
      </c>
      <c r="AE2774" t="s">
        <v>87</v>
      </c>
      <c r="AF2774" t="s">
        <v>62</v>
      </c>
      <c r="AG2774" t="s">
        <v>88</v>
      </c>
      <c r="AI2774">
        <v>1</v>
      </c>
      <c r="AJ2774">
        <v>4.8000000000000001E-4</v>
      </c>
      <c r="AK2774" s="2">
        <v>9.0000000000000006E-5</v>
      </c>
      <c r="AL2774">
        <v>0</v>
      </c>
      <c r="AM2774">
        <v>0.26879999999999998</v>
      </c>
      <c r="AN2774">
        <v>0.71040000000000003</v>
      </c>
      <c r="AO2774">
        <v>1.3344</v>
      </c>
      <c r="AP2774">
        <v>1.9536</v>
      </c>
      <c r="AQ2774">
        <v>6.96</v>
      </c>
      <c r="AR2774">
        <v>0.99887524752475199</v>
      </c>
      <c r="AS2774">
        <v>0.69433663366336595</v>
      </c>
      <c r="AT2774">
        <v>0</v>
      </c>
      <c r="AU2774">
        <v>6.2222222222222201E-3</v>
      </c>
      <c r="AV2774">
        <v>1.64444444444444E-2</v>
      </c>
      <c r="AW2774">
        <v>3.08888888888889E-2</v>
      </c>
      <c r="AX2774">
        <v>4.5222222222222198E-2</v>
      </c>
      <c r="AY2774">
        <v>0.16111111111111101</v>
      </c>
      <c r="AZ2774">
        <v>2.31221122112211E-2</v>
      </c>
      <c r="BA2774">
        <v>1.60726072607261E-2</v>
      </c>
      <c r="BB2774" t="s">
        <v>1626</v>
      </c>
      <c r="BC2774" s="1" t="s">
        <v>1628</v>
      </c>
      <c r="BD2774" t="s">
        <v>1629</v>
      </c>
      <c r="BE2774" t="s">
        <v>63</v>
      </c>
      <c r="BF2774">
        <v>45.496639250000001</v>
      </c>
      <c r="BG2774">
        <v>-122.6028748</v>
      </c>
      <c r="BH2774" t="s">
        <v>109</v>
      </c>
      <c r="BI2774">
        <v>2.0833333333333298E-3</v>
      </c>
      <c r="BJ2774">
        <v>0.09</v>
      </c>
    </row>
    <row r="2775" spans="1:62" x14ac:dyDescent="0.3">
      <c r="A2775" s="1" t="s">
        <v>1630</v>
      </c>
      <c r="B2775" s="1" t="s">
        <v>113</v>
      </c>
      <c r="C2775" t="s">
        <v>1610</v>
      </c>
      <c r="D2775">
        <v>2011</v>
      </c>
      <c r="E2775" t="s">
        <v>114</v>
      </c>
      <c r="F2775" t="s">
        <v>59</v>
      </c>
      <c r="G2775">
        <v>2.30419595E-2</v>
      </c>
      <c r="H2775">
        <v>2.91660275E-2</v>
      </c>
      <c r="I2775">
        <v>4.2319570000000001E-2</v>
      </c>
      <c r="J2775">
        <v>6.1944437499999998E-2</v>
      </c>
      <c r="K2775">
        <v>0.114661205</v>
      </c>
      <c r="L2775">
        <v>0.31155195000000002</v>
      </c>
      <c r="M2775">
        <v>6</v>
      </c>
      <c r="N2775" t="str">
        <f t="shared" si="43"/>
        <v>410510246_17141</v>
      </c>
      <c r="O2775" t="e">
        <f>VLOOKUP(N2775,'HEM3 monitor concs'!D:L,9,FALSE)</f>
        <v>#N/A</v>
      </c>
      <c r="P2775" t="e">
        <f>VLOOKUP(N2775,'HEM3 monitor concs'!D:L,6,FALSE)</f>
        <v>#N/A</v>
      </c>
      <c r="Q2775" s="3">
        <v>5.97173596551724E-2</v>
      </c>
      <c r="R2775">
        <v>3.0975717975301499E-3</v>
      </c>
      <c r="S2775" s="5">
        <v>2.5724722413793099E-3</v>
      </c>
      <c r="T2775">
        <v>58</v>
      </c>
      <c r="U2775">
        <v>0</v>
      </c>
      <c r="V2775">
        <v>0</v>
      </c>
      <c r="W2775">
        <v>15</v>
      </c>
      <c r="X2775">
        <v>13</v>
      </c>
      <c r="Y2775">
        <v>16</v>
      </c>
      <c r="Z2775">
        <v>14</v>
      </c>
      <c r="AA2775">
        <v>1</v>
      </c>
      <c r="AB2775">
        <v>0</v>
      </c>
      <c r="AC2775" t="s">
        <v>1631</v>
      </c>
      <c r="AD2775" t="s">
        <v>323</v>
      </c>
      <c r="AE2775" t="s">
        <v>115</v>
      </c>
      <c r="AF2775" t="s">
        <v>62</v>
      </c>
      <c r="AI2775">
        <v>1</v>
      </c>
      <c r="AJ2775" s="2">
        <v>3.4E-5</v>
      </c>
      <c r="AK2775">
        <v>3.0000000000000001E-3</v>
      </c>
      <c r="AL2775">
        <v>0.78342662299999999</v>
      </c>
      <c r="AM2775">
        <v>0.99164493499999995</v>
      </c>
      <c r="AN2775">
        <v>1.43886538</v>
      </c>
      <c r="AO2775">
        <v>2.1061108750000002</v>
      </c>
      <c r="AP2775">
        <v>3.89848097</v>
      </c>
      <c r="AQ2775">
        <v>10.592766299999999</v>
      </c>
      <c r="AR2775">
        <v>2.0303902282758601</v>
      </c>
      <c r="AS2775">
        <v>8.7464056206896498E-2</v>
      </c>
      <c r="AT2775">
        <v>7.68065316666667E-3</v>
      </c>
      <c r="AU2775">
        <v>9.7220091666666703E-3</v>
      </c>
      <c r="AV2775">
        <v>1.4106523333333299E-2</v>
      </c>
      <c r="AW2775">
        <v>2.0648145833333301E-2</v>
      </c>
      <c r="AX2775">
        <v>3.8220401666666702E-2</v>
      </c>
      <c r="AY2775">
        <v>0.10385065</v>
      </c>
      <c r="AZ2775">
        <v>1.9905786551724099E-2</v>
      </c>
      <c r="BA2775">
        <v>8.5749074712643703E-4</v>
      </c>
      <c r="BB2775" t="s">
        <v>1626</v>
      </c>
      <c r="BC2775" s="1" t="s">
        <v>1632</v>
      </c>
      <c r="BD2775" t="s">
        <v>1629</v>
      </c>
      <c r="BE2775" t="s">
        <v>106</v>
      </c>
      <c r="BF2775">
        <v>45.561301</v>
      </c>
      <c r="BG2775">
        <v>-122.67878399999999</v>
      </c>
      <c r="BH2775" t="s">
        <v>109</v>
      </c>
      <c r="BI2775">
        <v>2.9411764705882401E-2</v>
      </c>
      <c r="BJ2775">
        <v>3</v>
      </c>
    </row>
    <row r="2776" spans="1:62" x14ac:dyDescent="0.3">
      <c r="A2776" s="1" t="s">
        <v>1630</v>
      </c>
      <c r="B2776" s="1" t="s">
        <v>173</v>
      </c>
      <c r="C2776" t="s">
        <v>1610</v>
      </c>
      <c r="D2776">
        <v>2011</v>
      </c>
      <c r="E2776" t="s">
        <v>174</v>
      </c>
      <c r="F2776" t="s">
        <v>59</v>
      </c>
      <c r="G2776">
        <v>0.92282629999999999</v>
      </c>
      <c r="H2776">
        <v>1.0634939999999999</v>
      </c>
      <c r="I2776">
        <v>1.4949364999999999</v>
      </c>
      <c r="J2776">
        <v>2.069293</v>
      </c>
      <c r="K2776">
        <v>2.557194</v>
      </c>
      <c r="L2776">
        <v>4.6875489999999997</v>
      </c>
      <c r="M2776">
        <v>6</v>
      </c>
      <c r="N2776" t="str">
        <f t="shared" si="43"/>
        <v>410510246_43502</v>
      </c>
      <c r="O2776" t="e">
        <f>VLOOKUP(N2776,'HEM3 monitor concs'!D:L,9,FALSE)</f>
        <v>#N/A</v>
      </c>
      <c r="P2776" t="e">
        <f>VLOOKUP(N2776,'HEM3 monitor concs'!D:L,6,FALSE)</f>
        <v>#N/A</v>
      </c>
      <c r="Q2776" s="3">
        <v>1.6373342336065599</v>
      </c>
      <c r="R2776">
        <v>0.55701073258449296</v>
      </c>
      <c r="S2776" s="5">
        <v>0.118360655737705</v>
      </c>
      <c r="T2776">
        <v>61</v>
      </c>
      <c r="U2776">
        <v>0</v>
      </c>
      <c r="V2776">
        <v>0</v>
      </c>
      <c r="W2776">
        <v>15</v>
      </c>
      <c r="X2776">
        <v>15</v>
      </c>
      <c r="Y2776">
        <v>16</v>
      </c>
      <c r="Z2776">
        <v>15</v>
      </c>
      <c r="AA2776">
        <v>1</v>
      </c>
      <c r="AB2776">
        <v>0</v>
      </c>
      <c r="AC2776" t="s">
        <v>1631</v>
      </c>
      <c r="AD2776" t="s">
        <v>323</v>
      </c>
      <c r="AE2776" t="s">
        <v>174</v>
      </c>
      <c r="AF2776" t="s">
        <v>62</v>
      </c>
      <c r="AI2776">
        <v>1</v>
      </c>
      <c r="AJ2776" s="2">
        <v>1.2999999999999999E-5</v>
      </c>
      <c r="AK2776">
        <v>9.7999999999999997E-3</v>
      </c>
      <c r="AL2776">
        <v>11.9967419</v>
      </c>
      <c r="AM2776">
        <v>13.825422</v>
      </c>
      <c r="AN2776">
        <v>19.434174500000001</v>
      </c>
      <c r="AO2776">
        <v>26.900808999999999</v>
      </c>
      <c r="AP2776">
        <v>33.243521999999999</v>
      </c>
      <c r="AQ2776">
        <v>60.938136999999998</v>
      </c>
      <c r="AR2776">
        <v>21.2853450368852</v>
      </c>
      <c r="AS2776">
        <v>1.53868852459016</v>
      </c>
      <c r="AT2776">
        <v>9.4165948979591907E-2</v>
      </c>
      <c r="AU2776">
        <v>0.108519795918367</v>
      </c>
      <c r="AV2776">
        <v>0.15254454081632701</v>
      </c>
      <c r="AW2776">
        <v>0.21115234693877599</v>
      </c>
      <c r="AX2776">
        <v>0.260938163265306</v>
      </c>
      <c r="AY2776">
        <v>0.47832132653061199</v>
      </c>
      <c r="AZ2776">
        <v>0.16707492179658801</v>
      </c>
      <c r="BA2776">
        <v>1.20776179324189E-2</v>
      </c>
      <c r="BB2776" t="s">
        <v>1626</v>
      </c>
      <c r="BC2776" s="1" t="s">
        <v>1632</v>
      </c>
      <c r="BD2776" t="s">
        <v>1629</v>
      </c>
      <c r="BE2776" t="s">
        <v>106</v>
      </c>
      <c r="BF2776">
        <v>45.561301</v>
      </c>
      <c r="BG2776">
        <v>-122.67878399999999</v>
      </c>
      <c r="BH2776" t="s">
        <v>109</v>
      </c>
      <c r="BI2776">
        <v>7.69230769230769E-2</v>
      </c>
      <c r="BJ2776">
        <v>9.8000000000000007</v>
      </c>
    </row>
    <row r="2777" spans="1:62" x14ac:dyDescent="0.3">
      <c r="A2777" s="1" t="s">
        <v>1630</v>
      </c>
      <c r="B2777" s="1" t="s">
        <v>175</v>
      </c>
      <c r="C2777" t="s">
        <v>1610</v>
      </c>
      <c r="D2777">
        <v>2011</v>
      </c>
      <c r="E2777" t="s">
        <v>176</v>
      </c>
      <c r="F2777" t="s">
        <v>59</v>
      </c>
      <c r="G2777">
        <v>0.74232770000000003</v>
      </c>
      <c r="H2777">
        <v>0.85895359999999998</v>
      </c>
      <c r="I2777">
        <v>1.0444386999999999</v>
      </c>
      <c r="J2777">
        <v>1.494516</v>
      </c>
      <c r="K2777">
        <v>1.8896415</v>
      </c>
      <c r="L2777">
        <v>3.9427979999999998</v>
      </c>
      <c r="M2777">
        <v>6</v>
      </c>
      <c r="N2777" t="str">
        <f t="shared" si="43"/>
        <v>410510246_43503</v>
      </c>
      <c r="O2777" t="e">
        <f>VLOOKUP(N2777,'HEM3 monitor concs'!D:L,9,FALSE)</f>
        <v>#N/A</v>
      </c>
      <c r="P2777" t="e">
        <f>VLOOKUP(N2777,'HEM3 monitor concs'!D:L,6,FALSE)</f>
        <v>#N/A</v>
      </c>
      <c r="Q2777" s="3">
        <v>1.2191968647541001</v>
      </c>
      <c r="R2777">
        <v>0.29663561569795099</v>
      </c>
      <c r="S2777" s="5">
        <v>3.0983606557376999E-2</v>
      </c>
      <c r="T2777">
        <v>61</v>
      </c>
      <c r="U2777">
        <v>0</v>
      </c>
      <c r="V2777">
        <v>0</v>
      </c>
      <c r="W2777">
        <v>15</v>
      </c>
      <c r="X2777">
        <v>15</v>
      </c>
      <c r="Y2777">
        <v>16</v>
      </c>
      <c r="Z2777">
        <v>15</v>
      </c>
      <c r="AA2777">
        <v>1</v>
      </c>
      <c r="AB2777">
        <v>0</v>
      </c>
      <c r="AC2777" t="s">
        <v>1631</v>
      </c>
      <c r="AD2777" t="s">
        <v>323</v>
      </c>
      <c r="AE2777" t="s">
        <v>176</v>
      </c>
      <c r="AF2777" t="s">
        <v>62</v>
      </c>
      <c r="AI2777">
        <v>1</v>
      </c>
      <c r="AJ2777" s="2">
        <v>2.2000000000000001E-6</v>
      </c>
      <c r="AK2777">
        <v>8.9999999999999993E-3</v>
      </c>
      <c r="AL2777">
        <v>1.63312094</v>
      </c>
      <c r="AM2777">
        <v>1.8896979199999999</v>
      </c>
      <c r="AN2777">
        <v>2.2977651400000001</v>
      </c>
      <c r="AO2777">
        <v>3.2879352000000002</v>
      </c>
      <c r="AP2777">
        <v>4.1572113000000002</v>
      </c>
      <c r="AQ2777">
        <v>8.6741556000000006</v>
      </c>
      <c r="AR2777">
        <v>2.68223310245902</v>
      </c>
      <c r="AS2777">
        <v>6.8163934426229505E-2</v>
      </c>
      <c r="AT2777">
        <v>8.2480855555555593E-2</v>
      </c>
      <c r="AU2777">
        <v>9.5439288888888904E-2</v>
      </c>
      <c r="AV2777">
        <v>0.116048744444444</v>
      </c>
      <c r="AW2777">
        <v>0.166057333333333</v>
      </c>
      <c r="AX2777">
        <v>0.209960166666667</v>
      </c>
      <c r="AY2777">
        <v>0.43808866666666701</v>
      </c>
      <c r="AZ2777">
        <v>0.135466318306011</v>
      </c>
      <c r="BA2777">
        <v>3.4426229508196702E-3</v>
      </c>
      <c r="BB2777" t="s">
        <v>1626</v>
      </c>
      <c r="BC2777" s="1" t="s">
        <v>1632</v>
      </c>
      <c r="BD2777" t="s">
        <v>1629</v>
      </c>
      <c r="BE2777" t="s">
        <v>106</v>
      </c>
      <c r="BF2777">
        <v>45.561301</v>
      </c>
      <c r="BG2777">
        <v>-122.67878399999999</v>
      </c>
      <c r="BH2777" t="s">
        <v>109</v>
      </c>
      <c r="BI2777">
        <v>0.45454545454545398</v>
      </c>
      <c r="BJ2777">
        <v>9</v>
      </c>
    </row>
    <row r="2778" spans="1:62" x14ac:dyDescent="0.3">
      <c r="A2778" s="1" t="s">
        <v>1630</v>
      </c>
      <c r="B2778" s="1" t="s">
        <v>209</v>
      </c>
      <c r="C2778" t="s">
        <v>1610</v>
      </c>
      <c r="D2778">
        <v>2011</v>
      </c>
      <c r="E2778" t="s">
        <v>210</v>
      </c>
      <c r="F2778" t="s">
        <v>59</v>
      </c>
      <c r="G2778">
        <v>0</v>
      </c>
      <c r="H2778">
        <v>0</v>
      </c>
      <c r="I2778">
        <v>3.1456499999999998E-2</v>
      </c>
      <c r="J2778">
        <v>0.25165199999999999</v>
      </c>
      <c r="K2778">
        <v>0.25479764999999999</v>
      </c>
      <c r="L2778">
        <v>0.31456499999999998</v>
      </c>
      <c r="M2778">
        <v>6</v>
      </c>
      <c r="N2778" t="str">
        <f t="shared" si="43"/>
        <v>410510246_43804</v>
      </c>
      <c r="O2778">
        <f>VLOOKUP(N2778,'HEM3 monitor concs'!D:L,9,FALSE)</f>
        <v>0.54700255455146607</v>
      </c>
      <c r="P2778">
        <f>VLOOKUP(N2778,'HEM3 monitor concs'!D:L,6,FALSE)</f>
        <v>2.554551466E-6</v>
      </c>
      <c r="Q2778" s="3">
        <v>0.115864774916667</v>
      </c>
      <c r="R2778">
        <v>1.5580332063706201E-2</v>
      </c>
      <c r="S2778" s="5">
        <v>0.18873899499999999</v>
      </c>
      <c r="T2778">
        <v>60</v>
      </c>
      <c r="U2778">
        <v>30</v>
      </c>
      <c r="V2778">
        <v>30</v>
      </c>
      <c r="W2778">
        <v>15</v>
      </c>
      <c r="X2778">
        <v>15</v>
      </c>
      <c r="Y2778">
        <v>16</v>
      </c>
      <c r="Z2778">
        <v>14</v>
      </c>
      <c r="AA2778">
        <v>1</v>
      </c>
      <c r="AB2778">
        <v>50</v>
      </c>
      <c r="AC2778" t="s">
        <v>1631</v>
      </c>
      <c r="AD2778" t="s">
        <v>323</v>
      </c>
      <c r="AE2778" t="s">
        <v>211</v>
      </c>
      <c r="AF2778" t="s">
        <v>93</v>
      </c>
      <c r="AI2778">
        <v>1</v>
      </c>
      <c r="AJ2778" s="2">
        <v>6.0000000000000002E-6</v>
      </c>
      <c r="AK2778">
        <v>0.1</v>
      </c>
      <c r="AL2778">
        <v>0</v>
      </c>
      <c r="AM2778">
        <v>0</v>
      </c>
      <c r="AN2778">
        <v>0.18873899999999999</v>
      </c>
      <c r="AO2778">
        <v>1.5099119999999999</v>
      </c>
      <c r="AP2778">
        <v>1.5287858999999999</v>
      </c>
      <c r="AQ2778">
        <v>1.8873899999999999</v>
      </c>
      <c r="AR2778">
        <v>0.69518864950000003</v>
      </c>
      <c r="AS2778">
        <v>1.1324339699999999</v>
      </c>
      <c r="AT2778">
        <v>0</v>
      </c>
      <c r="AU2778">
        <v>0</v>
      </c>
      <c r="AV2778">
        <v>3.1456499999999999E-4</v>
      </c>
      <c r="AW2778">
        <v>2.51652E-3</v>
      </c>
      <c r="AX2778">
        <v>2.5479765000000001E-3</v>
      </c>
      <c r="AY2778">
        <v>3.1456499999999998E-3</v>
      </c>
      <c r="AZ2778">
        <v>1.15864774916667E-3</v>
      </c>
      <c r="BA2778">
        <v>1.8873899500000001E-3</v>
      </c>
      <c r="BB2778" t="s">
        <v>1626</v>
      </c>
      <c r="BC2778" s="1" t="s">
        <v>1632</v>
      </c>
      <c r="BD2778" t="s">
        <v>1629</v>
      </c>
      <c r="BE2778" t="s">
        <v>106</v>
      </c>
      <c r="BF2778">
        <v>45.561301</v>
      </c>
      <c r="BG2778">
        <v>-122.67878399999999</v>
      </c>
      <c r="BH2778" t="s">
        <v>109</v>
      </c>
      <c r="BI2778">
        <v>0.16666666666666699</v>
      </c>
      <c r="BJ2778">
        <v>100</v>
      </c>
    </row>
    <row r="2779" spans="1:62" x14ac:dyDescent="0.3">
      <c r="A2779" s="1" t="s">
        <v>1630</v>
      </c>
      <c r="B2779" s="1" t="s">
        <v>257</v>
      </c>
      <c r="C2779" t="s">
        <v>1610</v>
      </c>
      <c r="D2779">
        <v>2011</v>
      </c>
      <c r="E2779" t="s">
        <v>258</v>
      </c>
      <c r="F2779" t="s">
        <v>59</v>
      </c>
      <c r="G2779">
        <v>0.31629142999999998</v>
      </c>
      <c r="H2779">
        <v>0.43130647500000002</v>
      </c>
      <c r="I2779">
        <v>0.73481850000000004</v>
      </c>
      <c r="J2779">
        <v>1.3178810000000001</v>
      </c>
      <c r="K2779">
        <v>5.3290305599999996</v>
      </c>
      <c r="L2779">
        <v>11.30981175</v>
      </c>
      <c r="M2779">
        <v>6</v>
      </c>
      <c r="N2779" t="str">
        <f t="shared" si="43"/>
        <v>410510246_45201</v>
      </c>
      <c r="O2779" t="e">
        <f>VLOOKUP(N2779,'HEM3 monitor concs'!D:L,9,FALSE)</f>
        <v>#N/A</v>
      </c>
      <c r="P2779" t="e">
        <f>VLOOKUP(N2779,'HEM3 monitor concs'!D:L,6,FALSE)</f>
        <v>#N/A</v>
      </c>
      <c r="Q2779" s="3">
        <v>1.7041071398305101</v>
      </c>
      <c r="R2779">
        <v>6.7666016847378296</v>
      </c>
      <c r="S2779" s="5">
        <v>0.12779450000000001</v>
      </c>
      <c r="T2779">
        <v>59</v>
      </c>
      <c r="U2779">
        <v>0</v>
      </c>
      <c r="V2779">
        <v>0</v>
      </c>
      <c r="W2779">
        <v>15</v>
      </c>
      <c r="X2779">
        <v>14</v>
      </c>
      <c r="Y2779">
        <v>16</v>
      </c>
      <c r="Z2779">
        <v>14</v>
      </c>
      <c r="AA2779">
        <v>1</v>
      </c>
      <c r="AB2779">
        <v>0</v>
      </c>
      <c r="AC2779" t="s">
        <v>1631</v>
      </c>
      <c r="AD2779" t="s">
        <v>323</v>
      </c>
      <c r="AE2779" t="s">
        <v>258</v>
      </c>
      <c r="AF2779" t="s">
        <v>88</v>
      </c>
      <c r="AI2779">
        <v>1</v>
      </c>
      <c r="AJ2779" s="2">
        <v>7.7999999999999999E-6</v>
      </c>
      <c r="AK2779">
        <v>0.03</v>
      </c>
      <c r="AL2779">
        <v>2.4670731539999999</v>
      </c>
      <c r="AM2779">
        <v>3.3641905049999998</v>
      </c>
      <c r="AN2779">
        <v>5.7315842999999997</v>
      </c>
      <c r="AO2779">
        <v>10.2794718</v>
      </c>
      <c r="AP2779">
        <v>41.566438368</v>
      </c>
      <c r="AQ2779">
        <v>88.216531649999993</v>
      </c>
      <c r="AR2779">
        <v>13.292035690678</v>
      </c>
      <c r="AS2779">
        <v>0.99679709999999999</v>
      </c>
      <c r="AT2779">
        <v>1.0543047666666701E-2</v>
      </c>
      <c r="AU2779">
        <v>1.43768825E-2</v>
      </c>
      <c r="AV2779">
        <v>2.449395E-2</v>
      </c>
      <c r="AW2779">
        <v>4.3929366666666698E-2</v>
      </c>
      <c r="AX2779">
        <v>0.177634352</v>
      </c>
      <c r="AY2779">
        <v>0.376993725</v>
      </c>
      <c r="AZ2779">
        <v>5.68035713276836E-2</v>
      </c>
      <c r="BA2779">
        <v>4.2598166666666703E-3</v>
      </c>
      <c r="BB2779" t="s">
        <v>1626</v>
      </c>
      <c r="BC2779" s="1" t="s">
        <v>1632</v>
      </c>
      <c r="BD2779" t="s">
        <v>1629</v>
      </c>
      <c r="BE2779" t="s">
        <v>106</v>
      </c>
      <c r="BF2779">
        <v>45.561301</v>
      </c>
      <c r="BG2779">
        <v>-122.67878399999999</v>
      </c>
      <c r="BH2779" t="s">
        <v>109</v>
      </c>
      <c r="BI2779">
        <v>0.128205128205128</v>
      </c>
      <c r="BJ2779">
        <v>30</v>
      </c>
    </row>
    <row r="2780" spans="1:62" x14ac:dyDescent="0.3">
      <c r="A2780" s="1" t="s">
        <v>1630</v>
      </c>
      <c r="B2780" s="1" t="s">
        <v>331</v>
      </c>
      <c r="C2780" t="s">
        <v>1610</v>
      </c>
      <c r="D2780">
        <v>2011</v>
      </c>
      <c r="E2780" t="s">
        <v>332</v>
      </c>
      <c r="F2780" t="s">
        <v>59</v>
      </c>
      <c r="G2780">
        <v>2.1094374E-4</v>
      </c>
      <c r="H2780">
        <v>3.1062927500000002E-4</v>
      </c>
      <c r="I2780">
        <v>5.1565159999999999E-4</v>
      </c>
      <c r="J2780">
        <v>1.1073395000000001E-3</v>
      </c>
      <c r="K2780">
        <v>2.1485611999999999E-3</v>
      </c>
      <c r="L2780">
        <v>5.6843865000000002E-3</v>
      </c>
      <c r="M2780">
        <v>6</v>
      </c>
      <c r="N2780" t="str">
        <f t="shared" si="43"/>
        <v>410510246_85103</v>
      </c>
      <c r="O2780" t="e">
        <f>VLOOKUP(N2780,'HEM3 monitor concs'!D:L,9,FALSE)</f>
        <v>#N/A</v>
      </c>
      <c r="P2780" t="e">
        <f>VLOOKUP(N2780,'HEM3 monitor concs'!D:L,6,FALSE)</f>
        <v>#N/A</v>
      </c>
      <c r="Q2780" s="3">
        <v>9.3489740338983105E-4</v>
      </c>
      <c r="R2780" s="2">
        <v>1.06727286444945E-6</v>
      </c>
      <c r="S2780" s="6">
        <v>3.1487288135593203E-5</v>
      </c>
      <c r="T2780">
        <v>59</v>
      </c>
      <c r="U2780">
        <v>0</v>
      </c>
      <c r="V2780">
        <v>0</v>
      </c>
      <c r="W2780">
        <v>15</v>
      </c>
      <c r="X2780">
        <v>13</v>
      </c>
      <c r="Y2780">
        <v>16</v>
      </c>
      <c r="Z2780">
        <v>15</v>
      </c>
      <c r="AA2780">
        <v>1</v>
      </c>
      <c r="AB2780">
        <v>0</v>
      </c>
      <c r="AC2780" t="s">
        <v>1631</v>
      </c>
      <c r="AD2780" t="s">
        <v>323</v>
      </c>
      <c r="AE2780" t="s">
        <v>67</v>
      </c>
      <c r="AF2780" t="s">
        <v>68</v>
      </c>
      <c r="AI2780">
        <v>1</v>
      </c>
      <c r="AJ2780">
        <v>4.3E-3</v>
      </c>
      <c r="AK2780" s="2">
        <v>1.5E-5</v>
      </c>
      <c r="AL2780">
        <v>0.90705808200000004</v>
      </c>
      <c r="AM2780">
        <v>1.3357058825000001</v>
      </c>
      <c r="AN2780">
        <v>2.2173018799999999</v>
      </c>
      <c r="AO2780">
        <v>4.7615598500000003</v>
      </c>
      <c r="AP2780">
        <v>9.2388131599999994</v>
      </c>
      <c r="AQ2780">
        <v>24.442861950000001</v>
      </c>
      <c r="AR2780">
        <v>4.02005883457627</v>
      </c>
      <c r="AS2780">
        <v>0.13539533898305101</v>
      </c>
      <c r="AT2780">
        <v>1.4062916E-2</v>
      </c>
      <c r="AU2780">
        <v>2.07086183333333E-2</v>
      </c>
      <c r="AV2780">
        <v>3.4376773333333298E-2</v>
      </c>
      <c r="AW2780">
        <v>7.3822633333333304E-2</v>
      </c>
      <c r="AX2780">
        <v>0.14323741333333301</v>
      </c>
      <c r="AY2780">
        <v>0.37895909999999999</v>
      </c>
      <c r="AZ2780">
        <v>6.2326493559322002E-2</v>
      </c>
      <c r="BA2780">
        <v>2.0991525423728801E-3</v>
      </c>
      <c r="BB2780" t="s">
        <v>1626</v>
      </c>
      <c r="BC2780" s="1" t="s">
        <v>1632</v>
      </c>
      <c r="BD2780" t="s">
        <v>1629</v>
      </c>
      <c r="BE2780" t="s">
        <v>106</v>
      </c>
      <c r="BF2780">
        <v>45.561301</v>
      </c>
      <c r="BG2780">
        <v>-122.67878399999999</v>
      </c>
      <c r="BH2780" t="s">
        <v>109</v>
      </c>
      <c r="BI2780">
        <v>2.3255813953488401E-4</v>
      </c>
      <c r="BJ2780">
        <v>1.4999999999999999E-2</v>
      </c>
    </row>
    <row r="2781" spans="1:62" x14ac:dyDescent="0.3">
      <c r="A2781" s="1" t="s">
        <v>1630</v>
      </c>
      <c r="B2781" s="1" t="s">
        <v>336</v>
      </c>
      <c r="C2781" t="s">
        <v>1610</v>
      </c>
      <c r="D2781">
        <v>2011</v>
      </c>
      <c r="E2781" t="s">
        <v>337</v>
      </c>
      <c r="F2781" t="s">
        <v>59</v>
      </c>
      <c r="G2781" s="2">
        <v>3.0525443999999998E-5</v>
      </c>
      <c r="H2781" s="2">
        <v>5.9744100000000003E-5</v>
      </c>
      <c r="I2781">
        <v>1.8704670000000001E-4</v>
      </c>
      <c r="J2781">
        <v>1.2381790000000001E-3</v>
      </c>
      <c r="K2781">
        <v>5.0517864999999997E-3</v>
      </c>
      <c r="L2781">
        <v>9.0242410000000006E-3</v>
      </c>
      <c r="M2781">
        <v>6</v>
      </c>
      <c r="N2781" t="str">
        <f t="shared" si="43"/>
        <v>410510246_85110</v>
      </c>
      <c r="O2781" t="e">
        <f>VLOOKUP(N2781,'HEM3 monitor concs'!D:L,9,FALSE)</f>
        <v>#N/A</v>
      </c>
      <c r="P2781" t="e">
        <f>VLOOKUP(N2781,'HEM3 monitor concs'!D:L,6,FALSE)</f>
        <v>#N/A</v>
      </c>
      <c r="Q2781" s="3">
        <v>1.2172793909322E-3</v>
      </c>
      <c r="R2781" s="2">
        <v>4.1819080107512502E-6</v>
      </c>
      <c r="S2781" s="6">
        <v>3.44237288135593E-5</v>
      </c>
      <c r="T2781">
        <v>59</v>
      </c>
      <c r="U2781">
        <v>8</v>
      </c>
      <c r="V2781">
        <v>0</v>
      </c>
      <c r="W2781">
        <v>15</v>
      </c>
      <c r="X2781">
        <v>13</v>
      </c>
      <c r="Y2781">
        <v>16</v>
      </c>
      <c r="Z2781">
        <v>15</v>
      </c>
      <c r="AA2781">
        <v>1</v>
      </c>
      <c r="AB2781">
        <v>13.559322033898299</v>
      </c>
      <c r="AC2781" t="s">
        <v>1631</v>
      </c>
      <c r="AD2781" t="s">
        <v>323</v>
      </c>
      <c r="AE2781" t="s">
        <v>69</v>
      </c>
      <c r="AF2781" t="s">
        <v>70</v>
      </c>
      <c r="AI2781">
        <v>1</v>
      </c>
      <c r="AJ2781">
        <v>1.8E-3</v>
      </c>
      <c r="AK2781" s="2">
        <v>1.0000000000000001E-5</v>
      </c>
      <c r="AL2781">
        <v>5.4945799199999999E-2</v>
      </c>
      <c r="AM2781">
        <v>0.10753938</v>
      </c>
      <c r="AN2781">
        <v>0.33668406000000001</v>
      </c>
      <c r="AO2781">
        <v>2.2287222</v>
      </c>
      <c r="AP2781">
        <v>9.0932157</v>
      </c>
      <c r="AQ2781">
        <v>16.243633800000001</v>
      </c>
      <c r="AR2781">
        <v>2.1911029036779701</v>
      </c>
      <c r="AS2781">
        <v>6.19627118644068E-2</v>
      </c>
      <c r="AT2781">
        <v>3.0525444000000001E-3</v>
      </c>
      <c r="AU2781">
        <v>5.9744100000000003E-3</v>
      </c>
      <c r="AV2781">
        <v>1.870467E-2</v>
      </c>
      <c r="AW2781">
        <v>0.12381789999999999</v>
      </c>
      <c r="AX2781">
        <v>0.50517864999999995</v>
      </c>
      <c r="AY2781">
        <v>0.90242409999999995</v>
      </c>
      <c r="AZ2781">
        <v>0.12172793909321999</v>
      </c>
      <c r="BA2781">
        <v>3.44237288135593E-3</v>
      </c>
      <c r="BB2781" t="s">
        <v>1626</v>
      </c>
      <c r="BC2781" s="1" t="s">
        <v>1632</v>
      </c>
      <c r="BD2781" t="s">
        <v>1629</v>
      </c>
      <c r="BE2781" t="s">
        <v>106</v>
      </c>
      <c r="BF2781">
        <v>45.561301</v>
      </c>
      <c r="BG2781">
        <v>-122.67878399999999</v>
      </c>
      <c r="BH2781" t="s">
        <v>109</v>
      </c>
      <c r="BI2781">
        <v>5.5555555555555599E-4</v>
      </c>
      <c r="BJ2781">
        <v>0.01</v>
      </c>
    </row>
    <row r="2782" spans="1:62" x14ac:dyDescent="0.3">
      <c r="A2782" s="1" t="s">
        <v>1630</v>
      </c>
      <c r="B2782" s="1" t="s">
        <v>102</v>
      </c>
      <c r="C2782" t="s">
        <v>1610</v>
      </c>
      <c r="D2782">
        <v>2011</v>
      </c>
      <c r="E2782" t="s">
        <v>103</v>
      </c>
      <c r="F2782" t="s">
        <v>59</v>
      </c>
      <c r="G2782">
        <v>1.2328877E-3</v>
      </c>
      <c r="H2782">
        <v>1.848379E-3</v>
      </c>
      <c r="I2782">
        <v>2.9705320000000001E-3</v>
      </c>
      <c r="J2782">
        <v>4.1287842499999998E-3</v>
      </c>
      <c r="K2782">
        <v>9.6325679999999993E-3</v>
      </c>
      <c r="L2782">
        <v>3.9099895000000003E-2</v>
      </c>
      <c r="M2782">
        <v>6</v>
      </c>
      <c r="N2782" t="str">
        <f t="shared" si="43"/>
        <v>410510246_85128</v>
      </c>
      <c r="O2782" t="e">
        <f>VLOOKUP(N2782,'HEM3 monitor concs'!D:L,9,FALSE)</f>
        <v>#N/A</v>
      </c>
      <c r="P2782" t="e">
        <f>VLOOKUP(N2782,'HEM3 monitor concs'!D:L,6,FALSE)</f>
        <v>#N/A</v>
      </c>
      <c r="Q2782" s="3">
        <v>4.3682572838983098E-3</v>
      </c>
      <c r="R2782" s="2">
        <v>3.2758013378610198E-5</v>
      </c>
      <c r="S2782" s="5">
        <v>3.4423805084745799E-4</v>
      </c>
      <c r="T2782">
        <v>59</v>
      </c>
      <c r="U2782">
        <v>0</v>
      </c>
      <c r="V2782">
        <v>0</v>
      </c>
      <c r="W2782">
        <v>15</v>
      </c>
      <c r="X2782">
        <v>13</v>
      </c>
      <c r="Y2782">
        <v>16</v>
      </c>
      <c r="Z2782">
        <v>15</v>
      </c>
      <c r="AA2782">
        <v>1</v>
      </c>
      <c r="AB2782">
        <v>0</v>
      </c>
      <c r="AC2782" t="s">
        <v>1631</v>
      </c>
      <c r="AD2782" t="s">
        <v>323</v>
      </c>
      <c r="AE2782" t="s">
        <v>80</v>
      </c>
      <c r="AF2782" t="s">
        <v>68</v>
      </c>
      <c r="AI2782">
        <v>1</v>
      </c>
      <c r="AJ2782" t="s">
        <v>60</v>
      </c>
      <c r="AK2782">
        <v>1.4999999999999999E-4</v>
      </c>
      <c r="AL2782" t="s">
        <v>60</v>
      </c>
      <c r="AM2782" t="s">
        <v>60</v>
      </c>
      <c r="AN2782" t="s">
        <v>60</v>
      </c>
      <c r="AO2782" t="s">
        <v>60</v>
      </c>
      <c r="AP2782" t="s">
        <v>60</v>
      </c>
      <c r="AQ2782" t="s">
        <v>60</v>
      </c>
      <c r="AR2782" t="s">
        <v>60</v>
      </c>
      <c r="AS2782" t="s">
        <v>60</v>
      </c>
      <c r="AT2782">
        <v>8.2192513333333404E-3</v>
      </c>
      <c r="AU2782">
        <v>1.23225266666667E-2</v>
      </c>
      <c r="AV2782">
        <v>1.9803546666666699E-2</v>
      </c>
      <c r="AW2782">
        <v>2.7525228333333301E-2</v>
      </c>
      <c r="AX2782">
        <v>6.4217120000000003E-2</v>
      </c>
      <c r="AY2782">
        <v>0.26066596666666703</v>
      </c>
      <c r="AZ2782">
        <v>2.9121715225988699E-2</v>
      </c>
      <c r="BA2782">
        <v>2.2949203389830502E-3</v>
      </c>
      <c r="BB2782" t="s">
        <v>1626</v>
      </c>
      <c r="BC2782" s="1" t="s">
        <v>1632</v>
      </c>
      <c r="BD2782" t="s">
        <v>1629</v>
      </c>
      <c r="BE2782" t="s">
        <v>106</v>
      </c>
      <c r="BF2782">
        <v>45.561301</v>
      </c>
      <c r="BG2782">
        <v>-122.67878399999999</v>
      </c>
      <c r="BH2782" t="s">
        <v>109</v>
      </c>
      <c r="BI2782" t="s">
        <v>60</v>
      </c>
      <c r="BJ2782">
        <v>0.15</v>
      </c>
    </row>
    <row r="2783" spans="1:62" x14ac:dyDescent="0.3">
      <c r="A2783" s="1" t="s">
        <v>1630</v>
      </c>
      <c r="B2783" s="1" t="s">
        <v>342</v>
      </c>
      <c r="C2783" t="s">
        <v>1610</v>
      </c>
      <c r="D2783">
        <v>2011</v>
      </c>
      <c r="E2783" t="s">
        <v>343</v>
      </c>
      <c r="F2783" t="s">
        <v>59</v>
      </c>
      <c r="G2783">
        <v>2.0959932000000001E-3</v>
      </c>
      <c r="H2783">
        <v>3.6132607500000001E-3</v>
      </c>
      <c r="I2783">
        <v>7.1869914999999999E-3</v>
      </c>
      <c r="J2783">
        <v>1.24759125E-2</v>
      </c>
      <c r="K2783">
        <v>2.2661903000000001E-2</v>
      </c>
      <c r="L2783">
        <v>6.1022979999999998E-2</v>
      </c>
      <c r="M2783">
        <v>6</v>
      </c>
      <c r="N2783" t="str">
        <f t="shared" si="43"/>
        <v>410510246_85132</v>
      </c>
      <c r="O2783" t="e">
        <f>VLOOKUP(N2783,'HEM3 monitor concs'!D:L,9,FALSE)</f>
        <v>#N/A</v>
      </c>
      <c r="P2783" t="e">
        <f>VLOOKUP(N2783,'HEM3 monitor concs'!D:L,6,FALSE)</f>
        <v>#N/A</v>
      </c>
      <c r="Q2783" s="3">
        <v>1.0778178825423699E-2</v>
      </c>
      <c r="R2783">
        <v>1.5386243313608901E-4</v>
      </c>
      <c r="S2783" s="5">
        <v>3.4423805084745799E-4</v>
      </c>
      <c r="T2783">
        <v>59</v>
      </c>
      <c r="U2783">
        <v>0</v>
      </c>
      <c r="V2783">
        <v>0</v>
      </c>
      <c r="W2783">
        <v>15</v>
      </c>
      <c r="X2783">
        <v>13</v>
      </c>
      <c r="Y2783">
        <v>16</v>
      </c>
      <c r="Z2783">
        <v>15</v>
      </c>
      <c r="AA2783">
        <v>1</v>
      </c>
      <c r="AB2783">
        <v>0</v>
      </c>
      <c r="AC2783" t="s">
        <v>1631</v>
      </c>
      <c r="AD2783" t="s">
        <v>323</v>
      </c>
      <c r="AE2783" t="s">
        <v>83</v>
      </c>
      <c r="AF2783" t="s">
        <v>84</v>
      </c>
      <c r="AI2783">
        <v>1</v>
      </c>
      <c r="AJ2783" t="s">
        <v>60</v>
      </c>
      <c r="AK2783" s="2">
        <v>2.9999999999999997E-4</v>
      </c>
      <c r="AL2783" t="s">
        <v>60</v>
      </c>
      <c r="AM2783" t="s">
        <v>60</v>
      </c>
      <c r="AN2783" t="s">
        <v>60</v>
      </c>
      <c r="AO2783" t="s">
        <v>60</v>
      </c>
      <c r="AP2783" t="s">
        <v>60</v>
      </c>
      <c r="AQ2783" t="s">
        <v>60</v>
      </c>
      <c r="AR2783" t="s">
        <v>60</v>
      </c>
      <c r="AS2783" t="s">
        <v>60</v>
      </c>
      <c r="AT2783">
        <v>6.9866440000000002E-3</v>
      </c>
      <c r="AU2783">
        <v>1.20442025E-2</v>
      </c>
      <c r="AV2783">
        <v>2.3956638333333301E-2</v>
      </c>
      <c r="AW2783">
        <v>4.1586375000000002E-2</v>
      </c>
      <c r="AX2783">
        <v>7.5539676666666694E-2</v>
      </c>
      <c r="AY2783">
        <v>0.20340993333333299</v>
      </c>
      <c r="AZ2783">
        <v>3.5927262751412399E-2</v>
      </c>
      <c r="BA2783">
        <v>1.1474601694915301E-3</v>
      </c>
      <c r="BB2783" t="s">
        <v>1626</v>
      </c>
      <c r="BC2783" s="1" t="s">
        <v>1632</v>
      </c>
      <c r="BD2783" t="s">
        <v>1629</v>
      </c>
      <c r="BE2783" t="s">
        <v>106</v>
      </c>
      <c r="BF2783">
        <v>45.561301</v>
      </c>
      <c r="BG2783">
        <v>-122.67878399999999</v>
      </c>
      <c r="BH2783" t="s">
        <v>109</v>
      </c>
      <c r="BI2783" t="s">
        <v>60</v>
      </c>
      <c r="BJ2783">
        <v>0.3</v>
      </c>
    </row>
    <row r="2784" spans="1:62" x14ac:dyDescent="0.3">
      <c r="A2784" s="1" t="s">
        <v>1630</v>
      </c>
      <c r="B2784" s="1" t="s">
        <v>344</v>
      </c>
      <c r="C2784" t="s">
        <v>1610</v>
      </c>
      <c r="D2784">
        <v>2011</v>
      </c>
      <c r="E2784" t="s">
        <v>345</v>
      </c>
      <c r="F2784" t="s">
        <v>59</v>
      </c>
      <c r="G2784">
        <v>3.9435117E-4</v>
      </c>
      <c r="H2784">
        <v>6.8187552500000004E-4</v>
      </c>
      <c r="I2784">
        <v>1.1629100000000001E-3</v>
      </c>
      <c r="J2784">
        <v>1.684245E-3</v>
      </c>
      <c r="K2784">
        <v>3.6339094E-3</v>
      </c>
      <c r="L2784">
        <v>5.4257124999999998E-3</v>
      </c>
      <c r="M2784">
        <v>6</v>
      </c>
      <c r="N2784" t="str">
        <f t="shared" si="43"/>
        <v>410510246_85136</v>
      </c>
      <c r="O2784" t="e">
        <f>VLOOKUP(N2784,'HEM3 monitor concs'!D:L,9,FALSE)</f>
        <v>#N/A</v>
      </c>
      <c r="P2784" t="e">
        <f>VLOOKUP(N2784,'HEM3 monitor concs'!D:L,6,FALSE)</f>
        <v>#N/A</v>
      </c>
      <c r="Q2784" s="3">
        <v>1.5181425245762699E-3</v>
      </c>
      <c r="R2784" s="2">
        <v>1.6247269193829201E-6</v>
      </c>
      <c r="S2784" s="5">
        <v>3.4423805084745799E-4</v>
      </c>
      <c r="T2784">
        <v>59</v>
      </c>
      <c r="U2784">
        <v>5</v>
      </c>
      <c r="V2784">
        <v>0</v>
      </c>
      <c r="W2784">
        <v>15</v>
      </c>
      <c r="X2784">
        <v>13</v>
      </c>
      <c r="Y2784">
        <v>16</v>
      </c>
      <c r="Z2784">
        <v>15</v>
      </c>
      <c r="AA2784">
        <v>1</v>
      </c>
      <c r="AB2784">
        <v>8.4745762711864394</v>
      </c>
      <c r="AC2784" t="s">
        <v>1631</v>
      </c>
      <c r="AD2784" t="s">
        <v>323</v>
      </c>
      <c r="AE2784" t="s">
        <v>87</v>
      </c>
      <c r="AF2784" t="s">
        <v>62</v>
      </c>
      <c r="AG2784" t="s">
        <v>88</v>
      </c>
      <c r="AI2784">
        <v>1</v>
      </c>
      <c r="AJ2784">
        <v>4.8000000000000001E-4</v>
      </c>
      <c r="AK2784" s="2">
        <v>9.0000000000000006E-5</v>
      </c>
      <c r="AL2784">
        <v>0.18928856159999999</v>
      </c>
      <c r="AM2784">
        <v>0.32730025200000001</v>
      </c>
      <c r="AN2784">
        <v>0.55819680000000005</v>
      </c>
      <c r="AO2784">
        <v>0.80843759999999998</v>
      </c>
      <c r="AP2784">
        <v>1.7442765119999999</v>
      </c>
      <c r="AQ2784">
        <v>2.6043419999999999</v>
      </c>
      <c r="AR2784">
        <v>0.72870841179660995</v>
      </c>
      <c r="AS2784">
        <v>0.16523426440677999</v>
      </c>
      <c r="AT2784">
        <v>4.3816796666666701E-3</v>
      </c>
      <c r="AU2784">
        <v>7.5763947222222197E-3</v>
      </c>
      <c r="AV2784">
        <v>1.29212222222222E-2</v>
      </c>
      <c r="AW2784">
        <v>1.8713833333333301E-2</v>
      </c>
      <c r="AX2784">
        <v>4.0376771111111098E-2</v>
      </c>
      <c r="AY2784">
        <v>6.0285694444444399E-2</v>
      </c>
      <c r="AZ2784">
        <v>1.68682502730697E-2</v>
      </c>
      <c r="BA2784">
        <v>3.8248672316384198E-3</v>
      </c>
      <c r="BB2784" t="s">
        <v>1626</v>
      </c>
      <c r="BC2784" s="1" t="s">
        <v>1632</v>
      </c>
      <c r="BD2784" t="s">
        <v>1629</v>
      </c>
      <c r="BE2784" t="s">
        <v>106</v>
      </c>
      <c r="BF2784">
        <v>45.561301</v>
      </c>
      <c r="BG2784">
        <v>-122.67878399999999</v>
      </c>
      <c r="BH2784" t="s">
        <v>109</v>
      </c>
      <c r="BI2784">
        <v>2.0833333333333298E-3</v>
      </c>
      <c r="BJ2784">
        <v>0.09</v>
      </c>
    </row>
    <row r="2785" spans="1:62" x14ac:dyDescent="0.3">
      <c r="A2785" s="1" t="s">
        <v>1633</v>
      </c>
      <c r="B2785" s="1" t="s">
        <v>81</v>
      </c>
      <c r="C2785" t="s">
        <v>1610</v>
      </c>
      <c r="D2785">
        <v>2011</v>
      </c>
      <c r="E2785" t="s">
        <v>82</v>
      </c>
      <c r="F2785" t="s">
        <v>59</v>
      </c>
      <c r="G2785">
        <v>0</v>
      </c>
      <c r="H2785" s="2">
        <v>6.0000000000000002E-5</v>
      </c>
      <c r="I2785">
        <v>3.4000000000000002E-4</v>
      </c>
      <c r="J2785">
        <v>9.5500000000000001E-4</v>
      </c>
      <c r="K2785">
        <v>2.3379999999999998E-3</v>
      </c>
      <c r="L2785">
        <v>5.8100000000000001E-3</v>
      </c>
      <c r="M2785">
        <v>3</v>
      </c>
      <c r="N2785" t="str">
        <f t="shared" si="43"/>
        <v>410610010_88132</v>
      </c>
      <c r="O2785" t="e">
        <f>VLOOKUP(N2785,'HEM3 monitor concs'!D:L,9,FALSE)</f>
        <v>#N/A</v>
      </c>
      <c r="P2785" t="e">
        <f>VLOOKUP(N2785,'HEM3 monitor concs'!D:L,6,FALSE)</f>
        <v>#N/A</v>
      </c>
      <c r="Q2785" s="3">
        <v>7.6565217391304295E-4</v>
      </c>
      <c r="R2785" s="2">
        <v>1.21005110602593E-6</v>
      </c>
      <c r="S2785" s="5">
        <v>3.3286956521739103E-4</v>
      </c>
      <c r="T2785">
        <v>115</v>
      </c>
      <c r="U2785">
        <v>57</v>
      </c>
      <c r="V2785">
        <v>23</v>
      </c>
      <c r="W2785">
        <v>30</v>
      </c>
      <c r="X2785">
        <v>27</v>
      </c>
      <c r="Y2785">
        <v>31</v>
      </c>
      <c r="Z2785">
        <v>27</v>
      </c>
      <c r="AA2785">
        <v>1</v>
      </c>
      <c r="AB2785">
        <v>49.565217391304401</v>
      </c>
      <c r="AC2785" t="s">
        <v>60</v>
      </c>
      <c r="AD2785" t="s">
        <v>60</v>
      </c>
      <c r="AE2785" t="s">
        <v>83</v>
      </c>
      <c r="AF2785" t="s">
        <v>84</v>
      </c>
      <c r="AI2785">
        <v>1</v>
      </c>
      <c r="AJ2785" t="s">
        <v>60</v>
      </c>
      <c r="AK2785" s="2">
        <v>2.9999999999999997E-4</v>
      </c>
      <c r="AL2785" t="s">
        <v>60</v>
      </c>
      <c r="AM2785" t="s">
        <v>60</v>
      </c>
      <c r="AN2785" t="s">
        <v>60</v>
      </c>
      <c r="AO2785" t="s">
        <v>60</v>
      </c>
      <c r="AP2785" t="s">
        <v>60</v>
      </c>
      <c r="AQ2785" t="s">
        <v>60</v>
      </c>
      <c r="AR2785" t="s">
        <v>60</v>
      </c>
      <c r="AS2785" t="s">
        <v>60</v>
      </c>
      <c r="AT2785">
        <v>0</v>
      </c>
      <c r="AU2785" s="2">
        <v>2.0000000000000001E-4</v>
      </c>
      <c r="AV2785">
        <v>1.1333333333333299E-3</v>
      </c>
      <c r="AW2785">
        <v>3.1833333333333301E-3</v>
      </c>
      <c r="AX2785">
        <v>7.7933333333333396E-3</v>
      </c>
      <c r="AY2785">
        <v>1.9366666666666699E-2</v>
      </c>
      <c r="AZ2785">
        <v>2.5521739130434798E-3</v>
      </c>
      <c r="BA2785">
        <v>1.1095652173912999E-3</v>
      </c>
      <c r="BB2785" t="s">
        <v>1384</v>
      </c>
      <c r="BC2785" s="1" t="s">
        <v>1634</v>
      </c>
      <c r="BD2785" t="s">
        <v>1635</v>
      </c>
      <c r="BE2785" t="s">
        <v>96</v>
      </c>
      <c r="BF2785">
        <v>45.224746699999997</v>
      </c>
      <c r="BG2785">
        <v>-118.5139618</v>
      </c>
      <c r="BH2785" t="s">
        <v>64</v>
      </c>
      <c r="BI2785" t="s">
        <v>60</v>
      </c>
      <c r="BJ2785">
        <v>0.3</v>
      </c>
    </row>
    <row r="2786" spans="1:62" x14ac:dyDescent="0.3">
      <c r="A2786" s="1" t="s">
        <v>1636</v>
      </c>
      <c r="B2786" s="1" t="s">
        <v>113</v>
      </c>
      <c r="C2786" t="s">
        <v>1610</v>
      </c>
      <c r="D2786">
        <v>2011</v>
      </c>
      <c r="E2786" t="s">
        <v>114</v>
      </c>
      <c r="F2786" t="s">
        <v>59</v>
      </c>
      <c r="G2786">
        <v>7.2744721999999998E-3</v>
      </c>
      <c r="H2786">
        <v>9.8674837499999994E-3</v>
      </c>
      <c r="I2786">
        <v>1.645342E-2</v>
      </c>
      <c r="J2786">
        <v>4.74866475E-2</v>
      </c>
      <c r="K2786">
        <v>8.5988334E-2</v>
      </c>
      <c r="L2786">
        <v>0.20049310000000001</v>
      </c>
      <c r="M2786">
        <v>6</v>
      </c>
      <c r="N2786" t="str">
        <f t="shared" si="43"/>
        <v>410610119_17141</v>
      </c>
      <c r="O2786" t="e">
        <f>VLOOKUP(N2786,'HEM3 monitor concs'!D:L,9,FALSE)</f>
        <v>#N/A</v>
      </c>
      <c r="P2786" t="e">
        <f>VLOOKUP(N2786,'HEM3 monitor concs'!D:L,6,FALSE)</f>
        <v>#N/A</v>
      </c>
      <c r="Q2786" s="3">
        <v>3.5285618603448303E-2</v>
      </c>
      <c r="R2786">
        <v>1.5528312024492899E-3</v>
      </c>
      <c r="S2786" s="5">
        <v>1.03451982931034E-3</v>
      </c>
      <c r="T2786">
        <v>58</v>
      </c>
      <c r="U2786">
        <v>0</v>
      </c>
      <c r="V2786">
        <v>0</v>
      </c>
      <c r="W2786">
        <v>15</v>
      </c>
      <c r="X2786">
        <v>14</v>
      </c>
      <c r="Y2786">
        <v>14</v>
      </c>
      <c r="Z2786">
        <v>15</v>
      </c>
      <c r="AA2786">
        <v>1</v>
      </c>
      <c r="AB2786">
        <v>0</v>
      </c>
      <c r="AC2786" t="s">
        <v>1637</v>
      </c>
      <c r="AD2786" t="s">
        <v>1002</v>
      </c>
      <c r="AE2786" t="s">
        <v>115</v>
      </c>
      <c r="AF2786" t="s">
        <v>62</v>
      </c>
      <c r="AI2786">
        <v>1</v>
      </c>
      <c r="AJ2786" s="2">
        <v>3.4E-5</v>
      </c>
      <c r="AK2786">
        <v>3.0000000000000001E-3</v>
      </c>
      <c r="AL2786">
        <v>0.24733205480000001</v>
      </c>
      <c r="AM2786">
        <v>0.33549444750000001</v>
      </c>
      <c r="AN2786">
        <v>0.55941627999999999</v>
      </c>
      <c r="AO2786">
        <v>1.6145460149999999</v>
      </c>
      <c r="AP2786">
        <v>2.9236033560000001</v>
      </c>
      <c r="AQ2786">
        <v>6.8167654000000004</v>
      </c>
      <c r="AR2786">
        <v>1.19971103251724</v>
      </c>
      <c r="AS2786">
        <v>3.5173674196551701E-2</v>
      </c>
      <c r="AT2786">
        <v>2.4248240666666699E-3</v>
      </c>
      <c r="AU2786">
        <v>3.2891612499999999E-3</v>
      </c>
      <c r="AV2786">
        <v>5.4844733333333298E-3</v>
      </c>
      <c r="AW2786">
        <v>1.5828882499999999E-2</v>
      </c>
      <c r="AX2786">
        <v>2.8662778E-2</v>
      </c>
      <c r="AY2786">
        <v>6.6831033333333303E-2</v>
      </c>
      <c r="AZ2786">
        <v>1.17618728678161E-2</v>
      </c>
      <c r="BA2786">
        <v>3.4483994310344798E-4</v>
      </c>
      <c r="BB2786" t="s">
        <v>1384</v>
      </c>
      <c r="BC2786" s="1" t="s">
        <v>1638</v>
      </c>
      <c r="BD2786" t="s">
        <v>1639</v>
      </c>
      <c r="BE2786" t="s">
        <v>106</v>
      </c>
      <c r="BF2786">
        <v>45.338970000000003</v>
      </c>
      <c r="BG2786">
        <v>-118.0945</v>
      </c>
      <c r="BH2786" t="s">
        <v>109</v>
      </c>
      <c r="BI2786">
        <v>2.9411764705882401E-2</v>
      </c>
      <c r="BJ2786">
        <v>3</v>
      </c>
    </row>
    <row r="2787" spans="1:62" x14ac:dyDescent="0.3">
      <c r="A2787" s="1" t="s">
        <v>1636</v>
      </c>
      <c r="B2787" s="1" t="s">
        <v>173</v>
      </c>
      <c r="C2787" t="s">
        <v>1610</v>
      </c>
      <c r="D2787">
        <v>2011</v>
      </c>
      <c r="E2787" t="s">
        <v>174</v>
      </c>
      <c r="F2787" t="s">
        <v>59</v>
      </c>
      <c r="G2787">
        <v>0.78984825000000003</v>
      </c>
      <c r="H2787">
        <v>1.34790375</v>
      </c>
      <c r="I2787">
        <v>2.0461605</v>
      </c>
      <c r="J2787">
        <v>2.7997832499999999</v>
      </c>
      <c r="K2787">
        <v>3.5195425</v>
      </c>
      <c r="L2787">
        <v>5.7581059999999997</v>
      </c>
      <c r="M2787">
        <v>6</v>
      </c>
      <c r="N2787" t="str">
        <f t="shared" si="43"/>
        <v>410610119_43502</v>
      </c>
      <c r="O2787" t="e">
        <f>VLOOKUP(N2787,'HEM3 monitor concs'!D:L,9,FALSE)</f>
        <v>#N/A</v>
      </c>
      <c r="P2787" t="e">
        <f>VLOOKUP(N2787,'HEM3 monitor concs'!D:L,6,FALSE)</f>
        <v>#N/A</v>
      </c>
      <c r="Q2787" s="3">
        <v>2.1731341267857101</v>
      </c>
      <c r="R2787">
        <v>1.2137267883054901</v>
      </c>
      <c r="S2787" s="5">
        <v>0.13142857142857101</v>
      </c>
      <c r="T2787">
        <v>56</v>
      </c>
      <c r="U2787">
        <v>0</v>
      </c>
      <c r="V2787">
        <v>0</v>
      </c>
      <c r="W2787">
        <v>13</v>
      </c>
      <c r="X2787">
        <v>14</v>
      </c>
      <c r="Y2787">
        <v>14</v>
      </c>
      <c r="Z2787">
        <v>15</v>
      </c>
      <c r="AA2787">
        <v>1</v>
      </c>
      <c r="AB2787">
        <v>0</v>
      </c>
      <c r="AC2787" t="s">
        <v>1637</v>
      </c>
      <c r="AD2787" t="s">
        <v>1002</v>
      </c>
      <c r="AE2787" t="s">
        <v>174</v>
      </c>
      <c r="AF2787" t="s">
        <v>62</v>
      </c>
      <c r="AI2787">
        <v>1</v>
      </c>
      <c r="AJ2787" s="2">
        <v>1.2999999999999999E-5</v>
      </c>
      <c r="AK2787">
        <v>9.7999999999999997E-3</v>
      </c>
      <c r="AL2787">
        <v>10.268027249999999</v>
      </c>
      <c r="AM2787">
        <v>17.522748750000002</v>
      </c>
      <c r="AN2787">
        <v>26.6000865</v>
      </c>
      <c r="AO2787">
        <v>36.39718225</v>
      </c>
      <c r="AP2787">
        <v>45.7540525</v>
      </c>
      <c r="AQ2787">
        <v>74.855378000000002</v>
      </c>
      <c r="AR2787">
        <v>28.2507436482143</v>
      </c>
      <c r="AS2787">
        <v>1.70857142857143</v>
      </c>
      <c r="AT2787">
        <v>8.0596760204081602E-2</v>
      </c>
      <c r="AU2787">
        <v>0.13754119897959199</v>
      </c>
      <c r="AV2787">
        <v>0.20879188775510199</v>
      </c>
      <c r="AW2787">
        <v>0.28569216836734701</v>
      </c>
      <c r="AX2787">
        <v>0.35913698979591802</v>
      </c>
      <c r="AY2787">
        <v>0.58756183673469398</v>
      </c>
      <c r="AZ2787">
        <v>0.221748380284257</v>
      </c>
      <c r="BA2787">
        <v>1.3411078717201199E-2</v>
      </c>
      <c r="BB2787" t="s">
        <v>1384</v>
      </c>
      <c r="BC2787" s="1" t="s">
        <v>1638</v>
      </c>
      <c r="BD2787" t="s">
        <v>1639</v>
      </c>
      <c r="BE2787" t="s">
        <v>106</v>
      </c>
      <c r="BF2787">
        <v>45.338970000000003</v>
      </c>
      <c r="BG2787">
        <v>-118.0945</v>
      </c>
      <c r="BH2787" t="s">
        <v>109</v>
      </c>
      <c r="BI2787">
        <v>7.69230769230769E-2</v>
      </c>
      <c r="BJ2787">
        <v>9.8000000000000007</v>
      </c>
    </row>
    <row r="2788" spans="1:62" x14ac:dyDescent="0.3">
      <c r="A2788" s="1" t="s">
        <v>1636</v>
      </c>
      <c r="B2788" s="1" t="s">
        <v>175</v>
      </c>
      <c r="C2788" t="s">
        <v>1610</v>
      </c>
      <c r="D2788">
        <v>2011</v>
      </c>
      <c r="E2788" t="s">
        <v>176</v>
      </c>
      <c r="F2788" t="s">
        <v>59</v>
      </c>
      <c r="G2788">
        <v>0.74016115000000005</v>
      </c>
      <c r="H2788">
        <v>0.99861702500000005</v>
      </c>
      <c r="I2788">
        <v>1.4382060000000001</v>
      </c>
      <c r="J2788">
        <v>2.25942</v>
      </c>
      <c r="K2788">
        <v>2.7682324999999999</v>
      </c>
      <c r="L2788">
        <v>4.4895389999999997</v>
      </c>
      <c r="M2788">
        <v>6</v>
      </c>
      <c r="N2788" t="str">
        <f t="shared" si="43"/>
        <v>410610119_43503</v>
      </c>
      <c r="O2788" t="e">
        <f>VLOOKUP(N2788,'HEM3 monitor concs'!D:L,9,FALSE)</f>
        <v>#N/A</v>
      </c>
      <c r="P2788" t="e">
        <f>VLOOKUP(N2788,'HEM3 monitor concs'!D:L,6,FALSE)</f>
        <v>#N/A</v>
      </c>
      <c r="Q2788" s="3">
        <v>1.7063886303571401</v>
      </c>
      <c r="R2788">
        <v>0.763964016335825</v>
      </c>
      <c r="S2788" s="5">
        <v>3.2500000000000001E-2</v>
      </c>
      <c r="T2788">
        <v>56</v>
      </c>
      <c r="U2788">
        <v>0</v>
      </c>
      <c r="V2788">
        <v>0</v>
      </c>
      <c r="W2788">
        <v>13</v>
      </c>
      <c r="X2788">
        <v>14</v>
      </c>
      <c r="Y2788">
        <v>14</v>
      </c>
      <c r="Z2788">
        <v>15</v>
      </c>
      <c r="AA2788">
        <v>1</v>
      </c>
      <c r="AB2788">
        <v>0</v>
      </c>
      <c r="AC2788" t="s">
        <v>1637</v>
      </c>
      <c r="AD2788" t="s">
        <v>1002</v>
      </c>
      <c r="AE2788" t="s">
        <v>176</v>
      </c>
      <c r="AF2788" t="s">
        <v>62</v>
      </c>
      <c r="AI2788">
        <v>1</v>
      </c>
      <c r="AJ2788" s="2">
        <v>2.2000000000000001E-6</v>
      </c>
      <c r="AK2788">
        <v>8.9999999999999993E-3</v>
      </c>
      <c r="AL2788">
        <v>1.62835453</v>
      </c>
      <c r="AM2788">
        <v>2.1969574550000002</v>
      </c>
      <c r="AN2788">
        <v>3.1640532000000001</v>
      </c>
      <c r="AO2788">
        <v>4.9707239999999997</v>
      </c>
      <c r="AP2788">
        <v>6.0901114999999999</v>
      </c>
      <c r="AQ2788">
        <v>9.8769857999999999</v>
      </c>
      <c r="AR2788">
        <v>3.75405498678571</v>
      </c>
      <c r="AS2788">
        <v>7.1499999999999994E-2</v>
      </c>
      <c r="AT2788">
        <v>8.2240127777777797E-2</v>
      </c>
      <c r="AU2788">
        <v>0.11095744722222201</v>
      </c>
      <c r="AV2788">
        <v>0.15980066666666701</v>
      </c>
      <c r="AW2788">
        <v>0.25104666666666697</v>
      </c>
      <c r="AX2788">
        <v>0.30758138888888897</v>
      </c>
      <c r="AY2788">
        <v>0.49883766666666701</v>
      </c>
      <c r="AZ2788">
        <v>0.189598736706349</v>
      </c>
      <c r="BA2788">
        <v>3.6111111111111101E-3</v>
      </c>
      <c r="BB2788" t="s">
        <v>1384</v>
      </c>
      <c r="BC2788" s="1" t="s">
        <v>1638</v>
      </c>
      <c r="BD2788" t="s">
        <v>1639</v>
      </c>
      <c r="BE2788" t="s">
        <v>106</v>
      </c>
      <c r="BF2788">
        <v>45.338970000000003</v>
      </c>
      <c r="BG2788">
        <v>-118.0945</v>
      </c>
      <c r="BH2788" t="s">
        <v>109</v>
      </c>
      <c r="BI2788">
        <v>0.45454545454545398</v>
      </c>
      <c r="BJ2788">
        <v>9</v>
      </c>
    </row>
    <row r="2789" spans="1:62" x14ac:dyDescent="0.3">
      <c r="A2789" s="1" t="s">
        <v>1636</v>
      </c>
      <c r="B2789" s="1" t="s">
        <v>204</v>
      </c>
      <c r="C2789" t="s">
        <v>1610</v>
      </c>
      <c r="D2789">
        <v>2011</v>
      </c>
      <c r="E2789" t="s">
        <v>205</v>
      </c>
      <c r="F2789" t="s">
        <v>59</v>
      </c>
      <c r="G2789">
        <v>0</v>
      </c>
      <c r="H2789">
        <v>0</v>
      </c>
      <c r="I2789">
        <v>0.83367290000000005</v>
      </c>
      <c r="J2789">
        <v>1.215773</v>
      </c>
      <c r="K2789">
        <v>1.6812402</v>
      </c>
      <c r="L2789">
        <v>22.613379999999999</v>
      </c>
      <c r="M2789">
        <v>6</v>
      </c>
      <c r="N2789" t="str">
        <f t="shared" si="43"/>
        <v>410610119_43802</v>
      </c>
      <c r="O2789" t="e">
        <f>VLOOKUP(N2789,'HEM3 monitor concs'!D:L,9,FALSE)</f>
        <v>#N/A</v>
      </c>
      <c r="P2789" t="e">
        <f>VLOOKUP(N2789,'HEM3 monitor concs'!D:L,6,FALSE)</f>
        <v>#N/A</v>
      </c>
      <c r="Q2789" s="3">
        <v>1.65203836779661</v>
      </c>
      <c r="R2789">
        <v>17.907353852262599</v>
      </c>
      <c r="S2789" s="5">
        <v>0.225197689830508</v>
      </c>
      <c r="T2789">
        <v>59</v>
      </c>
      <c r="U2789">
        <v>18</v>
      </c>
      <c r="V2789">
        <v>17</v>
      </c>
      <c r="W2789">
        <v>14</v>
      </c>
      <c r="X2789">
        <v>15</v>
      </c>
      <c r="Y2789">
        <v>15</v>
      </c>
      <c r="Z2789">
        <v>15</v>
      </c>
      <c r="AA2789">
        <v>1</v>
      </c>
      <c r="AB2789">
        <v>30.508474576271201</v>
      </c>
      <c r="AC2789" t="s">
        <v>1637</v>
      </c>
      <c r="AD2789" t="s">
        <v>1002</v>
      </c>
      <c r="AE2789" t="s">
        <v>206</v>
      </c>
      <c r="AF2789" t="s">
        <v>93</v>
      </c>
      <c r="AI2789">
        <v>1</v>
      </c>
      <c r="AJ2789" s="2">
        <v>1.6000000000000001E-8</v>
      </c>
      <c r="AK2789">
        <v>0.6</v>
      </c>
      <c r="AL2789">
        <v>0</v>
      </c>
      <c r="AM2789">
        <v>0</v>
      </c>
      <c r="AN2789">
        <v>1.33387664E-2</v>
      </c>
      <c r="AO2789">
        <v>1.9452368000000001E-2</v>
      </c>
      <c r="AP2789">
        <v>2.6899843199999999E-2</v>
      </c>
      <c r="AQ2789">
        <v>0.36181407999999998</v>
      </c>
      <c r="AR2789">
        <v>2.6432613884745802E-2</v>
      </c>
      <c r="AS2789">
        <v>3.60316303728814E-3</v>
      </c>
      <c r="AT2789">
        <v>0</v>
      </c>
      <c r="AU2789">
        <v>0</v>
      </c>
      <c r="AV2789">
        <v>1.3894548333333299E-3</v>
      </c>
      <c r="AW2789">
        <v>2.0262883333333299E-3</v>
      </c>
      <c r="AX2789">
        <v>2.8020670000000001E-3</v>
      </c>
      <c r="AY2789">
        <v>3.7688966666666698E-2</v>
      </c>
      <c r="AZ2789">
        <v>2.7533972796610199E-3</v>
      </c>
      <c r="BA2789">
        <v>3.7532948305084697E-4</v>
      </c>
      <c r="BB2789" t="s">
        <v>1384</v>
      </c>
      <c r="BC2789" s="1" t="s">
        <v>1638</v>
      </c>
      <c r="BD2789" t="s">
        <v>1639</v>
      </c>
      <c r="BE2789" t="s">
        <v>106</v>
      </c>
      <c r="BF2789">
        <v>45.338970000000003</v>
      </c>
      <c r="BG2789">
        <v>-118.0945</v>
      </c>
      <c r="BH2789" t="s">
        <v>109</v>
      </c>
      <c r="BI2789">
        <v>62.5</v>
      </c>
      <c r="BJ2789">
        <v>600</v>
      </c>
    </row>
    <row r="2790" spans="1:62" x14ac:dyDescent="0.3">
      <c r="A2790" s="1" t="s">
        <v>1636</v>
      </c>
      <c r="B2790" s="1" t="s">
        <v>257</v>
      </c>
      <c r="C2790" t="s">
        <v>1610</v>
      </c>
      <c r="D2790">
        <v>2011</v>
      </c>
      <c r="E2790" t="s">
        <v>258</v>
      </c>
      <c r="F2790" t="s">
        <v>59</v>
      </c>
      <c r="G2790">
        <v>0</v>
      </c>
      <c r="H2790">
        <v>0.3354606</v>
      </c>
      <c r="I2790">
        <v>0.47922940000000003</v>
      </c>
      <c r="J2790">
        <v>0.76676699999999998</v>
      </c>
      <c r="K2790">
        <v>1.4376880000000001</v>
      </c>
      <c r="L2790">
        <v>17.31615</v>
      </c>
      <c r="M2790">
        <v>6</v>
      </c>
      <c r="N2790" t="str">
        <f t="shared" si="43"/>
        <v>410610119_45201</v>
      </c>
      <c r="O2790" t="e">
        <f>VLOOKUP(N2790,'HEM3 monitor concs'!D:L,9,FALSE)</f>
        <v>#N/A</v>
      </c>
      <c r="P2790" t="e">
        <f>VLOOKUP(N2790,'HEM3 monitor concs'!D:L,6,FALSE)</f>
        <v>#N/A</v>
      </c>
      <c r="Q2790" s="3">
        <v>0.98282629491525397</v>
      </c>
      <c r="R2790">
        <v>5.4768824021815101</v>
      </c>
      <c r="S2790" s="5">
        <v>0.13212651694915301</v>
      </c>
      <c r="T2790">
        <v>59</v>
      </c>
      <c r="U2790">
        <v>7</v>
      </c>
      <c r="V2790">
        <v>7</v>
      </c>
      <c r="W2790">
        <v>14</v>
      </c>
      <c r="X2790">
        <v>15</v>
      </c>
      <c r="Y2790">
        <v>15</v>
      </c>
      <c r="Z2790">
        <v>15</v>
      </c>
      <c r="AA2790">
        <v>1</v>
      </c>
      <c r="AB2790">
        <v>11.864406779661</v>
      </c>
      <c r="AC2790" t="s">
        <v>1637</v>
      </c>
      <c r="AD2790" t="s">
        <v>1002</v>
      </c>
      <c r="AE2790" t="s">
        <v>258</v>
      </c>
      <c r="AF2790" t="s">
        <v>88</v>
      </c>
      <c r="AI2790">
        <v>1</v>
      </c>
      <c r="AJ2790" s="2">
        <v>7.7999999999999999E-6</v>
      </c>
      <c r="AK2790">
        <v>0.03</v>
      </c>
      <c r="AL2790">
        <v>0</v>
      </c>
      <c r="AM2790">
        <v>2.6165926800000001</v>
      </c>
      <c r="AN2790">
        <v>3.7379893200000001</v>
      </c>
      <c r="AO2790">
        <v>5.9807826000000004</v>
      </c>
      <c r="AP2790">
        <v>11.2139664</v>
      </c>
      <c r="AQ2790">
        <v>135.06596999999999</v>
      </c>
      <c r="AR2790">
        <v>7.6660451003389802</v>
      </c>
      <c r="AS2790">
        <v>1.03058683220339</v>
      </c>
      <c r="AT2790">
        <v>0</v>
      </c>
      <c r="AU2790">
        <v>1.1182020000000001E-2</v>
      </c>
      <c r="AV2790">
        <v>1.5974313333333299E-2</v>
      </c>
      <c r="AW2790">
        <v>2.5558899999999999E-2</v>
      </c>
      <c r="AX2790">
        <v>4.7922933333333299E-2</v>
      </c>
      <c r="AY2790">
        <v>0.57720499999999997</v>
      </c>
      <c r="AZ2790">
        <v>3.2760876497175101E-2</v>
      </c>
      <c r="BA2790">
        <v>4.4042172316384196E-3</v>
      </c>
      <c r="BB2790" t="s">
        <v>1384</v>
      </c>
      <c r="BC2790" s="1" t="s">
        <v>1638</v>
      </c>
      <c r="BD2790" t="s">
        <v>1639</v>
      </c>
      <c r="BE2790" t="s">
        <v>106</v>
      </c>
      <c r="BF2790">
        <v>45.338970000000003</v>
      </c>
      <c r="BG2790">
        <v>-118.0945</v>
      </c>
      <c r="BH2790" t="s">
        <v>109</v>
      </c>
      <c r="BI2790">
        <v>0.128205128205128</v>
      </c>
      <c r="BJ2790">
        <v>30</v>
      </c>
    </row>
    <row r="2791" spans="1:62" x14ac:dyDescent="0.3">
      <c r="A2791" s="1" t="s">
        <v>1636</v>
      </c>
      <c r="B2791" s="1" t="s">
        <v>331</v>
      </c>
      <c r="C2791" t="s">
        <v>1610</v>
      </c>
      <c r="D2791">
        <v>2011</v>
      </c>
      <c r="E2791" t="s">
        <v>332</v>
      </c>
      <c r="F2791" t="s">
        <v>59</v>
      </c>
      <c r="G2791" s="2">
        <v>4.9211332000000002E-5</v>
      </c>
      <c r="H2791" s="2">
        <v>8.2335020000000005E-5</v>
      </c>
      <c r="I2791">
        <v>1.2563320000000001E-4</v>
      </c>
      <c r="J2791">
        <v>1.9193779999999999E-4</v>
      </c>
      <c r="K2791">
        <v>3.3074982E-4</v>
      </c>
      <c r="L2791">
        <v>6.7484309999999998E-4</v>
      </c>
      <c r="M2791">
        <v>6</v>
      </c>
      <c r="N2791" t="str">
        <f t="shared" si="43"/>
        <v>410610119_85103</v>
      </c>
      <c r="O2791" t="e">
        <f>VLOOKUP(N2791,'HEM3 monitor concs'!D:L,9,FALSE)</f>
        <v>#N/A</v>
      </c>
      <c r="P2791" t="e">
        <f>VLOOKUP(N2791,'HEM3 monitor concs'!D:L,6,FALSE)</f>
        <v>#N/A</v>
      </c>
      <c r="Q2791" s="3">
        <v>1.6465991949152499E-4</v>
      </c>
      <c r="R2791" s="2">
        <v>2.0658105443708901E-8</v>
      </c>
      <c r="S2791" s="6">
        <v>3.5093050847457603E-5</v>
      </c>
      <c r="T2791">
        <v>59</v>
      </c>
      <c r="U2791">
        <v>4</v>
      </c>
      <c r="V2791">
        <v>3</v>
      </c>
      <c r="W2791">
        <v>14</v>
      </c>
      <c r="X2791">
        <v>15</v>
      </c>
      <c r="Y2791">
        <v>15</v>
      </c>
      <c r="Z2791">
        <v>15</v>
      </c>
      <c r="AA2791">
        <v>1</v>
      </c>
      <c r="AB2791">
        <v>6.7796610169491496</v>
      </c>
      <c r="AC2791" t="s">
        <v>1637</v>
      </c>
      <c r="AD2791" t="s">
        <v>1002</v>
      </c>
      <c r="AE2791" t="s">
        <v>67</v>
      </c>
      <c r="AF2791" t="s">
        <v>68</v>
      </c>
      <c r="AI2791">
        <v>1</v>
      </c>
      <c r="AJ2791">
        <v>4.3E-3</v>
      </c>
      <c r="AK2791" s="2">
        <v>1.5E-5</v>
      </c>
      <c r="AL2791">
        <v>0.21160872759999999</v>
      </c>
      <c r="AM2791">
        <v>0.35404058599999999</v>
      </c>
      <c r="AN2791">
        <v>0.54022276000000002</v>
      </c>
      <c r="AO2791">
        <v>0.82533254</v>
      </c>
      <c r="AP2791">
        <v>1.422224226</v>
      </c>
      <c r="AQ2791">
        <v>2.9018253299999999</v>
      </c>
      <c r="AR2791">
        <v>0.70803765381355899</v>
      </c>
      <c r="AS2791">
        <v>0.15090011864406799</v>
      </c>
      <c r="AT2791">
        <v>3.2807554666666699E-3</v>
      </c>
      <c r="AU2791">
        <v>5.48900133333333E-3</v>
      </c>
      <c r="AV2791">
        <v>8.3755466666666709E-3</v>
      </c>
      <c r="AW2791">
        <v>1.27958533333333E-2</v>
      </c>
      <c r="AX2791">
        <v>2.2049988E-2</v>
      </c>
      <c r="AY2791">
        <v>4.4989540000000001E-2</v>
      </c>
      <c r="AZ2791">
        <v>1.0977327966101701E-2</v>
      </c>
      <c r="BA2791">
        <v>2.3395367231638401E-3</v>
      </c>
      <c r="BB2791" t="s">
        <v>1384</v>
      </c>
      <c r="BC2791" s="1" t="s">
        <v>1638</v>
      </c>
      <c r="BD2791" t="s">
        <v>1639</v>
      </c>
      <c r="BE2791" t="s">
        <v>106</v>
      </c>
      <c r="BF2791">
        <v>45.338970000000003</v>
      </c>
      <c r="BG2791">
        <v>-118.0945</v>
      </c>
      <c r="BH2791" t="s">
        <v>109</v>
      </c>
      <c r="BI2791">
        <v>2.3255813953488401E-4</v>
      </c>
      <c r="BJ2791">
        <v>1.4999999999999999E-2</v>
      </c>
    </row>
    <row r="2792" spans="1:62" x14ac:dyDescent="0.3">
      <c r="A2792" s="1" t="s">
        <v>1636</v>
      </c>
      <c r="B2792" s="1" t="s">
        <v>102</v>
      </c>
      <c r="C2792" t="s">
        <v>1610</v>
      </c>
      <c r="D2792">
        <v>2011</v>
      </c>
      <c r="E2792" t="s">
        <v>103</v>
      </c>
      <c r="F2792" t="s">
        <v>59</v>
      </c>
      <c r="G2792">
        <v>2.8330236E-4</v>
      </c>
      <c r="H2792">
        <v>4.7116394999999997E-4</v>
      </c>
      <c r="I2792">
        <v>6.9428709999999995E-4</v>
      </c>
      <c r="J2792">
        <v>1.129038E-3</v>
      </c>
      <c r="K2792">
        <v>2.0208197999999999E-3</v>
      </c>
      <c r="L2792">
        <v>5.8409780000000001E-3</v>
      </c>
      <c r="M2792">
        <v>6</v>
      </c>
      <c r="N2792" t="str">
        <f t="shared" si="43"/>
        <v>410610119_85128</v>
      </c>
      <c r="O2792" t="e">
        <f>VLOOKUP(N2792,'HEM3 monitor concs'!D:L,9,FALSE)</f>
        <v>#N/A</v>
      </c>
      <c r="P2792" t="e">
        <f>VLOOKUP(N2792,'HEM3 monitor concs'!D:L,6,FALSE)</f>
        <v>#N/A</v>
      </c>
      <c r="Q2792" s="3">
        <v>9.9405073559322003E-4</v>
      </c>
      <c r="R2792" s="2">
        <v>9.6180635346523699E-7</v>
      </c>
      <c r="S2792" s="5">
        <v>3.50930338983051E-4</v>
      </c>
      <c r="T2792">
        <v>59</v>
      </c>
      <c r="U2792">
        <v>8</v>
      </c>
      <c r="V2792">
        <v>3</v>
      </c>
      <c r="W2792">
        <v>14</v>
      </c>
      <c r="X2792">
        <v>15</v>
      </c>
      <c r="Y2792">
        <v>15</v>
      </c>
      <c r="Z2792">
        <v>15</v>
      </c>
      <c r="AA2792">
        <v>1</v>
      </c>
      <c r="AB2792">
        <v>13.559322033898299</v>
      </c>
      <c r="AC2792" t="s">
        <v>1637</v>
      </c>
      <c r="AD2792" t="s">
        <v>1002</v>
      </c>
      <c r="AE2792" t="s">
        <v>80</v>
      </c>
      <c r="AF2792" t="s">
        <v>68</v>
      </c>
      <c r="AI2792">
        <v>1</v>
      </c>
      <c r="AJ2792" t="s">
        <v>60</v>
      </c>
      <c r="AK2792">
        <v>1.4999999999999999E-4</v>
      </c>
      <c r="AL2792" t="s">
        <v>60</v>
      </c>
      <c r="AM2792" t="s">
        <v>60</v>
      </c>
      <c r="AN2792" t="s">
        <v>60</v>
      </c>
      <c r="AO2792" t="s">
        <v>60</v>
      </c>
      <c r="AP2792" t="s">
        <v>60</v>
      </c>
      <c r="AQ2792" t="s">
        <v>60</v>
      </c>
      <c r="AR2792" t="s">
        <v>60</v>
      </c>
      <c r="AS2792" t="s">
        <v>60</v>
      </c>
      <c r="AT2792">
        <v>1.8886824E-3</v>
      </c>
      <c r="AU2792">
        <v>3.1410930000000002E-3</v>
      </c>
      <c r="AV2792">
        <v>4.62858066666667E-3</v>
      </c>
      <c r="AW2792">
        <v>7.5269200000000003E-3</v>
      </c>
      <c r="AX2792">
        <v>1.3472132E-2</v>
      </c>
      <c r="AY2792">
        <v>3.8939853333333302E-2</v>
      </c>
      <c r="AZ2792">
        <v>6.6270049039547996E-3</v>
      </c>
      <c r="BA2792">
        <v>2.3395355932203398E-3</v>
      </c>
      <c r="BB2792" t="s">
        <v>1384</v>
      </c>
      <c r="BC2792" s="1" t="s">
        <v>1638</v>
      </c>
      <c r="BD2792" t="s">
        <v>1639</v>
      </c>
      <c r="BE2792" t="s">
        <v>106</v>
      </c>
      <c r="BF2792">
        <v>45.338970000000003</v>
      </c>
      <c r="BG2792">
        <v>-118.0945</v>
      </c>
      <c r="BH2792" t="s">
        <v>109</v>
      </c>
      <c r="BI2792" t="s">
        <v>60</v>
      </c>
      <c r="BJ2792">
        <v>0.15</v>
      </c>
    </row>
    <row r="2793" spans="1:62" x14ac:dyDescent="0.3">
      <c r="A2793" s="1" t="s">
        <v>1636</v>
      </c>
      <c r="B2793" s="1" t="s">
        <v>342</v>
      </c>
      <c r="C2793" t="s">
        <v>1610</v>
      </c>
      <c r="D2793">
        <v>2011</v>
      </c>
      <c r="E2793" t="s">
        <v>343</v>
      </c>
      <c r="F2793" t="s">
        <v>59</v>
      </c>
      <c r="G2793">
        <v>1.1367599999999999E-3</v>
      </c>
      <c r="H2793">
        <v>1.672242E-3</v>
      </c>
      <c r="I2793">
        <v>2.5988449999999998E-3</v>
      </c>
      <c r="J2793">
        <v>5.0246639999999999E-3</v>
      </c>
      <c r="K2793">
        <v>8.3800869999999996E-3</v>
      </c>
      <c r="L2793">
        <v>1.5715670000000001E-2</v>
      </c>
      <c r="M2793">
        <v>6</v>
      </c>
      <c r="N2793" t="str">
        <f t="shared" si="43"/>
        <v>410610119_85132</v>
      </c>
      <c r="O2793" t="e">
        <f>VLOOKUP(N2793,'HEM3 monitor concs'!D:L,9,FALSE)</f>
        <v>#N/A</v>
      </c>
      <c r="P2793" t="e">
        <f>VLOOKUP(N2793,'HEM3 monitor concs'!D:L,6,FALSE)</f>
        <v>#N/A</v>
      </c>
      <c r="Q2793" s="3">
        <v>4.0105531033898297E-3</v>
      </c>
      <c r="R2793" s="2">
        <v>1.2850929809033799E-5</v>
      </c>
      <c r="S2793" s="5">
        <v>3.50930338983051E-4</v>
      </c>
      <c r="T2793">
        <v>59</v>
      </c>
      <c r="U2793">
        <v>0</v>
      </c>
      <c r="V2793">
        <v>0</v>
      </c>
      <c r="W2793">
        <v>14</v>
      </c>
      <c r="X2793">
        <v>15</v>
      </c>
      <c r="Y2793">
        <v>15</v>
      </c>
      <c r="Z2793">
        <v>15</v>
      </c>
      <c r="AA2793">
        <v>1</v>
      </c>
      <c r="AB2793">
        <v>0</v>
      </c>
      <c r="AC2793" t="s">
        <v>1637</v>
      </c>
      <c r="AD2793" t="s">
        <v>1002</v>
      </c>
      <c r="AE2793" t="s">
        <v>83</v>
      </c>
      <c r="AF2793" t="s">
        <v>84</v>
      </c>
      <c r="AI2793">
        <v>1</v>
      </c>
      <c r="AJ2793" t="s">
        <v>60</v>
      </c>
      <c r="AK2793" s="2">
        <v>2.9999999999999997E-4</v>
      </c>
      <c r="AL2793" t="s">
        <v>60</v>
      </c>
      <c r="AM2793" t="s">
        <v>60</v>
      </c>
      <c r="AN2793" t="s">
        <v>60</v>
      </c>
      <c r="AO2793" t="s">
        <v>60</v>
      </c>
      <c r="AP2793" t="s">
        <v>60</v>
      </c>
      <c r="AQ2793" t="s">
        <v>60</v>
      </c>
      <c r="AR2793" t="s">
        <v>60</v>
      </c>
      <c r="AS2793" t="s">
        <v>60</v>
      </c>
      <c r="AT2793">
        <v>3.7891999999999999E-3</v>
      </c>
      <c r="AU2793">
        <v>5.57414E-3</v>
      </c>
      <c r="AV2793">
        <v>8.6628166666666701E-3</v>
      </c>
      <c r="AW2793">
        <v>1.6748880000000001E-2</v>
      </c>
      <c r="AX2793">
        <v>2.79336233333333E-2</v>
      </c>
      <c r="AY2793">
        <v>5.2385566666666702E-2</v>
      </c>
      <c r="AZ2793">
        <v>1.33685103446328E-2</v>
      </c>
      <c r="BA2793">
        <v>1.1697677966101699E-3</v>
      </c>
      <c r="BB2793" t="s">
        <v>1384</v>
      </c>
      <c r="BC2793" s="1" t="s">
        <v>1638</v>
      </c>
      <c r="BD2793" t="s">
        <v>1639</v>
      </c>
      <c r="BE2793" t="s">
        <v>106</v>
      </c>
      <c r="BF2793">
        <v>45.338970000000003</v>
      </c>
      <c r="BG2793">
        <v>-118.0945</v>
      </c>
      <c r="BH2793" t="s">
        <v>109</v>
      </c>
      <c r="BI2793" t="s">
        <v>60</v>
      </c>
      <c r="BJ2793">
        <v>0.3</v>
      </c>
    </row>
    <row r="2794" spans="1:62" x14ac:dyDescent="0.3">
      <c r="A2794" s="1" t="s">
        <v>1640</v>
      </c>
      <c r="B2794" s="1" t="s">
        <v>81</v>
      </c>
      <c r="C2794" t="s">
        <v>1610</v>
      </c>
      <c r="D2794">
        <v>2011</v>
      </c>
      <c r="E2794" t="s">
        <v>82</v>
      </c>
      <c r="F2794" t="s">
        <v>59</v>
      </c>
      <c r="G2794" s="2">
        <v>4.0000000000000003E-5</v>
      </c>
      <c r="H2794">
        <v>2.1000000000000001E-4</v>
      </c>
      <c r="I2794">
        <v>4.2999999999999999E-4</v>
      </c>
      <c r="J2794">
        <v>8.1999999999999998E-4</v>
      </c>
      <c r="K2794">
        <v>1.408E-3</v>
      </c>
      <c r="L2794">
        <v>2.8300000000000001E-3</v>
      </c>
      <c r="M2794">
        <v>3</v>
      </c>
      <c r="N2794" t="str">
        <f t="shared" si="43"/>
        <v>410630002_88132</v>
      </c>
      <c r="O2794" t="e">
        <f>VLOOKUP(N2794,'HEM3 monitor concs'!D:L,9,FALSE)</f>
        <v>#N/A</v>
      </c>
      <c r="P2794" t="e">
        <f>VLOOKUP(N2794,'HEM3 monitor concs'!D:L,6,FALSE)</f>
        <v>#N/A</v>
      </c>
      <c r="Q2794" s="3">
        <v>5.9654867256637197E-4</v>
      </c>
      <c r="R2794" s="2">
        <v>3.25347803413401E-7</v>
      </c>
      <c r="S2794" s="5">
        <v>3.3097345132743401E-4</v>
      </c>
      <c r="T2794">
        <v>113</v>
      </c>
      <c r="U2794">
        <v>47</v>
      </c>
      <c r="V2794">
        <v>10</v>
      </c>
      <c r="W2794">
        <v>29</v>
      </c>
      <c r="X2794">
        <v>27</v>
      </c>
      <c r="Y2794">
        <v>28</v>
      </c>
      <c r="Z2794">
        <v>29</v>
      </c>
      <c r="AA2794">
        <v>1</v>
      </c>
      <c r="AB2794">
        <v>41.592920353982301</v>
      </c>
      <c r="AC2794" t="s">
        <v>60</v>
      </c>
      <c r="AD2794" t="s">
        <v>60</v>
      </c>
      <c r="AE2794" t="s">
        <v>83</v>
      </c>
      <c r="AF2794" t="s">
        <v>84</v>
      </c>
      <c r="AI2794">
        <v>1</v>
      </c>
      <c r="AJ2794" t="s">
        <v>60</v>
      </c>
      <c r="AK2794" s="2">
        <v>2.9999999999999997E-4</v>
      </c>
      <c r="AL2794" t="s">
        <v>60</v>
      </c>
      <c r="AM2794" t="s">
        <v>60</v>
      </c>
      <c r="AN2794" t="s">
        <v>60</v>
      </c>
      <c r="AO2794" t="s">
        <v>60</v>
      </c>
      <c r="AP2794" t="s">
        <v>60</v>
      </c>
      <c r="AQ2794" t="s">
        <v>60</v>
      </c>
      <c r="AR2794" t="s">
        <v>60</v>
      </c>
      <c r="AS2794" t="s">
        <v>60</v>
      </c>
      <c r="AT2794">
        <v>1.3333333333333299E-4</v>
      </c>
      <c r="AU2794" s="2">
        <v>6.9999999999999999E-4</v>
      </c>
      <c r="AV2794">
        <v>1.4333333333333301E-3</v>
      </c>
      <c r="AW2794">
        <v>2.7333333333333298E-3</v>
      </c>
      <c r="AX2794">
        <v>4.6933333333333297E-3</v>
      </c>
      <c r="AY2794">
        <v>9.43333333333333E-3</v>
      </c>
      <c r="AZ2794">
        <v>1.9884955752212398E-3</v>
      </c>
      <c r="BA2794">
        <v>1.10324483775811E-3</v>
      </c>
      <c r="BB2794" t="s">
        <v>1641</v>
      </c>
      <c r="BC2794" s="1" t="s">
        <v>1642</v>
      </c>
      <c r="BD2794" t="s">
        <v>1643</v>
      </c>
      <c r="BE2794" t="s">
        <v>96</v>
      </c>
      <c r="BF2794">
        <v>45.079864499999999</v>
      </c>
      <c r="BG2794">
        <v>-116.84481049999999</v>
      </c>
      <c r="BH2794" t="s">
        <v>64</v>
      </c>
      <c r="BI2794" t="s">
        <v>60</v>
      </c>
      <c r="BJ2794">
        <v>0.3</v>
      </c>
    </row>
    <row r="2795" spans="1:62" x14ac:dyDescent="0.3">
      <c r="A2795" s="1" t="s">
        <v>1644</v>
      </c>
      <c r="B2795" s="1" t="s">
        <v>157</v>
      </c>
      <c r="C2795" t="s">
        <v>1610</v>
      </c>
      <c r="D2795">
        <v>2011</v>
      </c>
      <c r="E2795" t="s">
        <v>158</v>
      </c>
      <c r="F2795" t="s">
        <v>59</v>
      </c>
      <c r="G2795">
        <v>4.0000000000000001E-3</v>
      </c>
      <c r="H2795">
        <v>6.0000000000000001E-3</v>
      </c>
      <c r="I2795">
        <v>0.01</v>
      </c>
      <c r="J2795">
        <v>1.9E-2</v>
      </c>
      <c r="K2795">
        <v>4.5999999999999999E-2</v>
      </c>
      <c r="L2795">
        <v>0.126</v>
      </c>
      <c r="M2795">
        <v>6</v>
      </c>
      <c r="N2795" t="str">
        <f t="shared" si="43"/>
        <v>410711702_14129</v>
      </c>
      <c r="O2795" t="e">
        <f>VLOOKUP(N2795,'HEM3 monitor concs'!D:L,9,FALSE)</f>
        <v>#N/A</v>
      </c>
      <c r="P2795" t="e">
        <f>VLOOKUP(N2795,'HEM3 monitor concs'!D:L,6,FALSE)</f>
        <v>#N/A</v>
      </c>
      <c r="Q2795" s="3">
        <v>1.94098360655738E-2</v>
      </c>
      <c r="R2795">
        <v>6.8941256830601101E-4</v>
      </c>
      <c r="S2795" s="6">
        <v>2.9999999999999997E-4</v>
      </c>
      <c r="T2795">
        <v>61</v>
      </c>
      <c r="U2795">
        <v>0</v>
      </c>
      <c r="V2795">
        <v>0</v>
      </c>
      <c r="W2795">
        <v>15</v>
      </c>
      <c r="X2795">
        <v>15</v>
      </c>
      <c r="Y2795">
        <v>16</v>
      </c>
      <c r="Z2795">
        <v>15</v>
      </c>
      <c r="AA2795">
        <v>1</v>
      </c>
      <c r="AB2795">
        <v>0</v>
      </c>
      <c r="AC2795" t="s">
        <v>60</v>
      </c>
      <c r="AD2795" t="s">
        <v>60</v>
      </c>
      <c r="AE2795" t="s">
        <v>80</v>
      </c>
      <c r="AF2795" t="s">
        <v>68</v>
      </c>
      <c r="AI2795">
        <v>1</v>
      </c>
      <c r="AJ2795" t="s">
        <v>60</v>
      </c>
      <c r="AK2795">
        <v>1.4999999999999999E-4</v>
      </c>
      <c r="AL2795" t="s">
        <v>60</v>
      </c>
      <c r="AM2795" t="s">
        <v>60</v>
      </c>
      <c r="AN2795" t="s">
        <v>60</v>
      </c>
      <c r="AO2795" t="s">
        <v>60</v>
      </c>
      <c r="AP2795" t="s">
        <v>60</v>
      </c>
      <c r="AQ2795" t="s">
        <v>60</v>
      </c>
      <c r="AR2795" t="s">
        <v>60</v>
      </c>
      <c r="AS2795" t="s">
        <v>60</v>
      </c>
      <c r="AT2795">
        <v>2.66666666666667E-2</v>
      </c>
      <c r="AU2795">
        <v>0.04</v>
      </c>
      <c r="AV2795">
        <v>6.6666666666666693E-2</v>
      </c>
      <c r="AW2795">
        <v>0.12666666666666701</v>
      </c>
      <c r="AX2795">
        <v>0.30666666666666698</v>
      </c>
      <c r="AY2795">
        <v>0.84</v>
      </c>
      <c r="AZ2795">
        <v>0.12939890710382501</v>
      </c>
      <c r="BA2795">
        <v>2E-3</v>
      </c>
      <c r="BB2795" t="s">
        <v>1645</v>
      </c>
      <c r="BC2795" s="1" t="s">
        <v>1646</v>
      </c>
      <c r="BD2795" t="s">
        <v>1647</v>
      </c>
      <c r="BE2795" t="s">
        <v>63</v>
      </c>
      <c r="BF2795">
        <v>45.230121609999998</v>
      </c>
      <c r="BG2795">
        <v>-123.1635132</v>
      </c>
      <c r="BH2795" t="s">
        <v>100</v>
      </c>
      <c r="BI2795" t="s">
        <v>60</v>
      </c>
      <c r="BJ2795">
        <v>0.15</v>
      </c>
    </row>
    <row r="2796" spans="1:62" x14ac:dyDescent="0.3">
      <c r="A2796" s="1" t="s">
        <v>1650</v>
      </c>
      <c r="B2796" s="1" t="s">
        <v>157</v>
      </c>
      <c r="C2796" t="s">
        <v>1648</v>
      </c>
      <c r="D2796">
        <v>2011</v>
      </c>
      <c r="E2796" t="s">
        <v>158</v>
      </c>
      <c r="F2796" t="s">
        <v>59</v>
      </c>
      <c r="G2796">
        <v>0</v>
      </c>
      <c r="H2796">
        <v>4.2500000000000003E-3</v>
      </c>
      <c r="I2796">
        <v>7.4999999999999997E-3</v>
      </c>
      <c r="J2796">
        <v>1.525E-2</v>
      </c>
      <c r="K2796">
        <v>2.3599999999999999E-2</v>
      </c>
      <c r="L2796">
        <v>3.7499999999999999E-2</v>
      </c>
      <c r="M2796">
        <v>6</v>
      </c>
      <c r="N2796" t="str">
        <f t="shared" si="43"/>
        <v>420030008_14129</v>
      </c>
      <c r="O2796" t="e">
        <f>VLOOKUP(N2796,'HEM3 monitor concs'!D:L,9,FALSE)</f>
        <v>#N/A</v>
      </c>
      <c r="P2796" t="e">
        <f>VLOOKUP(N2796,'HEM3 monitor concs'!D:L,6,FALSE)</f>
        <v>#N/A</v>
      </c>
      <c r="Q2796" s="3">
        <v>9.9302325581395404E-3</v>
      </c>
      <c r="R2796" s="2">
        <v>8.4483111849390898E-5</v>
      </c>
      <c r="S2796" s="5">
        <v>7.4999999999999997E-3</v>
      </c>
      <c r="T2796">
        <v>43</v>
      </c>
      <c r="U2796">
        <v>19</v>
      </c>
      <c r="V2796">
        <v>10</v>
      </c>
      <c r="W2796">
        <v>0</v>
      </c>
      <c r="X2796">
        <v>12</v>
      </c>
      <c r="Y2796">
        <v>16</v>
      </c>
      <c r="Z2796">
        <v>15</v>
      </c>
      <c r="AA2796">
        <v>1</v>
      </c>
      <c r="AB2796">
        <v>44.1860465116279</v>
      </c>
      <c r="AC2796" t="s">
        <v>60</v>
      </c>
      <c r="AD2796" t="s">
        <v>60</v>
      </c>
      <c r="AE2796" t="s">
        <v>80</v>
      </c>
      <c r="AF2796" t="s">
        <v>68</v>
      </c>
      <c r="AI2796">
        <v>1</v>
      </c>
      <c r="AJ2796" t="s">
        <v>60</v>
      </c>
      <c r="AK2796">
        <v>1.4999999999999999E-4</v>
      </c>
      <c r="AL2796" t="s">
        <v>60</v>
      </c>
      <c r="AM2796" t="s">
        <v>60</v>
      </c>
      <c r="AN2796" t="s">
        <v>60</v>
      </c>
      <c r="AO2796" t="s">
        <v>60</v>
      </c>
      <c r="AP2796" t="s">
        <v>60</v>
      </c>
      <c r="AQ2796" t="s">
        <v>60</v>
      </c>
      <c r="AR2796" t="s">
        <v>60</v>
      </c>
      <c r="AS2796" t="s">
        <v>60</v>
      </c>
      <c r="AT2796">
        <v>0</v>
      </c>
      <c r="AU2796">
        <v>2.8333333333333301E-2</v>
      </c>
      <c r="AV2796">
        <v>0.05</v>
      </c>
      <c r="AW2796">
        <v>0.101666666666667</v>
      </c>
      <c r="AX2796">
        <v>0.15733333333333299</v>
      </c>
      <c r="AY2796">
        <v>0.25</v>
      </c>
      <c r="AZ2796">
        <v>6.6201550387596897E-2</v>
      </c>
      <c r="BA2796">
        <v>0.05</v>
      </c>
      <c r="BB2796" t="s">
        <v>1649</v>
      </c>
      <c r="BC2796" s="1" t="s">
        <v>1651</v>
      </c>
      <c r="BD2796" t="s">
        <v>1652</v>
      </c>
      <c r="BE2796" t="s">
        <v>63</v>
      </c>
      <c r="BF2796">
        <v>40.465419769999997</v>
      </c>
      <c r="BG2796">
        <v>-79.960754390000005</v>
      </c>
      <c r="BH2796" t="s">
        <v>107</v>
      </c>
      <c r="BI2796" t="s">
        <v>60</v>
      </c>
      <c r="BJ2796">
        <v>0.15</v>
      </c>
    </row>
    <row r="2797" spans="1:62" x14ac:dyDescent="0.3">
      <c r="A2797" s="1" t="s">
        <v>1650</v>
      </c>
      <c r="B2797" s="1" t="s">
        <v>75</v>
      </c>
      <c r="C2797" t="s">
        <v>1648</v>
      </c>
      <c r="D2797">
        <v>2011</v>
      </c>
      <c r="E2797" t="s">
        <v>76</v>
      </c>
      <c r="F2797" t="s">
        <v>59</v>
      </c>
      <c r="G2797">
        <v>4.9000000000000096E-4</v>
      </c>
      <c r="H2797">
        <v>3.9699999999999996E-3</v>
      </c>
      <c r="I2797">
        <v>8.3099999999999997E-3</v>
      </c>
      <c r="J2797">
        <v>1.3025E-2</v>
      </c>
      <c r="K2797">
        <v>3.9549999999999898E-2</v>
      </c>
      <c r="L2797">
        <v>0.27500000000000002</v>
      </c>
      <c r="M2797">
        <v>3</v>
      </c>
      <c r="N2797" t="str">
        <f t="shared" si="43"/>
        <v>420030008_88115</v>
      </c>
      <c r="O2797" t="e">
        <f>VLOOKUP(N2797,'HEM3 monitor concs'!D:L,9,FALSE)</f>
        <v>#N/A</v>
      </c>
      <c r="P2797" t="e">
        <f>VLOOKUP(N2797,'HEM3 monitor concs'!D:L,6,FALSE)</f>
        <v>#N/A</v>
      </c>
      <c r="Q2797" s="3">
        <v>1.9288775510204099E-2</v>
      </c>
      <c r="R2797">
        <v>1.44070511188723E-3</v>
      </c>
      <c r="S2797" s="5">
        <v>7.2612244897959201E-3</v>
      </c>
      <c r="T2797">
        <v>98</v>
      </c>
      <c r="U2797">
        <v>40</v>
      </c>
      <c r="V2797">
        <v>10</v>
      </c>
      <c r="W2797">
        <v>23</v>
      </c>
      <c r="X2797">
        <v>25</v>
      </c>
      <c r="Y2797">
        <v>25</v>
      </c>
      <c r="Z2797">
        <v>25</v>
      </c>
      <c r="AA2797">
        <v>1</v>
      </c>
      <c r="AB2797">
        <v>40.816326530612201</v>
      </c>
      <c r="AC2797" t="s">
        <v>60</v>
      </c>
      <c r="AD2797" t="s">
        <v>60</v>
      </c>
      <c r="AE2797" t="s">
        <v>77</v>
      </c>
      <c r="AF2797" t="s">
        <v>62</v>
      </c>
      <c r="AI2797">
        <v>1</v>
      </c>
      <c r="AJ2797" t="s">
        <v>60</v>
      </c>
      <c r="AK2797">
        <v>1.4999999999999999E-4</v>
      </c>
      <c r="AL2797" t="s">
        <v>60</v>
      </c>
      <c r="AM2797" t="s">
        <v>60</v>
      </c>
      <c r="AN2797" t="s">
        <v>60</v>
      </c>
      <c r="AO2797" t="s">
        <v>60</v>
      </c>
      <c r="AP2797" t="s">
        <v>60</v>
      </c>
      <c r="AQ2797" t="s">
        <v>60</v>
      </c>
      <c r="AR2797" t="s">
        <v>60</v>
      </c>
      <c r="AS2797" t="s">
        <v>60</v>
      </c>
      <c r="AT2797">
        <v>3.2666666666666699E-3</v>
      </c>
      <c r="AU2797">
        <v>2.6466666666666701E-2</v>
      </c>
      <c r="AV2797">
        <v>5.5399999999999998E-2</v>
      </c>
      <c r="AW2797">
        <v>8.6833333333333304E-2</v>
      </c>
      <c r="AX2797">
        <v>0.26366666666666599</v>
      </c>
      <c r="AY2797">
        <v>1.8333333333333299</v>
      </c>
      <c r="AZ2797">
        <v>0.12859183673469399</v>
      </c>
      <c r="BA2797">
        <v>4.8408163265306101E-2</v>
      </c>
      <c r="BB2797" t="s">
        <v>1649</v>
      </c>
      <c r="BC2797" s="1" t="s">
        <v>1651</v>
      </c>
      <c r="BD2797" t="s">
        <v>1652</v>
      </c>
      <c r="BE2797" t="s">
        <v>63</v>
      </c>
      <c r="BF2797">
        <v>40.465419769999997</v>
      </c>
      <c r="BG2797">
        <v>-79.960754390000005</v>
      </c>
      <c r="BH2797" t="s">
        <v>107</v>
      </c>
      <c r="BI2797" t="s">
        <v>60</v>
      </c>
      <c r="BJ2797">
        <v>0.15</v>
      </c>
    </row>
    <row r="2798" spans="1:62" x14ac:dyDescent="0.3">
      <c r="A2798" s="1" t="s">
        <v>1650</v>
      </c>
      <c r="B2798" s="1" t="s">
        <v>81</v>
      </c>
      <c r="C2798" t="s">
        <v>1648</v>
      </c>
      <c r="D2798">
        <v>2011</v>
      </c>
      <c r="E2798" t="s">
        <v>82</v>
      </c>
      <c r="F2798" t="s">
        <v>59</v>
      </c>
      <c r="G2798">
        <v>4.6700000000000002E-4</v>
      </c>
      <c r="H2798">
        <v>1.7125E-3</v>
      </c>
      <c r="I2798">
        <v>3.545E-3</v>
      </c>
      <c r="J2798">
        <v>6.7799999999999996E-3</v>
      </c>
      <c r="K2798">
        <v>1.0630000000000001E-2</v>
      </c>
      <c r="L2798">
        <v>2.86E-2</v>
      </c>
      <c r="M2798">
        <v>3</v>
      </c>
      <c r="N2798" t="str">
        <f t="shared" si="43"/>
        <v>420030008_88132</v>
      </c>
      <c r="O2798" t="e">
        <f>VLOOKUP(N2798,'HEM3 monitor concs'!D:L,9,FALSE)</f>
        <v>#N/A</v>
      </c>
      <c r="P2798" t="e">
        <f>VLOOKUP(N2798,'HEM3 monitor concs'!D:L,6,FALSE)</f>
        <v>#N/A</v>
      </c>
      <c r="Q2798" s="3">
        <v>5.0372448979591799E-3</v>
      </c>
      <c r="R2798" s="2">
        <v>2.6465663465179898E-5</v>
      </c>
      <c r="S2798" s="5">
        <v>1.8693877551020401E-3</v>
      </c>
      <c r="T2798">
        <v>98</v>
      </c>
      <c r="U2798">
        <v>28</v>
      </c>
      <c r="V2798">
        <v>5</v>
      </c>
      <c r="W2798">
        <v>23</v>
      </c>
      <c r="X2798">
        <v>25</v>
      </c>
      <c r="Y2798">
        <v>25</v>
      </c>
      <c r="Z2798">
        <v>25</v>
      </c>
      <c r="AA2798">
        <v>1</v>
      </c>
      <c r="AB2798">
        <v>28.571428571428601</v>
      </c>
      <c r="AC2798" t="s">
        <v>60</v>
      </c>
      <c r="AD2798" t="s">
        <v>60</v>
      </c>
      <c r="AE2798" t="s">
        <v>83</v>
      </c>
      <c r="AF2798" t="s">
        <v>84</v>
      </c>
      <c r="AI2798">
        <v>1</v>
      </c>
      <c r="AJ2798" t="s">
        <v>60</v>
      </c>
      <c r="AK2798" s="2">
        <v>2.9999999999999997E-4</v>
      </c>
      <c r="AL2798" t="s">
        <v>60</v>
      </c>
      <c r="AM2798" t="s">
        <v>60</v>
      </c>
      <c r="AN2798" t="s">
        <v>60</v>
      </c>
      <c r="AO2798" t="s">
        <v>60</v>
      </c>
      <c r="AP2798" t="s">
        <v>60</v>
      </c>
      <c r="AQ2798" t="s">
        <v>60</v>
      </c>
      <c r="AR2798" t="s">
        <v>60</v>
      </c>
      <c r="AS2798" t="s">
        <v>60</v>
      </c>
      <c r="AT2798">
        <v>1.55666666666667E-3</v>
      </c>
      <c r="AU2798">
        <v>5.70833333333333E-3</v>
      </c>
      <c r="AV2798">
        <v>1.1816666666666699E-2</v>
      </c>
      <c r="AW2798">
        <v>2.2599999999999999E-2</v>
      </c>
      <c r="AX2798">
        <v>3.5433333333333303E-2</v>
      </c>
      <c r="AY2798">
        <v>9.5333333333333298E-2</v>
      </c>
      <c r="AZ2798">
        <v>1.6790816326530601E-2</v>
      </c>
      <c r="BA2798">
        <v>6.2312925170067996E-3</v>
      </c>
      <c r="BB2798" t="s">
        <v>1649</v>
      </c>
      <c r="BC2798" s="1" t="s">
        <v>1651</v>
      </c>
      <c r="BD2798" t="s">
        <v>1652</v>
      </c>
      <c r="BE2798" t="s">
        <v>63</v>
      </c>
      <c r="BF2798">
        <v>40.465419769999997</v>
      </c>
      <c r="BG2798">
        <v>-79.960754390000005</v>
      </c>
      <c r="BH2798" t="s">
        <v>107</v>
      </c>
      <c r="BI2798" t="s">
        <v>60</v>
      </c>
      <c r="BJ2798">
        <v>0.3</v>
      </c>
    </row>
    <row r="2799" spans="1:62" x14ac:dyDescent="0.3">
      <c r="A2799" s="1" t="s">
        <v>1654</v>
      </c>
      <c r="B2799" s="1" t="s">
        <v>168</v>
      </c>
      <c r="C2799" t="s">
        <v>1648</v>
      </c>
      <c r="D2799">
        <v>2011</v>
      </c>
      <c r="E2799" t="s">
        <v>169</v>
      </c>
      <c r="F2799" t="s">
        <v>59</v>
      </c>
      <c r="G2799">
        <v>2.212281E-2</v>
      </c>
      <c r="H2799">
        <v>2.212281E-2</v>
      </c>
      <c r="I2799">
        <v>4.4245619999999999E-2</v>
      </c>
      <c r="J2799">
        <v>8.8491239999999999E-2</v>
      </c>
      <c r="K2799">
        <v>0.13273689999999999</v>
      </c>
      <c r="L2799">
        <v>0.22122810000000001</v>
      </c>
      <c r="M2799">
        <v>6</v>
      </c>
      <c r="N2799" t="str">
        <f t="shared" si="43"/>
        <v>420030031_43218</v>
      </c>
      <c r="O2799" t="e">
        <f>VLOOKUP(N2799,'HEM3 monitor concs'!D:L,9,FALSE)</f>
        <v>#N/A</v>
      </c>
      <c r="P2799" t="e">
        <f>VLOOKUP(N2799,'HEM3 monitor concs'!D:L,6,FALSE)</f>
        <v>#N/A</v>
      </c>
      <c r="Q2799" s="3">
        <v>6.23790703278689E-2</v>
      </c>
      <c r="R2799">
        <v>2.6022100270873399E-3</v>
      </c>
      <c r="S2799" s="5">
        <v>2.212281E-2</v>
      </c>
      <c r="T2799">
        <v>61</v>
      </c>
      <c r="U2799">
        <v>6</v>
      </c>
      <c r="V2799">
        <v>6</v>
      </c>
      <c r="W2799">
        <v>15</v>
      </c>
      <c r="X2799">
        <v>15</v>
      </c>
      <c r="Y2799">
        <v>16</v>
      </c>
      <c r="Z2799">
        <v>15</v>
      </c>
      <c r="AA2799">
        <v>1</v>
      </c>
      <c r="AB2799">
        <v>9.8360655737704903</v>
      </c>
      <c r="AC2799" t="s">
        <v>60</v>
      </c>
      <c r="AD2799" t="s">
        <v>60</v>
      </c>
      <c r="AE2799" t="s">
        <v>169</v>
      </c>
      <c r="AF2799" t="s">
        <v>170</v>
      </c>
      <c r="AI2799">
        <v>1</v>
      </c>
      <c r="AJ2799" s="2">
        <v>3.0000000000000001E-5</v>
      </c>
      <c r="AK2799">
        <v>2E-3</v>
      </c>
      <c r="AL2799">
        <v>0.6636843</v>
      </c>
      <c r="AM2799">
        <v>0.6636843</v>
      </c>
      <c r="AN2799">
        <v>1.3273686</v>
      </c>
      <c r="AO2799">
        <v>2.6547372</v>
      </c>
      <c r="AP2799">
        <v>3.9821070000000001</v>
      </c>
      <c r="AQ2799">
        <v>6.6368429999999998</v>
      </c>
      <c r="AR2799">
        <v>1.8713721098360701</v>
      </c>
      <c r="AS2799">
        <v>0.6636843</v>
      </c>
      <c r="AT2799">
        <v>1.1061405E-2</v>
      </c>
      <c r="AU2799">
        <v>1.1061405E-2</v>
      </c>
      <c r="AV2799">
        <v>2.212281E-2</v>
      </c>
      <c r="AW2799">
        <v>4.4245619999999999E-2</v>
      </c>
      <c r="AX2799">
        <v>6.6368449999999996E-2</v>
      </c>
      <c r="AY2799">
        <v>0.11061405000000001</v>
      </c>
      <c r="AZ2799">
        <v>3.1189535163934402E-2</v>
      </c>
      <c r="BA2799">
        <v>1.1061405E-2</v>
      </c>
      <c r="BB2799" t="s">
        <v>1649</v>
      </c>
      <c r="BC2799" s="1" t="s">
        <v>1655</v>
      </c>
      <c r="BD2799" t="s">
        <v>1653</v>
      </c>
      <c r="BE2799" t="s">
        <v>106</v>
      </c>
      <c r="BF2799">
        <v>40.443367000000002</v>
      </c>
      <c r="BG2799">
        <v>-79.990295410000002</v>
      </c>
      <c r="BH2799" t="s">
        <v>107</v>
      </c>
      <c r="BI2799">
        <v>3.3333333333333298E-2</v>
      </c>
      <c r="BJ2799">
        <v>2</v>
      </c>
    </row>
    <row r="2800" spans="1:62" x14ac:dyDescent="0.3">
      <c r="A2800" s="1" t="s">
        <v>1654</v>
      </c>
      <c r="B2800" s="1" t="s">
        <v>171</v>
      </c>
      <c r="C2800" t="s">
        <v>1648</v>
      </c>
      <c r="D2800">
        <v>2011</v>
      </c>
      <c r="E2800" t="s">
        <v>172</v>
      </c>
      <c r="F2800" t="s">
        <v>59</v>
      </c>
      <c r="G2800">
        <v>7.0495230000000006E-2</v>
      </c>
      <c r="H2800">
        <v>0.2114857</v>
      </c>
      <c r="I2800">
        <v>0.28198089999999998</v>
      </c>
      <c r="J2800">
        <v>0.49346669999999998</v>
      </c>
      <c r="K2800">
        <v>0.81069519999999995</v>
      </c>
      <c r="L2800">
        <v>1.304162</v>
      </c>
      <c r="M2800">
        <v>6</v>
      </c>
      <c r="N2800" t="str">
        <f t="shared" si="43"/>
        <v>420030031_43231</v>
      </c>
      <c r="O2800">
        <f>VLOOKUP(N2800,'HEM3 monitor concs'!D:L,9,FALSE)</f>
        <v>3.1683310748993492</v>
      </c>
      <c r="P2800">
        <f>VLOOKUP(N2800,'HEM3 monitor concs'!D:L,6,FALSE)</f>
        <v>3.054560395599204</v>
      </c>
      <c r="Q2800" s="3">
        <v>0.36518843901639297</v>
      </c>
      <c r="R2800">
        <v>7.5414719730778096E-2</v>
      </c>
      <c r="S2800" s="5">
        <v>7.1073090163934399E-2</v>
      </c>
      <c r="T2800">
        <v>61</v>
      </c>
      <c r="U2800">
        <v>5</v>
      </c>
      <c r="V2800">
        <v>1</v>
      </c>
      <c r="W2800">
        <v>15</v>
      </c>
      <c r="X2800">
        <v>15</v>
      </c>
      <c r="Y2800">
        <v>16</v>
      </c>
      <c r="Z2800">
        <v>15</v>
      </c>
      <c r="AA2800">
        <v>1</v>
      </c>
      <c r="AB2800">
        <v>8.1967213114754092</v>
      </c>
      <c r="AC2800" t="s">
        <v>60</v>
      </c>
      <c r="AD2800" t="s">
        <v>60</v>
      </c>
      <c r="AE2800" t="s">
        <v>172</v>
      </c>
      <c r="AF2800" t="s">
        <v>84</v>
      </c>
      <c r="AG2800" t="s">
        <v>62</v>
      </c>
      <c r="AI2800">
        <v>1</v>
      </c>
      <c r="AJ2800" t="s">
        <v>60</v>
      </c>
      <c r="AK2800">
        <v>0.7</v>
      </c>
      <c r="AL2800" t="s">
        <v>60</v>
      </c>
      <c r="AM2800" t="s">
        <v>60</v>
      </c>
      <c r="AN2800" t="s">
        <v>60</v>
      </c>
      <c r="AO2800" t="s">
        <v>60</v>
      </c>
      <c r="AP2800" t="s">
        <v>60</v>
      </c>
      <c r="AQ2800" t="s">
        <v>60</v>
      </c>
      <c r="AR2800" t="s">
        <v>60</v>
      </c>
      <c r="AS2800" t="s">
        <v>60</v>
      </c>
      <c r="AT2800">
        <v>1.00707471428571E-4</v>
      </c>
      <c r="AU2800">
        <v>3.0212242857142899E-4</v>
      </c>
      <c r="AV2800">
        <v>4.0282985714285702E-4</v>
      </c>
      <c r="AW2800">
        <v>7.0495242857142901E-4</v>
      </c>
      <c r="AX2800">
        <v>1.1581359999999999E-3</v>
      </c>
      <c r="AY2800">
        <v>1.86308857142857E-3</v>
      </c>
      <c r="AZ2800">
        <v>5.2169777002341905E-4</v>
      </c>
      <c r="BA2800">
        <v>1.01532985948478E-4</v>
      </c>
      <c r="BB2800" t="s">
        <v>1649</v>
      </c>
      <c r="BC2800" s="1" t="s">
        <v>1655</v>
      </c>
      <c r="BD2800" t="s">
        <v>1653</v>
      </c>
      <c r="BE2800" t="s">
        <v>106</v>
      </c>
      <c r="BF2800">
        <v>40.443367000000002</v>
      </c>
      <c r="BG2800">
        <v>-79.990295410000002</v>
      </c>
      <c r="BH2800" t="s">
        <v>107</v>
      </c>
      <c r="BI2800" t="s">
        <v>60</v>
      </c>
      <c r="BJ2800">
        <v>700</v>
      </c>
    </row>
    <row r="2801" spans="1:62" x14ac:dyDescent="0.3">
      <c r="A2801" s="1" t="s">
        <v>1654</v>
      </c>
      <c r="B2801" s="1" t="s">
        <v>173</v>
      </c>
      <c r="C2801" t="s">
        <v>1648</v>
      </c>
      <c r="D2801">
        <v>2011</v>
      </c>
      <c r="E2801" t="s">
        <v>174</v>
      </c>
      <c r="F2801" t="s">
        <v>59</v>
      </c>
      <c r="G2801">
        <v>0.97397409999999995</v>
      </c>
      <c r="H2801">
        <v>1.236191</v>
      </c>
      <c r="I2801">
        <v>1.7841940000000001</v>
      </c>
      <c r="J2801">
        <v>2.9465170000000001</v>
      </c>
      <c r="K2801">
        <v>4.2600369999999996</v>
      </c>
      <c r="L2801">
        <v>5.9947650000000001</v>
      </c>
      <c r="M2801">
        <v>6</v>
      </c>
      <c r="N2801" t="str">
        <f t="shared" si="43"/>
        <v>420030031_43502</v>
      </c>
      <c r="O2801" t="e">
        <f>VLOOKUP(N2801,'HEM3 monitor concs'!D:L,9,FALSE)</f>
        <v>#N/A</v>
      </c>
      <c r="P2801" t="e">
        <f>VLOOKUP(N2801,'HEM3 monitor concs'!D:L,6,FALSE)</f>
        <v>#N/A</v>
      </c>
      <c r="Q2801" s="3">
        <v>2.2340934295081998</v>
      </c>
      <c r="R2801">
        <v>1.7026317410454701</v>
      </c>
      <c r="S2801" s="5">
        <v>0.12282270000000001</v>
      </c>
      <c r="T2801">
        <v>61</v>
      </c>
      <c r="U2801">
        <v>0</v>
      </c>
      <c r="V2801">
        <v>0</v>
      </c>
      <c r="W2801">
        <v>15</v>
      </c>
      <c r="X2801">
        <v>15</v>
      </c>
      <c r="Y2801">
        <v>16</v>
      </c>
      <c r="Z2801">
        <v>15</v>
      </c>
      <c r="AA2801">
        <v>1</v>
      </c>
      <c r="AB2801">
        <v>0</v>
      </c>
      <c r="AC2801" t="s">
        <v>60</v>
      </c>
      <c r="AD2801" t="s">
        <v>60</v>
      </c>
      <c r="AE2801" t="s">
        <v>174</v>
      </c>
      <c r="AF2801" t="s">
        <v>62</v>
      </c>
      <c r="AI2801">
        <v>1</v>
      </c>
      <c r="AJ2801" s="2">
        <v>1.2999999999999999E-5</v>
      </c>
      <c r="AK2801">
        <v>9.7999999999999997E-3</v>
      </c>
      <c r="AL2801">
        <v>12.661663300000001</v>
      </c>
      <c r="AM2801">
        <v>16.070482999999999</v>
      </c>
      <c r="AN2801">
        <v>23.194521999999999</v>
      </c>
      <c r="AO2801">
        <v>38.304721000000001</v>
      </c>
      <c r="AP2801">
        <v>55.380481000000003</v>
      </c>
      <c r="AQ2801">
        <v>77.931944999999999</v>
      </c>
      <c r="AR2801">
        <v>29.043214583606598</v>
      </c>
      <c r="AS2801">
        <v>1.5966951</v>
      </c>
      <c r="AT2801">
        <v>9.9385112244898002E-2</v>
      </c>
      <c r="AU2801">
        <v>0.12614193877551</v>
      </c>
      <c r="AV2801">
        <v>0.182060612244898</v>
      </c>
      <c r="AW2801">
        <v>0.30066500000000002</v>
      </c>
      <c r="AX2801">
        <v>0.43469765306122399</v>
      </c>
      <c r="AY2801">
        <v>0.611710714285714</v>
      </c>
      <c r="AZ2801">
        <v>0.227968717296755</v>
      </c>
      <c r="BA2801">
        <v>1.2532928571428599E-2</v>
      </c>
      <c r="BB2801" t="s">
        <v>1649</v>
      </c>
      <c r="BC2801" s="1" t="s">
        <v>1655</v>
      </c>
      <c r="BD2801" t="s">
        <v>1653</v>
      </c>
      <c r="BE2801" t="s">
        <v>106</v>
      </c>
      <c r="BF2801">
        <v>40.443367000000002</v>
      </c>
      <c r="BG2801">
        <v>-79.990295410000002</v>
      </c>
      <c r="BH2801" t="s">
        <v>107</v>
      </c>
      <c r="BI2801">
        <v>7.69230769230769E-2</v>
      </c>
      <c r="BJ2801">
        <v>9.8000000000000007</v>
      </c>
    </row>
    <row r="2802" spans="1:62" x14ac:dyDescent="0.3">
      <c r="A2802" s="1" t="s">
        <v>1654</v>
      </c>
      <c r="B2802" s="1" t="s">
        <v>175</v>
      </c>
      <c r="C2802" t="s">
        <v>1648</v>
      </c>
      <c r="D2802">
        <v>2011</v>
      </c>
      <c r="E2802" t="s">
        <v>176</v>
      </c>
      <c r="F2802" t="s">
        <v>59</v>
      </c>
      <c r="G2802">
        <v>0.96125000000000005</v>
      </c>
      <c r="H2802">
        <v>1.169926</v>
      </c>
      <c r="I2802">
        <v>1.463767</v>
      </c>
      <c r="J2802">
        <v>1.8244419999999999</v>
      </c>
      <c r="K2802">
        <v>2.17997</v>
      </c>
      <c r="L2802">
        <v>2.736199</v>
      </c>
      <c r="M2802">
        <v>6</v>
      </c>
      <c r="N2802" t="str">
        <f t="shared" si="43"/>
        <v>420030031_43503</v>
      </c>
      <c r="O2802" t="e">
        <f>VLOOKUP(N2802,'HEM3 monitor concs'!D:L,9,FALSE)</f>
        <v>#N/A</v>
      </c>
      <c r="P2802" t="e">
        <f>VLOOKUP(N2802,'HEM3 monitor concs'!D:L,6,FALSE)</f>
        <v>#N/A</v>
      </c>
      <c r="Q2802" s="3">
        <v>1.5159509098360699</v>
      </c>
      <c r="R2802">
        <v>0.210581697342241</v>
      </c>
      <c r="S2802" s="5">
        <v>0.54049349999999996</v>
      </c>
      <c r="T2802">
        <v>61</v>
      </c>
      <c r="U2802">
        <v>0</v>
      </c>
      <c r="V2802">
        <v>0</v>
      </c>
      <c r="W2802">
        <v>15</v>
      </c>
      <c r="X2802">
        <v>15</v>
      </c>
      <c r="Y2802">
        <v>16</v>
      </c>
      <c r="Z2802">
        <v>15</v>
      </c>
      <c r="AA2802">
        <v>1</v>
      </c>
      <c r="AB2802">
        <v>0</v>
      </c>
      <c r="AC2802" t="s">
        <v>60</v>
      </c>
      <c r="AD2802" t="s">
        <v>60</v>
      </c>
      <c r="AE2802" t="s">
        <v>176</v>
      </c>
      <c r="AF2802" t="s">
        <v>62</v>
      </c>
      <c r="AI2802">
        <v>1</v>
      </c>
      <c r="AJ2802" s="2">
        <v>2.2000000000000001E-6</v>
      </c>
      <c r="AK2802">
        <v>8.9999999999999993E-3</v>
      </c>
      <c r="AL2802">
        <v>2.1147499999999999</v>
      </c>
      <c r="AM2802">
        <v>2.5738371999999998</v>
      </c>
      <c r="AN2802">
        <v>3.2202874000000001</v>
      </c>
      <c r="AO2802">
        <v>4.0137723999999997</v>
      </c>
      <c r="AP2802">
        <v>4.7959339999999999</v>
      </c>
      <c r="AQ2802">
        <v>6.0196377999999999</v>
      </c>
      <c r="AR2802">
        <v>3.3350920016393402</v>
      </c>
      <c r="AS2802">
        <v>1.1890856999999999</v>
      </c>
      <c r="AT2802">
        <v>0.106805555555556</v>
      </c>
      <c r="AU2802">
        <v>0.12999177777777801</v>
      </c>
      <c r="AV2802">
        <v>0.162640777777778</v>
      </c>
      <c r="AW2802">
        <v>0.20271577777777799</v>
      </c>
      <c r="AX2802">
        <v>0.24221888888888901</v>
      </c>
      <c r="AY2802">
        <v>0.30402211111111099</v>
      </c>
      <c r="AZ2802">
        <v>0.168438989981785</v>
      </c>
      <c r="BA2802">
        <v>6.00548333333333E-2</v>
      </c>
      <c r="BB2802" t="s">
        <v>1649</v>
      </c>
      <c r="BC2802" s="1" t="s">
        <v>1655</v>
      </c>
      <c r="BD2802" t="s">
        <v>1653</v>
      </c>
      <c r="BE2802" t="s">
        <v>106</v>
      </c>
      <c r="BF2802">
        <v>40.443367000000002</v>
      </c>
      <c r="BG2802">
        <v>-79.990295410000002</v>
      </c>
      <c r="BH2802" t="s">
        <v>107</v>
      </c>
      <c r="BI2802">
        <v>0.45454545454545398</v>
      </c>
      <c r="BJ2802">
        <v>9</v>
      </c>
    </row>
    <row r="2803" spans="1:62" x14ac:dyDescent="0.3">
      <c r="A2803" s="1" t="s">
        <v>1654</v>
      </c>
      <c r="B2803" s="1" t="s">
        <v>177</v>
      </c>
      <c r="C2803" t="s">
        <v>1648</v>
      </c>
      <c r="D2803">
        <v>2011</v>
      </c>
      <c r="E2803" t="s">
        <v>178</v>
      </c>
      <c r="F2803" t="s">
        <v>59</v>
      </c>
      <c r="G2803">
        <v>1.0944719999999999</v>
      </c>
      <c r="H2803">
        <v>1.1357729999999999</v>
      </c>
      <c r="I2803">
        <v>1.197724</v>
      </c>
      <c r="J2803">
        <v>1.321626</v>
      </c>
      <c r="K2803">
        <v>1.4455290000000001</v>
      </c>
      <c r="L2803">
        <v>1.6107320000000001</v>
      </c>
      <c r="M2803">
        <v>6</v>
      </c>
      <c r="N2803" t="str">
        <f t="shared" si="43"/>
        <v>420030031_43801</v>
      </c>
      <c r="O2803">
        <f>VLOOKUP(N2803,'HEM3 monitor concs'!D:L,9,FALSE)</f>
        <v>1.091657991594928</v>
      </c>
      <c r="P2803">
        <f>VLOOKUP(N2803,'HEM3 monitor concs'!D:L,6,FALSE)</f>
        <v>1.657991594928E-3</v>
      </c>
      <c r="Q2803" s="3">
        <v>1.2322540639344299</v>
      </c>
      <c r="R2803">
        <v>2.16449284323127E-2</v>
      </c>
      <c r="S2803" s="5">
        <v>3.0806349344262299E-2</v>
      </c>
      <c r="T2803">
        <v>61</v>
      </c>
      <c r="U2803">
        <v>0</v>
      </c>
      <c r="V2803">
        <v>0</v>
      </c>
      <c r="W2803">
        <v>15</v>
      </c>
      <c r="X2803">
        <v>15</v>
      </c>
      <c r="Y2803">
        <v>16</v>
      </c>
      <c r="Z2803">
        <v>15</v>
      </c>
      <c r="AA2803">
        <v>1</v>
      </c>
      <c r="AB2803">
        <v>0</v>
      </c>
      <c r="AC2803" t="s">
        <v>60</v>
      </c>
      <c r="AD2803" t="s">
        <v>60</v>
      </c>
      <c r="AE2803" t="s">
        <v>179</v>
      </c>
      <c r="AF2803" t="s">
        <v>84</v>
      </c>
      <c r="AI2803">
        <v>1</v>
      </c>
      <c r="AJ2803" t="s">
        <v>60</v>
      </c>
      <c r="AK2803">
        <v>0.09</v>
      </c>
      <c r="AL2803" t="s">
        <v>60</v>
      </c>
      <c r="AM2803" t="s">
        <v>60</v>
      </c>
      <c r="AN2803" t="s">
        <v>60</v>
      </c>
      <c r="AO2803" t="s">
        <v>60</v>
      </c>
      <c r="AP2803" t="s">
        <v>60</v>
      </c>
      <c r="AQ2803" t="s">
        <v>60</v>
      </c>
      <c r="AR2803" t="s">
        <v>60</v>
      </c>
      <c r="AS2803" t="s">
        <v>60</v>
      </c>
      <c r="AT2803">
        <v>1.2160799999999999E-2</v>
      </c>
      <c r="AU2803">
        <v>1.2619699999999999E-2</v>
      </c>
      <c r="AV2803">
        <v>1.3308044444444399E-2</v>
      </c>
      <c r="AW2803">
        <v>1.46847333333333E-2</v>
      </c>
      <c r="AX2803">
        <v>1.6061433333333298E-2</v>
      </c>
      <c r="AY2803">
        <v>1.7897022222222201E-2</v>
      </c>
      <c r="AZ2803">
        <v>1.3691711821493599E-2</v>
      </c>
      <c r="BA2803">
        <v>3.4229277049180302E-4</v>
      </c>
      <c r="BB2803" t="s">
        <v>1649</v>
      </c>
      <c r="BC2803" s="1" t="s">
        <v>1655</v>
      </c>
      <c r="BD2803" t="s">
        <v>1653</v>
      </c>
      <c r="BE2803" t="s">
        <v>106</v>
      </c>
      <c r="BF2803">
        <v>40.443367000000002</v>
      </c>
      <c r="BG2803">
        <v>-79.990295410000002</v>
      </c>
      <c r="BH2803" t="s">
        <v>107</v>
      </c>
      <c r="BI2803" t="s">
        <v>60</v>
      </c>
      <c r="BJ2803">
        <v>90</v>
      </c>
    </row>
    <row r="2804" spans="1:62" x14ac:dyDescent="0.3">
      <c r="A2804" s="1" t="s">
        <v>1654</v>
      </c>
      <c r="B2804" s="1" t="s">
        <v>204</v>
      </c>
      <c r="C2804" t="s">
        <v>1648</v>
      </c>
      <c r="D2804">
        <v>2011</v>
      </c>
      <c r="E2804" t="s">
        <v>205</v>
      </c>
      <c r="F2804" t="s">
        <v>59</v>
      </c>
      <c r="G2804">
        <v>0.277891</v>
      </c>
      <c r="H2804">
        <v>0.3126273</v>
      </c>
      <c r="I2804">
        <v>0.3821001</v>
      </c>
      <c r="J2804">
        <v>0.4515728</v>
      </c>
      <c r="K2804">
        <v>0.5210456</v>
      </c>
      <c r="L2804">
        <v>2.3968099999999999</v>
      </c>
      <c r="M2804">
        <v>6</v>
      </c>
      <c r="N2804" t="str">
        <f t="shared" si="43"/>
        <v>420030031_43802</v>
      </c>
      <c r="O2804" t="e">
        <f>VLOOKUP(N2804,'HEM3 monitor concs'!D:L,9,FALSE)</f>
        <v>#N/A</v>
      </c>
      <c r="P2804" t="e">
        <f>VLOOKUP(N2804,'HEM3 monitor concs'!D:L,6,FALSE)</f>
        <v>#N/A</v>
      </c>
      <c r="Q2804" s="3">
        <v>0.43107266557377</v>
      </c>
      <c r="R2804">
        <v>8.6167530942589596E-2</v>
      </c>
      <c r="S2804" s="5">
        <v>6.9472740000000005E-2</v>
      </c>
      <c r="T2804">
        <v>61</v>
      </c>
      <c r="U2804">
        <v>0</v>
      </c>
      <c r="V2804">
        <v>0</v>
      </c>
      <c r="W2804">
        <v>15</v>
      </c>
      <c r="X2804">
        <v>15</v>
      </c>
      <c r="Y2804">
        <v>16</v>
      </c>
      <c r="Z2804">
        <v>15</v>
      </c>
      <c r="AA2804">
        <v>1</v>
      </c>
      <c r="AB2804">
        <v>0</v>
      </c>
      <c r="AC2804" t="s">
        <v>60</v>
      </c>
      <c r="AD2804" t="s">
        <v>60</v>
      </c>
      <c r="AE2804" t="s">
        <v>206</v>
      </c>
      <c r="AF2804" t="s">
        <v>93</v>
      </c>
      <c r="AI2804">
        <v>1</v>
      </c>
      <c r="AJ2804" s="2">
        <v>1.6000000000000001E-8</v>
      </c>
      <c r="AK2804">
        <v>0.6</v>
      </c>
      <c r="AL2804">
        <v>4.446256E-3</v>
      </c>
      <c r="AM2804">
        <v>5.0020367999999999E-3</v>
      </c>
      <c r="AN2804">
        <v>6.1136016E-3</v>
      </c>
      <c r="AO2804">
        <v>7.2251648000000003E-3</v>
      </c>
      <c r="AP2804">
        <v>8.3367296000000004E-3</v>
      </c>
      <c r="AQ2804">
        <v>3.8348960000000001E-2</v>
      </c>
      <c r="AR2804">
        <v>6.8971626491803302E-3</v>
      </c>
      <c r="AS2804">
        <v>1.11156384E-3</v>
      </c>
      <c r="AT2804">
        <v>4.6315166666666699E-4</v>
      </c>
      <c r="AU2804">
        <v>5.2104549999999999E-4</v>
      </c>
      <c r="AV2804">
        <v>6.3683350000000001E-4</v>
      </c>
      <c r="AW2804">
        <v>7.5262133333333303E-4</v>
      </c>
      <c r="AX2804">
        <v>8.6840933333333305E-4</v>
      </c>
      <c r="AY2804">
        <v>3.9946833333333303E-3</v>
      </c>
      <c r="AZ2804">
        <v>7.1845444262295098E-4</v>
      </c>
      <c r="BA2804">
        <v>1.157879E-4</v>
      </c>
      <c r="BB2804" t="s">
        <v>1649</v>
      </c>
      <c r="BC2804" s="1" t="s">
        <v>1655</v>
      </c>
      <c r="BD2804" t="s">
        <v>1653</v>
      </c>
      <c r="BE2804" t="s">
        <v>106</v>
      </c>
      <c r="BF2804">
        <v>40.443367000000002</v>
      </c>
      <c r="BG2804">
        <v>-79.990295410000002</v>
      </c>
      <c r="BH2804" t="s">
        <v>107</v>
      </c>
      <c r="BI2804">
        <v>62.5</v>
      </c>
      <c r="BJ2804">
        <v>600</v>
      </c>
    </row>
    <row r="2805" spans="1:62" x14ac:dyDescent="0.3">
      <c r="A2805" s="1" t="s">
        <v>1654</v>
      </c>
      <c r="B2805" s="1" t="s">
        <v>207</v>
      </c>
      <c r="C2805" t="s">
        <v>1648</v>
      </c>
      <c r="D2805">
        <v>2011</v>
      </c>
      <c r="E2805" t="s">
        <v>208</v>
      </c>
      <c r="F2805" t="s">
        <v>59</v>
      </c>
      <c r="G2805">
        <v>0</v>
      </c>
      <c r="H2805">
        <v>0</v>
      </c>
      <c r="I2805">
        <v>9.7652840000000005E-2</v>
      </c>
      <c r="J2805">
        <v>9.7652840000000005E-2</v>
      </c>
      <c r="K2805">
        <v>0.14647930000000001</v>
      </c>
      <c r="L2805">
        <v>0.1953057</v>
      </c>
      <c r="M2805">
        <v>6</v>
      </c>
      <c r="N2805" t="str">
        <f t="shared" si="43"/>
        <v>420030031_43803</v>
      </c>
      <c r="O2805" t="e">
        <f>VLOOKUP(N2805,'HEM3 monitor concs'!D:L,9,FALSE)</f>
        <v>#N/A</v>
      </c>
      <c r="P2805" t="e">
        <f>VLOOKUP(N2805,'HEM3 monitor concs'!D:L,6,FALSE)</f>
        <v>#N/A</v>
      </c>
      <c r="Q2805" s="3">
        <v>8.00433209836066E-2</v>
      </c>
      <c r="R2805">
        <v>3.4197011182326102E-3</v>
      </c>
      <c r="S2805" s="5">
        <v>9.7652840000000005E-2</v>
      </c>
      <c r="T2805">
        <v>61</v>
      </c>
      <c r="U2805">
        <v>19</v>
      </c>
      <c r="V2805">
        <v>19</v>
      </c>
      <c r="W2805">
        <v>15</v>
      </c>
      <c r="X2805">
        <v>15</v>
      </c>
      <c r="Y2805">
        <v>16</v>
      </c>
      <c r="Z2805">
        <v>15</v>
      </c>
      <c r="AA2805">
        <v>1</v>
      </c>
      <c r="AB2805">
        <v>31.1475409836066</v>
      </c>
      <c r="AC2805" t="s">
        <v>60</v>
      </c>
      <c r="AD2805" t="s">
        <v>60</v>
      </c>
      <c r="AE2805" t="s">
        <v>208</v>
      </c>
      <c r="AF2805" t="s">
        <v>93</v>
      </c>
      <c r="AI2805">
        <v>1</v>
      </c>
      <c r="AJ2805" t="s">
        <v>60</v>
      </c>
      <c r="AK2805">
        <v>9.8000000000000004E-2</v>
      </c>
      <c r="AL2805" t="s">
        <v>60</v>
      </c>
      <c r="AM2805" t="s">
        <v>60</v>
      </c>
      <c r="AN2805" t="s">
        <v>60</v>
      </c>
      <c r="AO2805" t="s">
        <v>60</v>
      </c>
      <c r="AP2805" t="s">
        <v>60</v>
      </c>
      <c r="AQ2805" t="s">
        <v>60</v>
      </c>
      <c r="AR2805" t="s">
        <v>60</v>
      </c>
      <c r="AS2805" t="s">
        <v>60</v>
      </c>
      <c r="AT2805">
        <v>0</v>
      </c>
      <c r="AU2805">
        <v>0</v>
      </c>
      <c r="AV2805">
        <v>9.9645755102040798E-4</v>
      </c>
      <c r="AW2805">
        <v>9.9645755102040798E-4</v>
      </c>
      <c r="AX2805">
        <v>1.49468673469388E-3</v>
      </c>
      <c r="AY2805">
        <v>1.9929153061224499E-3</v>
      </c>
      <c r="AZ2805">
        <v>8.1676858146537297E-4</v>
      </c>
      <c r="BA2805">
        <v>9.9645755102040798E-4</v>
      </c>
      <c r="BB2805" t="s">
        <v>1649</v>
      </c>
      <c r="BC2805" s="1" t="s">
        <v>1655</v>
      </c>
      <c r="BD2805" t="s">
        <v>1653</v>
      </c>
      <c r="BE2805" t="s">
        <v>106</v>
      </c>
      <c r="BF2805">
        <v>40.443367000000002</v>
      </c>
      <c r="BG2805">
        <v>-79.990295410000002</v>
      </c>
      <c r="BH2805" t="s">
        <v>107</v>
      </c>
      <c r="BI2805" t="s">
        <v>60</v>
      </c>
      <c r="BJ2805">
        <v>98</v>
      </c>
    </row>
    <row r="2806" spans="1:62" x14ac:dyDescent="0.3">
      <c r="A2806" s="1" t="s">
        <v>1654</v>
      </c>
      <c r="B2806" s="1" t="s">
        <v>209</v>
      </c>
      <c r="C2806" t="s">
        <v>1648</v>
      </c>
      <c r="D2806">
        <v>2011</v>
      </c>
      <c r="E2806" t="s">
        <v>210</v>
      </c>
      <c r="F2806" t="s">
        <v>59</v>
      </c>
      <c r="G2806">
        <v>0.37747799999999998</v>
      </c>
      <c r="H2806">
        <v>0.44039099999999998</v>
      </c>
      <c r="I2806">
        <v>0.44039099999999998</v>
      </c>
      <c r="J2806">
        <v>0.56621699999999997</v>
      </c>
      <c r="K2806">
        <v>0.62912990000000002</v>
      </c>
      <c r="L2806">
        <v>0.81786890000000001</v>
      </c>
      <c r="M2806">
        <v>6</v>
      </c>
      <c r="N2806" t="str">
        <f t="shared" si="43"/>
        <v>420030031_43804</v>
      </c>
      <c r="O2806">
        <f>VLOOKUP(N2806,'HEM3 monitor concs'!D:L,9,FALSE)</f>
        <v>0.54705408639870201</v>
      </c>
      <c r="P2806">
        <f>VLOOKUP(N2806,'HEM3 monitor concs'!D:L,6,FALSE)</f>
        <v>5.4086398702000001E-5</v>
      </c>
      <c r="Q2806" s="3">
        <v>0.48783355737704898</v>
      </c>
      <c r="R2806">
        <v>1.09051662717375E-2</v>
      </c>
      <c r="S2806" s="5">
        <v>9.3853814590163898E-2</v>
      </c>
      <c r="T2806">
        <v>61</v>
      </c>
      <c r="U2806">
        <v>0</v>
      </c>
      <c r="V2806">
        <v>0</v>
      </c>
      <c r="W2806">
        <v>15</v>
      </c>
      <c r="X2806">
        <v>15</v>
      </c>
      <c r="Y2806">
        <v>16</v>
      </c>
      <c r="Z2806">
        <v>15</v>
      </c>
      <c r="AA2806">
        <v>1</v>
      </c>
      <c r="AB2806">
        <v>0</v>
      </c>
      <c r="AC2806" t="s">
        <v>60</v>
      </c>
      <c r="AD2806" t="s">
        <v>60</v>
      </c>
      <c r="AE2806" t="s">
        <v>211</v>
      </c>
      <c r="AF2806" t="s">
        <v>93</v>
      </c>
      <c r="AI2806">
        <v>1</v>
      </c>
      <c r="AJ2806" s="2">
        <v>6.0000000000000002E-6</v>
      </c>
      <c r="AK2806">
        <v>0.1</v>
      </c>
      <c r="AL2806">
        <v>2.2648679999999999</v>
      </c>
      <c r="AM2806">
        <v>2.6423459999999999</v>
      </c>
      <c r="AN2806">
        <v>2.6423459999999999</v>
      </c>
      <c r="AO2806">
        <v>3.3973019999999998</v>
      </c>
      <c r="AP2806">
        <v>3.7747793999999999</v>
      </c>
      <c r="AQ2806">
        <v>4.9072133999999998</v>
      </c>
      <c r="AR2806">
        <v>2.9270013442623002</v>
      </c>
      <c r="AS2806">
        <v>0.56312288754098305</v>
      </c>
      <c r="AT2806">
        <v>3.7747800000000001E-3</v>
      </c>
      <c r="AU2806">
        <v>4.4039099999999996E-3</v>
      </c>
      <c r="AV2806">
        <v>4.4039099999999996E-3</v>
      </c>
      <c r="AW2806">
        <v>5.6621700000000002E-3</v>
      </c>
      <c r="AX2806">
        <v>6.2912990000000002E-3</v>
      </c>
      <c r="AY2806">
        <v>8.1786889999999994E-3</v>
      </c>
      <c r="AZ2806">
        <v>4.8783355737704896E-3</v>
      </c>
      <c r="BA2806">
        <v>9.3853814590163902E-4</v>
      </c>
      <c r="BB2806" t="s">
        <v>1649</v>
      </c>
      <c r="BC2806" s="1" t="s">
        <v>1655</v>
      </c>
      <c r="BD2806" t="s">
        <v>1653</v>
      </c>
      <c r="BE2806" t="s">
        <v>106</v>
      </c>
      <c r="BF2806">
        <v>40.443367000000002</v>
      </c>
      <c r="BG2806">
        <v>-79.990295410000002</v>
      </c>
      <c r="BH2806" t="s">
        <v>107</v>
      </c>
      <c r="BI2806">
        <v>0.16666666666666699</v>
      </c>
      <c r="BJ2806">
        <v>100</v>
      </c>
    </row>
    <row r="2807" spans="1:62" x14ac:dyDescent="0.3">
      <c r="A2807" s="1" t="s">
        <v>1654</v>
      </c>
      <c r="B2807" s="1" t="s">
        <v>227</v>
      </c>
      <c r="C2807" t="s">
        <v>1648</v>
      </c>
      <c r="D2807">
        <v>2011</v>
      </c>
      <c r="E2807" t="s">
        <v>228</v>
      </c>
      <c r="F2807" t="s">
        <v>59</v>
      </c>
      <c r="G2807">
        <v>6.7824469999999998E-2</v>
      </c>
      <c r="H2807">
        <v>6.7824469999999998E-2</v>
      </c>
      <c r="I2807">
        <v>0.13564889999999999</v>
      </c>
      <c r="J2807">
        <v>0.2034734</v>
      </c>
      <c r="K2807">
        <v>0.27129789999999998</v>
      </c>
      <c r="L2807">
        <v>0.61042030000000003</v>
      </c>
      <c r="M2807">
        <v>6</v>
      </c>
      <c r="N2807" t="str">
        <f t="shared" si="43"/>
        <v>420030031_43817</v>
      </c>
      <c r="O2807" t="e">
        <f>VLOOKUP(N2807,'HEM3 monitor concs'!D:L,9,FALSE)</f>
        <v>#N/A</v>
      </c>
      <c r="P2807" t="e">
        <f>VLOOKUP(N2807,'HEM3 monitor concs'!D:L,6,FALSE)</f>
        <v>#N/A</v>
      </c>
      <c r="Q2807" s="3">
        <v>0.137872686557377</v>
      </c>
      <c r="R2807">
        <v>1.53288377731178E-2</v>
      </c>
      <c r="S2807" s="5">
        <v>0.10229262295082001</v>
      </c>
      <c r="T2807">
        <v>61</v>
      </c>
      <c r="U2807">
        <v>17</v>
      </c>
      <c r="V2807">
        <v>6</v>
      </c>
      <c r="W2807">
        <v>15</v>
      </c>
      <c r="X2807">
        <v>15</v>
      </c>
      <c r="Y2807">
        <v>16</v>
      </c>
      <c r="Z2807">
        <v>15</v>
      </c>
      <c r="AA2807">
        <v>1</v>
      </c>
      <c r="AB2807">
        <v>27.868852459016399</v>
      </c>
      <c r="AC2807" t="s">
        <v>60</v>
      </c>
      <c r="AD2807" t="s">
        <v>60</v>
      </c>
      <c r="AE2807" t="s">
        <v>228</v>
      </c>
      <c r="AF2807" t="s">
        <v>84</v>
      </c>
      <c r="AI2807">
        <v>1</v>
      </c>
      <c r="AJ2807" s="2">
        <v>2.6E-7</v>
      </c>
      <c r="AK2807">
        <v>0.04</v>
      </c>
      <c r="AL2807">
        <v>1.76343622E-2</v>
      </c>
      <c r="AM2807">
        <v>1.76343622E-2</v>
      </c>
      <c r="AN2807">
        <v>3.5268714E-2</v>
      </c>
      <c r="AO2807">
        <v>5.2903084000000003E-2</v>
      </c>
      <c r="AP2807">
        <v>7.0537453999999999E-2</v>
      </c>
      <c r="AQ2807">
        <v>0.15870927800000001</v>
      </c>
      <c r="AR2807">
        <v>3.5846898504917998E-2</v>
      </c>
      <c r="AS2807">
        <v>2.6596081967213098E-2</v>
      </c>
      <c r="AT2807">
        <v>1.6956117499999999E-3</v>
      </c>
      <c r="AU2807">
        <v>1.6956117499999999E-3</v>
      </c>
      <c r="AV2807">
        <v>3.3912224999999999E-3</v>
      </c>
      <c r="AW2807">
        <v>5.0868349999999996E-3</v>
      </c>
      <c r="AX2807">
        <v>6.7824475000000002E-3</v>
      </c>
      <c r="AY2807">
        <v>1.5260507499999999E-2</v>
      </c>
      <c r="AZ2807">
        <v>3.4468171639344299E-3</v>
      </c>
      <c r="BA2807">
        <v>2.55731557377049E-3</v>
      </c>
      <c r="BB2807" t="s">
        <v>1649</v>
      </c>
      <c r="BC2807" s="1" t="s">
        <v>1655</v>
      </c>
      <c r="BD2807" t="s">
        <v>1653</v>
      </c>
      <c r="BE2807" t="s">
        <v>106</v>
      </c>
      <c r="BF2807">
        <v>40.443367000000002</v>
      </c>
      <c r="BG2807">
        <v>-79.990295410000002</v>
      </c>
      <c r="BH2807" t="s">
        <v>107</v>
      </c>
      <c r="BI2807">
        <v>3.8461538461538498</v>
      </c>
      <c r="BJ2807">
        <v>40</v>
      </c>
    </row>
    <row r="2808" spans="1:62" x14ac:dyDescent="0.3">
      <c r="A2808" s="1" t="s">
        <v>1654</v>
      </c>
      <c r="B2808" s="1" t="s">
        <v>254</v>
      </c>
      <c r="C2808" t="s">
        <v>1648</v>
      </c>
      <c r="D2808">
        <v>2011</v>
      </c>
      <c r="E2808" t="s">
        <v>255</v>
      </c>
      <c r="F2808" t="s">
        <v>59</v>
      </c>
      <c r="G2808">
        <v>0.17369409999999999</v>
      </c>
      <c r="H2808">
        <v>0.26054119999999997</v>
      </c>
      <c r="I2808">
        <v>0.39081179999999999</v>
      </c>
      <c r="J2808">
        <v>0.65135290000000001</v>
      </c>
      <c r="K2808">
        <v>1.042165</v>
      </c>
      <c r="L2808">
        <v>1.823788</v>
      </c>
      <c r="M2808">
        <v>6</v>
      </c>
      <c r="N2808" t="str">
        <f t="shared" si="43"/>
        <v>420030031_45109</v>
      </c>
      <c r="O2808" t="e">
        <f>VLOOKUP(N2808,'HEM3 monitor concs'!D:L,9,FALSE)</f>
        <v>#N/A</v>
      </c>
      <c r="P2808" t="e">
        <f>VLOOKUP(N2808,'HEM3 monitor concs'!D:L,6,FALSE)</f>
        <v>#N/A</v>
      </c>
      <c r="Q2808" s="3">
        <v>0.50969255770491795</v>
      </c>
      <c r="R2808">
        <v>0.15178482228864601</v>
      </c>
      <c r="S2808" s="5">
        <v>0.196473691803279</v>
      </c>
      <c r="T2808">
        <v>61</v>
      </c>
      <c r="U2808">
        <v>2</v>
      </c>
      <c r="V2808">
        <v>0</v>
      </c>
      <c r="W2808">
        <v>15</v>
      </c>
      <c r="X2808">
        <v>15</v>
      </c>
      <c r="Y2808">
        <v>16</v>
      </c>
      <c r="Z2808">
        <v>15</v>
      </c>
      <c r="AA2808">
        <v>1</v>
      </c>
      <c r="AB2808">
        <v>3.27868852459016</v>
      </c>
      <c r="AC2808" t="s">
        <v>60</v>
      </c>
      <c r="AD2808" t="s">
        <v>60</v>
      </c>
      <c r="AE2808" t="s">
        <v>256</v>
      </c>
      <c r="AF2808" t="s">
        <v>84</v>
      </c>
      <c r="AI2808">
        <v>1</v>
      </c>
      <c r="AJ2808" t="s">
        <v>60</v>
      </c>
      <c r="AK2808">
        <v>0.1</v>
      </c>
      <c r="AL2808" t="s">
        <v>60</v>
      </c>
      <c r="AM2808" t="s">
        <v>60</v>
      </c>
      <c r="AN2808" t="s">
        <v>60</v>
      </c>
      <c r="AO2808" t="s">
        <v>60</v>
      </c>
      <c r="AP2808" t="s">
        <v>60</v>
      </c>
      <c r="AQ2808" t="s">
        <v>60</v>
      </c>
      <c r="AR2808" t="s">
        <v>60</v>
      </c>
      <c r="AS2808" t="s">
        <v>60</v>
      </c>
      <c r="AT2808">
        <v>1.7369410000000001E-3</v>
      </c>
      <c r="AU2808">
        <v>2.6054120000000001E-3</v>
      </c>
      <c r="AV2808">
        <v>3.9081180000000004E-3</v>
      </c>
      <c r="AW2808">
        <v>6.5135289999999997E-3</v>
      </c>
      <c r="AX2808">
        <v>1.0421649999999999E-2</v>
      </c>
      <c r="AY2808">
        <v>1.8237880000000001E-2</v>
      </c>
      <c r="AZ2808">
        <v>5.0969255770491797E-3</v>
      </c>
      <c r="BA2808">
        <v>1.9647369180327899E-3</v>
      </c>
      <c r="BB2808" t="s">
        <v>1649</v>
      </c>
      <c r="BC2808" s="1" t="s">
        <v>1655</v>
      </c>
      <c r="BD2808" t="s">
        <v>1653</v>
      </c>
      <c r="BE2808" t="s">
        <v>106</v>
      </c>
      <c r="BF2808">
        <v>40.443367000000002</v>
      </c>
      <c r="BG2808">
        <v>-79.990295410000002</v>
      </c>
      <c r="BH2808" t="s">
        <v>107</v>
      </c>
      <c r="BI2808" t="s">
        <v>60</v>
      </c>
      <c r="BJ2808">
        <v>100</v>
      </c>
    </row>
    <row r="2809" spans="1:62" x14ac:dyDescent="0.3">
      <c r="A2809" s="1" t="s">
        <v>1654</v>
      </c>
      <c r="B2809" s="1" t="s">
        <v>257</v>
      </c>
      <c r="C2809" t="s">
        <v>1648</v>
      </c>
      <c r="D2809">
        <v>2011</v>
      </c>
      <c r="E2809" t="s">
        <v>258</v>
      </c>
      <c r="F2809" t="s">
        <v>59</v>
      </c>
      <c r="G2809">
        <v>0.41533209999999998</v>
      </c>
      <c r="H2809">
        <v>0.54312660000000001</v>
      </c>
      <c r="I2809">
        <v>0.76676699999999998</v>
      </c>
      <c r="J2809">
        <v>1.054305</v>
      </c>
      <c r="K2809">
        <v>1.6613279999999999</v>
      </c>
      <c r="L2809">
        <v>4.760345</v>
      </c>
      <c r="M2809">
        <v>6</v>
      </c>
      <c r="N2809" t="str">
        <f t="shared" si="43"/>
        <v>420030031_45201</v>
      </c>
      <c r="O2809" t="e">
        <f>VLOOKUP(N2809,'HEM3 monitor concs'!D:L,9,FALSE)</f>
        <v>#N/A</v>
      </c>
      <c r="P2809" t="e">
        <f>VLOOKUP(N2809,'HEM3 monitor concs'!D:L,6,FALSE)</f>
        <v>#N/A</v>
      </c>
      <c r="Q2809" s="3">
        <v>0.91289271639344305</v>
      </c>
      <c r="R2809">
        <v>0.42977051449750903</v>
      </c>
      <c r="S2809" s="5">
        <v>3.1948629999999999E-2</v>
      </c>
      <c r="T2809">
        <v>61</v>
      </c>
      <c r="U2809">
        <v>0</v>
      </c>
      <c r="V2809">
        <v>0</v>
      </c>
      <c r="W2809">
        <v>15</v>
      </c>
      <c r="X2809">
        <v>15</v>
      </c>
      <c r="Y2809">
        <v>16</v>
      </c>
      <c r="Z2809">
        <v>15</v>
      </c>
      <c r="AA2809">
        <v>1</v>
      </c>
      <c r="AB2809">
        <v>0</v>
      </c>
      <c r="AC2809" t="s">
        <v>60</v>
      </c>
      <c r="AD2809" t="s">
        <v>60</v>
      </c>
      <c r="AE2809" t="s">
        <v>258</v>
      </c>
      <c r="AF2809" t="s">
        <v>88</v>
      </c>
      <c r="AI2809">
        <v>1</v>
      </c>
      <c r="AJ2809" s="2">
        <v>7.7999999999999999E-6</v>
      </c>
      <c r="AK2809">
        <v>0.03</v>
      </c>
      <c r="AL2809">
        <v>3.2395903800000001</v>
      </c>
      <c r="AM2809">
        <v>4.2363874800000003</v>
      </c>
      <c r="AN2809">
        <v>5.9807826000000004</v>
      </c>
      <c r="AO2809">
        <v>8.2235790000000009</v>
      </c>
      <c r="AP2809">
        <v>12.9583584</v>
      </c>
      <c r="AQ2809">
        <v>37.130690999999999</v>
      </c>
      <c r="AR2809">
        <v>7.12056318786885</v>
      </c>
      <c r="AS2809">
        <v>0.24919931400000001</v>
      </c>
      <c r="AT2809">
        <v>1.38444033333333E-2</v>
      </c>
      <c r="AU2809">
        <v>1.8104220000000001E-2</v>
      </c>
      <c r="AV2809">
        <v>2.5558899999999999E-2</v>
      </c>
      <c r="AW2809">
        <v>3.5143500000000001E-2</v>
      </c>
      <c r="AX2809">
        <v>5.5377599999999999E-2</v>
      </c>
      <c r="AY2809">
        <v>0.15867816666666701</v>
      </c>
      <c r="AZ2809">
        <v>3.0429757213114798E-2</v>
      </c>
      <c r="BA2809">
        <v>1.06495433333333E-3</v>
      </c>
      <c r="BB2809" t="s">
        <v>1649</v>
      </c>
      <c r="BC2809" s="1" t="s">
        <v>1655</v>
      </c>
      <c r="BD2809" t="s">
        <v>1653</v>
      </c>
      <c r="BE2809" t="s">
        <v>106</v>
      </c>
      <c r="BF2809">
        <v>40.443367000000002</v>
      </c>
      <c r="BG2809">
        <v>-79.990295410000002</v>
      </c>
      <c r="BH2809" t="s">
        <v>107</v>
      </c>
      <c r="BI2809">
        <v>0.128205128205128</v>
      </c>
      <c r="BJ2809">
        <v>30</v>
      </c>
    </row>
    <row r="2810" spans="1:62" x14ac:dyDescent="0.3">
      <c r="A2810" s="1" t="s">
        <v>1654</v>
      </c>
      <c r="B2810" s="1" t="s">
        <v>259</v>
      </c>
      <c r="C2810" t="s">
        <v>1648</v>
      </c>
      <c r="D2810">
        <v>2011</v>
      </c>
      <c r="E2810" t="s">
        <v>260</v>
      </c>
      <c r="F2810" t="s">
        <v>59</v>
      </c>
      <c r="G2810">
        <v>0.45222800000000002</v>
      </c>
      <c r="H2810">
        <v>0.60297069999999997</v>
      </c>
      <c r="I2810">
        <v>0.79139899999999996</v>
      </c>
      <c r="J2810">
        <v>1.3943700000000001</v>
      </c>
      <c r="K2810">
        <v>2.298826</v>
      </c>
      <c r="L2810">
        <v>3.9946809999999999</v>
      </c>
      <c r="M2810">
        <v>6</v>
      </c>
      <c r="N2810" t="str">
        <f t="shared" si="43"/>
        <v>420030031_45202</v>
      </c>
      <c r="O2810" t="e">
        <f>VLOOKUP(N2810,'HEM3 monitor concs'!D:L,9,FALSE)</f>
        <v>#N/A</v>
      </c>
      <c r="P2810" t="e">
        <f>VLOOKUP(N2810,'HEM3 monitor concs'!D:L,6,FALSE)</f>
        <v>#N/A</v>
      </c>
      <c r="Q2810" s="3">
        <v>1.1491040573770499</v>
      </c>
      <c r="R2810">
        <v>0.68575414818560398</v>
      </c>
      <c r="S2810" s="5">
        <v>3.7685669999999998E-2</v>
      </c>
      <c r="T2810">
        <v>61</v>
      </c>
      <c r="U2810">
        <v>0</v>
      </c>
      <c r="V2810">
        <v>0</v>
      </c>
      <c r="W2810">
        <v>15</v>
      </c>
      <c r="X2810">
        <v>15</v>
      </c>
      <c r="Y2810">
        <v>16</v>
      </c>
      <c r="Z2810">
        <v>15</v>
      </c>
      <c r="AA2810">
        <v>1</v>
      </c>
      <c r="AB2810">
        <v>0</v>
      </c>
      <c r="AC2810" t="s">
        <v>60</v>
      </c>
      <c r="AD2810" t="s">
        <v>60</v>
      </c>
      <c r="AE2810" t="s">
        <v>260</v>
      </c>
      <c r="AF2810" t="s">
        <v>62</v>
      </c>
      <c r="AG2810" t="s">
        <v>84</v>
      </c>
      <c r="AI2810">
        <v>1</v>
      </c>
      <c r="AJ2810" t="s">
        <v>60</v>
      </c>
      <c r="AK2810">
        <v>5</v>
      </c>
      <c r="AL2810" t="s">
        <v>60</v>
      </c>
      <c r="AM2810" t="s">
        <v>60</v>
      </c>
      <c r="AN2810" t="s">
        <v>60</v>
      </c>
      <c r="AO2810" t="s">
        <v>60</v>
      </c>
      <c r="AP2810" t="s">
        <v>60</v>
      </c>
      <c r="AQ2810" t="s">
        <v>60</v>
      </c>
      <c r="AR2810" t="s">
        <v>60</v>
      </c>
      <c r="AS2810" t="s">
        <v>60</v>
      </c>
      <c r="AT2810" s="2">
        <v>9.0445599999999993E-5</v>
      </c>
      <c r="AU2810">
        <v>1.2059414E-4</v>
      </c>
      <c r="AV2810">
        <v>1.582798E-4</v>
      </c>
      <c r="AW2810">
        <v>2.7887399999999997E-4</v>
      </c>
      <c r="AX2810">
        <v>4.5976520000000001E-4</v>
      </c>
      <c r="AY2810">
        <v>7.9893620000000005E-4</v>
      </c>
      <c r="AZ2810">
        <v>2.2982081147541E-4</v>
      </c>
      <c r="BA2810" s="2">
        <v>7.5371339999999999E-6</v>
      </c>
      <c r="BB2810" t="s">
        <v>1649</v>
      </c>
      <c r="BC2810" s="1" t="s">
        <v>1655</v>
      </c>
      <c r="BD2810" t="s">
        <v>1653</v>
      </c>
      <c r="BE2810" t="s">
        <v>106</v>
      </c>
      <c r="BF2810">
        <v>40.443367000000002</v>
      </c>
      <c r="BG2810">
        <v>-79.990295410000002</v>
      </c>
      <c r="BH2810" t="s">
        <v>107</v>
      </c>
      <c r="BI2810" t="s">
        <v>60</v>
      </c>
      <c r="BJ2810">
        <v>5000</v>
      </c>
    </row>
    <row r="2811" spans="1:62" x14ac:dyDescent="0.3">
      <c r="A2811" s="1" t="s">
        <v>1654</v>
      </c>
      <c r="B2811" s="1" t="s">
        <v>261</v>
      </c>
      <c r="C2811" t="s">
        <v>1648</v>
      </c>
      <c r="D2811">
        <v>2011</v>
      </c>
      <c r="E2811" t="s">
        <v>262</v>
      </c>
      <c r="F2811" t="s">
        <v>59</v>
      </c>
      <c r="G2811">
        <v>9.5092510000000005E-2</v>
      </c>
      <c r="H2811">
        <v>9.5092510000000005E-2</v>
      </c>
      <c r="I2811">
        <v>0.14263870000000001</v>
      </c>
      <c r="J2811">
        <v>0.2377312</v>
      </c>
      <c r="K2811">
        <v>0.3328238</v>
      </c>
      <c r="L2811">
        <v>0.57055500000000003</v>
      </c>
      <c r="M2811">
        <v>6</v>
      </c>
      <c r="N2811" t="str">
        <f t="shared" si="43"/>
        <v>420030031_45203</v>
      </c>
      <c r="O2811">
        <f>VLOOKUP(N2811,'HEM3 monitor concs'!D:L,9,FALSE)</f>
        <v>0.930029823672893</v>
      </c>
      <c r="P2811">
        <f>VLOOKUP(N2811,'HEM3 monitor concs'!D:L,6,FALSE)</f>
        <v>0.91402982367289298</v>
      </c>
      <c r="Q2811" s="3">
        <v>0.180052187213115</v>
      </c>
      <c r="R2811">
        <v>1.45521370046146E-2</v>
      </c>
      <c r="S2811" s="5">
        <v>9.58719213114754E-2</v>
      </c>
      <c r="T2811">
        <v>61</v>
      </c>
      <c r="U2811">
        <v>9</v>
      </c>
      <c r="V2811">
        <v>0</v>
      </c>
      <c r="W2811">
        <v>15</v>
      </c>
      <c r="X2811">
        <v>15</v>
      </c>
      <c r="Y2811">
        <v>16</v>
      </c>
      <c r="Z2811">
        <v>15</v>
      </c>
      <c r="AA2811">
        <v>1</v>
      </c>
      <c r="AB2811">
        <v>14.7540983606557</v>
      </c>
      <c r="AC2811" t="s">
        <v>60</v>
      </c>
      <c r="AD2811" t="s">
        <v>60</v>
      </c>
      <c r="AE2811" t="s">
        <v>263</v>
      </c>
      <c r="AF2811" t="s">
        <v>68</v>
      </c>
      <c r="AI2811">
        <v>1</v>
      </c>
      <c r="AJ2811" s="2">
        <v>2.5000000000000002E-6</v>
      </c>
      <c r="AK2811">
        <v>1</v>
      </c>
      <c r="AL2811">
        <v>0.23773127499999999</v>
      </c>
      <c r="AM2811">
        <v>0.23773127499999999</v>
      </c>
      <c r="AN2811">
        <v>0.35659675000000002</v>
      </c>
      <c r="AO2811">
        <v>0.59432799999999997</v>
      </c>
      <c r="AP2811">
        <v>0.83205949999999995</v>
      </c>
      <c r="AQ2811">
        <v>1.4263874999999999</v>
      </c>
      <c r="AR2811">
        <v>0.450130468032787</v>
      </c>
      <c r="AS2811">
        <v>0.23967980327868901</v>
      </c>
      <c r="AT2811" s="2">
        <v>9.5092509999999999E-5</v>
      </c>
      <c r="AU2811" s="2">
        <v>9.5092509999999999E-5</v>
      </c>
      <c r="AV2811">
        <v>1.4263869999999999E-4</v>
      </c>
      <c r="AW2811">
        <v>2.3773119999999999E-4</v>
      </c>
      <c r="AX2811">
        <v>3.328238E-4</v>
      </c>
      <c r="AY2811">
        <v>5.7055500000000004E-4</v>
      </c>
      <c r="AZ2811">
        <v>1.8005218721311501E-4</v>
      </c>
      <c r="BA2811" s="2">
        <v>9.5871921311475397E-5</v>
      </c>
      <c r="BB2811" t="s">
        <v>1649</v>
      </c>
      <c r="BC2811" s="1" t="s">
        <v>1655</v>
      </c>
      <c r="BD2811" t="s">
        <v>1653</v>
      </c>
      <c r="BE2811" t="s">
        <v>106</v>
      </c>
      <c r="BF2811">
        <v>40.443367000000002</v>
      </c>
      <c r="BG2811">
        <v>-79.990295410000002</v>
      </c>
      <c r="BH2811" t="s">
        <v>107</v>
      </c>
      <c r="BI2811">
        <v>0.4</v>
      </c>
      <c r="BJ2811">
        <v>1000</v>
      </c>
    </row>
    <row r="2812" spans="1:62" x14ac:dyDescent="0.3">
      <c r="A2812" s="1" t="s">
        <v>1654</v>
      </c>
      <c r="B2812" s="1" t="s">
        <v>264</v>
      </c>
      <c r="C2812" t="s">
        <v>1648</v>
      </c>
      <c r="D2812">
        <v>2011</v>
      </c>
      <c r="E2812" t="s">
        <v>265</v>
      </c>
      <c r="F2812" t="s">
        <v>59</v>
      </c>
      <c r="G2812">
        <v>8.6847060000000004E-2</v>
      </c>
      <c r="H2812">
        <v>8.6847060000000004E-2</v>
      </c>
      <c r="I2812">
        <v>0.13027059999999999</v>
      </c>
      <c r="J2812">
        <v>0.26054119999999997</v>
      </c>
      <c r="K2812">
        <v>0.39081179999999999</v>
      </c>
      <c r="L2812">
        <v>0.65135290000000001</v>
      </c>
      <c r="M2812">
        <v>6</v>
      </c>
      <c r="N2812" t="str">
        <f t="shared" si="43"/>
        <v>420030031_45204</v>
      </c>
      <c r="O2812" t="e">
        <f>VLOOKUP(N2812,'HEM3 monitor concs'!D:L,9,FALSE)</f>
        <v>#N/A</v>
      </c>
      <c r="P2812" t="e">
        <f>VLOOKUP(N2812,'HEM3 monitor concs'!D:L,6,FALSE)</f>
        <v>#N/A</v>
      </c>
      <c r="Q2812" s="3">
        <v>0.19433808606557401</v>
      </c>
      <c r="R2812">
        <v>1.95226855454603E-2</v>
      </c>
      <c r="S2812" s="5">
        <v>0.13098244098360701</v>
      </c>
      <c r="T2812">
        <v>61</v>
      </c>
      <c r="U2812">
        <v>17</v>
      </c>
      <c r="V2812">
        <v>0</v>
      </c>
      <c r="W2812">
        <v>15</v>
      </c>
      <c r="X2812">
        <v>15</v>
      </c>
      <c r="Y2812">
        <v>16</v>
      </c>
      <c r="Z2812">
        <v>15</v>
      </c>
      <c r="AA2812">
        <v>1</v>
      </c>
      <c r="AB2812">
        <v>27.868852459016399</v>
      </c>
      <c r="AC2812" t="s">
        <v>60</v>
      </c>
      <c r="AD2812" t="s">
        <v>60</v>
      </c>
      <c r="AE2812" t="s">
        <v>265</v>
      </c>
      <c r="AF2812" t="s">
        <v>84</v>
      </c>
      <c r="AI2812">
        <v>1</v>
      </c>
      <c r="AJ2812" t="s">
        <v>60</v>
      </c>
      <c r="AK2812">
        <v>0.1</v>
      </c>
      <c r="AL2812" t="s">
        <v>60</v>
      </c>
      <c r="AM2812" t="s">
        <v>60</v>
      </c>
      <c r="AN2812" t="s">
        <v>60</v>
      </c>
      <c r="AO2812" t="s">
        <v>60</v>
      </c>
      <c r="AP2812" t="s">
        <v>60</v>
      </c>
      <c r="AQ2812" t="s">
        <v>60</v>
      </c>
      <c r="AR2812" t="s">
        <v>60</v>
      </c>
      <c r="AS2812" t="s">
        <v>60</v>
      </c>
      <c r="AT2812">
        <v>8.6847059999999997E-4</v>
      </c>
      <c r="AU2812">
        <v>8.6847059999999997E-4</v>
      </c>
      <c r="AV2812">
        <v>1.302706E-3</v>
      </c>
      <c r="AW2812">
        <v>2.6054120000000001E-3</v>
      </c>
      <c r="AX2812">
        <v>3.9081180000000004E-3</v>
      </c>
      <c r="AY2812">
        <v>6.5135289999999997E-3</v>
      </c>
      <c r="AZ2812">
        <v>1.94338086065574E-3</v>
      </c>
      <c r="BA2812">
        <v>1.30982440983607E-3</v>
      </c>
      <c r="BB2812" t="s">
        <v>1649</v>
      </c>
      <c r="BC2812" s="1" t="s">
        <v>1655</v>
      </c>
      <c r="BD2812" t="s">
        <v>1653</v>
      </c>
      <c r="BE2812" t="s">
        <v>106</v>
      </c>
      <c r="BF2812">
        <v>40.443367000000002</v>
      </c>
      <c r="BG2812">
        <v>-79.990295410000002</v>
      </c>
      <c r="BH2812" t="s">
        <v>107</v>
      </c>
      <c r="BI2812" t="s">
        <v>60</v>
      </c>
      <c r="BJ2812">
        <v>100</v>
      </c>
    </row>
    <row r="2813" spans="1:62" x14ac:dyDescent="0.3">
      <c r="A2813" s="1" t="s">
        <v>1656</v>
      </c>
      <c r="B2813" s="1" t="s">
        <v>75</v>
      </c>
      <c r="C2813" t="s">
        <v>1648</v>
      </c>
      <c r="D2813">
        <v>2011</v>
      </c>
      <c r="E2813" t="s">
        <v>76</v>
      </c>
      <c r="F2813" t="s">
        <v>59</v>
      </c>
      <c r="G2813">
        <v>1.098E-3</v>
      </c>
      <c r="H2813">
        <v>5.7299999999999999E-3</v>
      </c>
      <c r="I2813">
        <v>1.8550000000000001E-2</v>
      </c>
      <c r="J2813">
        <v>5.1525000000000001E-2</v>
      </c>
      <c r="K2813">
        <v>0.41139999999999999</v>
      </c>
      <c r="L2813">
        <v>1.71</v>
      </c>
      <c r="M2813">
        <v>6</v>
      </c>
      <c r="N2813" t="str">
        <f t="shared" si="43"/>
        <v>420030064_88115</v>
      </c>
      <c r="O2813" t="e">
        <f>VLOOKUP(N2813,'HEM3 monitor concs'!D:L,9,FALSE)</f>
        <v>#N/A</v>
      </c>
      <c r="P2813" t="e">
        <f>VLOOKUP(N2813,'HEM3 monitor concs'!D:L,6,FALSE)</f>
        <v>#N/A</v>
      </c>
      <c r="Q2813" s="3">
        <v>0.143818793103448</v>
      </c>
      <c r="R2813">
        <v>0.12899403873009699</v>
      </c>
      <c r="S2813" s="5">
        <v>7.2775862068965502E-3</v>
      </c>
      <c r="T2813">
        <v>58</v>
      </c>
      <c r="U2813">
        <v>17</v>
      </c>
      <c r="V2813">
        <v>4</v>
      </c>
      <c r="W2813">
        <v>13</v>
      </c>
      <c r="X2813">
        <v>15</v>
      </c>
      <c r="Y2813">
        <v>16</v>
      </c>
      <c r="Z2813">
        <v>14</v>
      </c>
      <c r="AA2813">
        <v>1</v>
      </c>
      <c r="AB2813">
        <v>29.310344827586199</v>
      </c>
      <c r="AC2813" t="s">
        <v>60</v>
      </c>
      <c r="AD2813" t="s">
        <v>60</v>
      </c>
      <c r="AE2813" t="s">
        <v>77</v>
      </c>
      <c r="AF2813" t="s">
        <v>62</v>
      </c>
      <c r="AI2813">
        <v>1</v>
      </c>
      <c r="AJ2813" t="s">
        <v>60</v>
      </c>
      <c r="AK2813">
        <v>1.4999999999999999E-4</v>
      </c>
      <c r="AL2813" t="s">
        <v>60</v>
      </c>
      <c r="AM2813" t="s">
        <v>60</v>
      </c>
      <c r="AN2813" t="s">
        <v>60</v>
      </c>
      <c r="AO2813" t="s">
        <v>60</v>
      </c>
      <c r="AP2813" t="s">
        <v>60</v>
      </c>
      <c r="AQ2813" t="s">
        <v>60</v>
      </c>
      <c r="AR2813" t="s">
        <v>60</v>
      </c>
      <c r="AS2813" t="s">
        <v>60</v>
      </c>
      <c r="AT2813">
        <v>7.3200000000000001E-3</v>
      </c>
      <c r="AU2813">
        <v>3.8199999999999998E-2</v>
      </c>
      <c r="AV2813">
        <v>0.12366666666666699</v>
      </c>
      <c r="AW2813">
        <v>0.34350000000000003</v>
      </c>
      <c r="AX2813">
        <v>2.7426666666666701</v>
      </c>
      <c r="AY2813">
        <v>11.4</v>
      </c>
      <c r="AZ2813">
        <v>0.958791954022989</v>
      </c>
      <c r="BA2813">
        <v>4.8517241379310301E-2</v>
      </c>
      <c r="BB2813" t="s">
        <v>1649</v>
      </c>
      <c r="BC2813" s="1" t="s">
        <v>1657</v>
      </c>
      <c r="BD2813" t="s">
        <v>1658</v>
      </c>
      <c r="BE2813" t="s">
        <v>106</v>
      </c>
      <c r="BF2813">
        <v>40.323768620000003</v>
      </c>
      <c r="BG2813">
        <v>-79.868064880000006</v>
      </c>
      <c r="BH2813" t="s">
        <v>107</v>
      </c>
      <c r="BI2813" t="s">
        <v>60</v>
      </c>
      <c r="BJ2813">
        <v>0.15</v>
      </c>
    </row>
    <row r="2814" spans="1:62" x14ac:dyDescent="0.3">
      <c r="A2814" s="1" t="s">
        <v>1656</v>
      </c>
      <c r="B2814" s="1" t="s">
        <v>78</v>
      </c>
      <c r="C2814" t="s">
        <v>1648</v>
      </c>
      <c r="D2814">
        <v>2011</v>
      </c>
      <c r="E2814" t="s">
        <v>79</v>
      </c>
      <c r="F2814" t="s">
        <v>59</v>
      </c>
      <c r="G2814">
        <v>8.0699999999999999E-4</v>
      </c>
      <c r="H2814">
        <v>2.8874999999999999E-3</v>
      </c>
      <c r="I2814">
        <v>6.5799999999999999E-3</v>
      </c>
      <c r="J2814">
        <v>1.8149999999999999E-2</v>
      </c>
      <c r="K2814">
        <v>2.2419999999999999E-2</v>
      </c>
      <c r="L2814">
        <v>7.0900000000000005E-2</v>
      </c>
      <c r="M2814">
        <v>6</v>
      </c>
      <c r="N2814" t="str">
        <f t="shared" si="43"/>
        <v>420030064_88128</v>
      </c>
      <c r="O2814" t="e">
        <f>VLOOKUP(N2814,'HEM3 monitor concs'!D:L,9,FALSE)</f>
        <v>#N/A</v>
      </c>
      <c r="P2814" t="e">
        <f>VLOOKUP(N2814,'HEM3 monitor concs'!D:L,6,FALSE)</f>
        <v>#N/A</v>
      </c>
      <c r="Q2814" s="3">
        <v>1.22058620689655E-2</v>
      </c>
      <c r="R2814">
        <v>2.2060698959467599E-4</v>
      </c>
      <c r="S2814" s="5">
        <v>3.6362068965517199E-3</v>
      </c>
      <c r="T2814">
        <v>58</v>
      </c>
      <c r="U2814">
        <v>20</v>
      </c>
      <c r="V2814">
        <v>5</v>
      </c>
      <c r="W2814">
        <v>13</v>
      </c>
      <c r="X2814">
        <v>15</v>
      </c>
      <c r="Y2814">
        <v>16</v>
      </c>
      <c r="Z2814">
        <v>14</v>
      </c>
      <c r="AA2814">
        <v>1</v>
      </c>
      <c r="AB2814">
        <v>34.482758620689701</v>
      </c>
      <c r="AC2814" t="s">
        <v>60</v>
      </c>
      <c r="AD2814" t="s">
        <v>60</v>
      </c>
      <c r="AE2814" t="s">
        <v>80</v>
      </c>
      <c r="AF2814" t="s">
        <v>68</v>
      </c>
      <c r="AI2814">
        <v>1</v>
      </c>
      <c r="AJ2814" t="s">
        <v>60</v>
      </c>
      <c r="AK2814">
        <v>1.4999999999999999E-4</v>
      </c>
      <c r="AL2814" t="s">
        <v>60</v>
      </c>
      <c r="AM2814" t="s">
        <v>60</v>
      </c>
      <c r="AN2814" t="s">
        <v>60</v>
      </c>
      <c r="AO2814" t="s">
        <v>60</v>
      </c>
      <c r="AP2814" t="s">
        <v>60</v>
      </c>
      <c r="AQ2814" t="s">
        <v>60</v>
      </c>
      <c r="AR2814" t="s">
        <v>60</v>
      </c>
      <c r="AS2814" t="s">
        <v>60</v>
      </c>
      <c r="AT2814">
        <v>5.3800000000000002E-3</v>
      </c>
      <c r="AU2814">
        <v>1.925E-2</v>
      </c>
      <c r="AV2814">
        <v>4.38666666666667E-2</v>
      </c>
      <c r="AW2814">
        <v>0.121</v>
      </c>
      <c r="AX2814">
        <v>0.149466666666667</v>
      </c>
      <c r="AY2814">
        <v>0.47266666666666701</v>
      </c>
      <c r="AZ2814">
        <v>8.1372413793103393E-2</v>
      </c>
      <c r="BA2814">
        <v>2.4241379310344799E-2</v>
      </c>
      <c r="BB2814" t="s">
        <v>1649</v>
      </c>
      <c r="BC2814" s="1" t="s">
        <v>1657</v>
      </c>
      <c r="BD2814" t="s">
        <v>1658</v>
      </c>
      <c r="BE2814" t="s">
        <v>106</v>
      </c>
      <c r="BF2814">
        <v>40.323768620000003</v>
      </c>
      <c r="BG2814">
        <v>-79.868064880000006</v>
      </c>
      <c r="BH2814" t="s">
        <v>107</v>
      </c>
      <c r="BI2814" t="s">
        <v>60</v>
      </c>
      <c r="BJ2814">
        <v>0.15</v>
      </c>
    </row>
    <row r="2815" spans="1:62" x14ac:dyDescent="0.3">
      <c r="A2815" s="1" t="s">
        <v>1656</v>
      </c>
      <c r="B2815" s="1" t="s">
        <v>81</v>
      </c>
      <c r="C2815" t="s">
        <v>1648</v>
      </c>
      <c r="D2815">
        <v>2011</v>
      </c>
      <c r="E2815" t="s">
        <v>82</v>
      </c>
      <c r="F2815" t="s">
        <v>59</v>
      </c>
      <c r="G2815">
        <v>0</v>
      </c>
      <c r="H2815">
        <v>6.4499999999999996E-4</v>
      </c>
      <c r="I2815">
        <v>2.0799999999999998E-3</v>
      </c>
      <c r="J2815">
        <v>3.6575000000000002E-3</v>
      </c>
      <c r="K2815">
        <v>6.241E-3</v>
      </c>
      <c r="L2815">
        <v>1.09E-2</v>
      </c>
      <c r="M2815">
        <v>6</v>
      </c>
      <c r="N2815" t="str">
        <f t="shared" si="43"/>
        <v>420030064_88132</v>
      </c>
      <c r="O2815" t="e">
        <f>VLOOKUP(N2815,'HEM3 monitor concs'!D:L,9,FALSE)</f>
        <v>#N/A</v>
      </c>
      <c r="P2815" t="e">
        <f>VLOOKUP(N2815,'HEM3 monitor concs'!D:L,6,FALSE)</f>
        <v>#N/A</v>
      </c>
      <c r="Q2815" s="3">
        <v>2.6482758620689699E-3</v>
      </c>
      <c r="R2815" s="2">
        <v>6.7865408348457301E-6</v>
      </c>
      <c r="S2815" s="5">
        <v>1.8482758620689699E-3</v>
      </c>
      <c r="T2815">
        <v>58</v>
      </c>
      <c r="U2815">
        <v>25</v>
      </c>
      <c r="V2815">
        <v>10</v>
      </c>
      <c r="W2815">
        <v>13</v>
      </c>
      <c r="X2815">
        <v>15</v>
      </c>
      <c r="Y2815">
        <v>16</v>
      </c>
      <c r="Z2815">
        <v>14</v>
      </c>
      <c r="AA2815">
        <v>1</v>
      </c>
      <c r="AB2815">
        <v>43.1034482758621</v>
      </c>
      <c r="AC2815" t="s">
        <v>60</v>
      </c>
      <c r="AD2815" t="s">
        <v>60</v>
      </c>
      <c r="AE2815" t="s">
        <v>83</v>
      </c>
      <c r="AF2815" t="s">
        <v>84</v>
      </c>
      <c r="AI2815">
        <v>1</v>
      </c>
      <c r="AJ2815" t="s">
        <v>60</v>
      </c>
      <c r="AK2815" s="2">
        <v>2.9999999999999997E-4</v>
      </c>
      <c r="AL2815" t="s">
        <v>60</v>
      </c>
      <c r="AM2815" t="s">
        <v>60</v>
      </c>
      <c r="AN2815" t="s">
        <v>60</v>
      </c>
      <c r="AO2815" t="s">
        <v>60</v>
      </c>
      <c r="AP2815" t="s">
        <v>60</v>
      </c>
      <c r="AQ2815" t="s">
        <v>60</v>
      </c>
      <c r="AR2815" t="s">
        <v>60</v>
      </c>
      <c r="AS2815" t="s">
        <v>60</v>
      </c>
      <c r="AT2815">
        <v>0</v>
      </c>
      <c r="AU2815">
        <v>2.15E-3</v>
      </c>
      <c r="AV2815">
        <v>6.9333333333333304E-3</v>
      </c>
      <c r="AW2815">
        <v>1.21916666666667E-2</v>
      </c>
      <c r="AX2815">
        <v>2.0803333333333299E-2</v>
      </c>
      <c r="AY2815">
        <v>3.6333333333333301E-2</v>
      </c>
      <c r="AZ2815">
        <v>8.8275862068965504E-3</v>
      </c>
      <c r="BA2815">
        <v>6.1609195402298903E-3</v>
      </c>
      <c r="BB2815" t="s">
        <v>1649</v>
      </c>
      <c r="BC2815" s="1" t="s">
        <v>1657</v>
      </c>
      <c r="BD2815" t="s">
        <v>1658</v>
      </c>
      <c r="BE2815" t="s">
        <v>106</v>
      </c>
      <c r="BF2815">
        <v>40.323768620000003</v>
      </c>
      <c r="BG2815">
        <v>-79.868064880000006</v>
      </c>
      <c r="BH2815" t="s">
        <v>107</v>
      </c>
      <c r="BI2815" t="s">
        <v>60</v>
      </c>
      <c r="BJ2815">
        <v>0.3</v>
      </c>
    </row>
    <row r="2816" spans="1:62" x14ac:dyDescent="0.3">
      <c r="A2816" s="1" t="s">
        <v>1656</v>
      </c>
      <c r="B2816" s="1" t="s">
        <v>90</v>
      </c>
      <c r="C2816" t="s">
        <v>1648</v>
      </c>
      <c r="D2816">
        <v>2011</v>
      </c>
      <c r="E2816" t="s">
        <v>91</v>
      </c>
      <c r="F2816" t="s">
        <v>59</v>
      </c>
      <c r="G2816">
        <v>0</v>
      </c>
      <c r="H2816">
        <v>7.2250000000000005E-4</v>
      </c>
      <c r="I2816">
        <v>2.4199999999999998E-3</v>
      </c>
      <c r="J2816">
        <v>6.5424999999999997E-3</v>
      </c>
      <c r="K2816">
        <v>1.82300000000001E-2</v>
      </c>
      <c r="L2816">
        <v>8.5099999999999995E-2</v>
      </c>
      <c r="M2816">
        <v>6</v>
      </c>
      <c r="N2816" t="str">
        <f t="shared" si="43"/>
        <v>420030064_88154</v>
      </c>
      <c r="O2816">
        <f>VLOOKUP(N2816,'HEM3 monitor concs'!D:L,9,FALSE)</f>
        <v>1.987133529619E-3</v>
      </c>
      <c r="P2816">
        <f>VLOOKUP(N2816,'HEM3 monitor concs'!D:L,6,FALSE)</f>
        <v>1.7871335296189999E-3</v>
      </c>
      <c r="Q2816" s="3">
        <v>7.9481034482758606E-3</v>
      </c>
      <c r="R2816">
        <v>2.5577549984876001E-4</v>
      </c>
      <c r="S2816" s="5">
        <v>2.24655172413793E-3</v>
      </c>
      <c r="T2816">
        <v>58</v>
      </c>
      <c r="U2816">
        <v>28</v>
      </c>
      <c r="V2816">
        <v>8</v>
      </c>
      <c r="W2816">
        <v>13</v>
      </c>
      <c r="X2816">
        <v>15</v>
      </c>
      <c r="Y2816">
        <v>16</v>
      </c>
      <c r="Z2816">
        <v>14</v>
      </c>
      <c r="AA2816">
        <v>1</v>
      </c>
      <c r="AB2816">
        <v>48.275862068965502</v>
      </c>
      <c r="AC2816" t="s">
        <v>60</v>
      </c>
      <c r="AD2816" t="s">
        <v>60</v>
      </c>
      <c r="AE2816" t="s">
        <v>92</v>
      </c>
      <c r="AF2816" t="s">
        <v>84</v>
      </c>
      <c r="AG2816" t="s">
        <v>93</v>
      </c>
      <c r="AH2816" t="s">
        <v>94</v>
      </c>
      <c r="AI2816">
        <v>1</v>
      </c>
      <c r="AJ2816" t="s">
        <v>60</v>
      </c>
      <c r="AK2816">
        <v>0.02</v>
      </c>
      <c r="AL2816" t="s">
        <v>60</v>
      </c>
      <c r="AM2816" t="s">
        <v>60</v>
      </c>
      <c r="AN2816" t="s">
        <v>60</v>
      </c>
      <c r="AO2816" t="s">
        <v>60</v>
      </c>
      <c r="AP2816" t="s">
        <v>60</v>
      </c>
      <c r="AQ2816" t="s">
        <v>60</v>
      </c>
      <c r="AR2816" t="s">
        <v>60</v>
      </c>
      <c r="AS2816" t="s">
        <v>60</v>
      </c>
      <c r="AT2816">
        <v>0</v>
      </c>
      <c r="AU2816" s="2">
        <v>3.6124999999999997E-5</v>
      </c>
      <c r="AV2816">
        <v>1.21E-4</v>
      </c>
      <c r="AW2816">
        <v>3.27125E-4</v>
      </c>
      <c r="AX2816">
        <v>9.1150000000000302E-4</v>
      </c>
      <c r="AY2816">
        <v>4.2550000000000001E-3</v>
      </c>
      <c r="AZ2816">
        <v>3.9740517241379302E-4</v>
      </c>
      <c r="BA2816">
        <v>1.12327586206897E-4</v>
      </c>
      <c r="BB2816" t="s">
        <v>1649</v>
      </c>
      <c r="BC2816" s="1" t="s">
        <v>1657</v>
      </c>
      <c r="BD2816" t="s">
        <v>1658</v>
      </c>
      <c r="BE2816" t="s">
        <v>106</v>
      </c>
      <c r="BF2816">
        <v>40.323768620000003</v>
      </c>
      <c r="BG2816">
        <v>-79.868064880000006</v>
      </c>
      <c r="BH2816" t="s">
        <v>107</v>
      </c>
      <c r="BI2816" t="s">
        <v>60</v>
      </c>
      <c r="BJ2816">
        <v>20</v>
      </c>
    </row>
    <row r="2817" spans="1:62" x14ac:dyDescent="0.3">
      <c r="A2817" s="1" t="s">
        <v>1661</v>
      </c>
      <c r="B2817" s="1" t="s">
        <v>157</v>
      </c>
      <c r="C2817" t="s">
        <v>1648</v>
      </c>
      <c r="D2817">
        <v>2011</v>
      </c>
      <c r="E2817" t="s">
        <v>158</v>
      </c>
      <c r="F2817" t="s">
        <v>59</v>
      </c>
      <c r="G2817">
        <v>0</v>
      </c>
      <c r="H2817">
        <v>0</v>
      </c>
      <c r="I2817">
        <v>8.0000000000000002E-3</v>
      </c>
      <c r="J2817">
        <v>1.7999999999999999E-2</v>
      </c>
      <c r="K2817">
        <v>6.2199999999999998E-2</v>
      </c>
      <c r="L2817">
        <v>0.437</v>
      </c>
      <c r="M2817">
        <v>6</v>
      </c>
      <c r="N2817" t="str">
        <f t="shared" si="43"/>
        <v>420030070_14129</v>
      </c>
      <c r="O2817" t="e">
        <f>VLOOKUP(N2817,'HEM3 monitor concs'!D:L,9,FALSE)</f>
        <v>#N/A</v>
      </c>
      <c r="P2817" t="e">
        <f>VLOOKUP(N2817,'HEM3 monitor concs'!D:L,6,FALSE)</f>
        <v>#N/A</v>
      </c>
      <c r="Q2817" s="3">
        <v>2.3137931034482799E-2</v>
      </c>
      <c r="R2817">
        <v>3.68622625529341E-3</v>
      </c>
      <c r="S2817" s="5">
        <v>7.4999999999999997E-3</v>
      </c>
      <c r="T2817">
        <v>58</v>
      </c>
      <c r="U2817">
        <v>28</v>
      </c>
      <c r="V2817">
        <v>27</v>
      </c>
      <c r="W2817">
        <v>13</v>
      </c>
      <c r="X2817">
        <v>15</v>
      </c>
      <c r="Y2817">
        <v>15</v>
      </c>
      <c r="Z2817">
        <v>15</v>
      </c>
      <c r="AA2817">
        <v>1</v>
      </c>
      <c r="AB2817">
        <v>48.275862068965502</v>
      </c>
      <c r="AC2817" t="s">
        <v>60</v>
      </c>
      <c r="AD2817" t="s">
        <v>60</v>
      </c>
      <c r="AE2817" t="s">
        <v>80</v>
      </c>
      <c r="AF2817" t="s">
        <v>68</v>
      </c>
      <c r="AI2817">
        <v>1</v>
      </c>
      <c r="AJ2817" t="s">
        <v>60</v>
      </c>
      <c r="AK2817">
        <v>1.4999999999999999E-4</v>
      </c>
      <c r="AL2817" t="s">
        <v>60</v>
      </c>
      <c r="AM2817" t="s">
        <v>60</v>
      </c>
      <c r="AN2817" t="s">
        <v>60</v>
      </c>
      <c r="AO2817" t="s">
        <v>60</v>
      </c>
      <c r="AP2817" t="s">
        <v>60</v>
      </c>
      <c r="AQ2817" t="s">
        <v>60</v>
      </c>
      <c r="AR2817" t="s">
        <v>60</v>
      </c>
      <c r="AS2817" t="s">
        <v>60</v>
      </c>
      <c r="AT2817">
        <v>0</v>
      </c>
      <c r="AU2817">
        <v>0</v>
      </c>
      <c r="AV2817">
        <v>5.3333333333333302E-2</v>
      </c>
      <c r="AW2817">
        <v>0.12</v>
      </c>
      <c r="AX2817">
        <v>0.41466666666666702</v>
      </c>
      <c r="AY2817">
        <v>2.91333333333333</v>
      </c>
      <c r="AZ2817">
        <v>0.15425287356321801</v>
      </c>
      <c r="BA2817">
        <v>0.05</v>
      </c>
      <c r="BB2817" t="s">
        <v>1649</v>
      </c>
      <c r="BC2817" s="1" t="s">
        <v>1659</v>
      </c>
      <c r="BD2817" t="s">
        <v>1660</v>
      </c>
      <c r="BE2817" t="s">
        <v>63</v>
      </c>
      <c r="BF2817">
        <v>40.363014219999997</v>
      </c>
      <c r="BG2817">
        <v>-80.102157590000004</v>
      </c>
      <c r="BH2817" t="s">
        <v>109</v>
      </c>
      <c r="BI2817" t="s">
        <v>60</v>
      </c>
      <c r="BJ2817">
        <v>0.15</v>
      </c>
    </row>
    <row r="2818" spans="1:62" x14ac:dyDescent="0.3">
      <c r="A2818" s="1" t="s">
        <v>1663</v>
      </c>
      <c r="B2818" s="1" t="s">
        <v>157</v>
      </c>
      <c r="C2818" t="s">
        <v>1648</v>
      </c>
      <c r="D2818">
        <v>2011</v>
      </c>
      <c r="E2818" t="s">
        <v>158</v>
      </c>
      <c r="F2818" t="s">
        <v>59</v>
      </c>
      <c r="G2818">
        <v>0</v>
      </c>
      <c r="H2818">
        <v>0.01</v>
      </c>
      <c r="I2818">
        <v>1.7999999999999999E-2</v>
      </c>
      <c r="J2818">
        <v>3.0499999999999999E-2</v>
      </c>
      <c r="K2818">
        <v>5.8299999999999998E-2</v>
      </c>
      <c r="L2818">
        <v>0.34</v>
      </c>
      <c r="M2818">
        <v>6</v>
      </c>
      <c r="N2818" t="str">
        <f t="shared" si="43"/>
        <v>420031009_14129</v>
      </c>
      <c r="O2818" t="e">
        <f>VLOOKUP(N2818,'HEM3 monitor concs'!D:L,9,FALSE)</f>
        <v>#N/A</v>
      </c>
      <c r="P2818" t="e">
        <f>VLOOKUP(N2818,'HEM3 monitor concs'!D:L,6,FALSE)</f>
        <v>#N/A</v>
      </c>
      <c r="Q2818" s="3">
        <v>3.1775862068965502E-2</v>
      </c>
      <c r="R2818">
        <v>3.0487032667876599E-3</v>
      </c>
      <c r="S2818" s="5">
        <v>7.4999999999999997E-3</v>
      </c>
      <c r="T2818">
        <v>58</v>
      </c>
      <c r="U2818">
        <v>9</v>
      </c>
      <c r="V2818">
        <v>9</v>
      </c>
      <c r="W2818">
        <v>14</v>
      </c>
      <c r="X2818">
        <v>14</v>
      </c>
      <c r="Y2818">
        <v>15</v>
      </c>
      <c r="Z2818">
        <v>15</v>
      </c>
      <c r="AA2818">
        <v>1</v>
      </c>
      <c r="AB2818">
        <v>15.517241379310301</v>
      </c>
      <c r="AC2818" t="s">
        <v>60</v>
      </c>
      <c r="AD2818" t="s">
        <v>60</v>
      </c>
      <c r="AE2818" t="s">
        <v>80</v>
      </c>
      <c r="AF2818" t="s">
        <v>68</v>
      </c>
      <c r="AI2818">
        <v>1</v>
      </c>
      <c r="AJ2818" t="s">
        <v>60</v>
      </c>
      <c r="AK2818">
        <v>1.4999999999999999E-4</v>
      </c>
      <c r="AL2818" t="s">
        <v>60</v>
      </c>
      <c r="AM2818" t="s">
        <v>60</v>
      </c>
      <c r="AN2818" t="s">
        <v>60</v>
      </c>
      <c r="AO2818" t="s">
        <v>60</v>
      </c>
      <c r="AP2818" t="s">
        <v>60</v>
      </c>
      <c r="AQ2818" t="s">
        <v>60</v>
      </c>
      <c r="AR2818" t="s">
        <v>60</v>
      </c>
      <c r="AS2818" t="s">
        <v>60</v>
      </c>
      <c r="AT2818">
        <v>0</v>
      </c>
      <c r="AU2818">
        <v>6.6666666666666693E-2</v>
      </c>
      <c r="AV2818">
        <v>0.12</v>
      </c>
      <c r="AW2818">
        <v>0.20333333333333301</v>
      </c>
      <c r="AX2818">
        <v>0.38866666666666699</v>
      </c>
      <c r="AY2818">
        <v>2.2666666666666702</v>
      </c>
      <c r="AZ2818">
        <v>0.21183908045977001</v>
      </c>
      <c r="BA2818">
        <v>0.05</v>
      </c>
      <c r="BB2818" t="s">
        <v>1649</v>
      </c>
      <c r="BC2818" s="1" t="s">
        <v>1662</v>
      </c>
      <c r="BD2818" t="s">
        <v>1664</v>
      </c>
      <c r="BE2818" t="s">
        <v>63</v>
      </c>
      <c r="BF2818">
        <v>40.618911740000001</v>
      </c>
      <c r="BG2818">
        <v>-79.71937561</v>
      </c>
      <c r="BH2818" t="s">
        <v>109</v>
      </c>
      <c r="BI2818" t="s">
        <v>60</v>
      </c>
      <c r="BJ2818">
        <v>0.15</v>
      </c>
    </row>
    <row r="2819" spans="1:62" x14ac:dyDescent="0.3">
      <c r="A2819" s="1" t="s">
        <v>1665</v>
      </c>
      <c r="B2819" s="1" t="s">
        <v>157</v>
      </c>
      <c r="C2819" t="s">
        <v>1648</v>
      </c>
      <c r="D2819">
        <v>2011</v>
      </c>
      <c r="E2819" t="s">
        <v>158</v>
      </c>
      <c r="F2819" t="s">
        <v>59</v>
      </c>
      <c r="G2819">
        <v>0.01</v>
      </c>
      <c r="H2819">
        <v>1.0500000000000001E-2</v>
      </c>
      <c r="I2819">
        <v>1.0999999999999999E-2</v>
      </c>
      <c r="J2819">
        <v>2.9000000000000001E-2</v>
      </c>
      <c r="K2819">
        <v>7.8399999999999997E-2</v>
      </c>
      <c r="L2819">
        <v>0.45200000000000001</v>
      </c>
      <c r="M2819">
        <v>6</v>
      </c>
      <c r="N2819" t="str">
        <f t="shared" ref="N2819:N2882" si="44">CONCATENATE(A2819,"_",B2819)</f>
        <v>420070006_14129</v>
      </c>
      <c r="O2819" t="e">
        <f>VLOOKUP(N2819,'HEM3 monitor concs'!D:L,9,FALSE)</f>
        <v>#N/A</v>
      </c>
      <c r="P2819" t="e">
        <f>VLOOKUP(N2819,'HEM3 monitor concs'!D:L,6,FALSE)</f>
        <v>#N/A</v>
      </c>
      <c r="Q2819" s="3">
        <v>4.0690909090909097E-2</v>
      </c>
      <c r="R2819">
        <v>6.3433286195286199E-3</v>
      </c>
      <c r="S2819" s="5">
        <v>7.4999999999999997E-3</v>
      </c>
      <c r="T2819">
        <v>55</v>
      </c>
      <c r="U2819">
        <v>0</v>
      </c>
      <c r="V2819">
        <v>0</v>
      </c>
      <c r="W2819">
        <v>11</v>
      </c>
      <c r="X2819">
        <v>13</v>
      </c>
      <c r="Y2819">
        <v>16</v>
      </c>
      <c r="Z2819">
        <v>15</v>
      </c>
      <c r="AA2819">
        <v>1</v>
      </c>
      <c r="AB2819">
        <v>0</v>
      </c>
      <c r="AC2819" t="s">
        <v>60</v>
      </c>
      <c r="AD2819" t="s">
        <v>60</v>
      </c>
      <c r="AE2819" t="s">
        <v>80</v>
      </c>
      <c r="AF2819" t="s">
        <v>68</v>
      </c>
      <c r="AI2819">
        <v>1</v>
      </c>
      <c r="AJ2819" t="s">
        <v>60</v>
      </c>
      <c r="AK2819">
        <v>1.4999999999999999E-4</v>
      </c>
      <c r="AL2819" t="s">
        <v>60</v>
      </c>
      <c r="AM2819" t="s">
        <v>60</v>
      </c>
      <c r="AN2819" t="s">
        <v>60</v>
      </c>
      <c r="AO2819" t="s">
        <v>60</v>
      </c>
      <c r="AP2819" t="s">
        <v>60</v>
      </c>
      <c r="AQ2819" t="s">
        <v>60</v>
      </c>
      <c r="AR2819" t="s">
        <v>60</v>
      </c>
      <c r="AS2819" t="s">
        <v>60</v>
      </c>
      <c r="AT2819">
        <v>6.6666666666666693E-2</v>
      </c>
      <c r="AU2819">
        <v>7.0000000000000007E-2</v>
      </c>
      <c r="AV2819">
        <v>7.3333333333333306E-2</v>
      </c>
      <c r="AW2819">
        <v>0.193333333333333</v>
      </c>
      <c r="AX2819">
        <v>0.52266666666666695</v>
      </c>
      <c r="AY2819">
        <v>3.0133333333333301</v>
      </c>
      <c r="AZ2819">
        <v>0.271272727272727</v>
      </c>
      <c r="BA2819">
        <v>0.05</v>
      </c>
      <c r="BB2819" t="s">
        <v>1666</v>
      </c>
      <c r="BC2819" s="1" t="s">
        <v>1667</v>
      </c>
      <c r="BD2819" t="s">
        <v>1668</v>
      </c>
      <c r="BE2819" t="s">
        <v>96</v>
      </c>
      <c r="BF2819">
        <v>40.638935089999997</v>
      </c>
      <c r="BG2819">
        <v>-80.365653989999998</v>
      </c>
      <c r="BH2819" t="s">
        <v>415</v>
      </c>
      <c r="BI2819" t="s">
        <v>60</v>
      </c>
      <c r="BJ2819">
        <v>0.15</v>
      </c>
    </row>
    <row r="2820" spans="1:62" x14ac:dyDescent="0.3">
      <c r="A2820" s="1" t="s">
        <v>1669</v>
      </c>
      <c r="B2820" s="1" t="s">
        <v>157</v>
      </c>
      <c r="C2820" t="s">
        <v>1648</v>
      </c>
      <c r="D2820">
        <v>2011</v>
      </c>
      <c r="E2820" t="s">
        <v>158</v>
      </c>
      <c r="F2820" t="s">
        <v>59</v>
      </c>
      <c r="G2820">
        <v>1.0999999999999999E-2</v>
      </c>
      <c r="H2820">
        <v>2.75E-2</v>
      </c>
      <c r="I2820">
        <v>6.7000000000000004E-2</v>
      </c>
      <c r="J2820">
        <v>0.216</v>
      </c>
      <c r="K2820">
        <v>0.45379999999999998</v>
      </c>
      <c r="L2820">
        <v>1.1240000000000001</v>
      </c>
      <c r="M2820">
        <v>6</v>
      </c>
      <c r="N2820" t="str">
        <f t="shared" si="44"/>
        <v>420070007_14129</v>
      </c>
      <c r="O2820" t="e">
        <f>VLOOKUP(N2820,'HEM3 monitor concs'!D:L,9,FALSE)</f>
        <v>#N/A</v>
      </c>
      <c r="P2820" t="e">
        <f>VLOOKUP(N2820,'HEM3 monitor concs'!D:L,6,FALSE)</f>
        <v>#N/A</v>
      </c>
      <c r="Q2820" s="3">
        <v>0.16545454545454499</v>
      </c>
      <c r="R2820">
        <v>5.0013104377104399E-2</v>
      </c>
      <c r="S2820" s="5">
        <v>7.4999999999999997E-3</v>
      </c>
      <c r="T2820">
        <v>55</v>
      </c>
      <c r="U2820">
        <v>0</v>
      </c>
      <c r="V2820">
        <v>0</v>
      </c>
      <c r="W2820">
        <v>14</v>
      </c>
      <c r="X2820">
        <v>10</v>
      </c>
      <c r="Y2820">
        <v>16</v>
      </c>
      <c r="Z2820">
        <v>15</v>
      </c>
      <c r="AA2820">
        <v>1</v>
      </c>
      <c r="AB2820">
        <v>0</v>
      </c>
      <c r="AC2820" t="s">
        <v>60</v>
      </c>
      <c r="AD2820" t="s">
        <v>60</v>
      </c>
      <c r="AE2820" t="s">
        <v>80</v>
      </c>
      <c r="AF2820" t="s">
        <v>68</v>
      </c>
      <c r="AI2820">
        <v>1</v>
      </c>
      <c r="AJ2820" t="s">
        <v>60</v>
      </c>
      <c r="AK2820">
        <v>1.4999999999999999E-4</v>
      </c>
      <c r="AL2820" t="s">
        <v>60</v>
      </c>
      <c r="AM2820" t="s">
        <v>60</v>
      </c>
      <c r="AN2820" t="s">
        <v>60</v>
      </c>
      <c r="AO2820" t="s">
        <v>60</v>
      </c>
      <c r="AP2820" t="s">
        <v>60</v>
      </c>
      <c r="AQ2820" t="s">
        <v>60</v>
      </c>
      <c r="AR2820" t="s">
        <v>60</v>
      </c>
      <c r="AS2820" t="s">
        <v>60</v>
      </c>
      <c r="AT2820">
        <v>7.3333333333333306E-2</v>
      </c>
      <c r="AU2820">
        <v>0.18333333333333299</v>
      </c>
      <c r="AV2820">
        <v>0.44666666666666699</v>
      </c>
      <c r="AW2820">
        <v>1.44</v>
      </c>
      <c r="AX2820">
        <v>3.0253333333333301</v>
      </c>
      <c r="AY2820">
        <v>7.4933333333333296</v>
      </c>
      <c r="AZ2820">
        <v>1.1030303030302999</v>
      </c>
      <c r="BA2820">
        <v>0.05</v>
      </c>
      <c r="BB2820" t="s">
        <v>1666</v>
      </c>
      <c r="BC2820" s="1" t="s">
        <v>1667</v>
      </c>
      <c r="BD2820" t="s">
        <v>1668</v>
      </c>
      <c r="BE2820" t="s">
        <v>63</v>
      </c>
      <c r="BF2820">
        <v>40.673656459999997</v>
      </c>
      <c r="BG2820">
        <v>-80.317733759999996</v>
      </c>
      <c r="BH2820" t="s">
        <v>107</v>
      </c>
      <c r="BI2820" t="s">
        <v>60</v>
      </c>
      <c r="BJ2820">
        <v>0.15</v>
      </c>
    </row>
    <row r="2821" spans="1:62" x14ac:dyDescent="0.3">
      <c r="A2821" s="1" t="s">
        <v>1671</v>
      </c>
      <c r="B2821" s="1" t="s">
        <v>78</v>
      </c>
      <c r="C2821" t="s">
        <v>1648</v>
      </c>
      <c r="D2821">
        <v>2011</v>
      </c>
      <c r="E2821" t="s">
        <v>79</v>
      </c>
      <c r="F2821" t="s">
        <v>59</v>
      </c>
      <c r="G2821">
        <v>2.1800000000000001E-4</v>
      </c>
      <c r="H2821">
        <v>1.2899999999999999E-3</v>
      </c>
      <c r="I2821">
        <v>3.5049999999999999E-3</v>
      </c>
      <c r="J2821">
        <v>8.3850000000000001E-3</v>
      </c>
      <c r="K2821">
        <v>1.451E-2</v>
      </c>
      <c r="L2821">
        <v>4.5199999999999997E-2</v>
      </c>
      <c r="M2821">
        <v>6</v>
      </c>
      <c r="N2821" t="str">
        <f t="shared" si="44"/>
        <v>420110011_88128</v>
      </c>
      <c r="O2821" t="e">
        <f>VLOOKUP(N2821,'HEM3 monitor concs'!D:L,9,FALSE)</f>
        <v>#N/A</v>
      </c>
      <c r="P2821" t="e">
        <f>VLOOKUP(N2821,'HEM3 monitor concs'!D:L,6,FALSE)</f>
        <v>#N/A</v>
      </c>
      <c r="Q2821" s="3">
        <v>6.3743333333333299E-3</v>
      </c>
      <c r="R2821" s="2">
        <v>6.9438872429378504E-5</v>
      </c>
      <c r="S2821" s="5">
        <v>3.7016666666666699E-3</v>
      </c>
      <c r="T2821">
        <v>60</v>
      </c>
      <c r="U2821">
        <v>27</v>
      </c>
      <c r="V2821">
        <v>5</v>
      </c>
      <c r="W2821">
        <v>15</v>
      </c>
      <c r="X2821">
        <v>15</v>
      </c>
      <c r="Y2821">
        <v>16</v>
      </c>
      <c r="Z2821">
        <v>14</v>
      </c>
      <c r="AA2821">
        <v>1</v>
      </c>
      <c r="AB2821">
        <v>45</v>
      </c>
      <c r="AC2821" t="s">
        <v>60</v>
      </c>
      <c r="AD2821" t="s">
        <v>60</v>
      </c>
      <c r="AE2821" t="s">
        <v>80</v>
      </c>
      <c r="AF2821" t="s">
        <v>68</v>
      </c>
      <c r="AI2821">
        <v>1</v>
      </c>
      <c r="AJ2821" t="s">
        <v>60</v>
      </c>
      <c r="AK2821">
        <v>1.4999999999999999E-4</v>
      </c>
      <c r="AL2821" t="s">
        <v>60</v>
      </c>
      <c r="AM2821" t="s">
        <v>60</v>
      </c>
      <c r="AN2821" t="s">
        <v>60</v>
      </c>
      <c r="AO2821" t="s">
        <v>60</v>
      </c>
      <c r="AP2821" t="s">
        <v>60</v>
      </c>
      <c r="AQ2821" t="s">
        <v>60</v>
      </c>
      <c r="AR2821" t="s">
        <v>60</v>
      </c>
      <c r="AS2821" t="s">
        <v>60</v>
      </c>
      <c r="AT2821">
        <v>1.4533333333333299E-3</v>
      </c>
      <c r="AU2821">
        <v>8.6E-3</v>
      </c>
      <c r="AV2821">
        <v>2.3366666666666699E-2</v>
      </c>
      <c r="AW2821">
        <v>5.5899999999999998E-2</v>
      </c>
      <c r="AX2821">
        <v>9.6733333333333393E-2</v>
      </c>
      <c r="AY2821">
        <v>0.30133333333333301</v>
      </c>
      <c r="AZ2821">
        <v>4.2495555555555599E-2</v>
      </c>
      <c r="BA2821">
        <v>2.4677777777777798E-2</v>
      </c>
      <c r="BB2821" t="s">
        <v>1670</v>
      </c>
      <c r="BC2821" s="1" t="s">
        <v>1672</v>
      </c>
      <c r="BD2821" t="s">
        <v>110</v>
      </c>
      <c r="BE2821" t="s">
        <v>63</v>
      </c>
      <c r="BF2821">
        <v>40.383350370000002</v>
      </c>
      <c r="BG2821">
        <v>-75.968597410000001</v>
      </c>
      <c r="BH2821" t="s">
        <v>107</v>
      </c>
      <c r="BI2821" t="s">
        <v>60</v>
      </c>
      <c r="BJ2821">
        <v>0.15</v>
      </c>
    </row>
    <row r="2822" spans="1:62" x14ac:dyDescent="0.3">
      <c r="A2822" s="1" t="s">
        <v>1673</v>
      </c>
      <c r="B2822" s="1" t="s">
        <v>157</v>
      </c>
      <c r="C2822" t="s">
        <v>1648</v>
      </c>
      <c r="D2822">
        <v>2011</v>
      </c>
      <c r="E2822" t="s">
        <v>158</v>
      </c>
      <c r="F2822" t="s">
        <v>59</v>
      </c>
      <c r="G2822">
        <v>1.24E-2</v>
      </c>
      <c r="H2822">
        <v>2.0500000000000001E-2</v>
      </c>
      <c r="I2822">
        <v>5.45E-2</v>
      </c>
      <c r="J2822">
        <v>0.1255</v>
      </c>
      <c r="K2822">
        <v>0.29220000000000002</v>
      </c>
      <c r="L2822">
        <v>1.3720000000000001</v>
      </c>
      <c r="M2822">
        <v>6</v>
      </c>
      <c r="N2822" t="str">
        <f t="shared" si="44"/>
        <v>420110020_14129</v>
      </c>
      <c r="O2822" t="e">
        <f>VLOOKUP(N2822,'HEM3 monitor concs'!D:L,9,FALSE)</f>
        <v>#N/A</v>
      </c>
      <c r="P2822" t="e">
        <f>VLOOKUP(N2822,'HEM3 monitor concs'!D:L,6,FALSE)</f>
        <v>#N/A</v>
      </c>
      <c r="Q2822" s="3">
        <v>0.12686440677966099</v>
      </c>
      <c r="R2822">
        <v>4.4484998538866199E-2</v>
      </c>
      <c r="S2822" s="5">
        <v>7.4999999999999997E-3</v>
      </c>
      <c r="T2822">
        <v>59</v>
      </c>
      <c r="U2822">
        <v>0</v>
      </c>
      <c r="V2822">
        <v>0</v>
      </c>
      <c r="W2822">
        <v>14</v>
      </c>
      <c r="X2822">
        <v>15</v>
      </c>
      <c r="Y2822">
        <v>15</v>
      </c>
      <c r="Z2822">
        <v>15</v>
      </c>
      <c r="AA2822">
        <v>1</v>
      </c>
      <c r="AB2822">
        <v>0</v>
      </c>
      <c r="AC2822" t="s">
        <v>60</v>
      </c>
      <c r="AD2822" t="s">
        <v>60</v>
      </c>
      <c r="AE2822" t="s">
        <v>80</v>
      </c>
      <c r="AF2822" t="s">
        <v>68</v>
      </c>
      <c r="AI2822">
        <v>1</v>
      </c>
      <c r="AJ2822" t="s">
        <v>60</v>
      </c>
      <c r="AK2822">
        <v>1.4999999999999999E-4</v>
      </c>
      <c r="AL2822" t="s">
        <v>60</v>
      </c>
      <c r="AM2822" t="s">
        <v>60</v>
      </c>
      <c r="AN2822" t="s">
        <v>60</v>
      </c>
      <c r="AO2822" t="s">
        <v>60</v>
      </c>
      <c r="AP2822" t="s">
        <v>60</v>
      </c>
      <c r="AQ2822" t="s">
        <v>60</v>
      </c>
      <c r="AR2822" t="s">
        <v>60</v>
      </c>
      <c r="AS2822" t="s">
        <v>60</v>
      </c>
      <c r="AT2822">
        <v>8.2666666666666694E-2</v>
      </c>
      <c r="AU2822">
        <v>0.13666666666666699</v>
      </c>
      <c r="AV2822">
        <v>0.36333333333333301</v>
      </c>
      <c r="AW2822">
        <v>0.836666666666667</v>
      </c>
      <c r="AX2822">
        <v>1.948</v>
      </c>
      <c r="AY2822">
        <v>9.1466666666666701</v>
      </c>
      <c r="AZ2822">
        <v>0.84576271186440699</v>
      </c>
      <c r="BA2822">
        <v>0.05</v>
      </c>
      <c r="BB2822" t="s">
        <v>1670</v>
      </c>
      <c r="BC2822" s="1" t="s">
        <v>1674</v>
      </c>
      <c r="BD2822" t="s">
        <v>1675</v>
      </c>
      <c r="BE2822" t="s">
        <v>106</v>
      </c>
      <c r="BF2822">
        <v>40.385982509999998</v>
      </c>
      <c r="BG2822">
        <v>-75.912857059999993</v>
      </c>
      <c r="BH2822" t="s">
        <v>107</v>
      </c>
      <c r="BI2822" t="s">
        <v>60</v>
      </c>
      <c r="BJ2822">
        <v>0.15</v>
      </c>
    </row>
    <row r="2823" spans="1:62" x14ac:dyDescent="0.3">
      <c r="A2823" s="1" t="s">
        <v>1676</v>
      </c>
      <c r="B2823" s="1" t="s">
        <v>157</v>
      </c>
      <c r="C2823" t="s">
        <v>1648</v>
      </c>
      <c r="D2823">
        <v>2011</v>
      </c>
      <c r="E2823" t="s">
        <v>158</v>
      </c>
      <c r="F2823" t="s">
        <v>59</v>
      </c>
      <c r="G2823">
        <v>1.0999999999999999E-2</v>
      </c>
      <c r="H2823">
        <v>1.15E-2</v>
      </c>
      <c r="I2823">
        <v>1.7000000000000001E-2</v>
      </c>
      <c r="J2823">
        <v>3.6999999999999998E-2</v>
      </c>
      <c r="K2823">
        <v>6.3799999999999996E-2</v>
      </c>
      <c r="L2823">
        <v>0.125</v>
      </c>
      <c r="M2823">
        <v>6</v>
      </c>
      <c r="N2823" t="str">
        <f t="shared" si="44"/>
        <v>420110021_14129</v>
      </c>
      <c r="O2823" t="e">
        <f>VLOOKUP(N2823,'HEM3 monitor concs'!D:L,9,FALSE)</f>
        <v>#N/A</v>
      </c>
      <c r="P2823" t="e">
        <f>VLOOKUP(N2823,'HEM3 monitor concs'!D:L,6,FALSE)</f>
        <v>#N/A</v>
      </c>
      <c r="Q2823" s="3">
        <v>2.7381818181818202E-2</v>
      </c>
      <c r="R2823">
        <v>6.0046262626262603E-4</v>
      </c>
      <c r="S2823" s="5">
        <v>7.4999999999999997E-3</v>
      </c>
      <c r="T2823">
        <v>55</v>
      </c>
      <c r="U2823">
        <v>0</v>
      </c>
      <c r="V2823">
        <v>0</v>
      </c>
      <c r="W2823">
        <v>14</v>
      </c>
      <c r="X2823">
        <v>14</v>
      </c>
      <c r="Y2823">
        <v>15</v>
      </c>
      <c r="Z2823">
        <v>12</v>
      </c>
      <c r="AA2823">
        <v>1</v>
      </c>
      <c r="AB2823">
        <v>0</v>
      </c>
      <c r="AC2823" t="s">
        <v>60</v>
      </c>
      <c r="AD2823" t="s">
        <v>60</v>
      </c>
      <c r="AE2823" t="s">
        <v>80</v>
      </c>
      <c r="AF2823" t="s">
        <v>68</v>
      </c>
      <c r="AI2823">
        <v>1</v>
      </c>
      <c r="AJ2823" t="s">
        <v>60</v>
      </c>
      <c r="AK2823">
        <v>1.4999999999999999E-4</v>
      </c>
      <c r="AL2823" t="s">
        <v>60</v>
      </c>
      <c r="AM2823" t="s">
        <v>60</v>
      </c>
      <c r="AN2823" t="s">
        <v>60</v>
      </c>
      <c r="AO2823" t="s">
        <v>60</v>
      </c>
      <c r="AP2823" t="s">
        <v>60</v>
      </c>
      <c r="AQ2823" t="s">
        <v>60</v>
      </c>
      <c r="AR2823" t="s">
        <v>60</v>
      </c>
      <c r="AS2823" t="s">
        <v>60</v>
      </c>
      <c r="AT2823">
        <v>7.3333333333333306E-2</v>
      </c>
      <c r="AU2823">
        <v>7.6666666666666702E-2</v>
      </c>
      <c r="AV2823">
        <v>0.11333333333333299</v>
      </c>
      <c r="AW2823">
        <v>0.24666666666666701</v>
      </c>
      <c r="AX2823">
        <v>0.42533333333333301</v>
      </c>
      <c r="AY2823">
        <v>0.83333333333333304</v>
      </c>
      <c r="AZ2823">
        <v>0.18254545454545501</v>
      </c>
      <c r="BA2823">
        <v>0.05</v>
      </c>
      <c r="BB2823" t="s">
        <v>1670</v>
      </c>
      <c r="BC2823" s="1" t="s">
        <v>1677</v>
      </c>
      <c r="BD2823" t="s">
        <v>1678</v>
      </c>
      <c r="BE2823" t="s">
        <v>96</v>
      </c>
      <c r="BF2823">
        <v>40.477073670000003</v>
      </c>
      <c r="BG2823">
        <v>-75.756919859999996</v>
      </c>
      <c r="BH2823" t="s">
        <v>109</v>
      </c>
      <c r="BI2823" t="s">
        <v>60</v>
      </c>
      <c r="BJ2823">
        <v>0.15</v>
      </c>
    </row>
    <row r="2824" spans="1:62" x14ac:dyDescent="0.3">
      <c r="A2824" s="1" t="s">
        <v>1679</v>
      </c>
      <c r="B2824" s="1" t="s">
        <v>157</v>
      </c>
      <c r="C2824" t="s">
        <v>1648</v>
      </c>
      <c r="D2824">
        <v>2011</v>
      </c>
      <c r="E2824" t="s">
        <v>158</v>
      </c>
      <c r="F2824" t="s">
        <v>59</v>
      </c>
      <c r="G2824">
        <v>1.0500000000000001E-2</v>
      </c>
      <c r="H2824">
        <v>1.0999999999999999E-2</v>
      </c>
      <c r="I2824">
        <v>1.15E-2</v>
      </c>
      <c r="J2824">
        <v>2.2624999999999999E-2</v>
      </c>
      <c r="K2824">
        <v>3.9300000000000002E-2</v>
      </c>
      <c r="L2824">
        <v>0.125</v>
      </c>
      <c r="M2824">
        <v>6</v>
      </c>
      <c r="N2824" t="str">
        <f t="shared" si="44"/>
        <v>420110022_14129</v>
      </c>
      <c r="O2824" t="e">
        <f>VLOOKUP(N2824,'HEM3 monitor concs'!D:L,9,FALSE)</f>
        <v>#N/A</v>
      </c>
      <c r="P2824" t="e">
        <f>VLOOKUP(N2824,'HEM3 monitor concs'!D:L,6,FALSE)</f>
        <v>#N/A</v>
      </c>
      <c r="Q2824" s="3">
        <v>2.04333333333333E-2</v>
      </c>
      <c r="R2824">
        <v>3.4622429378531098E-4</v>
      </c>
      <c r="S2824" s="5">
        <v>7.4999999999999997E-3</v>
      </c>
      <c r="T2824">
        <v>60</v>
      </c>
      <c r="U2824">
        <v>0</v>
      </c>
      <c r="V2824">
        <v>0</v>
      </c>
      <c r="W2824">
        <v>15</v>
      </c>
      <c r="X2824">
        <v>15</v>
      </c>
      <c r="Y2824">
        <v>15</v>
      </c>
      <c r="Z2824">
        <v>15</v>
      </c>
      <c r="AA2824">
        <v>1</v>
      </c>
      <c r="AB2824">
        <v>0</v>
      </c>
      <c r="AC2824" t="s">
        <v>60</v>
      </c>
      <c r="AD2824" t="s">
        <v>60</v>
      </c>
      <c r="AE2824" t="s">
        <v>80</v>
      </c>
      <c r="AF2824" t="s">
        <v>68</v>
      </c>
      <c r="AI2824">
        <v>1</v>
      </c>
      <c r="AJ2824" t="s">
        <v>60</v>
      </c>
      <c r="AK2824">
        <v>1.4999999999999999E-4</v>
      </c>
      <c r="AL2824" t="s">
        <v>60</v>
      </c>
      <c r="AM2824" t="s">
        <v>60</v>
      </c>
      <c r="AN2824" t="s">
        <v>60</v>
      </c>
      <c r="AO2824" t="s">
        <v>60</v>
      </c>
      <c r="AP2824" t="s">
        <v>60</v>
      </c>
      <c r="AQ2824" t="s">
        <v>60</v>
      </c>
      <c r="AR2824" t="s">
        <v>60</v>
      </c>
      <c r="AS2824" t="s">
        <v>60</v>
      </c>
      <c r="AT2824">
        <v>7.0000000000000007E-2</v>
      </c>
      <c r="AU2824">
        <v>7.3333333333333306E-2</v>
      </c>
      <c r="AV2824">
        <v>7.6666666666666702E-2</v>
      </c>
      <c r="AW2824">
        <v>0.15083333333333299</v>
      </c>
      <c r="AX2824">
        <v>0.26200000000000001</v>
      </c>
      <c r="AY2824">
        <v>0.83333333333333304</v>
      </c>
      <c r="AZ2824">
        <v>0.13622222222222199</v>
      </c>
      <c r="BA2824">
        <v>0.05</v>
      </c>
      <c r="BB2824" t="s">
        <v>1670</v>
      </c>
      <c r="BC2824" s="1" t="s">
        <v>1677</v>
      </c>
      <c r="BD2824" t="s">
        <v>1678</v>
      </c>
      <c r="BE2824" t="s">
        <v>96</v>
      </c>
      <c r="BF2824">
        <v>40.478317259999997</v>
      </c>
      <c r="BG2824">
        <v>-75.753944399999995</v>
      </c>
      <c r="BH2824" t="s">
        <v>100</v>
      </c>
      <c r="BI2824" t="s">
        <v>60</v>
      </c>
      <c r="BJ2824">
        <v>0.15</v>
      </c>
    </row>
    <row r="2825" spans="1:62" x14ac:dyDescent="0.3">
      <c r="A2825" s="1" t="s">
        <v>1680</v>
      </c>
      <c r="B2825" s="1" t="s">
        <v>157</v>
      </c>
      <c r="C2825" t="s">
        <v>1648</v>
      </c>
      <c r="D2825">
        <v>2011</v>
      </c>
      <c r="E2825" t="s">
        <v>158</v>
      </c>
      <c r="F2825" t="s">
        <v>59</v>
      </c>
      <c r="G2825">
        <v>1.7000000000000001E-2</v>
      </c>
      <c r="H2825">
        <v>3.0499999999999999E-2</v>
      </c>
      <c r="I2825">
        <v>0.08</v>
      </c>
      <c r="J2825">
        <v>0.16450000000000001</v>
      </c>
      <c r="K2825">
        <v>0.28349999999999997</v>
      </c>
      <c r="L2825">
        <v>0.48399999999999999</v>
      </c>
      <c r="M2825">
        <v>6</v>
      </c>
      <c r="N2825" t="str">
        <f t="shared" si="44"/>
        <v>420111717_14129</v>
      </c>
      <c r="O2825" t="e">
        <f>VLOOKUP(N2825,'HEM3 monitor concs'!D:L,9,FALSE)</f>
        <v>#N/A</v>
      </c>
      <c r="P2825" t="e">
        <f>VLOOKUP(N2825,'HEM3 monitor concs'!D:L,6,FALSE)</f>
        <v>#N/A</v>
      </c>
      <c r="Q2825" s="3">
        <v>0.124660714285714</v>
      </c>
      <c r="R2825">
        <v>1.44684100649351E-2</v>
      </c>
      <c r="S2825" s="5">
        <v>7.4999999999999997E-3</v>
      </c>
      <c r="T2825">
        <v>56</v>
      </c>
      <c r="U2825">
        <v>0</v>
      </c>
      <c r="V2825">
        <v>0</v>
      </c>
      <c r="W2825">
        <v>14</v>
      </c>
      <c r="X2825">
        <v>15</v>
      </c>
      <c r="Y2825">
        <v>14</v>
      </c>
      <c r="Z2825">
        <v>13</v>
      </c>
      <c r="AA2825">
        <v>1</v>
      </c>
      <c r="AB2825">
        <v>0</v>
      </c>
      <c r="AC2825" t="s">
        <v>60</v>
      </c>
      <c r="AD2825" t="s">
        <v>60</v>
      </c>
      <c r="AE2825" t="s">
        <v>80</v>
      </c>
      <c r="AF2825" t="s">
        <v>68</v>
      </c>
      <c r="AI2825">
        <v>1</v>
      </c>
      <c r="AJ2825" t="s">
        <v>60</v>
      </c>
      <c r="AK2825">
        <v>1.4999999999999999E-4</v>
      </c>
      <c r="AL2825" t="s">
        <v>60</v>
      </c>
      <c r="AM2825" t="s">
        <v>60</v>
      </c>
      <c r="AN2825" t="s">
        <v>60</v>
      </c>
      <c r="AO2825" t="s">
        <v>60</v>
      </c>
      <c r="AP2825" t="s">
        <v>60</v>
      </c>
      <c r="AQ2825" t="s">
        <v>60</v>
      </c>
      <c r="AR2825" t="s">
        <v>60</v>
      </c>
      <c r="AS2825" t="s">
        <v>60</v>
      </c>
      <c r="AT2825">
        <v>0.11333333333333299</v>
      </c>
      <c r="AU2825">
        <v>0.20333333333333301</v>
      </c>
      <c r="AV2825">
        <v>0.53333333333333299</v>
      </c>
      <c r="AW2825">
        <v>1.09666666666667</v>
      </c>
      <c r="AX2825">
        <v>1.89</v>
      </c>
      <c r="AY2825">
        <v>3.2266666666666701</v>
      </c>
      <c r="AZ2825">
        <v>0.83107142857142902</v>
      </c>
      <c r="BA2825">
        <v>0.05</v>
      </c>
      <c r="BB2825" t="s">
        <v>1670</v>
      </c>
      <c r="BC2825" s="1" t="s">
        <v>1674</v>
      </c>
      <c r="BD2825" t="s">
        <v>1681</v>
      </c>
      <c r="BE2825" t="s">
        <v>63</v>
      </c>
      <c r="BF2825">
        <v>40.377220149999999</v>
      </c>
      <c r="BG2825">
        <v>-75.914443969999994</v>
      </c>
      <c r="BH2825" t="s">
        <v>100</v>
      </c>
      <c r="BI2825" t="s">
        <v>60</v>
      </c>
      <c r="BJ2825">
        <v>0.15</v>
      </c>
    </row>
    <row r="2826" spans="1:62" x14ac:dyDescent="0.3">
      <c r="A2826" s="1" t="s">
        <v>1682</v>
      </c>
      <c r="B2826" s="1" t="s">
        <v>71</v>
      </c>
      <c r="C2826" t="s">
        <v>1648</v>
      </c>
      <c r="D2826">
        <v>2011</v>
      </c>
      <c r="E2826" t="s">
        <v>72</v>
      </c>
      <c r="F2826" t="s">
        <v>59</v>
      </c>
      <c r="G2826">
        <v>2.3599999999999999E-4</v>
      </c>
      <c r="H2826">
        <v>1.16E-3</v>
      </c>
      <c r="I2826">
        <v>2.5999999999999999E-3</v>
      </c>
      <c r="J2826">
        <v>5.195E-3</v>
      </c>
      <c r="K2826">
        <v>7.9179999999999997E-3</v>
      </c>
      <c r="L2826">
        <v>1.7600000000000001E-2</v>
      </c>
      <c r="M2826">
        <v>6</v>
      </c>
      <c r="N2826" t="str">
        <f t="shared" si="44"/>
        <v>420210011_88112</v>
      </c>
      <c r="O2826" t="e">
        <f>VLOOKUP(N2826,'HEM3 monitor concs'!D:L,9,FALSE)</f>
        <v>#N/A</v>
      </c>
      <c r="P2826" t="e">
        <f>VLOOKUP(N2826,'HEM3 monitor concs'!D:L,6,FALSE)</f>
        <v>#N/A</v>
      </c>
      <c r="Q2826" s="3">
        <v>3.6993220338983101E-3</v>
      </c>
      <c r="R2826" s="2">
        <v>1.38112891876096E-5</v>
      </c>
      <c r="S2826" s="5">
        <v>2.1745762711864402E-3</v>
      </c>
      <c r="T2826">
        <v>59</v>
      </c>
      <c r="U2826">
        <v>27</v>
      </c>
      <c r="V2826">
        <v>4</v>
      </c>
      <c r="W2826">
        <v>15</v>
      </c>
      <c r="X2826">
        <v>14</v>
      </c>
      <c r="Y2826">
        <v>16</v>
      </c>
      <c r="Z2826">
        <v>14</v>
      </c>
      <c r="AA2826">
        <v>1</v>
      </c>
      <c r="AB2826">
        <v>45.762711864406803</v>
      </c>
      <c r="AC2826" t="s">
        <v>60</v>
      </c>
      <c r="AD2826" t="s">
        <v>60</v>
      </c>
      <c r="AE2826" t="s">
        <v>73</v>
      </c>
      <c r="AF2826" t="s">
        <v>62</v>
      </c>
      <c r="AI2826">
        <v>1.2500000000000001E-2</v>
      </c>
      <c r="AJ2826">
        <v>1.4999999999999999E-4</v>
      </c>
      <c r="AK2826">
        <v>8.0000000000000002E-3</v>
      </c>
      <c r="AL2826">
        <v>3.5400000000000001E-2</v>
      </c>
      <c r="AM2826">
        <v>0.17399999999999999</v>
      </c>
      <c r="AN2826">
        <v>0.39</v>
      </c>
      <c r="AO2826">
        <v>0.77925</v>
      </c>
      <c r="AP2826">
        <v>1.1877</v>
      </c>
      <c r="AQ2826">
        <v>2.64</v>
      </c>
      <c r="AR2826">
        <v>0.55489830508474602</v>
      </c>
      <c r="AS2826">
        <v>0.32618644067796598</v>
      </c>
      <c r="AT2826" s="2">
        <v>2.9499999999999999E-5</v>
      </c>
      <c r="AU2826">
        <v>1.45E-4</v>
      </c>
      <c r="AV2826">
        <v>3.2499999999999999E-4</v>
      </c>
      <c r="AW2826">
        <v>6.49375E-4</v>
      </c>
      <c r="AX2826">
        <v>9.8974999999999996E-4</v>
      </c>
      <c r="AY2826">
        <v>2.2000000000000001E-3</v>
      </c>
      <c r="AZ2826">
        <v>4.62415254237288E-4</v>
      </c>
      <c r="BA2826">
        <v>2.7182203389830502E-4</v>
      </c>
      <c r="BB2826" t="s">
        <v>1683</v>
      </c>
      <c r="BC2826" s="1" t="s">
        <v>1684</v>
      </c>
      <c r="BD2826" t="s">
        <v>1685</v>
      </c>
      <c r="BE2826" t="s">
        <v>106</v>
      </c>
      <c r="BF2826">
        <v>40.309722899999997</v>
      </c>
      <c r="BG2826">
        <v>-78.915000919999997</v>
      </c>
      <c r="BH2826" t="s">
        <v>107</v>
      </c>
      <c r="BI2826">
        <v>6.6666666666666697E-3</v>
      </c>
      <c r="BJ2826">
        <v>8</v>
      </c>
    </row>
    <row r="2827" spans="1:62" x14ac:dyDescent="0.3">
      <c r="A2827" s="1" t="s">
        <v>1682</v>
      </c>
      <c r="B2827" s="1" t="s">
        <v>75</v>
      </c>
      <c r="C2827" t="s">
        <v>1648</v>
      </c>
      <c r="D2827">
        <v>2011</v>
      </c>
      <c r="E2827" t="s">
        <v>76</v>
      </c>
      <c r="F2827" t="s">
        <v>59</v>
      </c>
      <c r="G2827">
        <v>5.8200000000000005E-4</v>
      </c>
      <c r="H2827">
        <v>3.1549999999999998E-3</v>
      </c>
      <c r="I2827">
        <v>7.2700000000000004E-3</v>
      </c>
      <c r="J2827">
        <v>1.2999999999999999E-2</v>
      </c>
      <c r="K2827">
        <v>2.7320000000000001E-2</v>
      </c>
      <c r="L2827">
        <v>0.193</v>
      </c>
      <c r="M2827">
        <v>6</v>
      </c>
      <c r="N2827" t="str">
        <f t="shared" si="44"/>
        <v>420210011_88115</v>
      </c>
      <c r="O2827" t="e">
        <f>VLOOKUP(N2827,'HEM3 monitor concs'!D:L,9,FALSE)</f>
        <v>#N/A</v>
      </c>
      <c r="P2827" t="e">
        <f>VLOOKUP(N2827,'HEM3 monitor concs'!D:L,6,FALSE)</f>
        <v>#N/A</v>
      </c>
      <c r="Q2827" s="3">
        <v>1.47276271186441E-2</v>
      </c>
      <c r="R2827">
        <v>7.9097971841028604E-4</v>
      </c>
      <c r="S2827" s="5">
        <v>7.2915254237288099E-3</v>
      </c>
      <c r="T2827">
        <v>59</v>
      </c>
      <c r="U2827">
        <v>26</v>
      </c>
      <c r="V2827">
        <v>5</v>
      </c>
      <c r="W2827">
        <v>15</v>
      </c>
      <c r="X2827">
        <v>14</v>
      </c>
      <c r="Y2827">
        <v>16</v>
      </c>
      <c r="Z2827">
        <v>14</v>
      </c>
      <c r="AA2827">
        <v>1</v>
      </c>
      <c r="AB2827">
        <v>44.067796610169502</v>
      </c>
      <c r="AC2827" t="s">
        <v>60</v>
      </c>
      <c r="AD2827" t="s">
        <v>60</v>
      </c>
      <c r="AE2827" t="s">
        <v>77</v>
      </c>
      <c r="AF2827" t="s">
        <v>62</v>
      </c>
      <c r="AI2827">
        <v>1</v>
      </c>
      <c r="AJ2827" t="s">
        <v>60</v>
      </c>
      <c r="AK2827">
        <v>1.4999999999999999E-4</v>
      </c>
      <c r="AL2827" t="s">
        <v>60</v>
      </c>
      <c r="AM2827" t="s">
        <v>60</v>
      </c>
      <c r="AN2827" t="s">
        <v>60</v>
      </c>
      <c r="AO2827" t="s">
        <v>60</v>
      </c>
      <c r="AP2827" t="s">
        <v>60</v>
      </c>
      <c r="AQ2827" t="s">
        <v>60</v>
      </c>
      <c r="AR2827" t="s">
        <v>60</v>
      </c>
      <c r="AS2827" t="s">
        <v>60</v>
      </c>
      <c r="AT2827">
        <v>3.8800000000000002E-3</v>
      </c>
      <c r="AU2827">
        <v>2.10333333333333E-2</v>
      </c>
      <c r="AV2827">
        <v>4.84666666666667E-2</v>
      </c>
      <c r="AW2827">
        <v>8.6666666666666697E-2</v>
      </c>
      <c r="AX2827">
        <v>0.18213333333333401</v>
      </c>
      <c r="AY2827">
        <v>1.28666666666667</v>
      </c>
      <c r="AZ2827">
        <v>9.8184180790960404E-2</v>
      </c>
      <c r="BA2827">
        <v>4.8610169491525398E-2</v>
      </c>
      <c r="BB2827" t="s">
        <v>1683</v>
      </c>
      <c r="BC2827" s="1" t="s">
        <v>1684</v>
      </c>
      <c r="BD2827" t="s">
        <v>1685</v>
      </c>
      <c r="BE2827" t="s">
        <v>106</v>
      </c>
      <c r="BF2827">
        <v>40.309722899999997</v>
      </c>
      <c r="BG2827">
        <v>-78.915000919999997</v>
      </c>
      <c r="BH2827" t="s">
        <v>107</v>
      </c>
      <c r="BI2827" t="s">
        <v>60</v>
      </c>
      <c r="BJ2827">
        <v>0.15</v>
      </c>
    </row>
    <row r="2828" spans="1:62" x14ac:dyDescent="0.3">
      <c r="A2828" s="1" t="s">
        <v>1682</v>
      </c>
      <c r="B2828" s="1" t="s">
        <v>81</v>
      </c>
      <c r="C2828" t="s">
        <v>1648</v>
      </c>
      <c r="D2828">
        <v>2011</v>
      </c>
      <c r="E2828" t="s">
        <v>82</v>
      </c>
      <c r="F2828" t="s">
        <v>59</v>
      </c>
      <c r="G2828">
        <v>2.8400000000000002E-4</v>
      </c>
      <c r="H2828">
        <v>1.98E-3</v>
      </c>
      <c r="I2828">
        <v>5.8799999999999998E-3</v>
      </c>
      <c r="J2828">
        <v>1.585E-2</v>
      </c>
      <c r="K2828">
        <v>2.572E-2</v>
      </c>
      <c r="L2828">
        <v>6.2199999999999998E-2</v>
      </c>
      <c r="M2828">
        <v>6</v>
      </c>
      <c r="N2828" t="str">
        <f t="shared" si="44"/>
        <v>420210011_88132</v>
      </c>
      <c r="O2828" t="e">
        <f>VLOOKUP(N2828,'HEM3 monitor concs'!D:L,9,FALSE)</f>
        <v>#N/A</v>
      </c>
      <c r="P2828" t="e">
        <f>VLOOKUP(N2828,'HEM3 monitor concs'!D:L,6,FALSE)</f>
        <v>#N/A</v>
      </c>
      <c r="Q2828" s="3">
        <v>1.13947457627119E-2</v>
      </c>
      <c r="R2828">
        <v>1.9674080122735201E-4</v>
      </c>
      <c r="S2828" s="5">
        <v>1.85932203389831E-3</v>
      </c>
      <c r="T2828">
        <v>59</v>
      </c>
      <c r="U2828">
        <v>16</v>
      </c>
      <c r="V2828">
        <v>5</v>
      </c>
      <c r="W2828">
        <v>15</v>
      </c>
      <c r="X2828">
        <v>14</v>
      </c>
      <c r="Y2828">
        <v>16</v>
      </c>
      <c r="Z2828">
        <v>14</v>
      </c>
      <c r="AA2828">
        <v>1</v>
      </c>
      <c r="AB2828">
        <v>27.118644067796598</v>
      </c>
      <c r="AC2828" t="s">
        <v>60</v>
      </c>
      <c r="AD2828" t="s">
        <v>60</v>
      </c>
      <c r="AE2828" t="s">
        <v>83</v>
      </c>
      <c r="AF2828" t="s">
        <v>84</v>
      </c>
      <c r="AI2828">
        <v>1</v>
      </c>
      <c r="AJ2828" t="s">
        <v>60</v>
      </c>
      <c r="AK2828" s="2">
        <v>2.9999999999999997E-4</v>
      </c>
      <c r="AL2828" t="s">
        <v>60</v>
      </c>
      <c r="AM2828" t="s">
        <v>60</v>
      </c>
      <c r="AN2828" t="s">
        <v>60</v>
      </c>
      <c r="AO2828" t="s">
        <v>60</v>
      </c>
      <c r="AP2828" t="s">
        <v>60</v>
      </c>
      <c r="AQ2828" t="s">
        <v>60</v>
      </c>
      <c r="AR2828" t="s">
        <v>60</v>
      </c>
      <c r="AS2828" t="s">
        <v>60</v>
      </c>
      <c r="AT2828">
        <v>9.4666666666666705E-4</v>
      </c>
      <c r="AU2828">
        <v>6.6E-3</v>
      </c>
      <c r="AV2828">
        <v>1.9599999999999999E-2</v>
      </c>
      <c r="AW2828">
        <v>5.2833333333333302E-2</v>
      </c>
      <c r="AX2828">
        <v>8.57333333333333E-2</v>
      </c>
      <c r="AY2828">
        <v>0.20733333333333301</v>
      </c>
      <c r="AZ2828">
        <v>3.7982485875706198E-2</v>
      </c>
      <c r="BA2828">
        <v>6.1977401129943502E-3</v>
      </c>
      <c r="BB2828" t="s">
        <v>1683</v>
      </c>
      <c r="BC2828" s="1" t="s">
        <v>1684</v>
      </c>
      <c r="BD2828" t="s">
        <v>1685</v>
      </c>
      <c r="BE2828" t="s">
        <v>106</v>
      </c>
      <c r="BF2828">
        <v>40.309722899999997</v>
      </c>
      <c r="BG2828">
        <v>-78.915000919999997</v>
      </c>
      <c r="BH2828" t="s">
        <v>107</v>
      </c>
      <c r="BI2828" t="s">
        <v>60</v>
      </c>
      <c r="BJ2828">
        <v>0.3</v>
      </c>
    </row>
    <row r="2829" spans="1:62" x14ac:dyDescent="0.3">
      <c r="A2829" s="1" t="s">
        <v>1686</v>
      </c>
      <c r="B2829" s="1" t="s">
        <v>81</v>
      </c>
      <c r="C2829" t="s">
        <v>1648</v>
      </c>
      <c r="D2829">
        <v>2011</v>
      </c>
      <c r="E2829" t="s">
        <v>82</v>
      </c>
      <c r="F2829" t="s">
        <v>59</v>
      </c>
      <c r="G2829">
        <v>0</v>
      </c>
      <c r="H2829">
        <v>1.0525000000000001E-3</v>
      </c>
      <c r="I2829">
        <v>2.7650000000000001E-3</v>
      </c>
      <c r="J2829">
        <v>5.3200000000000001E-3</v>
      </c>
      <c r="K2829">
        <v>1.67E-2</v>
      </c>
      <c r="L2829">
        <v>6.1100000000000002E-2</v>
      </c>
      <c r="M2829">
        <v>6</v>
      </c>
      <c r="N2829" t="str">
        <f t="shared" si="44"/>
        <v>420490003_88132</v>
      </c>
      <c r="O2829" t="e">
        <f>VLOOKUP(N2829,'HEM3 monitor concs'!D:L,9,FALSE)</f>
        <v>#N/A</v>
      </c>
      <c r="P2829" t="e">
        <f>VLOOKUP(N2829,'HEM3 monitor concs'!D:L,6,FALSE)</f>
        <v>#N/A</v>
      </c>
      <c r="Q2829" s="3">
        <v>6.6896666666666701E-3</v>
      </c>
      <c r="R2829">
        <v>1.45287467683616E-4</v>
      </c>
      <c r="S2829" s="5">
        <v>1.82333333333333E-3</v>
      </c>
      <c r="T2829">
        <v>60</v>
      </c>
      <c r="U2829">
        <v>21</v>
      </c>
      <c r="V2829">
        <v>7</v>
      </c>
      <c r="W2829">
        <v>14</v>
      </c>
      <c r="X2829">
        <v>15</v>
      </c>
      <c r="Y2829">
        <v>16</v>
      </c>
      <c r="Z2829">
        <v>15</v>
      </c>
      <c r="AA2829">
        <v>1</v>
      </c>
      <c r="AB2829">
        <v>35</v>
      </c>
      <c r="AC2829" t="s">
        <v>60</v>
      </c>
      <c r="AD2829" t="s">
        <v>60</v>
      </c>
      <c r="AE2829" t="s">
        <v>83</v>
      </c>
      <c r="AF2829" t="s">
        <v>84</v>
      </c>
      <c r="AI2829">
        <v>1</v>
      </c>
      <c r="AJ2829" t="s">
        <v>60</v>
      </c>
      <c r="AK2829" s="2">
        <v>2.9999999999999997E-4</v>
      </c>
      <c r="AL2829" t="s">
        <v>60</v>
      </c>
      <c r="AM2829" t="s">
        <v>60</v>
      </c>
      <c r="AN2829" t="s">
        <v>60</v>
      </c>
      <c r="AO2829" t="s">
        <v>60</v>
      </c>
      <c r="AP2829" t="s">
        <v>60</v>
      </c>
      <c r="AQ2829" t="s">
        <v>60</v>
      </c>
      <c r="AR2829" t="s">
        <v>60</v>
      </c>
      <c r="AS2829" t="s">
        <v>60</v>
      </c>
      <c r="AT2829">
        <v>0</v>
      </c>
      <c r="AU2829">
        <v>3.5083333333333299E-3</v>
      </c>
      <c r="AV2829">
        <v>9.2166666666666699E-3</v>
      </c>
      <c r="AW2829">
        <v>1.7733333333333299E-2</v>
      </c>
      <c r="AX2829">
        <v>5.5666666666666698E-2</v>
      </c>
      <c r="AY2829">
        <v>0.203666666666667</v>
      </c>
      <c r="AZ2829">
        <v>2.2298888888888899E-2</v>
      </c>
      <c r="BA2829">
        <v>6.07777777777778E-3</v>
      </c>
      <c r="BB2829" t="s">
        <v>1416</v>
      </c>
      <c r="BC2829" s="1" t="s">
        <v>1687</v>
      </c>
      <c r="BD2829" t="s">
        <v>1688</v>
      </c>
      <c r="BE2829" t="s">
        <v>63</v>
      </c>
      <c r="BF2829">
        <v>42.141750340000002</v>
      </c>
      <c r="BG2829">
        <v>-80.038612369999996</v>
      </c>
      <c r="BH2829" t="s">
        <v>107</v>
      </c>
      <c r="BI2829" t="s">
        <v>60</v>
      </c>
      <c r="BJ2829">
        <v>0.3</v>
      </c>
    </row>
    <row r="2830" spans="1:62" x14ac:dyDescent="0.3">
      <c r="A2830" s="1" t="s">
        <v>1689</v>
      </c>
      <c r="B2830" s="1" t="s">
        <v>171</v>
      </c>
      <c r="C2830" t="s">
        <v>1648</v>
      </c>
      <c r="D2830">
        <v>2011</v>
      </c>
      <c r="E2830" t="s">
        <v>172</v>
      </c>
      <c r="F2830" t="s">
        <v>59</v>
      </c>
      <c r="G2830">
        <v>0.19914904</v>
      </c>
      <c r="H2830">
        <v>0.27023177500000001</v>
      </c>
      <c r="I2830">
        <v>0.36716270000000001</v>
      </c>
      <c r="J2830">
        <v>0.49493535</v>
      </c>
      <c r="K2830">
        <v>0.59157252999999999</v>
      </c>
      <c r="L2830">
        <v>0.99868270000000003</v>
      </c>
      <c r="M2830">
        <v>6</v>
      </c>
      <c r="N2830" t="str">
        <f t="shared" si="44"/>
        <v>420710007_43231</v>
      </c>
      <c r="O2830">
        <f>VLOOKUP(N2830,'HEM3 monitor concs'!D:L,9,FALSE)</f>
        <v>1.6728115866852149</v>
      </c>
      <c r="P2830">
        <f>VLOOKUP(N2830,'HEM3 monitor concs'!D:L,6,FALSE)</f>
        <v>1.55904090738507</v>
      </c>
      <c r="Q2830" s="3">
        <v>0.40226346499999999</v>
      </c>
      <c r="R2830">
        <v>3.83903307544834E-2</v>
      </c>
      <c r="S2830" s="5">
        <v>5.8746029999999998E-2</v>
      </c>
      <c r="T2830">
        <v>40</v>
      </c>
      <c r="U2830">
        <v>0</v>
      </c>
      <c r="V2830">
        <v>0</v>
      </c>
      <c r="W2830">
        <v>15</v>
      </c>
      <c r="X2830">
        <v>12</v>
      </c>
      <c r="Y2830">
        <v>13</v>
      </c>
      <c r="Z2830">
        <v>0</v>
      </c>
      <c r="AA2830">
        <v>1</v>
      </c>
      <c r="AB2830">
        <v>0</v>
      </c>
      <c r="AC2830" t="s">
        <v>60</v>
      </c>
      <c r="AD2830" t="s">
        <v>60</v>
      </c>
      <c r="AE2830" t="s">
        <v>172</v>
      </c>
      <c r="AF2830" t="s">
        <v>84</v>
      </c>
      <c r="AG2830" t="s">
        <v>62</v>
      </c>
      <c r="AI2830">
        <v>1</v>
      </c>
      <c r="AJ2830" t="s">
        <v>60</v>
      </c>
      <c r="AK2830">
        <v>0.7</v>
      </c>
      <c r="AL2830" t="s">
        <v>60</v>
      </c>
      <c r="AM2830" t="s">
        <v>60</v>
      </c>
      <c r="AN2830" t="s">
        <v>60</v>
      </c>
      <c r="AO2830" t="s">
        <v>60</v>
      </c>
      <c r="AP2830" t="s">
        <v>60</v>
      </c>
      <c r="AQ2830" t="s">
        <v>60</v>
      </c>
      <c r="AR2830" t="s">
        <v>60</v>
      </c>
      <c r="AS2830" t="s">
        <v>60</v>
      </c>
      <c r="AT2830">
        <v>2.8449862857142901E-4</v>
      </c>
      <c r="AU2830">
        <v>3.8604539285714298E-4</v>
      </c>
      <c r="AV2830">
        <v>5.2451814285714297E-4</v>
      </c>
      <c r="AW2830">
        <v>7.0705050000000004E-4</v>
      </c>
      <c r="AX2830">
        <v>8.4510361428571403E-4</v>
      </c>
      <c r="AY2830">
        <v>1.4266895714285699E-3</v>
      </c>
      <c r="AZ2830">
        <v>5.7466209285714296E-4</v>
      </c>
      <c r="BA2830" s="2">
        <v>8.3922899999999996E-5</v>
      </c>
      <c r="BB2830" t="s">
        <v>1690</v>
      </c>
      <c r="BC2830" s="1" t="s">
        <v>1691</v>
      </c>
      <c r="BD2830" t="s">
        <v>1692</v>
      </c>
      <c r="BE2830" t="s">
        <v>63</v>
      </c>
      <c r="BF2830">
        <v>40.046665189999999</v>
      </c>
      <c r="BG2830">
        <v>-76.283332819999998</v>
      </c>
      <c r="BH2830" t="s">
        <v>100</v>
      </c>
      <c r="BI2830" t="s">
        <v>60</v>
      </c>
      <c r="BJ2830">
        <v>700</v>
      </c>
    </row>
    <row r="2831" spans="1:62" x14ac:dyDescent="0.3">
      <c r="A2831" s="1" t="s">
        <v>1689</v>
      </c>
      <c r="B2831" s="1" t="s">
        <v>173</v>
      </c>
      <c r="C2831" t="s">
        <v>1648</v>
      </c>
      <c r="D2831">
        <v>2011</v>
      </c>
      <c r="E2831" t="s">
        <v>174</v>
      </c>
      <c r="F2831" t="s">
        <v>59</v>
      </c>
      <c r="G2831">
        <v>0.55896274999999995</v>
      </c>
      <c r="H2831">
        <v>0.82641165000000005</v>
      </c>
      <c r="I2831">
        <v>1.0211075000000001</v>
      </c>
      <c r="J2831">
        <v>1.9042002499999999</v>
      </c>
      <c r="K2831">
        <v>2.5849114000000002</v>
      </c>
      <c r="L2831">
        <v>4.7257740000000004</v>
      </c>
      <c r="M2831">
        <v>6</v>
      </c>
      <c r="N2831" t="str">
        <f t="shared" si="44"/>
        <v>420710007_43502</v>
      </c>
      <c r="O2831" t="e">
        <f>VLOOKUP(N2831,'HEM3 monitor concs'!D:L,9,FALSE)</f>
        <v>#N/A</v>
      </c>
      <c r="P2831" t="e">
        <f>VLOOKUP(N2831,'HEM3 monitor concs'!D:L,6,FALSE)</f>
        <v>#N/A</v>
      </c>
      <c r="Q2831" s="3">
        <v>1.41814255961538</v>
      </c>
      <c r="R2831">
        <v>1.0929088256292301</v>
      </c>
      <c r="S2831" s="5">
        <v>0.12282270000000001</v>
      </c>
      <c r="T2831">
        <v>52</v>
      </c>
      <c r="U2831">
        <v>2</v>
      </c>
      <c r="V2831">
        <v>1</v>
      </c>
      <c r="W2831">
        <v>15</v>
      </c>
      <c r="X2831">
        <v>6</v>
      </c>
      <c r="Y2831">
        <v>16</v>
      </c>
      <c r="Z2831">
        <v>15</v>
      </c>
      <c r="AA2831">
        <v>1</v>
      </c>
      <c r="AB2831">
        <v>3.8461538461538498</v>
      </c>
      <c r="AC2831" t="s">
        <v>60</v>
      </c>
      <c r="AD2831" t="s">
        <v>60</v>
      </c>
      <c r="AE2831" t="s">
        <v>174</v>
      </c>
      <c r="AF2831" t="s">
        <v>62</v>
      </c>
      <c r="AI2831">
        <v>1</v>
      </c>
      <c r="AJ2831" s="2">
        <v>1.2999999999999999E-5</v>
      </c>
      <c r="AK2831">
        <v>9.7999999999999997E-3</v>
      </c>
      <c r="AL2831">
        <v>7.2665157499999999</v>
      </c>
      <c r="AM2831">
        <v>10.74335145</v>
      </c>
      <c r="AN2831">
        <v>13.274397499999999</v>
      </c>
      <c r="AO2831">
        <v>24.754603249999999</v>
      </c>
      <c r="AP2831">
        <v>33.603848200000002</v>
      </c>
      <c r="AQ2831">
        <v>61.435062000000002</v>
      </c>
      <c r="AR2831">
        <v>18.435853274999999</v>
      </c>
      <c r="AS2831">
        <v>1.5966951</v>
      </c>
      <c r="AT2831">
        <v>5.7037015306122499E-2</v>
      </c>
      <c r="AU2831">
        <v>8.4327719387755101E-2</v>
      </c>
      <c r="AV2831">
        <v>0.104194642857143</v>
      </c>
      <c r="AW2831">
        <v>0.19430614795918399</v>
      </c>
      <c r="AX2831">
        <v>0.263766469387755</v>
      </c>
      <c r="AY2831">
        <v>0.48222183673469399</v>
      </c>
      <c r="AZ2831">
        <v>0.14470842445054899</v>
      </c>
      <c r="BA2831">
        <v>1.2532928571428599E-2</v>
      </c>
      <c r="BB2831" t="s">
        <v>1690</v>
      </c>
      <c r="BC2831" s="1" t="s">
        <v>1691</v>
      </c>
      <c r="BD2831" t="s">
        <v>1692</v>
      </c>
      <c r="BE2831" t="s">
        <v>63</v>
      </c>
      <c r="BF2831">
        <v>40.046665189999999</v>
      </c>
      <c r="BG2831">
        <v>-76.283332819999998</v>
      </c>
      <c r="BH2831" t="s">
        <v>100</v>
      </c>
      <c r="BI2831">
        <v>7.69230769230769E-2</v>
      </c>
      <c r="BJ2831">
        <v>9.8000000000000007</v>
      </c>
    </row>
    <row r="2832" spans="1:62" x14ac:dyDescent="0.3">
      <c r="A2832" s="1" t="s">
        <v>1689</v>
      </c>
      <c r="B2832" s="1" t="s">
        <v>175</v>
      </c>
      <c r="C2832" t="s">
        <v>1648</v>
      </c>
      <c r="D2832">
        <v>2011</v>
      </c>
      <c r="E2832" t="s">
        <v>176</v>
      </c>
      <c r="F2832" t="s">
        <v>59</v>
      </c>
      <c r="G2832">
        <v>0.38004987000000001</v>
      </c>
      <c r="H2832">
        <v>0.64448324999999995</v>
      </c>
      <c r="I2832">
        <v>1.1181604999999999</v>
      </c>
      <c r="J2832">
        <v>1.5628044999999999</v>
      </c>
      <c r="K2832">
        <v>2.0104628</v>
      </c>
      <c r="L2832">
        <v>3.1185450000000001</v>
      </c>
      <c r="M2832">
        <v>6</v>
      </c>
      <c r="N2832" t="str">
        <f t="shared" si="44"/>
        <v>420710007_43503</v>
      </c>
      <c r="O2832" t="e">
        <f>VLOOKUP(N2832,'HEM3 monitor concs'!D:L,9,FALSE)</f>
        <v>#N/A</v>
      </c>
      <c r="P2832" t="e">
        <f>VLOOKUP(N2832,'HEM3 monitor concs'!D:L,6,FALSE)</f>
        <v>#N/A</v>
      </c>
      <c r="Q2832" s="3">
        <v>1.1706914807692299</v>
      </c>
      <c r="R2832">
        <v>0.43068427223221301</v>
      </c>
      <c r="S2832" s="5">
        <v>0.54049349999999996</v>
      </c>
      <c r="T2832">
        <v>52</v>
      </c>
      <c r="U2832">
        <v>9</v>
      </c>
      <c r="V2832">
        <v>0</v>
      </c>
      <c r="W2832">
        <v>15</v>
      </c>
      <c r="X2832">
        <v>6</v>
      </c>
      <c r="Y2832">
        <v>16</v>
      </c>
      <c r="Z2832">
        <v>15</v>
      </c>
      <c r="AA2832">
        <v>1</v>
      </c>
      <c r="AB2832">
        <v>17.307692307692299</v>
      </c>
      <c r="AC2832" t="s">
        <v>60</v>
      </c>
      <c r="AD2832" t="s">
        <v>60</v>
      </c>
      <c r="AE2832" t="s">
        <v>176</v>
      </c>
      <c r="AF2832" t="s">
        <v>62</v>
      </c>
      <c r="AI2832">
        <v>1</v>
      </c>
      <c r="AJ2832" s="2">
        <v>2.2000000000000001E-6</v>
      </c>
      <c r="AK2832">
        <v>8.9999999999999993E-3</v>
      </c>
      <c r="AL2832">
        <v>0.836109714</v>
      </c>
      <c r="AM2832">
        <v>1.4178631500000001</v>
      </c>
      <c r="AN2832">
        <v>2.4599530999999999</v>
      </c>
      <c r="AO2832">
        <v>3.4381699000000001</v>
      </c>
      <c r="AP2832">
        <v>4.4230181599999998</v>
      </c>
      <c r="AQ2832">
        <v>6.8607990000000001</v>
      </c>
      <c r="AR2832">
        <v>2.5755212576923099</v>
      </c>
      <c r="AS2832">
        <v>1.1890856999999999</v>
      </c>
      <c r="AT2832">
        <v>4.22277633333333E-2</v>
      </c>
      <c r="AU2832">
        <v>7.1609249999999999E-2</v>
      </c>
      <c r="AV2832">
        <v>0.12424005555555601</v>
      </c>
      <c r="AW2832">
        <v>0.173644944444444</v>
      </c>
      <c r="AX2832">
        <v>0.22338475555555601</v>
      </c>
      <c r="AY2832">
        <v>0.34650500000000001</v>
      </c>
      <c r="AZ2832">
        <v>0.13007683119658101</v>
      </c>
      <c r="BA2832">
        <v>6.00548333333333E-2</v>
      </c>
      <c r="BB2832" t="s">
        <v>1690</v>
      </c>
      <c r="BC2832" s="1" t="s">
        <v>1691</v>
      </c>
      <c r="BD2832" t="s">
        <v>1692</v>
      </c>
      <c r="BE2832" t="s">
        <v>63</v>
      </c>
      <c r="BF2832">
        <v>40.046665189999999</v>
      </c>
      <c r="BG2832">
        <v>-76.283332819999998</v>
      </c>
      <c r="BH2832" t="s">
        <v>100</v>
      </c>
      <c r="BI2832">
        <v>0.45454545454545398</v>
      </c>
      <c r="BJ2832">
        <v>9</v>
      </c>
    </row>
    <row r="2833" spans="1:62" x14ac:dyDescent="0.3">
      <c r="A2833" s="1" t="s">
        <v>1689</v>
      </c>
      <c r="B2833" s="1" t="s">
        <v>254</v>
      </c>
      <c r="C2833" t="s">
        <v>1648</v>
      </c>
      <c r="D2833">
        <v>2011</v>
      </c>
      <c r="E2833" t="s">
        <v>255</v>
      </c>
      <c r="F2833" t="s">
        <v>59</v>
      </c>
      <c r="G2833">
        <v>0.21657481000000001</v>
      </c>
      <c r="H2833">
        <v>0.33788932500000002</v>
      </c>
      <c r="I2833">
        <v>0.52651029999999999</v>
      </c>
      <c r="J2833">
        <v>0.82097609999999999</v>
      </c>
      <c r="K2833">
        <v>1.0231669999999999</v>
      </c>
      <c r="L2833">
        <v>1.764081</v>
      </c>
      <c r="M2833">
        <v>6</v>
      </c>
      <c r="N2833" t="str">
        <f t="shared" si="44"/>
        <v>420710007_45109</v>
      </c>
      <c r="O2833" t="e">
        <f>VLOOKUP(N2833,'HEM3 monitor concs'!D:L,9,FALSE)</f>
        <v>#N/A</v>
      </c>
      <c r="P2833" t="e">
        <f>VLOOKUP(N2833,'HEM3 monitor concs'!D:L,6,FALSE)</f>
        <v>#N/A</v>
      </c>
      <c r="Q2833" s="3">
        <v>0.60358705999999995</v>
      </c>
      <c r="R2833">
        <v>0.13211337912513599</v>
      </c>
      <c r="S2833" s="5">
        <v>5.427941E-2</v>
      </c>
      <c r="T2833">
        <v>40</v>
      </c>
      <c r="U2833">
        <v>0</v>
      </c>
      <c r="V2833">
        <v>0</v>
      </c>
      <c r="W2833">
        <v>15</v>
      </c>
      <c r="X2833">
        <v>12</v>
      </c>
      <c r="Y2833">
        <v>13</v>
      </c>
      <c r="Z2833">
        <v>0</v>
      </c>
      <c r="AA2833">
        <v>1</v>
      </c>
      <c r="AB2833">
        <v>0</v>
      </c>
      <c r="AC2833" t="s">
        <v>60</v>
      </c>
      <c r="AD2833" t="s">
        <v>60</v>
      </c>
      <c r="AE2833" t="s">
        <v>256</v>
      </c>
      <c r="AF2833" t="s">
        <v>84</v>
      </c>
      <c r="AI2833">
        <v>1</v>
      </c>
      <c r="AJ2833" t="s">
        <v>60</v>
      </c>
      <c r="AK2833">
        <v>0.1</v>
      </c>
      <c r="AL2833" t="s">
        <v>60</v>
      </c>
      <c r="AM2833" t="s">
        <v>60</v>
      </c>
      <c r="AN2833" t="s">
        <v>60</v>
      </c>
      <c r="AO2833" t="s">
        <v>60</v>
      </c>
      <c r="AP2833" t="s">
        <v>60</v>
      </c>
      <c r="AQ2833" t="s">
        <v>60</v>
      </c>
      <c r="AR2833" t="s">
        <v>60</v>
      </c>
      <c r="AS2833" t="s">
        <v>60</v>
      </c>
      <c r="AT2833">
        <v>2.1657480999999999E-3</v>
      </c>
      <c r="AU2833">
        <v>3.3788932499999999E-3</v>
      </c>
      <c r="AV2833">
        <v>5.2651030000000001E-3</v>
      </c>
      <c r="AW2833">
        <v>8.2097609999999994E-3</v>
      </c>
      <c r="AX2833">
        <v>1.023167E-2</v>
      </c>
      <c r="AY2833">
        <v>1.764081E-2</v>
      </c>
      <c r="AZ2833">
        <v>6.0358705999999998E-3</v>
      </c>
      <c r="BA2833">
        <v>5.4279410000000001E-4</v>
      </c>
      <c r="BB2833" t="s">
        <v>1690</v>
      </c>
      <c r="BC2833" s="1" t="s">
        <v>1691</v>
      </c>
      <c r="BD2833" t="s">
        <v>1692</v>
      </c>
      <c r="BE2833" t="s">
        <v>63</v>
      </c>
      <c r="BF2833">
        <v>40.046665189999999</v>
      </c>
      <c r="BG2833">
        <v>-76.283332819999998</v>
      </c>
      <c r="BH2833" t="s">
        <v>100</v>
      </c>
      <c r="BI2833" t="s">
        <v>60</v>
      </c>
      <c r="BJ2833">
        <v>100</v>
      </c>
    </row>
    <row r="2834" spans="1:62" x14ac:dyDescent="0.3">
      <c r="A2834" s="1" t="s">
        <v>1689</v>
      </c>
      <c r="B2834" s="1" t="s">
        <v>257</v>
      </c>
      <c r="C2834" t="s">
        <v>1648</v>
      </c>
      <c r="D2834">
        <v>2011</v>
      </c>
      <c r="E2834" t="s">
        <v>258</v>
      </c>
      <c r="F2834" t="s">
        <v>59</v>
      </c>
      <c r="G2834">
        <v>0.41799450999999999</v>
      </c>
      <c r="H2834">
        <v>0.53913305</v>
      </c>
      <c r="I2834">
        <v>0.70286974999999996</v>
      </c>
      <c r="J2834">
        <v>0.89456139999999995</v>
      </c>
      <c r="K2834">
        <v>1.1618649999999999</v>
      </c>
      <c r="L2834">
        <v>11.33644</v>
      </c>
      <c r="M2834">
        <v>6</v>
      </c>
      <c r="N2834" t="str">
        <f t="shared" si="44"/>
        <v>420710007_45201</v>
      </c>
      <c r="O2834" t="e">
        <f>VLOOKUP(N2834,'HEM3 monitor concs'!D:L,9,FALSE)</f>
        <v>#N/A</v>
      </c>
      <c r="P2834" t="e">
        <f>VLOOKUP(N2834,'HEM3 monitor concs'!D:L,6,FALSE)</f>
        <v>#N/A</v>
      </c>
      <c r="Q2834" s="3">
        <v>0.99985894500000005</v>
      </c>
      <c r="R2834">
        <v>2.91707385188487</v>
      </c>
      <c r="S2834" s="5">
        <v>5.3247709999999997E-2</v>
      </c>
      <c r="T2834">
        <v>40</v>
      </c>
      <c r="U2834">
        <v>0</v>
      </c>
      <c r="V2834">
        <v>0</v>
      </c>
      <c r="W2834">
        <v>15</v>
      </c>
      <c r="X2834">
        <v>12</v>
      </c>
      <c r="Y2834">
        <v>13</v>
      </c>
      <c r="Z2834">
        <v>0</v>
      </c>
      <c r="AA2834">
        <v>1</v>
      </c>
      <c r="AB2834">
        <v>0</v>
      </c>
      <c r="AC2834" t="s">
        <v>60</v>
      </c>
      <c r="AD2834" t="s">
        <v>60</v>
      </c>
      <c r="AE2834" t="s">
        <v>258</v>
      </c>
      <c r="AF2834" t="s">
        <v>88</v>
      </c>
      <c r="AI2834">
        <v>1</v>
      </c>
      <c r="AJ2834" s="2">
        <v>7.7999999999999999E-6</v>
      </c>
      <c r="AK2834">
        <v>0.03</v>
      </c>
      <c r="AL2834">
        <v>3.260357178</v>
      </c>
      <c r="AM2834">
        <v>4.20523779</v>
      </c>
      <c r="AN2834">
        <v>5.4823840500000003</v>
      </c>
      <c r="AO2834">
        <v>6.97757892</v>
      </c>
      <c r="AP2834">
        <v>9.0625470000000004</v>
      </c>
      <c r="AQ2834">
        <v>88.424232000000003</v>
      </c>
      <c r="AR2834">
        <v>7.7988997710000003</v>
      </c>
      <c r="AS2834">
        <v>0.41533213800000002</v>
      </c>
      <c r="AT2834">
        <v>1.39331503333333E-2</v>
      </c>
      <c r="AU2834">
        <v>1.7971101666666701E-2</v>
      </c>
      <c r="AV2834">
        <v>2.3428991666666701E-2</v>
      </c>
      <c r="AW2834">
        <v>2.9818713333333299E-2</v>
      </c>
      <c r="AX2834">
        <v>3.8728833333333303E-2</v>
      </c>
      <c r="AY2834">
        <v>0.37788133333333301</v>
      </c>
      <c r="AZ2834">
        <v>3.3328631499999997E-2</v>
      </c>
      <c r="BA2834">
        <v>1.7749236666666701E-3</v>
      </c>
      <c r="BB2834" t="s">
        <v>1690</v>
      </c>
      <c r="BC2834" s="1" t="s">
        <v>1691</v>
      </c>
      <c r="BD2834" t="s">
        <v>1692</v>
      </c>
      <c r="BE2834" t="s">
        <v>63</v>
      </c>
      <c r="BF2834">
        <v>40.046665189999999</v>
      </c>
      <c r="BG2834">
        <v>-76.283332819999998</v>
      </c>
      <c r="BH2834" t="s">
        <v>100</v>
      </c>
      <c r="BI2834">
        <v>0.128205128205128</v>
      </c>
      <c r="BJ2834">
        <v>30</v>
      </c>
    </row>
    <row r="2835" spans="1:62" x14ac:dyDescent="0.3">
      <c r="A2835" s="1" t="s">
        <v>1689</v>
      </c>
      <c r="B2835" s="1" t="s">
        <v>259</v>
      </c>
      <c r="C2835" t="s">
        <v>1648</v>
      </c>
      <c r="D2835">
        <v>2011</v>
      </c>
      <c r="E2835" t="s">
        <v>260</v>
      </c>
      <c r="F2835" t="s">
        <v>59</v>
      </c>
      <c r="G2835">
        <v>0.55828624000000004</v>
      </c>
      <c r="H2835">
        <v>0.72275727499999998</v>
      </c>
      <c r="I2835">
        <v>1.227476</v>
      </c>
      <c r="J2835">
        <v>2.1830764999999999</v>
      </c>
      <c r="K2835">
        <v>3.0493090999999999</v>
      </c>
      <c r="L2835">
        <v>4.059285</v>
      </c>
      <c r="M2835">
        <v>6</v>
      </c>
      <c r="N2835" t="str">
        <f t="shared" si="44"/>
        <v>420710007_45202</v>
      </c>
      <c r="O2835" t="e">
        <f>VLOOKUP(N2835,'HEM3 monitor concs'!D:L,9,FALSE)</f>
        <v>#N/A</v>
      </c>
      <c r="P2835" t="e">
        <f>VLOOKUP(N2835,'HEM3 monitor concs'!D:L,6,FALSE)</f>
        <v>#N/A</v>
      </c>
      <c r="Q2835" s="3">
        <v>1.53528712</v>
      </c>
      <c r="R2835">
        <v>1.0077436913333599</v>
      </c>
      <c r="S2835" s="5">
        <v>5.3836670000000003E-2</v>
      </c>
      <c r="T2835">
        <v>40</v>
      </c>
      <c r="U2835">
        <v>0</v>
      </c>
      <c r="V2835">
        <v>0</v>
      </c>
      <c r="W2835">
        <v>15</v>
      </c>
      <c r="X2835">
        <v>12</v>
      </c>
      <c r="Y2835">
        <v>13</v>
      </c>
      <c r="Z2835">
        <v>0</v>
      </c>
      <c r="AA2835">
        <v>1</v>
      </c>
      <c r="AB2835">
        <v>0</v>
      </c>
      <c r="AC2835" t="s">
        <v>60</v>
      </c>
      <c r="AD2835" t="s">
        <v>60</v>
      </c>
      <c r="AE2835" t="s">
        <v>260</v>
      </c>
      <c r="AF2835" t="s">
        <v>62</v>
      </c>
      <c r="AG2835" t="s">
        <v>84</v>
      </c>
      <c r="AI2835">
        <v>1</v>
      </c>
      <c r="AJ2835" t="s">
        <v>60</v>
      </c>
      <c r="AK2835">
        <v>5</v>
      </c>
      <c r="AL2835" t="s">
        <v>60</v>
      </c>
      <c r="AM2835" t="s">
        <v>60</v>
      </c>
      <c r="AN2835" t="s">
        <v>60</v>
      </c>
      <c r="AO2835" t="s">
        <v>60</v>
      </c>
      <c r="AP2835" t="s">
        <v>60</v>
      </c>
      <c r="AQ2835" t="s">
        <v>60</v>
      </c>
      <c r="AR2835" t="s">
        <v>60</v>
      </c>
      <c r="AS2835" t="s">
        <v>60</v>
      </c>
      <c r="AT2835">
        <v>1.11657248E-4</v>
      </c>
      <c r="AU2835">
        <v>1.44551455E-4</v>
      </c>
      <c r="AV2835">
        <v>2.4549519999999999E-4</v>
      </c>
      <c r="AW2835">
        <v>4.366153E-4</v>
      </c>
      <c r="AX2835">
        <v>6.0986182000000004E-4</v>
      </c>
      <c r="AY2835">
        <v>8.1185700000000003E-4</v>
      </c>
      <c r="AZ2835">
        <v>3.07057424E-4</v>
      </c>
      <c r="BA2835" s="2">
        <v>1.0767334000000001E-5</v>
      </c>
      <c r="BB2835" t="s">
        <v>1690</v>
      </c>
      <c r="BC2835" s="1" t="s">
        <v>1691</v>
      </c>
      <c r="BD2835" t="s">
        <v>1692</v>
      </c>
      <c r="BE2835" t="s">
        <v>63</v>
      </c>
      <c r="BF2835">
        <v>40.046665189999999</v>
      </c>
      <c r="BG2835">
        <v>-76.283332819999998</v>
      </c>
      <c r="BH2835" t="s">
        <v>100</v>
      </c>
      <c r="BI2835" t="s">
        <v>60</v>
      </c>
      <c r="BJ2835">
        <v>5000</v>
      </c>
    </row>
    <row r="2836" spans="1:62" x14ac:dyDescent="0.3">
      <c r="A2836" s="1" t="s">
        <v>1689</v>
      </c>
      <c r="B2836" s="1" t="s">
        <v>261</v>
      </c>
      <c r="C2836" t="s">
        <v>1648</v>
      </c>
      <c r="D2836">
        <v>2011</v>
      </c>
      <c r="E2836" t="s">
        <v>262</v>
      </c>
      <c r="F2836" t="s">
        <v>59</v>
      </c>
      <c r="G2836">
        <v>0.11173365</v>
      </c>
      <c r="H2836">
        <v>0.15155365000000001</v>
      </c>
      <c r="I2836">
        <v>0.19612830000000001</v>
      </c>
      <c r="J2836">
        <v>0.29864990000000002</v>
      </c>
      <c r="K2836">
        <v>0.35243658</v>
      </c>
      <c r="L2836">
        <v>0.55272520000000003</v>
      </c>
      <c r="M2836">
        <v>6</v>
      </c>
      <c r="N2836" t="str">
        <f t="shared" si="44"/>
        <v>420710007_45203</v>
      </c>
      <c r="O2836">
        <f>VLOOKUP(N2836,'HEM3 monitor concs'!D:L,9,FALSE)</f>
        <v>0.58934830154964502</v>
      </c>
      <c r="P2836">
        <f>VLOOKUP(N2836,'HEM3 monitor concs'!D:L,6,FALSE)</f>
        <v>0.573348301549645</v>
      </c>
      <c r="Q2836" s="3">
        <v>0.22346736624999999</v>
      </c>
      <c r="R2836">
        <v>1.2605275548996001E-2</v>
      </c>
      <c r="S2836" s="5">
        <v>5.9432810000000003E-2</v>
      </c>
      <c r="T2836">
        <v>40</v>
      </c>
      <c r="U2836">
        <v>2</v>
      </c>
      <c r="V2836">
        <v>0</v>
      </c>
      <c r="W2836">
        <v>15</v>
      </c>
      <c r="X2836">
        <v>12</v>
      </c>
      <c r="Y2836">
        <v>13</v>
      </c>
      <c r="Z2836">
        <v>0</v>
      </c>
      <c r="AA2836">
        <v>1</v>
      </c>
      <c r="AB2836">
        <v>5</v>
      </c>
      <c r="AC2836" t="s">
        <v>60</v>
      </c>
      <c r="AD2836" t="s">
        <v>60</v>
      </c>
      <c r="AE2836" t="s">
        <v>263</v>
      </c>
      <c r="AF2836" t="s">
        <v>68</v>
      </c>
      <c r="AI2836">
        <v>1</v>
      </c>
      <c r="AJ2836" s="2">
        <v>2.5000000000000002E-6</v>
      </c>
      <c r="AK2836">
        <v>1</v>
      </c>
      <c r="AL2836">
        <v>0.27933412499999999</v>
      </c>
      <c r="AM2836">
        <v>0.37888412500000002</v>
      </c>
      <c r="AN2836">
        <v>0.49032075000000003</v>
      </c>
      <c r="AO2836">
        <v>0.74662474999999995</v>
      </c>
      <c r="AP2836">
        <v>0.88109145</v>
      </c>
      <c r="AQ2836">
        <v>1.381813</v>
      </c>
      <c r="AR2836">
        <v>0.55866841562500003</v>
      </c>
      <c r="AS2836">
        <v>0.14858202500000001</v>
      </c>
      <c r="AT2836">
        <v>1.1173365E-4</v>
      </c>
      <c r="AU2836">
        <v>1.5155365E-4</v>
      </c>
      <c r="AV2836">
        <v>1.961283E-4</v>
      </c>
      <c r="AW2836">
        <v>2.9864989999999999E-4</v>
      </c>
      <c r="AX2836">
        <v>3.5243657999999998E-4</v>
      </c>
      <c r="AY2836">
        <v>5.5272519999999996E-4</v>
      </c>
      <c r="AZ2836">
        <v>2.2346736625000001E-4</v>
      </c>
      <c r="BA2836" s="2">
        <v>5.9432809999999999E-5</v>
      </c>
      <c r="BB2836" t="s">
        <v>1690</v>
      </c>
      <c r="BC2836" s="1" t="s">
        <v>1691</v>
      </c>
      <c r="BD2836" t="s">
        <v>1692</v>
      </c>
      <c r="BE2836" t="s">
        <v>63</v>
      </c>
      <c r="BF2836">
        <v>40.046665189999999</v>
      </c>
      <c r="BG2836">
        <v>-76.283332819999998</v>
      </c>
      <c r="BH2836" t="s">
        <v>100</v>
      </c>
      <c r="BI2836">
        <v>0.4</v>
      </c>
      <c r="BJ2836">
        <v>1000</v>
      </c>
    </row>
    <row r="2837" spans="1:62" x14ac:dyDescent="0.3">
      <c r="A2837" s="1" t="s">
        <v>1689</v>
      </c>
      <c r="B2837" s="1" t="s">
        <v>264</v>
      </c>
      <c r="C2837" t="s">
        <v>1648</v>
      </c>
      <c r="D2837">
        <v>2011</v>
      </c>
      <c r="E2837" t="s">
        <v>265</v>
      </c>
      <c r="F2837" t="s">
        <v>59</v>
      </c>
      <c r="G2837">
        <v>7.0020436000000005E-2</v>
      </c>
      <c r="H2837">
        <v>0.107201825</v>
      </c>
      <c r="I2837">
        <v>0.14384045000000001</v>
      </c>
      <c r="J2837">
        <v>0.24561430000000001</v>
      </c>
      <c r="K2837">
        <v>0.33816077999999999</v>
      </c>
      <c r="L2837">
        <v>0.57536169999999998</v>
      </c>
      <c r="M2837">
        <v>6</v>
      </c>
      <c r="N2837" t="str">
        <f t="shared" si="44"/>
        <v>420710007_45204</v>
      </c>
      <c r="O2837" t="e">
        <f>VLOOKUP(N2837,'HEM3 monitor concs'!D:L,9,FALSE)</f>
        <v>#N/A</v>
      </c>
      <c r="P2837" t="e">
        <f>VLOOKUP(N2837,'HEM3 monitor concs'!D:L,6,FALSE)</f>
        <v>#N/A</v>
      </c>
      <c r="Q2837" s="3">
        <v>0.18929945275000001</v>
      </c>
      <c r="R2837">
        <v>1.4962722135678E-2</v>
      </c>
      <c r="S2837" s="5">
        <v>5.427941E-2</v>
      </c>
      <c r="T2837">
        <v>40</v>
      </c>
      <c r="U2837">
        <v>2</v>
      </c>
      <c r="V2837">
        <v>0</v>
      </c>
      <c r="W2837">
        <v>15</v>
      </c>
      <c r="X2837">
        <v>12</v>
      </c>
      <c r="Y2837">
        <v>13</v>
      </c>
      <c r="Z2837">
        <v>0</v>
      </c>
      <c r="AA2837">
        <v>1</v>
      </c>
      <c r="AB2837">
        <v>5</v>
      </c>
      <c r="AC2837" t="s">
        <v>60</v>
      </c>
      <c r="AD2837" t="s">
        <v>60</v>
      </c>
      <c r="AE2837" t="s">
        <v>265</v>
      </c>
      <c r="AF2837" t="s">
        <v>84</v>
      </c>
      <c r="AI2837">
        <v>1</v>
      </c>
      <c r="AJ2837" t="s">
        <v>60</v>
      </c>
      <c r="AK2837">
        <v>0.1</v>
      </c>
      <c r="AL2837" t="s">
        <v>60</v>
      </c>
      <c r="AM2837" t="s">
        <v>60</v>
      </c>
      <c r="AN2837" t="s">
        <v>60</v>
      </c>
      <c r="AO2837" t="s">
        <v>60</v>
      </c>
      <c r="AP2837" t="s">
        <v>60</v>
      </c>
      <c r="AQ2837" t="s">
        <v>60</v>
      </c>
      <c r="AR2837" t="s">
        <v>60</v>
      </c>
      <c r="AS2837" t="s">
        <v>60</v>
      </c>
      <c r="AT2837">
        <v>7.0020436000000003E-4</v>
      </c>
      <c r="AU2837">
        <v>1.07201825E-3</v>
      </c>
      <c r="AV2837">
        <v>1.4384045000000001E-3</v>
      </c>
      <c r="AW2837">
        <v>2.456143E-3</v>
      </c>
      <c r="AX2837">
        <v>3.3816077999999999E-3</v>
      </c>
      <c r="AY2837">
        <v>5.7536169999999999E-3</v>
      </c>
      <c r="AZ2837">
        <v>1.8929945274999999E-3</v>
      </c>
      <c r="BA2837">
        <v>5.4279410000000001E-4</v>
      </c>
      <c r="BB2837" t="s">
        <v>1690</v>
      </c>
      <c r="BC2837" s="1" t="s">
        <v>1691</v>
      </c>
      <c r="BD2837" t="s">
        <v>1692</v>
      </c>
      <c r="BE2837" t="s">
        <v>63</v>
      </c>
      <c r="BF2837">
        <v>40.046665189999999</v>
      </c>
      <c r="BG2837">
        <v>-76.283332819999998</v>
      </c>
      <c r="BH2837" t="s">
        <v>100</v>
      </c>
      <c r="BI2837" t="s">
        <v>60</v>
      </c>
      <c r="BJ2837">
        <v>100</v>
      </c>
    </row>
    <row r="2838" spans="1:62" x14ac:dyDescent="0.3">
      <c r="A2838" s="1" t="s">
        <v>1689</v>
      </c>
      <c r="B2838" s="1" t="s">
        <v>313</v>
      </c>
      <c r="C2838" t="s">
        <v>1648</v>
      </c>
      <c r="D2838">
        <v>2011</v>
      </c>
      <c r="E2838" t="s">
        <v>314</v>
      </c>
      <c r="F2838" t="s">
        <v>59</v>
      </c>
      <c r="G2838">
        <v>2.1849690000000001E-2</v>
      </c>
      <c r="H2838">
        <v>3.2774530000000003E-2</v>
      </c>
      <c r="I2838">
        <v>6.0086639999999997E-2</v>
      </c>
      <c r="J2838">
        <v>8.1936339999999996E-2</v>
      </c>
      <c r="K2838">
        <v>0.18626864000000001</v>
      </c>
      <c r="L2838">
        <v>0.29497079999999998</v>
      </c>
      <c r="M2838">
        <v>6</v>
      </c>
      <c r="N2838" t="str">
        <f t="shared" si="44"/>
        <v>420710007_45210</v>
      </c>
      <c r="O2838">
        <f>VLOOKUP(N2838,'HEM3 monitor concs'!D:L,9,FALSE)</f>
        <v>3.4024612316769999E-3</v>
      </c>
      <c r="P2838">
        <f>VLOOKUP(N2838,'HEM3 monitor concs'!D:L,6,FALSE)</f>
        <v>3.0286117806320001E-3</v>
      </c>
      <c r="Q2838" s="3">
        <v>7.7293273499999995E-2</v>
      </c>
      <c r="R2838">
        <v>4.4015728402181801E-3</v>
      </c>
      <c r="S2838" s="5">
        <v>5.4624220000000001E-2</v>
      </c>
      <c r="T2838">
        <v>40</v>
      </c>
      <c r="U2838">
        <v>17</v>
      </c>
      <c r="V2838">
        <v>0</v>
      </c>
      <c r="W2838">
        <v>15</v>
      </c>
      <c r="X2838">
        <v>12</v>
      </c>
      <c r="Y2838">
        <v>13</v>
      </c>
      <c r="Z2838">
        <v>0</v>
      </c>
      <c r="AA2838">
        <v>1</v>
      </c>
      <c r="AB2838">
        <v>42.5</v>
      </c>
      <c r="AC2838" t="s">
        <v>60</v>
      </c>
      <c r="AD2838" t="s">
        <v>60</v>
      </c>
      <c r="AE2838" t="s">
        <v>315</v>
      </c>
      <c r="AF2838" t="s">
        <v>70</v>
      </c>
      <c r="AG2838" t="s">
        <v>316</v>
      </c>
      <c r="AI2838">
        <v>1</v>
      </c>
      <c r="AJ2838" t="s">
        <v>60</v>
      </c>
      <c r="AK2838">
        <v>0.4</v>
      </c>
      <c r="AL2838" t="s">
        <v>60</v>
      </c>
      <c r="AM2838" t="s">
        <v>60</v>
      </c>
      <c r="AN2838" t="s">
        <v>60</v>
      </c>
      <c r="AO2838" t="s">
        <v>60</v>
      </c>
      <c r="AP2838" t="s">
        <v>60</v>
      </c>
      <c r="AQ2838" t="s">
        <v>60</v>
      </c>
      <c r="AR2838" t="s">
        <v>60</v>
      </c>
      <c r="AS2838" t="s">
        <v>60</v>
      </c>
      <c r="AT2838" s="2">
        <v>5.4624225E-5</v>
      </c>
      <c r="AU2838" s="2">
        <v>8.1936324999999999E-5</v>
      </c>
      <c r="AV2838">
        <v>1.5021659999999999E-4</v>
      </c>
      <c r="AW2838">
        <v>2.0484084999999999E-4</v>
      </c>
      <c r="AX2838">
        <v>4.6567160000000001E-4</v>
      </c>
      <c r="AY2838">
        <v>7.3742700000000003E-4</v>
      </c>
      <c r="AZ2838">
        <v>1.9323318375000001E-4</v>
      </c>
      <c r="BA2838">
        <v>1.3656055E-4</v>
      </c>
      <c r="BB2838" t="s">
        <v>1690</v>
      </c>
      <c r="BC2838" s="1" t="s">
        <v>1691</v>
      </c>
      <c r="BD2838" t="s">
        <v>1692</v>
      </c>
      <c r="BE2838" t="s">
        <v>63</v>
      </c>
      <c r="BF2838">
        <v>40.046665189999999</v>
      </c>
      <c r="BG2838">
        <v>-76.283332819999998</v>
      </c>
      <c r="BH2838" t="s">
        <v>100</v>
      </c>
      <c r="BI2838" t="s">
        <v>60</v>
      </c>
      <c r="BJ2838">
        <v>400</v>
      </c>
    </row>
    <row r="2839" spans="1:62" x14ac:dyDescent="0.3">
      <c r="A2839" s="1" t="s">
        <v>1689</v>
      </c>
      <c r="B2839" s="1" t="s">
        <v>266</v>
      </c>
      <c r="C2839" t="s">
        <v>1648</v>
      </c>
      <c r="D2839">
        <v>2011</v>
      </c>
      <c r="E2839" t="s">
        <v>267</v>
      </c>
      <c r="F2839" t="s">
        <v>59</v>
      </c>
      <c r="G2839">
        <v>2.1298669999999999E-2</v>
      </c>
      <c r="H2839">
        <v>4.2597349999999999E-2</v>
      </c>
      <c r="I2839">
        <v>0.29019444999999999</v>
      </c>
      <c r="J2839">
        <v>0.4352917</v>
      </c>
      <c r="K2839">
        <v>0.97814162999999998</v>
      </c>
      <c r="L2839">
        <v>2.0074000000000001</v>
      </c>
      <c r="M2839">
        <v>6</v>
      </c>
      <c r="N2839" t="str">
        <f t="shared" si="44"/>
        <v>420710007_45220</v>
      </c>
      <c r="O2839">
        <f>VLOOKUP(N2839,'HEM3 monitor concs'!D:L,9,FALSE)</f>
        <v>4.9055112622627003E-2</v>
      </c>
      <c r="P2839">
        <f>VLOOKUP(N2839,'HEM3 monitor concs'!D:L,6,FALSE)</f>
        <v>4.8188954177748003E-2</v>
      </c>
      <c r="Q2839" s="3">
        <v>0.38364237447499999</v>
      </c>
      <c r="R2839">
        <v>0.20097846804524799</v>
      </c>
      <c r="S2839" s="5">
        <v>5.3246689999999999E-2</v>
      </c>
      <c r="T2839">
        <v>40</v>
      </c>
      <c r="U2839">
        <v>11</v>
      </c>
      <c r="V2839">
        <v>0</v>
      </c>
      <c r="W2839">
        <v>15</v>
      </c>
      <c r="X2839">
        <v>12</v>
      </c>
      <c r="Y2839">
        <v>13</v>
      </c>
      <c r="Z2839">
        <v>0</v>
      </c>
      <c r="AA2839">
        <v>1</v>
      </c>
      <c r="AB2839">
        <v>27.5</v>
      </c>
      <c r="AC2839" t="s">
        <v>60</v>
      </c>
      <c r="AD2839" t="s">
        <v>60</v>
      </c>
      <c r="AE2839" t="s">
        <v>267</v>
      </c>
      <c r="AF2839" t="s">
        <v>84</v>
      </c>
      <c r="AI2839">
        <v>1</v>
      </c>
      <c r="AJ2839" t="s">
        <v>60</v>
      </c>
      <c r="AK2839">
        <v>1</v>
      </c>
      <c r="AL2839" t="s">
        <v>60</v>
      </c>
      <c r="AM2839" t="s">
        <v>60</v>
      </c>
      <c r="AN2839" t="s">
        <v>60</v>
      </c>
      <c r="AO2839" t="s">
        <v>60</v>
      </c>
      <c r="AP2839" t="s">
        <v>60</v>
      </c>
      <c r="AQ2839" t="s">
        <v>60</v>
      </c>
      <c r="AR2839" t="s">
        <v>60</v>
      </c>
      <c r="AS2839" t="s">
        <v>60</v>
      </c>
      <c r="AT2839" s="2">
        <v>2.1298670000000001E-5</v>
      </c>
      <c r="AU2839" s="2">
        <v>4.2597350000000003E-5</v>
      </c>
      <c r="AV2839">
        <v>2.9019445000000001E-4</v>
      </c>
      <c r="AW2839">
        <v>4.352917E-4</v>
      </c>
      <c r="AX2839">
        <v>9.7814162999999995E-4</v>
      </c>
      <c r="AY2839">
        <v>2.0073999999999999E-3</v>
      </c>
      <c r="AZ2839">
        <v>3.8364237447500001E-4</v>
      </c>
      <c r="BA2839" s="2">
        <v>5.3246689999999999E-5</v>
      </c>
      <c r="BB2839" t="s">
        <v>1690</v>
      </c>
      <c r="BC2839" s="1" t="s">
        <v>1691</v>
      </c>
      <c r="BD2839" t="s">
        <v>1692</v>
      </c>
      <c r="BE2839" t="s">
        <v>63</v>
      </c>
      <c r="BF2839">
        <v>40.046665189999999</v>
      </c>
      <c r="BG2839">
        <v>-76.283332819999998</v>
      </c>
      <c r="BH2839" t="s">
        <v>100</v>
      </c>
      <c r="BI2839" t="s">
        <v>60</v>
      </c>
      <c r="BJ2839">
        <v>1000</v>
      </c>
    </row>
    <row r="2840" spans="1:62" x14ac:dyDescent="0.3">
      <c r="A2840" s="1" t="s">
        <v>1689</v>
      </c>
      <c r="B2840" s="1" t="s">
        <v>75</v>
      </c>
      <c r="C2840" t="s">
        <v>1648</v>
      </c>
      <c r="D2840">
        <v>2011</v>
      </c>
      <c r="E2840" t="s">
        <v>76</v>
      </c>
      <c r="F2840" t="s">
        <v>59</v>
      </c>
      <c r="G2840">
        <v>4.6999999999999999E-4</v>
      </c>
      <c r="H2840">
        <v>3.2049999999999999E-3</v>
      </c>
      <c r="I2840">
        <v>7.8200000000000006E-3</v>
      </c>
      <c r="J2840">
        <v>1.585E-2</v>
      </c>
      <c r="K2840">
        <v>3.3860000000000001E-2</v>
      </c>
      <c r="L2840">
        <v>0.374</v>
      </c>
      <c r="M2840">
        <v>6</v>
      </c>
      <c r="N2840" t="str">
        <f t="shared" si="44"/>
        <v>420710007_88115</v>
      </c>
      <c r="O2840" t="e">
        <f>VLOOKUP(N2840,'HEM3 monitor concs'!D:L,9,FALSE)</f>
        <v>#N/A</v>
      </c>
      <c r="P2840" t="e">
        <f>VLOOKUP(N2840,'HEM3 monitor concs'!D:L,6,FALSE)</f>
        <v>#N/A</v>
      </c>
      <c r="Q2840" s="3">
        <v>1.9233389830508499E-2</v>
      </c>
      <c r="R2840">
        <v>2.4875948986557601E-3</v>
      </c>
      <c r="S2840" s="5">
        <v>6.7338983050847503E-3</v>
      </c>
      <c r="T2840">
        <v>59</v>
      </c>
      <c r="U2840">
        <v>26</v>
      </c>
      <c r="V2840">
        <v>4</v>
      </c>
      <c r="W2840">
        <v>15</v>
      </c>
      <c r="X2840">
        <v>14</v>
      </c>
      <c r="Y2840">
        <v>15</v>
      </c>
      <c r="Z2840">
        <v>15</v>
      </c>
      <c r="AA2840">
        <v>1</v>
      </c>
      <c r="AB2840">
        <v>44.067796610169502</v>
      </c>
      <c r="AC2840" t="s">
        <v>60</v>
      </c>
      <c r="AD2840" t="s">
        <v>60</v>
      </c>
      <c r="AE2840" t="s">
        <v>77</v>
      </c>
      <c r="AF2840" t="s">
        <v>62</v>
      </c>
      <c r="AI2840">
        <v>1</v>
      </c>
      <c r="AJ2840" t="s">
        <v>60</v>
      </c>
      <c r="AK2840">
        <v>1.4999999999999999E-4</v>
      </c>
      <c r="AL2840" t="s">
        <v>60</v>
      </c>
      <c r="AM2840" t="s">
        <v>60</v>
      </c>
      <c r="AN2840" t="s">
        <v>60</v>
      </c>
      <c r="AO2840" t="s">
        <v>60</v>
      </c>
      <c r="AP2840" t="s">
        <v>60</v>
      </c>
      <c r="AQ2840" t="s">
        <v>60</v>
      </c>
      <c r="AR2840" t="s">
        <v>60</v>
      </c>
      <c r="AS2840" t="s">
        <v>60</v>
      </c>
      <c r="AT2840">
        <v>3.13333333333333E-3</v>
      </c>
      <c r="AU2840">
        <v>2.13666666666667E-2</v>
      </c>
      <c r="AV2840">
        <v>5.2133333333333302E-2</v>
      </c>
      <c r="AW2840">
        <v>0.10566666666666701</v>
      </c>
      <c r="AX2840">
        <v>0.22573333333333301</v>
      </c>
      <c r="AY2840">
        <v>2.4933333333333301</v>
      </c>
      <c r="AZ2840">
        <v>0.12822259887005599</v>
      </c>
      <c r="BA2840">
        <v>4.4892655367231603E-2</v>
      </c>
      <c r="BB2840" t="s">
        <v>1690</v>
      </c>
      <c r="BC2840" s="1" t="s">
        <v>1691</v>
      </c>
      <c r="BD2840" t="s">
        <v>1692</v>
      </c>
      <c r="BE2840" t="s">
        <v>63</v>
      </c>
      <c r="BF2840">
        <v>40.046665189999999</v>
      </c>
      <c r="BG2840">
        <v>-76.283332819999998</v>
      </c>
      <c r="BH2840" t="s">
        <v>100</v>
      </c>
      <c r="BI2840" t="s">
        <v>60</v>
      </c>
      <c r="BJ2840">
        <v>0.15</v>
      </c>
    </row>
    <row r="2841" spans="1:62" x14ac:dyDescent="0.3">
      <c r="A2841" s="1" t="s">
        <v>1693</v>
      </c>
      <c r="B2841" s="1" t="s">
        <v>401</v>
      </c>
      <c r="C2841" t="s">
        <v>1648</v>
      </c>
      <c r="D2841">
        <v>2011</v>
      </c>
      <c r="E2841" t="s">
        <v>402</v>
      </c>
      <c r="F2841" t="s">
        <v>59</v>
      </c>
      <c r="G2841">
        <v>5.0055230000000002E-4</v>
      </c>
      <c r="H2841">
        <v>6.9032112499999997E-4</v>
      </c>
      <c r="I2841">
        <v>9.3341365000000002E-4</v>
      </c>
      <c r="J2841">
        <v>1.3375925E-3</v>
      </c>
      <c r="K2841">
        <v>1.7997515E-3</v>
      </c>
      <c r="L2841">
        <v>4.1809580000000002E-3</v>
      </c>
      <c r="M2841">
        <v>6</v>
      </c>
      <c r="N2841" t="str">
        <f t="shared" si="44"/>
        <v>421010004_14110</v>
      </c>
      <c r="O2841" t="e">
        <f>VLOOKUP(N2841,'HEM3 monitor concs'!D:L,9,FALSE)</f>
        <v>#N/A</v>
      </c>
      <c r="P2841" t="e">
        <f>VLOOKUP(N2841,'HEM3 monitor concs'!D:L,6,FALSE)</f>
        <v>#N/A</v>
      </c>
      <c r="Q2841" s="3">
        <v>1.1332683303571401E-3</v>
      </c>
      <c r="R2841" s="2">
        <v>5.2241920386490096E-7</v>
      </c>
      <c r="S2841" s="6">
        <v>2.0000000000000001E-4</v>
      </c>
      <c r="T2841">
        <v>56</v>
      </c>
      <c r="U2841">
        <v>0</v>
      </c>
      <c r="V2841">
        <v>0</v>
      </c>
      <c r="W2841">
        <v>14</v>
      </c>
      <c r="X2841">
        <v>15</v>
      </c>
      <c r="Y2841">
        <v>15</v>
      </c>
      <c r="Z2841">
        <v>12</v>
      </c>
      <c r="AA2841">
        <v>1</v>
      </c>
      <c r="AB2841">
        <v>0</v>
      </c>
      <c r="AC2841" t="s">
        <v>60</v>
      </c>
      <c r="AD2841" t="s">
        <v>60</v>
      </c>
      <c r="AE2841" t="s">
        <v>69</v>
      </c>
      <c r="AF2841" t="s">
        <v>70</v>
      </c>
      <c r="AI2841">
        <v>1</v>
      </c>
      <c r="AJ2841">
        <v>1.8E-3</v>
      </c>
      <c r="AK2841" s="2">
        <v>1.0000000000000001E-5</v>
      </c>
      <c r="AL2841">
        <v>0.90099414</v>
      </c>
      <c r="AM2841">
        <v>1.242578025</v>
      </c>
      <c r="AN2841">
        <v>1.6801445699999999</v>
      </c>
      <c r="AO2841">
        <v>2.4076664999999999</v>
      </c>
      <c r="AP2841">
        <v>3.2395527</v>
      </c>
      <c r="AQ2841">
        <v>7.5257243999999996</v>
      </c>
      <c r="AR2841">
        <v>2.03988299464286</v>
      </c>
      <c r="AS2841">
        <v>0.36</v>
      </c>
      <c r="AT2841">
        <v>5.0055229999999999E-2</v>
      </c>
      <c r="AU2841">
        <v>6.9032112500000006E-2</v>
      </c>
      <c r="AV2841">
        <v>9.3341364999999996E-2</v>
      </c>
      <c r="AW2841">
        <v>0.13375925</v>
      </c>
      <c r="AX2841">
        <v>0.17997515</v>
      </c>
      <c r="AY2841">
        <v>0.41809580000000002</v>
      </c>
      <c r="AZ2841">
        <v>0.113326833035714</v>
      </c>
      <c r="BA2841">
        <v>0.02</v>
      </c>
      <c r="BB2841" t="s">
        <v>1694</v>
      </c>
      <c r="BC2841" s="1" t="s">
        <v>1695</v>
      </c>
      <c r="BD2841" t="s">
        <v>1694</v>
      </c>
      <c r="BE2841" t="s">
        <v>106</v>
      </c>
      <c r="BF2841">
        <v>40.008888239999997</v>
      </c>
      <c r="BG2841">
        <v>-75.097778320000003</v>
      </c>
      <c r="BH2841" t="s">
        <v>109</v>
      </c>
      <c r="BI2841">
        <v>5.5555555555555599E-4</v>
      </c>
      <c r="BJ2841">
        <v>0.01</v>
      </c>
    </row>
    <row r="2842" spans="1:62" x14ac:dyDescent="0.3">
      <c r="A2842" s="1" t="s">
        <v>1693</v>
      </c>
      <c r="B2842" s="1" t="s">
        <v>403</v>
      </c>
      <c r="C2842" t="s">
        <v>1648</v>
      </c>
      <c r="D2842">
        <v>2011</v>
      </c>
      <c r="E2842" t="s">
        <v>404</v>
      </c>
      <c r="F2842" t="s">
        <v>59</v>
      </c>
      <c r="G2842">
        <v>1.0857175E-2</v>
      </c>
      <c r="H2842">
        <v>1.22183125E-2</v>
      </c>
      <c r="I2842">
        <v>1.3381165E-2</v>
      </c>
      <c r="J2842">
        <v>1.5553640000000001E-2</v>
      </c>
      <c r="K2842">
        <v>1.842539E-2</v>
      </c>
      <c r="L2842">
        <v>4.3026340000000003E-2</v>
      </c>
      <c r="M2842">
        <v>6</v>
      </c>
      <c r="N2842" t="str">
        <f t="shared" si="44"/>
        <v>421010004_14112</v>
      </c>
      <c r="O2842" t="e">
        <f>VLOOKUP(N2842,'HEM3 monitor concs'!D:L,9,FALSE)</f>
        <v>#N/A</v>
      </c>
      <c r="P2842" t="e">
        <f>VLOOKUP(N2842,'HEM3 monitor concs'!D:L,6,FALSE)</f>
        <v>#N/A</v>
      </c>
      <c r="Q2842" s="3">
        <v>1.4792299821428601E-2</v>
      </c>
      <c r="R2842" s="2">
        <v>3.6973021802229903E-5</v>
      </c>
      <c r="S2842" s="5">
        <v>2E-3</v>
      </c>
      <c r="T2842">
        <v>56</v>
      </c>
      <c r="U2842">
        <v>0</v>
      </c>
      <c r="V2842">
        <v>0</v>
      </c>
      <c r="W2842">
        <v>14</v>
      </c>
      <c r="X2842">
        <v>15</v>
      </c>
      <c r="Y2842">
        <v>15</v>
      </c>
      <c r="Z2842">
        <v>12</v>
      </c>
      <c r="AA2842">
        <v>1</v>
      </c>
      <c r="AB2842">
        <v>0</v>
      </c>
      <c r="AC2842" t="s">
        <v>60</v>
      </c>
      <c r="AD2842" t="s">
        <v>60</v>
      </c>
      <c r="AE2842" t="s">
        <v>73</v>
      </c>
      <c r="AF2842" t="s">
        <v>62</v>
      </c>
      <c r="AI2842">
        <v>1.2500000000000001E-2</v>
      </c>
      <c r="AJ2842">
        <v>1.4999999999999999E-4</v>
      </c>
      <c r="AK2842">
        <v>8.0000000000000002E-3</v>
      </c>
      <c r="AL2842">
        <v>1.6285762500000001</v>
      </c>
      <c r="AM2842">
        <v>1.832746875</v>
      </c>
      <c r="AN2842">
        <v>2.0071747499999999</v>
      </c>
      <c r="AO2842">
        <v>2.333046</v>
      </c>
      <c r="AP2842">
        <v>2.7638085000000001</v>
      </c>
      <c r="AQ2842">
        <v>6.453951</v>
      </c>
      <c r="AR2842">
        <v>2.2188449732142899</v>
      </c>
      <c r="AS2842">
        <v>0.3</v>
      </c>
      <c r="AT2842">
        <v>1.357146875E-3</v>
      </c>
      <c r="AU2842">
        <v>1.5272890625E-3</v>
      </c>
      <c r="AV2842">
        <v>1.6726456250000001E-3</v>
      </c>
      <c r="AW2842">
        <v>1.9442050000000001E-3</v>
      </c>
      <c r="AX2842">
        <v>2.30317375E-3</v>
      </c>
      <c r="AY2842">
        <v>5.3782925000000004E-3</v>
      </c>
      <c r="AZ2842">
        <v>1.8490374776785701E-3</v>
      </c>
      <c r="BA2842">
        <v>2.5000000000000001E-4</v>
      </c>
      <c r="BB2842" t="s">
        <v>1694</v>
      </c>
      <c r="BC2842" s="1" t="s">
        <v>1695</v>
      </c>
      <c r="BD2842" t="s">
        <v>1694</v>
      </c>
      <c r="BE2842" t="s">
        <v>106</v>
      </c>
      <c r="BF2842">
        <v>40.008888239999997</v>
      </c>
      <c r="BG2842">
        <v>-75.097778320000003</v>
      </c>
      <c r="BH2842" t="s">
        <v>109</v>
      </c>
      <c r="BI2842">
        <v>6.6666666666666697E-3</v>
      </c>
      <c r="BJ2842">
        <v>8</v>
      </c>
    </row>
    <row r="2843" spans="1:62" x14ac:dyDescent="0.3">
      <c r="A2843" s="1" t="s">
        <v>1693</v>
      </c>
      <c r="B2843" s="1" t="s">
        <v>97</v>
      </c>
      <c r="C2843" t="s">
        <v>1648</v>
      </c>
      <c r="D2843">
        <v>2011</v>
      </c>
      <c r="E2843" t="s">
        <v>98</v>
      </c>
      <c r="F2843" t="s">
        <v>59</v>
      </c>
      <c r="G2843">
        <v>2.3998752000000002E-2</v>
      </c>
      <c r="H2843">
        <v>3.4573359999999997E-2</v>
      </c>
      <c r="I2843">
        <v>4.7064349999999998E-2</v>
      </c>
      <c r="J2843">
        <v>6.7549010000000007E-2</v>
      </c>
      <c r="K2843">
        <v>8.1324395999999993E-2</v>
      </c>
      <c r="L2843">
        <v>0.1276622</v>
      </c>
      <c r="M2843">
        <v>6</v>
      </c>
      <c r="N2843" t="str">
        <f t="shared" si="44"/>
        <v>421010004_14128</v>
      </c>
      <c r="O2843" t="e">
        <f>VLOOKUP(N2843,'HEM3 monitor concs'!D:L,9,FALSE)</f>
        <v>#N/A</v>
      </c>
      <c r="P2843" t="e">
        <f>VLOOKUP(N2843,'HEM3 monitor concs'!D:L,6,FALSE)</f>
        <v>#N/A</v>
      </c>
      <c r="Q2843" s="3">
        <v>5.2312273773584897E-2</v>
      </c>
      <c r="R2843">
        <v>6.6060344449555902E-4</v>
      </c>
      <c r="S2843" s="5">
        <v>2E-3</v>
      </c>
      <c r="T2843">
        <v>53</v>
      </c>
      <c r="U2843">
        <v>0</v>
      </c>
      <c r="V2843">
        <v>0</v>
      </c>
      <c r="W2843">
        <v>13</v>
      </c>
      <c r="X2843">
        <v>15</v>
      </c>
      <c r="Y2843">
        <v>15</v>
      </c>
      <c r="Z2843">
        <v>10</v>
      </c>
      <c r="AA2843">
        <v>1</v>
      </c>
      <c r="AB2843">
        <v>0</v>
      </c>
      <c r="AC2843" t="s">
        <v>60</v>
      </c>
      <c r="AD2843" t="s">
        <v>60</v>
      </c>
      <c r="AE2843" t="s">
        <v>80</v>
      </c>
      <c r="AF2843" t="s">
        <v>68</v>
      </c>
      <c r="AI2843">
        <v>1</v>
      </c>
      <c r="AJ2843" t="s">
        <v>60</v>
      </c>
      <c r="AK2843">
        <v>1.4999999999999999E-4</v>
      </c>
      <c r="AL2843" t="s">
        <v>60</v>
      </c>
      <c r="AM2843" t="s">
        <v>60</v>
      </c>
      <c r="AN2843" t="s">
        <v>60</v>
      </c>
      <c r="AO2843" t="s">
        <v>60</v>
      </c>
      <c r="AP2843" t="s">
        <v>60</v>
      </c>
      <c r="AQ2843" t="s">
        <v>60</v>
      </c>
      <c r="AR2843" t="s">
        <v>60</v>
      </c>
      <c r="AS2843" t="s">
        <v>60</v>
      </c>
      <c r="AT2843">
        <v>0.15999168</v>
      </c>
      <c r="AU2843">
        <v>0.23048906666666699</v>
      </c>
      <c r="AV2843">
        <v>0.31376233333333298</v>
      </c>
      <c r="AW2843">
        <v>0.45032673333333301</v>
      </c>
      <c r="AX2843">
        <v>0.54216264000000003</v>
      </c>
      <c r="AY2843">
        <v>0.85108133333333302</v>
      </c>
      <c r="AZ2843">
        <v>0.348748491823899</v>
      </c>
      <c r="BA2843">
        <v>1.3333333333333299E-2</v>
      </c>
      <c r="BB2843" t="s">
        <v>1694</v>
      </c>
      <c r="BC2843" s="1" t="s">
        <v>1695</v>
      </c>
      <c r="BD2843" t="s">
        <v>1694</v>
      </c>
      <c r="BE2843" t="s">
        <v>106</v>
      </c>
      <c r="BF2843">
        <v>40.008888239999997</v>
      </c>
      <c r="BG2843">
        <v>-75.097778320000003</v>
      </c>
      <c r="BH2843" t="s">
        <v>109</v>
      </c>
      <c r="BI2843" t="s">
        <v>60</v>
      </c>
      <c r="BJ2843">
        <v>0.15</v>
      </c>
    </row>
    <row r="2844" spans="1:62" x14ac:dyDescent="0.3">
      <c r="A2844" s="1" t="s">
        <v>1693</v>
      </c>
      <c r="B2844" s="1" t="s">
        <v>173</v>
      </c>
      <c r="C2844" t="s">
        <v>1648</v>
      </c>
      <c r="D2844">
        <v>2011</v>
      </c>
      <c r="E2844" t="s">
        <v>174</v>
      </c>
      <c r="F2844" t="s">
        <v>59</v>
      </c>
      <c r="G2844">
        <v>0.69882939300000002</v>
      </c>
      <c r="H2844">
        <v>0.95072611500000004</v>
      </c>
      <c r="I2844">
        <v>1.3394600000000001</v>
      </c>
      <c r="J2844">
        <v>2.3643294625000002</v>
      </c>
      <c r="K2844">
        <v>4.2329061499999998</v>
      </c>
      <c r="L2844">
        <v>7.3187745</v>
      </c>
      <c r="M2844">
        <v>6</v>
      </c>
      <c r="N2844" t="str">
        <f t="shared" si="44"/>
        <v>421010004_43502</v>
      </c>
      <c r="O2844" t="e">
        <f>VLOOKUP(N2844,'HEM3 monitor concs'!D:L,9,FALSE)</f>
        <v>#N/A</v>
      </c>
      <c r="P2844" t="e">
        <f>VLOOKUP(N2844,'HEM3 monitor concs'!D:L,6,FALSE)</f>
        <v>#N/A</v>
      </c>
      <c r="Q2844" s="3">
        <v>1.9539075408653801</v>
      </c>
      <c r="R2844">
        <v>2.3979783468632201</v>
      </c>
      <c r="S2844" s="5">
        <v>0.10085633250000001</v>
      </c>
      <c r="T2844">
        <v>52</v>
      </c>
      <c r="U2844">
        <v>1</v>
      </c>
      <c r="V2844">
        <v>0</v>
      </c>
      <c r="W2844">
        <v>14</v>
      </c>
      <c r="X2844">
        <v>8</v>
      </c>
      <c r="Y2844">
        <v>15</v>
      </c>
      <c r="Z2844">
        <v>15</v>
      </c>
      <c r="AA2844">
        <v>1</v>
      </c>
      <c r="AB2844">
        <v>1.92307692307692</v>
      </c>
      <c r="AC2844" t="s">
        <v>60</v>
      </c>
      <c r="AD2844" t="s">
        <v>60</v>
      </c>
      <c r="AE2844" t="s">
        <v>174</v>
      </c>
      <c r="AF2844" t="s">
        <v>62</v>
      </c>
      <c r="AI2844">
        <v>1</v>
      </c>
      <c r="AJ2844" s="2">
        <v>1.2999999999999999E-5</v>
      </c>
      <c r="AK2844">
        <v>9.7999999999999997E-3</v>
      </c>
      <c r="AL2844">
        <v>9.0847821090000007</v>
      </c>
      <c r="AM2844">
        <v>12.359439495</v>
      </c>
      <c r="AN2844">
        <v>17.412980000000001</v>
      </c>
      <c r="AO2844">
        <v>30.7362830125</v>
      </c>
      <c r="AP2844">
        <v>55.027779950000003</v>
      </c>
      <c r="AQ2844">
        <v>95.144068500000003</v>
      </c>
      <c r="AR2844">
        <v>25.400798031250002</v>
      </c>
      <c r="AS2844">
        <v>1.3111323225</v>
      </c>
      <c r="AT2844">
        <v>7.1309121734693906E-2</v>
      </c>
      <c r="AU2844">
        <v>9.7012868877551006E-2</v>
      </c>
      <c r="AV2844">
        <v>0.136679591836735</v>
      </c>
      <c r="AW2844">
        <v>0.24125810841836701</v>
      </c>
      <c r="AX2844">
        <v>0.43192919897959198</v>
      </c>
      <c r="AY2844">
        <v>0.74681372448979599</v>
      </c>
      <c r="AZ2844">
        <v>0.199378320496468</v>
      </c>
      <c r="BA2844">
        <v>1.0291462499999999E-2</v>
      </c>
      <c r="BB2844" t="s">
        <v>1694</v>
      </c>
      <c r="BC2844" s="1" t="s">
        <v>1695</v>
      </c>
      <c r="BD2844" t="s">
        <v>1694</v>
      </c>
      <c r="BE2844" t="s">
        <v>106</v>
      </c>
      <c r="BF2844">
        <v>40.008888239999997</v>
      </c>
      <c r="BG2844">
        <v>-75.097778320000003</v>
      </c>
      <c r="BH2844" t="s">
        <v>109</v>
      </c>
      <c r="BI2844">
        <v>7.69230769230769E-2</v>
      </c>
      <c r="BJ2844">
        <v>9.8000000000000007</v>
      </c>
    </row>
    <row r="2845" spans="1:62" x14ac:dyDescent="0.3">
      <c r="A2845" s="1" t="s">
        <v>1693</v>
      </c>
      <c r="B2845" s="1" t="s">
        <v>175</v>
      </c>
      <c r="C2845" t="s">
        <v>1648</v>
      </c>
      <c r="D2845">
        <v>2011</v>
      </c>
      <c r="E2845" t="s">
        <v>176</v>
      </c>
      <c r="F2845" t="s">
        <v>59</v>
      </c>
      <c r="G2845">
        <v>0.32661959899999998</v>
      </c>
      <c r="H2845">
        <v>0.70266606249999997</v>
      </c>
      <c r="I2845">
        <v>0.98076446750000001</v>
      </c>
      <c r="J2845">
        <v>1.5577080000000001</v>
      </c>
      <c r="K2845">
        <v>2.3877443</v>
      </c>
      <c r="L2845">
        <v>3.3865599999999998</v>
      </c>
      <c r="M2845">
        <v>6</v>
      </c>
      <c r="N2845" t="str">
        <f t="shared" si="44"/>
        <v>421010004_43503</v>
      </c>
      <c r="O2845" t="e">
        <f>VLOOKUP(N2845,'HEM3 monitor concs'!D:L,9,FALSE)</f>
        <v>#N/A</v>
      </c>
      <c r="P2845" t="e">
        <f>VLOOKUP(N2845,'HEM3 monitor concs'!D:L,6,FALSE)</f>
        <v>#N/A</v>
      </c>
      <c r="Q2845" s="3">
        <v>1.2127390698076901</v>
      </c>
      <c r="R2845">
        <v>0.59318667881060005</v>
      </c>
      <c r="S2845" s="5">
        <v>0.32931989230769199</v>
      </c>
      <c r="T2845">
        <v>52</v>
      </c>
      <c r="U2845">
        <v>7</v>
      </c>
      <c r="V2845">
        <v>0</v>
      </c>
      <c r="W2845">
        <v>14</v>
      </c>
      <c r="X2845">
        <v>8</v>
      </c>
      <c r="Y2845">
        <v>15</v>
      </c>
      <c r="Z2845">
        <v>15</v>
      </c>
      <c r="AA2845">
        <v>1</v>
      </c>
      <c r="AB2845">
        <v>13.461538461538501</v>
      </c>
      <c r="AC2845" t="s">
        <v>60</v>
      </c>
      <c r="AD2845" t="s">
        <v>60</v>
      </c>
      <c r="AE2845" t="s">
        <v>176</v>
      </c>
      <c r="AF2845" t="s">
        <v>62</v>
      </c>
      <c r="AI2845">
        <v>1</v>
      </c>
      <c r="AJ2845" s="2">
        <v>2.2000000000000001E-6</v>
      </c>
      <c r="AK2845">
        <v>8.9999999999999993E-3</v>
      </c>
      <c r="AL2845">
        <v>0.71856311780000004</v>
      </c>
      <c r="AM2845">
        <v>1.5458653375</v>
      </c>
      <c r="AN2845">
        <v>2.1576818284999999</v>
      </c>
      <c r="AO2845">
        <v>3.4269576000000002</v>
      </c>
      <c r="AP2845">
        <v>5.2530374599999998</v>
      </c>
      <c r="AQ2845">
        <v>7.4504320000000002</v>
      </c>
      <c r="AR2845">
        <v>2.6680259535769202</v>
      </c>
      <c r="AS2845">
        <v>0.72450376307692299</v>
      </c>
      <c r="AT2845">
        <v>3.6291066555555598E-2</v>
      </c>
      <c r="AU2845">
        <v>7.8074006944444399E-2</v>
      </c>
      <c r="AV2845">
        <v>0.108973829722222</v>
      </c>
      <c r="AW2845">
        <v>0.17307866666666699</v>
      </c>
      <c r="AX2845">
        <v>0.26530492222222202</v>
      </c>
      <c r="AY2845">
        <v>0.37628444444444398</v>
      </c>
      <c r="AZ2845">
        <v>0.13474878553418801</v>
      </c>
      <c r="BA2845">
        <v>3.6591099145299101E-2</v>
      </c>
      <c r="BB2845" t="s">
        <v>1694</v>
      </c>
      <c r="BC2845" s="1" t="s">
        <v>1695</v>
      </c>
      <c r="BD2845" t="s">
        <v>1694</v>
      </c>
      <c r="BE2845" t="s">
        <v>106</v>
      </c>
      <c r="BF2845">
        <v>40.008888239999997</v>
      </c>
      <c r="BG2845">
        <v>-75.097778320000003</v>
      </c>
      <c r="BH2845" t="s">
        <v>109</v>
      </c>
      <c r="BI2845">
        <v>0.45454545454545398</v>
      </c>
      <c r="BJ2845">
        <v>9</v>
      </c>
    </row>
    <row r="2846" spans="1:62" x14ac:dyDescent="0.3">
      <c r="A2846" s="1" t="s">
        <v>1693</v>
      </c>
      <c r="B2846" s="1" t="s">
        <v>202</v>
      </c>
      <c r="C2846" t="s">
        <v>1648</v>
      </c>
      <c r="D2846">
        <v>2011</v>
      </c>
      <c r="E2846" t="s">
        <v>203</v>
      </c>
      <c r="F2846" t="s">
        <v>59</v>
      </c>
      <c r="G2846">
        <v>6.0764312000000001E-2</v>
      </c>
      <c r="H2846">
        <v>0.1302092</v>
      </c>
      <c r="I2846">
        <v>0.32552310000000001</v>
      </c>
      <c r="J2846">
        <v>1.3346450000000001</v>
      </c>
      <c r="K2846">
        <v>1.5842130000000001</v>
      </c>
      <c r="L2846">
        <v>2.278661</v>
      </c>
      <c r="M2846">
        <v>6</v>
      </c>
      <c r="N2846" t="str">
        <f t="shared" si="44"/>
        <v>421010004_43704</v>
      </c>
      <c r="O2846" t="e">
        <f>VLOOKUP(N2846,'HEM3 monitor concs'!D:L,9,FALSE)</f>
        <v>#N/A</v>
      </c>
      <c r="P2846" t="e">
        <f>VLOOKUP(N2846,'HEM3 monitor concs'!D:L,6,FALSE)</f>
        <v>#N/A</v>
      </c>
      <c r="Q2846" s="3">
        <v>0.685621620338983</v>
      </c>
      <c r="R2846">
        <v>0.472923940228276</v>
      </c>
      <c r="S2846" s="5">
        <v>7.2338470000000002E-2</v>
      </c>
      <c r="T2846">
        <v>59</v>
      </c>
      <c r="U2846">
        <v>7</v>
      </c>
      <c r="V2846">
        <v>4</v>
      </c>
      <c r="W2846">
        <v>15</v>
      </c>
      <c r="X2846">
        <v>15</v>
      </c>
      <c r="Y2846">
        <v>14</v>
      </c>
      <c r="Z2846">
        <v>15</v>
      </c>
      <c r="AA2846">
        <v>1</v>
      </c>
      <c r="AB2846">
        <v>11.864406779661</v>
      </c>
      <c r="AC2846" t="s">
        <v>60</v>
      </c>
      <c r="AD2846" t="s">
        <v>60</v>
      </c>
      <c r="AE2846" t="s">
        <v>203</v>
      </c>
      <c r="AF2846" t="s">
        <v>62</v>
      </c>
      <c r="AI2846">
        <v>1</v>
      </c>
      <c r="AJ2846" s="2">
        <v>6.7999999999999999E-5</v>
      </c>
      <c r="AK2846">
        <v>2E-3</v>
      </c>
      <c r="AL2846">
        <v>4.1319732159999996</v>
      </c>
      <c r="AM2846">
        <v>8.8542255999999995</v>
      </c>
      <c r="AN2846">
        <v>22.1355708</v>
      </c>
      <c r="AO2846">
        <v>90.755859999999998</v>
      </c>
      <c r="AP2846">
        <v>107.726484</v>
      </c>
      <c r="AQ2846">
        <v>154.948948</v>
      </c>
      <c r="AR2846">
        <v>46.622270183050901</v>
      </c>
      <c r="AS2846">
        <v>4.9190159600000003</v>
      </c>
      <c r="AT2846">
        <v>3.0382156E-2</v>
      </c>
      <c r="AU2846">
        <v>6.5104599999999999E-2</v>
      </c>
      <c r="AV2846">
        <v>0.16276155</v>
      </c>
      <c r="AW2846">
        <v>0.66732250000000004</v>
      </c>
      <c r="AX2846">
        <v>0.79210650000000005</v>
      </c>
      <c r="AY2846">
        <v>1.1393305</v>
      </c>
      <c r="AZ2846">
        <v>0.342810810169492</v>
      </c>
      <c r="BA2846">
        <v>3.6169235000000001E-2</v>
      </c>
      <c r="BB2846" t="s">
        <v>1694</v>
      </c>
      <c r="BC2846" s="1" t="s">
        <v>1695</v>
      </c>
      <c r="BD2846" t="s">
        <v>1694</v>
      </c>
      <c r="BE2846" t="s">
        <v>106</v>
      </c>
      <c r="BF2846">
        <v>40.008888239999997</v>
      </c>
      <c r="BG2846">
        <v>-75.097778320000003</v>
      </c>
      <c r="BH2846" t="s">
        <v>109</v>
      </c>
      <c r="BI2846">
        <v>1.4705882352941201E-2</v>
      </c>
      <c r="BJ2846">
        <v>2</v>
      </c>
    </row>
    <row r="2847" spans="1:62" x14ac:dyDescent="0.3">
      <c r="A2847" s="1" t="s">
        <v>1693</v>
      </c>
      <c r="B2847" s="1" t="s">
        <v>177</v>
      </c>
      <c r="C2847" t="s">
        <v>1648</v>
      </c>
      <c r="D2847">
        <v>2011</v>
      </c>
      <c r="E2847" t="s">
        <v>178</v>
      </c>
      <c r="F2847" t="s">
        <v>59</v>
      </c>
      <c r="G2847">
        <v>0.92926850000000005</v>
      </c>
      <c r="H2847">
        <v>1.0531710000000001</v>
      </c>
      <c r="I2847">
        <v>1.156423</v>
      </c>
      <c r="J2847">
        <v>1.2183740000000001</v>
      </c>
      <c r="K2847">
        <v>1.321626</v>
      </c>
      <c r="L2847">
        <v>1.755285</v>
      </c>
      <c r="M2847">
        <v>6</v>
      </c>
      <c r="N2847" t="str">
        <f t="shared" si="44"/>
        <v>421010004_43801</v>
      </c>
      <c r="O2847">
        <f>VLOOKUP(N2847,'HEM3 monitor concs'!D:L,9,FALSE)</f>
        <v>1.0901795468664262</v>
      </c>
      <c r="P2847">
        <f>VLOOKUP(N2847,'HEM3 monitor concs'!D:L,6,FALSE)</f>
        <v>1.79546866426E-4</v>
      </c>
      <c r="Q2847" s="3">
        <v>1.1479596524590201</v>
      </c>
      <c r="R2847">
        <v>3.7006078625220498E-2</v>
      </c>
      <c r="S2847" s="5">
        <v>0.2065041</v>
      </c>
      <c r="T2847">
        <v>61</v>
      </c>
      <c r="U2847">
        <v>0</v>
      </c>
      <c r="V2847">
        <v>0</v>
      </c>
      <c r="W2847">
        <v>15</v>
      </c>
      <c r="X2847">
        <v>15</v>
      </c>
      <c r="Y2847">
        <v>16</v>
      </c>
      <c r="Z2847">
        <v>15</v>
      </c>
      <c r="AA2847">
        <v>1</v>
      </c>
      <c r="AB2847">
        <v>0</v>
      </c>
      <c r="AC2847" t="s">
        <v>60</v>
      </c>
      <c r="AD2847" t="s">
        <v>60</v>
      </c>
      <c r="AE2847" t="s">
        <v>179</v>
      </c>
      <c r="AF2847" t="s">
        <v>84</v>
      </c>
      <c r="AI2847">
        <v>1</v>
      </c>
      <c r="AJ2847" t="s">
        <v>60</v>
      </c>
      <c r="AK2847">
        <v>0.09</v>
      </c>
      <c r="AL2847" t="s">
        <v>60</v>
      </c>
      <c r="AM2847" t="s">
        <v>60</v>
      </c>
      <c r="AN2847" t="s">
        <v>60</v>
      </c>
      <c r="AO2847" t="s">
        <v>60</v>
      </c>
      <c r="AP2847" t="s">
        <v>60</v>
      </c>
      <c r="AQ2847" t="s">
        <v>60</v>
      </c>
      <c r="AR2847" t="s">
        <v>60</v>
      </c>
      <c r="AS2847" t="s">
        <v>60</v>
      </c>
      <c r="AT2847">
        <v>1.03252055555556E-2</v>
      </c>
      <c r="AU2847">
        <v>1.1701899999999999E-2</v>
      </c>
      <c r="AV2847">
        <v>1.28491444444444E-2</v>
      </c>
      <c r="AW2847">
        <v>1.35374888888889E-2</v>
      </c>
      <c r="AX2847">
        <v>1.46847333333333E-2</v>
      </c>
      <c r="AY2847">
        <v>1.95031666666667E-2</v>
      </c>
      <c r="AZ2847">
        <v>1.27551072495446E-2</v>
      </c>
      <c r="BA2847">
        <v>2.2944900000000002E-3</v>
      </c>
      <c r="BB2847" t="s">
        <v>1694</v>
      </c>
      <c r="BC2847" s="1" t="s">
        <v>1695</v>
      </c>
      <c r="BD2847" t="s">
        <v>1694</v>
      </c>
      <c r="BE2847" t="s">
        <v>106</v>
      </c>
      <c r="BF2847">
        <v>40.008888239999997</v>
      </c>
      <c r="BG2847">
        <v>-75.097778320000003</v>
      </c>
      <c r="BH2847" t="s">
        <v>109</v>
      </c>
      <c r="BI2847" t="s">
        <v>60</v>
      </c>
      <c r="BJ2847">
        <v>90</v>
      </c>
    </row>
    <row r="2848" spans="1:62" x14ac:dyDescent="0.3">
      <c r="A2848" s="1" t="s">
        <v>1693</v>
      </c>
      <c r="B2848" s="1" t="s">
        <v>204</v>
      </c>
      <c r="C2848" t="s">
        <v>1648</v>
      </c>
      <c r="D2848">
        <v>2011</v>
      </c>
      <c r="E2848" t="s">
        <v>205</v>
      </c>
      <c r="F2848" t="s">
        <v>59</v>
      </c>
      <c r="G2848">
        <v>0.4515728</v>
      </c>
      <c r="H2848">
        <v>0.5210456</v>
      </c>
      <c r="I2848">
        <v>0.62525470000000005</v>
      </c>
      <c r="J2848">
        <v>0.7294638</v>
      </c>
      <c r="K2848">
        <v>0.86840930000000005</v>
      </c>
      <c r="L2848">
        <v>4.1683649999999997</v>
      </c>
      <c r="M2848">
        <v>6</v>
      </c>
      <c r="N2848" t="str">
        <f t="shared" si="44"/>
        <v>421010004_43802</v>
      </c>
      <c r="O2848" t="e">
        <f>VLOOKUP(N2848,'HEM3 monitor concs'!D:L,9,FALSE)</f>
        <v>#N/A</v>
      </c>
      <c r="P2848" t="e">
        <f>VLOOKUP(N2848,'HEM3 monitor concs'!D:L,6,FALSE)</f>
        <v>#N/A</v>
      </c>
      <c r="Q2848" s="3">
        <v>0.71921372459016397</v>
      </c>
      <c r="R2848">
        <v>0.24238272782750001</v>
      </c>
      <c r="S2848" s="5">
        <v>0.3473637</v>
      </c>
      <c r="T2848">
        <v>61</v>
      </c>
      <c r="U2848">
        <v>0</v>
      </c>
      <c r="V2848">
        <v>0</v>
      </c>
      <c r="W2848">
        <v>15</v>
      </c>
      <c r="X2848">
        <v>15</v>
      </c>
      <c r="Y2848">
        <v>16</v>
      </c>
      <c r="Z2848">
        <v>15</v>
      </c>
      <c r="AA2848">
        <v>1</v>
      </c>
      <c r="AB2848">
        <v>0</v>
      </c>
      <c r="AC2848" t="s">
        <v>60</v>
      </c>
      <c r="AD2848" t="s">
        <v>60</v>
      </c>
      <c r="AE2848" t="s">
        <v>206</v>
      </c>
      <c r="AF2848" t="s">
        <v>93</v>
      </c>
      <c r="AI2848">
        <v>1</v>
      </c>
      <c r="AJ2848" s="2">
        <v>1.6000000000000001E-8</v>
      </c>
      <c r="AK2848">
        <v>0.6</v>
      </c>
      <c r="AL2848">
        <v>7.2251648000000003E-3</v>
      </c>
      <c r="AM2848">
        <v>8.3367296000000004E-3</v>
      </c>
      <c r="AN2848">
        <v>1.00040752E-2</v>
      </c>
      <c r="AO2848">
        <v>1.16714208E-2</v>
      </c>
      <c r="AP2848">
        <v>1.38945488E-2</v>
      </c>
      <c r="AQ2848">
        <v>6.6693840000000004E-2</v>
      </c>
      <c r="AR2848">
        <v>1.15074195934426E-2</v>
      </c>
      <c r="AS2848">
        <v>5.5578192000000004E-3</v>
      </c>
      <c r="AT2848">
        <v>7.5262133333333303E-4</v>
      </c>
      <c r="AU2848">
        <v>8.6840933333333305E-4</v>
      </c>
      <c r="AV2848">
        <v>1.04209116666667E-3</v>
      </c>
      <c r="AW2848">
        <v>1.2157730000000001E-3</v>
      </c>
      <c r="AX2848">
        <v>1.4473488333333301E-3</v>
      </c>
      <c r="AY2848">
        <v>6.9472750000000002E-3</v>
      </c>
      <c r="AZ2848">
        <v>1.1986895409836101E-3</v>
      </c>
      <c r="BA2848">
        <v>5.7893949999999995E-4</v>
      </c>
      <c r="BB2848" t="s">
        <v>1694</v>
      </c>
      <c r="BC2848" s="1" t="s">
        <v>1695</v>
      </c>
      <c r="BD2848" t="s">
        <v>1694</v>
      </c>
      <c r="BE2848" t="s">
        <v>106</v>
      </c>
      <c r="BF2848">
        <v>40.008888239999997</v>
      </c>
      <c r="BG2848">
        <v>-75.097778320000003</v>
      </c>
      <c r="BH2848" t="s">
        <v>109</v>
      </c>
      <c r="BI2848">
        <v>62.5</v>
      </c>
      <c r="BJ2848">
        <v>600</v>
      </c>
    </row>
    <row r="2849" spans="1:62" x14ac:dyDescent="0.3">
      <c r="A2849" s="1" t="s">
        <v>1693</v>
      </c>
      <c r="B2849" s="1" t="s">
        <v>254</v>
      </c>
      <c r="C2849" t="s">
        <v>1648</v>
      </c>
      <c r="D2849">
        <v>2011</v>
      </c>
      <c r="E2849" t="s">
        <v>255</v>
      </c>
      <c r="F2849" t="s">
        <v>59</v>
      </c>
      <c r="G2849">
        <v>0.2084329</v>
      </c>
      <c r="H2849">
        <v>0.34738819999999998</v>
      </c>
      <c r="I2849">
        <v>0.56016350000000004</v>
      </c>
      <c r="J2849">
        <v>0.95423210000000003</v>
      </c>
      <c r="K2849">
        <v>1.3113906</v>
      </c>
      <c r="L2849">
        <v>2.9527999999999999</v>
      </c>
      <c r="M2849">
        <v>6</v>
      </c>
      <c r="N2849" t="str">
        <f t="shared" si="44"/>
        <v>421010004_45109</v>
      </c>
      <c r="O2849" t="e">
        <f>VLOOKUP(N2849,'HEM3 monitor concs'!D:L,9,FALSE)</f>
        <v>#N/A</v>
      </c>
      <c r="P2849" t="e">
        <f>VLOOKUP(N2849,'HEM3 monitor concs'!D:L,6,FALSE)</f>
        <v>#N/A</v>
      </c>
      <c r="Q2849" s="3">
        <v>0.74190515613526598</v>
      </c>
      <c r="R2849">
        <v>0.39175345979336901</v>
      </c>
      <c r="S2849" s="5">
        <v>5.427941E-2</v>
      </c>
      <c r="T2849">
        <v>69</v>
      </c>
      <c r="U2849">
        <v>1</v>
      </c>
      <c r="V2849">
        <v>1</v>
      </c>
      <c r="W2849">
        <v>15</v>
      </c>
      <c r="X2849">
        <v>18</v>
      </c>
      <c r="Y2849">
        <v>17</v>
      </c>
      <c r="Z2849">
        <v>19</v>
      </c>
      <c r="AA2849">
        <v>1</v>
      </c>
      <c r="AB2849">
        <v>1.4492753623188399</v>
      </c>
      <c r="AC2849" t="s">
        <v>60</v>
      </c>
      <c r="AD2849" t="s">
        <v>60</v>
      </c>
      <c r="AE2849" t="s">
        <v>256</v>
      </c>
      <c r="AF2849" t="s">
        <v>84</v>
      </c>
      <c r="AI2849">
        <v>1</v>
      </c>
      <c r="AJ2849" t="s">
        <v>60</v>
      </c>
      <c r="AK2849">
        <v>0.1</v>
      </c>
      <c r="AL2849" t="s">
        <v>60</v>
      </c>
      <c r="AM2849" t="s">
        <v>60</v>
      </c>
      <c r="AN2849" t="s">
        <v>60</v>
      </c>
      <c r="AO2849" t="s">
        <v>60</v>
      </c>
      <c r="AP2849" t="s">
        <v>60</v>
      </c>
      <c r="AQ2849" t="s">
        <v>60</v>
      </c>
      <c r="AR2849" t="s">
        <v>60</v>
      </c>
      <c r="AS2849" t="s">
        <v>60</v>
      </c>
      <c r="AT2849">
        <v>2.0843290000000002E-3</v>
      </c>
      <c r="AU2849">
        <v>3.4738820000000002E-3</v>
      </c>
      <c r="AV2849">
        <v>5.6016349999999998E-3</v>
      </c>
      <c r="AW2849">
        <v>9.5423209999999994E-3</v>
      </c>
      <c r="AX2849">
        <v>1.3113906E-2</v>
      </c>
      <c r="AY2849">
        <v>2.9527999999999999E-2</v>
      </c>
      <c r="AZ2849">
        <v>7.41905156135266E-3</v>
      </c>
      <c r="BA2849">
        <v>5.4279410000000001E-4</v>
      </c>
      <c r="BB2849" t="s">
        <v>1694</v>
      </c>
      <c r="BC2849" s="1" t="s">
        <v>1695</v>
      </c>
      <c r="BD2849" t="s">
        <v>1694</v>
      </c>
      <c r="BE2849" t="s">
        <v>106</v>
      </c>
      <c r="BF2849">
        <v>40.008888239999997</v>
      </c>
      <c r="BG2849">
        <v>-75.097778320000003</v>
      </c>
      <c r="BH2849" t="s">
        <v>109</v>
      </c>
      <c r="BI2849" t="s">
        <v>60</v>
      </c>
      <c r="BJ2849">
        <v>100</v>
      </c>
    </row>
    <row r="2850" spans="1:62" x14ac:dyDescent="0.3">
      <c r="A2850" s="1" t="s">
        <v>1693</v>
      </c>
      <c r="B2850" s="1" t="s">
        <v>257</v>
      </c>
      <c r="C2850" t="s">
        <v>1648</v>
      </c>
      <c r="D2850">
        <v>2011</v>
      </c>
      <c r="E2850" t="s">
        <v>258</v>
      </c>
      <c r="F2850" t="s">
        <v>59</v>
      </c>
      <c r="G2850">
        <v>0.34043037999999998</v>
      </c>
      <c r="H2850">
        <v>0.41533209999999998</v>
      </c>
      <c r="I2850">
        <v>0.60169910000000004</v>
      </c>
      <c r="J2850">
        <v>0.83066419999999996</v>
      </c>
      <c r="K2850">
        <v>1.2140476</v>
      </c>
      <c r="L2850">
        <v>1.8849689999999999</v>
      </c>
      <c r="M2850">
        <v>6</v>
      </c>
      <c r="N2850" t="str">
        <f t="shared" si="44"/>
        <v>421010004_45201</v>
      </c>
      <c r="O2850" t="e">
        <f>VLOOKUP(N2850,'HEM3 monitor concs'!D:L,9,FALSE)</f>
        <v>#N/A</v>
      </c>
      <c r="P2850" t="e">
        <f>VLOOKUP(N2850,'HEM3 monitor concs'!D:L,6,FALSE)</f>
        <v>#N/A</v>
      </c>
      <c r="Q2850" s="3">
        <v>0.68902150678744001</v>
      </c>
      <c r="R2850">
        <v>0.14593699553401801</v>
      </c>
      <c r="S2850" s="5">
        <v>5.3247709999999997E-2</v>
      </c>
      <c r="T2850">
        <v>69</v>
      </c>
      <c r="U2850">
        <v>1</v>
      </c>
      <c r="V2850">
        <v>1</v>
      </c>
      <c r="W2850">
        <v>15</v>
      </c>
      <c r="X2850">
        <v>18</v>
      </c>
      <c r="Y2850">
        <v>17</v>
      </c>
      <c r="Z2850">
        <v>19</v>
      </c>
      <c r="AA2850">
        <v>1</v>
      </c>
      <c r="AB2850">
        <v>1.4492753623188399</v>
      </c>
      <c r="AC2850" t="s">
        <v>60</v>
      </c>
      <c r="AD2850" t="s">
        <v>60</v>
      </c>
      <c r="AE2850" t="s">
        <v>258</v>
      </c>
      <c r="AF2850" t="s">
        <v>88</v>
      </c>
      <c r="AI2850">
        <v>1</v>
      </c>
      <c r="AJ2850" s="2">
        <v>7.7999999999999999E-6</v>
      </c>
      <c r="AK2850">
        <v>0.03</v>
      </c>
      <c r="AL2850">
        <v>2.6553569640000001</v>
      </c>
      <c r="AM2850">
        <v>3.2395903800000001</v>
      </c>
      <c r="AN2850">
        <v>4.6932529799999996</v>
      </c>
      <c r="AO2850">
        <v>6.4791807600000002</v>
      </c>
      <c r="AP2850">
        <v>9.4695712800000003</v>
      </c>
      <c r="AQ2850">
        <v>14.7027582</v>
      </c>
      <c r="AR2850">
        <v>5.37436775294203</v>
      </c>
      <c r="AS2850">
        <v>0.41533213800000002</v>
      </c>
      <c r="AT2850">
        <v>1.13476793333333E-2</v>
      </c>
      <c r="AU2850">
        <v>1.38444033333333E-2</v>
      </c>
      <c r="AV2850">
        <v>2.00566366666667E-2</v>
      </c>
      <c r="AW2850">
        <v>2.7688806666666701E-2</v>
      </c>
      <c r="AX2850">
        <v>4.0468253333333301E-2</v>
      </c>
      <c r="AY2850">
        <v>6.2832299999999994E-2</v>
      </c>
      <c r="AZ2850">
        <v>2.2967383559581299E-2</v>
      </c>
      <c r="BA2850">
        <v>1.7749236666666701E-3</v>
      </c>
      <c r="BB2850" t="s">
        <v>1694</v>
      </c>
      <c r="BC2850" s="1" t="s">
        <v>1695</v>
      </c>
      <c r="BD2850" t="s">
        <v>1694</v>
      </c>
      <c r="BE2850" t="s">
        <v>106</v>
      </c>
      <c r="BF2850">
        <v>40.008888239999997</v>
      </c>
      <c r="BG2850">
        <v>-75.097778320000003</v>
      </c>
      <c r="BH2850" t="s">
        <v>109</v>
      </c>
      <c r="BI2850">
        <v>0.128205128205128</v>
      </c>
      <c r="BJ2850">
        <v>30</v>
      </c>
    </row>
    <row r="2851" spans="1:62" x14ac:dyDescent="0.3">
      <c r="A2851" s="1" t="s">
        <v>1693</v>
      </c>
      <c r="B2851" s="1" t="s">
        <v>259</v>
      </c>
      <c r="C2851" t="s">
        <v>1648</v>
      </c>
      <c r="D2851">
        <v>2011</v>
      </c>
      <c r="E2851" t="s">
        <v>260</v>
      </c>
      <c r="F2851" t="s">
        <v>59</v>
      </c>
      <c r="G2851">
        <v>0.672240526666667</v>
      </c>
      <c r="H2851">
        <v>0.98144244999999997</v>
      </c>
      <c r="I2851">
        <v>1.3189979999999999</v>
      </c>
      <c r="J2851">
        <v>2.1109360000000001</v>
      </c>
      <c r="K2851">
        <v>3.2927941999999999</v>
      </c>
      <c r="L2851">
        <v>8.8938170000000003</v>
      </c>
      <c r="M2851">
        <v>6</v>
      </c>
      <c r="N2851" t="str">
        <f t="shared" si="44"/>
        <v>421010004_45202</v>
      </c>
      <c r="O2851" t="e">
        <f>VLOOKUP(N2851,'HEM3 monitor concs'!D:L,9,FALSE)</f>
        <v>#N/A</v>
      </c>
      <c r="P2851" t="e">
        <f>VLOOKUP(N2851,'HEM3 monitor concs'!D:L,6,FALSE)</f>
        <v>#N/A</v>
      </c>
      <c r="Q2851" s="3">
        <v>1.7952591789855099</v>
      </c>
      <c r="R2851">
        <v>2.0515997037573199</v>
      </c>
      <c r="S2851" s="5">
        <v>5.3836670000000003E-2</v>
      </c>
      <c r="T2851">
        <v>69</v>
      </c>
      <c r="U2851">
        <v>1</v>
      </c>
      <c r="V2851">
        <v>1</v>
      </c>
      <c r="W2851">
        <v>15</v>
      </c>
      <c r="X2851">
        <v>18</v>
      </c>
      <c r="Y2851">
        <v>17</v>
      </c>
      <c r="Z2851">
        <v>19</v>
      </c>
      <c r="AA2851">
        <v>1</v>
      </c>
      <c r="AB2851">
        <v>1.4492753623188399</v>
      </c>
      <c r="AC2851" t="s">
        <v>60</v>
      </c>
      <c r="AD2851" t="s">
        <v>60</v>
      </c>
      <c r="AE2851" t="s">
        <v>260</v>
      </c>
      <c r="AF2851" t="s">
        <v>62</v>
      </c>
      <c r="AG2851" t="s">
        <v>84</v>
      </c>
      <c r="AI2851">
        <v>1</v>
      </c>
      <c r="AJ2851" t="s">
        <v>60</v>
      </c>
      <c r="AK2851">
        <v>5</v>
      </c>
      <c r="AL2851" t="s">
        <v>60</v>
      </c>
      <c r="AM2851" t="s">
        <v>60</v>
      </c>
      <c r="AN2851" t="s">
        <v>60</v>
      </c>
      <c r="AO2851" t="s">
        <v>60</v>
      </c>
      <c r="AP2851" t="s">
        <v>60</v>
      </c>
      <c r="AQ2851" t="s">
        <v>60</v>
      </c>
      <c r="AR2851" t="s">
        <v>60</v>
      </c>
      <c r="AS2851" t="s">
        <v>60</v>
      </c>
      <c r="AT2851">
        <v>1.34448105333333E-4</v>
      </c>
      <c r="AU2851">
        <v>1.9628849E-4</v>
      </c>
      <c r="AV2851">
        <v>2.6379959999999999E-4</v>
      </c>
      <c r="AW2851">
        <v>4.2218719999999999E-4</v>
      </c>
      <c r="AX2851">
        <v>6.5855883999999996E-4</v>
      </c>
      <c r="AY2851">
        <v>1.7787634E-3</v>
      </c>
      <c r="AZ2851">
        <v>3.59051835797101E-4</v>
      </c>
      <c r="BA2851" s="2">
        <v>1.0767334000000001E-5</v>
      </c>
      <c r="BB2851" t="s">
        <v>1694</v>
      </c>
      <c r="BC2851" s="1" t="s">
        <v>1695</v>
      </c>
      <c r="BD2851" t="s">
        <v>1694</v>
      </c>
      <c r="BE2851" t="s">
        <v>106</v>
      </c>
      <c r="BF2851">
        <v>40.008888239999997</v>
      </c>
      <c r="BG2851">
        <v>-75.097778320000003</v>
      </c>
      <c r="BH2851" t="s">
        <v>109</v>
      </c>
      <c r="BI2851" t="s">
        <v>60</v>
      </c>
      <c r="BJ2851">
        <v>5000</v>
      </c>
    </row>
    <row r="2852" spans="1:62" x14ac:dyDescent="0.3">
      <c r="A2852" s="1" t="s">
        <v>1693</v>
      </c>
      <c r="B2852" s="1" t="s">
        <v>261</v>
      </c>
      <c r="C2852" t="s">
        <v>1648</v>
      </c>
      <c r="D2852">
        <v>2011</v>
      </c>
      <c r="E2852" t="s">
        <v>262</v>
      </c>
      <c r="F2852" t="s">
        <v>59</v>
      </c>
      <c r="G2852">
        <v>4.7546255000000003E-2</v>
      </c>
      <c r="H2852">
        <v>9.5092510000000005E-2</v>
      </c>
      <c r="I2852">
        <v>0.19018499999999999</v>
      </c>
      <c r="J2852">
        <v>0.30726769999999998</v>
      </c>
      <c r="K2852">
        <v>0.47356066000000002</v>
      </c>
      <c r="L2852">
        <v>0.88584594999999999</v>
      </c>
      <c r="M2852">
        <v>6</v>
      </c>
      <c r="N2852" t="str">
        <f t="shared" si="44"/>
        <v>421010004_45203</v>
      </c>
      <c r="O2852">
        <f>VLOOKUP(N2852,'HEM3 monitor concs'!D:L,9,FALSE)</f>
        <v>0.63690670725832799</v>
      </c>
      <c r="P2852">
        <f>VLOOKUP(N2852,'HEM3 monitor concs'!D:L,6,FALSE)</f>
        <v>0.62090670725832797</v>
      </c>
      <c r="Q2852" s="3">
        <v>0.23578460391304301</v>
      </c>
      <c r="R2852">
        <v>3.5169440423235797E-2</v>
      </c>
      <c r="S2852" s="5">
        <v>5.9432810000000003E-2</v>
      </c>
      <c r="T2852">
        <v>69</v>
      </c>
      <c r="U2852">
        <v>11</v>
      </c>
      <c r="V2852">
        <v>4</v>
      </c>
      <c r="W2852">
        <v>15</v>
      </c>
      <c r="X2852">
        <v>18</v>
      </c>
      <c r="Y2852">
        <v>17</v>
      </c>
      <c r="Z2852">
        <v>19</v>
      </c>
      <c r="AA2852">
        <v>1</v>
      </c>
      <c r="AB2852">
        <v>15.9420289855072</v>
      </c>
      <c r="AC2852" t="s">
        <v>60</v>
      </c>
      <c r="AD2852" t="s">
        <v>60</v>
      </c>
      <c r="AE2852" t="s">
        <v>263</v>
      </c>
      <c r="AF2852" t="s">
        <v>68</v>
      </c>
      <c r="AI2852">
        <v>1</v>
      </c>
      <c r="AJ2852" s="2">
        <v>2.5000000000000002E-6</v>
      </c>
      <c r="AK2852">
        <v>1</v>
      </c>
      <c r="AL2852">
        <v>0.1188656375</v>
      </c>
      <c r="AM2852">
        <v>0.23773127499999999</v>
      </c>
      <c r="AN2852">
        <v>0.47546250000000001</v>
      </c>
      <c r="AO2852">
        <v>0.76816925000000003</v>
      </c>
      <c r="AP2852">
        <v>1.1839016499999999</v>
      </c>
      <c r="AQ2852">
        <v>2.2146148750000001</v>
      </c>
      <c r="AR2852">
        <v>0.58946150978260903</v>
      </c>
      <c r="AS2852">
        <v>0.14858202500000001</v>
      </c>
      <c r="AT2852" s="2">
        <v>4.7546254999999999E-5</v>
      </c>
      <c r="AU2852" s="2">
        <v>9.5092509999999999E-5</v>
      </c>
      <c r="AV2852">
        <v>1.90185E-4</v>
      </c>
      <c r="AW2852">
        <v>3.0726769999999998E-4</v>
      </c>
      <c r="AX2852">
        <v>4.7356066E-4</v>
      </c>
      <c r="AY2852">
        <v>8.8584595000000001E-4</v>
      </c>
      <c r="AZ2852">
        <v>2.35784603913043E-4</v>
      </c>
      <c r="BA2852" s="2">
        <v>5.9432809999999999E-5</v>
      </c>
      <c r="BB2852" t="s">
        <v>1694</v>
      </c>
      <c r="BC2852" s="1" t="s">
        <v>1695</v>
      </c>
      <c r="BD2852" t="s">
        <v>1694</v>
      </c>
      <c r="BE2852" t="s">
        <v>106</v>
      </c>
      <c r="BF2852">
        <v>40.008888239999997</v>
      </c>
      <c r="BG2852">
        <v>-75.097778320000003</v>
      </c>
      <c r="BH2852" t="s">
        <v>109</v>
      </c>
      <c r="BI2852">
        <v>0.4</v>
      </c>
      <c r="BJ2852">
        <v>1000</v>
      </c>
    </row>
    <row r="2853" spans="1:62" x14ac:dyDescent="0.3">
      <c r="A2853" s="1" t="s">
        <v>1693</v>
      </c>
      <c r="B2853" s="1" t="s">
        <v>264</v>
      </c>
      <c r="C2853" t="s">
        <v>1648</v>
      </c>
      <c r="D2853">
        <v>2011</v>
      </c>
      <c r="E2853" t="s">
        <v>265</v>
      </c>
      <c r="F2853" t="s">
        <v>59</v>
      </c>
      <c r="G2853">
        <v>6.0792946E-2</v>
      </c>
      <c r="H2853">
        <v>0.13027059999999999</v>
      </c>
      <c r="I2853">
        <v>0.21711759999999999</v>
      </c>
      <c r="J2853">
        <v>0.34738819999999998</v>
      </c>
      <c r="K2853">
        <v>0.49918968666666702</v>
      </c>
      <c r="L2853">
        <v>1.3379876500000001</v>
      </c>
      <c r="M2853">
        <v>6</v>
      </c>
      <c r="N2853" t="str">
        <f t="shared" si="44"/>
        <v>421010004_45204</v>
      </c>
      <c r="O2853" t="e">
        <f>VLOOKUP(N2853,'HEM3 monitor concs'!D:L,9,FALSE)</f>
        <v>#N/A</v>
      </c>
      <c r="P2853" t="e">
        <f>VLOOKUP(N2853,'HEM3 monitor concs'!D:L,6,FALSE)</f>
        <v>#N/A</v>
      </c>
      <c r="Q2853" s="3">
        <v>0.28055768128019298</v>
      </c>
      <c r="R2853">
        <v>6.2591106422056994E-2</v>
      </c>
      <c r="S2853" s="5">
        <v>5.427941E-2</v>
      </c>
      <c r="T2853">
        <v>69</v>
      </c>
      <c r="U2853">
        <v>7</v>
      </c>
      <c r="V2853">
        <v>2</v>
      </c>
      <c r="W2853">
        <v>15</v>
      </c>
      <c r="X2853">
        <v>18</v>
      </c>
      <c r="Y2853">
        <v>17</v>
      </c>
      <c r="Z2853">
        <v>19</v>
      </c>
      <c r="AA2853">
        <v>1</v>
      </c>
      <c r="AB2853">
        <v>10.144927536231901</v>
      </c>
      <c r="AC2853" t="s">
        <v>60</v>
      </c>
      <c r="AD2853" t="s">
        <v>60</v>
      </c>
      <c r="AE2853" t="s">
        <v>265</v>
      </c>
      <c r="AF2853" t="s">
        <v>84</v>
      </c>
      <c r="AI2853">
        <v>1</v>
      </c>
      <c r="AJ2853" t="s">
        <v>60</v>
      </c>
      <c r="AK2853">
        <v>0.1</v>
      </c>
      <c r="AL2853" t="s">
        <v>60</v>
      </c>
      <c r="AM2853" t="s">
        <v>60</v>
      </c>
      <c r="AN2853" t="s">
        <v>60</v>
      </c>
      <c r="AO2853" t="s">
        <v>60</v>
      </c>
      <c r="AP2853" t="s">
        <v>60</v>
      </c>
      <c r="AQ2853" t="s">
        <v>60</v>
      </c>
      <c r="AR2853" t="s">
        <v>60</v>
      </c>
      <c r="AS2853" t="s">
        <v>60</v>
      </c>
      <c r="AT2853">
        <v>6.0792946E-4</v>
      </c>
      <c r="AU2853">
        <v>1.302706E-3</v>
      </c>
      <c r="AV2853">
        <v>2.1711759999999999E-3</v>
      </c>
      <c r="AW2853">
        <v>3.4738820000000002E-3</v>
      </c>
      <c r="AX2853">
        <v>4.9918968666666699E-3</v>
      </c>
      <c r="AY2853">
        <v>1.33798765E-2</v>
      </c>
      <c r="AZ2853">
        <v>2.8055768128019301E-3</v>
      </c>
      <c r="BA2853">
        <v>5.4279410000000001E-4</v>
      </c>
      <c r="BB2853" t="s">
        <v>1694</v>
      </c>
      <c r="BC2853" s="1" t="s">
        <v>1695</v>
      </c>
      <c r="BD2853" t="s">
        <v>1694</v>
      </c>
      <c r="BE2853" t="s">
        <v>106</v>
      </c>
      <c r="BF2853">
        <v>40.008888239999997</v>
      </c>
      <c r="BG2853">
        <v>-75.097778320000003</v>
      </c>
      <c r="BH2853" t="s">
        <v>109</v>
      </c>
      <c r="BI2853" t="s">
        <v>60</v>
      </c>
      <c r="BJ2853">
        <v>100</v>
      </c>
    </row>
    <row r="2854" spans="1:62" x14ac:dyDescent="0.3">
      <c r="A2854" s="1" t="s">
        <v>1693</v>
      </c>
      <c r="B2854" s="1" t="s">
        <v>313</v>
      </c>
      <c r="C2854" t="s">
        <v>1648</v>
      </c>
      <c r="D2854">
        <v>2011</v>
      </c>
      <c r="E2854" t="s">
        <v>314</v>
      </c>
      <c r="F2854" t="s">
        <v>59</v>
      </c>
      <c r="G2854">
        <v>0</v>
      </c>
      <c r="H2854">
        <v>0</v>
      </c>
      <c r="I2854">
        <v>0.491618</v>
      </c>
      <c r="J2854">
        <v>1.0323979999999999</v>
      </c>
      <c r="K2854">
        <v>1.2732908000000001</v>
      </c>
      <c r="L2854">
        <v>3.3921640000000002</v>
      </c>
      <c r="M2854">
        <v>6</v>
      </c>
      <c r="N2854" t="str">
        <f t="shared" si="44"/>
        <v>421010004_45210</v>
      </c>
      <c r="O2854">
        <f>VLOOKUP(N2854,'HEM3 monitor concs'!D:L,9,FALSE)</f>
        <v>0.18654663306219599</v>
      </c>
      <c r="P2854">
        <f>VLOOKUP(N2854,'HEM3 monitor concs'!D:L,6,FALSE)</f>
        <v>0.186172783611151</v>
      </c>
      <c r="Q2854" s="3">
        <v>0.60360117971153804</v>
      </c>
      <c r="R2854">
        <v>0.41303403317625897</v>
      </c>
      <c r="S2854" s="5">
        <v>5.4624220000000001E-2</v>
      </c>
      <c r="T2854">
        <v>52</v>
      </c>
      <c r="U2854">
        <v>16</v>
      </c>
      <c r="V2854">
        <v>15</v>
      </c>
      <c r="W2854">
        <v>0</v>
      </c>
      <c r="X2854">
        <v>17</v>
      </c>
      <c r="Y2854">
        <v>16</v>
      </c>
      <c r="Z2854">
        <v>19</v>
      </c>
      <c r="AA2854">
        <v>1</v>
      </c>
      <c r="AB2854">
        <v>30.769230769230798</v>
      </c>
      <c r="AC2854" t="s">
        <v>60</v>
      </c>
      <c r="AD2854" t="s">
        <v>60</v>
      </c>
      <c r="AE2854" t="s">
        <v>315</v>
      </c>
      <c r="AF2854" t="s">
        <v>70</v>
      </c>
      <c r="AG2854" t="s">
        <v>316</v>
      </c>
      <c r="AI2854">
        <v>1</v>
      </c>
      <c r="AJ2854" t="s">
        <v>60</v>
      </c>
      <c r="AK2854">
        <v>0.4</v>
      </c>
      <c r="AL2854" t="s">
        <v>60</v>
      </c>
      <c r="AM2854" t="s">
        <v>60</v>
      </c>
      <c r="AN2854" t="s">
        <v>60</v>
      </c>
      <c r="AO2854" t="s">
        <v>60</v>
      </c>
      <c r="AP2854" t="s">
        <v>60</v>
      </c>
      <c r="AQ2854" t="s">
        <v>60</v>
      </c>
      <c r="AR2854" t="s">
        <v>60</v>
      </c>
      <c r="AS2854" t="s">
        <v>60</v>
      </c>
      <c r="AT2854">
        <v>0</v>
      </c>
      <c r="AU2854">
        <v>0</v>
      </c>
      <c r="AV2854">
        <v>1.229045E-3</v>
      </c>
      <c r="AW2854">
        <v>2.580995E-3</v>
      </c>
      <c r="AX2854">
        <v>3.1832269999999998E-3</v>
      </c>
      <c r="AY2854">
        <v>8.4804100000000007E-3</v>
      </c>
      <c r="AZ2854">
        <v>1.5090029492788499E-3</v>
      </c>
      <c r="BA2854">
        <v>1.3656055E-4</v>
      </c>
      <c r="BB2854" t="s">
        <v>1694</v>
      </c>
      <c r="BC2854" s="1" t="s">
        <v>1695</v>
      </c>
      <c r="BD2854" t="s">
        <v>1694</v>
      </c>
      <c r="BE2854" t="s">
        <v>106</v>
      </c>
      <c r="BF2854">
        <v>40.008888239999997</v>
      </c>
      <c r="BG2854">
        <v>-75.097778320000003</v>
      </c>
      <c r="BH2854" t="s">
        <v>109</v>
      </c>
      <c r="BI2854" t="s">
        <v>60</v>
      </c>
      <c r="BJ2854">
        <v>400</v>
      </c>
    </row>
    <row r="2855" spans="1:62" x14ac:dyDescent="0.3">
      <c r="A2855" s="1" t="s">
        <v>1693</v>
      </c>
      <c r="B2855" s="1" t="s">
        <v>266</v>
      </c>
      <c r="C2855" t="s">
        <v>1648</v>
      </c>
      <c r="D2855">
        <v>2011</v>
      </c>
      <c r="E2855" t="s">
        <v>267</v>
      </c>
      <c r="F2855" t="s">
        <v>59</v>
      </c>
      <c r="G2855">
        <v>0</v>
      </c>
      <c r="H2855">
        <v>0</v>
      </c>
      <c r="I2855">
        <v>0.13932883333333301</v>
      </c>
      <c r="J2855">
        <v>0.34077879999999999</v>
      </c>
      <c r="K2855">
        <v>0.75471864</v>
      </c>
      <c r="L2855">
        <v>2.2382244999999998</v>
      </c>
      <c r="M2855">
        <v>6</v>
      </c>
      <c r="N2855" t="str">
        <f t="shared" si="44"/>
        <v>421010004_45220</v>
      </c>
      <c r="O2855">
        <f>VLOOKUP(N2855,'HEM3 monitor concs'!D:L,9,FALSE)</f>
        <v>9.4649147124962002E-2</v>
      </c>
      <c r="P2855">
        <f>VLOOKUP(N2855,'HEM3 monitor concs'!D:L,6,FALSE)</f>
        <v>9.3782988680083001E-2</v>
      </c>
      <c r="Q2855" s="3">
        <v>0.27048546727053102</v>
      </c>
      <c r="R2855">
        <v>0.14904224766416499</v>
      </c>
      <c r="S2855" s="5">
        <v>5.3246689999999999E-2</v>
      </c>
      <c r="T2855">
        <v>69</v>
      </c>
      <c r="U2855">
        <v>24</v>
      </c>
      <c r="V2855">
        <v>21</v>
      </c>
      <c r="W2855">
        <v>15</v>
      </c>
      <c r="X2855">
        <v>18</v>
      </c>
      <c r="Y2855">
        <v>17</v>
      </c>
      <c r="Z2855">
        <v>19</v>
      </c>
      <c r="AA2855">
        <v>1</v>
      </c>
      <c r="AB2855">
        <v>34.7826086956522</v>
      </c>
      <c r="AC2855" t="s">
        <v>60</v>
      </c>
      <c r="AD2855" t="s">
        <v>60</v>
      </c>
      <c r="AE2855" t="s">
        <v>267</v>
      </c>
      <c r="AF2855" t="s">
        <v>84</v>
      </c>
      <c r="AI2855">
        <v>1</v>
      </c>
      <c r="AJ2855" t="s">
        <v>60</v>
      </c>
      <c r="AK2855">
        <v>1</v>
      </c>
      <c r="AL2855" t="s">
        <v>60</v>
      </c>
      <c r="AM2855" t="s">
        <v>60</v>
      </c>
      <c r="AN2855" t="s">
        <v>60</v>
      </c>
      <c r="AO2855" t="s">
        <v>60</v>
      </c>
      <c r="AP2855" t="s">
        <v>60</v>
      </c>
      <c r="AQ2855" t="s">
        <v>60</v>
      </c>
      <c r="AR2855" t="s">
        <v>60</v>
      </c>
      <c r="AS2855" t="s">
        <v>60</v>
      </c>
      <c r="AT2855">
        <v>0</v>
      </c>
      <c r="AU2855">
        <v>0</v>
      </c>
      <c r="AV2855">
        <v>1.3932883333333301E-4</v>
      </c>
      <c r="AW2855">
        <v>3.4077880000000002E-4</v>
      </c>
      <c r="AX2855">
        <v>7.5471863999999997E-4</v>
      </c>
      <c r="AY2855">
        <v>2.2382245000000002E-3</v>
      </c>
      <c r="AZ2855">
        <v>2.7048546727053102E-4</v>
      </c>
      <c r="BA2855" s="2">
        <v>5.3246689999999999E-5</v>
      </c>
      <c r="BB2855" t="s">
        <v>1694</v>
      </c>
      <c r="BC2855" s="1" t="s">
        <v>1695</v>
      </c>
      <c r="BD2855" t="s">
        <v>1694</v>
      </c>
      <c r="BE2855" t="s">
        <v>106</v>
      </c>
      <c r="BF2855">
        <v>40.008888239999997</v>
      </c>
      <c r="BG2855">
        <v>-75.097778320000003</v>
      </c>
      <c r="BH2855" t="s">
        <v>109</v>
      </c>
      <c r="BI2855" t="s">
        <v>60</v>
      </c>
      <c r="BJ2855">
        <v>1000</v>
      </c>
    </row>
    <row r="2856" spans="1:62" x14ac:dyDescent="0.3">
      <c r="A2856" s="1" t="s">
        <v>1693</v>
      </c>
      <c r="B2856" s="1" t="s">
        <v>270</v>
      </c>
      <c r="C2856" t="s">
        <v>1648</v>
      </c>
      <c r="D2856">
        <v>2011</v>
      </c>
      <c r="E2856" t="s">
        <v>271</v>
      </c>
      <c r="F2856" t="s">
        <v>59</v>
      </c>
      <c r="G2856">
        <v>0</v>
      </c>
      <c r="H2856">
        <v>0</v>
      </c>
      <c r="I2856">
        <v>0.12024600000000001</v>
      </c>
      <c r="J2856">
        <v>0.180369</v>
      </c>
      <c r="K2856">
        <v>0.30061500000000002</v>
      </c>
      <c r="L2856">
        <v>0.78159889999999999</v>
      </c>
      <c r="M2856">
        <v>6</v>
      </c>
      <c r="N2856" t="str">
        <f t="shared" si="44"/>
        <v>421010004_45807</v>
      </c>
      <c r="O2856" t="e">
        <f>VLOOKUP(N2856,'HEM3 monitor concs'!D:L,9,FALSE)</f>
        <v>#N/A</v>
      </c>
      <c r="P2856" t="e">
        <f>VLOOKUP(N2856,'HEM3 monitor concs'!D:L,6,FALSE)</f>
        <v>#N/A</v>
      </c>
      <c r="Q2856" s="3">
        <v>0.12221724426229499</v>
      </c>
      <c r="R2856">
        <v>2.4215040592449499E-2</v>
      </c>
      <c r="S2856" s="5">
        <v>0.100205</v>
      </c>
      <c r="T2856">
        <v>61</v>
      </c>
      <c r="U2856">
        <v>28</v>
      </c>
      <c r="V2856">
        <v>26</v>
      </c>
      <c r="W2856">
        <v>15</v>
      </c>
      <c r="X2856">
        <v>15</v>
      </c>
      <c r="Y2856">
        <v>16</v>
      </c>
      <c r="Z2856">
        <v>15</v>
      </c>
      <c r="AA2856">
        <v>1</v>
      </c>
      <c r="AB2856">
        <v>45.9016393442623</v>
      </c>
      <c r="AC2856" t="s">
        <v>60</v>
      </c>
      <c r="AD2856" t="s">
        <v>60</v>
      </c>
      <c r="AE2856" t="s">
        <v>272</v>
      </c>
      <c r="AF2856" t="s">
        <v>93</v>
      </c>
      <c r="AI2856">
        <v>1</v>
      </c>
      <c r="AJ2856" s="2">
        <v>1.1E-5</v>
      </c>
      <c r="AK2856">
        <v>0.8</v>
      </c>
      <c r="AL2856">
        <v>0</v>
      </c>
      <c r="AM2856">
        <v>0</v>
      </c>
      <c r="AN2856">
        <v>1.3227059999999999</v>
      </c>
      <c r="AO2856">
        <v>1.984059</v>
      </c>
      <c r="AP2856">
        <v>3.306765</v>
      </c>
      <c r="AQ2856">
        <v>8.5975879000000006</v>
      </c>
      <c r="AR2856">
        <v>1.3443896868852501</v>
      </c>
      <c r="AS2856">
        <v>1.102255</v>
      </c>
      <c r="AT2856">
        <v>0</v>
      </c>
      <c r="AU2856">
        <v>0</v>
      </c>
      <c r="AV2856">
        <v>1.503075E-4</v>
      </c>
      <c r="AW2856">
        <v>2.2546124999999999E-4</v>
      </c>
      <c r="AX2856">
        <v>3.7576875E-4</v>
      </c>
      <c r="AY2856">
        <v>9.7699862500000008E-4</v>
      </c>
      <c r="AZ2856">
        <v>1.5277155532786901E-4</v>
      </c>
      <c r="BA2856">
        <v>1.2525625E-4</v>
      </c>
      <c r="BB2856" t="s">
        <v>1694</v>
      </c>
      <c r="BC2856" s="1" t="s">
        <v>1695</v>
      </c>
      <c r="BD2856" t="s">
        <v>1694</v>
      </c>
      <c r="BE2856" t="s">
        <v>106</v>
      </c>
      <c r="BF2856">
        <v>40.008888239999997</v>
      </c>
      <c r="BG2856">
        <v>-75.097778320000003</v>
      </c>
      <c r="BH2856" t="s">
        <v>109</v>
      </c>
      <c r="BI2856">
        <v>9.0909090909090898E-2</v>
      </c>
      <c r="BJ2856">
        <v>800</v>
      </c>
    </row>
    <row r="2857" spans="1:62" x14ac:dyDescent="0.3">
      <c r="A2857" s="1" t="s">
        <v>1693</v>
      </c>
      <c r="B2857" s="1" t="s">
        <v>75</v>
      </c>
      <c r="C2857" t="s">
        <v>1648</v>
      </c>
      <c r="D2857">
        <v>2011</v>
      </c>
      <c r="E2857" t="s">
        <v>76</v>
      </c>
      <c r="F2857" t="s">
        <v>59</v>
      </c>
      <c r="G2857" s="2">
        <v>6.9999999999999999E-4</v>
      </c>
      <c r="H2857">
        <v>3.16E-3</v>
      </c>
      <c r="I2857">
        <v>6.5599999999999999E-3</v>
      </c>
      <c r="J2857">
        <v>1.52E-2</v>
      </c>
      <c r="K2857">
        <v>2.53E-2</v>
      </c>
      <c r="L2857">
        <v>1.01</v>
      </c>
      <c r="M2857">
        <v>6</v>
      </c>
      <c r="N2857" t="str">
        <f t="shared" si="44"/>
        <v>421010004_88115</v>
      </c>
      <c r="O2857" t="e">
        <f>VLOOKUP(N2857,'HEM3 monitor concs'!D:L,9,FALSE)</f>
        <v>#N/A</v>
      </c>
      <c r="P2857" t="e">
        <f>VLOOKUP(N2857,'HEM3 monitor concs'!D:L,6,FALSE)</f>
        <v>#N/A</v>
      </c>
      <c r="Q2857" s="3">
        <v>3.8351475409836099E-2</v>
      </c>
      <c r="R2857">
        <v>2.0162806129453599E-2</v>
      </c>
      <c r="S2857" s="5">
        <v>7.1278688524590199E-3</v>
      </c>
      <c r="T2857">
        <v>61</v>
      </c>
      <c r="U2857">
        <v>30</v>
      </c>
      <c r="V2857">
        <v>5</v>
      </c>
      <c r="W2857">
        <v>15</v>
      </c>
      <c r="X2857">
        <v>15</v>
      </c>
      <c r="Y2857">
        <v>16</v>
      </c>
      <c r="Z2857">
        <v>15</v>
      </c>
      <c r="AA2857">
        <v>1</v>
      </c>
      <c r="AB2857">
        <v>49.180327868852501</v>
      </c>
      <c r="AC2857" t="s">
        <v>60</v>
      </c>
      <c r="AD2857" t="s">
        <v>60</v>
      </c>
      <c r="AE2857" t="s">
        <v>77</v>
      </c>
      <c r="AF2857" t="s">
        <v>62</v>
      </c>
      <c r="AI2857">
        <v>1</v>
      </c>
      <c r="AJ2857" t="s">
        <v>60</v>
      </c>
      <c r="AK2857">
        <v>1.4999999999999999E-4</v>
      </c>
      <c r="AL2857" t="s">
        <v>60</v>
      </c>
      <c r="AM2857" t="s">
        <v>60</v>
      </c>
      <c r="AN2857" t="s">
        <v>60</v>
      </c>
      <c r="AO2857" t="s">
        <v>60</v>
      </c>
      <c r="AP2857" t="s">
        <v>60</v>
      </c>
      <c r="AQ2857" t="s">
        <v>60</v>
      </c>
      <c r="AR2857" t="s">
        <v>60</v>
      </c>
      <c r="AS2857" t="s">
        <v>60</v>
      </c>
      <c r="AT2857">
        <v>4.6666666666666697E-3</v>
      </c>
      <c r="AU2857">
        <v>2.1066666666666699E-2</v>
      </c>
      <c r="AV2857">
        <v>4.3733333333333298E-2</v>
      </c>
      <c r="AW2857">
        <v>0.101333333333333</v>
      </c>
      <c r="AX2857">
        <v>0.16866666666666699</v>
      </c>
      <c r="AY2857">
        <v>6.7333333333333298</v>
      </c>
      <c r="AZ2857">
        <v>0.25567650273224002</v>
      </c>
      <c r="BA2857">
        <v>4.7519125683060097E-2</v>
      </c>
      <c r="BB2857" t="s">
        <v>1694</v>
      </c>
      <c r="BC2857" s="1" t="s">
        <v>1695</v>
      </c>
      <c r="BD2857" t="s">
        <v>1694</v>
      </c>
      <c r="BE2857" t="s">
        <v>106</v>
      </c>
      <c r="BF2857">
        <v>40.008888239999997</v>
      </c>
      <c r="BG2857">
        <v>-75.097778320000003</v>
      </c>
      <c r="BH2857" t="s">
        <v>109</v>
      </c>
      <c r="BI2857" t="s">
        <v>60</v>
      </c>
      <c r="BJ2857">
        <v>0.15</v>
      </c>
    </row>
    <row r="2858" spans="1:62" x14ac:dyDescent="0.3">
      <c r="A2858" s="1" t="s">
        <v>1696</v>
      </c>
      <c r="B2858" s="1" t="s">
        <v>401</v>
      </c>
      <c r="C2858" t="s">
        <v>1648</v>
      </c>
      <c r="D2858">
        <v>2011</v>
      </c>
      <c r="E2858" t="s">
        <v>402</v>
      </c>
      <c r="F2858" t="s">
        <v>59</v>
      </c>
      <c r="G2858">
        <v>3.9272801999999999E-4</v>
      </c>
      <c r="H2858">
        <v>5.3498659999999998E-4</v>
      </c>
      <c r="I2858">
        <v>6.2998160000000004E-4</v>
      </c>
      <c r="J2858">
        <v>8.0646495000000001E-4</v>
      </c>
      <c r="K2858">
        <v>1.2580838E-3</v>
      </c>
      <c r="L2858">
        <v>3.1877870000000001E-3</v>
      </c>
      <c r="M2858">
        <v>6</v>
      </c>
      <c r="N2858" t="str">
        <f t="shared" si="44"/>
        <v>421010014_14110</v>
      </c>
      <c r="O2858" t="e">
        <f>VLOOKUP(N2858,'HEM3 monitor concs'!D:L,9,FALSE)</f>
        <v>#N/A</v>
      </c>
      <c r="P2858" t="e">
        <f>VLOOKUP(N2858,'HEM3 monitor concs'!D:L,6,FALSE)</f>
        <v>#N/A</v>
      </c>
      <c r="Q2858" s="3">
        <v>7.5733895090909103E-4</v>
      </c>
      <c r="R2858" s="2">
        <v>2.2042025508741E-7</v>
      </c>
      <c r="S2858" s="6">
        <v>2.0000000000000001E-4</v>
      </c>
      <c r="T2858">
        <v>55</v>
      </c>
      <c r="U2858">
        <v>0</v>
      </c>
      <c r="V2858">
        <v>0</v>
      </c>
      <c r="W2858">
        <v>13</v>
      </c>
      <c r="X2858">
        <v>13</v>
      </c>
      <c r="Y2858">
        <v>16</v>
      </c>
      <c r="Z2858">
        <v>13</v>
      </c>
      <c r="AA2858">
        <v>1</v>
      </c>
      <c r="AB2858">
        <v>0</v>
      </c>
      <c r="AC2858" t="s">
        <v>60</v>
      </c>
      <c r="AD2858" t="s">
        <v>60</v>
      </c>
      <c r="AE2858" t="s">
        <v>69</v>
      </c>
      <c r="AF2858" t="s">
        <v>70</v>
      </c>
      <c r="AI2858">
        <v>1</v>
      </c>
      <c r="AJ2858">
        <v>1.8E-3</v>
      </c>
      <c r="AK2858" s="2">
        <v>1.0000000000000001E-5</v>
      </c>
      <c r="AL2858">
        <v>0.70691043600000003</v>
      </c>
      <c r="AM2858">
        <v>0.96297588000000001</v>
      </c>
      <c r="AN2858">
        <v>1.13396688</v>
      </c>
      <c r="AO2858">
        <v>1.4516369099999999</v>
      </c>
      <c r="AP2858">
        <v>2.2645508400000001</v>
      </c>
      <c r="AQ2858">
        <v>5.7380165999999999</v>
      </c>
      <c r="AR2858">
        <v>1.36321011163636</v>
      </c>
      <c r="AS2858">
        <v>0.36</v>
      </c>
      <c r="AT2858">
        <v>3.9272802000000002E-2</v>
      </c>
      <c r="AU2858">
        <v>5.3498660000000003E-2</v>
      </c>
      <c r="AV2858">
        <v>6.2998159999999997E-2</v>
      </c>
      <c r="AW2858">
        <v>8.0646494999999999E-2</v>
      </c>
      <c r="AX2858">
        <v>0.12580838</v>
      </c>
      <c r="AY2858">
        <v>0.31877870000000003</v>
      </c>
      <c r="AZ2858">
        <v>7.5733895090909095E-2</v>
      </c>
      <c r="BA2858">
        <v>0.02</v>
      </c>
      <c r="BB2858" t="s">
        <v>1694</v>
      </c>
      <c r="BC2858" s="1" t="s">
        <v>1697</v>
      </c>
      <c r="BD2858" t="s">
        <v>1698</v>
      </c>
      <c r="BE2858" t="s">
        <v>63</v>
      </c>
      <c r="BF2858">
        <v>40.049617769999998</v>
      </c>
      <c r="BG2858">
        <v>-75.240821839999995</v>
      </c>
      <c r="BH2858" t="s">
        <v>109</v>
      </c>
      <c r="BI2858">
        <v>5.5555555555555599E-4</v>
      </c>
      <c r="BJ2858">
        <v>0.01</v>
      </c>
    </row>
    <row r="2859" spans="1:62" x14ac:dyDescent="0.3">
      <c r="A2859" s="1" t="s">
        <v>1696</v>
      </c>
      <c r="B2859" s="1" t="s">
        <v>403</v>
      </c>
      <c r="C2859" t="s">
        <v>1648</v>
      </c>
      <c r="D2859">
        <v>2011</v>
      </c>
      <c r="E2859" t="s">
        <v>404</v>
      </c>
      <c r="F2859" t="s">
        <v>59</v>
      </c>
      <c r="G2859">
        <v>8.6318390000000005E-3</v>
      </c>
      <c r="H2859">
        <v>9.7456855000000002E-3</v>
      </c>
      <c r="I2859">
        <v>1.05215E-2</v>
      </c>
      <c r="J2859">
        <v>1.1354629999999999E-2</v>
      </c>
      <c r="K2859">
        <v>1.2083485999999999E-2</v>
      </c>
      <c r="L2859">
        <v>1.338313E-2</v>
      </c>
      <c r="M2859">
        <v>6</v>
      </c>
      <c r="N2859" t="str">
        <f t="shared" si="44"/>
        <v>421010014_14112</v>
      </c>
      <c r="O2859" t="e">
        <f>VLOOKUP(N2859,'HEM3 monitor concs'!D:L,9,FALSE)</f>
        <v>#N/A</v>
      </c>
      <c r="P2859" t="e">
        <f>VLOOKUP(N2859,'HEM3 monitor concs'!D:L,6,FALSE)</f>
        <v>#N/A</v>
      </c>
      <c r="Q2859" s="3">
        <v>1.0318206690909101E-2</v>
      </c>
      <c r="R2859" s="2">
        <v>3.0645142474983698E-6</v>
      </c>
      <c r="S2859" s="5">
        <v>2E-3</v>
      </c>
      <c r="T2859">
        <v>55</v>
      </c>
      <c r="U2859">
        <v>0</v>
      </c>
      <c r="V2859">
        <v>0</v>
      </c>
      <c r="W2859">
        <v>13</v>
      </c>
      <c r="X2859">
        <v>13</v>
      </c>
      <c r="Y2859">
        <v>16</v>
      </c>
      <c r="Z2859">
        <v>13</v>
      </c>
      <c r="AA2859">
        <v>1</v>
      </c>
      <c r="AB2859">
        <v>0</v>
      </c>
      <c r="AC2859" t="s">
        <v>60</v>
      </c>
      <c r="AD2859" t="s">
        <v>60</v>
      </c>
      <c r="AE2859" t="s">
        <v>73</v>
      </c>
      <c r="AF2859" t="s">
        <v>62</v>
      </c>
      <c r="AI2859">
        <v>1.2500000000000001E-2</v>
      </c>
      <c r="AJ2859">
        <v>1.4999999999999999E-4</v>
      </c>
      <c r="AK2859">
        <v>8.0000000000000002E-3</v>
      </c>
      <c r="AL2859">
        <v>1.29477585</v>
      </c>
      <c r="AM2859">
        <v>1.461852825</v>
      </c>
      <c r="AN2859">
        <v>1.578225</v>
      </c>
      <c r="AO2859">
        <v>1.7031944999999999</v>
      </c>
      <c r="AP2859">
        <v>1.8125229</v>
      </c>
      <c r="AQ2859">
        <v>2.0074695</v>
      </c>
      <c r="AR2859">
        <v>1.5477310036363601</v>
      </c>
      <c r="AS2859">
        <v>0.3</v>
      </c>
      <c r="AT2859">
        <v>1.0789798750000001E-3</v>
      </c>
      <c r="AU2859">
        <v>1.2182106875E-3</v>
      </c>
      <c r="AV2859">
        <v>1.3151875E-3</v>
      </c>
      <c r="AW2859">
        <v>1.4193287499999999E-3</v>
      </c>
      <c r="AX2859">
        <v>1.5104357499999999E-3</v>
      </c>
      <c r="AY2859">
        <v>1.67289125E-3</v>
      </c>
      <c r="AZ2859">
        <v>1.28977583636364E-3</v>
      </c>
      <c r="BA2859">
        <v>2.5000000000000001E-4</v>
      </c>
      <c r="BB2859" t="s">
        <v>1694</v>
      </c>
      <c r="BC2859" s="1" t="s">
        <v>1697</v>
      </c>
      <c r="BD2859" t="s">
        <v>1698</v>
      </c>
      <c r="BE2859" t="s">
        <v>63</v>
      </c>
      <c r="BF2859">
        <v>40.049617769999998</v>
      </c>
      <c r="BG2859">
        <v>-75.240821839999995</v>
      </c>
      <c r="BH2859" t="s">
        <v>109</v>
      </c>
      <c r="BI2859">
        <v>6.6666666666666697E-3</v>
      </c>
      <c r="BJ2859">
        <v>8</v>
      </c>
    </row>
    <row r="2860" spans="1:62" x14ac:dyDescent="0.3">
      <c r="A2860" s="1" t="s">
        <v>1696</v>
      </c>
      <c r="B2860" s="1" t="s">
        <v>97</v>
      </c>
      <c r="C2860" t="s">
        <v>1648</v>
      </c>
      <c r="D2860">
        <v>2011</v>
      </c>
      <c r="E2860" t="s">
        <v>98</v>
      </c>
      <c r="F2860" t="s">
        <v>59</v>
      </c>
      <c r="G2860">
        <v>1.0600976E-2</v>
      </c>
      <c r="H2860">
        <v>1.4088945E-2</v>
      </c>
      <c r="I2860">
        <v>1.8819880000000001E-2</v>
      </c>
      <c r="J2860">
        <v>2.6709225E-2</v>
      </c>
      <c r="K2860">
        <v>3.1553235999999998E-2</v>
      </c>
      <c r="L2860">
        <v>0.1032954</v>
      </c>
      <c r="M2860">
        <v>6</v>
      </c>
      <c r="N2860" t="str">
        <f t="shared" si="44"/>
        <v>421010014_14128</v>
      </c>
      <c r="O2860" t="e">
        <f>VLOOKUP(N2860,'HEM3 monitor concs'!D:L,9,FALSE)</f>
        <v>#N/A</v>
      </c>
      <c r="P2860" t="e">
        <f>VLOOKUP(N2860,'HEM3 monitor concs'!D:L,6,FALSE)</f>
        <v>#N/A</v>
      </c>
      <c r="Q2860" s="3">
        <v>2.18902413454545E-2</v>
      </c>
      <c r="R2860">
        <v>2.12109647950167E-4</v>
      </c>
      <c r="S2860" s="5">
        <v>2E-3</v>
      </c>
      <c r="T2860">
        <v>55</v>
      </c>
      <c r="U2860">
        <v>0</v>
      </c>
      <c r="V2860">
        <v>0</v>
      </c>
      <c r="W2860">
        <v>13</v>
      </c>
      <c r="X2860">
        <v>13</v>
      </c>
      <c r="Y2860">
        <v>16</v>
      </c>
      <c r="Z2860">
        <v>13</v>
      </c>
      <c r="AA2860">
        <v>1</v>
      </c>
      <c r="AB2860">
        <v>0</v>
      </c>
      <c r="AC2860" t="s">
        <v>60</v>
      </c>
      <c r="AD2860" t="s">
        <v>60</v>
      </c>
      <c r="AE2860" t="s">
        <v>80</v>
      </c>
      <c r="AF2860" t="s">
        <v>68</v>
      </c>
      <c r="AI2860">
        <v>1</v>
      </c>
      <c r="AJ2860" t="s">
        <v>60</v>
      </c>
      <c r="AK2860">
        <v>1.4999999999999999E-4</v>
      </c>
      <c r="AL2860" t="s">
        <v>60</v>
      </c>
      <c r="AM2860" t="s">
        <v>60</v>
      </c>
      <c r="AN2860" t="s">
        <v>60</v>
      </c>
      <c r="AO2860" t="s">
        <v>60</v>
      </c>
      <c r="AP2860" t="s">
        <v>60</v>
      </c>
      <c r="AQ2860" t="s">
        <v>60</v>
      </c>
      <c r="AR2860" t="s">
        <v>60</v>
      </c>
      <c r="AS2860" t="s">
        <v>60</v>
      </c>
      <c r="AT2860">
        <v>7.0673173333333297E-2</v>
      </c>
      <c r="AU2860">
        <v>9.3926300000000004E-2</v>
      </c>
      <c r="AV2860">
        <v>0.12546586666666701</v>
      </c>
      <c r="AW2860">
        <v>0.17806150000000001</v>
      </c>
      <c r="AX2860">
        <v>0.21035490666666701</v>
      </c>
      <c r="AY2860">
        <v>0.68863600000000003</v>
      </c>
      <c r="AZ2860">
        <v>0.14593494230303</v>
      </c>
      <c r="BA2860">
        <v>1.3333333333333299E-2</v>
      </c>
      <c r="BB2860" t="s">
        <v>1694</v>
      </c>
      <c r="BC2860" s="1" t="s">
        <v>1697</v>
      </c>
      <c r="BD2860" t="s">
        <v>1698</v>
      </c>
      <c r="BE2860" t="s">
        <v>63</v>
      </c>
      <c r="BF2860">
        <v>40.049617769999998</v>
      </c>
      <c r="BG2860">
        <v>-75.240821839999995</v>
      </c>
      <c r="BH2860" t="s">
        <v>109</v>
      </c>
      <c r="BI2860" t="s">
        <v>60</v>
      </c>
      <c r="BJ2860">
        <v>0.15</v>
      </c>
    </row>
    <row r="2861" spans="1:62" x14ac:dyDescent="0.3">
      <c r="A2861" s="1" t="s">
        <v>1696</v>
      </c>
      <c r="B2861" s="1" t="s">
        <v>173</v>
      </c>
      <c r="C2861" t="s">
        <v>1648</v>
      </c>
      <c r="D2861">
        <v>2011</v>
      </c>
      <c r="E2861" t="s">
        <v>174</v>
      </c>
      <c r="F2861" t="s">
        <v>59</v>
      </c>
      <c r="G2861">
        <v>0.47655668849999999</v>
      </c>
      <c r="H2861">
        <v>0.69358998250000004</v>
      </c>
      <c r="I2861">
        <v>0.92814857500000003</v>
      </c>
      <c r="J2861">
        <v>1.773401</v>
      </c>
      <c r="K2861">
        <v>3.2744274500000001</v>
      </c>
      <c r="L2861">
        <v>4.5145379999999999</v>
      </c>
      <c r="M2861">
        <v>6</v>
      </c>
      <c r="N2861" t="str">
        <f t="shared" si="44"/>
        <v>421010014_43502</v>
      </c>
      <c r="O2861" t="e">
        <f>VLOOKUP(N2861,'HEM3 monitor concs'!D:L,9,FALSE)</f>
        <v>#N/A</v>
      </c>
      <c r="P2861" t="e">
        <f>VLOOKUP(N2861,'HEM3 monitor concs'!D:L,6,FALSE)</f>
        <v>#N/A</v>
      </c>
      <c r="Q2861" s="3">
        <v>1.3905316329999999</v>
      </c>
      <c r="R2861">
        <v>1.2354239734744299</v>
      </c>
      <c r="S2861" s="5">
        <v>0.103171068</v>
      </c>
      <c r="T2861">
        <v>50</v>
      </c>
      <c r="U2861">
        <v>0</v>
      </c>
      <c r="V2861">
        <v>0</v>
      </c>
      <c r="W2861">
        <v>15</v>
      </c>
      <c r="X2861">
        <v>7</v>
      </c>
      <c r="Y2861">
        <v>15</v>
      </c>
      <c r="Z2861">
        <v>13</v>
      </c>
      <c r="AA2861">
        <v>1</v>
      </c>
      <c r="AB2861">
        <v>0</v>
      </c>
      <c r="AC2861" t="s">
        <v>60</v>
      </c>
      <c r="AD2861" t="s">
        <v>60</v>
      </c>
      <c r="AE2861" t="s">
        <v>174</v>
      </c>
      <c r="AF2861" t="s">
        <v>62</v>
      </c>
      <c r="AI2861">
        <v>1</v>
      </c>
      <c r="AJ2861" s="2">
        <v>1.2999999999999999E-5</v>
      </c>
      <c r="AK2861">
        <v>9.7999999999999997E-3</v>
      </c>
      <c r="AL2861">
        <v>6.1952369505</v>
      </c>
      <c r="AM2861">
        <v>9.0166697725000002</v>
      </c>
      <c r="AN2861">
        <v>12.065931474999999</v>
      </c>
      <c r="AO2861">
        <v>23.054213000000001</v>
      </c>
      <c r="AP2861">
        <v>42.567556850000003</v>
      </c>
      <c r="AQ2861">
        <v>58.688994000000001</v>
      </c>
      <c r="AR2861">
        <v>18.076911229</v>
      </c>
      <c r="AS2861">
        <v>1.3412238839999999</v>
      </c>
      <c r="AT2861">
        <v>4.8628233520408203E-2</v>
      </c>
      <c r="AU2861">
        <v>7.0774488010204098E-2</v>
      </c>
      <c r="AV2861">
        <v>9.4709038265306106E-2</v>
      </c>
      <c r="AW2861">
        <v>0.18095928571428599</v>
      </c>
      <c r="AX2861">
        <v>0.33412524999999998</v>
      </c>
      <c r="AY2861">
        <v>0.460667142857143</v>
      </c>
      <c r="AZ2861">
        <v>0.14189098295918401</v>
      </c>
      <c r="BA2861">
        <v>1.0527659999999999E-2</v>
      </c>
      <c r="BB2861" t="s">
        <v>1694</v>
      </c>
      <c r="BC2861" s="1" t="s">
        <v>1697</v>
      </c>
      <c r="BD2861" t="s">
        <v>1698</v>
      </c>
      <c r="BE2861" t="s">
        <v>63</v>
      </c>
      <c r="BF2861">
        <v>40.049617769999998</v>
      </c>
      <c r="BG2861">
        <v>-75.240821839999995</v>
      </c>
      <c r="BH2861" t="s">
        <v>109</v>
      </c>
      <c r="BI2861">
        <v>7.69230769230769E-2</v>
      </c>
      <c r="BJ2861">
        <v>9.8000000000000007</v>
      </c>
    </row>
    <row r="2862" spans="1:62" x14ac:dyDescent="0.3">
      <c r="A2862" s="1" t="s">
        <v>1696</v>
      </c>
      <c r="B2862" s="1" t="s">
        <v>175</v>
      </c>
      <c r="C2862" t="s">
        <v>1648</v>
      </c>
      <c r="D2862">
        <v>2011</v>
      </c>
      <c r="E2862" t="s">
        <v>176</v>
      </c>
      <c r="F2862" t="s">
        <v>59</v>
      </c>
      <c r="G2862">
        <v>0.22451554700000001</v>
      </c>
      <c r="H2862">
        <v>0.37534127499999997</v>
      </c>
      <c r="I2862">
        <v>0.71281530000000004</v>
      </c>
      <c r="J2862">
        <v>0.99209936249999997</v>
      </c>
      <c r="K2862">
        <v>1.6418746</v>
      </c>
      <c r="L2862">
        <v>2.3077295000000002</v>
      </c>
      <c r="M2862">
        <v>6</v>
      </c>
      <c r="N2862" t="str">
        <f t="shared" si="44"/>
        <v>421010014_43503</v>
      </c>
      <c r="O2862" t="e">
        <f>VLOOKUP(N2862,'HEM3 monitor concs'!D:L,9,FALSE)</f>
        <v>#N/A</v>
      </c>
      <c r="P2862" t="e">
        <f>VLOOKUP(N2862,'HEM3 monitor concs'!D:L,6,FALSE)</f>
        <v>#N/A</v>
      </c>
      <c r="Q2862" s="3">
        <v>0.80123400619999996</v>
      </c>
      <c r="R2862">
        <v>0.290796187283344</v>
      </c>
      <c r="S2862" s="5">
        <v>0.3333043</v>
      </c>
      <c r="T2862">
        <v>50</v>
      </c>
      <c r="U2862">
        <v>8</v>
      </c>
      <c r="V2862">
        <v>0</v>
      </c>
      <c r="W2862">
        <v>15</v>
      </c>
      <c r="X2862">
        <v>7</v>
      </c>
      <c r="Y2862">
        <v>15</v>
      </c>
      <c r="Z2862">
        <v>13</v>
      </c>
      <c r="AA2862">
        <v>1</v>
      </c>
      <c r="AB2862">
        <v>16</v>
      </c>
      <c r="AC2862" t="s">
        <v>60</v>
      </c>
      <c r="AD2862" t="s">
        <v>60</v>
      </c>
      <c r="AE2862" t="s">
        <v>176</v>
      </c>
      <c r="AF2862" t="s">
        <v>62</v>
      </c>
      <c r="AI2862">
        <v>1</v>
      </c>
      <c r="AJ2862" s="2">
        <v>2.2000000000000001E-6</v>
      </c>
      <c r="AK2862">
        <v>8.9999999999999993E-3</v>
      </c>
      <c r="AL2862">
        <v>0.49393420339999999</v>
      </c>
      <c r="AM2862">
        <v>0.82575080499999998</v>
      </c>
      <c r="AN2862">
        <v>1.5681936599999999</v>
      </c>
      <c r="AO2862">
        <v>2.1826185974999999</v>
      </c>
      <c r="AP2862">
        <v>3.6121241199999998</v>
      </c>
      <c r="AQ2862">
        <v>5.0770049000000004</v>
      </c>
      <c r="AR2862">
        <v>1.7627148136399999</v>
      </c>
      <c r="AS2862">
        <v>0.73326946000000004</v>
      </c>
      <c r="AT2862">
        <v>2.49461718888889E-2</v>
      </c>
      <c r="AU2862">
        <v>4.1704586111111101E-2</v>
      </c>
      <c r="AV2862">
        <v>7.92017E-2</v>
      </c>
      <c r="AW2862">
        <v>0.1102332625</v>
      </c>
      <c r="AX2862">
        <v>0.182430511111111</v>
      </c>
      <c r="AY2862">
        <v>0.25641438888888901</v>
      </c>
      <c r="AZ2862">
        <v>8.9026000688888898E-2</v>
      </c>
      <c r="BA2862">
        <v>3.7033811111111099E-2</v>
      </c>
      <c r="BB2862" t="s">
        <v>1694</v>
      </c>
      <c r="BC2862" s="1" t="s">
        <v>1697</v>
      </c>
      <c r="BD2862" t="s">
        <v>1698</v>
      </c>
      <c r="BE2862" t="s">
        <v>63</v>
      </c>
      <c r="BF2862">
        <v>40.049617769999998</v>
      </c>
      <c r="BG2862">
        <v>-75.240821839999995</v>
      </c>
      <c r="BH2862" t="s">
        <v>109</v>
      </c>
      <c r="BI2862">
        <v>0.45454545454545398</v>
      </c>
      <c r="BJ2862">
        <v>9</v>
      </c>
    </row>
    <row r="2863" spans="1:62" x14ac:dyDescent="0.3">
      <c r="A2863" s="1" t="s">
        <v>1696</v>
      </c>
      <c r="B2863" s="1" t="s">
        <v>202</v>
      </c>
      <c r="C2863" t="s">
        <v>1648</v>
      </c>
      <c r="D2863">
        <v>2011</v>
      </c>
      <c r="E2863" t="s">
        <v>203</v>
      </c>
      <c r="F2863" t="s">
        <v>59</v>
      </c>
      <c r="G2863">
        <v>0.38845754999999998</v>
      </c>
      <c r="H2863">
        <v>0.493710025</v>
      </c>
      <c r="I2863">
        <v>0.69444930000000005</v>
      </c>
      <c r="J2863">
        <v>0.85178542499999998</v>
      </c>
      <c r="K2863">
        <v>1.0438441000000001</v>
      </c>
      <c r="L2863">
        <v>1.7361230000000001</v>
      </c>
      <c r="M2863">
        <v>6</v>
      </c>
      <c r="N2863" t="str">
        <f t="shared" si="44"/>
        <v>421010014_43704</v>
      </c>
      <c r="O2863" t="e">
        <f>VLOOKUP(N2863,'HEM3 monitor concs'!D:L,9,FALSE)</f>
        <v>#N/A</v>
      </c>
      <c r="P2863" t="e">
        <f>VLOOKUP(N2863,'HEM3 monitor concs'!D:L,6,FALSE)</f>
        <v>#N/A</v>
      </c>
      <c r="Q2863" s="3">
        <v>0.69951298100000003</v>
      </c>
      <c r="R2863">
        <v>9.0988314308329696E-2</v>
      </c>
      <c r="S2863" s="5">
        <v>7.2338470000000002E-2</v>
      </c>
      <c r="T2863">
        <v>60</v>
      </c>
      <c r="U2863">
        <v>0</v>
      </c>
      <c r="V2863">
        <v>0</v>
      </c>
      <c r="W2863">
        <v>15</v>
      </c>
      <c r="X2863">
        <v>15</v>
      </c>
      <c r="Y2863">
        <v>15</v>
      </c>
      <c r="Z2863">
        <v>15</v>
      </c>
      <c r="AA2863">
        <v>1</v>
      </c>
      <c r="AB2863">
        <v>0</v>
      </c>
      <c r="AC2863" t="s">
        <v>60</v>
      </c>
      <c r="AD2863" t="s">
        <v>60</v>
      </c>
      <c r="AE2863" t="s">
        <v>203</v>
      </c>
      <c r="AF2863" t="s">
        <v>62</v>
      </c>
      <c r="AI2863">
        <v>1</v>
      </c>
      <c r="AJ2863" s="2">
        <v>6.7999999999999999E-5</v>
      </c>
      <c r="AK2863">
        <v>2E-3</v>
      </c>
      <c r="AL2863">
        <v>26.415113399999999</v>
      </c>
      <c r="AM2863">
        <v>33.572281699999998</v>
      </c>
      <c r="AN2863">
        <v>47.222552399999998</v>
      </c>
      <c r="AO2863">
        <v>57.921408900000003</v>
      </c>
      <c r="AP2863">
        <v>70.981398799999994</v>
      </c>
      <c r="AQ2863">
        <v>118.056364</v>
      </c>
      <c r="AR2863">
        <v>47.566882708000001</v>
      </c>
      <c r="AS2863">
        <v>4.9190159600000003</v>
      </c>
      <c r="AT2863">
        <v>0.19422877499999999</v>
      </c>
      <c r="AU2863">
        <v>0.2468550125</v>
      </c>
      <c r="AV2863">
        <v>0.34722465000000002</v>
      </c>
      <c r="AW2863">
        <v>0.42589271249999999</v>
      </c>
      <c r="AX2863">
        <v>0.52192205000000003</v>
      </c>
      <c r="AY2863">
        <v>0.86806150000000004</v>
      </c>
      <c r="AZ2863">
        <v>0.34975649050000002</v>
      </c>
      <c r="BA2863">
        <v>3.6169235000000001E-2</v>
      </c>
      <c r="BB2863" t="s">
        <v>1694</v>
      </c>
      <c r="BC2863" s="1" t="s">
        <v>1697</v>
      </c>
      <c r="BD2863" t="s">
        <v>1698</v>
      </c>
      <c r="BE2863" t="s">
        <v>63</v>
      </c>
      <c r="BF2863">
        <v>40.049617769999998</v>
      </c>
      <c r="BG2863">
        <v>-75.240821839999995</v>
      </c>
      <c r="BH2863" t="s">
        <v>109</v>
      </c>
      <c r="BI2863">
        <v>1.4705882352941201E-2</v>
      </c>
      <c r="BJ2863">
        <v>2</v>
      </c>
    </row>
    <row r="2864" spans="1:62" x14ac:dyDescent="0.3">
      <c r="A2864" s="1" t="s">
        <v>1696</v>
      </c>
      <c r="B2864" s="1" t="s">
        <v>177</v>
      </c>
      <c r="C2864" t="s">
        <v>1648</v>
      </c>
      <c r="D2864">
        <v>2011</v>
      </c>
      <c r="E2864" t="s">
        <v>178</v>
      </c>
      <c r="F2864" t="s">
        <v>59</v>
      </c>
      <c r="G2864">
        <v>1.1853336999999999</v>
      </c>
      <c r="H2864">
        <v>1.5126422500000001</v>
      </c>
      <c r="I2864">
        <v>1.7656099999999999</v>
      </c>
      <c r="J2864">
        <v>2.2921955000000001</v>
      </c>
      <c r="K2864">
        <v>2.9406181999999998</v>
      </c>
      <c r="L2864">
        <v>4.274635</v>
      </c>
      <c r="M2864">
        <v>6</v>
      </c>
      <c r="N2864" t="str">
        <f t="shared" si="44"/>
        <v>421010014_43801</v>
      </c>
      <c r="O2864">
        <f>VLOOKUP(N2864,'HEM3 monitor concs'!D:L,9,FALSE)</f>
        <v>1.0902381567443831</v>
      </c>
      <c r="P2864">
        <f>VLOOKUP(N2864,'HEM3 monitor concs'!D:L,6,FALSE)</f>
        <v>2.3815674438300001E-4</v>
      </c>
      <c r="Q2864" s="3">
        <v>1.9414826833333301</v>
      </c>
      <c r="R2864">
        <v>0.52789581879936798</v>
      </c>
      <c r="S2864" s="5">
        <v>0.2065041</v>
      </c>
      <c r="T2864">
        <v>60</v>
      </c>
      <c r="U2864">
        <v>0</v>
      </c>
      <c r="V2864">
        <v>0</v>
      </c>
      <c r="W2864">
        <v>15</v>
      </c>
      <c r="X2864">
        <v>15</v>
      </c>
      <c r="Y2864">
        <v>15</v>
      </c>
      <c r="Z2864">
        <v>15</v>
      </c>
      <c r="AA2864">
        <v>1</v>
      </c>
      <c r="AB2864">
        <v>0</v>
      </c>
      <c r="AC2864" t="s">
        <v>60</v>
      </c>
      <c r="AD2864" t="s">
        <v>60</v>
      </c>
      <c r="AE2864" t="s">
        <v>179</v>
      </c>
      <c r="AF2864" t="s">
        <v>84</v>
      </c>
      <c r="AI2864">
        <v>1</v>
      </c>
      <c r="AJ2864" t="s">
        <v>60</v>
      </c>
      <c r="AK2864">
        <v>0.09</v>
      </c>
      <c r="AL2864" t="s">
        <v>60</v>
      </c>
      <c r="AM2864" t="s">
        <v>60</v>
      </c>
      <c r="AN2864" t="s">
        <v>60</v>
      </c>
      <c r="AO2864" t="s">
        <v>60</v>
      </c>
      <c r="AP2864" t="s">
        <v>60</v>
      </c>
      <c r="AQ2864" t="s">
        <v>60</v>
      </c>
      <c r="AR2864" t="s">
        <v>60</v>
      </c>
      <c r="AS2864" t="s">
        <v>60</v>
      </c>
      <c r="AT2864">
        <v>1.31703744444444E-2</v>
      </c>
      <c r="AU2864">
        <v>1.68071361111111E-2</v>
      </c>
      <c r="AV2864">
        <v>1.96178888888889E-2</v>
      </c>
      <c r="AW2864">
        <v>2.5468838888888901E-2</v>
      </c>
      <c r="AX2864">
        <v>3.2673535555555598E-2</v>
      </c>
      <c r="AY2864">
        <v>4.7495944444444403E-2</v>
      </c>
      <c r="AZ2864">
        <v>2.1572029814814798E-2</v>
      </c>
      <c r="BA2864">
        <v>2.2944900000000002E-3</v>
      </c>
      <c r="BB2864" t="s">
        <v>1694</v>
      </c>
      <c r="BC2864" s="1" t="s">
        <v>1697</v>
      </c>
      <c r="BD2864" t="s">
        <v>1698</v>
      </c>
      <c r="BE2864" t="s">
        <v>63</v>
      </c>
      <c r="BF2864">
        <v>40.049617769999998</v>
      </c>
      <c r="BG2864">
        <v>-75.240821839999995</v>
      </c>
      <c r="BH2864" t="s">
        <v>109</v>
      </c>
      <c r="BI2864" t="s">
        <v>60</v>
      </c>
      <c r="BJ2864">
        <v>90</v>
      </c>
    </row>
    <row r="2865" spans="1:62" x14ac:dyDescent="0.3">
      <c r="A2865" s="1" t="s">
        <v>1696</v>
      </c>
      <c r="B2865" s="1" t="s">
        <v>204</v>
      </c>
      <c r="C2865" t="s">
        <v>1648</v>
      </c>
      <c r="D2865">
        <v>2011</v>
      </c>
      <c r="E2865" t="s">
        <v>205</v>
      </c>
      <c r="F2865" t="s">
        <v>59</v>
      </c>
      <c r="G2865">
        <v>0.3473637</v>
      </c>
      <c r="H2865">
        <v>0.3821001</v>
      </c>
      <c r="I2865">
        <v>0.4515728</v>
      </c>
      <c r="J2865">
        <v>0.5210456</v>
      </c>
      <c r="K2865">
        <v>0.55578190000000005</v>
      </c>
      <c r="L2865">
        <v>1.3894550000000001</v>
      </c>
      <c r="M2865">
        <v>6</v>
      </c>
      <c r="N2865" t="str">
        <f t="shared" si="44"/>
        <v>421010014_43802</v>
      </c>
      <c r="O2865" t="e">
        <f>VLOOKUP(N2865,'HEM3 monitor concs'!D:L,9,FALSE)</f>
        <v>#N/A</v>
      </c>
      <c r="P2865" t="e">
        <f>VLOOKUP(N2865,'HEM3 monitor concs'!D:L,6,FALSE)</f>
        <v>#N/A</v>
      </c>
      <c r="Q2865" s="3">
        <v>0.46662524500000002</v>
      </c>
      <c r="R2865">
        <v>2.4188214602826299E-2</v>
      </c>
      <c r="S2865" s="5">
        <v>0.3473637</v>
      </c>
      <c r="T2865">
        <v>60</v>
      </c>
      <c r="U2865">
        <v>2</v>
      </c>
      <c r="V2865">
        <v>1</v>
      </c>
      <c r="W2865">
        <v>15</v>
      </c>
      <c r="X2865">
        <v>15</v>
      </c>
      <c r="Y2865">
        <v>15</v>
      </c>
      <c r="Z2865">
        <v>15</v>
      </c>
      <c r="AA2865">
        <v>1</v>
      </c>
      <c r="AB2865">
        <v>3.3333333333333299</v>
      </c>
      <c r="AC2865" t="s">
        <v>60</v>
      </c>
      <c r="AD2865" t="s">
        <v>60</v>
      </c>
      <c r="AE2865" t="s">
        <v>206</v>
      </c>
      <c r="AF2865" t="s">
        <v>93</v>
      </c>
      <c r="AI2865">
        <v>1</v>
      </c>
      <c r="AJ2865" s="2">
        <v>1.6000000000000001E-8</v>
      </c>
      <c r="AK2865">
        <v>0.6</v>
      </c>
      <c r="AL2865">
        <v>5.5578192000000004E-3</v>
      </c>
      <c r="AM2865">
        <v>6.1136016E-3</v>
      </c>
      <c r="AN2865">
        <v>7.2251648000000003E-3</v>
      </c>
      <c r="AO2865">
        <v>8.3367296000000004E-3</v>
      </c>
      <c r="AP2865">
        <v>8.8925103999999994E-3</v>
      </c>
      <c r="AQ2865">
        <v>2.2231279999999999E-2</v>
      </c>
      <c r="AR2865">
        <v>7.4660039200000004E-3</v>
      </c>
      <c r="AS2865">
        <v>5.5578192000000004E-3</v>
      </c>
      <c r="AT2865">
        <v>5.7893949999999995E-4</v>
      </c>
      <c r="AU2865">
        <v>6.3683350000000001E-4</v>
      </c>
      <c r="AV2865">
        <v>7.5262133333333303E-4</v>
      </c>
      <c r="AW2865">
        <v>8.6840933333333305E-4</v>
      </c>
      <c r="AX2865">
        <v>9.2630316666666697E-4</v>
      </c>
      <c r="AY2865">
        <v>2.3157583333333299E-3</v>
      </c>
      <c r="AZ2865">
        <v>7.7770874166666699E-4</v>
      </c>
      <c r="BA2865">
        <v>5.7893949999999995E-4</v>
      </c>
      <c r="BB2865" t="s">
        <v>1694</v>
      </c>
      <c r="BC2865" s="1" t="s">
        <v>1697</v>
      </c>
      <c r="BD2865" t="s">
        <v>1698</v>
      </c>
      <c r="BE2865" t="s">
        <v>63</v>
      </c>
      <c r="BF2865">
        <v>40.049617769999998</v>
      </c>
      <c r="BG2865">
        <v>-75.240821839999995</v>
      </c>
      <c r="BH2865" t="s">
        <v>109</v>
      </c>
      <c r="BI2865">
        <v>62.5</v>
      </c>
      <c r="BJ2865">
        <v>600</v>
      </c>
    </row>
    <row r="2866" spans="1:62" x14ac:dyDescent="0.3">
      <c r="A2866" s="1" t="s">
        <v>1696</v>
      </c>
      <c r="B2866" s="1" t="s">
        <v>254</v>
      </c>
      <c r="C2866" t="s">
        <v>1648</v>
      </c>
      <c r="D2866">
        <v>2011</v>
      </c>
      <c r="E2866" t="s">
        <v>255</v>
      </c>
      <c r="F2866" t="s">
        <v>59</v>
      </c>
      <c r="G2866">
        <v>0</v>
      </c>
      <c r="H2866">
        <v>8.6847060000000004E-2</v>
      </c>
      <c r="I2866">
        <v>0.17369409999999999</v>
      </c>
      <c r="J2866">
        <v>0.31482057499999999</v>
      </c>
      <c r="K2866">
        <v>0.43857764999999999</v>
      </c>
      <c r="L2866">
        <v>0.73819999999999997</v>
      </c>
      <c r="M2866">
        <v>6</v>
      </c>
      <c r="N2866" t="str">
        <f t="shared" si="44"/>
        <v>421010014_45109</v>
      </c>
      <c r="O2866" t="e">
        <f>VLOOKUP(N2866,'HEM3 monitor concs'!D:L,9,FALSE)</f>
        <v>#N/A</v>
      </c>
      <c r="P2866" t="e">
        <f>VLOOKUP(N2866,'HEM3 monitor concs'!D:L,6,FALSE)</f>
        <v>#N/A</v>
      </c>
      <c r="Q2866" s="3">
        <v>0.204814306333333</v>
      </c>
      <c r="R2866">
        <v>3.1453879730402499E-2</v>
      </c>
      <c r="S2866" s="5">
        <v>5.427941E-2</v>
      </c>
      <c r="T2866">
        <v>60</v>
      </c>
      <c r="U2866">
        <v>14</v>
      </c>
      <c r="V2866">
        <v>10</v>
      </c>
      <c r="W2866">
        <v>15</v>
      </c>
      <c r="X2866">
        <v>15</v>
      </c>
      <c r="Y2866">
        <v>15</v>
      </c>
      <c r="Z2866">
        <v>15</v>
      </c>
      <c r="AA2866">
        <v>1</v>
      </c>
      <c r="AB2866">
        <v>23.3333333333333</v>
      </c>
      <c r="AC2866" t="s">
        <v>60</v>
      </c>
      <c r="AD2866" t="s">
        <v>60</v>
      </c>
      <c r="AE2866" t="s">
        <v>256</v>
      </c>
      <c r="AF2866" t="s">
        <v>84</v>
      </c>
      <c r="AI2866">
        <v>1</v>
      </c>
      <c r="AJ2866" t="s">
        <v>60</v>
      </c>
      <c r="AK2866">
        <v>0.1</v>
      </c>
      <c r="AL2866" t="s">
        <v>60</v>
      </c>
      <c r="AM2866" t="s">
        <v>60</v>
      </c>
      <c r="AN2866" t="s">
        <v>60</v>
      </c>
      <c r="AO2866" t="s">
        <v>60</v>
      </c>
      <c r="AP2866" t="s">
        <v>60</v>
      </c>
      <c r="AQ2866" t="s">
        <v>60</v>
      </c>
      <c r="AR2866" t="s">
        <v>60</v>
      </c>
      <c r="AS2866" t="s">
        <v>60</v>
      </c>
      <c r="AT2866">
        <v>0</v>
      </c>
      <c r="AU2866">
        <v>8.6847059999999997E-4</v>
      </c>
      <c r="AV2866">
        <v>1.7369410000000001E-3</v>
      </c>
      <c r="AW2866">
        <v>3.1482057499999999E-3</v>
      </c>
      <c r="AX2866">
        <v>4.3857764999999998E-3</v>
      </c>
      <c r="AY2866">
        <v>7.3819999999999997E-3</v>
      </c>
      <c r="AZ2866">
        <v>2.04814306333333E-3</v>
      </c>
      <c r="BA2866">
        <v>5.4279410000000001E-4</v>
      </c>
      <c r="BB2866" t="s">
        <v>1694</v>
      </c>
      <c r="BC2866" s="1" t="s">
        <v>1697</v>
      </c>
      <c r="BD2866" t="s">
        <v>1698</v>
      </c>
      <c r="BE2866" t="s">
        <v>63</v>
      </c>
      <c r="BF2866">
        <v>40.049617769999998</v>
      </c>
      <c r="BG2866">
        <v>-75.240821839999995</v>
      </c>
      <c r="BH2866" t="s">
        <v>109</v>
      </c>
      <c r="BI2866" t="s">
        <v>60</v>
      </c>
      <c r="BJ2866">
        <v>100</v>
      </c>
    </row>
    <row r="2867" spans="1:62" x14ac:dyDescent="0.3">
      <c r="A2867" s="1" t="s">
        <v>1696</v>
      </c>
      <c r="B2867" s="1" t="s">
        <v>257</v>
      </c>
      <c r="C2867" t="s">
        <v>1648</v>
      </c>
      <c r="D2867">
        <v>2011</v>
      </c>
      <c r="E2867" t="s">
        <v>258</v>
      </c>
      <c r="F2867" t="s">
        <v>59</v>
      </c>
      <c r="G2867">
        <v>0.22364039999999999</v>
      </c>
      <c r="H2867">
        <v>0.31149912499999999</v>
      </c>
      <c r="I2867">
        <v>0.46325509999999998</v>
      </c>
      <c r="J2867">
        <v>0.60702389999999995</v>
      </c>
      <c r="K2867">
        <v>0.86900261999999995</v>
      </c>
      <c r="L2867">
        <v>1.5015849999999999</v>
      </c>
      <c r="M2867">
        <v>6</v>
      </c>
      <c r="N2867" t="str">
        <f t="shared" si="44"/>
        <v>421010014_45201</v>
      </c>
      <c r="O2867" t="e">
        <f>VLOOKUP(N2867,'HEM3 monitor concs'!D:L,9,FALSE)</f>
        <v>#N/A</v>
      </c>
      <c r="P2867" t="e">
        <f>VLOOKUP(N2867,'HEM3 monitor concs'!D:L,6,FALSE)</f>
        <v>#N/A</v>
      </c>
      <c r="Q2867" s="3">
        <v>0.50052846833333298</v>
      </c>
      <c r="R2867">
        <v>7.1542287386481496E-2</v>
      </c>
      <c r="S2867" s="5">
        <v>5.3247709999999997E-2</v>
      </c>
      <c r="T2867">
        <v>60</v>
      </c>
      <c r="U2867">
        <v>0</v>
      </c>
      <c r="V2867">
        <v>0</v>
      </c>
      <c r="W2867">
        <v>15</v>
      </c>
      <c r="X2867">
        <v>15</v>
      </c>
      <c r="Y2867">
        <v>15</v>
      </c>
      <c r="Z2867">
        <v>15</v>
      </c>
      <c r="AA2867">
        <v>1</v>
      </c>
      <c r="AB2867">
        <v>0</v>
      </c>
      <c r="AC2867" t="s">
        <v>60</v>
      </c>
      <c r="AD2867" t="s">
        <v>60</v>
      </c>
      <c r="AE2867" t="s">
        <v>258</v>
      </c>
      <c r="AF2867" t="s">
        <v>88</v>
      </c>
      <c r="AI2867">
        <v>1</v>
      </c>
      <c r="AJ2867" s="2">
        <v>7.7999999999999999E-6</v>
      </c>
      <c r="AK2867">
        <v>0.03</v>
      </c>
      <c r="AL2867">
        <v>1.7443951200000001</v>
      </c>
      <c r="AM2867">
        <v>2.4296931750000001</v>
      </c>
      <c r="AN2867">
        <v>3.6133897799999999</v>
      </c>
      <c r="AO2867">
        <v>4.7347864199999998</v>
      </c>
      <c r="AP2867">
        <v>6.7782204359999998</v>
      </c>
      <c r="AQ2867">
        <v>11.712363</v>
      </c>
      <c r="AR2867">
        <v>3.904122053</v>
      </c>
      <c r="AS2867">
        <v>0.41533213800000002</v>
      </c>
      <c r="AT2867">
        <v>7.45468E-3</v>
      </c>
      <c r="AU2867">
        <v>1.0383304166666701E-2</v>
      </c>
      <c r="AV2867">
        <v>1.54418366666667E-2</v>
      </c>
      <c r="AW2867">
        <v>2.0234129999999999E-2</v>
      </c>
      <c r="AX2867">
        <v>2.8966754000000001E-2</v>
      </c>
      <c r="AY2867">
        <v>5.0052833333333303E-2</v>
      </c>
      <c r="AZ2867">
        <v>1.6684282277777799E-2</v>
      </c>
      <c r="BA2867">
        <v>1.7749236666666701E-3</v>
      </c>
      <c r="BB2867" t="s">
        <v>1694</v>
      </c>
      <c r="BC2867" s="1" t="s">
        <v>1697</v>
      </c>
      <c r="BD2867" t="s">
        <v>1698</v>
      </c>
      <c r="BE2867" t="s">
        <v>63</v>
      </c>
      <c r="BF2867">
        <v>40.049617769999998</v>
      </c>
      <c r="BG2867">
        <v>-75.240821839999995</v>
      </c>
      <c r="BH2867" t="s">
        <v>109</v>
      </c>
      <c r="BI2867">
        <v>0.128205128205128</v>
      </c>
      <c r="BJ2867">
        <v>30</v>
      </c>
    </row>
    <row r="2868" spans="1:62" x14ac:dyDescent="0.3">
      <c r="A2868" s="1" t="s">
        <v>1696</v>
      </c>
      <c r="B2868" s="1" t="s">
        <v>259</v>
      </c>
      <c r="C2868" t="s">
        <v>1648</v>
      </c>
      <c r="D2868">
        <v>2011</v>
      </c>
      <c r="E2868" t="s">
        <v>260</v>
      </c>
      <c r="F2868" t="s">
        <v>59</v>
      </c>
      <c r="G2868">
        <v>0.26003113</v>
      </c>
      <c r="H2868">
        <v>0.30148530000000001</v>
      </c>
      <c r="I2868">
        <v>0.54644225000000002</v>
      </c>
      <c r="J2868">
        <v>0.96098452499999998</v>
      </c>
      <c r="K2868">
        <v>1.2850815</v>
      </c>
      <c r="L2868">
        <v>2.600311</v>
      </c>
      <c r="M2868">
        <v>6</v>
      </c>
      <c r="N2868" t="str">
        <f t="shared" si="44"/>
        <v>421010014_45202</v>
      </c>
      <c r="O2868" t="e">
        <f>VLOOKUP(N2868,'HEM3 monitor concs'!D:L,9,FALSE)</f>
        <v>#N/A</v>
      </c>
      <c r="P2868" t="e">
        <f>VLOOKUP(N2868,'HEM3 monitor concs'!D:L,6,FALSE)</f>
        <v>#N/A</v>
      </c>
      <c r="Q2868" s="3">
        <v>0.67143299716666704</v>
      </c>
      <c r="R2868">
        <v>0.23004948347138901</v>
      </c>
      <c r="S2868" s="5">
        <v>5.3836670000000003E-2</v>
      </c>
      <c r="T2868">
        <v>60</v>
      </c>
      <c r="U2868">
        <v>0</v>
      </c>
      <c r="V2868">
        <v>0</v>
      </c>
      <c r="W2868">
        <v>15</v>
      </c>
      <c r="X2868">
        <v>15</v>
      </c>
      <c r="Y2868">
        <v>15</v>
      </c>
      <c r="Z2868">
        <v>15</v>
      </c>
      <c r="AA2868">
        <v>1</v>
      </c>
      <c r="AB2868">
        <v>0</v>
      </c>
      <c r="AC2868" t="s">
        <v>60</v>
      </c>
      <c r="AD2868" t="s">
        <v>60</v>
      </c>
      <c r="AE2868" t="s">
        <v>260</v>
      </c>
      <c r="AF2868" t="s">
        <v>62</v>
      </c>
      <c r="AG2868" t="s">
        <v>84</v>
      </c>
      <c r="AI2868">
        <v>1</v>
      </c>
      <c r="AJ2868" t="s">
        <v>60</v>
      </c>
      <c r="AK2868">
        <v>5</v>
      </c>
      <c r="AL2868" t="s">
        <v>60</v>
      </c>
      <c r="AM2868" t="s">
        <v>60</v>
      </c>
      <c r="AN2868" t="s">
        <v>60</v>
      </c>
      <c r="AO2868" t="s">
        <v>60</v>
      </c>
      <c r="AP2868" t="s">
        <v>60</v>
      </c>
      <c r="AQ2868" t="s">
        <v>60</v>
      </c>
      <c r="AR2868" t="s">
        <v>60</v>
      </c>
      <c r="AS2868" t="s">
        <v>60</v>
      </c>
      <c r="AT2868" s="2">
        <v>5.2006226000000001E-5</v>
      </c>
      <c r="AU2868" s="2">
        <v>6.029706E-5</v>
      </c>
      <c r="AV2868">
        <v>1.0928845000000001E-4</v>
      </c>
      <c r="AW2868">
        <v>1.9219690499999999E-4</v>
      </c>
      <c r="AX2868">
        <v>2.5701629999999999E-4</v>
      </c>
      <c r="AY2868">
        <v>5.2006220000000002E-4</v>
      </c>
      <c r="AZ2868">
        <v>1.34286599433333E-4</v>
      </c>
      <c r="BA2868" s="2">
        <v>1.0767334000000001E-5</v>
      </c>
      <c r="BB2868" t="s">
        <v>1694</v>
      </c>
      <c r="BC2868" s="1" t="s">
        <v>1697</v>
      </c>
      <c r="BD2868" t="s">
        <v>1698</v>
      </c>
      <c r="BE2868" t="s">
        <v>63</v>
      </c>
      <c r="BF2868">
        <v>40.049617769999998</v>
      </c>
      <c r="BG2868">
        <v>-75.240821839999995</v>
      </c>
      <c r="BH2868" t="s">
        <v>109</v>
      </c>
      <c r="BI2868" t="s">
        <v>60</v>
      </c>
      <c r="BJ2868">
        <v>5000</v>
      </c>
    </row>
    <row r="2869" spans="1:62" x14ac:dyDescent="0.3">
      <c r="A2869" s="1" t="s">
        <v>1696</v>
      </c>
      <c r="B2869" s="1" t="s">
        <v>261</v>
      </c>
      <c r="C2869" t="s">
        <v>1648</v>
      </c>
      <c r="D2869">
        <v>2011</v>
      </c>
      <c r="E2869" t="s">
        <v>262</v>
      </c>
      <c r="F2869" t="s">
        <v>59</v>
      </c>
      <c r="G2869">
        <v>0</v>
      </c>
      <c r="H2869">
        <v>0</v>
      </c>
      <c r="I2869">
        <v>9.5092510000000005E-2</v>
      </c>
      <c r="J2869">
        <v>0.14263870000000001</v>
      </c>
      <c r="K2869">
        <v>0.19018499999999999</v>
      </c>
      <c r="L2869">
        <v>0.28527750000000002</v>
      </c>
      <c r="M2869">
        <v>6</v>
      </c>
      <c r="N2869" t="str">
        <f t="shared" si="44"/>
        <v>421010014_45203</v>
      </c>
      <c r="O2869">
        <f>VLOOKUP(N2869,'HEM3 monitor concs'!D:L,9,FALSE)</f>
        <v>0.36723616446495999</v>
      </c>
      <c r="P2869">
        <f>VLOOKUP(N2869,'HEM3 monitor concs'!D:L,6,FALSE)</f>
        <v>0.35123616446495998</v>
      </c>
      <c r="Q2869" s="3">
        <v>8.1621055833333303E-2</v>
      </c>
      <c r="R2869">
        <v>5.8310600811411796E-3</v>
      </c>
      <c r="S2869" s="5">
        <v>5.9432810000000003E-2</v>
      </c>
      <c r="T2869">
        <v>60</v>
      </c>
      <c r="U2869">
        <v>27</v>
      </c>
      <c r="V2869">
        <v>21</v>
      </c>
      <c r="W2869">
        <v>15</v>
      </c>
      <c r="X2869">
        <v>15</v>
      </c>
      <c r="Y2869">
        <v>15</v>
      </c>
      <c r="Z2869">
        <v>15</v>
      </c>
      <c r="AA2869">
        <v>1</v>
      </c>
      <c r="AB2869">
        <v>45</v>
      </c>
      <c r="AC2869" t="s">
        <v>60</v>
      </c>
      <c r="AD2869" t="s">
        <v>60</v>
      </c>
      <c r="AE2869" t="s">
        <v>263</v>
      </c>
      <c r="AF2869" t="s">
        <v>68</v>
      </c>
      <c r="AI2869">
        <v>1</v>
      </c>
      <c r="AJ2869" s="2">
        <v>2.5000000000000002E-6</v>
      </c>
      <c r="AK2869">
        <v>1</v>
      </c>
      <c r="AL2869">
        <v>0</v>
      </c>
      <c r="AM2869">
        <v>0</v>
      </c>
      <c r="AN2869">
        <v>0.23773127499999999</v>
      </c>
      <c r="AO2869">
        <v>0.35659675000000002</v>
      </c>
      <c r="AP2869">
        <v>0.47546250000000001</v>
      </c>
      <c r="AQ2869">
        <v>0.71319374999999996</v>
      </c>
      <c r="AR2869">
        <v>0.204052639583333</v>
      </c>
      <c r="AS2869">
        <v>0.14858202500000001</v>
      </c>
      <c r="AT2869">
        <v>0</v>
      </c>
      <c r="AU2869">
        <v>0</v>
      </c>
      <c r="AV2869" s="2">
        <v>9.5092509999999999E-5</v>
      </c>
      <c r="AW2869">
        <v>1.4263869999999999E-4</v>
      </c>
      <c r="AX2869">
        <v>1.90185E-4</v>
      </c>
      <c r="AY2869">
        <v>2.8527750000000002E-4</v>
      </c>
      <c r="AZ2869" s="2">
        <v>8.1621055833333301E-5</v>
      </c>
      <c r="BA2869" s="2">
        <v>5.9432809999999999E-5</v>
      </c>
      <c r="BB2869" t="s">
        <v>1694</v>
      </c>
      <c r="BC2869" s="1" t="s">
        <v>1697</v>
      </c>
      <c r="BD2869" t="s">
        <v>1698</v>
      </c>
      <c r="BE2869" t="s">
        <v>63</v>
      </c>
      <c r="BF2869">
        <v>40.049617769999998</v>
      </c>
      <c r="BG2869">
        <v>-75.240821839999995</v>
      </c>
      <c r="BH2869" t="s">
        <v>109</v>
      </c>
      <c r="BI2869">
        <v>0.4</v>
      </c>
      <c r="BJ2869">
        <v>1000</v>
      </c>
    </row>
    <row r="2870" spans="1:62" x14ac:dyDescent="0.3">
      <c r="A2870" s="1" t="s">
        <v>1699</v>
      </c>
      <c r="B2870" s="1" t="s">
        <v>401</v>
      </c>
      <c r="C2870" t="s">
        <v>1648</v>
      </c>
      <c r="D2870">
        <v>2011</v>
      </c>
      <c r="E2870" t="s">
        <v>402</v>
      </c>
      <c r="F2870" t="s">
        <v>59</v>
      </c>
      <c r="G2870">
        <v>8.8864368000000004E-4</v>
      </c>
      <c r="H2870">
        <v>1.11885E-3</v>
      </c>
      <c r="I2870">
        <v>1.3926419999999999E-3</v>
      </c>
      <c r="J2870">
        <v>1.7721E-3</v>
      </c>
      <c r="K2870">
        <v>2.3853787999999999E-3</v>
      </c>
      <c r="L2870">
        <v>9.0432970000000005E-3</v>
      </c>
      <c r="M2870">
        <v>6</v>
      </c>
      <c r="N2870" t="str">
        <f t="shared" si="44"/>
        <v>421010047_14110</v>
      </c>
      <c r="O2870" t="e">
        <f>VLOOKUP(N2870,'HEM3 monitor concs'!D:L,9,FALSE)</f>
        <v>#N/A</v>
      </c>
      <c r="P2870" t="e">
        <f>VLOOKUP(N2870,'HEM3 monitor concs'!D:L,6,FALSE)</f>
        <v>#N/A</v>
      </c>
      <c r="Q2870" s="3">
        <v>1.64022319298246E-3</v>
      </c>
      <c r="R2870" s="2">
        <v>1.2839651469298199E-6</v>
      </c>
      <c r="S2870" s="6">
        <v>2.0000000000000001E-4</v>
      </c>
      <c r="T2870">
        <v>57</v>
      </c>
      <c r="U2870">
        <v>0</v>
      </c>
      <c r="V2870">
        <v>0</v>
      </c>
      <c r="W2870">
        <v>15</v>
      </c>
      <c r="X2870">
        <v>15</v>
      </c>
      <c r="Y2870">
        <v>15</v>
      </c>
      <c r="Z2870">
        <v>12</v>
      </c>
      <c r="AA2870">
        <v>1</v>
      </c>
      <c r="AB2870">
        <v>0</v>
      </c>
      <c r="AC2870" t="s">
        <v>60</v>
      </c>
      <c r="AD2870" t="s">
        <v>60</v>
      </c>
      <c r="AE2870" t="s">
        <v>69</v>
      </c>
      <c r="AF2870" t="s">
        <v>70</v>
      </c>
      <c r="AI2870">
        <v>1</v>
      </c>
      <c r="AJ2870">
        <v>1.8E-3</v>
      </c>
      <c r="AK2870" s="2">
        <v>1.0000000000000001E-5</v>
      </c>
      <c r="AL2870">
        <v>1.5995586239999999</v>
      </c>
      <c r="AM2870">
        <v>2.0139300000000002</v>
      </c>
      <c r="AN2870">
        <v>2.5067556</v>
      </c>
      <c r="AO2870">
        <v>3.1897799999999998</v>
      </c>
      <c r="AP2870">
        <v>4.2936818399999996</v>
      </c>
      <c r="AQ2870">
        <v>16.277934599999998</v>
      </c>
      <c r="AR2870">
        <v>2.9524017473684201</v>
      </c>
      <c r="AS2870">
        <v>0.36</v>
      </c>
      <c r="AT2870">
        <v>8.8864367999999999E-2</v>
      </c>
      <c r="AU2870">
        <v>0.111885</v>
      </c>
      <c r="AV2870">
        <v>0.1392642</v>
      </c>
      <c r="AW2870">
        <v>0.17721000000000001</v>
      </c>
      <c r="AX2870">
        <v>0.23853788000000001</v>
      </c>
      <c r="AY2870">
        <v>0.90432970000000001</v>
      </c>
      <c r="AZ2870">
        <v>0.16402231929824601</v>
      </c>
      <c r="BA2870">
        <v>0.02</v>
      </c>
      <c r="BB2870" t="s">
        <v>1694</v>
      </c>
      <c r="BC2870" s="1" t="s">
        <v>1700</v>
      </c>
      <c r="BD2870" t="s">
        <v>1694</v>
      </c>
      <c r="BE2870" t="s">
        <v>106</v>
      </c>
      <c r="BF2870">
        <v>39.944652560000002</v>
      </c>
      <c r="BG2870">
        <v>-75.165206909999995</v>
      </c>
      <c r="BH2870" t="s">
        <v>109</v>
      </c>
      <c r="BI2870">
        <v>5.5555555555555599E-4</v>
      </c>
      <c r="BJ2870">
        <v>0.01</v>
      </c>
    </row>
    <row r="2871" spans="1:62" x14ac:dyDescent="0.3">
      <c r="A2871" s="1" t="s">
        <v>1699</v>
      </c>
      <c r="B2871" s="1" t="s">
        <v>403</v>
      </c>
      <c r="C2871" t="s">
        <v>1648</v>
      </c>
      <c r="D2871">
        <v>2011</v>
      </c>
      <c r="E2871" t="s">
        <v>404</v>
      </c>
      <c r="F2871" t="s">
        <v>59</v>
      </c>
      <c r="G2871">
        <v>1.2377284000000001E-2</v>
      </c>
      <c r="H2871">
        <v>1.4385429999999999E-2</v>
      </c>
      <c r="I2871">
        <v>1.6643410000000001E-2</v>
      </c>
      <c r="J2871">
        <v>1.870788E-2</v>
      </c>
      <c r="K2871">
        <v>2.0434776000000002E-2</v>
      </c>
      <c r="L2871">
        <v>2.7718880000000001E-2</v>
      </c>
      <c r="M2871">
        <v>6</v>
      </c>
      <c r="N2871" t="str">
        <f t="shared" si="44"/>
        <v>421010047_14112</v>
      </c>
      <c r="O2871" t="e">
        <f>VLOOKUP(N2871,'HEM3 monitor concs'!D:L,9,FALSE)</f>
        <v>#N/A</v>
      </c>
      <c r="P2871" t="e">
        <f>VLOOKUP(N2871,'HEM3 monitor concs'!D:L,6,FALSE)</f>
        <v>#N/A</v>
      </c>
      <c r="Q2871" s="3">
        <v>1.65505348245614E-2</v>
      </c>
      <c r="R2871" s="2">
        <v>1.25154888767733E-5</v>
      </c>
      <c r="S2871" s="5">
        <v>2E-3</v>
      </c>
      <c r="T2871">
        <v>57</v>
      </c>
      <c r="U2871">
        <v>0</v>
      </c>
      <c r="V2871">
        <v>0</v>
      </c>
      <c r="W2871">
        <v>15</v>
      </c>
      <c r="X2871">
        <v>15</v>
      </c>
      <c r="Y2871">
        <v>15</v>
      </c>
      <c r="Z2871">
        <v>12</v>
      </c>
      <c r="AA2871">
        <v>1</v>
      </c>
      <c r="AB2871">
        <v>0</v>
      </c>
      <c r="AC2871" t="s">
        <v>60</v>
      </c>
      <c r="AD2871" t="s">
        <v>60</v>
      </c>
      <c r="AE2871" t="s">
        <v>73</v>
      </c>
      <c r="AF2871" t="s">
        <v>62</v>
      </c>
      <c r="AI2871">
        <v>1.2500000000000001E-2</v>
      </c>
      <c r="AJ2871">
        <v>1.4999999999999999E-4</v>
      </c>
      <c r="AK2871">
        <v>8.0000000000000002E-3</v>
      </c>
      <c r="AL2871">
        <v>1.8565925999999999</v>
      </c>
      <c r="AM2871">
        <v>2.1578145000000002</v>
      </c>
      <c r="AN2871">
        <v>2.4965115</v>
      </c>
      <c r="AO2871">
        <v>2.8061820000000002</v>
      </c>
      <c r="AP2871">
        <v>3.0652164000000002</v>
      </c>
      <c r="AQ2871">
        <v>4.157832</v>
      </c>
      <c r="AR2871">
        <v>2.4825802236842098</v>
      </c>
      <c r="AS2871">
        <v>0.3</v>
      </c>
      <c r="AT2871">
        <v>1.5471605000000001E-3</v>
      </c>
      <c r="AU2871">
        <v>1.7981787499999999E-3</v>
      </c>
      <c r="AV2871">
        <v>2.0804262500000001E-3</v>
      </c>
      <c r="AW2871">
        <v>2.338485E-3</v>
      </c>
      <c r="AX2871">
        <v>2.5543470000000002E-3</v>
      </c>
      <c r="AY2871">
        <v>3.4648600000000002E-3</v>
      </c>
      <c r="AZ2871">
        <v>2.0688168530701798E-3</v>
      </c>
      <c r="BA2871">
        <v>2.5000000000000001E-4</v>
      </c>
      <c r="BB2871" t="s">
        <v>1694</v>
      </c>
      <c r="BC2871" s="1" t="s">
        <v>1700</v>
      </c>
      <c r="BD2871" t="s">
        <v>1694</v>
      </c>
      <c r="BE2871" t="s">
        <v>106</v>
      </c>
      <c r="BF2871">
        <v>39.944652560000002</v>
      </c>
      <c r="BG2871">
        <v>-75.165206909999995</v>
      </c>
      <c r="BH2871" t="s">
        <v>109</v>
      </c>
      <c r="BI2871">
        <v>6.6666666666666697E-3</v>
      </c>
      <c r="BJ2871">
        <v>8</v>
      </c>
    </row>
    <row r="2872" spans="1:62" x14ac:dyDescent="0.3">
      <c r="A2872" s="1" t="s">
        <v>1699</v>
      </c>
      <c r="B2872" s="1" t="s">
        <v>97</v>
      </c>
      <c r="C2872" t="s">
        <v>1648</v>
      </c>
      <c r="D2872">
        <v>2011</v>
      </c>
      <c r="E2872" t="s">
        <v>98</v>
      </c>
      <c r="F2872" t="s">
        <v>59</v>
      </c>
      <c r="G2872">
        <v>4.5989299999999997E-2</v>
      </c>
      <c r="H2872">
        <v>5.29978875E-2</v>
      </c>
      <c r="I2872">
        <v>6.6723530000000003E-2</v>
      </c>
      <c r="J2872">
        <v>8.2557162500000003E-2</v>
      </c>
      <c r="K2872">
        <v>9.9196909999999999E-2</v>
      </c>
      <c r="L2872">
        <v>0.14095640000000001</v>
      </c>
      <c r="M2872">
        <v>6</v>
      </c>
      <c r="N2872" t="str">
        <f t="shared" si="44"/>
        <v>421010047_14128</v>
      </c>
      <c r="O2872" t="e">
        <f>VLOOKUP(N2872,'HEM3 monitor concs'!D:L,9,FALSE)</f>
        <v>#N/A</v>
      </c>
      <c r="P2872" t="e">
        <f>VLOOKUP(N2872,'HEM3 monitor concs'!D:L,6,FALSE)</f>
        <v>#N/A</v>
      </c>
      <c r="Q2872" s="3">
        <v>6.9100867321428602E-2</v>
      </c>
      <c r="R2872">
        <v>5.4011034125933601E-4</v>
      </c>
      <c r="S2872" s="5">
        <v>2E-3</v>
      </c>
      <c r="T2872">
        <v>56</v>
      </c>
      <c r="U2872">
        <v>0</v>
      </c>
      <c r="V2872">
        <v>0</v>
      </c>
      <c r="W2872">
        <v>15</v>
      </c>
      <c r="X2872">
        <v>14</v>
      </c>
      <c r="Y2872">
        <v>15</v>
      </c>
      <c r="Z2872">
        <v>12</v>
      </c>
      <c r="AA2872">
        <v>1</v>
      </c>
      <c r="AB2872">
        <v>0</v>
      </c>
      <c r="AC2872" t="s">
        <v>60</v>
      </c>
      <c r="AD2872" t="s">
        <v>60</v>
      </c>
      <c r="AE2872" t="s">
        <v>80</v>
      </c>
      <c r="AF2872" t="s">
        <v>68</v>
      </c>
      <c r="AI2872">
        <v>1</v>
      </c>
      <c r="AJ2872" t="s">
        <v>60</v>
      </c>
      <c r="AK2872">
        <v>1.4999999999999999E-4</v>
      </c>
      <c r="AL2872" t="s">
        <v>60</v>
      </c>
      <c r="AM2872" t="s">
        <v>60</v>
      </c>
      <c r="AN2872" t="s">
        <v>60</v>
      </c>
      <c r="AO2872" t="s">
        <v>60</v>
      </c>
      <c r="AP2872" t="s">
        <v>60</v>
      </c>
      <c r="AQ2872" t="s">
        <v>60</v>
      </c>
      <c r="AR2872" t="s">
        <v>60</v>
      </c>
      <c r="AS2872" t="s">
        <v>60</v>
      </c>
      <c r="AT2872">
        <v>0.306595333333333</v>
      </c>
      <c r="AU2872">
        <v>0.35331924999999997</v>
      </c>
      <c r="AV2872">
        <v>0.44482353333333302</v>
      </c>
      <c r="AW2872">
        <v>0.55038108333333302</v>
      </c>
      <c r="AX2872">
        <v>0.66131273333333296</v>
      </c>
      <c r="AY2872">
        <v>0.93970933333333295</v>
      </c>
      <c r="AZ2872">
        <v>0.46067244880952402</v>
      </c>
      <c r="BA2872">
        <v>1.3333333333333299E-2</v>
      </c>
      <c r="BB2872" t="s">
        <v>1694</v>
      </c>
      <c r="BC2872" s="1" t="s">
        <v>1700</v>
      </c>
      <c r="BD2872" t="s">
        <v>1694</v>
      </c>
      <c r="BE2872" t="s">
        <v>106</v>
      </c>
      <c r="BF2872">
        <v>39.944652560000002</v>
      </c>
      <c r="BG2872">
        <v>-75.165206909999995</v>
      </c>
      <c r="BH2872" t="s">
        <v>109</v>
      </c>
      <c r="BI2872" t="s">
        <v>60</v>
      </c>
      <c r="BJ2872">
        <v>0.15</v>
      </c>
    </row>
    <row r="2873" spans="1:62" x14ac:dyDescent="0.3">
      <c r="A2873" s="1" t="s">
        <v>1699</v>
      </c>
      <c r="B2873" s="1" t="s">
        <v>407</v>
      </c>
      <c r="C2873" t="s">
        <v>1648</v>
      </c>
      <c r="D2873">
        <v>2011</v>
      </c>
      <c r="E2873" t="s">
        <v>408</v>
      </c>
      <c r="F2873" t="s">
        <v>59</v>
      </c>
      <c r="G2873">
        <v>3.6135724000000001E-2</v>
      </c>
      <c r="H2873">
        <v>4.9713880000000002E-2</v>
      </c>
      <c r="I2873">
        <v>6.7898620000000007E-2</v>
      </c>
      <c r="J2873">
        <v>8.4841169999999994E-2</v>
      </c>
      <c r="K2873">
        <v>0.10918659999999999</v>
      </c>
      <c r="L2873">
        <v>0.1620914</v>
      </c>
      <c r="M2873">
        <v>6</v>
      </c>
      <c r="N2873" t="str">
        <f t="shared" si="44"/>
        <v>421010047_14132</v>
      </c>
      <c r="O2873" t="e">
        <f>VLOOKUP(N2873,'HEM3 monitor concs'!D:L,9,FALSE)</f>
        <v>#N/A</v>
      </c>
      <c r="P2873" t="e">
        <f>VLOOKUP(N2873,'HEM3 monitor concs'!D:L,6,FALSE)</f>
        <v>#N/A</v>
      </c>
      <c r="Q2873" s="3">
        <v>7.0629927719298199E-2</v>
      </c>
      <c r="R2873">
        <v>9.03180008755557E-4</v>
      </c>
      <c r="S2873" s="5">
        <v>5.4699999999999999E-2</v>
      </c>
      <c r="T2873">
        <v>57</v>
      </c>
      <c r="U2873">
        <v>22</v>
      </c>
      <c r="V2873">
        <v>0</v>
      </c>
      <c r="W2873">
        <v>15</v>
      </c>
      <c r="X2873">
        <v>15</v>
      </c>
      <c r="Y2873">
        <v>15</v>
      </c>
      <c r="Z2873">
        <v>12</v>
      </c>
      <c r="AA2873">
        <v>1</v>
      </c>
      <c r="AB2873">
        <v>38.596491228070199</v>
      </c>
      <c r="AC2873" t="s">
        <v>60</v>
      </c>
      <c r="AD2873" t="s">
        <v>60</v>
      </c>
      <c r="AE2873" t="s">
        <v>83</v>
      </c>
      <c r="AF2873" t="s">
        <v>84</v>
      </c>
      <c r="AI2873">
        <v>1</v>
      </c>
      <c r="AJ2873" t="s">
        <v>60</v>
      </c>
      <c r="AK2873" s="2">
        <v>2.9999999999999997E-4</v>
      </c>
      <c r="AL2873" t="s">
        <v>60</v>
      </c>
      <c r="AM2873" t="s">
        <v>60</v>
      </c>
      <c r="AN2873" t="s">
        <v>60</v>
      </c>
      <c r="AO2873" t="s">
        <v>60</v>
      </c>
      <c r="AP2873" t="s">
        <v>60</v>
      </c>
      <c r="AQ2873" t="s">
        <v>60</v>
      </c>
      <c r="AR2873" t="s">
        <v>60</v>
      </c>
      <c r="AS2873" t="s">
        <v>60</v>
      </c>
      <c r="AT2873">
        <v>0.12045241333333299</v>
      </c>
      <c r="AU2873">
        <v>0.16571293333333301</v>
      </c>
      <c r="AV2873">
        <v>0.226328733333333</v>
      </c>
      <c r="AW2873">
        <v>0.2828039</v>
      </c>
      <c r="AX2873">
        <v>0.36395533333333302</v>
      </c>
      <c r="AY2873">
        <v>0.54030466666666699</v>
      </c>
      <c r="AZ2873">
        <v>0.235433092397661</v>
      </c>
      <c r="BA2873">
        <v>0.18233333333333299</v>
      </c>
      <c r="BB2873" t="s">
        <v>1694</v>
      </c>
      <c r="BC2873" s="1" t="s">
        <v>1700</v>
      </c>
      <c r="BD2873" t="s">
        <v>1694</v>
      </c>
      <c r="BE2873" t="s">
        <v>106</v>
      </c>
      <c r="BF2873">
        <v>39.944652560000002</v>
      </c>
      <c r="BG2873">
        <v>-75.165206909999995</v>
      </c>
      <c r="BH2873" t="s">
        <v>109</v>
      </c>
      <c r="BI2873" t="s">
        <v>60</v>
      </c>
      <c r="BJ2873">
        <v>0.3</v>
      </c>
    </row>
    <row r="2874" spans="1:62" x14ac:dyDescent="0.3">
      <c r="A2874" s="1" t="s">
        <v>1699</v>
      </c>
      <c r="B2874" s="1" t="s">
        <v>173</v>
      </c>
      <c r="C2874" t="s">
        <v>1648</v>
      </c>
      <c r="D2874">
        <v>2011</v>
      </c>
      <c r="E2874" t="s">
        <v>174</v>
      </c>
      <c r="F2874" t="s">
        <v>59</v>
      </c>
      <c r="G2874">
        <v>0.60902767899999999</v>
      </c>
      <c r="H2874">
        <v>0.91096650000000001</v>
      </c>
      <c r="I2874">
        <v>1.11388</v>
      </c>
      <c r="J2874">
        <v>2.4042530000000002</v>
      </c>
      <c r="K2874">
        <v>4.3962988999999997</v>
      </c>
      <c r="L2874">
        <v>5.9408044999999996</v>
      </c>
      <c r="M2874">
        <v>6</v>
      </c>
      <c r="N2874" t="str">
        <f t="shared" si="44"/>
        <v>421010047_43502</v>
      </c>
      <c r="O2874" t="e">
        <f>VLOOKUP(N2874,'HEM3 monitor concs'!D:L,9,FALSE)</f>
        <v>#N/A</v>
      </c>
      <c r="P2874" t="e">
        <f>VLOOKUP(N2874,'HEM3 monitor concs'!D:L,6,FALSE)</f>
        <v>#N/A</v>
      </c>
      <c r="Q2874" s="3">
        <v>1.8687470233636401</v>
      </c>
      <c r="R2874">
        <v>2.3416722625404001</v>
      </c>
      <c r="S2874" s="5">
        <v>0.102501126</v>
      </c>
      <c r="T2874">
        <v>55</v>
      </c>
      <c r="U2874">
        <v>0</v>
      </c>
      <c r="V2874">
        <v>0</v>
      </c>
      <c r="W2874">
        <v>15</v>
      </c>
      <c r="X2874">
        <v>9</v>
      </c>
      <c r="Y2874">
        <v>16</v>
      </c>
      <c r="Z2874">
        <v>15</v>
      </c>
      <c r="AA2874">
        <v>1</v>
      </c>
      <c r="AB2874">
        <v>0</v>
      </c>
      <c r="AC2874" t="s">
        <v>60</v>
      </c>
      <c r="AD2874" t="s">
        <v>60</v>
      </c>
      <c r="AE2874" t="s">
        <v>174</v>
      </c>
      <c r="AF2874" t="s">
        <v>62</v>
      </c>
      <c r="AI2874">
        <v>1</v>
      </c>
      <c r="AJ2874" s="2">
        <v>1.2999999999999999E-5</v>
      </c>
      <c r="AK2874">
        <v>9.7999999999999997E-3</v>
      </c>
      <c r="AL2874">
        <v>7.9173598270000003</v>
      </c>
      <c r="AM2874">
        <v>11.8425645</v>
      </c>
      <c r="AN2874">
        <v>14.48044</v>
      </c>
      <c r="AO2874">
        <v>31.255289000000001</v>
      </c>
      <c r="AP2874">
        <v>57.151885700000001</v>
      </c>
      <c r="AQ2874">
        <v>77.230458499999997</v>
      </c>
      <c r="AR2874">
        <v>24.293711303727299</v>
      </c>
      <c r="AS2874">
        <v>1.3325146379999999</v>
      </c>
      <c r="AT2874">
        <v>6.2145681530612201E-2</v>
      </c>
      <c r="AU2874">
        <v>9.2955765306122498E-2</v>
      </c>
      <c r="AV2874">
        <v>0.113661224489796</v>
      </c>
      <c r="AW2874">
        <v>0.24533193877550999</v>
      </c>
      <c r="AX2874">
        <v>0.448601928571429</v>
      </c>
      <c r="AY2874">
        <v>0.60620454081632702</v>
      </c>
      <c r="AZ2874">
        <v>0.19068847177180001</v>
      </c>
      <c r="BA2874">
        <v>1.0459298571428599E-2</v>
      </c>
      <c r="BB2874" t="s">
        <v>1694</v>
      </c>
      <c r="BC2874" s="1" t="s">
        <v>1700</v>
      </c>
      <c r="BD2874" t="s">
        <v>1694</v>
      </c>
      <c r="BE2874" t="s">
        <v>106</v>
      </c>
      <c r="BF2874">
        <v>39.944652560000002</v>
      </c>
      <c r="BG2874">
        <v>-75.165206909999995</v>
      </c>
      <c r="BH2874" t="s">
        <v>109</v>
      </c>
      <c r="BI2874">
        <v>7.69230769230769E-2</v>
      </c>
      <c r="BJ2874">
        <v>9.8000000000000007</v>
      </c>
    </row>
    <row r="2875" spans="1:62" x14ac:dyDescent="0.3">
      <c r="A2875" s="1" t="s">
        <v>1699</v>
      </c>
      <c r="B2875" s="1" t="s">
        <v>175</v>
      </c>
      <c r="C2875" t="s">
        <v>1648</v>
      </c>
      <c r="D2875">
        <v>2011</v>
      </c>
      <c r="E2875" t="s">
        <v>176</v>
      </c>
      <c r="F2875" t="s">
        <v>59</v>
      </c>
      <c r="G2875">
        <v>0.32030857899999998</v>
      </c>
      <c r="H2875">
        <v>0.53850779000000004</v>
      </c>
      <c r="I2875">
        <v>0.94850369999999995</v>
      </c>
      <c r="J2875">
        <v>1.3237876575</v>
      </c>
      <c r="K2875">
        <v>1.9574737</v>
      </c>
      <c r="L2875">
        <v>3.8128584999999999</v>
      </c>
      <c r="M2875">
        <v>6</v>
      </c>
      <c r="N2875" t="str">
        <f t="shared" si="44"/>
        <v>421010047_43503</v>
      </c>
      <c r="O2875" t="e">
        <f>VLOOKUP(N2875,'HEM3 monitor concs'!D:L,9,FALSE)</f>
        <v>#N/A</v>
      </c>
      <c r="P2875" t="e">
        <f>VLOOKUP(N2875,'HEM3 monitor concs'!D:L,6,FALSE)</f>
        <v>#N/A</v>
      </c>
      <c r="Q2875" s="3">
        <v>1.0565858920909099</v>
      </c>
      <c r="R2875">
        <v>0.52317480478693901</v>
      </c>
      <c r="S2875" s="5">
        <v>0.32953722363636401</v>
      </c>
      <c r="T2875">
        <v>55</v>
      </c>
      <c r="U2875">
        <v>8</v>
      </c>
      <c r="V2875">
        <v>0</v>
      </c>
      <c r="W2875">
        <v>15</v>
      </c>
      <c r="X2875">
        <v>9</v>
      </c>
      <c r="Y2875">
        <v>16</v>
      </c>
      <c r="Z2875">
        <v>15</v>
      </c>
      <c r="AA2875">
        <v>1</v>
      </c>
      <c r="AB2875">
        <v>14.545454545454501</v>
      </c>
      <c r="AC2875" t="s">
        <v>60</v>
      </c>
      <c r="AD2875" t="s">
        <v>60</v>
      </c>
      <c r="AE2875" t="s">
        <v>176</v>
      </c>
      <c r="AF2875" t="s">
        <v>62</v>
      </c>
      <c r="AI2875">
        <v>1</v>
      </c>
      <c r="AJ2875" s="2">
        <v>2.2000000000000001E-6</v>
      </c>
      <c r="AK2875">
        <v>8.9999999999999993E-3</v>
      </c>
      <c r="AL2875">
        <v>0.70467887380000005</v>
      </c>
      <c r="AM2875">
        <v>1.1847171379999999</v>
      </c>
      <c r="AN2875">
        <v>2.0867081399999998</v>
      </c>
      <c r="AO2875">
        <v>2.9123328465</v>
      </c>
      <c r="AP2875">
        <v>4.3064421399999997</v>
      </c>
      <c r="AQ2875">
        <v>8.3882887000000004</v>
      </c>
      <c r="AR2875">
        <v>2.3244889625999998</v>
      </c>
      <c r="AS2875">
        <v>0.72498189199999996</v>
      </c>
      <c r="AT2875">
        <v>3.5589842111111103E-2</v>
      </c>
      <c r="AU2875">
        <v>5.9834198888888898E-2</v>
      </c>
      <c r="AV2875">
        <v>0.10538930000000001</v>
      </c>
      <c r="AW2875">
        <v>0.14708751749999999</v>
      </c>
      <c r="AX2875">
        <v>0.21749707777777799</v>
      </c>
      <c r="AY2875">
        <v>0.42365094444444401</v>
      </c>
      <c r="AZ2875">
        <v>0.117398432454545</v>
      </c>
      <c r="BA2875">
        <v>3.6615247070707103E-2</v>
      </c>
      <c r="BB2875" t="s">
        <v>1694</v>
      </c>
      <c r="BC2875" s="1" t="s">
        <v>1700</v>
      </c>
      <c r="BD2875" t="s">
        <v>1694</v>
      </c>
      <c r="BE2875" t="s">
        <v>106</v>
      </c>
      <c r="BF2875">
        <v>39.944652560000002</v>
      </c>
      <c r="BG2875">
        <v>-75.165206909999995</v>
      </c>
      <c r="BH2875" t="s">
        <v>109</v>
      </c>
      <c r="BI2875">
        <v>0.45454545454545398</v>
      </c>
      <c r="BJ2875">
        <v>9</v>
      </c>
    </row>
    <row r="2876" spans="1:62" x14ac:dyDescent="0.3">
      <c r="A2876" s="1" t="s">
        <v>1699</v>
      </c>
      <c r="B2876" s="1" t="s">
        <v>202</v>
      </c>
      <c r="C2876" t="s">
        <v>1648</v>
      </c>
      <c r="D2876">
        <v>2011</v>
      </c>
      <c r="E2876" t="s">
        <v>203</v>
      </c>
      <c r="F2876" t="s">
        <v>59</v>
      </c>
      <c r="G2876">
        <v>0.60330280000000003</v>
      </c>
      <c r="H2876">
        <v>0.79210625000000001</v>
      </c>
      <c r="I2876">
        <v>1.063375</v>
      </c>
      <c r="J2876">
        <v>1.2478385000000001</v>
      </c>
      <c r="K2876">
        <v>1.497406</v>
      </c>
      <c r="L2876">
        <v>2.083348</v>
      </c>
      <c r="M2876">
        <v>6</v>
      </c>
      <c r="N2876" t="str">
        <f t="shared" si="44"/>
        <v>421010047_43704</v>
      </c>
      <c r="O2876" t="e">
        <f>VLOOKUP(N2876,'HEM3 monitor concs'!D:L,9,FALSE)</f>
        <v>#N/A</v>
      </c>
      <c r="P2876" t="e">
        <f>VLOOKUP(N2876,'HEM3 monitor concs'!D:L,6,FALSE)</f>
        <v>#N/A</v>
      </c>
      <c r="Q2876" s="3">
        <v>1.0519729677966101</v>
      </c>
      <c r="R2876">
        <v>0.120213454061029</v>
      </c>
      <c r="S2876" s="5">
        <v>7.2338470000000002E-2</v>
      </c>
      <c r="T2876">
        <v>59</v>
      </c>
      <c r="U2876">
        <v>0</v>
      </c>
      <c r="V2876">
        <v>0</v>
      </c>
      <c r="W2876">
        <v>15</v>
      </c>
      <c r="X2876">
        <v>15</v>
      </c>
      <c r="Y2876">
        <v>15</v>
      </c>
      <c r="Z2876">
        <v>14</v>
      </c>
      <c r="AA2876">
        <v>1</v>
      </c>
      <c r="AB2876">
        <v>0</v>
      </c>
      <c r="AC2876" t="s">
        <v>60</v>
      </c>
      <c r="AD2876" t="s">
        <v>60</v>
      </c>
      <c r="AE2876" t="s">
        <v>203</v>
      </c>
      <c r="AF2876" t="s">
        <v>62</v>
      </c>
      <c r="AI2876">
        <v>1</v>
      </c>
      <c r="AJ2876" s="2">
        <v>6.7999999999999999E-5</v>
      </c>
      <c r="AK2876">
        <v>2E-3</v>
      </c>
      <c r="AL2876">
        <v>41.024590400000001</v>
      </c>
      <c r="AM2876">
        <v>53.863225</v>
      </c>
      <c r="AN2876">
        <v>72.3095</v>
      </c>
      <c r="AO2876">
        <v>84.853018000000006</v>
      </c>
      <c r="AP2876">
        <v>101.82360799999999</v>
      </c>
      <c r="AQ2876">
        <v>141.667664</v>
      </c>
      <c r="AR2876">
        <v>71.534161810169493</v>
      </c>
      <c r="AS2876">
        <v>4.9190159600000003</v>
      </c>
      <c r="AT2876">
        <v>0.30165140000000001</v>
      </c>
      <c r="AU2876">
        <v>0.39605312500000001</v>
      </c>
      <c r="AV2876">
        <v>0.53168749999999998</v>
      </c>
      <c r="AW2876">
        <v>0.62391925000000004</v>
      </c>
      <c r="AX2876">
        <v>0.74870300000000001</v>
      </c>
      <c r="AY2876">
        <v>1.041674</v>
      </c>
      <c r="AZ2876">
        <v>0.52598648389830505</v>
      </c>
      <c r="BA2876">
        <v>3.6169235000000001E-2</v>
      </c>
      <c r="BB2876" t="s">
        <v>1694</v>
      </c>
      <c r="BC2876" s="1" t="s">
        <v>1700</v>
      </c>
      <c r="BD2876" t="s">
        <v>1694</v>
      </c>
      <c r="BE2876" t="s">
        <v>106</v>
      </c>
      <c r="BF2876">
        <v>39.944652560000002</v>
      </c>
      <c r="BG2876">
        <v>-75.165206909999995</v>
      </c>
      <c r="BH2876" t="s">
        <v>109</v>
      </c>
      <c r="BI2876">
        <v>1.4705882352941201E-2</v>
      </c>
      <c r="BJ2876">
        <v>2</v>
      </c>
    </row>
    <row r="2877" spans="1:62" x14ac:dyDescent="0.3">
      <c r="A2877" s="1" t="s">
        <v>1699</v>
      </c>
      <c r="B2877" s="1" t="s">
        <v>177</v>
      </c>
      <c r="C2877" t="s">
        <v>1648</v>
      </c>
      <c r="D2877">
        <v>2011</v>
      </c>
      <c r="E2877" t="s">
        <v>178</v>
      </c>
      <c r="F2877" t="s">
        <v>59</v>
      </c>
      <c r="G2877">
        <v>0.90861809999999998</v>
      </c>
      <c r="H2877">
        <v>1.0686585</v>
      </c>
      <c r="I2877">
        <v>1.1357729999999999</v>
      </c>
      <c r="J2877">
        <v>1.2441875</v>
      </c>
      <c r="K2877">
        <v>1.4145532000000001</v>
      </c>
      <c r="L2877">
        <v>2.1063420000000002</v>
      </c>
      <c r="M2877">
        <v>6</v>
      </c>
      <c r="N2877" t="str">
        <f t="shared" si="44"/>
        <v>421010047_43801</v>
      </c>
      <c r="O2877">
        <f>VLOOKUP(N2877,'HEM3 monitor concs'!D:L,9,FALSE)</f>
        <v>1.0902297657169702</v>
      </c>
      <c r="P2877">
        <f>VLOOKUP(N2877,'HEM3 monitor concs'!D:L,6,FALSE)</f>
        <v>2.2976571696999999E-4</v>
      </c>
      <c r="Q2877" s="3">
        <v>1.1681248983333301</v>
      </c>
      <c r="R2877">
        <v>5.18574401934205E-2</v>
      </c>
      <c r="S2877" s="5">
        <v>0.2065041</v>
      </c>
      <c r="T2877">
        <v>60</v>
      </c>
      <c r="U2877">
        <v>0</v>
      </c>
      <c r="V2877">
        <v>0</v>
      </c>
      <c r="W2877">
        <v>15</v>
      </c>
      <c r="X2877">
        <v>15</v>
      </c>
      <c r="Y2877">
        <v>16</v>
      </c>
      <c r="Z2877">
        <v>14</v>
      </c>
      <c r="AA2877">
        <v>1</v>
      </c>
      <c r="AB2877">
        <v>0</v>
      </c>
      <c r="AC2877" t="s">
        <v>60</v>
      </c>
      <c r="AD2877" t="s">
        <v>60</v>
      </c>
      <c r="AE2877" t="s">
        <v>179</v>
      </c>
      <c r="AF2877" t="s">
        <v>84</v>
      </c>
      <c r="AI2877">
        <v>1</v>
      </c>
      <c r="AJ2877" t="s">
        <v>60</v>
      </c>
      <c r="AK2877">
        <v>0.09</v>
      </c>
      <c r="AL2877" t="s">
        <v>60</v>
      </c>
      <c r="AM2877" t="s">
        <v>60</v>
      </c>
      <c r="AN2877" t="s">
        <v>60</v>
      </c>
      <c r="AO2877" t="s">
        <v>60</v>
      </c>
      <c r="AP2877" t="s">
        <v>60</v>
      </c>
      <c r="AQ2877" t="s">
        <v>60</v>
      </c>
      <c r="AR2877" t="s">
        <v>60</v>
      </c>
      <c r="AS2877" t="s">
        <v>60</v>
      </c>
      <c r="AT2877">
        <v>1.00957566666667E-2</v>
      </c>
      <c r="AU2877">
        <v>1.18739833333333E-2</v>
      </c>
      <c r="AV2877">
        <v>1.2619699999999999E-2</v>
      </c>
      <c r="AW2877">
        <v>1.38243055555556E-2</v>
      </c>
      <c r="AX2877">
        <v>1.5717257777777799E-2</v>
      </c>
      <c r="AY2877">
        <v>2.3403799999999999E-2</v>
      </c>
      <c r="AZ2877">
        <v>1.2979165537037001E-2</v>
      </c>
      <c r="BA2877">
        <v>2.2944900000000002E-3</v>
      </c>
      <c r="BB2877" t="s">
        <v>1694</v>
      </c>
      <c r="BC2877" s="1" t="s">
        <v>1700</v>
      </c>
      <c r="BD2877" t="s">
        <v>1694</v>
      </c>
      <c r="BE2877" t="s">
        <v>106</v>
      </c>
      <c r="BF2877">
        <v>39.944652560000002</v>
      </c>
      <c r="BG2877">
        <v>-75.165206909999995</v>
      </c>
      <c r="BH2877" t="s">
        <v>109</v>
      </c>
      <c r="BI2877" t="s">
        <v>60</v>
      </c>
      <c r="BJ2877">
        <v>90</v>
      </c>
    </row>
    <row r="2878" spans="1:62" x14ac:dyDescent="0.3">
      <c r="A2878" s="1" t="s">
        <v>1699</v>
      </c>
      <c r="B2878" s="1" t="s">
        <v>204</v>
      </c>
      <c r="C2878" t="s">
        <v>1648</v>
      </c>
      <c r="D2878">
        <v>2011</v>
      </c>
      <c r="E2878" t="s">
        <v>205</v>
      </c>
      <c r="F2878" t="s">
        <v>59</v>
      </c>
      <c r="G2878">
        <v>0.3821001</v>
      </c>
      <c r="H2878">
        <v>0.4515728</v>
      </c>
      <c r="I2878">
        <v>0.50367740000000005</v>
      </c>
      <c r="J2878">
        <v>0.59051830000000005</v>
      </c>
      <c r="K2878">
        <v>0.65999099999999999</v>
      </c>
      <c r="L2878">
        <v>0.69472739999999999</v>
      </c>
      <c r="M2878">
        <v>6</v>
      </c>
      <c r="N2878" t="str">
        <f t="shared" si="44"/>
        <v>421010047_43802</v>
      </c>
      <c r="O2878" t="e">
        <f>VLOOKUP(N2878,'HEM3 monitor concs'!D:L,9,FALSE)</f>
        <v>#N/A</v>
      </c>
      <c r="P2878" t="e">
        <f>VLOOKUP(N2878,'HEM3 monitor concs'!D:L,6,FALSE)</f>
        <v>#N/A</v>
      </c>
      <c r="Q2878" s="3">
        <v>0.51236146000000005</v>
      </c>
      <c r="R2878">
        <v>1.07419442121428E-2</v>
      </c>
      <c r="S2878" s="5">
        <v>0.3473637</v>
      </c>
      <c r="T2878">
        <v>60</v>
      </c>
      <c r="U2878">
        <v>2</v>
      </c>
      <c r="V2878">
        <v>0</v>
      </c>
      <c r="W2878">
        <v>15</v>
      </c>
      <c r="X2878">
        <v>15</v>
      </c>
      <c r="Y2878">
        <v>16</v>
      </c>
      <c r="Z2878">
        <v>14</v>
      </c>
      <c r="AA2878">
        <v>1</v>
      </c>
      <c r="AB2878">
        <v>3.3333333333333299</v>
      </c>
      <c r="AC2878" t="s">
        <v>60</v>
      </c>
      <c r="AD2878" t="s">
        <v>60</v>
      </c>
      <c r="AE2878" t="s">
        <v>206</v>
      </c>
      <c r="AF2878" t="s">
        <v>93</v>
      </c>
      <c r="AI2878">
        <v>1</v>
      </c>
      <c r="AJ2878" s="2">
        <v>1.6000000000000001E-8</v>
      </c>
      <c r="AK2878">
        <v>0.6</v>
      </c>
      <c r="AL2878">
        <v>6.1136016E-3</v>
      </c>
      <c r="AM2878">
        <v>7.2251648000000003E-3</v>
      </c>
      <c r="AN2878">
        <v>8.0588384000000006E-3</v>
      </c>
      <c r="AO2878">
        <v>9.4482928000000008E-3</v>
      </c>
      <c r="AP2878">
        <v>1.0559855999999999E-2</v>
      </c>
      <c r="AQ2878">
        <v>1.1115638400000001E-2</v>
      </c>
      <c r="AR2878">
        <v>8.1977833600000004E-3</v>
      </c>
      <c r="AS2878">
        <v>5.5578192000000004E-3</v>
      </c>
      <c r="AT2878">
        <v>6.3683350000000001E-4</v>
      </c>
      <c r="AU2878">
        <v>7.5262133333333303E-4</v>
      </c>
      <c r="AV2878">
        <v>8.3946233333333296E-4</v>
      </c>
      <c r="AW2878">
        <v>9.8419716666666704E-4</v>
      </c>
      <c r="AX2878">
        <v>1.0999849999999999E-3</v>
      </c>
      <c r="AY2878">
        <v>1.1578789999999999E-3</v>
      </c>
      <c r="AZ2878">
        <v>8.53935766666667E-4</v>
      </c>
      <c r="BA2878">
        <v>5.7893949999999995E-4</v>
      </c>
      <c r="BB2878" t="s">
        <v>1694</v>
      </c>
      <c r="BC2878" s="1" t="s">
        <v>1700</v>
      </c>
      <c r="BD2878" t="s">
        <v>1694</v>
      </c>
      <c r="BE2878" t="s">
        <v>106</v>
      </c>
      <c r="BF2878">
        <v>39.944652560000002</v>
      </c>
      <c r="BG2878">
        <v>-75.165206909999995</v>
      </c>
      <c r="BH2878" t="s">
        <v>109</v>
      </c>
      <c r="BI2878">
        <v>62.5</v>
      </c>
      <c r="BJ2878">
        <v>600</v>
      </c>
    </row>
    <row r="2879" spans="1:62" x14ac:dyDescent="0.3">
      <c r="A2879" s="1" t="s">
        <v>1699</v>
      </c>
      <c r="B2879" s="1" t="s">
        <v>254</v>
      </c>
      <c r="C2879" t="s">
        <v>1648</v>
      </c>
      <c r="D2879">
        <v>2011</v>
      </c>
      <c r="E2879" t="s">
        <v>255</v>
      </c>
      <c r="F2879" t="s">
        <v>59</v>
      </c>
      <c r="G2879">
        <v>0.16935175</v>
      </c>
      <c r="H2879">
        <v>0.21711759999999999</v>
      </c>
      <c r="I2879">
        <v>0.39081179999999999</v>
      </c>
      <c r="J2879">
        <v>0.65135290000000001</v>
      </c>
      <c r="K2879">
        <v>0.92057880999999997</v>
      </c>
      <c r="L2879">
        <v>1.4763999999999999</v>
      </c>
      <c r="M2879">
        <v>6</v>
      </c>
      <c r="N2879" t="str">
        <f t="shared" si="44"/>
        <v>421010047_45109</v>
      </c>
      <c r="O2879" t="e">
        <f>VLOOKUP(N2879,'HEM3 monitor concs'!D:L,9,FALSE)</f>
        <v>#N/A</v>
      </c>
      <c r="P2879" t="e">
        <f>VLOOKUP(N2879,'HEM3 monitor concs'!D:L,6,FALSE)</f>
        <v>#N/A</v>
      </c>
      <c r="Q2879" s="3">
        <v>0.484896065833333</v>
      </c>
      <c r="R2879">
        <v>0.119922219236546</v>
      </c>
      <c r="S2879" s="5">
        <v>5.427941E-2</v>
      </c>
      <c r="T2879">
        <v>60</v>
      </c>
      <c r="U2879">
        <v>1</v>
      </c>
      <c r="V2879">
        <v>0</v>
      </c>
      <c r="W2879">
        <v>15</v>
      </c>
      <c r="X2879">
        <v>15</v>
      </c>
      <c r="Y2879">
        <v>16</v>
      </c>
      <c r="Z2879">
        <v>14</v>
      </c>
      <c r="AA2879">
        <v>1</v>
      </c>
      <c r="AB2879">
        <v>1.6666666666666701</v>
      </c>
      <c r="AC2879" t="s">
        <v>60</v>
      </c>
      <c r="AD2879" t="s">
        <v>60</v>
      </c>
      <c r="AE2879" t="s">
        <v>256</v>
      </c>
      <c r="AF2879" t="s">
        <v>84</v>
      </c>
      <c r="AI2879">
        <v>1</v>
      </c>
      <c r="AJ2879" t="s">
        <v>60</v>
      </c>
      <c r="AK2879">
        <v>0.1</v>
      </c>
      <c r="AL2879" t="s">
        <v>60</v>
      </c>
      <c r="AM2879" t="s">
        <v>60</v>
      </c>
      <c r="AN2879" t="s">
        <v>60</v>
      </c>
      <c r="AO2879" t="s">
        <v>60</v>
      </c>
      <c r="AP2879" t="s">
        <v>60</v>
      </c>
      <c r="AQ2879" t="s">
        <v>60</v>
      </c>
      <c r="AR2879" t="s">
        <v>60</v>
      </c>
      <c r="AS2879" t="s">
        <v>60</v>
      </c>
      <c r="AT2879">
        <v>1.6935175E-3</v>
      </c>
      <c r="AU2879">
        <v>2.1711759999999999E-3</v>
      </c>
      <c r="AV2879">
        <v>3.9081180000000004E-3</v>
      </c>
      <c r="AW2879">
        <v>6.5135289999999997E-3</v>
      </c>
      <c r="AX2879">
        <v>9.2057881000000008E-3</v>
      </c>
      <c r="AY2879">
        <v>1.4763999999999999E-2</v>
      </c>
      <c r="AZ2879">
        <v>4.8489606583333299E-3</v>
      </c>
      <c r="BA2879">
        <v>5.4279410000000001E-4</v>
      </c>
      <c r="BB2879" t="s">
        <v>1694</v>
      </c>
      <c r="BC2879" s="1" t="s">
        <v>1700</v>
      </c>
      <c r="BD2879" t="s">
        <v>1694</v>
      </c>
      <c r="BE2879" t="s">
        <v>106</v>
      </c>
      <c r="BF2879">
        <v>39.944652560000002</v>
      </c>
      <c r="BG2879">
        <v>-75.165206909999995</v>
      </c>
      <c r="BH2879" t="s">
        <v>109</v>
      </c>
      <c r="BI2879" t="s">
        <v>60</v>
      </c>
      <c r="BJ2879">
        <v>100</v>
      </c>
    </row>
    <row r="2880" spans="1:62" x14ac:dyDescent="0.3">
      <c r="A2880" s="1" t="s">
        <v>1699</v>
      </c>
      <c r="B2880" s="1" t="s">
        <v>257</v>
      </c>
      <c r="C2880" t="s">
        <v>1648</v>
      </c>
      <c r="D2880">
        <v>2011</v>
      </c>
      <c r="E2880" t="s">
        <v>258</v>
      </c>
      <c r="F2880" t="s">
        <v>59</v>
      </c>
      <c r="G2880">
        <v>1.01916114</v>
      </c>
      <c r="H2880">
        <v>1.174112</v>
      </c>
      <c r="I2880">
        <v>1.485611</v>
      </c>
      <c r="J2880">
        <v>1.9249050000000001</v>
      </c>
      <c r="K2880">
        <v>2.3322500000000002</v>
      </c>
      <c r="L2880">
        <v>4.6006020000000003</v>
      </c>
      <c r="M2880">
        <v>6</v>
      </c>
      <c r="N2880" t="str">
        <f t="shared" si="44"/>
        <v>421010047_45201</v>
      </c>
      <c r="O2880" t="e">
        <f>VLOOKUP(N2880,'HEM3 monitor concs'!D:L,9,FALSE)</f>
        <v>#N/A</v>
      </c>
      <c r="P2880" t="e">
        <f>VLOOKUP(N2880,'HEM3 monitor concs'!D:L,6,FALSE)</f>
        <v>#N/A</v>
      </c>
      <c r="Q2880" s="3">
        <v>1.59476896666667</v>
      </c>
      <c r="R2880">
        <v>0.381584426015321</v>
      </c>
      <c r="S2880" s="5">
        <v>5.3247709999999997E-2</v>
      </c>
      <c r="T2880">
        <v>60</v>
      </c>
      <c r="U2880">
        <v>0</v>
      </c>
      <c r="V2880">
        <v>0</v>
      </c>
      <c r="W2880">
        <v>15</v>
      </c>
      <c r="X2880">
        <v>15</v>
      </c>
      <c r="Y2880">
        <v>16</v>
      </c>
      <c r="Z2880">
        <v>14</v>
      </c>
      <c r="AA2880">
        <v>1</v>
      </c>
      <c r="AB2880">
        <v>0</v>
      </c>
      <c r="AC2880" t="s">
        <v>60</v>
      </c>
      <c r="AD2880" t="s">
        <v>60</v>
      </c>
      <c r="AE2880" t="s">
        <v>258</v>
      </c>
      <c r="AF2880" t="s">
        <v>88</v>
      </c>
      <c r="AI2880">
        <v>1</v>
      </c>
      <c r="AJ2880" s="2">
        <v>7.7999999999999999E-6</v>
      </c>
      <c r="AK2880">
        <v>0.03</v>
      </c>
      <c r="AL2880">
        <v>7.9494568919999997</v>
      </c>
      <c r="AM2880">
        <v>9.1580735999999998</v>
      </c>
      <c r="AN2880">
        <v>11.5877658</v>
      </c>
      <c r="AO2880">
        <v>15.014258999999999</v>
      </c>
      <c r="AP2880">
        <v>18.191549999999999</v>
      </c>
      <c r="AQ2880">
        <v>35.884695600000001</v>
      </c>
      <c r="AR2880">
        <v>12.43919794</v>
      </c>
      <c r="AS2880">
        <v>0.41533213800000002</v>
      </c>
      <c r="AT2880">
        <v>3.3972038000000003E-2</v>
      </c>
      <c r="AU2880">
        <v>3.9137066666666699E-2</v>
      </c>
      <c r="AV2880">
        <v>4.9520366666666697E-2</v>
      </c>
      <c r="AW2880">
        <v>6.4163499999999998E-2</v>
      </c>
      <c r="AX2880">
        <v>7.7741666666666695E-2</v>
      </c>
      <c r="AY2880">
        <v>0.1533534</v>
      </c>
      <c r="AZ2880">
        <v>5.3158965555555597E-2</v>
      </c>
      <c r="BA2880">
        <v>1.7749236666666701E-3</v>
      </c>
      <c r="BB2880" t="s">
        <v>1694</v>
      </c>
      <c r="BC2880" s="1" t="s">
        <v>1700</v>
      </c>
      <c r="BD2880" t="s">
        <v>1694</v>
      </c>
      <c r="BE2880" t="s">
        <v>106</v>
      </c>
      <c r="BF2880">
        <v>39.944652560000002</v>
      </c>
      <c r="BG2880">
        <v>-75.165206909999995</v>
      </c>
      <c r="BH2880" t="s">
        <v>109</v>
      </c>
      <c r="BI2880">
        <v>0.128205128205128</v>
      </c>
      <c r="BJ2880">
        <v>30</v>
      </c>
    </row>
    <row r="2881" spans="1:62" x14ac:dyDescent="0.3">
      <c r="A2881" s="1" t="s">
        <v>1699</v>
      </c>
      <c r="B2881" s="1" t="s">
        <v>259</v>
      </c>
      <c r="C2881" t="s">
        <v>1648</v>
      </c>
      <c r="D2881">
        <v>2011</v>
      </c>
      <c r="E2881" t="s">
        <v>260</v>
      </c>
      <c r="F2881" t="s">
        <v>59</v>
      </c>
      <c r="G2881">
        <v>0.55774796000000004</v>
      </c>
      <c r="H2881">
        <v>0.74429197499999999</v>
      </c>
      <c r="I2881">
        <v>1.0175129999999999</v>
      </c>
      <c r="J2881">
        <v>1.73354075</v>
      </c>
      <c r="K2881">
        <v>2.3402796000000001</v>
      </c>
      <c r="L2881">
        <v>3.7308810000000001</v>
      </c>
      <c r="M2881">
        <v>6</v>
      </c>
      <c r="N2881" t="str">
        <f t="shared" si="44"/>
        <v>421010047_45202</v>
      </c>
      <c r="O2881" t="e">
        <f>VLOOKUP(N2881,'HEM3 monitor concs'!D:L,9,FALSE)</f>
        <v>#N/A</v>
      </c>
      <c r="P2881" t="e">
        <f>VLOOKUP(N2881,'HEM3 monitor concs'!D:L,6,FALSE)</f>
        <v>#N/A</v>
      </c>
      <c r="Q2881" s="3">
        <v>1.29701508333333</v>
      </c>
      <c r="R2881">
        <v>0.67954822948678295</v>
      </c>
      <c r="S2881" s="5">
        <v>5.3836670000000003E-2</v>
      </c>
      <c r="T2881">
        <v>60</v>
      </c>
      <c r="U2881">
        <v>0</v>
      </c>
      <c r="V2881">
        <v>0</v>
      </c>
      <c r="W2881">
        <v>15</v>
      </c>
      <c r="X2881">
        <v>15</v>
      </c>
      <c r="Y2881">
        <v>16</v>
      </c>
      <c r="Z2881">
        <v>14</v>
      </c>
      <c r="AA2881">
        <v>1</v>
      </c>
      <c r="AB2881">
        <v>0</v>
      </c>
      <c r="AC2881" t="s">
        <v>60</v>
      </c>
      <c r="AD2881" t="s">
        <v>60</v>
      </c>
      <c r="AE2881" t="s">
        <v>260</v>
      </c>
      <c r="AF2881" t="s">
        <v>62</v>
      </c>
      <c r="AG2881" t="s">
        <v>84</v>
      </c>
      <c r="AI2881">
        <v>1</v>
      </c>
      <c r="AJ2881" t="s">
        <v>60</v>
      </c>
      <c r="AK2881">
        <v>5</v>
      </c>
      <c r="AL2881" t="s">
        <v>60</v>
      </c>
      <c r="AM2881" t="s">
        <v>60</v>
      </c>
      <c r="AN2881" t="s">
        <v>60</v>
      </c>
      <c r="AO2881" t="s">
        <v>60</v>
      </c>
      <c r="AP2881" t="s">
        <v>60</v>
      </c>
      <c r="AQ2881" t="s">
        <v>60</v>
      </c>
      <c r="AR2881" t="s">
        <v>60</v>
      </c>
      <c r="AS2881" t="s">
        <v>60</v>
      </c>
      <c r="AT2881">
        <v>1.11549592E-4</v>
      </c>
      <c r="AU2881">
        <v>1.48858395E-4</v>
      </c>
      <c r="AV2881">
        <v>2.0350260000000001E-4</v>
      </c>
      <c r="AW2881">
        <v>3.4670814999999998E-4</v>
      </c>
      <c r="AX2881">
        <v>4.6805592E-4</v>
      </c>
      <c r="AY2881">
        <v>7.4617620000000005E-4</v>
      </c>
      <c r="AZ2881">
        <v>2.5940301666666703E-4</v>
      </c>
      <c r="BA2881" s="2">
        <v>1.0767334000000001E-5</v>
      </c>
      <c r="BB2881" t="s">
        <v>1694</v>
      </c>
      <c r="BC2881" s="1" t="s">
        <v>1700</v>
      </c>
      <c r="BD2881" t="s">
        <v>1694</v>
      </c>
      <c r="BE2881" t="s">
        <v>106</v>
      </c>
      <c r="BF2881">
        <v>39.944652560000002</v>
      </c>
      <c r="BG2881">
        <v>-75.165206909999995</v>
      </c>
      <c r="BH2881" t="s">
        <v>109</v>
      </c>
      <c r="BI2881" t="s">
        <v>60</v>
      </c>
      <c r="BJ2881">
        <v>5000</v>
      </c>
    </row>
    <row r="2882" spans="1:62" x14ac:dyDescent="0.3">
      <c r="A2882" s="1" t="s">
        <v>1699</v>
      </c>
      <c r="B2882" s="1" t="s">
        <v>261</v>
      </c>
      <c r="C2882" t="s">
        <v>1648</v>
      </c>
      <c r="D2882">
        <v>2011</v>
      </c>
      <c r="E2882" t="s">
        <v>262</v>
      </c>
      <c r="F2882" t="s">
        <v>59</v>
      </c>
      <c r="G2882">
        <v>9.5092510000000005E-2</v>
      </c>
      <c r="H2882">
        <v>0.1307521525</v>
      </c>
      <c r="I2882">
        <v>0.16641185</v>
      </c>
      <c r="J2882">
        <v>0.2377312</v>
      </c>
      <c r="K2882">
        <v>0.38036999999999999</v>
      </c>
      <c r="L2882">
        <v>0.61810120000000002</v>
      </c>
      <c r="M2882">
        <v>6</v>
      </c>
      <c r="N2882" t="str">
        <f t="shared" si="44"/>
        <v>421010047_45203</v>
      </c>
      <c r="O2882">
        <f>VLOOKUP(N2882,'HEM3 monitor concs'!D:L,9,FALSE)</f>
        <v>1.278004728827385</v>
      </c>
      <c r="P2882">
        <f>VLOOKUP(N2882,'HEM3 monitor concs'!D:L,6,FALSE)</f>
        <v>1.262004728827385</v>
      </c>
      <c r="Q2882" s="3">
        <v>0.19652448450000001</v>
      </c>
      <c r="R2882">
        <v>1.42126938536941E-2</v>
      </c>
      <c r="S2882" s="5">
        <v>5.9432810000000003E-2</v>
      </c>
      <c r="T2882">
        <v>60</v>
      </c>
      <c r="U2882">
        <v>3</v>
      </c>
      <c r="V2882">
        <v>2</v>
      </c>
      <c r="W2882">
        <v>15</v>
      </c>
      <c r="X2882">
        <v>15</v>
      </c>
      <c r="Y2882">
        <v>16</v>
      </c>
      <c r="Z2882">
        <v>14</v>
      </c>
      <c r="AA2882">
        <v>1</v>
      </c>
      <c r="AB2882">
        <v>5</v>
      </c>
      <c r="AC2882" t="s">
        <v>60</v>
      </c>
      <c r="AD2882" t="s">
        <v>60</v>
      </c>
      <c r="AE2882" t="s">
        <v>263</v>
      </c>
      <c r="AF2882" t="s">
        <v>68</v>
      </c>
      <c r="AI2882">
        <v>1</v>
      </c>
      <c r="AJ2882" s="2">
        <v>2.5000000000000002E-6</v>
      </c>
      <c r="AK2882">
        <v>1</v>
      </c>
      <c r="AL2882">
        <v>0.23773127499999999</v>
      </c>
      <c r="AM2882">
        <v>0.32688038125000002</v>
      </c>
      <c r="AN2882">
        <v>0.41602962500000001</v>
      </c>
      <c r="AO2882">
        <v>0.59432799999999997</v>
      </c>
      <c r="AP2882">
        <v>0.95092500000000002</v>
      </c>
      <c r="AQ2882">
        <v>1.545253</v>
      </c>
      <c r="AR2882">
        <v>0.49131121124999999</v>
      </c>
      <c r="AS2882">
        <v>0.14858202500000001</v>
      </c>
      <c r="AT2882" s="2">
        <v>9.5092509999999999E-5</v>
      </c>
      <c r="AU2882">
        <v>1.307521525E-4</v>
      </c>
      <c r="AV2882">
        <v>1.6641185000000001E-4</v>
      </c>
      <c r="AW2882">
        <v>2.3773119999999999E-4</v>
      </c>
      <c r="AX2882">
        <v>3.8036999999999999E-4</v>
      </c>
      <c r="AY2882">
        <v>6.1810119999999998E-4</v>
      </c>
      <c r="AZ2882">
        <v>1.9652448449999999E-4</v>
      </c>
      <c r="BA2882" s="2">
        <v>5.9432809999999999E-5</v>
      </c>
      <c r="BB2882" t="s">
        <v>1694</v>
      </c>
      <c r="BC2882" s="1" t="s">
        <v>1700</v>
      </c>
      <c r="BD2882" t="s">
        <v>1694</v>
      </c>
      <c r="BE2882" t="s">
        <v>106</v>
      </c>
      <c r="BF2882">
        <v>39.944652560000002</v>
      </c>
      <c r="BG2882">
        <v>-75.165206909999995</v>
      </c>
      <c r="BH2882" t="s">
        <v>109</v>
      </c>
      <c r="BI2882">
        <v>0.4</v>
      </c>
      <c r="BJ2882">
        <v>1000</v>
      </c>
    </row>
    <row r="2883" spans="1:62" x14ac:dyDescent="0.3">
      <c r="A2883" s="1" t="s">
        <v>1699</v>
      </c>
      <c r="B2883" s="1" t="s">
        <v>264</v>
      </c>
      <c r="C2883" t="s">
        <v>1648</v>
      </c>
      <c r="D2883">
        <v>2011</v>
      </c>
      <c r="E2883" t="s">
        <v>265</v>
      </c>
      <c r="F2883" t="s">
        <v>59</v>
      </c>
      <c r="G2883">
        <v>7.8162354000000003E-2</v>
      </c>
      <c r="H2883">
        <v>8.6847060000000004E-2</v>
      </c>
      <c r="I2883">
        <v>0.13027059999999999</v>
      </c>
      <c r="J2883">
        <v>0.21711759999999999</v>
      </c>
      <c r="K2883">
        <v>0.35173056000000003</v>
      </c>
      <c r="L2883">
        <v>0.5210823</v>
      </c>
      <c r="M2883">
        <v>6</v>
      </c>
      <c r="N2883" t="str">
        <f t="shared" ref="N2883:N2946" si="45">CONCATENATE(A2883,"_",B2883)</f>
        <v>421010047_45204</v>
      </c>
      <c r="O2883" t="e">
        <f>VLOOKUP(N2883,'HEM3 monitor concs'!D:L,9,FALSE)</f>
        <v>#N/A</v>
      </c>
      <c r="P2883" t="e">
        <f>VLOOKUP(N2883,'HEM3 monitor concs'!D:L,6,FALSE)</f>
        <v>#N/A</v>
      </c>
      <c r="Q2883" s="3">
        <v>0.17658901499999999</v>
      </c>
      <c r="R2883">
        <v>1.48845429683789E-2</v>
      </c>
      <c r="S2883" s="5">
        <v>5.427941E-2</v>
      </c>
      <c r="T2883">
        <v>60</v>
      </c>
      <c r="U2883">
        <v>6</v>
      </c>
      <c r="V2883">
        <v>6</v>
      </c>
      <c r="W2883">
        <v>15</v>
      </c>
      <c r="X2883">
        <v>15</v>
      </c>
      <c r="Y2883">
        <v>16</v>
      </c>
      <c r="Z2883">
        <v>14</v>
      </c>
      <c r="AA2883">
        <v>1</v>
      </c>
      <c r="AB2883">
        <v>10</v>
      </c>
      <c r="AC2883" t="s">
        <v>60</v>
      </c>
      <c r="AD2883" t="s">
        <v>60</v>
      </c>
      <c r="AE2883" t="s">
        <v>265</v>
      </c>
      <c r="AF2883" t="s">
        <v>84</v>
      </c>
      <c r="AI2883">
        <v>1</v>
      </c>
      <c r="AJ2883" t="s">
        <v>60</v>
      </c>
      <c r="AK2883">
        <v>0.1</v>
      </c>
      <c r="AL2883" t="s">
        <v>60</v>
      </c>
      <c r="AM2883" t="s">
        <v>60</v>
      </c>
      <c r="AN2883" t="s">
        <v>60</v>
      </c>
      <c r="AO2883" t="s">
        <v>60</v>
      </c>
      <c r="AP2883" t="s">
        <v>60</v>
      </c>
      <c r="AQ2883" t="s">
        <v>60</v>
      </c>
      <c r="AR2883" t="s">
        <v>60</v>
      </c>
      <c r="AS2883" t="s">
        <v>60</v>
      </c>
      <c r="AT2883">
        <v>7.8162353999999996E-4</v>
      </c>
      <c r="AU2883">
        <v>8.6847059999999997E-4</v>
      </c>
      <c r="AV2883">
        <v>1.302706E-3</v>
      </c>
      <c r="AW2883">
        <v>2.1711759999999999E-3</v>
      </c>
      <c r="AX2883">
        <v>3.5173055999999999E-3</v>
      </c>
      <c r="AY2883">
        <v>5.2108229999999998E-3</v>
      </c>
      <c r="AZ2883">
        <v>1.76589015E-3</v>
      </c>
      <c r="BA2883">
        <v>5.4279410000000001E-4</v>
      </c>
      <c r="BB2883" t="s">
        <v>1694</v>
      </c>
      <c r="BC2883" s="1" t="s">
        <v>1700</v>
      </c>
      <c r="BD2883" t="s">
        <v>1694</v>
      </c>
      <c r="BE2883" t="s">
        <v>106</v>
      </c>
      <c r="BF2883">
        <v>39.944652560000002</v>
      </c>
      <c r="BG2883">
        <v>-75.165206909999995</v>
      </c>
      <c r="BH2883" t="s">
        <v>109</v>
      </c>
      <c r="BI2883" t="s">
        <v>60</v>
      </c>
      <c r="BJ2883">
        <v>100</v>
      </c>
    </row>
    <row r="2884" spans="1:62" x14ac:dyDescent="0.3">
      <c r="A2884" s="1" t="s">
        <v>1699</v>
      </c>
      <c r="B2884" s="1" t="s">
        <v>266</v>
      </c>
      <c r="C2884" t="s">
        <v>1648</v>
      </c>
      <c r="D2884">
        <v>2011</v>
      </c>
      <c r="E2884" t="s">
        <v>267</v>
      </c>
      <c r="F2884" t="s">
        <v>59</v>
      </c>
      <c r="G2884">
        <v>0</v>
      </c>
      <c r="H2884">
        <v>0</v>
      </c>
      <c r="I2884">
        <v>8.5194699999999998E-2</v>
      </c>
      <c r="J2884">
        <v>0.1703894</v>
      </c>
      <c r="K2884">
        <v>0.51116819999999996</v>
      </c>
      <c r="L2884">
        <v>0.72415490000000005</v>
      </c>
      <c r="M2884">
        <v>6</v>
      </c>
      <c r="N2884" t="str">
        <f t="shared" si="45"/>
        <v>421010047_45220</v>
      </c>
      <c r="O2884">
        <f>VLOOKUP(N2884,'HEM3 monitor concs'!D:L,9,FALSE)</f>
        <v>8.7972647968227999E-2</v>
      </c>
      <c r="P2884">
        <f>VLOOKUP(N2884,'HEM3 monitor concs'!D:L,6,FALSE)</f>
        <v>8.7106489523348998E-2</v>
      </c>
      <c r="Q2884" s="3">
        <v>0.1391513325</v>
      </c>
      <c r="R2884">
        <v>3.1915296979518802E-2</v>
      </c>
      <c r="S2884" s="5">
        <v>5.3246689999999999E-2</v>
      </c>
      <c r="T2884">
        <v>60</v>
      </c>
      <c r="U2884">
        <v>22</v>
      </c>
      <c r="V2884">
        <v>21</v>
      </c>
      <c r="W2884">
        <v>15</v>
      </c>
      <c r="X2884">
        <v>15</v>
      </c>
      <c r="Y2884">
        <v>16</v>
      </c>
      <c r="Z2884">
        <v>14</v>
      </c>
      <c r="AA2884">
        <v>1</v>
      </c>
      <c r="AB2884">
        <v>36.6666666666667</v>
      </c>
      <c r="AC2884" t="s">
        <v>60</v>
      </c>
      <c r="AD2884" t="s">
        <v>60</v>
      </c>
      <c r="AE2884" t="s">
        <v>267</v>
      </c>
      <c r="AF2884" t="s">
        <v>84</v>
      </c>
      <c r="AI2884">
        <v>1</v>
      </c>
      <c r="AJ2884" t="s">
        <v>60</v>
      </c>
      <c r="AK2884">
        <v>1</v>
      </c>
      <c r="AL2884" t="s">
        <v>60</v>
      </c>
      <c r="AM2884" t="s">
        <v>60</v>
      </c>
      <c r="AN2884" t="s">
        <v>60</v>
      </c>
      <c r="AO2884" t="s">
        <v>60</v>
      </c>
      <c r="AP2884" t="s">
        <v>60</v>
      </c>
      <c r="AQ2884" t="s">
        <v>60</v>
      </c>
      <c r="AR2884" t="s">
        <v>60</v>
      </c>
      <c r="AS2884" t="s">
        <v>60</v>
      </c>
      <c r="AT2884">
        <v>0</v>
      </c>
      <c r="AU2884">
        <v>0</v>
      </c>
      <c r="AV2884" s="2">
        <v>8.5194700000000006E-5</v>
      </c>
      <c r="AW2884">
        <v>1.7038940000000001E-4</v>
      </c>
      <c r="AX2884">
        <v>5.1116819999999996E-4</v>
      </c>
      <c r="AY2884">
        <v>7.2415489999999995E-4</v>
      </c>
      <c r="AZ2884">
        <v>1.3915133250000001E-4</v>
      </c>
      <c r="BA2884" s="2">
        <v>5.3246689999999999E-5</v>
      </c>
      <c r="BB2884" t="s">
        <v>1694</v>
      </c>
      <c r="BC2884" s="1" t="s">
        <v>1700</v>
      </c>
      <c r="BD2884" t="s">
        <v>1694</v>
      </c>
      <c r="BE2884" t="s">
        <v>106</v>
      </c>
      <c r="BF2884">
        <v>39.944652560000002</v>
      </c>
      <c r="BG2884">
        <v>-75.165206909999995</v>
      </c>
      <c r="BH2884" t="s">
        <v>109</v>
      </c>
      <c r="BI2884" t="s">
        <v>60</v>
      </c>
      <c r="BJ2884">
        <v>1000</v>
      </c>
    </row>
    <row r="2885" spans="1:62" x14ac:dyDescent="0.3">
      <c r="A2885" s="1" t="s">
        <v>1701</v>
      </c>
      <c r="B2885" s="1" t="s">
        <v>173</v>
      </c>
      <c r="C2885" t="s">
        <v>1648</v>
      </c>
      <c r="D2885">
        <v>2011</v>
      </c>
      <c r="E2885" t="s">
        <v>174</v>
      </c>
      <c r="F2885" t="s">
        <v>59</v>
      </c>
      <c r="G2885">
        <v>0.51123897600000001</v>
      </c>
      <c r="H2885">
        <v>0.77634082625</v>
      </c>
      <c r="I2885">
        <v>1.0204217499999999</v>
      </c>
      <c r="J2885">
        <v>2.1399638749999998</v>
      </c>
      <c r="K2885">
        <v>3.4049494500000002</v>
      </c>
      <c r="L2885">
        <v>5.6077669999999999</v>
      </c>
      <c r="M2885">
        <v>6</v>
      </c>
      <c r="N2885" t="str">
        <f t="shared" si="45"/>
        <v>421010055_43502</v>
      </c>
      <c r="O2885" t="e">
        <f>VLOOKUP(N2885,'HEM3 monitor concs'!D:L,9,FALSE)</f>
        <v>#N/A</v>
      </c>
      <c r="P2885" t="e">
        <f>VLOOKUP(N2885,'HEM3 monitor concs'!D:L,6,FALSE)</f>
        <v>#N/A</v>
      </c>
      <c r="Q2885" s="3">
        <v>1.62343852701923</v>
      </c>
      <c r="R2885">
        <v>1.77373688773359</v>
      </c>
      <c r="S2885" s="5">
        <v>0.10180112249999999</v>
      </c>
      <c r="T2885">
        <v>52</v>
      </c>
      <c r="U2885">
        <v>0</v>
      </c>
      <c r="V2885">
        <v>0</v>
      </c>
      <c r="W2885">
        <v>14</v>
      </c>
      <c r="X2885">
        <v>9</v>
      </c>
      <c r="Y2885">
        <v>15</v>
      </c>
      <c r="Z2885">
        <v>14</v>
      </c>
      <c r="AA2885">
        <v>1</v>
      </c>
      <c r="AB2885">
        <v>0</v>
      </c>
      <c r="AC2885" t="s">
        <v>60</v>
      </c>
      <c r="AD2885" t="s">
        <v>60</v>
      </c>
      <c r="AE2885" t="s">
        <v>174</v>
      </c>
      <c r="AF2885" t="s">
        <v>62</v>
      </c>
      <c r="AI2885">
        <v>1</v>
      </c>
      <c r="AJ2885" s="2">
        <v>1.2999999999999999E-5</v>
      </c>
      <c r="AK2885">
        <v>9.7999999999999997E-3</v>
      </c>
      <c r="AL2885">
        <v>6.6461066879999997</v>
      </c>
      <c r="AM2885">
        <v>10.09243074125</v>
      </c>
      <c r="AN2885">
        <v>13.26548275</v>
      </c>
      <c r="AO2885">
        <v>27.819530374999999</v>
      </c>
      <c r="AP2885">
        <v>44.264342849999998</v>
      </c>
      <c r="AQ2885">
        <v>72.900970999999998</v>
      </c>
      <c r="AR2885">
        <v>21.104700851250001</v>
      </c>
      <c r="AS2885">
        <v>1.3234145925</v>
      </c>
      <c r="AT2885">
        <v>5.2167242448979599E-2</v>
      </c>
      <c r="AU2885">
        <v>7.9218451658163297E-2</v>
      </c>
      <c r="AV2885">
        <v>0.104124668367347</v>
      </c>
      <c r="AW2885">
        <v>0.21836366071428601</v>
      </c>
      <c r="AX2885">
        <v>0.347443821428571</v>
      </c>
      <c r="AY2885">
        <v>0.57222112244898005</v>
      </c>
      <c r="AZ2885">
        <v>0.165656992552983</v>
      </c>
      <c r="BA2885">
        <v>1.03878696428571E-2</v>
      </c>
      <c r="BB2885" t="s">
        <v>1694</v>
      </c>
      <c r="BC2885" s="1" t="s">
        <v>1702</v>
      </c>
      <c r="BD2885" t="s">
        <v>1698</v>
      </c>
      <c r="BE2885" t="s">
        <v>106</v>
      </c>
      <c r="BF2885">
        <v>39.922866820000003</v>
      </c>
      <c r="BG2885">
        <v>-75.186920169999993</v>
      </c>
      <c r="BH2885" t="s">
        <v>109</v>
      </c>
      <c r="BI2885">
        <v>7.69230769230769E-2</v>
      </c>
      <c r="BJ2885">
        <v>9.8000000000000007</v>
      </c>
    </row>
    <row r="2886" spans="1:62" x14ac:dyDescent="0.3">
      <c r="A2886" s="1" t="s">
        <v>1701</v>
      </c>
      <c r="B2886" s="1" t="s">
        <v>175</v>
      </c>
      <c r="C2886" t="s">
        <v>1648</v>
      </c>
      <c r="D2886">
        <v>2011</v>
      </c>
      <c r="E2886" t="s">
        <v>176</v>
      </c>
      <c r="F2886" t="s">
        <v>59</v>
      </c>
      <c r="G2886">
        <v>0.2705930755</v>
      </c>
      <c r="H2886">
        <v>0.54559743875</v>
      </c>
      <c r="I2886">
        <v>0.83487840000000002</v>
      </c>
      <c r="J2886">
        <v>1.464348</v>
      </c>
      <c r="K2886">
        <v>2.3523426000000001</v>
      </c>
      <c r="L2886">
        <v>3.1172965000000001</v>
      </c>
      <c r="M2886">
        <v>6</v>
      </c>
      <c r="N2886" t="str">
        <f t="shared" si="45"/>
        <v>421010055_43503</v>
      </c>
      <c r="O2886" t="e">
        <f>VLOOKUP(N2886,'HEM3 monitor concs'!D:L,9,FALSE)</f>
        <v>#N/A</v>
      </c>
      <c r="P2886" t="e">
        <f>VLOOKUP(N2886,'HEM3 monitor concs'!D:L,6,FALSE)</f>
        <v>#N/A</v>
      </c>
      <c r="Q2886" s="3">
        <v>1.09237349807692</v>
      </c>
      <c r="R2886">
        <v>0.618277437357732</v>
      </c>
      <c r="S2886" s="5">
        <v>0.3333043</v>
      </c>
      <c r="T2886">
        <v>52</v>
      </c>
      <c r="U2886">
        <v>7</v>
      </c>
      <c r="V2886">
        <v>0</v>
      </c>
      <c r="W2886">
        <v>14</v>
      </c>
      <c r="X2886">
        <v>9</v>
      </c>
      <c r="Y2886">
        <v>15</v>
      </c>
      <c r="Z2886">
        <v>14</v>
      </c>
      <c r="AA2886">
        <v>1</v>
      </c>
      <c r="AB2886">
        <v>13.461538461538501</v>
      </c>
      <c r="AC2886" t="s">
        <v>60</v>
      </c>
      <c r="AD2886" t="s">
        <v>60</v>
      </c>
      <c r="AE2886" t="s">
        <v>176</v>
      </c>
      <c r="AF2886" t="s">
        <v>62</v>
      </c>
      <c r="AI2886">
        <v>1</v>
      </c>
      <c r="AJ2886" s="2">
        <v>2.2000000000000001E-6</v>
      </c>
      <c r="AK2886">
        <v>8.9999999999999993E-3</v>
      </c>
      <c r="AL2886">
        <v>0.59530476610000005</v>
      </c>
      <c r="AM2886">
        <v>1.2003143652499999</v>
      </c>
      <c r="AN2886">
        <v>1.83673248</v>
      </c>
      <c r="AO2886">
        <v>3.2215655999999999</v>
      </c>
      <c r="AP2886">
        <v>5.17515372</v>
      </c>
      <c r="AQ2886">
        <v>6.8580522999999998</v>
      </c>
      <c r="AR2886">
        <v>2.4032216957692301</v>
      </c>
      <c r="AS2886">
        <v>0.73326946000000004</v>
      </c>
      <c r="AT2886">
        <v>3.0065897277777798E-2</v>
      </c>
      <c r="AU2886">
        <v>6.0621937638888901E-2</v>
      </c>
      <c r="AV2886">
        <v>9.2764266666666706E-2</v>
      </c>
      <c r="AW2886">
        <v>0.16270533333333301</v>
      </c>
      <c r="AX2886">
        <v>0.26137139999999998</v>
      </c>
      <c r="AY2886">
        <v>0.34636627777777801</v>
      </c>
      <c r="AZ2886">
        <v>0.12137483311965799</v>
      </c>
      <c r="BA2886">
        <v>3.7033811111111099E-2</v>
      </c>
      <c r="BB2886" t="s">
        <v>1694</v>
      </c>
      <c r="BC2886" s="1" t="s">
        <v>1702</v>
      </c>
      <c r="BD2886" t="s">
        <v>1698</v>
      </c>
      <c r="BE2886" t="s">
        <v>106</v>
      </c>
      <c r="BF2886">
        <v>39.922866820000003</v>
      </c>
      <c r="BG2886">
        <v>-75.186920169999993</v>
      </c>
      <c r="BH2886" t="s">
        <v>109</v>
      </c>
      <c r="BI2886">
        <v>0.45454545454545398</v>
      </c>
      <c r="BJ2886">
        <v>9</v>
      </c>
    </row>
    <row r="2887" spans="1:62" x14ac:dyDescent="0.3">
      <c r="A2887" s="1" t="s">
        <v>1701</v>
      </c>
      <c r="B2887" s="1" t="s">
        <v>202</v>
      </c>
      <c r="C2887" t="s">
        <v>1648</v>
      </c>
      <c r="D2887">
        <v>2011</v>
      </c>
      <c r="E2887" t="s">
        <v>203</v>
      </c>
      <c r="F2887" t="s">
        <v>59</v>
      </c>
      <c r="G2887">
        <v>0.52083690000000005</v>
      </c>
      <c r="H2887">
        <v>0.65104629999999997</v>
      </c>
      <c r="I2887">
        <v>0.84636</v>
      </c>
      <c r="J2887">
        <v>1.1284799999999999</v>
      </c>
      <c r="K2887">
        <v>1.367197</v>
      </c>
      <c r="L2887">
        <v>2.5390799999999998</v>
      </c>
      <c r="M2887">
        <v>6</v>
      </c>
      <c r="N2887" t="str">
        <f t="shared" si="45"/>
        <v>421010055_43704</v>
      </c>
      <c r="O2887" t="e">
        <f>VLOOKUP(N2887,'HEM3 monitor concs'!D:L,9,FALSE)</f>
        <v>#N/A</v>
      </c>
      <c r="P2887" t="e">
        <f>VLOOKUP(N2887,'HEM3 monitor concs'!D:L,6,FALSE)</f>
        <v>#N/A</v>
      </c>
      <c r="Q2887" s="3">
        <v>0.94170457540983599</v>
      </c>
      <c r="R2887">
        <v>0.16347353159252301</v>
      </c>
      <c r="S2887" s="5">
        <v>7.2338470000000002E-2</v>
      </c>
      <c r="T2887">
        <v>61</v>
      </c>
      <c r="U2887">
        <v>0</v>
      </c>
      <c r="V2887">
        <v>0</v>
      </c>
      <c r="W2887">
        <v>15</v>
      </c>
      <c r="X2887">
        <v>15</v>
      </c>
      <c r="Y2887">
        <v>16</v>
      </c>
      <c r="Z2887">
        <v>15</v>
      </c>
      <c r="AA2887">
        <v>1</v>
      </c>
      <c r="AB2887">
        <v>0</v>
      </c>
      <c r="AC2887" t="s">
        <v>60</v>
      </c>
      <c r="AD2887" t="s">
        <v>60</v>
      </c>
      <c r="AE2887" t="s">
        <v>203</v>
      </c>
      <c r="AF2887" t="s">
        <v>62</v>
      </c>
      <c r="AI2887">
        <v>1</v>
      </c>
      <c r="AJ2887" s="2">
        <v>6.7999999999999999E-5</v>
      </c>
      <c r="AK2887">
        <v>2E-3</v>
      </c>
      <c r="AL2887">
        <v>35.416909199999999</v>
      </c>
      <c r="AM2887">
        <v>44.271148400000001</v>
      </c>
      <c r="AN2887">
        <v>57.552480000000003</v>
      </c>
      <c r="AO2887">
        <v>76.736639999999994</v>
      </c>
      <c r="AP2887">
        <v>92.969396000000003</v>
      </c>
      <c r="AQ2887">
        <v>172.65744000000001</v>
      </c>
      <c r="AR2887">
        <v>64.0359111278689</v>
      </c>
      <c r="AS2887">
        <v>4.9190159600000003</v>
      </c>
      <c r="AT2887">
        <v>0.26041845000000002</v>
      </c>
      <c r="AU2887">
        <v>0.32552314999999998</v>
      </c>
      <c r="AV2887">
        <v>0.42318</v>
      </c>
      <c r="AW2887">
        <v>0.56423999999999996</v>
      </c>
      <c r="AX2887">
        <v>0.6835985</v>
      </c>
      <c r="AY2887">
        <v>1.2695399999999999</v>
      </c>
      <c r="AZ2887">
        <v>0.47085228770491799</v>
      </c>
      <c r="BA2887">
        <v>3.6169235000000001E-2</v>
      </c>
      <c r="BB2887" t="s">
        <v>1694</v>
      </c>
      <c r="BC2887" s="1" t="s">
        <v>1702</v>
      </c>
      <c r="BD2887" t="s">
        <v>1698</v>
      </c>
      <c r="BE2887" t="s">
        <v>106</v>
      </c>
      <c r="BF2887">
        <v>39.922866820000003</v>
      </c>
      <c r="BG2887">
        <v>-75.186920169999993</v>
      </c>
      <c r="BH2887" t="s">
        <v>109</v>
      </c>
      <c r="BI2887">
        <v>1.4705882352941201E-2</v>
      </c>
      <c r="BJ2887">
        <v>2</v>
      </c>
    </row>
    <row r="2888" spans="1:62" x14ac:dyDescent="0.3">
      <c r="A2888" s="1" t="s">
        <v>1701</v>
      </c>
      <c r="B2888" s="1" t="s">
        <v>177</v>
      </c>
      <c r="C2888" t="s">
        <v>1648</v>
      </c>
      <c r="D2888">
        <v>2011</v>
      </c>
      <c r="E2888" t="s">
        <v>178</v>
      </c>
      <c r="F2888" t="s">
        <v>59</v>
      </c>
      <c r="G2888">
        <v>0.92926850000000005</v>
      </c>
      <c r="H2888">
        <v>1.032521</v>
      </c>
      <c r="I2888">
        <v>1.0944719999999999</v>
      </c>
      <c r="J2888">
        <v>1.2183740000000001</v>
      </c>
      <c r="K2888">
        <v>1.321626</v>
      </c>
      <c r="L2888">
        <v>1.8585370000000001</v>
      </c>
      <c r="M2888">
        <v>6</v>
      </c>
      <c r="N2888" t="str">
        <f t="shared" si="45"/>
        <v>421010055_43801</v>
      </c>
      <c r="O2888">
        <f>VLOOKUP(N2888,'HEM3 monitor concs'!D:L,9,FALSE)</f>
        <v>1.0902537851816301</v>
      </c>
      <c r="P2888">
        <f>VLOOKUP(N2888,'HEM3 monitor concs'!D:L,6,FALSE)</f>
        <v>2.5378518163000002E-4</v>
      </c>
      <c r="Q2888" s="3">
        <v>1.1178304540983599</v>
      </c>
      <c r="R2888">
        <v>3.9551895709816903E-2</v>
      </c>
      <c r="S2888" s="5">
        <v>0.2065041</v>
      </c>
      <c r="T2888">
        <v>61</v>
      </c>
      <c r="U2888">
        <v>0</v>
      </c>
      <c r="V2888">
        <v>0</v>
      </c>
      <c r="W2888">
        <v>15</v>
      </c>
      <c r="X2888">
        <v>15</v>
      </c>
      <c r="Y2888">
        <v>16</v>
      </c>
      <c r="Z2888">
        <v>15</v>
      </c>
      <c r="AA2888">
        <v>1</v>
      </c>
      <c r="AB2888">
        <v>0</v>
      </c>
      <c r="AC2888" t="s">
        <v>60</v>
      </c>
      <c r="AD2888" t="s">
        <v>60</v>
      </c>
      <c r="AE2888" t="s">
        <v>179</v>
      </c>
      <c r="AF2888" t="s">
        <v>84</v>
      </c>
      <c r="AI2888">
        <v>1</v>
      </c>
      <c r="AJ2888" t="s">
        <v>60</v>
      </c>
      <c r="AK2888">
        <v>0.09</v>
      </c>
      <c r="AL2888" t="s">
        <v>60</v>
      </c>
      <c r="AM2888" t="s">
        <v>60</v>
      </c>
      <c r="AN2888" t="s">
        <v>60</v>
      </c>
      <c r="AO2888" t="s">
        <v>60</v>
      </c>
      <c r="AP2888" t="s">
        <v>60</v>
      </c>
      <c r="AQ2888" t="s">
        <v>60</v>
      </c>
      <c r="AR2888" t="s">
        <v>60</v>
      </c>
      <c r="AS2888" t="s">
        <v>60</v>
      </c>
      <c r="AT2888">
        <v>1.03252055555556E-2</v>
      </c>
      <c r="AU2888">
        <v>1.1472455555555599E-2</v>
      </c>
      <c r="AV2888">
        <v>1.2160799999999999E-2</v>
      </c>
      <c r="AW2888">
        <v>1.35374888888889E-2</v>
      </c>
      <c r="AX2888">
        <v>1.46847333333333E-2</v>
      </c>
      <c r="AY2888">
        <v>2.06504111111111E-2</v>
      </c>
      <c r="AZ2888">
        <v>1.24203383788707E-2</v>
      </c>
      <c r="BA2888">
        <v>2.2944900000000002E-3</v>
      </c>
      <c r="BB2888" t="s">
        <v>1694</v>
      </c>
      <c r="BC2888" s="1" t="s">
        <v>1702</v>
      </c>
      <c r="BD2888" t="s">
        <v>1698</v>
      </c>
      <c r="BE2888" t="s">
        <v>106</v>
      </c>
      <c r="BF2888">
        <v>39.922866820000003</v>
      </c>
      <c r="BG2888">
        <v>-75.186920169999993</v>
      </c>
      <c r="BH2888" t="s">
        <v>109</v>
      </c>
      <c r="BI2888" t="s">
        <v>60</v>
      </c>
      <c r="BJ2888">
        <v>90</v>
      </c>
    </row>
    <row r="2889" spans="1:62" x14ac:dyDescent="0.3">
      <c r="A2889" s="1" t="s">
        <v>1701</v>
      </c>
      <c r="B2889" s="1" t="s">
        <v>204</v>
      </c>
      <c r="C2889" t="s">
        <v>1648</v>
      </c>
      <c r="D2889">
        <v>2011</v>
      </c>
      <c r="E2889" t="s">
        <v>205</v>
      </c>
      <c r="F2889" t="s">
        <v>59</v>
      </c>
      <c r="G2889">
        <v>0.3821001</v>
      </c>
      <c r="H2889">
        <v>0.4168364</v>
      </c>
      <c r="I2889">
        <v>0.4863092</v>
      </c>
      <c r="J2889">
        <v>0.55578190000000005</v>
      </c>
      <c r="K2889">
        <v>0.62525470000000005</v>
      </c>
      <c r="L2889">
        <v>0.97261830000000005</v>
      </c>
      <c r="M2889">
        <v>6</v>
      </c>
      <c r="N2889" t="str">
        <f t="shared" si="45"/>
        <v>421010055_43802</v>
      </c>
      <c r="O2889" t="e">
        <f>VLOOKUP(N2889,'HEM3 monitor concs'!D:L,9,FALSE)</f>
        <v>#N/A</v>
      </c>
      <c r="P2889" t="e">
        <f>VLOOKUP(N2889,'HEM3 monitor concs'!D:L,6,FALSE)</f>
        <v>#N/A</v>
      </c>
      <c r="Q2889" s="3">
        <v>0.49598981639344297</v>
      </c>
      <c r="R2889">
        <v>1.4766202601665101E-2</v>
      </c>
      <c r="S2889" s="5">
        <v>0.3473637</v>
      </c>
      <c r="T2889">
        <v>61</v>
      </c>
      <c r="U2889">
        <v>1</v>
      </c>
      <c r="V2889">
        <v>0</v>
      </c>
      <c r="W2889">
        <v>15</v>
      </c>
      <c r="X2889">
        <v>15</v>
      </c>
      <c r="Y2889">
        <v>16</v>
      </c>
      <c r="Z2889">
        <v>15</v>
      </c>
      <c r="AA2889">
        <v>1</v>
      </c>
      <c r="AB2889">
        <v>1.63934426229508</v>
      </c>
      <c r="AC2889" t="s">
        <v>60</v>
      </c>
      <c r="AD2889" t="s">
        <v>60</v>
      </c>
      <c r="AE2889" t="s">
        <v>206</v>
      </c>
      <c r="AF2889" t="s">
        <v>93</v>
      </c>
      <c r="AI2889">
        <v>1</v>
      </c>
      <c r="AJ2889" s="2">
        <v>1.6000000000000001E-8</v>
      </c>
      <c r="AK2889">
        <v>0.6</v>
      </c>
      <c r="AL2889">
        <v>6.1136016E-3</v>
      </c>
      <c r="AM2889">
        <v>6.6693823999999999E-3</v>
      </c>
      <c r="AN2889">
        <v>7.7809471999999999E-3</v>
      </c>
      <c r="AO2889">
        <v>8.8925103999999994E-3</v>
      </c>
      <c r="AP2889">
        <v>1.00040752E-2</v>
      </c>
      <c r="AQ2889">
        <v>1.5561892799999999E-2</v>
      </c>
      <c r="AR2889">
        <v>7.93583706229508E-3</v>
      </c>
      <c r="AS2889">
        <v>5.5578192000000004E-3</v>
      </c>
      <c r="AT2889">
        <v>6.3683350000000001E-4</v>
      </c>
      <c r="AU2889">
        <v>6.9472733333333296E-4</v>
      </c>
      <c r="AV2889">
        <v>8.1051533333333298E-4</v>
      </c>
      <c r="AW2889">
        <v>9.2630316666666697E-4</v>
      </c>
      <c r="AX2889">
        <v>1.04209116666667E-3</v>
      </c>
      <c r="AY2889">
        <v>1.6210305E-3</v>
      </c>
      <c r="AZ2889">
        <v>8.2664969398907101E-4</v>
      </c>
      <c r="BA2889">
        <v>5.7893949999999995E-4</v>
      </c>
      <c r="BB2889" t="s">
        <v>1694</v>
      </c>
      <c r="BC2889" s="1" t="s">
        <v>1702</v>
      </c>
      <c r="BD2889" t="s">
        <v>1698</v>
      </c>
      <c r="BE2889" t="s">
        <v>106</v>
      </c>
      <c r="BF2889">
        <v>39.922866820000003</v>
      </c>
      <c r="BG2889">
        <v>-75.186920169999993</v>
      </c>
      <c r="BH2889" t="s">
        <v>109</v>
      </c>
      <c r="BI2889">
        <v>62.5</v>
      </c>
      <c r="BJ2889">
        <v>600</v>
      </c>
    </row>
    <row r="2890" spans="1:62" x14ac:dyDescent="0.3">
      <c r="A2890" s="1" t="s">
        <v>1701</v>
      </c>
      <c r="B2890" s="1" t="s">
        <v>254</v>
      </c>
      <c r="C2890" t="s">
        <v>1648</v>
      </c>
      <c r="D2890">
        <v>2011</v>
      </c>
      <c r="E2890" t="s">
        <v>255</v>
      </c>
      <c r="F2890" t="s">
        <v>59</v>
      </c>
      <c r="G2890">
        <v>0.17369409999999999</v>
      </c>
      <c r="H2890">
        <v>0.26054119999999997</v>
      </c>
      <c r="I2890">
        <v>0.43423529999999999</v>
      </c>
      <c r="J2890">
        <v>0.95531759999999999</v>
      </c>
      <c r="K2890">
        <v>1.6500939999999999</v>
      </c>
      <c r="L2890">
        <v>3.387035</v>
      </c>
      <c r="M2890">
        <v>6</v>
      </c>
      <c r="N2890" t="str">
        <f t="shared" si="45"/>
        <v>421010055_45109</v>
      </c>
      <c r="O2890" t="e">
        <f>VLOOKUP(N2890,'HEM3 monitor concs'!D:L,9,FALSE)</f>
        <v>#N/A</v>
      </c>
      <c r="P2890" t="e">
        <f>VLOOKUP(N2890,'HEM3 monitor concs'!D:L,6,FALSE)</f>
        <v>#N/A</v>
      </c>
      <c r="Q2890" s="3">
        <v>0.73962369491803304</v>
      </c>
      <c r="R2890">
        <v>0.473409904885085</v>
      </c>
      <c r="S2890" s="5">
        <v>5.427941E-2</v>
      </c>
      <c r="T2890">
        <v>61</v>
      </c>
      <c r="U2890">
        <v>2</v>
      </c>
      <c r="V2890">
        <v>1</v>
      </c>
      <c r="W2890">
        <v>15</v>
      </c>
      <c r="X2890">
        <v>15</v>
      </c>
      <c r="Y2890">
        <v>16</v>
      </c>
      <c r="Z2890">
        <v>15</v>
      </c>
      <c r="AA2890">
        <v>1</v>
      </c>
      <c r="AB2890">
        <v>3.27868852459016</v>
      </c>
      <c r="AC2890" t="s">
        <v>60</v>
      </c>
      <c r="AD2890" t="s">
        <v>60</v>
      </c>
      <c r="AE2890" t="s">
        <v>256</v>
      </c>
      <c r="AF2890" t="s">
        <v>84</v>
      </c>
      <c r="AI2890">
        <v>1</v>
      </c>
      <c r="AJ2890" t="s">
        <v>60</v>
      </c>
      <c r="AK2890">
        <v>0.1</v>
      </c>
      <c r="AL2890" t="s">
        <v>60</v>
      </c>
      <c r="AM2890" t="s">
        <v>60</v>
      </c>
      <c r="AN2890" t="s">
        <v>60</v>
      </c>
      <c r="AO2890" t="s">
        <v>60</v>
      </c>
      <c r="AP2890" t="s">
        <v>60</v>
      </c>
      <c r="AQ2890" t="s">
        <v>60</v>
      </c>
      <c r="AR2890" t="s">
        <v>60</v>
      </c>
      <c r="AS2890" t="s">
        <v>60</v>
      </c>
      <c r="AT2890">
        <v>1.7369410000000001E-3</v>
      </c>
      <c r="AU2890">
        <v>2.6054120000000001E-3</v>
      </c>
      <c r="AV2890">
        <v>4.3423530000000002E-3</v>
      </c>
      <c r="AW2890">
        <v>9.553176E-3</v>
      </c>
      <c r="AX2890">
        <v>1.6500939999999999E-2</v>
      </c>
      <c r="AY2890">
        <v>3.387035E-2</v>
      </c>
      <c r="AZ2890">
        <v>7.3962369491803303E-3</v>
      </c>
      <c r="BA2890">
        <v>5.4279410000000001E-4</v>
      </c>
      <c r="BB2890" t="s">
        <v>1694</v>
      </c>
      <c r="BC2890" s="1" t="s">
        <v>1702</v>
      </c>
      <c r="BD2890" t="s">
        <v>1698</v>
      </c>
      <c r="BE2890" t="s">
        <v>106</v>
      </c>
      <c r="BF2890">
        <v>39.922866820000003</v>
      </c>
      <c r="BG2890">
        <v>-75.186920169999993</v>
      </c>
      <c r="BH2890" t="s">
        <v>109</v>
      </c>
      <c r="BI2890" t="s">
        <v>60</v>
      </c>
      <c r="BJ2890">
        <v>100</v>
      </c>
    </row>
    <row r="2891" spans="1:62" x14ac:dyDescent="0.3">
      <c r="A2891" s="1" t="s">
        <v>1701</v>
      </c>
      <c r="B2891" s="1" t="s">
        <v>257</v>
      </c>
      <c r="C2891" t="s">
        <v>1648</v>
      </c>
      <c r="D2891">
        <v>2011</v>
      </c>
      <c r="E2891" t="s">
        <v>258</v>
      </c>
      <c r="F2891" t="s">
        <v>59</v>
      </c>
      <c r="G2891">
        <v>0.35143489999999999</v>
      </c>
      <c r="H2891">
        <v>0.51117800000000002</v>
      </c>
      <c r="I2891">
        <v>0.73481850000000004</v>
      </c>
      <c r="J2891">
        <v>1.0862529999999999</v>
      </c>
      <c r="K2891">
        <v>1.6293800000000001</v>
      </c>
      <c r="L2891">
        <v>6.7411589999999997</v>
      </c>
      <c r="M2891">
        <v>6</v>
      </c>
      <c r="N2891" t="str">
        <f t="shared" si="45"/>
        <v>421010055_45201</v>
      </c>
      <c r="O2891" t="e">
        <f>VLOOKUP(N2891,'HEM3 monitor concs'!D:L,9,FALSE)</f>
        <v>#N/A</v>
      </c>
      <c r="P2891" t="e">
        <f>VLOOKUP(N2891,'HEM3 monitor concs'!D:L,6,FALSE)</f>
        <v>#N/A</v>
      </c>
      <c r="Q2891" s="3">
        <v>0.98412239344262298</v>
      </c>
      <c r="R2891">
        <v>1.0191773123154699</v>
      </c>
      <c r="S2891" s="5">
        <v>5.3247709999999997E-2</v>
      </c>
      <c r="T2891">
        <v>61</v>
      </c>
      <c r="U2891">
        <v>0</v>
      </c>
      <c r="V2891">
        <v>0</v>
      </c>
      <c r="W2891">
        <v>15</v>
      </c>
      <c r="X2891">
        <v>15</v>
      </c>
      <c r="Y2891">
        <v>16</v>
      </c>
      <c r="Z2891">
        <v>15</v>
      </c>
      <c r="AA2891">
        <v>1</v>
      </c>
      <c r="AB2891">
        <v>0</v>
      </c>
      <c r="AC2891" t="s">
        <v>60</v>
      </c>
      <c r="AD2891" t="s">
        <v>60</v>
      </c>
      <c r="AE2891" t="s">
        <v>258</v>
      </c>
      <c r="AF2891" t="s">
        <v>88</v>
      </c>
      <c r="AI2891">
        <v>1</v>
      </c>
      <c r="AJ2891" s="2">
        <v>7.7999999999999999E-6</v>
      </c>
      <c r="AK2891">
        <v>0.03</v>
      </c>
      <c r="AL2891">
        <v>2.7411922199999998</v>
      </c>
      <c r="AM2891">
        <v>3.9871884</v>
      </c>
      <c r="AN2891">
        <v>5.7315842999999997</v>
      </c>
      <c r="AO2891">
        <v>8.4727733999999995</v>
      </c>
      <c r="AP2891">
        <v>12.709163999999999</v>
      </c>
      <c r="AQ2891">
        <v>52.581040199999997</v>
      </c>
      <c r="AR2891">
        <v>7.67615466885246</v>
      </c>
      <c r="AS2891">
        <v>0.41533213800000002</v>
      </c>
      <c r="AT2891">
        <v>1.1714496666666701E-2</v>
      </c>
      <c r="AU2891">
        <v>1.7039266666666698E-2</v>
      </c>
      <c r="AV2891">
        <v>2.449395E-2</v>
      </c>
      <c r="AW2891">
        <v>3.6208433333333297E-2</v>
      </c>
      <c r="AX2891">
        <v>5.4312666666666697E-2</v>
      </c>
      <c r="AY2891">
        <v>0.2247053</v>
      </c>
      <c r="AZ2891">
        <v>3.2804079781420803E-2</v>
      </c>
      <c r="BA2891">
        <v>1.7749236666666701E-3</v>
      </c>
      <c r="BB2891" t="s">
        <v>1694</v>
      </c>
      <c r="BC2891" s="1" t="s">
        <v>1702</v>
      </c>
      <c r="BD2891" t="s">
        <v>1698</v>
      </c>
      <c r="BE2891" t="s">
        <v>106</v>
      </c>
      <c r="BF2891">
        <v>39.922866820000003</v>
      </c>
      <c r="BG2891">
        <v>-75.186920169999993</v>
      </c>
      <c r="BH2891" t="s">
        <v>109</v>
      </c>
      <c r="BI2891">
        <v>0.128205128205128</v>
      </c>
      <c r="BJ2891">
        <v>30</v>
      </c>
    </row>
    <row r="2892" spans="1:62" x14ac:dyDescent="0.3">
      <c r="A2892" s="1" t="s">
        <v>1701</v>
      </c>
      <c r="B2892" s="1" t="s">
        <v>259</v>
      </c>
      <c r="C2892" t="s">
        <v>1648</v>
      </c>
      <c r="D2892">
        <v>2011</v>
      </c>
      <c r="E2892" t="s">
        <v>260</v>
      </c>
      <c r="F2892" t="s">
        <v>59</v>
      </c>
      <c r="G2892">
        <v>0.48991370000000001</v>
      </c>
      <c r="H2892">
        <v>0.75371339999999998</v>
      </c>
      <c r="I2892">
        <v>1.1305700000000001</v>
      </c>
      <c r="J2892">
        <v>2.3365109999999998</v>
      </c>
      <c r="K2892">
        <v>3.8062520000000002</v>
      </c>
      <c r="L2892">
        <v>7.3863909999999997</v>
      </c>
      <c r="M2892">
        <v>6</v>
      </c>
      <c r="N2892" t="str">
        <f t="shared" si="45"/>
        <v>421010055_45202</v>
      </c>
      <c r="O2892" t="e">
        <f>VLOOKUP(N2892,'HEM3 monitor concs'!D:L,9,FALSE)</f>
        <v>#N/A</v>
      </c>
      <c r="P2892" t="e">
        <f>VLOOKUP(N2892,'HEM3 monitor concs'!D:L,6,FALSE)</f>
        <v>#N/A</v>
      </c>
      <c r="Q2892" s="3">
        <v>1.75454587868852</v>
      </c>
      <c r="R2892">
        <v>2.3047409400459702</v>
      </c>
      <c r="S2892" s="5">
        <v>5.3836670000000003E-2</v>
      </c>
      <c r="T2892">
        <v>61</v>
      </c>
      <c r="U2892">
        <v>0</v>
      </c>
      <c r="V2892">
        <v>0</v>
      </c>
      <c r="W2892">
        <v>15</v>
      </c>
      <c r="X2892">
        <v>15</v>
      </c>
      <c r="Y2892">
        <v>16</v>
      </c>
      <c r="Z2892">
        <v>15</v>
      </c>
      <c r="AA2892">
        <v>1</v>
      </c>
      <c r="AB2892">
        <v>0</v>
      </c>
      <c r="AC2892" t="s">
        <v>60</v>
      </c>
      <c r="AD2892" t="s">
        <v>60</v>
      </c>
      <c r="AE2892" t="s">
        <v>260</v>
      </c>
      <c r="AF2892" t="s">
        <v>62</v>
      </c>
      <c r="AG2892" t="s">
        <v>84</v>
      </c>
      <c r="AI2892">
        <v>1</v>
      </c>
      <c r="AJ2892" t="s">
        <v>60</v>
      </c>
      <c r="AK2892">
        <v>5</v>
      </c>
      <c r="AL2892" t="s">
        <v>60</v>
      </c>
      <c r="AM2892" t="s">
        <v>60</v>
      </c>
      <c r="AN2892" t="s">
        <v>60</v>
      </c>
      <c r="AO2892" t="s">
        <v>60</v>
      </c>
      <c r="AP2892" t="s">
        <v>60</v>
      </c>
      <c r="AQ2892" t="s">
        <v>60</v>
      </c>
      <c r="AR2892" t="s">
        <v>60</v>
      </c>
      <c r="AS2892" t="s">
        <v>60</v>
      </c>
      <c r="AT2892" s="2">
        <v>9.7982739999999996E-5</v>
      </c>
      <c r="AU2892">
        <v>1.5074268000000001E-4</v>
      </c>
      <c r="AV2892">
        <v>2.26114E-4</v>
      </c>
      <c r="AW2892">
        <v>4.6730220000000002E-4</v>
      </c>
      <c r="AX2892">
        <v>7.6125040000000002E-4</v>
      </c>
      <c r="AY2892">
        <v>1.4772781999999999E-3</v>
      </c>
      <c r="AZ2892">
        <v>3.5090917573770498E-4</v>
      </c>
      <c r="BA2892" s="2">
        <v>1.0767334000000001E-5</v>
      </c>
      <c r="BB2892" t="s">
        <v>1694</v>
      </c>
      <c r="BC2892" s="1" t="s">
        <v>1702</v>
      </c>
      <c r="BD2892" t="s">
        <v>1698</v>
      </c>
      <c r="BE2892" t="s">
        <v>106</v>
      </c>
      <c r="BF2892">
        <v>39.922866820000003</v>
      </c>
      <c r="BG2892">
        <v>-75.186920169999993</v>
      </c>
      <c r="BH2892" t="s">
        <v>109</v>
      </c>
      <c r="BI2892" t="s">
        <v>60</v>
      </c>
      <c r="BJ2892">
        <v>5000</v>
      </c>
    </row>
    <row r="2893" spans="1:62" x14ac:dyDescent="0.3">
      <c r="A2893" s="1" t="s">
        <v>1701</v>
      </c>
      <c r="B2893" s="1" t="s">
        <v>261</v>
      </c>
      <c r="C2893" t="s">
        <v>1648</v>
      </c>
      <c r="D2893">
        <v>2011</v>
      </c>
      <c r="E2893" t="s">
        <v>262</v>
      </c>
      <c r="F2893" t="s">
        <v>59</v>
      </c>
      <c r="G2893">
        <v>9.5092510000000005E-2</v>
      </c>
      <c r="H2893">
        <v>0.14263870000000001</v>
      </c>
      <c r="I2893">
        <v>0.19018499999999999</v>
      </c>
      <c r="J2893">
        <v>0.3328238</v>
      </c>
      <c r="K2893">
        <v>0.47546250000000001</v>
      </c>
      <c r="L2893">
        <v>1.0460179999999999</v>
      </c>
      <c r="M2893">
        <v>6</v>
      </c>
      <c r="N2893" t="str">
        <f t="shared" si="45"/>
        <v>421010055_45203</v>
      </c>
      <c r="O2893">
        <f>VLOOKUP(N2893,'HEM3 monitor concs'!D:L,9,FALSE)</f>
        <v>0.63163407091100399</v>
      </c>
      <c r="P2893">
        <f>VLOOKUP(N2893,'HEM3 monitor concs'!D:L,6,FALSE)</f>
        <v>0.61563407091100397</v>
      </c>
      <c r="Q2893" s="3">
        <v>0.23227512114754101</v>
      </c>
      <c r="R2893">
        <v>3.3917117909330399E-2</v>
      </c>
      <c r="S2893" s="5">
        <v>5.9432810000000003E-2</v>
      </c>
      <c r="T2893">
        <v>61</v>
      </c>
      <c r="U2893">
        <v>6</v>
      </c>
      <c r="V2893">
        <v>6</v>
      </c>
      <c r="W2893">
        <v>15</v>
      </c>
      <c r="X2893">
        <v>15</v>
      </c>
      <c r="Y2893">
        <v>16</v>
      </c>
      <c r="Z2893">
        <v>15</v>
      </c>
      <c r="AA2893">
        <v>1</v>
      </c>
      <c r="AB2893">
        <v>9.8360655737704903</v>
      </c>
      <c r="AC2893" t="s">
        <v>60</v>
      </c>
      <c r="AD2893" t="s">
        <v>60</v>
      </c>
      <c r="AE2893" t="s">
        <v>263</v>
      </c>
      <c r="AF2893" t="s">
        <v>68</v>
      </c>
      <c r="AI2893">
        <v>1</v>
      </c>
      <c r="AJ2893" s="2">
        <v>2.5000000000000002E-6</v>
      </c>
      <c r="AK2893">
        <v>1</v>
      </c>
      <c r="AL2893">
        <v>0.23773127499999999</v>
      </c>
      <c r="AM2893">
        <v>0.35659675000000002</v>
      </c>
      <c r="AN2893">
        <v>0.47546250000000001</v>
      </c>
      <c r="AO2893">
        <v>0.83205949999999995</v>
      </c>
      <c r="AP2893">
        <v>1.18865625</v>
      </c>
      <c r="AQ2893">
        <v>2.6150449999999998</v>
      </c>
      <c r="AR2893">
        <v>0.58068780286885202</v>
      </c>
      <c r="AS2893">
        <v>0.14858202500000001</v>
      </c>
      <c r="AT2893" s="2">
        <v>9.5092509999999999E-5</v>
      </c>
      <c r="AU2893">
        <v>1.4263869999999999E-4</v>
      </c>
      <c r="AV2893">
        <v>1.90185E-4</v>
      </c>
      <c r="AW2893">
        <v>3.328238E-4</v>
      </c>
      <c r="AX2893">
        <v>4.7546250000000002E-4</v>
      </c>
      <c r="AY2893">
        <v>1.0460179999999999E-3</v>
      </c>
      <c r="AZ2893">
        <v>2.32275121147541E-4</v>
      </c>
      <c r="BA2893" s="2">
        <v>5.9432809999999999E-5</v>
      </c>
      <c r="BB2893" t="s">
        <v>1694</v>
      </c>
      <c r="BC2893" s="1" t="s">
        <v>1702</v>
      </c>
      <c r="BD2893" t="s">
        <v>1698</v>
      </c>
      <c r="BE2893" t="s">
        <v>106</v>
      </c>
      <c r="BF2893">
        <v>39.922866820000003</v>
      </c>
      <c r="BG2893">
        <v>-75.186920169999993</v>
      </c>
      <c r="BH2893" t="s">
        <v>109</v>
      </c>
      <c r="BI2893">
        <v>0.4</v>
      </c>
      <c r="BJ2893">
        <v>1000</v>
      </c>
    </row>
    <row r="2894" spans="1:62" x14ac:dyDescent="0.3">
      <c r="A2894" s="1" t="s">
        <v>1701</v>
      </c>
      <c r="B2894" s="1" t="s">
        <v>264</v>
      </c>
      <c r="C2894" t="s">
        <v>1648</v>
      </c>
      <c r="D2894">
        <v>2011</v>
      </c>
      <c r="E2894" t="s">
        <v>265</v>
      </c>
      <c r="F2894" t="s">
        <v>59</v>
      </c>
      <c r="G2894">
        <v>4.3423530000000002E-2</v>
      </c>
      <c r="H2894">
        <v>8.6847060000000004E-2</v>
      </c>
      <c r="I2894">
        <v>0.17369409999999999</v>
      </c>
      <c r="J2894">
        <v>0.34738819999999998</v>
      </c>
      <c r="K2894">
        <v>0.47765879999999999</v>
      </c>
      <c r="L2894">
        <v>1.215859</v>
      </c>
      <c r="M2894">
        <v>6</v>
      </c>
      <c r="N2894" t="str">
        <f t="shared" si="45"/>
        <v>421010055_45204</v>
      </c>
      <c r="O2894" t="e">
        <f>VLOOKUP(N2894,'HEM3 monitor concs'!D:L,9,FALSE)</f>
        <v>#N/A</v>
      </c>
      <c r="P2894" t="e">
        <f>VLOOKUP(N2894,'HEM3 monitor concs'!D:L,6,FALSE)</f>
        <v>#N/A</v>
      </c>
      <c r="Q2894" s="3">
        <v>0.24060906442623001</v>
      </c>
      <c r="R2894">
        <v>4.5416244380543001E-2</v>
      </c>
      <c r="S2894" s="5">
        <v>5.427941E-2</v>
      </c>
      <c r="T2894">
        <v>61</v>
      </c>
      <c r="U2894">
        <v>8</v>
      </c>
      <c r="V2894">
        <v>3</v>
      </c>
      <c r="W2894">
        <v>15</v>
      </c>
      <c r="X2894">
        <v>15</v>
      </c>
      <c r="Y2894">
        <v>16</v>
      </c>
      <c r="Z2894">
        <v>15</v>
      </c>
      <c r="AA2894">
        <v>1</v>
      </c>
      <c r="AB2894">
        <v>13.1147540983607</v>
      </c>
      <c r="AC2894" t="s">
        <v>60</v>
      </c>
      <c r="AD2894" t="s">
        <v>60</v>
      </c>
      <c r="AE2894" t="s">
        <v>265</v>
      </c>
      <c r="AF2894" t="s">
        <v>84</v>
      </c>
      <c r="AI2894">
        <v>1</v>
      </c>
      <c r="AJ2894" t="s">
        <v>60</v>
      </c>
      <c r="AK2894">
        <v>0.1</v>
      </c>
      <c r="AL2894" t="s">
        <v>60</v>
      </c>
      <c r="AM2894" t="s">
        <v>60</v>
      </c>
      <c r="AN2894" t="s">
        <v>60</v>
      </c>
      <c r="AO2894" t="s">
        <v>60</v>
      </c>
      <c r="AP2894" t="s">
        <v>60</v>
      </c>
      <c r="AQ2894" t="s">
        <v>60</v>
      </c>
      <c r="AR2894" t="s">
        <v>60</v>
      </c>
      <c r="AS2894" t="s">
        <v>60</v>
      </c>
      <c r="AT2894">
        <v>4.3423529999999999E-4</v>
      </c>
      <c r="AU2894">
        <v>8.6847059999999997E-4</v>
      </c>
      <c r="AV2894">
        <v>1.7369410000000001E-3</v>
      </c>
      <c r="AW2894">
        <v>3.4738820000000002E-3</v>
      </c>
      <c r="AX2894">
        <v>4.776588E-3</v>
      </c>
      <c r="AY2894">
        <v>1.215859E-2</v>
      </c>
      <c r="AZ2894">
        <v>2.4060906442622998E-3</v>
      </c>
      <c r="BA2894">
        <v>5.4279410000000001E-4</v>
      </c>
      <c r="BB2894" t="s">
        <v>1694</v>
      </c>
      <c r="BC2894" s="1" t="s">
        <v>1702</v>
      </c>
      <c r="BD2894" t="s">
        <v>1698</v>
      </c>
      <c r="BE2894" t="s">
        <v>106</v>
      </c>
      <c r="BF2894">
        <v>39.922866820000003</v>
      </c>
      <c r="BG2894">
        <v>-75.186920169999993</v>
      </c>
      <c r="BH2894" t="s">
        <v>109</v>
      </c>
      <c r="BI2894" t="s">
        <v>60</v>
      </c>
      <c r="BJ2894">
        <v>100</v>
      </c>
    </row>
    <row r="2895" spans="1:62" x14ac:dyDescent="0.3">
      <c r="A2895" s="1" t="s">
        <v>1701</v>
      </c>
      <c r="B2895" s="1" t="s">
        <v>270</v>
      </c>
      <c r="C2895" t="s">
        <v>1648</v>
      </c>
      <c r="D2895">
        <v>2011</v>
      </c>
      <c r="E2895" t="s">
        <v>271</v>
      </c>
      <c r="F2895" t="s">
        <v>59</v>
      </c>
      <c r="G2895">
        <v>0</v>
      </c>
      <c r="H2895">
        <v>0</v>
      </c>
      <c r="I2895">
        <v>0.12024600000000001</v>
      </c>
      <c r="J2895">
        <v>0.180369</v>
      </c>
      <c r="K2895">
        <v>0.30061500000000002</v>
      </c>
      <c r="L2895">
        <v>0.90184500000000001</v>
      </c>
      <c r="M2895">
        <v>6</v>
      </c>
      <c r="N2895" t="str">
        <f t="shared" si="45"/>
        <v>421010055_45807</v>
      </c>
      <c r="O2895" t="e">
        <f>VLOOKUP(N2895,'HEM3 monitor concs'!D:L,9,FALSE)</f>
        <v>#N/A</v>
      </c>
      <c r="P2895" t="e">
        <f>VLOOKUP(N2895,'HEM3 monitor concs'!D:L,6,FALSE)</f>
        <v>#N/A</v>
      </c>
      <c r="Q2895" s="3">
        <v>0.11334663934426201</v>
      </c>
      <c r="R2895">
        <v>2.19414875043344E-2</v>
      </c>
      <c r="S2895" s="5">
        <v>0.100205</v>
      </c>
      <c r="T2895">
        <v>61</v>
      </c>
      <c r="U2895">
        <v>29</v>
      </c>
      <c r="V2895">
        <v>26</v>
      </c>
      <c r="W2895">
        <v>15</v>
      </c>
      <c r="X2895">
        <v>15</v>
      </c>
      <c r="Y2895">
        <v>16</v>
      </c>
      <c r="Z2895">
        <v>15</v>
      </c>
      <c r="AA2895">
        <v>1</v>
      </c>
      <c r="AB2895">
        <v>47.540983606557397</v>
      </c>
      <c r="AC2895" t="s">
        <v>60</v>
      </c>
      <c r="AD2895" t="s">
        <v>60</v>
      </c>
      <c r="AE2895" t="s">
        <v>272</v>
      </c>
      <c r="AF2895" t="s">
        <v>93</v>
      </c>
      <c r="AI2895">
        <v>1</v>
      </c>
      <c r="AJ2895" s="2">
        <v>1.1E-5</v>
      </c>
      <c r="AK2895">
        <v>0.8</v>
      </c>
      <c r="AL2895">
        <v>0</v>
      </c>
      <c r="AM2895">
        <v>0</v>
      </c>
      <c r="AN2895">
        <v>1.3227059999999999</v>
      </c>
      <c r="AO2895">
        <v>1.984059</v>
      </c>
      <c r="AP2895">
        <v>3.306765</v>
      </c>
      <c r="AQ2895">
        <v>9.9202949999999994</v>
      </c>
      <c r="AR2895">
        <v>1.24681303278689</v>
      </c>
      <c r="AS2895">
        <v>1.102255</v>
      </c>
      <c r="AT2895">
        <v>0</v>
      </c>
      <c r="AU2895">
        <v>0</v>
      </c>
      <c r="AV2895">
        <v>1.503075E-4</v>
      </c>
      <c r="AW2895">
        <v>2.2546124999999999E-4</v>
      </c>
      <c r="AX2895">
        <v>3.7576875E-4</v>
      </c>
      <c r="AY2895">
        <v>1.1273062500000001E-3</v>
      </c>
      <c r="AZ2895">
        <v>1.4168329918032801E-4</v>
      </c>
      <c r="BA2895">
        <v>1.2525625E-4</v>
      </c>
      <c r="BB2895" t="s">
        <v>1694</v>
      </c>
      <c r="BC2895" s="1" t="s">
        <v>1702</v>
      </c>
      <c r="BD2895" t="s">
        <v>1698</v>
      </c>
      <c r="BE2895" t="s">
        <v>106</v>
      </c>
      <c r="BF2895">
        <v>39.922866820000003</v>
      </c>
      <c r="BG2895">
        <v>-75.186920169999993</v>
      </c>
      <c r="BH2895" t="s">
        <v>109</v>
      </c>
      <c r="BI2895">
        <v>9.0909090909090898E-2</v>
      </c>
      <c r="BJ2895">
        <v>800</v>
      </c>
    </row>
    <row r="2896" spans="1:62" x14ac:dyDescent="0.3">
      <c r="A2896" s="1" t="s">
        <v>1701</v>
      </c>
      <c r="B2896" s="1" t="s">
        <v>75</v>
      </c>
      <c r="C2896" t="s">
        <v>1648</v>
      </c>
      <c r="D2896">
        <v>2011</v>
      </c>
      <c r="E2896" t="s">
        <v>76</v>
      </c>
      <c r="F2896" t="s">
        <v>59</v>
      </c>
      <c r="G2896">
        <v>0</v>
      </c>
      <c r="H2896">
        <v>3.3800000000000002E-3</v>
      </c>
      <c r="I2896">
        <v>7.4599999999999996E-3</v>
      </c>
      <c r="J2896">
        <v>1.7600000000000001E-2</v>
      </c>
      <c r="K2896">
        <v>6.4740000000000006E-2</v>
      </c>
      <c r="L2896">
        <v>1.01</v>
      </c>
      <c r="M2896">
        <v>6</v>
      </c>
      <c r="N2896" t="str">
        <f t="shared" si="45"/>
        <v>421010055_88115</v>
      </c>
      <c r="O2896" t="e">
        <f>VLOOKUP(N2896,'HEM3 monitor concs'!D:L,9,FALSE)</f>
        <v>#N/A</v>
      </c>
      <c r="P2896" t="e">
        <f>VLOOKUP(N2896,'HEM3 monitor concs'!D:L,6,FALSE)</f>
        <v>#N/A</v>
      </c>
      <c r="Q2896" s="3">
        <v>4.3397118644067798E-2</v>
      </c>
      <c r="R2896">
        <v>2.0875549076037399E-2</v>
      </c>
      <c r="S2896" s="5">
        <v>6.9661016949152501E-3</v>
      </c>
      <c r="T2896">
        <v>59</v>
      </c>
      <c r="U2896">
        <v>27</v>
      </c>
      <c r="V2896">
        <v>8</v>
      </c>
      <c r="W2896">
        <v>14</v>
      </c>
      <c r="X2896">
        <v>14</v>
      </c>
      <c r="Y2896">
        <v>16</v>
      </c>
      <c r="Z2896">
        <v>15</v>
      </c>
      <c r="AA2896">
        <v>1</v>
      </c>
      <c r="AB2896">
        <v>45.762711864406803</v>
      </c>
      <c r="AC2896" t="s">
        <v>60</v>
      </c>
      <c r="AD2896" t="s">
        <v>60</v>
      </c>
      <c r="AE2896" t="s">
        <v>77</v>
      </c>
      <c r="AF2896" t="s">
        <v>62</v>
      </c>
      <c r="AI2896">
        <v>1</v>
      </c>
      <c r="AJ2896" t="s">
        <v>60</v>
      </c>
      <c r="AK2896">
        <v>1.4999999999999999E-4</v>
      </c>
      <c r="AL2896" t="s">
        <v>60</v>
      </c>
      <c r="AM2896" t="s">
        <v>60</v>
      </c>
      <c r="AN2896" t="s">
        <v>60</v>
      </c>
      <c r="AO2896" t="s">
        <v>60</v>
      </c>
      <c r="AP2896" t="s">
        <v>60</v>
      </c>
      <c r="AQ2896" t="s">
        <v>60</v>
      </c>
      <c r="AR2896" t="s">
        <v>60</v>
      </c>
      <c r="AS2896" t="s">
        <v>60</v>
      </c>
      <c r="AT2896">
        <v>0</v>
      </c>
      <c r="AU2896">
        <v>2.2533333333333301E-2</v>
      </c>
      <c r="AV2896">
        <v>4.9733333333333303E-2</v>
      </c>
      <c r="AW2896">
        <v>0.117333333333333</v>
      </c>
      <c r="AX2896">
        <v>0.43159999999999998</v>
      </c>
      <c r="AY2896">
        <v>6.7333333333333298</v>
      </c>
      <c r="AZ2896">
        <v>0.289314124293785</v>
      </c>
      <c r="BA2896">
        <v>4.6440677966101698E-2</v>
      </c>
      <c r="BB2896" t="s">
        <v>1694</v>
      </c>
      <c r="BC2896" s="1" t="s">
        <v>1702</v>
      </c>
      <c r="BD2896" t="s">
        <v>1698</v>
      </c>
      <c r="BE2896" t="s">
        <v>106</v>
      </c>
      <c r="BF2896">
        <v>39.922866820000003</v>
      </c>
      <c r="BG2896">
        <v>-75.186920169999993</v>
      </c>
      <c r="BH2896" t="s">
        <v>109</v>
      </c>
      <c r="BI2896" t="s">
        <v>60</v>
      </c>
      <c r="BJ2896">
        <v>0.15</v>
      </c>
    </row>
    <row r="2897" spans="1:62" x14ac:dyDescent="0.3">
      <c r="A2897" s="1" t="s">
        <v>1703</v>
      </c>
      <c r="B2897" s="1" t="s">
        <v>401</v>
      </c>
      <c r="C2897" t="s">
        <v>1648</v>
      </c>
      <c r="D2897">
        <v>2011</v>
      </c>
      <c r="E2897" t="s">
        <v>402</v>
      </c>
      <c r="F2897" t="s">
        <v>59</v>
      </c>
      <c r="G2897">
        <v>3.2821346E-4</v>
      </c>
      <c r="H2897">
        <v>4.4153515E-4</v>
      </c>
      <c r="I2897">
        <v>6.0208989999999997E-4</v>
      </c>
      <c r="J2897">
        <v>7.5931139999999995E-4</v>
      </c>
      <c r="K2897">
        <v>9.6219527999999996E-4</v>
      </c>
      <c r="L2897">
        <v>1.5575789999999999E-3</v>
      </c>
      <c r="M2897">
        <v>6</v>
      </c>
      <c r="N2897" t="str">
        <f t="shared" si="45"/>
        <v>421010063_14110</v>
      </c>
      <c r="O2897" t="e">
        <f>VLOOKUP(N2897,'HEM3 monitor concs'!D:L,9,FALSE)</f>
        <v>#N/A</v>
      </c>
      <c r="P2897" t="e">
        <f>VLOOKUP(N2897,'HEM3 monitor concs'!D:L,6,FALSE)</f>
        <v>#N/A</v>
      </c>
      <c r="Q2897" s="3">
        <v>6.4646297627118595E-4</v>
      </c>
      <c r="R2897" s="2">
        <v>9.5541701379507696E-8</v>
      </c>
      <c r="S2897" s="6">
        <v>2.0000000000000001E-4</v>
      </c>
      <c r="T2897">
        <v>59</v>
      </c>
      <c r="U2897">
        <v>2</v>
      </c>
      <c r="V2897">
        <v>0</v>
      </c>
      <c r="W2897">
        <v>15</v>
      </c>
      <c r="X2897">
        <v>15</v>
      </c>
      <c r="Y2897">
        <v>16</v>
      </c>
      <c r="Z2897">
        <v>13</v>
      </c>
      <c r="AA2897">
        <v>1</v>
      </c>
      <c r="AB2897">
        <v>3.3898305084745801</v>
      </c>
      <c r="AC2897" t="s">
        <v>60</v>
      </c>
      <c r="AD2897" t="s">
        <v>60</v>
      </c>
      <c r="AE2897" t="s">
        <v>69</v>
      </c>
      <c r="AF2897" t="s">
        <v>70</v>
      </c>
      <c r="AI2897">
        <v>1</v>
      </c>
      <c r="AJ2897">
        <v>1.8E-3</v>
      </c>
      <c r="AK2897" s="2">
        <v>1.0000000000000001E-5</v>
      </c>
      <c r="AL2897">
        <v>0.59078422799999997</v>
      </c>
      <c r="AM2897">
        <v>0.79476327000000002</v>
      </c>
      <c r="AN2897">
        <v>1.0837618200000001</v>
      </c>
      <c r="AO2897">
        <v>1.3667605199999999</v>
      </c>
      <c r="AP2897">
        <v>1.731951504</v>
      </c>
      <c r="AQ2897">
        <v>2.8036422000000001</v>
      </c>
      <c r="AR2897">
        <v>1.1636333572881401</v>
      </c>
      <c r="AS2897">
        <v>0.36</v>
      </c>
      <c r="AT2897">
        <v>3.2821346000000001E-2</v>
      </c>
      <c r="AU2897">
        <v>4.4153514999999997E-2</v>
      </c>
      <c r="AV2897">
        <v>6.0208989999999997E-2</v>
      </c>
      <c r="AW2897">
        <v>7.5931139999999994E-2</v>
      </c>
      <c r="AX2897">
        <v>9.6219527999999999E-2</v>
      </c>
      <c r="AY2897">
        <v>0.1557579</v>
      </c>
      <c r="AZ2897">
        <v>6.4646297627118599E-2</v>
      </c>
      <c r="BA2897">
        <v>0.02</v>
      </c>
      <c r="BB2897" t="s">
        <v>1694</v>
      </c>
      <c r="BC2897" s="1" t="s">
        <v>1704</v>
      </c>
      <c r="BD2897" t="s">
        <v>110</v>
      </c>
      <c r="BE2897" t="s">
        <v>106</v>
      </c>
      <c r="BF2897">
        <v>39.88293839</v>
      </c>
      <c r="BG2897">
        <v>-75.219650270000002</v>
      </c>
      <c r="BH2897" t="s">
        <v>100</v>
      </c>
      <c r="BI2897">
        <v>5.5555555555555599E-4</v>
      </c>
      <c r="BJ2897">
        <v>0.01</v>
      </c>
    </row>
    <row r="2898" spans="1:62" x14ac:dyDescent="0.3">
      <c r="A2898" s="1" t="s">
        <v>1703</v>
      </c>
      <c r="B2898" s="1" t="s">
        <v>403</v>
      </c>
      <c r="C2898" t="s">
        <v>1648</v>
      </c>
      <c r="D2898">
        <v>2011</v>
      </c>
      <c r="E2898" t="s">
        <v>404</v>
      </c>
      <c r="F2898" t="s">
        <v>59</v>
      </c>
      <c r="G2898">
        <v>8.4979912000000008E-3</v>
      </c>
      <c r="H2898">
        <v>1.0637565E-2</v>
      </c>
      <c r="I2898">
        <v>1.1501249999999999E-2</v>
      </c>
      <c r="J2898">
        <v>1.2365589999999999E-2</v>
      </c>
      <c r="K2898">
        <v>1.3448501999999999E-2</v>
      </c>
      <c r="L2898">
        <v>1.5824890000000001E-2</v>
      </c>
      <c r="M2898">
        <v>6</v>
      </c>
      <c r="N2898" t="str">
        <f t="shared" si="45"/>
        <v>421010063_14112</v>
      </c>
      <c r="O2898" t="e">
        <f>VLOOKUP(N2898,'HEM3 monitor concs'!D:L,9,FALSE)</f>
        <v>#N/A</v>
      </c>
      <c r="P2898" t="e">
        <f>VLOOKUP(N2898,'HEM3 monitor concs'!D:L,6,FALSE)</f>
        <v>#N/A</v>
      </c>
      <c r="Q2898" s="3">
        <v>1.13502921694915E-2</v>
      </c>
      <c r="R2898" s="2">
        <v>3.7259721269710401E-6</v>
      </c>
      <c r="S2898" s="5">
        <v>2E-3</v>
      </c>
      <c r="T2898">
        <v>59</v>
      </c>
      <c r="U2898">
        <v>0</v>
      </c>
      <c r="V2898">
        <v>0</v>
      </c>
      <c r="W2898">
        <v>15</v>
      </c>
      <c r="X2898">
        <v>15</v>
      </c>
      <c r="Y2898">
        <v>16</v>
      </c>
      <c r="Z2898">
        <v>13</v>
      </c>
      <c r="AA2898">
        <v>1</v>
      </c>
      <c r="AB2898">
        <v>0</v>
      </c>
      <c r="AC2898" t="s">
        <v>60</v>
      </c>
      <c r="AD2898" t="s">
        <v>60</v>
      </c>
      <c r="AE2898" t="s">
        <v>73</v>
      </c>
      <c r="AF2898" t="s">
        <v>62</v>
      </c>
      <c r="AI2898">
        <v>1.2500000000000001E-2</v>
      </c>
      <c r="AJ2898">
        <v>1.4999999999999999E-4</v>
      </c>
      <c r="AK2898">
        <v>8.0000000000000002E-3</v>
      </c>
      <c r="AL2898">
        <v>1.27469868</v>
      </c>
      <c r="AM2898">
        <v>1.5956347500000001</v>
      </c>
      <c r="AN2898">
        <v>1.7251875000000001</v>
      </c>
      <c r="AO2898">
        <v>1.8548385000000001</v>
      </c>
      <c r="AP2898">
        <v>2.0172753000000001</v>
      </c>
      <c r="AQ2898">
        <v>2.3737335000000002</v>
      </c>
      <c r="AR2898">
        <v>1.70254382542373</v>
      </c>
      <c r="AS2898">
        <v>0.3</v>
      </c>
      <c r="AT2898">
        <v>1.0622489000000001E-3</v>
      </c>
      <c r="AU2898">
        <v>1.329695625E-3</v>
      </c>
      <c r="AV2898">
        <v>1.4376562499999999E-3</v>
      </c>
      <c r="AW2898">
        <v>1.5456987499999999E-3</v>
      </c>
      <c r="AX2898">
        <v>1.6810627499999999E-3</v>
      </c>
      <c r="AY2898">
        <v>1.9781112500000001E-3</v>
      </c>
      <c r="AZ2898">
        <v>1.4187865211864399E-3</v>
      </c>
      <c r="BA2898">
        <v>2.5000000000000001E-4</v>
      </c>
      <c r="BB2898" t="s">
        <v>1694</v>
      </c>
      <c r="BC2898" s="1" t="s">
        <v>1704</v>
      </c>
      <c r="BD2898" t="s">
        <v>110</v>
      </c>
      <c r="BE2898" t="s">
        <v>106</v>
      </c>
      <c r="BF2898">
        <v>39.88293839</v>
      </c>
      <c r="BG2898">
        <v>-75.219650270000002</v>
      </c>
      <c r="BH2898" t="s">
        <v>100</v>
      </c>
      <c r="BI2898">
        <v>6.6666666666666697E-3</v>
      </c>
      <c r="BJ2898">
        <v>8</v>
      </c>
    </row>
    <row r="2899" spans="1:62" x14ac:dyDescent="0.3">
      <c r="A2899" s="1" t="s">
        <v>1703</v>
      </c>
      <c r="B2899" s="1" t="s">
        <v>97</v>
      </c>
      <c r="C2899" t="s">
        <v>1648</v>
      </c>
      <c r="D2899">
        <v>2011</v>
      </c>
      <c r="E2899" t="s">
        <v>98</v>
      </c>
      <c r="F2899" t="s">
        <v>59</v>
      </c>
      <c r="G2899">
        <v>1.0959122199999999E-2</v>
      </c>
      <c r="H2899">
        <v>1.6027284999999999E-2</v>
      </c>
      <c r="I2899">
        <v>2.1441890000000002E-2</v>
      </c>
      <c r="J2899">
        <v>2.7742554999999999E-2</v>
      </c>
      <c r="K2899">
        <v>3.5993018000000002E-2</v>
      </c>
      <c r="L2899">
        <v>0.1240875</v>
      </c>
      <c r="M2899">
        <v>6</v>
      </c>
      <c r="N2899" t="str">
        <f t="shared" si="45"/>
        <v>421010063_14128</v>
      </c>
      <c r="O2899" t="e">
        <f>VLOOKUP(N2899,'HEM3 monitor concs'!D:L,9,FALSE)</f>
        <v>#N/A</v>
      </c>
      <c r="P2899" t="e">
        <f>VLOOKUP(N2899,'HEM3 monitor concs'!D:L,6,FALSE)</f>
        <v>#N/A</v>
      </c>
      <c r="Q2899" s="3">
        <v>2.4505980254237301E-2</v>
      </c>
      <c r="R2899">
        <v>3.0348977040362901E-4</v>
      </c>
      <c r="S2899" s="5">
        <v>2E-3</v>
      </c>
      <c r="T2899">
        <v>59</v>
      </c>
      <c r="U2899">
        <v>0</v>
      </c>
      <c r="V2899">
        <v>0</v>
      </c>
      <c r="W2899">
        <v>15</v>
      </c>
      <c r="X2899">
        <v>15</v>
      </c>
      <c r="Y2899">
        <v>16</v>
      </c>
      <c r="Z2899">
        <v>13</v>
      </c>
      <c r="AA2899">
        <v>1</v>
      </c>
      <c r="AB2899">
        <v>0</v>
      </c>
      <c r="AC2899" t="s">
        <v>60</v>
      </c>
      <c r="AD2899" t="s">
        <v>60</v>
      </c>
      <c r="AE2899" t="s">
        <v>80</v>
      </c>
      <c r="AF2899" t="s">
        <v>68</v>
      </c>
      <c r="AI2899">
        <v>1</v>
      </c>
      <c r="AJ2899" t="s">
        <v>60</v>
      </c>
      <c r="AK2899">
        <v>1.4999999999999999E-4</v>
      </c>
      <c r="AL2899" t="s">
        <v>60</v>
      </c>
      <c r="AM2899" t="s">
        <v>60</v>
      </c>
      <c r="AN2899" t="s">
        <v>60</v>
      </c>
      <c r="AO2899" t="s">
        <v>60</v>
      </c>
      <c r="AP2899" t="s">
        <v>60</v>
      </c>
      <c r="AQ2899" t="s">
        <v>60</v>
      </c>
      <c r="AR2899" t="s">
        <v>60</v>
      </c>
      <c r="AS2899" t="s">
        <v>60</v>
      </c>
      <c r="AT2899">
        <v>7.3060814666666696E-2</v>
      </c>
      <c r="AU2899">
        <v>0.10684856666666701</v>
      </c>
      <c r="AV2899">
        <v>0.142945933333333</v>
      </c>
      <c r="AW2899">
        <v>0.184950366666667</v>
      </c>
      <c r="AX2899">
        <v>0.23995345333333301</v>
      </c>
      <c r="AY2899">
        <v>0.82725000000000004</v>
      </c>
      <c r="AZ2899">
        <v>0.16337320169491501</v>
      </c>
      <c r="BA2899">
        <v>1.3333333333333299E-2</v>
      </c>
      <c r="BB2899" t="s">
        <v>1694</v>
      </c>
      <c r="BC2899" s="1" t="s">
        <v>1704</v>
      </c>
      <c r="BD2899" t="s">
        <v>110</v>
      </c>
      <c r="BE2899" t="s">
        <v>106</v>
      </c>
      <c r="BF2899">
        <v>39.88293839</v>
      </c>
      <c r="BG2899">
        <v>-75.219650270000002</v>
      </c>
      <c r="BH2899" t="s">
        <v>100</v>
      </c>
      <c r="BI2899" t="s">
        <v>60</v>
      </c>
      <c r="BJ2899">
        <v>0.15</v>
      </c>
    </row>
    <row r="2900" spans="1:62" x14ac:dyDescent="0.3">
      <c r="A2900" s="1" t="s">
        <v>1703</v>
      </c>
      <c r="B2900" s="1" t="s">
        <v>173</v>
      </c>
      <c r="C2900" t="s">
        <v>1648</v>
      </c>
      <c r="D2900">
        <v>2011</v>
      </c>
      <c r="E2900" t="s">
        <v>174</v>
      </c>
      <c r="F2900" t="s">
        <v>59</v>
      </c>
      <c r="G2900">
        <v>0.72832345399999998</v>
      </c>
      <c r="H2900">
        <v>1.183317</v>
      </c>
      <c r="I2900">
        <v>1.5519771449999999</v>
      </c>
      <c r="J2900">
        <v>2.4973735000000001</v>
      </c>
      <c r="K2900">
        <v>6.6990761000000001</v>
      </c>
      <c r="L2900">
        <v>9.1074885000000005</v>
      </c>
      <c r="M2900">
        <v>6</v>
      </c>
      <c r="N2900" t="str">
        <f t="shared" si="45"/>
        <v>421010063_43502</v>
      </c>
      <c r="O2900" t="e">
        <f>VLOOKUP(N2900,'HEM3 monitor concs'!D:L,9,FALSE)</f>
        <v>#N/A</v>
      </c>
      <c r="P2900" t="e">
        <f>VLOOKUP(N2900,'HEM3 monitor concs'!D:L,6,FALSE)</f>
        <v>#N/A</v>
      </c>
      <c r="Q2900" s="3">
        <v>2.5661778578301901</v>
      </c>
      <c r="R2900">
        <v>5.7541744583393202</v>
      </c>
      <c r="S2900" s="5">
        <v>0.100807310377359</v>
      </c>
      <c r="T2900">
        <v>53</v>
      </c>
      <c r="U2900">
        <v>0</v>
      </c>
      <c r="V2900">
        <v>0</v>
      </c>
      <c r="W2900">
        <v>15</v>
      </c>
      <c r="X2900">
        <v>9</v>
      </c>
      <c r="Y2900">
        <v>15</v>
      </c>
      <c r="Z2900">
        <v>14</v>
      </c>
      <c r="AA2900">
        <v>1</v>
      </c>
      <c r="AB2900">
        <v>0</v>
      </c>
      <c r="AC2900" t="s">
        <v>60</v>
      </c>
      <c r="AD2900" t="s">
        <v>60</v>
      </c>
      <c r="AE2900" t="s">
        <v>174</v>
      </c>
      <c r="AF2900" t="s">
        <v>62</v>
      </c>
      <c r="AI2900">
        <v>1</v>
      </c>
      <c r="AJ2900" s="2">
        <v>1.2999999999999999E-5</v>
      </c>
      <c r="AK2900">
        <v>9.7999999999999997E-3</v>
      </c>
      <c r="AL2900">
        <v>9.4682049020000001</v>
      </c>
      <c r="AM2900">
        <v>15.383120999999999</v>
      </c>
      <c r="AN2900">
        <v>20.175702885</v>
      </c>
      <c r="AO2900">
        <v>32.465855500000004</v>
      </c>
      <c r="AP2900">
        <v>87.087989300000004</v>
      </c>
      <c r="AQ2900">
        <v>118.3973505</v>
      </c>
      <c r="AR2900">
        <v>33.3603121517924</v>
      </c>
      <c r="AS2900">
        <v>1.3104950349056601</v>
      </c>
      <c r="AT2900">
        <v>7.4318719795918406E-2</v>
      </c>
      <c r="AU2900">
        <v>0.120746632653061</v>
      </c>
      <c r="AV2900">
        <v>0.158365014795918</v>
      </c>
      <c r="AW2900">
        <v>0.25483403061224502</v>
      </c>
      <c r="AX2900">
        <v>0.68357919387755095</v>
      </c>
      <c r="AY2900">
        <v>0.92933556122449001</v>
      </c>
      <c r="AZ2900">
        <v>0.26185488345205998</v>
      </c>
      <c r="BA2900">
        <v>1.02864602425876E-2</v>
      </c>
      <c r="BB2900" t="s">
        <v>1694</v>
      </c>
      <c r="BC2900" s="1" t="s">
        <v>1704</v>
      </c>
      <c r="BD2900" t="s">
        <v>110</v>
      </c>
      <c r="BE2900" t="s">
        <v>106</v>
      </c>
      <c r="BF2900">
        <v>39.88293839</v>
      </c>
      <c r="BG2900">
        <v>-75.219650270000002</v>
      </c>
      <c r="BH2900" t="s">
        <v>100</v>
      </c>
      <c r="BI2900">
        <v>7.69230769230769E-2</v>
      </c>
      <c r="BJ2900">
        <v>9.8000000000000007</v>
      </c>
    </row>
    <row r="2901" spans="1:62" x14ac:dyDescent="0.3">
      <c r="A2901" s="1" t="s">
        <v>1703</v>
      </c>
      <c r="B2901" s="1" t="s">
        <v>175</v>
      </c>
      <c r="C2901" t="s">
        <v>1648</v>
      </c>
      <c r="D2901">
        <v>2011</v>
      </c>
      <c r="E2901" t="s">
        <v>176</v>
      </c>
      <c r="F2901" t="s">
        <v>59</v>
      </c>
      <c r="G2901">
        <v>0.217953963</v>
      </c>
      <c r="H2901">
        <v>0.52915230499999999</v>
      </c>
      <c r="I2901">
        <v>1.18335795</v>
      </c>
      <c r="J2901">
        <v>2.7602163000000002</v>
      </c>
      <c r="K2901">
        <v>11.709107899999999</v>
      </c>
      <c r="L2901">
        <v>19.247525</v>
      </c>
      <c r="M2901">
        <v>6</v>
      </c>
      <c r="N2901" t="str">
        <f t="shared" si="45"/>
        <v>421010063_43503</v>
      </c>
      <c r="O2901" t="e">
        <f>VLOOKUP(N2901,'HEM3 monitor concs'!D:L,9,FALSE)</f>
        <v>#N/A</v>
      </c>
      <c r="P2901" t="e">
        <f>VLOOKUP(N2901,'HEM3 monitor concs'!D:L,6,FALSE)</f>
        <v>#N/A</v>
      </c>
      <c r="Q2901" s="3">
        <v>3.3657821333962299</v>
      </c>
      <c r="R2901">
        <v>26.1413769403235</v>
      </c>
      <c r="S2901" s="5">
        <v>0.3333043</v>
      </c>
      <c r="T2901">
        <v>53</v>
      </c>
      <c r="U2901">
        <v>8</v>
      </c>
      <c r="V2901">
        <v>0</v>
      </c>
      <c r="W2901">
        <v>15</v>
      </c>
      <c r="X2901">
        <v>9</v>
      </c>
      <c r="Y2901">
        <v>15</v>
      </c>
      <c r="Z2901">
        <v>14</v>
      </c>
      <c r="AA2901">
        <v>1</v>
      </c>
      <c r="AB2901">
        <v>15.094339622641501</v>
      </c>
      <c r="AC2901" t="s">
        <v>60</v>
      </c>
      <c r="AD2901" t="s">
        <v>60</v>
      </c>
      <c r="AE2901" t="s">
        <v>176</v>
      </c>
      <c r="AF2901" t="s">
        <v>62</v>
      </c>
      <c r="AI2901">
        <v>1</v>
      </c>
      <c r="AJ2901" s="2">
        <v>2.2000000000000001E-6</v>
      </c>
      <c r="AK2901">
        <v>8.9999999999999993E-3</v>
      </c>
      <c r="AL2901">
        <v>0.47949871859999998</v>
      </c>
      <c r="AM2901">
        <v>1.164135071</v>
      </c>
      <c r="AN2901">
        <v>2.6033874899999998</v>
      </c>
      <c r="AO2901">
        <v>6.0724758599999999</v>
      </c>
      <c r="AP2901">
        <v>25.76003738</v>
      </c>
      <c r="AQ2901">
        <v>42.344555</v>
      </c>
      <c r="AR2901">
        <v>7.4047206934716998</v>
      </c>
      <c r="AS2901">
        <v>0.73326946000000004</v>
      </c>
      <c r="AT2901">
        <v>2.4217107000000002E-2</v>
      </c>
      <c r="AU2901">
        <v>5.87947005555556E-2</v>
      </c>
      <c r="AV2901">
        <v>0.13148421666666699</v>
      </c>
      <c r="AW2901">
        <v>0.30669069999999998</v>
      </c>
      <c r="AX2901">
        <v>1.30101198888889</v>
      </c>
      <c r="AY2901">
        <v>2.1386138888888899</v>
      </c>
      <c r="AZ2901">
        <v>0.37397579259958103</v>
      </c>
      <c r="BA2901">
        <v>3.7033811111111099E-2</v>
      </c>
      <c r="BB2901" t="s">
        <v>1694</v>
      </c>
      <c r="BC2901" s="1" t="s">
        <v>1704</v>
      </c>
      <c r="BD2901" t="s">
        <v>110</v>
      </c>
      <c r="BE2901" t="s">
        <v>106</v>
      </c>
      <c r="BF2901">
        <v>39.88293839</v>
      </c>
      <c r="BG2901">
        <v>-75.219650270000002</v>
      </c>
      <c r="BH2901" t="s">
        <v>100</v>
      </c>
      <c r="BI2901">
        <v>0.45454545454545398</v>
      </c>
      <c r="BJ2901">
        <v>9</v>
      </c>
    </row>
    <row r="2902" spans="1:62" x14ac:dyDescent="0.3">
      <c r="A2902" s="1" t="s">
        <v>1703</v>
      </c>
      <c r="B2902" s="1" t="s">
        <v>202</v>
      </c>
      <c r="C2902" t="s">
        <v>1648</v>
      </c>
      <c r="D2902">
        <v>2011</v>
      </c>
      <c r="E2902" t="s">
        <v>203</v>
      </c>
      <c r="F2902" t="s">
        <v>59</v>
      </c>
      <c r="G2902">
        <v>0.33420377000000001</v>
      </c>
      <c r="H2902">
        <v>0.45573229999999998</v>
      </c>
      <c r="I2902">
        <v>0.71615090000000003</v>
      </c>
      <c r="J2902">
        <v>0.97114400000000001</v>
      </c>
      <c r="K2902">
        <v>1.1849038999999999</v>
      </c>
      <c r="L2902">
        <v>1.6059140000000001</v>
      </c>
      <c r="M2902">
        <v>6</v>
      </c>
      <c r="N2902" t="str">
        <f t="shared" si="45"/>
        <v>421010063_43704</v>
      </c>
      <c r="O2902" t="e">
        <f>VLOOKUP(N2902,'HEM3 monitor concs'!D:L,9,FALSE)</f>
        <v>#N/A</v>
      </c>
      <c r="P2902" t="e">
        <f>VLOOKUP(N2902,'HEM3 monitor concs'!D:L,6,FALSE)</f>
        <v>#N/A</v>
      </c>
      <c r="Q2902" s="3">
        <v>0.72662744137931001</v>
      </c>
      <c r="R2902">
        <v>0.126236949516457</v>
      </c>
      <c r="S2902" s="5">
        <v>7.2338470000000002E-2</v>
      </c>
      <c r="T2902">
        <v>58</v>
      </c>
      <c r="U2902">
        <v>0</v>
      </c>
      <c r="V2902">
        <v>0</v>
      </c>
      <c r="W2902">
        <v>15</v>
      </c>
      <c r="X2902">
        <v>13</v>
      </c>
      <c r="Y2902">
        <v>16</v>
      </c>
      <c r="Z2902">
        <v>14</v>
      </c>
      <c r="AA2902">
        <v>1</v>
      </c>
      <c r="AB2902">
        <v>0</v>
      </c>
      <c r="AC2902" t="s">
        <v>60</v>
      </c>
      <c r="AD2902" t="s">
        <v>60</v>
      </c>
      <c r="AE2902" t="s">
        <v>203</v>
      </c>
      <c r="AF2902" t="s">
        <v>62</v>
      </c>
      <c r="AI2902">
        <v>1</v>
      </c>
      <c r="AJ2902" s="2">
        <v>6.7999999999999999E-5</v>
      </c>
      <c r="AK2902">
        <v>2E-3</v>
      </c>
      <c r="AL2902">
        <v>22.725856360000002</v>
      </c>
      <c r="AM2902">
        <v>30.989796399999999</v>
      </c>
      <c r="AN2902">
        <v>48.698261199999997</v>
      </c>
      <c r="AO2902">
        <v>66.037791999999996</v>
      </c>
      <c r="AP2902">
        <v>80.573465200000001</v>
      </c>
      <c r="AQ2902">
        <v>109.202152</v>
      </c>
      <c r="AR2902">
        <v>49.410666013793097</v>
      </c>
      <c r="AS2902">
        <v>4.9190159600000003</v>
      </c>
      <c r="AT2902">
        <v>0.16710188500000001</v>
      </c>
      <c r="AU2902">
        <v>0.22786614999999999</v>
      </c>
      <c r="AV2902">
        <v>0.35807545000000002</v>
      </c>
      <c r="AW2902">
        <v>0.485572</v>
      </c>
      <c r="AX2902">
        <v>0.59245194999999995</v>
      </c>
      <c r="AY2902">
        <v>0.80295700000000003</v>
      </c>
      <c r="AZ2902">
        <v>0.36331372068965501</v>
      </c>
      <c r="BA2902">
        <v>3.6169235000000001E-2</v>
      </c>
      <c r="BB2902" t="s">
        <v>1694</v>
      </c>
      <c r="BC2902" s="1" t="s">
        <v>1704</v>
      </c>
      <c r="BD2902" t="s">
        <v>110</v>
      </c>
      <c r="BE2902" t="s">
        <v>106</v>
      </c>
      <c r="BF2902">
        <v>39.88293839</v>
      </c>
      <c r="BG2902">
        <v>-75.219650270000002</v>
      </c>
      <c r="BH2902" t="s">
        <v>100</v>
      </c>
      <c r="BI2902">
        <v>1.4705882352941201E-2</v>
      </c>
      <c r="BJ2902">
        <v>2</v>
      </c>
    </row>
    <row r="2903" spans="1:62" x14ac:dyDescent="0.3">
      <c r="A2903" s="1" t="s">
        <v>1703</v>
      </c>
      <c r="B2903" s="1" t="s">
        <v>177</v>
      </c>
      <c r="C2903" t="s">
        <v>1648</v>
      </c>
      <c r="D2903">
        <v>2011</v>
      </c>
      <c r="E2903" t="s">
        <v>178</v>
      </c>
      <c r="F2903" t="s">
        <v>59</v>
      </c>
      <c r="G2903">
        <v>0.90861809999999998</v>
      </c>
      <c r="H2903">
        <v>1.0170330750000001</v>
      </c>
      <c r="I2903">
        <v>1.1357729999999999</v>
      </c>
      <c r="J2903">
        <v>1.2183740000000001</v>
      </c>
      <c r="K2903">
        <v>1.3856421000000001</v>
      </c>
      <c r="L2903">
        <v>2.0030899999999998</v>
      </c>
      <c r="M2903">
        <v>6</v>
      </c>
      <c r="N2903" t="str">
        <f t="shared" si="45"/>
        <v>421010063_43801</v>
      </c>
      <c r="O2903">
        <f>VLOOKUP(N2903,'HEM3 monitor concs'!D:L,9,FALSE)</f>
        <v>1.0903198381747872</v>
      </c>
      <c r="P2903">
        <f>VLOOKUP(N2903,'HEM3 monitor concs'!D:L,6,FALSE)</f>
        <v>3.19838174787E-4</v>
      </c>
      <c r="Q2903" s="3">
        <v>1.132330925</v>
      </c>
      <c r="R2903">
        <v>4.8443034227432701E-2</v>
      </c>
      <c r="S2903" s="5">
        <v>0.2065041</v>
      </c>
      <c r="T2903">
        <v>60</v>
      </c>
      <c r="U2903">
        <v>0</v>
      </c>
      <c r="V2903">
        <v>0</v>
      </c>
      <c r="W2903">
        <v>15</v>
      </c>
      <c r="X2903">
        <v>14</v>
      </c>
      <c r="Y2903">
        <v>16</v>
      </c>
      <c r="Z2903">
        <v>15</v>
      </c>
      <c r="AA2903">
        <v>1</v>
      </c>
      <c r="AB2903">
        <v>0</v>
      </c>
      <c r="AC2903" t="s">
        <v>60</v>
      </c>
      <c r="AD2903" t="s">
        <v>60</v>
      </c>
      <c r="AE2903" t="s">
        <v>179</v>
      </c>
      <c r="AF2903" t="s">
        <v>84</v>
      </c>
      <c r="AI2903">
        <v>1</v>
      </c>
      <c r="AJ2903" t="s">
        <v>60</v>
      </c>
      <c r="AK2903">
        <v>0.09</v>
      </c>
      <c r="AL2903" t="s">
        <v>60</v>
      </c>
      <c r="AM2903" t="s">
        <v>60</v>
      </c>
      <c r="AN2903" t="s">
        <v>60</v>
      </c>
      <c r="AO2903" t="s">
        <v>60</v>
      </c>
      <c r="AP2903" t="s">
        <v>60</v>
      </c>
      <c r="AQ2903" t="s">
        <v>60</v>
      </c>
      <c r="AR2903" t="s">
        <v>60</v>
      </c>
      <c r="AS2903" t="s">
        <v>60</v>
      </c>
      <c r="AT2903">
        <v>1.00957566666667E-2</v>
      </c>
      <c r="AU2903">
        <v>1.13003675E-2</v>
      </c>
      <c r="AV2903">
        <v>1.2619699999999999E-2</v>
      </c>
      <c r="AW2903">
        <v>1.35374888888889E-2</v>
      </c>
      <c r="AX2903">
        <v>1.53960233333333E-2</v>
      </c>
      <c r="AY2903">
        <v>2.2256555555555599E-2</v>
      </c>
      <c r="AZ2903">
        <v>1.2581454722222199E-2</v>
      </c>
      <c r="BA2903">
        <v>2.2944900000000002E-3</v>
      </c>
      <c r="BB2903" t="s">
        <v>1694</v>
      </c>
      <c r="BC2903" s="1" t="s">
        <v>1704</v>
      </c>
      <c r="BD2903" t="s">
        <v>110</v>
      </c>
      <c r="BE2903" t="s">
        <v>106</v>
      </c>
      <c r="BF2903">
        <v>39.88293839</v>
      </c>
      <c r="BG2903">
        <v>-75.219650270000002</v>
      </c>
      <c r="BH2903" t="s">
        <v>100</v>
      </c>
      <c r="BI2903" t="s">
        <v>60</v>
      </c>
      <c r="BJ2903">
        <v>90</v>
      </c>
    </row>
    <row r="2904" spans="1:62" x14ac:dyDescent="0.3">
      <c r="A2904" s="1" t="s">
        <v>1703</v>
      </c>
      <c r="B2904" s="1" t="s">
        <v>204</v>
      </c>
      <c r="C2904" t="s">
        <v>1648</v>
      </c>
      <c r="D2904">
        <v>2011</v>
      </c>
      <c r="E2904" t="s">
        <v>205</v>
      </c>
      <c r="F2904" t="s">
        <v>59</v>
      </c>
      <c r="G2904">
        <v>0.3473637</v>
      </c>
      <c r="H2904">
        <v>0.40815232499999998</v>
      </c>
      <c r="I2904">
        <v>0.4515728</v>
      </c>
      <c r="J2904">
        <v>0.5210456</v>
      </c>
      <c r="K2904">
        <v>0.59051830000000005</v>
      </c>
      <c r="L2904">
        <v>0.69472739999999999</v>
      </c>
      <c r="M2904">
        <v>6</v>
      </c>
      <c r="N2904" t="str">
        <f t="shared" si="45"/>
        <v>421010063_43802</v>
      </c>
      <c r="O2904" t="e">
        <f>VLOOKUP(N2904,'HEM3 monitor concs'!D:L,9,FALSE)</f>
        <v>#N/A</v>
      </c>
      <c r="P2904" t="e">
        <f>VLOOKUP(N2904,'HEM3 monitor concs'!D:L,6,FALSE)</f>
        <v>#N/A</v>
      </c>
      <c r="Q2904" s="3">
        <v>0.45794114499999999</v>
      </c>
      <c r="R2904">
        <v>8.20055538800794E-3</v>
      </c>
      <c r="S2904" s="5">
        <v>0.3473637</v>
      </c>
      <c r="T2904">
        <v>60</v>
      </c>
      <c r="U2904">
        <v>4</v>
      </c>
      <c r="V2904">
        <v>0</v>
      </c>
      <c r="W2904">
        <v>15</v>
      </c>
      <c r="X2904">
        <v>14</v>
      </c>
      <c r="Y2904">
        <v>16</v>
      </c>
      <c r="Z2904">
        <v>15</v>
      </c>
      <c r="AA2904">
        <v>1</v>
      </c>
      <c r="AB2904">
        <v>6.6666666666666696</v>
      </c>
      <c r="AC2904" t="s">
        <v>60</v>
      </c>
      <c r="AD2904" t="s">
        <v>60</v>
      </c>
      <c r="AE2904" t="s">
        <v>206</v>
      </c>
      <c r="AF2904" t="s">
        <v>93</v>
      </c>
      <c r="AI2904">
        <v>1</v>
      </c>
      <c r="AJ2904" s="2">
        <v>1.6000000000000001E-8</v>
      </c>
      <c r="AK2904">
        <v>0.6</v>
      </c>
      <c r="AL2904">
        <v>5.5578192000000004E-3</v>
      </c>
      <c r="AM2904">
        <v>6.5304372000000001E-3</v>
      </c>
      <c r="AN2904">
        <v>7.2251648000000003E-3</v>
      </c>
      <c r="AO2904">
        <v>8.3367296000000004E-3</v>
      </c>
      <c r="AP2904">
        <v>9.4482928000000008E-3</v>
      </c>
      <c r="AQ2904">
        <v>1.1115638400000001E-2</v>
      </c>
      <c r="AR2904">
        <v>7.3270583199999996E-3</v>
      </c>
      <c r="AS2904">
        <v>5.5578192000000004E-3</v>
      </c>
      <c r="AT2904">
        <v>5.7893949999999995E-4</v>
      </c>
      <c r="AU2904">
        <v>6.8025387499999999E-4</v>
      </c>
      <c r="AV2904">
        <v>7.5262133333333303E-4</v>
      </c>
      <c r="AW2904">
        <v>8.6840933333333305E-4</v>
      </c>
      <c r="AX2904">
        <v>9.8419716666666704E-4</v>
      </c>
      <c r="AY2904">
        <v>1.1578789999999999E-3</v>
      </c>
      <c r="AZ2904">
        <v>7.6323524166666695E-4</v>
      </c>
      <c r="BA2904">
        <v>5.7893949999999995E-4</v>
      </c>
      <c r="BB2904" t="s">
        <v>1694</v>
      </c>
      <c r="BC2904" s="1" t="s">
        <v>1704</v>
      </c>
      <c r="BD2904" t="s">
        <v>110</v>
      </c>
      <c r="BE2904" t="s">
        <v>106</v>
      </c>
      <c r="BF2904">
        <v>39.88293839</v>
      </c>
      <c r="BG2904">
        <v>-75.219650270000002</v>
      </c>
      <c r="BH2904" t="s">
        <v>100</v>
      </c>
      <c r="BI2904">
        <v>62.5</v>
      </c>
      <c r="BJ2904">
        <v>600</v>
      </c>
    </row>
    <row r="2905" spans="1:62" x14ac:dyDescent="0.3">
      <c r="A2905" s="1" t="s">
        <v>1703</v>
      </c>
      <c r="B2905" s="1" t="s">
        <v>254</v>
      </c>
      <c r="C2905" t="s">
        <v>1648</v>
      </c>
      <c r="D2905">
        <v>2011</v>
      </c>
      <c r="E2905" t="s">
        <v>255</v>
      </c>
      <c r="F2905" t="s">
        <v>59</v>
      </c>
      <c r="G2905">
        <v>4.3423530000000002E-2</v>
      </c>
      <c r="H2905">
        <v>0.162838225</v>
      </c>
      <c r="I2905">
        <v>0.30396469999999998</v>
      </c>
      <c r="J2905">
        <v>0.5645059</v>
      </c>
      <c r="K2905">
        <v>0.82504710000000003</v>
      </c>
      <c r="L2905">
        <v>2.0843289999999999</v>
      </c>
      <c r="M2905">
        <v>6</v>
      </c>
      <c r="N2905" t="str">
        <f t="shared" si="45"/>
        <v>421010063_45109</v>
      </c>
      <c r="O2905" t="e">
        <f>VLOOKUP(N2905,'HEM3 monitor concs'!D:L,9,FALSE)</f>
        <v>#N/A</v>
      </c>
      <c r="P2905" t="e">
        <f>VLOOKUP(N2905,'HEM3 monitor concs'!D:L,6,FALSE)</f>
        <v>#N/A</v>
      </c>
      <c r="Q2905" s="3">
        <v>0.39804899983333297</v>
      </c>
      <c r="R2905">
        <v>0.13321727695886601</v>
      </c>
      <c r="S2905" s="5">
        <v>5.427941E-2</v>
      </c>
      <c r="T2905">
        <v>60</v>
      </c>
      <c r="U2905">
        <v>8</v>
      </c>
      <c r="V2905">
        <v>3</v>
      </c>
      <c r="W2905">
        <v>15</v>
      </c>
      <c r="X2905">
        <v>14</v>
      </c>
      <c r="Y2905">
        <v>16</v>
      </c>
      <c r="Z2905">
        <v>15</v>
      </c>
      <c r="AA2905">
        <v>1</v>
      </c>
      <c r="AB2905">
        <v>13.3333333333333</v>
      </c>
      <c r="AC2905" t="s">
        <v>60</v>
      </c>
      <c r="AD2905" t="s">
        <v>60</v>
      </c>
      <c r="AE2905" t="s">
        <v>256</v>
      </c>
      <c r="AF2905" t="s">
        <v>84</v>
      </c>
      <c r="AI2905">
        <v>1</v>
      </c>
      <c r="AJ2905" t="s">
        <v>60</v>
      </c>
      <c r="AK2905">
        <v>0.1</v>
      </c>
      <c r="AL2905" t="s">
        <v>60</v>
      </c>
      <c r="AM2905" t="s">
        <v>60</v>
      </c>
      <c r="AN2905" t="s">
        <v>60</v>
      </c>
      <c r="AO2905" t="s">
        <v>60</v>
      </c>
      <c r="AP2905" t="s">
        <v>60</v>
      </c>
      <c r="AQ2905" t="s">
        <v>60</v>
      </c>
      <c r="AR2905" t="s">
        <v>60</v>
      </c>
      <c r="AS2905" t="s">
        <v>60</v>
      </c>
      <c r="AT2905">
        <v>4.3423529999999999E-4</v>
      </c>
      <c r="AU2905">
        <v>1.6283822499999999E-3</v>
      </c>
      <c r="AV2905">
        <v>3.0396469999999999E-3</v>
      </c>
      <c r="AW2905">
        <v>5.645059E-3</v>
      </c>
      <c r="AX2905">
        <v>8.2504710000000005E-3</v>
      </c>
      <c r="AY2905">
        <v>2.084329E-2</v>
      </c>
      <c r="AZ2905">
        <v>3.9804899983333303E-3</v>
      </c>
      <c r="BA2905">
        <v>5.4279410000000001E-4</v>
      </c>
      <c r="BB2905" t="s">
        <v>1694</v>
      </c>
      <c r="BC2905" s="1" t="s">
        <v>1704</v>
      </c>
      <c r="BD2905" t="s">
        <v>110</v>
      </c>
      <c r="BE2905" t="s">
        <v>106</v>
      </c>
      <c r="BF2905">
        <v>39.88293839</v>
      </c>
      <c r="BG2905">
        <v>-75.219650270000002</v>
      </c>
      <c r="BH2905" t="s">
        <v>100</v>
      </c>
      <c r="BI2905" t="s">
        <v>60</v>
      </c>
      <c r="BJ2905">
        <v>100</v>
      </c>
    </row>
    <row r="2906" spans="1:62" x14ac:dyDescent="0.3">
      <c r="A2906" s="1" t="s">
        <v>1703</v>
      </c>
      <c r="B2906" s="1" t="s">
        <v>257</v>
      </c>
      <c r="C2906" t="s">
        <v>1648</v>
      </c>
      <c r="D2906">
        <v>2011</v>
      </c>
      <c r="E2906" t="s">
        <v>258</v>
      </c>
      <c r="F2906" t="s">
        <v>59</v>
      </c>
      <c r="G2906">
        <v>0.28434273999999998</v>
      </c>
      <c r="H2906">
        <v>0.38338349999999999</v>
      </c>
      <c r="I2906">
        <v>0.60702389999999995</v>
      </c>
      <c r="J2906">
        <v>0.93449727500000002</v>
      </c>
      <c r="K2906">
        <v>1.3769859</v>
      </c>
      <c r="L2906">
        <v>2.172507</v>
      </c>
      <c r="M2906">
        <v>6</v>
      </c>
      <c r="N2906" t="str">
        <f t="shared" si="45"/>
        <v>421010063_45201</v>
      </c>
      <c r="O2906" t="e">
        <f>VLOOKUP(N2906,'HEM3 monitor concs'!D:L,9,FALSE)</f>
        <v>#N/A</v>
      </c>
      <c r="P2906" t="e">
        <f>VLOOKUP(N2906,'HEM3 monitor concs'!D:L,6,FALSE)</f>
        <v>#N/A</v>
      </c>
      <c r="Q2906" s="3">
        <v>0.71085695000000004</v>
      </c>
      <c r="R2906">
        <v>0.19008220137773499</v>
      </c>
      <c r="S2906" s="5">
        <v>5.3247709999999997E-2</v>
      </c>
      <c r="T2906">
        <v>60</v>
      </c>
      <c r="U2906">
        <v>2</v>
      </c>
      <c r="V2906">
        <v>2</v>
      </c>
      <c r="W2906">
        <v>15</v>
      </c>
      <c r="X2906">
        <v>14</v>
      </c>
      <c r="Y2906">
        <v>16</v>
      </c>
      <c r="Z2906">
        <v>15</v>
      </c>
      <c r="AA2906">
        <v>1</v>
      </c>
      <c r="AB2906">
        <v>3.3333333333333299</v>
      </c>
      <c r="AC2906" t="s">
        <v>60</v>
      </c>
      <c r="AD2906" t="s">
        <v>60</v>
      </c>
      <c r="AE2906" t="s">
        <v>258</v>
      </c>
      <c r="AF2906" t="s">
        <v>88</v>
      </c>
      <c r="AI2906">
        <v>1</v>
      </c>
      <c r="AJ2906" s="2">
        <v>7.7999999999999999E-6</v>
      </c>
      <c r="AK2906">
        <v>0.03</v>
      </c>
      <c r="AL2906">
        <v>2.2178733720000001</v>
      </c>
      <c r="AM2906">
        <v>2.9903913000000002</v>
      </c>
      <c r="AN2906">
        <v>4.7347864199999998</v>
      </c>
      <c r="AO2906">
        <v>7.2890787450000003</v>
      </c>
      <c r="AP2906">
        <v>10.740490019999999</v>
      </c>
      <c r="AQ2906">
        <v>16.945554600000001</v>
      </c>
      <c r="AR2906">
        <v>5.5446842099999998</v>
      </c>
      <c r="AS2906">
        <v>0.41533213800000002</v>
      </c>
      <c r="AT2906">
        <v>9.4780913333333307E-3</v>
      </c>
      <c r="AU2906">
        <v>1.2779449999999999E-2</v>
      </c>
      <c r="AV2906">
        <v>2.0234129999999999E-2</v>
      </c>
      <c r="AW2906">
        <v>3.1149909166666701E-2</v>
      </c>
      <c r="AX2906">
        <v>4.5899530000000001E-2</v>
      </c>
      <c r="AY2906">
        <v>7.2416900000000006E-2</v>
      </c>
      <c r="AZ2906">
        <v>2.3695231666666702E-2</v>
      </c>
      <c r="BA2906">
        <v>1.7749236666666701E-3</v>
      </c>
      <c r="BB2906" t="s">
        <v>1694</v>
      </c>
      <c r="BC2906" s="1" t="s">
        <v>1704</v>
      </c>
      <c r="BD2906" t="s">
        <v>110</v>
      </c>
      <c r="BE2906" t="s">
        <v>106</v>
      </c>
      <c r="BF2906">
        <v>39.88293839</v>
      </c>
      <c r="BG2906">
        <v>-75.219650270000002</v>
      </c>
      <c r="BH2906" t="s">
        <v>100</v>
      </c>
      <c r="BI2906">
        <v>0.128205128205128</v>
      </c>
      <c r="BJ2906">
        <v>30</v>
      </c>
    </row>
    <row r="2907" spans="1:62" x14ac:dyDescent="0.3">
      <c r="A2907" s="1" t="s">
        <v>1703</v>
      </c>
      <c r="B2907" s="1" t="s">
        <v>259</v>
      </c>
      <c r="C2907" t="s">
        <v>1648</v>
      </c>
      <c r="D2907">
        <v>2011</v>
      </c>
      <c r="E2907" t="s">
        <v>260</v>
      </c>
      <c r="F2907" t="s">
        <v>59</v>
      </c>
      <c r="G2907">
        <v>0.22234543000000001</v>
      </c>
      <c r="H2907">
        <v>0.43338517500000001</v>
      </c>
      <c r="I2907">
        <v>0.81024185000000004</v>
      </c>
      <c r="J2907">
        <v>1.4320554999999999</v>
      </c>
      <c r="K2907">
        <v>2.1857690000000001</v>
      </c>
      <c r="L2907">
        <v>4.6353369999999998</v>
      </c>
      <c r="M2907">
        <v>6</v>
      </c>
      <c r="N2907" t="str">
        <f t="shared" si="45"/>
        <v>421010063_45202</v>
      </c>
      <c r="O2907" t="e">
        <f>VLOOKUP(N2907,'HEM3 monitor concs'!D:L,9,FALSE)</f>
        <v>#N/A</v>
      </c>
      <c r="P2907" t="e">
        <f>VLOOKUP(N2907,'HEM3 monitor concs'!D:L,6,FALSE)</f>
        <v>#N/A</v>
      </c>
      <c r="Q2907" s="3">
        <v>1.04766155833333</v>
      </c>
      <c r="R2907">
        <v>0.70393288390867903</v>
      </c>
      <c r="S2907" s="5">
        <v>5.3836670000000003E-2</v>
      </c>
      <c r="T2907">
        <v>60</v>
      </c>
      <c r="U2907">
        <v>0</v>
      </c>
      <c r="V2907">
        <v>0</v>
      </c>
      <c r="W2907">
        <v>15</v>
      </c>
      <c r="X2907">
        <v>14</v>
      </c>
      <c r="Y2907">
        <v>16</v>
      </c>
      <c r="Z2907">
        <v>15</v>
      </c>
      <c r="AA2907">
        <v>1</v>
      </c>
      <c r="AB2907">
        <v>0</v>
      </c>
      <c r="AC2907" t="s">
        <v>60</v>
      </c>
      <c r="AD2907" t="s">
        <v>60</v>
      </c>
      <c r="AE2907" t="s">
        <v>260</v>
      </c>
      <c r="AF2907" t="s">
        <v>62</v>
      </c>
      <c r="AG2907" t="s">
        <v>84</v>
      </c>
      <c r="AI2907">
        <v>1</v>
      </c>
      <c r="AJ2907" t="s">
        <v>60</v>
      </c>
      <c r="AK2907">
        <v>5</v>
      </c>
      <c r="AL2907" t="s">
        <v>60</v>
      </c>
      <c r="AM2907" t="s">
        <v>60</v>
      </c>
      <c r="AN2907" t="s">
        <v>60</v>
      </c>
      <c r="AO2907" t="s">
        <v>60</v>
      </c>
      <c r="AP2907" t="s">
        <v>60</v>
      </c>
      <c r="AQ2907" t="s">
        <v>60</v>
      </c>
      <c r="AR2907" t="s">
        <v>60</v>
      </c>
      <c r="AS2907" t="s">
        <v>60</v>
      </c>
      <c r="AT2907" s="2">
        <v>4.4469085999999999E-5</v>
      </c>
      <c r="AU2907" s="2">
        <v>8.6677035000000006E-5</v>
      </c>
      <c r="AV2907">
        <v>1.6204836999999999E-4</v>
      </c>
      <c r="AW2907">
        <v>2.8641110000000001E-4</v>
      </c>
      <c r="AX2907">
        <v>4.3715380000000002E-4</v>
      </c>
      <c r="AY2907">
        <v>9.2706739999999998E-4</v>
      </c>
      <c r="AZ2907">
        <v>2.0953231166666699E-4</v>
      </c>
      <c r="BA2907" s="2">
        <v>1.0767334000000001E-5</v>
      </c>
      <c r="BB2907" t="s">
        <v>1694</v>
      </c>
      <c r="BC2907" s="1" t="s">
        <v>1704</v>
      </c>
      <c r="BD2907" t="s">
        <v>110</v>
      </c>
      <c r="BE2907" t="s">
        <v>106</v>
      </c>
      <c r="BF2907">
        <v>39.88293839</v>
      </c>
      <c r="BG2907">
        <v>-75.219650270000002</v>
      </c>
      <c r="BH2907" t="s">
        <v>100</v>
      </c>
      <c r="BI2907" t="s">
        <v>60</v>
      </c>
      <c r="BJ2907">
        <v>5000</v>
      </c>
    </row>
    <row r="2908" spans="1:62" x14ac:dyDescent="0.3">
      <c r="A2908" s="1" t="s">
        <v>1703</v>
      </c>
      <c r="B2908" s="1" t="s">
        <v>261</v>
      </c>
      <c r="C2908" t="s">
        <v>1648</v>
      </c>
      <c r="D2908">
        <v>2011</v>
      </c>
      <c r="E2908" t="s">
        <v>262</v>
      </c>
      <c r="F2908" t="s">
        <v>59</v>
      </c>
      <c r="G2908">
        <v>0</v>
      </c>
      <c r="H2908">
        <v>8.3205945000000003E-2</v>
      </c>
      <c r="I2908">
        <v>0.14263870000000001</v>
      </c>
      <c r="J2908">
        <v>0.19018499999999999</v>
      </c>
      <c r="K2908">
        <v>0.28527750000000002</v>
      </c>
      <c r="L2908">
        <v>0.66564749999999995</v>
      </c>
      <c r="M2908">
        <v>6</v>
      </c>
      <c r="N2908" t="str">
        <f t="shared" si="45"/>
        <v>421010063_45203</v>
      </c>
      <c r="O2908">
        <f>VLOOKUP(N2908,'HEM3 monitor concs'!D:L,9,FALSE)</f>
        <v>0.39050517949215202</v>
      </c>
      <c r="P2908">
        <f>VLOOKUP(N2908,'HEM3 monitor concs'!D:L,6,FALSE)</f>
        <v>0.37450517949215201</v>
      </c>
      <c r="Q2908" s="3">
        <v>0.15056312299999999</v>
      </c>
      <c r="R2908">
        <v>1.5798977508322699E-2</v>
      </c>
      <c r="S2908" s="5">
        <v>5.9432810000000003E-2</v>
      </c>
      <c r="T2908">
        <v>60</v>
      </c>
      <c r="U2908">
        <v>15</v>
      </c>
      <c r="V2908">
        <v>12</v>
      </c>
      <c r="W2908">
        <v>15</v>
      </c>
      <c r="X2908">
        <v>14</v>
      </c>
      <c r="Y2908">
        <v>16</v>
      </c>
      <c r="Z2908">
        <v>15</v>
      </c>
      <c r="AA2908">
        <v>1</v>
      </c>
      <c r="AB2908">
        <v>25</v>
      </c>
      <c r="AC2908" t="s">
        <v>60</v>
      </c>
      <c r="AD2908" t="s">
        <v>60</v>
      </c>
      <c r="AE2908" t="s">
        <v>263</v>
      </c>
      <c r="AF2908" t="s">
        <v>68</v>
      </c>
      <c r="AI2908">
        <v>1</v>
      </c>
      <c r="AJ2908" s="2">
        <v>2.5000000000000002E-6</v>
      </c>
      <c r="AK2908">
        <v>1</v>
      </c>
      <c r="AL2908">
        <v>0</v>
      </c>
      <c r="AM2908">
        <v>0.20801486250000001</v>
      </c>
      <c r="AN2908">
        <v>0.35659675000000002</v>
      </c>
      <c r="AO2908">
        <v>0.47546250000000001</v>
      </c>
      <c r="AP2908">
        <v>0.71319374999999996</v>
      </c>
      <c r="AQ2908">
        <v>1.6641187500000001</v>
      </c>
      <c r="AR2908">
        <v>0.37640780750000002</v>
      </c>
      <c r="AS2908">
        <v>0.14858202500000001</v>
      </c>
      <c r="AT2908">
        <v>0</v>
      </c>
      <c r="AU2908" s="2">
        <v>8.3205945000000006E-5</v>
      </c>
      <c r="AV2908">
        <v>1.4263869999999999E-4</v>
      </c>
      <c r="AW2908">
        <v>1.90185E-4</v>
      </c>
      <c r="AX2908">
        <v>2.8527750000000002E-4</v>
      </c>
      <c r="AY2908">
        <v>6.6564749999999996E-4</v>
      </c>
      <c r="AZ2908">
        <v>1.5056312300000001E-4</v>
      </c>
      <c r="BA2908" s="2">
        <v>5.9432809999999999E-5</v>
      </c>
      <c r="BB2908" t="s">
        <v>1694</v>
      </c>
      <c r="BC2908" s="1" t="s">
        <v>1704</v>
      </c>
      <c r="BD2908" t="s">
        <v>110</v>
      </c>
      <c r="BE2908" t="s">
        <v>106</v>
      </c>
      <c r="BF2908">
        <v>39.88293839</v>
      </c>
      <c r="BG2908">
        <v>-75.219650270000002</v>
      </c>
      <c r="BH2908" t="s">
        <v>100</v>
      </c>
      <c r="BI2908">
        <v>0.4</v>
      </c>
      <c r="BJ2908">
        <v>1000</v>
      </c>
    </row>
    <row r="2909" spans="1:62" x14ac:dyDescent="0.3">
      <c r="A2909" s="1" t="s">
        <v>1703</v>
      </c>
      <c r="B2909" s="1" t="s">
        <v>264</v>
      </c>
      <c r="C2909" t="s">
        <v>1648</v>
      </c>
      <c r="D2909">
        <v>2011</v>
      </c>
      <c r="E2909" t="s">
        <v>265</v>
      </c>
      <c r="F2909" t="s">
        <v>59</v>
      </c>
      <c r="G2909">
        <v>0</v>
      </c>
      <c r="H2909">
        <v>4.3423530000000002E-2</v>
      </c>
      <c r="I2909">
        <v>8.6847060000000004E-2</v>
      </c>
      <c r="J2909">
        <v>0.17369409999999999</v>
      </c>
      <c r="K2909">
        <v>0.30396469999999998</v>
      </c>
      <c r="L2909">
        <v>0.65135290000000001</v>
      </c>
      <c r="M2909">
        <v>6</v>
      </c>
      <c r="N2909" t="str">
        <f t="shared" si="45"/>
        <v>421010063_45204</v>
      </c>
      <c r="O2909" t="e">
        <f>VLOOKUP(N2909,'HEM3 monitor concs'!D:L,9,FALSE)</f>
        <v>#N/A</v>
      </c>
      <c r="P2909" t="e">
        <f>VLOOKUP(N2909,'HEM3 monitor concs'!D:L,6,FALSE)</f>
        <v>#N/A</v>
      </c>
      <c r="Q2909" s="3">
        <v>0.13244175999999999</v>
      </c>
      <c r="R2909">
        <v>1.7029548866023501E-2</v>
      </c>
      <c r="S2909" s="5">
        <v>5.427941E-2</v>
      </c>
      <c r="T2909">
        <v>60</v>
      </c>
      <c r="U2909">
        <v>18</v>
      </c>
      <c r="V2909">
        <v>14</v>
      </c>
      <c r="W2909">
        <v>15</v>
      </c>
      <c r="X2909">
        <v>14</v>
      </c>
      <c r="Y2909">
        <v>16</v>
      </c>
      <c r="Z2909">
        <v>15</v>
      </c>
      <c r="AA2909">
        <v>1</v>
      </c>
      <c r="AB2909">
        <v>30</v>
      </c>
      <c r="AC2909" t="s">
        <v>60</v>
      </c>
      <c r="AD2909" t="s">
        <v>60</v>
      </c>
      <c r="AE2909" t="s">
        <v>265</v>
      </c>
      <c r="AF2909" t="s">
        <v>84</v>
      </c>
      <c r="AI2909">
        <v>1</v>
      </c>
      <c r="AJ2909" t="s">
        <v>60</v>
      </c>
      <c r="AK2909">
        <v>0.1</v>
      </c>
      <c r="AL2909" t="s">
        <v>60</v>
      </c>
      <c r="AM2909" t="s">
        <v>60</v>
      </c>
      <c r="AN2909" t="s">
        <v>60</v>
      </c>
      <c r="AO2909" t="s">
        <v>60</v>
      </c>
      <c r="AP2909" t="s">
        <v>60</v>
      </c>
      <c r="AQ2909" t="s">
        <v>60</v>
      </c>
      <c r="AR2909" t="s">
        <v>60</v>
      </c>
      <c r="AS2909" t="s">
        <v>60</v>
      </c>
      <c r="AT2909">
        <v>0</v>
      </c>
      <c r="AU2909">
        <v>4.3423529999999999E-4</v>
      </c>
      <c r="AV2909">
        <v>8.6847059999999997E-4</v>
      </c>
      <c r="AW2909">
        <v>1.7369410000000001E-3</v>
      </c>
      <c r="AX2909">
        <v>3.0396469999999999E-3</v>
      </c>
      <c r="AY2909">
        <v>6.5135289999999997E-3</v>
      </c>
      <c r="AZ2909">
        <v>1.3244176E-3</v>
      </c>
      <c r="BA2909">
        <v>5.4279410000000001E-4</v>
      </c>
      <c r="BB2909" t="s">
        <v>1694</v>
      </c>
      <c r="BC2909" s="1" t="s">
        <v>1704</v>
      </c>
      <c r="BD2909" t="s">
        <v>110</v>
      </c>
      <c r="BE2909" t="s">
        <v>106</v>
      </c>
      <c r="BF2909">
        <v>39.88293839</v>
      </c>
      <c r="BG2909">
        <v>-75.219650270000002</v>
      </c>
      <c r="BH2909" t="s">
        <v>100</v>
      </c>
      <c r="BI2909" t="s">
        <v>60</v>
      </c>
      <c r="BJ2909">
        <v>100</v>
      </c>
    </row>
    <row r="2910" spans="1:62" x14ac:dyDescent="0.3">
      <c r="A2910" s="1" t="s">
        <v>1705</v>
      </c>
      <c r="B2910" s="1" t="s">
        <v>157</v>
      </c>
      <c r="C2910" t="s">
        <v>1648</v>
      </c>
      <c r="D2910">
        <v>2011</v>
      </c>
      <c r="E2910" t="s">
        <v>158</v>
      </c>
      <c r="F2910" t="s">
        <v>59</v>
      </c>
      <c r="G2910">
        <v>8.3000000000000001E-3</v>
      </c>
      <c r="H2910">
        <v>1.125E-2</v>
      </c>
      <c r="I2910">
        <v>1.7000000000000001E-2</v>
      </c>
      <c r="J2910">
        <v>2.9000000000000001E-2</v>
      </c>
      <c r="K2910">
        <v>4.2700000000000002E-2</v>
      </c>
      <c r="L2910">
        <v>6.5000000000000002E-2</v>
      </c>
      <c r="M2910">
        <v>6</v>
      </c>
      <c r="N2910" t="str">
        <f t="shared" si="45"/>
        <v>421011002_14129</v>
      </c>
      <c r="O2910" t="e">
        <f>VLOOKUP(N2910,'HEM3 monitor concs'!D:L,9,FALSE)</f>
        <v>#N/A</v>
      </c>
      <c r="P2910" t="e">
        <f>VLOOKUP(N2910,'HEM3 monitor concs'!D:L,6,FALSE)</f>
        <v>#N/A</v>
      </c>
      <c r="Q2910" s="3">
        <v>2.1777777777777799E-2</v>
      </c>
      <c r="R2910">
        <v>2.0394968553459099E-4</v>
      </c>
      <c r="S2910" s="5">
        <v>7.4999999999999997E-3</v>
      </c>
      <c r="T2910">
        <v>54</v>
      </c>
      <c r="U2910">
        <v>5</v>
      </c>
      <c r="V2910">
        <v>1</v>
      </c>
      <c r="W2910">
        <v>13</v>
      </c>
      <c r="X2910">
        <v>14</v>
      </c>
      <c r="Y2910">
        <v>13</v>
      </c>
      <c r="Z2910">
        <v>14</v>
      </c>
      <c r="AA2910">
        <v>1</v>
      </c>
      <c r="AB2910">
        <v>9.2592592592592595</v>
      </c>
      <c r="AC2910" t="s">
        <v>60</v>
      </c>
      <c r="AD2910" t="s">
        <v>60</v>
      </c>
      <c r="AE2910" t="s">
        <v>80</v>
      </c>
      <c r="AF2910" t="s">
        <v>68</v>
      </c>
      <c r="AI2910">
        <v>1</v>
      </c>
      <c r="AJ2910" t="s">
        <v>60</v>
      </c>
      <c r="AK2910">
        <v>1.4999999999999999E-4</v>
      </c>
      <c r="AL2910" t="s">
        <v>60</v>
      </c>
      <c r="AM2910" t="s">
        <v>60</v>
      </c>
      <c r="AN2910" t="s">
        <v>60</v>
      </c>
      <c r="AO2910" t="s">
        <v>60</v>
      </c>
      <c r="AP2910" t="s">
        <v>60</v>
      </c>
      <c r="AQ2910" t="s">
        <v>60</v>
      </c>
      <c r="AR2910" t="s">
        <v>60</v>
      </c>
      <c r="AS2910" t="s">
        <v>60</v>
      </c>
      <c r="AT2910">
        <v>5.5333333333333297E-2</v>
      </c>
      <c r="AU2910">
        <v>7.4999999999999997E-2</v>
      </c>
      <c r="AV2910">
        <v>0.11333333333333299</v>
      </c>
      <c r="AW2910">
        <v>0.193333333333333</v>
      </c>
      <c r="AX2910">
        <v>0.28466666666666701</v>
      </c>
      <c r="AY2910">
        <v>0.43333333333333302</v>
      </c>
      <c r="AZ2910">
        <v>0.145185185185185</v>
      </c>
      <c r="BA2910">
        <v>0.05</v>
      </c>
      <c r="BB2910" t="s">
        <v>1694</v>
      </c>
      <c r="BC2910" s="1" t="s">
        <v>1706</v>
      </c>
      <c r="BD2910" t="s">
        <v>1694</v>
      </c>
      <c r="BE2910" t="s">
        <v>106</v>
      </c>
      <c r="BF2910">
        <v>40.035984040000002</v>
      </c>
      <c r="BG2910">
        <v>-75.002403259999994</v>
      </c>
      <c r="BH2910" t="s">
        <v>100</v>
      </c>
      <c r="BI2910" t="s">
        <v>60</v>
      </c>
      <c r="BJ2910">
        <v>0.15</v>
      </c>
    </row>
    <row r="2911" spans="1:62" x14ac:dyDescent="0.3">
      <c r="A2911" s="1" t="s">
        <v>1707</v>
      </c>
      <c r="B2911" s="1" t="s">
        <v>81</v>
      </c>
      <c r="C2911" t="s">
        <v>1648</v>
      </c>
      <c r="D2911">
        <v>2011</v>
      </c>
      <c r="E2911" t="s">
        <v>82</v>
      </c>
      <c r="F2911" t="s">
        <v>59</v>
      </c>
      <c r="G2911" s="2">
        <v>3.0000000000000001E-5</v>
      </c>
      <c r="H2911">
        <v>9.1E-4</v>
      </c>
      <c r="I2911">
        <v>1.8400000000000001E-3</v>
      </c>
      <c r="J2911">
        <v>2.875E-3</v>
      </c>
      <c r="K2911">
        <v>3.6900000000000001E-3</v>
      </c>
      <c r="L2911">
        <v>1.06E-2</v>
      </c>
      <c r="M2911">
        <v>6</v>
      </c>
      <c r="N2911" t="str">
        <f t="shared" si="45"/>
        <v>421255001_88132</v>
      </c>
      <c r="O2911" t="e">
        <f>VLOOKUP(N2911,'HEM3 monitor concs'!D:L,9,FALSE)</f>
        <v>#N/A</v>
      </c>
      <c r="P2911" t="e">
        <f>VLOOKUP(N2911,'HEM3 monitor concs'!D:L,6,FALSE)</f>
        <v>#N/A</v>
      </c>
      <c r="Q2911" s="3">
        <v>2.1783928571428601E-3</v>
      </c>
      <c r="R2911" s="2">
        <v>4.0227446428571402E-6</v>
      </c>
      <c r="S2911" s="5">
        <v>1.8482142857142901E-3</v>
      </c>
      <c r="T2911">
        <v>56</v>
      </c>
      <c r="U2911">
        <v>28</v>
      </c>
      <c r="V2911">
        <v>6</v>
      </c>
      <c r="W2911">
        <v>15</v>
      </c>
      <c r="X2911">
        <v>10</v>
      </c>
      <c r="Y2911">
        <v>16</v>
      </c>
      <c r="Z2911">
        <v>15</v>
      </c>
      <c r="AA2911">
        <v>1</v>
      </c>
      <c r="AB2911">
        <v>50</v>
      </c>
      <c r="AC2911" t="s">
        <v>60</v>
      </c>
      <c r="AD2911" t="s">
        <v>60</v>
      </c>
      <c r="AE2911" t="s">
        <v>83</v>
      </c>
      <c r="AF2911" t="s">
        <v>84</v>
      </c>
      <c r="AI2911">
        <v>1</v>
      </c>
      <c r="AJ2911" t="s">
        <v>60</v>
      </c>
      <c r="AK2911" s="2">
        <v>2.9999999999999997E-4</v>
      </c>
      <c r="AL2911" t="s">
        <v>60</v>
      </c>
      <c r="AM2911" t="s">
        <v>60</v>
      </c>
      <c r="AN2911" t="s">
        <v>60</v>
      </c>
      <c r="AO2911" t="s">
        <v>60</v>
      </c>
      <c r="AP2911" t="s">
        <v>60</v>
      </c>
      <c r="AQ2911" t="s">
        <v>60</v>
      </c>
      <c r="AR2911" t="s">
        <v>60</v>
      </c>
      <c r="AS2911" t="s">
        <v>60</v>
      </c>
      <c r="AT2911" s="2">
        <v>1E-4</v>
      </c>
      <c r="AU2911">
        <v>3.0333333333333302E-3</v>
      </c>
      <c r="AV2911">
        <v>6.13333333333333E-3</v>
      </c>
      <c r="AW2911">
        <v>9.5833333333333309E-3</v>
      </c>
      <c r="AX2911">
        <v>1.23E-2</v>
      </c>
      <c r="AY2911">
        <v>3.53333333333333E-2</v>
      </c>
      <c r="AZ2911">
        <v>7.2613095238095197E-3</v>
      </c>
      <c r="BA2911">
        <v>6.1607142857142902E-3</v>
      </c>
      <c r="BB2911" t="s">
        <v>715</v>
      </c>
      <c r="BC2911" s="1" t="s">
        <v>1708</v>
      </c>
      <c r="BD2911" t="s">
        <v>110</v>
      </c>
      <c r="BE2911" t="s">
        <v>96</v>
      </c>
      <c r="BF2911">
        <v>40.445278170000002</v>
      </c>
      <c r="BG2911">
        <v>-80.420829769999997</v>
      </c>
      <c r="BH2911" t="s">
        <v>415</v>
      </c>
      <c r="BI2911" t="s">
        <v>60</v>
      </c>
      <c r="BJ2911">
        <v>0.3</v>
      </c>
    </row>
    <row r="2912" spans="1:62" x14ac:dyDescent="0.3">
      <c r="A2912" s="1" t="s">
        <v>1710</v>
      </c>
      <c r="B2912" s="1" t="s">
        <v>75</v>
      </c>
      <c r="C2912" t="s">
        <v>1648</v>
      </c>
      <c r="D2912">
        <v>2011</v>
      </c>
      <c r="E2912" t="s">
        <v>76</v>
      </c>
      <c r="F2912" t="s">
        <v>59</v>
      </c>
      <c r="G2912">
        <v>6.0999999999999997E-4</v>
      </c>
      <c r="H2912">
        <v>2.9550000000000002E-3</v>
      </c>
      <c r="I2912">
        <v>5.96E-3</v>
      </c>
      <c r="J2912">
        <v>1.4075000000000001E-2</v>
      </c>
      <c r="K2912">
        <v>2.6370000000000102E-2</v>
      </c>
      <c r="L2912">
        <v>0.21299999999999999</v>
      </c>
      <c r="M2912">
        <v>6</v>
      </c>
      <c r="N2912" t="str">
        <f t="shared" si="45"/>
        <v>421290008_88115</v>
      </c>
      <c r="O2912" t="e">
        <f>VLOOKUP(N2912,'HEM3 monitor concs'!D:L,9,FALSE)</f>
        <v>#N/A</v>
      </c>
      <c r="P2912" t="e">
        <f>VLOOKUP(N2912,'HEM3 monitor concs'!D:L,6,FALSE)</f>
        <v>#N/A</v>
      </c>
      <c r="Q2912" s="3">
        <v>1.7806206896551699E-2</v>
      </c>
      <c r="R2912">
        <v>1.5892368169388999E-3</v>
      </c>
      <c r="S2912" s="5">
        <v>6.6775862068965504E-3</v>
      </c>
      <c r="T2912">
        <v>58</v>
      </c>
      <c r="U2912">
        <v>27</v>
      </c>
      <c r="V2912">
        <v>5</v>
      </c>
      <c r="W2912">
        <v>15</v>
      </c>
      <c r="X2912">
        <v>14</v>
      </c>
      <c r="Y2912">
        <v>14</v>
      </c>
      <c r="Z2912">
        <v>15</v>
      </c>
      <c r="AA2912">
        <v>1</v>
      </c>
      <c r="AB2912">
        <v>46.551724137930997</v>
      </c>
      <c r="AC2912" t="s">
        <v>60</v>
      </c>
      <c r="AD2912" t="s">
        <v>60</v>
      </c>
      <c r="AE2912" t="s">
        <v>77</v>
      </c>
      <c r="AF2912" t="s">
        <v>62</v>
      </c>
      <c r="AI2912">
        <v>1</v>
      </c>
      <c r="AJ2912" t="s">
        <v>60</v>
      </c>
      <c r="AK2912">
        <v>1.4999999999999999E-4</v>
      </c>
      <c r="AL2912" t="s">
        <v>60</v>
      </c>
      <c r="AM2912" t="s">
        <v>60</v>
      </c>
      <c r="AN2912" t="s">
        <v>60</v>
      </c>
      <c r="AO2912" t="s">
        <v>60</v>
      </c>
      <c r="AP2912" t="s">
        <v>60</v>
      </c>
      <c r="AQ2912" t="s">
        <v>60</v>
      </c>
      <c r="AR2912" t="s">
        <v>60</v>
      </c>
      <c r="AS2912" t="s">
        <v>60</v>
      </c>
      <c r="AT2912">
        <v>4.0666666666666698E-3</v>
      </c>
      <c r="AU2912">
        <v>1.9699999999999999E-2</v>
      </c>
      <c r="AV2912">
        <v>3.9733333333333301E-2</v>
      </c>
      <c r="AW2912">
        <v>9.3833333333333296E-2</v>
      </c>
      <c r="AX2912">
        <v>0.17580000000000001</v>
      </c>
      <c r="AY2912">
        <v>1.42</v>
      </c>
      <c r="AZ2912">
        <v>0.118708045977011</v>
      </c>
      <c r="BA2912">
        <v>4.4517241379310298E-2</v>
      </c>
      <c r="BB2912" t="s">
        <v>1709</v>
      </c>
      <c r="BC2912" s="1" t="s">
        <v>1711</v>
      </c>
      <c r="BD2912" t="s">
        <v>1712</v>
      </c>
      <c r="BE2912" t="s">
        <v>63</v>
      </c>
      <c r="BF2912">
        <v>40.304695129999999</v>
      </c>
      <c r="BG2912">
        <v>-79.505668639999996</v>
      </c>
      <c r="BH2912" t="s">
        <v>107</v>
      </c>
      <c r="BI2912" t="s">
        <v>60</v>
      </c>
      <c r="BJ2912">
        <v>0.15</v>
      </c>
    </row>
    <row r="2913" spans="1:62" x14ac:dyDescent="0.3">
      <c r="A2913" s="1" t="s">
        <v>1713</v>
      </c>
      <c r="B2913" s="1" t="s">
        <v>157</v>
      </c>
      <c r="C2913" t="s">
        <v>1648</v>
      </c>
      <c r="D2913">
        <v>2011</v>
      </c>
      <c r="E2913" t="s">
        <v>158</v>
      </c>
      <c r="F2913" t="s">
        <v>59</v>
      </c>
      <c r="G2913">
        <v>0.01</v>
      </c>
      <c r="H2913">
        <v>0.01</v>
      </c>
      <c r="I2913">
        <v>1.0999999999999999E-2</v>
      </c>
      <c r="J2913">
        <v>1.0999999999999999E-2</v>
      </c>
      <c r="K2913">
        <v>1.0999999999999999E-2</v>
      </c>
      <c r="L2913">
        <v>1.6E-2</v>
      </c>
      <c r="M2913">
        <v>6</v>
      </c>
      <c r="N2913" t="str">
        <f t="shared" si="45"/>
        <v>421290009_14129</v>
      </c>
      <c r="O2913" t="e">
        <f>VLOOKUP(N2913,'HEM3 monitor concs'!D:L,9,FALSE)</f>
        <v>#N/A</v>
      </c>
      <c r="P2913" t="e">
        <f>VLOOKUP(N2913,'HEM3 monitor concs'!D:L,6,FALSE)</f>
        <v>#N/A</v>
      </c>
      <c r="Q2913" s="3">
        <v>1.0666666666666699E-2</v>
      </c>
      <c r="R2913" s="2">
        <v>2.3396226415094301E-6</v>
      </c>
      <c r="S2913" s="5">
        <v>7.4999999999999997E-3</v>
      </c>
      <c r="T2913">
        <v>54</v>
      </c>
      <c r="U2913">
        <v>2</v>
      </c>
      <c r="V2913">
        <v>0</v>
      </c>
      <c r="W2913">
        <v>14</v>
      </c>
      <c r="X2913">
        <v>12</v>
      </c>
      <c r="Y2913">
        <v>16</v>
      </c>
      <c r="Z2913">
        <v>12</v>
      </c>
      <c r="AA2913">
        <v>1</v>
      </c>
      <c r="AB2913">
        <v>3.7037037037037002</v>
      </c>
      <c r="AC2913" t="s">
        <v>60</v>
      </c>
      <c r="AD2913" t="s">
        <v>60</v>
      </c>
      <c r="AE2913" t="s">
        <v>80</v>
      </c>
      <c r="AF2913" t="s">
        <v>68</v>
      </c>
      <c r="AI2913">
        <v>1</v>
      </c>
      <c r="AJ2913" t="s">
        <v>60</v>
      </c>
      <c r="AK2913">
        <v>1.4999999999999999E-4</v>
      </c>
      <c r="AL2913" t="s">
        <v>60</v>
      </c>
      <c r="AM2913" t="s">
        <v>60</v>
      </c>
      <c r="AN2913" t="s">
        <v>60</v>
      </c>
      <c r="AO2913" t="s">
        <v>60</v>
      </c>
      <c r="AP2913" t="s">
        <v>60</v>
      </c>
      <c r="AQ2913" t="s">
        <v>60</v>
      </c>
      <c r="AR2913" t="s">
        <v>60</v>
      </c>
      <c r="AS2913" t="s">
        <v>60</v>
      </c>
      <c r="AT2913">
        <v>6.6666666666666693E-2</v>
      </c>
      <c r="AU2913">
        <v>6.6666666666666693E-2</v>
      </c>
      <c r="AV2913">
        <v>7.3333333333333306E-2</v>
      </c>
      <c r="AW2913">
        <v>7.3333333333333306E-2</v>
      </c>
      <c r="AX2913">
        <v>7.3333333333333306E-2</v>
      </c>
      <c r="AY2913">
        <v>0.10666666666666701</v>
      </c>
      <c r="AZ2913">
        <v>7.1111111111111097E-2</v>
      </c>
      <c r="BA2913">
        <v>0.05</v>
      </c>
      <c r="BB2913" t="s">
        <v>1709</v>
      </c>
      <c r="BC2913" s="1" t="s">
        <v>1714</v>
      </c>
      <c r="BD2913" t="s">
        <v>1715</v>
      </c>
      <c r="BE2913" t="s">
        <v>63</v>
      </c>
      <c r="BF2913">
        <v>40.392921450000003</v>
      </c>
      <c r="BG2913">
        <v>-79.024452210000007</v>
      </c>
      <c r="BH2913" t="s">
        <v>109</v>
      </c>
      <c r="BI2913" t="s">
        <v>60</v>
      </c>
      <c r="BJ2913">
        <v>0.15</v>
      </c>
    </row>
    <row r="2914" spans="1:62" x14ac:dyDescent="0.3">
      <c r="A2914" s="1" t="s">
        <v>1716</v>
      </c>
      <c r="B2914" s="1" t="s">
        <v>75</v>
      </c>
      <c r="C2914" t="s">
        <v>1648</v>
      </c>
      <c r="D2914">
        <v>2011</v>
      </c>
      <c r="E2914" t="s">
        <v>76</v>
      </c>
      <c r="F2914" t="s">
        <v>59</v>
      </c>
      <c r="G2914">
        <v>0</v>
      </c>
      <c r="H2914">
        <v>2.4299999999999999E-3</v>
      </c>
      <c r="I2914">
        <v>7.4999999999999997E-3</v>
      </c>
      <c r="J2914">
        <v>1.5025E-2</v>
      </c>
      <c r="K2914">
        <v>2.726E-2</v>
      </c>
      <c r="L2914">
        <v>0.123</v>
      </c>
      <c r="M2914">
        <v>6</v>
      </c>
      <c r="N2914" t="str">
        <f t="shared" si="45"/>
        <v>421330008_88115</v>
      </c>
      <c r="O2914" t="e">
        <f>VLOOKUP(N2914,'HEM3 monitor concs'!D:L,9,FALSE)</f>
        <v>#N/A</v>
      </c>
      <c r="P2914" t="e">
        <f>VLOOKUP(N2914,'HEM3 monitor concs'!D:L,6,FALSE)</f>
        <v>#N/A</v>
      </c>
      <c r="Q2914" s="3">
        <v>1.2309499999999999E-2</v>
      </c>
      <c r="R2914">
        <v>3.3790468957627101E-4</v>
      </c>
      <c r="S2914" s="5">
        <v>6.9116666666666701E-3</v>
      </c>
      <c r="T2914">
        <v>60</v>
      </c>
      <c r="U2914">
        <v>28</v>
      </c>
      <c r="V2914">
        <v>7</v>
      </c>
      <c r="W2914">
        <v>15</v>
      </c>
      <c r="X2914">
        <v>14</v>
      </c>
      <c r="Y2914">
        <v>16</v>
      </c>
      <c r="Z2914">
        <v>15</v>
      </c>
      <c r="AA2914">
        <v>1</v>
      </c>
      <c r="AB2914">
        <v>46.6666666666667</v>
      </c>
      <c r="AC2914" t="s">
        <v>60</v>
      </c>
      <c r="AD2914" t="s">
        <v>60</v>
      </c>
      <c r="AE2914" t="s">
        <v>77</v>
      </c>
      <c r="AF2914" t="s">
        <v>62</v>
      </c>
      <c r="AI2914">
        <v>1</v>
      </c>
      <c r="AJ2914" t="s">
        <v>60</v>
      </c>
      <c r="AK2914">
        <v>1.4999999999999999E-4</v>
      </c>
      <c r="AL2914" t="s">
        <v>60</v>
      </c>
      <c r="AM2914" t="s">
        <v>60</v>
      </c>
      <c r="AN2914" t="s">
        <v>60</v>
      </c>
      <c r="AO2914" t="s">
        <v>60</v>
      </c>
      <c r="AP2914" t="s">
        <v>60</v>
      </c>
      <c r="AQ2914" t="s">
        <v>60</v>
      </c>
      <c r="AR2914" t="s">
        <v>60</v>
      </c>
      <c r="AS2914" t="s">
        <v>60</v>
      </c>
      <c r="AT2914">
        <v>0</v>
      </c>
      <c r="AU2914">
        <v>1.6199999999999999E-2</v>
      </c>
      <c r="AV2914">
        <v>0.05</v>
      </c>
      <c r="AW2914">
        <v>0.100166666666667</v>
      </c>
      <c r="AX2914">
        <v>0.181733333333333</v>
      </c>
      <c r="AY2914">
        <v>0.82</v>
      </c>
      <c r="AZ2914">
        <v>8.2063333333333294E-2</v>
      </c>
      <c r="BA2914">
        <v>4.6077777777777801E-2</v>
      </c>
      <c r="BB2914" t="s">
        <v>1079</v>
      </c>
      <c r="BC2914" s="1" t="s">
        <v>1717</v>
      </c>
      <c r="BD2914" t="s">
        <v>1718</v>
      </c>
      <c r="BE2914" t="s">
        <v>63</v>
      </c>
      <c r="BF2914">
        <v>39.96527863</v>
      </c>
      <c r="BG2914">
        <v>-76.699447629999995</v>
      </c>
      <c r="BH2914" t="s">
        <v>109</v>
      </c>
      <c r="BI2914" t="s">
        <v>60</v>
      </c>
      <c r="BJ2914">
        <v>0.15</v>
      </c>
    </row>
    <row r="2915" spans="1:62" x14ac:dyDescent="0.3">
      <c r="A2915" s="1" t="s">
        <v>1716</v>
      </c>
      <c r="B2915" s="1" t="s">
        <v>81</v>
      </c>
      <c r="C2915" t="s">
        <v>1648</v>
      </c>
      <c r="D2915">
        <v>2011</v>
      </c>
      <c r="E2915" t="s">
        <v>82</v>
      </c>
      <c r="F2915" t="s">
        <v>59</v>
      </c>
      <c r="G2915" s="2">
        <v>7.7999999999999999E-5</v>
      </c>
      <c r="H2915">
        <v>8.1999999999999998E-4</v>
      </c>
      <c r="I2915">
        <v>3.405E-3</v>
      </c>
      <c r="J2915">
        <v>1.2075000000000001E-2</v>
      </c>
      <c r="K2915">
        <v>1.431E-2</v>
      </c>
      <c r="L2915">
        <v>2.3699999999999999E-2</v>
      </c>
      <c r="M2915">
        <v>6</v>
      </c>
      <c r="N2915" t="str">
        <f t="shared" si="45"/>
        <v>421330008_88132</v>
      </c>
      <c r="O2915" t="e">
        <f>VLOOKUP(N2915,'HEM3 monitor concs'!D:L,9,FALSE)</f>
        <v>#N/A</v>
      </c>
      <c r="P2915" t="e">
        <f>VLOOKUP(N2915,'HEM3 monitor concs'!D:L,6,FALSE)</f>
        <v>#N/A</v>
      </c>
      <c r="Q2915" s="3">
        <v>6.2881666666666702E-3</v>
      </c>
      <c r="R2915" s="2">
        <v>3.6852771158192098E-5</v>
      </c>
      <c r="S2915" s="5">
        <v>1.9250000000000001E-3</v>
      </c>
      <c r="T2915">
        <v>60</v>
      </c>
      <c r="U2915">
        <v>22</v>
      </c>
      <c r="V2915">
        <v>4</v>
      </c>
      <c r="W2915">
        <v>15</v>
      </c>
      <c r="X2915">
        <v>14</v>
      </c>
      <c r="Y2915">
        <v>16</v>
      </c>
      <c r="Z2915">
        <v>15</v>
      </c>
      <c r="AA2915">
        <v>1</v>
      </c>
      <c r="AB2915">
        <v>36.6666666666667</v>
      </c>
      <c r="AC2915" t="s">
        <v>60</v>
      </c>
      <c r="AD2915" t="s">
        <v>60</v>
      </c>
      <c r="AE2915" t="s">
        <v>83</v>
      </c>
      <c r="AF2915" t="s">
        <v>84</v>
      </c>
      <c r="AI2915">
        <v>1</v>
      </c>
      <c r="AJ2915" t="s">
        <v>60</v>
      </c>
      <c r="AK2915" s="2">
        <v>2.9999999999999997E-4</v>
      </c>
      <c r="AL2915" t="s">
        <v>60</v>
      </c>
      <c r="AM2915" t="s">
        <v>60</v>
      </c>
      <c r="AN2915" t="s">
        <v>60</v>
      </c>
      <c r="AO2915" t="s">
        <v>60</v>
      </c>
      <c r="AP2915" t="s">
        <v>60</v>
      </c>
      <c r="AQ2915" t="s">
        <v>60</v>
      </c>
      <c r="AR2915" t="s">
        <v>60</v>
      </c>
      <c r="AS2915" t="s">
        <v>60</v>
      </c>
      <c r="AT2915">
        <v>2.5999999999999998E-4</v>
      </c>
      <c r="AU2915">
        <v>2.7333333333333298E-3</v>
      </c>
      <c r="AV2915">
        <v>1.1350000000000001E-2</v>
      </c>
      <c r="AW2915">
        <v>4.0250000000000001E-2</v>
      </c>
      <c r="AX2915">
        <v>4.7699999999999999E-2</v>
      </c>
      <c r="AY2915">
        <v>7.9000000000000001E-2</v>
      </c>
      <c r="AZ2915">
        <v>2.09605555555556E-2</v>
      </c>
      <c r="BA2915">
        <v>6.4166666666666703E-3</v>
      </c>
      <c r="BB2915" t="s">
        <v>1079</v>
      </c>
      <c r="BC2915" s="1" t="s">
        <v>1717</v>
      </c>
      <c r="BD2915" t="s">
        <v>1718</v>
      </c>
      <c r="BE2915" t="s">
        <v>63</v>
      </c>
      <c r="BF2915">
        <v>39.96527863</v>
      </c>
      <c r="BG2915">
        <v>-76.699447629999995</v>
      </c>
      <c r="BH2915" t="s">
        <v>109</v>
      </c>
      <c r="BI2915" t="s">
        <v>60</v>
      </c>
      <c r="BJ2915">
        <v>0.3</v>
      </c>
    </row>
    <row r="2916" spans="1:62" x14ac:dyDescent="0.3">
      <c r="A2916" s="1" t="s">
        <v>1719</v>
      </c>
      <c r="B2916" s="1" t="s">
        <v>171</v>
      </c>
      <c r="C2916" t="s">
        <v>1720</v>
      </c>
      <c r="D2916">
        <v>2011</v>
      </c>
      <c r="E2916" t="s">
        <v>172</v>
      </c>
      <c r="F2916" t="s">
        <v>59</v>
      </c>
      <c r="G2916">
        <v>5.1461526E-2</v>
      </c>
      <c r="H2916">
        <v>8.1069530000000001E-2</v>
      </c>
      <c r="I2916">
        <v>0.10926760000000001</v>
      </c>
      <c r="J2916">
        <v>0.14099049999999999</v>
      </c>
      <c r="K2916">
        <v>0.17905789999999999</v>
      </c>
      <c r="L2916">
        <v>0.26435720000000001</v>
      </c>
      <c r="M2916">
        <v>6</v>
      </c>
      <c r="N2916" t="str">
        <f t="shared" si="45"/>
        <v>440030002_43231</v>
      </c>
      <c r="O2916">
        <f>VLOOKUP(N2916,'HEM3 monitor concs'!D:L,9,FALSE)</f>
        <v>0.23633750285941202</v>
      </c>
      <c r="P2916">
        <f>VLOOKUP(N2916,'HEM3 monitor concs'!D:L,6,FALSE)</f>
        <v>0.122566823559267</v>
      </c>
      <c r="Q2916" s="3">
        <v>0.11365811649122801</v>
      </c>
      <c r="R2916">
        <v>2.9024477747822E-3</v>
      </c>
      <c r="S2916" s="5">
        <v>2.2014302982456099E-2</v>
      </c>
      <c r="T2916">
        <v>57</v>
      </c>
      <c r="U2916">
        <v>0</v>
      </c>
      <c r="V2916">
        <v>0</v>
      </c>
      <c r="W2916">
        <v>14</v>
      </c>
      <c r="X2916">
        <v>15</v>
      </c>
      <c r="Y2916">
        <v>13</v>
      </c>
      <c r="Z2916">
        <v>15</v>
      </c>
      <c r="AA2916">
        <v>1</v>
      </c>
      <c r="AB2916">
        <v>0</v>
      </c>
      <c r="AC2916" t="s">
        <v>60</v>
      </c>
      <c r="AD2916" t="s">
        <v>60</v>
      </c>
      <c r="AE2916" t="s">
        <v>172</v>
      </c>
      <c r="AF2916" t="s">
        <v>84</v>
      </c>
      <c r="AG2916" t="s">
        <v>62</v>
      </c>
      <c r="AI2916">
        <v>1</v>
      </c>
      <c r="AJ2916" t="s">
        <v>60</v>
      </c>
      <c r="AK2916">
        <v>0.7</v>
      </c>
      <c r="AL2916" t="s">
        <v>60</v>
      </c>
      <c r="AM2916" t="s">
        <v>60</v>
      </c>
      <c r="AN2916" t="s">
        <v>60</v>
      </c>
      <c r="AO2916" t="s">
        <v>60</v>
      </c>
      <c r="AP2916" t="s">
        <v>60</v>
      </c>
      <c r="AQ2916" t="s">
        <v>60</v>
      </c>
      <c r="AR2916" t="s">
        <v>60</v>
      </c>
      <c r="AS2916" t="s">
        <v>60</v>
      </c>
      <c r="AT2916" s="2">
        <v>7.3516465714285704E-5</v>
      </c>
      <c r="AU2916">
        <v>1.1581361428571399E-4</v>
      </c>
      <c r="AV2916">
        <v>1.5609657142857101E-4</v>
      </c>
      <c r="AW2916">
        <v>2.0141500000000001E-4</v>
      </c>
      <c r="AX2916">
        <v>2.5579699999999999E-4</v>
      </c>
      <c r="AY2916">
        <v>3.7765314285714298E-4</v>
      </c>
      <c r="AZ2916">
        <v>1.6236873784461199E-4</v>
      </c>
      <c r="BA2916" s="2">
        <v>3.1449004260651602E-5</v>
      </c>
      <c r="BB2916" t="s">
        <v>705</v>
      </c>
      <c r="BC2916" s="1" t="s">
        <v>1721</v>
      </c>
      <c r="BD2916" t="s">
        <v>110</v>
      </c>
      <c r="BE2916" t="s">
        <v>294</v>
      </c>
      <c r="BF2916">
        <v>41.615238189999999</v>
      </c>
      <c r="BG2916">
        <v>-71.72000122</v>
      </c>
      <c r="BH2916" t="s">
        <v>294</v>
      </c>
      <c r="BI2916" t="s">
        <v>60</v>
      </c>
      <c r="BJ2916">
        <v>700</v>
      </c>
    </row>
    <row r="2917" spans="1:62" x14ac:dyDescent="0.3">
      <c r="A2917" s="1" t="s">
        <v>1719</v>
      </c>
      <c r="B2917" s="1" t="s">
        <v>1052</v>
      </c>
      <c r="C2917" t="s">
        <v>1720</v>
      </c>
      <c r="D2917">
        <v>2011</v>
      </c>
      <c r="E2917" t="s">
        <v>1053</v>
      </c>
      <c r="F2917" t="s">
        <v>59</v>
      </c>
      <c r="G2917">
        <v>7.7957040000000005E-2</v>
      </c>
      <c r="H2917">
        <v>9.8592730000000003E-2</v>
      </c>
      <c r="I2917">
        <v>0.1467427</v>
      </c>
      <c r="J2917">
        <v>0.19546585</v>
      </c>
      <c r="K2917">
        <v>0.26803465999999998</v>
      </c>
      <c r="L2917">
        <v>0.57550630000000003</v>
      </c>
      <c r="M2917">
        <v>6</v>
      </c>
      <c r="N2917" t="str">
        <f t="shared" si="45"/>
        <v>440030002_43509</v>
      </c>
      <c r="O2917" t="e">
        <f>VLOOKUP(N2917,'HEM3 monitor concs'!D:L,9,FALSE)</f>
        <v>#N/A</v>
      </c>
      <c r="P2917" t="e">
        <f>VLOOKUP(N2917,'HEM3 monitor concs'!D:L,6,FALSE)</f>
        <v>#N/A</v>
      </c>
      <c r="Q2917" s="3">
        <v>0.165358453095238</v>
      </c>
      <c r="R2917">
        <v>9.5024679306099005E-3</v>
      </c>
      <c r="S2917" s="5">
        <v>0.121521266666667</v>
      </c>
      <c r="T2917">
        <v>42</v>
      </c>
      <c r="U2917">
        <v>15</v>
      </c>
      <c r="V2917">
        <v>0</v>
      </c>
      <c r="W2917">
        <v>14</v>
      </c>
      <c r="X2917">
        <v>15</v>
      </c>
      <c r="Y2917">
        <v>13</v>
      </c>
      <c r="Z2917">
        <v>0</v>
      </c>
      <c r="AA2917">
        <v>1</v>
      </c>
      <c r="AB2917">
        <v>35.714285714285701</v>
      </c>
      <c r="AC2917" t="s">
        <v>60</v>
      </c>
      <c r="AD2917" t="s">
        <v>60</v>
      </c>
      <c r="AE2917" t="s">
        <v>1054</v>
      </c>
      <c r="AF2917" t="s">
        <v>62</v>
      </c>
      <c r="AI2917">
        <v>1</v>
      </c>
      <c r="AJ2917" t="s">
        <v>60</v>
      </c>
      <c r="AK2917" s="2">
        <v>2.0000000000000002E-5</v>
      </c>
      <c r="AL2917" t="s">
        <v>60</v>
      </c>
      <c r="AM2917" t="s">
        <v>60</v>
      </c>
      <c r="AN2917" t="s">
        <v>60</v>
      </c>
      <c r="AO2917" t="s">
        <v>60</v>
      </c>
      <c r="AP2917" t="s">
        <v>60</v>
      </c>
      <c r="AQ2917" t="s">
        <v>60</v>
      </c>
      <c r="AR2917" t="s">
        <v>60</v>
      </c>
      <c r="AS2917" t="s">
        <v>60</v>
      </c>
      <c r="AT2917">
        <v>3.8978519999999999</v>
      </c>
      <c r="AU2917">
        <v>4.9296365</v>
      </c>
      <c r="AV2917">
        <v>7.337135</v>
      </c>
      <c r="AW2917">
        <v>9.7732925000000002</v>
      </c>
      <c r="AX2917">
        <v>13.401733</v>
      </c>
      <c r="AY2917">
        <v>28.775314999999999</v>
      </c>
      <c r="AZ2917">
        <v>8.2679226547619002</v>
      </c>
      <c r="BA2917">
        <v>6.0760633333333303</v>
      </c>
      <c r="BB2917" t="s">
        <v>705</v>
      </c>
      <c r="BC2917" s="1" t="s">
        <v>1721</v>
      </c>
      <c r="BD2917" t="s">
        <v>110</v>
      </c>
      <c r="BE2917" t="s">
        <v>294</v>
      </c>
      <c r="BF2917">
        <v>41.615238189999999</v>
      </c>
      <c r="BG2917">
        <v>-71.72000122</v>
      </c>
      <c r="BH2917" t="s">
        <v>294</v>
      </c>
      <c r="BI2917" t="s">
        <v>60</v>
      </c>
      <c r="BJ2917">
        <v>0.02</v>
      </c>
    </row>
    <row r="2918" spans="1:62" x14ac:dyDescent="0.3">
      <c r="A2918" s="1" t="s">
        <v>1719</v>
      </c>
      <c r="B2918" s="1" t="s">
        <v>177</v>
      </c>
      <c r="C2918" t="s">
        <v>1720</v>
      </c>
      <c r="D2918">
        <v>2011</v>
      </c>
      <c r="E2918" t="s">
        <v>178</v>
      </c>
      <c r="F2918" t="s">
        <v>59</v>
      </c>
      <c r="G2918">
        <v>0.97222136000000003</v>
      </c>
      <c r="H2918">
        <v>1.013935</v>
      </c>
      <c r="I2918">
        <v>1.067626</v>
      </c>
      <c r="J2918">
        <v>1.1151219999999999</v>
      </c>
      <c r="K2918">
        <v>1.155597</v>
      </c>
      <c r="L2918">
        <v>1.4290080000000001</v>
      </c>
      <c r="M2918">
        <v>6</v>
      </c>
      <c r="N2918" t="str">
        <f t="shared" si="45"/>
        <v>440030002_43801</v>
      </c>
      <c r="O2918">
        <f>VLOOKUP(N2918,'HEM3 monitor concs'!D:L,9,FALSE)</f>
        <v>1.0900181429791072</v>
      </c>
      <c r="P2918">
        <f>VLOOKUP(N2918,'HEM3 monitor concs'!D:L,6,FALSE)</f>
        <v>1.8142979106999999E-5</v>
      </c>
      <c r="Q2918" s="3">
        <v>1.0681696228070201</v>
      </c>
      <c r="R2918">
        <v>8.3459570381475105E-3</v>
      </c>
      <c r="S2918" s="5">
        <v>2.2715450000000002E-2</v>
      </c>
      <c r="T2918">
        <v>57</v>
      </c>
      <c r="U2918">
        <v>0</v>
      </c>
      <c r="V2918">
        <v>0</v>
      </c>
      <c r="W2918">
        <v>14</v>
      </c>
      <c r="X2918">
        <v>15</v>
      </c>
      <c r="Y2918">
        <v>13</v>
      </c>
      <c r="Z2918">
        <v>15</v>
      </c>
      <c r="AA2918">
        <v>1</v>
      </c>
      <c r="AB2918">
        <v>0</v>
      </c>
      <c r="AC2918" t="s">
        <v>60</v>
      </c>
      <c r="AD2918" t="s">
        <v>60</v>
      </c>
      <c r="AE2918" t="s">
        <v>179</v>
      </c>
      <c r="AF2918" t="s">
        <v>84</v>
      </c>
      <c r="AI2918">
        <v>1</v>
      </c>
      <c r="AJ2918" t="s">
        <v>60</v>
      </c>
      <c r="AK2918">
        <v>0.09</v>
      </c>
      <c r="AL2918" t="s">
        <v>60</v>
      </c>
      <c r="AM2918" t="s">
        <v>60</v>
      </c>
      <c r="AN2918" t="s">
        <v>60</v>
      </c>
      <c r="AO2918" t="s">
        <v>60</v>
      </c>
      <c r="AP2918" t="s">
        <v>60</v>
      </c>
      <c r="AQ2918" t="s">
        <v>60</v>
      </c>
      <c r="AR2918" t="s">
        <v>60</v>
      </c>
      <c r="AS2918" t="s">
        <v>60</v>
      </c>
      <c r="AT2918">
        <v>1.08024595555556E-2</v>
      </c>
      <c r="AU2918">
        <v>1.12659444444444E-2</v>
      </c>
      <c r="AV2918">
        <v>1.18625111111111E-2</v>
      </c>
      <c r="AW2918">
        <v>1.23902444444444E-2</v>
      </c>
      <c r="AX2918">
        <v>1.2839966666666701E-2</v>
      </c>
      <c r="AY2918">
        <v>1.5877866666666698E-2</v>
      </c>
      <c r="AZ2918">
        <v>1.18685513645224E-2</v>
      </c>
      <c r="BA2918">
        <v>2.5239388888888899E-4</v>
      </c>
      <c r="BB2918" t="s">
        <v>705</v>
      </c>
      <c r="BC2918" s="1" t="s">
        <v>1721</v>
      </c>
      <c r="BD2918" t="s">
        <v>110</v>
      </c>
      <c r="BE2918" t="s">
        <v>294</v>
      </c>
      <c r="BF2918">
        <v>41.615238189999999</v>
      </c>
      <c r="BG2918">
        <v>-71.72000122</v>
      </c>
      <c r="BH2918" t="s">
        <v>294</v>
      </c>
      <c r="BI2918" t="s">
        <v>60</v>
      </c>
      <c r="BJ2918">
        <v>90</v>
      </c>
    </row>
    <row r="2919" spans="1:62" x14ac:dyDescent="0.3">
      <c r="A2919" s="1" t="s">
        <v>1719</v>
      </c>
      <c r="B2919" s="1" t="s">
        <v>204</v>
      </c>
      <c r="C2919" t="s">
        <v>1720</v>
      </c>
      <c r="D2919">
        <v>2011</v>
      </c>
      <c r="E2919" t="s">
        <v>205</v>
      </c>
      <c r="F2919" t="s">
        <v>59</v>
      </c>
      <c r="G2919">
        <v>0.12505089999999999</v>
      </c>
      <c r="H2919">
        <v>0.13547190000000001</v>
      </c>
      <c r="I2919">
        <v>0.15284</v>
      </c>
      <c r="J2919">
        <v>0.18062909999999999</v>
      </c>
      <c r="K2919">
        <v>0.20286038000000001</v>
      </c>
      <c r="L2919">
        <v>0.23620730000000001</v>
      </c>
      <c r="M2919">
        <v>6</v>
      </c>
      <c r="N2919" t="str">
        <f t="shared" si="45"/>
        <v>440030002_43802</v>
      </c>
      <c r="O2919" t="e">
        <f>VLOOKUP(N2919,'HEM3 monitor concs'!D:L,9,FALSE)</f>
        <v>#N/A</v>
      </c>
      <c r="P2919" t="e">
        <f>VLOOKUP(N2919,'HEM3 monitor concs'!D:L,6,FALSE)</f>
        <v>#N/A</v>
      </c>
      <c r="Q2919" s="3">
        <v>0.16015294736842101</v>
      </c>
      <c r="R2919">
        <v>9.3025038107646604E-4</v>
      </c>
      <c r="S2919" s="5">
        <v>3.5589542280701797E-2</v>
      </c>
      <c r="T2919">
        <v>57</v>
      </c>
      <c r="U2919">
        <v>0</v>
      </c>
      <c r="V2919">
        <v>0</v>
      </c>
      <c r="W2919">
        <v>14</v>
      </c>
      <c r="X2919">
        <v>15</v>
      </c>
      <c r="Y2919">
        <v>13</v>
      </c>
      <c r="Z2919">
        <v>15</v>
      </c>
      <c r="AA2919">
        <v>1</v>
      </c>
      <c r="AB2919">
        <v>0</v>
      </c>
      <c r="AC2919" t="s">
        <v>60</v>
      </c>
      <c r="AD2919" t="s">
        <v>60</v>
      </c>
      <c r="AE2919" t="s">
        <v>206</v>
      </c>
      <c r="AF2919" t="s">
        <v>93</v>
      </c>
      <c r="AI2919">
        <v>1</v>
      </c>
      <c r="AJ2919" s="2">
        <v>1.6000000000000001E-8</v>
      </c>
      <c r="AK2919">
        <v>0.6</v>
      </c>
      <c r="AL2919">
        <v>2.0008144000000002E-3</v>
      </c>
      <c r="AM2919">
        <v>2.1675504E-3</v>
      </c>
      <c r="AN2919">
        <v>2.4454400000000001E-3</v>
      </c>
      <c r="AO2919">
        <v>2.8900656E-3</v>
      </c>
      <c r="AP2919">
        <v>3.2457660799999999E-3</v>
      </c>
      <c r="AQ2919">
        <v>3.7793167999999999E-3</v>
      </c>
      <c r="AR2919">
        <v>2.5624471578947401E-3</v>
      </c>
      <c r="AS2919">
        <v>5.6943267649122798E-4</v>
      </c>
      <c r="AT2919">
        <v>2.0841816666666699E-4</v>
      </c>
      <c r="AU2919">
        <v>2.2578649999999999E-4</v>
      </c>
      <c r="AV2919">
        <v>2.5473333333333298E-4</v>
      </c>
      <c r="AW2919">
        <v>3.010485E-4</v>
      </c>
      <c r="AX2919">
        <v>3.3810063333333302E-4</v>
      </c>
      <c r="AY2919">
        <v>3.9367883333333301E-4</v>
      </c>
      <c r="AZ2919">
        <v>2.6692157894736801E-4</v>
      </c>
      <c r="BA2919" s="2">
        <v>5.9315903801169597E-5</v>
      </c>
      <c r="BB2919" t="s">
        <v>705</v>
      </c>
      <c r="BC2919" s="1" t="s">
        <v>1721</v>
      </c>
      <c r="BD2919" t="s">
        <v>110</v>
      </c>
      <c r="BE2919" t="s">
        <v>294</v>
      </c>
      <c r="BF2919">
        <v>41.615238189999999</v>
      </c>
      <c r="BG2919">
        <v>-71.72000122</v>
      </c>
      <c r="BH2919" t="s">
        <v>294</v>
      </c>
      <c r="BI2919">
        <v>62.5</v>
      </c>
      <c r="BJ2919">
        <v>600</v>
      </c>
    </row>
    <row r="2920" spans="1:62" x14ac:dyDescent="0.3">
      <c r="A2920" s="1" t="s">
        <v>1719</v>
      </c>
      <c r="B2920" s="1" t="s">
        <v>207</v>
      </c>
      <c r="C2920" t="s">
        <v>1720</v>
      </c>
      <c r="D2920">
        <v>2011</v>
      </c>
      <c r="E2920" t="s">
        <v>208</v>
      </c>
      <c r="F2920" t="s">
        <v>59</v>
      </c>
      <c r="G2920">
        <v>5.3709060000000003E-2</v>
      </c>
      <c r="H2920">
        <v>6.3474340000000004E-2</v>
      </c>
      <c r="I2920">
        <v>7.8122269999999994E-2</v>
      </c>
      <c r="J2920">
        <v>0.1025355</v>
      </c>
      <c r="K2920">
        <v>0.1220661</v>
      </c>
      <c r="L2920">
        <v>0.14159659999999999</v>
      </c>
      <c r="M2920">
        <v>6</v>
      </c>
      <c r="N2920" t="str">
        <f t="shared" si="45"/>
        <v>440030002_43803</v>
      </c>
      <c r="O2920" t="e">
        <f>VLOOKUP(N2920,'HEM3 monitor concs'!D:L,9,FALSE)</f>
        <v>#N/A</v>
      </c>
      <c r="P2920" t="e">
        <f>VLOOKUP(N2920,'HEM3 monitor concs'!D:L,6,FALSE)</f>
        <v>#N/A</v>
      </c>
      <c r="Q2920" s="3">
        <v>8.3775861228070195E-2</v>
      </c>
      <c r="R2920">
        <v>6.8692961716807204E-4</v>
      </c>
      <c r="S2920" s="5">
        <v>3.1694342280701802E-2</v>
      </c>
      <c r="T2920">
        <v>57</v>
      </c>
      <c r="U2920">
        <v>0</v>
      </c>
      <c r="V2920">
        <v>0</v>
      </c>
      <c r="W2920">
        <v>14</v>
      </c>
      <c r="X2920">
        <v>15</v>
      </c>
      <c r="Y2920">
        <v>13</v>
      </c>
      <c r="Z2920">
        <v>15</v>
      </c>
      <c r="AA2920">
        <v>1</v>
      </c>
      <c r="AB2920">
        <v>0</v>
      </c>
      <c r="AC2920" t="s">
        <v>60</v>
      </c>
      <c r="AD2920" t="s">
        <v>60</v>
      </c>
      <c r="AE2920" t="s">
        <v>208</v>
      </c>
      <c r="AF2920" t="s">
        <v>93</v>
      </c>
      <c r="AI2920">
        <v>1</v>
      </c>
      <c r="AJ2920" t="s">
        <v>60</v>
      </c>
      <c r="AK2920">
        <v>9.8000000000000004E-2</v>
      </c>
      <c r="AL2920" t="s">
        <v>60</v>
      </c>
      <c r="AM2920" t="s">
        <v>60</v>
      </c>
      <c r="AN2920" t="s">
        <v>60</v>
      </c>
      <c r="AO2920" t="s">
        <v>60</v>
      </c>
      <c r="AP2920" t="s">
        <v>60</v>
      </c>
      <c r="AQ2920" t="s">
        <v>60</v>
      </c>
      <c r="AR2920" t="s">
        <v>60</v>
      </c>
      <c r="AS2920" t="s">
        <v>60</v>
      </c>
      <c r="AT2920">
        <v>5.4805163265306104E-4</v>
      </c>
      <c r="AU2920">
        <v>6.4769734693877602E-4</v>
      </c>
      <c r="AV2920">
        <v>7.9716602040816298E-4</v>
      </c>
      <c r="AW2920">
        <v>1.0462806122449001E-3</v>
      </c>
      <c r="AX2920">
        <v>1.24557244897959E-3</v>
      </c>
      <c r="AY2920">
        <v>1.44486326530612E-3</v>
      </c>
      <c r="AZ2920">
        <v>8.5485572681704303E-4</v>
      </c>
      <c r="BA2920">
        <v>3.2341165592552799E-4</v>
      </c>
      <c r="BB2920" t="s">
        <v>705</v>
      </c>
      <c r="BC2920" s="1" t="s">
        <v>1721</v>
      </c>
      <c r="BD2920" t="s">
        <v>110</v>
      </c>
      <c r="BE2920" t="s">
        <v>294</v>
      </c>
      <c r="BF2920">
        <v>41.615238189999999</v>
      </c>
      <c r="BG2920">
        <v>-71.72000122</v>
      </c>
      <c r="BH2920" t="s">
        <v>294</v>
      </c>
      <c r="BI2920" t="s">
        <v>60</v>
      </c>
      <c r="BJ2920">
        <v>98</v>
      </c>
    </row>
    <row r="2921" spans="1:62" x14ac:dyDescent="0.3">
      <c r="A2921" s="1" t="s">
        <v>1719</v>
      </c>
      <c r="B2921" s="1" t="s">
        <v>209</v>
      </c>
      <c r="C2921" t="s">
        <v>1720</v>
      </c>
      <c r="D2921">
        <v>2011</v>
      </c>
      <c r="E2921" t="s">
        <v>210</v>
      </c>
      <c r="F2921" t="s">
        <v>59</v>
      </c>
      <c r="G2921">
        <v>0.40641791999999999</v>
      </c>
      <c r="H2921">
        <v>0.44668229999999998</v>
      </c>
      <c r="I2921">
        <v>0.47184749999999998</v>
      </c>
      <c r="J2921">
        <v>0.55992569999999997</v>
      </c>
      <c r="K2921">
        <v>0.61654730000000002</v>
      </c>
      <c r="L2921">
        <v>0.66058640000000002</v>
      </c>
      <c r="M2921">
        <v>6</v>
      </c>
      <c r="N2921" t="str">
        <f t="shared" si="45"/>
        <v>440030002_43804</v>
      </c>
      <c r="O2921">
        <f>VLOOKUP(N2921,'HEM3 monitor concs'!D:L,9,FALSE)</f>
        <v>0.54700030322907001</v>
      </c>
      <c r="P2921">
        <f>VLOOKUP(N2921,'HEM3 monitor concs'!D:L,6,FALSE)</f>
        <v>3.0322907000000001E-7</v>
      </c>
      <c r="Q2921" s="3">
        <v>0.49370143859649102</v>
      </c>
      <c r="R2921">
        <v>6.2552711439927697E-3</v>
      </c>
      <c r="S2921" s="5">
        <v>5.3420860701754398E-2</v>
      </c>
      <c r="T2921">
        <v>57</v>
      </c>
      <c r="U2921">
        <v>0</v>
      </c>
      <c r="V2921">
        <v>0</v>
      </c>
      <c r="W2921">
        <v>14</v>
      </c>
      <c r="X2921">
        <v>15</v>
      </c>
      <c r="Y2921">
        <v>13</v>
      </c>
      <c r="Z2921">
        <v>15</v>
      </c>
      <c r="AA2921">
        <v>1</v>
      </c>
      <c r="AB2921">
        <v>0</v>
      </c>
      <c r="AC2921" t="s">
        <v>60</v>
      </c>
      <c r="AD2921" t="s">
        <v>60</v>
      </c>
      <c r="AE2921" t="s">
        <v>211</v>
      </c>
      <c r="AF2921" t="s">
        <v>93</v>
      </c>
      <c r="AI2921">
        <v>1</v>
      </c>
      <c r="AJ2921" s="2">
        <v>6.0000000000000002E-6</v>
      </c>
      <c r="AK2921">
        <v>0.1</v>
      </c>
      <c r="AL2921">
        <v>2.4385075199999999</v>
      </c>
      <c r="AM2921">
        <v>2.6800937999999999</v>
      </c>
      <c r="AN2921">
        <v>2.8310849999999999</v>
      </c>
      <c r="AO2921">
        <v>3.3595541999999998</v>
      </c>
      <c r="AP2921">
        <v>3.6992837999999999</v>
      </c>
      <c r="AQ2921">
        <v>3.9635183999999999</v>
      </c>
      <c r="AR2921">
        <v>2.96220863157895</v>
      </c>
      <c r="AS2921">
        <v>0.32052516421052601</v>
      </c>
      <c r="AT2921">
        <v>4.0641792000000003E-3</v>
      </c>
      <c r="AU2921">
        <v>4.466823E-3</v>
      </c>
      <c r="AV2921">
        <v>4.7184749999999998E-3</v>
      </c>
      <c r="AW2921">
        <v>5.5992569999999998E-3</v>
      </c>
      <c r="AX2921">
        <v>6.1654730000000003E-3</v>
      </c>
      <c r="AY2921">
        <v>6.6058640000000004E-3</v>
      </c>
      <c r="AZ2921">
        <v>4.9370143859649102E-3</v>
      </c>
      <c r="BA2921">
        <v>5.3420860701754397E-4</v>
      </c>
      <c r="BB2921" t="s">
        <v>705</v>
      </c>
      <c r="BC2921" s="1" t="s">
        <v>1721</v>
      </c>
      <c r="BD2921" t="s">
        <v>110</v>
      </c>
      <c r="BE2921" t="s">
        <v>294</v>
      </c>
      <c r="BF2921">
        <v>41.615238189999999</v>
      </c>
      <c r="BG2921">
        <v>-71.72000122</v>
      </c>
      <c r="BH2921" t="s">
        <v>294</v>
      </c>
      <c r="BI2921">
        <v>0.16666666666666699</v>
      </c>
      <c r="BJ2921">
        <v>100</v>
      </c>
    </row>
    <row r="2922" spans="1:62" x14ac:dyDescent="0.3">
      <c r="A2922" s="1" t="s">
        <v>1719</v>
      </c>
      <c r="B2922" s="1" t="s">
        <v>221</v>
      </c>
      <c r="C2922" t="s">
        <v>1720</v>
      </c>
      <c r="D2922">
        <v>2011</v>
      </c>
      <c r="E2922" t="s">
        <v>222</v>
      </c>
      <c r="F2922" t="s">
        <v>59</v>
      </c>
      <c r="G2922">
        <v>2.728098E-2</v>
      </c>
      <c r="H2922">
        <v>3.2737170000000003E-2</v>
      </c>
      <c r="I2922">
        <v>3.2737170000000003E-2</v>
      </c>
      <c r="J2922">
        <v>3.8193369999999997E-2</v>
      </c>
      <c r="K2922">
        <v>4.3649569999999999E-2</v>
      </c>
      <c r="L2922">
        <v>4.9105759999999998E-2</v>
      </c>
      <c r="M2922">
        <v>6</v>
      </c>
      <c r="N2922" t="str">
        <f t="shared" si="45"/>
        <v>440030002_43814</v>
      </c>
      <c r="O2922">
        <f>VLOOKUP(N2922,'HEM3 monitor concs'!D:L,9,FALSE)</f>
        <v>6.1756603886979997E-2</v>
      </c>
      <c r="P2922">
        <f>VLOOKUP(N2922,'HEM3 monitor concs'!D:L,6,FALSE)</f>
        <v>1.7566038869799999E-3</v>
      </c>
      <c r="Q2922" s="3">
        <v>3.53216868421053E-2</v>
      </c>
      <c r="R2922" s="2">
        <v>3.83877436904113E-5</v>
      </c>
      <c r="S2922" s="5">
        <v>3.5417408596491201E-2</v>
      </c>
      <c r="T2922">
        <v>57</v>
      </c>
      <c r="U2922">
        <v>13</v>
      </c>
      <c r="V2922">
        <v>0</v>
      </c>
      <c r="W2922">
        <v>14</v>
      </c>
      <c r="X2922">
        <v>15</v>
      </c>
      <c r="Y2922">
        <v>13</v>
      </c>
      <c r="Z2922">
        <v>15</v>
      </c>
      <c r="AA2922">
        <v>1</v>
      </c>
      <c r="AB2922">
        <v>22.8070175438597</v>
      </c>
      <c r="AC2922" t="s">
        <v>60</v>
      </c>
      <c r="AD2922" t="s">
        <v>60</v>
      </c>
      <c r="AE2922" t="s">
        <v>223</v>
      </c>
      <c r="AF2922" t="s">
        <v>84</v>
      </c>
      <c r="AI2922">
        <v>1</v>
      </c>
      <c r="AJ2922" t="s">
        <v>60</v>
      </c>
      <c r="AK2922">
        <v>5</v>
      </c>
      <c r="AL2922" t="s">
        <v>60</v>
      </c>
      <c r="AM2922" t="s">
        <v>60</v>
      </c>
      <c r="AN2922" t="s">
        <v>60</v>
      </c>
      <c r="AO2922" t="s">
        <v>60</v>
      </c>
      <c r="AP2922" t="s">
        <v>60</v>
      </c>
      <c r="AQ2922" t="s">
        <v>60</v>
      </c>
      <c r="AR2922" t="s">
        <v>60</v>
      </c>
      <c r="AS2922" t="s">
        <v>60</v>
      </c>
      <c r="AT2922" s="2">
        <v>5.4561960000000003E-6</v>
      </c>
      <c r="AU2922" s="2">
        <v>6.5474339999999999E-6</v>
      </c>
      <c r="AV2922" s="2">
        <v>6.5474339999999999E-6</v>
      </c>
      <c r="AW2922" s="2">
        <v>7.6386740000000008E-6</v>
      </c>
      <c r="AX2922" s="2">
        <v>8.7299139999999992E-6</v>
      </c>
      <c r="AY2922" s="2">
        <v>9.8211520000000005E-6</v>
      </c>
      <c r="AZ2922" s="2">
        <v>7.0643373684210502E-6</v>
      </c>
      <c r="BA2922" s="2">
        <v>7.0834817192982499E-6</v>
      </c>
      <c r="BB2922" t="s">
        <v>705</v>
      </c>
      <c r="BC2922" s="1" t="s">
        <v>1721</v>
      </c>
      <c r="BD2922" t="s">
        <v>110</v>
      </c>
      <c r="BE2922" t="s">
        <v>294</v>
      </c>
      <c r="BF2922">
        <v>41.615238189999999</v>
      </c>
      <c r="BG2922">
        <v>-71.72000122</v>
      </c>
      <c r="BH2922" t="s">
        <v>294</v>
      </c>
      <c r="BI2922" t="s">
        <v>60</v>
      </c>
      <c r="BJ2922">
        <v>5000</v>
      </c>
    </row>
    <row r="2923" spans="1:62" x14ac:dyDescent="0.3">
      <c r="A2923" s="1" t="s">
        <v>1719</v>
      </c>
      <c r="B2923" s="1" t="s">
        <v>224</v>
      </c>
      <c r="C2923" t="s">
        <v>1720</v>
      </c>
      <c r="D2923">
        <v>2011</v>
      </c>
      <c r="E2923" t="s">
        <v>225</v>
      </c>
      <c r="F2923" t="s">
        <v>59</v>
      </c>
      <c r="G2923">
        <v>3.2379709999999999E-2</v>
      </c>
      <c r="H2923">
        <v>3.6427170000000002E-2</v>
      </c>
      <c r="I2923">
        <v>4.4522100000000002E-2</v>
      </c>
      <c r="J2923">
        <v>4.8569569999999999E-2</v>
      </c>
      <c r="K2923">
        <v>5.8283484000000003E-2</v>
      </c>
      <c r="L2923">
        <v>6.8806889999999996E-2</v>
      </c>
      <c r="M2923">
        <v>6</v>
      </c>
      <c r="N2923" t="str">
        <f t="shared" si="45"/>
        <v>440030002_43815</v>
      </c>
      <c r="O2923" t="e">
        <f>VLOOKUP(N2923,'HEM3 monitor concs'!D:L,9,FALSE)</f>
        <v>#N/A</v>
      </c>
      <c r="P2923" t="e">
        <f>VLOOKUP(N2923,'HEM3 monitor concs'!D:L,6,FALSE)</f>
        <v>#N/A</v>
      </c>
      <c r="Q2923" s="3">
        <v>4.3741013684210503E-2</v>
      </c>
      <c r="R2923" s="2">
        <v>9.9718591603712995E-5</v>
      </c>
      <c r="S2923" s="5">
        <v>4.14687529824561E-2</v>
      </c>
      <c r="T2923">
        <v>57</v>
      </c>
      <c r="U2923">
        <v>25</v>
      </c>
      <c r="V2923">
        <v>0</v>
      </c>
      <c r="W2923">
        <v>14</v>
      </c>
      <c r="X2923">
        <v>15</v>
      </c>
      <c r="Y2923">
        <v>13</v>
      </c>
      <c r="Z2923">
        <v>15</v>
      </c>
      <c r="AA2923">
        <v>1</v>
      </c>
      <c r="AB2923">
        <v>43.859649122806999</v>
      </c>
      <c r="AC2923" t="s">
        <v>60</v>
      </c>
      <c r="AD2923" t="s">
        <v>60</v>
      </c>
      <c r="AE2923" t="s">
        <v>226</v>
      </c>
      <c r="AF2923" t="s">
        <v>93</v>
      </c>
      <c r="AI2923">
        <v>1</v>
      </c>
      <c r="AJ2923" s="2">
        <v>2.5999999999999998E-5</v>
      </c>
      <c r="AK2923">
        <v>2.4</v>
      </c>
      <c r="AL2923">
        <v>0.84187246000000004</v>
      </c>
      <c r="AM2923">
        <v>0.94710642</v>
      </c>
      <c r="AN2923">
        <v>1.1575746</v>
      </c>
      <c r="AO2923">
        <v>1.2628088200000001</v>
      </c>
      <c r="AP2923">
        <v>1.515370584</v>
      </c>
      <c r="AQ2923">
        <v>1.7889791399999999</v>
      </c>
      <c r="AR2923">
        <v>1.13726635578947</v>
      </c>
      <c r="AS2923">
        <v>1.0781875775438601</v>
      </c>
      <c r="AT2923" s="2">
        <v>1.34915458333333E-5</v>
      </c>
      <c r="AU2923" s="2">
        <v>1.51779875E-5</v>
      </c>
      <c r="AV2923" s="2">
        <v>1.8550875E-5</v>
      </c>
      <c r="AW2923" s="2">
        <v>2.0237320833333299E-5</v>
      </c>
      <c r="AX2923" s="2">
        <v>2.4284785000000001E-5</v>
      </c>
      <c r="AY2923" s="2">
        <v>2.86695375E-5</v>
      </c>
      <c r="AZ2923" s="2">
        <v>1.8225422368421101E-5</v>
      </c>
      <c r="BA2923" s="2">
        <v>1.7278647076023399E-5</v>
      </c>
      <c r="BB2923" t="s">
        <v>705</v>
      </c>
      <c r="BC2923" s="1" t="s">
        <v>1721</v>
      </c>
      <c r="BD2923" t="s">
        <v>110</v>
      </c>
      <c r="BE2923" t="s">
        <v>294</v>
      </c>
      <c r="BF2923">
        <v>41.615238189999999</v>
      </c>
      <c r="BG2923">
        <v>-71.72000122</v>
      </c>
      <c r="BH2923" t="s">
        <v>294</v>
      </c>
      <c r="BI2923">
        <v>3.8461538461538498E-2</v>
      </c>
      <c r="BJ2923">
        <v>2400</v>
      </c>
    </row>
    <row r="2924" spans="1:62" x14ac:dyDescent="0.3">
      <c r="A2924" s="1" t="s">
        <v>1719</v>
      </c>
      <c r="B2924" s="1" t="s">
        <v>254</v>
      </c>
      <c r="C2924" t="s">
        <v>1720</v>
      </c>
      <c r="D2924">
        <v>2011</v>
      </c>
      <c r="E2924" t="s">
        <v>255</v>
      </c>
      <c r="F2924" t="s">
        <v>59</v>
      </c>
      <c r="G2924">
        <v>3.7344233999999997E-2</v>
      </c>
      <c r="H2924">
        <v>5.6450590000000002E-2</v>
      </c>
      <c r="I2924">
        <v>8.25047E-2</v>
      </c>
      <c r="J2924">
        <v>0.11290119999999999</v>
      </c>
      <c r="K2924">
        <v>0.15198239999999999</v>
      </c>
      <c r="L2924">
        <v>0.2084329</v>
      </c>
      <c r="M2924">
        <v>6</v>
      </c>
      <c r="N2924" t="str">
        <f t="shared" si="45"/>
        <v>440030002_45109</v>
      </c>
      <c r="O2924" t="e">
        <f>VLOOKUP(N2924,'HEM3 monitor concs'!D:L,9,FALSE)</f>
        <v>#N/A</v>
      </c>
      <c r="P2924" t="e">
        <f>VLOOKUP(N2924,'HEM3 monitor concs'!D:L,6,FALSE)</f>
        <v>#N/A</v>
      </c>
      <c r="Q2924" s="3">
        <v>9.0579960701754406E-2</v>
      </c>
      <c r="R2924">
        <v>1.89869354029564E-3</v>
      </c>
      <c r="S2924" s="5">
        <v>7.5953084210526295E-2</v>
      </c>
      <c r="T2924">
        <v>57</v>
      </c>
      <c r="U2924">
        <v>21</v>
      </c>
      <c r="V2924">
        <v>0</v>
      </c>
      <c r="W2924">
        <v>14</v>
      </c>
      <c r="X2924">
        <v>15</v>
      </c>
      <c r="Y2924">
        <v>13</v>
      </c>
      <c r="Z2924">
        <v>15</v>
      </c>
      <c r="AA2924">
        <v>1</v>
      </c>
      <c r="AB2924">
        <v>36.842105263157897</v>
      </c>
      <c r="AC2924" t="s">
        <v>60</v>
      </c>
      <c r="AD2924" t="s">
        <v>60</v>
      </c>
      <c r="AE2924" t="s">
        <v>256</v>
      </c>
      <c r="AF2924" t="s">
        <v>84</v>
      </c>
      <c r="AI2924">
        <v>1</v>
      </c>
      <c r="AJ2924" t="s">
        <v>60</v>
      </c>
      <c r="AK2924">
        <v>0.1</v>
      </c>
      <c r="AL2924" t="s">
        <v>60</v>
      </c>
      <c r="AM2924" t="s">
        <v>60</v>
      </c>
      <c r="AN2924" t="s">
        <v>60</v>
      </c>
      <c r="AO2924" t="s">
        <v>60</v>
      </c>
      <c r="AP2924" t="s">
        <v>60</v>
      </c>
      <c r="AQ2924" t="s">
        <v>60</v>
      </c>
      <c r="AR2924" t="s">
        <v>60</v>
      </c>
      <c r="AS2924" t="s">
        <v>60</v>
      </c>
      <c r="AT2924">
        <v>3.7344233999999998E-4</v>
      </c>
      <c r="AU2924">
        <v>5.6450589999999996E-4</v>
      </c>
      <c r="AV2924">
        <v>8.2504699999999998E-4</v>
      </c>
      <c r="AW2924">
        <v>1.129012E-3</v>
      </c>
      <c r="AX2924">
        <v>1.5198239999999999E-3</v>
      </c>
      <c r="AY2924">
        <v>2.0843290000000002E-3</v>
      </c>
      <c r="AZ2924">
        <v>9.0579960701754397E-4</v>
      </c>
      <c r="BA2924">
        <v>7.5953084210526303E-4</v>
      </c>
      <c r="BB2924" t="s">
        <v>705</v>
      </c>
      <c r="BC2924" s="1" t="s">
        <v>1721</v>
      </c>
      <c r="BD2924" t="s">
        <v>110</v>
      </c>
      <c r="BE2924" t="s">
        <v>294</v>
      </c>
      <c r="BF2924">
        <v>41.615238189999999</v>
      </c>
      <c r="BG2924">
        <v>-71.72000122</v>
      </c>
      <c r="BH2924" t="s">
        <v>294</v>
      </c>
      <c r="BI2924" t="s">
        <v>60</v>
      </c>
      <c r="BJ2924">
        <v>100</v>
      </c>
    </row>
    <row r="2925" spans="1:62" x14ac:dyDescent="0.3">
      <c r="A2925" s="1" t="s">
        <v>1719</v>
      </c>
      <c r="B2925" s="1" t="s">
        <v>257</v>
      </c>
      <c r="C2925" t="s">
        <v>1720</v>
      </c>
      <c r="D2925">
        <v>2011</v>
      </c>
      <c r="E2925" t="s">
        <v>258</v>
      </c>
      <c r="F2925" t="s">
        <v>59</v>
      </c>
      <c r="G2925">
        <v>0.14568574000000001</v>
      </c>
      <c r="H2925">
        <v>0.1884969</v>
      </c>
      <c r="I2925">
        <v>0.26836850000000001</v>
      </c>
      <c r="J2925">
        <v>0.38018859999999999</v>
      </c>
      <c r="K2925">
        <v>0.49903755999999999</v>
      </c>
      <c r="L2925">
        <v>0.69967489999999999</v>
      </c>
      <c r="M2925">
        <v>6</v>
      </c>
      <c r="N2925" t="str">
        <f t="shared" si="45"/>
        <v>440030002_45201</v>
      </c>
      <c r="O2925" t="e">
        <f>VLOOKUP(N2925,'HEM3 monitor concs'!D:L,9,FALSE)</f>
        <v>#N/A</v>
      </c>
      <c r="P2925" t="e">
        <f>VLOOKUP(N2925,'HEM3 monitor concs'!D:L,6,FALSE)</f>
        <v>#N/A</v>
      </c>
      <c r="Q2925" s="3">
        <v>0.29785087052631598</v>
      </c>
      <c r="R2925">
        <v>2.1734302983764699E-2</v>
      </c>
      <c r="S2925" s="5">
        <v>3.27333324561404E-2</v>
      </c>
      <c r="T2925">
        <v>57</v>
      </c>
      <c r="U2925">
        <v>0</v>
      </c>
      <c r="V2925">
        <v>0</v>
      </c>
      <c r="W2925">
        <v>14</v>
      </c>
      <c r="X2925">
        <v>15</v>
      </c>
      <c r="Y2925">
        <v>13</v>
      </c>
      <c r="Z2925">
        <v>15</v>
      </c>
      <c r="AA2925">
        <v>1</v>
      </c>
      <c r="AB2925">
        <v>0</v>
      </c>
      <c r="AC2925" t="s">
        <v>60</v>
      </c>
      <c r="AD2925" t="s">
        <v>60</v>
      </c>
      <c r="AE2925" t="s">
        <v>258</v>
      </c>
      <c r="AF2925" t="s">
        <v>88</v>
      </c>
      <c r="AI2925">
        <v>1</v>
      </c>
      <c r="AJ2925" s="2">
        <v>7.7999999999999999E-6</v>
      </c>
      <c r="AK2925">
        <v>0.03</v>
      </c>
      <c r="AL2925">
        <v>1.1363487720000001</v>
      </c>
      <c r="AM2925">
        <v>1.4702758199999999</v>
      </c>
      <c r="AN2925">
        <v>2.0932743</v>
      </c>
      <c r="AO2925">
        <v>2.9654710799999999</v>
      </c>
      <c r="AP2925">
        <v>3.892492968</v>
      </c>
      <c r="AQ2925">
        <v>5.4574642200000003</v>
      </c>
      <c r="AR2925">
        <v>2.32323679010526</v>
      </c>
      <c r="AS2925">
        <v>0.255319993157895</v>
      </c>
      <c r="AT2925">
        <v>4.8561913333333298E-3</v>
      </c>
      <c r="AU2925">
        <v>6.2832299999999999E-3</v>
      </c>
      <c r="AV2925">
        <v>8.9456166666666698E-3</v>
      </c>
      <c r="AW2925">
        <v>1.2672953333333299E-2</v>
      </c>
      <c r="AX2925">
        <v>1.6634585333333299E-2</v>
      </c>
      <c r="AY2925">
        <v>2.3322496666666699E-2</v>
      </c>
      <c r="AZ2925">
        <v>9.9283623508771898E-3</v>
      </c>
      <c r="BA2925">
        <v>1.0911110818713501E-3</v>
      </c>
      <c r="BB2925" t="s">
        <v>705</v>
      </c>
      <c r="BC2925" s="1" t="s">
        <v>1721</v>
      </c>
      <c r="BD2925" t="s">
        <v>110</v>
      </c>
      <c r="BE2925" t="s">
        <v>294</v>
      </c>
      <c r="BF2925">
        <v>41.615238189999999</v>
      </c>
      <c r="BG2925">
        <v>-71.72000122</v>
      </c>
      <c r="BH2925" t="s">
        <v>294</v>
      </c>
      <c r="BI2925">
        <v>0.128205128205128</v>
      </c>
      <c r="BJ2925">
        <v>30</v>
      </c>
    </row>
    <row r="2926" spans="1:62" x14ac:dyDescent="0.3">
      <c r="A2926" s="1" t="s">
        <v>1719</v>
      </c>
      <c r="B2926" s="1" t="s">
        <v>259</v>
      </c>
      <c r="C2926" t="s">
        <v>1720</v>
      </c>
      <c r="D2926">
        <v>2011</v>
      </c>
      <c r="E2926" t="s">
        <v>260</v>
      </c>
      <c r="F2926" t="s">
        <v>59</v>
      </c>
      <c r="G2926">
        <v>0.12134786</v>
      </c>
      <c r="H2926">
        <v>0.17712259999999999</v>
      </c>
      <c r="I2926">
        <v>0.2223454</v>
      </c>
      <c r="J2926">
        <v>0.30902249999999998</v>
      </c>
      <c r="K2926">
        <v>0.38590123999999998</v>
      </c>
      <c r="L2926">
        <v>0.62935070000000004</v>
      </c>
      <c r="M2926">
        <v>6</v>
      </c>
      <c r="N2926" t="str">
        <f t="shared" si="45"/>
        <v>440030002_45202</v>
      </c>
      <c r="O2926" t="e">
        <f>VLOOKUP(N2926,'HEM3 monitor concs'!D:L,9,FALSE)</f>
        <v>#N/A</v>
      </c>
      <c r="P2926" t="e">
        <f>VLOOKUP(N2926,'HEM3 monitor concs'!D:L,6,FALSE)</f>
        <v>#N/A</v>
      </c>
      <c r="Q2926" s="3">
        <v>0.24469237087719301</v>
      </c>
      <c r="R2926">
        <v>1.2910650150597501E-2</v>
      </c>
      <c r="S2926" s="5">
        <v>5.2693822280701803E-2</v>
      </c>
      <c r="T2926">
        <v>57</v>
      </c>
      <c r="U2926">
        <v>1</v>
      </c>
      <c r="V2926">
        <v>0</v>
      </c>
      <c r="W2926">
        <v>14</v>
      </c>
      <c r="X2926">
        <v>15</v>
      </c>
      <c r="Y2926">
        <v>13</v>
      </c>
      <c r="Z2926">
        <v>15</v>
      </c>
      <c r="AA2926">
        <v>1</v>
      </c>
      <c r="AB2926">
        <v>1.7543859649122799</v>
      </c>
      <c r="AC2926" t="s">
        <v>60</v>
      </c>
      <c r="AD2926" t="s">
        <v>60</v>
      </c>
      <c r="AE2926" t="s">
        <v>260</v>
      </c>
      <c r="AF2926" t="s">
        <v>62</v>
      </c>
      <c r="AG2926" t="s">
        <v>84</v>
      </c>
      <c r="AI2926">
        <v>1</v>
      </c>
      <c r="AJ2926" t="s">
        <v>60</v>
      </c>
      <c r="AK2926">
        <v>5</v>
      </c>
      <c r="AL2926" t="s">
        <v>60</v>
      </c>
      <c r="AM2926" t="s">
        <v>60</v>
      </c>
      <c r="AN2926" t="s">
        <v>60</v>
      </c>
      <c r="AO2926" t="s">
        <v>60</v>
      </c>
      <c r="AP2926" t="s">
        <v>60</v>
      </c>
      <c r="AQ2926" t="s">
        <v>60</v>
      </c>
      <c r="AR2926" t="s">
        <v>60</v>
      </c>
      <c r="AS2926" t="s">
        <v>60</v>
      </c>
      <c r="AT2926" s="2">
        <v>2.4269571999999999E-5</v>
      </c>
      <c r="AU2926" s="2">
        <v>3.5424520000000001E-5</v>
      </c>
      <c r="AV2926" s="2">
        <v>4.4469080000000003E-5</v>
      </c>
      <c r="AW2926" s="2">
        <v>6.1804500000000001E-5</v>
      </c>
      <c r="AX2926" s="2">
        <v>7.7180248000000001E-5</v>
      </c>
      <c r="AY2926">
        <v>1.2587014E-4</v>
      </c>
      <c r="AZ2926" s="2">
        <v>4.8938474175438597E-5</v>
      </c>
      <c r="BA2926" s="2">
        <v>1.05387644561404E-5</v>
      </c>
      <c r="BB2926" t="s">
        <v>705</v>
      </c>
      <c r="BC2926" s="1" t="s">
        <v>1721</v>
      </c>
      <c r="BD2926" t="s">
        <v>110</v>
      </c>
      <c r="BE2926" t="s">
        <v>294</v>
      </c>
      <c r="BF2926">
        <v>41.615238189999999</v>
      </c>
      <c r="BG2926">
        <v>-71.72000122</v>
      </c>
      <c r="BH2926" t="s">
        <v>294</v>
      </c>
      <c r="BI2926" t="s">
        <v>60</v>
      </c>
      <c r="BJ2926">
        <v>5000</v>
      </c>
    </row>
    <row r="2927" spans="1:62" x14ac:dyDescent="0.3">
      <c r="A2927" s="1" t="s">
        <v>1722</v>
      </c>
      <c r="B2927" s="1" t="s">
        <v>320</v>
      </c>
      <c r="C2927" t="s">
        <v>1720</v>
      </c>
      <c r="D2927">
        <v>2011</v>
      </c>
      <c r="E2927" t="s">
        <v>321</v>
      </c>
      <c r="F2927" t="s">
        <v>59</v>
      </c>
      <c r="G2927" s="2">
        <v>3.5047434E-6</v>
      </c>
      <c r="H2927" s="2">
        <v>1.1161079999999999E-5</v>
      </c>
      <c r="I2927" s="2">
        <v>1.6994709999999999E-5</v>
      </c>
      <c r="J2927" s="2">
        <v>2.4376080000000001E-5</v>
      </c>
      <c r="K2927" s="2">
        <v>4.5973794E-5</v>
      </c>
      <c r="L2927">
        <v>1.457676E-4</v>
      </c>
      <c r="M2927">
        <v>6</v>
      </c>
      <c r="N2927" t="str">
        <f t="shared" si="45"/>
        <v>440070022_14115</v>
      </c>
      <c r="O2927" t="e">
        <f>VLOOKUP(N2927,'HEM3 monitor concs'!D:L,9,FALSE)</f>
        <v>#N/A</v>
      </c>
      <c r="P2927" t="e">
        <f>VLOOKUP(N2927,'HEM3 monitor concs'!D:L,6,FALSE)</f>
        <v>#N/A</v>
      </c>
      <c r="Q2927" s="4">
        <v>2.2988390008771901E-5</v>
      </c>
      <c r="R2927" s="2">
        <v>5.56517712080489E-10</v>
      </c>
      <c r="S2927" s="6">
        <v>3.8E-6</v>
      </c>
      <c r="T2927">
        <v>57</v>
      </c>
      <c r="U2927">
        <v>6</v>
      </c>
      <c r="V2927">
        <v>5</v>
      </c>
      <c r="W2927">
        <v>12</v>
      </c>
      <c r="X2927">
        <v>14</v>
      </c>
      <c r="Y2927">
        <v>15</v>
      </c>
      <c r="Z2927">
        <v>16</v>
      </c>
      <c r="AA2927">
        <v>1</v>
      </c>
      <c r="AB2927">
        <v>10.526315789473699</v>
      </c>
      <c r="AC2927" t="s">
        <v>1723</v>
      </c>
      <c r="AD2927" t="s">
        <v>323</v>
      </c>
      <c r="AE2927" t="s">
        <v>324</v>
      </c>
      <c r="AF2927" t="s">
        <v>62</v>
      </c>
      <c r="AI2927">
        <v>1</v>
      </c>
      <c r="AJ2927">
        <v>1.2E-2</v>
      </c>
      <c r="AK2927" s="2">
        <v>1E-4</v>
      </c>
      <c r="AL2927">
        <v>4.2056920800000001E-2</v>
      </c>
      <c r="AM2927">
        <v>0.13393295999999999</v>
      </c>
      <c r="AN2927">
        <v>0.20393652000000001</v>
      </c>
      <c r="AO2927">
        <v>0.29251295999999999</v>
      </c>
      <c r="AP2927">
        <v>0.55168552800000004</v>
      </c>
      <c r="AQ2927">
        <v>1.7492112</v>
      </c>
      <c r="AR2927">
        <v>0.27586068010526299</v>
      </c>
      <c r="AS2927">
        <v>4.5600000000000002E-2</v>
      </c>
      <c r="AT2927" s="2">
        <v>3.5047433999999999E-5</v>
      </c>
      <c r="AU2927">
        <v>1.116108E-4</v>
      </c>
      <c r="AV2927">
        <v>1.699471E-4</v>
      </c>
      <c r="AW2927">
        <v>2.4376080000000001E-4</v>
      </c>
      <c r="AX2927">
        <v>4.5973793999999998E-4</v>
      </c>
      <c r="AY2927">
        <v>1.457676E-3</v>
      </c>
      <c r="AZ2927">
        <v>2.2988390008771899E-4</v>
      </c>
      <c r="BA2927" s="2">
        <v>3.8000000000000002E-5</v>
      </c>
      <c r="BB2927" t="s">
        <v>1724</v>
      </c>
      <c r="BC2927" s="1" t="s">
        <v>1725</v>
      </c>
      <c r="BD2927" t="s">
        <v>1724</v>
      </c>
      <c r="BE2927" t="s">
        <v>106</v>
      </c>
      <c r="BF2927">
        <v>41.807949000000001</v>
      </c>
      <c r="BG2927">
        <v>-71.415000000000006</v>
      </c>
      <c r="BH2927" t="s">
        <v>109</v>
      </c>
      <c r="BI2927" s="2">
        <v>8.3333333333333303E-5</v>
      </c>
      <c r="BJ2927">
        <v>0.1</v>
      </c>
    </row>
    <row r="2928" spans="1:62" x14ac:dyDescent="0.3">
      <c r="A2928" s="1" t="s">
        <v>1722</v>
      </c>
      <c r="B2928" s="1" t="s">
        <v>113</v>
      </c>
      <c r="C2928" t="s">
        <v>1720</v>
      </c>
      <c r="D2928">
        <v>2011</v>
      </c>
      <c r="E2928" t="s">
        <v>114</v>
      </c>
      <c r="F2928" t="s">
        <v>59</v>
      </c>
      <c r="G2928">
        <v>3.4057365999999999E-2</v>
      </c>
      <c r="H2928">
        <v>3.9880829999999999E-2</v>
      </c>
      <c r="I2928">
        <v>6.3748330000000006E-2</v>
      </c>
      <c r="J2928">
        <v>0.1052362</v>
      </c>
      <c r="K2928">
        <v>0.14644256</v>
      </c>
      <c r="L2928">
        <v>0.31401259999999998</v>
      </c>
      <c r="M2928">
        <v>6</v>
      </c>
      <c r="N2928" t="str">
        <f t="shared" si="45"/>
        <v>440070022_17141</v>
      </c>
      <c r="O2928" t="e">
        <f>VLOOKUP(N2928,'HEM3 monitor concs'!D:L,9,FALSE)</f>
        <v>#N/A</v>
      </c>
      <c r="P2928" t="e">
        <f>VLOOKUP(N2928,'HEM3 monitor concs'!D:L,6,FALSE)</f>
        <v>#N/A</v>
      </c>
      <c r="Q2928" s="3">
        <v>8.0892310877192994E-2</v>
      </c>
      <c r="R2928">
        <v>2.93707226655348E-3</v>
      </c>
      <c r="S2928" s="5">
        <v>1.28817543859649E-4</v>
      </c>
      <c r="T2928">
        <v>57</v>
      </c>
      <c r="U2928">
        <v>0</v>
      </c>
      <c r="V2928">
        <v>0</v>
      </c>
      <c r="W2928">
        <v>14</v>
      </c>
      <c r="X2928">
        <v>14</v>
      </c>
      <c r="Y2928">
        <v>14</v>
      </c>
      <c r="Z2928">
        <v>15</v>
      </c>
      <c r="AA2928">
        <v>1</v>
      </c>
      <c r="AB2928">
        <v>0</v>
      </c>
      <c r="AC2928" t="s">
        <v>1723</v>
      </c>
      <c r="AD2928" t="s">
        <v>323</v>
      </c>
      <c r="AE2928" t="s">
        <v>115</v>
      </c>
      <c r="AF2928" t="s">
        <v>62</v>
      </c>
      <c r="AI2928">
        <v>1</v>
      </c>
      <c r="AJ2928" s="2">
        <v>3.4E-5</v>
      </c>
      <c r="AK2928">
        <v>3.0000000000000001E-3</v>
      </c>
      <c r="AL2928">
        <v>1.1579504439999999</v>
      </c>
      <c r="AM2928">
        <v>1.3559482199999999</v>
      </c>
      <c r="AN2928">
        <v>2.16744322</v>
      </c>
      <c r="AO2928">
        <v>3.5780308000000001</v>
      </c>
      <c r="AP2928">
        <v>4.9790470400000002</v>
      </c>
      <c r="AQ2928">
        <v>10.676428400000001</v>
      </c>
      <c r="AR2928">
        <v>2.7503385698245602</v>
      </c>
      <c r="AS2928">
        <v>4.3797964912280704E-3</v>
      </c>
      <c r="AT2928">
        <v>1.1352455333333299E-2</v>
      </c>
      <c r="AU2928">
        <v>1.3293610000000001E-2</v>
      </c>
      <c r="AV2928">
        <v>2.1249443333333298E-2</v>
      </c>
      <c r="AW2928">
        <v>3.5078733333333299E-2</v>
      </c>
      <c r="AX2928">
        <v>4.8814186666666697E-2</v>
      </c>
      <c r="AY2928">
        <v>0.104670866666667</v>
      </c>
      <c r="AZ2928">
        <v>2.6964103625731001E-2</v>
      </c>
      <c r="BA2928" s="2">
        <v>4.29391812865497E-5</v>
      </c>
      <c r="BB2928" t="s">
        <v>1724</v>
      </c>
      <c r="BC2928" s="1" t="s">
        <v>1725</v>
      </c>
      <c r="BD2928" t="s">
        <v>1724</v>
      </c>
      <c r="BE2928" t="s">
        <v>106</v>
      </c>
      <c r="BF2928">
        <v>41.807949000000001</v>
      </c>
      <c r="BG2928">
        <v>-71.415000000000006</v>
      </c>
      <c r="BH2928" t="s">
        <v>109</v>
      </c>
      <c r="BI2928">
        <v>2.9411764705882401E-2</v>
      </c>
      <c r="BJ2928">
        <v>3</v>
      </c>
    </row>
    <row r="2929" spans="1:62" x14ac:dyDescent="0.3">
      <c r="A2929" s="1" t="s">
        <v>1722</v>
      </c>
      <c r="B2929" s="1" t="s">
        <v>116</v>
      </c>
      <c r="C2929" t="s">
        <v>1720</v>
      </c>
      <c r="D2929">
        <v>2011</v>
      </c>
      <c r="E2929" t="s">
        <v>117</v>
      </c>
      <c r="F2929" t="s">
        <v>59</v>
      </c>
      <c r="G2929">
        <v>9.4110023999999996E-4</v>
      </c>
      <c r="H2929">
        <v>1.2919990000000001E-3</v>
      </c>
      <c r="I2929">
        <v>2.4289619999999998E-3</v>
      </c>
      <c r="J2929">
        <v>3.6482300000000001E-3</v>
      </c>
      <c r="K2929">
        <v>6.1950371999999997E-3</v>
      </c>
      <c r="L2929">
        <v>9.2319510000000004E-3</v>
      </c>
      <c r="M2929">
        <v>6</v>
      </c>
      <c r="N2929" t="str">
        <f t="shared" si="45"/>
        <v>440070022_17147</v>
      </c>
      <c r="O2929" t="e">
        <f>VLOOKUP(N2929,'HEM3 monitor concs'!D:L,9,FALSE)</f>
        <v>#N/A</v>
      </c>
      <c r="P2929" t="e">
        <f>VLOOKUP(N2929,'HEM3 monitor concs'!D:L,6,FALSE)</f>
        <v>#N/A</v>
      </c>
      <c r="Q2929" s="3">
        <v>2.90771378596491E-3</v>
      </c>
      <c r="R2929" s="2">
        <v>4.0329578464437004E-6</v>
      </c>
      <c r="S2929" s="6">
        <v>4.4668421052631603E-5</v>
      </c>
      <c r="T2929">
        <v>57</v>
      </c>
      <c r="U2929">
        <v>0</v>
      </c>
      <c r="V2929">
        <v>0</v>
      </c>
      <c r="W2929">
        <v>14</v>
      </c>
      <c r="X2929">
        <v>14</v>
      </c>
      <c r="Y2929">
        <v>14</v>
      </c>
      <c r="Z2929">
        <v>15</v>
      </c>
      <c r="AA2929">
        <v>1</v>
      </c>
      <c r="AB2929">
        <v>0</v>
      </c>
      <c r="AC2929" t="s">
        <v>1723</v>
      </c>
      <c r="AD2929" t="s">
        <v>323</v>
      </c>
      <c r="AE2929" t="s">
        <v>118</v>
      </c>
      <c r="AI2929">
        <v>1</v>
      </c>
      <c r="AJ2929" s="2">
        <v>8.7999999999999998E-5</v>
      </c>
      <c r="AK2929" t="s">
        <v>60</v>
      </c>
      <c r="AL2929">
        <v>8.2816821119999995E-2</v>
      </c>
      <c r="AM2929">
        <v>0.113695912</v>
      </c>
      <c r="AN2929">
        <v>0.21374865600000001</v>
      </c>
      <c r="AO2929">
        <v>0.32104423999999998</v>
      </c>
      <c r="AP2929">
        <v>0.54516327360000005</v>
      </c>
      <c r="AQ2929">
        <v>0.81241168799999997</v>
      </c>
      <c r="AR2929">
        <v>0.25587881316491201</v>
      </c>
      <c r="AS2929">
        <v>3.9308210526315798E-3</v>
      </c>
      <c r="AT2929" t="s">
        <v>60</v>
      </c>
      <c r="AU2929" t="s">
        <v>60</v>
      </c>
      <c r="AV2929" t="s">
        <v>60</v>
      </c>
      <c r="AW2929" t="s">
        <v>60</v>
      </c>
      <c r="AX2929" t="s">
        <v>60</v>
      </c>
      <c r="AY2929" t="s">
        <v>60</v>
      </c>
      <c r="AZ2929" t="s">
        <v>60</v>
      </c>
      <c r="BA2929" t="s">
        <v>60</v>
      </c>
      <c r="BB2929" t="s">
        <v>1724</v>
      </c>
      <c r="BC2929" s="1" t="s">
        <v>1725</v>
      </c>
      <c r="BD2929" t="s">
        <v>1724</v>
      </c>
      <c r="BE2929" t="s">
        <v>106</v>
      </c>
      <c r="BF2929">
        <v>41.807949000000001</v>
      </c>
      <c r="BG2929">
        <v>-71.415000000000006</v>
      </c>
      <c r="BH2929" t="s">
        <v>109</v>
      </c>
      <c r="BI2929">
        <v>1.13636363636364E-2</v>
      </c>
      <c r="BJ2929" t="s">
        <v>60</v>
      </c>
    </row>
    <row r="2930" spans="1:62" x14ac:dyDescent="0.3">
      <c r="A2930" s="1" t="s">
        <v>1722</v>
      </c>
      <c r="B2930" s="1" t="s">
        <v>122</v>
      </c>
      <c r="C2930" t="s">
        <v>1720</v>
      </c>
      <c r="D2930">
        <v>2011</v>
      </c>
      <c r="E2930" t="s">
        <v>123</v>
      </c>
      <c r="F2930" t="s">
        <v>59</v>
      </c>
      <c r="G2930">
        <v>1.7657926E-3</v>
      </c>
      <c r="H2930">
        <v>2.3625059999999999E-3</v>
      </c>
      <c r="I2930">
        <v>3.5129969999999999E-3</v>
      </c>
      <c r="J2930">
        <v>4.837432E-3</v>
      </c>
      <c r="K2930">
        <v>7.1403715999999997E-3</v>
      </c>
      <c r="L2930">
        <v>1.148803E-2</v>
      </c>
      <c r="M2930">
        <v>6</v>
      </c>
      <c r="N2930" t="str">
        <f t="shared" si="45"/>
        <v>440070022_17149</v>
      </c>
      <c r="O2930" t="e">
        <f>VLOOKUP(N2930,'HEM3 monitor concs'!D:L,9,FALSE)</f>
        <v>#N/A</v>
      </c>
      <c r="P2930" t="e">
        <f>VLOOKUP(N2930,'HEM3 monitor concs'!D:L,6,FALSE)</f>
        <v>#N/A</v>
      </c>
      <c r="Q2930" s="3">
        <v>4.0013653333333303E-3</v>
      </c>
      <c r="R2930" s="2">
        <v>5.1684604614084403E-6</v>
      </c>
      <c r="S2930" s="6">
        <v>4.6036842105263198E-5</v>
      </c>
      <c r="T2930">
        <v>57</v>
      </c>
      <c r="U2930">
        <v>0</v>
      </c>
      <c r="V2930">
        <v>0</v>
      </c>
      <c r="W2930">
        <v>14</v>
      </c>
      <c r="X2930">
        <v>14</v>
      </c>
      <c r="Y2930">
        <v>14</v>
      </c>
      <c r="Z2930">
        <v>15</v>
      </c>
      <c r="AA2930">
        <v>1</v>
      </c>
      <c r="AB2930">
        <v>0</v>
      </c>
      <c r="AC2930" t="s">
        <v>1723</v>
      </c>
      <c r="AD2930" t="s">
        <v>323</v>
      </c>
      <c r="AE2930" t="s">
        <v>124</v>
      </c>
      <c r="AI2930">
        <v>1</v>
      </c>
      <c r="AJ2930" s="2">
        <v>8.7999999999999998E-5</v>
      </c>
      <c r="AK2930" t="s">
        <v>60</v>
      </c>
      <c r="AL2930">
        <v>0.1553897488</v>
      </c>
      <c r="AM2930">
        <v>0.207900528</v>
      </c>
      <c r="AN2930">
        <v>0.309143736</v>
      </c>
      <c r="AO2930">
        <v>0.42569401600000001</v>
      </c>
      <c r="AP2930">
        <v>0.62835270080000005</v>
      </c>
      <c r="AQ2930">
        <v>1.01094664</v>
      </c>
      <c r="AR2930">
        <v>0.35212014933333302</v>
      </c>
      <c r="AS2930">
        <v>4.0512421052631602E-3</v>
      </c>
      <c r="AT2930" t="s">
        <v>60</v>
      </c>
      <c r="AU2930" t="s">
        <v>60</v>
      </c>
      <c r="AV2930" t="s">
        <v>60</v>
      </c>
      <c r="AW2930" t="s">
        <v>60</v>
      </c>
      <c r="AX2930" t="s">
        <v>60</v>
      </c>
      <c r="AY2930" t="s">
        <v>60</v>
      </c>
      <c r="AZ2930" t="s">
        <v>60</v>
      </c>
      <c r="BA2930" t="s">
        <v>60</v>
      </c>
      <c r="BB2930" t="s">
        <v>1724</v>
      </c>
      <c r="BC2930" s="1" t="s">
        <v>1725</v>
      </c>
      <c r="BD2930" t="s">
        <v>1724</v>
      </c>
      <c r="BE2930" t="s">
        <v>106</v>
      </c>
      <c r="BF2930">
        <v>41.807949000000001</v>
      </c>
      <c r="BG2930">
        <v>-71.415000000000006</v>
      </c>
      <c r="BH2930" t="s">
        <v>109</v>
      </c>
      <c r="BI2930">
        <v>1.13636363636364E-2</v>
      </c>
      <c r="BJ2930" t="s">
        <v>60</v>
      </c>
    </row>
    <row r="2931" spans="1:62" x14ac:dyDescent="0.3">
      <c r="A2931" s="1" t="s">
        <v>1722</v>
      </c>
      <c r="B2931" s="1" t="s">
        <v>125</v>
      </c>
      <c r="C2931" t="s">
        <v>1720</v>
      </c>
      <c r="D2931">
        <v>2011</v>
      </c>
      <c r="E2931" t="s">
        <v>126</v>
      </c>
      <c r="F2931" t="s">
        <v>59</v>
      </c>
      <c r="G2931">
        <v>1.2710332E-3</v>
      </c>
      <c r="H2931">
        <v>1.644387E-3</v>
      </c>
      <c r="I2931">
        <v>2.3647659999999999E-3</v>
      </c>
      <c r="J2931">
        <v>3.2748019999999998E-3</v>
      </c>
      <c r="K2931">
        <v>4.7365716000000004E-3</v>
      </c>
      <c r="L2931">
        <v>1.249576E-2</v>
      </c>
      <c r="M2931">
        <v>6</v>
      </c>
      <c r="N2931" t="str">
        <f t="shared" si="45"/>
        <v>440070022_17201</v>
      </c>
      <c r="O2931" t="e">
        <f>VLOOKUP(N2931,'HEM3 monitor concs'!D:L,9,FALSE)</f>
        <v>#N/A</v>
      </c>
      <c r="P2931" t="e">
        <f>VLOOKUP(N2931,'HEM3 monitor concs'!D:L,6,FALSE)</f>
        <v>#N/A</v>
      </c>
      <c r="Q2931" s="3">
        <v>2.7630737491228098E-3</v>
      </c>
      <c r="R2931" s="2">
        <v>3.3257649562809502E-6</v>
      </c>
      <c r="S2931" s="6">
        <v>3.32912280701754E-5</v>
      </c>
      <c r="T2931">
        <v>57</v>
      </c>
      <c r="U2931">
        <v>0</v>
      </c>
      <c r="V2931">
        <v>0</v>
      </c>
      <c r="W2931">
        <v>14</v>
      </c>
      <c r="X2931">
        <v>14</v>
      </c>
      <c r="Y2931">
        <v>14</v>
      </c>
      <c r="Z2931">
        <v>15</v>
      </c>
      <c r="AA2931">
        <v>1</v>
      </c>
      <c r="AB2931">
        <v>0</v>
      </c>
      <c r="AC2931" t="s">
        <v>1723</v>
      </c>
      <c r="AD2931" t="s">
        <v>323</v>
      </c>
      <c r="AE2931" t="s">
        <v>127</v>
      </c>
      <c r="AI2931">
        <v>1</v>
      </c>
      <c r="AJ2931" s="2">
        <v>8.7999999999999998E-5</v>
      </c>
      <c r="AK2931" t="s">
        <v>60</v>
      </c>
      <c r="AL2931">
        <v>0.1118509216</v>
      </c>
      <c r="AM2931">
        <v>0.144706056</v>
      </c>
      <c r="AN2931">
        <v>0.20809940800000001</v>
      </c>
      <c r="AO2931">
        <v>0.28818257600000002</v>
      </c>
      <c r="AP2931">
        <v>0.41681830079999999</v>
      </c>
      <c r="AQ2931">
        <v>1.09962688</v>
      </c>
      <c r="AR2931">
        <v>0.24315048992280699</v>
      </c>
      <c r="AS2931">
        <v>2.9296280701754402E-3</v>
      </c>
      <c r="AT2931" t="s">
        <v>60</v>
      </c>
      <c r="AU2931" t="s">
        <v>60</v>
      </c>
      <c r="AV2931" t="s">
        <v>60</v>
      </c>
      <c r="AW2931" t="s">
        <v>60</v>
      </c>
      <c r="AX2931" t="s">
        <v>60</v>
      </c>
      <c r="AY2931" t="s">
        <v>60</v>
      </c>
      <c r="AZ2931" t="s">
        <v>60</v>
      </c>
      <c r="BA2931" t="s">
        <v>60</v>
      </c>
      <c r="BB2931" t="s">
        <v>1724</v>
      </c>
      <c r="BC2931" s="1" t="s">
        <v>1725</v>
      </c>
      <c r="BD2931" t="s">
        <v>1724</v>
      </c>
      <c r="BE2931" t="s">
        <v>106</v>
      </c>
      <c r="BF2931">
        <v>41.807949000000001</v>
      </c>
      <c r="BG2931">
        <v>-71.415000000000006</v>
      </c>
      <c r="BH2931" t="s">
        <v>109</v>
      </c>
      <c r="BI2931">
        <v>1.13636363636364E-2</v>
      </c>
      <c r="BJ2931" t="s">
        <v>60</v>
      </c>
    </row>
    <row r="2932" spans="1:62" x14ac:dyDescent="0.3">
      <c r="A2932" s="1" t="s">
        <v>1722</v>
      </c>
      <c r="B2932" s="1" t="s">
        <v>128</v>
      </c>
      <c r="C2932" t="s">
        <v>1720</v>
      </c>
      <c r="D2932">
        <v>2011</v>
      </c>
      <c r="E2932" t="s">
        <v>129</v>
      </c>
      <c r="F2932" t="s">
        <v>59</v>
      </c>
      <c r="G2932">
        <v>1.2517339999999999E-4</v>
      </c>
      <c r="H2932">
        <v>1.717764E-4</v>
      </c>
      <c r="I2932">
        <v>2.6490470000000002E-4</v>
      </c>
      <c r="J2932">
        <v>3.8129720000000002E-4</v>
      </c>
      <c r="K2932">
        <v>5.5014202000000002E-4</v>
      </c>
      <c r="L2932">
        <v>1.2201110000000001E-3</v>
      </c>
      <c r="M2932">
        <v>6</v>
      </c>
      <c r="N2932" t="str">
        <f t="shared" si="45"/>
        <v>440070022_17208</v>
      </c>
      <c r="O2932" t="e">
        <f>VLOOKUP(N2932,'HEM3 monitor concs'!D:L,9,FALSE)</f>
        <v>#N/A</v>
      </c>
      <c r="P2932" t="e">
        <f>VLOOKUP(N2932,'HEM3 monitor concs'!D:L,6,FALSE)</f>
        <v>#N/A</v>
      </c>
      <c r="Q2932" s="3">
        <v>3.1628598105263201E-4</v>
      </c>
      <c r="R2932" s="2">
        <v>4.6408041529057398E-8</v>
      </c>
      <c r="S2932" s="6">
        <v>3.4156140350877197E-5</v>
      </c>
      <c r="T2932">
        <v>57</v>
      </c>
      <c r="U2932">
        <v>0</v>
      </c>
      <c r="V2932">
        <v>0</v>
      </c>
      <c r="W2932">
        <v>14</v>
      </c>
      <c r="X2932">
        <v>14</v>
      </c>
      <c r="Y2932">
        <v>14</v>
      </c>
      <c r="Z2932">
        <v>15</v>
      </c>
      <c r="AA2932">
        <v>1</v>
      </c>
      <c r="AB2932">
        <v>0</v>
      </c>
      <c r="AC2932" t="s">
        <v>1723</v>
      </c>
      <c r="AD2932" t="s">
        <v>323</v>
      </c>
      <c r="AE2932" t="s">
        <v>130</v>
      </c>
      <c r="AI2932">
        <v>1</v>
      </c>
      <c r="AJ2932" s="2">
        <v>1.7600000000000001E-5</v>
      </c>
      <c r="AK2932" t="s">
        <v>60</v>
      </c>
      <c r="AL2932">
        <v>2.2030518399999998E-3</v>
      </c>
      <c r="AM2932">
        <v>3.0232646399999999E-3</v>
      </c>
      <c r="AN2932">
        <v>4.6623227199999997E-3</v>
      </c>
      <c r="AO2932">
        <v>6.7108307199999998E-3</v>
      </c>
      <c r="AP2932">
        <v>9.6824995520000002E-3</v>
      </c>
      <c r="AQ2932">
        <v>2.1473953600000002E-2</v>
      </c>
      <c r="AR2932">
        <v>5.5666332665263198E-3</v>
      </c>
      <c r="AS2932">
        <v>6.0114807017543905E-4</v>
      </c>
      <c r="AT2932" t="s">
        <v>60</v>
      </c>
      <c r="AU2932" t="s">
        <v>60</v>
      </c>
      <c r="AV2932" t="s">
        <v>60</v>
      </c>
      <c r="AW2932" t="s">
        <v>60</v>
      </c>
      <c r="AX2932" t="s">
        <v>60</v>
      </c>
      <c r="AY2932" t="s">
        <v>60</v>
      </c>
      <c r="AZ2932" t="s">
        <v>60</v>
      </c>
      <c r="BA2932" t="s">
        <v>60</v>
      </c>
      <c r="BB2932" t="s">
        <v>1724</v>
      </c>
      <c r="BC2932" s="1" t="s">
        <v>1725</v>
      </c>
      <c r="BD2932" t="s">
        <v>1724</v>
      </c>
      <c r="BE2932" t="s">
        <v>106</v>
      </c>
      <c r="BF2932">
        <v>41.807949000000001</v>
      </c>
      <c r="BG2932">
        <v>-71.415000000000006</v>
      </c>
      <c r="BH2932" t="s">
        <v>109</v>
      </c>
      <c r="BI2932">
        <v>5.6818181818181802E-2</v>
      </c>
      <c r="BJ2932" t="s">
        <v>60</v>
      </c>
    </row>
    <row r="2933" spans="1:62" x14ac:dyDescent="0.3">
      <c r="A2933" s="1" t="s">
        <v>1722</v>
      </c>
      <c r="B2933" s="1" t="s">
        <v>131</v>
      </c>
      <c r="C2933" t="s">
        <v>1720</v>
      </c>
      <c r="D2933">
        <v>2011</v>
      </c>
      <c r="E2933" t="s">
        <v>132</v>
      </c>
      <c r="F2933" t="s">
        <v>59</v>
      </c>
      <c r="G2933" s="2">
        <v>2.0810532000000001E-5</v>
      </c>
      <c r="H2933" s="2">
        <v>4.9846599999999998E-5</v>
      </c>
      <c r="I2933" s="2">
        <v>9.5301610000000003E-5</v>
      </c>
      <c r="J2933">
        <v>1.614416E-4</v>
      </c>
      <c r="K2933">
        <v>2.4674126000000002E-4</v>
      </c>
      <c r="L2933">
        <v>6.9989970000000005E-4</v>
      </c>
      <c r="M2933">
        <v>6</v>
      </c>
      <c r="N2933" t="str">
        <f t="shared" si="45"/>
        <v>440070022_17215</v>
      </c>
      <c r="O2933" t="e">
        <f>VLOOKUP(N2933,'HEM3 monitor concs'!D:L,9,FALSE)</f>
        <v>#N/A</v>
      </c>
      <c r="P2933" t="e">
        <f>VLOOKUP(N2933,'HEM3 monitor concs'!D:L,6,FALSE)</f>
        <v>#N/A</v>
      </c>
      <c r="Q2933" s="3">
        <v>1.2405187754386E-4</v>
      </c>
      <c r="R2933" s="2">
        <v>1.4264235512505901E-8</v>
      </c>
      <c r="S2933" s="6">
        <v>7.4136842807017504E-5</v>
      </c>
      <c r="T2933">
        <v>57</v>
      </c>
      <c r="U2933">
        <v>25</v>
      </c>
      <c r="V2933">
        <v>6</v>
      </c>
      <c r="W2933">
        <v>14</v>
      </c>
      <c r="X2933">
        <v>14</v>
      </c>
      <c r="Y2933">
        <v>14</v>
      </c>
      <c r="Z2933">
        <v>15</v>
      </c>
      <c r="AA2933">
        <v>1</v>
      </c>
      <c r="AB2933">
        <v>43.859649122806999</v>
      </c>
      <c r="AC2933" t="s">
        <v>1723</v>
      </c>
      <c r="AD2933" t="s">
        <v>323</v>
      </c>
      <c r="AE2933" t="s">
        <v>133</v>
      </c>
      <c r="AI2933">
        <v>1</v>
      </c>
      <c r="AJ2933">
        <v>1.76E-4</v>
      </c>
      <c r="AK2933" t="s">
        <v>60</v>
      </c>
      <c r="AL2933">
        <v>3.6626536320000002E-3</v>
      </c>
      <c r="AM2933">
        <v>8.7730016000000001E-3</v>
      </c>
      <c r="AN2933">
        <v>1.677308336E-2</v>
      </c>
      <c r="AO2933">
        <v>2.84137216E-2</v>
      </c>
      <c r="AP2933">
        <v>4.342646176E-2</v>
      </c>
      <c r="AQ2933">
        <v>0.1231823472</v>
      </c>
      <c r="AR2933">
        <v>2.1833130447719298E-2</v>
      </c>
      <c r="AS2933">
        <v>1.30480843340351E-2</v>
      </c>
      <c r="AT2933" t="s">
        <v>60</v>
      </c>
      <c r="AU2933" t="s">
        <v>60</v>
      </c>
      <c r="AV2933" t="s">
        <v>60</v>
      </c>
      <c r="AW2933" t="s">
        <v>60</v>
      </c>
      <c r="AX2933" t="s">
        <v>60</v>
      </c>
      <c r="AY2933" t="s">
        <v>60</v>
      </c>
      <c r="AZ2933" t="s">
        <v>60</v>
      </c>
      <c r="BA2933" t="s">
        <v>60</v>
      </c>
      <c r="BB2933" t="s">
        <v>1724</v>
      </c>
      <c r="BC2933" s="1" t="s">
        <v>1725</v>
      </c>
      <c r="BD2933" t="s">
        <v>1724</v>
      </c>
      <c r="BE2933" t="s">
        <v>106</v>
      </c>
      <c r="BF2933">
        <v>41.807949000000001</v>
      </c>
      <c r="BG2933">
        <v>-71.415000000000006</v>
      </c>
      <c r="BH2933" t="s">
        <v>109</v>
      </c>
      <c r="BI2933">
        <v>5.6818181818181802E-3</v>
      </c>
      <c r="BJ2933" t="s">
        <v>60</v>
      </c>
    </row>
    <row r="2934" spans="1:62" x14ac:dyDescent="0.3">
      <c r="A2934" s="1" t="s">
        <v>1722</v>
      </c>
      <c r="B2934" s="1" t="s">
        <v>134</v>
      </c>
      <c r="C2934" t="s">
        <v>1720</v>
      </c>
      <c r="D2934">
        <v>2011</v>
      </c>
      <c r="E2934" t="s">
        <v>135</v>
      </c>
      <c r="F2934" t="s">
        <v>59</v>
      </c>
      <c r="G2934">
        <v>1.0893582E-4</v>
      </c>
      <c r="H2934">
        <v>1.328294E-4</v>
      </c>
      <c r="I2934">
        <v>2.718334E-4</v>
      </c>
      <c r="J2934">
        <v>4.496158E-4</v>
      </c>
      <c r="K2934">
        <v>6.2610252E-4</v>
      </c>
      <c r="L2934">
        <v>1.1757429999999999E-3</v>
      </c>
      <c r="M2934">
        <v>6</v>
      </c>
      <c r="N2934" t="str">
        <f t="shared" si="45"/>
        <v>440070022_17220</v>
      </c>
      <c r="O2934" t="e">
        <f>VLOOKUP(N2934,'HEM3 monitor concs'!D:L,9,FALSE)</f>
        <v>#N/A</v>
      </c>
      <c r="P2934" t="e">
        <f>VLOOKUP(N2934,'HEM3 monitor concs'!D:L,6,FALSE)</f>
        <v>#N/A</v>
      </c>
      <c r="Q2934" s="3">
        <v>3.2641522596491202E-4</v>
      </c>
      <c r="R2934" s="2">
        <v>5.7129151996845997E-8</v>
      </c>
      <c r="S2934" s="6">
        <v>3.81105263157895E-5</v>
      </c>
      <c r="T2934">
        <v>57</v>
      </c>
      <c r="U2934">
        <v>0</v>
      </c>
      <c r="V2934">
        <v>0</v>
      </c>
      <c r="W2934">
        <v>14</v>
      </c>
      <c r="X2934">
        <v>14</v>
      </c>
      <c r="Y2934">
        <v>14</v>
      </c>
      <c r="Z2934">
        <v>15</v>
      </c>
      <c r="AA2934">
        <v>1</v>
      </c>
      <c r="AB2934">
        <v>0</v>
      </c>
      <c r="AC2934" t="s">
        <v>1723</v>
      </c>
      <c r="AD2934" t="s">
        <v>323</v>
      </c>
      <c r="AE2934" t="s">
        <v>136</v>
      </c>
      <c r="AI2934">
        <v>1</v>
      </c>
      <c r="AJ2934">
        <v>1.76E-4</v>
      </c>
      <c r="AK2934" t="s">
        <v>60</v>
      </c>
      <c r="AL2934">
        <v>1.9172704320000001E-2</v>
      </c>
      <c r="AM2934">
        <v>2.3377974400000001E-2</v>
      </c>
      <c r="AN2934">
        <v>4.7842678399999998E-2</v>
      </c>
      <c r="AO2934">
        <v>7.9132380799999999E-2</v>
      </c>
      <c r="AP2934">
        <v>0.11019404352000001</v>
      </c>
      <c r="AQ2934">
        <v>0.20693076799999999</v>
      </c>
      <c r="AR2934">
        <v>5.74490797698246E-2</v>
      </c>
      <c r="AS2934">
        <v>6.7074526315789498E-3</v>
      </c>
      <c r="AT2934" t="s">
        <v>60</v>
      </c>
      <c r="AU2934" t="s">
        <v>60</v>
      </c>
      <c r="AV2934" t="s">
        <v>60</v>
      </c>
      <c r="AW2934" t="s">
        <v>60</v>
      </c>
      <c r="AX2934" t="s">
        <v>60</v>
      </c>
      <c r="AY2934" t="s">
        <v>60</v>
      </c>
      <c r="AZ2934" t="s">
        <v>60</v>
      </c>
      <c r="BA2934" t="s">
        <v>60</v>
      </c>
      <c r="BB2934" t="s">
        <v>1724</v>
      </c>
      <c r="BC2934" s="1" t="s">
        <v>1725</v>
      </c>
      <c r="BD2934" t="s">
        <v>1724</v>
      </c>
      <c r="BE2934" t="s">
        <v>106</v>
      </c>
      <c r="BF2934">
        <v>41.807949000000001</v>
      </c>
      <c r="BG2934">
        <v>-71.415000000000006</v>
      </c>
      <c r="BH2934" t="s">
        <v>109</v>
      </c>
      <c r="BI2934">
        <v>5.6818181818181802E-3</v>
      </c>
      <c r="BJ2934" t="s">
        <v>60</v>
      </c>
    </row>
    <row r="2935" spans="1:62" x14ac:dyDescent="0.3">
      <c r="A2935" s="1" t="s">
        <v>1722</v>
      </c>
      <c r="B2935" s="1" t="s">
        <v>137</v>
      </c>
      <c r="C2935" t="s">
        <v>1720</v>
      </c>
      <c r="D2935">
        <v>2011</v>
      </c>
      <c r="E2935" t="s">
        <v>138</v>
      </c>
      <c r="F2935" t="s">
        <v>59</v>
      </c>
      <c r="G2935" s="2">
        <v>3.2794954000000001E-5</v>
      </c>
      <c r="H2935" s="2">
        <v>4.072373E-5</v>
      </c>
      <c r="I2935" s="2">
        <v>8.0267700000000004E-5</v>
      </c>
      <c r="J2935">
        <v>1.3249550000000001E-4</v>
      </c>
      <c r="K2935">
        <v>1.8277416000000001E-4</v>
      </c>
      <c r="L2935">
        <v>3.427401E-4</v>
      </c>
      <c r="M2935">
        <v>6</v>
      </c>
      <c r="N2935" t="str">
        <f t="shared" si="45"/>
        <v>440070022_17223</v>
      </c>
      <c r="O2935" t="e">
        <f>VLOOKUP(N2935,'HEM3 monitor concs'!D:L,9,FALSE)</f>
        <v>#N/A</v>
      </c>
      <c r="P2935" t="e">
        <f>VLOOKUP(N2935,'HEM3 monitor concs'!D:L,6,FALSE)</f>
        <v>#N/A</v>
      </c>
      <c r="Q2935" s="4">
        <v>9.4797957719298202E-5</v>
      </c>
      <c r="R2935" s="2">
        <v>5.3833603623446301E-9</v>
      </c>
      <c r="S2935" s="6">
        <v>5.2468420877193001E-5</v>
      </c>
      <c r="T2935">
        <v>57</v>
      </c>
      <c r="U2935">
        <v>23</v>
      </c>
      <c r="V2935">
        <v>3</v>
      </c>
      <c r="W2935">
        <v>14</v>
      </c>
      <c r="X2935">
        <v>14</v>
      </c>
      <c r="Y2935">
        <v>14</v>
      </c>
      <c r="Z2935">
        <v>15</v>
      </c>
      <c r="AA2935">
        <v>1</v>
      </c>
      <c r="AB2935">
        <v>40.350877192982502</v>
      </c>
      <c r="AC2935" t="s">
        <v>1723</v>
      </c>
      <c r="AD2935" t="s">
        <v>323</v>
      </c>
      <c r="AE2935" t="s">
        <v>139</v>
      </c>
      <c r="AI2935">
        <v>1</v>
      </c>
      <c r="AJ2935">
        <v>1.76E-4</v>
      </c>
      <c r="AK2935" t="s">
        <v>60</v>
      </c>
      <c r="AL2935">
        <v>5.7719119040000001E-3</v>
      </c>
      <c r="AM2935">
        <v>7.1673764800000003E-3</v>
      </c>
      <c r="AN2935">
        <v>1.41271152E-2</v>
      </c>
      <c r="AO2935">
        <v>2.3319208000000001E-2</v>
      </c>
      <c r="AP2935">
        <v>3.2168252160000001E-2</v>
      </c>
      <c r="AQ2935">
        <v>6.0322257599999998E-2</v>
      </c>
      <c r="AR2935">
        <v>1.6684440558596501E-2</v>
      </c>
      <c r="AS2935">
        <v>9.2344420743859703E-3</v>
      </c>
      <c r="AT2935" t="s">
        <v>60</v>
      </c>
      <c r="AU2935" t="s">
        <v>60</v>
      </c>
      <c r="AV2935" t="s">
        <v>60</v>
      </c>
      <c r="AW2935" t="s">
        <v>60</v>
      </c>
      <c r="AX2935" t="s">
        <v>60</v>
      </c>
      <c r="AY2935" t="s">
        <v>60</v>
      </c>
      <c r="AZ2935" t="s">
        <v>60</v>
      </c>
      <c r="BA2935" t="s">
        <v>60</v>
      </c>
      <c r="BB2935" t="s">
        <v>1724</v>
      </c>
      <c r="BC2935" s="1" t="s">
        <v>1725</v>
      </c>
      <c r="BD2935" t="s">
        <v>1724</v>
      </c>
      <c r="BE2935" t="s">
        <v>106</v>
      </c>
      <c r="BF2935">
        <v>41.807949000000001</v>
      </c>
      <c r="BG2935">
        <v>-71.415000000000006</v>
      </c>
      <c r="BH2935" t="s">
        <v>109</v>
      </c>
      <c r="BI2935">
        <v>5.6818181818181802E-3</v>
      </c>
      <c r="BJ2935" t="s">
        <v>60</v>
      </c>
    </row>
    <row r="2936" spans="1:62" x14ac:dyDescent="0.3">
      <c r="A2936" s="1" t="s">
        <v>1722</v>
      </c>
      <c r="B2936" s="1" t="s">
        <v>140</v>
      </c>
      <c r="C2936" t="s">
        <v>1720</v>
      </c>
      <c r="D2936">
        <v>2011</v>
      </c>
      <c r="E2936" t="s">
        <v>141</v>
      </c>
      <c r="F2936" t="s">
        <v>59</v>
      </c>
      <c r="G2936" s="2">
        <v>5.6552906000000002E-5</v>
      </c>
      <c r="H2936" s="2">
        <v>7.2251149999999993E-5</v>
      </c>
      <c r="I2936">
        <v>1.507755E-4</v>
      </c>
      <c r="J2936">
        <v>2.1286159999999999E-4</v>
      </c>
      <c r="K2936">
        <v>3.1446533999999999E-4</v>
      </c>
      <c r="L2936">
        <v>5.7123350000000005E-4</v>
      </c>
      <c r="M2936">
        <v>6</v>
      </c>
      <c r="N2936" t="str">
        <f t="shared" si="45"/>
        <v>440070022_17224</v>
      </c>
      <c r="O2936" t="e">
        <f>VLOOKUP(N2936,'HEM3 monitor concs'!D:L,9,FALSE)</f>
        <v>#N/A</v>
      </c>
      <c r="P2936" t="e">
        <f>VLOOKUP(N2936,'HEM3 monitor concs'!D:L,6,FALSE)</f>
        <v>#N/A</v>
      </c>
      <c r="Q2936" s="3">
        <v>1.64209379824561E-4</v>
      </c>
      <c r="R2936" s="2">
        <v>1.37064950236195E-8</v>
      </c>
      <c r="S2936" s="6">
        <v>3.69964912280702E-5</v>
      </c>
      <c r="T2936">
        <v>57</v>
      </c>
      <c r="U2936">
        <v>2</v>
      </c>
      <c r="V2936">
        <v>0</v>
      </c>
      <c r="W2936">
        <v>14</v>
      </c>
      <c r="X2936">
        <v>14</v>
      </c>
      <c r="Y2936">
        <v>14</v>
      </c>
      <c r="Z2936">
        <v>15</v>
      </c>
      <c r="AA2936">
        <v>1</v>
      </c>
      <c r="AB2936">
        <v>3.5087719298245599</v>
      </c>
      <c r="AC2936" t="s">
        <v>1723</v>
      </c>
      <c r="AD2936" t="s">
        <v>323</v>
      </c>
      <c r="AE2936" t="s">
        <v>142</v>
      </c>
      <c r="AI2936">
        <v>1</v>
      </c>
      <c r="AJ2936" s="2">
        <v>8.7999999999999998E-5</v>
      </c>
      <c r="AK2936" t="s">
        <v>60</v>
      </c>
      <c r="AL2936">
        <v>4.9766557279999997E-3</v>
      </c>
      <c r="AM2936">
        <v>6.3581011999999998E-3</v>
      </c>
      <c r="AN2936">
        <v>1.3268244E-2</v>
      </c>
      <c r="AO2936">
        <v>1.87318208E-2</v>
      </c>
      <c r="AP2936">
        <v>2.7672949919999999E-2</v>
      </c>
      <c r="AQ2936">
        <v>5.0268548000000003E-2</v>
      </c>
      <c r="AR2936">
        <v>1.4450425424561399E-2</v>
      </c>
      <c r="AS2936">
        <v>3.2556912280701702E-3</v>
      </c>
      <c r="AT2936" t="s">
        <v>60</v>
      </c>
      <c r="AU2936" t="s">
        <v>60</v>
      </c>
      <c r="AV2936" t="s">
        <v>60</v>
      </c>
      <c r="AW2936" t="s">
        <v>60</v>
      </c>
      <c r="AX2936" t="s">
        <v>60</v>
      </c>
      <c r="AY2936" t="s">
        <v>60</v>
      </c>
      <c r="AZ2936" t="s">
        <v>60</v>
      </c>
      <c r="BA2936" t="s">
        <v>60</v>
      </c>
      <c r="BB2936" t="s">
        <v>1724</v>
      </c>
      <c r="BC2936" s="1" t="s">
        <v>1725</v>
      </c>
      <c r="BD2936" t="s">
        <v>1724</v>
      </c>
      <c r="BE2936" t="s">
        <v>106</v>
      </c>
      <c r="BF2936">
        <v>41.807949000000001</v>
      </c>
      <c r="BG2936">
        <v>-71.415000000000006</v>
      </c>
      <c r="BH2936" t="s">
        <v>109</v>
      </c>
      <c r="BI2936">
        <v>1.13636363636364E-2</v>
      </c>
      <c r="BJ2936" t="s">
        <v>60</v>
      </c>
    </row>
    <row r="2937" spans="1:62" x14ac:dyDescent="0.3">
      <c r="A2937" s="1" t="s">
        <v>1722</v>
      </c>
      <c r="B2937" s="1" t="s">
        <v>143</v>
      </c>
      <c r="C2937" t="s">
        <v>1720</v>
      </c>
      <c r="D2937">
        <v>2011</v>
      </c>
      <c r="E2937" t="s">
        <v>144</v>
      </c>
      <c r="F2937" t="s">
        <v>59</v>
      </c>
      <c r="G2937" s="2">
        <v>5.6194944E-5</v>
      </c>
      <c r="H2937" s="2">
        <v>7.1322010000000007E-5</v>
      </c>
      <c r="I2937">
        <v>1.2641390000000001E-4</v>
      </c>
      <c r="J2937">
        <v>2.0308730000000001E-4</v>
      </c>
      <c r="K2937">
        <v>3.0372147999999999E-4</v>
      </c>
      <c r="L2937">
        <v>6.1116440000000001E-4</v>
      </c>
      <c r="M2937">
        <v>6</v>
      </c>
      <c r="N2937" t="str">
        <f t="shared" si="45"/>
        <v>440070022_17237</v>
      </c>
      <c r="O2937" t="e">
        <f>VLOOKUP(N2937,'HEM3 monitor concs'!D:L,9,FALSE)</f>
        <v>#N/A</v>
      </c>
      <c r="P2937" t="e">
        <f>VLOOKUP(N2937,'HEM3 monitor concs'!D:L,6,FALSE)</f>
        <v>#N/A</v>
      </c>
      <c r="Q2937" s="3">
        <v>1.6002824192982499E-4</v>
      </c>
      <c r="R2937" s="2">
        <v>1.3656431202268401E-8</v>
      </c>
      <c r="S2937" s="6">
        <v>6.3982456140350899E-5</v>
      </c>
      <c r="T2937">
        <v>57</v>
      </c>
      <c r="U2937">
        <v>10</v>
      </c>
      <c r="V2937">
        <v>0</v>
      </c>
      <c r="W2937">
        <v>14</v>
      </c>
      <c r="X2937">
        <v>14</v>
      </c>
      <c r="Y2937">
        <v>14</v>
      </c>
      <c r="Z2937">
        <v>15</v>
      </c>
      <c r="AA2937">
        <v>1</v>
      </c>
      <c r="AB2937">
        <v>17.543859649122801</v>
      </c>
      <c r="AC2937" t="s">
        <v>1723</v>
      </c>
      <c r="AD2937" t="s">
        <v>323</v>
      </c>
      <c r="AE2937" t="s">
        <v>145</v>
      </c>
      <c r="AI2937">
        <v>1</v>
      </c>
      <c r="AJ2937" s="2">
        <v>8.7999999999999998E-5</v>
      </c>
      <c r="AK2937" t="s">
        <v>60</v>
      </c>
      <c r="AL2937">
        <v>4.9451550720000003E-3</v>
      </c>
      <c r="AM2937">
        <v>6.2763368800000004E-3</v>
      </c>
      <c r="AN2937">
        <v>1.1124423200000001E-2</v>
      </c>
      <c r="AO2937">
        <v>1.7871682400000002E-2</v>
      </c>
      <c r="AP2937">
        <v>2.6727490239999999E-2</v>
      </c>
      <c r="AQ2937">
        <v>5.3782467200000003E-2</v>
      </c>
      <c r="AR2937">
        <v>1.4082485289824601E-2</v>
      </c>
      <c r="AS2937">
        <v>5.6304561403508801E-3</v>
      </c>
      <c r="AT2937" t="s">
        <v>60</v>
      </c>
      <c r="AU2937" t="s">
        <v>60</v>
      </c>
      <c r="AV2937" t="s">
        <v>60</v>
      </c>
      <c r="AW2937" t="s">
        <v>60</v>
      </c>
      <c r="AX2937" t="s">
        <v>60</v>
      </c>
      <c r="AY2937" t="s">
        <v>60</v>
      </c>
      <c r="AZ2937" t="s">
        <v>60</v>
      </c>
      <c r="BA2937" t="s">
        <v>60</v>
      </c>
      <c r="BB2937" t="s">
        <v>1724</v>
      </c>
      <c r="BC2937" s="1" t="s">
        <v>1725</v>
      </c>
      <c r="BD2937" t="s">
        <v>1724</v>
      </c>
      <c r="BE2937" t="s">
        <v>106</v>
      </c>
      <c r="BF2937">
        <v>41.807949000000001</v>
      </c>
      <c r="BG2937">
        <v>-71.415000000000006</v>
      </c>
      <c r="BH2937" t="s">
        <v>109</v>
      </c>
      <c r="BI2937">
        <v>1.13636363636364E-2</v>
      </c>
      <c r="BJ2937" t="s">
        <v>60</v>
      </c>
    </row>
    <row r="2938" spans="1:62" x14ac:dyDescent="0.3">
      <c r="A2938" s="1" t="s">
        <v>1722</v>
      </c>
      <c r="B2938" s="1" t="s">
        <v>146</v>
      </c>
      <c r="C2938" t="s">
        <v>1720</v>
      </c>
      <c r="D2938">
        <v>2011</v>
      </c>
      <c r="E2938" t="s">
        <v>147</v>
      </c>
      <c r="F2938" t="s">
        <v>59</v>
      </c>
      <c r="G2938" s="2">
        <v>4.6705127999999998E-5</v>
      </c>
      <c r="H2938" s="2">
        <v>6.0586259999999997E-5</v>
      </c>
      <c r="I2938">
        <v>1.194252E-4</v>
      </c>
      <c r="J2938">
        <v>1.9512500000000001E-4</v>
      </c>
      <c r="K2938">
        <v>2.7111685999999999E-4</v>
      </c>
      <c r="L2938">
        <v>6.5775049999999998E-4</v>
      </c>
      <c r="M2938">
        <v>6</v>
      </c>
      <c r="N2938" t="str">
        <f t="shared" si="45"/>
        <v>440070022_17242</v>
      </c>
      <c r="O2938" t="e">
        <f>VLOOKUP(N2938,'HEM3 monitor concs'!D:L,9,FALSE)</f>
        <v>#N/A</v>
      </c>
      <c r="P2938" t="e">
        <f>VLOOKUP(N2938,'HEM3 monitor concs'!D:L,6,FALSE)</f>
        <v>#N/A</v>
      </c>
      <c r="Q2938" s="3">
        <v>1.4205230438596499E-4</v>
      </c>
      <c r="R2938" s="2">
        <v>1.3205760606900599E-8</v>
      </c>
      <c r="S2938" s="6">
        <v>7.2756140526315796E-5</v>
      </c>
      <c r="T2938">
        <v>57</v>
      </c>
      <c r="U2938">
        <v>20</v>
      </c>
      <c r="V2938">
        <v>1</v>
      </c>
      <c r="W2938">
        <v>14</v>
      </c>
      <c r="X2938">
        <v>14</v>
      </c>
      <c r="Y2938">
        <v>14</v>
      </c>
      <c r="Z2938">
        <v>15</v>
      </c>
      <c r="AA2938">
        <v>1</v>
      </c>
      <c r="AB2938">
        <v>35.087719298245602</v>
      </c>
      <c r="AC2938" t="s">
        <v>1723</v>
      </c>
      <c r="AD2938" t="s">
        <v>323</v>
      </c>
      <c r="AE2938" t="s">
        <v>148</v>
      </c>
      <c r="AI2938">
        <v>1</v>
      </c>
      <c r="AJ2938">
        <v>1.7600000000000001E-3</v>
      </c>
      <c r="AK2938" t="s">
        <v>60</v>
      </c>
      <c r="AL2938">
        <v>8.2201025280000006E-2</v>
      </c>
      <c r="AM2938">
        <v>0.1066318176</v>
      </c>
      <c r="AN2938">
        <v>0.21018835199999999</v>
      </c>
      <c r="AO2938">
        <v>0.34342</v>
      </c>
      <c r="AP2938">
        <v>0.47716567360000001</v>
      </c>
      <c r="AQ2938">
        <v>1.15764088</v>
      </c>
      <c r="AR2938">
        <v>0.25001205571929802</v>
      </c>
      <c r="AS2938">
        <v>0.12805080732631599</v>
      </c>
      <c r="AT2938" t="s">
        <v>60</v>
      </c>
      <c r="AU2938" t="s">
        <v>60</v>
      </c>
      <c r="AV2938" t="s">
        <v>60</v>
      </c>
      <c r="AW2938" t="s">
        <v>60</v>
      </c>
      <c r="AX2938" t="s">
        <v>60</v>
      </c>
      <c r="AY2938" t="s">
        <v>60</v>
      </c>
      <c r="AZ2938" t="s">
        <v>60</v>
      </c>
      <c r="BA2938" t="s">
        <v>60</v>
      </c>
      <c r="BB2938" t="s">
        <v>1724</v>
      </c>
      <c r="BC2938" s="1" t="s">
        <v>1725</v>
      </c>
      <c r="BD2938" t="s">
        <v>1724</v>
      </c>
      <c r="BE2938" t="s">
        <v>106</v>
      </c>
      <c r="BF2938">
        <v>41.807949000000001</v>
      </c>
      <c r="BG2938">
        <v>-71.415000000000006</v>
      </c>
      <c r="BH2938" t="s">
        <v>109</v>
      </c>
      <c r="BI2938">
        <v>5.6818181818181805E-4</v>
      </c>
      <c r="BJ2938" t="s">
        <v>60</v>
      </c>
    </row>
    <row r="2939" spans="1:62" x14ac:dyDescent="0.3">
      <c r="A2939" s="1" t="s">
        <v>1722</v>
      </c>
      <c r="B2939" s="1" t="s">
        <v>149</v>
      </c>
      <c r="C2939" t="s">
        <v>1720</v>
      </c>
      <c r="D2939">
        <v>2011</v>
      </c>
      <c r="E2939" t="s">
        <v>150</v>
      </c>
      <c r="F2939" t="s">
        <v>59</v>
      </c>
      <c r="G2939" s="2">
        <v>5.6929246000000003E-5</v>
      </c>
      <c r="H2939" s="2">
        <v>7.0716629999999995E-5</v>
      </c>
      <c r="I2939">
        <v>1.2697300000000001E-4</v>
      </c>
      <c r="J2939">
        <v>2.1477639999999999E-4</v>
      </c>
      <c r="K2939">
        <v>2.9628063999999999E-4</v>
      </c>
      <c r="L2939">
        <v>5.7456110000000005E-4</v>
      </c>
      <c r="M2939">
        <v>6</v>
      </c>
      <c r="N2939" t="str">
        <f t="shared" si="45"/>
        <v>440070022_17243</v>
      </c>
      <c r="O2939" t="e">
        <f>VLOOKUP(N2939,'HEM3 monitor concs'!D:L,9,FALSE)</f>
        <v>#N/A</v>
      </c>
      <c r="P2939" t="e">
        <f>VLOOKUP(N2939,'HEM3 monitor concs'!D:L,6,FALSE)</f>
        <v>#N/A</v>
      </c>
      <c r="Q2939" s="3">
        <v>1.59238754035088E-4</v>
      </c>
      <c r="R2939" s="2">
        <v>1.30458569205895E-8</v>
      </c>
      <c r="S2939" s="6">
        <v>6.18666664912281E-5</v>
      </c>
      <c r="T2939">
        <v>57</v>
      </c>
      <c r="U2939">
        <v>9</v>
      </c>
      <c r="V2939">
        <v>1</v>
      </c>
      <c r="W2939">
        <v>14</v>
      </c>
      <c r="X2939">
        <v>14</v>
      </c>
      <c r="Y2939">
        <v>14</v>
      </c>
      <c r="Z2939">
        <v>15</v>
      </c>
      <c r="AA2939">
        <v>1</v>
      </c>
      <c r="AB2939">
        <v>15.789473684210501</v>
      </c>
      <c r="AC2939" t="s">
        <v>1723</v>
      </c>
      <c r="AD2939" t="s">
        <v>323</v>
      </c>
      <c r="AE2939" t="s">
        <v>151</v>
      </c>
      <c r="AI2939">
        <v>1</v>
      </c>
      <c r="AJ2939">
        <v>1.76E-4</v>
      </c>
      <c r="AK2939" t="s">
        <v>60</v>
      </c>
      <c r="AL2939">
        <v>1.0019547296000001E-2</v>
      </c>
      <c r="AM2939">
        <v>1.244612688E-2</v>
      </c>
      <c r="AN2939">
        <v>2.2347248E-2</v>
      </c>
      <c r="AO2939">
        <v>3.7800646399999999E-2</v>
      </c>
      <c r="AP2939">
        <v>5.2145392640000003E-2</v>
      </c>
      <c r="AQ2939">
        <v>0.1011227536</v>
      </c>
      <c r="AR2939">
        <v>2.80260207101754E-2</v>
      </c>
      <c r="AS2939">
        <v>1.0888533302456101E-2</v>
      </c>
      <c r="AT2939" t="s">
        <v>60</v>
      </c>
      <c r="AU2939" t="s">
        <v>60</v>
      </c>
      <c r="AV2939" t="s">
        <v>60</v>
      </c>
      <c r="AW2939" t="s">
        <v>60</v>
      </c>
      <c r="AX2939" t="s">
        <v>60</v>
      </c>
      <c r="AY2939" t="s">
        <v>60</v>
      </c>
      <c r="AZ2939" t="s">
        <v>60</v>
      </c>
      <c r="BA2939" t="s">
        <v>60</v>
      </c>
      <c r="BB2939" t="s">
        <v>1724</v>
      </c>
      <c r="BC2939" s="1" t="s">
        <v>1725</v>
      </c>
      <c r="BD2939" t="s">
        <v>1724</v>
      </c>
      <c r="BE2939" t="s">
        <v>106</v>
      </c>
      <c r="BF2939">
        <v>41.807949000000001</v>
      </c>
      <c r="BG2939">
        <v>-71.415000000000006</v>
      </c>
      <c r="BH2939" t="s">
        <v>109</v>
      </c>
      <c r="BI2939">
        <v>5.6818181818181802E-3</v>
      </c>
      <c r="BJ2939" t="s">
        <v>60</v>
      </c>
    </row>
    <row r="2940" spans="1:62" x14ac:dyDescent="0.3">
      <c r="A2940" s="1" t="s">
        <v>1722</v>
      </c>
      <c r="B2940" s="1" t="s">
        <v>168</v>
      </c>
      <c r="C2940" t="s">
        <v>1720</v>
      </c>
      <c r="D2940">
        <v>2011</v>
      </c>
      <c r="E2940" t="s">
        <v>169</v>
      </c>
      <c r="F2940" t="s">
        <v>59</v>
      </c>
      <c r="G2940">
        <v>3.097194E-2</v>
      </c>
      <c r="H2940">
        <v>3.8161847499999998E-2</v>
      </c>
      <c r="I2940">
        <v>6.1943869999999998E-2</v>
      </c>
      <c r="J2940">
        <v>8.1301327500000006E-2</v>
      </c>
      <c r="K2940">
        <v>0.14269208</v>
      </c>
      <c r="L2940">
        <v>0.27211059999999998</v>
      </c>
      <c r="M2940">
        <v>6</v>
      </c>
      <c r="N2940" t="str">
        <f t="shared" si="45"/>
        <v>440070022_43218</v>
      </c>
      <c r="O2940" t="e">
        <f>VLOOKUP(N2940,'HEM3 monitor concs'!D:L,9,FALSE)</f>
        <v>#N/A</v>
      </c>
      <c r="P2940" t="e">
        <f>VLOOKUP(N2940,'HEM3 monitor concs'!D:L,6,FALSE)</f>
        <v>#N/A</v>
      </c>
      <c r="Q2940" s="3">
        <v>7.52585207407407E-2</v>
      </c>
      <c r="R2940">
        <v>3.0385496100043298E-3</v>
      </c>
      <c r="S2940" s="5">
        <v>1.7698249999999999E-2</v>
      </c>
      <c r="T2940">
        <v>54</v>
      </c>
      <c r="U2940">
        <v>0</v>
      </c>
      <c r="V2940">
        <v>0</v>
      </c>
      <c r="W2940">
        <v>13</v>
      </c>
      <c r="X2940">
        <v>13</v>
      </c>
      <c r="Y2940">
        <v>15</v>
      </c>
      <c r="Z2940">
        <v>13</v>
      </c>
      <c r="AA2940">
        <v>1</v>
      </c>
      <c r="AB2940">
        <v>0</v>
      </c>
      <c r="AC2940" t="s">
        <v>1723</v>
      </c>
      <c r="AD2940" t="s">
        <v>323</v>
      </c>
      <c r="AE2940" t="s">
        <v>169</v>
      </c>
      <c r="AF2940" t="s">
        <v>170</v>
      </c>
      <c r="AI2940">
        <v>1</v>
      </c>
      <c r="AJ2940" s="2">
        <v>3.0000000000000001E-5</v>
      </c>
      <c r="AK2940">
        <v>2E-3</v>
      </c>
      <c r="AL2940">
        <v>0.92915820000000005</v>
      </c>
      <c r="AM2940">
        <v>1.144855425</v>
      </c>
      <c r="AN2940">
        <v>1.8583160999999999</v>
      </c>
      <c r="AO2940">
        <v>2.4390398250000001</v>
      </c>
      <c r="AP2940">
        <v>4.2807624000000004</v>
      </c>
      <c r="AQ2940">
        <v>8.1633180000000003</v>
      </c>
      <c r="AR2940">
        <v>2.2577556222222199</v>
      </c>
      <c r="AS2940">
        <v>0.53094750000000002</v>
      </c>
      <c r="AT2940">
        <v>1.548597E-2</v>
      </c>
      <c r="AU2940">
        <v>1.9080923749999999E-2</v>
      </c>
      <c r="AV2940">
        <v>3.0971934999999999E-2</v>
      </c>
      <c r="AW2940">
        <v>4.0650663750000003E-2</v>
      </c>
      <c r="AX2940">
        <v>7.1346039999999999E-2</v>
      </c>
      <c r="AY2940">
        <v>0.13605529999999999</v>
      </c>
      <c r="AZ2940">
        <v>3.7629260370370399E-2</v>
      </c>
      <c r="BA2940">
        <v>8.8491249999999994E-3</v>
      </c>
      <c r="BB2940" t="s">
        <v>1724</v>
      </c>
      <c r="BC2940" s="1" t="s">
        <v>1725</v>
      </c>
      <c r="BD2940" t="s">
        <v>1724</v>
      </c>
      <c r="BE2940" t="s">
        <v>106</v>
      </c>
      <c r="BF2940">
        <v>41.807949000000001</v>
      </c>
      <c r="BG2940">
        <v>-71.415000000000006</v>
      </c>
      <c r="BH2940" t="s">
        <v>109</v>
      </c>
      <c r="BI2940">
        <v>3.3333333333333298E-2</v>
      </c>
      <c r="BJ2940">
        <v>2</v>
      </c>
    </row>
    <row r="2941" spans="1:62" x14ac:dyDescent="0.3">
      <c r="A2941" s="1" t="s">
        <v>1722</v>
      </c>
      <c r="B2941" s="1" t="s">
        <v>171</v>
      </c>
      <c r="C2941" t="s">
        <v>1720</v>
      </c>
      <c r="D2941">
        <v>2011</v>
      </c>
      <c r="E2941" t="s">
        <v>172</v>
      </c>
      <c r="F2941" t="s">
        <v>59</v>
      </c>
      <c r="G2941">
        <v>0.2016164</v>
      </c>
      <c r="H2941">
        <v>0.29431760000000001</v>
      </c>
      <c r="I2941">
        <v>0.43883285</v>
      </c>
      <c r="J2941">
        <v>0.64415029999999995</v>
      </c>
      <c r="K2941">
        <v>0.91608571999999999</v>
      </c>
      <c r="L2941">
        <v>1.3993310000000001</v>
      </c>
      <c r="M2941">
        <v>6</v>
      </c>
      <c r="N2941" t="str">
        <f t="shared" si="45"/>
        <v>440070022_43231</v>
      </c>
      <c r="O2941">
        <f>VLOOKUP(N2941,'HEM3 monitor concs'!D:L,9,FALSE)</f>
        <v>1.5403974155136591</v>
      </c>
      <c r="P2941">
        <f>VLOOKUP(N2941,'HEM3 monitor concs'!D:L,6,FALSE)</f>
        <v>1.4266267362135141</v>
      </c>
      <c r="Q2941" s="3">
        <v>0.50821847777777795</v>
      </c>
      <c r="R2941">
        <v>8.3134079832160604E-2</v>
      </c>
      <c r="S2941" s="5">
        <v>2.1997125740740701E-2</v>
      </c>
      <c r="T2941">
        <v>54</v>
      </c>
      <c r="U2941">
        <v>0</v>
      </c>
      <c r="V2941">
        <v>0</v>
      </c>
      <c r="W2941">
        <v>13</v>
      </c>
      <c r="X2941">
        <v>13</v>
      </c>
      <c r="Y2941">
        <v>15</v>
      </c>
      <c r="Z2941">
        <v>13</v>
      </c>
      <c r="AA2941">
        <v>1</v>
      </c>
      <c r="AB2941">
        <v>0</v>
      </c>
      <c r="AC2941" t="s">
        <v>1723</v>
      </c>
      <c r="AD2941" t="s">
        <v>323</v>
      </c>
      <c r="AE2941" t="s">
        <v>172</v>
      </c>
      <c r="AF2941" t="s">
        <v>84</v>
      </c>
      <c r="AG2941" t="s">
        <v>62</v>
      </c>
      <c r="AI2941">
        <v>1</v>
      </c>
      <c r="AJ2941" t="s">
        <v>60</v>
      </c>
      <c r="AK2941">
        <v>0.7</v>
      </c>
      <c r="AL2941" t="s">
        <v>60</v>
      </c>
      <c r="AM2941" t="s">
        <v>60</v>
      </c>
      <c r="AN2941" t="s">
        <v>60</v>
      </c>
      <c r="AO2941" t="s">
        <v>60</v>
      </c>
      <c r="AP2941" t="s">
        <v>60</v>
      </c>
      <c r="AQ2941" t="s">
        <v>60</v>
      </c>
      <c r="AR2941" t="s">
        <v>60</v>
      </c>
      <c r="AS2941" t="s">
        <v>60</v>
      </c>
      <c r="AT2941">
        <v>2.8802342857142899E-4</v>
      </c>
      <c r="AU2941">
        <v>4.2045371428571401E-4</v>
      </c>
      <c r="AV2941">
        <v>6.2690407142857103E-4</v>
      </c>
      <c r="AW2941">
        <v>9.2021471428571395E-4</v>
      </c>
      <c r="AX2941">
        <v>1.30869388571429E-3</v>
      </c>
      <c r="AY2941">
        <v>1.9990442857142901E-3</v>
      </c>
      <c r="AZ2941">
        <v>7.2602639682539704E-4</v>
      </c>
      <c r="BA2941" s="2">
        <v>3.14244653439153E-5</v>
      </c>
      <c r="BB2941" t="s">
        <v>1724</v>
      </c>
      <c r="BC2941" s="1" t="s">
        <v>1725</v>
      </c>
      <c r="BD2941" t="s">
        <v>1724</v>
      </c>
      <c r="BE2941" t="s">
        <v>106</v>
      </c>
      <c r="BF2941">
        <v>41.807949000000001</v>
      </c>
      <c r="BG2941">
        <v>-71.415000000000006</v>
      </c>
      <c r="BH2941" t="s">
        <v>109</v>
      </c>
      <c r="BI2941" t="s">
        <v>60</v>
      </c>
      <c r="BJ2941">
        <v>700</v>
      </c>
    </row>
    <row r="2942" spans="1:62" x14ac:dyDescent="0.3">
      <c r="A2942" s="1" t="s">
        <v>1722</v>
      </c>
      <c r="B2942" s="1" t="s">
        <v>1052</v>
      </c>
      <c r="C2942" t="s">
        <v>1720</v>
      </c>
      <c r="D2942">
        <v>2011</v>
      </c>
      <c r="E2942" t="s">
        <v>1053</v>
      </c>
      <c r="F2942" t="s">
        <v>59</v>
      </c>
      <c r="G2942">
        <v>0.110057</v>
      </c>
      <c r="H2942">
        <v>0.16279260000000001</v>
      </c>
      <c r="I2942">
        <v>0.2338711</v>
      </c>
      <c r="J2942">
        <v>0.30724249999999997</v>
      </c>
      <c r="K2942">
        <v>0.40812799999999999</v>
      </c>
      <c r="L2942">
        <v>0.52047790000000005</v>
      </c>
      <c r="M2942">
        <v>6</v>
      </c>
      <c r="N2942" t="str">
        <f t="shared" si="45"/>
        <v>440070022_43509</v>
      </c>
      <c r="O2942" t="e">
        <f>VLOOKUP(N2942,'HEM3 monitor concs'!D:L,9,FALSE)</f>
        <v>#N/A</v>
      </c>
      <c r="P2942" t="e">
        <f>VLOOKUP(N2942,'HEM3 monitor concs'!D:L,6,FALSE)</f>
        <v>#N/A</v>
      </c>
      <c r="Q2942" s="3">
        <v>0.24578277658536599</v>
      </c>
      <c r="R2942">
        <v>1.35196839175375E-2</v>
      </c>
      <c r="S2942" s="5">
        <v>0.12174496097560999</v>
      </c>
      <c r="T2942">
        <v>41</v>
      </c>
      <c r="U2942">
        <v>5</v>
      </c>
      <c r="V2942">
        <v>0</v>
      </c>
      <c r="W2942">
        <v>13</v>
      </c>
      <c r="X2942">
        <v>13</v>
      </c>
      <c r="Y2942">
        <v>15</v>
      </c>
      <c r="Z2942">
        <v>0</v>
      </c>
      <c r="AA2942">
        <v>1</v>
      </c>
      <c r="AB2942">
        <v>12.1951219512195</v>
      </c>
      <c r="AC2942" t="s">
        <v>1723</v>
      </c>
      <c r="AD2942" t="s">
        <v>323</v>
      </c>
      <c r="AE2942" t="s">
        <v>1054</v>
      </c>
      <c r="AF2942" t="s">
        <v>62</v>
      </c>
      <c r="AI2942">
        <v>1</v>
      </c>
      <c r="AJ2942" t="s">
        <v>60</v>
      </c>
      <c r="AK2942" s="2">
        <v>2.0000000000000002E-5</v>
      </c>
      <c r="AL2942" t="s">
        <v>60</v>
      </c>
      <c r="AM2942" t="s">
        <v>60</v>
      </c>
      <c r="AN2942" t="s">
        <v>60</v>
      </c>
      <c r="AO2942" t="s">
        <v>60</v>
      </c>
      <c r="AP2942" t="s">
        <v>60</v>
      </c>
      <c r="AQ2942" t="s">
        <v>60</v>
      </c>
      <c r="AR2942" t="s">
        <v>60</v>
      </c>
      <c r="AS2942" t="s">
        <v>60</v>
      </c>
      <c r="AT2942">
        <v>5.5028499999999996</v>
      </c>
      <c r="AU2942">
        <v>8.1396300000000004</v>
      </c>
      <c r="AV2942">
        <v>11.693555</v>
      </c>
      <c r="AW2942">
        <v>15.362125000000001</v>
      </c>
      <c r="AX2942">
        <v>20.406400000000001</v>
      </c>
      <c r="AY2942">
        <v>26.023895</v>
      </c>
      <c r="AZ2942">
        <v>12.2891388292683</v>
      </c>
      <c r="BA2942">
        <v>6.0872480487804896</v>
      </c>
      <c r="BB2942" t="s">
        <v>1724</v>
      </c>
      <c r="BC2942" s="1" t="s">
        <v>1725</v>
      </c>
      <c r="BD2942" t="s">
        <v>1724</v>
      </c>
      <c r="BE2942" t="s">
        <v>106</v>
      </c>
      <c r="BF2942">
        <v>41.807949000000001</v>
      </c>
      <c r="BG2942">
        <v>-71.415000000000006</v>
      </c>
      <c r="BH2942" t="s">
        <v>109</v>
      </c>
      <c r="BI2942" t="s">
        <v>60</v>
      </c>
      <c r="BJ2942">
        <v>0.02</v>
      </c>
    </row>
    <row r="2943" spans="1:62" x14ac:dyDescent="0.3">
      <c r="A2943" s="1" t="s">
        <v>1722</v>
      </c>
      <c r="B2943" s="1" t="s">
        <v>177</v>
      </c>
      <c r="C2943" t="s">
        <v>1720</v>
      </c>
      <c r="D2943">
        <v>2011</v>
      </c>
      <c r="E2943" t="s">
        <v>178</v>
      </c>
      <c r="F2943" t="s">
        <v>59</v>
      </c>
      <c r="G2943">
        <v>0.97738389999999997</v>
      </c>
      <c r="H2943">
        <v>1.03303725</v>
      </c>
      <c r="I2943">
        <v>1.0748534999999999</v>
      </c>
      <c r="J2943">
        <v>1.14764675</v>
      </c>
      <c r="K2943">
        <v>1.2136245000000001</v>
      </c>
      <c r="L2943">
        <v>1.3257559999999999</v>
      </c>
      <c r="M2943">
        <v>6</v>
      </c>
      <c r="N2943" t="str">
        <f t="shared" si="45"/>
        <v>440070022_43801</v>
      </c>
      <c r="O2943">
        <f>VLOOKUP(N2943,'HEM3 monitor concs'!D:L,9,FALSE)</f>
        <v>1.0933199345020521</v>
      </c>
      <c r="P2943">
        <f>VLOOKUP(N2943,'HEM3 monitor concs'!D:L,6,FALSE)</f>
        <v>3.3199345020519999E-3</v>
      </c>
      <c r="Q2943" s="3">
        <v>1.08804714444444</v>
      </c>
      <c r="R2943">
        <v>8.8824312124836397E-3</v>
      </c>
      <c r="S2943" s="5">
        <v>2.2715450000000002E-2</v>
      </c>
      <c r="T2943">
        <v>54</v>
      </c>
      <c r="U2943">
        <v>0</v>
      </c>
      <c r="V2943">
        <v>0</v>
      </c>
      <c r="W2943">
        <v>13</v>
      </c>
      <c r="X2943">
        <v>13</v>
      </c>
      <c r="Y2943">
        <v>15</v>
      </c>
      <c r="Z2943">
        <v>13</v>
      </c>
      <c r="AA2943">
        <v>1</v>
      </c>
      <c r="AB2943">
        <v>0</v>
      </c>
      <c r="AC2943" t="s">
        <v>1723</v>
      </c>
      <c r="AD2943" t="s">
        <v>323</v>
      </c>
      <c r="AE2943" t="s">
        <v>179</v>
      </c>
      <c r="AF2943" t="s">
        <v>84</v>
      </c>
      <c r="AI2943">
        <v>1</v>
      </c>
      <c r="AJ2943" t="s">
        <v>60</v>
      </c>
      <c r="AK2943">
        <v>0.09</v>
      </c>
      <c r="AL2943" t="s">
        <v>60</v>
      </c>
      <c r="AM2943" t="s">
        <v>60</v>
      </c>
      <c r="AN2943" t="s">
        <v>60</v>
      </c>
      <c r="AO2943" t="s">
        <v>60</v>
      </c>
      <c r="AP2943" t="s">
        <v>60</v>
      </c>
      <c r="AQ2943" t="s">
        <v>60</v>
      </c>
      <c r="AR2943" t="s">
        <v>60</v>
      </c>
      <c r="AS2943" t="s">
        <v>60</v>
      </c>
      <c r="AT2943">
        <v>1.08598211111111E-2</v>
      </c>
      <c r="AU2943">
        <v>1.14781916666667E-2</v>
      </c>
      <c r="AV2943">
        <v>1.1942816666666699E-2</v>
      </c>
      <c r="AW2943">
        <v>1.27516305555556E-2</v>
      </c>
      <c r="AX2943">
        <v>1.34847166666667E-2</v>
      </c>
      <c r="AY2943">
        <v>1.4730622222222199E-2</v>
      </c>
      <c r="AZ2943">
        <v>1.2089412716049399E-2</v>
      </c>
      <c r="BA2943">
        <v>2.5239388888888899E-4</v>
      </c>
      <c r="BB2943" t="s">
        <v>1724</v>
      </c>
      <c r="BC2943" s="1" t="s">
        <v>1725</v>
      </c>
      <c r="BD2943" t="s">
        <v>1724</v>
      </c>
      <c r="BE2943" t="s">
        <v>106</v>
      </c>
      <c r="BF2943">
        <v>41.807949000000001</v>
      </c>
      <c r="BG2943">
        <v>-71.415000000000006</v>
      </c>
      <c r="BH2943" t="s">
        <v>109</v>
      </c>
      <c r="BI2943" t="s">
        <v>60</v>
      </c>
      <c r="BJ2943">
        <v>90</v>
      </c>
    </row>
    <row r="2944" spans="1:62" x14ac:dyDescent="0.3">
      <c r="A2944" s="1" t="s">
        <v>1722</v>
      </c>
      <c r="B2944" s="1" t="s">
        <v>204</v>
      </c>
      <c r="C2944" t="s">
        <v>1720</v>
      </c>
      <c r="D2944">
        <v>2011</v>
      </c>
      <c r="E2944" t="s">
        <v>205</v>
      </c>
      <c r="F2944" t="s">
        <v>59</v>
      </c>
      <c r="G2944">
        <v>0.18167121</v>
      </c>
      <c r="H2944">
        <v>0.20668139999999999</v>
      </c>
      <c r="I2944">
        <v>0.27615414999999999</v>
      </c>
      <c r="J2944">
        <v>0.34649527499999999</v>
      </c>
      <c r="K2944">
        <v>0.58009736000000001</v>
      </c>
      <c r="L2944">
        <v>2.3898619999999999</v>
      </c>
      <c r="M2944">
        <v>6</v>
      </c>
      <c r="N2944" t="str">
        <f t="shared" si="45"/>
        <v>440070022_43802</v>
      </c>
      <c r="O2944" t="e">
        <f>VLOOKUP(N2944,'HEM3 monitor concs'!D:L,9,FALSE)</f>
        <v>#N/A</v>
      </c>
      <c r="P2944" t="e">
        <f>VLOOKUP(N2944,'HEM3 monitor concs'!D:L,6,FALSE)</f>
        <v>#N/A</v>
      </c>
      <c r="Q2944" s="3">
        <v>0.35919980370370402</v>
      </c>
      <c r="R2944">
        <v>0.11389060735734501</v>
      </c>
      <c r="S2944" s="5">
        <v>3.5572614259259297E-2</v>
      </c>
      <c r="T2944">
        <v>54</v>
      </c>
      <c r="U2944">
        <v>0</v>
      </c>
      <c r="V2944">
        <v>0</v>
      </c>
      <c r="W2944">
        <v>13</v>
      </c>
      <c r="X2944">
        <v>13</v>
      </c>
      <c r="Y2944">
        <v>15</v>
      </c>
      <c r="Z2944">
        <v>13</v>
      </c>
      <c r="AA2944">
        <v>1</v>
      </c>
      <c r="AB2944">
        <v>0</v>
      </c>
      <c r="AC2944" t="s">
        <v>1723</v>
      </c>
      <c r="AD2944" t="s">
        <v>323</v>
      </c>
      <c r="AE2944" t="s">
        <v>206</v>
      </c>
      <c r="AF2944" t="s">
        <v>93</v>
      </c>
      <c r="AI2944">
        <v>1</v>
      </c>
      <c r="AJ2944" s="2">
        <v>1.6000000000000001E-8</v>
      </c>
      <c r="AK2944">
        <v>0.6</v>
      </c>
      <c r="AL2944">
        <v>2.9067393600000001E-3</v>
      </c>
      <c r="AM2944">
        <v>3.3069024000000002E-3</v>
      </c>
      <c r="AN2944">
        <v>4.4184664000000004E-3</v>
      </c>
      <c r="AO2944">
        <v>5.5439243999999997E-3</v>
      </c>
      <c r="AP2944">
        <v>9.2815577600000101E-3</v>
      </c>
      <c r="AQ2944">
        <v>3.8237792E-2</v>
      </c>
      <c r="AR2944">
        <v>5.7471968592592597E-3</v>
      </c>
      <c r="AS2944">
        <v>5.6916182814814803E-4</v>
      </c>
      <c r="AT2944">
        <v>3.0278534999999998E-4</v>
      </c>
      <c r="AU2944">
        <v>3.4446900000000003E-4</v>
      </c>
      <c r="AV2944">
        <v>4.6025691666666698E-4</v>
      </c>
      <c r="AW2944">
        <v>5.7749212500000002E-4</v>
      </c>
      <c r="AX2944">
        <v>9.6682893333333399E-4</v>
      </c>
      <c r="AY2944">
        <v>3.9831033333333297E-3</v>
      </c>
      <c r="AZ2944">
        <v>5.9866633950617304E-4</v>
      </c>
      <c r="BA2944" s="2">
        <v>5.9287690432098799E-5</v>
      </c>
      <c r="BB2944" t="s">
        <v>1724</v>
      </c>
      <c r="BC2944" s="1" t="s">
        <v>1725</v>
      </c>
      <c r="BD2944" t="s">
        <v>1724</v>
      </c>
      <c r="BE2944" t="s">
        <v>106</v>
      </c>
      <c r="BF2944">
        <v>41.807949000000001</v>
      </c>
      <c r="BG2944">
        <v>-71.415000000000006</v>
      </c>
      <c r="BH2944" t="s">
        <v>109</v>
      </c>
      <c r="BI2944">
        <v>62.5</v>
      </c>
      <c r="BJ2944">
        <v>600</v>
      </c>
    </row>
    <row r="2945" spans="1:62" x14ac:dyDescent="0.3">
      <c r="A2945" s="1" t="s">
        <v>1722</v>
      </c>
      <c r="B2945" s="1" t="s">
        <v>207</v>
      </c>
      <c r="C2945" t="s">
        <v>1720</v>
      </c>
      <c r="D2945">
        <v>2011</v>
      </c>
      <c r="E2945" t="s">
        <v>208</v>
      </c>
      <c r="F2945" t="s">
        <v>59</v>
      </c>
      <c r="G2945">
        <v>6.3474340000000004E-2</v>
      </c>
      <c r="H2945">
        <v>7.4460289999999998E-2</v>
      </c>
      <c r="I2945">
        <v>9.2770199999999997E-2</v>
      </c>
      <c r="J2945">
        <v>0.12572805000000001</v>
      </c>
      <c r="K2945">
        <v>0.16942768999999999</v>
      </c>
      <c r="L2945">
        <v>0.24901470000000001</v>
      </c>
      <c r="M2945">
        <v>6</v>
      </c>
      <c r="N2945" t="str">
        <f t="shared" si="45"/>
        <v>440070022_43803</v>
      </c>
      <c r="O2945" t="e">
        <f>VLOOKUP(N2945,'HEM3 monitor concs'!D:L,9,FALSE)</f>
        <v>#N/A</v>
      </c>
      <c r="P2945" t="e">
        <f>VLOOKUP(N2945,'HEM3 monitor concs'!D:L,6,FALSE)</f>
        <v>#N/A</v>
      </c>
      <c r="Q2945" s="3">
        <v>0.104795964814815</v>
      </c>
      <c r="R2945">
        <v>1.9681318802916899E-3</v>
      </c>
      <c r="S2945" s="5">
        <v>3.1646753148148098E-2</v>
      </c>
      <c r="T2945">
        <v>54</v>
      </c>
      <c r="U2945">
        <v>0</v>
      </c>
      <c r="V2945">
        <v>0</v>
      </c>
      <c r="W2945">
        <v>13</v>
      </c>
      <c r="X2945">
        <v>13</v>
      </c>
      <c r="Y2945">
        <v>15</v>
      </c>
      <c r="Z2945">
        <v>13</v>
      </c>
      <c r="AA2945">
        <v>1</v>
      </c>
      <c r="AB2945">
        <v>0</v>
      </c>
      <c r="AC2945" t="s">
        <v>1723</v>
      </c>
      <c r="AD2945" t="s">
        <v>323</v>
      </c>
      <c r="AE2945" t="s">
        <v>208</v>
      </c>
      <c r="AF2945" t="s">
        <v>93</v>
      </c>
      <c r="AI2945">
        <v>1</v>
      </c>
      <c r="AJ2945" t="s">
        <v>60</v>
      </c>
      <c r="AK2945">
        <v>9.8000000000000004E-2</v>
      </c>
      <c r="AL2945" t="s">
        <v>60</v>
      </c>
      <c r="AM2945" t="s">
        <v>60</v>
      </c>
      <c r="AN2945" t="s">
        <v>60</v>
      </c>
      <c r="AO2945" t="s">
        <v>60</v>
      </c>
      <c r="AP2945" t="s">
        <v>60</v>
      </c>
      <c r="AQ2945" t="s">
        <v>60</v>
      </c>
      <c r="AR2945" t="s">
        <v>60</v>
      </c>
      <c r="AS2945" t="s">
        <v>60</v>
      </c>
      <c r="AT2945">
        <v>6.4769734693877602E-4</v>
      </c>
      <c r="AU2945">
        <v>7.5979887755102003E-4</v>
      </c>
      <c r="AV2945">
        <v>9.4663469387755103E-4</v>
      </c>
      <c r="AW2945">
        <v>1.28293928571429E-3</v>
      </c>
      <c r="AX2945">
        <v>1.72885397959184E-3</v>
      </c>
      <c r="AY2945">
        <v>2.5409663265306098E-3</v>
      </c>
      <c r="AZ2945">
        <v>1.06934657974301E-3</v>
      </c>
      <c r="BA2945">
        <v>3.2292605253212401E-4</v>
      </c>
      <c r="BB2945" t="s">
        <v>1724</v>
      </c>
      <c r="BC2945" s="1" t="s">
        <v>1725</v>
      </c>
      <c r="BD2945" t="s">
        <v>1724</v>
      </c>
      <c r="BE2945" t="s">
        <v>106</v>
      </c>
      <c r="BF2945">
        <v>41.807949000000001</v>
      </c>
      <c r="BG2945">
        <v>-71.415000000000006</v>
      </c>
      <c r="BH2945" t="s">
        <v>109</v>
      </c>
      <c r="BI2945" t="s">
        <v>60</v>
      </c>
      <c r="BJ2945">
        <v>98</v>
      </c>
    </row>
    <row r="2946" spans="1:62" x14ac:dyDescent="0.3">
      <c r="A2946" s="1" t="s">
        <v>1722</v>
      </c>
      <c r="B2946" s="1" t="s">
        <v>209</v>
      </c>
      <c r="C2946" t="s">
        <v>1720</v>
      </c>
      <c r="D2946">
        <v>2011</v>
      </c>
      <c r="E2946" t="s">
        <v>210</v>
      </c>
      <c r="F2946" t="s">
        <v>59</v>
      </c>
      <c r="G2946">
        <v>0.36867018000000001</v>
      </c>
      <c r="H2946">
        <v>0.44039099999999998</v>
      </c>
      <c r="I2946">
        <v>0.47184745</v>
      </c>
      <c r="J2946">
        <v>0.57093539999999998</v>
      </c>
      <c r="K2946">
        <v>0.60396470000000002</v>
      </c>
      <c r="L2946">
        <v>0.68575169999999996</v>
      </c>
      <c r="M2946">
        <v>6</v>
      </c>
      <c r="N2946" t="str">
        <f t="shared" si="45"/>
        <v>440070022_43804</v>
      </c>
      <c r="O2946">
        <f>VLOOKUP(N2946,'HEM3 monitor concs'!D:L,9,FALSE)</f>
        <v>0.54700419350291007</v>
      </c>
      <c r="P2946">
        <f>VLOOKUP(N2946,'HEM3 monitor concs'!D:L,6,FALSE)</f>
        <v>4.1935029100000003E-6</v>
      </c>
      <c r="Q2946" s="3">
        <v>0.49281845370370397</v>
      </c>
      <c r="R2946">
        <v>8.5209971718776308E-3</v>
      </c>
      <c r="S2946" s="5">
        <v>5.3359542037037001E-2</v>
      </c>
      <c r="T2946">
        <v>54</v>
      </c>
      <c r="U2946">
        <v>0</v>
      </c>
      <c r="V2946">
        <v>0</v>
      </c>
      <c r="W2946">
        <v>13</v>
      </c>
      <c r="X2946">
        <v>13</v>
      </c>
      <c r="Y2946">
        <v>15</v>
      </c>
      <c r="Z2946">
        <v>13</v>
      </c>
      <c r="AA2946">
        <v>1</v>
      </c>
      <c r="AB2946">
        <v>0</v>
      </c>
      <c r="AC2946" t="s">
        <v>1723</v>
      </c>
      <c r="AD2946" t="s">
        <v>323</v>
      </c>
      <c r="AE2946" t="s">
        <v>211</v>
      </c>
      <c r="AF2946" t="s">
        <v>93</v>
      </c>
      <c r="AI2946">
        <v>1</v>
      </c>
      <c r="AJ2946" s="2">
        <v>6.0000000000000002E-6</v>
      </c>
      <c r="AK2946">
        <v>0.1</v>
      </c>
      <c r="AL2946">
        <v>2.21202108</v>
      </c>
      <c r="AM2946">
        <v>2.6423459999999999</v>
      </c>
      <c r="AN2946">
        <v>2.8310846999999999</v>
      </c>
      <c r="AO2946">
        <v>3.4256123999999999</v>
      </c>
      <c r="AP2946">
        <v>3.6237881999999999</v>
      </c>
      <c r="AQ2946">
        <v>4.1145101999999998</v>
      </c>
      <c r="AR2946">
        <v>2.95691072222222</v>
      </c>
      <c r="AS2946">
        <v>0.32015725222222202</v>
      </c>
      <c r="AT2946">
        <v>3.6867018E-3</v>
      </c>
      <c r="AU2946">
        <v>4.4039099999999996E-3</v>
      </c>
      <c r="AV2946">
        <v>4.7184745E-3</v>
      </c>
      <c r="AW2946">
        <v>5.7093539999999998E-3</v>
      </c>
      <c r="AX2946">
        <v>6.0396470000000004E-3</v>
      </c>
      <c r="AY2946">
        <v>6.8575169999999996E-3</v>
      </c>
      <c r="AZ2946">
        <v>4.9281845370370402E-3</v>
      </c>
      <c r="BA2946">
        <v>5.3359542037037001E-4</v>
      </c>
      <c r="BB2946" t="s">
        <v>1724</v>
      </c>
      <c r="BC2946" s="1" t="s">
        <v>1725</v>
      </c>
      <c r="BD2946" t="s">
        <v>1724</v>
      </c>
      <c r="BE2946" t="s">
        <v>106</v>
      </c>
      <c r="BF2946">
        <v>41.807949000000001</v>
      </c>
      <c r="BG2946">
        <v>-71.415000000000006</v>
      </c>
      <c r="BH2946" t="s">
        <v>109</v>
      </c>
      <c r="BI2946">
        <v>0.16666666666666699</v>
      </c>
      <c r="BJ2946">
        <v>100</v>
      </c>
    </row>
    <row r="2947" spans="1:62" x14ac:dyDescent="0.3">
      <c r="A2947" s="1" t="s">
        <v>1722</v>
      </c>
      <c r="B2947" s="1" t="s">
        <v>221</v>
      </c>
      <c r="C2947" t="s">
        <v>1720</v>
      </c>
      <c r="D2947">
        <v>2011</v>
      </c>
      <c r="E2947" t="s">
        <v>222</v>
      </c>
      <c r="F2947" t="s">
        <v>59</v>
      </c>
      <c r="G2947">
        <v>3.2737170000000003E-2</v>
      </c>
      <c r="H2947">
        <v>3.2737170000000003E-2</v>
      </c>
      <c r="I2947">
        <v>3.8193369999999997E-2</v>
      </c>
      <c r="J2947">
        <v>4.3649569999999999E-2</v>
      </c>
      <c r="K2947">
        <v>4.7468903E-2</v>
      </c>
      <c r="L2947">
        <v>5.4561949999999998E-2</v>
      </c>
      <c r="M2947">
        <v>6</v>
      </c>
      <c r="N2947" t="str">
        <f t="shared" ref="N2947:N3010" si="46">CONCATENATE(A2947,"_",B2947)</f>
        <v>440070022_43814</v>
      </c>
      <c r="O2947">
        <f>VLOOKUP(N2947,'HEM3 monitor concs'!D:L,9,FALSE)</f>
        <v>0.10075660127021299</v>
      </c>
      <c r="P2947">
        <f>VLOOKUP(N2947,'HEM3 monitor concs'!D:L,6,FALSE)</f>
        <v>4.0756601270213001E-2</v>
      </c>
      <c r="Q2947" s="3">
        <v>3.8193369629629603E-2</v>
      </c>
      <c r="R2947" s="2">
        <v>4.2689172909762101E-5</v>
      </c>
      <c r="S2947" s="5">
        <v>3.5364229259259299E-2</v>
      </c>
      <c r="T2947">
        <v>54</v>
      </c>
      <c r="U2947">
        <v>9</v>
      </c>
      <c r="V2947">
        <v>0</v>
      </c>
      <c r="W2947">
        <v>13</v>
      </c>
      <c r="X2947">
        <v>13</v>
      </c>
      <c r="Y2947">
        <v>15</v>
      </c>
      <c r="Z2947">
        <v>13</v>
      </c>
      <c r="AA2947">
        <v>1</v>
      </c>
      <c r="AB2947">
        <v>16.6666666666667</v>
      </c>
      <c r="AC2947" t="s">
        <v>1723</v>
      </c>
      <c r="AD2947" t="s">
        <v>323</v>
      </c>
      <c r="AE2947" t="s">
        <v>223</v>
      </c>
      <c r="AF2947" t="s">
        <v>84</v>
      </c>
      <c r="AI2947">
        <v>1</v>
      </c>
      <c r="AJ2947" t="s">
        <v>60</v>
      </c>
      <c r="AK2947">
        <v>5</v>
      </c>
      <c r="AL2947" t="s">
        <v>60</v>
      </c>
      <c r="AM2947" t="s">
        <v>60</v>
      </c>
      <c r="AN2947" t="s">
        <v>60</v>
      </c>
      <c r="AO2947" t="s">
        <v>60</v>
      </c>
      <c r="AP2947" t="s">
        <v>60</v>
      </c>
      <c r="AQ2947" t="s">
        <v>60</v>
      </c>
      <c r="AR2947" t="s">
        <v>60</v>
      </c>
      <c r="AS2947" t="s">
        <v>60</v>
      </c>
      <c r="AT2947" s="2">
        <v>6.5474339999999999E-6</v>
      </c>
      <c r="AU2947" s="2">
        <v>6.5474339999999999E-6</v>
      </c>
      <c r="AV2947" s="2">
        <v>7.6386740000000008E-6</v>
      </c>
      <c r="AW2947" s="2">
        <v>8.7299139999999992E-6</v>
      </c>
      <c r="AX2947" s="2">
        <v>9.4937806000000004E-6</v>
      </c>
      <c r="AY2947" s="2">
        <v>1.091239E-5</v>
      </c>
      <c r="AZ2947" s="2">
        <v>7.6386739259259294E-6</v>
      </c>
      <c r="BA2947" s="2">
        <v>7.0728458518518499E-6</v>
      </c>
      <c r="BB2947" t="s">
        <v>1724</v>
      </c>
      <c r="BC2947" s="1" t="s">
        <v>1725</v>
      </c>
      <c r="BD2947" t="s">
        <v>1724</v>
      </c>
      <c r="BE2947" t="s">
        <v>106</v>
      </c>
      <c r="BF2947">
        <v>41.807949000000001</v>
      </c>
      <c r="BG2947">
        <v>-71.415000000000006</v>
      </c>
      <c r="BH2947" t="s">
        <v>109</v>
      </c>
      <c r="BI2947" t="s">
        <v>60</v>
      </c>
      <c r="BJ2947">
        <v>5000</v>
      </c>
    </row>
    <row r="2948" spans="1:62" x14ac:dyDescent="0.3">
      <c r="A2948" s="1" t="s">
        <v>1722</v>
      </c>
      <c r="B2948" s="1" t="s">
        <v>224</v>
      </c>
      <c r="C2948" t="s">
        <v>1720</v>
      </c>
      <c r="D2948">
        <v>2011</v>
      </c>
      <c r="E2948" t="s">
        <v>225</v>
      </c>
      <c r="F2948" t="s">
        <v>59</v>
      </c>
      <c r="G2948">
        <v>3.6427170000000002E-2</v>
      </c>
      <c r="H2948">
        <v>4.0474639999999999E-2</v>
      </c>
      <c r="I2948">
        <v>4.8569569999999999E-2</v>
      </c>
      <c r="J2948">
        <v>5.66645E-2</v>
      </c>
      <c r="K2948">
        <v>6.7592652000000003E-2</v>
      </c>
      <c r="L2948">
        <v>8.0949279999999998E-2</v>
      </c>
      <c r="M2948">
        <v>6</v>
      </c>
      <c r="N2948" t="str">
        <f t="shared" si="46"/>
        <v>440070022_43815</v>
      </c>
      <c r="O2948" t="e">
        <f>VLOOKUP(N2948,'HEM3 monitor concs'!D:L,9,FALSE)</f>
        <v>#N/A</v>
      </c>
      <c r="P2948" t="e">
        <f>VLOOKUP(N2948,'HEM3 monitor concs'!D:L,6,FALSE)</f>
        <v>#N/A</v>
      </c>
      <c r="Q2948" s="3">
        <v>4.9618911111111101E-2</v>
      </c>
      <c r="R2948">
        <v>1.4477037936307401E-4</v>
      </c>
      <c r="S2948" s="5">
        <v>4.1449028518518498E-2</v>
      </c>
      <c r="T2948">
        <v>54</v>
      </c>
      <c r="U2948">
        <v>13</v>
      </c>
      <c r="V2948">
        <v>0</v>
      </c>
      <c r="W2948">
        <v>13</v>
      </c>
      <c r="X2948">
        <v>13</v>
      </c>
      <c r="Y2948">
        <v>15</v>
      </c>
      <c r="Z2948">
        <v>13</v>
      </c>
      <c r="AA2948">
        <v>1</v>
      </c>
      <c r="AB2948">
        <v>24.074074074074101</v>
      </c>
      <c r="AC2948" t="s">
        <v>1723</v>
      </c>
      <c r="AD2948" t="s">
        <v>323</v>
      </c>
      <c r="AE2948" t="s">
        <v>226</v>
      </c>
      <c r="AF2948" t="s">
        <v>93</v>
      </c>
      <c r="AI2948">
        <v>1</v>
      </c>
      <c r="AJ2948" s="2">
        <v>2.5999999999999998E-5</v>
      </c>
      <c r="AK2948">
        <v>2.4</v>
      </c>
      <c r="AL2948">
        <v>0.94710642</v>
      </c>
      <c r="AM2948">
        <v>1.0523406399999999</v>
      </c>
      <c r="AN2948">
        <v>1.2628088200000001</v>
      </c>
      <c r="AO2948">
        <v>1.4732769999999999</v>
      </c>
      <c r="AP2948">
        <v>1.757408952</v>
      </c>
      <c r="AQ2948">
        <v>2.1046812799999999</v>
      </c>
      <c r="AR2948">
        <v>1.29009168888889</v>
      </c>
      <c r="AS2948">
        <v>1.07767474148148</v>
      </c>
      <c r="AT2948" s="2">
        <v>1.51779875E-5</v>
      </c>
      <c r="AU2948" s="2">
        <v>1.68644333333333E-5</v>
      </c>
      <c r="AV2948" s="2">
        <v>2.0237320833333299E-5</v>
      </c>
      <c r="AW2948" s="2">
        <v>2.3610208333333301E-5</v>
      </c>
      <c r="AX2948" s="2">
        <v>2.8163605E-5</v>
      </c>
      <c r="AY2948" s="2">
        <v>3.3728866666666702E-5</v>
      </c>
      <c r="AZ2948" s="2">
        <v>2.0674546296296302E-5</v>
      </c>
      <c r="BA2948" s="2">
        <v>1.72704285493827E-5</v>
      </c>
      <c r="BB2948" t="s">
        <v>1724</v>
      </c>
      <c r="BC2948" s="1" t="s">
        <v>1725</v>
      </c>
      <c r="BD2948" t="s">
        <v>1724</v>
      </c>
      <c r="BE2948" t="s">
        <v>106</v>
      </c>
      <c r="BF2948">
        <v>41.807949000000001</v>
      </c>
      <c r="BG2948">
        <v>-71.415000000000006</v>
      </c>
      <c r="BH2948" t="s">
        <v>109</v>
      </c>
      <c r="BI2948">
        <v>3.8461538461538498E-2</v>
      </c>
      <c r="BJ2948">
        <v>2400</v>
      </c>
    </row>
    <row r="2949" spans="1:62" x14ac:dyDescent="0.3">
      <c r="A2949" s="1" t="s">
        <v>1722</v>
      </c>
      <c r="B2949" s="1" t="s">
        <v>227</v>
      </c>
      <c r="C2949" t="s">
        <v>1720</v>
      </c>
      <c r="D2949">
        <v>2011</v>
      </c>
      <c r="E2949" t="s">
        <v>228</v>
      </c>
      <c r="F2949" t="s">
        <v>59</v>
      </c>
      <c r="G2949">
        <v>5.4259580000000002E-2</v>
      </c>
      <c r="H2949">
        <v>7.6302532500000006E-2</v>
      </c>
      <c r="I2949">
        <v>0.13225770000000001</v>
      </c>
      <c r="J2949">
        <v>0.23569000000000001</v>
      </c>
      <c r="K2949">
        <v>0.43950255999999999</v>
      </c>
      <c r="L2949">
        <v>0.82067610000000002</v>
      </c>
      <c r="M2949">
        <v>6</v>
      </c>
      <c r="N2949" t="str">
        <f t="shared" si="46"/>
        <v>440070022_43817</v>
      </c>
      <c r="O2949" t="e">
        <f>VLOOKUP(N2949,'HEM3 monitor concs'!D:L,9,FALSE)</f>
        <v>#N/A</v>
      </c>
      <c r="P2949" t="e">
        <f>VLOOKUP(N2949,'HEM3 monitor concs'!D:L,6,FALSE)</f>
        <v>#N/A</v>
      </c>
      <c r="Q2949" s="3">
        <v>0.19606296000000001</v>
      </c>
      <c r="R2949">
        <v>2.78722221944105E-2</v>
      </c>
      <c r="S2949" s="5">
        <v>6.9457282037036994E-2</v>
      </c>
      <c r="T2949">
        <v>54</v>
      </c>
      <c r="U2949">
        <v>9</v>
      </c>
      <c r="V2949">
        <v>0</v>
      </c>
      <c r="W2949">
        <v>13</v>
      </c>
      <c r="X2949">
        <v>13</v>
      </c>
      <c r="Y2949">
        <v>15</v>
      </c>
      <c r="Z2949">
        <v>13</v>
      </c>
      <c r="AA2949">
        <v>1</v>
      </c>
      <c r="AB2949">
        <v>16.6666666666667</v>
      </c>
      <c r="AC2949" t="s">
        <v>1723</v>
      </c>
      <c r="AD2949" t="s">
        <v>323</v>
      </c>
      <c r="AE2949" t="s">
        <v>228</v>
      </c>
      <c r="AF2949" t="s">
        <v>84</v>
      </c>
      <c r="AI2949">
        <v>1</v>
      </c>
      <c r="AJ2949" s="2">
        <v>2.6E-7</v>
      </c>
      <c r="AK2949">
        <v>0.04</v>
      </c>
      <c r="AL2949">
        <v>1.4107490800000001E-2</v>
      </c>
      <c r="AM2949">
        <v>1.9838658450000001E-2</v>
      </c>
      <c r="AN2949">
        <v>3.4387002E-2</v>
      </c>
      <c r="AO2949">
        <v>6.1279399999999998E-2</v>
      </c>
      <c r="AP2949">
        <v>0.1142706656</v>
      </c>
      <c r="AQ2949">
        <v>0.21337578600000001</v>
      </c>
      <c r="AR2949">
        <v>5.0976369600000002E-2</v>
      </c>
      <c r="AS2949">
        <v>1.8058893329629601E-2</v>
      </c>
      <c r="AT2949">
        <v>1.3564895E-3</v>
      </c>
      <c r="AU2949">
        <v>1.9075633125E-3</v>
      </c>
      <c r="AV2949">
        <v>3.3064424999999999E-3</v>
      </c>
      <c r="AW2949">
        <v>5.8922499999999999E-3</v>
      </c>
      <c r="AX2949">
        <v>1.0987564E-2</v>
      </c>
      <c r="AY2949">
        <v>2.05169025E-2</v>
      </c>
      <c r="AZ2949">
        <v>4.9015739999999997E-3</v>
      </c>
      <c r="BA2949">
        <v>1.7364320509259299E-3</v>
      </c>
      <c r="BB2949" t="s">
        <v>1724</v>
      </c>
      <c r="BC2949" s="1" t="s">
        <v>1725</v>
      </c>
      <c r="BD2949" t="s">
        <v>1724</v>
      </c>
      <c r="BE2949" t="s">
        <v>106</v>
      </c>
      <c r="BF2949">
        <v>41.807949000000001</v>
      </c>
      <c r="BG2949">
        <v>-71.415000000000006</v>
      </c>
      <c r="BH2949" t="s">
        <v>109</v>
      </c>
      <c r="BI2949">
        <v>3.8461538461538498</v>
      </c>
      <c r="BJ2949">
        <v>40</v>
      </c>
    </row>
    <row r="2950" spans="1:62" x14ac:dyDescent="0.3">
      <c r="A2950" s="1" t="s">
        <v>1722</v>
      </c>
      <c r="B2950" s="1" t="s">
        <v>254</v>
      </c>
      <c r="C2950" t="s">
        <v>1720</v>
      </c>
      <c r="D2950">
        <v>2011</v>
      </c>
      <c r="E2950" t="s">
        <v>255</v>
      </c>
      <c r="F2950" t="s">
        <v>59</v>
      </c>
      <c r="G2950">
        <v>0.22145999999999999</v>
      </c>
      <c r="H2950">
        <v>0.30179357499999998</v>
      </c>
      <c r="I2950">
        <v>0.48200120000000002</v>
      </c>
      <c r="J2950">
        <v>0.81527677499999995</v>
      </c>
      <c r="K2950">
        <v>1.0465069300000001</v>
      </c>
      <c r="L2950">
        <v>1.776022</v>
      </c>
      <c r="M2950">
        <v>6</v>
      </c>
      <c r="N2950" t="str">
        <f t="shared" si="46"/>
        <v>440070022_45109</v>
      </c>
      <c r="O2950" t="e">
        <f>VLOOKUP(N2950,'HEM3 monitor concs'!D:L,9,FALSE)</f>
        <v>#N/A</v>
      </c>
      <c r="P2950" t="e">
        <f>VLOOKUP(N2950,'HEM3 monitor concs'!D:L,6,FALSE)</f>
        <v>#N/A</v>
      </c>
      <c r="Q2950" s="3">
        <v>0.59940554444444405</v>
      </c>
      <c r="R2950">
        <v>0.15293873657336801</v>
      </c>
      <c r="S2950" s="5">
        <v>7.59107611111111E-2</v>
      </c>
      <c r="T2950">
        <v>54</v>
      </c>
      <c r="U2950">
        <v>0</v>
      </c>
      <c r="V2950">
        <v>0</v>
      </c>
      <c r="W2950">
        <v>13</v>
      </c>
      <c r="X2950">
        <v>13</v>
      </c>
      <c r="Y2950">
        <v>15</v>
      </c>
      <c r="Z2950">
        <v>13</v>
      </c>
      <c r="AA2950">
        <v>1</v>
      </c>
      <c r="AB2950">
        <v>0</v>
      </c>
      <c r="AC2950" t="s">
        <v>1723</v>
      </c>
      <c r="AD2950" t="s">
        <v>323</v>
      </c>
      <c r="AE2950" t="s">
        <v>256</v>
      </c>
      <c r="AF2950" t="s">
        <v>84</v>
      </c>
      <c r="AI2950">
        <v>1</v>
      </c>
      <c r="AJ2950" t="s">
        <v>60</v>
      </c>
      <c r="AK2950">
        <v>0.1</v>
      </c>
      <c r="AL2950" t="s">
        <v>60</v>
      </c>
      <c r="AM2950" t="s">
        <v>60</v>
      </c>
      <c r="AN2950" t="s">
        <v>60</v>
      </c>
      <c r="AO2950" t="s">
        <v>60</v>
      </c>
      <c r="AP2950" t="s">
        <v>60</v>
      </c>
      <c r="AQ2950" t="s">
        <v>60</v>
      </c>
      <c r="AR2950" t="s">
        <v>60</v>
      </c>
      <c r="AS2950" t="s">
        <v>60</v>
      </c>
      <c r="AT2950">
        <v>2.2146000000000002E-3</v>
      </c>
      <c r="AU2950">
        <v>3.0179357499999998E-3</v>
      </c>
      <c r="AV2950">
        <v>4.8200120000000003E-3</v>
      </c>
      <c r="AW2950">
        <v>8.1527677499999996E-3</v>
      </c>
      <c r="AX2950">
        <v>1.0465069299999999E-2</v>
      </c>
      <c r="AY2950">
        <v>1.776022E-2</v>
      </c>
      <c r="AZ2950">
        <v>5.9940554444444403E-3</v>
      </c>
      <c r="BA2950">
        <v>7.5910761111111101E-4</v>
      </c>
      <c r="BB2950" t="s">
        <v>1724</v>
      </c>
      <c r="BC2950" s="1" t="s">
        <v>1725</v>
      </c>
      <c r="BD2950" t="s">
        <v>1724</v>
      </c>
      <c r="BE2950" t="s">
        <v>106</v>
      </c>
      <c r="BF2950">
        <v>41.807949000000001</v>
      </c>
      <c r="BG2950">
        <v>-71.415000000000006</v>
      </c>
      <c r="BH2950" t="s">
        <v>109</v>
      </c>
      <c r="BI2950" t="s">
        <v>60</v>
      </c>
      <c r="BJ2950">
        <v>100</v>
      </c>
    </row>
    <row r="2951" spans="1:62" x14ac:dyDescent="0.3">
      <c r="A2951" s="1" t="s">
        <v>1722</v>
      </c>
      <c r="B2951" s="1" t="s">
        <v>257</v>
      </c>
      <c r="C2951" t="s">
        <v>1720</v>
      </c>
      <c r="D2951">
        <v>2011</v>
      </c>
      <c r="E2951" t="s">
        <v>258</v>
      </c>
      <c r="F2951" t="s">
        <v>59</v>
      </c>
      <c r="G2951">
        <v>0.28274528999999998</v>
      </c>
      <c r="H2951">
        <v>0.36421435000000002</v>
      </c>
      <c r="I2951">
        <v>0.55430864999999996</v>
      </c>
      <c r="J2951">
        <v>0.82107962499999998</v>
      </c>
      <c r="K2951">
        <v>1.1076585000000001</v>
      </c>
      <c r="L2951">
        <v>1.4217139999999999</v>
      </c>
      <c r="M2951">
        <v>6</v>
      </c>
      <c r="N2951" t="str">
        <f t="shared" si="46"/>
        <v>440070022_45201</v>
      </c>
      <c r="O2951" t="e">
        <f>VLOOKUP(N2951,'HEM3 monitor concs'!D:L,9,FALSE)</f>
        <v>#N/A</v>
      </c>
      <c r="P2951" t="e">
        <f>VLOOKUP(N2951,'HEM3 monitor concs'!D:L,6,FALSE)</f>
        <v>#N/A</v>
      </c>
      <c r="Q2951" s="3">
        <v>0.61453770370370397</v>
      </c>
      <c r="R2951">
        <v>9.4852171584481504E-2</v>
      </c>
      <c r="S2951" s="5">
        <v>3.2717762962962998E-2</v>
      </c>
      <c r="T2951">
        <v>54</v>
      </c>
      <c r="U2951">
        <v>0</v>
      </c>
      <c r="V2951">
        <v>0</v>
      </c>
      <c r="W2951">
        <v>13</v>
      </c>
      <c r="X2951">
        <v>13</v>
      </c>
      <c r="Y2951">
        <v>15</v>
      </c>
      <c r="Z2951">
        <v>13</v>
      </c>
      <c r="AA2951">
        <v>1</v>
      </c>
      <c r="AB2951">
        <v>0</v>
      </c>
      <c r="AC2951" t="s">
        <v>1723</v>
      </c>
      <c r="AD2951" t="s">
        <v>323</v>
      </c>
      <c r="AE2951" t="s">
        <v>258</v>
      </c>
      <c r="AF2951" t="s">
        <v>88</v>
      </c>
      <c r="AI2951">
        <v>1</v>
      </c>
      <c r="AJ2951" s="2">
        <v>7.7999999999999999E-6</v>
      </c>
      <c r="AK2951">
        <v>0.03</v>
      </c>
      <c r="AL2951">
        <v>2.205413262</v>
      </c>
      <c r="AM2951">
        <v>2.84087193</v>
      </c>
      <c r="AN2951">
        <v>4.3236074699999998</v>
      </c>
      <c r="AO2951">
        <v>6.4044210750000001</v>
      </c>
      <c r="AP2951">
        <v>8.6397362999999991</v>
      </c>
      <c r="AQ2951">
        <v>11.0893692</v>
      </c>
      <c r="AR2951">
        <v>4.7933940888888902</v>
      </c>
      <c r="AS2951">
        <v>0.255198551111111</v>
      </c>
      <c r="AT2951">
        <v>9.4248430000000005E-3</v>
      </c>
      <c r="AU2951">
        <v>1.21404783333333E-2</v>
      </c>
      <c r="AV2951">
        <v>1.8476955E-2</v>
      </c>
      <c r="AW2951">
        <v>2.7369320833333301E-2</v>
      </c>
      <c r="AX2951">
        <v>3.6921950000000002E-2</v>
      </c>
      <c r="AY2951">
        <v>4.73904666666667E-2</v>
      </c>
      <c r="AZ2951">
        <v>2.0484590123456801E-2</v>
      </c>
      <c r="BA2951">
        <v>1.0905920987654299E-3</v>
      </c>
      <c r="BB2951" t="s">
        <v>1724</v>
      </c>
      <c r="BC2951" s="1" t="s">
        <v>1725</v>
      </c>
      <c r="BD2951" t="s">
        <v>1724</v>
      </c>
      <c r="BE2951" t="s">
        <v>106</v>
      </c>
      <c r="BF2951">
        <v>41.807949000000001</v>
      </c>
      <c r="BG2951">
        <v>-71.415000000000006</v>
      </c>
      <c r="BH2951" t="s">
        <v>109</v>
      </c>
      <c r="BI2951">
        <v>0.128205128205128</v>
      </c>
      <c r="BJ2951">
        <v>30</v>
      </c>
    </row>
    <row r="2952" spans="1:62" x14ac:dyDescent="0.3">
      <c r="A2952" s="1" t="s">
        <v>1722</v>
      </c>
      <c r="B2952" s="1" t="s">
        <v>259</v>
      </c>
      <c r="C2952" t="s">
        <v>1720</v>
      </c>
      <c r="D2952">
        <v>2011</v>
      </c>
      <c r="E2952" t="s">
        <v>260</v>
      </c>
      <c r="F2952" t="s">
        <v>59</v>
      </c>
      <c r="G2952">
        <v>0.47597005999999997</v>
      </c>
      <c r="H2952">
        <v>0.64819349999999998</v>
      </c>
      <c r="I2952">
        <v>1.0589675000000001</v>
      </c>
      <c r="J2952">
        <v>1.6930289999999999</v>
      </c>
      <c r="K2952">
        <v>2.7250505</v>
      </c>
      <c r="L2952">
        <v>20.274889999999999</v>
      </c>
      <c r="M2952">
        <v>6</v>
      </c>
      <c r="N2952" t="str">
        <f t="shared" si="46"/>
        <v>440070022_45202</v>
      </c>
      <c r="O2952" t="e">
        <f>VLOOKUP(N2952,'HEM3 monitor concs'!D:L,9,FALSE)</f>
        <v>#N/A</v>
      </c>
      <c r="P2952" t="e">
        <f>VLOOKUP(N2952,'HEM3 monitor concs'!D:L,6,FALSE)</f>
        <v>#N/A</v>
      </c>
      <c r="Q2952" s="3">
        <v>1.62788127962963</v>
      </c>
      <c r="R2952">
        <v>7.4107600427010798</v>
      </c>
      <c r="S2952" s="5">
        <v>5.2620360925925903E-2</v>
      </c>
      <c r="T2952">
        <v>54</v>
      </c>
      <c r="U2952">
        <v>0</v>
      </c>
      <c r="V2952">
        <v>0</v>
      </c>
      <c r="W2952">
        <v>13</v>
      </c>
      <c r="X2952">
        <v>13</v>
      </c>
      <c r="Y2952">
        <v>15</v>
      </c>
      <c r="Z2952">
        <v>13</v>
      </c>
      <c r="AA2952">
        <v>1</v>
      </c>
      <c r="AB2952">
        <v>0</v>
      </c>
      <c r="AC2952" t="s">
        <v>1723</v>
      </c>
      <c r="AD2952" t="s">
        <v>323</v>
      </c>
      <c r="AE2952" t="s">
        <v>260</v>
      </c>
      <c r="AF2952" t="s">
        <v>62</v>
      </c>
      <c r="AG2952" t="s">
        <v>84</v>
      </c>
      <c r="AI2952">
        <v>1</v>
      </c>
      <c r="AJ2952" t="s">
        <v>60</v>
      </c>
      <c r="AK2952">
        <v>5</v>
      </c>
      <c r="AL2952" t="s">
        <v>60</v>
      </c>
      <c r="AM2952" t="s">
        <v>60</v>
      </c>
      <c r="AN2952" t="s">
        <v>60</v>
      </c>
      <c r="AO2952" t="s">
        <v>60</v>
      </c>
      <c r="AP2952" t="s">
        <v>60</v>
      </c>
      <c r="AQ2952" t="s">
        <v>60</v>
      </c>
      <c r="AR2952" t="s">
        <v>60</v>
      </c>
      <c r="AS2952" t="s">
        <v>60</v>
      </c>
      <c r="AT2952" s="2">
        <v>9.5194012000000003E-5</v>
      </c>
      <c r="AU2952">
        <v>1.296387E-4</v>
      </c>
      <c r="AV2952">
        <v>2.117935E-4</v>
      </c>
      <c r="AW2952">
        <v>3.3860580000000002E-4</v>
      </c>
      <c r="AX2952">
        <v>5.4501009999999999E-4</v>
      </c>
      <c r="AY2952">
        <v>4.0549779999999999E-3</v>
      </c>
      <c r="AZ2952">
        <v>3.2557625592592601E-4</v>
      </c>
      <c r="BA2952" s="2">
        <v>1.05240721851852E-5</v>
      </c>
      <c r="BB2952" t="s">
        <v>1724</v>
      </c>
      <c r="BC2952" s="1" t="s">
        <v>1725</v>
      </c>
      <c r="BD2952" t="s">
        <v>1724</v>
      </c>
      <c r="BE2952" t="s">
        <v>106</v>
      </c>
      <c r="BF2952">
        <v>41.807949000000001</v>
      </c>
      <c r="BG2952">
        <v>-71.415000000000006</v>
      </c>
      <c r="BH2952" t="s">
        <v>109</v>
      </c>
      <c r="BI2952" t="s">
        <v>60</v>
      </c>
      <c r="BJ2952">
        <v>5000</v>
      </c>
    </row>
    <row r="2953" spans="1:62" x14ac:dyDescent="0.3">
      <c r="A2953" s="1" t="s">
        <v>1722</v>
      </c>
      <c r="B2953" s="1" t="s">
        <v>261</v>
      </c>
      <c r="C2953" t="s">
        <v>1720</v>
      </c>
      <c r="D2953">
        <v>2011</v>
      </c>
      <c r="E2953" t="s">
        <v>262</v>
      </c>
      <c r="F2953" t="s">
        <v>59</v>
      </c>
      <c r="G2953">
        <v>0.10602810999999999</v>
      </c>
      <c r="H2953">
        <v>0.12956355</v>
      </c>
      <c r="I2953">
        <v>0.21395810000000001</v>
      </c>
      <c r="J2953">
        <v>0.34352169999999999</v>
      </c>
      <c r="K2953">
        <v>0.45216486</v>
      </c>
      <c r="L2953">
        <v>0.58006420000000003</v>
      </c>
      <c r="M2953">
        <v>6</v>
      </c>
      <c r="N2953" t="str">
        <f t="shared" si="46"/>
        <v>440070022_45203</v>
      </c>
      <c r="O2953">
        <f>VLOOKUP(N2953,'HEM3 monitor concs'!D:L,9,FALSE)</f>
        <v>0.409982438260453</v>
      </c>
      <c r="P2953">
        <f>VLOOKUP(N2953,'HEM3 monitor concs'!D:L,6,FALSE)</f>
        <v>0.39398243826045298</v>
      </c>
      <c r="Q2953" s="3">
        <v>0.24495123425925899</v>
      </c>
      <c r="R2953">
        <v>1.8221438416901801E-2</v>
      </c>
      <c r="S2953" s="5">
        <v>4.9835513888888898E-2</v>
      </c>
      <c r="T2953">
        <v>54</v>
      </c>
      <c r="U2953">
        <v>0</v>
      </c>
      <c r="V2953">
        <v>0</v>
      </c>
      <c r="W2953">
        <v>13</v>
      </c>
      <c r="X2953">
        <v>13</v>
      </c>
      <c r="Y2953">
        <v>15</v>
      </c>
      <c r="Z2953">
        <v>13</v>
      </c>
      <c r="AA2953">
        <v>1</v>
      </c>
      <c r="AB2953">
        <v>0</v>
      </c>
      <c r="AC2953" t="s">
        <v>1723</v>
      </c>
      <c r="AD2953" t="s">
        <v>323</v>
      </c>
      <c r="AE2953" t="s">
        <v>263</v>
      </c>
      <c r="AF2953" t="s">
        <v>68</v>
      </c>
      <c r="AI2953">
        <v>1</v>
      </c>
      <c r="AJ2953" s="2">
        <v>2.5000000000000002E-6</v>
      </c>
      <c r="AK2953">
        <v>1</v>
      </c>
      <c r="AL2953">
        <v>0.26507027500000002</v>
      </c>
      <c r="AM2953">
        <v>0.32390887499999999</v>
      </c>
      <c r="AN2953">
        <v>0.53489525000000004</v>
      </c>
      <c r="AO2953">
        <v>0.85880425000000005</v>
      </c>
      <c r="AP2953">
        <v>1.1304121499999999</v>
      </c>
      <c r="AQ2953">
        <v>1.4501605</v>
      </c>
      <c r="AR2953">
        <v>0.612378085648148</v>
      </c>
      <c r="AS2953">
        <v>0.124588784722222</v>
      </c>
      <c r="AT2953">
        <v>1.0602811E-4</v>
      </c>
      <c r="AU2953">
        <v>1.2956354999999999E-4</v>
      </c>
      <c r="AV2953">
        <v>2.1395809999999999E-4</v>
      </c>
      <c r="AW2953">
        <v>3.4352169999999997E-4</v>
      </c>
      <c r="AX2953">
        <v>4.5216486E-4</v>
      </c>
      <c r="AY2953">
        <v>5.800642E-4</v>
      </c>
      <c r="AZ2953">
        <v>2.44951234259259E-4</v>
      </c>
      <c r="BA2953" s="2">
        <v>4.98355138888889E-5</v>
      </c>
      <c r="BB2953" t="s">
        <v>1724</v>
      </c>
      <c r="BC2953" s="1" t="s">
        <v>1725</v>
      </c>
      <c r="BD2953" t="s">
        <v>1724</v>
      </c>
      <c r="BE2953" t="s">
        <v>106</v>
      </c>
      <c r="BF2953">
        <v>41.807949000000001</v>
      </c>
      <c r="BG2953">
        <v>-71.415000000000006</v>
      </c>
      <c r="BH2953" t="s">
        <v>109</v>
      </c>
      <c r="BI2953">
        <v>0.4</v>
      </c>
      <c r="BJ2953">
        <v>1000</v>
      </c>
    </row>
    <row r="2954" spans="1:62" x14ac:dyDescent="0.3">
      <c r="A2954" s="1" t="s">
        <v>1722</v>
      </c>
      <c r="B2954" s="1" t="s">
        <v>264</v>
      </c>
      <c r="C2954" t="s">
        <v>1720</v>
      </c>
      <c r="D2954">
        <v>2011</v>
      </c>
      <c r="E2954" t="s">
        <v>265</v>
      </c>
      <c r="F2954" t="s">
        <v>59</v>
      </c>
      <c r="G2954">
        <v>8.6847060000000004E-2</v>
      </c>
      <c r="H2954">
        <v>0.115072375</v>
      </c>
      <c r="I2954">
        <v>0.1758653</v>
      </c>
      <c r="J2954">
        <v>0.31264940000000002</v>
      </c>
      <c r="K2954">
        <v>0.40600998999999999</v>
      </c>
      <c r="L2954">
        <v>0.6383259</v>
      </c>
      <c r="M2954">
        <v>6</v>
      </c>
      <c r="N2954" t="str">
        <f t="shared" si="46"/>
        <v>440070022_45204</v>
      </c>
      <c r="O2954" t="e">
        <f>VLOOKUP(N2954,'HEM3 monitor concs'!D:L,9,FALSE)</f>
        <v>#N/A</v>
      </c>
      <c r="P2954" t="e">
        <f>VLOOKUP(N2954,'HEM3 monitor concs'!D:L,6,FALSE)</f>
        <v>#N/A</v>
      </c>
      <c r="Q2954" s="3">
        <v>0.22556111592592601</v>
      </c>
      <c r="R2954">
        <v>1.9968474725245201E-2</v>
      </c>
      <c r="S2954" s="5">
        <v>5.5244381666666703E-2</v>
      </c>
      <c r="T2954">
        <v>54</v>
      </c>
      <c r="U2954">
        <v>1</v>
      </c>
      <c r="V2954">
        <v>0</v>
      </c>
      <c r="W2954">
        <v>13</v>
      </c>
      <c r="X2954">
        <v>13</v>
      </c>
      <c r="Y2954">
        <v>15</v>
      </c>
      <c r="Z2954">
        <v>13</v>
      </c>
      <c r="AA2954">
        <v>1</v>
      </c>
      <c r="AB2954">
        <v>1.8518518518518501</v>
      </c>
      <c r="AC2954" t="s">
        <v>1723</v>
      </c>
      <c r="AD2954" t="s">
        <v>323</v>
      </c>
      <c r="AE2954" t="s">
        <v>265</v>
      </c>
      <c r="AF2954" t="s">
        <v>84</v>
      </c>
      <c r="AI2954">
        <v>1</v>
      </c>
      <c r="AJ2954" t="s">
        <v>60</v>
      </c>
      <c r="AK2954">
        <v>0.1</v>
      </c>
      <c r="AL2954" t="s">
        <v>60</v>
      </c>
      <c r="AM2954" t="s">
        <v>60</v>
      </c>
      <c r="AN2954" t="s">
        <v>60</v>
      </c>
      <c r="AO2954" t="s">
        <v>60</v>
      </c>
      <c r="AP2954" t="s">
        <v>60</v>
      </c>
      <c r="AQ2954" t="s">
        <v>60</v>
      </c>
      <c r="AR2954" t="s">
        <v>60</v>
      </c>
      <c r="AS2954" t="s">
        <v>60</v>
      </c>
      <c r="AT2954">
        <v>8.6847059999999997E-4</v>
      </c>
      <c r="AU2954">
        <v>1.15072375E-3</v>
      </c>
      <c r="AV2954">
        <v>1.758653E-3</v>
      </c>
      <c r="AW2954">
        <v>3.1264940000000001E-3</v>
      </c>
      <c r="AX2954">
        <v>4.0600999E-3</v>
      </c>
      <c r="AY2954">
        <v>6.3832589999999996E-3</v>
      </c>
      <c r="AZ2954">
        <v>2.2556111592592601E-3</v>
      </c>
      <c r="BA2954">
        <v>5.5244381666666703E-4</v>
      </c>
      <c r="BB2954" t="s">
        <v>1724</v>
      </c>
      <c r="BC2954" s="1" t="s">
        <v>1725</v>
      </c>
      <c r="BD2954" t="s">
        <v>1724</v>
      </c>
      <c r="BE2954" t="s">
        <v>106</v>
      </c>
      <c r="BF2954">
        <v>41.807949000000001</v>
      </c>
      <c r="BG2954">
        <v>-71.415000000000006</v>
      </c>
      <c r="BH2954" t="s">
        <v>109</v>
      </c>
      <c r="BI2954" t="s">
        <v>60</v>
      </c>
      <c r="BJ2954">
        <v>100</v>
      </c>
    </row>
    <row r="2955" spans="1:62" x14ac:dyDescent="0.3">
      <c r="A2955" s="1" t="s">
        <v>1722</v>
      </c>
      <c r="B2955" s="1" t="s">
        <v>329</v>
      </c>
      <c r="C2955" t="s">
        <v>1720</v>
      </c>
      <c r="D2955">
        <v>2011</v>
      </c>
      <c r="E2955" t="s">
        <v>330</v>
      </c>
      <c r="F2955" t="s">
        <v>59</v>
      </c>
      <c r="G2955">
        <v>1.9903742500000001E-4</v>
      </c>
      <c r="H2955">
        <v>2.9347375000000003E-4</v>
      </c>
      <c r="I2955">
        <v>4.7664499999999999E-4</v>
      </c>
      <c r="J2955">
        <v>6.8088802500000005E-4</v>
      </c>
      <c r="K2955">
        <v>9.1798580000000002E-4</v>
      </c>
      <c r="L2955">
        <v>2.6195139999999999E-3</v>
      </c>
      <c r="M2955">
        <v>6</v>
      </c>
      <c r="N2955" t="str">
        <f t="shared" si="46"/>
        <v>440070022_85102</v>
      </c>
      <c r="O2955">
        <f>VLOOKUP(N2955,'HEM3 monitor concs'!D:L,9,FALSE)</f>
        <v>7.2160613108999998E-5</v>
      </c>
      <c r="P2955">
        <f>VLOOKUP(N2955,'HEM3 monitor concs'!D:L,6,FALSE)</f>
        <v>6.4865769130000003E-6</v>
      </c>
      <c r="Q2955" s="3">
        <v>5.6130889160714299E-4</v>
      </c>
      <c r="R2955" s="2">
        <v>1.65499554811503E-7</v>
      </c>
      <c r="S2955" s="6">
        <v>7.7410714285714295E-5</v>
      </c>
      <c r="T2955">
        <v>56</v>
      </c>
      <c r="U2955">
        <v>1</v>
      </c>
      <c r="V2955">
        <v>0</v>
      </c>
      <c r="W2955">
        <v>12</v>
      </c>
      <c r="X2955">
        <v>15</v>
      </c>
      <c r="Y2955">
        <v>16</v>
      </c>
      <c r="Z2955">
        <v>13</v>
      </c>
      <c r="AA2955">
        <v>1</v>
      </c>
      <c r="AB2955">
        <v>1.78571428571429</v>
      </c>
      <c r="AC2955" t="s">
        <v>1723</v>
      </c>
      <c r="AD2955" t="s">
        <v>323</v>
      </c>
      <c r="AE2955" t="s">
        <v>61</v>
      </c>
      <c r="AF2955" t="s">
        <v>62</v>
      </c>
      <c r="AI2955">
        <v>1</v>
      </c>
      <c r="AJ2955" t="s">
        <v>60</v>
      </c>
      <c r="AK2955" s="2">
        <v>2.0000000000000001E-4</v>
      </c>
      <c r="AL2955" t="s">
        <v>60</v>
      </c>
      <c r="AM2955" t="s">
        <v>60</v>
      </c>
      <c r="AN2955" t="s">
        <v>60</v>
      </c>
      <c r="AO2955" t="s">
        <v>60</v>
      </c>
      <c r="AP2955" t="s">
        <v>60</v>
      </c>
      <c r="AQ2955" t="s">
        <v>60</v>
      </c>
      <c r="AR2955" t="s">
        <v>60</v>
      </c>
      <c r="AS2955" t="s">
        <v>60</v>
      </c>
      <c r="AT2955">
        <v>9.9518712499999996E-4</v>
      </c>
      <c r="AU2955">
        <v>1.46736875E-3</v>
      </c>
      <c r="AV2955">
        <v>2.3832250000000001E-3</v>
      </c>
      <c r="AW2955">
        <v>3.4044401249999998E-3</v>
      </c>
      <c r="AX2955">
        <v>4.5899290000000004E-3</v>
      </c>
      <c r="AY2955">
        <v>1.3097569999999999E-2</v>
      </c>
      <c r="AZ2955">
        <v>2.8065444580357098E-3</v>
      </c>
      <c r="BA2955">
        <v>3.8705357142857101E-4</v>
      </c>
      <c r="BB2955" t="s">
        <v>1724</v>
      </c>
      <c r="BC2955" s="1" t="s">
        <v>1725</v>
      </c>
      <c r="BD2955" t="s">
        <v>1724</v>
      </c>
      <c r="BE2955" t="s">
        <v>106</v>
      </c>
      <c r="BF2955">
        <v>41.807949000000001</v>
      </c>
      <c r="BG2955">
        <v>-71.415000000000006</v>
      </c>
      <c r="BH2955" t="s">
        <v>109</v>
      </c>
      <c r="BI2955" t="s">
        <v>60</v>
      </c>
      <c r="BJ2955">
        <v>0.2</v>
      </c>
    </row>
    <row r="2956" spans="1:62" x14ac:dyDescent="0.3">
      <c r="A2956" s="1" t="s">
        <v>1722</v>
      </c>
      <c r="B2956" s="1" t="s">
        <v>331</v>
      </c>
      <c r="C2956" t="s">
        <v>1720</v>
      </c>
      <c r="D2956">
        <v>2011</v>
      </c>
      <c r="E2956" t="s">
        <v>332</v>
      </c>
      <c r="F2956" t="s">
        <v>59</v>
      </c>
      <c r="G2956" s="2">
        <v>2.55798225E-5</v>
      </c>
      <c r="H2956">
        <v>1.0729741E-4</v>
      </c>
      <c r="I2956">
        <v>2.5855542499999998E-4</v>
      </c>
      <c r="J2956">
        <v>5.0412298750000003E-4</v>
      </c>
      <c r="K2956">
        <v>8.1393077499999997E-4</v>
      </c>
      <c r="L2956">
        <v>1.976237E-3</v>
      </c>
      <c r="M2956">
        <v>6</v>
      </c>
      <c r="N2956" t="str">
        <f t="shared" si="46"/>
        <v>440070022_85103</v>
      </c>
      <c r="O2956" t="e">
        <f>VLOOKUP(N2956,'HEM3 monitor concs'!D:L,9,FALSE)</f>
        <v>#N/A</v>
      </c>
      <c r="P2956" t="e">
        <f>VLOOKUP(N2956,'HEM3 monitor concs'!D:L,6,FALSE)</f>
        <v>#N/A</v>
      </c>
      <c r="Q2956" s="3">
        <v>3.67285161607143E-4</v>
      </c>
      <c r="R2956" s="2">
        <v>1.5057155091734501E-7</v>
      </c>
      <c r="S2956" s="6">
        <v>9.4546428571428602E-5</v>
      </c>
      <c r="T2956">
        <v>56</v>
      </c>
      <c r="U2956">
        <v>12</v>
      </c>
      <c r="V2956">
        <v>3</v>
      </c>
      <c r="W2956">
        <v>12</v>
      </c>
      <c r="X2956">
        <v>15</v>
      </c>
      <c r="Y2956">
        <v>16</v>
      </c>
      <c r="Z2956">
        <v>13</v>
      </c>
      <c r="AA2956">
        <v>1</v>
      </c>
      <c r="AB2956">
        <v>21.428571428571399</v>
      </c>
      <c r="AC2956" t="s">
        <v>1723</v>
      </c>
      <c r="AD2956" t="s">
        <v>323</v>
      </c>
      <c r="AE2956" t="s">
        <v>67</v>
      </c>
      <c r="AF2956" t="s">
        <v>68</v>
      </c>
      <c r="AI2956">
        <v>1</v>
      </c>
      <c r="AJ2956">
        <v>4.3E-3</v>
      </c>
      <c r="AK2956" s="2">
        <v>1.5E-5</v>
      </c>
      <c r="AL2956">
        <v>0.10999323675</v>
      </c>
      <c r="AM2956">
        <v>0.46137886299999997</v>
      </c>
      <c r="AN2956">
        <v>1.1117883275</v>
      </c>
      <c r="AO2956">
        <v>2.1677288462500002</v>
      </c>
      <c r="AP2956">
        <v>3.4999023325</v>
      </c>
      <c r="AQ2956">
        <v>8.4978190999999992</v>
      </c>
      <c r="AR2956">
        <v>1.57932619491071</v>
      </c>
      <c r="AS2956">
        <v>0.40654964285714301</v>
      </c>
      <c r="AT2956">
        <v>1.7053215E-3</v>
      </c>
      <c r="AU2956">
        <v>7.1531606666666702E-3</v>
      </c>
      <c r="AV2956">
        <v>1.72370283333333E-2</v>
      </c>
      <c r="AW2956">
        <v>3.36081991666667E-2</v>
      </c>
      <c r="AX2956">
        <v>5.42620516666667E-2</v>
      </c>
      <c r="AY2956">
        <v>0.13174913333333299</v>
      </c>
      <c r="AZ2956">
        <v>2.4485677440476201E-2</v>
      </c>
      <c r="BA2956">
        <v>6.3030952380952396E-3</v>
      </c>
      <c r="BB2956" t="s">
        <v>1724</v>
      </c>
      <c r="BC2956" s="1" t="s">
        <v>1725</v>
      </c>
      <c r="BD2956" t="s">
        <v>1724</v>
      </c>
      <c r="BE2956" t="s">
        <v>106</v>
      </c>
      <c r="BF2956">
        <v>41.807949000000001</v>
      </c>
      <c r="BG2956">
        <v>-71.415000000000006</v>
      </c>
      <c r="BH2956" t="s">
        <v>109</v>
      </c>
      <c r="BI2956">
        <v>2.3255813953488401E-4</v>
      </c>
      <c r="BJ2956">
        <v>1.4999999999999999E-2</v>
      </c>
    </row>
    <row r="2957" spans="1:62" x14ac:dyDescent="0.3">
      <c r="A2957" s="1" t="s">
        <v>1722</v>
      </c>
      <c r="B2957" s="1" t="s">
        <v>338</v>
      </c>
      <c r="C2957" t="s">
        <v>1720</v>
      </c>
      <c r="D2957">
        <v>2011</v>
      </c>
      <c r="E2957" t="s">
        <v>339</v>
      </c>
      <c r="F2957" t="s">
        <v>59</v>
      </c>
      <c r="G2957" s="2">
        <v>7.5957305000000006E-5</v>
      </c>
      <c r="H2957">
        <v>4.3121530625000001E-4</v>
      </c>
      <c r="I2957">
        <v>7.6067595000000004E-4</v>
      </c>
      <c r="J2957">
        <v>1.0968043750000001E-3</v>
      </c>
      <c r="K2957">
        <v>1.3304617500000001E-3</v>
      </c>
      <c r="L2957">
        <v>2.0203550000000002E-3</v>
      </c>
      <c r="M2957">
        <v>6</v>
      </c>
      <c r="N2957" t="str">
        <f t="shared" si="46"/>
        <v>440070022_85112</v>
      </c>
      <c r="O2957" t="e">
        <f>VLOOKUP(N2957,'HEM3 monitor concs'!D:L,9,FALSE)</f>
        <v>#N/A</v>
      </c>
      <c r="P2957" t="e">
        <f>VLOOKUP(N2957,'HEM3 monitor concs'!D:L,6,FALSE)</f>
        <v>#N/A</v>
      </c>
      <c r="Q2957" s="3">
        <v>7.8144089839285696E-4</v>
      </c>
      <c r="R2957" s="2">
        <v>2.6009794969248499E-7</v>
      </c>
      <c r="S2957" s="5">
        <v>2.36248214285714E-4</v>
      </c>
      <c r="T2957">
        <v>56</v>
      </c>
      <c r="U2957">
        <v>10</v>
      </c>
      <c r="V2957">
        <v>4</v>
      </c>
      <c r="W2957">
        <v>12</v>
      </c>
      <c r="X2957">
        <v>15</v>
      </c>
      <c r="Y2957">
        <v>16</v>
      </c>
      <c r="Z2957">
        <v>13</v>
      </c>
      <c r="AA2957">
        <v>1</v>
      </c>
      <c r="AB2957">
        <v>17.8571428571429</v>
      </c>
      <c r="AC2957" t="s">
        <v>1723</v>
      </c>
      <c r="AD2957" t="s">
        <v>323</v>
      </c>
      <c r="AE2957" t="s">
        <v>73</v>
      </c>
      <c r="AF2957" t="s">
        <v>62</v>
      </c>
      <c r="AI2957">
        <v>1.2500000000000001E-2</v>
      </c>
      <c r="AJ2957">
        <v>1.4999999999999999E-4</v>
      </c>
      <c r="AK2957">
        <v>8.0000000000000002E-3</v>
      </c>
      <c r="AL2957">
        <v>1.1393595750000001E-2</v>
      </c>
      <c r="AM2957">
        <v>6.4682295937499995E-2</v>
      </c>
      <c r="AN2957">
        <v>0.1141013925</v>
      </c>
      <c r="AO2957">
        <v>0.16452065625000001</v>
      </c>
      <c r="AP2957">
        <v>0.19956926250000001</v>
      </c>
      <c r="AQ2957">
        <v>0.30305325</v>
      </c>
      <c r="AR2957">
        <v>0.117216134758929</v>
      </c>
      <c r="AS2957">
        <v>3.54372321428571E-2</v>
      </c>
      <c r="AT2957" s="2">
        <v>9.4946631250000007E-6</v>
      </c>
      <c r="AU2957" s="2">
        <v>5.3901913281250001E-5</v>
      </c>
      <c r="AV2957" s="2">
        <v>9.5084493750000005E-5</v>
      </c>
      <c r="AW2957">
        <v>1.3710054687500001E-4</v>
      </c>
      <c r="AX2957">
        <v>1.6630771875000001E-4</v>
      </c>
      <c r="AY2957">
        <v>2.5254437500000002E-4</v>
      </c>
      <c r="AZ2957" s="2">
        <v>9.7680112299107106E-5</v>
      </c>
      <c r="BA2957" s="2">
        <v>2.9531026785714301E-5</v>
      </c>
      <c r="BB2957" t="s">
        <v>1724</v>
      </c>
      <c r="BC2957" s="1" t="s">
        <v>1725</v>
      </c>
      <c r="BD2957" t="s">
        <v>1724</v>
      </c>
      <c r="BE2957" t="s">
        <v>106</v>
      </c>
      <c r="BF2957">
        <v>41.807949000000001</v>
      </c>
      <c r="BG2957">
        <v>-71.415000000000006</v>
      </c>
      <c r="BH2957" t="s">
        <v>109</v>
      </c>
      <c r="BI2957">
        <v>6.6666666666666697E-3</v>
      </c>
      <c r="BJ2957">
        <v>8</v>
      </c>
    </row>
    <row r="2958" spans="1:62" x14ac:dyDescent="0.3">
      <c r="A2958" s="1" t="s">
        <v>1722</v>
      </c>
      <c r="B2958" s="1" t="s">
        <v>102</v>
      </c>
      <c r="C2958" t="s">
        <v>1720</v>
      </c>
      <c r="D2958">
        <v>2011</v>
      </c>
      <c r="E2958" t="s">
        <v>103</v>
      </c>
      <c r="F2958" t="s">
        <v>59</v>
      </c>
      <c r="G2958">
        <v>1.24448475E-3</v>
      </c>
      <c r="H2958">
        <v>1.5450776250000001E-3</v>
      </c>
      <c r="I2958">
        <v>2.2282032500000001E-3</v>
      </c>
      <c r="J2958">
        <v>2.8951446250000002E-3</v>
      </c>
      <c r="K2958">
        <v>4.0091924999999997E-3</v>
      </c>
      <c r="L2958">
        <v>1.1023989999999999E-2</v>
      </c>
      <c r="M2958">
        <v>6</v>
      </c>
      <c r="N2958" t="str">
        <f t="shared" si="46"/>
        <v>440070022_85128</v>
      </c>
      <c r="O2958" t="e">
        <f>VLOOKUP(N2958,'HEM3 monitor concs'!D:L,9,FALSE)</f>
        <v>#N/A</v>
      </c>
      <c r="P2958" t="e">
        <f>VLOOKUP(N2958,'HEM3 monitor concs'!D:L,6,FALSE)</f>
        <v>#N/A</v>
      </c>
      <c r="Q2958" s="3">
        <v>2.5050815544642902E-3</v>
      </c>
      <c r="R2958" s="2">
        <v>2.6406467021823001E-6</v>
      </c>
      <c r="S2958" s="5">
        <v>5.96464285714286E-4</v>
      </c>
      <c r="T2958">
        <v>56</v>
      </c>
      <c r="U2958">
        <v>2</v>
      </c>
      <c r="V2958">
        <v>0</v>
      </c>
      <c r="W2958">
        <v>12</v>
      </c>
      <c r="X2958">
        <v>15</v>
      </c>
      <c r="Y2958">
        <v>16</v>
      </c>
      <c r="Z2958">
        <v>13</v>
      </c>
      <c r="AA2958">
        <v>1</v>
      </c>
      <c r="AB2958">
        <v>3.5714285714285698</v>
      </c>
      <c r="AC2958" t="s">
        <v>1723</v>
      </c>
      <c r="AD2958" t="s">
        <v>323</v>
      </c>
      <c r="AE2958" t="s">
        <v>80</v>
      </c>
      <c r="AF2958" t="s">
        <v>68</v>
      </c>
      <c r="AI2958">
        <v>1</v>
      </c>
      <c r="AJ2958" t="s">
        <v>60</v>
      </c>
      <c r="AK2958">
        <v>1.4999999999999999E-4</v>
      </c>
      <c r="AL2958" t="s">
        <v>60</v>
      </c>
      <c r="AM2958" t="s">
        <v>60</v>
      </c>
      <c r="AN2958" t="s">
        <v>60</v>
      </c>
      <c r="AO2958" t="s">
        <v>60</v>
      </c>
      <c r="AP2958" t="s">
        <v>60</v>
      </c>
      <c r="AQ2958" t="s">
        <v>60</v>
      </c>
      <c r="AR2958" t="s">
        <v>60</v>
      </c>
      <c r="AS2958" t="s">
        <v>60</v>
      </c>
      <c r="AT2958">
        <v>8.2965650000000005E-3</v>
      </c>
      <c r="AU2958">
        <v>1.03005175E-2</v>
      </c>
      <c r="AV2958">
        <v>1.48546883333333E-2</v>
      </c>
      <c r="AW2958">
        <v>1.9300964166666702E-2</v>
      </c>
      <c r="AX2958">
        <v>2.672795E-2</v>
      </c>
      <c r="AY2958">
        <v>7.3493266666666696E-2</v>
      </c>
      <c r="AZ2958">
        <v>1.6700543696428601E-2</v>
      </c>
      <c r="BA2958">
        <v>3.97642857142857E-3</v>
      </c>
      <c r="BB2958" t="s">
        <v>1724</v>
      </c>
      <c r="BC2958" s="1" t="s">
        <v>1725</v>
      </c>
      <c r="BD2958" t="s">
        <v>1724</v>
      </c>
      <c r="BE2958" t="s">
        <v>106</v>
      </c>
      <c r="BF2958">
        <v>41.807949000000001</v>
      </c>
      <c r="BG2958">
        <v>-71.415000000000006</v>
      </c>
      <c r="BH2958" t="s">
        <v>109</v>
      </c>
      <c r="BI2958" t="s">
        <v>60</v>
      </c>
      <c r="BJ2958">
        <v>0.15</v>
      </c>
    </row>
    <row r="2959" spans="1:62" x14ac:dyDescent="0.3">
      <c r="A2959" s="1" t="s">
        <v>1722</v>
      </c>
      <c r="B2959" s="1" t="s">
        <v>342</v>
      </c>
      <c r="C2959" t="s">
        <v>1720</v>
      </c>
      <c r="D2959">
        <v>2011</v>
      </c>
      <c r="E2959" t="s">
        <v>343</v>
      </c>
      <c r="F2959" t="s">
        <v>59</v>
      </c>
      <c r="G2959">
        <v>9.1925470000000001E-4</v>
      </c>
      <c r="H2959">
        <v>1.428545E-3</v>
      </c>
      <c r="I2959">
        <v>2.07284875E-3</v>
      </c>
      <c r="J2959">
        <v>3.1044568750000002E-3</v>
      </c>
      <c r="K2959">
        <v>4.2096502500000004E-3</v>
      </c>
      <c r="L2959">
        <v>5.6561049999999998E-3</v>
      </c>
      <c r="M2959">
        <v>6</v>
      </c>
      <c r="N2959" t="str">
        <f t="shared" si="46"/>
        <v>440070022_85132</v>
      </c>
      <c r="O2959" t="e">
        <f>VLOOKUP(N2959,'HEM3 monitor concs'!D:L,9,FALSE)</f>
        <v>#N/A</v>
      </c>
      <c r="P2959" t="e">
        <f>VLOOKUP(N2959,'HEM3 monitor concs'!D:L,6,FALSE)</f>
        <v>#N/A</v>
      </c>
      <c r="Q2959" s="3">
        <v>2.3289913482142902E-3</v>
      </c>
      <c r="R2959" s="2">
        <v>1.45656653568129E-6</v>
      </c>
      <c r="S2959" s="6">
        <v>3.44642857142857E-5</v>
      </c>
      <c r="T2959">
        <v>56</v>
      </c>
      <c r="U2959">
        <v>0</v>
      </c>
      <c r="V2959">
        <v>0</v>
      </c>
      <c r="W2959">
        <v>12</v>
      </c>
      <c r="X2959">
        <v>15</v>
      </c>
      <c r="Y2959">
        <v>16</v>
      </c>
      <c r="Z2959">
        <v>13</v>
      </c>
      <c r="AA2959">
        <v>1</v>
      </c>
      <c r="AB2959">
        <v>0</v>
      </c>
      <c r="AC2959" t="s">
        <v>1723</v>
      </c>
      <c r="AD2959" t="s">
        <v>323</v>
      </c>
      <c r="AE2959" t="s">
        <v>83</v>
      </c>
      <c r="AF2959" t="s">
        <v>84</v>
      </c>
      <c r="AI2959">
        <v>1</v>
      </c>
      <c r="AJ2959" t="s">
        <v>60</v>
      </c>
      <c r="AK2959" s="2">
        <v>2.9999999999999997E-4</v>
      </c>
      <c r="AL2959" t="s">
        <v>60</v>
      </c>
      <c r="AM2959" t="s">
        <v>60</v>
      </c>
      <c r="AN2959" t="s">
        <v>60</v>
      </c>
      <c r="AO2959" t="s">
        <v>60</v>
      </c>
      <c r="AP2959" t="s">
        <v>60</v>
      </c>
      <c r="AQ2959" t="s">
        <v>60</v>
      </c>
      <c r="AR2959" t="s">
        <v>60</v>
      </c>
      <c r="AS2959" t="s">
        <v>60</v>
      </c>
      <c r="AT2959">
        <v>3.0641823333333301E-3</v>
      </c>
      <c r="AU2959">
        <v>4.7618166666666701E-3</v>
      </c>
      <c r="AV2959">
        <v>6.9094958333333302E-3</v>
      </c>
      <c r="AW2959">
        <v>1.0348189583333301E-2</v>
      </c>
      <c r="AX2959">
        <v>1.40321675E-2</v>
      </c>
      <c r="AY2959">
        <v>1.8853683333333301E-2</v>
      </c>
      <c r="AZ2959">
        <v>7.76330449404762E-3</v>
      </c>
      <c r="BA2959">
        <v>1.14880952380952E-4</v>
      </c>
      <c r="BB2959" t="s">
        <v>1724</v>
      </c>
      <c r="BC2959" s="1" t="s">
        <v>1725</v>
      </c>
      <c r="BD2959" t="s">
        <v>1724</v>
      </c>
      <c r="BE2959" t="s">
        <v>106</v>
      </c>
      <c r="BF2959">
        <v>41.807949000000001</v>
      </c>
      <c r="BG2959">
        <v>-71.415000000000006</v>
      </c>
      <c r="BH2959" t="s">
        <v>109</v>
      </c>
      <c r="BI2959" t="s">
        <v>60</v>
      </c>
      <c r="BJ2959">
        <v>0.3</v>
      </c>
    </row>
    <row r="2960" spans="1:62" x14ac:dyDescent="0.3">
      <c r="A2960" s="1" t="s">
        <v>1722</v>
      </c>
      <c r="B2960" s="1" t="s">
        <v>344</v>
      </c>
      <c r="C2960" t="s">
        <v>1720</v>
      </c>
      <c r="D2960">
        <v>2011</v>
      </c>
      <c r="E2960" t="s">
        <v>345</v>
      </c>
      <c r="F2960" t="s">
        <v>59</v>
      </c>
      <c r="G2960">
        <v>3.0840765000000002E-4</v>
      </c>
      <c r="H2960">
        <v>3.7313029999999999E-4</v>
      </c>
      <c r="I2960">
        <v>6.3365600000000002E-4</v>
      </c>
      <c r="J2960">
        <v>1.002413E-3</v>
      </c>
      <c r="K2960">
        <v>1.3160064999999999E-3</v>
      </c>
      <c r="L2960">
        <v>3.9022089999999998E-3</v>
      </c>
      <c r="M2960">
        <v>6</v>
      </c>
      <c r="N2960" t="str">
        <f t="shared" si="46"/>
        <v>440070022_85136</v>
      </c>
      <c r="O2960" t="e">
        <f>VLOOKUP(N2960,'HEM3 monitor concs'!D:L,9,FALSE)</f>
        <v>#N/A</v>
      </c>
      <c r="P2960" t="e">
        <f>VLOOKUP(N2960,'HEM3 monitor concs'!D:L,6,FALSE)</f>
        <v>#N/A</v>
      </c>
      <c r="Q2960" s="3">
        <v>7.7319653660714303E-4</v>
      </c>
      <c r="R2960" s="2">
        <v>3.7722121395415598E-7</v>
      </c>
      <c r="S2960" s="6">
        <v>5.4260714285714302E-5</v>
      </c>
      <c r="T2960">
        <v>56</v>
      </c>
      <c r="U2960">
        <v>0</v>
      </c>
      <c r="V2960">
        <v>0</v>
      </c>
      <c r="W2960">
        <v>12</v>
      </c>
      <c r="X2960">
        <v>15</v>
      </c>
      <c r="Y2960">
        <v>16</v>
      </c>
      <c r="Z2960">
        <v>13</v>
      </c>
      <c r="AA2960">
        <v>1</v>
      </c>
      <c r="AB2960">
        <v>0</v>
      </c>
      <c r="AC2960" t="s">
        <v>1723</v>
      </c>
      <c r="AD2960" t="s">
        <v>323</v>
      </c>
      <c r="AE2960" t="s">
        <v>87</v>
      </c>
      <c r="AF2960" t="s">
        <v>62</v>
      </c>
      <c r="AG2960" t="s">
        <v>88</v>
      </c>
      <c r="AI2960">
        <v>1</v>
      </c>
      <c r="AJ2960">
        <v>4.8000000000000001E-4</v>
      </c>
      <c r="AK2960" s="2">
        <v>9.0000000000000006E-5</v>
      </c>
      <c r="AL2960">
        <v>0.14803567200000001</v>
      </c>
      <c r="AM2960">
        <v>0.179102544</v>
      </c>
      <c r="AN2960">
        <v>0.30415488000000002</v>
      </c>
      <c r="AO2960">
        <v>0.48115824000000001</v>
      </c>
      <c r="AP2960">
        <v>0.63168312000000004</v>
      </c>
      <c r="AQ2960">
        <v>1.87306032</v>
      </c>
      <c r="AR2960">
        <v>0.371134337571429</v>
      </c>
      <c r="AS2960">
        <v>2.6045142857142899E-2</v>
      </c>
      <c r="AT2960">
        <v>3.4267516666666698E-3</v>
      </c>
      <c r="AU2960">
        <v>4.1458922222222198E-3</v>
      </c>
      <c r="AV2960">
        <v>7.0406222222222196E-3</v>
      </c>
      <c r="AW2960">
        <v>1.11379222222222E-2</v>
      </c>
      <c r="AX2960">
        <v>1.4622294444444401E-2</v>
      </c>
      <c r="AY2960">
        <v>4.3357877777777797E-2</v>
      </c>
      <c r="AZ2960">
        <v>8.5910726289682507E-3</v>
      </c>
      <c r="BA2960">
        <v>6.0289682539682501E-4</v>
      </c>
      <c r="BB2960" t="s">
        <v>1724</v>
      </c>
      <c r="BC2960" s="1" t="s">
        <v>1725</v>
      </c>
      <c r="BD2960" t="s">
        <v>1724</v>
      </c>
      <c r="BE2960" t="s">
        <v>106</v>
      </c>
      <c r="BF2960">
        <v>41.807949000000001</v>
      </c>
      <c r="BG2960">
        <v>-71.415000000000006</v>
      </c>
      <c r="BH2960" t="s">
        <v>109</v>
      </c>
      <c r="BI2960">
        <v>2.0833333333333298E-3</v>
      </c>
      <c r="BJ2960">
        <v>0.09</v>
      </c>
    </row>
    <row r="2961" spans="1:62" x14ac:dyDescent="0.3">
      <c r="A2961" s="1" t="s">
        <v>1726</v>
      </c>
      <c r="B2961" s="1" t="s">
        <v>168</v>
      </c>
      <c r="C2961" t="s">
        <v>1720</v>
      </c>
      <c r="D2961">
        <v>2011</v>
      </c>
      <c r="E2961" t="s">
        <v>169</v>
      </c>
      <c r="F2961" t="s">
        <v>59</v>
      </c>
      <c r="G2961">
        <v>5.7519309999999997E-2</v>
      </c>
      <c r="H2961">
        <v>8.6278960000000002E-2</v>
      </c>
      <c r="I2961">
        <v>0.11946320000000001</v>
      </c>
      <c r="J2961">
        <v>0.15928419999999999</v>
      </c>
      <c r="K2961">
        <v>0.19954775999999999</v>
      </c>
      <c r="L2961">
        <v>0.29644569999999998</v>
      </c>
      <c r="M2961">
        <v>6</v>
      </c>
      <c r="N2961" t="str">
        <f t="shared" si="46"/>
        <v>440070026_43218</v>
      </c>
      <c r="O2961" t="e">
        <f>VLOOKUP(N2961,'HEM3 monitor concs'!D:L,9,FALSE)</f>
        <v>#N/A</v>
      </c>
      <c r="P2961" t="e">
        <f>VLOOKUP(N2961,'HEM3 monitor concs'!D:L,6,FALSE)</f>
        <v>#N/A</v>
      </c>
      <c r="Q2961" s="3">
        <v>0.128389917894737</v>
      </c>
      <c r="R2961">
        <v>3.9959229570924E-3</v>
      </c>
      <c r="S2961" s="5">
        <v>1.7698249999999999E-2</v>
      </c>
      <c r="T2961">
        <v>57</v>
      </c>
      <c r="U2961">
        <v>0</v>
      </c>
      <c r="V2961">
        <v>0</v>
      </c>
      <c r="W2961">
        <v>15</v>
      </c>
      <c r="X2961">
        <v>14</v>
      </c>
      <c r="Y2961">
        <v>14</v>
      </c>
      <c r="Z2961">
        <v>14</v>
      </c>
      <c r="AA2961">
        <v>1</v>
      </c>
      <c r="AB2961">
        <v>0</v>
      </c>
      <c r="AC2961" t="s">
        <v>60</v>
      </c>
      <c r="AD2961" t="s">
        <v>60</v>
      </c>
      <c r="AE2961" t="s">
        <v>169</v>
      </c>
      <c r="AF2961" t="s">
        <v>170</v>
      </c>
      <c r="AI2961">
        <v>1</v>
      </c>
      <c r="AJ2961" s="2">
        <v>3.0000000000000001E-5</v>
      </c>
      <c r="AK2961">
        <v>2E-3</v>
      </c>
      <c r="AL2961">
        <v>1.7255792999999999</v>
      </c>
      <c r="AM2961">
        <v>2.5883688</v>
      </c>
      <c r="AN2961">
        <v>3.5838960000000002</v>
      </c>
      <c r="AO2961">
        <v>4.7785260000000003</v>
      </c>
      <c r="AP2961">
        <v>5.9864328000000002</v>
      </c>
      <c r="AQ2961">
        <v>8.8933710000000001</v>
      </c>
      <c r="AR2961">
        <v>3.85169753684211</v>
      </c>
      <c r="AS2961">
        <v>0.53094750000000002</v>
      </c>
      <c r="AT2961">
        <v>2.8759654999999999E-2</v>
      </c>
      <c r="AU2961">
        <v>4.3139480000000001E-2</v>
      </c>
      <c r="AV2961">
        <v>5.9731600000000003E-2</v>
      </c>
      <c r="AW2961">
        <v>7.9642099999999993E-2</v>
      </c>
      <c r="AX2961">
        <v>9.9773879999999995E-2</v>
      </c>
      <c r="AY2961">
        <v>0.14822284999999999</v>
      </c>
      <c r="AZ2961">
        <v>6.4194958947368402E-2</v>
      </c>
      <c r="BA2961">
        <v>8.8491249999999994E-3</v>
      </c>
      <c r="BB2961" t="s">
        <v>1724</v>
      </c>
      <c r="BC2961" s="1" t="s">
        <v>1727</v>
      </c>
      <c r="BD2961" t="s">
        <v>1728</v>
      </c>
      <c r="BE2961" t="s">
        <v>106</v>
      </c>
      <c r="BF2961">
        <v>41.874668120000003</v>
      </c>
      <c r="BG2961">
        <v>-71.379974369999999</v>
      </c>
      <c r="BH2961" t="s">
        <v>109</v>
      </c>
      <c r="BI2961">
        <v>3.3333333333333298E-2</v>
      </c>
      <c r="BJ2961">
        <v>2</v>
      </c>
    </row>
    <row r="2962" spans="1:62" x14ac:dyDescent="0.3">
      <c r="A2962" s="1" t="s">
        <v>1726</v>
      </c>
      <c r="B2962" s="1" t="s">
        <v>171</v>
      </c>
      <c r="C2962" t="s">
        <v>1720</v>
      </c>
      <c r="D2962">
        <v>2011</v>
      </c>
      <c r="E2962" t="s">
        <v>172</v>
      </c>
      <c r="F2962" t="s">
        <v>59</v>
      </c>
      <c r="G2962">
        <v>0.25096306000000002</v>
      </c>
      <c r="H2962">
        <v>0.33485239999999999</v>
      </c>
      <c r="I2962">
        <v>0.53223909999999997</v>
      </c>
      <c r="J2962">
        <v>0.70847709999999997</v>
      </c>
      <c r="K2962">
        <v>0.92419260000000003</v>
      </c>
      <c r="L2962">
        <v>1.3570329999999999</v>
      </c>
      <c r="M2962">
        <v>6</v>
      </c>
      <c r="N2962" t="str">
        <f t="shared" si="46"/>
        <v>440070026_43231</v>
      </c>
      <c r="O2962">
        <f>VLOOKUP(N2962,'HEM3 monitor concs'!D:L,9,FALSE)</f>
        <v>1.6130292584964989</v>
      </c>
      <c r="P2962">
        <f>VLOOKUP(N2962,'HEM3 monitor concs'!D:L,6,FALSE)</f>
        <v>1.499258579196354</v>
      </c>
      <c r="Q2962" s="3">
        <v>0.56668278596491195</v>
      </c>
      <c r="R2962">
        <v>7.7494363350072995E-2</v>
      </c>
      <c r="S2962" s="5">
        <v>2.2076141052631601E-2</v>
      </c>
      <c r="T2962">
        <v>57</v>
      </c>
      <c r="U2962">
        <v>0</v>
      </c>
      <c r="V2962">
        <v>0</v>
      </c>
      <c r="W2962">
        <v>15</v>
      </c>
      <c r="X2962">
        <v>14</v>
      </c>
      <c r="Y2962">
        <v>14</v>
      </c>
      <c r="Z2962">
        <v>14</v>
      </c>
      <c r="AA2962">
        <v>1</v>
      </c>
      <c r="AB2962">
        <v>0</v>
      </c>
      <c r="AC2962" t="s">
        <v>60</v>
      </c>
      <c r="AD2962" t="s">
        <v>60</v>
      </c>
      <c r="AE2962" t="s">
        <v>172</v>
      </c>
      <c r="AF2962" t="s">
        <v>84</v>
      </c>
      <c r="AG2962" t="s">
        <v>62</v>
      </c>
      <c r="AI2962">
        <v>1</v>
      </c>
      <c r="AJ2962" t="s">
        <v>60</v>
      </c>
      <c r="AK2962">
        <v>0.7</v>
      </c>
      <c r="AL2962" t="s">
        <v>60</v>
      </c>
      <c r="AM2962" t="s">
        <v>60</v>
      </c>
      <c r="AN2962" t="s">
        <v>60</v>
      </c>
      <c r="AO2962" t="s">
        <v>60</v>
      </c>
      <c r="AP2962" t="s">
        <v>60</v>
      </c>
      <c r="AQ2962" t="s">
        <v>60</v>
      </c>
      <c r="AR2962" t="s">
        <v>60</v>
      </c>
      <c r="AS2962" t="s">
        <v>60</v>
      </c>
      <c r="AT2962">
        <v>3.58518657142857E-4</v>
      </c>
      <c r="AU2962">
        <v>4.7836057142857101E-4</v>
      </c>
      <c r="AV2962">
        <v>7.6034157142857101E-4</v>
      </c>
      <c r="AW2962">
        <v>1.0121101428571401E-3</v>
      </c>
      <c r="AX2962">
        <v>1.3202751428571401E-3</v>
      </c>
      <c r="AY2962">
        <v>1.9386185714285701E-3</v>
      </c>
      <c r="AZ2962">
        <v>8.0954683709273201E-4</v>
      </c>
      <c r="BA2962" s="2">
        <v>3.1537344360902301E-5</v>
      </c>
      <c r="BB2962" t="s">
        <v>1724</v>
      </c>
      <c r="BC2962" s="1" t="s">
        <v>1727</v>
      </c>
      <c r="BD2962" t="s">
        <v>1728</v>
      </c>
      <c r="BE2962" t="s">
        <v>106</v>
      </c>
      <c r="BF2962">
        <v>41.874668120000003</v>
      </c>
      <c r="BG2962">
        <v>-71.379974369999999</v>
      </c>
      <c r="BH2962" t="s">
        <v>109</v>
      </c>
      <c r="BI2962" t="s">
        <v>60</v>
      </c>
      <c r="BJ2962">
        <v>700</v>
      </c>
    </row>
    <row r="2963" spans="1:62" x14ac:dyDescent="0.3">
      <c r="A2963" s="1" t="s">
        <v>1726</v>
      </c>
      <c r="B2963" s="1" t="s">
        <v>1052</v>
      </c>
      <c r="C2963" t="s">
        <v>1720</v>
      </c>
      <c r="D2963">
        <v>2011</v>
      </c>
      <c r="E2963" t="s">
        <v>1053</v>
      </c>
      <c r="F2963" t="s">
        <v>59</v>
      </c>
      <c r="G2963">
        <v>0.13436122</v>
      </c>
      <c r="H2963">
        <v>0.1822819</v>
      </c>
      <c r="I2963">
        <v>0.33475670000000002</v>
      </c>
      <c r="J2963">
        <v>0.49525645000000001</v>
      </c>
      <c r="K2963">
        <v>0.62824203999999995</v>
      </c>
      <c r="L2963">
        <v>0.76352039999999999</v>
      </c>
      <c r="M2963">
        <v>6</v>
      </c>
      <c r="N2963" t="str">
        <f t="shared" si="46"/>
        <v>440070026_43509</v>
      </c>
      <c r="O2963" t="e">
        <f>VLOOKUP(N2963,'HEM3 monitor concs'!D:L,9,FALSE)</f>
        <v>#N/A</v>
      </c>
      <c r="P2963" t="e">
        <f>VLOOKUP(N2963,'HEM3 monitor concs'!D:L,6,FALSE)</f>
        <v>#N/A</v>
      </c>
      <c r="Q2963" s="3">
        <v>0.35336613604651201</v>
      </c>
      <c r="R2963">
        <v>3.5323796706496803E-2</v>
      </c>
      <c r="S2963" s="5">
        <v>0.121307976744186</v>
      </c>
      <c r="T2963">
        <v>43</v>
      </c>
      <c r="U2963">
        <v>4</v>
      </c>
      <c r="V2963">
        <v>0</v>
      </c>
      <c r="W2963">
        <v>15</v>
      </c>
      <c r="X2963">
        <v>14</v>
      </c>
      <c r="Y2963">
        <v>14</v>
      </c>
      <c r="Z2963">
        <v>0</v>
      </c>
      <c r="AA2963">
        <v>1</v>
      </c>
      <c r="AB2963">
        <v>9.3023255813953494</v>
      </c>
      <c r="AC2963" t="s">
        <v>60</v>
      </c>
      <c r="AD2963" t="s">
        <v>60</v>
      </c>
      <c r="AE2963" t="s">
        <v>1054</v>
      </c>
      <c r="AF2963" t="s">
        <v>62</v>
      </c>
      <c r="AI2963">
        <v>1</v>
      </c>
      <c r="AJ2963" t="s">
        <v>60</v>
      </c>
      <c r="AK2963" s="2">
        <v>2.0000000000000002E-5</v>
      </c>
      <c r="AL2963" t="s">
        <v>60</v>
      </c>
      <c r="AM2963" t="s">
        <v>60</v>
      </c>
      <c r="AN2963" t="s">
        <v>60</v>
      </c>
      <c r="AO2963" t="s">
        <v>60</v>
      </c>
      <c r="AP2963" t="s">
        <v>60</v>
      </c>
      <c r="AQ2963" t="s">
        <v>60</v>
      </c>
      <c r="AR2963" t="s">
        <v>60</v>
      </c>
      <c r="AS2963" t="s">
        <v>60</v>
      </c>
      <c r="AT2963">
        <v>6.7180609999999996</v>
      </c>
      <c r="AU2963">
        <v>9.1140950000000007</v>
      </c>
      <c r="AV2963">
        <v>16.737835</v>
      </c>
      <c r="AW2963">
        <v>24.762822499999999</v>
      </c>
      <c r="AX2963">
        <v>31.412102000000001</v>
      </c>
      <c r="AY2963">
        <v>38.176020000000001</v>
      </c>
      <c r="AZ2963">
        <v>17.668306802325599</v>
      </c>
      <c r="BA2963">
        <v>6.0653988372093002</v>
      </c>
      <c r="BB2963" t="s">
        <v>1724</v>
      </c>
      <c r="BC2963" s="1" t="s">
        <v>1727</v>
      </c>
      <c r="BD2963" t="s">
        <v>1728</v>
      </c>
      <c r="BE2963" t="s">
        <v>106</v>
      </c>
      <c r="BF2963">
        <v>41.874668120000003</v>
      </c>
      <c r="BG2963">
        <v>-71.379974369999999</v>
      </c>
      <c r="BH2963" t="s">
        <v>109</v>
      </c>
      <c r="BI2963" t="s">
        <v>60</v>
      </c>
      <c r="BJ2963">
        <v>0.02</v>
      </c>
    </row>
    <row r="2964" spans="1:62" x14ac:dyDescent="0.3">
      <c r="A2964" s="1" t="s">
        <v>1726</v>
      </c>
      <c r="B2964" s="1" t="s">
        <v>177</v>
      </c>
      <c r="C2964" t="s">
        <v>1720</v>
      </c>
      <c r="D2964">
        <v>2011</v>
      </c>
      <c r="E2964" t="s">
        <v>178</v>
      </c>
      <c r="F2964" t="s">
        <v>59</v>
      </c>
      <c r="G2964">
        <v>0.99782786000000001</v>
      </c>
      <c r="H2964">
        <v>1.02013</v>
      </c>
      <c r="I2964">
        <v>1.0758859999999999</v>
      </c>
      <c r="J2964">
        <v>1.1151219999999999</v>
      </c>
      <c r="K2964">
        <v>1.2138310000000001</v>
      </c>
      <c r="L2964">
        <v>1.3319510000000001</v>
      </c>
      <c r="M2964">
        <v>6</v>
      </c>
      <c r="N2964" t="str">
        <f t="shared" si="46"/>
        <v>440070026_43801</v>
      </c>
      <c r="O2964">
        <f>VLOOKUP(N2964,'HEM3 monitor concs'!D:L,9,FALSE)</f>
        <v>1.0902502984741131</v>
      </c>
      <c r="P2964">
        <f>VLOOKUP(N2964,'HEM3 monitor concs'!D:L,6,FALSE)</f>
        <v>2.5029847411299998E-4</v>
      </c>
      <c r="Q2964" s="3">
        <v>1.0870085719298199</v>
      </c>
      <c r="R2964">
        <v>7.9771133528181298E-3</v>
      </c>
      <c r="S2964" s="5">
        <v>2.2715450000000002E-2</v>
      </c>
      <c r="T2964">
        <v>57</v>
      </c>
      <c r="U2964">
        <v>0</v>
      </c>
      <c r="V2964">
        <v>0</v>
      </c>
      <c r="W2964">
        <v>15</v>
      </c>
      <c r="X2964">
        <v>14</v>
      </c>
      <c r="Y2964">
        <v>14</v>
      </c>
      <c r="Z2964">
        <v>14</v>
      </c>
      <c r="AA2964">
        <v>1</v>
      </c>
      <c r="AB2964">
        <v>0</v>
      </c>
      <c r="AC2964" t="s">
        <v>60</v>
      </c>
      <c r="AD2964" t="s">
        <v>60</v>
      </c>
      <c r="AE2964" t="s">
        <v>179</v>
      </c>
      <c r="AF2964" t="s">
        <v>84</v>
      </c>
      <c r="AI2964">
        <v>1</v>
      </c>
      <c r="AJ2964" t="s">
        <v>60</v>
      </c>
      <c r="AK2964">
        <v>0.09</v>
      </c>
      <c r="AL2964" t="s">
        <v>60</v>
      </c>
      <c r="AM2964" t="s">
        <v>60</v>
      </c>
      <c r="AN2964" t="s">
        <v>60</v>
      </c>
      <c r="AO2964" t="s">
        <v>60</v>
      </c>
      <c r="AP2964" t="s">
        <v>60</v>
      </c>
      <c r="AQ2964" t="s">
        <v>60</v>
      </c>
      <c r="AR2964" t="s">
        <v>60</v>
      </c>
      <c r="AS2964" t="s">
        <v>60</v>
      </c>
      <c r="AT2964">
        <v>1.1086976222222201E-2</v>
      </c>
      <c r="AU2964">
        <v>1.13347777777778E-2</v>
      </c>
      <c r="AV2964">
        <v>1.19542888888889E-2</v>
      </c>
      <c r="AW2964">
        <v>1.23902444444444E-2</v>
      </c>
      <c r="AX2964">
        <v>1.34870111111111E-2</v>
      </c>
      <c r="AY2964">
        <v>1.4799455555555599E-2</v>
      </c>
      <c r="AZ2964">
        <v>1.20778730214425E-2</v>
      </c>
      <c r="BA2964">
        <v>2.5239388888888899E-4</v>
      </c>
      <c r="BB2964" t="s">
        <v>1724</v>
      </c>
      <c r="BC2964" s="1" t="s">
        <v>1727</v>
      </c>
      <c r="BD2964" t="s">
        <v>1728</v>
      </c>
      <c r="BE2964" t="s">
        <v>106</v>
      </c>
      <c r="BF2964">
        <v>41.874668120000003</v>
      </c>
      <c r="BG2964">
        <v>-71.379974369999999</v>
      </c>
      <c r="BH2964" t="s">
        <v>109</v>
      </c>
      <c r="BI2964" t="s">
        <v>60</v>
      </c>
      <c r="BJ2964">
        <v>90</v>
      </c>
    </row>
    <row r="2965" spans="1:62" x14ac:dyDescent="0.3">
      <c r="A2965" s="1" t="s">
        <v>1726</v>
      </c>
      <c r="B2965" s="1" t="s">
        <v>204</v>
      </c>
      <c r="C2965" t="s">
        <v>1720</v>
      </c>
      <c r="D2965">
        <v>2011</v>
      </c>
      <c r="E2965" t="s">
        <v>205</v>
      </c>
      <c r="F2965" t="s">
        <v>59</v>
      </c>
      <c r="G2965">
        <v>0.16534512000000001</v>
      </c>
      <c r="H2965">
        <v>0.1875764</v>
      </c>
      <c r="I2965">
        <v>0.2257864</v>
      </c>
      <c r="J2965">
        <v>0.2605228</v>
      </c>
      <c r="K2965">
        <v>0.33763752000000002</v>
      </c>
      <c r="L2965">
        <v>0.83367290000000005</v>
      </c>
      <c r="M2965">
        <v>6</v>
      </c>
      <c r="N2965" t="str">
        <f t="shared" si="46"/>
        <v>440070026_43802</v>
      </c>
      <c r="O2965" t="e">
        <f>VLOOKUP(N2965,'HEM3 monitor concs'!D:L,9,FALSE)</f>
        <v>#N/A</v>
      </c>
      <c r="P2965" t="e">
        <f>VLOOKUP(N2965,'HEM3 monitor concs'!D:L,6,FALSE)</f>
        <v>#N/A</v>
      </c>
      <c r="Q2965" s="3">
        <v>0.24997997894736801</v>
      </c>
      <c r="R2965">
        <v>1.24509644821488E-2</v>
      </c>
      <c r="S2965" s="5">
        <v>3.5650483157894701E-2</v>
      </c>
      <c r="T2965">
        <v>57</v>
      </c>
      <c r="U2965">
        <v>0</v>
      </c>
      <c r="V2965">
        <v>0</v>
      </c>
      <c r="W2965">
        <v>15</v>
      </c>
      <c r="X2965">
        <v>14</v>
      </c>
      <c r="Y2965">
        <v>14</v>
      </c>
      <c r="Z2965">
        <v>14</v>
      </c>
      <c r="AA2965">
        <v>1</v>
      </c>
      <c r="AB2965">
        <v>0</v>
      </c>
      <c r="AC2965" t="s">
        <v>60</v>
      </c>
      <c r="AD2965" t="s">
        <v>60</v>
      </c>
      <c r="AE2965" t="s">
        <v>206</v>
      </c>
      <c r="AF2965" t="s">
        <v>93</v>
      </c>
      <c r="AI2965">
        <v>1</v>
      </c>
      <c r="AJ2965" s="2">
        <v>1.6000000000000001E-8</v>
      </c>
      <c r="AK2965">
        <v>0.6</v>
      </c>
      <c r="AL2965">
        <v>2.6455219199999999E-3</v>
      </c>
      <c r="AM2965">
        <v>3.0012224000000001E-3</v>
      </c>
      <c r="AN2965">
        <v>3.6125824000000002E-3</v>
      </c>
      <c r="AO2965">
        <v>4.1683648000000002E-3</v>
      </c>
      <c r="AP2965">
        <v>5.4022003199999998E-3</v>
      </c>
      <c r="AQ2965">
        <v>1.33387664E-2</v>
      </c>
      <c r="AR2965">
        <v>3.9996796631578896E-3</v>
      </c>
      <c r="AS2965">
        <v>5.7040773052631597E-4</v>
      </c>
      <c r="AT2965">
        <v>2.7557519999999998E-4</v>
      </c>
      <c r="AU2965">
        <v>3.12627333333333E-4</v>
      </c>
      <c r="AV2965">
        <v>3.76310666666667E-4</v>
      </c>
      <c r="AW2965">
        <v>4.3420466666666701E-4</v>
      </c>
      <c r="AX2965">
        <v>5.6272920000000005E-4</v>
      </c>
      <c r="AY2965">
        <v>1.3894548333333299E-3</v>
      </c>
      <c r="AZ2965">
        <v>4.1663329824561399E-4</v>
      </c>
      <c r="BA2965" s="2">
        <v>5.9417471929824603E-5</v>
      </c>
      <c r="BB2965" t="s">
        <v>1724</v>
      </c>
      <c r="BC2965" s="1" t="s">
        <v>1727</v>
      </c>
      <c r="BD2965" t="s">
        <v>1728</v>
      </c>
      <c r="BE2965" t="s">
        <v>106</v>
      </c>
      <c r="BF2965">
        <v>41.874668120000003</v>
      </c>
      <c r="BG2965">
        <v>-71.379974369999999</v>
      </c>
      <c r="BH2965" t="s">
        <v>109</v>
      </c>
      <c r="BI2965">
        <v>62.5</v>
      </c>
      <c r="BJ2965">
        <v>600</v>
      </c>
    </row>
    <row r="2966" spans="1:62" x14ac:dyDescent="0.3">
      <c r="A2966" s="1" t="s">
        <v>1726</v>
      </c>
      <c r="B2966" s="1" t="s">
        <v>207</v>
      </c>
      <c r="C2966" t="s">
        <v>1720</v>
      </c>
      <c r="D2966">
        <v>2011</v>
      </c>
      <c r="E2966" t="s">
        <v>208</v>
      </c>
      <c r="F2966" t="s">
        <v>59</v>
      </c>
      <c r="G2966">
        <v>5.8591699999999997E-2</v>
      </c>
      <c r="H2966">
        <v>6.8356979999999998E-2</v>
      </c>
      <c r="I2966">
        <v>0.11230080000000001</v>
      </c>
      <c r="J2966">
        <v>0.24901470000000001</v>
      </c>
      <c r="K2966">
        <v>0.40721232000000002</v>
      </c>
      <c r="L2966">
        <v>0.55173859999999997</v>
      </c>
      <c r="M2966">
        <v>6</v>
      </c>
      <c r="N2966" t="str">
        <f t="shared" si="46"/>
        <v>440070026_43803</v>
      </c>
      <c r="O2966" t="e">
        <f>VLOOKUP(N2966,'HEM3 monitor concs'!D:L,9,FALSE)</f>
        <v>#N/A</v>
      </c>
      <c r="P2966" t="e">
        <f>VLOOKUP(N2966,'HEM3 monitor concs'!D:L,6,FALSE)</f>
        <v>#N/A</v>
      </c>
      <c r="Q2966" s="3">
        <v>0.177402659649123</v>
      </c>
      <c r="R2966">
        <v>2.2059275831182001E-2</v>
      </c>
      <c r="S2966" s="5">
        <v>3.18656631578947E-2</v>
      </c>
      <c r="T2966">
        <v>57</v>
      </c>
      <c r="U2966">
        <v>0</v>
      </c>
      <c r="V2966">
        <v>0</v>
      </c>
      <c r="W2966">
        <v>15</v>
      </c>
      <c r="X2966">
        <v>14</v>
      </c>
      <c r="Y2966">
        <v>14</v>
      </c>
      <c r="Z2966">
        <v>14</v>
      </c>
      <c r="AA2966">
        <v>1</v>
      </c>
      <c r="AB2966">
        <v>0</v>
      </c>
      <c r="AC2966" t="s">
        <v>60</v>
      </c>
      <c r="AD2966" t="s">
        <v>60</v>
      </c>
      <c r="AE2966" t="s">
        <v>208</v>
      </c>
      <c r="AF2966" t="s">
        <v>93</v>
      </c>
      <c r="AI2966">
        <v>1</v>
      </c>
      <c r="AJ2966" t="s">
        <v>60</v>
      </c>
      <c r="AK2966">
        <v>9.8000000000000004E-2</v>
      </c>
      <c r="AL2966" t="s">
        <v>60</v>
      </c>
      <c r="AM2966" t="s">
        <v>60</v>
      </c>
      <c r="AN2966" t="s">
        <v>60</v>
      </c>
      <c r="AO2966" t="s">
        <v>60</v>
      </c>
      <c r="AP2966" t="s">
        <v>60</v>
      </c>
      <c r="AQ2966" t="s">
        <v>60</v>
      </c>
      <c r="AR2966" t="s">
        <v>60</v>
      </c>
      <c r="AS2966" t="s">
        <v>60</v>
      </c>
      <c r="AT2966">
        <v>5.9787448979591799E-4</v>
      </c>
      <c r="AU2966">
        <v>6.9752020408163297E-4</v>
      </c>
      <c r="AV2966">
        <v>1.1459265306122399E-3</v>
      </c>
      <c r="AW2966">
        <v>2.5409663265306098E-3</v>
      </c>
      <c r="AX2966">
        <v>4.15522775510204E-3</v>
      </c>
      <c r="AY2966">
        <v>5.6299857142857101E-3</v>
      </c>
      <c r="AZ2966">
        <v>1.8102312209094199E-3</v>
      </c>
      <c r="BA2966">
        <v>3.2515982814178301E-4</v>
      </c>
      <c r="BB2966" t="s">
        <v>1724</v>
      </c>
      <c r="BC2966" s="1" t="s">
        <v>1727</v>
      </c>
      <c r="BD2966" t="s">
        <v>1728</v>
      </c>
      <c r="BE2966" t="s">
        <v>106</v>
      </c>
      <c r="BF2966">
        <v>41.874668120000003</v>
      </c>
      <c r="BG2966">
        <v>-71.379974369999999</v>
      </c>
      <c r="BH2966" t="s">
        <v>109</v>
      </c>
      <c r="BI2966" t="s">
        <v>60</v>
      </c>
      <c r="BJ2966">
        <v>98</v>
      </c>
    </row>
    <row r="2967" spans="1:62" x14ac:dyDescent="0.3">
      <c r="A2967" s="1" t="s">
        <v>1726</v>
      </c>
      <c r="B2967" s="1" t="s">
        <v>209</v>
      </c>
      <c r="C2967" t="s">
        <v>1720</v>
      </c>
      <c r="D2967">
        <v>2011</v>
      </c>
      <c r="E2967" t="s">
        <v>210</v>
      </c>
      <c r="F2967" t="s">
        <v>59</v>
      </c>
      <c r="G2967">
        <v>0.37747799999999998</v>
      </c>
      <c r="H2967">
        <v>0.42780839999999998</v>
      </c>
      <c r="I2967">
        <v>0.45926479999999997</v>
      </c>
      <c r="J2967">
        <v>0.54419742500000001</v>
      </c>
      <c r="K2967">
        <v>0.60396470000000002</v>
      </c>
      <c r="L2967">
        <v>0.64800380000000002</v>
      </c>
      <c r="M2967">
        <v>6</v>
      </c>
      <c r="N2967" t="str">
        <f t="shared" si="46"/>
        <v>440070026_43804</v>
      </c>
      <c r="O2967">
        <f>VLOOKUP(N2967,'HEM3 monitor concs'!D:L,9,FALSE)</f>
        <v>0.54700674383509806</v>
      </c>
      <c r="P2967">
        <f>VLOOKUP(N2967,'HEM3 monitor concs'!D:L,6,FALSE)</f>
        <v>6.7438350979999998E-6</v>
      </c>
      <c r="Q2967" s="3">
        <v>0.479936267857143</v>
      </c>
      <c r="R2967">
        <v>7.0636180957102199E-3</v>
      </c>
      <c r="S2967" s="5">
        <v>5.3700736607142897E-2</v>
      </c>
      <c r="T2967">
        <v>56</v>
      </c>
      <c r="U2967">
        <v>0</v>
      </c>
      <c r="V2967">
        <v>0</v>
      </c>
      <c r="W2967">
        <v>15</v>
      </c>
      <c r="X2967">
        <v>13</v>
      </c>
      <c r="Y2967">
        <v>14</v>
      </c>
      <c r="Z2967">
        <v>14</v>
      </c>
      <c r="AA2967">
        <v>1</v>
      </c>
      <c r="AB2967">
        <v>0</v>
      </c>
      <c r="AC2967" t="s">
        <v>60</v>
      </c>
      <c r="AD2967" t="s">
        <v>60</v>
      </c>
      <c r="AE2967" t="s">
        <v>211</v>
      </c>
      <c r="AF2967" t="s">
        <v>93</v>
      </c>
      <c r="AI2967">
        <v>1</v>
      </c>
      <c r="AJ2967" s="2">
        <v>6.0000000000000002E-6</v>
      </c>
      <c r="AK2967">
        <v>0.1</v>
      </c>
      <c r="AL2967">
        <v>2.2648679999999999</v>
      </c>
      <c r="AM2967">
        <v>2.5668503999999999</v>
      </c>
      <c r="AN2967">
        <v>2.7555887999999999</v>
      </c>
      <c r="AO2967">
        <v>3.2651845499999999</v>
      </c>
      <c r="AP2967">
        <v>3.6237881999999999</v>
      </c>
      <c r="AQ2967">
        <v>3.8880227999999999</v>
      </c>
      <c r="AR2967">
        <v>2.8796176071428601</v>
      </c>
      <c r="AS2967">
        <v>0.32220441964285701</v>
      </c>
      <c r="AT2967">
        <v>3.7747800000000001E-3</v>
      </c>
      <c r="AU2967">
        <v>4.2780839999999997E-3</v>
      </c>
      <c r="AV2967">
        <v>4.5926480000000004E-3</v>
      </c>
      <c r="AW2967">
        <v>5.4419742500000003E-3</v>
      </c>
      <c r="AX2967">
        <v>6.0396470000000004E-3</v>
      </c>
      <c r="AY2967">
        <v>6.4800379999999996E-3</v>
      </c>
      <c r="AZ2967">
        <v>4.7993626785714297E-3</v>
      </c>
      <c r="BA2967">
        <v>5.3700736607142897E-4</v>
      </c>
      <c r="BB2967" t="s">
        <v>1724</v>
      </c>
      <c r="BC2967" s="1" t="s">
        <v>1727</v>
      </c>
      <c r="BD2967" t="s">
        <v>1728</v>
      </c>
      <c r="BE2967" t="s">
        <v>106</v>
      </c>
      <c r="BF2967">
        <v>41.874668120000003</v>
      </c>
      <c r="BG2967">
        <v>-71.379974369999999</v>
      </c>
      <c r="BH2967" t="s">
        <v>109</v>
      </c>
      <c r="BI2967">
        <v>0.16666666666666699</v>
      </c>
      <c r="BJ2967">
        <v>100</v>
      </c>
    </row>
    <row r="2968" spans="1:62" x14ac:dyDescent="0.3">
      <c r="A2968" s="1" t="s">
        <v>1726</v>
      </c>
      <c r="B2968" s="1" t="s">
        <v>221</v>
      </c>
      <c r="C2968" t="s">
        <v>1720</v>
      </c>
      <c r="D2968">
        <v>2011</v>
      </c>
      <c r="E2968" t="s">
        <v>222</v>
      </c>
      <c r="F2968" t="s">
        <v>59</v>
      </c>
      <c r="G2968">
        <v>3.2737170000000003E-2</v>
      </c>
      <c r="H2968">
        <v>3.2737170000000003E-2</v>
      </c>
      <c r="I2968">
        <v>3.2737170000000003E-2</v>
      </c>
      <c r="J2968">
        <v>4.3649569999999999E-2</v>
      </c>
      <c r="K2968">
        <v>4.5832046000000001E-2</v>
      </c>
      <c r="L2968">
        <v>6.0018139999999998E-2</v>
      </c>
      <c r="M2968">
        <v>6</v>
      </c>
      <c r="N2968" t="str">
        <f t="shared" si="46"/>
        <v>440070026_43814</v>
      </c>
      <c r="O2968">
        <f>VLOOKUP(N2968,'HEM3 monitor concs'!D:L,9,FALSE)</f>
        <v>0.10651697207757299</v>
      </c>
      <c r="P2968">
        <f>VLOOKUP(N2968,'HEM3 monitor concs'!D:L,6,FALSE)</f>
        <v>4.6516972077573E-2</v>
      </c>
      <c r="Q2968" s="3">
        <v>3.7619032105263198E-2</v>
      </c>
      <c r="R2968" s="2">
        <v>5.7077959662124001E-5</v>
      </c>
      <c r="S2968" s="5">
        <v>3.56088542105263E-2</v>
      </c>
      <c r="T2968">
        <v>57</v>
      </c>
      <c r="U2968">
        <v>13</v>
      </c>
      <c r="V2968">
        <v>0</v>
      </c>
      <c r="W2968">
        <v>15</v>
      </c>
      <c r="X2968">
        <v>14</v>
      </c>
      <c r="Y2968">
        <v>14</v>
      </c>
      <c r="Z2968">
        <v>14</v>
      </c>
      <c r="AA2968">
        <v>1</v>
      </c>
      <c r="AB2968">
        <v>22.8070175438597</v>
      </c>
      <c r="AC2968" t="s">
        <v>60</v>
      </c>
      <c r="AD2968" t="s">
        <v>60</v>
      </c>
      <c r="AE2968" t="s">
        <v>223</v>
      </c>
      <c r="AF2968" t="s">
        <v>84</v>
      </c>
      <c r="AI2968">
        <v>1</v>
      </c>
      <c r="AJ2968" t="s">
        <v>60</v>
      </c>
      <c r="AK2968">
        <v>5</v>
      </c>
      <c r="AL2968" t="s">
        <v>60</v>
      </c>
      <c r="AM2968" t="s">
        <v>60</v>
      </c>
      <c r="AN2968" t="s">
        <v>60</v>
      </c>
      <c r="AO2968" t="s">
        <v>60</v>
      </c>
      <c r="AP2968" t="s">
        <v>60</v>
      </c>
      <c r="AQ2968" t="s">
        <v>60</v>
      </c>
      <c r="AR2968" t="s">
        <v>60</v>
      </c>
      <c r="AS2968" t="s">
        <v>60</v>
      </c>
      <c r="AT2968" s="2">
        <v>6.5474339999999999E-6</v>
      </c>
      <c r="AU2968" s="2">
        <v>6.5474339999999999E-6</v>
      </c>
      <c r="AV2968" s="2">
        <v>6.5474339999999999E-6</v>
      </c>
      <c r="AW2968" s="2">
        <v>8.7299139999999992E-6</v>
      </c>
      <c r="AX2968" s="2">
        <v>9.1664092000000004E-6</v>
      </c>
      <c r="AY2968" s="2">
        <v>1.2003628E-5</v>
      </c>
      <c r="AZ2968" s="2">
        <v>7.5238064210526297E-6</v>
      </c>
      <c r="BA2968" s="2">
        <v>7.12177084210526E-6</v>
      </c>
      <c r="BB2968" t="s">
        <v>1724</v>
      </c>
      <c r="BC2968" s="1" t="s">
        <v>1727</v>
      </c>
      <c r="BD2968" t="s">
        <v>1728</v>
      </c>
      <c r="BE2968" t="s">
        <v>106</v>
      </c>
      <c r="BF2968">
        <v>41.874668120000003</v>
      </c>
      <c r="BG2968">
        <v>-71.379974369999999</v>
      </c>
      <c r="BH2968" t="s">
        <v>109</v>
      </c>
      <c r="BI2968" t="s">
        <v>60</v>
      </c>
      <c r="BJ2968">
        <v>5000</v>
      </c>
    </row>
    <row r="2969" spans="1:62" x14ac:dyDescent="0.3">
      <c r="A2969" s="1" t="s">
        <v>1726</v>
      </c>
      <c r="B2969" s="1" t="s">
        <v>224</v>
      </c>
      <c r="C2969" t="s">
        <v>1720</v>
      </c>
      <c r="D2969">
        <v>2011</v>
      </c>
      <c r="E2969" t="s">
        <v>225</v>
      </c>
      <c r="F2969" t="s">
        <v>59</v>
      </c>
      <c r="G2969">
        <v>3.6427170000000002E-2</v>
      </c>
      <c r="H2969">
        <v>4.0474639999999999E-2</v>
      </c>
      <c r="I2969">
        <v>4.8569569999999999E-2</v>
      </c>
      <c r="J2969">
        <v>5.2617039999999997E-2</v>
      </c>
      <c r="K2969">
        <v>6.8806889999999996E-2</v>
      </c>
      <c r="L2969">
        <v>8.4996740000000001E-2</v>
      </c>
      <c r="M2969">
        <v>6</v>
      </c>
      <c r="N2969" t="str">
        <f t="shared" si="46"/>
        <v>440070026_43815</v>
      </c>
      <c r="O2969" t="e">
        <f>VLOOKUP(N2969,'HEM3 monitor concs'!D:L,9,FALSE)</f>
        <v>#N/A</v>
      </c>
      <c r="P2969" t="e">
        <f>VLOOKUP(N2969,'HEM3 monitor concs'!D:L,6,FALSE)</f>
        <v>#N/A</v>
      </c>
      <c r="Q2969" s="3">
        <v>4.97767070175439E-2</v>
      </c>
      <c r="R2969">
        <v>1.28694948683032E-4</v>
      </c>
      <c r="S2969" s="5">
        <v>4.1539761052631602E-2</v>
      </c>
      <c r="T2969">
        <v>57</v>
      </c>
      <c r="U2969">
        <v>14</v>
      </c>
      <c r="V2969">
        <v>0</v>
      </c>
      <c r="W2969">
        <v>15</v>
      </c>
      <c r="X2969">
        <v>14</v>
      </c>
      <c r="Y2969">
        <v>14</v>
      </c>
      <c r="Z2969">
        <v>14</v>
      </c>
      <c r="AA2969">
        <v>1</v>
      </c>
      <c r="AB2969">
        <v>24.5614035087719</v>
      </c>
      <c r="AC2969" t="s">
        <v>60</v>
      </c>
      <c r="AD2969" t="s">
        <v>60</v>
      </c>
      <c r="AE2969" t="s">
        <v>226</v>
      </c>
      <c r="AF2969" t="s">
        <v>93</v>
      </c>
      <c r="AI2969">
        <v>1</v>
      </c>
      <c r="AJ2969" s="2">
        <v>2.5999999999999998E-5</v>
      </c>
      <c r="AK2969">
        <v>2.4</v>
      </c>
      <c r="AL2969">
        <v>0.94710642</v>
      </c>
      <c r="AM2969">
        <v>1.0523406399999999</v>
      </c>
      <c r="AN2969">
        <v>1.2628088200000001</v>
      </c>
      <c r="AO2969">
        <v>1.3680430400000001</v>
      </c>
      <c r="AP2969">
        <v>1.7889791399999999</v>
      </c>
      <c r="AQ2969">
        <v>2.2099152399999999</v>
      </c>
      <c r="AR2969">
        <v>1.2941943824561399</v>
      </c>
      <c r="AS2969">
        <v>1.08003378736842</v>
      </c>
      <c r="AT2969" s="2">
        <v>1.51779875E-5</v>
      </c>
      <c r="AU2969" s="2">
        <v>1.68644333333333E-5</v>
      </c>
      <c r="AV2969" s="2">
        <v>2.0237320833333299E-5</v>
      </c>
      <c r="AW2969" s="2">
        <v>2.1923766666666699E-5</v>
      </c>
      <c r="AX2969" s="2">
        <v>2.86695375E-5</v>
      </c>
      <c r="AY2969" s="2">
        <v>3.5415308333333297E-5</v>
      </c>
      <c r="AZ2969" s="2">
        <v>2.07402945906433E-5</v>
      </c>
      <c r="BA2969" s="2">
        <v>1.73082337719298E-5</v>
      </c>
      <c r="BB2969" t="s">
        <v>1724</v>
      </c>
      <c r="BC2969" s="1" t="s">
        <v>1727</v>
      </c>
      <c r="BD2969" t="s">
        <v>1728</v>
      </c>
      <c r="BE2969" t="s">
        <v>106</v>
      </c>
      <c r="BF2969">
        <v>41.874668120000003</v>
      </c>
      <c r="BG2969">
        <v>-71.379974369999999</v>
      </c>
      <c r="BH2969" t="s">
        <v>109</v>
      </c>
      <c r="BI2969">
        <v>3.8461538461538498E-2</v>
      </c>
      <c r="BJ2969">
        <v>2400</v>
      </c>
    </row>
    <row r="2970" spans="1:62" x14ac:dyDescent="0.3">
      <c r="A2970" s="1" t="s">
        <v>1726</v>
      </c>
      <c r="B2970" s="1" t="s">
        <v>227</v>
      </c>
      <c r="C2970" t="s">
        <v>1720</v>
      </c>
      <c r="D2970">
        <v>2011</v>
      </c>
      <c r="E2970" t="s">
        <v>228</v>
      </c>
      <c r="F2970" t="s">
        <v>59</v>
      </c>
      <c r="G2970">
        <v>4.4764150000000003E-2</v>
      </c>
      <c r="H2970">
        <v>6.7824469999999998E-2</v>
      </c>
      <c r="I2970">
        <v>0.1017367</v>
      </c>
      <c r="J2970">
        <v>0.17634359999999999</v>
      </c>
      <c r="K2970">
        <v>0.21025579999999999</v>
      </c>
      <c r="L2970">
        <v>0.47477130000000001</v>
      </c>
      <c r="M2970">
        <v>6</v>
      </c>
      <c r="N2970" t="str">
        <f t="shared" si="46"/>
        <v>440070026_43817</v>
      </c>
      <c r="O2970" t="e">
        <f>VLOOKUP(N2970,'HEM3 monitor concs'!D:L,9,FALSE)</f>
        <v>#N/A</v>
      </c>
      <c r="P2970" t="e">
        <f>VLOOKUP(N2970,'HEM3 monitor concs'!D:L,6,FALSE)</f>
        <v>#N/A</v>
      </c>
      <c r="Q2970" s="3">
        <v>0.121846062807018</v>
      </c>
      <c r="R2970">
        <v>6.1904411960147796E-3</v>
      </c>
      <c r="S2970" s="5">
        <v>6.9609325263157898E-2</v>
      </c>
      <c r="T2970">
        <v>57</v>
      </c>
      <c r="U2970">
        <v>16</v>
      </c>
      <c r="V2970">
        <v>0</v>
      </c>
      <c r="W2970">
        <v>15</v>
      </c>
      <c r="X2970">
        <v>14</v>
      </c>
      <c r="Y2970">
        <v>14</v>
      </c>
      <c r="Z2970">
        <v>14</v>
      </c>
      <c r="AA2970">
        <v>1</v>
      </c>
      <c r="AB2970">
        <v>28.0701754385965</v>
      </c>
      <c r="AC2970" t="s">
        <v>60</v>
      </c>
      <c r="AD2970" t="s">
        <v>60</v>
      </c>
      <c r="AE2970" t="s">
        <v>228</v>
      </c>
      <c r="AF2970" t="s">
        <v>84</v>
      </c>
      <c r="AI2970">
        <v>1</v>
      </c>
      <c r="AJ2970" s="2">
        <v>2.6E-7</v>
      </c>
      <c r="AK2970">
        <v>0.04</v>
      </c>
      <c r="AL2970">
        <v>1.1638679000000001E-2</v>
      </c>
      <c r="AM2970">
        <v>1.76343622E-2</v>
      </c>
      <c r="AN2970">
        <v>2.6451542000000001E-2</v>
      </c>
      <c r="AO2970">
        <v>4.5849335999999997E-2</v>
      </c>
      <c r="AP2970">
        <v>5.4666508000000003E-2</v>
      </c>
      <c r="AQ2970">
        <v>0.123440538</v>
      </c>
      <c r="AR2970">
        <v>3.1679976329824597E-2</v>
      </c>
      <c r="AS2970">
        <v>1.80984245684211E-2</v>
      </c>
      <c r="AT2970">
        <v>1.11910375E-3</v>
      </c>
      <c r="AU2970">
        <v>1.6956117499999999E-3</v>
      </c>
      <c r="AV2970">
        <v>2.5434174999999998E-3</v>
      </c>
      <c r="AW2970">
        <v>4.4085900000000004E-3</v>
      </c>
      <c r="AX2970">
        <v>5.2563949999999996E-3</v>
      </c>
      <c r="AY2970">
        <v>1.18692825E-2</v>
      </c>
      <c r="AZ2970">
        <v>3.0461515701754398E-3</v>
      </c>
      <c r="BA2970">
        <v>1.7402331315789501E-3</v>
      </c>
      <c r="BB2970" t="s">
        <v>1724</v>
      </c>
      <c r="BC2970" s="1" t="s">
        <v>1727</v>
      </c>
      <c r="BD2970" t="s">
        <v>1728</v>
      </c>
      <c r="BE2970" t="s">
        <v>106</v>
      </c>
      <c r="BF2970">
        <v>41.874668120000003</v>
      </c>
      <c r="BG2970">
        <v>-71.379974369999999</v>
      </c>
      <c r="BH2970" t="s">
        <v>109</v>
      </c>
      <c r="BI2970">
        <v>3.8461538461538498</v>
      </c>
      <c r="BJ2970">
        <v>40</v>
      </c>
    </row>
    <row r="2971" spans="1:62" x14ac:dyDescent="0.3">
      <c r="A2971" s="1" t="s">
        <v>1726</v>
      </c>
      <c r="B2971" s="1" t="s">
        <v>234</v>
      </c>
      <c r="C2971" t="s">
        <v>1720</v>
      </c>
      <c r="D2971">
        <v>2011</v>
      </c>
      <c r="E2971" t="s">
        <v>235</v>
      </c>
      <c r="F2971" t="s">
        <v>59</v>
      </c>
      <c r="G2971">
        <v>1.6121549999999998E-2</v>
      </c>
      <c r="H2971">
        <v>2.6869250000000001E-2</v>
      </c>
      <c r="I2971">
        <v>5.3738510000000003E-2</v>
      </c>
      <c r="J2971">
        <v>9.6729309999999999E-2</v>
      </c>
      <c r="K2971">
        <v>0.15799121999999999</v>
      </c>
      <c r="L2971">
        <v>0.33855259999999998</v>
      </c>
      <c r="M2971">
        <v>6</v>
      </c>
      <c r="N2971" t="str">
        <f t="shared" si="46"/>
        <v>440070026_43824</v>
      </c>
      <c r="O2971" t="e">
        <f>VLOOKUP(N2971,'HEM3 monitor concs'!D:L,9,FALSE)</f>
        <v>#N/A</v>
      </c>
      <c r="P2971" t="e">
        <f>VLOOKUP(N2971,'HEM3 monitor concs'!D:L,6,FALSE)</f>
        <v>#N/A</v>
      </c>
      <c r="Q2971" s="3">
        <v>7.4856800000000001E-2</v>
      </c>
      <c r="R2971">
        <v>4.7327983368952199E-3</v>
      </c>
      <c r="S2971" s="5">
        <v>4.8364650000000002E-2</v>
      </c>
      <c r="T2971">
        <v>57</v>
      </c>
      <c r="U2971">
        <v>25</v>
      </c>
      <c r="V2971">
        <v>1</v>
      </c>
      <c r="W2971">
        <v>15</v>
      </c>
      <c r="X2971">
        <v>14</v>
      </c>
      <c r="Y2971">
        <v>14</v>
      </c>
      <c r="Z2971">
        <v>14</v>
      </c>
      <c r="AA2971">
        <v>1</v>
      </c>
      <c r="AB2971">
        <v>43.859649122806999</v>
      </c>
      <c r="AC2971" t="s">
        <v>60</v>
      </c>
      <c r="AD2971" t="s">
        <v>60</v>
      </c>
      <c r="AE2971" t="s">
        <v>235</v>
      </c>
      <c r="AF2971" t="s">
        <v>195</v>
      </c>
      <c r="AI2971">
        <v>1</v>
      </c>
      <c r="AJ2971" s="2">
        <v>4.7999999999999998E-6</v>
      </c>
      <c r="AK2971">
        <v>2E-3</v>
      </c>
      <c r="AL2971">
        <v>7.7383439999999998E-2</v>
      </c>
      <c r="AM2971">
        <v>0.12897239999999999</v>
      </c>
      <c r="AN2971">
        <v>0.257944848</v>
      </c>
      <c r="AO2971">
        <v>0.46430068800000002</v>
      </c>
      <c r="AP2971">
        <v>0.75835785600000005</v>
      </c>
      <c r="AQ2971">
        <v>1.6250524799999999</v>
      </c>
      <c r="AR2971">
        <v>0.35931264000000002</v>
      </c>
      <c r="AS2971">
        <v>0.23215031999999999</v>
      </c>
      <c r="AT2971">
        <v>8.0607749999999992E-3</v>
      </c>
      <c r="AU2971">
        <v>1.3434625E-2</v>
      </c>
      <c r="AV2971">
        <v>2.6869255000000002E-2</v>
      </c>
      <c r="AW2971">
        <v>4.8364654999999999E-2</v>
      </c>
      <c r="AX2971">
        <v>7.8995609999999994E-2</v>
      </c>
      <c r="AY2971">
        <v>0.16927629999999999</v>
      </c>
      <c r="AZ2971">
        <v>3.7428400000000001E-2</v>
      </c>
      <c r="BA2971">
        <v>2.4182325000000001E-2</v>
      </c>
      <c r="BB2971" t="s">
        <v>1724</v>
      </c>
      <c r="BC2971" s="1" t="s">
        <v>1727</v>
      </c>
      <c r="BD2971" t="s">
        <v>1728</v>
      </c>
      <c r="BE2971" t="s">
        <v>106</v>
      </c>
      <c r="BF2971">
        <v>41.874668120000003</v>
      </c>
      <c r="BG2971">
        <v>-71.379974369999999</v>
      </c>
      <c r="BH2971" t="s">
        <v>109</v>
      </c>
      <c r="BI2971">
        <v>0.20833333333333301</v>
      </c>
      <c r="BJ2971">
        <v>2</v>
      </c>
    </row>
    <row r="2972" spans="1:62" x14ac:dyDescent="0.3">
      <c r="A2972" s="1" t="s">
        <v>1726</v>
      </c>
      <c r="B2972" s="1" t="s">
        <v>254</v>
      </c>
      <c r="C2972" t="s">
        <v>1720</v>
      </c>
      <c r="D2972">
        <v>2011</v>
      </c>
      <c r="E2972" t="s">
        <v>255</v>
      </c>
      <c r="F2972" t="s">
        <v>59</v>
      </c>
      <c r="G2972">
        <v>0.29527999999999999</v>
      </c>
      <c r="H2972">
        <v>0.41686590000000001</v>
      </c>
      <c r="I2972">
        <v>0.66437999999999997</v>
      </c>
      <c r="J2972">
        <v>0.89886710000000003</v>
      </c>
      <c r="K2972">
        <v>1.2974950000000001</v>
      </c>
      <c r="L2972">
        <v>2.2319689999999999</v>
      </c>
      <c r="M2972">
        <v>6</v>
      </c>
      <c r="N2972" t="str">
        <f t="shared" si="46"/>
        <v>440070026_45109</v>
      </c>
      <c r="O2972" t="e">
        <f>VLOOKUP(N2972,'HEM3 monitor concs'!D:L,9,FALSE)</f>
        <v>#N/A</v>
      </c>
      <c r="P2972" t="e">
        <f>VLOOKUP(N2972,'HEM3 monitor concs'!D:L,6,FALSE)</f>
        <v>#N/A</v>
      </c>
      <c r="Q2972" s="3">
        <v>0.75419812280701803</v>
      </c>
      <c r="R2972">
        <v>0.18969104079457899</v>
      </c>
      <c r="S2972" s="5">
        <v>7.6105447368421106E-2</v>
      </c>
      <c r="T2972">
        <v>57</v>
      </c>
      <c r="U2972">
        <v>0</v>
      </c>
      <c r="V2972">
        <v>0</v>
      </c>
      <c r="W2972">
        <v>15</v>
      </c>
      <c r="X2972">
        <v>14</v>
      </c>
      <c r="Y2972">
        <v>14</v>
      </c>
      <c r="Z2972">
        <v>14</v>
      </c>
      <c r="AA2972">
        <v>1</v>
      </c>
      <c r="AB2972">
        <v>0</v>
      </c>
      <c r="AC2972" t="s">
        <v>60</v>
      </c>
      <c r="AD2972" t="s">
        <v>60</v>
      </c>
      <c r="AE2972" t="s">
        <v>256</v>
      </c>
      <c r="AF2972" t="s">
        <v>84</v>
      </c>
      <c r="AI2972">
        <v>1</v>
      </c>
      <c r="AJ2972" t="s">
        <v>60</v>
      </c>
      <c r="AK2972">
        <v>0.1</v>
      </c>
      <c r="AL2972" t="s">
        <v>60</v>
      </c>
      <c r="AM2972" t="s">
        <v>60</v>
      </c>
      <c r="AN2972" t="s">
        <v>60</v>
      </c>
      <c r="AO2972" t="s">
        <v>60</v>
      </c>
      <c r="AP2972" t="s">
        <v>60</v>
      </c>
      <c r="AQ2972" t="s">
        <v>60</v>
      </c>
      <c r="AR2972" t="s">
        <v>60</v>
      </c>
      <c r="AS2972" t="s">
        <v>60</v>
      </c>
      <c r="AT2972">
        <v>2.9528000000000002E-3</v>
      </c>
      <c r="AU2972">
        <v>4.1686589999999999E-3</v>
      </c>
      <c r="AV2972">
        <v>6.6438000000000001E-3</v>
      </c>
      <c r="AW2972">
        <v>8.9886710000000002E-3</v>
      </c>
      <c r="AX2972">
        <v>1.2974950000000001E-2</v>
      </c>
      <c r="AY2972">
        <v>2.231969E-2</v>
      </c>
      <c r="AZ2972">
        <v>7.5419812280701796E-3</v>
      </c>
      <c r="BA2972">
        <v>7.6105447368421105E-4</v>
      </c>
      <c r="BB2972" t="s">
        <v>1724</v>
      </c>
      <c r="BC2972" s="1" t="s">
        <v>1727</v>
      </c>
      <c r="BD2972" t="s">
        <v>1728</v>
      </c>
      <c r="BE2972" t="s">
        <v>106</v>
      </c>
      <c r="BF2972">
        <v>41.874668120000003</v>
      </c>
      <c r="BG2972">
        <v>-71.379974369999999</v>
      </c>
      <c r="BH2972" t="s">
        <v>109</v>
      </c>
      <c r="BI2972" t="s">
        <v>60</v>
      </c>
      <c r="BJ2972">
        <v>100</v>
      </c>
    </row>
    <row r="2973" spans="1:62" x14ac:dyDescent="0.3">
      <c r="A2973" s="1" t="s">
        <v>1726</v>
      </c>
      <c r="B2973" s="1" t="s">
        <v>257</v>
      </c>
      <c r="C2973" t="s">
        <v>1720</v>
      </c>
      <c r="D2973">
        <v>2011</v>
      </c>
      <c r="E2973" t="s">
        <v>258</v>
      </c>
      <c r="F2973" t="s">
        <v>59</v>
      </c>
      <c r="G2973">
        <v>0.39296806000000001</v>
      </c>
      <c r="H2973">
        <v>0.56549070000000001</v>
      </c>
      <c r="I2973">
        <v>0.70925950000000004</v>
      </c>
      <c r="J2973">
        <v>0.97123820000000005</v>
      </c>
      <c r="K2973">
        <v>1.2536639999999999</v>
      </c>
      <c r="L2973">
        <v>1.5846519999999999</v>
      </c>
      <c r="M2973">
        <v>6</v>
      </c>
      <c r="N2973" t="str">
        <f t="shared" si="46"/>
        <v>440070026_45201</v>
      </c>
      <c r="O2973" t="e">
        <f>VLOOKUP(N2973,'HEM3 monitor concs'!D:L,9,FALSE)</f>
        <v>#N/A</v>
      </c>
      <c r="P2973" t="e">
        <f>VLOOKUP(N2973,'HEM3 monitor concs'!D:L,6,FALSE)</f>
        <v>#N/A</v>
      </c>
      <c r="Q2973" s="3">
        <v>0.77141920701754396</v>
      </c>
      <c r="R2973">
        <v>0.104751983249345</v>
      </c>
      <c r="S2973" s="5">
        <v>3.2789382631578899E-2</v>
      </c>
      <c r="T2973">
        <v>57</v>
      </c>
      <c r="U2973">
        <v>0</v>
      </c>
      <c r="V2973">
        <v>0</v>
      </c>
      <c r="W2973">
        <v>15</v>
      </c>
      <c r="X2973">
        <v>14</v>
      </c>
      <c r="Y2973">
        <v>14</v>
      </c>
      <c r="Z2973">
        <v>14</v>
      </c>
      <c r="AA2973">
        <v>1</v>
      </c>
      <c r="AB2973">
        <v>0</v>
      </c>
      <c r="AC2973" t="s">
        <v>60</v>
      </c>
      <c r="AD2973" t="s">
        <v>60</v>
      </c>
      <c r="AE2973" t="s">
        <v>258</v>
      </c>
      <c r="AF2973" t="s">
        <v>88</v>
      </c>
      <c r="AI2973">
        <v>1</v>
      </c>
      <c r="AJ2973" s="2">
        <v>7.7999999999999999E-6</v>
      </c>
      <c r="AK2973">
        <v>0.03</v>
      </c>
      <c r="AL2973">
        <v>3.0651508679999999</v>
      </c>
      <c r="AM2973">
        <v>4.4108274600000001</v>
      </c>
      <c r="AN2973">
        <v>5.5322240999999996</v>
      </c>
      <c r="AO2973">
        <v>7.57565796</v>
      </c>
      <c r="AP2973">
        <v>9.7785791999999994</v>
      </c>
      <c r="AQ2973">
        <v>12.360285599999999</v>
      </c>
      <c r="AR2973">
        <v>6.01706981473684</v>
      </c>
      <c r="AS2973">
        <v>0.25575718452631602</v>
      </c>
      <c r="AT2973">
        <v>1.3098935333333299E-2</v>
      </c>
      <c r="AU2973">
        <v>1.8849689999999999E-2</v>
      </c>
      <c r="AV2973">
        <v>2.36419833333333E-2</v>
      </c>
      <c r="AW2973">
        <v>3.2374606666666701E-2</v>
      </c>
      <c r="AX2973">
        <v>4.1788800000000001E-2</v>
      </c>
      <c r="AY2973">
        <v>5.2821733333333301E-2</v>
      </c>
      <c r="AZ2973">
        <v>2.57139735672515E-2</v>
      </c>
      <c r="BA2973">
        <v>1.09297942105263E-3</v>
      </c>
      <c r="BB2973" t="s">
        <v>1724</v>
      </c>
      <c r="BC2973" s="1" t="s">
        <v>1727</v>
      </c>
      <c r="BD2973" t="s">
        <v>1728</v>
      </c>
      <c r="BE2973" t="s">
        <v>106</v>
      </c>
      <c r="BF2973">
        <v>41.874668120000003</v>
      </c>
      <c r="BG2973">
        <v>-71.379974369999999</v>
      </c>
      <c r="BH2973" t="s">
        <v>109</v>
      </c>
      <c r="BI2973">
        <v>0.128205128205128</v>
      </c>
      <c r="BJ2973">
        <v>30</v>
      </c>
    </row>
    <row r="2974" spans="1:62" x14ac:dyDescent="0.3">
      <c r="A2974" s="1" t="s">
        <v>1726</v>
      </c>
      <c r="B2974" s="1" t="s">
        <v>259</v>
      </c>
      <c r="C2974" t="s">
        <v>1720</v>
      </c>
      <c r="D2974">
        <v>2011</v>
      </c>
      <c r="E2974" t="s">
        <v>260</v>
      </c>
      <c r="F2974" t="s">
        <v>59</v>
      </c>
      <c r="G2974">
        <v>0.64819351999999997</v>
      </c>
      <c r="H2974">
        <v>0.87430750000000002</v>
      </c>
      <c r="I2974">
        <v>1.42075</v>
      </c>
      <c r="J2974">
        <v>1.827755</v>
      </c>
      <c r="K2974">
        <v>2.725428</v>
      </c>
      <c r="L2974">
        <v>4.4469079999999996</v>
      </c>
      <c r="M2974">
        <v>6</v>
      </c>
      <c r="N2974" t="str">
        <f t="shared" si="46"/>
        <v>440070026_45202</v>
      </c>
      <c r="O2974" t="e">
        <f>VLOOKUP(N2974,'HEM3 monitor concs'!D:L,9,FALSE)</f>
        <v>#N/A</v>
      </c>
      <c r="P2974" t="e">
        <f>VLOOKUP(N2974,'HEM3 monitor concs'!D:L,6,FALSE)</f>
        <v>#N/A</v>
      </c>
      <c r="Q2974" s="3">
        <v>1.54524466315789</v>
      </c>
      <c r="R2974">
        <v>0.85419365164099004</v>
      </c>
      <c r="S2974" s="5">
        <v>5.2958283157894699E-2</v>
      </c>
      <c r="T2974">
        <v>57</v>
      </c>
      <c r="U2974">
        <v>0</v>
      </c>
      <c r="V2974">
        <v>0</v>
      </c>
      <c r="W2974">
        <v>15</v>
      </c>
      <c r="X2974">
        <v>14</v>
      </c>
      <c r="Y2974">
        <v>14</v>
      </c>
      <c r="Z2974">
        <v>14</v>
      </c>
      <c r="AA2974">
        <v>1</v>
      </c>
      <c r="AB2974">
        <v>0</v>
      </c>
      <c r="AC2974" t="s">
        <v>60</v>
      </c>
      <c r="AD2974" t="s">
        <v>60</v>
      </c>
      <c r="AE2974" t="s">
        <v>260</v>
      </c>
      <c r="AF2974" t="s">
        <v>62</v>
      </c>
      <c r="AG2974" t="s">
        <v>84</v>
      </c>
      <c r="AI2974">
        <v>1</v>
      </c>
      <c r="AJ2974" t="s">
        <v>60</v>
      </c>
      <c r="AK2974">
        <v>5</v>
      </c>
      <c r="AL2974" t="s">
        <v>60</v>
      </c>
      <c r="AM2974" t="s">
        <v>60</v>
      </c>
      <c r="AN2974" t="s">
        <v>60</v>
      </c>
      <c r="AO2974" t="s">
        <v>60</v>
      </c>
      <c r="AP2974" t="s">
        <v>60</v>
      </c>
      <c r="AQ2974" t="s">
        <v>60</v>
      </c>
      <c r="AR2974" t="s">
        <v>60</v>
      </c>
      <c r="AS2974" t="s">
        <v>60</v>
      </c>
      <c r="AT2974">
        <v>1.2963870399999999E-4</v>
      </c>
      <c r="AU2974">
        <v>1.7486150000000001E-4</v>
      </c>
      <c r="AV2974">
        <v>2.8415E-4</v>
      </c>
      <c r="AW2974">
        <v>3.6555099999999998E-4</v>
      </c>
      <c r="AX2974">
        <v>5.4508560000000005E-4</v>
      </c>
      <c r="AY2974">
        <v>8.8938159999999995E-4</v>
      </c>
      <c r="AZ2974">
        <v>3.0904893263157898E-4</v>
      </c>
      <c r="BA2974" s="2">
        <v>1.0591656631578899E-5</v>
      </c>
      <c r="BB2974" t="s">
        <v>1724</v>
      </c>
      <c r="BC2974" s="1" t="s">
        <v>1727</v>
      </c>
      <c r="BD2974" t="s">
        <v>1728</v>
      </c>
      <c r="BE2974" t="s">
        <v>106</v>
      </c>
      <c r="BF2974">
        <v>41.874668120000003</v>
      </c>
      <c r="BG2974">
        <v>-71.379974369999999</v>
      </c>
      <c r="BH2974" t="s">
        <v>109</v>
      </c>
      <c r="BI2974" t="s">
        <v>60</v>
      </c>
      <c r="BJ2974">
        <v>5000</v>
      </c>
    </row>
    <row r="2975" spans="1:62" x14ac:dyDescent="0.3">
      <c r="A2975" s="1" t="s">
        <v>1726</v>
      </c>
      <c r="B2975" s="1" t="s">
        <v>261</v>
      </c>
      <c r="C2975" t="s">
        <v>1720</v>
      </c>
      <c r="D2975">
        <v>2011</v>
      </c>
      <c r="E2975" t="s">
        <v>262</v>
      </c>
      <c r="F2975" t="s">
        <v>59</v>
      </c>
      <c r="G2975">
        <v>0.13122766</v>
      </c>
      <c r="H2975">
        <v>0.1759211</v>
      </c>
      <c r="I2975">
        <v>0.27101360000000002</v>
      </c>
      <c r="J2975">
        <v>0.38512459999999998</v>
      </c>
      <c r="K2975">
        <v>0.50018655999999995</v>
      </c>
      <c r="L2975">
        <v>0.96994349999999996</v>
      </c>
      <c r="M2975">
        <v>6</v>
      </c>
      <c r="N2975" t="str">
        <f t="shared" si="46"/>
        <v>440070026_45203</v>
      </c>
      <c r="O2975">
        <f>VLOOKUP(N2975,'HEM3 monitor concs'!D:L,9,FALSE)</f>
        <v>0.46878442616670901</v>
      </c>
      <c r="P2975">
        <f>VLOOKUP(N2975,'HEM3 monitor concs'!D:L,6,FALSE)</f>
        <v>0.452784426166709</v>
      </c>
      <c r="Q2975" s="3">
        <v>0.303128204035088</v>
      </c>
      <c r="R2975">
        <v>2.80241649943163E-2</v>
      </c>
      <c r="S2975" s="5">
        <v>5.0048684210526301E-2</v>
      </c>
      <c r="T2975">
        <v>57</v>
      </c>
      <c r="U2975">
        <v>0</v>
      </c>
      <c r="V2975">
        <v>0</v>
      </c>
      <c r="W2975">
        <v>15</v>
      </c>
      <c r="X2975">
        <v>14</v>
      </c>
      <c r="Y2975">
        <v>14</v>
      </c>
      <c r="Z2975">
        <v>14</v>
      </c>
      <c r="AA2975">
        <v>1</v>
      </c>
      <c r="AB2975">
        <v>0</v>
      </c>
      <c r="AC2975" t="s">
        <v>60</v>
      </c>
      <c r="AD2975" t="s">
        <v>60</v>
      </c>
      <c r="AE2975" t="s">
        <v>263</v>
      </c>
      <c r="AF2975" t="s">
        <v>68</v>
      </c>
      <c r="AI2975">
        <v>1</v>
      </c>
      <c r="AJ2975" s="2">
        <v>2.5000000000000002E-6</v>
      </c>
      <c r="AK2975">
        <v>1</v>
      </c>
      <c r="AL2975">
        <v>0.32806914999999998</v>
      </c>
      <c r="AM2975">
        <v>0.43980275000000002</v>
      </c>
      <c r="AN2975">
        <v>0.67753399999999997</v>
      </c>
      <c r="AO2975">
        <v>0.96281150000000004</v>
      </c>
      <c r="AP2975">
        <v>1.2504664000000001</v>
      </c>
      <c r="AQ2975">
        <v>2.4248587499999998</v>
      </c>
      <c r="AR2975">
        <v>0.757820510087719</v>
      </c>
      <c r="AS2975">
        <v>0.12512171052631599</v>
      </c>
      <c r="AT2975">
        <v>1.3122766E-4</v>
      </c>
      <c r="AU2975">
        <v>1.7592110000000001E-4</v>
      </c>
      <c r="AV2975">
        <v>2.710136E-4</v>
      </c>
      <c r="AW2975">
        <v>3.8512460000000002E-4</v>
      </c>
      <c r="AX2975">
        <v>5.0018656000000005E-4</v>
      </c>
      <c r="AY2975">
        <v>9.6994349999999997E-4</v>
      </c>
      <c r="AZ2975">
        <v>3.0312820403508798E-4</v>
      </c>
      <c r="BA2975" s="2">
        <v>5.0048684210526302E-5</v>
      </c>
      <c r="BB2975" t="s">
        <v>1724</v>
      </c>
      <c r="BC2975" s="1" t="s">
        <v>1727</v>
      </c>
      <c r="BD2975" t="s">
        <v>1728</v>
      </c>
      <c r="BE2975" t="s">
        <v>106</v>
      </c>
      <c r="BF2975">
        <v>41.874668120000003</v>
      </c>
      <c r="BG2975">
        <v>-71.379974369999999</v>
      </c>
      <c r="BH2975" t="s">
        <v>109</v>
      </c>
      <c r="BI2975">
        <v>0.4</v>
      </c>
      <c r="BJ2975">
        <v>1000</v>
      </c>
    </row>
    <row r="2976" spans="1:62" x14ac:dyDescent="0.3">
      <c r="A2976" s="1" t="s">
        <v>1726</v>
      </c>
      <c r="B2976" s="1" t="s">
        <v>264</v>
      </c>
      <c r="C2976" t="s">
        <v>1720</v>
      </c>
      <c r="D2976">
        <v>2011</v>
      </c>
      <c r="E2976" t="s">
        <v>265</v>
      </c>
      <c r="F2976" t="s">
        <v>59</v>
      </c>
      <c r="G2976">
        <v>0.11376962</v>
      </c>
      <c r="H2976">
        <v>0.1693518</v>
      </c>
      <c r="I2976">
        <v>0.26054119999999997</v>
      </c>
      <c r="J2976">
        <v>0.36475760000000002</v>
      </c>
      <c r="K2976">
        <v>0.50197597999999999</v>
      </c>
      <c r="L2976">
        <v>0.78596580000000005</v>
      </c>
      <c r="M2976">
        <v>6</v>
      </c>
      <c r="N2976" t="str">
        <f t="shared" si="46"/>
        <v>440070026_45204</v>
      </c>
      <c r="O2976" t="e">
        <f>VLOOKUP(N2976,'HEM3 monitor concs'!D:L,9,FALSE)</f>
        <v>#N/A</v>
      </c>
      <c r="P2976" t="e">
        <f>VLOOKUP(N2976,'HEM3 monitor concs'!D:L,6,FALSE)</f>
        <v>#N/A</v>
      </c>
      <c r="Q2976" s="3">
        <v>0.291090004035088</v>
      </c>
      <c r="R2976">
        <v>2.5387597478987299E-2</v>
      </c>
      <c r="S2976" s="5">
        <v>5.5536411052631601E-2</v>
      </c>
      <c r="T2976">
        <v>57</v>
      </c>
      <c r="U2976">
        <v>0</v>
      </c>
      <c r="V2976">
        <v>0</v>
      </c>
      <c r="W2976">
        <v>15</v>
      </c>
      <c r="X2976">
        <v>14</v>
      </c>
      <c r="Y2976">
        <v>14</v>
      </c>
      <c r="Z2976">
        <v>14</v>
      </c>
      <c r="AA2976">
        <v>1</v>
      </c>
      <c r="AB2976">
        <v>0</v>
      </c>
      <c r="AC2976" t="s">
        <v>60</v>
      </c>
      <c r="AD2976" t="s">
        <v>60</v>
      </c>
      <c r="AE2976" t="s">
        <v>265</v>
      </c>
      <c r="AF2976" t="s">
        <v>84</v>
      </c>
      <c r="AI2976">
        <v>1</v>
      </c>
      <c r="AJ2976" t="s">
        <v>60</v>
      </c>
      <c r="AK2976">
        <v>0.1</v>
      </c>
      <c r="AL2976" t="s">
        <v>60</v>
      </c>
      <c r="AM2976" t="s">
        <v>60</v>
      </c>
      <c r="AN2976" t="s">
        <v>60</v>
      </c>
      <c r="AO2976" t="s">
        <v>60</v>
      </c>
      <c r="AP2976" t="s">
        <v>60</v>
      </c>
      <c r="AQ2976" t="s">
        <v>60</v>
      </c>
      <c r="AR2976" t="s">
        <v>60</v>
      </c>
      <c r="AS2976" t="s">
        <v>60</v>
      </c>
      <c r="AT2976">
        <v>1.1376962E-3</v>
      </c>
      <c r="AU2976">
        <v>1.693518E-3</v>
      </c>
      <c r="AV2976">
        <v>2.6054120000000001E-3</v>
      </c>
      <c r="AW2976">
        <v>3.647576E-3</v>
      </c>
      <c r="AX2976">
        <v>5.0197597999999998E-3</v>
      </c>
      <c r="AY2976">
        <v>7.8596580000000003E-3</v>
      </c>
      <c r="AZ2976">
        <v>2.9109000403508799E-3</v>
      </c>
      <c r="BA2976">
        <v>5.55364110526316E-4</v>
      </c>
      <c r="BB2976" t="s">
        <v>1724</v>
      </c>
      <c r="BC2976" s="1" t="s">
        <v>1727</v>
      </c>
      <c r="BD2976" t="s">
        <v>1728</v>
      </c>
      <c r="BE2976" t="s">
        <v>106</v>
      </c>
      <c r="BF2976">
        <v>41.874668120000003</v>
      </c>
      <c r="BG2976">
        <v>-71.379974369999999</v>
      </c>
      <c r="BH2976" t="s">
        <v>109</v>
      </c>
      <c r="BI2976" t="s">
        <v>60</v>
      </c>
      <c r="BJ2976">
        <v>100</v>
      </c>
    </row>
    <row r="2977" spans="1:62" x14ac:dyDescent="0.3">
      <c r="A2977" s="1" t="s">
        <v>1729</v>
      </c>
      <c r="B2977" s="1" t="s">
        <v>168</v>
      </c>
      <c r="C2977" t="s">
        <v>1720</v>
      </c>
      <c r="D2977">
        <v>2011</v>
      </c>
      <c r="E2977" t="s">
        <v>169</v>
      </c>
      <c r="F2977" t="s">
        <v>59</v>
      </c>
      <c r="G2977">
        <v>1.7587636E-2</v>
      </c>
      <c r="H2977">
        <v>2.212281E-2</v>
      </c>
      <c r="I2977">
        <v>3.5396499999999997E-2</v>
      </c>
      <c r="J2977">
        <v>5.5583559999999997E-2</v>
      </c>
      <c r="K2977">
        <v>9.9773874999999998E-2</v>
      </c>
      <c r="L2977">
        <v>0.22565265000000001</v>
      </c>
      <c r="M2977">
        <v>6</v>
      </c>
      <c r="N2977" t="str">
        <f t="shared" si="46"/>
        <v>440071010_43218</v>
      </c>
      <c r="O2977" t="e">
        <f>VLOOKUP(N2977,'HEM3 monitor concs'!D:L,9,FALSE)</f>
        <v>#N/A</v>
      </c>
      <c r="P2977" t="e">
        <f>VLOOKUP(N2977,'HEM3 monitor concs'!D:L,6,FALSE)</f>
        <v>#N/A</v>
      </c>
      <c r="Q2977" s="3">
        <v>4.933386595E-2</v>
      </c>
      <c r="R2977">
        <v>1.91832216309295E-3</v>
      </c>
      <c r="S2977" s="5">
        <v>1.7698249999999999E-2</v>
      </c>
      <c r="T2977">
        <v>60</v>
      </c>
      <c r="U2977">
        <v>6</v>
      </c>
      <c r="V2977">
        <v>0</v>
      </c>
      <c r="W2977">
        <v>15</v>
      </c>
      <c r="X2977">
        <v>15</v>
      </c>
      <c r="Y2977">
        <v>16</v>
      </c>
      <c r="Z2977">
        <v>14</v>
      </c>
      <c r="AA2977">
        <v>1</v>
      </c>
      <c r="AB2977">
        <v>10</v>
      </c>
      <c r="AC2977" t="s">
        <v>60</v>
      </c>
      <c r="AD2977" t="s">
        <v>60</v>
      </c>
      <c r="AE2977" t="s">
        <v>169</v>
      </c>
      <c r="AF2977" t="s">
        <v>170</v>
      </c>
      <c r="AI2977">
        <v>1</v>
      </c>
      <c r="AJ2977" s="2">
        <v>3.0000000000000001E-5</v>
      </c>
      <c r="AK2977">
        <v>2E-3</v>
      </c>
      <c r="AL2977">
        <v>0.52762907999999997</v>
      </c>
      <c r="AM2977">
        <v>0.6636843</v>
      </c>
      <c r="AN2977">
        <v>1.061895</v>
      </c>
      <c r="AO2977">
        <v>1.6675068</v>
      </c>
      <c r="AP2977">
        <v>2.9932162500000001</v>
      </c>
      <c r="AQ2977">
        <v>6.7695794999999999</v>
      </c>
      <c r="AR2977">
        <v>1.4800159785</v>
      </c>
      <c r="AS2977">
        <v>0.53094750000000002</v>
      </c>
      <c r="AT2977">
        <v>8.7938180000000001E-3</v>
      </c>
      <c r="AU2977">
        <v>1.1061405E-2</v>
      </c>
      <c r="AV2977">
        <v>1.7698249999999999E-2</v>
      </c>
      <c r="AW2977">
        <v>2.7791779999999999E-2</v>
      </c>
      <c r="AX2977">
        <v>4.9886937499999999E-2</v>
      </c>
      <c r="AY2977">
        <v>0.11282632500000001</v>
      </c>
      <c r="AZ2977">
        <v>2.4666932975E-2</v>
      </c>
      <c r="BA2977">
        <v>8.8491249999999994E-3</v>
      </c>
      <c r="BB2977" t="s">
        <v>1724</v>
      </c>
      <c r="BC2977" s="1" t="s">
        <v>1730</v>
      </c>
      <c r="BD2977" t="s">
        <v>1731</v>
      </c>
      <c r="BE2977" t="s">
        <v>63</v>
      </c>
      <c r="BF2977">
        <v>41.841571809999998</v>
      </c>
      <c r="BG2977">
        <v>-71.36077118</v>
      </c>
      <c r="BH2977" t="s">
        <v>109</v>
      </c>
      <c r="BI2977">
        <v>3.3333333333333298E-2</v>
      </c>
      <c r="BJ2977">
        <v>2</v>
      </c>
    </row>
    <row r="2978" spans="1:62" x14ac:dyDescent="0.3">
      <c r="A2978" s="1" t="s">
        <v>1729</v>
      </c>
      <c r="B2978" s="1" t="s">
        <v>171</v>
      </c>
      <c r="C2978" t="s">
        <v>1720</v>
      </c>
      <c r="D2978">
        <v>2011</v>
      </c>
      <c r="E2978" t="s">
        <v>172</v>
      </c>
      <c r="F2978" t="s">
        <v>59</v>
      </c>
      <c r="G2978">
        <v>0.11966565999999999</v>
      </c>
      <c r="H2978">
        <v>0.1520053375</v>
      </c>
      <c r="I2978">
        <v>0.27581262499999998</v>
      </c>
      <c r="J2978">
        <v>0.43707045</v>
      </c>
      <c r="K2978">
        <v>0.60326298</v>
      </c>
      <c r="L2978">
        <v>1.101488</v>
      </c>
      <c r="M2978">
        <v>6</v>
      </c>
      <c r="N2978" t="str">
        <f t="shared" si="46"/>
        <v>440071010_43231</v>
      </c>
      <c r="O2978">
        <f>VLOOKUP(N2978,'HEM3 monitor concs'!D:L,9,FALSE)</f>
        <v>1.043925959222078</v>
      </c>
      <c r="P2978">
        <f>VLOOKUP(N2978,'HEM3 monitor concs'!D:L,6,FALSE)</f>
        <v>0.93015527992193303</v>
      </c>
      <c r="Q2978" s="3">
        <v>0.32656919224999997</v>
      </c>
      <c r="R2978">
        <v>4.6895584485624801E-2</v>
      </c>
      <c r="S2978" s="5">
        <v>2.2029762500000001E-2</v>
      </c>
      <c r="T2978">
        <v>60</v>
      </c>
      <c r="U2978">
        <v>0</v>
      </c>
      <c r="V2978">
        <v>0</v>
      </c>
      <c r="W2978">
        <v>15</v>
      </c>
      <c r="X2978">
        <v>15</v>
      </c>
      <c r="Y2978">
        <v>16</v>
      </c>
      <c r="Z2978">
        <v>14</v>
      </c>
      <c r="AA2978">
        <v>1</v>
      </c>
      <c r="AB2978">
        <v>0</v>
      </c>
      <c r="AC2978" t="s">
        <v>60</v>
      </c>
      <c r="AD2978" t="s">
        <v>60</v>
      </c>
      <c r="AE2978" t="s">
        <v>172</v>
      </c>
      <c r="AF2978" t="s">
        <v>84</v>
      </c>
      <c r="AG2978" t="s">
        <v>62</v>
      </c>
      <c r="AI2978">
        <v>1</v>
      </c>
      <c r="AJ2978" t="s">
        <v>60</v>
      </c>
      <c r="AK2978">
        <v>0.7</v>
      </c>
      <c r="AL2978" t="s">
        <v>60</v>
      </c>
      <c r="AM2978" t="s">
        <v>60</v>
      </c>
      <c r="AN2978" t="s">
        <v>60</v>
      </c>
      <c r="AO2978" t="s">
        <v>60</v>
      </c>
      <c r="AP2978" t="s">
        <v>60</v>
      </c>
      <c r="AQ2978" t="s">
        <v>60</v>
      </c>
      <c r="AR2978" t="s">
        <v>60</v>
      </c>
      <c r="AS2978" t="s">
        <v>60</v>
      </c>
      <c r="AT2978">
        <v>1.7095094285714301E-4</v>
      </c>
      <c r="AU2978">
        <v>2.1715048214285699E-4</v>
      </c>
      <c r="AV2978">
        <v>3.9401803571428601E-4</v>
      </c>
      <c r="AW2978">
        <v>6.2438635714285695E-4</v>
      </c>
      <c r="AX2978">
        <v>8.6180425714285701E-4</v>
      </c>
      <c r="AY2978">
        <v>1.5735542857142899E-3</v>
      </c>
      <c r="AZ2978">
        <v>4.6652741750000001E-4</v>
      </c>
      <c r="BA2978" s="2">
        <v>3.1471089285714297E-5</v>
      </c>
      <c r="BB2978" t="s">
        <v>1724</v>
      </c>
      <c r="BC2978" s="1" t="s">
        <v>1730</v>
      </c>
      <c r="BD2978" t="s">
        <v>1731</v>
      </c>
      <c r="BE2978" t="s">
        <v>63</v>
      </c>
      <c r="BF2978">
        <v>41.841571809999998</v>
      </c>
      <c r="BG2978">
        <v>-71.36077118</v>
      </c>
      <c r="BH2978" t="s">
        <v>109</v>
      </c>
      <c r="BI2978" t="s">
        <v>60</v>
      </c>
      <c r="BJ2978">
        <v>700</v>
      </c>
    </row>
    <row r="2979" spans="1:62" x14ac:dyDescent="0.3">
      <c r="A2979" s="1" t="s">
        <v>1729</v>
      </c>
      <c r="B2979" s="1" t="s">
        <v>173</v>
      </c>
      <c r="C2979" t="s">
        <v>1720</v>
      </c>
      <c r="D2979">
        <v>2011</v>
      </c>
      <c r="E2979" t="s">
        <v>174</v>
      </c>
      <c r="F2979" t="s">
        <v>59</v>
      </c>
      <c r="G2979">
        <v>1.3866372</v>
      </c>
      <c r="H2979">
        <v>1.8171785</v>
      </c>
      <c r="I2979">
        <v>2.1485829999999999</v>
      </c>
      <c r="J2979">
        <v>3.01611575</v>
      </c>
      <c r="K2979">
        <v>4.4613129999999996</v>
      </c>
      <c r="L2979">
        <v>7.5412065000000004</v>
      </c>
      <c r="M2979">
        <v>6</v>
      </c>
      <c r="N2979" t="str">
        <f t="shared" si="46"/>
        <v>440071010_43502</v>
      </c>
      <c r="O2979" t="e">
        <f>VLOOKUP(N2979,'HEM3 monitor concs'!D:L,9,FALSE)</f>
        <v>#N/A</v>
      </c>
      <c r="P2979" t="e">
        <f>VLOOKUP(N2979,'HEM3 monitor concs'!D:L,6,FALSE)</f>
        <v>#N/A</v>
      </c>
      <c r="Q2979" s="3">
        <v>2.61581326271186</v>
      </c>
      <c r="R2979">
        <v>1.98859229299106</v>
      </c>
      <c r="S2979" s="5">
        <v>8.5767715932203406E-2</v>
      </c>
      <c r="T2979">
        <v>59</v>
      </c>
      <c r="U2979">
        <v>0</v>
      </c>
      <c r="V2979">
        <v>0</v>
      </c>
      <c r="W2979">
        <v>15</v>
      </c>
      <c r="X2979">
        <v>15</v>
      </c>
      <c r="Y2979">
        <v>14</v>
      </c>
      <c r="Z2979">
        <v>15</v>
      </c>
      <c r="AA2979">
        <v>1</v>
      </c>
      <c r="AB2979">
        <v>0</v>
      </c>
      <c r="AC2979" t="s">
        <v>60</v>
      </c>
      <c r="AD2979" t="s">
        <v>60</v>
      </c>
      <c r="AE2979" t="s">
        <v>174</v>
      </c>
      <c r="AF2979" t="s">
        <v>62</v>
      </c>
      <c r="AI2979">
        <v>1</v>
      </c>
      <c r="AJ2979" s="2">
        <v>1.2999999999999999E-5</v>
      </c>
      <c r="AK2979">
        <v>9.7999999999999997E-3</v>
      </c>
      <c r="AL2979">
        <v>18.026283599999999</v>
      </c>
      <c r="AM2979">
        <v>23.623320499999998</v>
      </c>
      <c r="AN2979">
        <v>27.931578999999999</v>
      </c>
      <c r="AO2979">
        <v>39.209504750000001</v>
      </c>
      <c r="AP2979">
        <v>57.997069000000003</v>
      </c>
      <c r="AQ2979">
        <v>98.035684500000002</v>
      </c>
      <c r="AR2979">
        <v>34.0055724152542</v>
      </c>
      <c r="AS2979">
        <v>1.1149803071186399</v>
      </c>
      <c r="AT2979">
        <v>0.14149359183673499</v>
      </c>
      <c r="AU2979">
        <v>0.18542637755102001</v>
      </c>
      <c r="AV2979">
        <v>0.21924316326530599</v>
      </c>
      <c r="AW2979">
        <v>0.30776691326530597</v>
      </c>
      <c r="AX2979">
        <v>0.45523602040816302</v>
      </c>
      <c r="AY2979">
        <v>0.76951086734693896</v>
      </c>
      <c r="AZ2979">
        <v>0.26691972068488401</v>
      </c>
      <c r="BA2979">
        <v>8.7518077481840203E-3</v>
      </c>
      <c r="BB2979" t="s">
        <v>1724</v>
      </c>
      <c r="BC2979" s="1" t="s">
        <v>1730</v>
      </c>
      <c r="BD2979" t="s">
        <v>1731</v>
      </c>
      <c r="BE2979" t="s">
        <v>63</v>
      </c>
      <c r="BF2979">
        <v>41.841571809999998</v>
      </c>
      <c r="BG2979">
        <v>-71.36077118</v>
      </c>
      <c r="BH2979" t="s">
        <v>109</v>
      </c>
      <c r="BI2979">
        <v>7.69230769230769E-2</v>
      </c>
      <c r="BJ2979">
        <v>9.8000000000000007</v>
      </c>
    </row>
    <row r="2980" spans="1:62" x14ac:dyDescent="0.3">
      <c r="A2980" s="1" t="s">
        <v>1729</v>
      </c>
      <c r="B2980" s="1" t="s">
        <v>175</v>
      </c>
      <c r="C2980" t="s">
        <v>1720</v>
      </c>
      <c r="D2980">
        <v>2011</v>
      </c>
      <c r="E2980" t="s">
        <v>176</v>
      </c>
      <c r="F2980" t="s">
        <v>59</v>
      </c>
      <c r="G2980">
        <v>0.89693434000000005</v>
      </c>
      <c r="H2980">
        <v>1.0520147500000001</v>
      </c>
      <c r="I2980">
        <v>1.384355</v>
      </c>
      <c r="J2980">
        <v>2.0178467499999999</v>
      </c>
      <c r="K2980">
        <v>2.5502959999999999</v>
      </c>
      <c r="L2980">
        <v>3.8938039999999998</v>
      </c>
      <c r="M2980">
        <v>6</v>
      </c>
      <c r="N2980" t="str">
        <f t="shared" si="46"/>
        <v>440071010_43503</v>
      </c>
      <c r="O2980" t="e">
        <f>VLOOKUP(N2980,'HEM3 monitor concs'!D:L,9,FALSE)</f>
        <v>#N/A</v>
      </c>
      <c r="P2980" t="e">
        <f>VLOOKUP(N2980,'HEM3 monitor concs'!D:L,6,FALSE)</f>
        <v>#N/A</v>
      </c>
      <c r="Q2980" s="3">
        <v>1.5922967347457599</v>
      </c>
      <c r="R2980">
        <v>0.51096001751614695</v>
      </c>
      <c r="S2980" s="5">
        <v>2.7177356779660999E-2</v>
      </c>
      <c r="T2980">
        <v>59</v>
      </c>
      <c r="U2980">
        <v>0</v>
      </c>
      <c r="V2980">
        <v>0</v>
      </c>
      <c r="W2980">
        <v>15</v>
      </c>
      <c r="X2980">
        <v>15</v>
      </c>
      <c r="Y2980">
        <v>14</v>
      </c>
      <c r="Z2980">
        <v>15</v>
      </c>
      <c r="AA2980">
        <v>1</v>
      </c>
      <c r="AB2980">
        <v>0</v>
      </c>
      <c r="AC2980" t="s">
        <v>60</v>
      </c>
      <c r="AD2980" t="s">
        <v>60</v>
      </c>
      <c r="AE2980" t="s">
        <v>176</v>
      </c>
      <c r="AF2980" t="s">
        <v>62</v>
      </c>
      <c r="AI2980">
        <v>1</v>
      </c>
      <c r="AJ2980" s="2">
        <v>2.2000000000000001E-6</v>
      </c>
      <c r="AK2980">
        <v>8.9999999999999993E-3</v>
      </c>
      <c r="AL2980">
        <v>1.973255548</v>
      </c>
      <c r="AM2980">
        <v>2.31443245</v>
      </c>
      <c r="AN2980">
        <v>3.0455809999999999</v>
      </c>
      <c r="AO2980">
        <v>4.4392628500000004</v>
      </c>
      <c r="AP2980">
        <v>5.6106512000000004</v>
      </c>
      <c r="AQ2980">
        <v>8.5663687999999993</v>
      </c>
      <c r="AR2980">
        <v>3.5030528164406798</v>
      </c>
      <c r="AS2980">
        <v>5.9790184915254202E-2</v>
      </c>
      <c r="AT2980">
        <v>9.9659371111111103E-2</v>
      </c>
      <c r="AU2980">
        <v>0.116890527777778</v>
      </c>
      <c r="AV2980">
        <v>0.15381722222222199</v>
      </c>
      <c r="AW2980">
        <v>0.22420519444444401</v>
      </c>
      <c r="AX2980">
        <v>0.28336622222222202</v>
      </c>
      <c r="AY2980">
        <v>0.43264488888888902</v>
      </c>
      <c r="AZ2980">
        <v>0.17692185941619601</v>
      </c>
      <c r="BA2980">
        <v>3.0197063088512198E-3</v>
      </c>
      <c r="BB2980" t="s">
        <v>1724</v>
      </c>
      <c r="BC2980" s="1" t="s">
        <v>1730</v>
      </c>
      <c r="BD2980" t="s">
        <v>1731</v>
      </c>
      <c r="BE2980" t="s">
        <v>63</v>
      </c>
      <c r="BF2980">
        <v>41.841571809999998</v>
      </c>
      <c r="BG2980">
        <v>-71.36077118</v>
      </c>
      <c r="BH2980" t="s">
        <v>109</v>
      </c>
      <c r="BI2980">
        <v>0.45454545454545398</v>
      </c>
      <c r="BJ2980">
        <v>9</v>
      </c>
    </row>
    <row r="2981" spans="1:62" x14ac:dyDescent="0.3">
      <c r="A2981" s="1" t="s">
        <v>1729</v>
      </c>
      <c r="B2981" s="1" t="s">
        <v>1052</v>
      </c>
      <c r="C2981" t="s">
        <v>1720</v>
      </c>
      <c r="D2981">
        <v>2011</v>
      </c>
      <c r="E2981" t="s">
        <v>1053</v>
      </c>
      <c r="F2981" t="s">
        <v>59</v>
      </c>
      <c r="G2981">
        <v>0.118655185</v>
      </c>
      <c r="H2981">
        <v>0.14043731249999999</v>
      </c>
      <c r="I2981">
        <v>0.19833187499999999</v>
      </c>
      <c r="J2981">
        <v>0.25737288749999998</v>
      </c>
      <c r="K2981">
        <v>0.30781562499999998</v>
      </c>
      <c r="L2981">
        <v>0.52047790000000005</v>
      </c>
      <c r="M2981">
        <v>6</v>
      </c>
      <c r="N2981" t="str">
        <f t="shared" si="46"/>
        <v>440071010_43509</v>
      </c>
      <c r="O2981" t="e">
        <f>VLOOKUP(N2981,'HEM3 monitor concs'!D:L,9,FALSE)</f>
        <v>#N/A</v>
      </c>
      <c r="P2981" t="e">
        <f>VLOOKUP(N2981,'HEM3 monitor concs'!D:L,6,FALSE)</f>
        <v>#N/A</v>
      </c>
      <c r="Q2981" s="3">
        <v>0.20481168228260899</v>
      </c>
      <c r="R2981">
        <v>7.68092781038625E-3</v>
      </c>
      <c r="S2981" s="5">
        <v>0.121620956521739</v>
      </c>
      <c r="T2981">
        <v>46</v>
      </c>
      <c r="U2981">
        <v>7</v>
      </c>
      <c r="V2981">
        <v>0</v>
      </c>
      <c r="W2981">
        <v>15</v>
      </c>
      <c r="X2981">
        <v>15</v>
      </c>
      <c r="Y2981">
        <v>16</v>
      </c>
      <c r="Z2981">
        <v>0</v>
      </c>
      <c r="AA2981">
        <v>1</v>
      </c>
      <c r="AB2981">
        <v>15.2173913043478</v>
      </c>
      <c r="AC2981" t="s">
        <v>60</v>
      </c>
      <c r="AD2981" t="s">
        <v>60</v>
      </c>
      <c r="AE2981" t="s">
        <v>1054</v>
      </c>
      <c r="AF2981" t="s">
        <v>62</v>
      </c>
      <c r="AI2981">
        <v>1</v>
      </c>
      <c r="AJ2981" t="s">
        <v>60</v>
      </c>
      <c r="AK2981" s="2">
        <v>2.0000000000000002E-5</v>
      </c>
      <c r="AL2981" t="s">
        <v>60</v>
      </c>
      <c r="AM2981" t="s">
        <v>60</v>
      </c>
      <c r="AN2981" t="s">
        <v>60</v>
      </c>
      <c r="AO2981" t="s">
        <v>60</v>
      </c>
      <c r="AP2981" t="s">
        <v>60</v>
      </c>
      <c r="AQ2981" t="s">
        <v>60</v>
      </c>
      <c r="AR2981" t="s">
        <v>60</v>
      </c>
      <c r="AS2981" t="s">
        <v>60</v>
      </c>
      <c r="AT2981">
        <v>5.9327592500000002</v>
      </c>
      <c r="AU2981">
        <v>7.0218656250000002</v>
      </c>
      <c r="AV2981">
        <v>9.9165937500000005</v>
      </c>
      <c r="AW2981">
        <v>12.868644375000001</v>
      </c>
      <c r="AX2981">
        <v>15.39078125</v>
      </c>
      <c r="AY2981">
        <v>26.023895</v>
      </c>
      <c r="AZ2981">
        <v>10.240584114130399</v>
      </c>
      <c r="BA2981">
        <v>6.0810478260869596</v>
      </c>
      <c r="BB2981" t="s">
        <v>1724</v>
      </c>
      <c r="BC2981" s="1" t="s">
        <v>1730</v>
      </c>
      <c r="BD2981" t="s">
        <v>1731</v>
      </c>
      <c r="BE2981" t="s">
        <v>63</v>
      </c>
      <c r="BF2981">
        <v>41.841571809999998</v>
      </c>
      <c r="BG2981">
        <v>-71.36077118</v>
      </c>
      <c r="BH2981" t="s">
        <v>109</v>
      </c>
      <c r="BI2981" t="s">
        <v>60</v>
      </c>
      <c r="BJ2981">
        <v>0.02</v>
      </c>
    </row>
    <row r="2982" spans="1:62" x14ac:dyDescent="0.3">
      <c r="A2982" s="1" t="s">
        <v>1729</v>
      </c>
      <c r="B2982" s="1" t="s">
        <v>177</v>
      </c>
      <c r="C2982" t="s">
        <v>1720</v>
      </c>
      <c r="D2982">
        <v>2011</v>
      </c>
      <c r="E2982" t="s">
        <v>178</v>
      </c>
      <c r="F2982" t="s">
        <v>59</v>
      </c>
      <c r="G2982">
        <v>0.98894819</v>
      </c>
      <c r="H2982">
        <v>1.0185812999999999</v>
      </c>
      <c r="I2982">
        <v>1.067626</v>
      </c>
      <c r="J2982">
        <v>1.1205432500000001</v>
      </c>
      <c r="K2982">
        <v>1.18646925</v>
      </c>
      <c r="L2982">
        <v>1.3649925000000001</v>
      </c>
      <c r="M2982">
        <v>6</v>
      </c>
      <c r="N2982" t="str">
        <f t="shared" si="46"/>
        <v>440071010_43801</v>
      </c>
      <c r="O2982">
        <f>VLOOKUP(N2982,'HEM3 monitor concs'!D:L,9,FALSE)</f>
        <v>1.090415487131273</v>
      </c>
      <c r="P2982">
        <f>VLOOKUP(N2982,'HEM3 monitor concs'!D:L,6,FALSE)</f>
        <v>4.1548713127299999E-4</v>
      </c>
      <c r="Q2982" s="3">
        <v>1.07475062666667</v>
      </c>
      <c r="R2982">
        <v>6.9016618139247001E-3</v>
      </c>
      <c r="S2982" s="5">
        <v>2.2715450000000002E-2</v>
      </c>
      <c r="T2982">
        <v>60</v>
      </c>
      <c r="U2982">
        <v>0</v>
      </c>
      <c r="V2982">
        <v>0</v>
      </c>
      <c r="W2982">
        <v>15</v>
      </c>
      <c r="X2982">
        <v>15</v>
      </c>
      <c r="Y2982">
        <v>16</v>
      </c>
      <c r="Z2982">
        <v>14</v>
      </c>
      <c r="AA2982">
        <v>1</v>
      </c>
      <c r="AB2982">
        <v>0</v>
      </c>
      <c r="AC2982" t="s">
        <v>60</v>
      </c>
      <c r="AD2982" t="s">
        <v>60</v>
      </c>
      <c r="AE2982" t="s">
        <v>179</v>
      </c>
      <c r="AF2982" t="s">
        <v>84</v>
      </c>
      <c r="AI2982">
        <v>1</v>
      </c>
      <c r="AJ2982" t="s">
        <v>60</v>
      </c>
      <c r="AK2982">
        <v>0.09</v>
      </c>
      <c r="AL2982" t="s">
        <v>60</v>
      </c>
      <c r="AM2982" t="s">
        <v>60</v>
      </c>
      <c r="AN2982" t="s">
        <v>60</v>
      </c>
      <c r="AO2982" t="s">
        <v>60</v>
      </c>
      <c r="AP2982" t="s">
        <v>60</v>
      </c>
      <c r="AQ2982" t="s">
        <v>60</v>
      </c>
      <c r="AR2982" t="s">
        <v>60</v>
      </c>
      <c r="AS2982" t="s">
        <v>60</v>
      </c>
      <c r="AT2982">
        <v>1.09883132222222E-2</v>
      </c>
      <c r="AU2982">
        <v>1.1317570000000001E-2</v>
      </c>
      <c r="AV2982">
        <v>1.18625111111111E-2</v>
      </c>
      <c r="AW2982">
        <v>1.24504805555556E-2</v>
      </c>
      <c r="AX2982">
        <v>1.3182991666666701E-2</v>
      </c>
      <c r="AY2982">
        <v>1.5166583333333299E-2</v>
      </c>
      <c r="AZ2982">
        <v>1.19416736296296E-2</v>
      </c>
      <c r="BA2982">
        <v>2.5239388888888899E-4</v>
      </c>
      <c r="BB2982" t="s">
        <v>1724</v>
      </c>
      <c r="BC2982" s="1" t="s">
        <v>1730</v>
      </c>
      <c r="BD2982" t="s">
        <v>1731</v>
      </c>
      <c r="BE2982" t="s">
        <v>63</v>
      </c>
      <c r="BF2982">
        <v>41.841571809999998</v>
      </c>
      <c r="BG2982">
        <v>-71.36077118</v>
      </c>
      <c r="BH2982" t="s">
        <v>109</v>
      </c>
      <c r="BI2982" t="s">
        <v>60</v>
      </c>
      <c r="BJ2982">
        <v>90</v>
      </c>
    </row>
    <row r="2983" spans="1:62" x14ac:dyDescent="0.3">
      <c r="A2983" s="1" t="s">
        <v>1729</v>
      </c>
      <c r="B2983" s="1" t="s">
        <v>204</v>
      </c>
      <c r="C2983" t="s">
        <v>1720</v>
      </c>
      <c r="D2983">
        <v>2011</v>
      </c>
      <c r="E2983" t="s">
        <v>205</v>
      </c>
      <c r="F2983" t="s">
        <v>59</v>
      </c>
      <c r="G2983">
        <v>0.15596632999999999</v>
      </c>
      <c r="H2983">
        <v>0.18323438750000001</v>
      </c>
      <c r="I2983">
        <v>0.21362867499999999</v>
      </c>
      <c r="J2983">
        <v>0.25053606249999999</v>
      </c>
      <c r="K2983">
        <v>0.32791135500000002</v>
      </c>
      <c r="L2983">
        <v>0.50367740000000005</v>
      </c>
      <c r="M2983">
        <v>6</v>
      </c>
      <c r="N2983" t="str">
        <f t="shared" si="46"/>
        <v>440071010_43802</v>
      </c>
      <c r="O2983" t="e">
        <f>VLOOKUP(N2983,'HEM3 monitor concs'!D:L,9,FALSE)</f>
        <v>#N/A</v>
      </c>
      <c r="P2983" t="e">
        <f>VLOOKUP(N2983,'HEM3 monitor concs'!D:L,6,FALSE)</f>
        <v>#N/A</v>
      </c>
      <c r="Q2983" s="3">
        <v>0.23519416666666701</v>
      </c>
      <c r="R2983">
        <v>7.0973840562510698E-3</v>
      </c>
      <c r="S2983" s="5">
        <v>3.5604777499999997E-2</v>
      </c>
      <c r="T2983">
        <v>60</v>
      </c>
      <c r="U2983">
        <v>0</v>
      </c>
      <c r="V2983">
        <v>0</v>
      </c>
      <c r="W2983">
        <v>15</v>
      </c>
      <c r="X2983">
        <v>15</v>
      </c>
      <c r="Y2983">
        <v>16</v>
      </c>
      <c r="Z2983">
        <v>14</v>
      </c>
      <c r="AA2983">
        <v>1</v>
      </c>
      <c r="AB2983">
        <v>0</v>
      </c>
      <c r="AC2983" t="s">
        <v>60</v>
      </c>
      <c r="AD2983" t="s">
        <v>60</v>
      </c>
      <c r="AE2983" t="s">
        <v>206</v>
      </c>
      <c r="AF2983" t="s">
        <v>93</v>
      </c>
      <c r="AI2983">
        <v>1</v>
      </c>
      <c r="AJ2983" s="2">
        <v>1.6000000000000001E-8</v>
      </c>
      <c r="AK2983">
        <v>0.6</v>
      </c>
      <c r="AL2983">
        <v>2.4954612800000002E-3</v>
      </c>
      <c r="AM2983">
        <v>2.9317502E-3</v>
      </c>
      <c r="AN2983">
        <v>3.4180588000000001E-3</v>
      </c>
      <c r="AO2983">
        <v>4.0085770000000001E-3</v>
      </c>
      <c r="AP2983">
        <v>5.24658168E-3</v>
      </c>
      <c r="AQ2983">
        <v>8.0588384000000006E-3</v>
      </c>
      <c r="AR2983">
        <v>3.7631066666666698E-3</v>
      </c>
      <c r="AS2983">
        <v>5.6967643999999995E-4</v>
      </c>
      <c r="AT2983">
        <v>2.5994388333333302E-4</v>
      </c>
      <c r="AU2983">
        <v>3.05390645833333E-4</v>
      </c>
      <c r="AV2983">
        <v>3.5604779166666702E-4</v>
      </c>
      <c r="AW2983">
        <v>4.1756010416666703E-4</v>
      </c>
      <c r="AX2983">
        <v>5.4651892499999995E-4</v>
      </c>
      <c r="AY2983">
        <v>8.3946233333333296E-4</v>
      </c>
      <c r="AZ2983">
        <v>3.9199027777777799E-4</v>
      </c>
      <c r="BA2983" s="2">
        <v>5.9341295833333301E-5</v>
      </c>
      <c r="BB2983" t="s">
        <v>1724</v>
      </c>
      <c r="BC2983" s="1" t="s">
        <v>1730</v>
      </c>
      <c r="BD2983" t="s">
        <v>1731</v>
      </c>
      <c r="BE2983" t="s">
        <v>63</v>
      </c>
      <c r="BF2983">
        <v>41.841571809999998</v>
      </c>
      <c r="BG2983">
        <v>-71.36077118</v>
      </c>
      <c r="BH2983" t="s">
        <v>109</v>
      </c>
      <c r="BI2983">
        <v>62.5</v>
      </c>
      <c r="BJ2983">
        <v>600</v>
      </c>
    </row>
    <row r="2984" spans="1:62" x14ac:dyDescent="0.3">
      <c r="A2984" s="1" t="s">
        <v>1729</v>
      </c>
      <c r="B2984" s="1" t="s">
        <v>207</v>
      </c>
      <c r="C2984" t="s">
        <v>1720</v>
      </c>
      <c r="D2984">
        <v>2011</v>
      </c>
      <c r="E2984" t="s">
        <v>208</v>
      </c>
      <c r="F2984" t="s">
        <v>59</v>
      </c>
      <c r="G2984">
        <v>5.8591699999999997E-2</v>
      </c>
      <c r="H2984">
        <v>7.2629298750000001E-2</v>
      </c>
      <c r="I2984">
        <v>9.2770199999999997E-2</v>
      </c>
      <c r="J2984">
        <v>0.12755902499999999</v>
      </c>
      <c r="K2984">
        <v>0.16967181000000001</v>
      </c>
      <c r="L2984">
        <v>0.34666760000000002</v>
      </c>
      <c r="M2984">
        <v>6</v>
      </c>
      <c r="N2984" t="str">
        <f t="shared" si="46"/>
        <v>440071010_43803</v>
      </c>
      <c r="O2984" t="e">
        <f>VLOOKUP(N2984,'HEM3 monitor concs'!D:L,9,FALSE)</f>
        <v>#N/A</v>
      </c>
      <c r="P2984" t="e">
        <f>VLOOKUP(N2984,'HEM3 monitor concs'!D:L,6,FALSE)</f>
        <v>#N/A</v>
      </c>
      <c r="Q2984" s="3">
        <v>0.111568369</v>
      </c>
      <c r="R2984">
        <v>3.7908535207681199E-3</v>
      </c>
      <c r="S2984" s="5">
        <v>3.1737172500000001E-2</v>
      </c>
      <c r="T2984">
        <v>60</v>
      </c>
      <c r="U2984">
        <v>0</v>
      </c>
      <c r="V2984">
        <v>0</v>
      </c>
      <c r="W2984">
        <v>15</v>
      </c>
      <c r="X2984">
        <v>15</v>
      </c>
      <c r="Y2984">
        <v>16</v>
      </c>
      <c r="Z2984">
        <v>14</v>
      </c>
      <c r="AA2984">
        <v>1</v>
      </c>
      <c r="AB2984">
        <v>0</v>
      </c>
      <c r="AC2984" t="s">
        <v>60</v>
      </c>
      <c r="AD2984" t="s">
        <v>60</v>
      </c>
      <c r="AE2984" t="s">
        <v>208</v>
      </c>
      <c r="AF2984" t="s">
        <v>93</v>
      </c>
      <c r="AI2984">
        <v>1</v>
      </c>
      <c r="AJ2984" t="s">
        <v>60</v>
      </c>
      <c r="AK2984">
        <v>9.8000000000000004E-2</v>
      </c>
      <c r="AL2984" t="s">
        <v>60</v>
      </c>
      <c r="AM2984" t="s">
        <v>60</v>
      </c>
      <c r="AN2984" t="s">
        <v>60</v>
      </c>
      <c r="AO2984" t="s">
        <v>60</v>
      </c>
      <c r="AP2984" t="s">
        <v>60</v>
      </c>
      <c r="AQ2984" t="s">
        <v>60</v>
      </c>
      <c r="AR2984" t="s">
        <v>60</v>
      </c>
      <c r="AS2984" t="s">
        <v>60</v>
      </c>
      <c r="AT2984">
        <v>5.9787448979591799E-4</v>
      </c>
      <c r="AU2984">
        <v>7.41115293367347E-4</v>
      </c>
      <c r="AV2984">
        <v>9.4663469387755103E-4</v>
      </c>
      <c r="AW2984">
        <v>1.3016227040816299E-3</v>
      </c>
      <c r="AX2984">
        <v>1.731345E-3</v>
      </c>
      <c r="AY2984">
        <v>3.5374244897959199E-3</v>
      </c>
      <c r="AZ2984">
        <v>1.13845274489796E-3</v>
      </c>
      <c r="BA2984">
        <v>3.2384869897959199E-4</v>
      </c>
      <c r="BB2984" t="s">
        <v>1724</v>
      </c>
      <c r="BC2984" s="1" t="s">
        <v>1730</v>
      </c>
      <c r="BD2984" t="s">
        <v>1731</v>
      </c>
      <c r="BE2984" t="s">
        <v>63</v>
      </c>
      <c r="BF2984">
        <v>41.841571809999998</v>
      </c>
      <c r="BG2984">
        <v>-71.36077118</v>
      </c>
      <c r="BH2984" t="s">
        <v>109</v>
      </c>
      <c r="BI2984" t="s">
        <v>60</v>
      </c>
      <c r="BJ2984">
        <v>98</v>
      </c>
    </row>
    <row r="2985" spans="1:62" x14ac:dyDescent="0.3">
      <c r="A2985" s="1" t="s">
        <v>1729</v>
      </c>
      <c r="B2985" s="1" t="s">
        <v>209</v>
      </c>
      <c r="C2985" t="s">
        <v>1720</v>
      </c>
      <c r="D2985">
        <v>2011</v>
      </c>
      <c r="E2985" t="s">
        <v>210</v>
      </c>
      <c r="F2985" t="s">
        <v>59</v>
      </c>
      <c r="G2985">
        <v>0.38660033999999999</v>
      </c>
      <c r="H2985">
        <v>0.4278083875</v>
      </c>
      <c r="I2985">
        <v>0.47184747500000002</v>
      </c>
      <c r="J2985">
        <v>0.57644035000000005</v>
      </c>
      <c r="K2985">
        <v>0.62975903</v>
      </c>
      <c r="L2985">
        <v>0.65744075000000002</v>
      </c>
      <c r="M2985">
        <v>6</v>
      </c>
      <c r="N2985" t="str">
        <f t="shared" si="46"/>
        <v>440071010_43804</v>
      </c>
      <c r="O2985">
        <f>VLOOKUP(N2985,'HEM3 monitor concs'!D:L,9,FALSE)</f>
        <v>0.54700474372243502</v>
      </c>
      <c r="P2985">
        <f>VLOOKUP(N2985,'HEM3 monitor concs'!D:L,6,FALSE)</f>
        <v>4.7437224350000002E-6</v>
      </c>
      <c r="Q2985" s="3">
        <v>0.49491555916666702</v>
      </c>
      <c r="R2985">
        <v>8.1061640286691095E-3</v>
      </c>
      <c r="S2985" s="5">
        <v>5.3476047499999999E-2</v>
      </c>
      <c r="T2985">
        <v>60</v>
      </c>
      <c r="U2985">
        <v>0</v>
      </c>
      <c r="V2985">
        <v>0</v>
      </c>
      <c r="W2985">
        <v>15</v>
      </c>
      <c r="X2985">
        <v>15</v>
      </c>
      <c r="Y2985">
        <v>16</v>
      </c>
      <c r="Z2985">
        <v>14</v>
      </c>
      <c r="AA2985">
        <v>1</v>
      </c>
      <c r="AB2985">
        <v>0</v>
      </c>
      <c r="AC2985" t="s">
        <v>60</v>
      </c>
      <c r="AD2985" t="s">
        <v>60</v>
      </c>
      <c r="AE2985" t="s">
        <v>211</v>
      </c>
      <c r="AF2985" t="s">
        <v>93</v>
      </c>
      <c r="AI2985">
        <v>1</v>
      </c>
      <c r="AJ2985" s="2">
        <v>6.0000000000000002E-6</v>
      </c>
      <c r="AK2985">
        <v>0.1</v>
      </c>
      <c r="AL2985">
        <v>2.3196020399999999</v>
      </c>
      <c r="AM2985">
        <v>2.5668503249999999</v>
      </c>
      <c r="AN2985">
        <v>2.8310848499999999</v>
      </c>
      <c r="AO2985">
        <v>3.4586421000000001</v>
      </c>
      <c r="AP2985">
        <v>3.77855418</v>
      </c>
      <c r="AQ2985">
        <v>3.9446444999999999</v>
      </c>
      <c r="AR2985">
        <v>2.969493355</v>
      </c>
      <c r="AS2985">
        <v>0.32085628500000002</v>
      </c>
      <c r="AT2985">
        <v>3.8660033999999999E-3</v>
      </c>
      <c r="AU2985">
        <v>4.2780838749999998E-3</v>
      </c>
      <c r="AV2985">
        <v>4.7184747499999999E-3</v>
      </c>
      <c r="AW2985">
        <v>5.7644035000000001E-3</v>
      </c>
      <c r="AX2985">
        <v>6.2975903000000001E-3</v>
      </c>
      <c r="AY2985">
        <v>6.5744074999999997E-3</v>
      </c>
      <c r="AZ2985">
        <v>4.9491555916666699E-3</v>
      </c>
      <c r="BA2985">
        <v>5.3476047499999995E-4</v>
      </c>
      <c r="BB2985" t="s">
        <v>1724</v>
      </c>
      <c r="BC2985" s="1" t="s">
        <v>1730</v>
      </c>
      <c r="BD2985" t="s">
        <v>1731</v>
      </c>
      <c r="BE2985" t="s">
        <v>63</v>
      </c>
      <c r="BF2985">
        <v>41.841571809999998</v>
      </c>
      <c r="BG2985">
        <v>-71.36077118</v>
      </c>
      <c r="BH2985" t="s">
        <v>109</v>
      </c>
      <c r="BI2985">
        <v>0.16666666666666699</v>
      </c>
      <c r="BJ2985">
        <v>100</v>
      </c>
    </row>
    <row r="2986" spans="1:62" x14ac:dyDescent="0.3">
      <c r="A2986" s="1" t="s">
        <v>1729</v>
      </c>
      <c r="B2986" s="1" t="s">
        <v>221</v>
      </c>
      <c r="C2986" t="s">
        <v>1720</v>
      </c>
      <c r="D2986">
        <v>2011</v>
      </c>
      <c r="E2986" t="s">
        <v>222</v>
      </c>
      <c r="F2986" t="s">
        <v>59</v>
      </c>
      <c r="G2986">
        <v>3.2464360499999997E-2</v>
      </c>
      <c r="H2986">
        <v>3.2737170000000003E-2</v>
      </c>
      <c r="I2986">
        <v>3.8193369999999997E-2</v>
      </c>
      <c r="J2986">
        <v>4.3649569999999999E-2</v>
      </c>
      <c r="K2986">
        <v>4.9105759999999998E-2</v>
      </c>
      <c r="L2986">
        <v>6.0018139999999998E-2</v>
      </c>
      <c r="M2986">
        <v>6</v>
      </c>
      <c r="N2986" t="str">
        <f t="shared" si="46"/>
        <v>440071010_43814</v>
      </c>
      <c r="O2986">
        <f>VLOOKUP(N2986,'HEM3 monitor concs'!D:L,9,FALSE)</f>
        <v>0.103350545957204</v>
      </c>
      <c r="P2986">
        <f>VLOOKUP(N2986,'HEM3 monitor concs'!D:L,6,FALSE)</f>
        <v>4.3350545957204001E-2</v>
      </c>
      <c r="Q2986" s="3">
        <v>3.8511646583333302E-2</v>
      </c>
      <c r="R2986" s="2">
        <v>5.5778938186270703E-5</v>
      </c>
      <c r="S2986" s="5">
        <v>3.546527E-2</v>
      </c>
      <c r="T2986">
        <v>60</v>
      </c>
      <c r="U2986">
        <v>16</v>
      </c>
      <c r="V2986">
        <v>0</v>
      </c>
      <c r="W2986">
        <v>15</v>
      </c>
      <c r="X2986">
        <v>15</v>
      </c>
      <c r="Y2986">
        <v>16</v>
      </c>
      <c r="Z2986">
        <v>14</v>
      </c>
      <c r="AA2986">
        <v>1</v>
      </c>
      <c r="AB2986">
        <v>26.6666666666667</v>
      </c>
      <c r="AC2986" t="s">
        <v>60</v>
      </c>
      <c r="AD2986" t="s">
        <v>60</v>
      </c>
      <c r="AE2986" t="s">
        <v>223</v>
      </c>
      <c r="AF2986" t="s">
        <v>84</v>
      </c>
      <c r="AI2986">
        <v>1</v>
      </c>
      <c r="AJ2986" t="s">
        <v>60</v>
      </c>
      <c r="AK2986">
        <v>5</v>
      </c>
      <c r="AL2986" t="s">
        <v>60</v>
      </c>
      <c r="AM2986" t="s">
        <v>60</v>
      </c>
      <c r="AN2986" t="s">
        <v>60</v>
      </c>
      <c r="AO2986" t="s">
        <v>60</v>
      </c>
      <c r="AP2986" t="s">
        <v>60</v>
      </c>
      <c r="AQ2986" t="s">
        <v>60</v>
      </c>
      <c r="AR2986" t="s">
        <v>60</v>
      </c>
      <c r="AS2986" t="s">
        <v>60</v>
      </c>
      <c r="AT2986" s="2">
        <v>6.4928721000000001E-6</v>
      </c>
      <c r="AU2986" s="2">
        <v>6.5474339999999999E-6</v>
      </c>
      <c r="AV2986" s="2">
        <v>7.6386740000000008E-6</v>
      </c>
      <c r="AW2986" s="2">
        <v>8.7299139999999992E-6</v>
      </c>
      <c r="AX2986" s="2">
        <v>9.8211520000000005E-6</v>
      </c>
      <c r="AY2986" s="2">
        <v>1.2003628E-5</v>
      </c>
      <c r="AZ2986" s="2">
        <v>7.7023293166666708E-6</v>
      </c>
      <c r="BA2986" s="2">
        <v>7.0930539999999999E-6</v>
      </c>
      <c r="BB2986" t="s">
        <v>1724</v>
      </c>
      <c r="BC2986" s="1" t="s">
        <v>1730</v>
      </c>
      <c r="BD2986" t="s">
        <v>1731</v>
      </c>
      <c r="BE2986" t="s">
        <v>63</v>
      </c>
      <c r="BF2986">
        <v>41.841571809999998</v>
      </c>
      <c r="BG2986">
        <v>-71.36077118</v>
      </c>
      <c r="BH2986" t="s">
        <v>109</v>
      </c>
      <c r="BI2986" t="s">
        <v>60</v>
      </c>
      <c r="BJ2986">
        <v>5000</v>
      </c>
    </row>
    <row r="2987" spans="1:62" x14ac:dyDescent="0.3">
      <c r="A2987" s="1" t="s">
        <v>1729</v>
      </c>
      <c r="B2987" s="1" t="s">
        <v>224</v>
      </c>
      <c r="C2987" t="s">
        <v>1720</v>
      </c>
      <c r="D2987">
        <v>2011</v>
      </c>
      <c r="E2987" t="s">
        <v>225</v>
      </c>
      <c r="F2987" t="s">
        <v>59</v>
      </c>
      <c r="G2987">
        <v>3.6427170000000002E-2</v>
      </c>
      <c r="H2987">
        <v>4.0474639999999999E-2</v>
      </c>
      <c r="I2987">
        <v>4.6545835000000001E-2</v>
      </c>
      <c r="J2987">
        <v>5.4640769999999998E-2</v>
      </c>
      <c r="K2987">
        <v>6.29380685E-2</v>
      </c>
      <c r="L2987">
        <v>7.2854349999999998E-2</v>
      </c>
      <c r="M2987">
        <v>6</v>
      </c>
      <c r="N2987" t="str">
        <f t="shared" si="46"/>
        <v>440071010_43815</v>
      </c>
      <c r="O2987" t="e">
        <f>VLOOKUP(N2987,'HEM3 monitor concs'!D:L,9,FALSE)</f>
        <v>#N/A</v>
      </c>
      <c r="P2987" t="e">
        <f>VLOOKUP(N2987,'HEM3 monitor concs'!D:L,6,FALSE)</f>
        <v>#N/A</v>
      </c>
      <c r="Q2987" s="3">
        <v>4.8502110500000001E-2</v>
      </c>
      <c r="R2987">
        <v>1.14252676295157E-4</v>
      </c>
      <c r="S2987" s="5">
        <v>4.1486505E-2</v>
      </c>
      <c r="T2987">
        <v>60</v>
      </c>
      <c r="U2987">
        <v>16</v>
      </c>
      <c r="V2987">
        <v>0</v>
      </c>
      <c r="W2987">
        <v>15</v>
      </c>
      <c r="X2987">
        <v>15</v>
      </c>
      <c r="Y2987">
        <v>16</v>
      </c>
      <c r="Z2987">
        <v>14</v>
      </c>
      <c r="AA2987">
        <v>1</v>
      </c>
      <c r="AB2987">
        <v>26.6666666666667</v>
      </c>
      <c r="AC2987" t="s">
        <v>60</v>
      </c>
      <c r="AD2987" t="s">
        <v>60</v>
      </c>
      <c r="AE2987" t="s">
        <v>226</v>
      </c>
      <c r="AF2987" t="s">
        <v>93</v>
      </c>
      <c r="AI2987">
        <v>1</v>
      </c>
      <c r="AJ2987" s="2">
        <v>2.5999999999999998E-5</v>
      </c>
      <c r="AK2987">
        <v>2.4</v>
      </c>
      <c r="AL2987">
        <v>0.94710642</v>
      </c>
      <c r="AM2987">
        <v>1.0523406399999999</v>
      </c>
      <c r="AN2987">
        <v>1.2101917099999999</v>
      </c>
      <c r="AO2987">
        <v>1.4206600199999999</v>
      </c>
      <c r="AP2987">
        <v>1.6363897810000001</v>
      </c>
      <c r="AQ2987">
        <v>1.8942131</v>
      </c>
      <c r="AR2987">
        <v>1.261054873</v>
      </c>
      <c r="AS2987">
        <v>1.0786491300000001</v>
      </c>
      <c r="AT2987" s="2">
        <v>1.51779875E-5</v>
      </c>
      <c r="AU2987" s="2">
        <v>1.68644333333333E-5</v>
      </c>
      <c r="AV2987" s="2">
        <v>1.9394097916666699E-5</v>
      </c>
      <c r="AW2987" s="2">
        <v>2.27669875E-5</v>
      </c>
      <c r="AX2987" s="2">
        <v>2.6224195208333302E-5</v>
      </c>
      <c r="AY2987" s="2">
        <v>3.03559791666667E-5</v>
      </c>
      <c r="AZ2987" s="2">
        <v>2.02092127083333E-5</v>
      </c>
      <c r="BA2987" s="2">
        <v>1.7286043750000002E-5</v>
      </c>
      <c r="BB2987" t="s">
        <v>1724</v>
      </c>
      <c r="BC2987" s="1" t="s">
        <v>1730</v>
      </c>
      <c r="BD2987" t="s">
        <v>1731</v>
      </c>
      <c r="BE2987" t="s">
        <v>63</v>
      </c>
      <c r="BF2987">
        <v>41.841571809999998</v>
      </c>
      <c r="BG2987">
        <v>-71.36077118</v>
      </c>
      <c r="BH2987" t="s">
        <v>109</v>
      </c>
      <c r="BI2987">
        <v>3.8461538461538498E-2</v>
      </c>
      <c r="BJ2987">
        <v>2400</v>
      </c>
    </row>
    <row r="2988" spans="1:62" x14ac:dyDescent="0.3">
      <c r="A2988" s="1" t="s">
        <v>1729</v>
      </c>
      <c r="B2988" s="1" t="s">
        <v>227</v>
      </c>
      <c r="C2988" t="s">
        <v>1720</v>
      </c>
      <c r="D2988">
        <v>2011</v>
      </c>
      <c r="E2988" t="s">
        <v>228</v>
      </c>
      <c r="F2988" t="s">
        <v>59</v>
      </c>
      <c r="G2988">
        <v>4.0016435000000003E-2</v>
      </c>
      <c r="H2988">
        <v>5.3411773750000002E-2</v>
      </c>
      <c r="I2988">
        <v>8.1389370000000003E-2</v>
      </c>
      <c r="J2988">
        <v>0.122084</v>
      </c>
      <c r="K2988">
        <v>0.21771655000000001</v>
      </c>
      <c r="L2988">
        <v>0.28825400000000001</v>
      </c>
      <c r="M2988">
        <v>6</v>
      </c>
      <c r="N2988" t="str">
        <f t="shared" si="46"/>
        <v>440071010_43817</v>
      </c>
      <c r="O2988" t="e">
        <f>VLOOKUP(N2988,'HEM3 monitor concs'!D:L,9,FALSE)</f>
        <v>#N/A</v>
      </c>
      <c r="P2988" t="e">
        <f>VLOOKUP(N2988,'HEM3 monitor concs'!D:L,6,FALSE)</f>
        <v>#N/A</v>
      </c>
      <c r="Q2988" s="3">
        <v>0.101736707333333</v>
      </c>
      <c r="R2988">
        <v>4.22980685360058E-3</v>
      </c>
      <c r="S2988" s="5">
        <v>6.9520082499999997E-2</v>
      </c>
      <c r="T2988">
        <v>60</v>
      </c>
      <c r="U2988">
        <v>19</v>
      </c>
      <c r="V2988">
        <v>0</v>
      </c>
      <c r="W2988">
        <v>15</v>
      </c>
      <c r="X2988">
        <v>15</v>
      </c>
      <c r="Y2988">
        <v>16</v>
      </c>
      <c r="Z2988">
        <v>14</v>
      </c>
      <c r="AA2988">
        <v>1</v>
      </c>
      <c r="AB2988">
        <v>31.6666666666667</v>
      </c>
      <c r="AC2988" t="s">
        <v>60</v>
      </c>
      <c r="AD2988" t="s">
        <v>60</v>
      </c>
      <c r="AE2988" t="s">
        <v>228</v>
      </c>
      <c r="AF2988" t="s">
        <v>84</v>
      </c>
      <c r="AI2988">
        <v>1</v>
      </c>
      <c r="AJ2988" s="2">
        <v>2.6E-7</v>
      </c>
      <c r="AK2988">
        <v>0.04</v>
      </c>
      <c r="AL2988">
        <v>1.04042731E-2</v>
      </c>
      <c r="AM2988">
        <v>1.3887061175E-2</v>
      </c>
      <c r="AN2988">
        <v>2.1161236199999999E-2</v>
      </c>
      <c r="AO2988">
        <v>3.174184E-2</v>
      </c>
      <c r="AP2988">
        <v>5.6606302999999997E-2</v>
      </c>
      <c r="AQ2988">
        <v>7.4946040000000005E-2</v>
      </c>
      <c r="AR2988">
        <v>2.6451543906666701E-2</v>
      </c>
      <c r="AS2988">
        <v>1.8075221450000001E-2</v>
      </c>
      <c r="AT2988">
        <v>1.0004108749999999E-3</v>
      </c>
      <c r="AU2988">
        <v>1.3352943437499999E-3</v>
      </c>
      <c r="AV2988">
        <v>2.0347342500000002E-3</v>
      </c>
      <c r="AW2988">
        <v>3.0520999999999999E-3</v>
      </c>
      <c r="AX2988">
        <v>5.4429137500000002E-3</v>
      </c>
      <c r="AY2988">
        <v>7.2063500000000003E-3</v>
      </c>
      <c r="AZ2988">
        <v>2.5434176833333301E-3</v>
      </c>
      <c r="BA2988">
        <v>1.7380020625E-3</v>
      </c>
      <c r="BB2988" t="s">
        <v>1724</v>
      </c>
      <c r="BC2988" s="1" t="s">
        <v>1730</v>
      </c>
      <c r="BD2988" t="s">
        <v>1731</v>
      </c>
      <c r="BE2988" t="s">
        <v>63</v>
      </c>
      <c r="BF2988">
        <v>41.841571809999998</v>
      </c>
      <c r="BG2988">
        <v>-71.36077118</v>
      </c>
      <c r="BH2988" t="s">
        <v>109</v>
      </c>
      <c r="BI2988">
        <v>3.8461538461538498</v>
      </c>
      <c r="BJ2988">
        <v>40</v>
      </c>
    </row>
    <row r="2989" spans="1:62" x14ac:dyDescent="0.3">
      <c r="A2989" s="1" t="s">
        <v>1729</v>
      </c>
      <c r="B2989" s="1" t="s">
        <v>254</v>
      </c>
      <c r="C2989" t="s">
        <v>1720</v>
      </c>
      <c r="D2989">
        <v>2011</v>
      </c>
      <c r="E2989" t="s">
        <v>255</v>
      </c>
      <c r="F2989" t="s">
        <v>59</v>
      </c>
      <c r="G2989">
        <v>0.13092192999999999</v>
      </c>
      <c r="H2989">
        <v>0.16989457499999999</v>
      </c>
      <c r="I2989">
        <v>0.31807734999999998</v>
      </c>
      <c r="J2989">
        <v>0.48797188749999998</v>
      </c>
      <c r="K2989">
        <v>0.85196961999999998</v>
      </c>
      <c r="L2989">
        <v>1.3200755</v>
      </c>
      <c r="M2989">
        <v>6</v>
      </c>
      <c r="N2989" t="str">
        <f t="shared" si="46"/>
        <v>440071010_45109</v>
      </c>
      <c r="O2989" t="e">
        <f>VLOOKUP(N2989,'HEM3 monitor concs'!D:L,9,FALSE)</f>
        <v>#N/A</v>
      </c>
      <c r="P2989" t="e">
        <f>VLOOKUP(N2989,'HEM3 monitor concs'!D:L,6,FALSE)</f>
        <v>#N/A</v>
      </c>
      <c r="Q2989" s="3">
        <v>0.38690366333333298</v>
      </c>
      <c r="R2989">
        <v>8.2254303005608598E-2</v>
      </c>
      <c r="S2989" s="5">
        <v>7.5991174999999994E-2</v>
      </c>
      <c r="T2989">
        <v>60</v>
      </c>
      <c r="U2989">
        <v>1</v>
      </c>
      <c r="V2989">
        <v>0</v>
      </c>
      <c r="W2989">
        <v>15</v>
      </c>
      <c r="X2989">
        <v>15</v>
      </c>
      <c r="Y2989">
        <v>16</v>
      </c>
      <c r="Z2989">
        <v>14</v>
      </c>
      <c r="AA2989">
        <v>1</v>
      </c>
      <c r="AB2989">
        <v>1.6666666666666701</v>
      </c>
      <c r="AC2989" t="s">
        <v>60</v>
      </c>
      <c r="AD2989" t="s">
        <v>60</v>
      </c>
      <c r="AE2989" t="s">
        <v>256</v>
      </c>
      <c r="AF2989" t="s">
        <v>84</v>
      </c>
      <c r="AI2989">
        <v>1</v>
      </c>
      <c r="AJ2989" t="s">
        <v>60</v>
      </c>
      <c r="AK2989">
        <v>0.1</v>
      </c>
      <c r="AL2989" t="s">
        <v>60</v>
      </c>
      <c r="AM2989" t="s">
        <v>60</v>
      </c>
      <c r="AN2989" t="s">
        <v>60</v>
      </c>
      <c r="AO2989" t="s">
        <v>60</v>
      </c>
      <c r="AP2989" t="s">
        <v>60</v>
      </c>
      <c r="AQ2989" t="s">
        <v>60</v>
      </c>
      <c r="AR2989" t="s">
        <v>60</v>
      </c>
      <c r="AS2989" t="s">
        <v>60</v>
      </c>
      <c r="AT2989">
        <v>1.3092193E-3</v>
      </c>
      <c r="AU2989">
        <v>1.6989457499999999E-3</v>
      </c>
      <c r="AV2989">
        <v>3.1807735000000002E-3</v>
      </c>
      <c r="AW2989">
        <v>4.8797188750000003E-3</v>
      </c>
      <c r="AX2989">
        <v>8.5196961999999994E-3</v>
      </c>
      <c r="AY2989">
        <v>1.3200755E-2</v>
      </c>
      <c r="AZ2989">
        <v>3.86903663333333E-3</v>
      </c>
      <c r="BA2989">
        <v>7.5991174999999998E-4</v>
      </c>
      <c r="BB2989" t="s">
        <v>1724</v>
      </c>
      <c r="BC2989" s="1" t="s">
        <v>1730</v>
      </c>
      <c r="BD2989" t="s">
        <v>1731</v>
      </c>
      <c r="BE2989" t="s">
        <v>63</v>
      </c>
      <c r="BF2989">
        <v>41.841571809999998</v>
      </c>
      <c r="BG2989">
        <v>-71.36077118</v>
      </c>
      <c r="BH2989" t="s">
        <v>109</v>
      </c>
      <c r="BI2989" t="s">
        <v>60</v>
      </c>
      <c r="BJ2989">
        <v>100</v>
      </c>
    </row>
    <row r="2990" spans="1:62" x14ac:dyDescent="0.3">
      <c r="A2990" s="1" t="s">
        <v>1729</v>
      </c>
      <c r="B2990" s="1" t="s">
        <v>257</v>
      </c>
      <c r="C2990" t="s">
        <v>1720</v>
      </c>
      <c r="D2990">
        <v>2011</v>
      </c>
      <c r="E2990" t="s">
        <v>258</v>
      </c>
      <c r="F2990" t="s">
        <v>59</v>
      </c>
      <c r="G2990">
        <v>0.19089303499999999</v>
      </c>
      <c r="H2990">
        <v>0.30431063749999998</v>
      </c>
      <c r="I2990">
        <v>0.40734494999999998</v>
      </c>
      <c r="J2990">
        <v>0.6042283625</v>
      </c>
      <c r="K2990">
        <v>0.87315586999999995</v>
      </c>
      <c r="L2990">
        <v>1.3242704999999999</v>
      </c>
      <c r="M2990">
        <v>6</v>
      </c>
      <c r="N2990" t="str">
        <f t="shared" si="46"/>
        <v>440071010_45201</v>
      </c>
      <c r="O2990" t="e">
        <f>VLOOKUP(N2990,'HEM3 monitor concs'!D:L,9,FALSE)</f>
        <v>#N/A</v>
      </c>
      <c r="P2990" t="e">
        <f>VLOOKUP(N2990,'HEM3 monitor concs'!D:L,6,FALSE)</f>
        <v>#N/A</v>
      </c>
      <c r="Q2990" s="3">
        <v>0.48000147274999999</v>
      </c>
      <c r="R2990">
        <v>6.9929123185207498E-2</v>
      </c>
      <c r="S2990" s="5">
        <v>3.2747344999999997E-2</v>
      </c>
      <c r="T2990">
        <v>60</v>
      </c>
      <c r="U2990">
        <v>0</v>
      </c>
      <c r="V2990">
        <v>0</v>
      </c>
      <c r="W2990">
        <v>15</v>
      </c>
      <c r="X2990">
        <v>15</v>
      </c>
      <c r="Y2990">
        <v>16</v>
      </c>
      <c r="Z2990">
        <v>14</v>
      </c>
      <c r="AA2990">
        <v>1</v>
      </c>
      <c r="AB2990">
        <v>0</v>
      </c>
      <c r="AC2990" t="s">
        <v>60</v>
      </c>
      <c r="AD2990" t="s">
        <v>60</v>
      </c>
      <c r="AE2990" t="s">
        <v>258</v>
      </c>
      <c r="AF2990" t="s">
        <v>88</v>
      </c>
      <c r="AI2990">
        <v>1</v>
      </c>
      <c r="AJ2990" s="2">
        <v>7.7999999999999999E-6</v>
      </c>
      <c r="AK2990">
        <v>0.03</v>
      </c>
      <c r="AL2990">
        <v>1.488965673</v>
      </c>
      <c r="AM2990">
        <v>2.3736229725000002</v>
      </c>
      <c r="AN2990">
        <v>3.17729061</v>
      </c>
      <c r="AO2990">
        <v>4.7129812275000003</v>
      </c>
      <c r="AP2990">
        <v>6.8106157859999996</v>
      </c>
      <c r="AQ2990">
        <v>10.3293099</v>
      </c>
      <c r="AR2990">
        <v>3.7440114874499999</v>
      </c>
      <c r="AS2990">
        <v>0.255429291</v>
      </c>
      <c r="AT2990">
        <v>6.3631011666666704E-3</v>
      </c>
      <c r="AU2990">
        <v>1.0143687916666699E-2</v>
      </c>
      <c r="AV2990">
        <v>1.3578165E-2</v>
      </c>
      <c r="AW2990">
        <v>2.0140945416666702E-2</v>
      </c>
      <c r="AX2990">
        <v>2.9105195666666701E-2</v>
      </c>
      <c r="AY2990">
        <v>4.4142349999999997E-2</v>
      </c>
      <c r="AZ2990">
        <v>1.6000049091666701E-2</v>
      </c>
      <c r="BA2990">
        <v>1.09157816666667E-3</v>
      </c>
      <c r="BB2990" t="s">
        <v>1724</v>
      </c>
      <c r="BC2990" s="1" t="s">
        <v>1730</v>
      </c>
      <c r="BD2990" t="s">
        <v>1731</v>
      </c>
      <c r="BE2990" t="s">
        <v>63</v>
      </c>
      <c r="BF2990">
        <v>41.841571809999998</v>
      </c>
      <c r="BG2990">
        <v>-71.36077118</v>
      </c>
      <c r="BH2990" t="s">
        <v>109</v>
      </c>
      <c r="BI2990">
        <v>0.128205128205128</v>
      </c>
      <c r="BJ2990">
        <v>30</v>
      </c>
    </row>
    <row r="2991" spans="1:62" x14ac:dyDescent="0.3">
      <c r="A2991" s="1" t="s">
        <v>1729</v>
      </c>
      <c r="B2991" s="1" t="s">
        <v>259</v>
      </c>
      <c r="C2991" t="s">
        <v>1720</v>
      </c>
      <c r="D2991">
        <v>2011</v>
      </c>
      <c r="E2991" t="s">
        <v>260</v>
      </c>
      <c r="F2991" t="s">
        <v>59</v>
      </c>
      <c r="G2991">
        <v>0.238361815</v>
      </c>
      <c r="H2991">
        <v>0.34812136249999998</v>
      </c>
      <c r="I2991">
        <v>0.63217707499999998</v>
      </c>
      <c r="J2991">
        <v>1.0010256125000001</v>
      </c>
      <c r="K2991">
        <v>1.9511755</v>
      </c>
      <c r="L2991">
        <v>2.805698</v>
      </c>
      <c r="M2991">
        <v>6</v>
      </c>
      <c r="N2991" t="str">
        <f t="shared" si="46"/>
        <v>440071010_45202</v>
      </c>
      <c r="O2991" t="e">
        <f>VLOOKUP(N2991,'HEM3 monitor concs'!D:L,9,FALSE)</f>
        <v>#N/A</v>
      </c>
      <c r="P2991" t="e">
        <f>VLOOKUP(N2991,'HEM3 monitor concs'!D:L,6,FALSE)</f>
        <v>#N/A</v>
      </c>
      <c r="Q2991" s="3">
        <v>0.80923691916666696</v>
      </c>
      <c r="R2991">
        <v>0.41783892983961501</v>
      </c>
      <c r="S2991" s="5">
        <v>5.27599375E-2</v>
      </c>
      <c r="T2991">
        <v>60</v>
      </c>
      <c r="U2991">
        <v>0</v>
      </c>
      <c r="V2991">
        <v>0</v>
      </c>
      <c r="W2991">
        <v>15</v>
      </c>
      <c r="X2991">
        <v>15</v>
      </c>
      <c r="Y2991">
        <v>16</v>
      </c>
      <c r="Z2991">
        <v>14</v>
      </c>
      <c r="AA2991">
        <v>1</v>
      </c>
      <c r="AB2991">
        <v>0</v>
      </c>
      <c r="AC2991" t="s">
        <v>60</v>
      </c>
      <c r="AD2991" t="s">
        <v>60</v>
      </c>
      <c r="AE2991" t="s">
        <v>260</v>
      </c>
      <c r="AF2991" t="s">
        <v>62</v>
      </c>
      <c r="AG2991" t="s">
        <v>84</v>
      </c>
      <c r="AI2991">
        <v>1</v>
      </c>
      <c r="AJ2991" t="s">
        <v>60</v>
      </c>
      <c r="AK2991">
        <v>5</v>
      </c>
      <c r="AL2991" t="s">
        <v>60</v>
      </c>
      <c r="AM2991" t="s">
        <v>60</v>
      </c>
      <c r="AN2991" t="s">
        <v>60</v>
      </c>
      <c r="AO2991" t="s">
        <v>60</v>
      </c>
      <c r="AP2991" t="s">
        <v>60</v>
      </c>
      <c r="AQ2991" t="s">
        <v>60</v>
      </c>
      <c r="AR2991" t="s">
        <v>60</v>
      </c>
      <c r="AS2991" t="s">
        <v>60</v>
      </c>
      <c r="AT2991" s="2">
        <v>4.7672363E-5</v>
      </c>
      <c r="AU2991" s="2">
        <v>6.9624272500000005E-5</v>
      </c>
      <c r="AV2991">
        <v>1.2643541499999999E-4</v>
      </c>
      <c r="AW2991">
        <v>2.0020512250000001E-4</v>
      </c>
      <c r="AX2991">
        <v>3.9023509999999999E-4</v>
      </c>
      <c r="AY2991">
        <v>5.6113959999999998E-4</v>
      </c>
      <c r="AZ2991">
        <v>1.6184738383333299E-4</v>
      </c>
      <c r="BA2991" s="2">
        <v>1.0551987500000001E-5</v>
      </c>
      <c r="BB2991" t="s">
        <v>1724</v>
      </c>
      <c r="BC2991" s="1" t="s">
        <v>1730</v>
      </c>
      <c r="BD2991" t="s">
        <v>1731</v>
      </c>
      <c r="BE2991" t="s">
        <v>63</v>
      </c>
      <c r="BF2991">
        <v>41.841571809999998</v>
      </c>
      <c r="BG2991">
        <v>-71.36077118</v>
      </c>
      <c r="BH2991" t="s">
        <v>109</v>
      </c>
      <c r="BI2991" t="s">
        <v>60</v>
      </c>
      <c r="BJ2991">
        <v>5000</v>
      </c>
    </row>
    <row r="2992" spans="1:62" x14ac:dyDescent="0.3">
      <c r="A2992" s="1" t="s">
        <v>1729</v>
      </c>
      <c r="B2992" s="1" t="s">
        <v>261</v>
      </c>
      <c r="C2992" t="s">
        <v>1720</v>
      </c>
      <c r="D2992">
        <v>2011</v>
      </c>
      <c r="E2992" t="s">
        <v>262</v>
      </c>
      <c r="F2992" t="s">
        <v>59</v>
      </c>
      <c r="G2992">
        <v>5.9195078999999998E-2</v>
      </c>
      <c r="H2992">
        <v>8.0828629999999999E-2</v>
      </c>
      <c r="I2992">
        <v>0.1414501</v>
      </c>
      <c r="J2992">
        <v>0.21514676250000001</v>
      </c>
      <c r="K2992">
        <v>0.35683458499999998</v>
      </c>
      <c r="L2992">
        <v>0.56342305000000004</v>
      </c>
      <c r="M2992">
        <v>6</v>
      </c>
      <c r="N2992" t="str">
        <f t="shared" si="46"/>
        <v>440071010_45203</v>
      </c>
      <c r="O2992">
        <f>VLOOKUP(N2992,'HEM3 monitor concs'!D:L,9,FALSE)</f>
        <v>0.26893774433934803</v>
      </c>
      <c r="P2992">
        <f>VLOOKUP(N2992,'HEM3 monitor concs'!D:L,6,FALSE)</f>
        <v>0.25293774433934801</v>
      </c>
      <c r="Q2992" s="3">
        <v>0.16985897833333299</v>
      </c>
      <c r="R2992">
        <v>1.38668452351882E-2</v>
      </c>
      <c r="S2992" s="5">
        <v>4.9923562499999997E-2</v>
      </c>
      <c r="T2992">
        <v>60</v>
      </c>
      <c r="U2992">
        <v>3</v>
      </c>
      <c r="V2992">
        <v>0</v>
      </c>
      <c r="W2992">
        <v>15</v>
      </c>
      <c r="X2992">
        <v>15</v>
      </c>
      <c r="Y2992">
        <v>16</v>
      </c>
      <c r="Z2992">
        <v>14</v>
      </c>
      <c r="AA2992">
        <v>1</v>
      </c>
      <c r="AB2992">
        <v>5</v>
      </c>
      <c r="AC2992" t="s">
        <v>60</v>
      </c>
      <c r="AD2992" t="s">
        <v>60</v>
      </c>
      <c r="AE2992" t="s">
        <v>263</v>
      </c>
      <c r="AF2992" t="s">
        <v>68</v>
      </c>
      <c r="AI2992">
        <v>1</v>
      </c>
      <c r="AJ2992" s="2">
        <v>2.5000000000000002E-6</v>
      </c>
      <c r="AK2992">
        <v>1</v>
      </c>
      <c r="AL2992">
        <v>0.14798769749999999</v>
      </c>
      <c r="AM2992">
        <v>0.202071575</v>
      </c>
      <c r="AN2992">
        <v>0.35362525</v>
      </c>
      <c r="AO2992">
        <v>0.53786690625</v>
      </c>
      <c r="AP2992">
        <v>0.89208646250000001</v>
      </c>
      <c r="AQ2992">
        <v>1.408557625</v>
      </c>
      <c r="AR2992">
        <v>0.42464744583333303</v>
      </c>
      <c r="AS2992">
        <v>0.12480890625</v>
      </c>
      <c r="AT2992" s="2">
        <v>5.9195079000000001E-5</v>
      </c>
      <c r="AU2992" s="2">
        <v>8.0828629999999996E-5</v>
      </c>
      <c r="AV2992">
        <v>1.414501E-4</v>
      </c>
      <c r="AW2992">
        <v>2.1514676250000001E-4</v>
      </c>
      <c r="AX2992">
        <v>3.5683458499999999E-4</v>
      </c>
      <c r="AY2992">
        <v>5.6342304999999998E-4</v>
      </c>
      <c r="AZ2992">
        <v>1.6985897833333299E-4</v>
      </c>
      <c r="BA2992" s="2">
        <v>4.9923562499999998E-5</v>
      </c>
      <c r="BB2992" t="s">
        <v>1724</v>
      </c>
      <c r="BC2992" s="1" t="s">
        <v>1730</v>
      </c>
      <c r="BD2992" t="s">
        <v>1731</v>
      </c>
      <c r="BE2992" t="s">
        <v>63</v>
      </c>
      <c r="BF2992">
        <v>41.841571809999998</v>
      </c>
      <c r="BG2992">
        <v>-71.36077118</v>
      </c>
      <c r="BH2992" t="s">
        <v>109</v>
      </c>
      <c r="BI2992">
        <v>0.4</v>
      </c>
      <c r="BJ2992">
        <v>1000</v>
      </c>
    </row>
    <row r="2993" spans="1:62" x14ac:dyDescent="0.3">
      <c r="A2993" s="1" t="s">
        <v>1729</v>
      </c>
      <c r="B2993" s="1" t="s">
        <v>264</v>
      </c>
      <c r="C2993" t="s">
        <v>1720</v>
      </c>
      <c r="D2993">
        <v>2011</v>
      </c>
      <c r="E2993" t="s">
        <v>265</v>
      </c>
      <c r="F2993" t="s">
        <v>59</v>
      </c>
      <c r="G2993">
        <v>4.0818115000000002E-2</v>
      </c>
      <c r="H2993">
        <v>6.2421325E-2</v>
      </c>
      <c r="I2993">
        <v>0.117243525</v>
      </c>
      <c r="J2993">
        <v>0.18834957499999999</v>
      </c>
      <c r="K2993">
        <v>0.33805217500000001</v>
      </c>
      <c r="L2993">
        <v>0.46246055000000003</v>
      </c>
      <c r="M2993">
        <v>6</v>
      </c>
      <c r="N2993" t="str">
        <f t="shared" si="46"/>
        <v>440071010_45204</v>
      </c>
      <c r="O2993" t="e">
        <f>VLOOKUP(N2993,'HEM3 monitor concs'!D:L,9,FALSE)</f>
        <v>#N/A</v>
      </c>
      <c r="P2993" t="e">
        <f>VLOOKUP(N2993,'HEM3 monitor concs'!D:L,6,FALSE)</f>
        <v>#N/A</v>
      </c>
      <c r="Q2993" s="3">
        <v>0.144672727333333</v>
      </c>
      <c r="R2993">
        <v>1.10459524538962E-2</v>
      </c>
      <c r="S2993" s="5">
        <v>5.5365002500000003E-2</v>
      </c>
      <c r="T2993">
        <v>60</v>
      </c>
      <c r="U2993">
        <v>11</v>
      </c>
      <c r="V2993">
        <v>0</v>
      </c>
      <c r="W2993">
        <v>15</v>
      </c>
      <c r="X2993">
        <v>15</v>
      </c>
      <c r="Y2993">
        <v>16</v>
      </c>
      <c r="Z2993">
        <v>14</v>
      </c>
      <c r="AA2993">
        <v>1</v>
      </c>
      <c r="AB2993">
        <v>18.3333333333333</v>
      </c>
      <c r="AC2993" t="s">
        <v>60</v>
      </c>
      <c r="AD2993" t="s">
        <v>60</v>
      </c>
      <c r="AE2993" t="s">
        <v>265</v>
      </c>
      <c r="AF2993" t="s">
        <v>84</v>
      </c>
      <c r="AI2993">
        <v>1</v>
      </c>
      <c r="AJ2993" t="s">
        <v>60</v>
      </c>
      <c r="AK2993">
        <v>0.1</v>
      </c>
      <c r="AL2993" t="s">
        <v>60</v>
      </c>
      <c r="AM2993" t="s">
        <v>60</v>
      </c>
      <c r="AN2993" t="s">
        <v>60</v>
      </c>
      <c r="AO2993" t="s">
        <v>60</v>
      </c>
      <c r="AP2993" t="s">
        <v>60</v>
      </c>
      <c r="AQ2993" t="s">
        <v>60</v>
      </c>
      <c r="AR2993" t="s">
        <v>60</v>
      </c>
      <c r="AS2993" t="s">
        <v>60</v>
      </c>
      <c r="AT2993">
        <v>4.0818115000000002E-4</v>
      </c>
      <c r="AU2993">
        <v>6.2421324999999996E-4</v>
      </c>
      <c r="AV2993">
        <v>1.17243525E-3</v>
      </c>
      <c r="AW2993">
        <v>1.88349575E-3</v>
      </c>
      <c r="AX2993">
        <v>3.3805217500000001E-3</v>
      </c>
      <c r="AY2993">
        <v>4.6246055000000001E-3</v>
      </c>
      <c r="AZ2993">
        <v>1.44672727333333E-3</v>
      </c>
      <c r="BA2993">
        <v>5.5365002500000005E-4</v>
      </c>
      <c r="BB2993" t="s">
        <v>1724</v>
      </c>
      <c r="BC2993" s="1" t="s">
        <v>1730</v>
      </c>
      <c r="BD2993" t="s">
        <v>1731</v>
      </c>
      <c r="BE2993" t="s">
        <v>63</v>
      </c>
      <c r="BF2993">
        <v>41.841571809999998</v>
      </c>
      <c r="BG2993">
        <v>-71.36077118</v>
      </c>
      <c r="BH2993" t="s">
        <v>109</v>
      </c>
      <c r="BI2993" t="s">
        <v>60</v>
      </c>
      <c r="BJ2993">
        <v>100</v>
      </c>
    </row>
    <row r="2994" spans="1:62" x14ac:dyDescent="0.3">
      <c r="A2994" s="1" t="s">
        <v>1729</v>
      </c>
      <c r="B2994" s="1" t="s">
        <v>75</v>
      </c>
      <c r="C2994" t="s">
        <v>1720</v>
      </c>
      <c r="D2994">
        <v>2011</v>
      </c>
      <c r="E2994" t="s">
        <v>76</v>
      </c>
      <c r="F2994" t="s">
        <v>59</v>
      </c>
      <c r="G2994" s="2">
        <v>8.4000000000000104E-5</v>
      </c>
      <c r="H2994">
        <v>2.2200000000000002E-3</v>
      </c>
      <c r="I2994">
        <v>7.6499999999999997E-3</v>
      </c>
      <c r="J2994">
        <v>2.2474999999999998E-2</v>
      </c>
      <c r="K2994">
        <v>7.9759999999999998E-2</v>
      </c>
      <c r="L2994">
        <v>0.88500000000000001</v>
      </c>
      <c r="M2994">
        <v>3</v>
      </c>
      <c r="N2994" t="str">
        <f t="shared" si="46"/>
        <v>440071010_88115</v>
      </c>
      <c r="O2994" t="e">
        <f>VLOOKUP(N2994,'HEM3 monitor concs'!D:L,9,FALSE)</f>
        <v>#N/A</v>
      </c>
      <c r="P2994" t="e">
        <f>VLOOKUP(N2994,'HEM3 monitor concs'!D:L,6,FALSE)</f>
        <v>#N/A</v>
      </c>
      <c r="Q2994" s="3">
        <v>3.9931016949152499E-2</v>
      </c>
      <c r="R2994">
        <v>1.54161454724612E-2</v>
      </c>
      <c r="S2994" s="5">
        <v>7.1262711864406797E-3</v>
      </c>
      <c r="T2994">
        <v>118</v>
      </c>
      <c r="U2994">
        <v>57</v>
      </c>
      <c r="V2994">
        <v>12</v>
      </c>
      <c r="W2994">
        <v>29</v>
      </c>
      <c r="X2994">
        <v>30</v>
      </c>
      <c r="Y2994">
        <v>29</v>
      </c>
      <c r="Z2994">
        <v>30</v>
      </c>
      <c r="AA2994">
        <v>1</v>
      </c>
      <c r="AB2994">
        <v>48.305084745762699</v>
      </c>
      <c r="AC2994" t="s">
        <v>60</v>
      </c>
      <c r="AD2994" t="s">
        <v>60</v>
      </c>
      <c r="AE2994" t="s">
        <v>77</v>
      </c>
      <c r="AF2994" t="s">
        <v>62</v>
      </c>
      <c r="AI2994">
        <v>1</v>
      </c>
      <c r="AJ2994" t="s">
        <v>60</v>
      </c>
      <c r="AK2994">
        <v>1.4999999999999999E-4</v>
      </c>
      <c r="AL2994" t="s">
        <v>60</v>
      </c>
      <c r="AM2994" t="s">
        <v>60</v>
      </c>
      <c r="AN2994" t="s">
        <v>60</v>
      </c>
      <c r="AO2994" t="s">
        <v>60</v>
      </c>
      <c r="AP2994" t="s">
        <v>60</v>
      </c>
      <c r="AQ2994" t="s">
        <v>60</v>
      </c>
      <c r="AR2994" t="s">
        <v>60</v>
      </c>
      <c r="AS2994" t="s">
        <v>60</v>
      </c>
      <c r="AT2994">
        <v>5.6000000000000104E-4</v>
      </c>
      <c r="AU2994">
        <v>1.4800000000000001E-2</v>
      </c>
      <c r="AV2994">
        <v>5.0999999999999997E-2</v>
      </c>
      <c r="AW2994">
        <v>0.14983333333333301</v>
      </c>
      <c r="AX2994">
        <v>0.53173333333333295</v>
      </c>
      <c r="AY2994">
        <v>5.9</v>
      </c>
      <c r="AZ2994">
        <v>0.26620677966101702</v>
      </c>
      <c r="BA2994">
        <v>4.7508474576271199E-2</v>
      </c>
      <c r="BB2994" t="s">
        <v>1724</v>
      </c>
      <c r="BC2994" s="1" t="s">
        <v>1730</v>
      </c>
      <c r="BD2994" t="s">
        <v>1731</v>
      </c>
      <c r="BE2994" t="s">
        <v>63</v>
      </c>
      <c r="BF2994">
        <v>41.841571809999998</v>
      </c>
      <c r="BG2994">
        <v>-71.36077118</v>
      </c>
      <c r="BH2994" t="s">
        <v>109</v>
      </c>
      <c r="BI2994" t="s">
        <v>60</v>
      </c>
      <c r="BJ2994">
        <v>0.15</v>
      </c>
    </row>
    <row r="2995" spans="1:62" x14ac:dyDescent="0.3">
      <c r="A2995" s="1" t="s">
        <v>1735</v>
      </c>
      <c r="B2995" s="1" t="s">
        <v>157</v>
      </c>
      <c r="C2995" t="s">
        <v>1732</v>
      </c>
      <c r="D2995">
        <v>2011</v>
      </c>
      <c r="E2995" t="s">
        <v>158</v>
      </c>
      <c r="F2995" t="s">
        <v>59</v>
      </c>
      <c r="G2995">
        <v>2.5249999999999999E-3</v>
      </c>
      <c r="H2995">
        <v>3.3050000000000002E-3</v>
      </c>
      <c r="I2995">
        <v>4.1999999999999997E-3</v>
      </c>
      <c r="J2995">
        <v>5.5750000000000001E-3</v>
      </c>
      <c r="K2995">
        <v>7.4749999999999999E-3</v>
      </c>
      <c r="L2995">
        <v>4.8219999999999999E-2</v>
      </c>
      <c r="M2995">
        <v>6</v>
      </c>
      <c r="N2995" t="str">
        <f t="shared" si="46"/>
        <v>450190003_14129</v>
      </c>
      <c r="O2995" t="e">
        <f>VLOOKUP(N2995,'HEM3 monitor concs'!D:L,9,FALSE)</f>
        <v>#N/A</v>
      </c>
      <c r="P2995" t="e">
        <f>VLOOKUP(N2995,'HEM3 monitor concs'!D:L,6,FALSE)</f>
        <v>#N/A</v>
      </c>
      <c r="Q2995" s="3">
        <v>5.5148214285714297E-3</v>
      </c>
      <c r="R2995" s="2">
        <v>4.1251312694805198E-5</v>
      </c>
      <c r="S2995" s="5">
        <v>3.9571428571428602E-4</v>
      </c>
      <c r="T2995">
        <v>56</v>
      </c>
      <c r="U2995">
        <v>0</v>
      </c>
      <c r="V2995">
        <v>0</v>
      </c>
      <c r="W2995">
        <v>15</v>
      </c>
      <c r="X2995">
        <v>15</v>
      </c>
      <c r="Y2995">
        <v>15</v>
      </c>
      <c r="Z2995">
        <v>11</v>
      </c>
      <c r="AA2995">
        <v>1</v>
      </c>
      <c r="AB2995">
        <v>0</v>
      </c>
      <c r="AC2995" t="s">
        <v>60</v>
      </c>
      <c r="AD2995" t="s">
        <v>60</v>
      </c>
      <c r="AE2995" t="s">
        <v>80</v>
      </c>
      <c r="AF2995" t="s">
        <v>68</v>
      </c>
      <c r="AI2995">
        <v>1</v>
      </c>
      <c r="AJ2995" t="s">
        <v>60</v>
      </c>
      <c r="AK2995">
        <v>1.4999999999999999E-4</v>
      </c>
      <c r="AL2995" t="s">
        <v>60</v>
      </c>
      <c r="AM2995" t="s">
        <v>60</v>
      </c>
      <c r="AN2995" t="s">
        <v>60</v>
      </c>
      <c r="AO2995" t="s">
        <v>60</v>
      </c>
      <c r="AP2995" t="s">
        <v>60</v>
      </c>
      <c r="AQ2995" t="s">
        <v>60</v>
      </c>
      <c r="AR2995" t="s">
        <v>60</v>
      </c>
      <c r="AS2995" t="s">
        <v>60</v>
      </c>
      <c r="AT2995">
        <v>1.6833333333333301E-2</v>
      </c>
      <c r="AU2995">
        <v>2.2033333333333301E-2</v>
      </c>
      <c r="AV2995">
        <v>2.8000000000000001E-2</v>
      </c>
      <c r="AW2995">
        <v>3.7166666666666702E-2</v>
      </c>
      <c r="AX2995">
        <v>4.9833333333333299E-2</v>
      </c>
      <c r="AY2995">
        <v>0.32146666666666701</v>
      </c>
      <c r="AZ2995">
        <v>3.6765476190476203E-2</v>
      </c>
      <c r="BA2995">
        <v>2.6380952380952402E-3</v>
      </c>
      <c r="BB2995" t="s">
        <v>1733</v>
      </c>
      <c r="BC2995" s="1" t="s">
        <v>1736</v>
      </c>
      <c r="BD2995" t="s">
        <v>1737</v>
      </c>
      <c r="BE2995" t="s">
        <v>106</v>
      </c>
      <c r="BF2995">
        <v>32.882289890000003</v>
      </c>
      <c r="BG2995">
        <v>-79.977539059999998</v>
      </c>
      <c r="BH2995" t="s">
        <v>107</v>
      </c>
      <c r="BI2995" t="s">
        <v>60</v>
      </c>
      <c r="BJ2995">
        <v>0.15</v>
      </c>
    </row>
    <row r="2996" spans="1:62" x14ac:dyDescent="0.3">
      <c r="A2996" s="1" t="s">
        <v>1738</v>
      </c>
      <c r="B2996" s="1" t="s">
        <v>65</v>
      </c>
      <c r="C2996" t="s">
        <v>1732</v>
      </c>
      <c r="D2996">
        <v>2011</v>
      </c>
      <c r="E2996" t="s">
        <v>66</v>
      </c>
      <c r="F2996" t="s">
        <v>59</v>
      </c>
      <c r="G2996">
        <v>0</v>
      </c>
      <c r="H2996">
        <v>0</v>
      </c>
      <c r="I2996">
        <v>2.5000000000000001E-4</v>
      </c>
      <c r="J2996">
        <v>6.1499999999999999E-4</v>
      </c>
      <c r="K2996">
        <v>1.034E-3</v>
      </c>
      <c r="L2996">
        <v>2.3800000000000002E-3</v>
      </c>
      <c r="M2996">
        <v>3</v>
      </c>
      <c r="N2996" t="str">
        <f t="shared" si="46"/>
        <v>450190046_88103</v>
      </c>
      <c r="O2996" t="e">
        <f>VLOOKUP(N2996,'HEM3 monitor concs'!D:L,9,FALSE)</f>
        <v>#N/A</v>
      </c>
      <c r="P2996" t="e">
        <f>VLOOKUP(N2996,'HEM3 monitor concs'!D:L,6,FALSE)</f>
        <v>#N/A</v>
      </c>
      <c r="Q2996" s="3">
        <v>3.78991596638655E-4</v>
      </c>
      <c r="R2996" s="2">
        <v>1.8898372026776801E-7</v>
      </c>
      <c r="S2996" s="5">
        <v>2.28487394957983E-4</v>
      </c>
      <c r="T2996">
        <v>119</v>
      </c>
      <c r="U2996">
        <v>58</v>
      </c>
      <c r="V2996">
        <v>45</v>
      </c>
      <c r="W2996">
        <v>30</v>
      </c>
      <c r="X2996">
        <v>30</v>
      </c>
      <c r="Y2996">
        <v>30</v>
      </c>
      <c r="Z2996">
        <v>29</v>
      </c>
      <c r="AA2996">
        <v>1</v>
      </c>
      <c r="AB2996">
        <v>48.739495798319297</v>
      </c>
      <c r="AC2996" t="s">
        <v>60</v>
      </c>
      <c r="AD2996" t="s">
        <v>60</v>
      </c>
      <c r="AE2996" t="s">
        <v>67</v>
      </c>
      <c r="AF2996" t="s">
        <v>68</v>
      </c>
      <c r="AI2996">
        <v>1</v>
      </c>
      <c r="AJ2996">
        <v>4.3E-3</v>
      </c>
      <c r="AK2996" s="2">
        <v>1.5E-5</v>
      </c>
      <c r="AL2996">
        <v>0</v>
      </c>
      <c r="AM2996">
        <v>0</v>
      </c>
      <c r="AN2996">
        <v>1.075</v>
      </c>
      <c r="AO2996">
        <v>2.6444999999999999</v>
      </c>
      <c r="AP2996">
        <v>4.4462000000000002</v>
      </c>
      <c r="AQ2996">
        <v>10.234</v>
      </c>
      <c r="AR2996">
        <v>1.6296638655462199</v>
      </c>
      <c r="AS2996">
        <v>0.98249579831932798</v>
      </c>
      <c r="AT2996">
        <v>0</v>
      </c>
      <c r="AU2996">
        <v>0</v>
      </c>
      <c r="AV2996">
        <v>1.6666666666666701E-2</v>
      </c>
      <c r="AW2996">
        <v>4.1000000000000002E-2</v>
      </c>
      <c r="AX2996">
        <v>6.8933333333333305E-2</v>
      </c>
      <c r="AY2996">
        <v>0.15866666666666701</v>
      </c>
      <c r="AZ2996">
        <v>2.5266106442576999E-2</v>
      </c>
      <c r="BA2996">
        <v>1.52324929971989E-2</v>
      </c>
      <c r="BB2996" t="s">
        <v>1733</v>
      </c>
      <c r="BC2996" s="1" t="s">
        <v>1739</v>
      </c>
      <c r="BD2996" t="s">
        <v>110</v>
      </c>
      <c r="BE2996" t="s">
        <v>96</v>
      </c>
      <c r="BF2996">
        <v>32.941024779999999</v>
      </c>
      <c r="BG2996">
        <v>-79.657188419999997</v>
      </c>
      <c r="BH2996" t="s">
        <v>64</v>
      </c>
      <c r="BI2996">
        <v>2.3255813953488401E-4</v>
      </c>
      <c r="BJ2996">
        <v>1.4999999999999999E-2</v>
      </c>
    </row>
    <row r="2997" spans="1:62" x14ac:dyDescent="0.3">
      <c r="A2997" s="1" t="s">
        <v>1738</v>
      </c>
      <c r="B2997" s="1" t="s">
        <v>78</v>
      </c>
      <c r="C2997" t="s">
        <v>1732</v>
      </c>
      <c r="D2997">
        <v>2011</v>
      </c>
      <c r="E2997" t="s">
        <v>79</v>
      </c>
      <c r="F2997" t="s">
        <v>59</v>
      </c>
      <c r="G2997">
        <v>1.02E-4</v>
      </c>
      <c r="H2997">
        <v>5.2999999999999998E-4</v>
      </c>
      <c r="I2997">
        <v>9.5E-4</v>
      </c>
      <c r="J2997">
        <v>1.5150000000000001E-3</v>
      </c>
      <c r="K2997">
        <v>2.2820000000000002E-3</v>
      </c>
      <c r="L2997">
        <v>3.3400000000000001E-3</v>
      </c>
      <c r="M2997">
        <v>3</v>
      </c>
      <c r="N2997" t="str">
        <f t="shared" si="46"/>
        <v>450190046_88128</v>
      </c>
      <c r="O2997" t="e">
        <f>VLOOKUP(N2997,'HEM3 monitor concs'!D:L,9,FALSE)</f>
        <v>#N/A</v>
      </c>
      <c r="P2997" t="e">
        <f>VLOOKUP(N2997,'HEM3 monitor concs'!D:L,6,FALSE)</f>
        <v>#N/A</v>
      </c>
      <c r="Q2997" s="3">
        <v>1.08344537815126E-3</v>
      </c>
      <c r="R2997" s="2">
        <v>6.1045328300811898E-7</v>
      </c>
      <c r="S2997" s="5">
        <v>6.5159663865546201E-4</v>
      </c>
      <c r="T2997">
        <v>119</v>
      </c>
      <c r="U2997">
        <v>36</v>
      </c>
      <c r="V2997">
        <v>11</v>
      </c>
      <c r="W2997">
        <v>30</v>
      </c>
      <c r="X2997">
        <v>30</v>
      </c>
      <c r="Y2997">
        <v>30</v>
      </c>
      <c r="Z2997">
        <v>29</v>
      </c>
      <c r="AA2997">
        <v>1</v>
      </c>
      <c r="AB2997">
        <v>30.252100840336102</v>
      </c>
      <c r="AC2997" t="s">
        <v>60</v>
      </c>
      <c r="AD2997" t="s">
        <v>60</v>
      </c>
      <c r="AE2997" t="s">
        <v>80</v>
      </c>
      <c r="AF2997" t="s">
        <v>68</v>
      </c>
      <c r="AI2997">
        <v>1</v>
      </c>
      <c r="AJ2997" t="s">
        <v>60</v>
      </c>
      <c r="AK2997">
        <v>1.4999999999999999E-4</v>
      </c>
      <c r="AL2997" t="s">
        <v>60</v>
      </c>
      <c r="AM2997" t="s">
        <v>60</v>
      </c>
      <c r="AN2997" t="s">
        <v>60</v>
      </c>
      <c r="AO2997" t="s">
        <v>60</v>
      </c>
      <c r="AP2997" t="s">
        <v>60</v>
      </c>
      <c r="AQ2997" t="s">
        <v>60</v>
      </c>
      <c r="AR2997" t="s">
        <v>60</v>
      </c>
      <c r="AS2997" t="s">
        <v>60</v>
      </c>
      <c r="AT2997">
        <v>6.8000000000000005E-4</v>
      </c>
      <c r="AU2997">
        <v>3.5333333333333302E-3</v>
      </c>
      <c r="AV2997">
        <v>6.3333333333333297E-3</v>
      </c>
      <c r="AW2997">
        <v>1.01E-2</v>
      </c>
      <c r="AX2997">
        <v>1.5213333333333299E-2</v>
      </c>
      <c r="AY2997">
        <v>2.2266666666666698E-2</v>
      </c>
      <c r="AZ2997">
        <v>7.22296918767507E-3</v>
      </c>
      <c r="BA2997">
        <v>4.3439775910364097E-3</v>
      </c>
      <c r="BB2997" t="s">
        <v>1733</v>
      </c>
      <c r="BC2997" s="1" t="s">
        <v>1739</v>
      </c>
      <c r="BD2997" t="s">
        <v>110</v>
      </c>
      <c r="BE2997" t="s">
        <v>96</v>
      </c>
      <c r="BF2997">
        <v>32.941024779999999</v>
      </c>
      <c r="BG2997">
        <v>-79.657188419999997</v>
      </c>
      <c r="BH2997" t="s">
        <v>64</v>
      </c>
      <c r="BI2997" t="s">
        <v>60</v>
      </c>
      <c r="BJ2997">
        <v>0.15</v>
      </c>
    </row>
    <row r="2998" spans="1:62" x14ac:dyDescent="0.3">
      <c r="A2998" s="1" t="s">
        <v>1738</v>
      </c>
      <c r="B2998" s="1" t="s">
        <v>81</v>
      </c>
      <c r="C2998" t="s">
        <v>1732</v>
      </c>
      <c r="D2998">
        <v>2011</v>
      </c>
      <c r="E2998" t="s">
        <v>82</v>
      </c>
      <c r="F2998" t="s">
        <v>59</v>
      </c>
      <c r="G2998">
        <v>1.3799999999999999E-4</v>
      </c>
      <c r="H2998">
        <v>3.8999999999999999E-4</v>
      </c>
      <c r="I2998">
        <v>6.4000000000000005E-4</v>
      </c>
      <c r="J2998">
        <v>1.0300000000000001E-3</v>
      </c>
      <c r="K2998">
        <v>1.444E-3</v>
      </c>
      <c r="L2998">
        <v>5.7000000000000002E-3</v>
      </c>
      <c r="M2998">
        <v>3</v>
      </c>
      <c r="N2998" t="str">
        <f t="shared" si="46"/>
        <v>450190046_88132</v>
      </c>
      <c r="O2998" t="e">
        <f>VLOOKUP(N2998,'HEM3 monitor concs'!D:L,9,FALSE)</f>
        <v>#N/A</v>
      </c>
      <c r="P2998" t="e">
        <f>VLOOKUP(N2998,'HEM3 monitor concs'!D:L,6,FALSE)</f>
        <v>#N/A</v>
      </c>
      <c r="Q2998" s="3">
        <v>8.2344537815126097E-4</v>
      </c>
      <c r="R2998" s="2">
        <v>6.0819226605896605E-7</v>
      </c>
      <c r="S2998" s="5">
        <v>3.2537815126050399E-4</v>
      </c>
      <c r="T2998">
        <v>119</v>
      </c>
      <c r="U2998">
        <v>22</v>
      </c>
      <c r="V2998">
        <v>4</v>
      </c>
      <c r="W2998">
        <v>30</v>
      </c>
      <c r="X2998">
        <v>30</v>
      </c>
      <c r="Y2998">
        <v>30</v>
      </c>
      <c r="Z2998">
        <v>29</v>
      </c>
      <c r="AA2998">
        <v>1</v>
      </c>
      <c r="AB2998">
        <v>18.487394957983199</v>
      </c>
      <c r="AC2998" t="s">
        <v>60</v>
      </c>
      <c r="AD2998" t="s">
        <v>60</v>
      </c>
      <c r="AE2998" t="s">
        <v>83</v>
      </c>
      <c r="AF2998" t="s">
        <v>84</v>
      </c>
      <c r="AI2998">
        <v>1</v>
      </c>
      <c r="AJ2998" t="s">
        <v>60</v>
      </c>
      <c r="AK2998" s="2">
        <v>2.9999999999999997E-4</v>
      </c>
      <c r="AL2998" t="s">
        <v>60</v>
      </c>
      <c r="AM2998" t="s">
        <v>60</v>
      </c>
      <c r="AN2998" t="s">
        <v>60</v>
      </c>
      <c r="AO2998" t="s">
        <v>60</v>
      </c>
      <c r="AP2998" t="s">
        <v>60</v>
      </c>
      <c r="AQ2998" t="s">
        <v>60</v>
      </c>
      <c r="AR2998" t="s">
        <v>60</v>
      </c>
      <c r="AS2998" t="s">
        <v>60</v>
      </c>
      <c r="AT2998">
        <v>4.6000000000000001E-4</v>
      </c>
      <c r="AU2998">
        <v>1.2999999999999999E-3</v>
      </c>
      <c r="AV2998">
        <v>2.13333333333333E-3</v>
      </c>
      <c r="AW2998">
        <v>3.4333333333333299E-3</v>
      </c>
      <c r="AX2998">
        <v>4.8133333333333301E-3</v>
      </c>
      <c r="AY2998">
        <v>1.9E-2</v>
      </c>
      <c r="AZ2998">
        <v>2.7448179271708701E-3</v>
      </c>
      <c r="BA2998">
        <v>1.0845938375350099E-3</v>
      </c>
      <c r="BB2998" t="s">
        <v>1733</v>
      </c>
      <c r="BC2998" s="1" t="s">
        <v>1739</v>
      </c>
      <c r="BD2998" t="s">
        <v>110</v>
      </c>
      <c r="BE2998" t="s">
        <v>96</v>
      </c>
      <c r="BF2998">
        <v>32.941024779999999</v>
      </c>
      <c r="BG2998">
        <v>-79.657188419999997</v>
      </c>
      <c r="BH2998" t="s">
        <v>64</v>
      </c>
      <c r="BI2998" t="s">
        <v>60</v>
      </c>
      <c r="BJ2998">
        <v>0.3</v>
      </c>
    </row>
    <row r="2999" spans="1:62" x14ac:dyDescent="0.3">
      <c r="A2999" s="1" t="s">
        <v>1738</v>
      </c>
      <c r="B2999" s="1" t="s">
        <v>85</v>
      </c>
      <c r="C2999" t="s">
        <v>1732</v>
      </c>
      <c r="D2999">
        <v>2011</v>
      </c>
      <c r="E2999" t="s">
        <v>86</v>
      </c>
      <c r="F2999" t="s">
        <v>59</v>
      </c>
      <c r="G2999" s="2">
        <v>7.7999999999999999E-5</v>
      </c>
      <c r="H2999" s="2">
        <v>2.0000000000000001E-4</v>
      </c>
      <c r="I2999">
        <v>4.4999999999999999E-4</v>
      </c>
      <c r="J2999">
        <v>7.7499999999999997E-4</v>
      </c>
      <c r="K2999">
        <v>1.1999999999999999E-3</v>
      </c>
      <c r="L2999">
        <v>1.99E-3</v>
      </c>
      <c r="M2999">
        <v>3</v>
      </c>
      <c r="N2999" t="str">
        <f t="shared" si="46"/>
        <v>450190046_88136</v>
      </c>
      <c r="O2999" t="e">
        <f>VLOOKUP(N2999,'HEM3 monitor concs'!D:L,9,FALSE)</f>
        <v>#N/A</v>
      </c>
      <c r="P2999" t="e">
        <f>VLOOKUP(N2999,'HEM3 monitor concs'!D:L,6,FALSE)</f>
        <v>#N/A</v>
      </c>
      <c r="Q2999" s="3">
        <v>5.3756302521008404E-4</v>
      </c>
      <c r="R2999" s="2">
        <v>1.80033841333143E-7</v>
      </c>
      <c r="S2999" s="5">
        <v>1.1134453781512599E-4</v>
      </c>
      <c r="T2999">
        <v>119</v>
      </c>
      <c r="U2999">
        <v>15</v>
      </c>
      <c r="V2999">
        <v>2</v>
      </c>
      <c r="W2999">
        <v>30</v>
      </c>
      <c r="X2999">
        <v>30</v>
      </c>
      <c r="Y2999">
        <v>30</v>
      </c>
      <c r="Z2999">
        <v>29</v>
      </c>
      <c r="AA2999">
        <v>1</v>
      </c>
      <c r="AB2999">
        <v>12.605042016806699</v>
      </c>
      <c r="AC2999" t="s">
        <v>60</v>
      </c>
      <c r="AD2999" t="s">
        <v>60</v>
      </c>
      <c r="AE2999" t="s">
        <v>87</v>
      </c>
      <c r="AF2999" t="s">
        <v>62</v>
      </c>
      <c r="AG2999" t="s">
        <v>88</v>
      </c>
      <c r="AI2999">
        <v>1</v>
      </c>
      <c r="AJ2999">
        <v>4.8000000000000001E-4</v>
      </c>
      <c r="AK2999" s="2">
        <v>9.0000000000000006E-5</v>
      </c>
      <c r="AL2999">
        <v>3.7440000000000001E-2</v>
      </c>
      <c r="AM2999">
        <v>9.6000000000000002E-2</v>
      </c>
      <c r="AN2999">
        <v>0.216</v>
      </c>
      <c r="AO2999">
        <v>0.372</v>
      </c>
      <c r="AP2999">
        <v>0.57599999999999996</v>
      </c>
      <c r="AQ2999">
        <v>0.95520000000000005</v>
      </c>
      <c r="AR2999">
        <v>0.25803025210084002</v>
      </c>
      <c r="AS2999">
        <v>5.3445378151260499E-2</v>
      </c>
      <c r="AT2999">
        <v>8.6666666666666695E-4</v>
      </c>
      <c r="AU2999">
        <v>2.2222222222222201E-3</v>
      </c>
      <c r="AV2999">
        <v>5.0000000000000001E-3</v>
      </c>
      <c r="AW2999">
        <v>8.6111111111111093E-3</v>
      </c>
      <c r="AX2999">
        <v>1.3333333333333299E-2</v>
      </c>
      <c r="AY2999">
        <v>2.2111111111111099E-2</v>
      </c>
      <c r="AZ2999">
        <v>5.97292250233427E-3</v>
      </c>
      <c r="BA2999">
        <v>1.23716153127918E-3</v>
      </c>
      <c r="BB2999" t="s">
        <v>1733</v>
      </c>
      <c r="BC2999" s="1" t="s">
        <v>1739</v>
      </c>
      <c r="BD2999" t="s">
        <v>110</v>
      </c>
      <c r="BE2999" t="s">
        <v>96</v>
      </c>
      <c r="BF2999">
        <v>32.941024779999999</v>
      </c>
      <c r="BG2999">
        <v>-79.657188419999997</v>
      </c>
      <c r="BH2999" t="s">
        <v>64</v>
      </c>
      <c r="BI2999">
        <v>2.0833333333333298E-3</v>
      </c>
      <c r="BJ2999">
        <v>0.09</v>
      </c>
    </row>
    <row r="3000" spans="1:62" x14ac:dyDescent="0.3">
      <c r="A3000" s="1" t="s">
        <v>1738</v>
      </c>
      <c r="B3000" s="1" t="s">
        <v>90</v>
      </c>
      <c r="C3000" t="s">
        <v>1732</v>
      </c>
      <c r="D3000">
        <v>2011</v>
      </c>
      <c r="E3000" t="s">
        <v>91</v>
      </c>
      <c r="F3000" t="s">
        <v>59</v>
      </c>
      <c r="G3000">
        <v>1.4799999999999999E-4</v>
      </c>
      <c r="H3000">
        <v>2.3000000000000001E-4</v>
      </c>
      <c r="I3000">
        <v>4.6000000000000001E-4</v>
      </c>
      <c r="J3000">
        <v>6.8000000000000005E-4</v>
      </c>
      <c r="K3000">
        <v>9.2199999999999997E-4</v>
      </c>
      <c r="L3000">
        <v>1.57E-3</v>
      </c>
      <c r="M3000">
        <v>3</v>
      </c>
      <c r="N3000" t="str">
        <f t="shared" si="46"/>
        <v>450190046_88154</v>
      </c>
      <c r="O3000">
        <f>VLOOKUP(N3000,'HEM3 monitor concs'!D:L,9,FALSE)</f>
        <v>2.1331817182900002E-4</v>
      </c>
      <c r="P3000">
        <f>VLOOKUP(N3000,'HEM3 monitor concs'!D:L,6,FALSE)</f>
        <v>1.3318171829E-5</v>
      </c>
      <c r="Q3000" s="3">
        <v>4.9394957983193305E-4</v>
      </c>
      <c r="R3000" s="2">
        <v>1.03686810995585E-7</v>
      </c>
      <c r="S3000" s="5">
        <v>2.18571428571429E-4</v>
      </c>
      <c r="T3000">
        <v>119</v>
      </c>
      <c r="U3000">
        <v>25</v>
      </c>
      <c r="V3000">
        <v>3</v>
      </c>
      <c r="W3000">
        <v>30</v>
      </c>
      <c r="X3000">
        <v>30</v>
      </c>
      <c r="Y3000">
        <v>30</v>
      </c>
      <c r="Z3000">
        <v>29</v>
      </c>
      <c r="AA3000">
        <v>1</v>
      </c>
      <c r="AB3000">
        <v>21.008403361344499</v>
      </c>
      <c r="AC3000" t="s">
        <v>60</v>
      </c>
      <c r="AD3000" t="s">
        <v>60</v>
      </c>
      <c r="AE3000" t="s">
        <v>92</v>
      </c>
      <c r="AF3000" t="s">
        <v>84</v>
      </c>
      <c r="AG3000" t="s">
        <v>93</v>
      </c>
      <c r="AH3000" t="s">
        <v>94</v>
      </c>
      <c r="AI3000">
        <v>1</v>
      </c>
      <c r="AJ3000" t="s">
        <v>60</v>
      </c>
      <c r="AK3000">
        <v>0.02</v>
      </c>
      <c r="AL3000" t="s">
        <v>60</v>
      </c>
      <c r="AM3000" t="s">
        <v>60</v>
      </c>
      <c r="AN3000" t="s">
        <v>60</v>
      </c>
      <c r="AO3000" t="s">
        <v>60</v>
      </c>
      <c r="AP3000" t="s">
        <v>60</v>
      </c>
      <c r="AQ3000" t="s">
        <v>60</v>
      </c>
      <c r="AR3000" t="s">
        <v>60</v>
      </c>
      <c r="AS3000" t="s">
        <v>60</v>
      </c>
      <c r="AT3000" s="2">
        <v>7.4000000000000003E-6</v>
      </c>
      <c r="AU3000" s="2">
        <v>1.15E-5</v>
      </c>
      <c r="AV3000" s="2">
        <v>2.3E-5</v>
      </c>
      <c r="AW3000" s="2">
        <v>3.4E-5</v>
      </c>
      <c r="AX3000" s="2">
        <v>4.6100000000000002E-5</v>
      </c>
      <c r="AY3000" s="2">
        <v>7.8499999999999997E-5</v>
      </c>
      <c r="AZ3000" s="2">
        <v>2.4697478991596601E-5</v>
      </c>
      <c r="BA3000" s="2">
        <v>1.09285714285714E-5</v>
      </c>
      <c r="BB3000" t="s">
        <v>1733</v>
      </c>
      <c r="BC3000" s="1" t="s">
        <v>1739</v>
      </c>
      <c r="BD3000" t="s">
        <v>110</v>
      </c>
      <c r="BE3000" t="s">
        <v>96</v>
      </c>
      <c r="BF3000">
        <v>32.941024779999999</v>
      </c>
      <c r="BG3000">
        <v>-79.657188419999997</v>
      </c>
      <c r="BH3000" t="s">
        <v>64</v>
      </c>
      <c r="BI3000" t="s">
        <v>60</v>
      </c>
      <c r="BJ3000">
        <v>20</v>
      </c>
    </row>
    <row r="3001" spans="1:62" x14ac:dyDescent="0.3">
      <c r="A3001" s="1" t="s">
        <v>1740</v>
      </c>
      <c r="B3001" s="1" t="s">
        <v>113</v>
      </c>
      <c r="C3001" t="s">
        <v>1732</v>
      </c>
      <c r="D3001">
        <v>2011</v>
      </c>
      <c r="E3001" t="s">
        <v>114</v>
      </c>
      <c r="F3001" t="s">
        <v>59</v>
      </c>
      <c r="G3001">
        <v>8.0538672000000002E-3</v>
      </c>
      <c r="H3001">
        <v>9.2796397500000006E-3</v>
      </c>
      <c r="I3001">
        <v>1.1991544999999999E-2</v>
      </c>
      <c r="J3001">
        <v>1.9485197499999999E-2</v>
      </c>
      <c r="K3001">
        <v>2.7396377E-2</v>
      </c>
      <c r="L3001">
        <v>0.12563469999999999</v>
      </c>
      <c r="M3001">
        <v>6</v>
      </c>
      <c r="N3001" t="str">
        <f t="shared" si="46"/>
        <v>450250001_17141</v>
      </c>
      <c r="O3001" t="e">
        <f>VLOOKUP(N3001,'HEM3 monitor concs'!D:L,9,FALSE)</f>
        <v>#N/A</v>
      </c>
      <c r="P3001" t="e">
        <f>VLOOKUP(N3001,'HEM3 monitor concs'!D:L,6,FALSE)</f>
        <v>#N/A</v>
      </c>
      <c r="Q3001" s="3">
        <v>1.67860093833333E-2</v>
      </c>
      <c r="R3001">
        <v>2.7940988540987199E-4</v>
      </c>
      <c r="S3001" s="5">
        <v>1.56216666666667E-4</v>
      </c>
      <c r="T3001">
        <v>60</v>
      </c>
      <c r="U3001">
        <v>0</v>
      </c>
      <c r="V3001">
        <v>0</v>
      </c>
      <c r="W3001">
        <v>15</v>
      </c>
      <c r="X3001">
        <v>15</v>
      </c>
      <c r="Y3001">
        <v>15</v>
      </c>
      <c r="Z3001">
        <v>15</v>
      </c>
      <c r="AA3001">
        <v>1</v>
      </c>
      <c r="AB3001">
        <v>0</v>
      </c>
      <c r="AC3001" t="s">
        <v>1741</v>
      </c>
      <c r="AD3001" t="s">
        <v>1002</v>
      </c>
      <c r="AE3001" t="s">
        <v>115</v>
      </c>
      <c r="AF3001" t="s">
        <v>62</v>
      </c>
      <c r="AI3001">
        <v>1</v>
      </c>
      <c r="AJ3001" s="2">
        <v>3.4E-5</v>
      </c>
      <c r="AK3001">
        <v>3.0000000000000001E-3</v>
      </c>
      <c r="AL3001">
        <v>0.27383148480000002</v>
      </c>
      <c r="AM3001">
        <v>0.31550775149999999</v>
      </c>
      <c r="AN3001">
        <v>0.40771253000000002</v>
      </c>
      <c r="AO3001">
        <v>0.66249671499999996</v>
      </c>
      <c r="AP3001">
        <v>0.93147681800000004</v>
      </c>
      <c r="AQ3001">
        <v>4.2715797999999996</v>
      </c>
      <c r="AR3001">
        <v>0.57072431903333298</v>
      </c>
      <c r="AS3001">
        <v>5.3113666666666703E-3</v>
      </c>
      <c r="AT3001">
        <v>2.6846223999999999E-3</v>
      </c>
      <c r="AU3001">
        <v>3.0932132499999999E-3</v>
      </c>
      <c r="AV3001">
        <v>3.9971816666666696E-3</v>
      </c>
      <c r="AW3001">
        <v>6.4950658333333298E-3</v>
      </c>
      <c r="AX3001">
        <v>9.1321256666666694E-3</v>
      </c>
      <c r="AY3001">
        <v>4.1878233333333299E-2</v>
      </c>
      <c r="AZ3001">
        <v>5.5953364611111096E-3</v>
      </c>
      <c r="BA3001" s="2">
        <v>5.2072222222222197E-5</v>
      </c>
      <c r="BB3001" t="s">
        <v>1742</v>
      </c>
      <c r="BC3001" s="1" t="s">
        <v>1743</v>
      </c>
      <c r="BD3001" t="s">
        <v>1744</v>
      </c>
      <c r="BE3001" t="s">
        <v>96</v>
      </c>
      <c r="BF3001">
        <v>34.615366999999999</v>
      </c>
      <c r="BG3001">
        <v>-80.198789000000005</v>
      </c>
      <c r="BH3001" t="s">
        <v>64</v>
      </c>
      <c r="BI3001">
        <v>2.9411764705882401E-2</v>
      </c>
      <c r="BJ3001">
        <v>3</v>
      </c>
    </row>
    <row r="3002" spans="1:62" x14ac:dyDescent="0.3">
      <c r="A3002" s="1" t="s">
        <v>1740</v>
      </c>
      <c r="B3002" s="1" t="s">
        <v>116</v>
      </c>
      <c r="C3002" t="s">
        <v>1732</v>
      </c>
      <c r="D3002">
        <v>2011</v>
      </c>
      <c r="E3002" t="s">
        <v>117</v>
      </c>
      <c r="F3002" t="s">
        <v>59</v>
      </c>
      <c r="G3002" s="2">
        <v>9.1838609999999999E-5</v>
      </c>
      <c r="H3002">
        <v>2.30371025E-4</v>
      </c>
      <c r="I3002">
        <v>4.8572665000000002E-4</v>
      </c>
      <c r="J3002">
        <v>8.8018405000000002E-4</v>
      </c>
      <c r="K3002">
        <v>1.3290013999999999E-3</v>
      </c>
      <c r="L3002">
        <v>3.4703999999999998E-3</v>
      </c>
      <c r="M3002">
        <v>6</v>
      </c>
      <c r="N3002" t="str">
        <f t="shared" si="46"/>
        <v>450250001_17147</v>
      </c>
      <c r="O3002" t="e">
        <f>VLOOKUP(N3002,'HEM3 monitor concs'!D:L,9,FALSE)</f>
        <v>#N/A</v>
      </c>
      <c r="P3002" t="e">
        <f>VLOOKUP(N3002,'HEM3 monitor concs'!D:L,6,FALSE)</f>
        <v>#N/A</v>
      </c>
      <c r="Q3002" s="3">
        <v>6.3640928666666696E-4</v>
      </c>
      <c r="R3002" s="2">
        <v>3.5714648554202798E-7</v>
      </c>
      <c r="S3002" s="6">
        <v>5.5101666666666702E-5</v>
      </c>
      <c r="T3002">
        <v>60</v>
      </c>
      <c r="U3002">
        <v>6</v>
      </c>
      <c r="V3002">
        <v>6</v>
      </c>
      <c r="W3002">
        <v>15</v>
      </c>
      <c r="X3002">
        <v>15</v>
      </c>
      <c r="Y3002">
        <v>15</v>
      </c>
      <c r="Z3002">
        <v>15</v>
      </c>
      <c r="AA3002">
        <v>1</v>
      </c>
      <c r="AB3002">
        <v>10</v>
      </c>
      <c r="AC3002" t="s">
        <v>1741</v>
      </c>
      <c r="AD3002" t="s">
        <v>1002</v>
      </c>
      <c r="AE3002" t="s">
        <v>118</v>
      </c>
      <c r="AI3002">
        <v>1</v>
      </c>
      <c r="AJ3002" s="2">
        <v>8.7999999999999998E-5</v>
      </c>
      <c r="AK3002" t="s">
        <v>60</v>
      </c>
      <c r="AL3002">
        <v>8.0817976800000007E-3</v>
      </c>
      <c r="AM3002">
        <v>2.0272650199999999E-2</v>
      </c>
      <c r="AN3002">
        <v>4.2743945200000001E-2</v>
      </c>
      <c r="AO3002">
        <v>7.7456196399999996E-2</v>
      </c>
      <c r="AP3002">
        <v>0.11695212319999999</v>
      </c>
      <c r="AQ3002">
        <v>0.30539519999999998</v>
      </c>
      <c r="AR3002">
        <v>5.6004017226666702E-2</v>
      </c>
      <c r="AS3002">
        <v>4.8489466666666696E-3</v>
      </c>
      <c r="AT3002" t="s">
        <v>60</v>
      </c>
      <c r="AU3002" t="s">
        <v>60</v>
      </c>
      <c r="AV3002" t="s">
        <v>60</v>
      </c>
      <c r="AW3002" t="s">
        <v>60</v>
      </c>
      <c r="AX3002" t="s">
        <v>60</v>
      </c>
      <c r="AY3002" t="s">
        <v>60</v>
      </c>
      <c r="AZ3002" t="s">
        <v>60</v>
      </c>
      <c r="BA3002" t="s">
        <v>60</v>
      </c>
      <c r="BB3002" t="s">
        <v>1742</v>
      </c>
      <c r="BC3002" s="1" t="s">
        <v>1743</v>
      </c>
      <c r="BD3002" t="s">
        <v>1744</v>
      </c>
      <c r="BE3002" t="s">
        <v>96</v>
      </c>
      <c r="BF3002">
        <v>34.615366999999999</v>
      </c>
      <c r="BG3002">
        <v>-80.198789000000005</v>
      </c>
      <c r="BH3002" t="s">
        <v>64</v>
      </c>
      <c r="BI3002">
        <v>1.13636363636364E-2</v>
      </c>
      <c r="BJ3002" t="s">
        <v>60</v>
      </c>
    </row>
    <row r="3003" spans="1:62" x14ac:dyDescent="0.3">
      <c r="A3003" s="1" t="s">
        <v>1740</v>
      </c>
      <c r="B3003" s="1" t="s">
        <v>122</v>
      </c>
      <c r="C3003" t="s">
        <v>1732</v>
      </c>
      <c r="D3003">
        <v>2011</v>
      </c>
      <c r="E3003" t="s">
        <v>123</v>
      </c>
      <c r="F3003" t="s">
        <v>59</v>
      </c>
      <c r="G3003">
        <v>7.6186731000000001E-4</v>
      </c>
      <c r="H3003">
        <v>8.7854257500000004E-4</v>
      </c>
      <c r="I3003">
        <v>1.214337E-3</v>
      </c>
      <c r="J3003">
        <v>1.6379572500000001E-3</v>
      </c>
      <c r="K3003">
        <v>2.0172773000000001E-3</v>
      </c>
      <c r="L3003">
        <v>6.652458E-3</v>
      </c>
      <c r="M3003">
        <v>6</v>
      </c>
      <c r="N3003" t="str">
        <f t="shared" si="46"/>
        <v>450250001_17149</v>
      </c>
      <c r="O3003" t="e">
        <f>VLOOKUP(N3003,'HEM3 monitor concs'!D:L,9,FALSE)</f>
        <v>#N/A</v>
      </c>
      <c r="P3003" t="e">
        <f>VLOOKUP(N3003,'HEM3 monitor concs'!D:L,6,FALSE)</f>
        <v>#N/A</v>
      </c>
      <c r="Q3003" s="3">
        <v>1.3978528883333301E-3</v>
      </c>
      <c r="R3003" s="2">
        <v>8.0508783959210797E-7</v>
      </c>
      <c r="S3003" s="6">
        <v>5.6283333666666701E-5</v>
      </c>
      <c r="T3003">
        <v>60</v>
      </c>
      <c r="U3003">
        <v>1</v>
      </c>
      <c r="V3003">
        <v>1</v>
      </c>
      <c r="W3003">
        <v>15</v>
      </c>
      <c r="X3003">
        <v>15</v>
      </c>
      <c r="Y3003">
        <v>15</v>
      </c>
      <c r="Z3003">
        <v>15</v>
      </c>
      <c r="AA3003">
        <v>1</v>
      </c>
      <c r="AB3003">
        <v>1.6666666666666701</v>
      </c>
      <c r="AC3003" t="s">
        <v>1741</v>
      </c>
      <c r="AD3003" t="s">
        <v>1002</v>
      </c>
      <c r="AE3003" t="s">
        <v>124</v>
      </c>
      <c r="AI3003">
        <v>1</v>
      </c>
      <c r="AJ3003" s="2">
        <v>8.7999999999999998E-5</v>
      </c>
      <c r="AK3003" t="s">
        <v>60</v>
      </c>
      <c r="AL3003">
        <v>6.7044323279999998E-2</v>
      </c>
      <c r="AM3003">
        <v>7.7311746599999995E-2</v>
      </c>
      <c r="AN3003">
        <v>0.106861656</v>
      </c>
      <c r="AO3003">
        <v>0.144140238</v>
      </c>
      <c r="AP3003">
        <v>0.1775204024</v>
      </c>
      <c r="AQ3003">
        <v>0.585416304</v>
      </c>
      <c r="AR3003">
        <v>0.123011054173333</v>
      </c>
      <c r="AS3003">
        <v>4.9529333626666698E-3</v>
      </c>
      <c r="AT3003" t="s">
        <v>60</v>
      </c>
      <c r="AU3003" t="s">
        <v>60</v>
      </c>
      <c r="AV3003" t="s">
        <v>60</v>
      </c>
      <c r="AW3003" t="s">
        <v>60</v>
      </c>
      <c r="AX3003" t="s">
        <v>60</v>
      </c>
      <c r="AY3003" t="s">
        <v>60</v>
      </c>
      <c r="AZ3003" t="s">
        <v>60</v>
      </c>
      <c r="BA3003" t="s">
        <v>60</v>
      </c>
      <c r="BB3003" t="s">
        <v>1742</v>
      </c>
      <c r="BC3003" s="1" t="s">
        <v>1743</v>
      </c>
      <c r="BD3003" t="s">
        <v>1744</v>
      </c>
      <c r="BE3003" t="s">
        <v>96</v>
      </c>
      <c r="BF3003">
        <v>34.615366999999999</v>
      </c>
      <c r="BG3003">
        <v>-80.198789000000005</v>
      </c>
      <c r="BH3003" t="s">
        <v>64</v>
      </c>
      <c r="BI3003">
        <v>1.13636363636364E-2</v>
      </c>
      <c r="BJ3003" t="s">
        <v>60</v>
      </c>
    </row>
    <row r="3004" spans="1:62" x14ac:dyDescent="0.3">
      <c r="A3004" s="1" t="s">
        <v>1740</v>
      </c>
      <c r="B3004" s="1" t="s">
        <v>125</v>
      </c>
      <c r="C3004" t="s">
        <v>1732</v>
      </c>
      <c r="D3004">
        <v>2011</v>
      </c>
      <c r="E3004" t="s">
        <v>126</v>
      </c>
      <c r="F3004" t="s">
        <v>59</v>
      </c>
      <c r="G3004">
        <v>1.634928E-4</v>
      </c>
      <c r="H3004">
        <v>2.0989842500000001E-4</v>
      </c>
      <c r="I3004">
        <v>2.9080000000000002E-4</v>
      </c>
      <c r="J3004">
        <v>4.0709362500000002E-4</v>
      </c>
      <c r="K3004">
        <v>4.7544603999999998E-4</v>
      </c>
      <c r="L3004">
        <v>2.243231E-3</v>
      </c>
      <c r="M3004">
        <v>6</v>
      </c>
      <c r="N3004" t="str">
        <f t="shared" si="46"/>
        <v>450250001_17201</v>
      </c>
      <c r="O3004" t="e">
        <f>VLOOKUP(N3004,'HEM3 monitor concs'!D:L,9,FALSE)</f>
        <v>#N/A</v>
      </c>
      <c r="P3004" t="e">
        <f>VLOOKUP(N3004,'HEM3 monitor concs'!D:L,6,FALSE)</f>
        <v>#N/A</v>
      </c>
      <c r="Q3004" s="3">
        <v>3.3748424E-4</v>
      </c>
      <c r="R3004" s="2">
        <v>7.5955003265954705E-8</v>
      </c>
      <c r="S3004" s="6">
        <v>4.0848333333333299E-5</v>
      </c>
      <c r="T3004">
        <v>60</v>
      </c>
      <c r="U3004">
        <v>0</v>
      </c>
      <c r="V3004">
        <v>0</v>
      </c>
      <c r="W3004">
        <v>15</v>
      </c>
      <c r="X3004">
        <v>15</v>
      </c>
      <c r="Y3004">
        <v>15</v>
      </c>
      <c r="Z3004">
        <v>15</v>
      </c>
      <c r="AA3004">
        <v>1</v>
      </c>
      <c r="AB3004">
        <v>0</v>
      </c>
      <c r="AC3004" t="s">
        <v>1741</v>
      </c>
      <c r="AD3004" t="s">
        <v>1002</v>
      </c>
      <c r="AE3004" t="s">
        <v>127</v>
      </c>
      <c r="AI3004">
        <v>1</v>
      </c>
      <c r="AJ3004" s="2">
        <v>8.7999999999999998E-5</v>
      </c>
      <c r="AK3004" t="s">
        <v>60</v>
      </c>
      <c r="AL3004">
        <v>1.4387366400000001E-2</v>
      </c>
      <c r="AM3004">
        <v>1.8471061399999999E-2</v>
      </c>
      <c r="AN3004">
        <v>2.5590399999999999E-2</v>
      </c>
      <c r="AO3004">
        <v>3.5824239000000001E-2</v>
      </c>
      <c r="AP3004">
        <v>4.1839251520000002E-2</v>
      </c>
      <c r="AQ3004">
        <v>0.19740432799999999</v>
      </c>
      <c r="AR3004">
        <v>2.9698613120000002E-2</v>
      </c>
      <c r="AS3004">
        <v>3.5946533333333299E-3</v>
      </c>
      <c r="AT3004" t="s">
        <v>60</v>
      </c>
      <c r="AU3004" t="s">
        <v>60</v>
      </c>
      <c r="AV3004" t="s">
        <v>60</v>
      </c>
      <c r="AW3004" t="s">
        <v>60</v>
      </c>
      <c r="AX3004" t="s">
        <v>60</v>
      </c>
      <c r="AY3004" t="s">
        <v>60</v>
      </c>
      <c r="AZ3004" t="s">
        <v>60</v>
      </c>
      <c r="BA3004" t="s">
        <v>60</v>
      </c>
      <c r="BB3004" t="s">
        <v>1742</v>
      </c>
      <c r="BC3004" s="1" t="s">
        <v>1743</v>
      </c>
      <c r="BD3004" t="s">
        <v>1744</v>
      </c>
      <c r="BE3004" t="s">
        <v>96</v>
      </c>
      <c r="BF3004">
        <v>34.615366999999999</v>
      </c>
      <c r="BG3004">
        <v>-80.198789000000005</v>
      </c>
      <c r="BH3004" t="s">
        <v>64</v>
      </c>
      <c r="BI3004">
        <v>1.13636363636364E-2</v>
      </c>
      <c r="BJ3004" t="s">
        <v>60</v>
      </c>
    </row>
    <row r="3005" spans="1:62" x14ac:dyDescent="0.3">
      <c r="A3005" s="1" t="s">
        <v>1740</v>
      </c>
      <c r="B3005" s="1" t="s">
        <v>173</v>
      </c>
      <c r="C3005" t="s">
        <v>1732</v>
      </c>
      <c r="D3005">
        <v>2011</v>
      </c>
      <c r="E3005" t="s">
        <v>174</v>
      </c>
      <c r="F3005" t="s">
        <v>59</v>
      </c>
      <c r="G3005">
        <v>1.3282664</v>
      </c>
      <c r="H3005">
        <v>1.769579875</v>
      </c>
      <c r="I3005">
        <v>2.5982147499999999</v>
      </c>
      <c r="J3005">
        <v>3.9591581250000001</v>
      </c>
      <c r="K3005">
        <v>6.3659243500000002</v>
      </c>
      <c r="L3005">
        <v>9.0809850000000001</v>
      </c>
      <c r="M3005">
        <v>6</v>
      </c>
      <c r="N3005" t="str">
        <f t="shared" si="46"/>
        <v>450250001_43502</v>
      </c>
      <c r="O3005" t="e">
        <f>VLOOKUP(N3005,'HEM3 monitor concs'!D:L,9,FALSE)</f>
        <v>#N/A</v>
      </c>
      <c r="P3005" t="e">
        <f>VLOOKUP(N3005,'HEM3 monitor concs'!D:L,6,FALSE)</f>
        <v>#N/A</v>
      </c>
      <c r="Q3005" s="3">
        <v>3.2767682508620699</v>
      </c>
      <c r="R3005">
        <v>4.4540770124600497</v>
      </c>
      <c r="S3005" s="5">
        <v>0.25068965517241398</v>
      </c>
      <c r="T3005">
        <v>58</v>
      </c>
      <c r="U3005">
        <v>0</v>
      </c>
      <c r="V3005">
        <v>0</v>
      </c>
      <c r="W3005">
        <v>13</v>
      </c>
      <c r="X3005">
        <v>15</v>
      </c>
      <c r="Y3005">
        <v>15</v>
      </c>
      <c r="Z3005">
        <v>15</v>
      </c>
      <c r="AA3005">
        <v>1</v>
      </c>
      <c r="AB3005">
        <v>0</v>
      </c>
      <c r="AC3005" t="s">
        <v>1741</v>
      </c>
      <c r="AD3005" t="s">
        <v>1002</v>
      </c>
      <c r="AE3005" t="s">
        <v>174</v>
      </c>
      <c r="AF3005" t="s">
        <v>62</v>
      </c>
      <c r="AI3005">
        <v>1</v>
      </c>
      <c r="AJ3005" s="2">
        <v>1.2999999999999999E-5</v>
      </c>
      <c r="AK3005">
        <v>9.7999999999999997E-3</v>
      </c>
      <c r="AL3005">
        <v>17.267463200000002</v>
      </c>
      <c r="AM3005">
        <v>23.004538374999999</v>
      </c>
      <c r="AN3005">
        <v>33.776791750000001</v>
      </c>
      <c r="AO3005">
        <v>51.469055625000003</v>
      </c>
      <c r="AP3005">
        <v>82.757016550000003</v>
      </c>
      <c r="AQ3005">
        <v>118.05280500000001</v>
      </c>
      <c r="AR3005">
        <v>42.597987261206903</v>
      </c>
      <c r="AS3005">
        <v>3.2589655172413798</v>
      </c>
      <c r="AT3005">
        <v>0.13553738775510199</v>
      </c>
      <c r="AU3005">
        <v>0.180569375</v>
      </c>
      <c r="AV3005">
        <v>0.26512395408163297</v>
      </c>
      <c r="AW3005">
        <v>0.40399572704081599</v>
      </c>
      <c r="AX3005">
        <v>0.64958411734693899</v>
      </c>
      <c r="AY3005">
        <v>0.92663112244897905</v>
      </c>
      <c r="AZ3005">
        <v>0.33436410723082299</v>
      </c>
      <c r="BA3005">
        <v>2.55805770584096E-2</v>
      </c>
      <c r="BB3005" t="s">
        <v>1742</v>
      </c>
      <c r="BC3005" s="1" t="s">
        <v>1743</v>
      </c>
      <c r="BD3005" t="s">
        <v>1744</v>
      </c>
      <c r="BE3005" t="s">
        <v>96</v>
      </c>
      <c r="BF3005">
        <v>34.615366999999999</v>
      </c>
      <c r="BG3005">
        <v>-80.198789000000005</v>
      </c>
      <c r="BH3005" t="s">
        <v>64</v>
      </c>
      <c r="BI3005">
        <v>7.69230769230769E-2</v>
      </c>
      <c r="BJ3005">
        <v>9.8000000000000007</v>
      </c>
    </row>
    <row r="3006" spans="1:62" x14ac:dyDescent="0.3">
      <c r="A3006" s="1" t="s">
        <v>1740</v>
      </c>
      <c r="B3006" s="1" t="s">
        <v>175</v>
      </c>
      <c r="C3006" t="s">
        <v>1732</v>
      </c>
      <c r="D3006">
        <v>2011</v>
      </c>
      <c r="E3006" t="s">
        <v>176</v>
      </c>
      <c r="F3006" t="s">
        <v>59</v>
      </c>
      <c r="G3006">
        <v>0.63161286500000002</v>
      </c>
      <c r="H3006">
        <v>0.87420918749999998</v>
      </c>
      <c r="I3006">
        <v>1.147184</v>
      </c>
      <c r="J3006">
        <v>1.7349011249999999</v>
      </c>
      <c r="K3006">
        <v>1.9887988999999999</v>
      </c>
      <c r="L3006">
        <v>2.9764655000000002</v>
      </c>
      <c r="M3006">
        <v>6</v>
      </c>
      <c r="N3006" t="str">
        <f t="shared" si="46"/>
        <v>450250001_43503</v>
      </c>
      <c r="O3006" t="e">
        <f>VLOOKUP(N3006,'HEM3 monitor concs'!D:L,9,FALSE)</f>
        <v>#N/A</v>
      </c>
      <c r="P3006" t="e">
        <f>VLOOKUP(N3006,'HEM3 monitor concs'!D:L,6,FALSE)</f>
        <v>#N/A</v>
      </c>
      <c r="Q3006" s="3">
        <v>1.28057373793103</v>
      </c>
      <c r="R3006">
        <v>0.31784539693441299</v>
      </c>
      <c r="S3006" s="5">
        <v>0.22143965517241401</v>
      </c>
      <c r="T3006">
        <v>58</v>
      </c>
      <c r="U3006">
        <v>0</v>
      </c>
      <c r="V3006">
        <v>0</v>
      </c>
      <c r="W3006">
        <v>13</v>
      </c>
      <c r="X3006">
        <v>15</v>
      </c>
      <c r="Y3006">
        <v>15</v>
      </c>
      <c r="Z3006">
        <v>15</v>
      </c>
      <c r="AA3006">
        <v>1</v>
      </c>
      <c r="AB3006">
        <v>0</v>
      </c>
      <c r="AC3006" t="s">
        <v>1741</v>
      </c>
      <c r="AD3006" t="s">
        <v>1002</v>
      </c>
      <c r="AE3006" t="s">
        <v>176</v>
      </c>
      <c r="AF3006" t="s">
        <v>62</v>
      </c>
      <c r="AI3006">
        <v>1</v>
      </c>
      <c r="AJ3006" s="2">
        <v>2.2000000000000001E-6</v>
      </c>
      <c r="AK3006">
        <v>8.9999999999999993E-3</v>
      </c>
      <c r="AL3006">
        <v>1.389548303</v>
      </c>
      <c r="AM3006">
        <v>1.9232602125</v>
      </c>
      <c r="AN3006">
        <v>2.5238048000000002</v>
      </c>
      <c r="AO3006">
        <v>3.8167824750000001</v>
      </c>
      <c r="AP3006">
        <v>4.3753575800000002</v>
      </c>
      <c r="AQ3006">
        <v>6.5482240999999997</v>
      </c>
      <c r="AR3006">
        <v>2.8172622234482798</v>
      </c>
      <c r="AS3006">
        <v>0.48716724137931</v>
      </c>
      <c r="AT3006">
        <v>7.0179207222222206E-2</v>
      </c>
      <c r="AU3006">
        <v>9.71343541666667E-2</v>
      </c>
      <c r="AV3006">
        <v>0.12746488888888899</v>
      </c>
      <c r="AW3006">
        <v>0.19276679166666699</v>
      </c>
      <c r="AX3006">
        <v>0.22097765555555601</v>
      </c>
      <c r="AY3006">
        <v>0.33071838888888899</v>
      </c>
      <c r="AZ3006">
        <v>0.14228597088122599</v>
      </c>
      <c r="BA3006">
        <v>2.4604406130268201E-2</v>
      </c>
      <c r="BB3006" t="s">
        <v>1742</v>
      </c>
      <c r="BC3006" s="1" t="s">
        <v>1743</v>
      </c>
      <c r="BD3006" t="s">
        <v>1744</v>
      </c>
      <c r="BE3006" t="s">
        <v>96</v>
      </c>
      <c r="BF3006">
        <v>34.615366999999999</v>
      </c>
      <c r="BG3006">
        <v>-80.198789000000005</v>
      </c>
      <c r="BH3006" t="s">
        <v>64</v>
      </c>
      <c r="BI3006">
        <v>0.45454545454545398</v>
      </c>
      <c r="BJ3006">
        <v>9</v>
      </c>
    </row>
    <row r="3007" spans="1:62" x14ac:dyDescent="0.3">
      <c r="A3007" s="1" t="s">
        <v>1740</v>
      </c>
      <c r="B3007" s="1" t="s">
        <v>177</v>
      </c>
      <c r="C3007" t="s">
        <v>1732</v>
      </c>
      <c r="D3007">
        <v>2011</v>
      </c>
      <c r="E3007" t="s">
        <v>178</v>
      </c>
      <c r="F3007" t="s">
        <v>59</v>
      </c>
      <c r="G3007">
        <v>0</v>
      </c>
      <c r="H3007">
        <v>0.7640652</v>
      </c>
      <c r="I3007">
        <v>1.177073</v>
      </c>
      <c r="J3007">
        <v>1.4145535</v>
      </c>
      <c r="K3007">
        <v>2.4780495500000002</v>
      </c>
      <c r="L3007">
        <v>5.4826839999999999</v>
      </c>
      <c r="M3007">
        <v>6</v>
      </c>
      <c r="N3007" t="str">
        <f t="shared" si="46"/>
        <v>450250001_43801</v>
      </c>
      <c r="O3007">
        <f>VLOOKUP(N3007,'HEM3 monitor concs'!D:L,9,FALSE)</f>
        <v>1.0900262491919621</v>
      </c>
      <c r="P3007">
        <f>VLOOKUP(N3007,'HEM3 monitor concs'!D:L,6,FALSE)</f>
        <v>2.6249191961999999E-5</v>
      </c>
      <c r="Q3007" s="3">
        <v>1.2410558139344301</v>
      </c>
      <c r="R3007">
        <v>1.1721428205970399</v>
      </c>
      <c r="S3007" s="5">
        <v>8.2601640000000004E-2</v>
      </c>
      <c r="T3007">
        <v>61</v>
      </c>
      <c r="U3007">
        <v>12</v>
      </c>
      <c r="V3007">
        <v>12</v>
      </c>
      <c r="W3007">
        <v>15</v>
      </c>
      <c r="X3007">
        <v>15</v>
      </c>
      <c r="Y3007">
        <v>16</v>
      </c>
      <c r="Z3007">
        <v>15</v>
      </c>
      <c r="AA3007">
        <v>1</v>
      </c>
      <c r="AB3007">
        <v>19.672131147540998</v>
      </c>
      <c r="AC3007" t="s">
        <v>1741</v>
      </c>
      <c r="AD3007" t="s">
        <v>1002</v>
      </c>
      <c r="AE3007" t="s">
        <v>179</v>
      </c>
      <c r="AF3007" t="s">
        <v>84</v>
      </c>
      <c r="AI3007">
        <v>1</v>
      </c>
      <c r="AJ3007" t="s">
        <v>60</v>
      </c>
      <c r="AK3007">
        <v>0.09</v>
      </c>
      <c r="AL3007" t="s">
        <v>60</v>
      </c>
      <c r="AM3007" t="s">
        <v>60</v>
      </c>
      <c r="AN3007" t="s">
        <v>60</v>
      </c>
      <c r="AO3007" t="s">
        <v>60</v>
      </c>
      <c r="AP3007" t="s">
        <v>60</v>
      </c>
      <c r="AQ3007" t="s">
        <v>60</v>
      </c>
      <c r="AR3007" t="s">
        <v>60</v>
      </c>
      <c r="AS3007" t="s">
        <v>60</v>
      </c>
      <c r="AT3007">
        <v>0</v>
      </c>
      <c r="AU3007">
        <v>8.4896133333333297E-3</v>
      </c>
      <c r="AV3007">
        <v>1.30785888888889E-2</v>
      </c>
      <c r="AW3007">
        <v>1.5717261111111099E-2</v>
      </c>
      <c r="AX3007">
        <v>2.7533883888888899E-2</v>
      </c>
      <c r="AY3007">
        <v>6.09187111111111E-2</v>
      </c>
      <c r="AZ3007">
        <v>1.37895090437158E-2</v>
      </c>
      <c r="BA3007">
        <v>9.1779600000000002E-4</v>
      </c>
      <c r="BB3007" t="s">
        <v>1742</v>
      </c>
      <c r="BC3007" s="1" t="s">
        <v>1743</v>
      </c>
      <c r="BD3007" t="s">
        <v>1744</v>
      </c>
      <c r="BE3007" t="s">
        <v>96</v>
      </c>
      <c r="BF3007">
        <v>34.615366999999999</v>
      </c>
      <c r="BG3007">
        <v>-80.198789000000005</v>
      </c>
      <c r="BH3007" t="s">
        <v>64</v>
      </c>
      <c r="BI3007" t="s">
        <v>60</v>
      </c>
      <c r="BJ3007">
        <v>90</v>
      </c>
    </row>
    <row r="3008" spans="1:62" x14ac:dyDescent="0.3">
      <c r="A3008" s="1" t="s">
        <v>1740</v>
      </c>
      <c r="B3008" s="1" t="s">
        <v>204</v>
      </c>
      <c r="C3008" t="s">
        <v>1732</v>
      </c>
      <c r="D3008">
        <v>2011</v>
      </c>
      <c r="E3008" t="s">
        <v>205</v>
      </c>
      <c r="F3008" t="s">
        <v>59</v>
      </c>
      <c r="G3008">
        <v>0.4342046</v>
      </c>
      <c r="H3008">
        <v>0.5731501</v>
      </c>
      <c r="I3008">
        <v>1.1115639500000001</v>
      </c>
      <c r="J3008">
        <v>2.7615411999999999</v>
      </c>
      <c r="K3008">
        <v>12.314041</v>
      </c>
      <c r="L3008">
        <v>91.895069000000007</v>
      </c>
      <c r="M3008">
        <v>6</v>
      </c>
      <c r="N3008" t="str">
        <f t="shared" si="46"/>
        <v>450250001_43802</v>
      </c>
      <c r="O3008" t="e">
        <f>VLOOKUP(N3008,'HEM3 monitor concs'!D:L,9,FALSE)</f>
        <v>#N/A</v>
      </c>
      <c r="P3008" t="e">
        <f>VLOOKUP(N3008,'HEM3 monitor concs'!D:L,6,FALSE)</f>
        <v>#N/A</v>
      </c>
      <c r="Q3008" s="3">
        <v>5.6475074795082003</v>
      </c>
      <c r="R3008">
        <v>203.90344399588301</v>
      </c>
      <c r="S3008" s="5">
        <v>9.3788209999999997E-2</v>
      </c>
      <c r="T3008">
        <v>61</v>
      </c>
      <c r="U3008">
        <v>0</v>
      </c>
      <c r="V3008">
        <v>0</v>
      </c>
      <c r="W3008">
        <v>15</v>
      </c>
      <c r="X3008">
        <v>15</v>
      </c>
      <c r="Y3008">
        <v>16</v>
      </c>
      <c r="Z3008">
        <v>15</v>
      </c>
      <c r="AA3008">
        <v>1</v>
      </c>
      <c r="AB3008">
        <v>0</v>
      </c>
      <c r="AC3008" t="s">
        <v>1741</v>
      </c>
      <c r="AD3008" t="s">
        <v>1002</v>
      </c>
      <c r="AE3008" t="s">
        <v>206</v>
      </c>
      <c r="AF3008" t="s">
        <v>93</v>
      </c>
      <c r="AI3008">
        <v>1</v>
      </c>
      <c r="AJ3008" s="2">
        <v>1.6000000000000001E-8</v>
      </c>
      <c r="AK3008">
        <v>0.6</v>
      </c>
      <c r="AL3008">
        <v>6.9472735999999997E-3</v>
      </c>
      <c r="AM3008">
        <v>9.1704015999999992E-3</v>
      </c>
      <c r="AN3008">
        <v>1.77850232E-2</v>
      </c>
      <c r="AO3008">
        <v>4.4184659199999997E-2</v>
      </c>
      <c r="AP3008">
        <v>0.19702465599999999</v>
      </c>
      <c r="AQ3008">
        <v>1.4703211039999999</v>
      </c>
      <c r="AR3008">
        <v>9.0360119672131201E-2</v>
      </c>
      <c r="AS3008">
        <v>1.5006113600000001E-3</v>
      </c>
      <c r="AT3008">
        <v>7.2367433333333305E-4</v>
      </c>
      <c r="AU3008">
        <v>9.5525016666666695E-4</v>
      </c>
      <c r="AV3008">
        <v>1.8526065833333299E-3</v>
      </c>
      <c r="AW3008">
        <v>4.6025686666666702E-3</v>
      </c>
      <c r="AX3008">
        <v>2.0523401666666701E-2</v>
      </c>
      <c r="AY3008">
        <v>0.153158448333333</v>
      </c>
      <c r="AZ3008">
        <v>9.4125124658469908E-3</v>
      </c>
      <c r="BA3008">
        <v>1.56313683333333E-4</v>
      </c>
      <c r="BB3008" t="s">
        <v>1742</v>
      </c>
      <c r="BC3008" s="1" t="s">
        <v>1743</v>
      </c>
      <c r="BD3008" t="s">
        <v>1744</v>
      </c>
      <c r="BE3008" t="s">
        <v>96</v>
      </c>
      <c r="BF3008">
        <v>34.615366999999999</v>
      </c>
      <c r="BG3008">
        <v>-80.198789000000005</v>
      </c>
      <c r="BH3008" t="s">
        <v>64</v>
      </c>
      <c r="BI3008">
        <v>62.5</v>
      </c>
      <c r="BJ3008">
        <v>600</v>
      </c>
    </row>
    <row r="3009" spans="1:62" x14ac:dyDescent="0.3">
      <c r="A3009" s="1" t="s">
        <v>1740</v>
      </c>
      <c r="B3009" s="1" t="s">
        <v>209</v>
      </c>
      <c r="C3009" t="s">
        <v>1732</v>
      </c>
      <c r="D3009">
        <v>2011</v>
      </c>
      <c r="E3009" t="s">
        <v>210</v>
      </c>
      <c r="F3009" t="s">
        <v>59</v>
      </c>
      <c r="G3009">
        <v>0.25165199999999999</v>
      </c>
      <c r="H3009">
        <v>0.44039099999999998</v>
      </c>
      <c r="I3009">
        <v>0.47184745</v>
      </c>
      <c r="J3009">
        <v>2.8939979999999998</v>
      </c>
      <c r="K3009">
        <v>3.7433234999999998</v>
      </c>
      <c r="L3009">
        <v>5.8509089999999997</v>
      </c>
      <c r="M3009">
        <v>6</v>
      </c>
      <c r="N3009" t="str">
        <f t="shared" si="46"/>
        <v>450250001_43804</v>
      </c>
      <c r="O3009">
        <f>VLOOKUP(N3009,'HEM3 monitor concs'!D:L,9,FALSE)</f>
        <v>0.54706147220705603</v>
      </c>
      <c r="P3009">
        <f>VLOOKUP(N3009,'HEM3 monitor concs'!D:L,6,FALSE)</f>
        <v>6.1472207056000001E-5</v>
      </c>
      <c r="Q3009" s="3">
        <v>1.5846855918032801</v>
      </c>
      <c r="R3009">
        <v>2.2769038996457298</v>
      </c>
      <c r="S3009" s="5">
        <v>0.19503029999999999</v>
      </c>
      <c r="T3009">
        <v>61</v>
      </c>
      <c r="U3009">
        <v>0</v>
      </c>
      <c r="V3009">
        <v>0</v>
      </c>
      <c r="W3009">
        <v>15</v>
      </c>
      <c r="X3009">
        <v>15</v>
      </c>
      <c r="Y3009">
        <v>16</v>
      </c>
      <c r="Z3009">
        <v>15</v>
      </c>
      <c r="AA3009">
        <v>1</v>
      </c>
      <c r="AB3009">
        <v>0</v>
      </c>
      <c r="AC3009" t="s">
        <v>1741</v>
      </c>
      <c r="AD3009" t="s">
        <v>1002</v>
      </c>
      <c r="AE3009" t="s">
        <v>211</v>
      </c>
      <c r="AF3009" t="s">
        <v>93</v>
      </c>
      <c r="AI3009">
        <v>1</v>
      </c>
      <c r="AJ3009" s="2">
        <v>6.0000000000000002E-6</v>
      </c>
      <c r="AK3009">
        <v>0.1</v>
      </c>
      <c r="AL3009">
        <v>1.5099119999999999</v>
      </c>
      <c r="AM3009">
        <v>2.6423459999999999</v>
      </c>
      <c r="AN3009">
        <v>2.8310846999999999</v>
      </c>
      <c r="AO3009">
        <v>17.363987999999999</v>
      </c>
      <c r="AP3009">
        <v>22.459941000000001</v>
      </c>
      <c r="AQ3009">
        <v>35.105454000000002</v>
      </c>
      <c r="AR3009">
        <v>9.5081135508196706</v>
      </c>
      <c r="AS3009">
        <v>1.1701817999999999</v>
      </c>
      <c r="AT3009">
        <v>2.51652E-3</v>
      </c>
      <c r="AU3009">
        <v>4.4039099999999996E-3</v>
      </c>
      <c r="AV3009">
        <v>4.7184745E-3</v>
      </c>
      <c r="AW3009">
        <v>2.8939980000000001E-2</v>
      </c>
      <c r="AX3009">
        <v>3.7433235000000002E-2</v>
      </c>
      <c r="AY3009">
        <v>5.850909E-2</v>
      </c>
      <c r="AZ3009">
        <v>1.5846855918032799E-2</v>
      </c>
      <c r="BA3009">
        <v>1.950303E-3</v>
      </c>
      <c r="BB3009" t="s">
        <v>1742</v>
      </c>
      <c r="BC3009" s="1" t="s">
        <v>1743</v>
      </c>
      <c r="BD3009" t="s">
        <v>1744</v>
      </c>
      <c r="BE3009" t="s">
        <v>96</v>
      </c>
      <c r="BF3009">
        <v>34.615366999999999</v>
      </c>
      <c r="BG3009">
        <v>-80.198789000000005</v>
      </c>
      <c r="BH3009" t="s">
        <v>64</v>
      </c>
      <c r="BI3009">
        <v>0.16666666666666699</v>
      </c>
      <c r="BJ3009">
        <v>100</v>
      </c>
    </row>
    <row r="3010" spans="1:62" x14ac:dyDescent="0.3">
      <c r="A3010" s="1" t="s">
        <v>1740</v>
      </c>
      <c r="B3010" s="1" t="s">
        <v>254</v>
      </c>
      <c r="C3010" t="s">
        <v>1732</v>
      </c>
      <c r="D3010">
        <v>2011</v>
      </c>
      <c r="E3010" t="s">
        <v>255</v>
      </c>
      <c r="F3010" t="s">
        <v>59</v>
      </c>
      <c r="G3010">
        <v>0</v>
      </c>
      <c r="H3010">
        <v>2.1711765000000001E-2</v>
      </c>
      <c r="I3010">
        <v>0.13027058</v>
      </c>
      <c r="J3010">
        <v>1.1073</v>
      </c>
      <c r="K3010">
        <v>2.2145999999999999</v>
      </c>
      <c r="L3010">
        <v>3.0396475000000001</v>
      </c>
      <c r="M3010">
        <v>6</v>
      </c>
      <c r="N3010" t="str">
        <f t="shared" si="46"/>
        <v>450250001_45109</v>
      </c>
      <c r="O3010" t="e">
        <f>VLOOKUP(N3010,'HEM3 monitor concs'!D:L,9,FALSE)</f>
        <v>#N/A</v>
      </c>
      <c r="P3010" t="e">
        <f>VLOOKUP(N3010,'HEM3 monitor concs'!D:L,6,FALSE)</f>
        <v>#N/A</v>
      </c>
      <c r="Q3010" s="3">
        <v>0.74069157008196695</v>
      </c>
      <c r="R3010">
        <v>0.79602462089834503</v>
      </c>
      <c r="S3010" s="5">
        <v>7.3819999999999997E-2</v>
      </c>
      <c r="T3010">
        <v>61</v>
      </c>
      <c r="U3010">
        <v>28</v>
      </c>
      <c r="V3010">
        <v>14</v>
      </c>
      <c r="W3010">
        <v>15</v>
      </c>
      <c r="X3010">
        <v>15</v>
      </c>
      <c r="Y3010">
        <v>16</v>
      </c>
      <c r="Z3010">
        <v>15</v>
      </c>
      <c r="AA3010">
        <v>1</v>
      </c>
      <c r="AB3010">
        <v>45.9016393442623</v>
      </c>
      <c r="AC3010" t="s">
        <v>1741</v>
      </c>
      <c r="AD3010" t="s">
        <v>1002</v>
      </c>
      <c r="AE3010" t="s">
        <v>256</v>
      </c>
      <c r="AF3010" t="s">
        <v>84</v>
      </c>
      <c r="AI3010">
        <v>1</v>
      </c>
      <c r="AJ3010" t="s">
        <v>60</v>
      </c>
      <c r="AK3010">
        <v>0.1</v>
      </c>
      <c r="AL3010" t="s">
        <v>60</v>
      </c>
      <c r="AM3010" t="s">
        <v>60</v>
      </c>
      <c r="AN3010" t="s">
        <v>60</v>
      </c>
      <c r="AO3010" t="s">
        <v>60</v>
      </c>
      <c r="AP3010" t="s">
        <v>60</v>
      </c>
      <c r="AQ3010" t="s">
        <v>60</v>
      </c>
      <c r="AR3010" t="s">
        <v>60</v>
      </c>
      <c r="AS3010" t="s">
        <v>60</v>
      </c>
      <c r="AT3010">
        <v>0</v>
      </c>
      <c r="AU3010">
        <v>2.1711764999999999E-4</v>
      </c>
      <c r="AV3010">
        <v>1.3027058E-3</v>
      </c>
      <c r="AW3010">
        <v>1.1073E-2</v>
      </c>
      <c r="AX3010">
        <v>2.2145999999999999E-2</v>
      </c>
      <c r="AY3010">
        <v>3.0396474999999999E-2</v>
      </c>
      <c r="AZ3010">
        <v>7.4069157008196697E-3</v>
      </c>
      <c r="BA3010">
        <v>7.3820000000000005E-4</v>
      </c>
      <c r="BB3010" t="s">
        <v>1742</v>
      </c>
      <c r="BC3010" s="1" t="s">
        <v>1743</v>
      </c>
      <c r="BD3010" t="s">
        <v>1744</v>
      </c>
      <c r="BE3010" t="s">
        <v>96</v>
      </c>
      <c r="BF3010">
        <v>34.615366999999999</v>
      </c>
      <c r="BG3010">
        <v>-80.198789000000005</v>
      </c>
      <c r="BH3010" t="s">
        <v>64</v>
      </c>
      <c r="BI3010" t="s">
        <v>60</v>
      </c>
      <c r="BJ3010">
        <v>100</v>
      </c>
    </row>
    <row r="3011" spans="1:62" x14ac:dyDescent="0.3">
      <c r="A3011" s="1" t="s">
        <v>1740</v>
      </c>
      <c r="B3011" s="1" t="s">
        <v>257</v>
      </c>
      <c r="C3011" t="s">
        <v>1732</v>
      </c>
      <c r="D3011">
        <v>2011</v>
      </c>
      <c r="E3011" t="s">
        <v>258</v>
      </c>
      <c r="F3011" t="s">
        <v>59</v>
      </c>
      <c r="G3011">
        <v>0.1437688</v>
      </c>
      <c r="H3011">
        <v>0.1757174</v>
      </c>
      <c r="I3011">
        <v>0.2875376</v>
      </c>
      <c r="J3011">
        <v>0.86261290000000002</v>
      </c>
      <c r="K3011">
        <v>1.7252259999999999</v>
      </c>
      <c r="L3011">
        <v>1.9648410000000001</v>
      </c>
      <c r="M3011">
        <v>6</v>
      </c>
      <c r="N3011" t="str">
        <f t="shared" ref="N3011:N3074" si="47">CONCATENATE(A3011,"_",B3011)</f>
        <v>450250001_45201</v>
      </c>
      <c r="O3011" t="e">
        <f>VLOOKUP(N3011,'HEM3 monitor concs'!D:L,9,FALSE)</f>
        <v>#N/A</v>
      </c>
      <c r="P3011" t="e">
        <f>VLOOKUP(N3011,'HEM3 monitor concs'!D:L,6,FALSE)</f>
        <v>#N/A</v>
      </c>
      <c r="Q3011" s="3">
        <v>0.597072661803279</v>
      </c>
      <c r="R3011">
        <v>0.31025612577786699</v>
      </c>
      <c r="S3011" s="5">
        <v>4.4728070000000002E-2</v>
      </c>
      <c r="T3011">
        <v>61</v>
      </c>
      <c r="U3011">
        <v>0</v>
      </c>
      <c r="V3011">
        <v>0</v>
      </c>
      <c r="W3011">
        <v>15</v>
      </c>
      <c r="X3011">
        <v>15</v>
      </c>
      <c r="Y3011">
        <v>16</v>
      </c>
      <c r="Z3011">
        <v>15</v>
      </c>
      <c r="AA3011">
        <v>1</v>
      </c>
      <c r="AB3011">
        <v>0</v>
      </c>
      <c r="AC3011" t="s">
        <v>1741</v>
      </c>
      <c r="AD3011" t="s">
        <v>1002</v>
      </c>
      <c r="AE3011" t="s">
        <v>258</v>
      </c>
      <c r="AF3011" t="s">
        <v>88</v>
      </c>
      <c r="AI3011">
        <v>1</v>
      </c>
      <c r="AJ3011" s="2">
        <v>7.7999999999999999E-6</v>
      </c>
      <c r="AK3011">
        <v>0.03</v>
      </c>
      <c r="AL3011">
        <v>1.1213966399999999</v>
      </c>
      <c r="AM3011">
        <v>1.3705957200000001</v>
      </c>
      <c r="AN3011">
        <v>2.2427932799999999</v>
      </c>
      <c r="AO3011">
        <v>6.7283806200000003</v>
      </c>
      <c r="AP3011">
        <v>13.4567628</v>
      </c>
      <c r="AQ3011">
        <v>15.3257598</v>
      </c>
      <c r="AR3011">
        <v>4.6571667620655699</v>
      </c>
      <c r="AS3011">
        <v>0.34887894600000002</v>
      </c>
      <c r="AT3011">
        <v>4.7922933333333301E-3</v>
      </c>
      <c r="AU3011">
        <v>5.8572466666666698E-3</v>
      </c>
      <c r="AV3011">
        <v>9.5845866666666706E-3</v>
      </c>
      <c r="AW3011">
        <v>2.87537633333333E-2</v>
      </c>
      <c r="AX3011">
        <v>5.7507533333333298E-2</v>
      </c>
      <c r="AY3011">
        <v>6.5494700000000003E-2</v>
      </c>
      <c r="AZ3011">
        <v>1.9902422060109299E-2</v>
      </c>
      <c r="BA3011">
        <v>1.4909356666666701E-3</v>
      </c>
      <c r="BB3011" t="s">
        <v>1742</v>
      </c>
      <c r="BC3011" s="1" t="s">
        <v>1743</v>
      </c>
      <c r="BD3011" t="s">
        <v>1744</v>
      </c>
      <c r="BE3011" t="s">
        <v>96</v>
      </c>
      <c r="BF3011">
        <v>34.615366999999999</v>
      </c>
      <c r="BG3011">
        <v>-80.198789000000005</v>
      </c>
      <c r="BH3011" t="s">
        <v>64</v>
      </c>
      <c r="BI3011">
        <v>0.128205128205128</v>
      </c>
      <c r="BJ3011">
        <v>30</v>
      </c>
    </row>
    <row r="3012" spans="1:62" x14ac:dyDescent="0.3">
      <c r="A3012" s="1" t="s">
        <v>1740</v>
      </c>
      <c r="B3012" s="1" t="s">
        <v>259</v>
      </c>
      <c r="C3012" t="s">
        <v>1732</v>
      </c>
      <c r="D3012">
        <v>2011</v>
      </c>
      <c r="E3012" t="s">
        <v>260</v>
      </c>
      <c r="F3012" t="s">
        <v>59</v>
      </c>
      <c r="G3012">
        <v>0.113057015</v>
      </c>
      <c r="H3012">
        <v>0.1695855</v>
      </c>
      <c r="I3012">
        <v>0.56528500000000004</v>
      </c>
      <c r="J3012">
        <v>1.0551984999999999</v>
      </c>
      <c r="K3012">
        <v>2.1292404999999999</v>
      </c>
      <c r="L3012">
        <v>2.2611400000000001</v>
      </c>
      <c r="M3012">
        <v>6</v>
      </c>
      <c r="N3012" t="str">
        <f t="shared" si="47"/>
        <v>450250001_45202</v>
      </c>
      <c r="O3012" t="e">
        <f>VLOOKUP(N3012,'HEM3 monitor concs'!D:L,9,FALSE)</f>
        <v>#N/A</v>
      </c>
      <c r="P3012" t="e">
        <f>VLOOKUP(N3012,'HEM3 monitor concs'!D:L,6,FALSE)</f>
        <v>#N/A</v>
      </c>
      <c r="Q3012" s="3">
        <v>0.74969766483606604</v>
      </c>
      <c r="R3012">
        <v>0.48409165567196399</v>
      </c>
      <c r="S3012" s="5">
        <v>7.9139899999999999E-2</v>
      </c>
      <c r="T3012">
        <v>61</v>
      </c>
      <c r="U3012">
        <v>2</v>
      </c>
      <c r="V3012">
        <v>0</v>
      </c>
      <c r="W3012">
        <v>15</v>
      </c>
      <c r="X3012">
        <v>15</v>
      </c>
      <c r="Y3012">
        <v>16</v>
      </c>
      <c r="Z3012">
        <v>15</v>
      </c>
      <c r="AA3012">
        <v>1</v>
      </c>
      <c r="AB3012">
        <v>3.27868852459016</v>
      </c>
      <c r="AC3012" t="s">
        <v>1741</v>
      </c>
      <c r="AD3012" t="s">
        <v>1002</v>
      </c>
      <c r="AE3012" t="s">
        <v>260</v>
      </c>
      <c r="AF3012" t="s">
        <v>62</v>
      </c>
      <c r="AG3012" t="s">
        <v>84</v>
      </c>
      <c r="AI3012">
        <v>1</v>
      </c>
      <c r="AJ3012" t="s">
        <v>60</v>
      </c>
      <c r="AK3012">
        <v>5</v>
      </c>
      <c r="AL3012" t="s">
        <v>60</v>
      </c>
      <c r="AM3012" t="s">
        <v>60</v>
      </c>
      <c r="AN3012" t="s">
        <v>60</v>
      </c>
      <c r="AO3012" t="s">
        <v>60</v>
      </c>
      <c r="AP3012" t="s">
        <v>60</v>
      </c>
      <c r="AQ3012" t="s">
        <v>60</v>
      </c>
      <c r="AR3012" t="s">
        <v>60</v>
      </c>
      <c r="AS3012" t="s">
        <v>60</v>
      </c>
      <c r="AT3012" s="2">
        <v>2.2611403E-5</v>
      </c>
      <c r="AU3012" s="2">
        <v>3.3917100000000001E-5</v>
      </c>
      <c r="AV3012">
        <v>1.13057E-4</v>
      </c>
      <c r="AW3012">
        <v>2.1103969999999999E-4</v>
      </c>
      <c r="AX3012">
        <v>4.2584810000000003E-4</v>
      </c>
      <c r="AY3012">
        <v>4.5222799999999999E-4</v>
      </c>
      <c r="AZ3012">
        <v>1.4993953296721301E-4</v>
      </c>
      <c r="BA3012" s="2">
        <v>1.582798E-5</v>
      </c>
      <c r="BB3012" t="s">
        <v>1742</v>
      </c>
      <c r="BC3012" s="1" t="s">
        <v>1743</v>
      </c>
      <c r="BD3012" t="s">
        <v>1744</v>
      </c>
      <c r="BE3012" t="s">
        <v>96</v>
      </c>
      <c r="BF3012">
        <v>34.615366999999999</v>
      </c>
      <c r="BG3012">
        <v>-80.198789000000005</v>
      </c>
      <c r="BH3012" t="s">
        <v>64</v>
      </c>
      <c r="BI3012" t="s">
        <v>60</v>
      </c>
      <c r="BJ3012">
        <v>5000</v>
      </c>
    </row>
    <row r="3013" spans="1:62" x14ac:dyDescent="0.3">
      <c r="A3013" s="1" t="s">
        <v>1740</v>
      </c>
      <c r="B3013" s="1" t="s">
        <v>261</v>
      </c>
      <c r="C3013" t="s">
        <v>1732</v>
      </c>
      <c r="D3013">
        <v>2011</v>
      </c>
      <c r="E3013" t="s">
        <v>262</v>
      </c>
      <c r="F3013" t="s">
        <v>59</v>
      </c>
      <c r="G3013">
        <v>0</v>
      </c>
      <c r="H3013">
        <v>2.3773124999999999E-2</v>
      </c>
      <c r="I3013">
        <v>7.1319380000000002E-2</v>
      </c>
      <c r="J3013">
        <v>1.3312949999999999</v>
      </c>
      <c r="K3013">
        <v>2.4724050000000002</v>
      </c>
      <c r="L3013">
        <v>2.8052280000000001</v>
      </c>
      <c r="M3013">
        <v>6</v>
      </c>
      <c r="N3013" t="str">
        <f t="shared" si="47"/>
        <v>450250001_45203</v>
      </c>
      <c r="O3013">
        <f>VLOOKUP(N3013,'HEM3 monitor concs'!D:L,9,FALSE)</f>
        <v>2.7334122796635E-2</v>
      </c>
      <c r="P3013">
        <f>VLOOKUP(N3013,'HEM3 monitor concs'!D:L,6,FALSE)</f>
        <v>1.1334122796635E-2</v>
      </c>
      <c r="Q3013" s="3">
        <v>0.72332653131147495</v>
      </c>
      <c r="R3013">
        <v>0.82989170088322095</v>
      </c>
      <c r="S3013" s="5">
        <v>6.6564750000000006E-2</v>
      </c>
      <c r="T3013">
        <v>61</v>
      </c>
      <c r="U3013">
        <v>27</v>
      </c>
      <c r="V3013">
        <v>14</v>
      </c>
      <c r="W3013">
        <v>15</v>
      </c>
      <c r="X3013">
        <v>15</v>
      </c>
      <c r="Y3013">
        <v>16</v>
      </c>
      <c r="Z3013">
        <v>15</v>
      </c>
      <c r="AA3013">
        <v>1</v>
      </c>
      <c r="AB3013">
        <v>44.262295081967203</v>
      </c>
      <c r="AC3013" t="s">
        <v>1741</v>
      </c>
      <c r="AD3013" t="s">
        <v>1002</v>
      </c>
      <c r="AE3013" t="s">
        <v>263</v>
      </c>
      <c r="AF3013" t="s">
        <v>68</v>
      </c>
      <c r="AI3013">
        <v>1</v>
      </c>
      <c r="AJ3013" s="2">
        <v>2.5000000000000002E-6</v>
      </c>
      <c r="AK3013">
        <v>1</v>
      </c>
      <c r="AL3013">
        <v>0</v>
      </c>
      <c r="AM3013">
        <v>5.9432812500000001E-2</v>
      </c>
      <c r="AN3013">
        <v>0.17829845</v>
      </c>
      <c r="AO3013">
        <v>3.3282375000000002</v>
      </c>
      <c r="AP3013">
        <v>6.1810124999999996</v>
      </c>
      <c r="AQ3013">
        <v>7.0130699999999999</v>
      </c>
      <c r="AR3013">
        <v>1.80831632827869</v>
      </c>
      <c r="AS3013">
        <v>0.16641187499999999</v>
      </c>
      <c r="AT3013">
        <v>0</v>
      </c>
      <c r="AU3013" s="2">
        <v>2.3773124999999999E-5</v>
      </c>
      <c r="AV3013" s="2">
        <v>7.1319379999999999E-5</v>
      </c>
      <c r="AW3013">
        <v>1.3312949999999999E-3</v>
      </c>
      <c r="AX3013">
        <v>2.472405E-3</v>
      </c>
      <c r="AY3013">
        <v>2.8052279999999999E-3</v>
      </c>
      <c r="AZ3013">
        <v>7.2332653131147501E-4</v>
      </c>
      <c r="BA3013" s="2">
        <v>6.6564750000000007E-5</v>
      </c>
      <c r="BB3013" t="s">
        <v>1742</v>
      </c>
      <c r="BC3013" s="1" t="s">
        <v>1743</v>
      </c>
      <c r="BD3013" t="s">
        <v>1744</v>
      </c>
      <c r="BE3013" t="s">
        <v>96</v>
      </c>
      <c r="BF3013">
        <v>34.615366999999999</v>
      </c>
      <c r="BG3013">
        <v>-80.198789000000005</v>
      </c>
      <c r="BH3013" t="s">
        <v>64</v>
      </c>
      <c r="BI3013">
        <v>0.4</v>
      </c>
      <c r="BJ3013">
        <v>1000</v>
      </c>
    </row>
    <row r="3014" spans="1:62" x14ac:dyDescent="0.3">
      <c r="A3014" s="1" t="s">
        <v>1740</v>
      </c>
      <c r="B3014" s="1" t="s">
        <v>329</v>
      </c>
      <c r="C3014" t="s">
        <v>1732</v>
      </c>
      <c r="D3014">
        <v>2011</v>
      </c>
      <c r="E3014" t="s">
        <v>330</v>
      </c>
      <c r="F3014" t="s">
        <v>59</v>
      </c>
      <c r="G3014">
        <v>2.0845E-4</v>
      </c>
      <c r="H3014">
        <v>2.8475000000000001E-4</v>
      </c>
      <c r="I3014">
        <v>4.4700000000000002E-4</v>
      </c>
      <c r="J3014">
        <v>5.9900000000000003E-4</v>
      </c>
      <c r="K3014">
        <v>8.1479999999999996E-4</v>
      </c>
      <c r="L3014">
        <v>1.3944999999999999E-3</v>
      </c>
      <c r="M3014">
        <v>6</v>
      </c>
      <c r="N3014" t="str">
        <f t="shared" si="47"/>
        <v>450250001_85102</v>
      </c>
      <c r="O3014">
        <f>VLOOKUP(N3014,'HEM3 monitor concs'!D:L,9,FALSE)</f>
        <v>6.6337567124999996E-5</v>
      </c>
      <c r="P3014">
        <f>VLOOKUP(N3014,'HEM3 monitor concs'!D:L,6,FALSE)</f>
        <v>6.6353092900000005E-7</v>
      </c>
      <c r="Q3014" s="3">
        <v>4.9065833333333299E-4</v>
      </c>
      <c r="R3014" s="2">
        <v>7.0208563488700602E-8</v>
      </c>
      <c r="S3014" s="6">
        <v>8.8999999999999995E-7</v>
      </c>
      <c r="T3014">
        <v>60</v>
      </c>
      <c r="U3014">
        <v>0</v>
      </c>
      <c r="V3014">
        <v>0</v>
      </c>
      <c r="W3014">
        <v>15</v>
      </c>
      <c r="X3014">
        <v>14</v>
      </c>
      <c r="Y3014">
        <v>16</v>
      </c>
      <c r="Z3014">
        <v>15</v>
      </c>
      <c r="AA3014">
        <v>1</v>
      </c>
      <c r="AB3014">
        <v>0</v>
      </c>
      <c r="AC3014" t="s">
        <v>1741</v>
      </c>
      <c r="AD3014" t="s">
        <v>1002</v>
      </c>
      <c r="AE3014" t="s">
        <v>61</v>
      </c>
      <c r="AF3014" t="s">
        <v>62</v>
      </c>
      <c r="AI3014">
        <v>1</v>
      </c>
      <c r="AJ3014" t="s">
        <v>60</v>
      </c>
      <c r="AK3014" s="2">
        <v>2.0000000000000001E-4</v>
      </c>
      <c r="AL3014" t="s">
        <v>60</v>
      </c>
      <c r="AM3014" t="s">
        <v>60</v>
      </c>
      <c r="AN3014" t="s">
        <v>60</v>
      </c>
      <c r="AO3014" t="s">
        <v>60</v>
      </c>
      <c r="AP3014" t="s">
        <v>60</v>
      </c>
      <c r="AQ3014" t="s">
        <v>60</v>
      </c>
      <c r="AR3014" t="s">
        <v>60</v>
      </c>
      <c r="AS3014" t="s">
        <v>60</v>
      </c>
      <c r="AT3014">
        <v>1.04225E-3</v>
      </c>
      <c r="AU3014">
        <v>1.4237500000000001E-3</v>
      </c>
      <c r="AV3014">
        <v>2.235E-3</v>
      </c>
      <c r="AW3014">
        <v>2.9949999999999998E-3</v>
      </c>
      <c r="AX3014">
        <v>4.0740000000000004E-3</v>
      </c>
      <c r="AY3014">
        <v>6.9725000000000004E-3</v>
      </c>
      <c r="AZ3014">
        <v>2.45329166666667E-3</v>
      </c>
      <c r="BA3014" s="2">
        <v>4.4499999999999997E-6</v>
      </c>
      <c r="BB3014" t="s">
        <v>1742</v>
      </c>
      <c r="BC3014" s="1" t="s">
        <v>1743</v>
      </c>
      <c r="BD3014" t="s">
        <v>1744</v>
      </c>
      <c r="BE3014" t="s">
        <v>96</v>
      </c>
      <c r="BF3014">
        <v>34.615366999999999</v>
      </c>
      <c r="BG3014">
        <v>-80.198789000000005</v>
      </c>
      <c r="BH3014" t="s">
        <v>64</v>
      </c>
      <c r="BI3014" t="s">
        <v>60</v>
      </c>
      <c r="BJ3014">
        <v>0.2</v>
      </c>
    </row>
    <row r="3015" spans="1:62" x14ac:dyDescent="0.3">
      <c r="A3015" s="1" t="s">
        <v>1740</v>
      </c>
      <c r="B3015" s="1" t="s">
        <v>331</v>
      </c>
      <c r="C3015" t="s">
        <v>1732</v>
      </c>
      <c r="D3015">
        <v>2011</v>
      </c>
      <c r="E3015" t="s">
        <v>332</v>
      </c>
      <c r="F3015" t="s">
        <v>59</v>
      </c>
      <c r="G3015">
        <v>1.2275E-4</v>
      </c>
      <c r="H3015">
        <v>1.995E-4</v>
      </c>
      <c r="I3015">
        <v>3.1799999999999998E-4</v>
      </c>
      <c r="J3015">
        <v>4.5762500000000002E-4</v>
      </c>
      <c r="K3015">
        <v>6.1309999999999999E-4</v>
      </c>
      <c r="L3015">
        <v>1.3055E-3</v>
      </c>
      <c r="M3015">
        <v>6</v>
      </c>
      <c r="N3015" t="str">
        <f t="shared" si="47"/>
        <v>450250001_85103</v>
      </c>
      <c r="O3015" t="e">
        <f>VLOOKUP(N3015,'HEM3 monitor concs'!D:L,9,FALSE)</f>
        <v>#N/A</v>
      </c>
      <c r="P3015" t="e">
        <f>VLOOKUP(N3015,'HEM3 monitor concs'!D:L,6,FALSE)</f>
        <v>#N/A</v>
      </c>
      <c r="Q3015" s="3">
        <v>3.5498333332499999E-4</v>
      </c>
      <c r="R3015" s="2">
        <v>6.3205372604412101E-8</v>
      </c>
      <c r="S3015" s="6">
        <v>3.0769166666666697E-5</v>
      </c>
      <c r="T3015">
        <v>60</v>
      </c>
      <c r="U3015">
        <v>3</v>
      </c>
      <c r="V3015">
        <v>0</v>
      </c>
      <c r="W3015">
        <v>15</v>
      </c>
      <c r="X3015">
        <v>14</v>
      </c>
      <c r="Y3015">
        <v>16</v>
      </c>
      <c r="Z3015">
        <v>15</v>
      </c>
      <c r="AA3015">
        <v>1</v>
      </c>
      <c r="AB3015">
        <v>5</v>
      </c>
      <c r="AC3015" t="s">
        <v>1741</v>
      </c>
      <c r="AD3015" t="s">
        <v>1002</v>
      </c>
      <c r="AE3015" t="s">
        <v>67</v>
      </c>
      <c r="AF3015" t="s">
        <v>68</v>
      </c>
      <c r="AI3015">
        <v>1</v>
      </c>
      <c r="AJ3015">
        <v>4.3E-3</v>
      </c>
      <c r="AK3015" s="2">
        <v>1.5E-5</v>
      </c>
      <c r="AL3015">
        <v>0.52782499999999999</v>
      </c>
      <c r="AM3015">
        <v>0.85785</v>
      </c>
      <c r="AN3015">
        <v>1.3673999999999999</v>
      </c>
      <c r="AO3015">
        <v>1.9677875</v>
      </c>
      <c r="AP3015">
        <v>2.6363300000000001</v>
      </c>
      <c r="AQ3015">
        <v>5.6136499999999998</v>
      </c>
      <c r="AR3015">
        <v>1.5264283332974999</v>
      </c>
      <c r="AS3015">
        <v>0.13230741666666701</v>
      </c>
      <c r="AT3015">
        <v>8.1833333333333307E-3</v>
      </c>
      <c r="AU3015">
        <v>1.3299999999999999E-2</v>
      </c>
      <c r="AV3015">
        <v>2.12E-2</v>
      </c>
      <c r="AW3015">
        <v>3.0508333333333301E-2</v>
      </c>
      <c r="AX3015">
        <v>4.0873333333333303E-2</v>
      </c>
      <c r="AY3015">
        <v>8.7033333333333296E-2</v>
      </c>
      <c r="AZ3015">
        <v>2.3665555554999999E-2</v>
      </c>
      <c r="BA3015">
        <v>2.0512777777777799E-3</v>
      </c>
      <c r="BB3015" t="s">
        <v>1742</v>
      </c>
      <c r="BC3015" s="1" t="s">
        <v>1743</v>
      </c>
      <c r="BD3015" t="s">
        <v>1744</v>
      </c>
      <c r="BE3015" t="s">
        <v>96</v>
      </c>
      <c r="BF3015">
        <v>34.615366999999999</v>
      </c>
      <c r="BG3015">
        <v>-80.198789000000005</v>
      </c>
      <c r="BH3015" t="s">
        <v>64</v>
      </c>
      <c r="BI3015">
        <v>2.3255813953488401E-4</v>
      </c>
      <c r="BJ3015">
        <v>1.4999999999999999E-2</v>
      </c>
    </row>
    <row r="3016" spans="1:62" x14ac:dyDescent="0.3">
      <c r="A3016" s="1" t="s">
        <v>1740</v>
      </c>
      <c r="B3016" s="1" t="s">
        <v>336</v>
      </c>
      <c r="C3016" t="s">
        <v>1732</v>
      </c>
      <c r="D3016">
        <v>2011</v>
      </c>
      <c r="E3016" t="s">
        <v>337</v>
      </c>
      <c r="F3016" t="s">
        <v>59</v>
      </c>
      <c r="G3016" s="2">
        <v>6.8850000000000007E-5</v>
      </c>
      <c r="H3016" s="2">
        <v>9.0749999999999997E-5</v>
      </c>
      <c r="I3016">
        <v>1.165E-4</v>
      </c>
      <c r="J3016">
        <v>1.45375E-4</v>
      </c>
      <c r="K3016">
        <v>1.896E-4</v>
      </c>
      <c r="L3016">
        <v>8.7850000000000005E-4</v>
      </c>
      <c r="M3016">
        <v>6</v>
      </c>
      <c r="N3016" t="str">
        <f t="shared" si="47"/>
        <v>450250001_85110</v>
      </c>
      <c r="O3016" t="e">
        <f>VLOOKUP(N3016,'HEM3 monitor concs'!D:L,9,FALSE)</f>
        <v>#N/A</v>
      </c>
      <c r="P3016" t="e">
        <f>VLOOKUP(N3016,'HEM3 monitor concs'!D:L,6,FALSE)</f>
        <v>#N/A</v>
      </c>
      <c r="Q3016" s="3">
        <v>1.4413333333333301E-4</v>
      </c>
      <c r="R3016" s="2">
        <v>1.7967761581920902E-8</v>
      </c>
      <c r="S3016" s="6">
        <v>1.065E-6</v>
      </c>
      <c r="T3016">
        <v>60</v>
      </c>
      <c r="U3016">
        <v>0</v>
      </c>
      <c r="V3016">
        <v>0</v>
      </c>
      <c r="W3016">
        <v>15</v>
      </c>
      <c r="X3016">
        <v>14</v>
      </c>
      <c r="Y3016">
        <v>16</v>
      </c>
      <c r="Z3016">
        <v>15</v>
      </c>
      <c r="AA3016">
        <v>1</v>
      </c>
      <c r="AB3016">
        <v>0</v>
      </c>
      <c r="AC3016" t="s">
        <v>1741</v>
      </c>
      <c r="AD3016" t="s">
        <v>1002</v>
      </c>
      <c r="AE3016" t="s">
        <v>69</v>
      </c>
      <c r="AF3016" t="s">
        <v>70</v>
      </c>
      <c r="AI3016">
        <v>1</v>
      </c>
      <c r="AJ3016">
        <v>1.8E-3</v>
      </c>
      <c r="AK3016" s="2">
        <v>1.0000000000000001E-5</v>
      </c>
      <c r="AL3016">
        <v>0.12393</v>
      </c>
      <c r="AM3016">
        <v>0.16335</v>
      </c>
      <c r="AN3016">
        <v>0.2097</v>
      </c>
      <c r="AO3016">
        <v>0.26167499999999999</v>
      </c>
      <c r="AP3016">
        <v>0.34127999999999997</v>
      </c>
      <c r="AQ3016">
        <v>1.5812999999999999</v>
      </c>
      <c r="AR3016">
        <v>0.25944</v>
      </c>
      <c r="AS3016">
        <v>1.9170000000000001E-3</v>
      </c>
      <c r="AT3016">
        <v>6.8849999999999996E-3</v>
      </c>
      <c r="AU3016">
        <v>9.0749999999999997E-3</v>
      </c>
      <c r="AV3016">
        <v>1.1650000000000001E-2</v>
      </c>
      <c r="AW3016">
        <v>1.45375E-2</v>
      </c>
      <c r="AX3016">
        <v>1.8960000000000001E-2</v>
      </c>
      <c r="AY3016">
        <v>8.7849999999999998E-2</v>
      </c>
      <c r="AZ3016">
        <v>1.4413333333333301E-2</v>
      </c>
      <c r="BA3016">
        <v>1.065E-4</v>
      </c>
      <c r="BB3016" t="s">
        <v>1742</v>
      </c>
      <c r="BC3016" s="1" t="s">
        <v>1743</v>
      </c>
      <c r="BD3016" t="s">
        <v>1744</v>
      </c>
      <c r="BE3016" t="s">
        <v>96</v>
      </c>
      <c r="BF3016">
        <v>34.615366999999999</v>
      </c>
      <c r="BG3016">
        <v>-80.198789000000005</v>
      </c>
      <c r="BH3016" t="s">
        <v>64</v>
      </c>
      <c r="BI3016">
        <v>5.5555555555555599E-4</v>
      </c>
      <c r="BJ3016">
        <v>0.01</v>
      </c>
    </row>
    <row r="3017" spans="1:62" x14ac:dyDescent="0.3">
      <c r="A3017" s="1" t="s">
        <v>1740</v>
      </c>
      <c r="B3017" s="1" t="s">
        <v>340</v>
      </c>
      <c r="C3017" t="s">
        <v>1732</v>
      </c>
      <c r="D3017">
        <v>2011</v>
      </c>
      <c r="E3017" t="s">
        <v>341</v>
      </c>
      <c r="F3017" t="s">
        <v>59</v>
      </c>
      <c r="G3017">
        <v>0</v>
      </c>
      <c r="H3017" s="2">
        <v>1.1124999999999999E-5</v>
      </c>
      <c r="I3017" s="2">
        <v>1.95E-5</v>
      </c>
      <c r="J3017" s="2">
        <v>2.8500000000000002E-5</v>
      </c>
      <c r="K3017" s="2">
        <v>3.4900000000000001E-5</v>
      </c>
      <c r="L3017" s="2">
        <v>9.4500000000000007E-5</v>
      </c>
      <c r="M3017">
        <v>6</v>
      </c>
      <c r="N3017" t="str">
        <f t="shared" si="47"/>
        <v>450250001_85113</v>
      </c>
      <c r="O3017">
        <f>VLOOKUP(N3017,'HEM3 monitor concs'!D:L,9,FALSE)</f>
        <v>4.2408075289000001E-5</v>
      </c>
      <c r="P3017">
        <f>VLOOKUP(N3017,'HEM3 monitor concs'!D:L,6,FALSE)</f>
        <v>1.408075289E-6</v>
      </c>
      <c r="Q3017" s="4">
        <v>2.1266666666666701E-5</v>
      </c>
      <c r="R3017" s="2">
        <v>2.85910734463277E-10</v>
      </c>
      <c r="S3017" s="6">
        <v>2.6249999999999997E-7</v>
      </c>
      <c r="T3017">
        <v>60</v>
      </c>
      <c r="U3017">
        <v>9</v>
      </c>
      <c r="V3017">
        <v>9</v>
      </c>
      <c r="W3017">
        <v>15</v>
      </c>
      <c r="X3017">
        <v>14</v>
      </c>
      <c r="Y3017">
        <v>16</v>
      </c>
      <c r="Z3017">
        <v>15</v>
      </c>
      <c r="AA3017">
        <v>1</v>
      </c>
      <c r="AB3017">
        <v>15</v>
      </c>
      <c r="AC3017" t="s">
        <v>1741</v>
      </c>
      <c r="AD3017" t="s">
        <v>1002</v>
      </c>
      <c r="AE3017" t="s">
        <v>74</v>
      </c>
      <c r="AF3017" t="s">
        <v>62</v>
      </c>
      <c r="AI3017">
        <v>1</v>
      </c>
      <c r="AJ3017" t="s">
        <v>60</v>
      </c>
      <c r="AK3017" s="2">
        <v>1E-4</v>
      </c>
      <c r="AL3017" t="s">
        <v>60</v>
      </c>
      <c r="AM3017" t="s">
        <v>60</v>
      </c>
      <c r="AN3017" t="s">
        <v>60</v>
      </c>
      <c r="AO3017" t="s">
        <v>60</v>
      </c>
      <c r="AP3017" t="s">
        <v>60</v>
      </c>
      <c r="AQ3017" t="s">
        <v>60</v>
      </c>
      <c r="AR3017" t="s">
        <v>60</v>
      </c>
      <c r="AS3017" t="s">
        <v>60</v>
      </c>
      <c r="AT3017">
        <v>0</v>
      </c>
      <c r="AU3017">
        <v>1.1124999999999999E-4</v>
      </c>
      <c r="AV3017">
        <v>1.95E-4</v>
      </c>
      <c r="AW3017">
        <v>2.8499999999999999E-4</v>
      </c>
      <c r="AX3017">
        <v>3.4900000000000003E-4</v>
      </c>
      <c r="AY3017">
        <v>9.4499999999999998E-4</v>
      </c>
      <c r="AZ3017">
        <v>2.1266666666666699E-4</v>
      </c>
      <c r="BA3017" s="2">
        <v>2.6249999999999999E-6</v>
      </c>
      <c r="BB3017" t="s">
        <v>1742</v>
      </c>
      <c r="BC3017" s="1" t="s">
        <v>1743</v>
      </c>
      <c r="BD3017" t="s">
        <v>1744</v>
      </c>
      <c r="BE3017" t="s">
        <v>96</v>
      </c>
      <c r="BF3017">
        <v>34.615366999999999</v>
      </c>
      <c r="BG3017">
        <v>-80.198789000000005</v>
      </c>
      <c r="BH3017" t="s">
        <v>64</v>
      </c>
      <c r="BI3017" t="s">
        <v>60</v>
      </c>
      <c r="BJ3017">
        <v>0.1</v>
      </c>
    </row>
    <row r="3018" spans="1:62" x14ac:dyDescent="0.3">
      <c r="A3018" s="1" t="s">
        <v>1740</v>
      </c>
      <c r="B3018" s="1" t="s">
        <v>102</v>
      </c>
      <c r="C3018" t="s">
        <v>1732</v>
      </c>
      <c r="D3018">
        <v>2011</v>
      </c>
      <c r="E3018" t="s">
        <v>103</v>
      </c>
      <c r="F3018" t="s">
        <v>59</v>
      </c>
      <c r="G3018">
        <v>7.3300000000000004E-4</v>
      </c>
      <c r="H3018">
        <v>9.5474999999999998E-4</v>
      </c>
      <c r="I3018">
        <v>1.66325E-3</v>
      </c>
      <c r="J3018">
        <v>1.9819999999999998E-3</v>
      </c>
      <c r="K3018">
        <v>2.6180499999999998E-3</v>
      </c>
      <c r="L3018">
        <v>0.29403400000000002</v>
      </c>
      <c r="M3018">
        <v>6</v>
      </c>
      <c r="N3018" t="str">
        <f t="shared" si="47"/>
        <v>450250001_85128</v>
      </c>
      <c r="O3018" t="e">
        <f>VLOOKUP(N3018,'HEM3 monitor concs'!D:L,9,FALSE)</f>
        <v>#N/A</v>
      </c>
      <c r="P3018" t="e">
        <f>VLOOKUP(N3018,'HEM3 monitor concs'!D:L,6,FALSE)</f>
        <v>#N/A</v>
      </c>
      <c r="Q3018" s="3">
        <v>6.9243999999999998E-3</v>
      </c>
      <c r="R3018">
        <v>1.4339841174559301E-3</v>
      </c>
      <c r="S3018" s="6">
        <v>2.7141666666666702E-6</v>
      </c>
      <c r="T3018">
        <v>60</v>
      </c>
      <c r="U3018">
        <v>0</v>
      </c>
      <c r="V3018">
        <v>0</v>
      </c>
      <c r="W3018">
        <v>15</v>
      </c>
      <c r="X3018">
        <v>14</v>
      </c>
      <c r="Y3018">
        <v>16</v>
      </c>
      <c r="Z3018">
        <v>15</v>
      </c>
      <c r="AA3018">
        <v>1</v>
      </c>
      <c r="AB3018">
        <v>0</v>
      </c>
      <c r="AC3018" t="s">
        <v>1741</v>
      </c>
      <c r="AD3018" t="s">
        <v>1002</v>
      </c>
      <c r="AE3018" t="s">
        <v>80</v>
      </c>
      <c r="AF3018" t="s">
        <v>68</v>
      </c>
      <c r="AI3018">
        <v>1</v>
      </c>
      <c r="AJ3018" t="s">
        <v>60</v>
      </c>
      <c r="AK3018">
        <v>1.4999999999999999E-4</v>
      </c>
      <c r="AL3018" t="s">
        <v>60</v>
      </c>
      <c r="AM3018" t="s">
        <v>60</v>
      </c>
      <c r="AN3018" t="s">
        <v>60</v>
      </c>
      <c r="AO3018" t="s">
        <v>60</v>
      </c>
      <c r="AP3018" t="s">
        <v>60</v>
      </c>
      <c r="AQ3018" t="s">
        <v>60</v>
      </c>
      <c r="AR3018" t="s">
        <v>60</v>
      </c>
      <c r="AS3018" t="s">
        <v>60</v>
      </c>
      <c r="AT3018">
        <v>4.8866666666666702E-3</v>
      </c>
      <c r="AU3018">
        <v>6.365E-3</v>
      </c>
      <c r="AV3018">
        <v>1.1088333333333301E-2</v>
      </c>
      <c r="AW3018">
        <v>1.3213333333333299E-2</v>
      </c>
      <c r="AX3018">
        <v>1.7453666666666701E-2</v>
      </c>
      <c r="AY3018">
        <v>1.9602266666666699</v>
      </c>
      <c r="AZ3018">
        <v>4.6162666666666699E-2</v>
      </c>
      <c r="BA3018" s="2">
        <v>1.8094444444444399E-5</v>
      </c>
      <c r="BB3018" t="s">
        <v>1742</v>
      </c>
      <c r="BC3018" s="1" t="s">
        <v>1743</v>
      </c>
      <c r="BD3018" t="s">
        <v>1744</v>
      </c>
      <c r="BE3018" t="s">
        <v>96</v>
      </c>
      <c r="BF3018">
        <v>34.615366999999999</v>
      </c>
      <c r="BG3018">
        <v>-80.198789000000005</v>
      </c>
      <c r="BH3018" t="s">
        <v>64</v>
      </c>
      <c r="BI3018" t="s">
        <v>60</v>
      </c>
      <c r="BJ3018">
        <v>0.15</v>
      </c>
    </row>
    <row r="3019" spans="1:62" x14ac:dyDescent="0.3">
      <c r="A3019" s="1" t="s">
        <v>1740</v>
      </c>
      <c r="B3019" s="1" t="s">
        <v>342</v>
      </c>
      <c r="C3019" t="s">
        <v>1732</v>
      </c>
      <c r="D3019">
        <v>2011</v>
      </c>
      <c r="E3019" t="s">
        <v>343</v>
      </c>
      <c r="F3019" t="s">
        <v>59</v>
      </c>
      <c r="G3019">
        <v>7.9825000000000002E-4</v>
      </c>
      <c r="H3019">
        <v>9.5450000000000005E-4</v>
      </c>
      <c r="I3019">
        <v>1.7802499999999999E-3</v>
      </c>
      <c r="J3019">
        <v>2.8506249999999999E-3</v>
      </c>
      <c r="K3019">
        <v>4.3984999999999996E-3</v>
      </c>
      <c r="L3019">
        <v>5.9810000000000002E-3</v>
      </c>
      <c r="M3019">
        <v>6</v>
      </c>
      <c r="N3019" t="str">
        <f t="shared" si="47"/>
        <v>450250001_85132</v>
      </c>
      <c r="O3019" t="e">
        <f>VLOOKUP(N3019,'HEM3 monitor concs'!D:L,9,FALSE)</f>
        <v>#N/A</v>
      </c>
      <c r="P3019" t="e">
        <f>VLOOKUP(N3019,'HEM3 monitor concs'!D:L,6,FALSE)</f>
        <v>#N/A</v>
      </c>
      <c r="Q3019" s="3">
        <v>2.1355500075000001E-3</v>
      </c>
      <c r="R3019" s="2">
        <v>1.9422470149534799E-6</v>
      </c>
      <c r="S3019" s="6">
        <v>2.2975E-6</v>
      </c>
      <c r="T3019">
        <v>60</v>
      </c>
      <c r="U3019">
        <v>0</v>
      </c>
      <c r="V3019">
        <v>0</v>
      </c>
      <c r="W3019">
        <v>15</v>
      </c>
      <c r="X3019">
        <v>14</v>
      </c>
      <c r="Y3019">
        <v>16</v>
      </c>
      <c r="Z3019">
        <v>15</v>
      </c>
      <c r="AA3019">
        <v>1</v>
      </c>
      <c r="AB3019">
        <v>0</v>
      </c>
      <c r="AC3019" t="s">
        <v>1741</v>
      </c>
      <c r="AD3019" t="s">
        <v>1002</v>
      </c>
      <c r="AE3019" t="s">
        <v>83</v>
      </c>
      <c r="AF3019" t="s">
        <v>84</v>
      </c>
      <c r="AI3019">
        <v>1</v>
      </c>
      <c r="AJ3019" t="s">
        <v>60</v>
      </c>
      <c r="AK3019" s="2">
        <v>2.9999999999999997E-4</v>
      </c>
      <c r="AL3019" t="s">
        <v>60</v>
      </c>
      <c r="AM3019" t="s">
        <v>60</v>
      </c>
      <c r="AN3019" t="s">
        <v>60</v>
      </c>
      <c r="AO3019" t="s">
        <v>60</v>
      </c>
      <c r="AP3019" t="s">
        <v>60</v>
      </c>
      <c r="AQ3019" t="s">
        <v>60</v>
      </c>
      <c r="AR3019" t="s">
        <v>60</v>
      </c>
      <c r="AS3019" t="s">
        <v>60</v>
      </c>
      <c r="AT3019">
        <v>2.6608333333333302E-3</v>
      </c>
      <c r="AU3019">
        <v>3.1816666666666699E-3</v>
      </c>
      <c r="AV3019">
        <v>5.9341666666666701E-3</v>
      </c>
      <c r="AW3019">
        <v>9.5020833333333294E-3</v>
      </c>
      <c r="AX3019">
        <v>1.46616666666667E-2</v>
      </c>
      <c r="AY3019">
        <v>1.99366666666667E-2</v>
      </c>
      <c r="AZ3019">
        <v>7.1185000250000002E-3</v>
      </c>
      <c r="BA3019" s="2">
        <v>7.6583333333333292E-6</v>
      </c>
      <c r="BB3019" t="s">
        <v>1742</v>
      </c>
      <c r="BC3019" s="1" t="s">
        <v>1743</v>
      </c>
      <c r="BD3019" t="s">
        <v>1744</v>
      </c>
      <c r="BE3019" t="s">
        <v>96</v>
      </c>
      <c r="BF3019">
        <v>34.615366999999999</v>
      </c>
      <c r="BG3019">
        <v>-80.198789000000005</v>
      </c>
      <c r="BH3019" t="s">
        <v>64</v>
      </c>
      <c r="BI3019" t="s">
        <v>60</v>
      </c>
      <c r="BJ3019">
        <v>0.3</v>
      </c>
    </row>
    <row r="3020" spans="1:62" x14ac:dyDescent="0.3">
      <c r="A3020" s="1" t="s">
        <v>1740</v>
      </c>
      <c r="B3020" s="1" t="s">
        <v>348</v>
      </c>
      <c r="C3020" t="s">
        <v>1732</v>
      </c>
      <c r="D3020">
        <v>2011</v>
      </c>
      <c r="E3020" t="s">
        <v>349</v>
      </c>
      <c r="F3020" t="s">
        <v>59</v>
      </c>
      <c r="G3020">
        <v>1.2045E-4</v>
      </c>
      <c r="H3020">
        <v>2.7312499999999998E-4</v>
      </c>
      <c r="I3020">
        <v>4.0775000000000002E-4</v>
      </c>
      <c r="J3020">
        <v>5.3387499999999995E-4</v>
      </c>
      <c r="K3020">
        <v>8.5309999999999997E-4</v>
      </c>
      <c r="L3020">
        <v>2.7139999999999998E-3</v>
      </c>
      <c r="M3020">
        <v>6</v>
      </c>
      <c r="N3020" t="str">
        <f t="shared" si="47"/>
        <v>450250001_85154</v>
      </c>
      <c r="O3020">
        <f>VLOOKUP(N3020,'HEM3 monitor concs'!D:L,9,FALSE)</f>
        <v>2.3800994721600002E-4</v>
      </c>
      <c r="P3020">
        <f>VLOOKUP(N3020,'HEM3 monitor concs'!D:L,6,FALSE)</f>
        <v>3.8009947216E-5</v>
      </c>
      <c r="Q3020" s="3">
        <v>4.8768333333333298E-4</v>
      </c>
      <c r="R3020" s="2">
        <v>1.7999140649717499E-7</v>
      </c>
      <c r="S3020" s="6">
        <v>4.4755000000000001E-5</v>
      </c>
      <c r="T3020">
        <v>60</v>
      </c>
      <c r="U3020">
        <v>1</v>
      </c>
      <c r="V3020">
        <v>0</v>
      </c>
      <c r="W3020">
        <v>15</v>
      </c>
      <c r="X3020">
        <v>14</v>
      </c>
      <c r="Y3020">
        <v>16</v>
      </c>
      <c r="Z3020">
        <v>15</v>
      </c>
      <c r="AA3020">
        <v>1</v>
      </c>
      <c r="AB3020">
        <v>1.6666666666666701</v>
      </c>
      <c r="AC3020" t="s">
        <v>1741</v>
      </c>
      <c r="AD3020" t="s">
        <v>1002</v>
      </c>
      <c r="AE3020" t="s">
        <v>92</v>
      </c>
      <c r="AF3020" t="s">
        <v>84</v>
      </c>
      <c r="AG3020" t="s">
        <v>93</v>
      </c>
      <c r="AH3020" t="s">
        <v>94</v>
      </c>
      <c r="AI3020">
        <v>1</v>
      </c>
      <c r="AJ3020" t="s">
        <v>60</v>
      </c>
      <c r="AK3020">
        <v>0.02</v>
      </c>
      <c r="AL3020" t="s">
        <v>60</v>
      </c>
      <c r="AM3020" t="s">
        <v>60</v>
      </c>
      <c r="AN3020" t="s">
        <v>60</v>
      </c>
      <c r="AO3020" t="s">
        <v>60</v>
      </c>
      <c r="AP3020" t="s">
        <v>60</v>
      </c>
      <c r="AQ3020" t="s">
        <v>60</v>
      </c>
      <c r="AR3020" t="s">
        <v>60</v>
      </c>
      <c r="AS3020" t="s">
        <v>60</v>
      </c>
      <c r="AT3020" s="2">
        <v>6.0225000000000004E-6</v>
      </c>
      <c r="AU3020" s="2">
        <v>1.365625E-5</v>
      </c>
      <c r="AV3020" s="2">
        <v>2.0387500000000001E-5</v>
      </c>
      <c r="AW3020" s="2">
        <v>2.6693749999999998E-5</v>
      </c>
      <c r="AX3020" s="2">
        <v>4.2654999999999997E-5</v>
      </c>
      <c r="AY3020">
        <v>1.3569999999999999E-4</v>
      </c>
      <c r="AZ3020" s="2">
        <v>2.43841666666667E-5</v>
      </c>
      <c r="BA3020" s="2">
        <v>2.2377499999999999E-6</v>
      </c>
      <c r="BB3020" t="s">
        <v>1742</v>
      </c>
      <c r="BC3020" s="1" t="s">
        <v>1743</v>
      </c>
      <c r="BD3020" t="s">
        <v>1744</v>
      </c>
      <c r="BE3020" t="s">
        <v>96</v>
      </c>
      <c r="BF3020">
        <v>34.615366999999999</v>
      </c>
      <c r="BG3020">
        <v>-80.198789000000005</v>
      </c>
      <c r="BH3020" t="s">
        <v>64</v>
      </c>
      <c r="BI3020" t="s">
        <v>60</v>
      </c>
      <c r="BJ3020">
        <v>20</v>
      </c>
    </row>
    <row r="3021" spans="1:62" x14ac:dyDescent="0.3">
      <c r="A3021" s="1" t="s">
        <v>1746</v>
      </c>
      <c r="B3021" s="1" t="s">
        <v>157</v>
      </c>
      <c r="C3021" t="s">
        <v>1732</v>
      </c>
      <c r="D3021">
        <v>2011</v>
      </c>
      <c r="E3021" t="s">
        <v>158</v>
      </c>
      <c r="F3021" t="s">
        <v>59</v>
      </c>
      <c r="G3021">
        <v>2.2950000000000002E-3</v>
      </c>
      <c r="H3021">
        <v>3.4199999999999999E-3</v>
      </c>
      <c r="I3021">
        <v>4.3750000000000004E-3</v>
      </c>
      <c r="J3021">
        <v>6.0324999999999997E-3</v>
      </c>
      <c r="K3021">
        <v>7.7799999999999996E-3</v>
      </c>
      <c r="L3021">
        <v>1.9900000000000001E-2</v>
      </c>
      <c r="M3021">
        <v>6</v>
      </c>
      <c r="N3021" t="str">
        <f t="shared" si="47"/>
        <v>450450015_14129</v>
      </c>
      <c r="O3021" t="e">
        <f>VLOOKUP(N3021,'HEM3 monitor concs'!D:L,9,FALSE)</f>
        <v>#N/A</v>
      </c>
      <c r="P3021" t="e">
        <f>VLOOKUP(N3021,'HEM3 monitor concs'!D:L,6,FALSE)</f>
        <v>#N/A</v>
      </c>
      <c r="Q3021" s="3">
        <v>5.1200000000000004E-3</v>
      </c>
      <c r="R3021" s="2">
        <v>1.03927054545455E-5</v>
      </c>
      <c r="S3021" s="5">
        <v>3.77857142857143E-4</v>
      </c>
      <c r="T3021">
        <v>56</v>
      </c>
      <c r="U3021">
        <v>0</v>
      </c>
      <c r="V3021">
        <v>0</v>
      </c>
      <c r="W3021">
        <v>13</v>
      </c>
      <c r="X3021">
        <v>15</v>
      </c>
      <c r="Y3021">
        <v>14</v>
      </c>
      <c r="Z3021">
        <v>14</v>
      </c>
      <c r="AA3021">
        <v>1</v>
      </c>
      <c r="AB3021">
        <v>0</v>
      </c>
      <c r="AC3021" t="s">
        <v>60</v>
      </c>
      <c r="AD3021" t="s">
        <v>60</v>
      </c>
      <c r="AE3021" t="s">
        <v>80</v>
      </c>
      <c r="AF3021" t="s">
        <v>68</v>
      </c>
      <c r="AI3021">
        <v>1</v>
      </c>
      <c r="AJ3021" t="s">
        <v>60</v>
      </c>
      <c r="AK3021">
        <v>1.4999999999999999E-4</v>
      </c>
      <c r="AL3021" t="s">
        <v>60</v>
      </c>
      <c r="AM3021" t="s">
        <v>60</v>
      </c>
      <c r="AN3021" t="s">
        <v>60</v>
      </c>
      <c r="AO3021" t="s">
        <v>60</v>
      </c>
      <c r="AP3021" t="s">
        <v>60</v>
      </c>
      <c r="AQ3021" t="s">
        <v>60</v>
      </c>
      <c r="AR3021" t="s">
        <v>60</v>
      </c>
      <c r="AS3021" t="s">
        <v>60</v>
      </c>
      <c r="AT3021">
        <v>1.5299999999999999E-2</v>
      </c>
      <c r="AU3021">
        <v>2.2800000000000001E-2</v>
      </c>
      <c r="AV3021">
        <v>2.9166666666666698E-2</v>
      </c>
      <c r="AW3021">
        <v>4.0216666666666699E-2</v>
      </c>
      <c r="AX3021">
        <v>5.18666666666667E-2</v>
      </c>
      <c r="AY3021">
        <v>0.13266666666666699</v>
      </c>
      <c r="AZ3021">
        <v>3.41333333333333E-2</v>
      </c>
      <c r="BA3021">
        <v>2.51904761904762E-3</v>
      </c>
      <c r="BB3021" t="s">
        <v>1745</v>
      </c>
      <c r="BC3021" s="1" t="s">
        <v>1747</v>
      </c>
      <c r="BD3021" t="s">
        <v>1748</v>
      </c>
      <c r="BE3021" t="s">
        <v>106</v>
      </c>
      <c r="BF3021">
        <v>34.84389496</v>
      </c>
      <c r="BG3021">
        <v>-82.414581299999995</v>
      </c>
      <c r="BH3021" t="s">
        <v>109</v>
      </c>
      <c r="BI3021" t="s">
        <v>60</v>
      </c>
      <c r="BJ3021">
        <v>0.15</v>
      </c>
    </row>
    <row r="3022" spans="1:62" x14ac:dyDescent="0.3">
      <c r="A3022" s="1" t="s">
        <v>1750</v>
      </c>
      <c r="B3022" s="1" t="s">
        <v>173</v>
      </c>
      <c r="C3022" t="s">
        <v>1732</v>
      </c>
      <c r="D3022">
        <v>2011</v>
      </c>
      <c r="E3022" t="s">
        <v>174</v>
      </c>
      <c r="F3022" t="s">
        <v>59</v>
      </c>
      <c r="G3022">
        <v>1.8292047</v>
      </c>
      <c r="H3022">
        <v>2.7408652500000001</v>
      </c>
      <c r="I3022">
        <v>3.7602324999999999</v>
      </c>
      <c r="J3022">
        <v>5.8033262499999996</v>
      </c>
      <c r="K3022">
        <v>7.2635693999999997</v>
      </c>
      <c r="L3022">
        <v>8.9364810000000006</v>
      </c>
      <c r="M3022">
        <v>6</v>
      </c>
      <c r="N3022" t="str">
        <f t="shared" si="47"/>
        <v>450630008_43502</v>
      </c>
      <c r="O3022" t="e">
        <f>VLOOKUP(N3022,'HEM3 monitor concs'!D:L,9,FALSE)</f>
        <v>#N/A</v>
      </c>
      <c r="P3022" t="e">
        <f>VLOOKUP(N3022,'HEM3 monitor concs'!D:L,6,FALSE)</f>
        <v>#N/A</v>
      </c>
      <c r="Q3022" s="3">
        <v>4.2999879166666704</v>
      </c>
      <c r="R3022">
        <v>3.9709109120330299</v>
      </c>
      <c r="S3022" s="5">
        <v>0.229066666666667</v>
      </c>
      <c r="T3022">
        <v>60</v>
      </c>
      <c r="U3022">
        <v>0</v>
      </c>
      <c r="V3022">
        <v>0</v>
      </c>
      <c r="W3022">
        <v>15</v>
      </c>
      <c r="X3022">
        <v>15</v>
      </c>
      <c r="Y3022">
        <v>16</v>
      </c>
      <c r="Z3022">
        <v>14</v>
      </c>
      <c r="AA3022">
        <v>1</v>
      </c>
      <c r="AB3022">
        <v>0</v>
      </c>
      <c r="AC3022" t="s">
        <v>60</v>
      </c>
      <c r="AD3022" t="s">
        <v>60</v>
      </c>
      <c r="AE3022" t="s">
        <v>174</v>
      </c>
      <c r="AF3022" t="s">
        <v>62</v>
      </c>
      <c r="AI3022">
        <v>1</v>
      </c>
      <c r="AJ3022" s="2">
        <v>1.2999999999999999E-5</v>
      </c>
      <c r="AK3022">
        <v>9.7999999999999997E-3</v>
      </c>
      <c r="AL3022">
        <v>23.779661099999998</v>
      </c>
      <c r="AM3022">
        <v>35.631248249999999</v>
      </c>
      <c r="AN3022">
        <v>48.883022500000003</v>
      </c>
      <c r="AO3022">
        <v>75.44324125</v>
      </c>
      <c r="AP3022">
        <v>94.426402199999998</v>
      </c>
      <c r="AQ3022">
        <v>116.17425299999999</v>
      </c>
      <c r="AR3022">
        <v>55.899842916666699</v>
      </c>
      <c r="AS3022">
        <v>2.97786666666667</v>
      </c>
      <c r="AT3022">
        <v>0.18665354081632701</v>
      </c>
      <c r="AU3022">
        <v>0.27968012755102001</v>
      </c>
      <c r="AV3022">
        <v>0.38369719387755102</v>
      </c>
      <c r="AW3022">
        <v>0.59217614795918405</v>
      </c>
      <c r="AX3022">
        <v>0.74118055102040803</v>
      </c>
      <c r="AY3022">
        <v>0.91188581632653098</v>
      </c>
      <c r="AZ3022">
        <v>0.43877427721088402</v>
      </c>
      <c r="BA3022">
        <v>2.33741496598639E-2</v>
      </c>
      <c r="BB3022" t="s">
        <v>1749</v>
      </c>
      <c r="BC3022" s="1" t="s">
        <v>1751</v>
      </c>
      <c r="BD3022" t="s">
        <v>1752</v>
      </c>
      <c r="BE3022" t="s">
        <v>63</v>
      </c>
      <c r="BF3022">
        <v>34.051017760000001</v>
      </c>
      <c r="BG3022">
        <v>-81.154953000000006</v>
      </c>
      <c r="BH3022" t="s">
        <v>107</v>
      </c>
      <c r="BI3022">
        <v>7.69230769230769E-2</v>
      </c>
      <c r="BJ3022">
        <v>9.8000000000000007</v>
      </c>
    </row>
    <row r="3023" spans="1:62" x14ac:dyDescent="0.3">
      <c r="A3023" s="1" t="s">
        <v>1750</v>
      </c>
      <c r="B3023" s="1" t="s">
        <v>175</v>
      </c>
      <c r="C3023" t="s">
        <v>1732</v>
      </c>
      <c r="D3023">
        <v>2011</v>
      </c>
      <c r="E3023" t="s">
        <v>176</v>
      </c>
      <c r="F3023" t="s">
        <v>59</v>
      </c>
      <c r="G3023">
        <v>0.99680796000000005</v>
      </c>
      <c r="H3023">
        <v>1.3592329999999999</v>
      </c>
      <c r="I3023">
        <v>2.1643815000000002</v>
      </c>
      <c r="J3023">
        <v>7.1509922499999998</v>
      </c>
      <c r="K3023">
        <v>12.033469999999999</v>
      </c>
      <c r="L3023">
        <v>16.726839999999999</v>
      </c>
      <c r="M3023">
        <v>6</v>
      </c>
      <c r="N3023" t="str">
        <f t="shared" si="47"/>
        <v>450630008_43503</v>
      </c>
      <c r="O3023" t="e">
        <f>VLOOKUP(N3023,'HEM3 monitor concs'!D:L,9,FALSE)</f>
        <v>#N/A</v>
      </c>
      <c r="P3023" t="e">
        <f>VLOOKUP(N3023,'HEM3 monitor concs'!D:L,6,FALSE)</f>
        <v>#N/A</v>
      </c>
      <c r="Q3023" s="3">
        <v>4.4670135650000002</v>
      </c>
      <c r="R3023">
        <v>19.508501860784602</v>
      </c>
      <c r="S3023" s="5">
        <v>0.20226666666666701</v>
      </c>
      <c r="T3023">
        <v>60</v>
      </c>
      <c r="U3023">
        <v>0</v>
      </c>
      <c r="V3023">
        <v>0</v>
      </c>
      <c r="W3023">
        <v>15</v>
      </c>
      <c r="X3023">
        <v>15</v>
      </c>
      <c r="Y3023">
        <v>16</v>
      </c>
      <c r="Z3023">
        <v>14</v>
      </c>
      <c r="AA3023">
        <v>1</v>
      </c>
      <c r="AB3023">
        <v>0</v>
      </c>
      <c r="AC3023" t="s">
        <v>60</v>
      </c>
      <c r="AD3023" t="s">
        <v>60</v>
      </c>
      <c r="AE3023" t="s">
        <v>176</v>
      </c>
      <c r="AF3023" t="s">
        <v>62</v>
      </c>
      <c r="AI3023">
        <v>1</v>
      </c>
      <c r="AJ3023" s="2">
        <v>2.2000000000000001E-6</v>
      </c>
      <c r="AK3023">
        <v>8.9999999999999993E-3</v>
      </c>
      <c r="AL3023">
        <v>2.1929775120000001</v>
      </c>
      <c r="AM3023">
        <v>2.9903126000000002</v>
      </c>
      <c r="AN3023">
        <v>4.7616392999999997</v>
      </c>
      <c r="AO3023">
        <v>15.73218295</v>
      </c>
      <c r="AP3023">
        <v>26.473634000000001</v>
      </c>
      <c r="AQ3023">
        <v>36.799047999999999</v>
      </c>
      <c r="AR3023">
        <v>9.8274298430000009</v>
      </c>
      <c r="AS3023">
        <v>0.44498666666666697</v>
      </c>
      <c r="AT3023">
        <v>0.11075644</v>
      </c>
      <c r="AU3023">
        <v>0.15102588888888899</v>
      </c>
      <c r="AV3023">
        <v>0.24048683333333301</v>
      </c>
      <c r="AW3023">
        <v>0.79455469444444404</v>
      </c>
      <c r="AX3023">
        <v>1.3370522222222201</v>
      </c>
      <c r="AY3023">
        <v>1.8585377777777801</v>
      </c>
      <c r="AZ3023">
        <v>0.49633484055555599</v>
      </c>
      <c r="BA3023">
        <v>2.2474074074074101E-2</v>
      </c>
      <c r="BB3023" t="s">
        <v>1749</v>
      </c>
      <c r="BC3023" s="1" t="s">
        <v>1751</v>
      </c>
      <c r="BD3023" t="s">
        <v>1752</v>
      </c>
      <c r="BE3023" t="s">
        <v>63</v>
      </c>
      <c r="BF3023">
        <v>34.051017760000001</v>
      </c>
      <c r="BG3023">
        <v>-81.154953000000006</v>
      </c>
      <c r="BH3023" t="s">
        <v>107</v>
      </c>
      <c r="BI3023">
        <v>0.45454545454545398</v>
      </c>
      <c r="BJ3023">
        <v>9</v>
      </c>
    </row>
    <row r="3024" spans="1:62" x14ac:dyDescent="0.3">
      <c r="A3024" s="1" t="s">
        <v>1754</v>
      </c>
      <c r="B3024" s="1" t="s">
        <v>157</v>
      </c>
      <c r="C3024" t="s">
        <v>1732</v>
      </c>
      <c r="D3024">
        <v>2011</v>
      </c>
      <c r="E3024" t="s">
        <v>158</v>
      </c>
      <c r="F3024" t="s">
        <v>59</v>
      </c>
      <c r="G3024">
        <v>2.0590000000000001E-3</v>
      </c>
      <c r="H3024">
        <v>3.2012500000000001E-3</v>
      </c>
      <c r="I3024">
        <v>4.0800000000000003E-3</v>
      </c>
      <c r="J3024">
        <v>5.62E-3</v>
      </c>
      <c r="K3024">
        <v>6.9779999999999998E-3</v>
      </c>
      <c r="L3024">
        <v>1.5235E-2</v>
      </c>
      <c r="M3024">
        <v>6</v>
      </c>
      <c r="N3024" t="str">
        <f t="shared" si="47"/>
        <v>450790007_14129</v>
      </c>
      <c r="O3024" t="e">
        <f>VLOOKUP(N3024,'HEM3 monitor concs'!D:L,9,FALSE)</f>
        <v>#N/A</v>
      </c>
      <c r="P3024" t="e">
        <f>VLOOKUP(N3024,'HEM3 monitor concs'!D:L,6,FALSE)</f>
        <v>#N/A</v>
      </c>
      <c r="Q3024" s="3">
        <v>4.6333333333333296E-3</v>
      </c>
      <c r="R3024" s="2">
        <v>6.7541124293785301E-6</v>
      </c>
      <c r="S3024" s="5">
        <v>3.8299999999999999E-4</v>
      </c>
      <c r="T3024">
        <v>60</v>
      </c>
      <c r="U3024">
        <v>0</v>
      </c>
      <c r="V3024">
        <v>0</v>
      </c>
      <c r="W3024">
        <v>14</v>
      </c>
      <c r="X3024">
        <v>15</v>
      </c>
      <c r="Y3024">
        <v>16</v>
      </c>
      <c r="Z3024">
        <v>15</v>
      </c>
      <c r="AA3024">
        <v>1</v>
      </c>
      <c r="AB3024">
        <v>0</v>
      </c>
      <c r="AC3024" t="s">
        <v>60</v>
      </c>
      <c r="AD3024" t="s">
        <v>60</v>
      </c>
      <c r="AE3024" t="s">
        <v>80</v>
      </c>
      <c r="AF3024" t="s">
        <v>68</v>
      </c>
      <c r="AI3024">
        <v>1</v>
      </c>
      <c r="AJ3024" t="s">
        <v>60</v>
      </c>
      <c r="AK3024">
        <v>1.4999999999999999E-4</v>
      </c>
      <c r="AL3024" t="s">
        <v>60</v>
      </c>
      <c r="AM3024" t="s">
        <v>60</v>
      </c>
      <c r="AN3024" t="s">
        <v>60</v>
      </c>
      <c r="AO3024" t="s">
        <v>60</v>
      </c>
      <c r="AP3024" t="s">
        <v>60</v>
      </c>
      <c r="AQ3024" t="s">
        <v>60</v>
      </c>
      <c r="AR3024" t="s">
        <v>60</v>
      </c>
      <c r="AS3024" t="s">
        <v>60</v>
      </c>
      <c r="AT3024">
        <v>1.3726666666666699E-2</v>
      </c>
      <c r="AU3024">
        <v>2.13416666666667E-2</v>
      </c>
      <c r="AV3024">
        <v>2.7199999999999998E-2</v>
      </c>
      <c r="AW3024">
        <v>3.7466666666666697E-2</v>
      </c>
      <c r="AX3024">
        <v>4.6519999999999999E-2</v>
      </c>
      <c r="AY3024">
        <v>0.101566666666667</v>
      </c>
      <c r="AZ3024">
        <v>3.08888888888889E-2</v>
      </c>
      <c r="BA3024">
        <v>2.5533333333333302E-3</v>
      </c>
      <c r="BB3024" t="s">
        <v>1753</v>
      </c>
      <c r="BC3024" s="1" t="s">
        <v>1755</v>
      </c>
      <c r="BD3024" t="s">
        <v>110</v>
      </c>
      <c r="BE3024" t="s">
        <v>63</v>
      </c>
      <c r="BF3024">
        <v>34.093959810000001</v>
      </c>
      <c r="BG3024">
        <v>-80.962303160000005</v>
      </c>
      <c r="BH3024" t="s">
        <v>107</v>
      </c>
      <c r="BI3024" t="s">
        <v>60</v>
      </c>
      <c r="BJ3024">
        <v>0.15</v>
      </c>
    </row>
    <row r="3025" spans="1:62" x14ac:dyDescent="0.3">
      <c r="A3025" s="1" t="s">
        <v>1754</v>
      </c>
      <c r="B3025" s="1" t="s">
        <v>75</v>
      </c>
      <c r="C3025" t="s">
        <v>1732</v>
      </c>
      <c r="D3025">
        <v>2011</v>
      </c>
      <c r="E3025" t="s">
        <v>76</v>
      </c>
      <c r="F3025" t="s">
        <v>59</v>
      </c>
      <c r="G3025">
        <v>0</v>
      </c>
      <c r="H3025">
        <v>2.8900000000000002E-3</v>
      </c>
      <c r="I3025">
        <v>7.2049999999999996E-3</v>
      </c>
      <c r="J3025">
        <v>1.4024999999999999E-2</v>
      </c>
      <c r="K3025">
        <v>2.3699999999999999E-2</v>
      </c>
      <c r="L3025">
        <v>9.0499999999999997E-2</v>
      </c>
      <c r="M3025">
        <v>3</v>
      </c>
      <c r="N3025" t="str">
        <f t="shared" si="47"/>
        <v>450790007_88115</v>
      </c>
      <c r="O3025" t="e">
        <f>VLOOKUP(N3025,'HEM3 monitor concs'!D:L,9,FALSE)</f>
        <v>#N/A</v>
      </c>
      <c r="P3025" t="e">
        <f>VLOOKUP(N3025,'HEM3 monitor concs'!D:L,6,FALSE)</f>
        <v>#N/A</v>
      </c>
      <c r="Q3025" s="3">
        <v>1.06104310344828E-2</v>
      </c>
      <c r="R3025">
        <v>1.5693778329085501E-4</v>
      </c>
      <c r="S3025" s="5">
        <v>7.0362068965517197E-3</v>
      </c>
      <c r="T3025">
        <v>116</v>
      </c>
      <c r="U3025">
        <v>56</v>
      </c>
      <c r="V3025">
        <v>15</v>
      </c>
      <c r="W3025">
        <v>29</v>
      </c>
      <c r="X3025">
        <v>30</v>
      </c>
      <c r="Y3025">
        <v>28</v>
      </c>
      <c r="Z3025">
        <v>29</v>
      </c>
      <c r="AA3025">
        <v>1</v>
      </c>
      <c r="AB3025">
        <v>48.275862068965502</v>
      </c>
      <c r="AC3025" t="s">
        <v>60</v>
      </c>
      <c r="AD3025" t="s">
        <v>60</v>
      </c>
      <c r="AE3025" t="s">
        <v>77</v>
      </c>
      <c r="AF3025" t="s">
        <v>62</v>
      </c>
      <c r="AI3025">
        <v>1</v>
      </c>
      <c r="AJ3025" t="s">
        <v>60</v>
      </c>
      <c r="AK3025">
        <v>1.4999999999999999E-4</v>
      </c>
      <c r="AL3025" t="s">
        <v>60</v>
      </c>
      <c r="AM3025" t="s">
        <v>60</v>
      </c>
      <c r="AN3025" t="s">
        <v>60</v>
      </c>
      <c r="AO3025" t="s">
        <v>60</v>
      </c>
      <c r="AP3025" t="s">
        <v>60</v>
      </c>
      <c r="AQ3025" t="s">
        <v>60</v>
      </c>
      <c r="AR3025" t="s">
        <v>60</v>
      </c>
      <c r="AS3025" t="s">
        <v>60</v>
      </c>
      <c r="AT3025">
        <v>0</v>
      </c>
      <c r="AU3025">
        <v>1.9266666666666699E-2</v>
      </c>
      <c r="AV3025">
        <v>4.8033333333333303E-2</v>
      </c>
      <c r="AW3025">
        <v>9.35E-2</v>
      </c>
      <c r="AX3025">
        <v>0.158</v>
      </c>
      <c r="AY3025">
        <v>0.60333333333333306</v>
      </c>
      <c r="AZ3025">
        <v>7.0736206896551704E-2</v>
      </c>
      <c r="BA3025">
        <v>4.6908045977011502E-2</v>
      </c>
      <c r="BB3025" t="s">
        <v>1753</v>
      </c>
      <c r="BC3025" s="1" t="s">
        <v>1755</v>
      </c>
      <c r="BD3025" t="s">
        <v>110</v>
      </c>
      <c r="BE3025" t="s">
        <v>63</v>
      </c>
      <c r="BF3025">
        <v>34.093959810000001</v>
      </c>
      <c r="BG3025">
        <v>-80.962303160000005</v>
      </c>
      <c r="BH3025" t="s">
        <v>107</v>
      </c>
      <c r="BI3025" t="s">
        <v>60</v>
      </c>
      <c r="BJ3025">
        <v>0.15</v>
      </c>
    </row>
    <row r="3026" spans="1:62" x14ac:dyDescent="0.3">
      <c r="A3026" s="1" t="s">
        <v>1757</v>
      </c>
      <c r="B3026" s="1" t="s">
        <v>157</v>
      </c>
      <c r="C3026" t="s">
        <v>1732</v>
      </c>
      <c r="D3026">
        <v>2011</v>
      </c>
      <c r="E3026" t="s">
        <v>158</v>
      </c>
      <c r="F3026" t="s">
        <v>59</v>
      </c>
      <c r="G3026">
        <v>2.9099999999999998E-3</v>
      </c>
      <c r="H3026">
        <v>3.7750000000000001E-3</v>
      </c>
      <c r="I3026">
        <v>5.5199999999999997E-3</v>
      </c>
      <c r="J3026">
        <v>7.9900000000000006E-3</v>
      </c>
      <c r="K3026">
        <v>1.1086E-2</v>
      </c>
      <c r="L3026">
        <v>0.22144</v>
      </c>
      <c r="M3026">
        <v>6</v>
      </c>
      <c r="N3026" t="str">
        <f t="shared" si="47"/>
        <v>450790019_14129</v>
      </c>
      <c r="O3026" t="e">
        <f>VLOOKUP(N3026,'HEM3 monitor concs'!D:L,9,FALSE)</f>
        <v>#N/A</v>
      </c>
      <c r="P3026" t="e">
        <f>VLOOKUP(N3026,'HEM3 monitor concs'!D:L,6,FALSE)</f>
        <v>#N/A</v>
      </c>
      <c r="Q3026" s="3">
        <v>1.0461101694915299E-2</v>
      </c>
      <c r="R3026">
        <v>8.1531170350672096E-4</v>
      </c>
      <c r="S3026" s="5">
        <v>3.7855932203389802E-4</v>
      </c>
      <c r="T3026">
        <v>59</v>
      </c>
      <c r="U3026">
        <v>0</v>
      </c>
      <c r="V3026">
        <v>0</v>
      </c>
      <c r="W3026">
        <v>15</v>
      </c>
      <c r="X3026">
        <v>13</v>
      </c>
      <c r="Y3026">
        <v>16</v>
      </c>
      <c r="Z3026">
        <v>15</v>
      </c>
      <c r="AA3026">
        <v>1</v>
      </c>
      <c r="AB3026">
        <v>0</v>
      </c>
      <c r="AC3026" t="s">
        <v>60</v>
      </c>
      <c r="AD3026" t="s">
        <v>60</v>
      </c>
      <c r="AE3026" t="s">
        <v>80</v>
      </c>
      <c r="AF3026" t="s">
        <v>68</v>
      </c>
      <c r="AI3026">
        <v>1</v>
      </c>
      <c r="AJ3026" t="s">
        <v>60</v>
      </c>
      <c r="AK3026">
        <v>1.4999999999999999E-4</v>
      </c>
      <c r="AL3026" t="s">
        <v>60</v>
      </c>
      <c r="AM3026" t="s">
        <v>60</v>
      </c>
      <c r="AN3026" t="s">
        <v>60</v>
      </c>
      <c r="AO3026" t="s">
        <v>60</v>
      </c>
      <c r="AP3026" t="s">
        <v>60</v>
      </c>
      <c r="AQ3026" t="s">
        <v>60</v>
      </c>
      <c r="AR3026" t="s">
        <v>60</v>
      </c>
      <c r="AS3026" t="s">
        <v>60</v>
      </c>
      <c r="AT3026">
        <v>1.9400000000000001E-2</v>
      </c>
      <c r="AU3026">
        <v>2.5166666666666698E-2</v>
      </c>
      <c r="AV3026">
        <v>3.6799999999999999E-2</v>
      </c>
      <c r="AW3026">
        <v>5.3266666666666698E-2</v>
      </c>
      <c r="AX3026">
        <v>7.3906666666666704E-2</v>
      </c>
      <c r="AY3026">
        <v>1.4762666666666699</v>
      </c>
      <c r="AZ3026">
        <v>6.97406779661017E-2</v>
      </c>
      <c r="BA3026">
        <v>2.52372881355932E-3</v>
      </c>
      <c r="BB3026" t="s">
        <v>1753</v>
      </c>
      <c r="BC3026" s="1" t="s">
        <v>1758</v>
      </c>
      <c r="BD3026" t="s">
        <v>1614</v>
      </c>
      <c r="BE3026" t="s">
        <v>106</v>
      </c>
      <c r="BF3026">
        <v>33.99150848</v>
      </c>
      <c r="BG3026">
        <v>-81.024139399999996</v>
      </c>
      <c r="BH3026" t="s">
        <v>109</v>
      </c>
      <c r="BI3026" t="s">
        <v>60</v>
      </c>
      <c r="BJ3026">
        <v>0.15</v>
      </c>
    </row>
    <row r="3027" spans="1:62" x14ac:dyDescent="0.3">
      <c r="A3027" s="1" t="s">
        <v>1759</v>
      </c>
      <c r="B3027" s="1" t="s">
        <v>173</v>
      </c>
      <c r="C3027" t="s">
        <v>1732</v>
      </c>
      <c r="D3027">
        <v>2011</v>
      </c>
      <c r="E3027" t="s">
        <v>174</v>
      </c>
      <c r="F3027" t="s">
        <v>59</v>
      </c>
      <c r="G3027">
        <v>2.2584884999999999</v>
      </c>
      <c r="H3027">
        <v>2.9431440000000002</v>
      </c>
      <c r="I3027">
        <v>4.2548655000000002</v>
      </c>
      <c r="J3027">
        <v>6.0013572499999999</v>
      </c>
      <c r="K3027">
        <v>8.2994714999999992</v>
      </c>
      <c r="L3027">
        <v>10.52267</v>
      </c>
      <c r="M3027">
        <v>6</v>
      </c>
      <c r="N3027" t="str">
        <f t="shared" si="47"/>
        <v>450790020_43502</v>
      </c>
      <c r="O3027" t="e">
        <f>VLOOKUP(N3027,'HEM3 monitor concs'!D:L,9,FALSE)</f>
        <v>#N/A</v>
      </c>
      <c r="P3027" t="e">
        <f>VLOOKUP(N3027,'HEM3 monitor concs'!D:L,6,FALSE)</f>
        <v>#N/A</v>
      </c>
      <c r="Q3027" s="3">
        <v>4.6818778928571403</v>
      </c>
      <c r="R3027">
        <v>4.9767401844490102</v>
      </c>
      <c r="S3027" s="5">
        <v>0.22894642857142899</v>
      </c>
      <c r="T3027">
        <v>56</v>
      </c>
      <c r="U3027">
        <v>0</v>
      </c>
      <c r="V3027">
        <v>0</v>
      </c>
      <c r="W3027">
        <v>15</v>
      </c>
      <c r="X3027">
        <v>14</v>
      </c>
      <c r="Y3027">
        <v>12</v>
      </c>
      <c r="Z3027">
        <v>15</v>
      </c>
      <c r="AA3027">
        <v>1</v>
      </c>
      <c r="AB3027">
        <v>0</v>
      </c>
      <c r="AC3027" t="s">
        <v>60</v>
      </c>
      <c r="AD3027" t="s">
        <v>60</v>
      </c>
      <c r="AE3027" t="s">
        <v>174</v>
      </c>
      <c r="AF3027" t="s">
        <v>62</v>
      </c>
      <c r="AI3027">
        <v>1</v>
      </c>
      <c r="AJ3027" s="2">
        <v>1.2999999999999999E-5</v>
      </c>
      <c r="AK3027">
        <v>9.7999999999999997E-3</v>
      </c>
      <c r="AL3027">
        <v>29.360350499999999</v>
      </c>
      <c r="AM3027">
        <v>38.260871999999999</v>
      </c>
      <c r="AN3027">
        <v>55.3132515</v>
      </c>
      <c r="AO3027">
        <v>78.017644250000004</v>
      </c>
      <c r="AP3027">
        <v>107.8931295</v>
      </c>
      <c r="AQ3027">
        <v>136.79471000000001</v>
      </c>
      <c r="AR3027">
        <v>60.864412607142903</v>
      </c>
      <c r="AS3027">
        <v>2.9763035714285699</v>
      </c>
      <c r="AT3027">
        <v>0.23045801020408199</v>
      </c>
      <c r="AU3027">
        <v>0.30032081632653101</v>
      </c>
      <c r="AV3027">
        <v>0.43416994897959199</v>
      </c>
      <c r="AW3027">
        <v>0.61238339285714305</v>
      </c>
      <c r="AX3027">
        <v>0.84688484693877597</v>
      </c>
      <c r="AY3027">
        <v>1.07374183673469</v>
      </c>
      <c r="AZ3027">
        <v>0.47774264212827999</v>
      </c>
      <c r="BA3027">
        <v>2.33618804664723E-2</v>
      </c>
      <c r="BB3027" t="s">
        <v>1753</v>
      </c>
      <c r="BC3027" s="1" t="s">
        <v>1756</v>
      </c>
      <c r="BD3027" t="s">
        <v>1614</v>
      </c>
      <c r="BE3027" t="s">
        <v>106</v>
      </c>
      <c r="BF3027">
        <v>34.015495299999998</v>
      </c>
      <c r="BG3027">
        <v>-81.034179690000002</v>
      </c>
      <c r="BH3027" t="s">
        <v>107</v>
      </c>
      <c r="BI3027">
        <v>7.69230769230769E-2</v>
      </c>
      <c r="BJ3027">
        <v>9.8000000000000007</v>
      </c>
    </row>
    <row r="3028" spans="1:62" x14ac:dyDescent="0.3">
      <c r="A3028" s="1" t="s">
        <v>1759</v>
      </c>
      <c r="B3028" s="1" t="s">
        <v>175</v>
      </c>
      <c r="C3028" t="s">
        <v>1732</v>
      </c>
      <c r="D3028">
        <v>2011</v>
      </c>
      <c r="E3028" t="s">
        <v>176</v>
      </c>
      <c r="F3028" t="s">
        <v>59</v>
      </c>
      <c r="G3028">
        <v>1.0792459999999999</v>
      </c>
      <c r="H3028">
        <v>1.33259025</v>
      </c>
      <c r="I3028">
        <v>1.6808304999999999</v>
      </c>
      <c r="J3028">
        <v>2.3091594999999998</v>
      </c>
      <c r="K3028">
        <v>3.1507424999999998</v>
      </c>
      <c r="L3028">
        <v>4.0089870000000003</v>
      </c>
      <c r="M3028">
        <v>6</v>
      </c>
      <c r="N3028" t="str">
        <f t="shared" si="47"/>
        <v>450790020_43503</v>
      </c>
      <c r="O3028" t="e">
        <f>VLOOKUP(N3028,'HEM3 monitor concs'!D:L,9,FALSE)</f>
        <v>#N/A</v>
      </c>
      <c r="P3028" t="e">
        <f>VLOOKUP(N3028,'HEM3 monitor concs'!D:L,6,FALSE)</f>
        <v>#N/A</v>
      </c>
      <c r="Q3028" s="3">
        <v>1.8880428982142901</v>
      </c>
      <c r="R3028">
        <v>0.58935200696122703</v>
      </c>
      <c r="S3028" s="5">
        <v>0.202339285714286</v>
      </c>
      <c r="T3028">
        <v>56</v>
      </c>
      <c r="U3028">
        <v>0</v>
      </c>
      <c r="V3028">
        <v>0</v>
      </c>
      <c r="W3028">
        <v>15</v>
      </c>
      <c r="X3028">
        <v>14</v>
      </c>
      <c r="Y3028">
        <v>12</v>
      </c>
      <c r="Z3028">
        <v>15</v>
      </c>
      <c r="AA3028">
        <v>1</v>
      </c>
      <c r="AB3028">
        <v>0</v>
      </c>
      <c r="AC3028" t="s">
        <v>60</v>
      </c>
      <c r="AD3028" t="s">
        <v>60</v>
      </c>
      <c r="AE3028" t="s">
        <v>176</v>
      </c>
      <c r="AF3028" t="s">
        <v>62</v>
      </c>
      <c r="AI3028">
        <v>1</v>
      </c>
      <c r="AJ3028" s="2">
        <v>2.2000000000000001E-6</v>
      </c>
      <c r="AK3028">
        <v>8.9999999999999993E-3</v>
      </c>
      <c r="AL3028">
        <v>2.3743411999999999</v>
      </c>
      <c r="AM3028">
        <v>2.9316985500000001</v>
      </c>
      <c r="AN3028">
        <v>3.6978271</v>
      </c>
      <c r="AO3028">
        <v>5.0801508999999996</v>
      </c>
      <c r="AP3028">
        <v>6.9316335000000002</v>
      </c>
      <c r="AQ3028">
        <v>8.8197714000000005</v>
      </c>
      <c r="AR3028">
        <v>4.1536943760714298</v>
      </c>
      <c r="AS3028">
        <v>0.445146428571429</v>
      </c>
      <c r="AT3028">
        <v>0.11991622222222199</v>
      </c>
      <c r="AU3028">
        <v>0.148065583333333</v>
      </c>
      <c r="AV3028">
        <v>0.18675894444444399</v>
      </c>
      <c r="AW3028">
        <v>0.256573277777778</v>
      </c>
      <c r="AX3028">
        <v>0.35008250000000002</v>
      </c>
      <c r="AY3028">
        <v>0.44544299999999998</v>
      </c>
      <c r="AZ3028">
        <v>0.20978254424603199</v>
      </c>
      <c r="BA3028">
        <v>2.2482142857142898E-2</v>
      </c>
      <c r="BB3028" t="s">
        <v>1753</v>
      </c>
      <c r="BC3028" s="1" t="s">
        <v>1756</v>
      </c>
      <c r="BD3028" t="s">
        <v>1614</v>
      </c>
      <c r="BE3028" t="s">
        <v>106</v>
      </c>
      <c r="BF3028">
        <v>34.015495299999998</v>
      </c>
      <c r="BG3028">
        <v>-81.034179690000002</v>
      </c>
      <c r="BH3028" t="s">
        <v>107</v>
      </c>
      <c r="BI3028">
        <v>0.45454545454545398</v>
      </c>
      <c r="BJ3028">
        <v>9</v>
      </c>
    </row>
    <row r="3029" spans="1:62" x14ac:dyDescent="0.3">
      <c r="A3029" s="1" t="s">
        <v>1760</v>
      </c>
      <c r="B3029" s="1" t="s">
        <v>180</v>
      </c>
      <c r="C3029" t="s">
        <v>1732</v>
      </c>
      <c r="D3029">
        <v>2011</v>
      </c>
      <c r="E3029" t="s">
        <v>181</v>
      </c>
      <c r="F3029" t="s">
        <v>388</v>
      </c>
      <c r="G3029">
        <v>8.0044071586956504E-4</v>
      </c>
      <c r="H3029">
        <v>9.0391304347826103E-4</v>
      </c>
      <c r="I3029">
        <v>1.0100000043478301E-3</v>
      </c>
      <c r="J3029">
        <v>1.0934420322463801E-3</v>
      </c>
      <c r="K3029">
        <v>1.1619624505928899E-3</v>
      </c>
      <c r="L3029">
        <v>1.6245454545454499E-3</v>
      </c>
      <c r="M3029">
        <v>1</v>
      </c>
      <c r="N3029" t="str">
        <f t="shared" si="47"/>
        <v>450790021_42242</v>
      </c>
      <c r="O3029" t="e">
        <f>VLOOKUP(N3029,'HEM3 monitor concs'!D:L,9,FALSE)</f>
        <v>#N/A</v>
      </c>
      <c r="P3029" t="e">
        <f>VLOOKUP(N3029,'HEM3 monitor concs'!D:L,6,FALSE)</f>
        <v>#N/A</v>
      </c>
      <c r="Q3029" s="3">
        <v>9.9636671228666503E-4</v>
      </c>
      <c r="R3029" s="2">
        <v>2.0621753142214799E-8</v>
      </c>
      <c r="S3029" s="6">
        <v>1.0000000000000001E-5</v>
      </c>
      <c r="T3029">
        <v>314</v>
      </c>
      <c r="U3029">
        <v>0</v>
      </c>
      <c r="V3029">
        <v>0</v>
      </c>
      <c r="W3029">
        <v>80</v>
      </c>
      <c r="X3029">
        <v>73</v>
      </c>
      <c r="Y3029">
        <v>81</v>
      </c>
      <c r="Z3029">
        <v>80</v>
      </c>
      <c r="AA3029">
        <v>1</v>
      </c>
      <c r="AB3029">
        <v>0</v>
      </c>
      <c r="AC3029" t="s">
        <v>60</v>
      </c>
      <c r="AD3029" t="s">
        <v>60</v>
      </c>
      <c r="AE3029" t="s">
        <v>89</v>
      </c>
      <c r="AF3029" t="s">
        <v>84</v>
      </c>
      <c r="AI3029">
        <v>1</v>
      </c>
      <c r="AJ3029" t="s">
        <v>60</v>
      </c>
      <c r="AK3029" s="2">
        <v>2.9999999999999997E-4</v>
      </c>
      <c r="AL3029" t="s">
        <v>60</v>
      </c>
      <c r="AM3029" t="s">
        <v>60</v>
      </c>
      <c r="AN3029" t="s">
        <v>60</v>
      </c>
      <c r="AO3029" t="s">
        <v>60</v>
      </c>
      <c r="AP3029" t="s">
        <v>60</v>
      </c>
      <c r="AQ3029" t="s">
        <v>60</v>
      </c>
      <c r="AR3029" t="s">
        <v>60</v>
      </c>
      <c r="AS3029" t="s">
        <v>60</v>
      </c>
      <c r="AT3029">
        <v>2.6681357195652202E-3</v>
      </c>
      <c r="AU3029">
        <v>3.0130434782608701E-3</v>
      </c>
      <c r="AV3029">
        <v>3.36666668115942E-3</v>
      </c>
      <c r="AW3029">
        <v>3.6448067741545898E-3</v>
      </c>
      <c r="AX3029">
        <v>3.8732081686429498E-3</v>
      </c>
      <c r="AY3029">
        <v>5.4151515151515204E-3</v>
      </c>
      <c r="AZ3029">
        <v>3.3212223742888798E-3</v>
      </c>
      <c r="BA3029" s="2">
        <v>3.3333333333333301E-5</v>
      </c>
      <c r="BB3029" t="s">
        <v>1753</v>
      </c>
      <c r="BC3029" s="1" t="s">
        <v>1761</v>
      </c>
      <c r="BD3029" t="s">
        <v>110</v>
      </c>
      <c r="BE3029" t="s">
        <v>96</v>
      </c>
      <c r="BF3029">
        <v>33.814678190000002</v>
      </c>
      <c r="BG3029">
        <v>-80.781135559999996</v>
      </c>
      <c r="BH3029" t="s">
        <v>64</v>
      </c>
      <c r="BI3029" t="s">
        <v>60</v>
      </c>
      <c r="BJ3029">
        <v>0.3</v>
      </c>
    </row>
    <row r="3030" spans="1:62" x14ac:dyDescent="0.3">
      <c r="A3030" s="1" t="s">
        <v>1764</v>
      </c>
      <c r="B3030" s="1" t="s">
        <v>81</v>
      </c>
      <c r="C3030" t="s">
        <v>1762</v>
      </c>
      <c r="D3030">
        <v>2011</v>
      </c>
      <c r="E3030" t="s">
        <v>82</v>
      </c>
      <c r="F3030" t="s">
        <v>59</v>
      </c>
      <c r="G3030" s="2">
        <v>1.5999999999999999E-5</v>
      </c>
      <c r="H3030">
        <v>1.8000000000000001E-4</v>
      </c>
      <c r="I3030">
        <v>4.4000000000000002E-4</v>
      </c>
      <c r="J3030">
        <v>7.5000000000000002E-4</v>
      </c>
      <c r="K3030">
        <v>1.4400000000000001E-3</v>
      </c>
      <c r="L3030">
        <v>2.5600000000000002E-3</v>
      </c>
      <c r="M3030">
        <v>3</v>
      </c>
      <c r="N3030" t="str">
        <f t="shared" si="47"/>
        <v>460330132_88132</v>
      </c>
      <c r="O3030" t="e">
        <f>VLOOKUP(N3030,'HEM3 monitor concs'!D:L,9,FALSE)</f>
        <v>#N/A</v>
      </c>
      <c r="P3030" t="e">
        <f>VLOOKUP(N3030,'HEM3 monitor concs'!D:L,6,FALSE)</f>
        <v>#N/A</v>
      </c>
      <c r="Q3030" s="3">
        <v>5.8380952380952399E-4</v>
      </c>
      <c r="R3030" s="2">
        <v>3.3743919413919401E-7</v>
      </c>
      <c r="S3030" s="5">
        <v>3.3276190476190498E-4</v>
      </c>
      <c r="T3030">
        <v>105</v>
      </c>
      <c r="U3030">
        <v>45</v>
      </c>
      <c r="V3030">
        <v>11</v>
      </c>
      <c r="W3030">
        <v>29</v>
      </c>
      <c r="X3030">
        <v>30</v>
      </c>
      <c r="Y3030">
        <v>23</v>
      </c>
      <c r="Z3030">
        <v>23</v>
      </c>
      <c r="AA3030">
        <v>1</v>
      </c>
      <c r="AB3030">
        <v>42.857142857142897</v>
      </c>
      <c r="AC3030" t="s">
        <v>60</v>
      </c>
      <c r="AD3030" t="s">
        <v>60</v>
      </c>
      <c r="AE3030" t="s">
        <v>83</v>
      </c>
      <c r="AF3030" t="s">
        <v>84</v>
      </c>
      <c r="AI3030">
        <v>1</v>
      </c>
      <c r="AJ3030" t="s">
        <v>60</v>
      </c>
      <c r="AK3030" s="2">
        <v>2.9999999999999997E-4</v>
      </c>
      <c r="AL3030" t="s">
        <v>60</v>
      </c>
      <c r="AM3030" t="s">
        <v>60</v>
      </c>
      <c r="AN3030" t="s">
        <v>60</v>
      </c>
      <c r="AO3030" t="s">
        <v>60</v>
      </c>
      <c r="AP3030" t="s">
        <v>60</v>
      </c>
      <c r="AQ3030" t="s">
        <v>60</v>
      </c>
      <c r="AR3030" t="s">
        <v>60</v>
      </c>
      <c r="AS3030" t="s">
        <v>60</v>
      </c>
      <c r="AT3030" s="2">
        <v>5.3333333333333401E-5</v>
      </c>
      <c r="AU3030" s="2">
        <v>5.9999999999999995E-4</v>
      </c>
      <c r="AV3030">
        <v>1.4666666666666699E-3</v>
      </c>
      <c r="AW3030">
        <v>2.5000000000000001E-3</v>
      </c>
      <c r="AX3030">
        <v>4.7999999999999996E-3</v>
      </c>
      <c r="AY3030">
        <v>8.5333333333333303E-3</v>
      </c>
      <c r="AZ3030">
        <v>1.94603174603175E-3</v>
      </c>
      <c r="BA3030">
        <v>1.10920634920635E-3</v>
      </c>
      <c r="BB3030" t="s">
        <v>845</v>
      </c>
      <c r="BC3030" s="1" t="s">
        <v>1763</v>
      </c>
      <c r="BD3030" t="s">
        <v>1765</v>
      </c>
      <c r="BE3030" t="s">
        <v>96</v>
      </c>
      <c r="BF3030">
        <v>43.557800290000003</v>
      </c>
      <c r="BG3030">
        <v>-103.483902</v>
      </c>
      <c r="BH3030" t="s">
        <v>64</v>
      </c>
      <c r="BI3030" t="s">
        <v>60</v>
      </c>
      <c r="BJ3030">
        <v>0.3</v>
      </c>
    </row>
    <row r="3031" spans="1:62" x14ac:dyDescent="0.3">
      <c r="A3031" s="1" t="s">
        <v>1766</v>
      </c>
      <c r="B3031" s="1" t="s">
        <v>81</v>
      </c>
      <c r="C3031" t="s">
        <v>1762</v>
      </c>
      <c r="D3031">
        <v>2011</v>
      </c>
      <c r="E3031" t="s">
        <v>82</v>
      </c>
      <c r="F3031" t="s">
        <v>59</v>
      </c>
      <c r="G3031" s="2">
        <v>4.0000000000000003E-5</v>
      </c>
      <c r="H3031">
        <v>1.9000000000000001E-4</v>
      </c>
      <c r="I3031">
        <v>4.8999999999999998E-4</v>
      </c>
      <c r="J3031">
        <v>9.5E-4</v>
      </c>
      <c r="K3031">
        <v>2E-3</v>
      </c>
      <c r="L3031">
        <v>3.7599999999999999E-3</v>
      </c>
      <c r="M3031">
        <v>3</v>
      </c>
      <c r="N3031" t="str">
        <f t="shared" si="47"/>
        <v>460710001_88132</v>
      </c>
      <c r="O3031" t="e">
        <f>VLOOKUP(N3031,'HEM3 monitor concs'!D:L,9,FALSE)</f>
        <v>#N/A</v>
      </c>
      <c r="P3031" t="e">
        <f>VLOOKUP(N3031,'HEM3 monitor concs'!D:L,6,FALSE)</f>
        <v>#N/A</v>
      </c>
      <c r="Q3031" s="3">
        <v>7.47355371900826E-4</v>
      </c>
      <c r="R3031" s="2">
        <v>6.8571461432506904E-7</v>
      </c>
      <c r="S3031" s="5">
        <v>3.4008264462809902E-4</v>
      </c>
      <c r="T3031">
        <v>121</v>
      </c>
      <c r="U3031">
        <v>45</v>
      </c>
      <c r="V3031">
        <v>9</v>
      </c>
      <c r="W3031">
        <v>30</v>
      </c>
      <c r="X3031">
        <v>30</v>
      </c>
      <c r="Y3031">
        <v>31</v>
      </c>
      <c r="Z3031">
        <v>30</v>
      </c>
      <c r="AA3031">
        <v>1</v>
      </c>
      <c r="AB3031">
        <v>37.190082644628099</v>
      </c>
      <c r="AC3031" t="s">
        <v>60</v>
      </c>
      <c r="AD3031" t="s">
        <v>60</v>
      </c>
      <c r="AE3031" t="s">
        <v>83</v>
      </c>
      <c r="AF3031" t="s">
        <v>84</v>
      </c>
      <c r="AI3031">
        <v>1</v>
      </c>
      <c r="AJ3031" t="s">
        <v>60</v>
      </c>
      <c r="AK3031" s="2">
        <v>2.9999999999999997E-4</v>
      </c>
      <c r="AL3031" t="s">
        <v>60</v>
      </c>
      <c r="AM3031" t="s">
        <v>60</v>
      </c>
      <c r="AN3031" t="s">
        <v>60</v>
      </c>
      <c r="AO3031" t="s">
        <v>60</v>
      </c>
      <c r="AP3031" t="s">
        <v>60</v>
      </c>
      <c r="AQ3031" t="s">
        <v>60</v>
      </c>
      <c r="AR3031" t="s">
        <v>60</v>
      </c>
      <c r="AS3031" t="s">
        <v>60</v>
      </c>
      <c r="AT3031">
        <v>1.3333333333333299E-4</v>
      </c>
      <c r="AU3031">
        <v>6.3333333333333297E-4</v>
      </c>
      <c r="AV3031">
        <v>1.63333333333333E-3</v>
      </c>
      <c r="AW3031">
        <v>3.1666666666666701E-3</v>
      </c>
      <c r="AX3031">
        <v>6.6666666666666697E-3</v>
      </c>
      <c r="AY3031">
        <v>1.2533333333333301E-2</v>
      </c>
      <c r="AZ3031">
        <v>2.4911845730027598E-3</v>
      </c>
      <c r="BA3031">
        <v>1.1336088154269999E-3</v>
      </c>
      <c r="BB3031" t="s">
        <v>664</v>
      </c>
      <c r="BC3031" s="1" t="s">
        <v>1767</v>
      </c>
      <c r="BD3031" t="s">
        <v>110</v>
      </c>
      <c r="BE3031" t="s">
        <v>96</v>
      </c>
      <c r="BF3031">
        <v>43.745609279999996</v>
      </c>
      <c r="BG3031">
        <v>-101.9412155</v>
      </c>
      <c r="BH3031" t="s">
        <v>415</v>
      </c>
      <c r="BI3031" t="s">
        <v>60</v>
      </c>
      <c r="BJ3031">
        <v>0.3</v>
      </c>
    </row>
    <row r="3032" spans="1:62" x14ac:dyDescent="0.3">
      <c r="A3032" s="1" t="s">
        <v>1770</v>
      </c>
      <c r="B3032" s="1" t="s">
        <v>171</v>
      </c>
      <c r="C3032" t="s">
        <v>1762</v>
      </c>
      <c r="D3032">
        <v>2011</v>
      </c>
      <c r="E3032" t="s">
        <v>172</v>
      </c>
      <c r="F3032" t="s">
        <v>59</v>
      </c>
      <c r="G3032">
        <v>0.18252396000000001</v>
      </c>
      <c r="H3032">
        <v>0.21412927500000001</v>
      </c>
      <c r="I3032">
        <v>0.27904370000000001</v>
      </c>
      <c r="J3032">
        <v>0.40505392499999998</v>
      </c>
      <c r="K3032">
        <v>0.61330863999999996</v>
      </c>
      <c r="L3032">
        <v>2.4849570000000001</v>
      </c>
      <c r="M3032">
        <v>6</v>
      </c>
      <c r="N3032" t="str">
        <f t="shared" si="47"/>
        <v>460990008_43231</v>
      </c>
      <c r="O3032">
        <f>VLOOKUP(N3032,'HEM3 monitor concs'!D:L,9,FALSE)</f>
        <v>1.173003207778015</v>
      </c>
      <c r="P3032">
        <f>VLOOKUP(N3032,'HEM3 monitor concs'!D:L,6,FALSE)</f>
        <v>1.0592325284778701</v>
      </c>
      <c r="Q3032" s="3">
        <v>0.37224423499999998</v>
      </c>
      <c r="R3032">
        <v>0.110341373943756</v>
      </c>
      <c r="S3032" s="5">
        <v>0.1057429</v>
      </c>
      <c r="T3032">
        <v>60</v>
      </c>
      <c r="U3032">
        <v>0</v>
      </c>
      <c r="V3032">
        <v>0</v>
      </c>
      <c r="W3032">
        <v>15</v>
      </c>
      <c r="X3032">
        <v>15</v>
      </c>
      <c r="Y3032">
        <v>15</v>
      </c>
      <c r="Z3032">
        <v>15</v>
      </c>
      <c r="AA3032">
        <v>1</v>
      </c>
      <c r="AB3032">
        <v>0</v>
      </c>
      <c r="AC3032" t="s">
        <v>60</v>
      </c>
      <c r="AD3032" t="s">
        <v>60</v>
      </c>
      <c r="AE3032" t="s">
        <v>172</v>
      </c>
      <c r="AF3032" t="s">
        <v>84</v>
      </c>
      <c r="AG3032" t="s">
        <v>62</v>
      </c>
      <c r="AI3032">
        <v>1</v>
      </c>
      <c r="AJ3032" t="s">
        <v>60</v>
      </c>
      <c r="AK3032">
        <v>0.7</v>
      </c>
      <c r="AL3032" t="s">
        <v>60</v>
      </c>
      <c r="AM3032" t="s">
        <v>60</v>
      </c>
      <c r="AN3032" t="s">
        <v>60</v>
      </c>
      <c r="AO3032" t="s">
        <v>60</v>
      </c>
      <c r="AP3032" t="s">
        <v>60</v>
      </c>
      <c r="AQ3032" t="s">
        <v>60</v>
      </c>
      <c r="AR3032" t="s">
        <v>60</v>
      </c>
      <c r="AS3032" t="s">
        <v>60</v>
      </c>
      <c r="AT3032">
        <v>2.60748514285714E-4</v>
      </c>
      <c r="AU3032">
        <v>3.0589896428571403E-4</v>
      </c>
      <c r="AV3032">
        <v>3.9863385714285698E-4</v>
      </c>
      <c r="AW3032">
        <v>5.7864846428571401E-4</v>
      </c>
      <c r="AX3032">
        <v>8.7615519999999995E-4</v>
      </c>
      <c r="AY3032">
        <v>3.5499385714285701E-3</v>
      </c>
      <c r="AZ3032">
        <v>5.31777478571429E-4</v>
      </c>
      <c r="BA3032">
        <v>1.5106128571428599E-4</v>
      </c>
      <c r="BB3032" t="s">
        <v>1768</v>
      </c>
      <c r="BC3032" s="1" t="s">
        <v>1771</v>
      </c>
      <c r="BD3032" t="s">
        <v>1769</v>
      </c>
      <c r="BE3032" t="s">
        <v>106</v>
      </c>
      <c r="BF3032">
        <v>43.547920230000003</v>
      </c>
      <c r="BG3032">
        <v>-96.700767519999999</v>
      </c>
      <c r="BH3032" t="s">
        <v>107</v>
      </c>
      <c r="BI3032" t="s">
        <v>60</v>
      </c>
      <c r="BJ3032">
        <v>700</v>
      </c>
    </row>
    <row r="3033" spans="1:62" x14ac:dyDescent="0.3">
      <c r="A3033" s="1" t="s">
        <v>1770</v>
      </c>
      <c r="B3033" s="1" t="s">
        <v>173</v>
      </c>
      <c r="C3033" t="s">
        <v>1762</v>
      </c>
      <c r="D3033">
        <v>2011</v>
      </c>
      <c r="E3033" t="s">
        <v>174</v>
      </c>
      <c r="F3033" t="s">
        <v>59</v>
      </c>
      <c r="G3033">
        <v>0.72956686000000004</v>
      </c>
      <c r="H3033">
        <v>1.3756139999999999</v>
      </c>
      <c r="I3033">
        <v>1.9037520000000001</v>
      </c>
      <c r="J3033">
        <v>2.4318900000000001</v>
      </c>
      <c r="K3033">
        <v>3.7460925999999999</v>
      </c>
      <c r="L3033">
        <v>5.3673520000000003</v>
      </c>
      <c r="M3033">
        <v>6</v>
      </c>
      <c r="N3033" t="str">
        <f t="shared" si="47"/>
        <v>460990008_43502</v>
      </c>
      <c r="O3033" t="e">
        <f>VLOOKUP(N3033,'HEM3 monitor concs'!D:L,9,FALSE)</f>
        <v>#N/A</v>
      </c>
      <c r="P3033" t="e">
        <f>VLOOKUP(N3033,'HEM3 monitor concs'!D:L,6,FALSE)</f>
        <v>#N/A</v>
      </c>
      <c r="Q3033" s="3">
        <v>1.9990123881355899</v>
      </c>
      <c r="R3033">
        <v>1.14629186984079</v>
      </c>
      <c r="S3033" s="5">
        <v>1.05544238644068E-2</v>
      </c>
      <c r="T3033">
        <v>59</v>
      </c>
      <c r="U3033">
        <v>0</v>
      </c>
      <c r="V3033">
        <v>0</v>
      </c>
      <c r="W3033">
        <v>15</v>
      </c>
      <c r="X3033">
        <v>14</v>
      </c>
      <c r="Y3033">
        <v>15</v>
      </c>
      <c r="Z3033">
        <v>15</v>
      </c>
      <c r="AA3033">
        <v>1</v>
      </c>
      <c r="AB3033">
        <v>0</v>
      </c>
      <c r="AC3033" t="s">
        <v>60</v>
      </c>
      <c r="AD3033" t="s">
        <v>60</v>
      </c>
      <c r="AE3033" t="s">
        <v>174</v>
      </c>
      <c r="AF3033" t="s">
        <v>62</v>
      </c>
      <c r="AI3033">
        <v>1</v>
      </c>
      <c r="AJ3033" s="2">
        <v>1.2999999999999999E-5</v>
      </c>
      <c r="AK3033">
        <v>9.7999999999999997E-3</v>
      </c>
      <c r="AL3033">
        <v>9.4843691799999998</v>
      </c>
      <c r="AM3033">
        <v>17.882981999999998</v>
      </c>
      <c r="AN3033">
        <v>24.748775999999999</v>
      </c>
      <c r="AO3033">
        <v>31.614570000000001</v>
      </c>
      <c r="AP3033">
        <v>48.699203799999999</v>
      </c>
      <c r="AQ3033">
        <v>69.775576000000001</v>
      </c>
      <c r="AR3033">
        <v>25.987161045762701</v>
      </c>
      <c r="AS3033">
        <v>0.137207510237288</v>
      </c>
      <c r="AT3033">
        <v>7.4445597959183707E-2</v>
      </c>
      <c r="AU3033">
        <v>0.14036877551020399</v>
      </c>
      <c r="AV3033">
        <v>0.19426040816326501</v>
      </c>
      <c r="AW3033">
        <v>0.248152040816327</v>
      </c>
      <c r="AX3033">
        <v>0.38225434693877602</v>
      </c>
      <c r="AY3033">
        <v>0.54768897959183704</v>
      </c>
      <c r="AZ3033">
        <v>0.203980855932203</v>
      </c>
      <c r="BA3033">
        <v>1.07698202698028E-3</v>
      </c>
      <c r="BB3033" t="s">
        <v>1768</v>
      </c>
      <c r="BC3033" s="1" t="s">
        <v>1771</v>
      </c>
      <c r="BD3033" t="s">
        <v>1769</v>
      </c>
      <c r="BE3033" t="s">
        <v>106</v>
      </c>
      <c r="BF3033">
        <v>43.547920230000003</v>
      </c>
      <c r="BG3033">
        <v>-96.700767519999999</v>
      </c>
      <c r="BH3033" t="s">
        <v>107</v>
      </c>
      <c r="BI3033">
        <v>7.69230769230769E-2</v>
      </c>
      <c r="BJ3033">
        <v>9.8000000000000007</v>
      </c>
    </row>
    <row r="3034" spans="1:62" x14ac:dyDescent="0.3">
      <c r="A3034" s="1" t="s">
        <v>1770</v>
      </c>
      <c r="B3034" s="1" t="s">
        <v>175</v>
      </c>
      <c r="C3034" t="s">
        <v>1762</v>
      </c>
      <c r="D3034">
        <v>2011</v>
      </c>
      <c r="E3034" t="s">
        <v>176</v>
      </c>
      <c r="F3034" t="s">
        <v>59</v>
      </c>
      <c r="G3034">
        <v>0.91559594</v>
      </c>
      <c r="H3034">
        <v>1.1062099999999999</v>
      </c>
      <c r="I3034">
        <v>1.4845550000000001</v>
      </c>
      <c r="J3034">
        <v>1.7638104999999999</v>
      </c>
      <c r="K3034">
        <v>2.2448497999999999</v>
      </c>
      <c r="L3034">
        <v>5.8193130000000002</v>
      </c>
      <c r="M3034">
        <v>6</v>
      </c>
      <c r="N3034" t="str">
        <f t="shared" si="47"/>
        <v>460990008_43503</v>
      </c>
      <c r="O3034" t="e">
        <f>VLOOKUP(N3034,'HEM3 monitor concs'!D:L,9,FALSE)</f>
        <v>#N/A</v>
      </c>
      <c r="P3034" t="e">
        <f>VLOOKUP(N3034,'HEM3 monitor concs'!D:L,6,FALSE)</f>
        <v>#N/A</v>
      </c>
      <c r="Q3034" s="3">
        <v>1.5691106067796601</v>
      </c>
      <c r="R3034">
        <v>0.62714004946482005</v>
      </c>
      <c r="S3034" s="5">
        <v>1.0840406101694899E-2</v>
      </c>
      <c r="T3034">
        <v>59</v>
      </c>
      <c r="U3034">
        <v>0</v>
      </c>
      <c r="V3034">
        <v>0</v>
      </c>
      <c r="W3034">
        <v>15</v>
      </c>
      <c r="X3034">
        <v>14</v>
      </c>
      <c r="Y3034">
        <v>15</v>
      </c>
      <c r="Z3034">
        <v>15</v>
      </c>
      <c r="AA3034">
        <v>1</v>
      </c>
      <c r="AB3034">
        <v>0</v>
      </c>
      <c r="AC3034" t="s">
        <v>60</v>
      </c>
      <c r="AD3034" t="s">
        <v>60</v>
      </c>
      <c r="AE3034" t="s">
        <v>176</v>
      </c>
      <c r="AF3034" t="s">
        <v>62</v>
      </c>
      <c r="AI3034">
        <v>1</v>
      </c>
      <c r="AJ3034" s="2">
        <v>2.2000000000000001E-6</v>
      </c>
      <c r="AK3034">
        <v>8.9999999999999993E-3</v>
      </c>
      <c r="AL3034">
        <v>2.014311068</v>
      </c>
      <c r="AM3034">
        <v>2.433662</v>
      </c>
      <c r="AN3034">
        <v>3.2660209999999998</v>
      </c>
      <c r="AO3034">
        <v>3.8803831</v>
      </c>
      <c r="AP3034">
        <v>4.9386695600000001</v>
      </c>
      <c r="AQ3034">
        <v>12.8024886</v>
      </c>
      <c r="AR3034">
        <v>3.45204333491525</v>
      </c>
      <c r="AS3034">
        <v>2.3848893423728802E-2</v>
      </c>
      <c r="AT3034">
        <v>0.101732882222222</v>
      </c>
      <c r="AU3034">
        <v>0.12291222222222201</v>
      </c>
      <c r="AV3034">
        <v>0.16495055555555599</v>
      </c>
      <c r="AW3034">
        <v>0.195978944444444</v>
      </c>
      <c r="AX3034">
        <v>0.24942775555555599</v>
      </c>
      <c r="AY3034">
        <v>0.64659033333333304</v>
      </c>
      <c r="AZ3034">
        <v>0.17434562297551801</v>
      </c>
      <c r="BA3034">
        <v>1.20448956685499E-3</v>
      </c>
      <c r="BB3034" t="s">
        <v>1768</v>
      </c>
      <c r="BC3034" s="1" t="s">
        <v>1771</v>
      </c>
      <c r="BD3034" t="s">
        <v>1769</v>
      </c>
      <c r="BE3034" t="s">
        <v>106</v>
      </c>
      <c r="BF3034">
        <v>43.547920230000003</v>
      </c>
      <c r="BG3034">
        <v>-96.700767519999999</v>
      </c>
      <c r="BH3034" t="s">
        <v>107</v>
      </c>
      <c r="BI3034">
        <v>0.45454545454545398</v>
      </c>
      <c r="BJ3034">
        <v>9</v>
      </c>
    </row>
    <row r="3035" spans="1:62" x14ac:dyDescent="0.3">
      <c r="A3035" s="1" t="s">
        <v>1770</v>
      </c>
      <c r="B3035" s="1" t="s">
        <v>326</v>
      </c>
      <c r="C3035" t="s">
        <v>1762</v>
      </c>
      <c r="D3035">
        <v>2011</v>
      </c>
      <c r="E3035" t="s">
        <v>327</v>
      </c>
      <c r="F3035" t="s">
        <v>59</v>
      </c>
      <c r="G3035">
        <v>9.9294735999999995E-2</v>
      </c>
      <c r="H3035">
        <v>0.1674708</v>
      </c>
      <c r="I3035">
        <v>0.20666609999999999</v>
      </c>
      <c r="J3035">
        <v>0.28386895000000001</v>
      </c>
      <c r="K3035">
        <v>0.33731706</v>
      </c>
      <c r="L3035">
        <v>0.9145567</v>
      </c>
      <c r="M3035">
        <v>6</v>
      </c>
      <c r="N3035" t="str">
        <f t="shared" si="47"/>
        <v>460990008_43504</v>
      </c>
      <c r="O3035">
        <f>VLOOKUP(N3035,'HEM3 monitor concs'!D:L,9,FALSE)</f>
        <v>2.1424288177087001E-2</v>
      </c>
      <c r="P3035">
        <f>VLOOKUP(N3035,'HEM3 monitor concs'!D:L,6,FALSE)</f>
        <v>2.1326433863155001E-2</v>
      </c>
      <c r="Q3035" s="3">
        <v>0.23195076016949201</v>
      </c>
      <c r="R3035">
        <v>1.7585072596702601E-2</v>
      </c>
      <c r="S3035" s="5">
        <v>4.7509450000000003E-3</v>
      </c>
      <c r="T3035">
        <v>59</v>
      </c>
      <c r="U3035">
        <v>0</v>
      </c>
      <c r="V3035">
        <v>0</v>
      </c>
      <c r="W3035">
        <v>15</v>
      </c>
      <c r="X3035">
        <v>14</v>
      </c>
      <c r="Y3035">
        <v>15</v>
      </c>
      <c r="Z3035">
        <v>15</v>
      </c>
      <c r="AA3035">
        <v>1</v>
      </c>
      <c r="AB3035">
        <v>0</v>
      </c>
      <c r="AC3035" t="s">
        <v>60</v>
      </c>
      <c r="AD3035" t="s">
        <v>60</v>
      </c>
      <c r="AE3035" t="s">
        <v>328</v>
      </c>
      <c r="AI3035">
        <v>1</v>
      </c>
      <c r="AJ3035" t="s">
        <v>60</v>
      </c>
      <c r="AK3035">
        <v>8.0000000000000002E-3</v>
      </c>
      <c r="AL3035" t="s">
        <v>60</v>
      </c>
      <c r="AM3035" t="s">
        <v>60</v>
      </c>
      <c r="AN3035" t="s">
        <v>60</v>
      </c>
      <c r="AO3035" t="s">
        <v>60</v>
      </c>
      <c r="AP3035" t="s">
        <v>60</v>
      </c>
      <c r="AQ3035" t="s">
        <v>60</v>
      </c>
      <c r="AR3035" t="s">
        <v>60</v>
      </c>
      <c r="AS3035" t="s">
        <v>60</v>
      </c>
      <c r="AT3035">
        <v>1.2411841999999999E-2</v>
      </c>
      <c r="AU3035">
        <v>2.093385E-2</v>
      </c>
      <c r="AV3035">
        <v>2.5833262499999999E-2</v>
      </c>
      <c r="AW3035">
        <v>3.5483618750000001E-2</v>
      </c>
      <c r="AX3035">
        <v>4.21646325E-2</v>
      </c>
      <c r="AY3035">
        <v>0.1143195875</v>
      </c>
      <c r="AZ3035">
        <v>2.8993845021186401E-2</v>
      </c>
      <c r="BA3035">
        <v>5.9386812500000004E-4</v>
      </c>
      <c r="BB3035" t="s">
        <v>1768</v>
      </c>
      <c r="BC3035" s="1" t="s">
        <v>1771</v>
      </c>
      <c r="BD3035" t="s">
        <v>1769</v>
      </c>
      <c r="BE3035" t="s">
        <v>106</v>
      </c>
      <c r="BF3035">
        <v>43.547920230000003</v>
      </c>
      <c r="BG3035">
        <v>-96.700767519999999</v>
      </c>
      <c r="BH3035" t="s">
        <v>107</v>
      </c>
      <c r="BI3035" t="s">
        <v>60</v>
      </c>
      <c r="BJ3035">
        <v>8</v>
      </c>
    </row>
    <row r="3036" spans="1:62" x14ac:dyDescent="0.3">
      <c r="A3036" s="1" t="s">
        <v>1770</v>
      </c>
      <c r="B3036" s="1" t="s">
        <v>196</v>
      </c>
      <c r="C3036" t="s">
        <v>1762</v>
      </c>
      <c r="D3036">
        <v>2011</v>
      </c>
      <c r="E3036" t="s">
        <v>197</v>
      </c>
      <c r="F3036" t="s">
        <v>59</v>
      </c>
      <c r="G3036">
        <v>3.6868895999999998E-2</v>
      </c>
      <c r="H3036">
        <v>6.8617115000000006E-2</v>
      </c>
      <c r="I3036">
        <v>9.4220520000000002E-2</v>
      </c>
      <c r="J3036">
        <v>0.11572735000000001</v>
      </c>
      <c r="K3036">
        <v>0.15239141</v>
      </c>
      <c r="L3036">
        <v>0.2744685</v>
      </c>
      <c r="M3036">
        <v>6</v>
      </c>
      <c r="N3036" t="str">
        <f t="shared" si="47"/>
        <v>460990008_43560</v>
      </c>
      <c r="O3036">
        <f>VLOOKUP(N3036,'HEM3 monitor concs'!D:L,9,FALSE)</f>
        <v>0.13443289872420799</v>
      </c>
      <c r="P3036">
        <f>VLOOKUP(N3036,'HEM3 monitor concs'!D:L,6,FALSE)</f>
        <v>0.12983949244757501</v>
      </c>
      <c r="Q3036" s="3">
        <v>9.5176371499999995E-2</v>
      </c>
      <c r="R3036">
        <v>2.9065669922486298E-3</v>
      </c>
      <c r="S3036" s="5">
        <v>9.0123969999999998E-2</v>
      </c>
      <c r="T3036">
        <v>60</v>
      </c>
      <c r="U3036">
        <v>26</v>
      </c>
      <c r="V3036">
        <v>6</v>
      </c>
      <c r="W3036">
        <v>15</v>
      </c>
      <c r="X3036">
        <v>15</v>
      </c>
      <c r="Y3036">
        <v>15</v>
      </c>
      <c r="Z3036">
        <v>15</v>
      </c>
      <c r="AA3036">
        <v>1</v>
      </c>
      <c r="AB3036">
        <v>43.3333333333333</v>
      </c>
      <c r="AC3036" t="s">
        <v>60</v>
      </c>
      <c r="AD3036" t="s">
        <v>60</v>
      </c>
      <c r="AE3036" t="s">
        <v>198</v>
      </c>
      <c r="AF3036" t="s">
        <v>68</v>
      </c>
      <c r="AI3036">
        <v>1</v>
      </c>
      <c r="AJ3036" t="s">
        <v>60</v>
      </c>
      <c r="AK3036">
        <v>3</v>
      </c>
      <c r="AL3036" t="s">
        <v>60</v>
      </c>
      <c r="AM3036" t="s">
        <v>60</v>
      </c>
      <c r="AN3036" t="s">
        <v>60</v>
      </c>
      <c r="AO3036" t="s">
        <v>60</v>
      </c>
      <c r="AP3036" t="s">
        <v>60</v>
      </c>
      <c r="AQ3036" t="s">
        <v>60</v>
      </c>
      <c r="AR3036" t="s">
        <v>60</v>
      </c>
      <c r="AS3036" t="s">
        <v>60</v>
      </c>
      <c r="AT3036" s="2">
        <v>1.2289631999999999E-5</v>
      </c>
      <c r="AU3036" s="2">
        <v>2.2872371666666699E-5</v>
      </c>
      <c r="AV3036" s="2">
        <v>3.1406840000000002E-5</v>
      </c>
      <c r="AW3036" s="2">
        <v>3.85757833333333E-5</v>
      </c>
      <c r="AX3036" s="2">
        <v>5.0797136666666701E-5</v>
      </c>
      <c r="AY3036" s="2">
        <v>9.1489499999999999E-5</v>
      </c>
      <c r="AZ3036" s="2">
        <v>3.1725457166666698E-5</v>
      </c>
      <c r="BA3036" s="2">
        <v>3.0041323333333299E-5</v>
      </c>
      <c r="BB3036" t="s">
        <v>1768</v>
      </c>
      <c r="BC3036" s="1" t="s">
        <v>1771</v>
      </c>
      <c r="BD3036" t="s">
        <v>1769</v>
      </c>
      <c r="BE3036" t="s">
        <v>106</v>
      </c>
      <c r="BF3036">
        <v>43.547920230000003</v>
      </c>
      <c r="BG3036">
        <v>-96.700767519999999</v>
      </c>
      <c r="BH3036" t="s">
        <v>107</v>
      </c>
      <c r="BI3036" t="s">
        <v>60</v>
      </c>
      <c r="BJ3036">
        <v>3000</v>
      </c>
    </row>
    <row r="3037" spans="1:62" x14ac:dyDescent="0.3">
      <c r="A3037" s="1" t="s">
        <v>1770</v>
      </c>
      <c r="B3037" s="1" t="s">
        <v>199</v>
      </c>
      <c r="C3037" t="s">
        <v>1762</v>
      </c>
      <c r="D3037">
        <v>2011</v>
      </c>
      <c r="E3037" t="s">
        <v>200</v>
      </c>
      <c r="F3037" t="s">
        <v>59</v>
      </c>
      <c r="G3037">
        <v>0.16739082</v>
      </c>
      <c r="H3037">
        <v>0.24008912499999999</v>
      </c>
      <c r="I3037">
        <v>0.34334425000000002</v>
      </c>
      <c r="J3037">
        <v>0.46632695000000002</v>
      </c>
      <c r="K3037">
        <v>0.81176990000000004</v>
      </c>
      <c r="L3037">
        <v>4.7514139999999996</v>
      </c>
      <c r="M3037">
        <v>6</v>
      </c>
      <c r="N3037" t="str">
        <f t="shared" si="47"/>
        <v>460990008_43702</v>
      </c>
      <c r="O3037">
        <f>VLOOKUP(N3037,'HEM3 monitor concs'!D:L,9,FALSE)</f>
        <v>0.17000825406818601</v>
      </c>
      <c r="P3037">
        <f>VLOOKUP(N3037,'HEM3 monitor concs'!D:L,6,FALSE)</f>
        <v>8.2540681860000007E-6</v>
      </c>
      <c r="Q3037" s="3">
        <v>0.53149800166666705</v>
      </c>
      <c r="R3037">
        <v>0.56081498837384602</v>
      </c>
      <c r="S3037" s="5">
        <v>4.0294679999999999E-2</v>
      </c>
      <c r="T3037">
        <v>60</v>
      </c>
      <c r="U3037">
        <v>0</v>
      </c>
      <c r="V3037">
        <v>0</v>
      </c>
      <c r="W3037">
        <v>15</v>
      </c>
      <c r="X3037">
        <v>15</v>
      </c>
      <c r="Y3037">
        <v>15</v>
      </c>
      <c r="Z3037">
        <v>15</v>
      </c>
      <c r="AA3037">
        <v>1</v>
      </c>
      <c r="AB3037">
        <v>0</v>
      </c>
      <c r="AC3037" t="s">
        <v>60</v>
      </c>
      <c r="AD3037" t="s">
        <v>60</v>
      </c>
      <c r="AE3037" t="s">
        <v>200</v>
      </c>
      <c r="AF3037" t="s">
        <v>201</v>
      </c>
      <c r="AI3037">
        <v>1</v>
      </c>
      <c r="AJ3037" t="s">
        <v>60</v>
      </c>
      <c r="AK3037">
        <v>0.06</v>
      </c>
      <c r="AL3037" t="s">
        <v>60</v>
      </c>
      <c r="AM3037" t="s">
        <v>60</v>
      </c>
      <c r="AN3037" t="s">
        <v>60</v>
      </c>
      <c r="AO3037" t="s">
        <v>60</v>
      </c>
      <c r="AP3037" t="s">
        <v>60</v>
      </c>
      <c r="AQ3037" t="s">
        <v>60</v>
      </c>
      <c r="AR3037" t="s">
        <v>60</v>
      </c>
      <c r="AS3037" t="s">
        <v>60</v>
      </c>
      <c r="AT3037">
        <v>2.7898469999999998E-3</v>
      </c>
      <c r="AU3037">
        <v>4.0014854166666699E-3</v>
      </c>
      <c r="AV3037">
        <v>5.7224041666666704E-3</v>
      </c>
      <c r="AW3037">
        <v>7.7721158333333299E-3</v>
      </c>
      <c r="AX3037">
        <v>1.3529498333333299E-2</v>
      </c>
      <c r="AY3037">
        <v>7.9190233333333304E-2</v>
      </c>
      <c r="AZ3037">
        <v>8.8583000277777796E-3</v>
      </c>
      <c r="BA3037">
        <v>6.7157800000000004E-4</v>
      </c>
      <c r="BB3037" t="s">
        <v>1768</v>
      </c>
      <c r="BC3037" s="1" t="s">
        <v>1771</v>
      </c>
      <c r="BD3037" t="s">
        <v>1769</v>
      </c>
      <c r="BE3037" t="s">
        <v>106</v>
      </c>
      <c r="BF3037">
        <v>43.547920230000003</v>
      </c>
      <c r="BG3037">
        <v>-96.700767519999999</v>
      </c>
      <c r="BH3037" t="s">
        <v>107</v>
      </c>
      <c r="BI3037" t="s">
        <v>60</v>
      </c>
      <c r="BJ3037">
        <v>60</v>
      </c>
    </row>
    <row r="3038" spans="1:62" x14ac:dyDescent="0.3">
      <c r="A3038" s="1" t="s">
        <v>1770</v>
      </c>
      <c r="B3038" s="1" t="s">
        <v>177</v>
      </c>
      <c r="C3038" t="s">
        <v>1762</v>
      </c>
      <c r="D3038">
        <v>2011</v>
      </c>
      <c r="E3038" t="s">
        <v>178</v>
      </c>
      <c r="F3038" t="s">
        <v>59</v>
      </c>
      <c r="G3038">
        <v>1.0754729999999999</v>
      </c>
      <c r="H3038">
        <v>1.1651992499999999</v>
      </c>
      <c r="I3038">
        <v>1.2503825</v>
      </c>
      <c r="J3038">
        <v>1.3278209999999999</v>
      </c>
      <c r="K3038">
        <v>1.4323121000000001</v>
      </c>
      <c r="L3038">
        <v>1.829626</v>
      </c>
      <c r="M3038">
        <v>6</v>
      </c>
      <c r="N3038" t="str">
        <f t="shared" si="47"/>
        <v>460990008_43801</v>
      </c>
      <c r="O3038">
        <f>VLOOKUP(N3038,'HEM3 monitor concs'!D:L,9,FALSE)</f>
        <v>1.0900188163151221</v>
      </c>
      <c r="P3038">
        <f>VLOOKUP(N3038,'HEM3 monitor concs'!D:L,6,FALSE)</f>
        <v>1.8816315122000001E-5</v>
      </c>
      <c r="Q3038" s="3">
        <v>1.248110805</v>
      </c>
      <c r="R3038">
        <v>4.1803385079251E-2</v>
      </c>
      <c r="S3038" s="5">
        <v>2.4780489999999999E-2</v>
      </c>
      <c r="T3038">
        <v>60</v>
      </c>
      <c r="U3038">
        <v>0</v>
      </c>
      <c r="V3038">
        <v>0</v>
      </c>
      <c r="W3038">
        <v>15</v>
      </c>
      <c r="X3038">
        <v>15</v>
      </c>
      <c r="Y3038">
        <v>15</v>
      </c>
      <c r="Z3038">
        <v>15</v>
      </c>
      <c r="AA3038">
        <v>1</v>
      </c>
      <c r="AB3038">
        <v>0</v>
      </c>
      <c r="AC3038" t="s">
        <v>60</v>
      </c>
      <c r="AD3038" t="s">
        <v>60</v>
      </c>
      <c r="AE3038" t="s">
        <v>179</v>
      </c>
      <c r="AF3038" t="s">
        <v>84</v>
      </c>
      <c r="AI3038">
        <v>1</v>
      </c>
      <c r="AJ3038" t="s">
        <v>60</v>
      </c>
      <c r="AK3038">
        <v>0.09</v>
      </c>
      <c r="AL3038" t="s">
        <v>60</v>
      </c>
      <c r="AM3038" t="s">
        <v>60</v>
      </c>
      <c r="AN3038" t="s">
        <v>60</v>
      </c>
      <c r="AO3038" t="s">
        <v>60</v>
      </c>
      <c r="AP3038" t="s">
        <v>60</v>
      </c>
      <c r="AQ3038" t="s">
        <v>60</v>
      </c>
      <c r="AR3038" t="s">
        <v>60</v>
      </c>
      <c r="AS3038" t="s">
        <v>60</v>
      </c>
      <c r="AT3038">
        <v>1.1949700000000001E-2</v>
      </c>
      <c r="AU3038">
        <v>1.29466583333333E-2</v>
      </c>
      <c r="AV3038">
        <v>1.3893138888888899E-2</v>
      </c>
      <c r="AW3038">
        <v>1.47535666666667E-2</v>
      </c>
      <c r="AX3038">
        <v>1.5914578888888899E-2</v>
      </c>
      <c r="AY3038">
        <v>2.0329177777777801E-2</v>
      </c>
      <c r="AZ3038">
        <v>1.38678978333333E-2</v>
      </c>
      <c r="BA3038">
        <v>2.7533877777777803E-4</v>
      </c>
      <c r="BB3038" t="s">
        <v>1768</v>
      </c>
      <c r="BC3038" s="1" t="s">
        <v>1771</v>
      </c>
      <c r="BD3038" t="s">
        <v>1769</v>
      </c>
      <c r="BE3038" t="s">
        <v>106</v>
      </c>
      <c r="BF3038">
        <v>43.547920230000003</v>
      </c>
      <c r="BG3038">
        <v>-96.700767519999999</v>
      </c>
      <c r="BH3038" t="s">
        <v>107</v>
      </c>
      <c r="BI3038" t="s">
        <v>60</v>
      </c>
      <c r="BJ3038">
        <v>90</v>
      </c>
    </row>
    <row r="3039" spans="1:62" x14ac:dyDescent="0.3">
      <c r="A3039" s="1" t="s">
        <v>1770</v>
      </c>
      <c r="B3039" s="1" t="s">
        <v>204</v>
      </c>
      <c r="C3039" t="s">
        <v>1762</v>
      </c>
      <c r="D3039">
        <v>2011</v>
      </c>
      <c r="E3039" t="s">
        <v>205</v>
      </c>
      <c r="F3039" t="s">
        <v>59</v>
      </c>
      <c r="G3039">
        <v>0</v>
      </c>
      <c r="H3039">
        <v>0</v>
      </c>
      <c r="I3039">
        <v>0.29004865000000002</v>
      </c>
      <c r="J3039">
        <v>0.40728395000000001</v>
      </c>
      <c r="K3039">
        <v>0.83158867000000003</v>
      </c>
      <c r="L3039">
        <v>18.722899999999999</v>
      </c>
      <c r="M3039">
        <v>6</v>
      </c>
      <c r="N3039" t="str">
        <f t="shared" si="47"/>
        <v>460990008_43802</v>
      </c>
      <c r="O3039" t="e">
        <f>VLOOKUP(N3039,'HEM3 monitor concs'!D:L,9,FALSE)</f>
        <v>#N/A</v>
      </c>
      <c r="P3039" t="e">
        <f>VLOOKUP(N3039,'HEM3 monitor concs'!D:L,6,FALSE)</f>
        <v>#N/A</v>
      </c>
      <c r="Q3039" s="3">
        <v>0.63509656166666695</v>
      </c>
      <c r="R3039">
        <v>5.7608576024959302</v>
      </c>
      <c r="S3039" s="5">
        <v>3.4736370000000003E-2</v>
      </c>
      <c r="T3039">
        <v>60</v>
      </c>
      <c r="U3039">
        <v>17</v>
      </c>
      <c r="V3039">
        <v>17</v>
      </c>
      <c r="W3039">
        <v>15</v>
      </c>
      <c r="X3039">
        <v>15</v>
      </c>
      <c r="Y3039">
        <v>15</v>
      </c>
      <c r="Z3039">
        <v>15</v>
      </c>
      <c r="AA3039">
        <v>1</v>
      </c>
      <c r="AB3039">
        <v>28.3333333333333</v>
      </c>
      <c r="AC3039" t="s">
        <v>60</v>
      </c>
      <c r="AD3039" t="s">
        <v>60</v>
      </c>
      <c r="AE3039" t="s">
        <v>206</v>
      </c>
      <c r="AF3039" t="s">
        <v>93</v>
      </c>
      <c r="AI3039">
        <v>1</v>
      </c>
      <c r="AJ3039" s="2">
        <v>1.6000000000000001E-8</v>
      </c>
      <c r="AK3039">
        <v>0.6</v>
      </c>
      <c r="AL3039">
        <v>0</v>
      </c>
      <c r="AM3039">
        <v>0</v>
      </c>
      <c r="AN3039">
        <v>4.6407784000000001E-3</v>
      </c>
      <c r="AO3039">
        <v>6.5165431999999997E-3</v>
      </c>
      <c r="AP3039">
        <v>1.330541872E-2</v>
      </c>
      <c r="AQ3039">
        <v>0.29956640000000001</v>
      </c>
      <c r="AR3039">
        <v>1.01615449866667E-2</v>
      </c>
      <c r="AS3039">
        <v>5.5578191999999999E-4</v>
      </c>
      <c r="AT3039">
        <v>0</v>
      </c>
      <c r="AU3039">
        <v>0</v>
      </c>
      <c r="AV3039">
        <v>4.8341441666666698E-4</v>
      </c>
      <c r="AW3039">
        <v>6.7880658333333303E-4</v>
      </c>
      <c r="AX3039">
        <v>1.3859811166666699E-3</v>
      </c>
      <c r="AY3039">
        <v>3.12048333333333E-2</v>
      </c>
      <c r="AZ3039">
        <v>1.05849426944444E-3</v>
      </c>
      <c r="BA3039" s="2">
        <v>5.7893950000000002E-5</v>
      </c>
      <c r="BB3039" t="s">
        <v>1768</v>
      </c>
      <c r="BC3039" s="1" t="s">
        <v>1771</v>
      </c>
      <c r="BD3039" t="s">
        <v>1769</v>
      </c>
      <c r="BE3039" t="s">
        <v>106</v>
      </c>
      <c r="BF3039">
        <v>43.547920230000003</v>
      </c>
      <c r="BG3039">
        <v>-96.700767519999999</v>
      </c>
      <c r="BH3039" t="s">
        <v>107</v>
      </c>
      <c r="BI3039">
        <v>62.5</v>
      </c>
      <c r="BJ3039">
        <v>600</v>
      </c>
    </row>
    <row r="3040" spans="1:62" x14ac:dyDescent="0.3">
      <c r="A3040" s="1" t="s">
        <v>1770</v>
      </c>
      <c r="B3040" s="1" t="s">
        <v>209</v>
      </c>
      <c r="C3040" t="s">
        <v>1762</v>
      </c>
      <c r="D3040">
        <v>2011</v>
      </c>
      <c r="E3040" t="s">
        <v>210</v>
      </c>
      <c r="F3040" t="s">
        <v>59</v>
      </c>
      <c r="G3040">
        <v>0.21893724000000001</v>
      </c>
      <c r="H3040">
        <v>0.47184749999999998</v>
      </c>
      <c r="I3040">
        <v>0.58823650000000005</v>
      </c>
      <c r="J3040">
        <v>0.67474182500000002</v>
      </c>
      <c r="K3040">
        <v>0.71972462000000004</v>
      </c>
      <c r="L3040">
        <v>0.82416020000000001</v>
      </c>
      <c r="M3040">
        <v>6</v>
      </c>
      <c r="N3040" t="str">
        <f t="shared" si="47"/>
        <v>460990008_43804</v>
      </c>
      <c r="O3040">
        <f>VLOOKUP(N3040,'HEM3 monitor concs'!D:L,9,FALSE)</f>
        <v>0.54700006134172507</v>
      </c>
      <c r="P3040">
        <f>VLOOKUP(N3040,'HEM3 monitor concs'!D:L,6,FALSE)</f>
        <v>6.1341725000000003E-8</v>
      </c>
      <c r="Q3040" s="3">
        <v>0.53528471300000002</v>
      </c>
      <c r="R3040">
        <v>3.93098112944332E-2</v>
      </c>
      <c r="S3040" s="5">
        <v>0.15099119999999999</v>
      </c>
      <c r="T3040">
        <v>60</v>
      </c>
      <c r="U3040">
        <v>5</v>
      </c>
      <c r="V3040">
        <v>1</v>
      </c>
      <c r="W3040">
        <v>15</v>
      </c>
      <c r="X3040">
        <v>15</v>
      </c>
      <c r="Y3040">
        <v>15</v>
      </c>
      <c r="Z3040">
        <v>15</v>
      </c>
      <c r="AA3040">
        <v>1</v>
      </c>
      <c r="AB3040">
        <v>8.3333333333333304</v>
      </c>
      <c r="AC3040" t="s">
        <v>60</v>
      </c>
      <c r="AD3040" t="s">
        <v>60</v>
      </c>
      <c r="AE3040" t="s">
        <v>211</v>
      </c>
      <c r="AF3040" t="s">
        <v>93</v>
      </c>
      <c r="AI3040">
        <v>1</v>
      </c>
      <c r="AJ3040" s="2">
        <v>6.0000000000000002E-6</v>
      </c>
      <c r="AK3040">
        <v>0.1</v>
      </c>
      <c r="AL3040">
        <v>1.31362344</v>
      </c>
      <c r="AM3040">
        <v>2.8310849999999999</v>
      </c>
      <c r="AN3040">
        <v>3.5294189999999999</v>
      </c>
      <c r="AO3040">
        <v>4.0484509500000003</v>
      </c>
      <c r="AP3040">
        <v>4.3183477200000002</v>
      </c>
      <c r="AQ3040">
        <v>4.9449611999999998</v>
      </c>
      <c r="AR3040">
        <v>3.2117082780000001</v>
      </c>
      <c r="AS3040">
        <v>0.90594719999999995</v>
      </c>
      <c r="AT3040">
        <v>2.1893723999999999E-3</v>
      </c>
      <c r="AU3040">
        <v>4.7184749999999998E-3</v>
      </c>
      <c r="AV3040">
        <v>5.8823649999999996E-3</v>
      </c>
      <c r="AW3040">
        <v>6.7474182499999997E-3</v>
      </c>
      <c r="AX3040">
        <v>7.1972462000000001E-3</v>
      </c>
      <c r="AY3040">
        <v>8.2416020000000006E-3</v>
      </c>
      <c r="AZ3040">
        <v>5.3528471300000003E-3</v>
      </c>
      <c r="BA3040">
        <v>1.509912E-3</v>
      </c>
      <c r="BB3040" t="s">
        <v>1768</v>
      </c>
      <c r="BC3040" s="1" t="s">
        <v>1771</v>
      </c>
      <c r="BD3040" t="s">
        <v>1769</v>
      </c>
      <c r="BE3040" t="s">
        <v>106</v>
      </c>
      <c r="BF3040">
        <v>43.547920230000003</v>
      </c>
      <c r="BG3040">
        <v>-96.700767519999999</v>
      </c>
      <c r="BH3040" t="s">
        <v>107</v>
      </c>
      <c r="BI3040">
        <v>0.16666666666666699</v>
      </c>
      <c r="BJ3040">
        <v>100</v>
      </c>
    </row>
    <row r="3041" spans="1:62" x14ac:dyDescent="0.3">
      <c r="A3041" s="1" t="s">
        <v>1770</v>
      </c>
      <c r="B3041" s="1" t="s">
        <v>229</v>
      </c>
      <c r="C3041" t="s">
        <v>1762</v>
      </c>
      <c r="D3041">
        <v>2011</v>
      </c>
      <c r="E3041" t="s">
        <v>230</v>
      </c>
      <c r="F3041" t="s">
        <v>59</v>
      </c>
      <c r="G3041">
        <v>0</v>
      </c>
      <c r="H3041">
        <v>0</v>
      </c>
      <c r="I3041">
        <v>4.6596560000000002E-2</v>
      </c>
      <c r="J3041">
        <v>5.4362649999999998E-2</v>
      </c>
      <c r="K3041">
        <v>6.9894830000000005E-2</v>
      </c>
      <c r="L3041">
        <v>8.5427020000000006E-2</v>
      </c>
      <c r="M3041">
        <v>6</v>
      </c>
      <c r="N3041" t="str">
        <f t="shared" si="47"/>
        <v>460990008_43819</v>
      </c>
      <c r="O3041">
        <f>VLOOKUP(N3041,'HEM3 monitor concs'!D:L,9,FALSE)</f>
        <v>2.9506641277881E-2</v>
      </c>
      <c r="P3041">
        <f>VLOOKUP(N3041,'HEM3 monitor concs'!D:L,6,FALSE)</f>
        <v>1.06641277881E-4</v>
      </c>
      <c r="Q3041" s="3">
        <v>3.5465155499999998E-2</v>
      </c>
      <c r="R3041">
        <v>8.4767593258154702E-4</v>
      </c>
      <c r="S3041" s="5">
        <v>3.4947409999999998E-2</v>
      </c>
      <c r="T3041">
        <v>60</v>
      </c>
      <c r="U3041">
        <v>22</v>
      </c>
      <c r="V3041">
        <v>22</v>
      </c>
      <c r="W3041">
        <v>15</v>
      </c>
      <c r="X3041">
        <v>15</v>
      </c>
      <c r="Y3041">
        <v>15</v>
      </c>
      <c r="Z3041">
        <v>15</v>
      </c>
      <c r="AA3041">
        <v>1</v>
      </c>
      <c r="AB3041">
        <v>36.6666666666667</v>
      </c>
      <c r="AC3041" t="s">
        <v>60</v>
      </c>
      <c r="AD3041" t="s">
        <v>60</v>
      </c>
      <c r="AE3041" t="s">
        <v>231</v>
      </c>
      <c r="AF3041" t="s">
        <v>62</v>
      </c>
      <c r="AI3041">
        <v>1</v>
      </c>
      <c r="AJ3041" t="s">
        <v>60</v>
      </c>
      <c r="AK3041">
        <v>5.0000000000000001E-3</v>
      </c>
      <c r="AL3041" t="s">
        <v>60</v>
      </c>
      <c r="AM3041" t="s">
        <v>60</v>
      </c>
      <c r="AN3041" t="s">
        <v>60</v>
      </c>
      <c r="AO3041" t="s">
        <v>60</v>
      </c>
      <c r="AP3041" t="s">
        <v>60</v>
      </c>
      <c r="AQ3041" t="s">
        <v>60</v>
      </c>
      <c r="AR3041" t="s">
        <v>60</v>
      </c>
      <c r="AS3041" t="s">
        <v>60</v>
      </c>
      <c r="AT3041">
        <v>0</v>
      </c>
      <c r="AU3041">
        <v>0</v>
      </c>
      <c r="AV3041">
        <v>9.3193119999999997E-3</v>
      </c>
      <c r="AW3041">
        <v>1.087253E-2</v>
      </c>
      <c r="AX3041">
        <v>1.3978966000000001E-2</v>
      </c>
      <c r="AY3041">
        <v>1.7085403999999998E-2</v>
      </c>
      <c r="AZ3041">
        <v>7.0930311000000001E-3</v>
      </c>
      <c r="BA3041">
        <v>6.989482E-3</v>
      </c>
      <c r="BB3041" t="s">
        <v>1768</v>
      </c>
      <c r="BC3041" s="1" t="s">
        <v>1771</v>
      </c>
      <c r="BD3041" t="s">
        <v>1769</v>
      </c>
      <c r="BE3041" t="s">
        <v>106</v>
      </c>
      <c r="BF3041">
        <v>43.547920230000003</v>
      </c>
      <c r="BG3041">
        <v>-96.700767519999999</v>
      </c>
      <c r="BH3041" t="s">
        <v>107</v>
      </c>
      <c r="BI3041" t="s">
        <v>60</v>
      </c>
      <c r="BJ3041">
        <v>5</v>
      </c>
    </row>
    <row r="3042" spans="1:62" x14ac:dyDescent="0.3">
      <c r="A3042" s="1" t="s">
        <v>1770</v>
      </c>
      <c r="B3042" s="1" t="s">
        <v>254</v>
      </c>
      <c r="C3042" t="s">
        <v>1762</v>
      </c>
      <c r="D3042">
        <v>2011</v>
      </c>
      <c r="E3042" t="s">
        <v>255</v>
      </c>
      <c r="F3042" t="s">
        <v>59</v>
      </c>
      <c r="G3042">
        <v>0.14264631999999999</v>
      </c>
      <c r="H3042">
        <v>0.19730565</v>
      </c>
      <c r="I3042">
        <v>0.331240125</v>
      </c>
      <c r="J3042">
        <v>0.49434976250000001</v>
      </c>
      <c r="K3042">
        <v>0.79025416000000004</v>
      </c>
      <c r="L3042">
        <v>1.2256290000000001</v>
      </c>
      <c r="M3042">
        <v>6</v>
      </c>
      <c r="N3042" t="str">
        <f t="shared" si="47"/>
        <v>460990008_45109</v>
      </c>
      <c r="O3042" t="e">
        <f>VLOOKUP(N3042,'HEM3 monitor concs'!D:L,9,FALSE)</f>
        <v>#N/A</v>
      </c>
      <c r="P3042" t="e">
        <f>VLOOKUP(N3042,'HEM3 monitor concs'!D:L,6,FALSE)</f>
        <v>#N/A</v>
      </c>
      <c r="Q3042" s="3">
        <v>0.399636699166667</v>
      </c>
      <c r="R3042">
        <v>7.2668026977533703E-2</v>
      </c>
      <c r="S3042" s="5">
        <v>0.1389553</v>
      </c>
      <c r="T3042">
        <v>60</v>
      </c>
      <c r="U3042">
        <v>6</v>
      </c>
      <c r="V3042">
        <v>0</v>
      </c>
      <c r="W3042">
        <v>15</v>
      </c>
      <c r="X3042">
        <v>15</v>
      </c>
      <c r="Y3042">
        <v>15</v>
      </c>
      <c r="Z3042">
        <v>15</v>
      </c>
      <c r="AA3042">
        <v>1</v>
      </c>
      <c r="AB3042">
        <v>10</v>
      </c>
      <c r="AC3042" t="s">
        <v>60</v>
      </c>
      <c r="AD3042" t="s">
        <v>60</v>
      </c>
      <c r="AE3042" t="s">
        <v>256</v>
      </c>
      <c r="AF3042" t="s">
        <v>84</v>
      </c>
      <c r="AI3042">
        <v>1</v>
      </c>
      <c r="AJ3042" t="s">
        <v>60</v>
      </c>
      <c r="AK3042">
        <v>0.1</v>
      </c>
      <c r="AL3042" t="s">
        <v>60</v>
      </c>
      <c r="AM3042" t="s">
        <v>60</v>
      </c>
      <c r="AN3042" t="s">
        <v>60</v>
      </c>
      <c r="AO3042" t="s">
        <v>60</v>
      </c>
      <c r="AP3042" t="s">
        <v>60</v>
      </c>
      <c r="AQ3042" t="s">
        <v>60</v>
      </c>
      <c r="AR3042" t="s">
        <v>60</v>
      </c>
      <c r="AS3042" t="s">
        <v>60</v>
      </c>
      <c r="AT3042">
        <v>1.4264632000000001E-3</v>
      </c>
      <c r="AU3042">
        <v>1.9730565000000001E-3</v>
      </c>
      <c r="AV3042">
        <v>3.3124012499999998E-3</v>
      </c>
      <c r="AW3042">
        <v>4.9434976250000004E-3</v>
      </c>
      <c r="AX3042">
        <v>7.9025416000000001E-3</v>
      </c>
      <c r="AY3042">
        <v>1.225629E-2</v>
      </c>
      <c r="AZ3042">
        <v>3.9963669916666701E-3</v>
      </c>
      <c r="BA3042">
        <v>1.389553E-3</v>
      </c>
      <c r="BB3042" t="s">
        <v>1768</v>
      </c>
      <c r="BC3042" s="1" t="s">
        <v>1771</v>
      </c>
      <c r="BD3042" t="s">
        <v>1769</v>
      </c>
      <c r="BE3042" t="s">
        <v>106</v>
      </c>
      <c r="BF3042">
        <v>43.547920230000003</v>
      </c>
      <c r="BG3042">
        <v>-96.700767519999999</v>
      </c>
      <c r="BH3042" t="s">
        <v>107</v>
      </c>
      <c r="BI3042" t="s">
        <v>60</v>
      </c>
      <c r="BJ3042">
        <v>100</v>
      </c>
    </row>
    <row r="3043" spans="1:62" x14ac:dyDescent="0.3">
      <c r="A3043" s="1" t="s">
        <v>1770</v>
      </c>
      <c r="B3043" s="1" t="s">
        <v>257</v>
      </c>
      <c r="C3043" t="s">
        <v>1762</v>
      </c>
      <c r="D3043">
        <v>2011</v>
      </c>
      <c r="E3043" t="s">
        <v>258</v>
      </c>
      <c r="F3043" t="s">
        <v>59</v>
      </c>
      <c r="G3043">
        <v>0.34280876500000002</v>
      </c>
      <c r="H3043">
        <v>0.39303463750000001</v>
      </c>
      <c r="I3043">
        <v>0.49373937499999998</v>
      </c>
      <c r="J3043">
        <v>0.59897018749999997</v>
      </c>
      <c r="K3043">
        <v>0.77491409</v>
      </c>
      <c r="L3043">
        <v>1.1448255000000001</v>
      </c>
      <c r="M3043">
        <v>6</v>
      </c>
      <c r="N3043" t="str">
        <f t="shared" si="47"/>
        <v>460990008_45201</v>
      </c>
      <c r="O3043" t="e">
        <f>VLOOKUP(N3043,'HEM3 monitor concs'!D:L,9,FALSE)</f>
        <v>#N/A</v>
      </c>
      <c r="P3043" t="e">
        <f>VLOOKUP(N3043,'HEM3 monitor concs'!D:L,6,FALSE)</f>
        <v>#N/A</v>
      </c>
      <c r="Q3043" s="3">
        <v>0.52185861416666701</v>
      </c>
      <c r="R3043">
        <v>3.0323435574888698E-2</v>
      </c>
      <c r="S3043" s="5">
        <v>0.10489801</v>
      </c>
      <c r="T3043">
        <v>60</v>
      </c>
      <c r="U3043">
        <v>0</v>
      </c>
      <c r="V3043">
        <v>0</v>
      </c>
      <c r="W3043">
        <v>15</v>
      </c>
      <c r="X3043">
        <v>15</v>
      </c>
      <c r="Y3043">
        <v>15</v>
      </c>
      <c r="Z3043">
        <v>15</v>
      </c>
      <c r="AA3043">
        <v>1</v>
      </c>
      <c r="AB3043">
        <v>0</v>
      </c>
      <c r="AC3043" t="s">
        <v>60</v>
      </c>
      <c r="AD3043" t="s">
        <v>60</v>
      </c>
      <c r="AE3043" t="s">
        <v>258</v>
      </c>
      <c r="AF3043" t="s">
        <v>88</v>
      </c>
      <c r="AI3043">
        <v>1</v>
      </c>
      <c r="AJ3043" s="2">
        <v>7.7999999999999999E-6</v>
      </c>
      <c r="AK3043">
        <v>0.03</v>
      </c>
      <c r="AL3043">
        <v>2.6739083670000001</v>
      </c>
      <c r="AM3043">
        <v>3.0656701725</v>
      </c>
      <c r="AN3043">
        <v>3.8511671249999999</v>
      </c>
      <c r="AO3043">
        <v>4.6719674624999996</v>
      </c>
      <c r="AP3043">
        <v>6.0443299020000003</v>
      </c>
      <c r="AQ3043">
        <v>8.9296389000000005</v>
      </c>
      <c r="AR3043">
        <v>4.0704971905000003</v>
      </c>
      <c r="AS3043">
        <v>0.81820447799999996</v>
      </c>
      <c r="AT3043">
        <v>1.1426958833333299E-2</v>
      </c>
      <c r="AU3043">
        <v>1.31011545833333E-2</v>
      </c>
      <c r="AV3043">
        <v>1.6457979166666699E-2</v>
      </c>
      <c r="AW3043">
        <v>1.9965672916666701E-2</v>
      </c>
      <c r="AX3043">
        <v>2.5830469666666699E-2</v>
      </c>
      <c r="AY3043">
        <v>3.8160850000000003E-2</v>
      </c>
      <c r="AZ3043">
        <v>1.7395287138888899E-2</v>
      </c>
      <c r="BA3043">
        <v>3.49660033333333E-3</v>
      </c>
      <c r="BB3043" t="s">
        <v>1768</v>
      </c>
      <c r="BC3043" s="1" t="s">
        <v>1771</v>
      </c>
      <c r="BD3043" t="s">
        <v>1769</v>
      </c>
      <c r="BE3043" t="s">
        <v>106</v>
      </c>
      <c r="BF3043">
        <v>43.547920230000003</v>
      </c>
      <c r="BG3043">
        <v>-96.700767519999999</v>
      </c>
      <c r="BH3043" t="s">
        <v>107</v>
      </c>
      <c r="BI3043">
        <v>0.128205128205128</v>
      </c>
      <c r="BJ3043">
        <v>30</v>
      </c>
    </row>
    <row r="3044" spans="1:62" x14ac:dyDescent="0.3">
      <c r="A3044" s="1" t="s">
        <v>1770</v>
      </c>
      <c r="B3044" s="1" t="s">
        <v>259</v>
      </c>
      <c r="C3044" t="s">
        <v>1762</v>
      </c>
      <c r="D3044">
        <v>2011</v>
      </c>
      <c r="E3044" t="s">
        <v>260</v>
      </c>
      <c r="F3044" t="s">
        <v>59</v>
      </c>
      <c r="G3044">
        <v>0.48937532</v>
      </c>
      <c r="H3044">
        <v>0.59260716250000001</v>
      </c>
      <c r="I3044">
        <v>0.84954260000000004</v>
      </c>
      <c r="J3044">
        <v>1.10385365</v>
      </c>
      <c r="K3044">
        <v>1.6326778500000001</v>
      </c>
      <c r="L3044">
        <v>4.670331</v>
      </c>
      <c r="M3044">
        <v>6</v>
      </c>
      <c r="N3044" t="str">
        <f t="shared" si="47"/>
        <v>460990008_45202</v>
      </c>
      <c r="O3044" t="e">
        <f>VLOOKUP(N3044,'HEM3 monitor concs'!D:L,9,FALSE)</f>
        <v>#N/A</v>
      </c>
      <c r="P3044" t="e">
        <f>VLOOKUP(N3044,'HEM3 monitor concs'!D:L,6,FALSE)</f>
        <v>#N/A</v>
      </c>
      <c r="Q3044" s="3">
        <v>0.99463693083333304</v>
      </c>
      <c r="R3044">
        <v>0.46982240688579702</v>
      </c>
      <c r="S3044" s="5">
        <v>0.10551988499999999</v>
      </c>
      <c r="T3044">
        <v>60</v>
      </c>
      <c r="U3044">
        <v>0</v>
      </c>
      <c r="V3044">
        <v>0</v>
      </c>
      <c r="W3044">
        <v>15</v>
      </c>
      <c r="X3044">
        <v>15</v>
      </c>
      <c r="Y3044">
        <v>15</v>
      </c>
      <c r="Z3044">
        <v>15</v>
      </c>
      <c r="AA3044">
        <v>1</v>
      </c>
      <c r="AB3044">
        <v>0</v>
      </c>
      <c r="AC3044" t="s">
        <v>60</v>
      </c>
      <c r="AD3044" t="s">
        <v>60</v>
      </c>
      <c r="AE3044" t="s">
        <v>260</v>
      </c>
      <c r="AF3044" t="s">
        <v>62</v>
      </c>
      <c r="AG3044" t="s">
        <v>84</v>
      </c>
      <c r="AI3044">
        <v>1</v>
      </c>
      <c r="AJ3044" t="s">
        <v>60</v>
      </c>
      <c r="AK3044">
        <v>5</v>
      </c>
      <c r="AL3044" t="s">
        <v>60</v>
      </c>
      <c r="AM3044" t="s">
        <v>60</v>
      </c>
      <c r="AN3044" t="s">
        <v>60</v>
      </c>
      <c r="AO3044" t="s">
        <v>60</v>
      </c>
      <c r="AP3044" t="s">
        <v>60</v>
      </c>
      <c r="AQ3044" t="s">
        <v>60</v>
      </c>
      <c r="AR3044" t="s">
        <v>60</v>
      </c>
      <c r="AS3044" t="s">
        <v>60</v>
      </c>
      <c r="AT3044" s="2">
        <v>9.7875063999999996E-5</v>
      </c>
      <c r="AU3044">
        <v>1.1852143250000001E-4</v>
      </c>
      <c r="AV3044">
        <v>1.6990852000000001E-4</v>
      </c>
      <c r="AW3044">
        <v>2.2077073E-4</v>
      </c>
      <c r="AX3044">
        <v>3.2653556999999998E-4</v>
      </c>
      <c r="AY3044">
        <v>9.3406619999999996E-4</v>
      </c>
      <c r="AZ3044">
        <v>1.98927386166667E-4</v>
      </c>
      <c r="BA3044" s="2">
        <v>2.1103977E-5</v>
      </c>
      <c r="BB3044" t="s">
        <v>1768</v>
      </c>
      <c r="BC3044" s="1" t="s">
        <v>1771</v>
      </c>
      <c r="BD3044" t="s">
        <v>1769</v>
      </c>
      <c r="BE3044" t="s">
        <v>106</v>
      </c>
      <c r="BF3044">
        <v>43.547920230000003</v>
      </c>
      <c r="BG3044">
        <v>-96.700767519999999</v>
      </c>
      <c r="BH3044" t="s">
        <v>107</v>
      </c>
      <c r="BI3044" t="s">
        <v>60</v>
      </c>
      <c r="BJ3044">
        <v>5000</v>
      </c>
    </row>
    <row r="3045" spans="1:62" x14ac:dyDescent="0.3">
      <c r="A3045" s="1" t="s">
        <v>1770</v>
      </c>
      <c r="B3045" s="1" t="s">
        <v>261</v>
      </c>
      <c r="C3045" t="s">
        <v>1762</v>
      </c>
      <c r="D3045">
        <v>2011</v>
      </c>
      <c r="E3045" t="s">
        <v>262</v>
      </c>
      <c r="F3045" t="s">
        <v>59</v>
      </c>
      <c r="G3045">
        <v>0.13021727450000001</v>
      </c>
      <c r="H3045">
        <v>0.156085425</v>
      </c>
      <c r="I3045">
        <v>0.2032602</v>
      </c>
      <c r="J3045">
        <v>0.2540009875</v>
      </c>
      <c r="K3045">
        <v>0.34007454500000001</v>
      </c>
      <c r="L3045">
        <v>0.64692614999999998</v>
      </c>
      <c r="M3045">
        <v>6</v>
      </c>
      <c r="N3045" t="str">
        <f t="shared" si="47"/>
        <v>460990008_45203</v>
      </c>
      <c r="O3045">
        <f>VLOOKUP(N3045,'HEM3 monitor concs'!D:L,9,FALSE)</f>
        <v>0.46756673618147404</v>
      </c>
      <c r="P3045">
        <f>VLOOKUP(N3045,'HEM3 monitor concs'!D:L,6,FALSE)</f>
        <v>0.45156673618147403</v>
      </c>
      <c r="Q3045" s="3">
        <v>0.21919811375000001</v>
      </c>
      <c r="R3045">
        <v>1.05699984011244E-2</v>
      </c>
      <c r="S3045" s="5">
        <v>9.3903865000000003E-2</v>
      </c>
      <c r="T3045">
        <v>60</v>
      </c>
      <c r="U3045">
        <v>1</v>
      </c>
      <c r="V3045">
        <v>0</v>
      </c>
      <c r="W3045">
        <v>15</v>
      </c>
      <c r="X3045">
        <v>15</v>
      </c>
      <c r="Y3045">
        <v>15</v>
      </c>
      <c r="Z3045">
        <v>15</v>
      </c>
      <c r="AA3045">
        <v>1</v>
      </c>
      <c r="AB3045">
        <v>1.6666666666666701</v>
      </c>
      <c r="AC3045" t="s">
        <v>60</v>
      </c>
      <c r="AD3045" t="s">
        <v>60</v>
      </c>
      <c r="AE3045" t="s">
        <v>263</v>
      </c>
      <c r="AF3045" t="s">
        <v>68</v>
      </c>
      <c r="AI3045">
        <v>1</v>
      </c>
      <c r="AJ3045" s="2">
        <v>2.5000000000000002E-6</v>
      </c>
      <c r="AK3045">
        <v>1</v>
      </c>
      <c r="AL3045">
        <v>0.32554318625000001</v>
      </c>
      <c r="AM3045">
        <v>0.3902135625</v>
      </c>
      <c r="AN3045">
        <v>0.50815049999999995</v>
      </c>
      <c r="AO3045">
        <v>0.63500246874999999</v>
      </c>
      <c r="AP3045">
        <v>0.85018636250000001</v>
      </c>
      <c r="AQ3045">
        <v>1.617315375</v>
      </c>
      <c r="AR3045">
        <v>0.547995284375</v>
      </c>
      <c r="AS3045">
        <v>0.23475966249999999</v>
      </c>
      <c r="AT3045">
        <v>1.302172745E-4</v>
      </c>
      <c r="AU3045">
        <v>1.5608542499999999E-4</v>
      </c>
      <c r="AV3045">
        <v>2.0326019999999999E-4</v>
      </c>
      <c r="AW3045">
        <v>2.5400098750000001E-4</v>
      </c>
      <c r="AX3045">
        <v>3.4007454499999999E-4</v>
      </c>
      <c r="AY3045">
        <v>6.4692614999999998E-4</v>
      </c>
      <c r="AZ3045">
        <v>2.1919811374999999E-4</v>
      </c>
      <c r="BA3045" s="2">
        <v>9.3903864999999998E-5</v>
      </c>
      <c r="BB3045" t="s">
        <v>1768</v>
      </c>
      <c r="BC3045" s="1" t="s">
        <v>1771</v>
      </c>
      <c r="BD3045" t="s">
        <v>1769</v>
      </c>
      <c r="BE3045" t="s">
        <v>106</v>
      </c>
      <c r="BF3045">
        <v>43.547920230000003</v>
      </c>
      <c r="BG3045">
        <v>-96.700767519999999</v>
      </c>
      <c r="BH3045" t="s">
        <v>107</v>
      </c>
      <c r="BI3045">
        <v>0.4</v>
      </c>
      <c r="BJ3045">
        <v>1000</v>
      </c>
    </row>
    <row r="3046" spans="1:62" x14ac:dyDescent="0.3">
      <c r="A3046" s="1" t="s">
        <v>1770</v>
      </c>
      <c r="B3046" s="1" t="s">
        <v>264</v>
      </c>
      <c r="C3046" t="s">
        <v>1762</v>
      </c>
      <c r="D3046">
        <v>2011</v>
      </c>
      <c r="E3046" t="s">
        <v>265</v>
      </c>
      <c r="F3046" t="s">
        <v>59</v>
      </c>
      <c r="G3046">
        <v>0.107798931</v>
      </c>
      <c r="H3046">
        <v>0.12653888625000001</v>
      </c>
      <c r="I3046">
        <v>0.17532249999999999</v>
      </c>
      <c r="J3046">
        <v>0.2310945875</v>
      </c>
      <c r="K3046">
        <v>0.31764309000000002</v>
      </c>
      <c r="L3046">
        <v>0.70128999999999997</v>
      </c>
      <c r="M3046">
        <v>6</v>
      </c>
      <c r="N3046" t="str">
        <f t="shared" si="47"/>
        <v>460990008_45204</v>
      </c>
      <c r="O3046" t="e">
        <f>VLOOKUP(N3046,'HEM3 monitor concs'!D:L,9,FALSE)</f>
        <v>#N/A</v>
      </c>
      <c r="P3046" t="e">
        <f>VLOOKUP(N3046,'HEM3 monitor concs'!D:L,6,FALSE)</f>
        <v>#N/A</v>
      </c>
      <c r="Q3046" s="3">
        <v>0.19933661375</v>
      </c>
      <c r="R3046">
        <v>1.23868410992438E-2</v>
      </c>
      <c r="S3046" s="5">
        <v>8.5218674999999994E-2</v>
      </c>
      <c r="T3046">
        <v>60</v>
      </c>
      <c r="U3046">
        <v>4</v>
      </c>
      <c r="V3046">
        <v>0</v>
      </c>
      <c r="W3046">
        <v>15</v>
      </c>
      <c r="X3046">
        <v>15</v>
      </c>
      <c r="Y3046">
        <v>15</v>
      </c>
      <c r="Z3046">
        <v>15</v>
      </c>
      <c r="AA3046">
        <v>1</v>
      </c>
      <c r="AB3046">
        <v>6.6666666666666696</v>
      </c>
      <c r="AC3046" t="s">
        <v>60</v>
      </c>
      <c r="AD3046" t="s">
        <v>60</v>
      </c>
      <c r="AE3046" t="s">
        <v>265</v>
      </c>
      <c r="AF3046" t="s">
        <v>84</v>
      </c>
      <c r="AI3046">
        <v>1</v>
      </c>
      <c r="AJ3046" t="s">
        <v>60</v>
      </c>
      <c r="AK3046">
        <v>0.1</v>
      </c>
      <c r="AL3046" t="s">
        <v>60</v>
      </c>
      <c r="AM3046" t="s">
        <v>60</v>
      </c>
      <c r="AN3046" t="s">
        <v>60</v>
      </c>
      <c r="AO3046" t="s">
        <v>60</v>
      </c>
      <c r="AP3046" t="s">
        <v>60</v>
      </c>
      <c r="AQ3046" t="s">
        <v>60</v>
      </c>
      <c r="AR3046" t="s">
        <v>60</v>
      </c>
      <c r="AS3046" t="s">
        <v>60</v>
      </c>
      <c r="AT3046">
        <v>1.07798931E-3</v>
      </c>
      <c r="AU3046">
        <v>1.2653888624999999E-3</v>
      </c>
      <c r="AV3046">
        <v>1.753225E-3</v>
      </c>
      <c r="AW3046">
        <v>2.310945875E-3</v>
      </c>
      <c r="AX3046">
        <v>3.1764308999999999E-3</v>
      </c>
      <c r="AY3046">
        <v>7.0128999999999999E-3</v>
      </c>
      <c r="AZ3046">
        <v>1.9933661375E-3</v>
      </c>
      <c r="BA3046">
        <v>8.5218675000000004E-4</v>
      </c>
      <c r="BB3046" t="s">
        <v>1768</v>
      </c>
      <c r="BC3046" s="1" t="s">
        <v>1771</v>
      </c>
      <c r="BD3046" t="s">
        <v>1769</v>
      </c>
      <c r="BE3046" t="s">
        <v>106</v>
      </c>
      <c r="BF3046">
        <v>43.547920230000003</v>
      </c>
      <c r="BG3046">
        <v>-96.700767519999999</v>
      </c>
      <c r="BH3046" t="s">
        <v>107</v>
      </c>
      <c r="BI3046" t="s">
        <v>60</v>
      </c>
      <c r="BJ3046">
        <v>100</v>
      </c>
    </row>
    <row r="3047" spans="1:62" x14ac:dyDescent="0.3">
      <c r="A3047" s="1" t="s">
        <v>1772</v>
      </c>
      <c r="B3047" s="1" t="s">
        <v>160</v>
      </c>
      <c r="C3047" t="s">
        <v>1762</v>
      </c>
      <c r="D3047">
        <v>2011</v>
      </c>
      <c r="E3047" t="s">
        <v>161</v>
      </c>
      <c r="F3047" t="s">
        <v>59</v>
      </c>
      <c r="G3047">
        <v>1.8682299999999999E-2</v>
      </c>
      <c r="H3047">
        <v>2.8023449999999998E-2</v>
      </c>
      <c r="I3047">
        <v>4.2190859999999999</v>
      </c>
      <c r="J3047">
        <v>6.6944912499999996</v>
      </c>
      <c r="K3047">
        <v>7.1615489999999999</v>
      </c>
      <c r="L3047">
        <v>8.1268010000000004</v>
      </c>
      <c r="M3047">
        <v>6</v>
      </c>
      <c r="N3047" t="str">
        <f t="shared" si="47"/>
        <v>461270001_42153</v>
      </c>
      <c r="O3047">
        <f>VLOOKUP(N3047,'HEM3 monitor concs'!D:L,9,FALSE)</f>
        <v>5.4696548108929995E-3</v>
      </c>
      <c r="P3047">
        <f>VLOOKUP(N3047,'HEM3 monitor concs'!D:L,6,FALSE)</f>
        <v>8.2019608399999998E-6</v>
      </c>
      <c r="Q3047" s="3">
        <v>3.4987613037499998</v>
      </c>
      <c r="R3047">
        <v>10.181658019760301</v>
      </c>
      <c r="S3047" s="5">
        <v>0.1027527</v>
      </c>
      <c r="T3047">
        <v>56</v>
      </c>
      <c r="U3047">
        <v>23</v>
      </c>
      <c r="V3047">
        <v>3</v>
      </c>
      <c r="W3047">
        <v>14</v>
      </c>
      <c r="X3047">
        <v>15</v>
      </c>
      <c r="Y3047">
        <v>9</v>
      </c>
      <c r="Z3047">
        <v>18</v>
      </c>
      <c r="AA3047">
        <v>1</v>
      </c>
      <c r="AB3047">
        <v>41.071428571428598</v>
      </c>
      <c r="AC3047" t="s">
        <v>60</v>
      </c>
      <c r="AD3047" t="s">
        <v>60</v>
      </c>
      <c r="AE3047" t="s">
        <v>162</v>
      </c>
      <c r="AF3047" t="s">
        <v>84</v>
      </c>
      <c r="AI3047">
        <v>1</v>
      </c>
      <c r="AJ3047" t="s">
        <v>60</v>
      </c>
      <c r="AK3047">
        <v>0.7</v>
      </c>
      <c r="AL3047" t="s">
        <v>60</v>
      </c>
      <c r="AM3047" t="s">
        <v>60</v>
      </c>
      <c r="AN3047" t="s">
        <v>60</v>
      </c>
      <c r="AO3047" t="s">
        <v>60</v>
      </c>
      <c r="AP3047" t="s">
        <v>60</v>
      </c>
      <c r="AQ3047" t="s">
        <v>60</v>
      </c>
      <c r="AR3047" t="s">
        <v>60</v>
      </c>
      <c r="AS3047" t="s">
        <v>60</v>
      </c>
      <c r="AT3047" s="2">
        <v>2.6689000000000001E-5</v>
      </c>
      <c r="AU3047" s="2">
        <v>4.0033500000000002E-5</v>
      </c>
      <c r="AV3047">
        <v>6.0272657142857204E-3</v>
      </c>
      <c r="AW3047">
        <v>9.5635589285714296E-3</v>
      </c>
      <c r="AX3047">
        <v>1.0230784285714299E-2</v>
      </c>
      <c r="AY3047">
        <v>1.16097157142857E-2</v>
      </c>
      <c r="AZ3047">
        <v>4.9982304339285704E-3</v>
      </c>
      <c r="BA3047">
        <v>1.46789571428571E-4</v>
      </c>
      <c r="BB3047" t="s">
        <v>1384</v>
      </c>
      <c r="BC3047" s="1" t="s">
        <v>1773</v>
      </c>
      <c r="BD3047" t="s">
        <v>110</v>
      </c>
      <c r="BE3047" t="s">
        <v>96</v>
      </c>
      <c r="BF3047">
        <v>42.751518249999997</v>
      </c>
      <c r="BG3047">
        <v>-96.707206729999996</v>
      </c>
      <c r="BH3047" t="s">
        <v>415</v>
      </c>
      <c r="BI3047" t="s">
        <v>60</v>
      </c>
      <c r="BJ3047">
        <v>700</v>
      </c>
    </row>
    <row r="3048" spans="1:62" x14ac:dyDescent="0.3">
      <c r="A3048" s="1" t="s">
        <v>1772</v>
      </c>
      <c r="B3048" s="1" t="s">
        <v>171</v>
      </c>
      <c r="C3048" t="s">
        <v>1762</v>
      </c>
      <c r="D3048">
        <v>2011</v>
      </c>
      <c r="E3048" t="s">
        <v>172</v>
      </c>
      <c r="F3048" t="s">
        <v>59</v>
      </c>
      <c r="G3048">
        <v>9.9868280000000004E-2</v>
      </c>
      <c r="H3048">
        <v>0.12938810000000001</v>
      </c>
      <c r="I3048">
        <v>0.17241960000000001</v>
      </c>
      <c r="J3048">
        <v>0.22073817500000001</v>
      </c>
      <c r="K3048">
        <v>0.36422545000000001</v>
      </c>
      <c r="L3048">
        <v>1.227792</v>
      </c>
      <c r="M3048">
        <v>6</v>
      </c>
      <c r="N3048" t="str">
        <f t="shared" si="47"/>
        <v>461270001_43231</v>
      </c>
      <c r="O3048">
        <f>VLOOKUP(N3048,'HEM3 monitor concs'!D:L,9,FALSE)</f>
        <v>0.161552393890569</v>
      </c>
      <c r="P3048">
        <f>VLOOKUP(N3048,'HEM3 monitor concs'!D:L,6,FALSE)</f>
        <v>4.7781714590423997E-2</v>
      </c>
      <c r="Q3048" s="3">
        <v>0.23021101375</v>
      </c>
      <c r="R3048">
        <v>4.6029619652989399E-2</v>
      </c>
      <c r="S3048" s="5">
        <v>0.1057429</v>
      </c>
      <c r="T3048">
        <v>56</v>
      </c>
      <c r="U3048">
        <v>7</v>
      </c>
      <c r="V3048">
        <v>2</v>
      </c>
      <c r="W3048">
        <v>14</v>
      </c>
      <c r="X3048">
        <v>15</v>
      </c>
      <c r="Y3048">
        <v>9</v>
      </c>
      <c r="Z3048">
        <v>18</v>
      </c>
      <c r="AA3048">
        <v>1</v>
      </c>
      <c r="AB3048">
        <v>12.5</v>
      </c>
      <c r="AC3048" t="s">
        <v>60</v>
      </c>
      <c r="AD3048" t="s">
        <v>60</v>
      </c>
      <c r="AE3048" t="s">
        <v>172</v>
      </c>
      <c r="AF3048" t="s">
        <v>84</v>
      </c>
      <c r="AG3048" t="s">
        <v>62</v>
      </c>
      <c r="AI3048">
        <v>1</v>
      </c>
      <c r="AJ3048" t="s">
        <v>60</v>
      </c>
      <c r="AK3048">
        <v>0.7</v>
      </c>
      <c r="AL3048" t="s">
        <v>60</v>
      </c>
      <c r="AM3048" t="s">
        <v>60</v>
      </c>
      <c r="AN3048" t="s">
        <v>60</v>
      </c>
      <c r="AO3048" t="s">
        <v>60</v>
      </c>
      <c r="AP3048" t="s">
        <v>60</v>
      </c>
      <c r="AQ3048" t="s">
        <v>60</v>
      </c>
      <c r="AR3048" t="s">
        <v>60</v>
      </c>
      <c r="AS3048" t="s">
        <v>60</v>
      </c>
      <c r="AT3048">
        <v>1.42668971428571E-4</v>
      </c>
      <c r="AU3048">
        <v>1.84840142857143E-4</v>
      </c>
      <c r="AV3048">
        <v>2.4631371428571398E-4</v>
      </c>
      <c r="AW3048">
        <v>3.1534024999999998E-4</v>
      </c>
      <c r="AX3048">
        <v>5.2032207142857099E-4</v>
      </c>
      <c r="AY3048">
        <v>1.75398857142857E-3</v>
      </c>
      <c r="AZ3048">
        <v>3.2887287678571398E-4</v>
      </c>
      <c r="BA3048">
        <v>1.5106128571428599E-4</v>
      </c>
      <c r="BB3048" t="s">
        <v>1384</v>
      </c>
      <c r="BC3048" s="1" t="s">
        <v>1773</v>
      </c>
      <c r="BD3048" t="s">
        <v>110</v>
      </c>
      <c r="BE3048" t="s">
        <v>96</v>
      </c>
      <c r="BF3048">
        <v>42.751518249999997</v>
      </c>
      <c r="BG3048">
        <v>-96.707206729999996</v>
      </c>
      <c r="BH3048" t="s">
        <v>415</v>
      </c>
      <c r="BI3048" t="s">
        <v>60</v>
      </c>
      <c r="BJ3048">
        <v>700</v>
      </c>
    </row>
    <row r="3049" spans="1:62" x14ac:dyDescent="0.3">
      <c r="A3049" s="1" t="s">
        <v>1772</v>
      </c>
      <c r="B3049" s="1" t="s">
        <v>173</v>
      </c>
      <c r="C3049" t="s">
        <v>1762</v>
      </c>
      <c r="D3049">
        <v>2011</v>
      </c>
      <c r="E3049" t="s">
        <v>174</v>
      </c>
      <c r="F3049" t="s">
        <v>59</v>
      </c>
      <c r="G3049">
        <v>0.6718402</v>
      </c>
      <c r="H3049">
        <v>0.9371372</v>
      </c>
      <c r="I3049">
        <v>1.228227</v>
      </c>
      <c r="J3049">
        <v>1.8546229999999999</v>
      </c>
      <c r="K3049">
        <v>2.8003580000000001</v>
      </c>
      <c r="L3049">
        <v>4.1882539999999997</v>
      </c>
      <c r="M3049">
        <v>6</v>
      </c>
      <c r="N3049" t="str">
        <f t="shared" si="47"/>
        <v>461270001_43502</v>
      </c>
      <c r="O3049" t="e">
        <f>VLOOKUP(N3049,'HEM3 monitor concs'!D:L,9,FALSE)</f>
        <v>#N/A</v>
      </c>
      <c r="P3049" t="e">
        <f>VLOOKUP(N3049,'HEM3 monitor concs'!D:L,6,FALSE)</f>
        <v>#N/A</v>
      </c>
      <c r="Q3049" s="3">
        <v>1.5035311163934399</v>
      </c>
      <c r="R3049">
        <v>0.68081786559417001</v>
      </c>
      <c r="S3049" s="5">
        <v>1.0812423163934401E-2</v>
      </c>
      <c r="T3049">
        <v>61</v>
      </c>
      <c r="U3049">
        <v>0</v>
      </c>
      <c r="V3049">
        <v>0</v>
      </c>
      <c r="W3049">
        <v>14</v>
      </c>
      <c r="X3049">
        <v>15</v>
      </c>
      <c r="Y3049">
        <v>16</v>
      </c>
      <c r="Z3049">
        <v>16</v>
      </c>
      <c r="AA3049">
        <v>1</v>
      </c>
      <c r="AB3049">
        <v>0</v>
      </c>
      <c r="AC3049" t="s">
        <v>60</v>
      </c>
      <c r="AD3049" t="s">
        <v>60</v>
      </c>
      <c r="AE3049" t="s">
        <v>174</v>
      </c>
      <c r="AF3049" t="s">
        <v>62</v>
      </c>
      <c r="AI3049">
        <v>1</v>
      </c>
      <c r="AJ3049" s="2">
        <v>1.2999999999999999E-5</v>
      </c>
      <c r="AK3049">
        <v>9.7999999999999997E-3</v>
      </c>
      <c r="AL3049">
        <v>8.7339225999999996</v>
      </c>
      <c r="AM3049">
        <v>12.1827836</v>
      </c>
      <c r="AN3049">
        <v>15.966951</v>
      </c>
      <c r="AO3049">
        <v>24.110099000000002</v>
      </c>
      <c r="AP3049">
        <v>36.404654000000001</v>
      </c>
      <c r="AQ3049">
        <v>54.447302000000001</v>
      </c>
      <c r="AR3049">
        <v>19.545904513114799</v>
      </c>
      <c r="AS3049">
        <v>0.14056150113114799</v>
      </c>
      <c r="AT3049">
        <v>6.85551224489796E-2</v>
      </c>
      <c r="AU3049">
        <v>9.5626244897959206E-2</v>
      </c>
      <c r="AV3049">
        <v>0.125329285714286</v>
      </c>
      <c r="AW3049">
        <v>0.18924724489795899</v>
      </c>
      <c r="AX3049">
        <v>0.28575081632653099</v>
      </c>
      <c r="AY3049">
        <v>0.427372857142857</v>
      </c>
      <c r="AZ3049">
        <v>0.15342154248912701</v>
      </c>
      <c r="BA3049">
        <v>1.10330848611576E-3</v>
      </c>
      <c r="BB3049" t="s">
        <v>1384</v>
      </c>
      <c r="BC3049" s="1" t="s">
        <v>1773</v>
      </c>
      <c r="BD3049" t="s">
        <v>110</v>
      </c>
      <c r="BE3049" t="s">
        <v>96</v>
      </c>
      <c r="BF3049">
        <v>42.751518249999997</v>
      </c>
      <c r="BG3049">
        <v>-96.707206729999996</v>
      </c>
      <c r="BH3049" t="s">
        <v>415</v>
      </c>
      <c r="BI3049">
        <v>7.69230769230769E-2</v>
      </c>
      <c r="BJ3049">
        <v>9.8000000000000007</v>
      </c>
    </row>
    <row r="3050" spans="1:62" x14ac:dyDescent="0.3">
      <c r="A3050" s="1" t="s">
        <v>1772</v>
      </c>
      <c r="B3050" s="1" t="s">
        <v>175</v>
      </c>
      <c r="C3050" t="s">
        <v>1762</v>
      </c>
      <c r="D3050">
        <v>2011</v>
      </c>
      <c r="E3050" t="s">
        <v>176</v>
      </c>
      <c r="F3050" t="s">
        <v>59</v>
      </c>
      <c r="G3050">
        <v>0.88821099999999997</v>
      </c>
      <c r="H3050">
        <v>1.1962919999999999</v>
      </c>
      <c r="I3050">
        <v>1.6953480000000001</v>
      </c>
      <c r="J3050">
        <v>3.0627970000000002</v>
      </c>
      <c r="K3050">
        <v>4.7563430000000002</v>
      </c>
      <c r="L3050">
        <v>6.9183159999999999</v>
      </c>
      <c r="M3050">
        <v>6</v>
      </c>
      <c r="N3050" t="str">
        <f t="shared" si="47"/>
        <v>461270001_43503</v>
      </c>
      <c r="O3050" t="e">
        <f>VLOOKUP(N3050,'HEM3 monitor concs'!D:L,9,FALSE)</f>
        <v>#N/A</v>
      </c>
      <c r="P3050" t="e">
        <f>VLOOKUP(N3050,'HEM3 monitor concs'!D:L,6,FALSE)</f>
        <v>#N/A</v>
      </c>
      <c r="Q3050" s="3">
        <v>2.3246536967213101</v>
      </c>
      <c r="R3050">
        <v>2.5231056062256001</v>
      </c>
      <c r="S3050" s="5">
        <v>1.0987080163934401E-2</v>
      </c>
      <c r="T3050">
        <v>61</v>
      </c>
      <c r="U3050">
        <v>0</v>
      </c>
      <c r="V3050">
        <v>0</v>
      </c>
      <c r="W3050">
        <v>14</v>
      </c>
      <c r="X3050">
        <v>15</v>
      </c>
      <c r="Y3050">
        <v>16</v>
      </c>
      <c r="Z3050">
        <v>16</v>
      </c>
      <c r="AA3050">
        <v>1</v>
      </c>
      <c r="AB3050">
        <v>0</v>
      </c>
      <c r="AC3050" t="s">
        <v>60</v>
      </c>
      <c r="AD3050" t="s">
        <v>60</v>
      </c>
      <c r="AE3050" t="s">
        <v>176</v>
      </c>
      <c r="AF3050" t="s">
        <v>62</v>
      </c>
      <c r="AI3050">
        <v>1</v>
      </c>
      <c r="AJ3050" s="2">
        <v>2.2000000000000001E-6</v>
      </c>
      <c r="AK3050">
        <v>8.9999999999999993E-3</v>
      </c>
      <c r="AL3050">
        <v>1.9540641999999999</v>
      </c>
      <c r="AM3050">
        <v>2.6318424</v>
      </c>
      <c r="AN3050">
        <v>3.7297655999999999</v>
      </c>
      <c r="AO3050">
        <v>6.7381533999999998</v>
      </c>
      <c r="AP3050">
        <v>10.463954599999999</v>
      </c>
      <c r="AQ3050">
        <v>15.220295200000001</v>
      </c>
      <c r="AR3050">
        <v>5.1142381327868804</v>
      </c>
      <c r="AS3050">
        <v>2.41715763606557E-2</v>
      </c>
      <c r="AT3050">
        <v>9.8690111111111103E-2</v>
      </c>
      <c r="AU3050">
        <v>0.132921333333333</v>
      </c>
      <c r="AV3050">
        <v>0.18837200000000001</v>
      </c>
      <c r="AW3050">
        <v>0.34031077777777802</v>
      </c>
      <c r="AX3050">
        <v>0.52848255555555601</v>
      </c>
      <c r="AY3050">
        <v>0.76870177777777804</v>
      </c>
      <c r="AZ3050">
        <v>0.258294855191257</v>
      </c>
      <c r="BA3050">
        <v>1.2207866848816E-3</v>
      </c>
      <c r="BB3050" t="s">
        <v>1384</v>
      </c>
      <c r="BC3050" s="1" t="s">
        <v>1773</v>
      </c>
      <c r="BD3050" t="s">
        <v>110</v>
      </c>
      <c r="BE3050" t="s">
        <v>96</v>
      </c>
      <c r="BF3050">
        <v>42.751518249999997</v>
      </c>
      <c r="BG3050">
        <v>-96.707206729999996</v>
      </c>
      <c r="BH3050" t="s">
        <v>415</v>
      </c>
      <c r="BI3050">
        <v>0.45454545454545398</v>
      </c>
      <c r="BJ3050">
        <v>9</v>
      </c>
    </row>
    <row r="3051" spans="1:62" x14ac:dyDescent="0.3">
      <c r="A3051" s="1" t="s">
        <v>1772</v>
      </c>
      <c r="B3051" s="1" t="s">
        <v>326</v>
      </c>
      <c r="C3051" t="s">
        <v>1762</v>
      </c>
      <c r="D3051">
        <v>2011</v>
      </c>
      <c r="E3051" t="s">
        <v>327</v>
      </c>
      <c r="F3051" t="s">
        <v>59</v>
      </c>
      <c r="G3051">
        <v>6.6513219999999998E-2</v>
      </c>
      <c r="H3051">
        <v>0.12590000000000001</v>
      </c>
      <c r="I3051">
        <v>0.1829114</v>
      </c>
      <c r="J3051">
        <v>0.27317930000000001</v>
      </c>
      <c r="K3051">
        <v>0.32306420000000002</v>
      </c>
      <c r="L3051">
        <v>0.75302460000000004</v>
      </c>
      <c r="M3051">
        <v>6</v>
      </c>
      <c r="N3051" t="str">
        <f t="shared" si="47"/>
        <v>461270001_43504</v>
      </c>
      <c r="O3051">
        <f>VLOOKUP(N3051,'HEM3 monitor concs'!D:L,9,FALSE)</f>
        <v>2.1502295214089998E-3</v>
      </c>
      <c r="P3051">
        <f>VLOOKUP(N3051,'HEM3 monitor concs'!D:L,6,FALSE)</f>
        <v>2.0523752074769999E-3</v>
      </c>
      <c r="Q3051" s="3">
        <v>0.20892471918032801</v>
      </c>
      <c r="R3051">
        <v>1.6588980615724499E-2</v>
      </c>
      <c r="S3051" s="5">
        <v>5.0235401475409803E-3</v>
      </c>
      <c r="T3051">
        <v>61</v>
      </c>
      <c r="U3051">
        <v>0</v>
      </c>
      <c r="V3051">
        <v>0</v>
      </c>
      <c r="W3051">
        <v>14</v>
      </c>
      <c r="X3051">
        <v>15</v>
      </c>
      <c r="Y3051">
        <v>16</v>
      </c>
      <c r="Z3051">
        <v>16</v>
      </c>
      <c r="AA3051">
        <v>1</v>
      </c>
      <c r="AB3051">
        <v>0</v>
      </c>
      <c r="AC3051" t="s">
        <v>60</v>
      </c>
      <c r="AD3051" t="s">
        <v>60</v>
      </c>
      <c r="AE3051" t="s">
        <v>328</v>
      </c>
      <c r="AI3051">
        <v>1</v>
      </c>
      <c r="AJ3051" t="s">
        <v>60</v>
      </c>
      <c r="AK3051">
        <v>8.0000000000000002E-3</v>
      </c>
      <c r="AL3051" t="s">
        <v>60</v>
      </c>
      <c r="AM3051" t="s">
        <v>60</v>
      </c>
      <c r="AN3051" t="s">
        <v>60</v>
      </c>
      <c r="AO3051" t="s">
        <v>60</v>
      </c>
      <c r="AP3051" t="s">
        <v>60</v>
      </c>
      <c r="AQ3051" t="s">
        <v>60</v>
      </c>
      <c r="AR3051" t="s">
        <v>60</v>
      </c>
      <c r="AS3051" t="s">
        <v>60</v>
      </c>
      <c r="AT3051">
        <v>8.3141524999999997E-3</v>
      </c>
      <c r="AU3051">
        <v>1.5737500000000001E-2</v>
      </c>
      <c r="AV3051">
        <v>2.2863925E-2</v>
      </c>
      <c r="AW3051">
        <v>3.4147412500000002E-2</v>
      </c>
      <c r="AX3051">
        <v>4.0383025000000003E-2</v>
      </c>
      <c r="AY3051">
        <v>9.4128075000000005E-2</v>
      </c>
      <c r="AZ3051">
        <v>2.6115589897541001E-2</v>
      </c>
      <c r="BA3051">
        <v>6.2794251844262297E-4</v>
      </c>
      <c r="BB3051" t="s">
        <v>1384</v>
      </c>
      <c r="BC3051" s="1" t="s">
        <v>1773</v>
      </c>
      <c r="BD3051" t="s">
        <v>110</v>
      </c>
      <c r="BE3051" t="s">
        <v>96</v>
      </c>
      <c r="BF3051">
        <v>42.751518249999997</v>
      </c>
      <c r="BG3051">
        <v>-96.707206729999996</v>
      </c>
      <c r="BH3051" t="s">
        <v>415</v>
      </c>
      <c r="BI3051" t="s">
        <v>60</v>
      </c>
      <c r="BJ3051">
        <v>8</v>
      </c>
    </row>
    <row r="3052" spans="1:62" x14ac:dyDescent="0.3">
      <c r="A3052" s="1" t="s">
        <v>1772</v>
      </c>
      <c r="B3052" s="1" t="s">
        <v>196</v>
      </c>
      <c r="C3052" t="s">
        <v>1762</v>
      </c>
      <c r="D3052">
        <v>2011</v>
      </c>
      <c r="E3052" t="s">
        <v>197</v>
      </c>
      <c r="F3052" t="s">
        <v>59</v>
      </c>
      <c r="G3052">
        <v>0</v>
      </c>
      <c r="H3052">
        <v>5.6327482499999998E-2</v>
      </c>
      <c r="I3052">
        <v>9.4220520000000002E-2</v>
      </c>
      <c r="J3052">
        <v>0.12392045</v>
      </c>
      <c r="K3052">
        <v>0.1618135</v>
      </c>
      <c r="L3052">
        <v>0.2457926</v>
      </c>
      <c r="M3052">
        <v>6</v>
      </c>
      <c r="N3052" t="str">
        <f t="shared" si="47"/>
        <v>461270001_43560</v>
      </c>
      <c r="O3052">
        <f>VLOOKUP(N3052,'HEM3 monitor concs'!D:L,9,FALSE)</f>
        <v>8.5408366079239989E-3</v>
      </c>
      <c r="P3052">
        <f>VLOOKUP(N3052,'HEM3 monitor concs'!D:L,6,FALSE)</f>
        <v>3.9474303312909999E-3</v>
      </c>
      <c r="Q3052" s="3">
        <v>9.3562134464285698E-2</v>
      </c>
      <c r="R3052">
        <v>3.3006655787497299E-3</v>
      </c>
      <c r="S3052" s="5">
        <v>9.0123969999999998E-2</v>
      </c>
      <c r="T3052">
        <v>56</v>
      </c>
      <c r="U3052">
        <v>24</v>
      </c>
      <c r="V3052">
        <v>7</v>
      </c>
      <c r="W3052">
        <v>14</v>
      </c>
      <c r="X3052">
        <v>15</v>
      </c>
      <c r="Y3052">
        <v>9</v>
      </c>
      <c r="Z3052">
        <v>18</v>
      </c>
      <c r="AA3052">
        <v>1</v>
      </c>
      <c r="AB3052">
        <v>42.857142857142897</v>
      </c>
      <c r="AC3052" t="s">
        <v>60</v>
      </c>
      <c r="AD3052" t="s">
        <v>60</v>
      </c>
      <c r="AE3052" t="s">
        <v>198</v>
      </c>
      <c r="AF3052" t="s">
        <v>68</v>
      </c>
      <c r="AI3052">
        <v>1</v>
      </c>
      <c r="AJ3052" t="s">
        <v>60</v>
      </c>
      <c r="AK3052">
        <v>3</v>
      </c>
      <c r="AL3052" t="s">
        <v>60</v>
      </c>
      <c r="AM3052" t="s">
        <v>60</v>
      </c>
      <c r="AN3052" t="s">
        <v>60</v>
      </c>
      <c r="AO3052" t="s">
        <v>60</v>
      </c>
      <c r="AP3052" t="s">
        <v>60</v>
      </c>
      <c r="AQ3052" t="s">
        <v>60</v>
      </c>
      <c r="AR3052" t="s">
        <v>60</v>
      </c>
      <c r="AS3052" t="s">
        <v>60</v>
      </c>
      <c r="AT3052">
        <v>0</v>
      </c>
      <c r="AU3052" s="2">
        <v>1.8775827499999999E-5</v>
      </c>
      <c r="AV3052" s="2">
        <v>3.1406840000000002E-5</v>
      </c>
      <c r="AW3052" s="2">
        <v>4.13068166666667E-5</v>
      </c>
      <c r="AX3052" s="2">
        <v>5.3937833333333297E-5</v>
      </c>
      <c r="AY3052" s="2">
        <v>8.1930866666666706E-5</v>
      </c>
      <c r="AZ3052" s="2">
        <v>3.1187378154761897E-5</v>
      </c>
      <c r="BA3052" s="2">
        <v>3.0041323333333299E-5</v>
      </c>
      <c r="BB3052" t="s">
        <v>1384</v>
      </c>
      <c r="BC3052" s="1" t="s">
        <v>1773</v>
      </c>
      <c r="BD3052" t="s">
        <v>110</v>
      </c>
      <c r="BE3052" t="s">
        <v>96</v>
      </c>
      <c r="BF3052">
        <v>42.751518249999997</v>
      </c>
      <c r="BG3052">
        <v>-96.707206729999996</v>
      </c>
      <c r="BH3052" t="s">
        <v>415</v>
      </c>
      <c r="BI3052" t="s">
        <v>60</v>
      </c>
      <c r="BJ3052">
        <v>3000</v>
      </c>
    </row>
    <row r="3053" spans="1:62" x14ac:dyDescent="0.3">
      <c r="A3053" s="1" t="s">
        <v>1772</v>
      </c>
      <c r="B3053" s="1" t="s">
        <v>199</v>
      </c>
      <c r="C3053" t="s">
        <v>1762</v>
      </c>
      <c r="D3053">
        <v>2011</v>
      </c>
      <c r="E3053" t="s">
        <v>200</v>
      </c>
      <c r="F3053" t="s">
        <v>59</v>
      </c>
      <c r="G3053">
        <v>0.24260755000000001</v>
      </c>
      <c r="H3053">
        <v>0.31480215</v>
      </c>
      <c r="I3053">
        <v>0.38195994999999999</v>
      </c>
      <c r="J3053">
        <v>0.50284402500000003</v>
      </c>
      <c r="K3053">
        <v>0.71439105000000003</v>
      </c>
      <c r="L3053">
        <v>15.93319</v>
      </c>
      <c r="M3053">
        <v>6</v>
      </c>
      <c r="N3053" t="str">
        <f t="shared" si="47"/>
        <v>461270001_43702</v>
      </c>
      <c r="O3053">
        <f>VLOOKUP(N3053,'HEM3 monitor concs'!D:L,9,FALSE)</f>
        <v>0.17000029295326702</v>
      </c>
      <c r="P3053">
        <f>VLOOKUP(N3053,'HEM3 monitor concs'!D:L,6,FALSE)</f>
        <v>2.9295326699999998E-7</v>
      </c>
      <c r="Q3053" s="3">
        <v>0.74782011607142895</v>
      </c>
      <c r="R3053">
        <v>4.3964089888598696</v>
      </c>
      <c r="S3053" s="5">
        <v>4.0294679999999999E-2</v>
      </c>
      <c r="T3053">
        <v>56</v>
      </c>
      <c r="U3053">
        <v>0</v>
      </c>
      <c r="V3053">
        <v>0</v>
      </c>
      <c r="W3053">
        <v>14</v>
      </c>
      <c r="X3053">
        <v>15</v>
      </c>
      <c r="Y3053">
        <v>9</v>
      </c>
      <c r="Z3053">
        <v>18</v>
      </c>
      <c r="AA3053">
        <v>1</v>
      </c>
      <c r="AB3053">
        <v>0</v>
      </c>
      <c r="AC3053" t="s">
        <v>60</v>
      </c>
      <c r="AD3053" t="s">
        <v>60</v>
      </c>
      <c r="AE3053" t="s">
        <v>200</v>
      </c>
      <c r="AF3053" t="s">
        <v>201</v>
      </c>
      <c r="AI3053">
        <v>1</v>
      </c>
      <c r="AJ3053" t="s">
        <v>60</v>
      </c>
      <c r="AK3053">
        <v>0.06</v>
      </c>
      <c r="AL3053" t="s">
        <v>60</v>
      </c>
      <c r="AM3053" t="s">
        <v>60</v>
      </c>
      <c r="AN3053" t="s">
        <v>60</v>
      </c>
      <c r="AO3053" t="s">
        <v>60</v>
      </c>
      <c r="AP3053" t="s">
        <v>60</v>
      </c>
      <c r="AQ3053" t="s">
        <v>60</v>
      </c>
      <c r="AR3053" t="s">
        <v>60</v>
      </c>
      <c r="AS3053" t="s">
        <v>60</v>
      </c>
      <c r="AT3053">
        <v>4.0434591666666702E-3</v>
      </c>
      <c r="AU3053">
        <v>5.2467025000000004E-3</v>
      </c>
      <c r="AV3053">
        <v>6.3659991666666698E-3</v>
      </c>
      <c r="AW3053">
        <v>8.3807337499999992E-3</v>
      </c>
      <c r="AX3053">
        <v>1.19065175E-2</v>
      </c>
      <c r="AY3053">
        <v>0.26555316666666701</v>
      </c>
      <c r="AZ3053">
        <v>1.2463668601190501E-2</v>
      </c>
      <c r="BA3053">
        <v>6.7157800000000004E-4</v>
      </c>
      <c r="BB3053" t="s">
        <v>1384</v>
      </c>
      <c r="BC3053" s="1" t="s">
        <v>1773</v>
      </c>
      <c r="BD3053" t="s">
        <v>110</v>
      </c>
      <c r="BE3053" t="s">
        <v>96</v>
      </c>
      <c r="BF3053">
        <v>42.751518249999997</v>
      </c>
      <c r="BG3053">
        <v>-96.707206729999996</v>
      </c>
      <c r="BH3053" t="s">
        <v>415</v>
      </c>
      <c r="BI3053" t="s">
        <v>60</v>
      </c>
      <c r="BJ3053">
        <v>60</v>
      </c>
    </row>
    <row r="3054" spans="1:62" x14ac:dyDescent="0.3">
      <c r="A3054" s="1" t="s">
        <v>1772</v>
      </c>
      <c r="B3054" s="1" t="s">
        <v>202</v>
      </c>
      <c r="C3054" t="s">
        <v>1762</v>
      </c>
      <c r="D3054">
        <v>2011</v>
      </c>
      <c r="E3054" t="s">
        <v>203</v>
      </c>
      <c r="F3054" t="s">
        <v>59</v>
      </c>
      <c r="G3054">
        <v>0</v>
      </c>
      <c r="H3054">
        <v>0</v>
      </c>
      <c r="I3054">
        <v>0.2300363</v>
      </c>
      <c r="J3054">
        <v>0.32715072499999998</v>
      </c>
      <c r="K3054">
        <v>0.35807539999999999</v>
      </c>
      <c r="L3054">
        <v>0.43403079999999999</v>
      </c>
      <c r="M3054">
        <v>6</v>
      </c>
      <c r="N3054" t="str">
        <f t="shared" si="47"/>
        <v>461270001_43704</v>
      </c>
      <c r="O3054" t="e">
        <f>VLOOKUP(N3054,'HEM3 monitor concs'!D:L,9,FALSE)</f>
        <v>#N/A</v>
      </c>
      <c r="P3054" t="e">
        <f>VLOOKUP(N3054,'HEM3 monitor concs'!D:L,6,FALSE)</f>
        <v>#N/A</v>
      </c>
      <c r="Q3054" s="3">
        <v>0.17337980892857099</v>
      </c>
      <c r="R3054">
        <v>2.5735254313774599E-2</v>
      </c>
      <c r="S3054" s="5">
        <v>2.6041849999999998E-2</v>
      </c>
      <c r="T3054">
        <v>56</v>
      </c>
      <c r="U3054">
        <v>24</v>
      </c>
      <c r="V3054">
        <v>24</v>
      </c>
      <c r="W3054">
        <v>14</v>
      </c>
      <c r="X3054">
        <v>15</v>
      </c>
      <c r="Y3054">
        <v>9</v>
      </c>
      <c r="Z3054">
        <v>18</v>
      </c>
      <c r="AA3054">
        <v>1</v>
      </c>
      <c r="AB3054">
        <v>42.857142857142897</v>
      </c>
      <c r="AC3054" t="s">
        <v>60</v>
      </c>
      <c r="AD3054" t="s">
        <v>60</v>
      </c>
      <c r="AE3054" t="s">
        <v>203</v>
      </c>
      <c r="AF3054" t="s">
        <v>62</v>
      </c>
      <c r="AI3054">
        <v>1</v>
      </c>
      <c r="AJ3054" s="2">
        <v>6.7999999999999999E-5</v>
      </c>
      <c r="AK3054">
        <v>2E-3</v>
      </c>
      <c r="AL3054">
        <v>0</v>
      </c>
      <c r="AM3054">
        <v>0</v>
      </c>
      <c r="AN3054">
        <v>15.6424684</v>
      </c>
      <c r="AO3054">
        <v>22.246249299999999</v>
      </c>
      <c r="AP3054">
        <v>24.349127200000002</v>
      </c>
      <c r="AQ3054">
        <v>29.514094400000001</v>
      </c>
      <c r="AR3054">
        <v>11.7898270071429</v>
      </c>
      <c r="AS3054">
        <v>1.7708458</v>
      </c>
      <c r="AT3054">
        <v>0</v>
      </c>
      <c r="AU3054">
        <v>0</v>
      </c>
      <c r="AV3054">
        <v>0.11501815</v>
      </c>
      <c r="AW3054">
        <v>0.16357536249999999</v>
      </c>
      <c r="AX3054">
        <v>0.17903769999999999</v>
      </c>
      <c r="AY3054">
        <v>0.2170154</v>
      </c>
      <c r="AZ3054">
        <v>8.6689904464285705E-2</v>
      </c>
      <c r="BA3054">
        <v>1.3020924999999999E-2</v>
      </c>
      <c r="BB3054" t="s">
        <v>1384</v>
      </c>
      <c r="BC3054" s="1" t="s">
        <v>1773</v>
      </c>
      <c r="BD3054" t="s">
        <v>110</v>
      </c>
      <c r="BE3054" t="s">
        <v>96</v>
      </c>
      <c r="BF3054">
        <v>42.751518249999997</v>
      </c>
      <c r="BG3054">
        <v>-96.707206729999996</v>
      </c>
      <c r="BH3054" t="s">
        <v>415</v>
      </c>
      <c r="BI3054">
        <v>1.4705882352941201E-2</v>
      </c>
      <c r="BJ3054">
        <v>2</v>
      </c>
    </row>
    <row r="3055" spans="1:62" x14ac:dyDescent="0.3">
      <c r="A3055" s="1" t="s">
        <v>1772</v>
      </c>
      <c r="B3055" s="1" t="s">
        <v>177</v>
      </c>
      <c r="C3055" t="s">
        <v>1762</v>
      </c>
      <c r="D3055">
        <v>2011</v>
      </c>
      <c r="E3055" t="s">
        <v>178</v>
      </c>
      <c r="F3055" t="s">
        <v>59</v>
      </c>
      <c r="G3055">
        <v>0.96334165000000005</v>
      </c>
      <c r="H3055">
        <v>1.06194725</v>
      </c>
      <c r="I3055">
        <v>1.2462525</v>
      </c>
      <c r="J3055">
        <v>1.3928704999999999</v>
      </c>
      <c r="K3055">
        <v>1.487862</v>
      </c>
      <c r="L3055">
        <v>1.6437729999999999</v>
      </c>
      <c r="M3055">
        <v>6</v>
      </c>
      <c r="N3055" t="str">
        <f t="shared" si="47"/>
        <v>461270001_43801</v>
      </c>
      <c r="O3055">
        <f>VLOOKUP(N3055,'HEM3 monitor concs'!D:L,9,FALSE)</f>
        <v>1.0900071748874001</v>
      </c>
      <c r="P3055">
        <f>VLOOKUP(N3055,'HEM3 monitor concs'!D:L,6,FALSE)</f>
        <v>7.1748873999999997E-6</v>
      </c>
      <c r="Q3055" s="3">
        <v>1.22954752142857</v>
      </c>
      <c r="R3055">
        <v>4.0268883231583903E-2</v>
      </c>
      <c r="S3055" s="5">
        <v>2.4780489999999999E-2</v>
      </c>
      <c r="T3055">
        <v>56</v>
      </c>
      <c r="U3055">
        <v>0</v>
      </c>
      <c r="V3055">
        <v>0</v>
      </c>
      <c r="W3055">
        <v>14</v>
      </c>
      <c r="X3055">
        <v>15</v>
      </c>
      <c r="Y3055">
        <v>9</v>
      </c>
      <c r="Z3055">
        <v>18</v>
      </c>
      <c r="AA3055">
        <v>1</v>
      </c>
      <c r="AB3055">
        <v>0</v>
      </c>
      <c r="AC3055" t="s">
        <v>60</v>
      </c>
      <c r="AD3055" t="s">
        <v>60</v>
      </c>
      <c r="AE3055" t="s">
        <v>179</v>
      </c>
      <c r="AF3055" t="s">
        <v>84</v>
      </c>
      <c r="AI3055">
        <v>1</v>
      </c>
      <c r="AJ3055" t="s">
        <v>60</v>
      </c>
      <c r="AK3055">
        <v>0.09</v>
      </c>
      <c r="AL3055" t="s">
        <v>60</v>
      </c>
      <c r="AM3055" t="s">
        <v>60</v>
      </c>
      <c r="AN3055" t="s">
        <v>60</v>
      </c>
      <c r="AO3055" t="s">
        <v>60</v>
      </c>
      <c r="AP3055" t="s">
        <v>60</v>
      </c>
      <c r="AQ3055" t="s">
        <v>60</v>
      </c>
      <c r="AR3055" t="s">
        <v>60</v>
      </c>
      <c r="AS3055" t="s">
        <v>60</v>
      </c>
      <c r="AT3055">
        <v>1.0703796111111099E-2</v>
      </c>
      <c r="AU3055">
        <v>1.17994138888889E-2</v>
      </c>
      <c r="AV3055">
        <v>1.384725E-2</v>
      </c>
      <c r="AW3055">
        <v>1.5476338888888899E-2</v>
      </c>
      <c r="AX3055">
        <v>1.6531799999999999E-2</v>
      </c>
      <c r="AY3055">
        <v>1.8264144444444401E-2</v>
      </c>
      <c r="AZ3055">
        <v>1.36616391269841E-2</v>
      </c>
      <c r="BA3055">
        <v>2.7533877777777803E-4</v>
      </c>
      <c r="BB3055" t="s">
        <v>1384</v>
      </c>
      <c r="BC3055" s="1" t="s">
        <v>1773</v>
      </c>
      <c r="BD3055" t="s">
        <v>110</v>
      </c>
      <c r="BE3055" t="s">
        <v>96</v>
      </c>
      <c r="BF3055">
        <v>42.751518249999997</v>
      </c>
      <c r="BG3055">
        <v>-96.707206729999996</v>
      </c>
      <c r="BH3055" t="s">
        <v>415</v>
      </c>
      <c r="BI3055" t="s">
        <v>60</v>
      </c>
      <c r="BJ3055">
        <v>90</v>
      </c>
    </row>
    <row r="3056" spans="1:62" x14ac:dyDescent="0.3">
      <c r="A3056" s="1" t="s">
        <v>1772</v>
      </c>
      <c r="B3056" s="1" t="s">
        <v>204</v>
      </c>
      <c r="C3056" t="s">
        <v>1762</v>
      </c>
      <c r="D3056">
        <v>2011</v>
      </c>
      <c r="E3056" t="s">
        <v>205</v>
      </c>
      <c r="F3056" t="s">
        <v>59</v>
      </c>
      <c r="G3056">
        <v>0.1875764</v>
      </c>
      <c r="H3056">
        <v>0.25010189999999999</v>
      </c>
      <c r="I3056">
        <v>0.30568000000000001</v>
      </c>
      <c r="J3056">
        <v>0.35517937500000002</v>
      </c>
      <c r="K3056">
        <v>0.66520144999999997</v>
      </c>
      <c r="L3056">
        <v>2.0702880000000001</v>
      </c>
      <c r="M3056">
        <v>6</v>
      </c>
      <c r="N3056" t="str">
        <f t="shared" si="47"/>
        <v>461270001_43802</v>
      </c>
      <c r="O3056" t="e">
        <f>VLOOKUP(N3056,'HEM3 monitor concs'!D:L,9,FALSE)</f>
        <v>#N/A</v>
      </c>
      <c r="P3056" t="e">
        <f>VLOOKUP(N3056,'HEM3 monitor concs'!D:L,6,FALSE)</f>
        <v>#N/A</v>
      </c>
      <c r="Q3056" s="3">
        <v>0.39655289464285698</v>
      </c>
      <c r="R3056">
        <v>0.10741503443349699</v>
      </c>
      <c r="S3056" s="5">
        <v>3.4736370000000003E-2</v>
      </c>
      <c r="T3056">
        <v>56</v>
      </c>
      <c r="U3056">
        <v>0</v>
      </c>
      <c r="V3056">
        <v>0</v>
      </c>
      <c r="W3056">
        <v>14</v>
      </c>
      <c r="X3056">
        <v>15</v>
      </c>
      <c r="Y3056">
        <v>9</v>
      </c>
      <c r="Z3056">
        <v>18</v>
      </c>
      <c r="AA3056">
        <v>1</v>
      </c>
      <c r="AB3056">
        <v>0</v>
      </c>
      <c r="AC3056" t="s">
        <v>60</v>
      </c>
      <c r="AD3056" t="s">
        <v>60</v>
      </c>
      <c r="AE3056" t="s">
        <v>206</v>
      </c>
      <c r="AF3056" t="s">
        <v>93</v>
      </c>
      <c r="AI3056">
        <v>1</v>
      </c>
      <c r="AJ3056" s="2">
        <v>1.6000000000000001E-8</v>
      </c>
      <c r="AK3056">
        <v>0.6</v>
      </c>
      <c r="AL3056">
        <v>3.0012224000000001E-3</v>
      </c>
      <c r="AM3056">
        <v>4.0016304000000001E-3</v>
      </c>
      <c r="AN3056">
        <v>4.8908800000000002E-3</v>
      </c>
      <c r="AO3056">
        <v>5.6828699999999996E-3</v>
      </c>
      <c r="AP3056">
        <v>1.0643223199999999E-2</v>
      </c>
      <c r="AQ3056">
        <v>3.3124608E-2</v>
      </c>
      <c r="AR3056">
        <v>6.3448463142857098E-3</v>
      </c>
      <c r="AS3056">
        <v>5.5578191999999999E-4</v>
      </c>
      <c r="AT3056">
        <v>3.12627333333333E-4</v>
      </c>
      <c r="AU3056">
        <v>4.1683650000000003E-4</v>
      </c>
      <c r="AV3056">
        <v>5.0946666666666705E-4</v>
      </c>
      <c r="AW3056">
        <v>5.9196562499999996E-4</v>
      </c>
      <c r="AX3056">
        <v>1.1086690833333301E-3</v>
      </c>
      <c r="AY3056">
        <v>3.4504800000000001E-3</v>
      </c>
      <c r="AZ3056">
        <v>6.6092149107142904E-4</v>
      </c>
      <c r="BA3056" s="2">
        <v>5.7893950000000002E-5</v>
      </c>
      <c r="BB3056" t="s">
        <v>1384</v>
      </c>
      <c r="BC3056" s="1" t="s">
        <v>1773</v>
      </c>
      <c r="BD3056" t="s">
        <v>110</v>
      </c>
      <c r="BE3056" t="s">
        <v>96</v>
      </c>
      <c r="BF3056">
        <v>42.751518249999997</v>
      </c>
      <c r="BG3056">
        <v>-96.707206729999996</v>
      </c>
      <c r="BH3056" t="s">
        <v>415</v>
      </c>
      <c r="BI3056">
        <v>62.5</v>
      </c>
      <c r="BJ3056">
        <v>600</v>
      </c>
    </row>
    <row r="3057" spans="1:62" x14ac:dyDescent="0.3">
      <c r="A3057" s="1" t="s">
        <v>1772</v>
      </c>
      <c r="B3057" s="1" t="s">
        <v>209</v>
      </c>
      <c r="C3057" t="s">
        <v>1762</v>
      </c>
      <c r="D3057">
        <v>2011</v>
      </c>
      <c r="E3057" t="s">
        <v>210</v>
      </c>
      <c r="F3057" t="s">
        <v>59</v>
      </c>
      <c r="G3057">
        <v>0.38376929999999998</v>
      </c>
      <c r="H3057">
        <v>0.52217780000000003</v>
      </c>
      <c r="I3057">
        <v>0.62283860000000002</v>
      </c>
      <c r="J3057">
        <v>0.68575169999999996</v>
      </c>
      <c r="K3057">
        <v>0.71091689999999996</v>
      </c>
      <c r="L3057">
        <v>0.82416020000000001</v>
      </c>
      <c r="M3057">
        <v>6</v>
      </c>
      <c r="N3057" t="str">
        <f t="shared" si="47"/>
        <v>461270001_43804</v>
      </c>
      <c r="O3057">
        <f>VLOOKUP(N3057,'HEM3 monitor concs'!D:L,9,FALSE)</f>
        <v>0.54700005586714806</v>
      </c>
      <c r="P3057">
        <f>VLOOKUP(N3057,'HEM3 monitor concs'!D:L,6,FALSE)</f>
        <v>5.5867148000000001E-8</v>
      </c>
      <c r="Q3057" s="3">
        <v>0.57812547303571404</v>
      </c>
      <c r="R3057">
        <v>2.31461811592307E-2</v>
      </c>
      <c r="S3057" s="5">
        <v>0.15099119999999999</v>
      </c>
      <c r="T3057">
        <v>56</v>
      </c>
      <c r="U3057">
        <v>2</v>
      </c>
      <c r="V3057">
        <v>0</v>
      </c>
      <c r="W3057">
        <v>14</v>
      </c>
      <c r="X3057">
        <v>15</v>
      </c>
      <c r="Y3057">
        <v>9</v>
      </c>
      <c r="Z3057">
        <v>18</v>
      </c>
      <c r="AA3057">
        <v>1</v>
      </c>
      <c r="AB3057">
        <v>3.5714285714285698</v>
      </c>
      <c r="AC3057" t="s">
        <v>60</v>
      </c>
      <c r="AD3057" t="s">
        <v>60</v>
      </c>
      <c r="AE3057" t="s">
        <v>211</v>
      </c>
      <c r="AF3057" t="s">
        <v>93</v>
      </c>
      <c r="AI3057">
        <v>1</v>
      </c>
      <c r="AJ3057" s="2">
        <v>6.0000000000000002E-6</v>
      </c>
      <c r="AK3057">
        <v>0.1</v>
      </c>
      <c r="AL3057">
        <v>2.3026157999999999</v>
      </c>
      <c r="AM3057">
        <v>3.1330667999999999</v>
      </c>
      <c r="AN3057">
        <v>3.7370315999999999</v>
      </c>
      <c r="AO3057">
        <v>4.1145101999999998</v>
      </c>
      <c r="AP3057">
        <v>4.2655013999999998</v>
      </c>
      <c r="AQ3057">
        <v>4.9449611999999998</v>
      </c>
      <c r="AR3057">
        <v>3.4687528382142898</v>
      </c>
      <c r="AS3057">
        <v>0.90594719999999995</v>
      </c>
      <c r="AT3057">
        <v>3.8376930000000001E-3</v>
      </c>
      <c r="AU3057">
        <v>5.2217779999999998E-3</v>
      </c>
      <c r="AV3057">
        <v>6.2283859999999998E-3</v>
      </c>
      <c r="AW3057">
        <v>6.8575169999999996E-3</v>
      </c>
      <c r="AX3057">
        <v>7.1091690000000003E-3</v>
      </c>
      <c r="AY3057">
        <v>8.2416020000000006E-3</v>
      </c>
      <c r="AZ3057">
        <v>5.7812547303571398E-3</v>
      </c>
      <c r="BA3057">
        <v>1.509912E-3</v>
      </c>
      <c r="BB3057" t="s">
        <v>1384</v>
      </c>
      <c r="BC3057" s="1" t="s">
        <v>1773</v>
      </c>
      <c r="BD3057" t="s">
        <v>110</v>
      </c>
      <c r="BE3057" t="s">
        <v>96</v>
      </c>
      <c r="BF3057">
        <v>42.751518249999997</v>
      </c>
      <c r="BG3057">
        <v>-96.707206729999996</v>
      </c>
      <c r="BH3057" t="s">
        <v>415</v>
      </c>
      <c r="BI3057">
        <v>0.16666666666666699</v>
      </c>
      <c r="BJ3057">
        <v>100</v>
      </c>
    </row>
    <row r="3058" spans="1:62" x14ac:dyDescent="0.3">
      <c r="A3058" s="1" t="s">
        <v>1772</v>
      </c>
      <c r="B3058" s="1" t="s">
        <v>257</v>
      </c>
      <c r="C3058" t="s">
        <v>1762</v>
      </c>
      <c r="D3058">
        <v>2011</v>
      </c>
      <c r="E3058" t="s">
        <v>258</v>
      </c>
      <c r="F3058" t="s">
        <v>59</v>
      </c>
      <c r="G3058">
        <v>0.20353935000000001</v>
      </c>
      <c r="H3058">
        <v>0.25905008750000003</v>
      </c>
      <c r="I3058">
        <v>0.31762257500000002</v>
      </c>
      <c r="J3058">
        <v>0.39736102499999998</v>
      </c>
      <c r="K3058">
        <v>0.48428792500000001</v>
      </c>
      <c r="L3058">
        <v>0.60516015000000001</v>
      </c>
      <c r="M3058">
        <v>6</v>
      </c>
      <c r="N3058" t="str">
        <f t="shared" si="47"/>
        <v>461270001_45201</v>
      </c>
      <c r="O3058" t="e">
        <f>VLOOKUP(N3058,'HEM3 monitor concs'!D:L,9,FALSE)</f>
        <v>#N/A</v>
      </c>
      <c r="P3058" t="e">
        <f>VLOOKUP(N3058,'HEM3 monitor concs'!D:L,6,FALSE)</f>
        <v>#N/A</v>
      </c>
      <c r="Q3058" s="3">
        <v>0.33228470892857098</v>
      </c>
      <c r="R3058">
        <v>1.0419983149161399E-2</v>
      </c>
      <c r="S3058" s="5">
        <v>0.10489801</v>
      </c>
      <c r="T3058">
        <v>56</v>
      </c>
      <c r="U3058">
        <v>0</v>
      </c>
      <c r="V3058">
        <v>0</v>
      </c>
      <c r="W3058">
        <v>14</v>
      </c>
      <c r="X3058">
        <v>15</v>
      </c>
      <c r="Y3058">
        <v>9</v>
      </c>
      <c r="Z3058">
        <v>18</v>
      </c>
      <c r="AA3058">
        <v>1</v>
      </c>
      <c r="AB3058">
        <v>0</v>
      </c>
      <c r="AC3058" t="s">
        <v>60</v>
      </c>
      <c r="AD3058" t="s">
        <v>60</v>
      </c>
      <c r="AE3058" t="s">
        <v>258</v>
      </c>
      <c r="AF3058" t="s">
        <v>88</v>
      </c>
      <c r="AI3058">
        <v>1</v>
      </c>
      <c r="AJ3058" s="2">
        <v>7.7999999999999999E-6</v>
      </c>
      <c r="AK3058">
        <v>0.03</v>
      </c>
      <c r="AL3058">
        <v>1.58760693</v>
      </c>
      <c r="AM3058">
        <v>2.0205906825</v>
      </c>
      <c r="AN3058">
        <v>2.477456085</v>
      </c>
      <c r="AO3058">
        <v>3.0994159950000002</v>
      </c>
      <c r="AP3058">
        <v>3.7774458150000001</v>
      </c>
      <c r="AQ3058">
        <v>4.7202491699999998</v>
      </c>
      <c r="AR3058">
        <v>2.5918207296428601</v>
      </c>
      <c r="AS3058">
        <v>0.81820447799999996</v>
      </c>
      <c r="AT3058">
        <v>6.7846449999999997E-3</v>
      </c>
      <c r="AU3058">
        <v>8.6350029166666706E-3</v>
      </c>
      <c r="AV3058">
        <v>1.05874191666667E-2</v>
      </c>
      <c r="AW3058">
        <v>1.3245367500000001E-2</v>
      </c>
      <c r="AX3058">
        <v>1.6142930833333301E-2</v>
      </c>
      <c r="AY3058">
        <v>2.0172005E-2</v>
      </c>
      <c r="AZ3058">
        <v>1.10761569642857E-2</v>
      </c>
      <c r="BA3058">
        <v>3.49660033333333E-3</v>
      </c>
      <c r="BB3058" t="s">
        <v>1384</v>
      </c>
      <c r="BC3058" s="1" t="s">
        <v>1773</v>
      </c>
      <c r="BD3058" t="s">
        <v>110</v>
      </c>
      <c r="BE3058" t="s">
        <v>96</v>
      </c>
      <c r="BF3058">
        <v>42.751518249999997</v>
      </c>
      <c r="BG3058">
        <v>-96.707206729999996</v>
      </c>
      <c r="BH3058" t="s">
        <v>415</v>
      </c>
      <c r="BI3058">
        <v>0.128205128205128</v>
      </c>
      <c r="BJ3058">
        <v>30</v>
      </c>
    </row>
    <row r="3059" spans="1:62" x14ac:dyDescent="0.3">
      <c r="A3059" s="1" t="s">
        <v>1772</v>
      </c>
      <c r="B3059" s="1" t="s">
        <v>259</v>
      </c>
      <c r="C3059" t="s">
        <v>1762</v>
      </c>
      <c r="D3059">
        <v>2011</v>
      </c>
      <c r="E3059" t="s">
        <v>260</v>
      </c>
      <c r="F3059" t="s">
        <v>59</v>
      </c>
      <c r="G3059">
        <v>0.18331385</v>
      </c>
      <c r="H3059">
        <v>0.2448895375</v>
      </c>
      <c r="I3059">
        <v>0.29865892500000002</v>
      </c>
      <c r="J3059">
        <v>0.34509301250000002</v>
      </c>
      <c r="K3059">
        <v>0.39125799999999999</v>
      </c>
      <c r="L3059">
        <v>1.1537196999999999</v>
      </c>
      <c r="M3059">
        <v>6</v>
      </c>
      <c r="N3059" t="str">
        <f t="shared" si="47"/>
        <v>461270001_45202</v>
      </c>
      <c r="O3059" t="e">
        <f>VLOOKUP(N3059,'HEM3 monitor concs'!D:L,9,FALSE)</f>
        <v>#N/A</v>
      </c>
      <c r="P3059" t="e">
        <f>VLOOKUP(N3059,'HEM3 monitor concs'!D:L,6,FALSE)</f>
        <v>#N/A</v>
      </c>
      <c r="Q3059" s="3">
        <v>0.315853005357143</v>
      </c>
      <c r="R3059">
        <v>2.2586302455250101E-2</v>
      </c>
      <c r="S3059" s="5">
        <v>0.10551988499999999</v>
      </c>
      <c r="T3059">
        <v>56</v>
      </c>
      <c r="U3059">
        <v>0</v>
      </c>
      <c r="V3059">
        <v>0</v>
      </c>
      <c r="W3059">
        <v>14</v>
      </c>
      <c r="X3059">
        <v>15</v>
      </c>
      <c r="Y3059">
        <v>9</v>
      </c>
      <c r="Z3059">
        <v>18</v>
      </c>
      <c r="AA3059">
        <v>1</v>
      </c>
      <c r="AB3059">
        <v>0</v>
      </c>
      <c r="AC3059" t="s">
        <v>60</v>
      </c>
      <c r="AD3059" t="s">
        <v>60</v>
      </c>
      <c r="AE3059" t="s">
        <v>260</v>
      </c>
      <c r="AF3059" t="s">
        <v>62</v>
      </c>
      <c r="AG3059" t="s">
        <v>84</v>
      </c>
      <c r="AI3059">
        <v>1</v>
      </c>
      <c r="AJ3059" t="s">
        <v>60</v>
      </c>
      <c r="AK3059">
        <v>5</v>
      </c>
      <c r="AL3059" t="s">
        <v>60</v>
      </c>
      <c r="AM3059" t="s">
        <v>60</v>
      </c>
      <c r="AN3059" t="s">
        <v>60</v>
      </c>
      <c r="AO3059" t="s">
        <v>60</v>
      </c>
      <c r="AP3059" t="s">
        <v>60</v>
      </c>
      <c r="AQ3059" t="s">
        <v>60</v>
      </c>
      <c r="AR3059" t="s">
        <v>60</v>
      </c>
      <c r="AS3059" t="s">
        <v>60</v>
      </c>
      <c r="AT3059" s="2">
        <v>3.6662770000000002E-5</v>
      </c>
      <c r="AU3059" s="2">
        <v>4.8977907500000001E-5</v>
      </c>
      <c r="AV3059" s="2">
        <v>5.9731785000000002E-5</v>
      </c>
      <c r="AW3059" s="2">
        <v>6.90186025E-5</v>
      </c>
      <c r="AX3059" s="2">
        <v>7.8251599999999995E-5</v>
      </c>
      <c r="AY3059">
        <v>2.3074394000000001E-4</v>
      </c>
      <c r="AZ3059" s="2">
        <v>6.3170601071428598E-5</v>
      </c>
      <c r="BA3059" s="2">
        <v>2.1103977E-5</v>
      </c>
      <c r="BB3059" t="s">
        <v>1384</v>
      </c>
      <c r="BC3059" s="1" t="s">
        <v>1773</v>
      </c>
      <c r="BD3059" t="s">
        <v>110</v>
      </c>
      <c r="BE3059" t="s">
        <v>96</v>
      </c>
      <c r="BF3059">
        <v>42.751518249999997</v>
      </c>
      <c r="BG3059">
        <v>-96.707206729999996</v>
      </c>
      <c r="BH3059" t="s">
        <v>415</v>
      </c>
      <c r="BI3059" t="s">
        <v>60</v>
      </c>
      <c r="BJ3059">
        <v>5000</v>
      </c>
    </row>
    <row r="3060" spans="1:62" x14ac:dyDescent="0.3">
      <c r="A3060" s="1" t="s">
        <v>1772</v>
      </c>
      <c r="B3060" s="1" t="s">
        <v>261</v>
      </c>
      <c r="C3060" t="s">
        <v>1762</v>
      </c>
      <c r="D3060">
        <v>2011</v>
      </c>
      <c r="E3060" t="s">
        <v>262</v>
      </c>
      <c r="F3060" t="s">
        <v>59</v>
      </c>
      <c r="G3060">
        <v>6.0621475000000001E-2</v>
      </c>
      <c r="H3060">
        <v>0.10326450125</v>
      </c>
      <c r="I3060">
        <v>0.1401128525</v>
      </c>
      <c r="J3060">
        <v>0.1783727</v>
      </c>
      <c r="K3060">
        <v>0.220941475</v>
      </c>
      <c r="L3060">
        <v>2.4034629999999999</v>
      </c>
      <c r="M3060">
        <v>6</v>
      </c>
      <c r="N3060" t="str">
        <f t="shared" si="47"/>
        <v>461270001_45203</v>
      </c>
      <c r="O3060">
        <f>VLOOKUP(N3060,'HEM3 monitor concs'!D:L,9,FALSE)</f>
        <v>3.2525925733931996E-2</v>
      </c>
      <c r="P3060">
        <f>VLOOKUP(N3060,'HEM3 monitor concs'!D:L,6,FALSE)</f>
        <v>1.6525925733931999E-2</v>
      </c>
      <c r="Q3060" s="3">
        <v>0.18778115830357101</v>
      </c>
      <c r="R3060">
        <v>9.7674253244089904E-2</v>
      </c>
      <c r="S3060" s="5">
        <v>9.3903865000000003E-2</v>
      </c>
      <c r="T3060">
        <v>56</v>
      </c>
      <c r="U3060">
        <v>12</v>
      </c>
      <c r="V3060">
        <v>0</v>
      </c>
      <c r="W3060">
        <v>14</v>
      </c>
      <c r="X3060">
        <v>15</v>
      </c>
      <c r="Y3060">
        <v>9</v>
      </c>
      <c r="Z3060">
        <v>18</v>
      </c>
      <c r="AA3060">
        <v>1</v>
      </c>
      <c r="AB3060">
        <v>21.428571428571399</v>
      </c>
      <c r="AC3060" t="s">
        <v>60</v>
      </c>
      <c r="AD3060" t="s">
        <v>60</v>
      </c>
      <c r="AE3060" t="s">
        <v>263</v>
      </c>
      <c r="AF3060" t="s">
        <v>68</v>
      </c>
      <c r="AI3060">
        <v>1</v>
      </c>
      <c r="AJ3060" s="2">
        <v>2.5000000000000002E-6</v>
      </c>
      <c r="AK3060">
        <v>1</v>
      </c>
      <c r="AL3060">
        <v>0.15155368750000001</v>
      </c>
      <c r="AM3060">
        <v>0.25816125312499999</v>
      </c>
      <c r="AN3060">
        <v>0.35028213125000002</v>
      </c>
      <c r="AO3060">
        <v>0.44593175000000002</v>
      </c>
      <c r="AP3060">
        <v>0.55235368750000002</v>
      </c>
      <c r="AQ3060">
        <v>6.0086575</v>
      </c>
      <c r="AR3060">
        <v>0.46945289575892901</v>
      </c>
      <c r="AS3060">
        <v>0.23475966249999999</v>
      </c>
      <c r="AT3060" s="2">
        <v>6.0621475000000001E-5</v>
      </c>
      <c r="AU3060">
        <v>1.0326450125E-4</v>
      </c>
      <c r="AV3060">
        <v>1.401128525E-4</v>
      </c>
      <c r="AW3060">
        <v>1.7837269999999999E-4</v>
      </c>
      <c r="AX3060">
        <v>2.20941475E-4</v>
      </c>
      <c r="AY3060">
        <v>2.4034630000000002E-3</v>
      </c>
      <c r="AZ3060">
        <v>1.87781158303571E-4</v>
      </c>
      <c r="BA3060" s="2">
        <v>9.3903864999999998E-5</v>
      </c>
      <c r="BB3060" t="s">
        <v>1384</v>
      </c>
      <c r="BC3060" s="1" t="s">
        <v>1773</v>
      </c>
      <c r="BD3060" t="s">
        <v>110</v>
      </c>
      <c r="BE3060" t="s">
        <v>96</v>
      </c>
      <c r="BF3060">
        <v>42.751518249999997</v>
      </c>
      <c r="BG3060">
        <v>-96.707206729999996</v>
      </c>
      <c r="BH3060" t="s">
        <v>415</v>
      </c>
      <c r="BI3060">
        <v>0.4</v>
      </c>
      <c r="BJ3060">
        <v>1000</v>
      </c>
    </row>
    <row r="3061" spans="1:62" x14ac:dyDescent="0.3">
      <c r="A3061" s="1" t="s">
        <v>1772</v>
      </c>
      <c r="B3061" s="1" t="s">
        <v>266</v>
      </c>
      <c r="C3061" t="s">
        <v>1762</v>
      </c>
      <c r="D3061">
        <v>2011</v>
      </c>
      <c r="E3061" t="s">
        <v>267</v>
      </c>
      <c r="F3061" t="s">
        <v>59</v>
      </c>
      <c r="G3061">
        <v>3.0883077500000002E-2</v>
      </c>
      <c r="H3061">
        <v>6.3163878749999999E-2</v>
      </c>
      <c r="I3061">
        <v>0.1224674</v>
      </c>
      <c r="J3061">
        <v>0.16293483750000001</v>
      </c>
      <c r="K3061">
        <v>0.23801272500000001</v>
      </c>
      <c r="L3061">
        <v>3.1782949999999999</v>
      </c>
      <c r="M3061">
        <v>6</v>
      </c>
      <c r="N3061" t="str">
        <f t="shared" si="47"/>
        <v>461270001_45220</v>
      </c>
      <c r="O3061">
        <f>VLOOKUP(N3061,'HEM3 monitor concs'!D:L,9,FALSE)</f>
        <v>2.6528595011659998E-3</v>
      </c>
      <c r="P3061">
        <f>VLOOKUP(N3061,'HEM3 monitor concs'!D:L,6,FALSE)</f>
        <v>1.7867010562869999E-3</v>
      </c>
      <c r="Q3061" s="3">
        <v>0.19187824910714299</v>
      </c>
      <c r="R3061">
        <v>0.181223026201284</v>
      </c>
      <c r="S3061" s="5">
        <v>0.109688180714286</v>
      </c>
      <c r="T3061">
        <v>56</v>
      </c>
      <c r="U3061">
        <v>24</v>
      </c>
      <c r="V3061">
        <v>4</v>
      </c>
      <c r="W3061">
        <v>14</v>
      </c>
      <c r="X3061">
        <v>15</v>
      </c>
      <c r="Y3061">
        <v>9</v>
      </c>
      <c r="Z3061">
        <v>18</v>
      </c>
      <c r="AA3061">
        <v>1</v>
      </c>
      <c r="AB3061">
        <v>42.857142857142897</v>
      </c>
      <c r="AC3061" t="s">
        <v>60</v>
      </c>
      <c r="AD3061" t="s">
        <v>60</v>
      </c>
      <c r="AE3061" t="s">
        <v>267</v>
      </c>
      <c r="AF3061" t="s">
        <v>84</v>
      </c>
      <c r="AI3061">
        <v>1</v>
      </c>
      <c r="AJ3061" t="s">
        <v>60</v>
      </c>
      <c r="AK3061">
        <v>1</v>
      </c>
      <c r="AL3061" t="s">
        <v>60</v>
      </c>
      <c r="AM3061" t="s">
        <v>60</v>
      </c>
      <c r="AN3061" t="s">
        <v>60</v>
      </c>
      <c r="AO3061" t="s">
        <v>60</v>
      </c>
      <c r="AP3061" t="s">
        <v>60</v>
      </c>
      <c r="AQ3061" t="s">
        <v>60</v>
      </c>
      <c r="AR3061" t="s">
        <v>60</v>
      </c>
      <c r="AS3061" t="s">
        <v>60</v>
      </c>
      <c r="AT3061" s="2">
        <v>3.0883077499999998E-5</v>
      </c>
      <c r="AU3061" s="2">
        <v>6.3163878750000004E-5</v>
      </c>
      <c r="AV3061">
        <v>1.2246739999999999E-4</v>
      </c>
      <c r="AW3061">
        <v>1.6293483750000001E-4</v>
      </c>
      <c r="AX3061">
        <v>2.3801272499999999E-4</v>
      </c>
      <c r="AY3061">
        <v>3.1782949999999998E-3</v>
      </c>
      <c r="AZ3061">
        <v>1.9187824910714299E-4</v>
      </c>
      <c r="BA3061">
        <v>1.0968818071428599E-4</v>
      </c>
      <c r="BB3061" t="s">
        <v>1384</v>
      </c>
      <c r="BC3061" s="1" t="s">
        <v>1773</v>
      </c>
      <c r="BD3061" t="s">
        <v>110</v>
      </c>
      <c r="BE3061" t="s">
        <v>96</v>
      </c>
      <c r="BF3061">
        <v>42.751518249999997</v>
      </c>
      <c r="BG3061">
        <v>-96.707206729999996</v>
      </c>
      <c r="BH3061" t="s">
        <v>415</v>
      </c>
      <c r="BI3061" t="s">
        <v>60</v>
      </c>
      <c r="BJ3061">
        <v>1000</v>
      </c>
    </row>
    <row r="3062" spans="1:62" x14ac:dyDescent="0.3">
      <c r="A3062" s="1" t="s">
        <v>1774</v>
      </c>
      <c r="B3062" s="1" t="s">
        <v>78</v>
      </c>
      <c r="C3062" t="s">
        <v>1775</v>
      </c>
      <c r="D3062">
        <v>2011</v>
      </c>
      <c r="E3062" t="s">
        <v>79</v>
      </c>
      <c r="F3062" t="s">
        <v>59</v>
      </c>
      <c r="G3062">
        <v>1.9100000000000001E-4</v>
      </c>
      <c r="H3062">
        <v>7.8249999999999999E-4</v>
      </c>
      <c r="I3062">
        <v>1.2899999999999999E-3</v>
      </c>
      <c r="J3062">
        <v>1.725E-3</v>
      </c>
      <c r="K3062">
        <v>2.2039999999999998E-3</v>
      </c>
      <c r="L3062">
        <v>3.8899999999999998E-3</v>
      </c>
      <c r="M3062">
        <v>3</v>
      </c>
      <c r="N3062" t="str">
        <f t="shared" si="47"/>
        <v>470090101_88128</v>
      </c>
      <c r="O3062" t="e">
        <f>VLOOKUP(N3062,'HEM3 monitor concs'!D:L,9,FALSE)</f>
        <v>#N/A</v>
      </c>
      <c r="P3062" t="e">
        <f>VLOOKUP(N3062,'HEM3 monitor concs'!D:L,6,FALSE)</f>
        <v>#N/A</v>
      </c>
      <c r="Q3062" s="3">
        <v>1.2780701754385999E-3</v>
      </c>
      <c r="R3062" s="2">
        <v>6.1172898618226996E-7</v>
      </c>
      <c r="S3062" s="5">
        <v>6.68245614035088E-4</v>
      </c>
      <c r="T3062">
        <v>114</v>
      </c>
      <c r="U3062">
        <v>22</v>
      </c>
      <c r="V3062">
        <v>7</v>
      </c>
      <c r="W3062">
        <v>26</v>
      </c>
      <c r="X3062">
        <v>28</v>
      </c>
      <c r="Y3062">
        <v>30</v>
      </c>
      <c r="Z3062">
        <v>30</v>
      </c>
      <c r="AA3062">
        <v>1</v>
      </c>
      <c r="AB3062">
        <v>19.2982456140351</v>
      </c>
      <c r="AC3062" t="s">
        <v>60</v>
      </c>
      <c r="AD3062" t="s">
        <v>60</v>
      </c>
      <c r="AE3062" t="s">
        <v>80</v>
      </c>
      <c r="AF3062" t="s">
        <v>68</v>
      </c>
      <c r="AI3062">
        <v>1</v>
      </c>
      <c r="AJ3062" t="s">
        <v>60</v>
      </c>
      <c r="AK3062">
        <v>1.4999999999999999E-4</v>
      </c>
      <c r="AL3062" t="s">
        <v>60</v>
      </c>
      <c r="AM3062" t="s">
        <v>60</v>
      </c>
      <c r="AN3062" t="s">
        <v>60</v>
      </c>
      <c r="AO3062" t="s">
        <v>60</v>
      </c>
      <c r="AP3062" t="s">
        <v>60</v>
      </c>
      <c r="AQ3062" t="s">
        <v>60</v>
      </c>
      <c r="AR3062" t="s">
        <v>60</v>
      </c>
      <c r="AS3062" t="s">
        <v>60</v>
      </c>
      <c r="AT3062">
        <v>1.2733333333333301E-3</v>
      </c>
      <c r="AU3062">
        <v>5.2166666666666698E-3</v>
      </c>
      <c r="AV3062">
        <v>8.6E-3</v>
      </c>
      <c r="AW3062">
        <v>1.15E-2</v>
      </c>
      <c r="AX3062">
        <v>1.46933333333333E-2</v>
      </c>
      <c r="AY3062">
        <v>2.5933333333333301E-2</v>
      </c>
      <c r="AZ3062">
        <v>8.5204678362573102E-3</v>
      </c>
      <c r="BA3062">
        <v>4.45497076023392E-3</v>
      </c>
      <c r="BB3062" t="s">
        <v>1776</v>
      </c>
      <c r="BC3062" s="1" t="s">
        <v>1777</v>
      </c>
      <c r="BD3062" t="s">
        <v>110</v>
      </c>
      <c r="BE3062" t="s">
        <v>96</v>
      </c>
      <c r="BF3062">
        <v>35.6314888</v>
      </c>
      <c r="BG3062">
        <v>-83.943511959999995</v>
      </c>
      <c r="BH3062" t="s">
        <v>64</v>
      </c>
      <c r="BI3062" t="s">
        <v>60</v>
      </c>
      <c r="BJ3062">
        <v>0.15</v>
      </c>
    </row>
    <row r="3063" spans="1:62" x14ac:dyDescent="0.3">
      <c r="A3063" s="1" t="s">
        <v>1774</v>
      </c>
      <c r="B3063" s="1" t="s">
        <v>81</v>
      </c>
      <c r="C3063" t="s">
        <v>1775</v>
      </c>
      <c r="D3063">
        <v>2011</v>
      </c>
      <c r="E3063" t="s">
        <v>82</v>
      </c>
      <c r="F3063" t="s">
        <v>59</v>
      </c>
      <c r="G3063">
        <v>1.3999999999999999E-4</v>
      </c>
      <c r="H3063">
        <v>3.4499999999999998E-4</v>
      </c>
      <c r="I3063">
        <v>6.3500000000000004E-4</v>
      </c>
      <c r="J3063">
        <v>1.1050000000000001E-3</v>
      </c>
      <c r="K3063">
        <v>1.6969999999999999E-3</v>
      </c>
      <c r="L3063">
        <v>5.0400000000000002E-3</v>
      </c>
      <c r="M3063">
        <v>3</v>
      </c>
      <c r="N3063" t="str">
        <f t="shared" si="47"/>
        <v>470090101_88132</v>
      </c>
      <c r="O3063" t="e">
        <f>VLOOKUP(N3063,'HEM3 monitor concs'!D:L,9,FALSE)</f>
        <v>#N/A</v>
      </c>
      <c r="P3063" t="e">
        <f>VLOOKUP(N3063,'HEM3 monitor concs'!D:L,6,FALSE)</f>
        <v>#N/A</v>
      </c>
      <c r="Q3063" s="3">
        <v>7.9649122807017502E-4</v>
      </c>
      <c r="R3063" s="2">
        <v>4.8262474770998305E-7</v>
      </c>
      <c r="S3063" s="5">
        <v>3.3447368421052603E-4</v>
      </c>
      <c r="T3063">
        <v>114</v>
      </c>
      <c r="U3063">
        <v>27</v>
      </c>
      <c r="V3063">
        <v>3</v>
      </c>
      <c r="W3063">
        <v>26</v>
      </c>
      <c r="X3063">
        <v>28</v>
      </c>
      <c r="Y3063">
        <v>30</v>
      </c>
      <c r="Z3063">
        <v>30</v>
      </c>
      <c r="AA3063">
        <v>1</v>
      </c>
      <c r="AB3063">
        <v>23.684210526315798</v>
      </c>
      <c r="AC3063" t="s">
        <v>60</v>
      </c>
      <c r="AD3063" t="s">
        <v>60</v>
      </c>
      <c r="AE3063" t="s">
        <v>83</v>
      </c>
      <c r="AF3063" t="s">
        <v>84</v>
      </c>
      <c r="AI3063">
        <v>1</v>
      </c>
      <c r="AJ3063" t="s">
        <v>60</v>
      </c>
      <c r="AK3063" s="2">
        <v>2.9999999999999997E-4</v>
      </c>
      <c r="AL3063" t="s">
        <v>60</v>
      </c>
      <c r="AM3063" t="s">
        <v>60</v>
      </c>
      <c r="AN3063" t="s">
        <v>60</v>
      </c>
      <c r="AO3063" t="s">
        <v>60</v>
      </c>
      <c r="AP3063" t="s">
        <v>60</v>
      </c>
      <c r="AQ3063" t="s">
        <v>60</v>
      </c>
      <c r="AR3063" t="s">
        <v>60</v>
      </c>
      <c r="AS3063" t="s">
        <v>60</v>
      </c>
      <c r="AT3063">
        <v>4.6666666666666699E-4</v>
      </c>
      <c r="AU3063">
        <v>1.15E-3</v>
      </c>
      <c r="AV3063">
        <v>2.1166666666666699E-3</v>
      </c>
      <c r="AW3063">
        <v>3.6833333333333301E-3</v>
      </c>
      <c r="AX3063">
        <v>5.6566666666666701E-3</v>
      </c>
      <c r="AY3063">
        <v>1.6799999999999999E-2</v>
      </c>
      <c r="AZ3063">
        <v>2.6549707602339201E-3</v>
      </c>
      <c r="BA3063">
        <v>1.1149122807017501E-3</v>
      </c>
      <c r="BB3063" t="s">
        <v>1776</v>
      </c>
      <c r="BC3063" s="1" t="s">
        <v>1777</v>
      </c>
      <c r="BD3063" t="s">
        <v>110</v>
      </c>
      <c r="BE3063" t="s">
        <v>96</v>
      </c>
      <c r="BF3063">
        <v>35.6314888</v>
      </c>
      <c r="BG3063">
        <v>-83.943511959999995</v>
      </c>
      <c r="BH3063" t="s">
        <v>64</v>
      </c>
      <c r="BI3063" t="s">
        <v>60</v>
      </c>
      <c r="BJ3063">
        <v>0.3</v>
      </c>
    </row>
    <row r="3064" spans="1:62" x14ac:dyDescent="0.3">
      <c r="A3064" s="1" t="s">
        <v>1774</v>
      </c>
      <c r="B3064" s="1" t="s">
        <v>90</v>
      </c>
      <c r="C3064" t="s">
        <v>1775</v>
      </c>
      <c r="D3064">
        <v>2011</v>
      </c>
      <c r="E3064" t="s">
        <v>91</v>
      </c>
      <c r="F3064" t="s">
        <v>59</v>
      </c>
      <c r="G3064">
        <v>1.7000000000000001E-4</v>
      </c>
      <c r="H3064">
        <v>2.5999999999999998E-4</v>
      </c>
      <c r="I3064">
        <v>4.6999999999999999E-4</v>
      </c>
      <c r="J3064">
        <v>6.6E-4</v>
      </c>
      <c r="K3064">
        <v>9.3099999999999997E-4</v>
      </c>
      <c r="L3064">
        <v>1.7799999999999999E-3</v>
      </c>
      <c r="M3064">
        <v>3</v>
      </c>
      <c r="N3064" t="str">
        <f t="shared" si="47"/>
        <v>470090101_88154</v>
      </c>
      <c r="O3064">
        <f>VLOOKUP(N3064,'HEM3 monitor concs'!D:L,9,FALSE)</f>
        <v>2.1838315412400002E-4</v>
      </c>
      <c r="P3064">
        <f>VLOOKUP(N3064,'HEM3 monitor concs'!D:L,6,FALSE)</f>
        <v>1.8383154124E-5</v>
      </c>
      <c r="Q3064" s="3">
        <v>5.0640350877192996E-4</v>
      </c>
      <c r="R3064" s="2">
        <v>1.13752437509703E-7</v>
      </c>
      <c r="S3064" s="5">
        <v>2.2482456140350901E-4</v>
      </c>
      <c r="T3064">
        <v>114</v>
      </c>
      <c r="U3064">
        <v>22</v>
      </c>
      <c r="V3064">
        <v>4</v>
      </c>
      <c r="W3064">
        <v>26</v>
      </c>
      <c r="X3064">
        <v>28</v>
      </c>
      <c r="Y3064">
        <v>30</v>
      </c>
      <c r="Z3064">
        <v>30</v>
      </c>
      <c r="AA3064">
        <v>1</v>
      </c>
      <c r="AB3064">
        <v>19.2982456140351</v>
      </c>
      <c r="AC3064" t="s">
        <v>60</v>
      </c>
      <c r="AD3064" t="s">
        <v>60</v>
      </c>
      <c r="AE3064" t="s">
        <v>92</v>
      </c>
      <c r="AF3064" t="s">
        <v>84</v>
      </c>
      <c r="AG3064" t="s">
        <v>93</v>
      </c>
      <c r="AH3064" t="s">
        <v>94</v>
      </c>
      <c r="AI3064">
        <v>1</v>
      </c>
      <c r="AJ3064" t="s">
        <v>60</v>
      </c>
      <c r="AK3064">
        <v>0.02</v>
      </c>
      <c r="AL3064" t="s">
        <v>60</v>
      </c>
      <c r="AM3064" t="s">
        <v>60</v>
      </c>
      <c r="AN3064" t="s">
        <v>60</v>
      </c>
      <c r="AO3064" t="s">
        <v>60</v>
      </c>
      <c r="AP3064" t="s">
        <v>60</v>
      </c>
      <c r="AQ3064" t="s">
        <v>60</v>
      </c>
      <c r="AR3064" t="s">
        <v>60</v>
      </c>
      <c r="AS3064" t="s">
        <v>60</v>
      </c>
      <c r="AT3064" s="2">
        <v>8.4999999999999999E-6</v>
      </c>
      <c r="AU3064" s="2">
        <v>1.2999999999999999E-5</v>
      </c>
      <c r="AV3064" s="2">
        <v>2.3499999999999999E-5</v>
      </c>
      <c r="AW3064" s="2">
        <v>3.3000000000000003E-5</v>
      </c>
      <c r="AX3064" s="2">
        <v>4.655E-5</v>
      </c>
      <c r="AY3064" s="2">
        <v>8.8999999999999995E-5</v>
      </c>
      <c r="AZ3064" s="2">
        <v>2.53201754385965E-5</v>
      </c>
      <c r="BA3064" s="2">
        <v>1.1241228070175401E-5</v>
      </c>
      <c r="BB3064" t="s">
        <v>1776</v>
      </c>
      <c r="BC3064" s="1" t="s">
        <v>1777</v>
      </c>
      <c r="BD3064" t="s">
        <v>110</v>
      </c>
      <c r="BE3064" t="s">
        <v>96</v>
      </c>
      <c r="BF3064">
        <v>35.6314888</v>
      </c>
      <c r="BG3064">
        <v>-83.943511959999995</v>
      </c>
      <c r="BH3064" t="s">
        <v>64</v>
      </c>
      <c r="BI3064" t="s">
        <v>60</v>
      </c>
      <c r="BJ3064">
        <v>20</v>
      </c>
    </row>
    <row r="3065" spans="1:62" x14ac:dyDescent="0.3">
      <c r="A3065" s="1" t="s">
        <v>1778</v>
      </c>
      <c r="B3065" s="1" t="s">
        <v>157</v>
      </c>
      <c r="C3065" t="s">
        <v>1775</v>
      </c>
      <c r="D3065">
        <v>2011</v>
      </c>
      <c r="E3065" t="s">
        <v>158</v>
      </c>
      <c r="F3065" t="s">
        <v>59</v>
      </c>
      <c r="G3065">
        <v>1.7999999999999999E-2</v>
      </c>
      <c r="H3065">
        <v>2.8000000000000001E-2</v>
      </c>
      <c r="I3065">
        <v>6.7000000000000004E-2</v>
      </c>
      <c r="J3065">
        <v>0.16300000000000001</v>
      </c>
      <c r="K3065">
        <v>0.26400000000000001</v>
      </c>
      <c r="L3065">
        <v>0.53700000000000003</v>
      </c>
      <c r="M3065">
        <v>6</v>
      </c>
      <c r="N3065" t="str">
        <f t="shared" si="47"/>
        <v>470930023_14129</v>
      </c>
      <c r="O3065" t="e">
        <f>VLOOKUP(N3065,'HEM3 monitor concs'!D:L,9,FALSE)</f>
        <v>#N/A</v>
      </c>
      <c r="P3065" t="e">
        <f>VLOOKUP(N3065,'HEM3 monitor concs'!D:L,6,FALSE)</f>
        <v>#N/A</v>
      </c>
      <c r="Q3065" s="3">
        <v>0.11416393442623</v>
      </c>
      <c r="R3065">
        <v>1.2591072677595599E-2</v>
      </c>
      <c r="S3065" s="5">
        <v>7.4999999999999997E-3</v>
      </c>
      <c r="T3065">
        <v>61</v>
      </c>
      <c r="U3065">
        <v>1</v>
      </c>
      <c r="V3065">
        <v>0</v>
      </c>
      <c r="W3065">
        <v>15</v>
      </c>
      <c r="X3065">
        <v>15</v>
      </c>
      <c r="Y3065">
        <v>16</v>
      </c>
      <c r="Z3065">
        <v>15</v>
      </c>
      <c r="AA3065">
        <v>1</v>
      </c>
      <c r="AB3065">
        <v>1.63934426229508</v>
      </c>
      <c r="AC3065" t="s">
        <v>60</v>
      </c>
      <c r="AD3065" t="s">
        <v>60</v>
      </c>
      <c r="AE3065" t="s">
        <v>80</v>
      </c>
      <c r="AF3065" t="s">
        <v>68</v>
      </c>
      <c r="AI3065">
        <v>1</v>
      </c>
      <c r="AJ3065" t="s">
        <v>60</v>
      </c>
      <c r="AK3065">
        <v>1.4999999999999999E-4</v>
      </c>
      <c r="AL3065" t="s">
        <v>60</v>
      </c>
      <c r="AM3065" t="s">
        <v>60</v>
      </c>
      <c r="AN3065" t="s">
        <v>60</v>
      </c>
      <c r="AO3065" t="s">
        <v>60</v>
      </c>
      <c r="AP3065" t="s">
        <v>60</v>
      </c>
      <c r="AQ3065" t="s">
        <v>60</v>
      </c>
      <c r="AR3065" t="s">
        <v>60</v>
      </c>
      <c r="AS3065" t="s">
        <v>60</v>
      </c>
      <c r="AT3065">
        <v>0.12</v>
      </c>
      <c r="AU3065">
        <v>0.18666666666666701</v>
      </c>
      <c r="AV3065">
        <v>0.44666666666666699</v>
      </c>
      <c r="AW3065">
        <v>1.08666666666667</v>
      </c>
      <c r="AX3065">
        <v>1.76</v>
      </c>
      <c r="AY3065">
        <v>3.58</v>
      </c>
      <c r="AZ3065">
        <v>0.76109289617486298</v>
      </c>
      <c r="BA3065">
        <v>0.05</v>
      </c>
      <c r="BB3065" t="s">
        <v>1779</v>
      </c>
      <c r="BC3065" s="1" t="s">
        <v>1780</v>
      </c>
      <c r="BD3065" t="s">
        <v>1781</v>
      </c>
      <c r="BE3065" t="s">
        <v>106</v>
      </c>
      <c r="BF3065">
        <v>35.980304719999999</v>
      </c>
      <c r="BG3065">
        <v>-83.954872129999998</v>
      </c>
      <c r="BH3065" t="s">
        <v>100</v>
      </c>
      <c r="BI3065" t="s">
        <v>60</v>
      </c>
      <c r="BJ3065">
        <v>0.15</v>
      </c>
    </row>
    <row r="3066" spans="1:62" x14ac:dyDescent="0.3">
      <c r="A3066" s="1" t="s">
        <v>1782</v>
      </c>
      <c r="B3066" s="1" t="s">
        <v>157</v>
      </c>
      <c r="C3066" t="s">
        <v>1775</v>
      </c>
      <c r="D3066">
        <v>2011</v>
      </c>
      <c r="E3066" t="s">
        <v>158</v>
      </c>
      <c r="F3066" t="s">
        <v>59</v>
      </c>
      <c r="G3066">
        <v>3.0999999999999999E-3</v>
      </c>
      <c r="H3066">
        <v>5.7499999999999999E-3</v>
      </c>
      <c r="I3066">
        <v>1.6E-2</v>
      </c>
      <c r="J3066">
        <v>3.2750000000000001E-2</v>
      </c>
      <c r="K3066">
        <v>5.28E-2</v>
      </c>
      <c r="L3066">
        <v>0.13450000000000001</v>
      </c>
      <c r="M3066">
        <v>6</v>
      </c>
      <c r="N3066" t="str">
        <f t="shared" si="47"/>
        <v>470930027_14129</v>
      </c>
      <c r="O3066" t="e">
        <f>VLOOKUP(N3066,'HEM3 monitor concs'!D:L,9,FALSE)</f>
        <v>#N/A</v>
      </c>
      <c r="P3066" t="e">
        <f>VLOOKUP(N3066,'HEM3 monitor concs'!D:L,6,FALSE)</f>
        <v>#N/A</v>
      </c>
      <c r="Q3066" s="3">
        <v>2.5539682539682501E-2</v>
      </c>
      <c r="R3066">
        <v>7.8697017409114201E-4</v>
      </c>
      <c r="S3066" s="5">
        <v>7.4999999999999997E-3</v>
      </c>
      <c r="T3066">
        <v>63</v>
      </c>
      <c r="U3066">
        <v>19</v>
      </c>
      <c r="V3066">
        <v>0</v>
      </c>
      <c r="W3066">
        <v>15</v>
      </c>
      <c r="X3066">
        <v>13</v>
      </c>
      <c r="Y3066">
        <v>19</v>
      </c>
      <c r="Z3066">
        <v>16</v>
      </c>
      <c r="AA3066">
        <v>1</v>
      </c>
      <c r="AB3066">
        <v>30.158730158730201</v>
      </c>
      <c r="AC3066" t="s">
        <v>60</v>
      </c>
      <c r="AD3066" t="s">
        <v>60</v>
      </c>
      <c r="AE3066" t="s">
        <v>80</v>
      </c>
      <c r="AF3066" t="s">
        <v>68</v>
      </c>
      <c r="AI3066">
        <v>1</v>
      </c>
      <c r="AJ3066" t="s">
        <v>60</v>
      </c>
      <c r="AK3066">
        <v>1.4999999999999999E-4</v>
      </c>
      <c r="AL3066" t="s">
        <v>60</v>
      </c>
      <c r="AM3066" t="s">
        <v>60</v>
      </c>
      <c r="AN3066" t="s">
        <v>60</v>
      </c>
      <c r="AO3066" t="s">
        <v>60</v>
      </c>
      <c r="AP3066" t="s">
        <v>60</v>
      </c>
      <c r="AQ3066" t="s">
        <v>60</v>
      </c>
      <c r="AR3066" t="s">
        <v>60</v>
      </c>
      <c r="AS3066" t="s">
        <v>60</v>
      </c>
      <c r="AT3066">
        <v>2.0666666666666701E-2</v>
      </c>
      <c r="AU3066">
        <v>3.8333333333333303E-2</v>
      </c>
      <c r="AV3066">
        <v>0.10666666666666701</v>
      </c>
      <c r="AW3066">
        <v>0.21833333333333299</v>
      </c>
      <c r="AX3066">
        <v>0.35199999999999998</v>
      </c>
      <c r="AY3066">
        <v>0.89666666666666694</v>
      </c>
      <c r="AZ3066">
        <v>0.17026455026455001</v>
      </c>
      <c r="BA3066">
        <v>0.05</v>
      </c>
      <c r="BB3066" t="s">
        <v>1779</v>
      </c>
      <c r="BC3066" s="1" t="s">
        <v>1780</v>
      </c>
      <c r="BD3066" t="s">
        <v>1781</v>
      </c>
      <c r="BE3066" t="s">
        <v>106</v>
      </c>
      <c r="BF3066">
        <v>35.983055110000002</v>
      </c>
      <c r="BG3066">
        <v>-83.952255249999993</v>
      </c>
      <c r="BH3066" t="s">
        <v>100</v>
      </c>
      <c r="BI3066" t="s">
        <v>60</v>
      </c>
      <c r="BJ3066">
        <v>0.15</v>
      </c>
    </row>
    <row r="3067" spans="1:62" x14ac:dyDescent="0.3">
      <c r="A3067" s="1" t="s">
        <v>1783</v>
      </c>
      <c r="B3067" s="1" t="s">
        <v>157</v>
      </c>
      <c r="C3067" t="s">
        <v>1775</v>
      </c>
      <c r="D3067">
        <v>2011</v>
      </c>
      <c r="E3067" t="s">
        <v>158</v>
      </c>
      <c r="F3067" t="s">
        <v>59</v>
      </c>
      <c r="G3067">
        <v>3.0000000000000001E-3</v>
      </c>
      <c r="H3067">
        <v>5.0000000000000001E-3</v>
      </c>
      <c r="I3067">
        <v>0.01</v>
      </c>
      <c r="J3067">
        <v>2.7E-2</v>
      </c>
      <c r="K3067">
        <v>4.5999999999999999E-2</v>
      </c>
      <c r="L3067">
        <v>0.11</v>
      </c>
      <c r="M3067">
        <v>6</v>
      </c>
      <c r="N3067" t="str">
        <f t="shared" si="47"/>
        <v>470931017_14129</v>
      </c>
      <c r="O3067" t="e">
        <f>VLOOKUP(N3067,'HEM3 monitor concs'!D:L,9,FALSE)</f>
        <v>#N/A</v>
      </c>
      <c r="P3067" t="e">
        <f>VLOOKUP(N3067,'HEM3 monitor concs'!D:L,6,FALSE)</f>
        <v>#N/A</v>
      </c>
      <c r="Q3067" s="3">
        <v>1.9885245901639301E-2</v>
      </c>
      <c r="R3067">
        <v>5.0156994535519104E-4</v>
      </c>
      <c r="S3067" s="5">
        <v>7.4999999999999997E-3</v>
      </c>
      <c r="T3067">
        <v>61</v>
      </c>
      <c r="U3067">
        <v>24</v>
      </c>
      <c r="V3067">
        <v>0</v>
      </c>
      <c r="W3067">
        <v>15</v>
      </c>
      <c r="X3067">
        <v>15</v>
      </c>
      <c r="Y3067">
        <v>16</v>
      </c>
      <c r="Z3067">
        <v>15</v>
      </c>
      <c r="AA3067">
        <v>1</v>
      </c>
      <c r="AB3067">
        <v>39.344262295081997</v>
      </c>
      <c r="AC3067" t="s">
        <v>60</v>
      </c>
      <c r="AD3067" t="s">
        <v>60</v>
      </c>
      <c r="AE3067" t="s">
        <v>80</v>
      </c>
      <c r="AF3067" t="s">
        <v>68</v>
      </c>
      <c r="AI3067">
        <v>1</v>
      </c>
      <c r="AJ3067" t="s">
        <v>60</v>
      </c>
      <c r="AK3067">
        <v>1.4999999999999999E-4</v>
      </c>
      <c r="AL3067" t="s">
        <v>60</v>
      </c>
      <c r="AM3067" t="s">
        <v>60</v>
      </c>
      <c r="AN3067" t="s">
        <v>60</v>
      </c>
      <c r="AO3067" t="s">
        <v>60</v>
      </c>
      <c r="AP3067" t="s">
        <v>60</v>
      </c>
      <c r="AQ3067" t="s">
        <v>60</v>
      </c>
      <c r="AR3067" t="s">
        <v>60</v>
      </c>
      <c r="AS3067" t="s">
        <v>60</v>
      </c>
      <c r="AT3067">
        <v>0.02</v>
      </c>
      <c r="AU3067">
        <v>3.3333333333333298E-2</v>
      </c>
      <c r="AV3067">
        <v>6.6666666666666693E-2</v>
      </c>
      <c r="AW3067">
        <v>0.18</v>
      </c>
      <c r="AX3067">
        <v>0.30666666666666698</v>
      </c>
      <c r="AY3067">
        <v>0.73333333333333295</v>
      </c>
      <c r="AZ3067">
        <v>0.132568306010929</v>
      </c>
      <c r="BA3067">
        <v>0.05</v>
      </c>
      <c r="BB3067" t="s">
        <v>1779</v>
      </c>
      <c r="BC3067" s="1" t="s">
        <v>1784</v>
      </c>
      <c r="BD3067" t="s">
        <v>1781</v>
      </c>
      <c r="BE3067" t="s">
        <v>106</v>
      </c>
      <c r="BF3067">
        <v>35.978073119999998</v>
      </c>
      <c r="BG3067">
        <v>-83.950668329999999</v>
      </c>
      <c r="BH3067" t="s">
        <v>109</v>
      </c>
      <c r="BI3067" t="s">
        <v>60</v>
      </c>
      <c r="BJ3067">
        <v>0.15</v>
      </c>
    </row>
    <row r="3068" spans="1:62" x14ac:dyDescent="0.3">
      <c r="A3068" s="1" t="s">
        <v>1787</v>
      </c>
      <c r="B3068" s="1" t="s">
        <v>75</v>
      </c>
      <c r="C3068" t="s">
        <v>1775</v>
      </c>
      <c r="D3068">
        <v>2011</v>
      </c>
      <c r="E3068" t="s">
        <v>76</v>
      </c>
      <c r="F3068" t="s">
        <v>59</v>
      </c>
      <c r="G3068">
        <v>0</v>
      </c>
      <c r="H3068">
        <v>2.8525E-3</v>
      </c>
      <c r="I3068">
        <v>6.1900000000000002E-3</v>
      </c>
      <c r="J3068">
        <v>1.155E-2</v>
      </c>
      <c r="K3068">
        <v>1.7520000000000001E-2</v>
      </c>
      <c r="L3068">
        <v>0.14000000000000001</v>
      </c>
      <c r="M3068">
        <v>6</v>
      </c>
      <c r="N3068" t="str">
        <f t="shared" si="47"/>
        <v>471570024_88115</v>
      </c>
      <c r="O3068" t="e">
        <f>VLOOKUP(N3068,'HEM3 monitor concs'!D:L,9,FALSE)</f>
        <v>#N/A</v>
      </c>
      <c r="P3068" t="e">
        <f>VLOOKUP(N3068,'HEM3 monitor concs'!D:L,6,FALSE)</f>
        <v>#N/A</v>
      </c>
      <c r="Q3068" s="3">
        <v>9.9179999999999997E-3</v>
      </c>
      <c r="R3068">
        <v>3.44009392542373E-4</v>
      </c>
      <c r="S3068" s="5">
        <v>6.8233333333333297E-3</v>
      </c>
      <c r="T3068">
        <v>60</v>
      </c>
      <c r="U3068">
        <v>29</v>
      </c>
      <c r="V3068">
        <v>10</v>
      </c>
      <c r="W3068">
        <v>15</v>
      </c>
      <c r="X3068">
        <v>15</v>
      </c>
      <c r="Y3068">
        <v>16</v>
      </c>
      <c r="Z3068">
        <v>14</v>
      </c>
      <c r="AA3068">
        <v>1</v>
      </c>
      <c r="AB3068">
        <v>48.3333333333333</v>
      </c>
      <c r="AC3068" t="s">
        <v>60</v>
      </c>
      <c r="AD3068" t="s">
        <v>60</v>
      </c>
      <c r="AE3068" t="s">
        <v>77</v>
      </c>
      <c r="AF3068" t="s">
        <v>62</v>
      </c>
      <c r="AI3068">
        <v>1</v>
      </c>
      <c r="AJ3068" t="s">
        <v>60</v>
      </c>
      <c r="AK3068">
        <v>1.4999999999999999E-4</v>
      </c>
      <c r="AL3068" t="s">
        <v>60</v>
      </c>
      <c r="AM3068" t="s">
        <v>60</v>
      </c>
      <c r="AN3068" t="s">
        <v>60</v>
      </c>
      <c r="AO3068" t="s">
        <v>60</v>
      </c>
      <c r="AP3068" t="s">
        <v>60</v>
      </c>
      <c r="AQ3068" t="s">
        <v>60</v>
      </c>
      <c r="AR3068" t="s">
        <v>60</v>
      </c>
      <c r="AS3068" t="s">
        <v>60</v>
      </c>
      <c r="AT3068">
        <v>0</v>
      </c>
      <c r="AU3068">
        <v>1.9016666666666699E-2</v>
      </c>
      <c r="AV3068">
        <v>4.1266666666666701E-2</v>
      </c>
      <c r="AW3068">
        <v>7.6999999999999999E-2</v>
      </c>
      <c r="AX3068">
        <v>0.1168</v>
      </c>
      <c r="AY3068">
        <v>0.93333333333333302</v>
      </c>
      <c r="AZ3068">
        <v>6.6119999999999998E-2</v>
      </c>
      <c r="BA3068">
        <v>4.5488888888888898E-2</v>
      </c>
      <c r="BB3068" t="s">
        <v>1785</v>
      </c>
      <c r="BC3068" s="1" t="s">
        <v>1788</v>
      </c>
      <c r="BD3068" t="s">
        <v>1786</v>
      </c>
      <c r="BE3068" t="s">
        <v>63</v>
      </c>
      <c r="BF3068">
        <v>35.151195530000003</v>
      </c>
      <c r="BG3068">
        <v>-90.041557310000002</v>
      </c>
      <c r="BH3068" t="s">
        <v>109</v>
      </c>
      <c r="BI3068" t="s">
        <v>60</v>
      </c>
      <c r="BJ3068">
        <v>0.15</v>
      </c>
    </row>
    <row r="3069" spans="1:62" x14ac:dyDescent="0.3">
      <c r="A3069" s="1" t="s">
        <v>1789</v>
      </c>
      <c r="B3069" s="1" t="s">
        <v>157</v>
      </c>
      <c r="C3069" t="s">
        <v>1775</v>
      </c>
      <c r="D3069">
        <v>2011</v>
      </c>
      <c r="E3069" t="s">
        <v>158</v>
      </c>
      <c r="F3069" t="s">
        <v>59</v>
      </c>
      <c r="G3069">
        <v>0.03</v>
      </c>
      <c r="H3069">
        <v>0.03</v>
      </c>
      <c r="I3069">
        <v>0.03</v>
      </c>
      <c r="J3069">
        <v>0.06</v>
      </c>
      <c r="K3069">
        <v>0.12</v>
      </c>
      <c r="L3069">
        <v>0.24</v>
      </c>
      <c r="M3069">
        <v>3</v>
      </c>
      <c r="N3069" t="str">
        <f t="shared" si="47"/>
        <v>471633001_14129</v>
      </c>
      <c r="O3069" t="e">
        <f>VLOOKUP(N3069,'HEM3 monitor concs'!D:L,9,FALSE)</f>
        <v>#N/A</v>
      </c>
      <c r="P3069" t="e">
        <f>VLOOKUP(N3069,'HEM3 monitor concs'!D:L,6,FALSE)</f>
        <v>#N/A</v>
      </c>
      <c r="Q3069" s="3">
        <v>5.8181818181818203E-2</v>
      </c>
      <c r="R3069">
        <v>2.3549999999999999E-3</v>
      </c>
      <c r="S3069" s="5">
        <v>0.03</v>
      </c>
      <c r="T3069">
        <v>121</v>
      </c>
      <c r="U3069">
        <v>0</v>
      </c>
      <c r="V3069">
        <v>0</v>
      </c>
      <c r="W3069">
        <v>30</v>
      </c>
      <c r="X3069">
        <v>30</v>
      </c>
      <c r="Y3069">
        <v>31</v>
      </c>
      <c r="Z3069">
        <v>30</v>
      </c>
      <c r="AA3069">
        <v>1</v>
      </c>
      <c r="AB3069">
        <v>0</v>
      </c>
      <c r="AC3069" t="s">
        <v>60</v>
      </c>
      <c r="AD3069" t="s">
        <v>60</v>
      </c>
      <c r="AE3069" t="s">
        <v>80</v>
      </c>
      <c r="AF3069" t="s">
        <v>68</v>
      </c>
      <c r="AI3069">
        <v>1</v>
      </c>
      <c r="AJ3069" t="s">
        <v>60</v>
      </c>
      <c r="AK3069">
        <v>1.4999999999999999E-4</v>
      </c>
      <c r="AL3069" t="s">
        <v>60</v>
      </c>
      <c r="AM3069" t="s">
        <v>60</v>
      </c>
      <c r="AN3069" t="s">
        <v>60</v>
      </c>
      <c r="AO3069" t="s">
        <v>60</v>
      </c>
      <c r="AP3069" t="s">
        <v>60</v>
      </c>
      <c r="AQ3069" t="s">
        <v>60</v>
      </c>
      <c r="AR3069" t="s">
        <v>60</v>
      </c>
      <c r="AS3069" t="s">
        <v>60</v>
      </c>
      <c r="AT3069">
        <v>0.2</v>
      </c>
      <c r="AU3069">
        <v>0.2</v>
      </c>
      <c r="AV3069">
        <v>0.2</v>
      </c>
      <c r="AW3069">
        <v>0.4</v>
      </c>
      <c r="AX3069">
        <v>0.8</v>
      </c>
      <c r="AY3069">
        <v>1.6</v>
      </c>
      <c r="AZ3069">
        <v>0.38787878787878799</v>
      </c>
      <c r="BA3069">
        <v>0.2</v>
      </c>
      <c r="BB3069" t="s">
        <v>1370</v>
      </c>
      <c r="BC3069" s="1" t="s">
        <v>1790</v>
      </c>
      <c r="BD3069" t="s">
        <v>1791</v>
      </c>
      <c r="BE3069" t="s">
        <v>63</v>
      </c>
      <c r="BF3069">
        <v>36.525554659999997</v>
      </c>
      <c r="BG3069">
        <v>-82.273330689999995</v>
      </c>
      <c r="BH3069" t="s">
        <v>100</v>
      </c>
      <c r="BI3069" t="s">
        <v>60</v>
      </c>
      <c r="BJ3069">
        <v>0.15</v>
      </c>
    </row>
    <row r="3070" spans="1:62" x14ac:dyDescent="0.3">
      <c r="A3070" s="1" t="s">
        <v>1792</v>
      </c>
      <c r="B3070" s="1" t="s">
        <v>157</v>
      </c>
      <c r="C3070" t="s">
        <v>1775</v>
      </c>
      <c r="D3070">
        <v>2011</v>
      </c>
      <c r="E3070" t="s">
        <v>158</v>
      </c>
      <c r="F3070" t="s">
        <v>59</v>
      </c>
      <c r="G3070">
        <v>0.03</v>
      </c>
      <c r="H3070">
        <v>0.03</v>
      </c>
      <c r="I3070">
        <v>0.03</v>
      </c>
      <c r="J3070">
        <v>3.5000000000000003E-2</v>
      </c>
      <c r="K3070">
        <v>0.06</v>
      </c>
      <c r="L3070">
        <v>0.18</v>
      </c>
      <c r="M3070">
        <v>3</v>
      </c>
      <c r="N3070" t="str">
        <f t="shared" si="47"/>
        <v>471633002_14129</v>
      </c>
      <c r="O3070" t="e">
        <f>VLOOKUP(N3070,'HEM3 monitor concs'!D:L,9,FALSE)</f>
        <v>#N/A</v>
      </c>
      <c r="P3070" t="e">
        <f>VLOOKUP(N3070,'HEM3 monitor concs'!D:L,6,FALSE)</f>
        <v>#N/A</v>
      </c>
      <c r="Q3070" s="3">
        <v>3.8719008264462798E-2</v>
      </c>
      <c r="R3070">
        <v>4.8522038567493098E-4</v>
      </c>
      <c r="S3070" s="5">
        <v>0.03</v>
      </c>
      <c r="T3070">
        <v>121</v>
      </c>
      <c r="U3070">
        <v>0</v>
      </c>
      <c r="V3070">
        <v>0</v>
      </c>
      <c r="W3070">
        <v>30</v>
      </c>
      <c r="X3070">
        <v>30</v>
      </c>
      <c r="Y3070">
        <v>31</v>
      </c>
      <c r="Z3070">
        <v>30</v>
      </c>
      <c r="AA3070">
        <v>1</v>
      </c>
      <c r="AB3070">
        <v>0</v>
      </c>
      <c r="AC3070" t="s">
        <v>60</v>
      </c>
      <c r="AD3070" t="s">
        <v>60</v>
      </c>
      <c r="AE3070" t="s">
        <v>80</v>
      </c>
      <c r="AF3070" t="s">
        <v>68</v>
      </c>
      <c r="AI3070">
        <v>1</v>
      </c>
      <c r="AJ3070" t="s">
        <v>60</v>
      </c>
      <c r="AK3070">
        <v>1.4999999999999999E-4</v>
      </c>
      <c r="AL3070" t="s">
        <v>60</v>
      </c>
      <c r="AM3070" t="s">
        <v>60</v>
      </c>
      <c r="AN3070" t="s">
        <v>60</v>
      </c>
      <c r="AO3070" t="s">
        <v>60</v>
      </c>
      <c r="AP3070" t="s">
        <v>60</v>
      </c>
      <c r="AQ3070" t="s">
        <v>60</v>
      </c>
      <c r="AR3070" t="s">
        <v>60</v>
      </c>
      <c r="AS3070" t="s">
        <v>60</v>
      </c>
      <c r="AT3070">
        <v>0.2</v>
      </c>
      <c r="AU3070">
        <v>0.2</v>
      </c>
      <c r="AV3070">
        <v>0.2</v>
      </c>
      <c r="AW3070">
        <v>0.233333333333333</v>
      </c>
      <c r="AX3070">
        <v>0.4</v>
      </c>
      <c r="AY3070">
        <v>1.2</v>
      </c>
      <c r="AZ3070">
        <v>0.25812672176308499</v>
      </c>
      <c r="BA3070">
        <v>0.2</v>
      </c>
      <c r="BB3070" t="s">
        <v>1370</v>
      </c>
      <c r="BC3070" s="1" t="s">
        <v>1790</v>
      </c>
      <c r="BD3070" t="s">
        <v>1791</v>
      </c>
      <c r="BE3070" t="s">
        <v>63</v>
      </c>
      <c r="BF3070">
        <v>36.524723049999999</v>
      </c>
      <c r="BG3070">
        <v>-82.268058780000004</v>
      </c>
      <c r="BH3070" t="s">
        <v>100</v>
      </c>
      <c r="BI3070" t="s">
        <v>60</v>
      </c>
      <c r="BJ3070">
        <v>0.15</v>
      </c>
    </row>
    <row r="3071" spans="1:62" x14ac:dyDescent="0.3">
      <c r="A3071" s="1" t="s">
        <v>1793</v>
      </c>
      <c r="B3071" s="1" t="s">
        <v>157</v>
      </c>
      <c r="C3071" t="s">
        <v>1775</v>
      </c>
      <c r="D3071">
        <v>2011</v>
      </c>
      <c r="E3071" t="s">
        <v>158</v>
      </c>
      <c r="F3071" t="s">
        <v>59</v>
      </c>
      <c r="G3071">
        <v>0.03</v>
      </c>
      <c r="H3071">
        <v>0.03</v>
      </c>
      <c r="I3071">
        <v>0.03</v>
      </c>
      <c r="J3071">
        <v>0.04</v>
      </c>
      <c r="K3071">
        <v>7.0000000000000007E-2</v>
      </c>
      <c r="L3071">
        <v>0.14000000000000001</v>
      </c>
      <c r="M3071">
        <v>3</v>
      </c>
      <c r="N3071" t="str">
        <f t="shared" si="47"/>
        <v>471633003_14129</v>
      </c>
      <c r="O3071" t="e">
        <f>VLOOKUP(N3071,'HEM3 monitor concs'!D:L,9,FALSE)</f>
        <v>#N/A</v>
      </c>
      <c r="P3071" t="e">
        <f>VLOOKUP(N3071,'HEM3 monitor concs'!D:L,6,FALSE)</f>
        <v>#N/A</v>
      </c>
      <c r="Q3071" s="3">
        <v>4.0413223140495898E-2</v>
      </c>
      <c r="R3071">
        <v>5.1399449035812697E-4</v>
      </c>
      <c r="S3071" s="5">
        <v>0.03</v>
      </c>
      <c r="T3071">
        <v>121</v>
      </c>
      <c r="U3071">
        <v>0</v>
      </c>
      <c r="V3071">
        <v>0</v>
      </c>
      <c r="W3071">
        <v>30</v>
      </c>
      <c r="X3071">
        <v>30</v>
      </c>
      <c r="Y3071">
        <v>31</v>
      </c>
      <c r="Z3071">
        <v>30</v>
      </c>
      <c r="AA3071">
        <v>1</v>
      </c>
      <c r="AB3071">
        <v>0</v>
      </c>
      <c r="AC3071" t="s">
        <v>60</v>
      </c>
      <c r="AD3071" t="s">
        <v>60</v>
      </c>
      <c r="AE3071" t="s">
        <v>80</v>
      </c>
      <c r="AF3071" t="s">
        <v>68</v>
      </c>
      <c r="AI3071">
        <v>1</v>
      </c>
      <c r="AJ3071" t="s">
        <v>60</v>
      </c>
      <c r="AK3071">
        <v>1.4999999999999999E-4</v>
      </c>
      <c r="AL3071" t="s">
        <v>60</v>
      </c>
      <c r="AM3071" t="s">
        <v>60</v>
      </c>
      <c r="AN3071" t="s">
        <v>60</v>
      </c>
      <c r="AO3071" t="s">
        <v>60</v>
      </c>
      <c r="AP3071" t="s">
        <v>60</v>
      </c>
      <c r="AQ3071" t="s">
        <v>60</v>
      </c>
      <c r="AR3071" t="s">
        <v>60</v>
      </c>
      <c r="AS3071" t="s">
        <v>60</v>
      </c>
      <c r="AT3071">
        <v>0.2</v>
      </c>
      <c r="AU3071">
        <v>0.2</v>
      </c>
      <c r="AV3071">
        <v>0.2</v>
      </c>
      <c r="AW3071">
        <v>0.266666666666667</v>
      </c>
      <c r="AX3071">
        <v>0.46666666666666701</v>
      </c>
      <c r="AY3071">
        <v>0.93333333333333302</v>
      </c>
      <c r="AZ3071">
        <v>0.26942148760330598</v>
      </c>
      <c r="BA3071">
        <v>0.2</v>
      </c>
      <c r="BB3071" t="s">
        <v>1370</v>
      </c>
      <c r="BC3071" s="1" t="s">
        <v>1790</v>
      </c>
      <c r="BD3071" t="s">
        <v>1791</v>
      </c>
      <c r="BE3071" t="s">
        <v>63</v>
      </c>
      <c r="BF3071">
        <v>36.528057099999998</v>
      </c>
      <c r="BG3071">
        <v>-82.268333440000006</v>
      </c>
      <c r="BH3071" t="s">
        <v>100</v>
      </c>
      <c r="BI3071" t="s">
        <v>60</v>
      </c>
      <c r="BJ3071">
        <v>0.15</v>
      </c>
    </row>
    <row r="3072" spans="1:62" x14ac:dyDescent="0.3">
      <c r="A3072" s="1" t="s">
        <v>1794</v>
      </c>
      <c r="B3072" s="1" t="s">
        <v>157</v>
      </c>
      <c r="C3072" t="s">
        <v>1775</v>
      </c>
      <c r="D3072">
        <v>2011</v>
      </c>
      <c r="E3072" t="s">
        <v>158</v>
      </c>
      <c r="F3072" t="s">
        <v>59</v>
      </c>
      <c r="G3072">
        <v>8.2000000000000007E-3</v>
      </c>
      <c r="H3072">
        <v>1.4874999999999999E-2</v>
      </c>
      <c r="I3072">
        <v>2.8500000000000001E-2</v>
      </c>
      <c r="J3072">
        <v>6.0499999999999998E-2</v>
      </c>
      <c r="K3072">
        <v>8.7650000000000006E-2</v>
      </c>
      <c r="L3072">
        <v>0.28749999999999998</v>
      </c>
      <c r="M3072">
        <v>6</v>
      </c>
      <c r="N3072" t="str">
        <f t="shared" si="47"/>
        <v>471633004_14129</v>
      </c>
      <c r="O3072" t="e">
        <f>VLOOKUP(N3072,'HEM3 monitor concs'!D:L,9,FALSE)</f>
        <v>#N/A</v>
      </c>
      <c r="P3072" t="e">
        <f>VLOOKUP(N3072,'HEM3 monitor concs'!D:L,6,FALSE)</f>
        <v>#N/A</v>
      </c>
      <c r="Q3072" s="3">
        <v>4.3658333333333299E-2</v>
      </c>
      <c r="R3072">
        <v>2.1186058615819199E-3</v>
      </c>
      <c r="S3072" s="5">
        <v>7.4999999999999997E-3</v>
      </c>
      <c r="T3072">
        <v>60</v>
      </c>
      <c r="U3072">
        <v>6</v>
      </c>
      <c r="V3072">
        <v>0</v>
      </c>
      <c r="W3072">
        <v>15</v>
      </c>
      <c r="X3072">
        <v>14</v>
      </c>
      <c r="Y3072">
        <v>16</v>
      </c>
      <c r="Z3072">
        <v>15</v>
      </c>
      <c r="AA3072">
        <v>1</v>
      </c>
      <c r="AB3072">
        <v>10</v>
      </c>
      <c r="AC3072" t="s">
        <v>60</v>
      </c>
      <c r="AD3072" t="s">
        <v>60</v>
      </c>
      <c r="AE3072" t="s">
        <v>80</v>
      </c>
      <c r="AF3072" t="s">
        <v>68</v>
      </c>
      <c r="AI3072">
        <v>1</v>
      </c>
      <c r="AJ3072" t="s">
        <v>60</v>
      </c>
      <c r="AK3072">
        <v>1.4999999999999999E-4</v>
      </c>
      <c r="AL3072" t="s">
        <v>60</v>
      </c>
      <c r="AM3072" t="s">
        <v>60</v>
      </c>
      <c r="AN3072" t="s">
        <v>60</v>
      </c>
      <c r="AO3072" t="s">
        <v>60</v>
      </c>
      <c r="AP3072" t="s">
        <v>60</v>
      </c>
      <c r="AQ3072" t="s">
        <v>60</v>
      </c>
      <c r="AR3072" t="s">
        <v>60</v>
      </c>
      <c r="AS3072" t="s">
        <v>60</v>
      </c>
      <c r="AT3072">
        <v>5.4666666666666697E-2</v>
      </c>
      <c r="AU3072">
        <v>9.9166666666666695E-2</v>
      </c>
      <c r="AV3072">
        <v>0.19</v>
      </c>
      <c r="AW3072">
        <v>0.40333333333333299</v>
      </c>
      <c r="AX3072">
        <v>0.58433333333333304</v>
      </c>
      <c r="AY3072">
        <v>1.9166666666666701</v>
      </c>
      <c r="AZ3072">
        <v>0.29105555555555601</v>
      </c>
      <c r="BA3072">
        <v>0.05</v>
      </c>
      <c r="BB3072" t="s">
        <v>1370</v>
      </c>
      <c r="BC3072" s="1" t="s">
        <v>1790</v>
      </c>
      <c r="BD3072" t="s">
        <v>110</v>
      </c>
      <c r="BE3072" t="s">
        <v>106</v>
      </c>
      <c r="BF3072">
        <v>36.524433139999999</v>
      </c>
      <c r="BG3072">
        <v>-82.272613530000001</v>
      </c>
      <c r="BH3072" t="s">
        <v>100</v>
      </c>
      <c r="BI3072" t="s">
        <v>60</v>
      </c>
      <c r="BJ3072">
        <v>0.15</v>
      </c>
    </row>
    <row r="3073" spans="1:62" x14ac:dyDescent="0.3">
      <c r="A3073" s="1" t="s">
        <v>1798</v>
      </c>
      <c r="B3073" s="1" t="s">
        <v>171</v>
      </c>
      <c r="C3073" t="s">
        <v>1795</v>
      </c>
      <c r="D3073">
        <v>2011</v>
      </c>
      <c r="E3073" t="s">
        <v>172</v>
      </c>
      <c r="F3073" t="s">
        <v>59</v>
      </c>
      <c r="G3073">
        <v>0</v>
      </c>
      <c r="H3073">
        <v>0</v>
      </c>
      <c r="I3073">
        <v>0.58158569999999998</v>
      </c>
      <c r="J3073">
        <v>0.95168577499999996</v>
      </c>
      <c r="K3073">
        <v>1.374657</v>
      </c>
      <c r="L3073">
        <v>2.0091139999999998</v>
      </c>
      <c r="M3073">
        <v>6</v>
      </c>
      <c r="N3073" t="str">
        <f t="shared" si="47"/>
        <v>480290677_43231</v>
      </c>
      <c r="O3073">
        <f>VLOOKUP(N3073,'HEM3 monitor concs'!D:L,9,FALSE)</f>
        <v>1.5314132158775999</v>
      </c>
      <c r="P3073">
        <f>VLOOKUP(N3073,'HEM3 monitor concs'!D:L,6,FALSE)</f>
        <v>1.417642536577455</v>
      </c>
      <c r="Q3073" s="3">
        <v>0.603125942592593</v>
      </c>
      <c r="R3073">
        <v>0.31030174614331202</v>
      </c>
      <c r="S3073" s="5">
        <v>5.8746029999999998E-2</v>
      </c>
      <c r="T3073">
        <v>54</v>
      </c>
      <c r="U3073">
        <v>18</v>
      </c>
      <c r="V3073">
        <v>18</v>
      </c>
      <c r="W3073">
        <v>13</v>
      </c>
      <c r="X3073">
        <v>15</v>
      </c>
      <c r="Y3073">
        <v>14</v>
      </c>
      <c r="Z3073">
        <v>12</v>
      </c>
      <c r="AA3073">
        <v>1</v>
      </c>
      <c r="AB3073">
        <v>33.3333333333333</v>
      </c>
      <c r="AC3073" t="s">
        <v>60</v>
      </c>
      <c r="AD3073" t="s">
        <v>60</v>
      </c>
      <c r="AE3073" t="s">
        <v>172</v>
      </c>
      <c r="AF3073" t="s">
        <v>84</v>
      </c>
      <c r="AG3073" t="s">
        <v>62</v>
      </c>
      <c r="AI3073">
        <v>1</v>
      </c>
      <c r="AJ3073" t="s">
        <v>60</v>
      </c>
      <c r="AK3073">
        <v>0.7</v>
      </c>
      <c r="AL3073" t="s">
        <v>60</v>
      </c>
      <c r="AM3073" t="s">
        <v>60</v>
      </c>
      <c r="AN3073" t="s">
        <v>60</v>
      </c>
      <c r="AO3073" t="s">
        <v>60</v>
      </c>
      <c r="AP3073" t="s">
        <v>60</v>
      </c>
      <c r="AQ3073" t="s">
        <v>60</v>
      </c>
      <c r="AR3073" t="s">
        <v>60</v>
      </c>
      <c r="AS3073" t="s">
        <v>60</v>
      </c>
      <c r="AT3073">
        <v>0</v>
      </c>
      <c r="AU3073">
        <v>0</v>
      </c>
      <c r="AV3073">
        <v>8.3083671428571396E-4</v>
      </c>
      <c r="AW3073">
        <v>1.35955110714286E-3</v>
      </c>
      <c r="AX3073">
        <v>1.96379571428571E-3</v>
      </c>
      <c r="AY3073">
        <v>2.87016285714286E-3</v>
      </c>
      <c r="AZ3073">
        <v>8.6160848941798903E-4</v>
      </c>
      <c r="BA3073" s="2">
        <v>8.3922899999999996E-5</v>
      </c>
      <c r="BB3073" t="s">
        <v>1796</v>
      </c>
      <c r="BC3073" s="1" t="s">
        <v>1799</v>
      </c>
      <c r="BD3073" t="s">
        <v>1797</v>
      </c>
      <c r="BE3073" t="s">
        <v>106</v>
      </c>
      <c r="BF3073">
        <v>29.423933030000001</v>
      </c>
      <c r="BG3073">
        <v>-98.580505369999997</v>
      </c>
      <c r="BH3073" t="s">
        <v>109</v>
      </c>
      <c r="BI3073" t="s">
        <v>60</v>
      </c>
      <c r="BJ3073">
        <v>700</v>
      </c>
    </row>
    <row r="3074" spans="1:62" x14ac:dyDescent="0.3">
      <c r="A3074" s="1" t="s">
        <v>1798</v>
      </c>
      <c r="B3074" s="1" t="s">
        <v>177</v>
      </c>
      <c r="C3074" t="s">
        <v>1795</v>
      </c>
      <c r="D3074">
        <v>2011</v>
      </c>
      <c r="E3074" t="s">
        <v>178</v>
      </c>
      <c r="F3074" t="s">
        <v>59</v>
      </c>
      <c r="G3074">
        <v>1.0800163</v>
      </c>
      <c r="H3074">
        <v>1.1615854999999999</v>
      </c>
      <c r="I3074">
        <v>1.3319515</v>
      </c>
      <c r="J3074">
        <v>1.58491925</v>
      </c>
      <c r="K3074">
        <v>1.9080976999999999</v>
      </c>
      <c r="L3074">
        <v>2.7878059999999998</v>
      </c>
      <c r="M3074">
        <v>6</v>
      </c>
      <c r="N3074" t="str">
        <f t="shared" si="47"/>
        <v>480290677_43801</v>
      </c>
      <c r="O3074">
        <f>VLOOKUP(N3074,'HEM3 monitor concs'!D:L,9,FALSE)</f>
        <v>1.0900334092622961</v>
      </c>
      <c r="P3074">
        <f>VLOOKUP(N3074,'HEM3 monitor concs'!D:L,6,FALSE)</f>
        <v>3.3409262296000002E-5</v>
      </c>
      <c r="Q3074" s="3">
        <v>1.4283200370370399</v>
      </c>
      <c r="R3074">
        <v>0.13487958780621701</v>
      </c>
      <c r="S3074" s="5">
        <v>0.2065041</v>
      </c>
      <c r="T3074">
        <v>54</v>
      </c>
      <c r="U3074">
        <v>0</v>
      </c>
      <c r="V3074">
        <v>0</v>
      </c>
      <c r="W3074">
        <v>13</v>
      </c>
      <c r="X3074">
        <v>15</v>
      </c>
      <c r="Y3074">
        <v>14</v>
      </c>
      <c r="Z3074">
        <v>12</v>
      </c>
      <c r="AA3074">
        <v>1</v>
      </c>
      <c r="AB3074">
        <v>0</v>
      </c>
      <c r="AC3074" t="s">
        <v>60</v>
      </c>
      <c r="AD3074" t="s">
        <v>60</v>
      </c>
      <c r="AE3074" t="s">
        <v>179</v>
      </c>
      <c r="AF3074" t="s">
        <v>84</v>
      </c>
      <c r="AI3074">
        <v>1</v>
      </c>
      <c r="AJ3074" t="s">
        <v>60</v>
      </c>
      <c r="AK3074">
        <v>0.09</v>
      </c>
      <c r="AL3074" t="s">
        <v>60</v>
      </c>
      <c r="AM3074" t="s">
        <v>60</v>
      </c>
      <c r="AN3074" t="s">
        <v>60</v>
      </c>
      <c r="AO3074" t="s">
        <v>60</v>
      </c>
      <c r="AP3074" t="s">
        <v>60</v>
      </c>
      <c r="AQ3074" t="s">
        <v>60</v>
      </c>
      <c r="AR3074" t="s">
        <v>60</v>
      </c>
      <c r="AS3074" t="s">
        <v>60</v>
      </c>
      <c r="AT3074">
        <v>1.20001811111111E-2</v>
      </c>
      <c r="AU3074">
        <v>1.29065055555556E-2</v>
      </c>
      <c r="AV3074">
        <v>1.4799461111111099E-2</v>
      </c>
      <c r="AW3074">
        <v>1.76102138888889E-2</v>
      </c>
      <c r="AX3074">
        <v>2.12010855555556E-2</v>
      </c>
      <c r="AY3074">
        <v>3.09756222222222E-2</v>
      </c>
      <c r="AZ3074">
        <v>1.58702226337449E-2</v>
      </c>
      <c r="BA3074">
        <v>2.2944900000000002E-3</v>
      </c>
      <c r="BB3074" t="s">
        <v>1796</v>
      </c>
      <c r="BC3074" s="1" t="s">
        <v>1799</v>
      </c>
      <c r="BD3074" t="s">
        <v>1797</v>
      </c>
      <c r="BE3074" t="s">
        <v>106</v>
      </c>
      <c r="BF3074">
        <v>29.423933030000001</v>
      </c>
      <c r="BG3074">
        <v>-98.580505369999997</v>
      </c>
      <c r="BH3074" t="s">
        <v>109</v>
      </c>
      <c r="BI3074" t="s">
        <v>60</v>
      </c>
      <c r="BJ3074">
        <v>90</v>
      </c>
    </row>
    <row r="3075" spans="1:62" x14ac:dyDescent="0.3">
      <c r="A3075" s="1" t="s">
        <v>1798</v>
      </c>
      <c r="B3075" s="1" t="s">
        <v>209</v>
      </c>
      <c r="C3075" t="s">
        <v>1795</v>
      </c>
      <c r="D3075">
        <v>2011</v>
      </c>
      <c r="E3075" t="s">
        <v>210</v>
      </c>
      <c r="F3075" t="s">
        <v>59</v>
      </c>
      <c r="G3075">
        <v>0.56621699999999997</v>
      </c>
      <c r="H3075">
        <v>0.56621699999999997</v>
      </c>
      <c r="I3075">
        <v>0.62912990000000002</v>
      </c>
      <c r="J3075">
        <v>0.69204290000000002</v>
      </c>
      <c r="K3075">
        <v>0.69204290000000002</v>
      </c>
      <c r="L3075">
        <v>1.0066079999999999</v>
      </c>
      <c r="M3075">
        <v>6</v>
      </c>
      <c r="N3075" t="str">
        <f t="shared" ref="N3075:N3138" si="48">CONCATENATE(A3075,"_",B3075)</f>
        <v>480290677_43804</v>
      </c>
      <c r="O3075">
        <f>VLOOKUP(N3075,'HEM3 monitor concs'!D:L,9,FALSE)</f>
        <v>0.54700028943966306</v>
      </c>
      <c r="P3075">
        <f>VLOOKUP(N3075,'HEM3 monitor concs'!D:L,6,FALSE)</f>
        <v>2.8943966300000002E-7</v>
      </c>
      <c r="Q3075" s="3">
        <v>0.62097454074074099</v>
      </c>
      <c r="R3075">
        <v>1.41961305331357E-2</v>
      </c>
      <c r="S3075" s="5">
        <v>0.62912990000000002</v>
      </c>
      <c r="T3075">
        <v>54</v>
      </c>
      <c r="U3075">
        <v>17</v>
      </c>
      <c r="V3075">
        <v>1</v>
      </c>
      <c r="W3075">
        <v>13</v>
      </c>
      <c r="X3075">
        <v>15</v>
      </c>
      <c r="Y3075">
        <v>14</v>
      </c>
      <c r="Z3075">
        <v>12</v>
      </c>
      <c r="AA3075">
        <v>1</v>
      </c>
      <c r="AB3075">
        <v>31.481481481481499</v>
      </c>
      <c r="AC3075" t="s">
        <v>60</v>
      </c>
      <c r="AD3075" t="s">
        <v>60</v>
      </c>
      <c r="AE3075" t="s">
        <v>211</v>
      </c>
      <c r="AF3075" t="s">
        <v>93</v>
      </c>
      <c r="AI3075">
        <v>1</v>
      </c>
      <c r="AJ3075" s="2">
        <v>6.0000000000000002E-6</v>
      </c>
      <c r="AK3075">
        <v>0.1</v>
      </c>
      <c r="AL3075">
        <v>3.3973019999999998</v>
      </c>
      <c r="AM3075">
        <v>3.3973019999999998</v>
      </c>
      <c r="AN3075">
        <v>3.7747793999999999</v>
      </c>
      <c r="AO3075">
        <v>4.1522573999999999</v>
      </c>
      <c r="AP3075">
        <v>4.1522573999999999</v>
      </c>
      <c r="AQ3075">
        <v>6.0396479999999997</v>
      </c>
      <c r="AR3075">
        <v>3.7258472444444402</v>
      </c>
      <c r="AS3075">
        <v>3.7747793999999999</v>
      </c>
      <c r="AT3075">
        <v>5.6621700000000002E-3</v>
      </c>
      <c r="AU3075">
        <v>5.6621700000000002E-3</v>
      </c>
      <c r="AV3075">
        <v>6.2912990000000002E-3</v>
      </c>
      <c r="AW3075">
        <v>6.9204289999999996E-3</v>
      </c>
      <c r="AX3075">
        <v>6.9204289999999996E-3</v>
      </c>
      <c r="AY3075">
        <v>1.006608E-2</v>
      </c>
      <c r="AZ3075">
        <v>6.2097454074074099E-3</v>
      </c>
      <c r="BA3075">
        <v>6.2912990000000002E-3</v>
      </c>
      <c r="BB3075" t="s">
        <v>1796</v>
      </c>
      <c r="BC3075" s="1" t="s">
        <v>1799</v>
      </c>
      <c r="BD3075" t="s">
        <v>1797</v>
      </c>
      <c r="BE3075" t="s">
        <v>106</v>
      </c>
      <c r="BF3075">
        <v>29.423933030000001</v>
      </c>
      <c r="BG3075">
        <v>-98.580505369999997</v>
      </c>
      <c r="BH3075" t="s">
        <v>109</v>
      </c>
      <c r="BI3075">
        <v>0.16666666666666699</v>
      </c>
      <c r="BJ3075">
        <v>100</v>
      </c>
    </row>
    <row r="3076" spans="1:62" x14ac:dyDescent="0.3">
      <c r="A3076" s="1" t="s">
        <v>1798</v>
      </c>
      <c r="B3076" s="1" t="s">
        <v>254</v>
      </c>
      <c r="C3076" t="s">
        <v>1795</v>
      </c>
      <c r="D3076">
        <v>2011</v>
      </c>
      <c r="E3076" t="s">
        <v>255</v>
      </c>
      <c r="F3076" t="s">
        <v>59</v>
      </c>
      <c r="G3076">
        <v>0.17369409999999999</v>
      </c>
      <c r="H3076">
        <v>0.21711759999999999</v>
      </c>
      <c r="I3076">
        <v>0.34738819999999998</v>
      </c>
      <c r="J3076">
        <v>0.8141912</v>
      </c>
      <c r="K3076">
        <v>1.3027059999999999</v>
      </c>
      <c r="L3076">
        <v>1.6935180000000001</v>
      </c>
      <c r="M3076">
        <v>6</v>
      </c>
      <c r="N3076" t="str">
        <f t="shared" si="48"/>
        <v>480290677_45109</v>
      </c>
      <c r="O3076" t="e">
        <f>VLOOKUP(N3076,'HEM3 monitor concs'!D:L,9,FALSE)</f>
        <v>#N/A</v>
      </c>
      <c r="P3076" t="e">
        <f>VLOOKUP(N3076,'HEM3 monitor concs'!D:L,6,FALSE)</f>
        <v>#N/A</v>
      </c>
      <c r="Q3076" s="3">
        <v>0.54601068148148102</v>
      </c>
      <c r="R3076">
        <v>0.18675311974631501</v>
      </c>
      <c r="S3076" s="5">
        <v>5.427941E-2</v>
      </c>
      <c r="T3076">
        <v>54</v>
      </c>
      <c r="U3076">
        <v>0</v>
      </c>
      <c r="V3076">
        <v>0</v>
      </c>
      <c r="W3076">
        <v>13</v>
      </c>
      <c r="X3076">
        <v>15</v>
      </c>
      <c r="Y3076">
        <v>14</v>
      </c>
      <c r="Z3076">
        <v>12</v>
      </c>
      <c r="AA3076">
        <v>1</v>
      </c>
      <c r="AB3076">
        <v>0</v>
      </c>
      <c r="AC3076" t="s">
        <v>60</v>
      </c>
      <c r="AD3076" t="s">
        <v>60</v>
      </c>
      <c r="AE3076" t="s">
        <v>256</v>
      </c>
      <c r="AF3076" t="s">
        <v>84</v>
      </c>
      <c r="AI3076">
        <v>1</v>
      </c>
      <c r="AJ3076" t="s">
        <v>60</v>
      </c>
      <c r="AK3076">
        <v>0.1</v>
      </c>
      <c r="AL3076" t="s">
        <v>60</v>
      </c>
      <c r="AM3076" t="s">
        <v>60</v>
      </c>
      <c r="AN3076" t="s">
        <v>60</v>
      </c>
      <c r="AO3076" t="s">
        <v>60</v>
      </c>
      <c r="AP3076" t="s">
        <v>60</v>
      </c>
      <c r="AQ3076" t="s">
        <v>60</v>
      </c>
      <c r="AR3076" t="s">
        <v>60</v>
      </c>
      <c r="AS3076" t="s">
        <v>60</v>
      </c>
      <c r="AT3076">
        <v>1.7369410000000001E-3</v>
      </c>
      <c r="AU3076">
        <v>2.1711759999999999E-3</v>
      </c>
      <c r="AV3076">
        <v>3.4738820000000002E-3</v>
      </c>
      <c r="AW3076">
        <v>8.1419119999999994E-3</v>
      </c>
      <c r="AX3076">
        <v>1.302706E-2</v>
      </c>
      <c r="AY3076">
        <v>1.6935180000000001E-2</v>
      </c>
      <c r="AZ3076">
        <v>5.4601068148148104E-3</v>
      </c>
      <c r="BA3076">
        <v>5.4279410000000001E-4</v>
      </c>
      <c r="BB3076" t="s">
        <v>1796</v>
      </c>
      <c r="BC3076" s="1" t="s">
        <v>1799</v>
      </c>
      <c r="BD3076" t="s">
        <v>1797</v>
      </c>
      <c r="BE3076" t="s">
        <v>106</v>
      </c>
      <c r="BF3076">
        <v>29.423933030000001</v>
      </c>
      <c r="BG3076">
        <v>-98.580505369999997</v>
      </c>
      <c r="BH3076" t="s">
        <v>109</v>
      </c>
      <c r="BI3076" t="s">
        <v>60</v>
      </c>
      <c r="BJ3076">
        <v>100</v>
      </c>
    </row>
    <row r="3077" spans="1:62" x14ac:dyDescent="0.3">
      <c r="A3077" s="1" t="s">
        <v>1798</v>
      </c>
      <c r="B3077" s="1" t="s">
        <v>257</v>
      </c>
      <c r="C3077" t="s">
        <v>1795</v>
      </c>
      <c r="D3077">
        <v>2011</v>
      </c>
      <c r="E3077" t="s">
        <v>258</v>
      </c>
      <c r="F3077" t="s">
        <v>59</v>
      </c>
      <c r="G3077">
        <v>0.36101948</v>
      </c>
      <c r="H3077">
        <v>0.47922940000000003</v>
      </c>
      <c r="I3077">
        <v>0.67092110000000005</v>
      </c>
      <c r="J3077">
        <v>1.1182019999999999</v>
      </c>
      <c r="K3077">
        <v>1.5558983</v>
      </c>
      <c r="L3077">
        <v>1.980815</v>
      </c>
      <c r="M3077">
        <v>6</v>
      </c>
      <c r="N3077" t="str">
        <f t="shared" si="48"/>
        <v>480290677_45201</v>
      </c>
      <c r="O3077" t="e">
        <f>VLOOKUP(N3077,'HEM3 monitor concs'!D:L,9,FALSE)</f>
        <v>#N/A</v>
      </c>
      <c r="P3077" t="e">
        <f>VLOOKUP(N3077,'HEM3 monitor concs'!D:L,6,FALSE)</f>
        <v>#N/A</v>
      </c>
      <c r="Q3077" s="3">
        <v>0.83125594814814796</v>
      </c>
      <c r="R3077">
        <v>0.21155725427568201</v>
      </c>
      <c r="S3077" s="5">
        <v>5.3247709999999997E-2</v>
      </c>
      <c r="T3077">
        <v>54</v>
      </c>
      <c r="U3077">
        <v>0</v>
      </c>
      <c r="V3077">
        <v>0</v>
      </c>
      <c r="W3077">
        <v>13</v>
      </c>
      <c r="X3077">
        <v>15</v>
      </c>
      <c r="Y3077">
        <v>14</v>
      </c>
      <c r="Z3077">
        <v>12</v>
      </c>
      <c r="AA3077">
        <v>1</v>
      </c>
      <c r="AB3077">
        <v>0</v>
      </c>
      <c r="AC3077" t="s">
        <v>60</v>
      </c>
      <c r="AD3077" t="s">
        <v>60</v>
      </c>
      <c r="AE3077" t="s">
        <v>258</v>
      </c>
      <c r="AF3077" t="s">
        <v>88</v>
      </c>
      <c r="AI3077">
        <v>1</v>
      </c>
      <c r="AJ3077" s="2">
        <v>7.7999999999999999E-6</v>
      </c>
      <c r="AK3077">
        <v>0.03</v>
      </c>
      <c r="AL3077">
        <v>2.815951944</v>
      </c>
      <c r="AM3077">
        <v>3.7379893200000001</v>
      </c>
      <c r="AN3077">
        <v>5.2331845799999996</v>
      </c>
      <c r="AO3077">
        <v>8.7219756000000004</v>
      </c>
      <c r="AP3077">
        <v>12.136006739999999</v>
      </c>
      <c r="AQ3077">
        <v>15.450357</v>
      </c>
      <c r="AR3077">
        <v>6.4837963955555598</v>
      </c>
      <c r="AS3077">
        <v>0.41533213800000002</v>
      </c>
      <c r="AT3077">
        <v>1.20339826666667E-2</v>
      </c>
      <c r="AU3077">
        <v>1.5974313333333299E-2</v>
      </c>
      <c r="AV3077">
        <v>2.2364036666666701E-2</v>
      </c>
      <c r="AW3077">
        <v>3.7273399999999998E-2</v>
      </c>
      <c r="AX3077">
        <v>5.1863276666666701E-2</v>
      </c>
      <c r="AY3077">
        <v>6.6027166666666706E-2</v>
      </c>
      <c r="AZ3077">
        <v>2.7708531604938299E-2</v>
      </c>
      <c r="BA3077">
        <v>1.7749236666666701E-3</v>
      </c>
      <c r="BB3077" t="s">
        <v>1796</v>
      </c>
      <c r="BC3077" s="1" t="s">
        <v>1799</v>
      </c>
      <c r="BD3077" t="s">
        <v>1797</v>
      </c>
      <c r="BE3077" t="s">
        <v>106</v>
      </c>
      <c r="BF3077">
        <v>29.423933030000001</v>
      </c>
      <c r="BG3077">
        <v>-98.580505369999997</v>
      </c>
      <c r="BH3077" t="s">
        <v>109</v>
      </c>
      <c r="BI3077">
        <v>0.128205128205128</v>
      </c>
      <c r="BJ3077">
        <v>30</v>
      </c>
    </row>
    <row r="3078" spans="1:62" x14ac:dyDescent="0.3">
      <c r="A3078" s="1" t="s">
        <v>1798</v>
      </c>
      <c r="B3078" s="1" t="s">
        <v>259</v>
      </c>
      <c r="C3078" t="s">
        <v>1795</v>
      </c>
      <c r="D3078">
        <v>2011</v>
      </c>
      <c r="E3078" t="s">
        <v>260</v>
      </c>
      <c r="F3078" t="s">
        <v>59</v>
      </c>
      <c r="G3078">
        <v>0.42584801</v>
      </c>
      <c r="H3078">
        <v>0.56528509999999998</v>
      </c>
      <c r="I3078">
        <v>0.81024185000000004</v>
      </c>
      <c r="J3078">
        <v>1.733541</v>
      </c>
      <c r="K3078">
        <v>2.5324768</v>
      </c>
      <c r="L3078">
        <v>3.5047670000000002</v>
      </c>
      <c r="M3078">
        <v>6</v>
      </c>
      <c r="N3078" t="str">
        <f t="shared" si="48"/>
        <v>480290677_45202</v>
      </c>
      <c r="O3078" t="e">
        <f>VLOOKUP(N3078,'HEM3 monitor concs'!D:L,9,FALSE)</f>
        <v>#N/A</v>
      </c>
      <c r="P3078" t="e">
        <f>VLOOKUP(N3078,'HEM3 monitor concs'!D:L,6,FALSE)</f>
        <v>#N/A</v>
      </c>
      <c r="Q3078" s="3">
        <v>1.22687787222222</v>
      </c>
      <c r="R3078">
        <v>0.80376719454855605</v>
      </c>
      <c r="S3078" s="5">
        <v>5.3836670000000003E-2</v>
      </c>
      <c r="T3078">
        <v>54</v>
      </c>
      <c r="U3078">
        <v>0</v>
      </c>
      <c r="V3078">
        <v>0</v>
      </c>
      <c r="W3078">
        <v>13</v>
      </c>
      <c r="X3078">
        <v>15</v>
      </c>
      <c r="Y3078">
        <v>14</v>
      </c>
      <c r="Z3078">
        <v>12</v>
      </c>
      <c r="AA3078">
        <v>1</v>
      </c>
      <c r="AB3078">
        <v>0</v>
      </c>
      <c r="AC3078" t="s">
        <v>60</v>
      </c>
      <c r="AD3078" t="s">
        <v>60</v>
      </c>
      <c r="AE3078" t="s">
        <v>260</v>
      </c>
      <c r="AF3078" t="s">
        <v>62</v>
      </c>
      <c r="AG3078" t="s">
        <v>84</v>
      </c>
      <c r="AI3078">
        <v>1</v>
      </c>
      <c r="AJ3078" t="s">
        <v>60</v>
      </c>
      <c r="AK3078">
        <v>5</v>
      </c>
      <c r="AL3078" t="s">
        <v>60</v>
      </c>
      <c r="AM3078" t="s">
        <v>60</v>
      </c>
      <c r="AN3078" t="s">
        <v>60</v>
      </c>
      <c r="AO3078" t="s">
        <v>60</v>
      </c>
      <c r="AP3078" t="s">
        <v>60</v>
      </c>
      <c r="AQ3078" t="s">
        <v>60</v>
      </c>
      <c r="AR3078" t="s">
        <v>60</v>
      </c>
      <c r="AS3078" t="s">
        <v>60</v>
      </c>
      <c r="AT3078" s="2">
        <v>8.5169602000000004E-5</v>
      </c>
      <c r="AU3078">
        <v>1.1305702E-4</v>
      </c>
      <c r="AV3078">
        <v>1.6204836999999999E-4</v>
      </c>
      <c r="AW3078">
        <v>3.467082E-4</v>
      </c>
      <c r="AX3078">
        <v>5.0649536000000001E-4</v>
      </c>
      <c r="AY3078">
        <v>7.0095339999999996E-4</v>
      </c>
      <c r="AZ3078">
        <v>2.4537557444444399E-4</v>
      </c>
      <c r="BA3078" s="2">
        <v>1.0767334000000001E-5</v>
      </c>
      <c r="BB3078" t="s">
        <v>1796</v>
      </c>
      <c r="BC3078" s="1" t="s">
        <v>1799</v>
      </c>
      <c r="BD3078" t="s">
        <v>1797</v>
      </c>
      <c r="BE3078" t="s">
        <v>106</v>
      </c>
      <c r="BF3078">
        <v>29.423933030000001</v>
      </c>
      <c r="BG3078">
        <v>-98.580505369999997</v>
      </c>
      <c r="BH3078" t="s">
        <v>109</v>
      </c>
      <c r="BI3078" t="s">
        <v>60</v>
      </c>
      <c r="BJ3078">
        <v>5000</v>
      </c>
    </row>
    <row r="3079" spans="1:62" x14ac:dyDescent="0.3">
      <c r="A3079" s="1" t="s">
        <v>1798</v>
      </c>
      <c r="B3079" s="1" t="s">
        <v>261</v>
      </c>
      <c r="C3079" t="s">
        <v>1795</v>
      </c>
      <c r="D3079">
        <v>2011</v>
      </c>
      <c r="E3079" t="s">
        <v>262</v>
      </c>
      <c r="F3079" t="s">
        <v>59</v>
      </c>
      <c r="G3079">
        <v>9.5092510000000005E-2</v>
      </c>
      <c r="H3079">
        <v>0.14263870000000001</v>
      </c>
      <c r="I3079">
        <v>0.2377312</v>
      </c>
      <c r="J3079">
        <v>0.3328238</v>
      </c>
      <c r="K3079">
        <v>0.46119863999999999</v>
      </c>
      <c r="L3079">
        <v>0.61810120000000002</v>
      </c>
      <c r="M3079">
        <v>6</v>
      </c>
      <c r="N3079" t="str">
        <f t="shared" si="48"/>
        <v>480290677_45203</v>
      </c>
      <c r="O3079">
        <f>VLOOKUP(N3079,'HEM3 monitor concs'!D:L,9,FALSE)</f>
        <v>0.349504033578457</v>
      </c>
      <c r="P3079">
        <f>VLOOKUP(N3079,'HEM3 monitor concs'!D:L,6,FALSE)</f>
        <v>0.33350403357845698</v>
      </c>
      <c r="Q3079" s="3">
        <v>0.250058051666667</v>
      </c>
      <c r="R3079">
        <v>2.2195723963494101E-2</v>
      </c>
      <c r="S3079" s="5">
        <v>5.9432810000000003E-2</v>
      </c>
      <c r="T3079">
        <v>54</v>
      </c>
      <c r="U3079">
        <v>4</v>
      </c>
      <c r="V3079">
        <v>3</v>
      </c>
      <c r="W3079">
        <v>13</v>
      </c>
      <c r="X3079">
        <v>15</v>
      </c>
      <c r="Y3079">
        <v>14</v>
      </c>
      <c r="Z3079">
        <v>12</v>
      </c>
      <c r="AA3079">
        <v>1</v>
      </c>
      <c r="AB3079">
        <v>7.4074074074074101</v>
      </c>
      <c r="AC3079" t="s">
        <v>60</v>
      </c>
      <c r="AD3079" t="s">
        <v>60</v>
      </c>
      <c r="AE3079" t="s">
        <v>263</v>
      </c>
      <c r="AF3079" t="s">
        <v>68</v>
      </c>
      <c r="AI3079">
        <v>1</v>
      </c>
      <c r="AJ3079" s="2">
        <v>2.5000000000000002E-6</v>
      </c>
      <c r="AK3079">
        <v>1</v>
      </c>
      <c r="AL3079">
        <v>0.23773127499999999</v>
      </c>
      <c r="AM3079">
        <v>0.35659675000000002</v>
      </c>
      <c r="AN3079">
        <v>0.59432799999999997</v>
      </c>
      <c r="AO3079">
        <v>0.83205949999999995</v>
      </c>
      <c r="AP3079">
        <v>1.1529966</v>
      </c>
      <c r="AQ3079">
        <v>1.545253</v>
      </c>
      <c r="AR3079">
        <v>0.62514512916666698</v>
      </c>
      <c r="AS3079">
        <v>0.14858202500000001</v>
      </c>
      <c r="AT3079" s="2">
        <v>9.5092509999999999E-5</v>
      </c>
      <c r="AU3079">
        <v>1.4263869999999999E-4</v>
      </c>
      <c r="AV3079">
        <v>2.3773119999999999E-4</v>
      </c>
      <c r="AW3079">
        <v>3.328238E-4</v>
      </c>
      <c r="AX3079">
        <v>4.6119864E-4</v>
      </c>
      <c r="AY3079">
        <v>6.1810119999999998E-4</v>
      </c>
      <c r="AZ3079">
        <v>2.5005805166666698E-4</v>
      </c>
      <c r="BA3079" s="2">
        <v>5.9432809999999999E-5</v>
      </c>
      <c r="BB3079" t="s">
        <v>1796</v>
      </c>
      <c r="BC3079" s="1" t="s">
        <v>1799</v>
      </c>
      <c r="BD3079" t="s">
        <v>1797</v>
      </c>
      <c r="BE3079" t="s">
        <v>106</v>
      </c>
      <c r="BF3079">
        <v>29.423933030000001</v>
      </c>
      <c r="BG3079">
        <v>-98.580505369999997</v>
      </c>
      <c r="BH3079" t="s">
        <v>109</v>
      </c>
      <c r="BI3079">
        <v>0.4</v>
      </c>
      <c r="BJ3079">
        <v>1000</v>
      </c>
    </row>
    <row r="3080" spans="1:62" x14ac:dyDescent="0.3">
      <c r="A3080" s="1" t="s">
        <v>1798</v>
      </c>
      <c r="B3080" s="1" t="s">
        <v>264</v>
      </c>
      <c r="C3080" t="s">
        <v>1795</v>
      </c>
      <c r="D3080">
        <v>2011</v>
      </c>
      <c r="E3080" t="s">
        <v>265</v>
      </c>
      <c r="F3080" t="s">
        <v>59</v>
      </c>
      <c r="G3080">
        <v>0</v>
      </c>
      <c r="H3080">
        <v>0</v>
      </c>
      <c r="I3080">
        <v>0.13027059999999999</v>
      </c>
      <c r="J3080">
        <v>0.26054119999999997</v>
      </c>
      <c r="K3080">
        <v>0.48200114999999999</v>
      </c>
      <c r="L3080">
        <v>0.65135290000000001</v>
      </c>
      <c r="M3080">
        <v>6</v>
      </c>
      <c r="N3080" t="str">
        <f t="shared" si="48"/>
        <v>480290677_45204</v>
      </c>
      <c r="O3080" t="e">
        <f>VLOOKUP(N3080,'HEM3 monitor concs'!D:L,9,FALSE)</f>
        <v>#N/A</v>
      </c>
      <c r="P3080" t="e">
        <f>VLOOKUP(N3080,'HEM3 monitor concs'!D:L,6,FALSE)</f>
        <v>#N/A</v>
      </c>
      <c r="Q3080" s="3">
        <v>0.16806513703703699</v>
      </c>
      <c r="R3080">
        <v>3.2805666157791902E-2</v>
      </c>
      <c r="S3080" s="5">
        <v>5.427941E-2</v>
      </c>
      <c r="T3080">
        <v>54</v>
      </c>
      <c r="U3080">
        <v>20</v>
      </c>
      <c r="V3080">
        <v>18</v>
      </c>
      <c r="W3080">
        <v>13</v>
      </c>
      <c r="X3080">
        <v>15</v>
      </c>
      <c r="Y3080">
        <v>14</v>
      </c>
      <c r="Z3080">
        <v>12</v>
      </c>
      <c r="AA3080">
        <v>1</v>
      </c>
      <c r="AB3080">
        <v>37.037037037037003</v>
      </c>
      <c r="AC3080" t="s">
        <v>60</v>
      </c>
      <c r="AD3080" t="s">
        <v>60</v>
      </c>
      <c r="AE3080" t="s">
        <v>265</v>
      </c>
      <c r="AF3080" t="s">
        <v>84</v>
      </c>
      <c r="AI3080">
        <v>1</v>
      </c>
      <c r="AJ3080" t="s">
        <v>60</v>
      </c>
      <c r="AK3080">
        <v>0.1</v>
      </c>
      <c r="AL3080" t="s">
        <v>60</v>
      </c>
      <c r="AM3080" t="s">
        <v>60</v>
      </c>
      <c r="AN3080" t="s">
        <v>60</v>
      </c>
      <c r="AO3080" t="s">
        <v>60</v>
      </c>
      <c r="AP3080" t="s">
        <v>60</v>
      </c>
      <c r="AQ3080" t="s">
        <v>60</v>
      </c>
      <c r="AR3080" t="s">
        <v>60</v>
      </c>
      <c r="AS3080" t="s">
        <v>60</v>
      </c>
      <c r="AT3080">
        <v>0</v>
      </c>
      <c r="AU3080">
        <v>0</v>
      </c>
      <c r="AV3080">
        <v>1.302706E-3</v>
      </c>
      <c r="AW3080">
        <v>2.6054120000000001E-3</v>
      </c>
      <c r="AX3080">
        <v>4.8200114999999997E-3</v>
      </c>
      <c r="AY3080">
        <v>6.5135289999999997E-3</v>
      </c>
      <c r="AZ3080">
        <v>1.68065137037037E-3</v>
      </c>
      <c r="BA3080">
        <v>5.4279410000000001E-4</v>
      </c>
      <c r="BB3080" t="s">
        <v>1796</v>
      </c>
      <c r="BC3080" s="1" t="s">
        <v>1799</v>
      </c>
      <c r="BD3080" t="s">
        <v>1797</v>
      </c>
      <c r="BE3080" t="s">
        <v>106</v>
      </c>
      <c r="BF3080">
        <v>29.423933030000001</v>
      </c>
      <c r="BG3080">
        <v>-98.580505369999997</v>
      </c>
      <c r="BH3080" t="s">
        <v>109</v>
      </c>
      <c r="BI3080" t="s">
        <v>60</v>
      </c>
      <c r="BJ3080">
        <v>100</v>
      </c>
    </row>
    <row r="3081" spans="1:62" x14ac:dyDescent="0.3">
      <c r="A3081" s="1" t="s">
        <v>1800</v>
      </c>
      <c r="B3081" s="1" t="s">
        <v>171</v>
      </c>
      <c r="C3081" t="s">
        <v>1795</v>
      </c>
      <c r="D3081">
        <v>2011</v>
      </c>
      <c r="E3081" t="s">
        <v>172</v>
      </c>
      <c r="F3081" t="s">
        <v>59</v>
      </c>
      <c r="G3081">
        <v>0</v>
      </c>
      <c r="H3081">
        <v>0</v>
      </c>
      <c r="I3081">
        <v>0.28198089999999998</v>
      </c>
      <c r="J3081">
        <v>0.70495240000000003</v>
      </c>
      <c r="K3081">
        <v>1.022181</v>
      </c>
      <c r="L3081">
        <v>1.8328759999999999</v>
      </c>
      <c r="M3081">
        <v>6</v>
      </c>
      <c r="N3081" t="str">
        <f t="shared" si="48"/>
        <v>480391003_43231</v>
      </c>
      <c r="O3081">
        <f>VLOOKUP(N3081,'HEM3 monitor concs'!D:L,9,FALSE)</f>
        <v>0.61719508055123407</v>
      </c>
      <c r="P3081">
        <f>VLOOKUP(N3081,'HEM3 monitor concs'!D:L,6,FALSE)</f>
        <v>0.503424401251089</v>
      </c>
      <c r="Q3081" s="3">
        <v>0.43048322131147498</v>
      </c>
      <c r="R3081">
        <v>0.246164549548607</v>
      </c>
      <c r="S3081" s="5">
        <v>5.8746029999999998E-2</v>
      </c>
      <c r="T3081">
        <v>61</v>
      </c>
      <c r="U3081">
        <v>26</v>
      </c>
      <c r="V3081">
        <v>26</v>
      </c>
      <c r="W3081">
        <v>15</v>
      </c>
      <c r="X3081">
        <v>15</v>
      </c>
      <c r="Y3081">
        <v>16</v>
      </c>
      <c r="Z3081">
        <v>15</v>
      </c>
      <c r="AA3081">
        <v>1</v>
      </c>
      <c r="AB3081">
        <v>42.622950819672099</v>
      </c>
      <c r="AC3081" t="s">
        <v>60</v>
      </c>
      <c r="AD3081" t="s">
        <v>60</v>
      </c>
      <c r="AE3081" t="s">
        <v>172</v>
      </c>
      <c r="AF3081" t="s">
        <v>84</v>
      </c>
      <c r="AG3081" t="s">
        <v>62</v>
      </c>
      <c r="AI3081">
        <v>1</v>
      </c>
      <c r="AJ3081" t="s">
        <v>60</v>
      </c>
      <c r="AK3081">
        <v>0.7</v>
      </c>
      <c r="AL3081" t="s">
        <v>60</v>
      </c>
      <c r="AM3081" t="s">
        <v>60</v>
      </c>
      <c r="AN3081" t="s">
        <v>60</v>
      </c>
      <c r="AO3081" t="s">
        <v>60</v>
      </c>
      <c r="AP3081" t="s">
        <v>60</v>
      </c>
      <c r="AQ3081" t="s">
        <v>60</v>
      </c>
      <c r="AR3081" t="s">
        <v>60</v>
      </c>
      <c r="AS3081" t="s">
        <v>60</v>
      </c>
      <c r="AT3081">
        <v>0</v>
      </c>
      <c r="AU3081">
        <v>0</v>
      </c>
      <c r="AV3081">
        <v>4.0282985714285702E-4</v>
      </c>
      <c r="AW3081">
        <v>1.0070748571428601E-3</v>
      </c>
      <c r="AX3081">
        <v>1.4602585714285699E-3</v>
      </c>
      <c r="AY3081">
        <v>2.6183942857142899E-3</v>
      </c>
      <c r="AZ3081">
        <v>6.1497603044496495E-4</v>
      </c>
      <c r="BA3081" s="2">
        <v>8.3922899999999996E-5</v>
      </c>
      <c r="BB3081" t="s">
        <v>1801</v>
      </c>
      <c r="BC3081" s="1" t="s">
        <v>1802</v>
      </c>
      <c r="BD3081" t="s">
        <v>1803</v>
      </c>
      <c r="BE3081" t="s">
        <v>63</v>
      </c>
      <c r="BF3081">
        <v>29.010841370000001</v>
      </c>
      <c r="BG3081">
        <v>-95.397743230000003</v>
      </c>
      <c r="BH3081" t="s">
        <v>107</v>
      </c>
      <c r="BI3081" t="s">
        <v>60</v>
      </c>
      <c r="BJ3081">
        <v>700</v>
      </c>
    </row>
    <row r="3082" spans="1:62" x14ac:dyDescent="0.3">
      <c r="A3082" s="1" t="s">
        <v>1800</v>
      </c>
      <c r="B3082" s="1" t="s">
        <v>177</v>
      </c>
      <c r="C3082" t="s">
        <v>1795</v>
      </c>
      <c r="D3082">
        <v>2011</v>
      </c>
      <c r="E3082" t="s">
        <v>178</v>
      </c>
      <c r="F3082" t="s">
        <v>59</v>
      </c>
      <c r="G3082">
        <v>1.177073</v>
      </c>
      <c r="H3082">
        <v>1.2596750000000001</v>
      </c>
      <c r="I3082">
        <v>1.4248780000000001</v>
      </c>
      <c r="J3082">
        <v>1.6107320000000001</v>
      </c>
      <c r="K3082">
        <v>1.713984</v>
      </c>
      <c r="L3082">
        <v>2.7052040000000002</v>
      </c>
      <c r="M3082">
        <v>6</v>
      </c>
      <c r="N3082" t="str">
        <f t="shared" si="48"/>
        <v>480391003_43801</v>
      </c>
      <c r="O3082">
        <f>VLOOKUP(N3082,'HEM3 monitor concs'!D:L,9,FALSE)</f>
        <v>1.091552956711447</v>
      </c>
      <c r="P3082">
        <f>VLOOKUP(N3082,'HEM3 monitor concs'!D:L,6,FALSE)</f>
        <v>1.5529567114469999E-3</v>
      </c>
      <c r="Q3082" s="3">
        <v>1.4705800163934399</v>
      </c>
      <c r="R3082">
        <v>8.2219195527316394E-2</v>
      </c>
      <c r="S3082" s="5">
        <v>0.2065041</v>
      </c>
      <c r="T3082">
        <v>61</v>
      </c>
      <c r="U3082">
        <v>0</v>
      </c>
      <c r="V3082">
        <v>0</v>
      </c>
      <c r="W3082">
        <v>15</v>
      </c>
      <c r="X3082">
        <v>15</v>
      </c>
      <c r="Y3082">
        <v>16</v>
      </c>
      <c r="Z3082">
        <v>15</v>
      </c>
      <c r="AA3082">
        <v>1</v>
      </c>
      <c r="AB3082">
        <v>0</v>
      </c>
      <c r="AC3082" t="s">
        <v>60</v>
      </c>
      <c r="AD3082" t="s">
        <v>60</v>
      </c>
      <c r="AE3082" t="s">
        <v>179</v>
      </c>
      <c r="AF3082" t="s">
        <v>84</v>
      </c>
      <c r="AI3082">
        <v>1</v>
      </c>
      <c r="AJ3082" t="s">
        <v>60</v>
      </c>
      <c r="AK3082">
        <v>0.09</v>
      </c>
      <c r="AL3082" t="s">
        <v>60</v>
      </c>
      <c r="AM3082" t="s">
        <v>60</v>
      </c>
      <c r="AN3082" t="s">
        <v>60</v>
      </c>
      <c r="AO3082" t="s">
        <v>60</v>
      </c>
      <c r="AP3082" t="s">
        <v>60</v>
      </c>
      <c r="AQ3082" t="s">
        <v>60</v>
      </c>
      <c r="AR3082" t="s">
        <v>60</v>
      </c>
      <c r="AS3082" t="s">
        <v>60</v>
      </c>
      <c r="AT3082">
        <v>1.30785888888889E-2</v>
      </c>
      <c r="AU3082">
        <v>1.39963888888889E-2</v>
      </c>
      <c r="AV3082">
        <v>1.5831977777777801E-2</v>
      </c>
      <c r="AW3082">
        <v>1.7897022222222201E-2</v>
      </c>
      <c r="AX3082">
        <v>1.9044266666666702E-2</v>
      </c>
      <c r="AY3082">
        <v>3.00578222222222E-2</v>
      </c>
      <c r="AZ3082">
        <v>1.6339777959927099E-2</v>
      </c>
      <c r="BA3082">
        <v>2.2944900000000002E-3</v>
      </c>
      <c r="BB3082" t="s">
        <v>1801</v>
      </c>
      <c r="BC3082" s="1" t="s">
        <v>1802</v>
      </c>
      <c r="BD3082" t="s">
        <v>1803</v>
      </c>
      <c r="BE3082" t="s">
        <v>63</v>
      </c>
      <c r="BF3082">
        <v>29.010841370000001</v>
      </c>
      <c r="BG3082">
        <v>-95.397743230000003</v>
      </c>
      <c r="BH3082" t="s">
        <v>107</v>
      </c>
      <c r="BI3082" t="s">
        <v>60</v>
      </c>
      <c r="BJ3082">
        <v>90</v>
      </c>
    </row>
    <row r="3083" spans="1:62" x14ac:dyDescent="0.3">
      <c r="A3083" s="1" t="s">
        <v>1800</v>
      </c>
      <c r="B3083" s="1" t="s">
        <v>204</v>
      </c>
      <c r="C3083" t="s">
        <v>1795</v>
      </c>
      <c r="D3083">
        <v>2011</v>
      </c>
      <c r="E3083" t="s">
        <v>205</v>
      </c>
      <c r="F3083" t="s">
        <v>59</v>
      </c>
      <c r="G3083">
        <v>0.1389455</v>
      </c>
      <c r="H3083">
        <v>0.2431546</v>
      </c>
      <c r="I3083">
        <v>0.3473637</v>
      </c>
      <c r="J3083">
        <v>0.65999099999999999</v>
      </c>
      <c r="K3083">
        <v>1.2505090000000001</v>
      </c>
      <c r="L3083">
        <v>9.7956559999999993</v>
      </c>
      <c r="M3083">
        <v>6</v>
      </c>
      <c r="N3083" t="str">
        <f t="shared" si="48"/>
        <v>480391003_43802</v>
      </c>
      <c r="O3083" t="e">
        <f>VLOOKUP(N3083,'HEM3 monitor concs'!D:L,9,FALSE)</f>
        <v>#N/A</v>
      </c>
      <c r="P3083" t="e">
        <f>VLOOKUP(N3083,'HEM3 monitor concs'!D:L,6,FALSE)</f>
        <v>#N/A</v>
      </c>
      <c r="Q3083" s="3">
        <v>0.76078344426229505</v>
      </c>
      <c r="R3083">
        <v>2.3367194570478902</v>
      </c>
      <c r="S3083" s="5">
        <v>0.3473637</v>
      </c>
      <c r="T3083">
        <v>61</v>
      </c>
      <c r="U3083">
        <v>29</v>
      </c>
      <c r="V3083">
        <v>4</v>
      </c>
      <c r="W3083">
        <v>15</v>
      </c>
      <c r="X3083">
        <v>15</v>
      </c>
      <c r="Y3083">
        <v>16</v>
      </c>
      <c r="Z3083">
        <v>15</v>
      </c>
      <c r="AA3083">
        <v>1</v>
      </c>
      <c r="AB3083">
        <v>47.540983606557397</v>
      </c>
      <c r="AC3083" t="s">
        <v>60</v>
      </c>
      <c r="AD3083" t="s">
        <v>60</v>
      </c>
      <c r="AE3083" t="s">
        <v>206</v>
      </c>
      <c r="AF3083" t="s">
        <v>93</v>
      </c>
      <c r="AI3083">
        <v>1</v>
      </c>
      <c r="AJ3083" s="2">
        <v>1.6000000000000001E-8</v>
      </c>
      <c r="AK3083">
        <v>0.6</v>
      </c>
      <c r="AL3083">
        <v>2.223128E-3</v>
      </c>
      <c r="AM3083">
        <v>3.8904736E-3</v>
      </c>
      <c r="AN3083">
        <v>5.5578192000000004E-3</v>
      </c>
      <c r="AO3083">
        <v>1.0559855999999999E-2</v>
      </c>
      <c r="AP3083">
        <v>2.0008143999999999E-2</v>
      </c>
      <c r="AQ3083">
        <v>0.156730496</v>
      </c>
      <c r="AR3083">
        <v>1.21725351081967E-2</v>
      </c>
      <c r="AS3083">
        <v>5.5578192000000004E-3</v>
      </c>
      <c r="AT3083">
        <v>2.3157583333333301E-4</v>
      </c>
      <c r="AU3083">
        <v>4.0525766666666698E-4</v>
      </c>
      <c r="AV3083">
        <v>5.7893949999999995E-4</v>
      </c>
      <c r="AW3083">
        <v>1.0999849999999999E-3</v>
      </c>
      <c r="AX3083">
        <v>2.0841816666666698E-3</v>
      </c>
      <c r="AY3083">
        <v>1.6326093333333298E-2</v>
      </c>
      <c r="AZ3083">
        <v>1.2679724071038301E-3</v>
      </c>
      <c r="BA3083">
        <v>5.7893949999999995E-4</v>
      </c>
      <c r="BB3083" t="s">
        <v>1801</v>
      </c>
      <c r="BC3083" s="1" t="s">
        <v>1802</v>
      </c>
      <c r="BD3083" t="s">
        <v>1803</v>
      </c>
      <c r="BE3083" t="s">
        <v>63</v>
      </c>
      <c r="BF3083">
        <v>29.010841370000001</v>
      </c>
      <c r="BG3083">
        <v>-95.397743230000003</v>
      </c>
      <c r="BH3083" t="s">
        <v>107</v>
      </c>
      <c r="BI3083">
        <v>62.5</v>
      </c>
      <c r="BJ3083">
        <v>600</v>
      </c>
    </row>
    <row r="3084" spans="1:62" x14ac:dyDescent="0.3">
      <c r="A3084" s="1" t="s">
        <v>1800</v>
      </c>
      <c r="B3084" s="1" t="s">
        <v>209</v>
      </c>
      <c r="C3084" t="s">
        <v>1795</v>
      </c>
      <c r="D3084">
        <v>2011</v>
      </c>
      <c r="E3084" t="s">
        <v>210</v>
      </c>
      <c r="F3084" t="s">
        <v>59</v>
      </c>
      <c r="G3084">
        <v>0.56621699999999997</v>
      </c>
      <c r="H3084">
        <v>0.62912990000000002</v>
      </c>
      <c r="I3084">
        <v>0.62912990000000002</v>
      </c>
      <c r="J3084">
        <v>0.62912990000000002</v>
      </c>
      <c r="K3084">
        <v>0.69204290000000002</v>
      </c>
      <c r="L3084">
        <v>0.94369499999999995</v>
      </c>
      <c r="M3084">
        <v>6</v>
      </c>
      <c r="N3084" t="str">
        <f t="shared" si="48"/>
        <v>480391003_43804</v>
      </c>
      <c r="O3084">
        <f>VLOOKUP(N3084,'HEM3 monitor concs'!D:L,9,FALSE)</f>
        <v>0.55461791751973699</v>
      </c>
      <c r="P3084">
        <f>VLOOKUP(N3084,'HEM3 monitor concs'!D:L,6,FALSE)</f>
        <v>7.6179175197370001E-3</v>
      </c>
      <c r="Q3084" s="3">
        <v>0.63738080327868896</v>
      </c>
      <c r="R3084">
        <v>6.2636598335223202E-3</v>
      </c>
      <c r="S3084" s="5">
        <v>0.62912990000000002</v>
      </c>
      <c r="T3084">
        <v>61</v>
      </c>
      <c r="U3084">
        <v>14</v>
      </c>
      <c r="V3084">
        <v>0</v>
      </c>
      <c r="W3084">
        <v>15</v>
      </c>
      <c r="X3084">
        <v>15</v>
      </c>
      <c r="Y3084">
        <v>16</v>
      </c>
      <c r="Z3084">
        <v>15</v>
      </c>
      <c r="AA3084">
        <v>1</v>
      </c>
      <c r="AB3084">
        <v>22.9508196721311</v>
      </c>
      <c r="AC3084" t="s">
        <v>60</v>
      </c>
      <c r="AD3084" t="s">
        <v>60</v>
      </c>
      <c r="AE3084" t="s">
        <v>211</v>
      </c>
      <c r="AF3084" t="s">
        <v>93</v>
      </c>
      <c r="AI3084">
        <v>1</v>
      </c>
      <c r="AJ3084" s="2">
        <v>6.0000000000000002E-6</v>
      </c>
      <c r="AK3084">
        <v>0.1</v>
      </c>
      <c r="AL3084">
        <v>3.3973019999999998</v>
      </c>
      <c r="AM3084">
        <v>3.7747793999999999</v>
      </c>
      <c r="AN3084">
        <v>3.7747793999999999</v>
      </c>
      <c r="AO3084">
        <v>3.7747793999999999</v>
      </c>
      <c r="AP3084">
        <v>4.1522573999999999</v>
      </c>
      <c r="AQ3084">
        <v>5.6621699999999997</v>
      </c>
      <c r="AR3084">
        <v>3.8242848196721302</v>
      </c>
      <c r="AS3084">
        <v>3.7747793999999999</v>
      </c>
      <c r="AT3084">
        <v>5.6621700000000002E-3</v>
      </c>
      <c r="AU3084">
        <v>6.2912990000000002E-3</v>
      </c>
      <c r="AV3084">
        <v>6.2912990000000002E-3</v>
      </c>
      <c r="AW3084">
        <v>6.2912990000000002E-3</v>
      </c>
      <c r="AX3084">
        <v>6.9204289999999996E-3</v>
      </c>
      <c r="AY3084">
        <v>9.4369499999999995E-3</v>
      </c>
      <c r="AZ3084">
        <v>6.3738080327868903E-3</v>
      </c>
      <c r="BA3084">
        <v>6.2912990000000002E-3</v>
      </c>
      <c r="BB3084" t="s">
        <v>1801</v>
      </c>
      <c r="BC3084" s="1" t="s">
        <v>1802</v>
      </c>
      <c r="BD3084" t="s">
        <v>1803</v>
      </c>
      <c r="BE3084" t="s">
        <v>63</v>
      </c>
      <c r="BF3084">
        <v>29.010841370000001</v>
      </c>
      <c r="BG3084">
        <v>-95.397743230000003</v>
      </c>
      <c r="BH3084" t="s">
        <v>107</v>
      </c>
      <c r="BI3084">
        <v>0.16666666666666699</v>
      </c>
      <c r="BJ3084">
        <v>100</v>
      </c>
    </row>
    <row r="3085" spans="1:62" x14ac:dyDescent="0.3">
      <c r="A3085" s="1" t="s">
        <v>1800</v>
      </c>
      <c r="B3085" s="1" t="s">
        <v>254</v>
      </c>
      <c r="C3085" t="s">
        <v>1795</v>
      </c>
      <c r="D3085">
        <v>2011</v>
      </c>
      <c r="E3085" t="s">
        <v>255</v>
      </c>
      <c r="F3085" t="s">
        <v>59</v>
      </c>
      <c r="G3085">
        <v>8.6847060000000004E-2</v>
      </c>
      <c r="H3085">
        <v>0.13027059999999999</v>
      </c>
      <c r="I3085">
        <v>0.26054119999999997</v>
      </c>
      <c r="J3085">
        <v>0.5645059</v>
      </c>
      <c r="K3085">
        <v>0.78162350000000003</v>
      </c>
      <c r="L3085">
        <v>1.3027059999999999</v>
      </c>
      <c r="M3085">
        <v>6</v>
      </c>
      <c r="N3085" t="str">
        <f t="shared" si="48"/>
        <v>480391003_45109</v>
      </c>
      <c r="O3085" t="e">
        <f>VLOOKUP(N3085,'HEM3 monitor concs'!D:L,9,FALSE)</f>
        <v>#N/A</v>
      </c>
      <c r="P3085" t="e">
        <f>VLOOKUP(N3085,'HEM3 monitor concs'!D:L,6,FALSE)</f>
        <v>#N/A</v>
      </c>
      <c r="Q3085" s="3">
        <v>0.36589662672131101</v>
      </c>
      <c r="R3085">
        <v>9.2423407421275E-2</v>
      </c>
      <c r="S3085" s="5">
        <v>5.427941E-2</v>
      </c>
      <c r="T3085">
        <v>61</v>
      </c>
      <c r="U3085">
        <v>4</v>
      </c>
      <c r="V3085">
        <v>1</v>
      </c>
      <c r="W3085">
        <v>15</v>
      </c>
      <c r="X3085">
        <v>15</v>
      </c>
      <c r="Y3085">
        <v>16</v>
      </c>
      <c r="Z3085">
        <v>15</v>
      </c>
      <c r="AA3085">
        <v>1</v>
      </c>
      <c r="AB3085">
        <v>6.5573770491803298</v>
      </c>
      <c r="AC3085" t="s">
        <v>60</v>
      </c>
      <c r="AD3085" t="s">
        <v>60</v>
      </c>
      <c r="AE3085" t="s">
        <v>256</v>
      </c>
      <c r="AF3085" t="s">
        <v>84</v>
      </c>
      <c r="AI3085">
        <v>1</v>
      </c>
      <c r="AJ3085" t="s">
        <v>60</v>
      </c>
      <c r="AK3085">
        <v>0.1</v>
      </c>
      <c r="AL3085" t="s">
        <v>60</v>
      </c>
      <c r="AM3085" t="s">
        <v>60</v>
      </c>
      <c r="AN3085" t="s">
        <v>60</v>
      </c>
      <c r="AO3085" t="s">
        <v>60</v>
      </c>
      <c r="AP3085" t="s">
        <v>60</v>
      </c>
      <c r="AQ3085" t="s">
        <v>60</v>
      </c>
      <c r="AR3085" t="s">
        <v>60</v>
      </c>
      <c r="AS3085" t="s">
        <v>60</v>
      </c>
      <c r="AT3085">
        <v>8.6847059999999997E-4</v>
      </c>
      <c r="AU3085">
        <v>1.302706E-3</v>
      </c>
      <c r="AV3085">
        <v>2.6054120000000001E-3</v>
      </c>
      <c r="AW3085">
        <v>5.645059E-3</v>
      </c>
      <c r="AX3085">
        <v>7.8162349999999995E-3</v>
      </c>
      <c r="AY3085">
        <v>1.302706E-2</v>
      </c>
      <c r="AZ3085">
        <v>3.6589662672131102E-3</v>
      </c>
      <c r="BA3085">
        <v>5.4279410000000001E-4</v>
      </c>
      <c r="BB3085" t="s">
        <v>1801</v>
      </c>
      <c r="BC3085" s="1" t="s">
        <v>1802</v>
      </c>
      <c r="BD3085" t="s">
        <v>1803</v>
      </c>
      <c r="BE3085" t="s">
        <v>63</v>
      </c>
      <c r="BF3085">
        <v>29.010841370000001</v>
      </c>
      <c r="BG3085">
        <v>-95.397743230000003</v>
      </c>
      <c r="BH3085" t="s">
        <v>107</v>
      </c>
      <c r="BI3085" t="s">
        <v>60</v>
      </c>
      <c r="BJ3085">
        <v>100</v>
      </c>
    </row>
    <row r="3086" spans="1:62" x14ac:dyDescent="0.3">
      <c r="A3086" s="1" t="s">
        <v>1800</v>
      </c>
      <c r="B3086" s="1" t="s">
        <v>257</v>
      </c>
      <c r="C3086" t="s">
        <v>1795</v>
      </c>
      <c r="D3086">
        <v>2011</v>
      </c>
      <c r="E3086" t="s">
        <v>258</v>
      </c>
      <c r="F3086" t="s">
        <v>59</v>
      </c>
      <c r="G3086">
        <v>0.3194863</v>
      </c>
      <c r="H3086">
        <v>0.35143489999999999</v>
      </c>
      <c r="I3086">
        <v>0.60702389999999995</v>
      </c>
      <c r="J3086">
        <v>0.9265101</v>
      </c>
      <c r="K3086">
        <v>1.1182019999999999</v>
      </c>
      <c r="L3086">
        <v>1.4376880000000001</v>
      </c>
      <c r="M3086">
        <v>6</v>
      </c>
      <c r="N3086" t="str">
        <f t="shared" si="48"/>
        <v>480391003_45201</v>
      </c>
      <c r="O3086" t="e">
        <f>VLOOKUP(N3086,'HEM3 monitor concs'!D:L,9,FALSE)</f>
        <v>#N/A</v>
      </c>
      <c r="P3086" t="e">
        <f>VLOOKUP(N3086,'HEM3 monitor concs'!D:L,6,FALSE)</f>
        <v>#N/A</v>
      </c>
      <c r="Q3086" s="3">
        <v>0.66673114918032805</v>
      </c>
      <c r="R3086">
        <v>0.102802131312159</v>
      </c>
      <c r="S3086" s="5">
        <v>5.3247709999999997E-2</v>
      </c>
      <c r="T3086">
        <v>61</v>
      </c>
      <c r="U3086">
        <v>0</v>
      </c>
      <c r="V3086">
        <v>0</v>
      </c>
      <c r="W3086">
        <v>15</v>
      </c>
      <c r="X3086">
        <v>15</v>
      </c>
      <c r="Y3086">
        <v>16</v>
      </c>
      <c r="Z3086">
        <v>15</v>
      </c>
      <c r="AA3086">
        <v>1</v>
      </c>
      <c r="AB3086">
        <v>0</v>
      </c>
      <c r="AC3086" t="s">
        <v>60</v>
      </c>
      <c r="AD3086" t="s">
        <v>60</v>
      </c>
      <c r="AE3086" t="s">
        <v>258</v>
      </c>
      <c r="AF3086" t="s">
        <v>88</v>
      </c>
      <c r="AI3086">
        <v>1</v>
      </c>
      <c r="AJ3086" s="2">
        <v>7.7999999999999999E-6</v>
      </c>
      <c r="AK3086">
        <v>0.03</v>
      </c>
      <c r="AL3086">
        <v>2.4919931399999999</v>
      </c>
      <c r="AM3086">
        <v>2.7411922199999998</v>
      </c>
      <c r="AN3086">
        <v>4.7347864199999998</v>
      </c>
      <c r="AO3086">
        <v>7.2267787800000001</v>
      </c>
      <c r="AP3086">
        <v>8.7219756000000004</v>
      </c>
      <c r="AQ3086">
        <v>11.2139664</v>
      </c>
      <c r="AR3086">
        <v>5.2005029636065601</v>
      </c>
      <c r="AS3086">
        <v>0.41533213800000002</v>
      </c>
      <c r="AT3086">
        <v>1.0649543333333299E-2</v>
      </c>
      <c r="AU3086">
        <v>1.1714496666666701E-2</v>
      </c>
      <c r="AV3086">
        <v>2.0234129999999999E-2</v>
      </c>
      <c r="AW3086">
        <v>3.0883669999999998E-2</v>
      </c>
      <c r="AX3086">
        <v>3.7273399999999998E-2</v>
      </c>
      <c r="AY3086">
        <v>4.7922933333333299E-2</v>
      </c>
      <c r="AZ3086">
        <v>2.2224371639344299E-2</v>
      </c>
      <c r="BA3086">
        <v>1.7749236666666701E-3</v>
      </c>
      <c r="BB3086" t="s">
        <v>1801</v>
      </c>
      <c r="BC3086" s="1" t="s">
        <v>1802</v>
      </c>
      <c r="BD3086" t="s">
        <v>1803</v>
      </c>
      <c r="BE3086" t="s">
        <v>63</v>
      </c>
      <c r="BF3086">
        <v>29.010841370000001</v>
      </c>
      <c r="BG3086">
        <v>-95.397743230000003</v>
      </c>
      <c r="BH3086" t="s">
        <v>107</v>
      </c>
      <c r="BI3086">
        <v>0.128205128205128</v>
      </c>
      <c r="BJ3086">
        <v>30</v>
      </c>
    </row>
    <row r="3087" spans="1:62" x14ac:dyDescent="0.3">
      <c r="A3087" s="1" t="s">
        <v>1800</v>
      </c>
      <c r="B3087" s="1" t="s">
        <v>259</v>
      </c>
      <c r="C3087" t="s">
        <v>1795</v>
      </c>
      <c r="D3087">
        <v>2011</v>
      </c>
      <c r="E3087" t="s">
        <v>260</v>
      </c>
      <c r="F3087" t="s">
        <v>59</v>
      </c>
      <c r="G3087">
        <v>0.22611400000000001</v>
      </c>
      <c r="H3087">
        <v>0.339171</v>
      </c>
      <c r="I3087">
        <v>0.60297069999999997</v>
      </c>
      <c r="J3087">
        <v>1.2059409999999999</v>
      </c>
      <c r="K3087">
        <v>1.7712270000000001</v>
      </c>
      <c r="L3087">
        <v>3.4293960000000001</v>
      </c>
      <c r="M3087">
        <v>6</v>
      </c>
      <c r="N3087" t="str">
        <f t="shared" si="48"/>
        <v>480391003_45202</v>
      </c>
      <c r="O3087" t="e">
        <f>VLOOKUP(N3087,'HEM3 monitor concs'!D:L,9,FALSE)</f>
        <v>#N/A</v>
      </c>
      <c r="P3087" t="e">
        <f>VLOOKUP(N3087,'HEM3 monitor concs'!D:L,6,FALSE)</f>
        <v>#N/A</v>
      </c>
      <c r="Q3087" s="3">
        <v>0.86121020163934403</v>
      </c>
      <c r="R3087">
        <v>0.53200276491681098</v>
      </c>
      <c r="S3087" s="5">
        <v>5.3836670000000003E-2</v>
      </c>
      <c r="T3087">
        <v>61</v>
      </c>
      <c r="U3087">
        <v>0</v>
      </c>
      <c r="V3087">
        <v>0</v>
      </c>
      <c r="W3087">
        <v>15</v>
      </c>
      <c r="X3087">
        <v>15</v>
      </c>
      <c r="Y3087">
        <v>16</v>
      </c>
      <c r="Z3087">
        <v>15</v>
      </c>
      <c r="AA3087">
        <v>1</v>
      </c>
      <c r="AB3087">
        <v>0</v>
      </c>
      <c r="AC3087" t="s">
        <v>60</v>
      </c>
      <c r="AD3087" t="s">
        <v>60</v>
      </c>
      <c r="AE3087" t="s">
        <v>260</v>
      </c>
      <c r="AF3087" t="s">
        <v>62</v>
      </c>
      <c r="AG3087" t="s">
        <v>84</v>
      </c>
      <c r="AI3087">
        <v>1</v>
      </c>
      <c r="AJ3087" t="s">
        <v>60</v>
      </c>
      <c r="AK3087">
        <v>5</v>
      </c>
      <c r="AL3087" t="s">
        <v>60</v>
      </c>
      <c r="AM3087" t="s">
        <v>60</v>
      </c>
      <c r="AN3087" t="s">
        <v>60</v>
      </c>
      <c r="AO3087" t="s">
        <v>60</v>
      </c>
      <c r="AP3087" t="s">
        <v>60</v>
      </c>
      <c r="AQ3087" t="s">
        <v>60</v>
      </c>
      <c r="AR3087" t="s">
        <v>60</v>
      </c>
      <c r="AS3087" t="s">
        <v>60</v>
      </c>
      <c r="AT3087" s="2">
        <v>4.5222799999999997E-5</v>
      </c>
      <c r="AU3087" s="2">
        <v>6.7834200000000002E-5</v>
      </c>
      <c r="AV3087">
        <v>1.2059414E-4</v>
      </c>
      <c r="AW3087">
        <v>2.411882E-4</v>
      </c>
      <c r="AX3087">
        <v>3.5424540000000002E-4</v>
      </c>
      <c r="AY3087">
        <v>6.8587919999999998E-4</v>
      </c>
      <c r="AZ3087">
        <v>1.72242040327869E-4</v>
      </c>
      <c r="BA3087" s="2">
        <v>1.0767334000000001E-5</v>
      </c>
      <c r="BB3087" t="s">
        <v>1801</v>
      </c>
      <c r="BC3087" s="1" t="s">
        <v>1802</v>
      </c>
      <c r="BD3087" t="s">
        <v>1803</v>
      </c>
      <c r="BE3087" t="s">
        <v>63</v>
      </c>
      <c r="BF3087">
        <v>29.010841370000001</v>
      </c>
      <c r="BG3087">
        <v>-95.397743230000003</v>
      </c>
      <c r="BH3087" t="s">
        <v>107</v>
      </c>
      <c r="BI3087" t="s">
        <v>60</v>
      </c>
      <c r="BJ3087">
        <v>5000</v>
      </c>
    </row>
    <row r="3088" spans="1:62" x14ac:dyDescent="0.3">
      <c r="A3088" s="1" t="s">
        <v>1800</v>
      </c>
      <c r="B3088" s="1" t="s">
        <v>261</v>
      </c>
      <c r="C3088" t="s">
        <v>1795</v>
      </c>
      <c r="D3088">
        <v>2011</v>
      </c>
      <c r="E3088" t="s">
        <v>262</v>
      </c>
      <c r="F3088" t="s">
        <v>59</v>
      </c>
      <c r="G3088">
        <v>9.5092510000000005E-2</v>
      </c>
      <c r="H3088">
        <v>9.5092510000000005E-2</v>
      </c>
      <c r="I3088">
        <v>0.14263870000000001</v>
      </c>
      <c r="J3088">
        <v>0.28527750000000002</v>
      </c>
      <c r="K3088">
        <v>0.38036999999999999</v>
      </c>
      <c r="L3088">
        <v>0.52300880000000005</v>
      </c>
      <c r="M3088">
        <v>6</v>
      </c>
      <c r="N3088" t="str">
        <f t="shared" si="48"/>
        <v>480391003_45203</v>
      </c>
      <c r="O3088">
        <f>VLOOKUP(N3088,'HEM3 monitor concs'!D:L,9,FALSE)</f>
        <v>0.13851440279510602</v>
      </c>
      <c r="P3088">
        <f>VLOOKUP(N3088,'HEM3 monitor concs'!D:L,6,FALSE)</f>
        <v>0.122514402795106</v>
      </c>
      <c r="Q3088" s="3">
        <v>0.20343558098360701</v>
      </c>
      <c r="R3088">
        <v>1.4327307988675301E-2</v>
      </c>
      <c r="S3088" s="5">
        <v>5.9432810000000003E-2</v>
      </c>
      <c r="T3088">
        <v>61</v>
      </c>
      <c r="U3088">
        <v>4</v>
      </c>
      <c r="V3088">
        <v>2</v>
      </c>
      <c r="W3088">
        <v>15</v>
      </c>
      <c r="X3088">
        <v>15</v>
      </c>
      <c r="Y3088">
        <v>16</v>
      </c>
      <c r="Z3088">
        <v>15</v>
      </c>
      <c r="AA3088">
        <v>1</v>
      </c>
      <c r="AB3088">
        <v>6.5573770491803298</v>
      </c>
      <c r="AC3088" t="s">
        <v>60</v>
      </c>
      <c r="AD3088" t="s">
        <v>60</v>
      </c>
      <c r="AE3088" t="s">
        <v>263</v>
      </c>
      <c r="AF3088" t="s">
        <v>68</v>
      </c>
      <c r="AI3088">
        <v>1</v>
      </c>
      <c r="AJ3088" s="2">
        <v>2.5000000000000002E-6</v>
      </c>
      <c r="AK3088">
        <v>1</v>
      </c>
      <c r="AL3088">
        <v>0.23773127499999999</v>
      </c>
      <c r="AM3088">
        <v>0.23773127499999999</v>
      </c>
      <c r="AN3088">
        <v>0.35659675000000002</v>
      </c>
      <c r="AO3088">
        <v>0.71319374999999996</v>
      </c>
      <c r="AP3088">
        <v>0.95092500000000002</v>
      </c>
      <c r="AQ3088">
        <v>1.3075220000000001</v>
      </c>
      <c r="AR3088">
        <v>0.50858895245901603</v>
      </c>
      <c r="AS3088">
        <v>0.14858202500000001</v>
      </c>
      <c r="AT3088" s="2">
        <v>9.5092509999999999E-5</v>
      </c>
      <c r="AU3088" s="2">
        <v>9.5092509999999999E-5</v>
      </c>
      <c r="AV3088">
        <v>1.4263869999999999E-4</v>
      </c>
      <c r="AW3088">
        <v>2.8527750000000002E-4</v>
      </c>
      <c r="AX3088">
        <v>3.8036999999999999E-4</v>
      </c>
      <c r="AY3088">
        <v>5.2300879999999999E-4</v>
      </c>
      <c r="AZ3088">
        <v>2.03435580983607E-4</v>
      </c>
      <c r="BA3088" s="2">
        <v>5.9432809999999999E-5</v>
      </c>
      <c r="BB3088" t="s">
        <v>1801</v>
      </c>
      <c r="BC3088" s="1" t="s">
        <v>1802</v>
      </c>
      <c r="BD3088" t="s">
        <v>1803</v>
      </c>
      <c r="BE3088" t="s">
        <v>63</v>
      </c>
      <c r="BF3088">
        <v>29.010841370000001</v>
      </c>
      <c r="BG3088">
        <v>-95.397743230000003</v>
      </c>
      <c r="BH3088" t="s">
        <v>107</v>
      </c>
      <c r="BI3088">
        <v>0.4</v>
      </c>
      <c r="BJ3088">
        <v>1000</v>
      </c>
    </row>
    <row r="3089" spans="1:62" x14ac:dyDescent="0.3">
      <c r="A3089" s="1" t="s">
        <v>1805</v>
      </c>
      <c r="B3089" s="1" t="s">
        <v>78</v>
      </c>
      <c r="C3089" t="s">
        <v>1795</v>
      </c>
      <c r="D3089">
        <v>2011</v>
      </c>
      <c r="E3089" t="s">
        <v>79</v>
      </c>
      <c r="F3089" t="s">
        <v>59</v>
      </c>
      <c r="G3089" s="2">
        <v>3.0000000000000001E-5</v>
      </c>
      <c r="H3089">
        <v>3.6999999999999999E-4</v>
      </c>
      <c r="I3089">
        <v>8.8500000000000004E-4</v>
      </c>
      <c r="J3089">
        <v>1.4625E-3</v>
      </c>
      <c r="K3089">
        <v>2.1519999999999998E-3</v>
      </c>
      <c r="L3089">
        <v>3.8800000000000002E-3</v>
      </c>
      <c r="M3089">
        <v>3</v>
      </c>
      <c r="N3089" t="str">
        <f t="shared" si="48"/>
        <v>480430101_88128</v>
      </c>
      <c r="O3089" t="e">
        <f>VLOOKUP(N3089,'HEM3 monitor concs'!D:L,9,FALSE)</f>
        <v>#N/A</v>
      </c>
      <c r="P3089" t="e">
        <f>VLOOKUP(N3089,'HEM3 monitor concs'!D:L,6,FALSE)</f>
        <v>#N/A</v>
      </c>
      <c r="Q3089" s="3">
        <v>1.01941666666667E-3</v>
      </c>
      <c r="R3089" s="2">
        <v>7.3429965686274501E-7</v>
      </c>
      <c r="S3089" s="5">
        <v>6.3725000000000001E-4</v>
      </c>
      <c r="T3089">
        <v>120</v>
      </c>
      <c r="U3089">
        <v>45</v>
      </c>
      <c r="V3089">
        <v>9</v>
      </c>
      <c r="W3089">
        <v>30</v>
      </c>
      <c r="X3089">
        <v>30</v>
      </c>
      <c r="Y3089">
        <v>31</v>
      </c>
      <c r="Z3089">
        <v>29</v>
      </c>
      <c r="AA3089">
        <v>1</v>
      </c>
      <c r="AB3089">
        <v>37.5</v>
      </c>
      <c r="AC3089" t="s">
        <v>60</v>
      </c>
      <c r="AD3089" t="s">
        <v>60</v>
      </c>
      <c r="AE3089" t="s">
        <v>80</v>
      </c>
      <c r="AF3089" t="s">
        <v>68</v>
      </c>
      <c r="AI3089">
        <v>1</v>
      </c>
      <c r="AJ3089" t="s">
        <v>60</v>
      </c>
      <c r="AK3089">
        <v>1.4999999999999999E-4</v>
      </c>
      <c r="AL3089" t="s">
        <v>60</v>
      </c>
      <c r="AM3089" t="s">
        <v>60</v>
      </c>
      <c r="AN3089" t="s">
        <v>60</v>
      </c>
      <c r="AO3089" t="s">
        <v>60</v>
      </c>
      <c r="AP3089" t="s">
        <v>60</v>
      </c>
      <c r="AQ3089" t="s">
        <v>60</v>
      </c>
      <c r="AR3089" t="s">
        <v>60</v>
      </c>
      <c r="AS3089" t="s">
        <v>60</v>
      </c>
      <c r="AT3089" s="2">
        <v>2.0000000000000001E-4</v>
      </c>
      <c r="AU3089">
        <v>2.46666666666667E-3</v>
      </c>
      <c r="AV3089">
        <v>5.8999999999999999E-3</v>
      </c>
      <c r="AW3089">
        <v>9.75E-3</v>
      </c>
      <c r="AX3089">
        <v>1.43466666666667E-2</v>
      </c>
      <c r="AY3089">
        <v>2.5866666666666701E-2</v>
      </c>
      <c r="AZ3089">
        <v>6.7961111111111104E-3</v>
      </c>
      <c r="BA3089">
        <v>4.2483333333333297E-3</v>
      </c>
      <c r="BB3089" t="s">
        <v>1804</v>
      </c>
      <c r="BC3089" s="1" t="s">
        <v>1806</v>
      </c>
      <c r="BD3089" t="s">
        <v>1807</v>
      </c>
      <c r="BE3089" t="s">
        <v>96</v>
      </c>
      <c r="BF3089">
        <v>29.302499770000001</v>
      </c>
      <c r="BG3089">
        <v>-103.16782379999999</v>
      </c>
      <c r="BH3089" t="s">
        <v>289</v>
      </c>
      <c r="BI3089" t="s">
        <v>60</v>
      </c>
      <c r="BJ3089">
        <v>0.15</v>
      </c>
    </row>
    <row r="3090" spans="1:62" x14ac:dyDescent="0.3">
      <c r="A3090" s="1" t="s">
        <v>1805</v>
      </c>
      <c r="B3090" s="1" t="s">
        <v>81</v>
      </c>
      <c r="C3090" t="s">
        <v>1795</v>
      </c>
      <c r="D3090">
        <v>2011</v>
      </c>
      <c r="E3090" t="s">
        <v>82</v>
      </c>
      <c r="F3090" t="s">
        <v>59</v>
      </c>
      <c r="G3090">
        <v>3.6699999999999998E-4</v>
      </c>
      <c r="H3090">
        <v>8.1999999999999998E-4</v>
      </c>
      <c r="I3090">
        <v>1.48E-3</v>
      </c>
      <c r="J3090">
        <v>2.4675000000000001E-3</v>
      </c>
      <c r="K3090">
        <v>4.3730000000000002E-3</v>
      </c>
      <c r="L3090">
        <v>2.758E-2</v>
      </c>
      <c r="M3090">
        <v>3</v>
      </c>
      <c r="N3090" t="str">
        <f t="shared" si="48"/>
        <v>480430101_88132</v>
      </c>
      <c r="O3090" t="e">
        <f>VLOOKUP(N3090,'HEM3 monitor concs'!D:L,9,FALSE)</f>
        <v>#N/A</v>
      </c>
      <c r="P3090" t="e">
        <f>VLOOKUP(N3090,'HEM3 monitor concs'!D:L,6,FALSE)</f>
        <v>#N/A</v>
      </c>
      <c r="Q3090" s="3">
        <v>2.30508333333333E-3</v>
      </c>
      <c r="R3090" s="2">
        <v>1.02133428501401E-5</v>
      </c>
      <c r="S3090" s="5">
        <v>3.18916666666667E-4</v>
      </c>
      <c r="T3090">
        <v>120</v>
      </c>
      <c r="U3090">
        <v>10</v>
      </c>
      <c r="V3090">
        <v>2</v>
      </c>
      <c r="W3090">
        <v>30</v>
      </c>
      <c r="X3090">
        <v>30</v>
      </c>
      <c r="Y3090">
        <v>31</v>
      </c>
      <c r="Z3090">
        <v>29</v>
      </c>
      <c r="AA3090">
        <v>1</v>
      </c>
      <c r="AB3090">
        <v>8.3333333333333304</v>
      </c>
      <c r="AC3090" t="s">
        <v>60</v>
      </c>
      <c r="AD3090" t="s">
        <v>60</v>
      </c>
      <c r="AE3090" t="s">
        <v>83</v>
      </c>
      <c r="AF3090" t="s">
        <v>84</v>
      </c>
      <c r="AI3090">
        <v>1</v>
      </c>
      <c r="AJ3090" t="s">
        <v>60</v>
      </c>
      <c r="AK3090" s="2">
        <v>2.9999999999999997E-4</v>
      </c>
      <c r="AL3090" t="s">
        <v>60</v>
      </c>
      <c r="AM3090" t="s">
        <v>60</v>
      </c>
      <c r="AN3090" t="s">
        <v>60</v>
      </c>
      <c r="AO3090" t="s">
        <v>60</v>
      </c>
      <c r="AP3090" t="s">
        <v>60</v>
      </c>
      <c r="AQ3090" t="s">
        <v>60</v>
      </c>
      <c r="AR3090" t="s">
        <v>60</v>
      </c>
      <c r="AS3090" t="s">
        <v>60</v>
      </c>
      <c r="AT3090">
        <v>1.22333333333333E-3</v>
      </c>
      <c r="AU3090">
        <v>2.7333333333333298E-3</v>
      </c>
      <c r="AV3090">
        <v>4.9333333333333304E-3</v>
      </c>
      <c r="AW3090">
        <v>8.2249999999999997E-3</v>
      </c>
      <c r="AX3090">
        <v>1.45766666666667E-2</v>
      </c>
      <c r="AY3090">
        <v>9.1933333333333297E-2</v>
      </c>
      <c r="AZ3090">
        <v>7.6836111111111098E-3</v>
      </c>
      <c r="BA3090">
        <v>1.0630555555555599E-3</v>
      </c>
      <c r="BB3090" t="s">
        <v>1804</v>
      </c>
      <c r="BC3090" s="1" t="s">
        <v>1806</v>
      </c>
      <c r="BD3090" t="s">
        <v>1807</v>
      </c>
      <c r="BE3090" t="s">
        <v>96</v>
      </c>
      <c r="BF3090">
        <v>29.302499770000001</v>
      </c>
      <c r="BG3090">
        <v>-103.16782379999999</v>
      </c>
      <c r="BH3090" t="s">
        <v>289</v>
      </c>
      <c r="BI3090" t="s">
        <v>60</v>
      </c>
      <c r="BJ3090">
        <v>0.3</v>
      </c>
    </row>
    <row r="3091" spans="1:62" x14ac:dyDescent="0.3">
      <c r="A3091" s="1" t="s">
        <v>1805</v>
      </c>
      <c r="B3091" s="1" t="s">
        <v>85</v>
      </c>
      <c r="C3091" t="s">
        <v>1795</v>
      </c>
      <c r="D3091">
        <v>2011</v>
      </c>
      <c r="E3091" t="s">
        <v>86</v>
      </c>
      <c r="F3091" t="s">
        <v>59</v>
      </c>
      <c r="G3091">
        <v>0</v>
      </c>
      <c r="H3091" s="2">
        <v>6.7500000000000001E-5</v>
      </c>
      <c r="I3091">
        <v>1.2999999999999999E-4</v>
      </c>
      <c r="J3091">
        <v>2.3000000000000001E-4</v>
      </c>
      <c r="K3091">
        <v>3.6200000000000002E-4</v>
      </c>
      <c r="L3091" s="2">
        <v>8.0000000000000004E-4</v>
      </c>
      <c r="M3091">
        <v>3</v>
      </c>
      <c r="N3091" t="str">
        <f t="shared" si="48"/>
        <v>480430101_88136</v>
      </c>
      <c r="O3091" t="e">
        <f>VLOOKUP(N3091,'HEM3 monitor concs'!D:L,9,FALSE)</f>
        <v>#N/A</v>
      </c>
      <c r="P3091" t="e">
        <f>VLOOKUP(N3091,'HEM3 monitor concs'!D:L,6,FALSE)</f>
        <v>#N/A</v>
      </c>
      <c r="Q3091" s="3">
        <v>1.6908333333333299E-4</v>
      </c>
      <c r="R3091" s="2">
        <v>2.4915959383753501E-8</v>
      </c>
      <c r="S3091" s="5">
        <v>1.11083333333333E-4</v>
      </c>
      <c r="T3091">
        <v>120</v>
      </c>
      <c r="U3091">
        <v>48</v>
      </c>
      <c r="V3091">
        <v>15</v>
      </c>
      <c r="W3091">
        <v>30</v>
      </c>
      <c r="X3091">
        <v>30</v>
      </c>
      <c r="Y3091">
        <v>31</v>
      </c>
      <c r="Z3091">
        <v>29</v>
      </c>
      <c r="AA3091">
        <v>1</v>
      </c>
      <c r="AB3091">
        <v>40</v>
      </c>
      <c r="AC3091" t="s">
        <v>60</v>
      </c>
      <c r="AD3091" t="s">
        <v>60</v>
      </c>
      <c r="AE3091" t="s">
        <v>87</v>
      </c>
      <c r="AF3091" t="s">
        <v>62</v>
      </c>
      <c r="AG3091" t="s">
        <v>88</v>
      </c>
      <c r="AI3091">
        <v>1</v>
      </c>
      <c r="AJ3091">
        <v>4.8000000000000001E-4</v>
      </c>
      <c r="AK3091" s="2">
        <v>9.0000000000000006E-5</v>
      </c>
      <c r="AL3091">
        <v>0</v>
      </c>
      <c r="AM3091">
        <v>3.2399999999999998E-2</v>
      </c>
      <c r="AN3091">
        <v>6.2399999999999997E-2</v>
      </c>
      <c r="AO3091">
        <v>0.1104</v>
      </c>
      <c r="AP3091">
        <v>0.17376</v>
      </c>
      <c r="AQ3091">
        <v>0.38400000000000001</v>
      </c>
      <c r="AR3091">
        <v>8.1159999999999996E-2</v>
      </c>
      <c r="AS3091">
        <v>5.3319999999999999E-2</v>
      </c>
      <c r="AT3091">
        <v>0</v>
      </c>
      <c r="AU3091">
        <v>7.5000000000000002E-4</v>
      </c>
      <c r="AV3091">
        <v>1.44444444444444E-3</v>
      </c>
      <c r="AW3091">
        <v>2.55555555555556E-3</v>
      </c>
      <c r="AX3091">
        <v>4.0222222222222196E-3</v>
      </c>
      <c r="AY3091">
        <v>8.8888888888888906E-3</v>
      </c>
      <c r="AZ3091">
        <v>1.8787037037036999E-3</v>
      </c>
      <c r="BA3091">
        <v>1.23425925925926E-3</v>
      </c>
      <c r="BB3091" t="s">
        <v>1804</v>
      </c>
      <c r="BC3091" s="1" t="s">
        <v>1806</v>
      </c>
      <c r="BD3091" t="s">
        <v>1807</v>
      </c>
      <c r="BE3091" t="s">
        <v>96</v>
      </c>
      <c r="BF3091">
        <v>29.302499770000001</v>
      </c>
      <c r="BG3091">
        <v>-103.16782379999999</v>
      </c>
      <c r="BH3091" t="s">
        <v>289</v>
      </c>
      <c r="BI3091">
        <v>2.0833333333333298E-3</v>
      </c>
      <c r="BJ3091">
        <v>0.09</v>
      </c>
    </row>
    <row r="3092" spans="1:62" x14ac:dyDescent="0.3">
      <c r="A3092" s="1" t="s">
        <v>1808</v>
      </c>
      <c r="B3092" s="1" t="s">
        <v>397</v>
      </c>
      <c r="C3092" t="s">
        <v>1795</v>
      </c>
      <c r="D3092">
        <v>2011</v>
      </c>
      <c r="E3092" t="s">
        <v>398</v>
      </c>
      <c r="F3092" t="s">
        <v>59</v>
      </c>
      <c r="G3092">
        <v>1.2200695E-3</v>
      </c>
      <c r="H3092">
        <v>2.2611409999999999E-3</v>
      </c>
      <c r="I3092">
        <v>3.3122109999999998E-3</v>
      </c>
      <c r="J3092">
        <v>3.5114027499999999E-3</v>
      </c>
      <c r="K3092">
        <v>3.5752255000000002E-3</v>
      </c>
      <c r="L3092">
        <v>4.2665430000000002E-3</v>
      </c>
      <c r="M3092">
        <v>6</v>
      </c>
      <c r="N3092" t="str">
        <f t="shared" si="48"/>
        <v>480610006_14103</v>
      </c>
      <c r="O3092" t="e">
        <f>VLOOKUP(N3092,'HEM3 monitor concs'!D:L,9,FALSE)</f>
        <v>#N/A</v>
      </c>
      <c r="P3092" t="e">
        <f>VLOOKUP(N3092,'HEM3 monitor concs'!D:L,6,FALSE)</f>
        <v>#N/A</v>
      </c>
      <c r="Q3092" s="3">
        <v>2.7783105107142899E-3</v>
      </c>
      <c r="R3092" s="2">
        <v>1.1190149504592901E-6</v>
      </c>
      <c r="S3092" s="5">
        <v>6.9214285714285699E-4</v>
      </c>
      <c r="T3092">
        <v>56</v>
      </c>
      <c r="U3092">
        <v>5</v>
      </c>
      <c r="V3092">
        <v>1</v>
      </c>
      <c r="W3092">
        <v>15</v>
      </c>
      <c r="X3092">
        <v>12</v>
      </c>
      <c r="Y3092">
        <v>15</v>
      </c>
      <c r="Z3092">
        <v>14</v>
      </c>
      <c r="AA3092">
        <v>1</v>
      </c>
      <c r="AB3092">
        <v>8.9285714285714306</v>
      </c>
      <c r="AC3092" t="s">
        <v>60</v>
      </c>
      <c r="AD3092" t="s">
        <v>60</v>
      </c>
      <c r="AE3092" t="s">
        <v>67</v>
      </c>
      <c r="AF3092" t="s">
        <v>68</v>
      </c>
      <c r="AI3092">
        <v>1</v>
      </c>
      <c r="AJ3092">
        <v>4.3E-3</v>
      </c>
      <c r="AK3092" s="2">
        <v>1.5E-5</v>
      </c>
      <c r="AL3092">
        <v>5.2462988499999996</v>
      </c>
      <c r="AM3092">
        <v>9.7229063</v>
      </c>
      <c r="AN3092">
        <v>14.2425073</v>
      </c>
      <c r="AO3092">
        <v>15.099031825000001</v>
      </c>
      <c r="AP3092">
        <v>15.373469650000001</v>
      </c>
      <c r="AQ3092">
        <v>18.346134899999999</v>
      </c>
      <c r="AR3092">
        <v>11.946735196071399</v>
      </c>
      <c r="AS3092">
        <v>2.9762142857142901</v>
      </c>
      <c r="AT3092">
        <v>8.1337966666666706E-2</v>
      </c>
      <c r="AU3092">
        <v>0.15074273333333299</v>
      </c>
      <c r="AV3092">
        <v>0.220814066666667</v>
      </c>
      <c r="AW3092">
        <v>0.234093516666667</v>
      </c>
      <c r="AX3092">
        <v>0.23834836666666701</v>
      </c>
      <c r="AY3092">
        <v>0.28443619999999997</v>
      </c>
      <c r="AZ3092">
        <v>0.18522070071428601</v>
      </c>
      <c r="BA3092">
        <v>4.6142857142857097E-2</v>
      </c>
      <c r="BB3092" t="s">
        <v>1809</v>
      </c>
      <c r="BC3092" s="1" t="s">
        <v>1810</v>
      </c>
      <c r="BD3092" t="s">
        <v>1811</v>
      </c>
      <c r="BE3092" t="s">
        <v>106</v>
      </c>
      <c r="BF3092">
        <v>25.892503739999999</v>
      </c>
      <c r="BG3092">
        <v>-97.493835450000006</v>
      </c>
      <c r="BH3092" t="s">
        <v>107</v>
      </c>
      <c r="BI3092">
        <v>2.3255813953488401E-4</v>
      </c>
      <c r="BJ3092">
        <v>1.4999999999999999E-2</v>
      </c>
    </row>
    <row r="3093" spans="1:62" x14ac:dyDescent="0.3">
      <c r="A3093" s="1" t="s">
        <v>1808</v>
      </c>
      <c r="B3093" s="1" t="s">
        <v>157</v>
      </c>
      <c r="C3093" t="s">
        <v>1795</v>
      </c>
      <c r="D3093">
        <v>2011</v>
      </c>
      <c r="E3093" t="s">
        <v>158</v>
      </c>
      <c r="F3093" t="s">
        <v>59</v>
      </c>
      <c r="G3093">
        <v>2.6050000000000001E-3</v>
      </c>
      <c r="H3093">
        <v>3.4624999999999999E-3</v>
      </c>
      <c r="I3093">
        <v>4.1999999999999997E-3</v>
      </c>
      <c r="J3093">
        <v>4.4000000000000003E-3</v>
      </c>
      <c r="K3093">
        <v>9.0150000000000004E-3</v>
      </c>
      <c r="L3093">
        <v>1.5299999999999999E-2</v>
      </c>
      <c r="M3093">
        <v>6</v>
      </c>
      <c r="N3093" t="str">
        <f t="shared" si="48"/>
        <v>480610006_14129</v>
      </c>
      <c r="O3093" t="e">
        <f>VLOOKUP(N3093,'HEM3 monitor concs'!D:L,9,FALSE)</f>
        <v>#N/A</v>
      </c>
      <c r="P3093" t="e">
        <f>VLOOKUP(N3093,'HEM3 monitor concs'!D:L,6,FALSE)</f>
        <v>#N/A</v>
      </c>
      <c r="Q3093" s="3">
        <v>4.8385714285714299E-3</v>
      </c>
      <c r="R3093" s="2">
        <v>8.8498597402597408E-6</v>
      </c>
      <c r="S3093" s="6">
        <v>6.9285714285714301E-5</v>
      </c>
      <c r="T3093">
        <v>56</v>
      </c>
      <c r="U3093">
        <v>0</v>
      </c>
      <c r="V3093">
        <v>0</v>
      </c>
      <c r="W3093">
        <v>15</v>
      </c>
      <c r="X3093">
        <v>12</v>
      </c>
      <c r="Y3093">
        <v>15</v>
      </c>
      <c r="Z3093">
        <v>14</v>
      </c>
      <c r="AA3093">
        <v>1</v>
      </c>
      <c r="AB3093">
        <v>0</v>
      </c>
      <c r="AC3093" t="s">
        <v>60</v>
      </c>
      <c r="AD3093" t="s">
        <v>60</v>
      </c>
      <c r="AE3093" t="s">
        <v>80</v>
      </c>
      <c r="AF3093" t="s">
        <v>68</v>
      </c>
      <c r="AI3093">
        <v>1</v>
      </c>
      <c r="AJ3093" t="s">
        <v>60</v>
      </c>
      <c r="AK3093">
        <v>1.4999999999999999E-4</v>
      </c>
      <c r="AL3093" t="s">
        <v>60</v>
      </c>
      <c r="AM3093" t="s">
        <v>60</v>
      </c>
      <c r="AN3093" t="s">
        <v>60</v>
      </c>
      <c r="AO3093" t="s">
        <v>60</v>
      </c>
      <c r="AP3093" t="s">
        <v>60</v>
      </c>
      <c r="AQ3093" t="s">
        <v>60</v>
      </c>
      <c r="AR3093" t="s">
        <v>60</v>
      </c>
      <c r="AS3093" t="s">
        <v>60</v>
      </c>
      <c r="AT3093">
        <v>1.73666666666667E-2</v>
      </c>
      <c r="AU3093">
        <v>2.3083333333333299E-2</v>
      </c>
      <c r="AV3093">
        <v>2.8000000000000001E-2</v>
      </c>
      <c r="AW3093">
        <v>2.9333333333333302E-2</v>
      </c>
      <c r="AX3093">
        <v>6.0100000000000001E-2</v>
      </c>
      <c r="AY3093">
        <v>0.10199999999999999</v>
      </c>
      <c r="AZ3093">
        <v>3.2257142857142901E-2</v>
      </c>
      <c r="BA3093">
        <v>4.6190476190476201E-4</v>
      </c>
      <c r="BB3093" t="s">
        <v>1809</v>
      </c>
      <c r="BC3093" s="1" t="s">
        <v>1810</v>
      </c>
      <c r="BD3093" t="s">
        <v>1811</v>
      </c>
      <c r="BE3093" t="s">
        <v>106</v>
      </c>
      <c r="BF3093">
        <v>25.892503739999999</v>
      </c>
      <c r="BG3093">
        <v>-97.493835450000006</v>
      </c>
      <c r="BH3093" t="s">
        <v>107</v>
      </c>
      <c r="BI3093" t="s">
        <v>60</v>
      </c>
      <c r="BJ3093">
        <v>0.15</v>
      </c>
    </row>
    <row r="3094" spans="1:62" x14ac:dyDescent="0.3">
      <c r="A3094" s="1" t="s">
        <v>1808</v>
      </c>
      <c r="B3094" s="1" t="s">
        <v>113</v>
      </c>
      <c r="C3094" t="s">
        <v>1795</v>
      </c>
      <c r="D3094">
        <v>2011</v>
      </c>
      <c r="E3094" t="s">
        <v>114</v>
      </c>
      <c r="F3094" t="s">
        <v>59</v>
      </c>
      <c r="G3094">
        <v>1.7107503999999999E-2</v>
      </c>
      <c r="H3094">
        <v>2.3244649999999999E-2</v>
      </c>
      <c r="I3094">
        <v>3.9825649999999997E-2</v>
      </c>
      <c r="J3094">
        <v>5.2302410000000001E-2</v>
      </c>
      <c r="K3094">
        <v>7.1228938000000006E-2</v>
      </c>
      <c r="L3094">
        <v>0.2754585</v>
      </c>
      <c r="M3094">
        <v>6</v>
      </c>
      <c r="N3094" t="str">
        <f t="shared" si="48"/>
        <v>480610006_17141</v>
      </c>
      <c r="O3094" t="e">
        <f>VLOOKUP(N3094,'HEM3 monitor concs'!D:L,9,FALSE)</f>
        <v>#N/A</v>
      </c>
      <c r="P3094" t="e">
        <f>VLOOKUP(N3094,'HEM3 monitor concs'!D:L,6,FALSE)</f>
        <v>#N/A</v>
      </c>
      <c r="Q3094" s="3">
        <v>4.6434057192982499E-2</v>
      </c>
      <c r="R3094">
        <v>1.6244814328461299E-3</v>
      </c>
      <c r="S3094" s="5">
        <v>3.96263157894737E-4</v>
      </c>
      <c r="T3094">
        <v>57</v>
      </c>
      <c r="U3094">
        <v>0</v>
      </c>
      <c r="V3094">
        <v>0</v>
      </c>
      <c r="W3094">
        <v>15</v>
      </c>
      <c r="X3094">
        <v>11</v>
      </c>
      <c r="Y3094">
        <v>16</v>
      </c>
      <c r="Z3094">
        <v>15</v>
      </c>
      <c r="AA3094">
        <v>1</v>
      </c>
      <c r="AB3094">
        <v>0</v>
      </c>
      <c r="AC3094" t="s">
        <v>60</v>
      </c>
      <c r="AD3094" t="s">
        <v>60</v>
      </c>
      <c r="AE3094" t="s">
        <v>115</v>
      </c>
      <c r="AF3094" t="s">
        <v>62</v>
      </c>
      <c r="AI3094">
        <v>1</v>
      </c>
      <c r="AJ3094" s="2">
        <v>3.4E-5</v>
      </c>
      <c r="AK3094">
        <v>3.0000000000000001E-3</v>
      </c>
      <c r="AL3094">
        <v>0.58165513599999996</v>
      </c>
      <c r="AM3094">
        <v>0.79031810000000002</v>
      </c>
      <c r="AN3094">
        <v>1.3540721</v>
      </c>
      <c r="AO3094">
        <v>1.7782819400000001</v>
      </c>
      <c r="AP3094">
        <v>2.4217838920000001</v>
      </c>
      <c r="AQ3094">
        <v>9.3655889999999999</v>
      </c>
      <c r="AR3094">
        <v>1.5787579445614</v>
      </c>
      <c r="AS3094">
        <v>1.34729473684211E-2</v>
      </c>
      <c r="AT3094">
        <v>5.7025013333333301E-3</v>
      </c>
      <c r="AU3094">
        <v>7.7482166666666703E-3</v>
      </c>
      <c r="AV3094">
        <v>1.32752166666667E-2</v>
      </c>
      <c r="AW3094">
        <v>1.74341366666667E-2</v>
      </c>
      <c r="AX3094">
        <v>2.3742979333333299E-2</v>
      </c>
      <c r="AY3094">
        <v>9.1819499999999998E-2</v>
      </c>
      <c r="AZ3094">
        <v>1.5478019064327501E-2</v>
      </c>
      <c r="BA3094">
        <v>1.3208771929824599E-4</v>
      </c>
      <c r="BB3094" t="s">
        <v>1809</v>
      </c>
      <c r="BC3094" s="1" t="s">
        <v>1810</v>
      </c>
      <c r="BD3094" t="s">
        <v>1811</v>
      </c>
      <c r="BE3094" t="s">
        <v>106</v>
      </c>
      <c r="BF3094">
        <v>25.892503739999999</v>
      </c>
      <c r="BG3094">
        <v>-97.493835450000006</v>
      </c>
      <c r="BH3094" t="s">
        <v>107</v>
      </c>
      <c r="BI3094">
        <v>2.9411764705882401E-2</v>
      </c>
      <c r="BJ3094">
        <v>3</v>
      </c>
    </row>
    <row r="3095" spans="1:62" x14ac:dyDescent="0.3">
      <c r="A3095" s="1" t="s">
        <v>1808</v>
      </c>
      <c r="B3095" s="1" t="s">
        <v>116</v>
      </c>
      <c r="C3095" t="s">
        <v>1795</v>
      </c>
      <c r="D3095">
        <v>2011</v>
      </c>
      <c r="E3095" t="s">
        <v>117</v>
      </c>
      <c r="F3095" t="s">
        <v>59</v>
      </c>
      <c r="G3095">
        <v>1.560182E-3</v>
      </c>
      <c r="H3095">
        <v>2.1388129999999998E-3</v>
      </c>
      <c r="I3095">
        <v>3.76932E-3</v>
      </c>
      <c r="J3095">
        <v>4.8174979999999999E-3</v>
      </c>
      <c r="K3095">
        <v>6.7104414000000003E-3</v>
      </c>
      <c r="L3095">
        <v>2.8751349999999998E-2</v>
      </c>
      <c r="M3095">
        <v>6</v>
      </c>
      <c r="N3095" t="str">
        <f t="shared" si="48"/>
        <v>480610006_17147</v>
      </c>
      <c r="O3095" t="e">
        <f>VLOOKUP(N3095,'HEM3 monitor concs'!D:L,9,FALSE)</f>
        <v>#N/A</v>
      </c>
      <c r="P3095" t="e">
        <f>VLOOKUP(N3095,'HEM3 monitor concs'!D:L,6,FALSE)</f>
        <v>#N/A</v>
      </c>
      <c r="Q3095" s="3">
        <v>4.4924762508771901E-3</v>
      </c>
      <c r="R3095" s="2">
        <v>2.0560803710270699E-5</v>
      </c>
      <c r="S3095" s="5">
        <v>1.6017368421052599E-4</v>
      </c>
      <c r="T3095">
        <v>57</v>
      </c>
      <c r="U3095">
        <v>0</v>
      </c>
      <c r="V3095">
        <v>0</v>
      </c>
      <c r="W3095">
        <v>15</v>
      </c>
      <c r="X3095">
        <v>11</v>
      </c>
      <c r="Y3095">
        <v>16</v>
      </c>
      <c r="Z3095">
        <v>15</v>
      </c>
      <c r="AA3095">
        <v>1</v>
      </c>
      <c r="AB3095">
        <v>0</v>
      </c>
      <c r="AC3095" t="s">
        <v>60</v>
      </c>
      <c r="AD3095" t="s">
        <v>60</v>
      </c>
      <c r="AE3095" t="s">
        <v>118</v>
      </c>
      <c r="AI3095">
        <v>1</v>
      </c>
      <c r="AJ3095" s="2">
        <v>8.7999999999999998E-5</v>
      </c>
      <c r="AK3095" t="s">
        <v>60</v>
      </c>
      <c r="AL3095">
        <v>0.13729601599999999</v>
      </c>
      <c r="AM3095">
        <v>0.18821554400000001</v>
      </c>
      <c r="AN3095">
        <v>0.33170016000000002</v>
      </c>
      <c r="AO3095">
        <v>0.42393982400000002</v>
      </c>
      <c r="AP3095">
        <v>0.59051884320000003</v>
      </c>
      <c r="AQ3095">
        <v>2.5301187999999999</v>
      </c>
      <c r="AR3095">
        <v>0.39533791007719299</v>
      </c>
      <c r="AS3095">
        <v>1.4095284210526301E-2</v>
      </c>
      <c r="AT3095" t="s">
        <v>60</v>
      </c>
      <c r="AU3095" t="s">
        <v>60</v>
      </c>
      <c r="AV3095" t="s">
        <v>60</v>
      </c>
      <c r="AW3095" t="s">
        <v>60</v>
      </c>
      <c r="AX3095" t="s">
        <v>60</v>
      </c>
      <c r="AY3095" t="s">
        <v>60</v>
      </c>
      <c r="AZ3095" t="s">
        <v>60</v>
      </c>
      <c r="BA3095" t="s">
        <v>60</v>
      </c>
      <c r="BB3095" t="s">
        <v>1809</v>
      </c>
      <c r="BC3095" s="1" t="s">
        <v>1810</v>
      </c>
      <c r="BD3095" t="s">
        <v>1811</v>
      </c>
      <c r="BE3095" t="s">
        <v>106</v>
      </c>
      <c r="BF3095">
        <v>25.892503739999999</v>
      </c>
      <c r="BG3095">
        <v>-97.493835450000006</v>
      </c>
      <c r="BH3095" t="s">
        <v>107</v>
      </c>
      <c r="BI3095">
        <v>1.13636363636364E-2</v>
      </c>
      <c r="BJ3095" t="s">
        <v>60</v>
      </c>
    </row>
    <row r="3096" spans="1:62" x14ac:dyDescent="0.3">
      <c r="A3096" s="1" t="s">
        <v>1808</v>
      </c>
      <c r="B3096" s="1" t="s">
        <v>119</v>
      </c>
      <c r="C3096" t="s">
        <v>1795</v>
      </c>
      <c r="D3096">
        <v>2011</v>
      </c>
      <c r="E3096" t="s">
        <v>120</v>
      </c>
      <c r="F3096" t="s">
        <v>59</v>
      </c>
      <c r="G3096">
        <v>2.3757370000000001E-4</v>
      </c>
      <c r="H3096">
        <v>3.1802069999999999E-4</v>
      </c>
      <c r="I3096">
        <v>4.7091229999999997E-4</v>
      </c>
      <c r="J3096">
        <v>6.9077630000000004E-4</v>
      </c>
      <c r="K3096">
        <v>1.1272912E-3</v>
      </c>
      <c r="L3096">
        <v>2.8485939999999999E-3</v>
      </c>
      <c r="M3096">
        <v>6</v>
      </c>
      <c r="N3096" t="str">
        <f t="shared" si="48"/>
        <v>480610006_17148</v>
      </c>
      <c r="O3096" t="e">
        <f>VLOOKUP(N3096,'HEM3 monitor concs'!D:L,9,FALSE)</f>
        <v>#N/A</v>
      </c>
      <c r="P3096" t="e">
        <f>VLOOKUP(N3096,'HEM3 monitor concs'!D:L,6,FALSE)</f>
        <v>#N/A</v>
      </c>
      <c r="Q3096" s="3">
        <v>6.1969806912280699E-4</v>
      </c>
      <c r="R3096" s="2">
        <v>2.7480280948492099E-7</v>
      </c>
      <c r="S3096" s="5">
        <v>1.57671929824561E-4</v>
      </c>
      <c r="T3096">
        <v>57</v>
      </c>
      <c r="U3096">
        <v>11</v>
      </c>
      <c r="V3096">
        <v>2</v>
      </c>
      <c r="W3096">
        <v>15</v>
      </c>
      <c r="X3096">
        <v>11</v>
      </c>
      <c r="Y3096">
        <v>16</v>
      </c>
      <c r="Z3096">
        <v>15</v>
      </c>
      <c r="AA3096">
        <v>1</v>
      </c>
      <c r="AB3096">
        <v>19.2982456140351</v>
      </c>
      <c r="AC3096" t="s">
        <v>60</v>
      </c>
      <c r="AD3096" t="s">
        <v>60</v>
      </c>
      <c r="AE3096" t="s">
        <v>121</v>
      </c>
      <c r="AI3096">
        <v>1</v>
      </c>
      <c r="AJ3096" s="2">
        <v>8.7999999999999998E-5</v>
      </c>
      <c r="AK3096" t="s">
        <v>60</v>
      </c>
      <c r="AL3096">
        <v>2.09064856E-2</v>
      </c>
      <c r="AM3096">
        <v>2.7985821599999999E-2</v>
      </c>
      <c r="AN3096">
        <v>4.14402824E-2</v>
      </c>
      <c r="AO3096">
        <v>6.0788314400000001E-2</v>
      </c>
      <c r="AP3096">
        <v>9.9201625599999996E-2</v>
      </c>
      <c r="AQ3096">
        <v>0.25067627199999998</v>
      </c>
      <c r="AR3096">
        <v>5.4533430082806998E-2</v>
      </c>
      <c r="AS3096">
        <v>1.38751298245614E-2</v>
      </c>
      <c r="AT3096" t="s">
        <v>60</v>
      </c>
      <c r="AU3096" t="s">
        <v>60</v>
      </c>
      <c r="AV3096" t="s">
        <v>60</v>
      </c>
      <c r="AW3096" t="s">
        <v>60</v>
      </c>
      <c r="AX3096" t="s">
        <v>60</v>
      </c>
      <c r="AY3096" t="s">
        <v>60</v>
      </c>
      <c r="AZ3096" t="s">
        <v>60</v>
      </c>
      <c r="BA3096" t="s">
        <v>60</v>
      </c>
      <c r="BB3096" t="s">
        <v>1809</v>
      </c>
      <c r="BC3096" s="1" t="s">
        <v>1810</v>
      </c>
      <c r="BD3096" t="s">
        <v>1811</v>
      </c>
      <c r="BE3096" t="s">
        <v>106</v>
      </c>
      <c r="BF3096">
        <v>25.892503739999999</v>
      </c>
      <c r="BG3096">
        <v>-97.493835450000006</v>
      </c>
      <c r="BH3096" t="s">
        <v>107</v>
      </c>
      <c r="BI3096">
        <v>1.13636363636364E-2</v>
      </c>
      <c r="BJ3096" t="s">
        <v>60</v>
      </c>
    </row>
    <row r="3097" spans="1:62" x14ac:dyDescent="0.3">
      <c r="A3097" s="1" t="s">
        <v>1808</v>
      </c>
      <c r="B3097" s="1" t="s">
        <v>122</v>
      </c>
      <c r="C3097" t="s">
        <v>1795</v>
      </c>
      <c r="D3097">
        <v>2011</v>
      </c>
      <c r="E3097" t="s">
        <v>123</v>
      </c>
      <c r="F3097" t="s">
        <v>59</v>
      </c>
      <c r="G3097">
        <v>1.3961004000000001E-3</v>
      </c>
      <c r="H3097">
        <v>2.0329829999999999E-3</v>
      </c>
      <c r="I3097">
        <v>2.8236979999999999E-3</v>
      </c>
      <c r="J3097">
        <v>4.1304569999999997E-3</v>
      </c>
      <c r="K3097">
        <v>5.2115160000000002E-3</v>
      </c>
      <c r="L3097">
        <v>1.706237E-2</v>
      </c>
      <c r="M3097">
        <v>6</v>
      </c>
      <c r="N3097" t="str">
        <f t="shared" si="48"/>
        <v>480610006_17149</v>
      </c>
      <c r="O3097" t="e">
        <f>VLOOKUP(N3097,'HEM3 monitor concs'!D:L,9,FALSE)</f>
        <v>#N/A</v>
      </c>
      <c r="P3097" t="e">
        <f>VLOOKUP(N3097,'HEM3 monitor concs'!D:L,6,FALSE)</f>
        <v>#N/A</v>
      </c>
      <c r="Q3097" s="3">
        <v>3.5830824824561402E-3</v>
      </c>
      <c r="R3097" s="2">
        <v>8.5319513950127103E-6</v>
      </c>
      <c r="S3097" s="5">
        <v>1.6697192982456101E-4</v>
      </c>
      <c r="T3097">
        <v>57</v>
      </c>
      <c r="U3097">
        <v>0</v>
      </c>
      <c r="V3097">
        <v>0</v>
      </c>
      <c r="W3097">
        <v>15</v>
      </c>
      <c r="X3097">
        <v>11</v>
      </c>
      <c r="Y3097">
        <v>16</v>
      </c>
      <c r="Z3097">
        <v>15</v>
      </c>
      <c r="AA3097">
        <v>1</v>
      </c>
      <c r="AB3097">
        <v>0</v>
      </c>
      <c r="AC3097" t="s">
        <v>60</v>
      </c>
      <c r="AD3097" t="s">
        <v>60</v>
      </c>
      <c r="AE3097" t="s">
        <v>124</v>
      </c>
      <c r="AI3097">
        <v>1</v>
      </c>
      <c r="AJ3097" s="2">
        <v>8.7999999999999998E-5</v>
      </c>
      <c r="AK3097" t="s">
        <v>60</v>
      </c>
      <c r="AL3097">
        <v>0.1228568352</v>
      </c>
      <c r="AM3097">
        <v>0.17890250399999999</v>
      </c>
      <c r="AN3097">
        <v>0.24848542400000001</v>
      </c>
      <c r="AO3097">
        <v>0.36348021600000002</v>
      </c>
      <c r="AP3097">
        <v>0.458613408</v>
      </c>
      <c r="AQ3097">
        <v>1.5014885600000001</v>
      </c>
      <c r="AR3097">
        <v>0.31531125845614</v>
      </c>
      <c r="AS3097">
        <v>1.46935298245614E-2</v>
      </c>
      <c r="AT3097" t="s">
        <v>60</v>
      </c>
      <c r="AU3097" t="s">
        <v>60</v>
      </c>
      <c r="AV3097" t="s">
        <v>60</v>
      </c>
      <c r="AW3097" t="s">
        <v>60</v>
      </c>
      <c r="AX3097" t="s">
        <v>60</v>
      </c>
      <c r="AY3097" t="s">
        <v>60</v>
      </c>
      <c r="AZ3097" t="s">
        <v>60</v>
      </c>
      <c r="BA3097" t="s">
        <v>60</v>
      </c>
      <c r="BB3097" t="s">
        <v>1809</v>
      </c>
      <c r="BC3097" s="1" t="s">
        <v>1810</v>
      </c>
      <c r="BD3097" t="s">
        <v>1811</v>
      </c>
      <c r="BE3097" t="s">
        <v>106</v>
      </c>
      <c r="BF3097">
        <v>25.892503739999999</v>
      </c>
      <c r="BG3097">
        <v>-97.493835450000006</v>
      </c>
      <c r="BH3097" t="s">
        <v>107</v>
      </c>
      <c r="BI3097">
        <v>1.13636363636364E-2</v>
      </c>
      <c r="BJ3097" t="s">
        <v>60</v>
      </c>
    </row>
    <row r="3098" spans="1:62" x14ac:dyDescent="0.3">
      <c r="A3098" s="1" t="s">
        <v>1808</v>
      </c>
      <c r="B3098" s="1" t="s">
        <v>125</v>
      </c>
      <c r="C3098" t="s">
        <v>1795</v>
      </c>
      <c r="D3098">
        <v>2011</v>
      </c>
      <c r="E3098" t="s">
        <v>126</v>
      </c>
      <c r="F3098" t="s">
        <v>59</v>
      </c>
      <c r="G3098">
        <v>9.1788177999999998E-4</v>
      </c>
      <c r="H3098">
        <v>1.1803269999999999E-3</v>
      </c>
      <c r="I3098">
        <v>1.6938789999999999E-3</v>
      </c>
      <c r="J3098">
        <v>2.3500299999999999E-3</v>
      </c>
      <c r="K3098">
        <v>2.9243182E-3</v>
      </c>
      <c r="L3098">
        <v>8.6152580000000006E-3</v>
      </c>
      <c r="M3098">
        <v>6</v>
      </c>
      <c r="N3098" t="str">
        <f t="shared" si="48"/>
        <v>480610006_17201</v>
      </c>
      <c r="O3098" t="e">
        <f>VLOOKUP(N3098,'HEM3 monitor concs'!D:L,9,FALSE)</f>
        <v>#N/A</v>
      </c>
      <c r="P3098" t="e">
        <f>VLOOKUP(N3098,'HEM3 monitor concs'!D:L,6,FALSE)</f>
        <v>#N/A</v>
      </c>
      <c r="Q3098" s="3">
        <v>1.8719242824561399E-3</v>
      </c>
      <c r="R3098" s="2">
        <v>1.4505689972247799E-6</v>
      </c>
      <c r="S3098" s="5">
        <v>1.6218596491228101E-4</v>
      </c>
      <c r="T3098">
        <v>57</v>
      </c>
      <c r="U3098">
        <v>2</v>
      </c>
      <c r="V3098">
        <v>0</v>
      </c>
      <c r="W3098">
        <v>15</v>
      </c>
      <c r="X3098">
        <v>11</v>
      </c>
      <c r="Y3098">
        <v>16</v>
      </c>
      <c r="Z3098">
        <v>15</v>
      </c>
      <c r="AA3098">
        <v>1</v>
      </c>
      <c r="AB3098">
        <v>3.5087719298245599</v>
      </c>
      <c r="AC3098" t="s">
        <v>60</v>
      </c>
      <c r="AD3098" t="s">
        <v>60</v>
      </c>
      <c r="AE3098" t="s">
        <v>127</v>
      </c>
      <c r="AI3098">
        <v>1</v>
      </c>
      <c r="AJ3098" s="2">
        <v>8.7999999999999998E-5</v>
      </c>
      <c r="AK3098" t="s">
        <v>60</v>
      </c>
      <c r="AL3098">
        <v>8.0773596640000001E-2</v>
      </c>
      <c r="AM3098">
        <v>0.103868776</v>
      </c>
      <c r="AN3098">
        <v>0.14906135200000001</v>
      </c>
      <c r="AO3098">
        <v>0.20680264000000001</v>
      </c>
      <c r="AP3098">
        <v>0.25734000159999998</v>
      </c>
      <c r="AQ3098">
        <v>0.75814270399999995</v>
      </c>
      <c r="AR3098">
        <v>0.16472933685614</v>
      </c>
      <c r="AS3098">
        <v>1.42723649122807E-2</v>
      </c>
      <c r="AT3098" t="s">
        <v>60</v>
      </c>
      <c r="AU3098" t="s">
        <v>60</v>
      </c>
      <c r="AV3098" t="s">
        <v>60</v>
      </c>
      <c r="AW3098" t="s">
        <v>60</v>
      </c>
      <c r="AX3098" t="s">
        <v>60</v>
      </c>
      <c r="AY3098" t="s">
        <v>60</v>
      </c>
      <c r="AZ3098" t="s">
        <v>60</v>
      </c>
      <c r="BA3098" t="s">
        <v>60</v>
      </c>
      <c r="BB3098" t="s">
        <v>1809</v>
      </c>
      <c r="BC3098" s="1" t="s">
        <v>1810</v>
      </c>
      <c r="BD3098" t="s">
        <v>1811</v>
      </c>
      <c r="BE3098" t="s">
        <v>106</v>
      </c>
      <c r="BF3098">
        <v>25.892503739999999</v>
      </c>
      <c r="BG3098">
        <v>-97.493835450000006</v>
      </c>
      <c r="BH3098" t="s">
        <v>107</v>
      </c>
      <c r="BI3098">
        <v>1.13636363636364E-2</v>
      </c>
      <c r="BJ3098" t="s">
        <v>60</v>
      </c>
    </row>
    <row r="3099" spans="1:62" x14ac:dyDescent="0.3">
      <c r="A3099" s="1" t="s">
        <v>1808</v>
      </c>
      <c r="B3099" s="1" t="s">
        <v>128</v>
      </c>
      <c r="C3099" t="s">
        <v>1795</v>
      </c>
      <c r="D3099">
        <v>2011</v>
      </c>
      <c r="E3099" t="s">
        <v>129</v>
      </c>
      <c r="F3099" t="s">
        <v>59</v>
      </c>
      <c r="G3099" s="2">
        <v>7.1937144000000007E-5</v>
      </c>
      <c r="H3099" s="2">
        <v>9.8360590000000001E-5</v>
      </c>
      <c r="I3099">
        <v>1.3427090000000001E-4</v>
      </c>
      <c r="J3099">
        <v>1.874964E-4</v>
      </c>
      <c r="K3099">
        <v>3.8334854E-4</v>
      </c>
      <c r="L3099">
        <v>1.1572729999999999E-3</v>
      </c>
      <c r="M3099">
        <v>6</v>
      </c>
      <c r="N3099" t="str">
        <f t="shared" si="48"/>
        <v>480610006_17208</v>
      </c>
      <c r="O3099" t="e">
        <f>VLOOKUP(N3099,'HEM3 monitor concs'!D:L,9,FALSE)</f>
        <v>#N/A</v>
      </c>
      <c r="P3099" t="e">
        <f>VLOOKUP(N3099,'HEM3 monitor concs'!D:L,6,FALSE)</f>
        <v>#N/A</v>
      </c>
      <c r="Q3099" s="3">
        <v>2.00444351929825E-4</v>
      </c>
      <c r="R3099" s="2">
        <v>4.2950191685642203E-8</v>
      </c>
      <c r="S3099" s="5">
        <v>1.72356140350877E-4</v>
      </c>
      <c r="T3099">
        <v>57</v>
      </c>
      <c r="U3099">
        <v>25</v>
      </c>
      <c r="V3099">
        <v>0</v>
      </c>
      <c r="W3099">
        <v>15</v>
      </c>
      <c r="X3099">
        <v>11</v>
      </c>
      <c r="Y3099">
        <v>16</v>
      </c>
      <c r="Z3099">
        <v>15</v>
      </c>
      <c r="AA3099">
        <v>1</v>
      </c>
      <c r="AB3099">
        <v>43.859649122806999</v>
      </c>
      <c r="AC3099" t="s">
        <v>60</v>
      </c>
      <c r="AD3099" t="s">
        <v>60</v>
      </c>
      <c r="AE3099" t="s">
        <v>130</v>
      </c>
      <c r="AI3099">
        <v>1</v>
      </c>
      <c r="AJ3099" s="2">
        <v>1.7600000000000001E-5</v>
      </c>
      <c r="AK3099" t="s">
        <v>60</v>
      </c>
      <c r="AL3099">
        <v>1.2660937344000001E-3</v>
      </c>
      <c r="AM3099">
        <v>1.731146384E-3</v>
      </c>
      <c r="AN3099">
        <v>2.3631678399999999E-3</v>
      </c>
      <c r="AO3099">
        <v>3.2999366399999999E-3</v>
      </c>
      <c r="AP3099">
        <v>6.7469343040000001E-3</v>
      </c>
      <c r="AQ3099">
        <v>2.0368004799999999E-2</v>
      </c>
      <c r="AR3099">
        <v>3.5278205939649099E-3</v>
      </c>
      <c r="AS3099">
        <v>3.0334680701754402E-3</v>
      </c>
      <c r="AT3099" t="s">
        <v>60</v>
      </c>
      <c r="AU3099" t="s">
        <v>60</v>
      </c>
      <c r="AV3099" t="s">
        <v>60</v>
      </c>
      <c r="AW3099" t="s">
        <v>60</v>
      </c>
      <c r="AX3099" t="s">
        <v>60</v>
      </c>
      <c r="AY3099" t="s">
        <v>60</v>
      </c>
      <c r="AZ3099" t="s">
        <v>60</v>
      </c>
      <c r="BA3099" t="s">
        <v>60</v>
      </c>
      <c r="BB3099" t="s">
        <v>1809</v>
      </c>
      <c r="BC3099" s="1" t="s">
        <v>1810</v>
      </c>
      <c r="BD3099" t="s">
        <v>1811</v>
      </c>
      <c r="BE3099" t="s">
        <v>106</v>
      </c>
      <c r="BF3099">
        <v>25.892503739999999</v>
      </c>
      <c r="BG3099">
        <v>-97.493835450000006</v>
      </c>
      <c r="BH3099" t="s">
        <v>107</v>
      </c>
      <c r="BI3099">
        <v>5.6818181818181802E-2</v>
      </c>
      <c r="BJ3099" t="s">
        <v>60</v>
      </c>
    </row>
    <row r="3100" spans="1:62" x14ac:dyDescent="0.3">
      <c r="A3100" s="1" t="s">
        <v>1808</v>
      </c>
      <c r="B3100" s="1" t="s">
        <v>177</v>
      </c>
      <c r="C3100" t="s">
        <v>1795</v>
      </c>
      <c r="D3100">
        <v>2011</v>
      </c>
      <c r="E3100" t="s">
        <v>178</v>
      </c>
      <c r="F3100" t="s">
        <v>59</v>
      </c>
      <c r="G3100">
        <v>1.156423</v>
      </c>
      <c r="H3100">
        <v>1.2803249999999999</v>
      </c>
      <c r="I3100">
        <v>1.548781</v>
      </c>
      <c r="J3100">
        <v>1.755285</v>
      </c>
      <c r="K3100">
        <v>1.920488</v>
      </c>
      <c r="L3100">
        <v>2.1889430000000001</v>
      </c>
      <c r="M3100">
        <v>6</v>
      </c>
      <c r="N3100" t="str">
        <f t="shared" si="48"/>
        <v>480610006_43801</v>
      </c>
      <c r="O3100">
        <f>VLOOKUP(N3100,'HEM3 monitor concs'!D:L,9,FALSE)</f>
        <v>1.0900000054523782</v>
      </c>
      <c r="P3100">
        <f>VLOOKUP(N3100,'HEM3 monitor concs'!D:L,6,FALSE)</f>
        <v>5.4523780000000003E-9</v>
      </c>
      <c r="Q3100" s="3">
        <v>1.5355780655737701</v>
      </c>
      <c r="R3100">
        <v>7.8522171228995602E-2</v>
      </c>
      <c r="S3100" s="5">
        <v>0.2065041</v>
      </c>
      <c r="T3100">
        <v>61</v>
      </c>
      <c r="U3100">
        <v>0</v>
      </c>
      <c r="V3100">
        <v>0</v>
      </c>
      <c r="W3100">
        <v>15</v>
      </c>
      <c r="X3100">
        <v>15</v>
      </c>
      <c r="Y3100">
        <v>16</v>
      </c>
      <c r="Z3100">
        <v>15</v>
      </c>
      <c r="AA3100">
        <v>1</v>
      </c>
      <c r="AB3100">
        <v>0</v>
      </c>
      <c r="AC3100" t="s">
        <v>60</v>
      </c>
      <c r="AD3100" t="s">
        <v>60</v>
      </c>
      <c r="AE3100" t="s">
        <v>179</v>
      </c>
      <c r="AF3100" t="s">
        <v>84</v>
      </c>
      <c r="AI3100">
        <v>1</v>
      </c>
      <c r="AJ3100" t="s">
        <v>60</v>
      </c>
      <c r="AK3100">
        <v>0.09</v>
      </c>
      <c r="AL3100" t="s">
        <v>60</v>
      </c>
      <c r="AM3100" t="s">
        <v>60</v>
      </c>
      <c r="AN3100" t="s">
        <v>60</v>
      </c>
      <c r="AO3100" t="s">
        <v>60</v>
      </c>
      <c r="AP3100" t="s">
        <v>60</v>
      </c>
      <c r="AQ3100" t="s">
        <v>60</v>
      </c>
      <c r="AR3100" t="s">
        <v>60</v>
      </c>
      <c r="AS3100" t="s">
        <v>60</v>
      </c>
      <c r="AT3100">
        <v>1.28491444444444E-2</v>
      </c>
      <c r="AU3100">
        <v>1.42258333333333E-2</v>
      </c>
      <c r="AV3100">
        <v>1.7208677777777799E-2</v>
      </c>
      <c r="AW3100">
        <v>1.95031666666667E-2</v>
      </c>
      <c r="AX3100">
        <v>2.1338755555555599E-2</v>
      </c>
      <c r="AY3100">
        <v>2.4321588888888902E-2</v>
      </c>
      <c r="AZ3100">
        <v>1.7061978506375201E-2</v>
      </c>
      <c r="BA3100">
        <v>2.2944900000000002E-3</v>
      </c>
      <c r="BB3100" t="s">
        <v>1809</v>
      </c>
      <c r="BC3100" s="1" t="s">
        <v>1810</v>
      </c>
      <c r="BD3100" t="s">
        <v>1811</v>
      </c>
      <c r="BE3100" t="s">
        <v>106</v>
      </c>
      <c r="BF3100">
        <v>25.892503739999999</v>
      </c>
      <c r="BG3100">
        <v>-97.493835450000006</v>
      </c>
      <c r="BH3100" t="s">
        <v>107</v>
      </c>
      <c r="BI3100" t="s">
        <v>60</v>
      </c>
      <c r="BJ3100">
        <v>90</v>
      </c>
    </row>
    <row r="3101" spans="1:62" x14ac:dyDescent="0.3">
      <c r="A3101" s="1" t="s">
        <v>1808</v>
      </c>
      <c r="B3101" s="1" t="s">
        <v>209</v>
      </c>
      <c r="C3101" t="s">
        <v>1795</v>
      </c>
      <c r="D3101">
        <v>2011</v>
      </c>
      <c r="E3101" t="s">
        <v>210</v>
      </c>
      <c r="F3101" t="s">
        <v>59</v>
      </c>
      <c r="G3101">
        <v>0.50330390000000003</v>
      </c>
      <c r="H3101">
        <v>0.56621699999999997</v>
      </c>
      <c r="I3101">
        <v>0.62912990000000002</v>
      </c>
      <c r="J3101">
        <v>0.69204290000000002</v>
      </c>
      <c r="K3101">
        <v>0.69204290000000002</v>
      </c>
      <c r="L3101">
        <v>0.81786890000000001</v>
      </c>
      <c r="M3101">
        <v>6</v>
      </c>
      <c r="N3101" t="str">
        <f t="shared" si="48"/>
        <v>480610006_43804</v>
      </c>
      <c r="O3101">
        <f>VLOOKUP(N3101,'HEM3 monitor concs'!D:L,9,FALSE)</f>
        <v>0.54700000000000004</v>
      </c>
      <c r="P3101">
        <f>VLOOKUP(N3101,'HEM3 monitor concs'!D:L,6,FALSE)</f>
        <v>0</v>
      </c>
      <c r="Q3101" s="3">
        <v>0.62809856229508199</v>
      </c>
      <c r="R3101">
        <v>6.1338863109263904E-3</v>
      </c>
      <c r="S3101" s="5">
        <v>0.62912990000000002</v>
      </c>
      <c r="T3101">
        <v>61</v>
      </c>
      <c r="U3101">
        <v>21</v>
      </c>
      <c r="V3101">
        <v>0</v>
      </c>
      <c r="W3101">
        <v>15</v>
      </c>
      <c r="X3101">
        <v>15</v>
      </c>
      <c r="Y3101">
        <v>16</v>
      </c>
      <c r="Z3101">
        <v>15</v>
      </c>
      <c r="AA3101">
        <v>1</v>
      </c>
      <c r="AB3101">
        <v>34.426229508196698</v>
      </c>
      <c r="AC3101" t="s">
        <v>60</v>
      </c>
      <c r="AD3101" t="s">
        <v>60</v>
      </c>
      <c r="AE3101" t="s">
        <v>211</v>
      </c>
      <c r="AF3101" t="s">
        <v>93</v>
      </c>
      <c r="AI3101">
        <v>1</v>
      </c>
      <c r="AJ3101" s="2">
        <v>6.0000000000000002E-6</v>
      </c>
      <c r="AK3101">
        <v>0.1</v>
      </c>
      <c r="AL3101">
        <v>3.0198233999999999</v>
      </c>
      <c r="AM3101">
        <v>3.3973019999999998</v>
      </c>
      <c r="AN3101">
        <v>3.7747793999999999</v>
      </c>
      <c r="AO3101">
        <v>4.1522573999999999</v>
      </c>
      <c r="AP3101">
        <v>4.1522573999999999</v>
      </c>
      <c r="AQ3101">
        <v>4.9072133999999998</v>
      </c>
      <c r="AR3101">
        <v>3.7685913737704899</v>
      </c>
      <c r="AS3101">
        <v>3.7747793999999999</v>
      </c>
      <c r="AT3101">
        <v>5.0330389999999996E-3</v>
      </c>
      <c r="AU3101">
        <v>5.6621700000000002E-3</v>
      </c>
      <c r="AV3101">
        <v>6.2912990000000002E-3</v>
      </c>
      <c r="AW3101">
        <v>6.9204289999999996E-3</v>
      </c>
      <c r="AX3101">
        <v>6.9204289999999996E-3</v>
      </c>
      <c r="AY3101">
        <v>8.1786889999999994E-3</v>
      </c>
      <c r="AZ3101">
        <v>6.2809856229508196E-3</v>
      </c>
      <c r="BA3101">
        <v>6.2912990000000002E-3</v>
      </c>
      <c r="BB3101" t="s">
        <v>1809</v>
      </c>
      <c r="BC3101" s="1" t="s">
        <v>1810</v>
      </c>
      <c r="BD3101" t="s">
        <v>1811</v>
      </c>
      <c r="BE3101" t="s">
        <v>106</v>
      </c>
      <c r="BF3101">
        <v>25.892503739999999</v>
      </c>
      <c r="BG3101">
        <v>-97.493835450000006</v>
      </c>
      <c r="BH3101" t="s">
        <v>107</v>
      </c>
      <c r="BI3101">
        <v>0.16666666666666699</v>
      </c>
      <c r="BJ3101">
        <v>100</v>
      </c>
    </row>
    <row r="3102" spans="1:62" x14ac:dyDescent="0.3">
      <c r="A3102" s="1" t="s">
        <v>1808</v>
      </c>
      <c r="B3102" s="1" t="s">
        <v>254</v>
      </c>
      <c r="C3102" t="s">
        <v>1795</v>
      </c>
      <c r="D3102">
        <v>2011</v>
      </c>
      <c r="E3102" t="s">
        <v>255</v>
      </c>
      <c r="F3102" t="s">
        <v>59</v>
      </c>
      <c r="G3102">
        <v>0.21711759999999999</v>
      </c>
      <c r="H3102">
        <v>0.30396469999999998</v>
      </c>
      <c r="I3102">
        <v>0.47765879999999999</v>
      </c>
      <c r="J3102">
        <v>0.65135290000000001</v>
      </c>
      <c r="K3102">
        <v>0.86847050000000003</v>
      </c>
      <c r="L3102">
        <v>1.3461289999999999</v>
      </c>
      <c r="M3102">
        <v>6</v>
      </c>
      <c r="N3102" t="str">
        <f t="shared" si="48"/>
        <v>480610006_45109</v>
      </c>
      <c r="O3102" t="e">
        <f>VLOOKUP(N3102,'HEM3 monitor concs'!D:L,9,FALSE)</f>
        <v>#N/A</v>
      </c>
      <c r="P3102" t="e">
        <f>VLOOKUP(N3102,'HEM3 monitor concs'!D:L,6,FALSE)</f>
        <v>#N/A</v>
      </c>
      <c r="Q3102" s="3">
        <v>0.51894674754098402</v>
      </c>
      <c r="R3102">
        <v>6.9416964098523895E-2</v>
      </c>
      <c r="S3102" s="5">
        <v>5.427941E-2</v>
      </c>
      <c r="T3102">
        <v>61</v>
      </c>
      <c r="U3102">
        <v>0</v>
      </c>
      <c r="V3102">
        <v>0</v>
      </c>
      <c r="W3102">
        <v>15</v>
      </c>
      <c r="X3102">
        <v>15</v>
      </c>
      <c r="Y3102">
        <v>16</v>
      </c>
      <c r="Z3102">
        <v>15</v>
      </c>
      <c r="AA3102">
        <v>1</v>
      </c>
      <c r="AB3102">
        <v>0</v>
      </c>
      <c r="AC3102" t="s">
        <v>60</v>
      </c>
      <c r="AD3102" t="s">
        <v>60</v>
      </c>
      <c r="AE3102" t="s">
        <v>256</v>
      </c>
      <c r="AF3102" t="s">
        <v>84</v>
      </c>
      <c r="AI3102">
        <v>1</v>
      </c>
      <c r="AJ3102" t="s">
        <v>60</v>
      </c>
      <c r="AK3102">
        <v>0.1</v>
      </c>
      <c r="AL3102" t="s">
        <v>60</v>
      </c>
      <c r="AM3102" t="s">
        <v>60</v>
      </c>
      <c r="AN3102" t="s">
        <v>60</v>
      </c>
      <c r="AO3102" t="s">
        <v>60</v>
      </c>
      <c r="AP3102" t="s">
        <v>60</v>
      </c>
      <c r="AQ3102" t="s">
        <v>60</v>
      </c>
      <c r="AR3102" t="s">
        <v>60</v>
      </c>
      <c r="AS3102" t="s">
        <v>60</v>
      </c>
      <c r="AT3102">
        <v>2.1711759999999999E-3</v>
      </c>
      <c r="AU3102">
        <v>3.0396469999999999E-3</v>
      </c>
      <c r="AV3102">
        <v>4.776588E-3</v>
      </c>
      <c r="AW3102">
        <v>6.5135289999999997E-3</v>
      </c>
      <c r="AX3102">
        <v>8.6847049999999992E-3</v>
      </c>
      <c r="AY3102">
        <v>1.3461290000000001E-2</v>
      </c>
      <c r="AZ3102">
        <v>5.1894674754098397E-3</v>
      </c>
      <c r="BA3102">
        <v>5.4279410000000001E-4</v>
      </c>
      <c r="BB3102" t="s">
        <v>1809</v>
      </c>
      <c r="BC3102" s="1" t="s">
        <v>1810</v>
      </c>
      <c r="BD3102" t="s">
        <v>1811</v>
      </c>
      <c r="BE3102" t="s">
        <v>106</v>
      </c>
      <c r="BF3102">
        <v>25.892503739999999</v>
      </c>
      <c r="BG3102">
        <v>-97.493835450000006</v>
      </c>
      <c r="BH3102" t="s">
        <v>107</v>
      </c>
      <c r="BI3102" t="s">
        <v>60</v>
      </c>
      <c r="BJ3102">
        <v>100</v>
      </c>
    </row>
    <row r="3103" spans="1:62" x14ac:dyDescent="0.3">
      <c r="A3103" s="1" t="s">
        <v>1808</v>
      </c>
      <c r="B3103" s="1" t="s">
        <v>257</v>
      </c>
      <c r="C3103" t="s">
        <v>1795</v>
      </c>
      <c r="D3103">
        <v>2011</v>
      </c>
      <c r="E3103" t="s">
        <v>258</v>
      </c>
      <c r="F3103" t="s">
        <v>59</v>
      </c>
      <c r="G3103">
        <v>0.38338349999999999</v>
      </c>
      <c r="H3103">
        <v>0.41533209999999998</v>
      </c>
      <c r="I3103">
        <v>0.67092110000000005</v>
      </c>
      <c r="J3103">
        <v>0.86261290000000002</v>
      </c>
      <c r="K3103">
        <v>1.1182019999999999</v>
      </c>
      <c r="L3103">
        <v>2.0766610000000001</v>
      </c>
      <c r="M3103">
        <v>6</v>
      </c>
      <c r="N3103" t="str">
        <f t="shared" si="48"/>
        <v>480610006_45201</v>
      </c>
      <c r="O3103" t="e">
        <f>VLOOKUP(N3103,'HEM3 monitor concs'!D:L,9,FALSE)</f>
        <v>#N/A</v>
      </c>
      <c r="P3103" t="e">
        <f>VLOOKUP(N3103,'HEM3 monitor concs'!D:L,6,FALSE)</f>
        <v>#N/A</v>
      </c>
      <c r="Q3103" s="3">
        <v>0.70391727049180297</v>
      </c>
      <c r="R3103">
        <v>0.112719823964453</v>
      </c>
      <c r="S3103" s="5">
        <v>5.3247709999999997E-2</v>
      </c>
      <c r="T3103">
        <v>61</v>
      </c>
      <c r="U3103">
        <v>0</v>
      </c>
      <c r="V3103">
        <v>0</v>
      </c>
      <c r="W3103">
        <v>15</v>
      </c>
      <c r="X3103">
        <v>15</v>
      </c>
      <c r="Y3103">
        <v>16</v>
      </c>
      <c r="Z3103">
        <v>15</v>
      </c>
      <c r="AA3103">
        <v>1</v>
      </c>
      <c r="AB3103">
        <v>0</v>
      </c>
      <c r="AC3103" t="s">
        <v>60</v>
      </c>
      <c r="AD3103" t="s">
        <v>60</v>
      </c>
      <c r="AE3103" t="s">
        <v>258</v>
      </c>
      <c r="AF3103" t="s">
        <v>88</v>
      </c>
      <c r="AI3103">
        <v>1</v>
      </c>
      <c r="AJ3103" s="2">
        <v>7.7999999999999999E-6</v>
      </c>
      <c r="AK3103">
        <v>0.03</v>
      </c>
      <c r="AL3103">
        <v>2.9903913000000002</v>
      </c>
      <c r="AM3103">
        <v>3.2395903800000001</v>
      </c>
      <c r="AN3103">
        <v>5.2331845799999996</v>
      </c>
      <c r="AO3103">
        <v>6.7283806200000003</v>
      </c>
      <c r="AP3103">
        <v>8.7219756000000004</v>
      </c>
      <c r="AQ3103">
        <v>16.197955799999999</v>
      </c>
      <c r="AR3103">
        <v>5.4905547098360703</v>
      </c>
      <c r="AS3103">
        <v>0.41533213800000002</v>
      </c>
      <c r="AT3103">
        <v>1.2779449999999999E-2</v>
      </c>
      <c r="AU3103">
        <v>1.38444033333333E-2</v>
      </c>
      <c r="AV3103">
        <v>2.2364036666666701E-2</v>
      </c>
      <c r="AW3103">
        <v>2.87537633333333E-2</v>
      </c>
      <c r="AX3103">
        <v>3.7273399999999998E-2</v>
      </c>
      <c r="AY3103">
        <v>6.9222033333333294E-2</v>
      </c>
      <c r="AZ3103">
        <v>2.3463909016393399E-2</v>
      </c>
      <c r="BA3103">
        <v>1.7749236666666701E-3</v>
      </c>
      <c r="BB3103" t="s">
        <v>1809</v>
      </c>
      <c r="BC3103" s="1" t="s">
        <v>1810</v>
      </c>
      <c r="BD3103" t="s">
        <v>1811</v>
      </c>
      <c r="BE3103" t="s">
        <v>106</v>
      </c>
      <c r="BF3103">
        <v>25.892503739999999</v>
      </c>
      <c r="BG3103">
        <v>-97.493835450000006</v>
      </c>
      <c r="BH3103" t="s">
        <v>107</v>
      </c>
      <c r="BI3103">
        <v>0.128205128205128</v>
      </c>
      <c r="BJ3103">
        <v>30</v>
      </c>
    </row>
    <row r="3104" spans="1:62" x14ac:dyDescent="0.3">
      <c r="A3104" s="1" t="s">
        <v>1808</v>
      </c>
      <c r="B3104" s="1" t="s">
        <v>259</v>
      </c>
      <c r="C3104" t="s">
        <v>1795</v>
      </c>
      <c r="D3104">
        <v>2011</v>
      </c>
      <c r="E3104" t="s">
        <v>260</v>
      </c>
      <c r="F3104" t="s">
        <v>59</v>
      </c>
      <c r="G3104">
        <v>0.60297069999999997</v>
      </c>
      <c r="H3104">
        <v>0.75371339999999998</v>
      </c>
      <c r="I3104">
        <v>1.055199</v>
      </c>
      <c r="J3104">
        <v>1.5827979999999999</v>
      </c>
      <c r="K3104">
        <v>2.411883</v>
      </c>
      <c r="L3104">
        <v>3.6178240000000002</v>
      </c>
      <c r="M3104">
        <v>6</v>
      </c>
      <c r="N3104" t="str">
        <f t="shared" si="48"/>
        <v>480610006_45202</v>
      </c>
      <c r="O3104" t="e">
        <f>VLOOKUP(N3104,'HEM3 monitor concs'!D:L,9,FALSE)</f>
        <v>#N/A</v>
      </c>
      <c r="P3104" t="e">
        <f>VLOOKUP(N3104,'HEM3 monitor concs'!D:L,6,FALSE)</f>
        <v>#N/A</v>
      </c>
      <c r="Q3104" s="3">
        <v>1.2961398852459001</v>
      </c>
      <c r="R3104">
        <v>0.619697990260068</v>
      </c>
      <c r="S3104" s="5">
        <v>5.3836670000000003E-2</v>
      </c>
      <c r="T3104">
        <v>61</v>
      </c>
      <c r="U3104">
        <v>0</v>
      </c>
      <c r="V3104">
        <v>0</v>
      </c>
      <c r="W3104">
        <v>15</v>
      </c>
      <c r="X3104">
        <v>15</v>
      </c>
      <c r="Y3104">
        <v>16</v>
      </c>
      <c r="Z3104">
        <v>15</v>
      </c>
      <c r="AA3104">
        <v>1</v>
      </c>
      <c r="AB3104">
        <v>0</v>
      </c>
      <c r="AC3104" t="s">
        <v>60</v>
      </c>
      <c r="AD3104" t="s">
        <v>60</v>
      </c>
      <c r="AE3104" t="s">
        <v>260</v>
      </c>
      <c r="AF3104" t="s">
        <v>62</v>
      </c>
      <c r="AG3104" t="s">
        <v>84</v>
      </c>
      <c r="AI3104">
        <v>1</v>
      </c>
      <c r="AJ3104" t="s">
        <v>60</v>
      </c>
      <c r="AK3104">
        <v>5</v>
      </c>
      <c r="AL3104" t="s">
        <v>60</v>
      </c>
      <c r="AM3104" t="s">
        <v>60</v>
      </c>
      <c r="AN3104" t="s">
        <v>60</v>
      </c>
      <c r="AO3104" t="s">
        <v>60</v>
      </c>
      <c r="AP3104" t="s">
        <v>60</v>
      </c>
      <c r="AQ3104" t="s">
        <v>60</v>
      </c>
      <c r="AR3104" t="s">
        <v>60</v>
      </c>
      <c r="AS3104" t="s">
        <v>60</v>
      </c>
      <c r="AT3104">
        <v>1.2059414E-4</v>
      </c>
      <c r="AU3104">
        <v>1.5074268000000001E-4</v>
      </c>
      <c r="AV3104">
        <v>2.110398E-4</v>
      </c>
      <c r="AW3104">
        <v>3.1655959999999999E-4</v>
      </c>
      <c r="AX3104">
        <v>4.8237660000000001E-4</v>
      </c>
      <c r="AY3104">
        <v>7.2356479999999995E-4</v>
      </c>
      <c r="AZ3104">
        <v>2.5922797704918001E-4</v>
      </c>
      <c r="BA3104" s="2">
        <v>1.0767334000000001E-5</v>
      </c>
      <c r="BB3104" t="s">
        <v>1809</v>
      </c>
      <c r="BC3104" s="1" t="s">
        <v>1810</v>
      </c>
      <c r="BD3104" t="s">
        <v>1811</v>
      </c>
      <c r="BE3104" t="s">
        <v>106</v>
      </c>
      <c r="BF3104">
        <v>25.892503739999999</v>
      </c>
      <c r="BG3104">
        <v>-97.493835450000006</v>
      </c>
      <c r="BH3104" t="s">
        <v>107</v>
      </c>
      <c r="BI3104" t="s">
        <v>60</v>
      </c>
      <c r="BJ3104">
        <v>5000</v>
      </c>
    </row>
    <row r="3105" spans="1:62" x14ac:dyDescent="0.3">
      <c r="A3105" s="1" t="s">
        <v>1808</v>
      </c>
      <c r="B3105" s="1" t="s">
        <v>261</v>
      </c>
      <c r="C3105" t="s">
        <v>1795</v>
      </c>
      <c r="D3105">
        <v>2011</v>
      </c>
      <c r="E3105" t="s">
        <v>262</v>
      </c>
      <c r="F3105" t="s">
        <v>59</v>
      </c>
      <c r="G3105">
        <v>0</v>
      </c>
      <c r="H3105">
        <v>0.19018499999999999</v>
      </c>
      <c r="I3105">
        <v>0.2377312</v>
      </c>
      <c r="J3105">
        <v>0.38036999999999999</v>
      </c>
      <c r="K3105">
        <v>0.47546250000000001</v>
      </c>
      <c r="L3105">
        <v>0.61810120000000002</v>
      </c>
      <c r="M3105">
        <v>6</v>
      </c>
      <c r="N3105" t="str">
        <f t="shared" si="48"/>
        <v>480610006_45203</v>
      </c>
      <c r="O3105">
        <f>VLOOKUP(N3105,'HEM3 monitor concs'!D:L,9,FALSE)</f>
        <v>0.18226862979977898</v>
      </c>
      <c r="P3105">
        <f>VLOOKUP(N3105,'HEM3 monitor concs'!D:L,6,FALSE)</f>
        <v>0.16626862979977899</v>
      </c>
      <c r="Q3105" s="3">
        <v>0.25877631065573797</v>
      </c>
      <c r="R3105">
        <v>2.12142491680378E-2</v>
      </c>
      <c r="S3105" s="5">
        <v>5.9432810000000003E-2</v>
      </c>
      <c r="T3105">
        <v>61</v>
      </c>
      <c r="U3105">
        <v>8</v>
      </c>
      <c r="V3105">
        <v>7</v>
      </c>
      <c r="W3105">
        <v>15</v>
      </c>
      <c r="X3105">
        <v>15</v>
      </c>
      <c r="Y3105">
        <v>16</v>
      </c>
      <c r="Z3105">
        <v>15</v>
      </c>
      <c r="AA3105">
        <v>1</v>
      </c>
      <c r="AB3105">
        <v>13.1147540983607</v>
      </c>
      <c r="AC3105" t="s">
        <v>60</v>
      </c>
      <c r="AD3105" t="s">
        <v>60</v>
      </c>
      <c r="AE3105" t="s">
        <v>263</v>
      </c>
      <c r="AF3105" t="s">
        <v>68</v>
      </c>
      <c r="AI3105">
        <v>1</v>
      </c>
      <c r="AJ3105" s="2">
        <v>2.5000000000000002E-6</v>
      </c>
      <c r="AK3105">
        <v>1</v>
      </c>
      <c r="AL3105">
        <v>0</v>
      </c>
      <c r="AM3105">
        <v>0.47546250000000001</v>
      </c>
      <c r="AN3105">
        <v>0.59432799999999997</v>
      </c>
      <c r="AO3105">
        <v>0.95092500000000002</v>
      </c>
      <c r="AP3105">
        <v>1.18865625</v>
      </c>
      <c r="AQ3105">
        <v>1.545253</v>
      </c>
      <c r="AR3105">
        <v>0.64694077663934402</v>
      </c>
      <c r="AS3105">
        <v>0.14858202500000001</v>
      </c>
      <c r="AT3105">
        <v>0</v>
      </c>
      <c r="AU3105">
        <v>1.90185E-4</v>
      </c>
      <c r="AV3105">
        <v>2.3773119999999999E-4</v>
      </c>
      <c r="AW3105">
        <v>3.8036999999999999E-4</v>
      </c>
      <c r="AX3105">
        <v>4.7546250000000002E-4</v>
      </c>
      <c r="AY3105">
        <v>6.1810119999999998E-4</v>
      </c>
      <c r="AZ3105">
        <v>2.5877631065573801E-4</v>
      </c>
      <c r="BA3105" s="2">
        <v>5.9432809999999999E-5</v>
      </c>
      <c r="BB3105" t="s">
        <v>1809</v>
      </c>
      <c r="BC3105" s="1" t="s">
        <v>1810</v>
      </c>
      <c r="BD3105" t="s">
        <v>1811</v>
      </c>
      <c r="BE3105" t="s">
        <v>106</v>
      </c>
      <c r="BF3105">
        <v>25.892503739999999</v>
      </c>
      <c r="BG3105">
        <v>-97.493835450000006</v>
      </c>
      <c r="BH3105" t="s">
        <v>107</v>
      </c>
      <c r="BI3105">
        <v>0.4</v>
      </c>
      <c r="BJ3105">
        <v>1000</v>
      </c>
    </row>
    <row r="3106" spans="1:62" x14ac:dyDescent="0.3">
      <c r="A3106" s="1" t="s">
        <v>1808</v>
      </c>
      <c r="B3106" s="1" t="s">
        <v>264</v>
      </c>
      <c r="C3106" t="s">
        <v>1795</v>
      </c>
      <c r="D3106">
        <v>2011</v>
      </c>
      <c r="E3106" t="s">
        <v>265</v>
      </c>
      <c r="F3106" t="s">
        <v>59</v>
      </c>
      <c r="G3106">
        <v>0</v>
      </c>
      <c r="H3106">
        <v>0</v>
      </c>
      <c r="I3106">
        <v>0.17369409999999999</v>
      </c>
      <c r="J3106">
        <v>0.21711759999999999</v>
      </c>
      <c r="K3106">
        <v>0.30396469999999998</v>
      </c>
      <c r="L3106">
        <v>0.5210823</v>
      </c>
      <c r="M3106">
        <v>6</v>
      </c>
      <c r="N3106" t="str">
        <f t="shared" si="48"/>
        <v>480610006_45204</v>
      </c>
      <c r="O3106" t="e">
        <f>VLOOKUP(N3106,'HEM3 monitor concs'!D:L,9,FALSE)</f>
        <v>#N/A</v>
      </c>
      <c r="P3106" t="e">
        <f>VLOOKUP(N3106,'HEM3 monitor concs'!D:L,6,FALSE)</f>
        <v>#N/A</v>
      </c>
      <c r="Q3106" s="3">
        <v>0.14949083327868901</v>
      </c>
      <c r="R3106">
        <v>1.5746328721043701E-2</v>
      </c>
      <c r="S3106" s="5">
        <v>5.427941E-2</v>
      </c>
      <c r="T3106">
        <v>61</v>
      </c>
      <c r="U3106">
        <v>18</v>
      </c>
      <c r="V3106">
        <v>17</v>
      </c>
      <c r="W3106">
        <v>15</v>
      </c>
      <c r="X3106">
        <v>15</v>
      </c>
      <c r="Y3106">
        <v>16</v>
      </c>
      <c r="Z3106">
        <v>15</v>
      </c>
      <c r="AA3106">
        <v>1</v>
      </c>
      <c r="AB3106">
        <v>29.508196721311499</v>
      </c>
      <c r="AC3106" t="s">
        <v>60</v>
      </c>
      <c r="AD3106" t="s">
        <v>60</v>
      </c>
      <c r="AE3106" t="s">
        <v>265</v>
      </c>
      <c r="AF3106" t="s">
        <v>84</v>
      </c>
      <c r="AI3106">
        <v>1</v>
      </c>
      <c r="AJ3106" t="s">
        <v>60</v>
      </c>
      <c r="AK3106">
        <v>0.1</v>
      </c>
      <c r="AL3106" t="s">
        <v>60</v>
      </c>
      <c r="AM3106" t="s">
        <v>60</v>
      </c>
      <c r="AN3106" t="s">
        <v>60</v>
      </c>
      <c r="AO3106" t="s">
        <v>60</v>
      </c>
      <c r="AP3106" t="s">
        <v>60</v>
      </c>
      <c r="AQ3106" t="s">
        <v>60</v>
      </c>
      <c r="AR3106" t="s">
        <v>60</v>
      </c>
      <c r="AS3106" t="s">
        <v>60</v>
      </c>
      <c r="AT3106">
        <v>0</v>
      </c>
      <c r="AU3106">
        <v>0</v>
      </c>
      <c r="AV3106">
        <v>1.7369410000000001E-3</v>
      </c>
      <c r="AW3106">
        <v>2.1711759999999999E-3</v>
      </c>
      <c r="AX3106">
        <v>3.0396469999999999E-3</v>
      </c>
      <c r="AY3106">
        <v>5.2108229999999998E-3</v>
      </c>
      <c r="AZ3106">
        <v>1.4949083327868899E-3</v>
      </c>
      <c r="BA3106">
        <v>5.4279410000000001E-4</v>
      </c>
      <c r="BB3106" t="s">
        <v>1809</v>
      </c>
      <c r="BC3106" s="1" t="s">
        <v>1810</v>
      </c>
      <c r="BD3106" t="s">
        <v>1811</v>
      </c>
      <c r="BE3106" t="s">
        <v>106</v>
      </c>
      <c r="BF3106">
        <v>25.892503739999999</v>
      </c>
      <c r="BG3106">
        <v>-97.493835450000006</v>
      </c>
      <c r="BH3106" t="s">
        <v>107</v>
      </c>
      <c r="BI3106" t="s">
        <v>60</v>
      </c>
      <c r="BJ3106">
        <v>100</v>
      </c>
    </row>
    <row r="3107" spans="1:62" x14ac:dyDescent="0.3">
      <c r="A3107" s="1" t="s">
        <v>1812</v>
      </c>
      <c r="B3107" s="1" t="s">
        <v>75</v>
      </c>
      <c r="C3107" t="s">
        <v>1795</v>
      </c>
      <c r="D3107">
        <v>2011</v>
      </c>
      <c r="E3107" t="s">
        <v>76</v>
      </c>
      <c r="F3107" t="s">
        <v>59</v>
      </c>
      <c r="G3107">
        <v>7.8359999999999999E-2</v>
      </c>
      <c r="H3107">
        <v>0.18817999999999999</v>
      </c>
      <c r="I3107">
        <v>0.44458999999999999</v>
      </c>
      <c r="J3107">
        <v>0.93650999999999995</v>
      </c>
      <c r="K3107">
        <v>1.6195999999999999</v>
      </c>
      <c r="L3107">
        <v>3.00943</v>
      </c>
      <c r="M3107">
        <v>6</v>
      </c>
      <c r="N3107" t="str">
        <f t="shared" si="48"/>
        <v>480612004_88115</v>
      </c>
      <c r="O3107" t="e">
        <f>VLOOKUP(N3107,'HEM3 monitor concs'!D:L,9,FALSE)</f>
        <v>#N/A</v>
      </c>
      <c r="P3107" t="e">
        <f>VLOOKUP(N3107,'HEM3 monitor concs'!D:L,6,FALSE)</f>
        <v>#N/A</v>
      </c>
      <c r="Q3107" s="3">
        <v>0.67687450980392205</v>
      </c>
      <c r="R3107">
        <v>0.51855086341725498</v>
      </c>
      <c r="S3107" s="5">
        <v>1.2999999999999999E-3</v>
      </c>
      <c r="T3107">
        <v>51</v>
      </c>
      <c r="U3107">
        <v>0</v>
      </c>
      <c r="V3107">
        <v>0</v>
      </c>
      <c r="W3107">
        <v>15</v>
      </c>
      <c r="X3107">
        <v>15</v>
      </c>
      <c r="Y3107">
        <v>15</v>
      </c>
      <c r="Z3107">
        <v>6</v>
      </c>
      <c r="AA3107">
        <v>1</v>
      </c>
      <c r="AB3107">
        <v>0</v>
      </c>
      <c r="AC3107" t="s">
        <v>60</v>
      </c>
      <c r="AD3107" t="s">
        <v>60</v>
      </c>
      <c r="AE3107" t="s">
        <v>77</v>
      </c>
      <c r="AF3107" t="s">
        <v>62</v>
      </c>
      <c r="AI3107">
        <v>1</v>
      </c>
      <c r="AJ3107" t="s">
        <v>60</v>
      </c>
      <c r="AK3107">
        <v>1.4999999999999999E-4</v>
      </c>
      <c r="AL3107" t="s">
        <v>60</v>
      </c>
      <c r="AM3107" t="s">
        <v>60</v>
      </c>
      <c r="AN3107" t="s">
        <v>60</v>
      </c>
      <c r="AO3107" t="s">
        <v>60</v>
      </c>
      <c r="AP3107" t="s">
        <v>60</v>
      </c>
      <c r="AQ3107" t="s">
        <v>60</v>
      </c>
      <c r="AR3107" t="s">
        <v>60</v>
      </c>
      <c r="AS3107" t="s">
        <v>60</v>
      </c>
      <c r="AT3107">
        <v>0.52239999999999998</v>
      </c>
      <c r="AU3107">
        <v>1.2545333333333299</v>
      </c>
      <c r="AV3107">
        <v>2.9639333333333302</v>
      </c>
      <c r="AW3107">
        <v>6.2434000000000003</v>
      </c>
      <c r="AX3107">
        <v>10.797333333333301</v>
      </c>
      <c r="AY3107">
        <v>20.0628666666667</v>
      </c>
      <c r="AZ3107">
        <v>4.5124967320261398</v>
      </c>
      <c r="BA3107">
        <v>8.6666666666666697E-3</v>
      </c>
      <c r="BB3107" t="s">
        <v>1809</v>
      </c>
      <c r="BC3107" s="1" t="s">
        <v>1813</v>
      </c>
      <c r="BD3107" t="s">
        <v>1814</v>
      </c>
      <c r="BE3107" t="s">
        <v>96</v>
      </c>
      <c r="BF3107">
        <v>26.069610600000001</v>
      </c>
      <c r="BG3107">
        <v>-97.162208559999996</v>
      </c>
      <c r="BH3107" t="s">
        <v>107</v>
      </c>
      <c r="BI3107" t="s">
        <v>60</v>
      </c>
      <c r="BJ3107">
        <v>0.15</v>
      </c>
    </row>
    <row r="3108" spans="1:62" x14ac:dyDescent="0.3">
      <c r="A3108" s="1" t="s">
        <v>1812</v>
      </c>
      <c r="B3108" s="1" t="s">
        <v>85</v>
      </c>
      <c r="C3108" t="s">
        <v>1795</v>
      </c>
      <c r="D3108">
        <v>2011</v>
      </c>
      <c r="E3108" t="s">
        <v>86</v>
      </c>
      <c r="F3108" t="s">
        <v>59</v>
      </c>
      <c r="G3108" s="2">
        <v>6.9999999999999994E-5</v>
      </c>
      <c r="H3108">
        <v>2.3499999999999999E-4</v>
      </c>
      <c r="I3108">
        <v>7.1000000000000002E-4</v>
      </c>
      <c r="J3108">
        <v>1.0549999999999999E-3</v>
      </c>
      <c r="K3108">
        <v>1.49E-3</v>
      </c>
      <c r="L3108">
        <v>2.0899999999999998E-3</v>
      </c>
      <c r="M3108">
        <v>6</v>
      </c>
      <c r="N3108" t="str">
        <f t="shared" si="48"/>
        <v>480612004_88136</v>
      </c>
      <c r="O3108" t="e">
        <f>VLOOKUP(N3108,'HEM3 monitor concs'!D:L,9,FALSE)</f>
        <v>#N/A</v>
      </c>
      <c r="P3108" t="e">
        <f>VLOOKUP(N3108,'HEM3 monitor concs'!D:L,6,FALSE)</f>
        <v>#N/A</v>
      </c>
      <c r="Q3108" s="3">
        <v>7.2137254901960795E-4</v>
      </c>
      <c r="R3108" s="2">
        <v>3.2031207843137298E-7</v>
      </c>
      <c r="S3108" s="5">
        <v>4.2352941176470601E-4</v>
      </c>
      <c r="T3108">
        <v>51</v>
      </c>
      <c r="U3108">
        <v>20</v>
      </c>
      <c r="V3108">
        <v>3</v>
      </c>
      <c r="W3108">
        <v>15</v>
      </c>
      <c r="X3108">
        <v>15</v>
      </c>
      <c r="Y3108">
        <v>15</v>
      </c>
      <c r="Z3108">
        <v>6</v>
      </c>
      <c r="AA3108">
        <v>1</v>
      </c>
      <c r="AB3108">
        <v>39.2156862745098</v>
      </c>
      <c r="AC3108" t="s">
        <v>60</v>
      </c>
      <c r="AD3108" t="s">
        <v>60</v>
      </c>
      <c r="AE3108" t="s">
        <v>87</v>
      </c>
      <c r="AF3108" t="s">
        <v>62</v>
      </c>
      <c r="AG3108" t="s">
        <v>88</v>
      </c>
      <c r="AI3108">
        <v>1</v>
      </c>
      <c r="AJ3108">
        <v>4.8000000000000001E-4</v>
      </c>
      <c r="AK3108" s="2">
        <v>9.0000000000000006E-5</v>
      </c>
      <c r="AL3108">
        <v>3.3599999999999998E-2</v>
      </c>
      <c r="AM3108">
        <v>0.1128</v>
      </c>
      <c r="AN3108">
        <v>0.34079999999999999</v>
      </c>
      <c r="AO3108">
        <v>0.50639999999999996</v>
      </c>
      <c r="AP3108">
        <v>0.71519999999999995</v>
      </c>
      <c r="AQ3108">
        <v>1.0032000000000001</v>
      </c>
      <c r="AR3108">
        <v>0.34625882352941201</v>
      </c>
      <c r="AS3108">
        <v>0.20329411764705899</v>
      </c>
      <c r="AT3108">
        <v>7.7777777777777795E-4</v>
      </c>
      <c r="AU3108">
        <v>2.6111111111111101E-3</v>
      </c>
      <c r="AV3108">
        <v>7.8888888888888897E-3</v>
      </c>
      <c r="AW3108">
        <v>1.17222222222222E-2</v>
      </c>
      <c r="AX3108">
        <v>1.6555555555555601E-2</v>
      </c>
      <c r="AY3108">
        <v>2.32222222222222E-2</v>
      </c>
      <c r="AZ3108">
        <v>8.0152505446623099E-3</v>
      </c>
      <c r="BA3108">
        <v>4.7058823529411804E-3</v>
      </c>
      <c r="BB3108" t="s">
        <v>1809</v>
      </c>
      <c r="BC3108" s="1" t="s">
        <v>1813</v>
      </c>
      <c r="BD3108" t="s">
        <v>1814</v>
      </c>
      <c r="BE3108" t="s">
        <v>96</v>
      </c>
      <c r="BF3108">
        <v>26.069610600000001</v>
      </c>
      <c r="BG3108">
        <v>-97.162208559999996</v>
      </c>
      <c r="BH3108" t="s">
        <v>107</v>
      </c>
      <c r="BI3108">
        <v>2.0833333333333298E-3</v>
      </c>
      <c r="BJ3108">
        <v>0.09</v>
      </c>
    </row>
    <row r="3109" spans="1:62" x14ac:dyDescent="0.3">
      <c r="A3109" s="1" t="s">
        <v>1817</v>
      </c>
      <c r="B3109" s="1" t="s">
        <v>157</v>
      </c>
      <c r="C3109" t="s">
        <v>1795</v>
      </c>
      <c r="D3109">
        <v>2011</v>
      </c>
      <c r="E3109" t="s">
        <v>158</v>
      </c>
      <c r="F3109" t="s">
        <v>59</v>
      </c>
      <c r="G3109">
        <v>1.3089999999999999E-2</v>
      </c>
      <c r="H3109">
        <v>3.6975000000000001E-2</v>
      </c>
      <c r="I3109">
        <v>8.3610000000000004E-2</v>
      </c>
      <c r="J3109">
        <v>0.14001749999999999</v>
      </c>
      <c r="K3109">
        <v>0.282555</v>
      </c>
      <c r="L3109">
        <v>0.44900000000000001</v>
      </c>
      <c r="M3109">
        <v>6</v>
      </c>
      <c r="N3109" t="str">
        <f t="shared" si="48"/>
        <v>480850003_14129</v>
      </c>
      <c r="O3109" t="e">
        <f>VLOOKUP(N3109,'HEM3 monitor concs'!D:L,9,FALSE)</f>
        <v>#N/A</v>
      </c>
      <c r="P3109" t="e">
        <f>VLOOKUP(N3109,'HEM3 monitor concs'!D:L,6,FALSE)</f>
        <v>#N/A</v>
      </c>
      <c r="Q3109" s="3">
        <v>0.111619464285714</v>
      </c>
      <c r="R3109">
        <v>1.06006537287987E-2</v>
      </c>
      <c r="S3109" s="6">
        <v>8.0000000000000007E-5</v>
      </c>
      <c r="T3109">
        <v>56</v>
      </c>
      <c r="U3109">
        <v>0</v>
      </c>
      <c r="V3109">
        <v>0</v>
      </c>
      <c r="W3109">
        <v>15</v>
      </c>
      <c r="X3109">
        <v>17</v>
      </c>
      <c r="Y3109">
        <v>13</v>
      </c>
      <c r="Z3109">
        <v>11</v>
      </c>
      <c r="AA3109">
        <v>1</v>
      </c>
      <c r="AB3109">
        <v>0</v>
      </c>
      <c r="AC3109" t="s">
        <v>60</v>
      </c>
      <c r="AD3109" t="s">
        <v>60</v>
      </c>
      <c r="AE3109" t="s">
        <v>80</v>
      </c>
      <c r="AF3109" t="s">
        <v>68</v>
      </c>
      <c r="AI3109">
        <v>1</v>
      </c>
      <c r="AJ3109" t="s">
        <v>60</v>
      </c>
      <c r="AK3109">
        <v>1.4999999999999999E-4</v>
      </c>
      <c r="AL3109" t="s">
        <v>60</v>
      </c>
      <c r="AM3109" t="s">
        <v>60</v>
      </c>
      <c r="AN3109" t="s">
        <v>60</v>
      </c>
      <c r="AO3109" t="s">
        <v>60</v>
      </c>
      <c r="AP3109" t="s">
        <v>60</v>
      </c>
      <c r="AQ3109" t="s">
        <v>60</v>
      </c>
      <c r="AR3109" t="s">
        <v>60</v>
      </c>
      <c r="AS3109" t="s">
        <v>60</v>
      </c>
      <c r="AT3109">
        <v>8.7266666666666701E-2</v>
      </c>
      <c r="AU3109">
        <v>0.2465</v>
      </c>
      <c r="AV3109">
        <v>0.55740000000000001</v>
      </c>
      <c r="AW3109">
        <v>0.93345</v>
      </c>
      <c r="AX3109">
        <v>1.8836999999999999</v>
      </c>
      <c r="AY3109">
        <v>2.9933333333333301</v>
      </c>
      <c r="AZ3109">
        <v>0.74412976190476199</v>
      </c>
      <c r="BA3109">
        <v>5.3333333333333303E-4</v>
      </c>
      <c r="BB3109" t="s">
        <v>1815</v>
      </c>
      <c r="BC3109" s="1" t="s">
        <v>1816</v>
      </c>
      <c r="BD3109" t="s">
        <v>110</v>
      </c>
      <c r="BE3109" t="s">
        <v>63</v>
      </c>
      <c r="BF3109">
        <v>33.1423378</v>
      </c>
      <c r="BG3109">
        <v>-96.824684140000002</v>
      </c>
      <c r="BH3109" t="s">
        <v>100</v>
      </c>
      <c r="BI3109" t="s">
        <v>60</v>
      </c>
      <c r="BJ3109">
        <v>0.15</v>
      </c>
    </row>
    <row r="3110" spans="1:62" x14ac:dyDescent="0.3">
      <c r="A3110" s="1" t="s">
        <v>1818</v>
      </c>
      <c r="B3110" s="1" t="s">
        <v>157</v>
      </c>
      <c r="C3110" t="s">
        <v>1795</v>
      </c>
      <c r="D3110">
        <v>2011</v>
      </c>
      <c r="E3110" t="s">
        <v>158</v>
      </c>
      <c r="F3110" t="s">
        <v>59</v>
      </c>
      <c r="G3110">
        <v>6.0670000000000003E-3</v>
      </c>
      <c r="H3110">
        <v>1.5599999999999999E-2</v>
      </c>
      <c r="I3110">
        <v>5.7200000000000001E-2</v>
      </c>
      <c r="J3110">
        <v>0.14050000000000001</v>
      </c>
      <c r="K3110">
        <v>0.302564</v>
      </c>
      <c r="L3110">
        <v>0.60699999999999998</v>
      </c>
      <c r="M3110">
        <v>6</v>
      </c>
      <c r="N3110" t="str">
        <f t="shared" si="48"/>
        <v>480850007_14129</v>
      </c>
      <c r="O3110" t="e">
        <f>VLOOKUP(N3110,'HEM3 monitor concs'!D:L,9,FALSE)</f>
        <v>#N/A</v>
      </c>
      <c r="P3110" t="e">
        <f>VLOOKUP(N3110,'HEM3 monitor concs'!D:L,6,FALSE)</f>
        <v>#N/A</v>
      </c>
      <c r="Q3110" s="3">
        <v>0.112702698412698</v>
      </c>
      <c r="R3110">
        <v>1.8398650027278501E-2</v>
      </c>
      <c r="S3110" s="6">
        <v>8.0000000000000007E-5</v>
      </c>
      <c r="T3110">
        <v>63</v>
      </c>
      <c r="U3110">
        <v>0</v>
      </c>
      <c r="V3110">
        <v>0</v>
      </c>
      <c r="W3110">
        <v>15</v>
      </c>
      <c r="X3110">
        <v>17</v>
      </c>
      <c r="Y3110">
        <v>16</v>
      </c>
      <c r="Z3110">
        <v>15</v>
      </c>
      <c r="AA3110">
        <v>1</v>
      </c>
      <c r="AB3110">
        <v>0</v>
      </c>
      <c r="AC3110" t="s">
        <v>60</v>
      </c>
      <c r="AD3110" t="s">
        <v>60</v>
      </c>
      <c r="AE3110" t="s">
        <v>80</v>
      </c>
      <c r="AF3110" t="s">
        <v>68</v>
      </c>
      <c r="AI3110">
        <v>1</v>
      </c>
      <c r="AJ3110" t="s">
        <v>60</v>
      </c>
      <c r="AK3110">
        <v>1.4999999999999999E-4</v>
      </c>
      <c r="AL3110" t="s">
        <v>60</v>
      </c>
      <c r="AM3110" t="s">
        <v>60</v>
      </c>
      <c r="AN3110" t="s">
        <v>60</v>
      </c>
      <c r="AO3110" t="s">
        <v>60</v>
      </c>
      <c r="AP3110" t="s">
        <v>60</v>
      </c>
      <c r="AQ3110" t="s">
        <v>60</v>
      </c>
      <c r="AR3110" t="s">
        <v>60</v>
      </c>
      <c r="AS3110" t="s">
        <v>60</v>
      </c>
      <c r="AT3110">
        <v>4.04466666666667E-2</v>
      </c>
      <c r="AU3110">
        <v>0.104</v>
      </c>
      <c r="AV3110">
        <v>0.38133333333333302</v>
      </c>
      <c r="AW3110">
        <v>0.93666666666666698</v>
      </c>
      <c r="AX3110">
        <v>2.0170933333333299</v>
      </c>
      <c r="AY3110">
        <v>4.0466666666666704</v>
      </c>
      <c r="AZ3110">
        <v>0.75135132275132299</v>
      </c>
      <c r="BA3110">
        <v>5.3333333333333303E-4</v>
      </c>
      <c r="BB3110" t="s">
        <v>1815</v>
      </c>
      <c r="BC3110" s="1" t="s">
        <v>1816</v>
      </c>
      <c r="BD3110" t="s">
        <v>1819</v>
      </c>
      <c r="BE3110" t="s">
        <v>63</v>
      </c>
      <c r="BF3110">
        <v>33.147415160000001</v>
      </c>
      <c r="BG3110">
        <v>-96.825767519999999</v>
      </c>
      <c r="BH3110" t="s">
        <v>109</v>
      </c>
      <c r="BI3110" t="s">
        <v>60</v>
      </c>
      <c r="BJ3110">
        <v>0.15</v>
      </c>
    </row>
    <row r="3111" spans="1:62" x14ac:dyDescent="0.3">
      <c r="A3111" s="1" t="s">
        <v>1820</v>
      </c>
      <c r="B3111" s="1" t="s">
        <v>157</v>
      </c>
      <c r="C3111" t="s">
        <v>1795</v>
      </c>
      <c r="D3111">
        <v>2011</v>
      </c>
      <c r="E3111" t="s">
        <v>158</v>
      </c>
      <c r="F3111" t="s">
        <v>59</v>
      </c>
      <c r="G3111">
        <v>2.2952E-2</v>
      </c>
      <c r="H3111">
        <v>8.7014999999999995E-2</v>
      </c>
      <c r="I3111">
        <v>0.20899999999999999</v>
      </c>
      <c r="J3111">
        <v>0.55900000000000005</v>
      </c>
      <c r="K3111">
        <v>0.80942000000000003</v>
      </c>
      <c r="L3111">
        <v>1.85</v>
      </c>
      <c r="M3111">
        <v>6</v>
      </c>
      <c r="N3111" t="str">
        <f t="shared" si="48"/>
        <v>480850009_14129</v>
      </c>
      <c r="O3111" t="e">
        <f>VLOOKUP(N3111,'HEM3 monitor concs'!D:L,9,FALSE)</f>
        <v>#N/A</v>
      </c>
      <c r="P3111" t="e">
        <f>VLOOKUP(N3111,'HEM3 monitor concs'!D:L,6,FALSE)</f>
        <v>#N/A</v>
      </c>
      <c r="Q3111" s="3">
        <v>0.339658898305085</v>
      </c>
      <c r="R3111">
        <v>0.118472176737989</v>
      </c>
      <c r="S3111" s="5">
        <v>6.4593220338983004E-4</v>
      </c>
      <c r="T3111">
        <v>59</v>
      </c>
      <c r="U3111">
        <v>1</v>
      </c>
      <c r="V3111">
        <v>0</v>
      </c>
      <c r="W3111">
        <v>13</v>
      </c>
      <c r="X3111">
        <v>17</v>
      </c>
      <c r="Y3111">
        <v>14</v>
      </c>
      <c r="Z3111">
        <v>15</v>
      </c>
      <c r="AA3111">
        <v>1</v>
      </c>
      <c r="AB3111">
        <v>1.6949152542372901</v>
      </c>
      <c r="AC3111" t="s">
        <v>60</v>
      </c>
      <c r="AD3111" t="s">
        <v>60</v>
      </c>
      <c r="AE3111" t="s">
        <v>80</v>
      </c>
      <c r="AF3111" t="s">
        <v>68</v>
      </c>
      <c r="AI3111">
        <v>1</v>
      </c>
      <c r="AJ3111" t="s">
        <v>60</v>
      </c>
      <c r="AK3111">
        <v>1.4999999999999999E-4</v>
      </c>
      <c r="AL3111" t="s">
        <v>60</v>
      </c>
      <c r="AM3111" t="s">
        <v>60</v>
      </c>
      <c r="AN3111" t="s">
        <v>60</v>
      </c>
      <c r="AO3111" t="s">
        <v>60</v>
      </c>
      <c r="AP3111" t="s">
        <v>60</v>
      </c>
      <c r="AQ3111" t="s">
        <v>60</v>
      </c>
      <c r="AR3111" t="s">
        <v>60</v>
      </c>
      <c r="AS3111" t="s">
        <v>60</v>
      </c>
      <c r="AT3111">
        <v>0.153013333333333</v>
      </c>
      <c r="AU3111">
        <v>0.58009999999999995</v>
      </c>
      <c r="AV3111">
        <v>1.39333333333333</v>
      </c>
      <c r="AW3111">
        <v>3.7266666666666701</v>
      </c>
      <c r="AX3111">
        <v>5.3961333333333297</v>
      </c>
      <c r="AY3111">
        <v>12.3333333333333</v>
      </c>
      <c r="AZ3111">
        <v>2.2643926553672298</v>
      </c>
      <c r="BA3111">
        <v>4.3062146892655397E-3</v>
      </c>
      <c r="BB3111" t="s">
        <v>1815</v>
      </c>
      <c r="BC3111" s="1" t="s">
        <v>1816</v>
      </c>
      <c r="BD3111" t="s">
        <v>1819</v>
      </c>
      <c r="BE3111" t="s">
        <v>63</v>
      </c>
      <c r="BF3111">
        <v>33.144660950000002</v>
      </c>
      <c r="BG3111">
        <v>-96.828811650000006</v>
      </c>
      <c r="BH3111" t="s">
        <v>109</v>
      </c>
      <c r="BI3111" t="s">
        <v>60</v>
      </c>
      <c r="BJ3111">
        <v>0.15</v>
      </c>
    </row>
    <row r="3112" spans="1:62" x14ac:dyDescent="0.3">
      <c r="A3112" s="1" t="s">
        <v>1821</v>
      </c>
      <c r="B3112" s="1" t="s">
        <v>157</v>
      </c>
      <c r="C3112" t="s">
        <v>1795</v>
      </c>
      <c r="D3112">
        <v>2011</v>
      </c>
      <c r="E3112" t="s">
        <v>158</v>
      </c>
      <c r="F3112" t="s">
        <v>59</v>
      </c>
      <c r="G3112">
        <v>5.8849999999999996E-3</v>
      </c>
      <c r="H3112">
        <v>7.0349999999999996E-3</v>
      </c>
      <c r="I3112">
        <v>2.9000000000000001E-2</v>
      </c>
      <c r="J3112">
        <v>8.1725000000000006E-2</v>
      </c>
      <c r="K3112">
        <v>0.16250000000000001</v>
      </c>
      <c r="L3112">
        <v>1.07</v>
      </c>
      <c r="M3112">
        <v>6</v>
      </c>
      <c r="N3112" t="str">
        <f t="shared" si="48"/>
        <v>480850029_14129</v>
      </c>
      <c r="O3112" t="e">
        <f>VLOOKUP(N3112,'HEM3 monitor concs'!D:L,9,FALSE)</f>
        <v>#N/A</v>
      </c>
      <c r="P3112" t="e">
        <f>VLOOKUP(N3112,'HEM3 monitor concs'!D:L,6,FALSE)</f>
        <v>#N/A</v>
      </c>
      <c r="Q3112" s="3">
        <v>7.75817857142857E-2</v>
      </c>
      <c r="R3112">
        <v>2.58944573531169E-2</v>
      </c>
      <c r="S3112" s="6">
        <v>8.0000000000000007E-5</v>
      </c>
      <c r="T3112">
        <v>56</v>
      </c>
      <c r="U3112">
        <v>0</v>
      </c>
      <c r="V3112">
        <v>0</v>
      </c>
      <c r="W3112">
        <v>12</v>
      </c>
      <c r="X3112">
        <v>16</v>
      </c>
      <c r="Y3112">
        <v>13</v>
      </c>
      <c r="Z3112">
        <v>15</v>
      </c>
      <c r="AA3112">
        <v>1</v>
      </c>
      <c r="AB3112">
        <v>0</v>
      </c>
      <c r="AC3112" t="s">
        <v>60</v>
      </c>
      <c r="AD3112" t="s">
        <v>60</v>
      </c>
      <c r="AE3112" t="s">
        <v>80</v>
      </c>
      <c r="AF3112" t="s">
        <v>68</v>
      </c>
      <c r="AI3112">
        <v>1</v>
      </c>
      <c r="AJ3112" t="s">
        <v>60</v>
      </c>
      <c r="AK3112">
        <v>1.4999999999999999E-4</v>
      </c>
      <c r="AL3112" t="s">
        <v>60</v>
      </c>
      <c r="AM3112" t="s">
        <v>60</v>
      </c>
      <c r="AN3112" t="s">
        <v>60</v>
      </c>
      <c r="AO3112" t="s">
        <v>60</v>
      </c>
      <c r="AP3112" t="s">
        <v>60</v>
      </c>
      <c r="AQ3112" t="s">
        <v>60</v>
      </c>
      <c r="AR3112" t="s">
        <v>60</v>
      </c>
      <c r="AS3112" t="s">
        <v>60</v>
      </c>
      <c r="AT3112">
        <v>3.9233333333333301E-2</v>
      </c>
      <c r="AU3112">
        <v>4.6899999999999997E-2</v>
      </c>
      <c r="AV3112">
        <v>0.193333333333333</v>
      </c>
      <c r="AW3112">
        <v>0.54483333333333295</v>
      </c>
      <c r="AX3112">
        <v>1.0833333333333299</v>
      </c>
      <c r="AY3112">
        <v>7.1333333333333302</v>
      </c>
      <c r="AZ3112">
        <v>0.51721190476190504</v>
      </c>
      <c r="BA3112">
        <v>5.3333333333333303E-4</v>
      </c>
      <c r="BB3112" t="s">
        <v>1815</v>
      </c>
      <c r="BC3112" s="1" t="s">
        <v>1816</v>
      </c>
      <c r="BD3112" t="s">
        <v>1819</v>
      </c>
      <c r="BE3112" t="s">
        <v>106</v>
      </c>
      <c r="BF3112">
        <v>33.136024480000003</v>
      </c>
      <c r="BG3112">
        <v>-96.824470520000006</v>
      </c>
      <c r="BH3112" t="s">
        <v>107</v>
      </c>
      <c r="BI3112" t="s">
        <v>60</v>
      </c>
      <c r="BJ3112">
        <v>0.15</v>
      </c>
    </row>
    <row r="3113" spans="1:62" x14ac:dyDescent="0.3">
      <c r="A3113" s="1" t="s">
        <v>1822</v>
      </c>
      <c r="B3113" s="1" t="s">
        <v>71</v>
      </c>
      <c r="C3113" t="s">
        <v>1795</v>
      </c>
      <c r="D3113">
        <v>2011</v>
      </c>
      <c r="E3113" t="s">
        <v>72</v>
      </c>
      <c r="F3113" t="s">
        <v>59</v>
      </c>
      <c r="G3113">
        <v>0</v>
      </c>
      <c r="H3113" s="2">
        <v>1E-4</v>
      </c>
      <c r="I3113" s="2">
        <v>2.0000000000000001E-4</v>
      </c>
      <c r="J3113">
        <v>4.4999999999999999E-4</v>
      </c>
      <c r="K3113" s="2">
        <v>8.9999999999999998E-4</v>
      </c>
      <c r="L3113">
        <v>1.6999999999999999E-3</v>
      </c>
      <c r="M3113">
        <v>3</v>
      </c>
      <c r="N3113" t="str">
        <f t="shared" si="48"/>
        <v>481090101_88112</v>
      </c>
      <c r="O3113" t="e">
        <f>VLOOKUP(N3113,'HEM3 monitor concs'!D:L,9,FALSE)</f>
        <v>#N/A</v>
      </c>
      <c r="P3113" t="e">
        <f>VLOOKUP(N3113,'HEM3 monitor concs'!D:L,6,FALSE)</f>
        <v>#N/A</v>
      </c>
      <c r="Q3113" s="3">
        <v>3.3693693693693703E-4</v>
      </c>
      <c r="R3113" s="2">
        <v>1.2798689598689599E-7</v>
      </c>
      <c r="S3113" s="5">
        <v>1.3783783783783801E-4</v>
      </c>
      <c r="T3113">
        <v>111</v>
      </c>
      <c r="U3113">
        <v>30</v>
      </c>
      <c r="V3113">
        <v>18</v>
      </c>
      <c r="W3113">
        <v>29</v>
      </c>
      <c r="X3113">
        <v>29</v>
      </c>
      <c r="Y3113">
        <v>26</v>
      </c>
      <c r="Z3113">
        <v>27</v>
      </c>
      <c r="AA3113">
        <v>1</v>
      </c>
      <c r="AB3113">
        <v>27.027027027027</v>
      </c>
      <c r="AC3113" t="s">
        <v>60</v>
      </c>
      <c r="AD3113" t="s">
        <v>60</v>
      </c>
      <c r="AE3113" t="s">
        <v>73</v>
      </c>
      <c r="AF3113" t="s">
        <v>62</v>
      </c>
      <c r="AI3113">
        <v>1.2500000000000001E-2</v>
      </c>
      <c r="AJ3113">
        <v>1.4999999999999999E-4</v>
      </c>
      <c r="AK3113">
        <v>8.0000000000000002E-3</v>
      </c>
      <c r="AL3113">
        <v>0</v>
      </c>
      <c r="AM3113">
        <v>1.4999999999999999E-2</v>
      </c>
      <c r="AN3113">
        <v>0.03</v>
      </c>
      <c r="AO3113">
        <v>6.7500000000000004E-2</v>
      </c>
      <c r="AP3113">
        <v>0.13500000000000001</v>
      </c>
      <c r="AQ3113">
        <v>0.255</v>
      </c>
      <c r="AR3113">
        <v>5.0540540540540503E-2</v>
      </c>
      <c r="AS3113">
        <v>2.06756756756757E-2</v>
      </c>
      <c r="AT3113">
        <v>0</v>
      </c>
      <c r="AU3113" s="2">
        <v>1.2500000000000001E-5</v>
      </c>
      <c r="AV3113" s="2">
        <v>2.5000000000000001E-5</v>
      </c>
      <c r="AW3113" s="2">
        <v>5.6249999999999998E-5</v>
      </c>
      <c r="AX3113">
        <v>1.125E-4</v>
      </c>
      <c r="AY3113">
        <v>2.1249999999999999E-4</v>
      </c>
      <c r="AZ3113" s="2">
        <v>4.2117117117117101E-5</v>
      </c>
      <c r="BA3113" s="2">
        <v>1.72297297297297E-5</v>
      </c>
      <c r="BB3113" t="s">
        <v>1823</v>
      </c>
      <c r="BC3113" s="1" t="s">
        <v>1824</v>
      </c>
      <c r="BD3113" t="s">
        <v>110</v>
      </c>
      <c r="BE3113" t="s">
        <v>96</v>
      </c>
      <c r="BF3113">
        <v>31.83333206</v>
      </c>
      <c r="BG3113">
        <v>-104.8097229</v>
      </c>
      <c r="BH3113" t="s">
        <v>289</v>
      </c>
      <c r="BI3113">
        <v>6.6666666666666697E-3</v>
      </c>
      <c r="BJ3113">
        <v>8</v>
      </c>
    </row>
    <row r="3114" spans="1:62" x14ac:dyDescent="0.3">
      <c r="A3114" s="1" t="s">
        <v>1822</v>
      </c>
      <c r="B3114" s="1" t="s">
        <v>75</v>
      </c>
      <c r="C3114" t="s">
        <v>1795</v>
      </c>
      <c r="D3114">
        <v>2011</v>
      </c>
      <c r="E3114" t="s">
        <v>76</v>
      </c>
      <c r="F3114" t="s">
        <v>59</v>
      </c>
      <c r="G3114">
        <v>0</v>
      </c>
      <c r="H3114" s="2">
        <v>5.9999999999999995E-4</v>
      </c>
      <c r="I3114">
        <v>2.8999999999999998E-3</v>
      </c>
      <c r="J3114">
        <v>0.01</v>
      </c>
      <c r="K3114">
        <v>2.4500000000000001E-2</v>
      </c>
      <c r="L3114">
        <v>0.35539999999999999</v>
      </c>
      <c r="M3114">
        <v>3</v>
      </c>
      <c r="N3114" t="str">
        <f t="shared" si="48"/>
        <v>481090101_88115</v>
      </c>
      <c r="O3114" t="e">
        <f>VLOOKUP(N3114,'HEM3 monitor concs'!D:L,9,FALSE)</f>
        <v>#N/A</v>
      </c>
      <c r="P3114" t="e">
        <f>VLOOKUP(N3114,'HEM3 monitor concs'!D:L,6,FALSE)</f>
        <v>#N/A</v>
      </c>
      <c r="Q3114" s="3">
        <v>1.39792792792793E-2</v>
      </c>
      <c r="R3114">
        <v>1.8485416576576601E-3</v>
      </c>
      <c r="S3114" s="5">
        <v>2.8378378378378399E-4</v>
      </c>
      <c r="T3114">
        <v>111</v>
      </c>
      <c r="U3114">
        <v>16</v>
      </c>
      <c r="V3114">
        <v>12</v>
      </c>
      <c r="W3114">
        <v>29</v>
      </c>
      <c r="X3114">
        <v>29</v>
      </c>
      <c r="Y3114">
        <v>26</v>
      </c>
      <c r="Z3114">
        <v>27</v>
      </c>
      <c r="AA3114">
        <v>1</v>
      </c>
      <c r="AB3114">
        <v>14.4144144144144</v>
      </c>
      <c r="AC3114" t="s">
        <v>60</v>
      </c>
      <c r="AD3114" t="s">
        <v>60</v>
      </c>
      <c r="AE3114" t="s">
        <v>77</v>
      </c>
      <c r="AF3114" t="s">
        <v>62</v>
      </c>
      <c r="AI3114">
        <v>1</v>
      </c>
      <c r="AJ3114" t="s">
        <v>60</v>
      </c>
      <c r="AK3114">
        <v>1.4999999999999999E-4</v>
      </c>
      <c r="AL3114" t="s">
        <v>60</v>
      </c>
      <c r="AM3114" t="s">
        <v>60</v>
      </c>
      <c r="AN3114" t="s">
        <v>60</v>
      </c>
      <c r="AO3114" t="s">
        <v>60</v>
      </c>
      <c r="AP3114" t="s">
        <v>60</v>
      </c>
      <c r="AQ3114" t="s">
        <v>60</v>
      </c>
      <c r="AR3114" t="s">
        <v>60</v>
      </c>
      <c r="AS3114" t="s">
        <v>60</v>
      </c>
      <c r="AT3114">
        <v>0</v>
      </c>
      <c r="AU3114">
        <v>4.0000000000000001E-3</v>
      </c>
      <c r="AV3114">
        <v>1.93333333333333E-2</v>
      </c>
      <c r="AW3114">
        <v>6.6666666666666693E-2</v>
      </c>
      <c r="AX3114">
        <v>0.163333333333333</v>
      </c>
      <c r="AY3114">
        <v>2.36933333333333</v>
      </c>
      <c r="AZ3114">
        <v>9.3195195195195202E-2</v>
      </c>
      <c r="BA3114">
        <v>1.8918918918918899E-3</v>
      </c>
      <c r="BB3114" t="s">
        <v>1823</v>
      </c>
      <c r="BC3114" s="1" t="s">
        <v>1824</v>
      </c>
      <c r="BD3114" t="s">
        <v>110</v>
      </c>
      <c r="BE3114" t="s">
        <v>96</v>
      </c>
      <c r="BF3114">
        <v>31.83333206</v>
      </c>
      <c r="BG3114">
        <v>-104.8097229</v>
      </c>
      <c r="BH3114" t="s">
        <v>289</v>
      </c>
      <c r="BI3114" t="s">
        <v>60</v>
      </c>
      <c r="BJ3114">
        <v>0.15</v>
      </c>
    </row>
    <row r="3115" spans="1:62" x14ac:dyDescent="0.3">
      <c r="A3115" s="1" t="s">
        <v>1822</v>
      </c>
      <c r="B3115" s="1" t="s">
        <v>78</v>
      </c>
      <c r="C3115" t="s">
        <v>1795</v>
      </c>
      <c r="D3115">
        <v>2011</v>
      </c>
      <c r="E3115" t="s">
        <v>79</v>
      </c>
      <c r="F3115" t="s">
        <v>59</v>
      </c>
      <c r="G3115">
        <v>0</v>
      </c>
      <c r="H3115" s="2">
        <v>2.9999999999999997E-4</v>
      </c>
      <c r="I3115" s="2">
        <v>5.9999999999999995E-4</v>
      </c>
      <c r="J3115">
        <v>1.15E-3</v>
      </c>
      <c r="K3115">
        <v>1.9E-3</v>
      </c>
      <c r="L3115">
        <v>4.1000000000000003E-3</v>
      </c>
      <c r="M3115">
        <v>3</v>
      </c>
      <c r="N3115" t="str">
        <f t="shared" si="48"/>
        <v>481090101_88128</v>
      </c>
      <c r="O3115" t="e">
        <f>VLOOKUP(N3115,'HEM3 monitor concs'!D:L,9,FALSE)</f>
        <v>#N/A</v>
      </c>
      <c r="P3115" t="e">
        <f>VLOOKUP(N3115,'HEM3 monitor concs'!D:L,6,FALSE)</f>
        <v>#N/A</v>
      </c>
      <c r="Q3115" s="3">
        <v>8.45945945945946E-4</v>
      </c>
      <c r="R3115" s="2">
        <v>6.8450614250614296E-7</v>
      </c>
      <c r="S3115" s="5">
        <v>5.85585585585586E-4</v>
      </c>
      <c r="T3115">
        <v>111</v>
      </c>
      <c r="U3115">
        <v>49</v>
      </c>
      <c r="V3115">
        <v>14</v>
      </c>
      <c r="W3115">
        <v>29</v>
      </c>
      <c r="X3115">
        <v>29</v>
      </c>
      <c r="Y3115">
        <v>26</v>
      </c>
      <c r="Z3115">
        <v>27</v>
      </c>
      <c r="AA3115">
        <v>1</v>
      </c>
      <c r="AB3115">
        <v>44.1441441441441</v>
      </c>
      <c r="AC3115" t="s">
        <v>60</v>
      </c>
      <c r="AD3115" t="s">
        <v>60</v>
      </c>
      <c r="AE3115" t="s">
        <v>80</v>
      </c>
      <c r="AF3115" t="s">
        <v>68</v>
      </c>
      <c r="AI3115">
        <v>1</v>
      </c>
      <c r="AJ3115" t="s">
        <v>60</v>
      </c>
      <c r="AK3115">
        <v>1.4999999999999999E-4</v>
      </c>
      <c r="AL3115" t="s">
        <v>60</v>
      </c>
      <c r="AM3115" t="s">
        <v>60</v>
      </c>
      <c r="AN3115" t="s">
        <v>60</v>
      </c>
      <c r="AO3115" t="s">
        <v>60</v>
      </c>
      <c r="AP3115" t="s">
        <v>60</v>
      </c>
      <c r="AQ3115" t="s">
        <v>60</v>
      </c>
      <c r="AR3115" t="s">
        <v>60</v>
      </c>
      <c r="AS3115" t="s">
        <v>60</v>
      </c>
      <c r="AT3115">
        <v>0</v>
      </c>
      <c r="AU3115">
        <v>2E-3</v>
      </c>
      <c r="AV3115">
        <v>4.0000000000000001E-3</v>
      </c>
      <c r="AW3115">
        <v>7.6666666666666697E-3</v>
      </c>
      <c r="AX3115">
        <v>1.2666666666666699E-2</v>
      </c>
      <c r="AY3115">
        <v>2.73333333333333E-2</v>
      </c>
      <c r="AZ3115">
        <v>5.63963963963964E-3</v>
      </c>
      <c r="BA3115">
        <v>3.9039039039038999E-3</v>
      </c>
      <c r="BB3115" t="s">
        <v>1823</v>
      </c>
      <c r="BC3115" s="1" t="s">
        <v>1824</v>
      </c>
      <c r="BD3115" t="s">
        <v>110</v>
      </c>
      <c r="BE3115" t="s">
        <v>96</v>
      </c>
      <c r="BF3115">
        <v>31.83333206</v>
      </c>
      <c r="BG3115">
        <v>-104.8097229</v>
      </c>
      <c r="BH3115" t="s">
        <v>289</v>
      </c>
      <c r="BI3115" t="s">
        <v>60</v>
      </c>
      <c r="BJ3115">
        <v>0.15</v>
      </c>
    </row>
    <row r="3116" spans="1:62" x14ac:dyDescent="0.3">
      <c r="A3116" s="1" t="s">
        <v>1822</v>
      </c>
      <c r="B3116" s="1" t="s">
        <v>81</v>
      </c>
      <c r="C3116" t="s">
        <v>1795</v>
      </c>
      <c r="D3116">
        <v>2011</v>
      </c>
      <c r="E3116" t="s">
        <v>82</v>
      </c>
      <c r="F3116" t="s">
        <v>59</v>
      </c>
      <c r="G3116" s="2">
        <v>5.0000000000000001E-4</v>
      </c>
      <c r="H3116" s="2">
        <v>8.9999999999999998E-4</v>
      </c>
      <c r="I3116">
        <v>1.8E-3</v>
      </c>
      <c r="J3116">
        <v>4.45E-3</v>
      </c>
      <c r="K3116">
        <v>7.3000000000000001E-3</v>
      </c>
      <c r="L3116">
        <v>3.6999999999999998E-2</v>
      </c>
      <c r="M3116">
        <v>3</v>
      </c>
      <c r="N3116" t="str">
        <f t="shared" si="48"/>
        <v>481090101_88132</v>
      </c>
      <c r="O3116" t="e">
        <f>VLOOKUP(N3116,'HEM3 monitor concs'!D:L,9,FALSE)</f>
        <v>#N/A</v>
      </c>
      <c r="P3116" t="e">
        <f>VLOOKUP(N3116,'HEM3 monitor concs'!D:L,6,FALSE)</f>
        <v>#N/A</v>
      </c>
      <c r="Q3116" s="3">
        <v>3.3567567567567599E-3</v>
      </c>
      <c r="R3116" s="2">
        <v>2.4101567567567599E-5</v>
      </c>
      <c r="S3116" s="5">
        <v>2.3693693693693701E-4</v>
      </c>
      <c r="T3116">
        <v>111</v>
      </c>
      <c r="U3116">
        <v>4</v>
      </c>
      <c r="V3116">
        <v>2</v>
      </c>
      <c r="W3116">
        <v>29</v>
      </c>
      <c r="X3116">
        <v>29</v>
      </c>
      <c r="Y3116">
        <v>26</v>
      </c>
      <c r="Z3116">
        <v>27</v>
      </c>
      <c r="AA3116">
        <v>1</v>
      </c>
      <c r="AB3116">
        <v>3.6036036036036001</v>
      </c>
      <c r="AC3116" t="s">
        <v>60</v>
      </c>
      <c r="AD3116" t="s">
        <v>60</v>
      </c>
      <c r="AE3116" t="s">
        <v>83</v>
      </c>
      <c r="AF3116" t="s">
        <v>84</v>
      </c>
      <c r="AI3116">
        <v>1</v>
      </c>
      <c r="AJ3116" t="s">
        <v>60</v>
      </c>
      <c r="AK3116" s="2">
        <v>2.9999999999999997E-4</v>
      </c>
      <c r="AL3116" t="s">
        <v>60</v>
      </c>
      <c r="AM3116" t="s">
        <v>60</v>
      </c>
      <c r="AN3116" t="s">
        <v>60</v>
      </c>
      <c r="AO3116" t="s">
        <v>60</v>
      </c>
      <c r="AP3116" t="s">
        <v>60</v>
      </c>
      <c r="AQ3116" t="s">
        <v>60</v>
      </c>
      <c r="AR3116" t="s">
        <v>60</v>
      </c>
      <c r="AS3116" t="s">
        <v>60</v>
      </c>
      <c r="AT3116">
        <v>1.66666666666667E-3</v>
      </c>
      <c r="AU3116">
        <v>3.0000000000000001E-3</v>
      </c>
      <c r="AV3116">
        <v>6.0000000000000001E-3</v>
      </c>
      <c r="AW3116">
        <v>1.4833333333333301E-2</v>
      </c>
      <c r="AX3116">
        <v>2.4333333333333301E-2</v>
      </c>
      <c r="AY3116">
        <v>0.123333333333333</v>
      </c>
      <c r="AZ3116">
        <v>1.1189189189189199E-2</v>
      </c>
      <c r="BA3116">
        <v>7.8978978978979004E-4</v>
      </c>
      <c r="BB3116" t="s">
        <v>1823</v>
      </c>
      <c r="BC3116" s="1" t="s">
        <v>1824</v>
      </c>
      <c r="BD3116" t="s">
        <v>110</v>
      </c>
      <c r="BE3116" t="s">
        <v>96</v>
      </c>
      <c r="BF3116">
        <v>31.83333206</v>
      </c>
      <c r="BG3116">
        <v>-104.8097229</v>
      </c>
      <c r="BH3116" t="s">
        <v>289</v>
      </c>
      <c r="BI3116" t="s">
        <v>60</v>
      </c>
      <c r="BJ3116">
        <v>0.3</v>
      </c>
    </row>
    <row r="3117" spans="1:62" x14ac:dyDescent="0.3">
      <c r="A3117" s="1" t="s">
        <v>1822</v>
      </c>
      <c r="B3117" s="1" t="s">
        <v>85</v>
      </c>
      <c r="C3117" t="s">
        <v>1795</v>
      </c>
      <c r="D3117">
        <v>2011</v>
      </c>
      <c r="E3117" t="s">
        <v>86</v>
      </c>
      <c r="F3117" t="s">
        <v>59</v>
      </c>
      <c r="G3117">
        <v>0</v>
      </c>
      <c r="H3117" s="2">
        <v>1E-4</v>
      </c>
      <c r="I3117" s="2">
        <v>2.0000000000000001E-4</v>
      </c>
      <c r="J3117" s="2">
        <v>2.9999999999999997E-4</v>
      </c>
      <c r="K3117" s="2">
        <v>5.0000000000000001E-4</v>
      </c>
      <c r="L3117">
        <v>1.1999999999999999E-3</v>
      </c>
      <c r="M3117">
        <v>3</v>
      </c>
      <c r="N3117" t="str">
        <f t="shared" si="48"/>
        <v>481090101_88136</v>
      </c>
      <c r="O3117" t="e">
        <f>VLOOKUP(N3117,'HEM3 monitor concs'!D:L,9,FALSE)</f>
        <v>#N/A</v>
      </c>
      <c r="P3117" t="e">
        <f>VLOOKUP(N3117,'HEM3 monitor concs'!D:L,6,FALSE)</f>
        <v>#N/A</v>
      </c>
      <c r="Q3117" s="3">
        <v>2.2252252252252301E-4</v>
      </c>
      <c r="R3117" s="2">
        <v>4.3579033579033599E-8</v>
      </c>
      <c r="S3117" s="6">
        <v>1E-4</v>
      </c>
      <c r="T3117">
        <v>111</v>
      </c>
      <c r="U3117">
        <v>18</v>
      </c>
      <c r="V3117">
        <v>18</v>
      </c>
      <c r="W3117">
        <v>29</v>
      </c>
      <c r="X3117">
        <v>29</v>
      </c>
      <c r="Y3117">
        <v>26</v>
      </c>
      <c r="Z3117">
        <v>27</v>
      </c>
      <c r="AA3117">
        <v>1</v>
      </c>
      <c r="AB3117">
        <v>16.2162162162162</v>
      </c>
      <c r="AC3117" t="s">
        <v>60</v>
      </c>
      <c r="AD3117" t="s">
        <v>60</v>
      </c>
      <c r="AE3117" t="s">
        <v>87</v>
      </c>
      <c r="AF3117" t="s">
        <v>62</v>
      </c>
      <c r="AG3117" t="s">
        <v>88</v>
      </c>
      <c r="AI3117">
        <v>1</v>
      </c>
      <c r="AJ3117">
        <v>4.8000000000000001E-4</v>
      </c>
      <c r="AK3117" s="2">
        <v>9.0000000000000006E-5</v>
      </c>
      <c r="AL3117">
        <v>0</v>
      </c>
      <c r="AM3117">
        <v>4.8000000000000001E-2</v>
      </c>
      <c r="AN3117">
        <v>9.6000000000000002E-2</v>
      </c>
      <c r="AO3117">
        <v>0.14399999999999999</v>
      </c>
      <c r="AP3117">
        <v>0.24</v>
      </c>
      <c r="AQ3117">
        <v>0.57599999999999996</v>
      </c>
      <c r="AR3117">
        <v>0.10681081081081099</v>
      </c>
      <c r="AS3117">
        <v>4.8000000000000001E-2</v>
      </c>
      <c r="AT3117">
        <v>0</v>
      </c>
      <c r="AU3117">
        <v>1.11111111111111E-3</v>
      </c>
      <c r="AV3117">
        <v>2.2222222222222201E-3</v>
      </c>
      <c r="AW3117">
        <v>3.3333333333333301E-3</v>
      </c>
      <c r="AX3117">
        <v>5.5555555555555497E-3</v>
      </c>
      <c r="AY3117">
        <v>1.3333333333333299E-2</v>
      </c>
      <c r="AZ3117">
        <v>2.4724724724724699E-3</v>
      </c>
      <c r="BA3117">
        <v>1.11111111111111E-3</v>
      </c>
      <c r="BB3117" t="s">
        <v>1823</v>
      </c>
      <c r="BC3117" s="1" t="s">
        <v>1824</v>
      </c>
      <c r="BD3117" t="s">
        <v>110</v>
      </c>
      <c r="BE3117" t="s">
        <v>96</v>
      </c>
      <c r="BF3117">
        <v>31.83333206</v>
      </c>
      <c r="BG3117">
        <v>-104.8097229</v>
      </c>
      <c r="BH3117" t="s">
        <v>289</v>
      </c>
      <c r="BI3117">
        <v>2.0833333333333298E-3</v>
      </c>
      <c r="BJ3117">
        <v>0.09</v>
      </c>
    </row>
    <row r="3118" spans="1:62" x14ac:dyDescent="0.3">
      <c r="A3118" s="1" t="s">
        <v>1825</v>
      </c>
      <c r="B3118" s="1" t="s">
        <v>71</v>
      </c>
      <c r="C3118" t="s">
        <v>1795</v>
      </c>
      <c r="D3118">
        <v>2011</v>
      </c>
      <c r="E3118" t="s">
        <v>72</v>
      </c>
      <c r="F3118" t="s">
        <v>59</v>
      </c>
      <c r="G3118" s="2">
        <v>1.0000000000000001E-5</v>
      </c>
      <c r="H3118" s="2">
        <v>5.0000000000000002E-5</v>
      </c>
      <c r="I3118" s="2">
        <v>2.0000000000000001E-4</v>
      </c>
      <c r="J3118">
        <v>4.15E-4</v>
      </c>
      <c r="K3118">
        <v>8.3000000000000001E-4</v>
      </c>
      <c r="L3118">
        <v>1.6199999999999999E-3</v>
      </c>
      <c r="M3118">
        <v>3</v>
      </c>
      <c r="N3118" t="str">
        <f t="shared" si="48"/>
        <v>481099000_88112</v>
      </c>
      <c r="O3118" t="e">
        <f>VLOOKUP(N3118,'HEM3 monitor concs'!D:L,9,FALSE)</f>
        <v>#N/A</v>
      </c>
      <c r="P3118" t="e">
        <f>VLOOKUP(N3118,'HEM3 monitor concs'!D:L,6,FALSE)</f>
        <v>#N/A</v>
      </c>
      <c r="Q3118" s="3">
        <v>3.1162162162162201E-4</v>
      </c>
      <c r="R3118" s="2">
        <v>1.2100825552825601E-7</v>
      </c>
      <c r="S3118" s="5">
        <v>1.3999999999999999E-4</v>
      </c>
      <c r="T3118">
        <v>111</v>
      </c>
      <c r="U3118">
        <v>43</v>
      </c>
      <c r="V3118">
        <v>11</v>
      </c>
      <c r="W3118">
        <v>29</v>
      </c>
      <c r="X3118">
        <v>29</v>
      </c>
      <c r="Y3118">
        <v>26</v>
      </c>
      <c r="Z3118">
        <v>27</v>
      </c>
      <c r="AA3118">
        <v>1</v>
      </c>
      <c r="AB3118">
        <v>38.738738738738697</v>
      </c>
      <c r="AC3118" t="s">
        <v>60</v>
      </c>
      <c r="AD3118" t="s">
        <v>60</v>
      </c>
      <c r="AE3118" t="s">
        <v>73</v>
      </c>
      <c r="AF3118" t="s">
        <v>62</v>
      </c>
      <c r="AI3118">
        <v>1.2500000000000001E-2</v>
      </c>
      <c r="AJ3118">
        <v>1.4999999999999999E-4</v>
      </c>
      <c r="AK3118">
        <v>8.0000000000000002E-3</v>
      </c>
      <c r="AL3118">
        <v>1.5E-3</v>
      </c>
      <c r="AM3118">
        <v>7.4999999999999997E-3</v>
      </c>
      <c r="AN3118">
        <v>0.03</v>
      </c>
      <c r="AO3118">
        <v>6.225E-2</v>
      </c>
      <c r="AP3118">
        <v>0.1245</v>
      </c>
      <c r="AQ3118">
        <v>0.24299999999999999</v>
      </c>
      <c r="AR3118">
        <v>4.67432432432432E-2</v>
      </c>
      <c r="AS3118">
        <v>2.1000000000000001E-2</v>
      </c>
      <c r="AT3118" s="2">
        <v>1.2500000000000001E-6</v>
      </c>
      <c r="AU3118" s="2">
        <v>6.2500000000000003E-6</v>
      </c>
      <c r="AV3118" s="2">
        <v>2.5000000000000001E-5</v>
      </c>
      <c r="AW3118" s="2">
        <v>5.1875000000000001E-5</v>
      </c>
      <c r="AX3118">
        <v>1.0375E-4</v>
      </c>
      <c r="AY3118">
        <v>2.0249999999999999E-4</v>
      </c>
      <c r="AZ3118" s="2">
        <v>3.8952702702702703E-5</v>
      </c>
      <c r="BA3118" s="2">
        <v>1.7499999999999998E-5</v>
      </c>
      <c r="BB3118" t="s">
        <v>1823</v>
      </c>
      <c r="BC3118" s="1" t="s">
        <v>1824</v>
      </c>
      <c r="BD3118" t="s">
        <v>1826</v>
      </c>
      <c r="BE3118" t="s">
        <v>96</v>
      </c>
      <c r="BF3118">
        <v>31.83315468</v>
      </c>
      <c r="BG3118">
        <v>-104.8099136</v>
      </c>
      <c r="BH3118" t="s">
        <v>64</v>
      </c>
      <c r="BI3118">
        <v>6.6666666666666697E-3</v>
      </c>
      <c r="BJ3118">
        <v>8</v>
      </c>
    </row>
    <row r="3119" spans="1:62" x14ac:dyDescent="0.3">
      <c r="A3119" s="1" t="s">
        <v>1825</v>
      </c>
      <c r="B3119" s="1" t="s">
        <v>81</v>
      </c>
      <c r="C3119" t="s">
        <v>1795</v>
      </c>
      <c r="D3119">
        <v>2011</v>
      </c>
      <c r="E3119" t="s">
        <v>82</v>
      </c>
      <c r="F3119" t="s">
        <v>59</v>
      </c>
      <c r="G3119">
        <v>4.2999999999999999E-4</v>
      </c>
      <c r="H3119">
        <v>8.4000000000000003E-4</v>
      </c>
      <c r="I3119">
        <v>1.74E-3</v>
      </c>
      <c r="J3119">
        <v>4.4200000000000003E-3</v>
      </c>
      <c r="K3119">
        <v>7.1799999999999998E-3</v>
      </c>
      <c r="L3119">
        <v>3.6920000000000001E-2</v>
      </c>
      <c r="M3119">
        <v>3</v>
      </c>
      <c r="N3119" t="str">
        <f t="shared" si="48"/>
        <v>481099000_88132</v>
      </c>
      <c r="O3119" t="e">
        <f>VLOOKUP(N3119,'HEM3 monitor concs'!D:L,9,FALSE)</f>
        <v>#N/A</v>
      </c>
      <c r="P3119" t="e">
        <f>VLOOKUP(N3119,'HEM3 monitor concs'!D:L,6,FALSE)</f>
        <v>#N/A</v>
      </c>
      <c r="Q3119" s="3">
        <v>3.3262162162162202E-3</v>
      </c>
      <c r="R3119" s="2">
        <v>2.4130420098280101E-5</v>
      </c>
      <c r="S3119" s="5">
        <v>3.0990990990990998E-4</v>
      </c>
      <c r="T3119">
        <v>111</v>
      </c>
      <c r="U3119">
        <v>8</v>
      </c>
      <c r="V3119">
        <v>2</v>
      </c>
      <c r="W3119">
        <v>29</v>
      </c>
      <c r="X3119">
        <v>29</v>
      </c>
      <c r="Y3119">
        <v>26</v>
      </c>
      <c r="Z3119">
        <v>27</v>
      </c>
      <c r="AA3119">
        <v>1</v>
      </c>
      <c r="AB3119">
        <v>7.20720720720721</v>
      </c>
      <c r="AC3119" t="s">
        <v>60</v>
      </c>
      <c r="AD3119" t="s">
        <v>60</v>
      </c>
      <c r="AE3119" t="s">
        <v>83</v>
      </c>
      <c r="AF3119" t="s">
        <v>84</v>
      </c>
      <c r="AI3119">
        <v>1</v>
      </c>
      <c r="AJ3119" t="s">
        <v>60</v>
      </c>
      <c r="AK3119" s="2">
        <v>2.9999999999999997E-4</v>
      </c>
      <c r="AL3119" t="s">
        <v>60</v>
      </c>
      <c r="AM3119" t="s">
        <v>60</v>
      </c>
      <c r="AN3119" t="s">
        <v>60</v>
      </c>
      <c r="AO3119" t="s">
        <v>60</v>
      </c>
      <c r="AP3119" t="s">
        <v>60</v>
      </c>
      <c r="AQ3119" t="s">
        <v>60</v>
      </c>
      <c r="AR3119" t="s">
        <v>60</v>
      </c>
      <c r="AS3119" t="s">
        <v>60</v>
      </c>
      <c r="AT3119">
        <v>1.4333333333333301E-3</v>
      </c>
      <c r="AU3119">
        <v>2.8E-3</v>
      </c>
      <c r="AV3119">
        <v>5.7999999999999996E-3</v>
      </c>
      <c r="AW3119">
        <v>1.47333333333333E-2</v>
      </c>
      <c r="AX3119">
        <v>2.39333333333333E-2</v>
      </c>
      <c r="AY3119">
        <v>0.123066666666667</v>
      </c>
      <c r="AZ3119">
        <v>1.1087387387387401E-2</v>
      </c>
      <c r="BA3119">
        <v>1.0330330330330299E-3</v>
      </c>
      <c r="BB3119" t="s">
        <v>1823</v>
      </c>
      <c r="BC3119" s="1" t="s">
        <v>1824</v>
      </c>
      <c r="BD3119" t="s">
        <v>1826</v>
      </c>
      <c r="BE3119" t="s">
        <v>96</v>
      </c>
      <c r="BF3119">
        <v>31.83315468</v>
      </c>
      <c r="BG3119">
        <v>-104.8099136</v>
      </c>
      <c r="BH3119" t="s">
        <v>64</v>
      </c>
      <c r="BI3119" t="s">
        <v>60</v>
      </c>
      <c r="BJ3119">
        <v>0.3</v>
      </c>
    </row>
    <row r="3120" spans="1:62" x14ac:dyDescent="0.3">
      <c r="A3120" s="1" t="s">
        <v>1825</v>
      </c>
      <c r="B3120" s="1" t="s">
        <v>85</v>
      </c>
      <c r="C3120" t="s">
        <v>1795</v>
      </c>
      <c r="D3120">
        <v>2011</v>
      </c>
      <c r="E3120" t="s">
        <v>86</v>
      </c>
      <c r="F3120" t="s">
        <v>59</v>
      </c>
      <c r="G3120">
        <v>0</v>
      </c>
      <c r="H3120" s="2">
        <v>5.5000000000000002E-5</v>
      </c>
      <c r="I3120">
        <v>1.4999999999999999E-4</v>
      </c>
      <c r="J3120">
        <v>2.9500000000000001E-4</v>
      </c>
      <c r="K3120">
        <v>5.1000000000000004E-4</v>
      </c>
      <c r="L3120">
        <v>1.23E-3</v>
      </c>
      <c r="M3120">
        <v>3</v>
      </c>
      <c r="N3120" t="str">
        <f t="shared" si="48"/>
        <v>481099000_88136</v>
      </c>
      <c r="O3120" t="e">
        <f>VLOOKUP(N3120,'HEM3 monitor concs'!D:L,9,FALSE)</f>
        <v>#N/A</v>
      </c>
      <c r="P3120" t="e">
        <f>VLOOKUP(N3120,'HEM3 monitor concs'!D:L,6,FALSE)</f>
        <v>#N/A</v>
      </c>
      <c r="Q3120" s="3">
        <v>2.09009009009009E-4</v>
      </c>
      <c r="R3120" s="2">
        <v>4.43199180999181E-8</v>
      </c>
      <c r="S3120" s="5">
        <v>1.08108108108108E-4</v>
      </c>
      <c r="T3120">
        <v>111</v>
      </c>
      <c r="U3120">
        <v>38</v>
      </c>
      <c r="V3120">
        <v>13</v>
      </c>
      <c r="W3120">
        <v>29</v>
      </c>
      <c r="X3120">
        <v>29</v>
      </c>
      <c r="Y3120">
        <v>26</v>
      </c>
      <c r="Z3120">
        <v>27</v>
      </c>
      <c r="AA3120">
        <v>1</v>
      </c>
      <c r="AB3120">
        <v>34.234234234234201</v>
      </c>
      <c r="AC3120" t="s">
        <v>60</v>
      </c>
      <c r="AD3120" t="s">
        <v>60</v>
      </c>
      <c r="AE3120" t="s">
        <v>87</v>
      </c>
      <c r="AF3120" t="s">
        <v>62</v>
      </c>
      <c r="AG3120" t="s">
        <v>88</v>
      </c>
      <c r="AI3120">
        <v>1</v>
      </c>
      <c r="AJ3120">
        <v>4.8000000000000001E-4</v>
      </c>
      <c r="AK3120" s="2">
        <v>9.0000000000000006E-5</v>
      </c>
      <c r="AL3120">
        <v>0</v>
      </c>
      <c r="AM3120">
        <v>2.64E-2</v>
      </c>
      <c r="AN3120">
        <v>7.1999999999999995E-2</v>
      </c>
      <c r="AO3120">
        <v>0.1416</v>
      </c>
      <c r="AP3120">
        <v>0.24479999999999999</v>
      </c>
      <c r="AQ3120">
        <v>0.59040000000000004</v>
      </c>
      <c r="AR3120">
        <v>0.100324324324324</v>
      </c>
      <c r="AS3120">
        <v>5.1891891891891903E-2</v>
      </c>
      <c r="AT3120">
        <v>0</v>
      </c>
      <c r="AU3120">
        <v>6.1111111111111099E-4</v>
      </c>
      <c r="AV3120">
        <v>1.66666666666667E-3</v>
      </c>
      <c r="AW3120">
        <v>3.2777777777777801E-3</v>
      </c>
      <c r="AX3120">
        <v>5.6666666666666697E-3</v>
      </c>
      <c r="AY3120">
        <v>1.36666666666667E-2</v>
      </c>
      <c r="AZ3120">
        <v>2.3223223223223198E-3</v>
      </c>
      <c r="BA3120">
        <v>1.2012012012012001E-3</v>
      </c>
      <c r="BB3120" t="s">
        <v>1823</v>
      </c>
      <c r="BC3120" s="1" t="s">
        <v>1824</v>
      </c>
      <c r="BD3120" t="s">
        <v>1826</v>
      </c>
      <c r="BE3120" t="s">
        <v>96</v>
      </c>
      <c r="BF3120">
        <v>31.83315468</v>
      </c>
      <c r="BG3120">
        <v>-104.8099136</v>
      </c>
      <c r="BH3120" t="s">
        <v>64</v>
      </c>
      <c r="BI3120">
        <v>2.0833333333333298E-3</v>
      </c>
      <c r="BJ3120">
        <v>0.09</v>
      </c>
    </row>
    <row r="3121" spans="1:62" x14ac:dyDescent="0.3">
      <c r="A3121" s="1" t="s">
        <v>1827</v>
      </c>
      <c r="B3121" s="1" t="s">
        <v>338</v>
      </c>
      <c r="C3121" t="s">
        <v>1795</v>
      </c>
      <c r="D3121">
        <v>2011</v>
      </c>
      <c r="E3121" t="s">
        <v>339</v>
      </c>
      <c r="F3121" t="s">
        <v>59</v>
      </c>
      <c r="G3121">
        <v>6.1456168000000001E-4</v>
      </c>
      <c r="H3121">
        <v>8.1524470000000004E-4</v>
      </c>
      <c r="I3121">
        <v>2.7065650000000002E-3</v>
      </c>
      <c r="J3121">
        <v>2.8218524999999999E-3</v>
      </c>
      <c r="K3121">
        <v>2.9200934E-3</v>
      </c>
      <c r="L3121">
        <v>6.2747150000000002E-3</v>
      </c>
      <c r="M3121">
        <v>6</v>
      </c>
      <c r="N3121" t="str">
        <f t="shared" si="48"/>
        <v>481130018_85112</v>
      </c>
      <c r="O3121" t="e">
        <f>VLOOKUP(N3121,'HEM3 monitor concs'!D:L,9,FALSE)</f>
        <v>#N/A</v>
      </c>
      <c r="P3121" t="e">
        <f>VLOOKUP(N3121,'HEM3 monitor concs'!D:L,6,FALSE)</f>
        <v>#N/A</v>
      </c>
      <c r="Q3121" s="3">
        <v>1.99677921525424E-3</v>
      </c>
      <c r="R3121" s="2">
        <v>1.35189022202262E-6</v>
      </c>
      <c r="S3121" s="5">
        <v>4.8423728813559301E-4</v>
      </c>
      <c r="T3121">
        <v>59</v>
      </c>
      <c r="U3121">
        <v>5</v>
      </c>
      <c r="V3121">
        <v>0</v>
      </c>
      <c r="W3121">
        <v>15</v>
      </c>
      <c r="X3121">
        <v>14</v>
      </c>
      <c r="Y3121">
        <v>15</v>
      </c>
      <c r="Z3121">
        <v>15</v>
      </c>
      <c r="AA3121">
        <v>1</v>
      </c>
      <c r="AB3121">
        <v>8.4745762711864394</v>
      </c>
      <c r="AC3121" t="s">
        <v>60</v>
      </c>
      <c r="AD3121" t="s">
        <v>60</v>
      </c>
      <c r="AE3121" t="s">
        <v>73</v>
      </c>
      <c r="AF3121" t="s">
        <v>62</v>
      </c>
      <c r="AI3121">
        <v>1.2500000000000001E-2</v>
      </c>
      <c r="AJ3121">
        <v>1.4999999999999999E-4</v>
      </c>
      <c r="AK3121">
        <v>8.0000000000000002E-3</v>
      </c>
      <c r="AL3121">
        <v>9.2184251999999994E-2</v>
      </c>
      <c r="AM3121">
        <v>0.122286705</v>
      </c>
      <c r="AN3121">
        <v>0.40598475000000001</v>
      </c>
      <c r="AO3121">
        <v>0.42327787500000003</v>
      </c>
      <c r="AP3121">
        <v>0.43801401000000001</v>
      </c>
      <c r="AQ3121">
        <v>0.94120725000000005</v>
      </c>
      <c r="AR3121">
        <v>0.299516882288136</v>
      </c>
      <c r="AS3121">
        <v>7.2635593220338995E-2</v>
      </c>
      <c r="AT3121" s="2">
        <v>7.6820210000000001E-5</v>
      </c>
      <c r="AU3121">
        <v>1.019055875E-4</v>
      </c>
      <c r="AV3121">
        <v>3.3832062500000002E-4</v>
      </c>
      <c r="AW3121">
        <v>3.5273156249999998E-4</v>
      </c>
      <c r="AX3121">
        <v>3.6501167500000001E-4</v>
      </c>
      <c r="AY3121">
        <v>7.8433937500000002E-4</v>
      </c>
      <c r="AZ3121">
        <v>2.4959740190677999E-4</v>
      </c>
      <c r="BA3121" s="2">
        <v>6.05296610169491E-5</v>
      </c>
      <c r="BB3121" t="s">
        <v>1828</v>
      </c>
      <c r="BC3121" s="1" t="s">
        <v>1829</v>
      </c>
      <c r="BD3121" t="s">
        <v>1828</v>
      </c>
      <c r="BE3121" t="s">
        <v>106</v>
      </c>
      <c r="BF3121">
        <v>32.744979860000001</v>
      </c>
      <c r="BG3121">
        <v>-96.781883239999999</v>
      </c>
      <c r="BH3121" t="s">
        <v>100</v>
      </c>
      <c r="BI3121">
        <v>6.6666666666666697E-3</v>
      </c>
      <c r="BJ3121">
        <v>8</v>
      </c>
    </row>
    <row r="3122" spans="1:62" x14ac:dyDescent="0.3">
      <c r="A3122" s="1" t="s">
        <v>1827</v>
      </c>
      <c r="B3122" s="1" t="s">
        <v>344</v>
      </c>
      <c r="C3122" t="s">
        <v>1795</v>
      </c>
      <c r="D3122">
        <v>2011</v>
      </c>
      <c r="E3122" t="s">
        <v>345</v>
      </c>
      <c r="F3122" t="s">
        <v>59</v>
      </c>
      <c r="G3122">
        <v>1.6933003999999999E-3</v>
      </c>
      <c r="H3122">
        <v>4.1369515000000004E-3</v>
      </c>
      <c r="I3122">
        <v>1.4028880000000001E-2</v>
      </c>
      <c r="J3122">
        <v>7.9663349999999994E-2</v>
      </c>
      <c r="K3122">
        <v>0.15006584000000001</v>
      </c>
      <c r="L3122">
        <v>1.004761</v>
      </c>
      <c r="M3122">
        <v>6</v>
      </c>
      <c r="N3122" t="str">
        <f t="shared" si="48"/>
        <v>481130018_85136</v>
      </c>
      <c r="O3122" t="e">
        <f>VLOOKUP(N3122,'HEM3 monitor concs'!D:L,9,FALSE)</f>
        <v>#N/A</v>
      </c>
      <c r="P3122" t="e">
        <f>VLOOKUP(N3122,'HEM3 monitor concs'!D:L,6,FALSE)</f>
        <v>#N/A</v>
      </c>
      <c r="Q3122" s="3">
        <v>6.84096309084746E-2</v>
      </c>
      <c r="R3122">
        <v>1.9957769592634698E-2</v>
      </c>
      <c r="S3122" s="5">
        <v>1.71694915254237E-4</v>
      </c>
      <c r="T3122">
        <v>59</v>
      </c>
      <c r="U3122">
        <v>0</v>
      </c>
      <c r="V3122">
        <v>0</v>
      </c>
      <c r="W3122">
        <v>15</v>
      </c>
      <c r="X3122">
        <v>14</v>
      </c>
      <c r="Y3122">
        <v>15</v>
      </c>
      <c r="Z3122">
        <v>15</v>
      </c>
      <c r="AA3122">
        <v>1</v>
      </c>
      <c r="AB3122">
        <v>0</v>
      </c>
      <c r="AC3122" t="s">
        <v>60</v>
      </c>
      <c r="AD3122" t="s">
        <v>60</v>
      </c>
      <c r="AE3122" t="s">
        <v>87</v>
      </c>
      <c r="AF3122" t="s">
        <v>62</v>
      </c>
      <c r="AG3122" t="s">
        <v>88</v>
      </c>
      <c r="AI3122">
        <v>1</v>
      </c>
      <c r="AJ3122">
        <v>4.8000000000000001E-4</v>
      </c>
      <c r="AK3122" s="2">
        <v>9.0000000000000006E-5</v>
      </c>
      <c r="AL3122">
        <v>0.81278419199999996</v>
      </c>
      <c r="AM3122">
        <v>1.98573672</v>
      </c>
      <c r="AN3122">
        <v>6.7338623999999996</v>
      </c>
      <c r="AO3122">
        <v>38.238408</v>
      </c>
      <c r="AP3122">
        <v>72.031603200000006</v>
      </c>
      <c r="AQ3122">
        <v>482.28528</v>
      </c>
      <c r="AR3122">
        <v>32.836622836067797</v>
      </c>
      <c r="AS3122">
        <v>8.2413559322033897E-2</v>
      </c>
      <c r="AT3122">
        <v>1.8814448888888901E-2</v>
      </c>
      <c r="AU3122">
        <v>4.5966127777777803E-2</v>
      </c>
      <c r="AV3122">
        <v>0.15587644444444401</v>
      </c>
      <c r="AW3122">
        <v>0.88514833333333298</v>
      </c>
      <c r="AX3122">
        <v>1.6673982222222199</v>
      </c>
      <c r="AY3122">
        <v>11.164011111111099</v>
      </c>
      <c r="AZ3122">
        <v>0.76010701009416204</v>
      </c>
      <c r="BA3122">
        <v>1.9077212806026401E-3</v>
      </c>
      <c r="BB3122" t="s">
        <v>1828</v>
      </c>
      <c r="BC3122" s="1" t="s">
        <v>1829</v>
      </c>
      <c r="BD3122" t="s">
        <v>1828</v>
      </c>
      <c r="BE3122" t="s">
        <v>106</v>
      </c>
      <c r="BF3122">
        <v>32.744979860000001</v>
      </c>
      <c r="BG3122">
        <v>-96.781883239999999</v>
      </c>
      <c r="BH3122" t="s">
        <v>100</v>
      </c>
      <c r="BI3122">
        <v>2.0833333333333298E-3</v>
      </c>
      <c r="BJ3122">
        <v>0.09</v>
      </c>
    </row>
    <row r="3123" spans="1:62" x14ac:dyDescent="0.3">
      <c r="A3123" s="1" t="s">
        <v>1831</v>
      </c>
      <c r="B3123" s="1" t="s">
        <v>71</v>
      </c>
      <c r="C3123" t="s">
        <v>1795</v>
      </c>
      <c r="D3123">
        <v>2011</v>
      </c>
      <c r="E3123" t="s">
        <v>72</v>
      </c>
      <c r="F3123" t="s">
        <v>59</v>
      </c>
      <c r="G3123">
        <v>1.64E-4</v>
      </c>
      <c r="H3123">
        <v>5.4500000000000002E-4</v>
      </c>
      <c r="I3123">
        <v>1.1850000000000001E-3</v>
      </c>
      <c r="J3123">
        <v>1.8324999999999999E-3</v>
      </c>
      <c r="K3123">
        <v>2.5630000000000002E-3</v>
      </c>
      <c r="L3123">
        <v>5.7000000000000002E-3</v>
      </c>
      <c r="M3123">
        <v>3</v>
      </c>
      <c r="N3123" t="str">
        <f t="shared" si="48"/>
        <v>481130050_88112</v>
      </c>
      <c r="O3123" t="e">
        <f>VLOOKUP(N3123,'HEM3 monitor concs'!D:L,9,FALSE)</f>
        <v>#N/A</v>
      </c>
      <c r="P3123" t="e">
        <f>VLOOKUP(N3123,'HEM3 monitor concs'!D:L,6,FALSE)</f>
        <v>#N/A</v>
      </c>
      <c r="Q3123" s="3">
        <v>1.3442372881355899E-3</v>
      </c>
      <c r="R3123" s="2">
        <v>1.2478947124438599E-6</v>
      </c>
      <c r="S3123" s="5">
        <v>1.0754237288135599E-3</v>
      </c>
      <c r="T3123">
        <v>118</v>
      </c>
      <c r="U3123">
        <v>52</v>
      </c>
      <c r="V3123">
        <v>8</v>
      </c>
      <c r="W3123">
        <v>30</v>
      </c>
      <c r="X3123">
        <v>29</v>
      </c>
      <c r="Y3123">
        <v>30</v>
      </c>
      <c r="Z3123">
        <v>29</v>
      </c>
      <c r="AA3123">
        <v>1</v>
      </c>
      <c r="AB3123">
        <v>44.067796610169502</v>
      </c>
      <c r="AC3123" t="s">
        <v>60</v>
      </c>
      <c r="AD3123" t="s">
        <v>60</v>
      </c>
      <c r="AE3123" t="s">
        <v>73</v>
      </c>
      <c r="AF3123" t="s">
        <v>62</v>
      </c>
      <c r="AI3123">
        <v>1.2500000000000001E-2</v>
      </c>
      <c r="AJ3123">
        <v>1.4999999999999999E-4</v>
      </c>
      <c r="AK3123">
        <v>8.0000000000000002E-3</v>
      </c>
      <c r="AL3123">
        <v>2.46E-2</v>
      </c>
      <c r="AM3123">
        <v>8.1750000000000003E-2</v>
      </c>
      <c r="AN3123">
        <v>0.17774999999999999</v>
      </c>
      <c r="AO3123">
        <v>0.27487499999999998</v>
      </c>
      <c r="AP3123">
        <v>0.38445000000000001</v>
      </c>
      <c r="AQ3123">
        <v>0.85499999999999998</v>
      </c>
      <c r="AR3123">
        <v>0.201635593220339</v>
      </c>
      <c r="AS3123">
        <v>0.16131355932203401</v>
      </c>
      <c r="AT3123" s="2">
        <v>2.05E-5</v>
      </c>
      <c r="AU3123" s="2">
        <v>6.8125000000000003E-5</v>
      </c>
      <c r="AV3123">
        <v>1.4812500000000001E-4</v>
      </c>
      <c r="AW3123">
        <v>2.2906249999999999E-4</v>
      </c>
      <c r="AX3123">
        <v>3.2037500000000002E-4</v>
      </c>
      <c r="AY3123">
        <v>7.1250000000000003E-4</v>
      </c>
      <c r="AZ3123">
        <v>1.6802966101694901E-4</v>
      </c>
      <c r="BA3123">
        <v>1.3442796610169499E-4</v>
      </c>
      <c r="BB3123" t="s">
        <v>1828</v>
      </c>
      <c r="BC3123" s="1" t="s">
        <v>1832</v>
      </c>
      <c r="BD3123" t="s">
        <v>1830</v>
      </c>
      <c r="BE3123" t="s">
        <v>106</v>
      </c>
      <c r="BF3123">
        <v>32.774261469999999</v>
      </c>
      <c r="BG3123">
        <v>-96.797683719999995</v>
      </c>
      <c r="BH3123" t="s">
        <v>107</v>
      </c>
      <c r="BI3123">
        <v>6.6666666666666697E-3</v>
      </c>
      <c r="BJ3123">
        <v>8</v>
      </c>
    </row>
    <row r="3124" spans="1:62" x14ac:dyDescent="0.3">
      <c r="A3124" s="1" t="s">
        <v>1831</v>
      </c>
      <c r="B3124" s="1" t="s">
        <v>75</v>
      </c>
      <c r="C3124" t="s">
        <v>1795</v>
      </c>
      <c r="D3124">
        <v>2011</v>
      </c>
      <c r="E3124" t="s">
        <v>76</v>
      </c>
      <c r="F3124" t="s">
        <v>59</v>
      </c>
      <c r="G3124">
        <v>1.1709999999999999E-3</v>
      </c>
      <c r="H3124">
        <v>3.2824999999999998E-3</v>
      </c>
      <c r="I3124">
        <v>6.5599999999999999E-3</v>
      </c>
      <c r="J3124">
        <v>1.2257499999999999E-2</v>
      </c>
      <c r="K3124">
        <v>5.9951999999999998E-2</v>
      </c>
      <c r="L3124">
        <v>0.38977000000000001</v>
      </c>
      <c r="M3124">
        <v>3</v>
      </c>
      <c r="N3124" t="str">
        <f t="shared" si="48"/>
        <v>481130050_88115</v>
      </c>
      <c r="O3124" t="e">
        <f>VLOOKUP(N3124,'HEM3 monitor concs'!D:L,9,FALSE)</f>
        <v>#N/A</v>
      </c>
      <c r="P3124" t="e">
        <f>VLOOKUP(N3124,'HEM3 monitor concs'!D:L,6,FALSE)</f>
        <v>#N/A</v>
      </c>
      <c r="Q3124" s="3">
        <v>2.52283050847458E-2</v>
      </c>
      <c r="R3124">
        <v>3.7801482723163801E-3</v>
      </c>
      <c r="S3124" s="5">
        <v>1.2262711864406801E-3</v>
      </c>
      <c r="T3124">
        <v>118</v>
      </c>
      <c r="U3124">
        <v>9</v>
      </c>
      <c r="V3124">
        <v>6</v>
      </c>
      <c r="W3124">
        <v>30</v>
      </c>
      <c r="X3124">
        <v>29</v>
      </c>
      <c r="Y3124">
        <v>30</v>
      </c>
      <c r="Z3124">
        <v>29</v>
      </c>
      <c r="AA3124">
        <v>1</v>
      </c>
      <c r="AB3124">
        <v>7.6271186440678003</v>
      </c>
      <c r="AC3124" t="s">
        <v>60</v>
      </c>
      <c r="AD3124" t="s">
        <v>60</v>
      </c>
      <c r="AE3124" t="s">
        <v>77</v>
      </c>
      <c r="AF3124" t="s">
        <v>62</v>
      </c>
      <c r="AI3124">
        <v>1</v>
      </c>
      <c r="AJ3124" t="s">
        <v>60</v>
      </c>
      <c r="AK3124">
        <v>1.4999999999999999E-4</v>
      </c>
      <c r="AL3124" t="s">
        <v>60</v>
      </c>
      <c r="AM3124" t="s">
        <v>60</v>
      </c>
      <c r="AN3124" t="s">
        <v>60</v>
      </c>
      <c r="AO3124" t="s">
        <v>60</v>
      </c>
      <c r="AP3124" t="s">
        <v>60</v>
      </c>
      <c r="AQ3124" t="s">
        <v>60</v>
      </c>
      <c r="AR3124" t="s">
        <v>60</v>
      </c>
      <c r="AS3124" t="s">
        <v>60</v>
      </c>
      <c r="AT3124">
        <v>7.8066666666666701E-3</v>
      </c>
      <c r="AU3124">
        <v>2.18833333333333E-2</v>
      </c>
      <c r="AV3124">
        <v>4.3733333333333298E-2</v>
      </c>
      <c r="AW3124">
        <v>8.1716666666666701E-2</v>
      </c>
      <c r="AX3124">
        <v>0.39967999999999998</v>
      </c>
      <c r="AY3124">
        <v>2.59846666666667</v>
      </c>
      <c r="AZ3124">
        <v>0.16818870056497201</v>
      </c>
      <c r="BA3124">
        <v>8.1751412429378507E-3</v>
      </c>
      <c r="BB3124" t="s">
        <v>1828</v>
      </c>
      <c r="BC3124" s="1" t="s">
        <v>1832</v>
      </c>
      <c r="BD3124" t="s">
        <v>1830</v>
      </c>
      <c r="BE3124" t="s">
        <v>106</v>
      </c>
      <c r="BF3124">
        <v>32.774261469999999</v>
      </c>
      <c r="BG3124">
        <v>-96.797683719999995</v>
      </c>
      <c r="BH3124" t="s">
        <v>107</v>
      </c>
      <c r="BI3124" t="s">
        <v>60</v>
      </c>
      <c r="BJ3124">
        <v>0.15</v>
      </c>
    </row>
    <row r="3125" spans="1:62" x14ac:dyDescent="0.3">
      <c r="A3125" s="1" t="s">
        <v>1831</v>
      </c>
      <c r="B3125" s="1" t="s">
        <v>78</v>
      </c>
      <c r="C3125" t="s">
        <v>1795</v>
      </c>
      <c r="D3125">
        <v>2011</v>
      </c>
      <c r="E3125" t="s">
        <v>79</v>
      </c>
      <c r="F3125" t="s">
        <v>59</v>
      </c>
      <c r="G3125">
        <v>0</v>
      </c>
      <c r="H3125">
        <v>8.6499999999999999E-4</v>
      </c>
      <c r="I3125">
        <v>1.9350000000000001E-3</v>
      </c>
      <c r="J3125">
        <v>3.4424999999999998E-3</v>
      </c>
      <c r="K3125">
        <v>5.006E-3</v>
      </c>
      <c r="L3125">
        <v>4.8149999999999998E-2</v>
      </c>
      <c r="M3125">
        <v>3</v>
      </c>
      <c r="N3125" t="str">
        <f t="shared" si="48"/>
        <v>481130050_88128</v>
      </c>
      <c r="O3125" t="e">
        <f>VLOOKUP(N3125,'HEM3 monitor concs'!D:L,9,FALSE)</f>
        <v>#N/A</v>
      </c>
      <c r="P3125" t="e">
        <f>VLOOKUP(N3125,'HEM3 monitor concs'!D:L,6,FALSE)</f>
        <v>#N/A</v>
      </c>
      <c r="Q3125" s="3">
        <v>2.7830508474576301E-3</v>
      </c>
      <c r="R3125" s="2">
        <v>2.3088062407648802E-5</v>
      </c>
      <c r="S3125" s="5">
        <v>1.7245762711864401E-3</v>
      </c>
      <c r="T3125">
        <v>118</v>
      </c>
      <c r="U3125">
        <v>52</v>
      </c>
      <c r="V3125">
        <v>14</v>
      </c>
      <c r="W3125">
        <v>30</v>
      </c>
      <c r="X3125">
        <v>29</v>
      </c>
      <c r="Y3125">
        <v>30</v>
      </c>
      <c r="Z3125">
        <v>29</v>
      </c>
      <c r="AA3125">
        <v>1</v>
      </c>
      <c r="AB3125">
        <v>44.067796610169502</v>
      </c>
      <c r="AC3125" t="s">
        <v>60</v>
      </c>
      <c r="AD3125" t="s">
        <v>60</v>
      </c>
      <c r="AE3125" t="s">
        <v>80</v>
      </c>
      <c r="AF3125" t="s">
        <v>68</v>
      </c>
      <c r="AI3125">
        <v>1</v>
      </c>
      <c r="AJ3125" t="s">
        <v>60</v>
      </c>
      <c r="AK3125">
        <v>1.4999999999999999E-4</v>
      </c>
      <c r="AL3125" t="s">
        <v>60</v>
      </c>
      <c r="AM3125" t="s">
        <v>60</v>
      </c>
      <c r="AN3125" t="s">
        <v>60</v>
      </c>
      <c r="AO3125" t="s">
        <v>60</v>
      </c>
      <c r="AP3125" t="s">
        <v>60</v>
      </c>
      <c r="AQ3125" t="s">
        <v>60</v>
      </c>
      <c r="AR3125" t="s">
        <v>60</v>
      </c>
      <c r="AS3125" t="s">
        <v>60</v>
      </c>
      <c r="AT3125">
        <v>0</v>
      </c>
      <c r="AU3125">
        <v>5.7666666666666699E-3</v>
      </c>
      <c r="AV3125">
        <v>1.29E-2</v>
      </c>
      <c r="AW3125">
        <v>2.2950000000000002E-2</v>
      </c>
      <c r="AX3125">
        <v>3.3373333333333297E-2</v>
      </c>
      <c r="AY3125">
        <v>0.32100000000000001</v>
      </c>
      <c r="AZ3125">
        <v>1.85536723163842E-2</v>
      </c>
      <c r="BA3125">
        <v>1.1497175141242899E-2</v>
      </c>
      <c r="BB3125" t="s">
        <v>1828</v>
      </c>
      <c r="BC3125" s="1" t="s">
        <v>1832</v>
      </c>
      <c r="BD3125" t="s">
        <v>1830</v>
      </c>
      <c r="BE3125" t="s">
        <v>106</v>
      </c>
      <c r="BF3125">
        <v>32.774261469999999</v>
      </c>
      <c r="BG3125">
        <v>-96.797683719999995</v>
      </c>
      <c r="BH3125" t="s">
        <v>107</v>
      </c>
      <c r="BI3125" t="s">
        <v>60</v>
      </c>
      <c r="BJ3125">
        <v>0.15</v>
      </c>
    </row>
    <row r="3126" spans="1:62" x14ac:dyDescent="0.3">
      <c r="A3126" s="1" t="s">
        <v>1831</v>
      </c>
      <c r="B3126" s="1" t="s">
        <v>85</v>
      </c>
      <c r="C3126" t="s">
        <v>1795</v>
      </c>
      <c r="D3126">
        <v>2011</v>
      </c>
      <c r="E3126" t="s">
        <v>86</v>
      </c>
      <c r="F3126" t="s">
        <v>59</v>
      </c>
      <c r="G3126">
        <v>0</v>
      </c>
      <c r="H3126">
        <v>1.85E-4</v>
      </c>
      <c r="I3126">
        <v>5.1500000000000005E-4</v>
      </c>
      <c r="J3126">
        <v>1.0874999999999999E-3</v>
      </c>
      <c r="K3126">
        <v>1.6609999999999999E-3</v>
      </c>
      <c r="L3126">
        <v>4.3699999999999998E-3</v>
      </c>
      <c r="M3126">
        <v>3</v>
      </c>
      <c r="N3126" t="str">
        <f t="shared" si="48"/>
        <v>481130050_88136</v>
      </c>
      <c r="O3126" t="e">
        <f>VLOOKUP(N3126,'HEM3 monitor concs'!D:L,9,FALSE)</f>
        <v>#N/A</v>
      </c>
      <c r="P3126" t="e">
        <f>VLOOKUP(N3126,'HEM3 monitor concs'!D:L,6,FALSE)</f>
        <v>#N/A</v>
      </c>
      <c r="Q3126" s="3">
        <v>7.4694915254237295E-4</v>
      </c>
      <c r="R3126" s="2">
        <v>6.1241112559756604E-7</v>
      </c>
      <c r="S3126" s="5">
        <v>4.4915254237288101E-4</v>
      </c>
      <c r="T3126">
        <v>118</v>
      </c>
      <c r="U3126">
        <v>51</v>
      </c>
      <c r="V3126">
        <v>17</v>
      </c>
      <c r="W3126">
        <v>30</v>
      </c>
      <c r="X3126">
        <v>29</v>
      </c>
      <c r="Y3126">
        <v>30</v>
      </c>
      <c r="Z3126">
        <v>29</v>
      </c>
      <c r="AA3126">
        <v>1</v>
      </c>
      <c r="AB3126">
        <v>43.220338983050802</v>
      </c>
      <c r="AC3126" t="s">
        <v>60</v>
      </c>
      <c r="AD3126" t="s">
        <v>60</v>
      </c>
      <c r="AE3126" t="s">
        <v>87</v>
      </c>
      <c r="AF3126" t="s">
        <v>62</v>
      </c>
      <c r="AG3126" t="s">
        <v>88</v>
      </c>
      <c r="AI3126">
        <v>1</v>
      </c>
      <c r="AJ3126">
        <v>4.8000000000000001E-4</v>
      </c>
      <c r="AK3126" s="2">
        <v>9.0000000000000006E-5</v>
      </c>
      <c r="AL3126">
        <v>0</v>
      </c>
      <c r="AM3126">
        <v>8.8800000000000004E-2</v>
      </c>
      <c r="AN3126">
        <v>0.2472</v>
      </c>
      <c r="AO3126">
        <v>0.52200000000000002</v>
      </c>
      <c r="AP3126">
        <v>0.79727999999999999</v>
      </c>
      <c r="AQ3126">
        <v>2.0975999999999999</v>
      </c>
      <c r="AR3126">
        <v>0.35853559322033901</v>
      </c>
      <c r="AS3126">
        <v>0.21559322033898301</v>
      </c>
      <c r="AT3126">
        <v>0</v>
      </c>
      <c r="AU3126">
        <v>2.05555555555556E-3</v>
      </c>
      <c r="AV3126">
        <v>5.7222222222222197E-3</v>
      </c>
      <c r="AW3126">
        <v>1.20833333333333E-2</v>
      </c>
      <c r="AX3126">
        <v>1.84555555555556E-2</v>
      </c>
      <c r="AY3126">
        <v>4.8555555555555498E-2</v>
      </c>
      <c r="AZ3126">
        <v>8.2994350282485901E-3</v>
      </c>
      <c r="BA3126">
        <v>4.9905838041431304E-3</v>
      </c>
      <c r="BB3126" t="s">
        <v>1828</v>
      </c>
      <c r="BC3126" s="1" t="s">
        <v>1832</v>
      </c>
      <c r="BD3126" t="s">
        <v>1830</v>
      </c>
      <c r="BE3126" t="s">
        <v>106</v>
      </c>
      <c r="BF3126">
        <v>32.774261469999999</v>
      </c>
      <c r="BG3126">
        <v>-96.797683719999995</v>
      </c>
      <c r="BH3126" t="s">
        <v>107</v>
      </c>
      <c r="BI3126">
        <v>2.0833333333333298E-3</v>
      </c>
      <c r="BJ3126">
        <v>0.09</v>
      </c>
    </row>
    <row r="3127" spans="1:62" x14ac:dyDescent="0.3">
      <c r="A3127" s="1" t="s">
        <v>1833</v>
      </c>
      <c r="B3127" s="1" t="s">
        <v>171</v>
      </c>
      <c r="C3127" t="s">
        <v>1795</v>
      </c>
      <c r="D3127">
        <v>2011</v>
      </c>
      <c r="E3127" t="s">
        <v>172</v>
      </c>
      <c r="F3127" t="s">
        <v>59</v>
      </c>
      <c r="G3127">
        <v>0</v>
      </c>
      <c r="H3127">
        <v>0</v>
      </c>
      <c r="I3127">
        <v>0.35247620000000002</v>
      </c>
      <c r="J3127">
        <v>0.59920949999999995</v>
      </c>
      <c r="K3127">
        <v>0.81069519999999995</v>
      </c>
      <c r="L3127">
        <v>2.855057</v>
      </c>
      <c r="M3127">
        <v>6</v>
      </c>
      <c r="N3127" t="str">
        <f t="shared" si="48"/>
        <v>481130069_43231</v>
      </c>
      <c r="O3127">
        <f>VLOOKUP(N3127,'HEM3 monitor concs'!D:L,9,FALSE)</f>
        <v>2.0151027152285232</v>
      </c>
      <c r="P3127">
        <f>VLOOKUP(N3127,'HEM3 monitor concs'!D:L,6,FALSE)</f>
        <v>1.9013320359283781</v>
      </c>
      <c r="Q3127" s="3">
        <v>0.43963393454545502</v>
      </c>
      <c r="R3127">
        <v>0.34648335138234498</v>
      </c>
      <c r="S3127" s="5">
        <v>5.8746029999999998E-2</v>
      </c>
      <c r="T3127">
        <v>55</v>
      </c>
      <c r="U3127">
        <v>23</v>
      </c>
      <c r="V3127">
        <v>23</v>
      </c>
      <c r="W3127">
        <v>15</v>
      </c>
      <c r="X3127">
        <v>15</v>
      </c>
      <c r="Y3127">
        <v>11</v>
      </c>
      <c r="Z3127">
        <v>14</v>
      </c>
      <c r="AA3127">
        <v>2</v>
      </c>
      <c r="AB3127">
        <v>41.818181818181799</v>
      </c>
      <c r="AC3127" t="s">
        <v>60</v>
      </c>
      <c r="AD3127" t="s">
        <v>60</v>
      </c>
      <c r="AE3127" t="s">
        <v>172</v>
      </c>
      <c r="AF3127" t="s">
        <v>84</v>
      </c>
      <c r="AG3127" t="s">
        <v>62</v>
      </c>
      <c r="AI3127">
        <v>1</v>
      </c>
      <c r="AJ3127" t="s">
        <v>60</v>
      </c>
      <c r="AK3127">
        <v>0.7</v>
      </c>
      <c r="AL3127" t="s">
        <v>60</v>
      </c>
      <c r="AM3127" t="s">
        <v>60</v>
      </c>
      <c r="AN3127" t="s">
        <v>60</v>
      </c>
      <c r="AO3127" t="s">
        <v>60</v>
      </c>
      <c r="AP3127" t="s">
        <v>60</v>
      </c>
      <c r="AQ3127" t="s">
        <v>60</v>
      </c>
      <c r="AR3127" t="s">
        <v>60</v>
      </c>
      <c r="AS3127" t="s">
        <v>60</v>
      </c>
      <c r="AT3127">
        <v>0</v>
      </c>
      <c r="AU3127">
        <v>0</v>
      </c>
      <c r="AV3127">
        <v>5.0353742857142897E-4</v>
      </c>
      <c r="AW3127">
        <v>8.56013571428571E-4</v>
      </c>
      <c r="AX3127">
        <v>1.1581359999999999E-3</v>
      </c>
      <c r="AY3127">
        <v>4.0786528571428596E-3</v>
      </c>
      <c r="AZ3127">
        <v>6.2804847792207797E-4</v>
      </c>
      <c r="BA3127" s="2">
        <v>8.3922899999999996E-5</v>
      </c>
      <c r="BB3127" t="s">
        <v>1828</v>
      </c>
      <c r="BC3127" s="1" t="s">
        <v>1834</v>
      </c>
      <c r="BD3127" t="s">
        <v>1828</v>
      </c>
      <c r="BE3127" t="s">
        <v>106</v>
      </c>
      <c r="BF3127">
        <v>32.8199501</v>
      </c>
      <c r="BG3127">
        <v>-96.860084529999995</v>
      </c>
      <c r="BH3127" t="s">
        <v>107</v>
      </c>
      <c r="BI3127" t="s">
        <v>60</v>
      </c>
      <c r="BJ3127">
        <v>700</v>
      </c>
    </row>
    <row r="3128" spans="1:62" x14ac:dyDescent="0.3">
      <c r="A3128" s="1" t="s">
        <v>1833</v>
      </c>
      <c r="B3128" s="1" t="s">
        <v>177</v>
      </c>
      <c r="C3128" t="s">
        <v>1795</v>
      </c>
      <c r="D3128">
        <v>2011</v>
      </c>
      <c r="E3128" t="s">
        <v>178</v>
      </c>
      <c r="F3128" t="s">
        <v>59</v>
      </c>
      <c r="G3128">
        <v>1.01187</v>
      </c>
      <c r="H3128">
        <v>1.0944719999999999</v>
      </c>
      <c r="I3128">
        <v>1.3009759999999999</v>
      </c>
      <c r="J3128">
        <v>1.455854</v>
      </c>
      <c r="K3128">
        <v>1.5859516</v>
      </c>
      <c r="L3128">
        <v>1.8585370000000001</v>
      </c>
      <c r="M3128">
        <v>6</v>
      </c>
      <c r="N3128" t="str">
        <f t="shared" si="48"/>
        <v>481130069_43801</v>
      </c>
      <c r="O3128">
        <f>VLOOKUP(N3128,'HEM3 monitor concs'!D:L,9,FALSE)</f>
        <v>1.0900231892777201</v>
      </c>
      <c r="P3128">
        <f>VLOOKUP(N3128,'HEM3 monitor concs'!D:L,6,FALSE)</f>
        <v>2.318927772E-5</v>
      </c>
      <c r="Q3128" s="3">
        <v>1.2822027509090901</v>
      </c>
      <c r="R3128">
        <v>5.3403973755702598E-2</v>
      </c>
      <c r="S3128" s="5">
        <v>0.2065041</v>
      </c>
      <c r="T3128">
        <v>55</v>
      </c>
      <c r="U3128">
        <v>0</v>
      </c>
      <c r="V3128">
        <v>0</v>
      </c>
      <c r="W3128">
        <v>15</v>
      </c>
      <c r="X3128">
        <v>15</v>
      </c>
      <c r="Y3128">
        <v>11</v>
      </c>
      <c r="Z3128">
        <v>14</v>
      </c>
      <c r="AA3128">
        <v>1</v>
      </c>
      <c r="AB3128">
        <v>0</v>
      </c>
      <c r="AC3128" t="s">
        <v>60</v>
      </c>
      <c r="AD3128" t="s">
        <v>60</v>
      </c>
      <c r="AE3128" t="s">
        <v>179</v>
      </c>
      <c r="AF3128" t="s">
        <v>84</v>
      </c>
      <c r="AI3128">
        <v>1</v>
      </c>
      <c r="AJ3128" t="s">
        <v>60</v>
      </c>
      <c r="AK3128">
        <v>0.09</v>
      </c>
      <c r="AL3128" t="s">
        <v>60</v>
      </c>
      <c r="AM3128" t="s">
        <v>60</v>
      </c>
      <c r="AN3128" t="s">
        <v>60</v>
      </c>
      <c r="AO3128" t="s">
        <v>60</v>
      </c>
      <c r="AP3128" t="s">
        <v>60</v>
      </c>
      <c r="AQ3128" t="s">
        <v>60</v>
      </c>
      <c r="AR3128" t="s">
        <v>60</v>
      </c>
      <c r="AS3128" t="s">
        <v>60</v>
      </c>
      <c r="AT3128">
        <v>1.1243E-2</v>
      </c>
      <c r="AU3128">
        <v>1.2160799999999999E-2</v>
      </c>
      <c r="AV3128">
        <v>1.44552888888889E-2</v>
      </c>
      <c r="AW3128">
        <v>1.6176155555555599E-2</v>
      </c>
      <c r="AX3128">
        <v>1.76216844444444E-2</v>
      </c>
      <c r="AY3128">
        <v>2.06504111111111E-2</v>
      </c>
      <c r="AZ3128">
        <v>1.42466972323232E-2</v>
      </c>
      <c r="BA3128">
        <v>2.2944900000000002E-3</v>
      </c>
      <c r="BB3128" t="s">
        <v>1828</v>
      </c>
      <c r="BC3128" s="1" t="s">
        <v>1834</v>
      </c>
      <c r="BD3128" t="s">
        <v>1828</v>
      </c>
      <c r="BE3128" t="s">
        <v>106</v>
      </c>
      <c r="BF3128">
        <v>32.8199501</v>
      </c>
      <c r="BG3128">
        <v>-96.860084529999995</v>
      </c>
      <c r="BH3128" t="s">
        <v>107</v>
      </c>
      <c r="BI3128" t="s">
        <v>60</v>
      </c>
      <c r="BJ3128">
        <v>90</v>
      </c>
    </row>
    <row r="3129" spans="1:62" x14ac:dyDescent="0.3">
      <c r="A3129" s="1" t="s">
        <v>1833</v>
      </c>
      <c r="B3129" s="1" t="s">
        <v>209</v>
      </c>
      <c r="C3129" t="s">
        <v>1795</v>
      </c>
      <c r="D3129">
        <v>2011</v>
      </c>
      <c r="E3129" t="s">
        <v>210</v>
      </c>
      <c r="F3129" t="s">
        <v>59</v>
      </c>
      <c r="G3129">
        <v>0.56621699999999997</v>
      </c>
      <c r="H3129">
        <v>0.56621699999999997</v>
      </c>
      <c r="I3129">
        <v>0.62912990000000002</v>
      </c>
      <c r="J3129">
        <v>0.62912990000000002</v>
      </c>
      <c r="K3129">
        <v>0.69204290000000002</v>
      </c>
      <c r="L3129">
        <v>0.75495590000000001</v>
      </c>
      <c r="M3129">
        <v>6</v>
      </c>
      <c r="N3129" t="str">
        <f t="shared" si="48"/>
        <v>481130069_43804</v>
      </c>
      <c r="O3129">
        <f>VLOOKUP(N3129,'HEM3 monitor concs'!D:L,9,FALSE)</f>
        <v>0.54700057605105101</v>
      </c>
      <c r="P3129">
        <f>VLOOKUP(N3129,'HEM3 monitor concs'!D:L,6,FALSE)</f>
        <v>5.7605105099999997E-7</v>
      </c>
      <c r="Q3129" s="3">
        <v>0.61082797090909102</v>
      </c>
      <c r="R3129">
        <v>4.2032542144243203E-3</v>
      </c>
      <c r="S3129" s="5">
        <v>0.62912990000000002</v>
      </c>
      <c r="T3129">
        <v>55</v>
      </c>
      <c r="U3129">
        <v>23</v>
      </c>
      <c r="V3129">
        <v>0</v>
      </c>
      <c r="W3129">
        <v>15</v>
      </c>
      <c r="X3129">
        <v>15</v>
      </c>
      <c r="Y3129">
        <v>11</v>
      </c>
      <c r="Z3129">
        <v>14</v>
      </c>
      <c r="AA3129">
        <v>1</v>
      </c>
      <c r="AB3129">
        <v>41.818181818181799</v>
      </c>
      <c r="AC3129" t="s">
        <v>60</v>
      </c>
      <c r="AD3129" t="s">
        <v>60</v>
      </c>
      <c r="AE3129" t="s">
        <v>211</v>
      </c>
      <c r="AF3129" t="s">
        <v>93</v>
      </c>
      <c r="AI3129">
        <v>1</v>
      </c>
      <c r="AJ3129" s="2">
        <v>6.0000000000000002E-6</v>
      </c>
      <c r="AK3129">
        <v>0.1</v>
      </c>
      <c r="AL3129">
        <v>3.3973019999999998</v>
      </c>
      <c r="AM3129">
        <v>3.3973019999999998</v>
      </c>
      <c r="AN3129">
        <v>3.7747793999999999</v>
      </c>
      <c r="AO3129">
        <v>3.7747793999999999</v>
      </c>
      <c r="AP3129">
        <v>4.1522573999999999</v>
      </c>
      <c r="AQ3129">
        <v>4.5297353999999999</v>
      </c>
      <c r="AR3129">
        <v>3.6649678254545499</v>
      </c>
      <c r="AS3129">
        <v>3.7747793999999999</v>
      </c>
      <c r="AT3129">
        <v>5.6621700000000002E-3</v>
      </c>
      <c r="AU3129">
        <v>5.6621700000000002E-3</v>
      </c>
      <c r="AV3129">
        <v>6.2912990000000002E-3</v>
      </c>
      <c r="AW3129">
        <v>6.2912990000000002E-3</v>
      </c>
      <c r="AX3129">
        <v>6.9204289999999996E-3</v>
      </c>
      <c r="AY3129">
        <v>7.549559E-3</v>
      </c>
      <c r="AZ3129">
        <v>6.1082797090909104E-3</v>
      </c>
      <c r="BA3129">
        <v>6.2912990000000002E-3</v>
      </c>
      <c r="BB3129" t="s">
        <v>1828</v>
      </c>
      <c r="BC3129" s="1" t="s">
        <v>1834</v>
      </c>
      <c r="BD3129" t="s">
        <v>1828</v>
      </c>
      <c r="BE3129" t="s">
        <v>106</v>
      </c>
      <c r="BF3129">
        <v>32.8199501</v>
      </c>
      <c r="BG3129">
        <v>-96.860084529999995</v>
      </c>
      <c r="BH3129" t="s">
        <v>107</v>
      </c>
      <c r="BI3129">
        <v>0.16666666666666699</v>
      </c>
      <c r="BJ3129">
        <v>100</v>
      </c>
    </row>
    <row r="3130" spans="1:62" x14ac:dyDescent="0.3">
      <c r="A3130" s="1" t="s">
        <v>1833</v>
      </c>
      <c r="B3130" s="1" t="s">
        <v>254</v>
      </c>
      <c r="C3130" t="s">
        <v>1795</v>
      </c>
      <c r="D3130">
        <v>2011</v>
      </c>
      <c r="E3130" t="s">
        <v>255</v>
      </c>
      <c r="F3130" t="s">
        <v>59</v>
      </c>
      <c r="G3130">
        <v>0.17369409999999999</v>
      </c>
      <c r="H3130">
        <v>0.49937055000000002</v>
      </c>
      <c r="I3130">
        <v>0.86847050000000003</v>
      </c>
      <c r="J3130">
        <v>1.085588</v>
      </c>
      <c r="K3130">
        <v>2.2580238000000001</v>
      </c>
      <c r="L3130">
        <v>5.4279409999999997</v>
      </c>
      <c r="M3130">
        <v>6</v>
      </c>
      <c r="N3130" t="str">
        <f t="shared" si="48"/>
        <v>481130069_45109</v>
      </c>
      <c r="O3130" t="e">
        <f>VLOOKUP(N3130,'HEM3 monitor concs'!D:L,9,FALSE)</f>
        <v>#N/A</v>
      </c>
      <c r="P3130" t="e">
        <f>VLOOKUP(N3130,'HEM3 monitor concs'!D:L,6,FALSE)</f>
        <v>#N/A</v>
      </c>
      <c r="Q3130" s="3">
        <v>1.06585026218182</v>
      </c>
      <c r="R3130">
        <v>0.973726637567363</v>
      </c>
      <c r="S3130" s="5">
        <v>5.427941E-2</v>
      </c>
      <c r="T3130">
        <v>55</v>
      </c>
      <c r="U3130">
        <v>0</v>
      </c>
      <c r="V3130">
        <v>0</v>
      </c>
      <c r="W3130">
        <v>15</v>
      </c>
      <c r="X3130">
        <v>15</v>
      </c>
      <c r="Y3130">
        <v>11</v>
      </c>
      <c r="Z3130">
        <v>14</v>
      </c>
      <c r="AA3130">
        <v>2</v>
      </c>
      <c r="AB3130">
        <v>0</v>
      </c>
      <c r="AC3130" t="s">
        <v>60</v>
      </c>
      <c r="AD3130" t="s">
        <v>60</v>
      </c>
      <c r="AE3130" t="s">
        <v>256</v>
      </c>
      <c r="AF3130" t="s">
        <v>84</v>
      </c>
      <c r="AI3130">
        <v>1</v>
      </c>
      <c r="AJ3130" t="s">
        <v>60</v>
      </c>
      <c r="AK3130">
        <v>0.1</v>
      </c>
      <c r="AL3130" t="s">
        <v>60</v>
      </c>
      <c r="AM3130" t="s">
        <v>60</v>
      </c>
      <c r="AN3130" t="s">
        <v>60</v>
      </c>
      <c r="AO3130" t="s">
        <v>60</v>
      </c>
      <c r="AP3130" t="s">
        <v>60</v>
      </c>
      <c r="AQ3130" t="s">
        <v>60</v>
      </c>
      <c r="AR3130" t="s">
        <v>60</v>
      </c>
      <c r="AS3130" t="s">
        <v>60</v>
      </c>
      <c r="AT3130">
        <v>1.7369410000000001E-3</v>
      </c>
      <c r="AU3130">
        <v>4.9937054999999999E-3</v>
      </c>
      <c r="AV3130">
        <v>8.6847049999999992E-3</v>
      </c>
      <c r="AW3130">
        <v>1.085588E-2</v>
      </c>
      <c r="AX3130">
        <v>2.2580237999999999E-2</v>
      </c>
      <c r="AY3130">
        <v>5.427941E-2</v>
      </c>
      <c r="AZ3130">
        <v>1.06585026218182E-2</v>
      </c>
      <c r="BA3130">
        <v>5.4279410000000001E-4</v>
      </c>
      <c r="BB3130" t="s">
        <v>1828</v>
      </c>
      <c r="BC3130" s="1" t="s">
        <v>1834</v>
      </c>
      <c r="BD3130" t="s">
        <v>1828</v>
      </c>
      <c r="BE3130" t="s">
        <v>106</v>
      </c>
      <c r="BF3130">
        <v>32.8199501</v>
      </c>
      <c r="BG3130">
        <v>-96.860084529999995</v>
      </c>
      <c r="BH3130" t="s">
        <v>107</v>
      </c>
      <c r="BI3130" t="s">
        <v>60</v>
      </c>
      <c r="BJ3130">
        <v>100</v>
      </c>
    </row>
    <row r="3131" spans="1:62" x14ac:dyDescent="0.3">
      <c r="A3131" s="1" t="s">
        <v>1833</v>
      </c>
      <c r="B3131" s="1" t="s">
        <v>257</v>
      </c>
      <c r="C3131" t="s">
        <v>1795</v>
      </c>
      <c r="D3131">
        <v>2011</v>
      </c>
      <c r="E3131" t="s">
        <v>258</v>
      </c>
      <c r="F3131" t="s">
        <v>59</v>
      </c>
      <c r="G3131">
        <v>0.3194863</v>
      </c>
      <c r="H3131">
        <v>0.46325509999999998</v>
      </c>
      <c r="I3131">
        <v>0.60702389999999995</v>
      </c>
      <c r="J3131">
        <v>0.79871570000000003</v>
      </c>
      <c r="K3131">
        <v>1.2651654000000001</v>
      </c>
      <c r="L3131">
        <v>2.140558</v>
      </c>
      <c r="M3131">
        <v>6</v>
      </c>
      <c r="N3131" t="str">
        <f t="shared" si="48"/>
        <v>481130069_45201</v>
      </c>
      <c r="O3131" t="e">
        <f>VLOOKUP(N3131,'HEM3 monitor concs'!D:L,9,FALSE)</f>
        <v>#N/A</v>
      </c>
      <c r="P3131" t="e">
        <f>VLOOKUP(N3131,'HEM3 monitor concs'!D:L,6,FALSE)</f>
        <v>#N/A</v>
      </c>
      <c r="Q3131" s="3">
        <v>0.691832958181818</v>
      </c>
      <c r="R3131">
        <v>0.13530962149398501</v>
      </c>
      <c r="S3131" s="5">
        <v>5.3247709999999997E-2</v>
      </c>
      <c r="T3131">
        <v>55</v>
      </c>
      <c r="U3131">
        <v>0</v>
      </c>
      <c r="V3131">
        <v>0</v>
      </c>
      <c r="W3131">
        <v>15</v>
      </c>
      <c r="X3131">
        <v>15</v>
      </c>
      <c r="Y3131">
        <v>11</v>
      </c>
      <c r="Z3131">
        <v>14</v>
      </c>
      <c r="AA3131">
        <v>2</v>
      </c>
      <c r="AB3131">
        <v>0</v>
      </c>
      <c r="AC3131" t="s">
        <v>60</v>
      </c>
      <c r="AD3131" t="s">
        <v>60</v>
      </c>
      <c r="AE3131" t="s">
        <v>258</v>
      </c>
      <c r="AF3131" t="s">
        <v>88</v>
      </c>
      <c r="AI3131">
        <v>1</v>
      </c>
      <c r="AJ3131" s="2">
        <v>7.7999999999999999E-6</v>
      </c>
      <c r="AK3131">
        <v>0.03</v>
      </c>
      <c r="AL3131">
        <v>2.4919931399999999</v>
      </c>
      <c r="AM3131">
        <v>3.6133897799999999</v>
      </c>
      <c r="AN3131">
        <v>4.7347864199999998</v>
      </c>
      <c r="AO3131">
        <v>6.2299824600000004</v>
      </c>
      <c r="AP3131">
        <v>9.8682901199999993</v>
      </c>
      <c r="AQ3131">
        <v>16.696352399999999</v>
      </c>
      <c r="AR3131">
        <v>5.3962970738181797</v>
      </c>
      <c r="AS3131">
        <v>0.41533213800000002</v>
      </c>
      <c r="AT3131">
        <v>1.0649543333333299E-2</v>
      </c>
      <c r="AU3131">
        <v>1.54418366666667E-2</v>
      </c>
      <c r="AV3131">
        <v>2.0234129999999999E-2</v>
      </c>
      <c r="AW3131">
        <v>2.6623856666666699E-2</v>
      </c>
      <c r="AX3131">
        <v>4.2172179999999997E-2</v>
      </c>
      <c r="AY3131">
        <v>7.1351933333333298E-2</v>
      </c>
      <c r="AZ3131">
        <v>2.30610986060606E-2</v>
      </c>
      <c r="BA3131">
        <v>1.7749236666666701E-3</v>
      </c>
      <c r="BB3131" t="s">
        <v>1828</v>
      </c>
      <c r="BC3131" s="1" t="s">
        <v>1834</v>
      </c>
      <c r="BD3131" t="s">
        <v>1828</v>
      </c>
      <c r="BE3131" t="s">
        <v>106</v>
      </c>
      <c r="BF3131">
        <v>32.8199501</v>
      </c>
      <c r="BG3131">
        <v>-96.860084529999995</v>
      </c>
      <c r="BH3131" t="s">
        <v>107</v>
      </c>
      <c r="BI3131">
        <v>0.128205128205128</v>
      </c>
      <c r="BJ3131">
        <v>30</v>
      </c>
    </row>
    <row r="3132" spans="1:62" x14ac:dyDescent="0.3">
      <c r="A3132" s="1" t="s">
        <v>1833</v>
      </c>
      <c r="B3132" s="1" t="s">
        <v>259</v>
      </c>
      <c r="C3132" t="s">
        <v>1795</v>
      </c>
      <c r="D3132">
        <v>2011</v>
      </c>
      <c r="E3132" t="s">
        <v>260</v>
      </c>
      <c r="F3132" t="s">
        <v>59</v>
      </c>
      <c r="G3132">
        <v>0.37685669999999999</v>
      </c>
      <c r="H3132">
        <v>0.62181355000000005</v>
      </c>
      <c r="I3132">
        <v>0.94214169999999997</v>
      </c>
      <c r="J3132">
        <v>1.4320550000000001</v>
      </c>
      <c r="K3132">
        <v>2.2912889999999999</v>
      </c>
      <c r="L3132">
        <v>7.1602769999999998</v>
      </c>
      <c r="M3132">
        <v>6</v>
      </c>
      <c r="N3132" t="str">
        <f t="shared" si="48"/>
        <v>481130069_45202</v>
      </c>
      <c r="O3132" t="e">
        <f>VLOOKUP(N3132,'HEM3 monitor concs'!D:L,9,FALSE)</f>
        <v>#N/A</v>
      </c>
      <c r="P3132" t="e">
        <f>VLOOKUP(N3132,'HEM3 monitor concs'!D:L,6,FALSE)</f>
        <v>#N/A</v>
      </c>
      <c r="Q3132" s="3">
        <v>1.3148872109090901</v>
      </c>
      <c r="R3132">
        <v>1.65973451238586</v>
      </c>
      <c r="S3132" s="5">
        <v>5.3836670000000003E-2</v>
      </c>
      <c r="T3132">
        <v>55</v>
      </c>
      <c r="U3132">
        <v>0</v>
      </c>
      <c r="V3132">
        <v>0</v>
      </c>
      <c r="W3132">
        <v>15</v>
      </c>
      <c r="X3132">
        <v>15</v>
      </c>
      <c r="Y3132">
        <v>11</v>
      </c>
      <c r="Z3132">
        <v>14</v>
      </c>
      <c r="AA3132">
        <v>2</v>
      </c>
      <c r="AB3132">
        <v>0</v>
      </c>
      <c r="AC3132" t="s">
        <v>60</v>
      </c>
      <c r="AD3132" t="s">
        <v>60</v>
      </c>
      <c r="AE3132" t="s">
        <v>260</v>
      </c>
      <c r="AF3132" t="s">
        <v>62</v>
      </c>
      <c r="AG3132" t="s">
        <v>84</v>
      </c>
      <c r="AI3132">
        <v>1</v>
      </c>
      <c r="AJ3132" t="s">
        <v>60</v>
      </c>
      <c r="AK3132">
        <v>5</v>
      </c>
      <c r="AL3132" t="s">
        <v>60</v>
      </c>
      <c r="AM3132" t="s">
        <v>60</v>
      </c>
      <c r="AN3132" t="s">
        <v>60</v>
      </c>
      <c r="AO3132" t="s">
        <v>60</v>
      </c>
      <c r="AP3132" t="s">
        <v>60</v>
      </c>
      <c r="AQ3132" t="s">
        <v>60</v>
      </c>
      <c r="AR3132" t="s">
        <v>60</v>
      </c>
      <c r="AS3132" t="s">
        <v>60</v>
      </c>
      <c r="AT3132" s="2">
        <v>7.5371340000000004E-5</v>
      </c>
      <c r="AU3132">
        <v>1.2436271E-4</v>
      </c>
      <c r="AV3132">
        <v>1.8842834E-4</v>
      </c>
      <c r="AW3132">
        <v>2.8641099999999998E-4</v>
      </c>
      <c r="AX3132">
        <v>4.582578E-4</v>
      </c>
      <c r="AY3132">
        <v>1.4320553999999999E-3</v>
      </c>
      <c r="AZ3132">
        <v>2.6297744218181798E-4</v>
      </c>
      <c r="BA3132" s="2">
        <v>1.0767334000000001E-5</v>
      </c>
      <c r="BB3132" t="s">
        <v>1828</v>
      </c>
      <c r="BC3132" s="1" t="s">
        <v>1834</v>
      </c>
      <c r="BD3132" t="s">
        <v>1828</v>
      </c>
      <c r="BE3132" t="s">
        <v>106</v>
      </c>
      <c r="BF3132">
        <v>32.8199501</v>
      </c>
      <c r="BG3132">
        <v>-96.860084529999995</v>
      </c>
      <c r="BH3132" t="s">
        <v>107</v>
      </c>
      <c r="BI3132" t="s">
        <v>60</v>
      </c>
      <c r="BJ3132">
        <v>5000</v>
      </c>
    </row>
    <row r="3133" spans="1:62" x14ac:dyDescent="0.3">
      <c r="A3133" s="1" t="s">
        <v>1833</v>
      </c>
      <c r="B3133" s="1" t="s">
        <v>261</v>
      </c>
      <c r="C3133" t="s">
        <v>1795</v>
      </c>
      <c r="D3133">
        <v>2011</v>
      </c>
      <c r="E3133" t="s">
        <v>262</v>
      </c>
      <c r="F3133" t="s">
        <v>59</v>
      </c>
      <c r="G3133">
        <v>0.14263870000000001</v>
      </c>
      <c r="H3133">
        <v>0.26150435</v>
      </c>
      <c r="I3133">
        <v>0.3328238</v>
      </c>
      <c r="J3133">
        <v>0.52300880000000005</v>
      </c>
      <c r="K3133">
        <v>0.76073999999999997</v>
      </c>
      <c r="L3133">
        <v>1.996942</v>
      </c>
      <c r="M3133">
        <v>6</v>
      </c>
      <c r="N3133" t="str">
        <f t="shared" si="48"/>
        <v>481130069_45203</v>
      </c>
      <c r="O3133">
        <f>VLOOKUP(N3133,'HEM3 monitor concs'!D:L,9,FALSE)</f>
        <v>0.39090208970706802</v>
      </c>
      <c r="P3133">
        <f>VLOOKUP(N3133,'HEM3 monitor concs'!D:L,6,FALSE)</f>
        <v>0.37490208970706801</v>
      </c>
      <c r="Q3133" s="3">
        <v>0.43223862600000001</v>
      </c>
      <c r="R3133">
        <v>0.10535214428980599</v>
      </c>
      <c r="S3133" s="5">
        <v>5.9432810000000003E-2</v>
      </c>
      <c r="T3133">
        <v>55</v>
      </c>
      <c r="U3133">
        <v>2</v>
      </c>
      <c r="V3133">
        <v>2</v>
      </c>
      <c r="W3133">
        <v>15</v>
      </c>
      <c r="X3133">
        <v>15</v>
      </c>
      <c r="Y3133">
        <v>11</v>
      </c>
      <c r="Z3133">
        <v>14</v>
      </c>
      <c r="AA3133">
        <v>2</v>
      </c>
      <c r="AB3133">
        <v>3.6363636363636398</v>
      </c>
      <c r="AC3133" t="s">
        <v>60</v>
      </c>
      <c r="AD3133" t="s">
        <v>60</v>
      </c>
      <c r="AE3133" t="s">
        <v>263</v>
      </c>
      <c r="AF3133" t="s">
        <v>68</v>
      </c>
      <c r="AI3133">
        <v>1</v>
      </c>
      <c r="AJ3133" s="2">
        <v>2.5000000000000002E-6</v>
      </c>
      <c r="AK3133">
        <v>1</v>
      </c>
      <c r="AL3133">
        <v>0.35659675000000002</v>
      </c>
      <c r="AM3133">
        <v>0.65376087500000002</v>
      </c>
      <c r="AN3133">
        <v>0.83205949999999995</v>
      </c>
      <c r="AO3133">
        <v>1.3075220000000001</v>
      </c>
      <c r="AP3133">
        <v>1.90185</v>
      </c>
      <c r="AQ3133">
        <v>4.9923549999999999</v>
      </c>
      <c r="AR3133">
        <v>1.080596565</v>
      </c>
      <c r="AS3133">
        <v>0.14858202500000001</v>
      </c>
      <c r="AT3133">
        <v>1.4263869999999999E-4</v>
      </c>
      <c r="AU3133">
        <v>2.6150434999999998E-4</v>
      </c>
      <c r="AV3133">
        <v>3.328238E-4</v>
      </c>
      <c r="AW3133">
        <v>5.2300879999999999E-4</v>
      </c>
      <c r="AX3133">
        <v>7.6073999999999998E-4</v>
      </c>
      <c r="AY3133">
        <v>1.9969419999999998E-3</v>
      </c>
      <c r="AZ3133">
        <v>4.3223862599999998E-4</v>
      </c>
      <c r="BA3133" s="2">
        <v>5.9432809999999999E-5</v>
      </c>
      <c r="BB3133" t="s">
        <v>1828</v>
      </c>
      <c r="BC3133" s="1" t="s">
        <v>1834</v>
      </c>
      <c r="BD3133" t="s">
        <v>1828</v>
      </c>
      <c r="BE3133" t="s">
        <v>106</v>
      </c>
      <c r="BF3133">
        <v>32.8199501</v>
      </c>
      <c r="BG3133">
        <v>-96.860084529999995</v>
      </c>
      <c r="BH3133" t="s">
        <v>107</v>
      </c>
      <c r="BI3133">
        <v>0.4</v>
      </c>
      <c r="BJ3133">
        <v>1000</v>
      </c>
    </row>
    <row r="3134" spans="1:62" x14ac:dyDescent="0.3">
      <c r="A3134" s="1" t="s">
        <v>1833</v>
      </c>
      <c r="B3134" s="1" t="s">
        <v>264</v>
      </c>
      <c r="C3134" t="s">
        <v>1795</v>
      </c>
      <c r="D3134">
        <v>2011</v>
      </c>
      <c r="E3134" t="s">
        <v>265</v>
      </c>
      <c r="F3134" t="s">
        <v>59</v>
      </c>
      <c r="G3134">
        <v>0</v>
      </c>
      <c r="H3134">
        <v>0.13027059999999999</v>
      </c>
      <c r="I3134">
        <v>0.30396469999999998</v>
      </c>
      <c r="J3134">
        <v>0.39081179999999999</v>
      </c>
      <c r="K3134">
        <v>0.72951526</v>
      </c>
      <c r="L3134">
        <v>1.954059</v>
      </c>
      <c r="M3134">
        <v>6</v>
      </c>
      <c r="N3134" t="str">
        <f t="shared" si="48"/>
        <v>481130069_45204</v>
      </c>
      <c r="O3134" t="e">
        <f>VLOOKUP(N3134,'HEM3 monitor concs'!D:L,9,FALSE)</f>
        <v>#N/A</v>
      </c>
      <c r="P3134" t="e">
        <f>VLOOKUP(N3134,'HEM3 monitor concs'!D:L,6,FALSE)</f>
        <v>#N/A</v>
      </c>
      <c r="Q3134" s="3">
        <v>0.33712448945454498</v>
      </c>
      <c r="R3134">
        <v>0.114041533823979</v>
      </c>
      <c r="S3134" s="5">
        <v>5.427941E-2</v>
      </c>
      <c r="T3134">
        <v>55</v>
      </c>
      <c r="U3134">
        <v>12</v>
      </c>
      <c r="V3134">
        <v>10</v>
      </c>
      <c r="W3134">
        <v>15</v>
      </c>
      <c r="X3134">
        <v>15</v>
      </c>
      <c r="Y3134">
        <v>11</v>
      </c>
      <c r="Z3134">
        <v>14</v>
      </c>
      <c r="AA3134">
        <v>2</v>
      </c>
      <c r="AB3134">
        <v>21.818181818181799</v>
      </c>
      <c r="AC3134" t="s">
        <v>60</v>
      </c>
      <c r="AD3134" t="s">
        <v>60</v>
      </c>
      <c r="AE3134" t="s">
        <v>265</v>
      </c>
      <c r="AF3134" t="s">
        <v>84</v>
      </c>
      <c r="AI3134">
        <v>1</v>
      </c>
      <c r="AJ3134" t="s">
        <v>60</v>
      </c>
      <c r="AK3134">
        <v>0.1</v>
      </c>
      <c r="AL3134" t="s">
        <v>60</v>
      </c>
      <c r="AM3134" t="s">
        <v>60</v>
      </c>
      <c r="AN3134" t="s">
        <v>60</v>
      </c>
      <c r="AO3134" t="s">
        <v>60</v>
      </c>
      <c r="AP3134" t="s">
        <v>60</v>
      </c>
      <c r="AQ3134" t="s">
        <v>60</v>
      </c>
      <c r="AR3134" t="s">
        <v>60</v>
      </c>
      <c r="AS3134" t="s">
        <v>60</v>
      </c>
      <c r="AT3134">
        <v>0</v>
      </c>
      <c r="AU3134">
        <v>1.302706E-3</v>
      </c>
      <c r="AV3134">
        <v>3.0396469999999999E-3</v>
      </c>
      <c r="AW3134">
        <v>3.9081180000000004E-3</v>
      </c>
      <c r="AX3134">
        <v>7.2951526000000003E-3</v>
      </c>
      <c r="AY3134">
        <v>1.954059E-2</v>
      </c>
      <c r="AZ3134">
        <v>3.3712448945454501E-3</v>
      </c>
      <c r="BA3134">
        <v>5.4279410000000001E-4</v>
      </c>
      <c r="BB3134" t="s">
        <v>1828</v>
      </c>
      <c r="BC3134" s="1" t="s">
        <v>1834</v>
      </c>
      <c r="BD3134" t="s">
        <v>1828</v>
      </c>
      <c r="BE3134" t="s">
        <v>106</v>
      </c>
      <c r="BF3134">
        <v>32.8199501</v>
      </c>
      <c r="BG3134">
        <v>-96.860084529999995</v>
      </c>
      <c r="BH3134" t="s">
        <v>107</v>
      </c>
      <c r="BI3134" t="s">
        <v>60</v>
      </c>
      <c r="BJ3134">
        <v>100</v>
      </c>
    </row>
    <row r="3135" spans="1:62" x14ac:dyDescent="0.3">
      <c r="A3135" s="1" t="s">
        <v>1833</v>
      </c>
      <c r="B3135" s="1" t="s">
        <v>75</v>
      </c>
      <c r="C3135" t="s">
        <v>1795</v>
      </c>
      <c r="D3135">
        <v>2011</v>
      </c>
      <c r="E3135" t="s">
        <v>76</v>
      </c>
      <c r="F3135" t="s">
        <v>59</v>
      </c>
      <c r="G3135">
        <v>1.49E-3</v>
      </c>
      <c r="H3135">
        <v>5.0400000000000002E-3</v>
      </c>
      <c r="I3135">
        <v>7.9699999999999997E-3</v>
      </c>
      <c r="J3135">
        <v>1.3899999999999999E-2</v>
      </c>
      <c r="K3135">
        <v>3.3959999999999997E-2</v>
      </c>
      <c r="L3135">
        <v>0.32700000000000001</v>
      </c>
      <c r="M3135">
        <v>3</v>
      </c>
      <c r="N3135" t="str">
        <f t="shared" si="48"/>
        <v>481130069_88115</v>
      </c>
      <c r="O3135" t="e">
        <f>VLOOKUP(N3135,'HEM3 monitor concs'!D:L,9,FALSE)</f>
        <v>#N/A</v>
      </c>
      <c r="P3135" t="e">
        <f>VLOOKUP(N3135,'HEM3 monitor concs'!D:L,6,FALSE)</f>
        <v>#N/A</v>
      </c>
      <c r="Q3135" s="3">
        <v>2.3305876288659801E-2</v>
      </c>
      <c r="R3135">
        <v>2.8737706765678702E-3</v>
      </c>
      <c r="S3135" s="5">
        <v>7.0824742268041198E-3</v>
      </c>
      <c r="T3135">
        <v>97</v>
      </c>
      <c r="U3135">
        <v>42</v>
      </c>
      <c r="V3135">
        <v>6</v>
      </c>
      <c r="W3135">
        <v>24</v>
      </c>
      <c r="X3135">
        <v>24</v>
      </c>
      <c r="Y3135">
        <v>25</v>
      </c>
      <c r="Z3135">
        <v>24</v>
      </c>
      <c r="AA3135">
        <v>1</v>
      </c>
      <c r="AB3135">
        <v>43.298969072165001</v>
      </c>
      <c r="AC3135" t="s">
        <v>60</v>
      </c>
      <c r="AD3135" t="s">
        <v>60</v>
      </c>
      <c r="AE3135" t="s">
        <v>77</v>
      </c>
      <c r="AF3135" t="s">
        <v>62</v>
      </c>
      <c r="AI3135">
        <v>1</v>
      </c>
      <c r="AJ3135" t="s">
        <v>60</v>
      </c>
      <c r="AK3135">
        <v>1.4999999999999999E-4</v>
      </c>
      <c r="AL3135" t="s">
        <v>60</v>
      </c>
      <c r="AM3135" t="s">
        <v>60</v>
      </c>
      <c r="AN3135" t="s">
        <v>60</v>
      </c>
      <c r="AO3135" t="s">
        <v>60</v>
      </c>
      <c r="AP3135" t="s">
        <v>60</v>
      </c>
      <c r="AQ3135" t="s">
        <v>60</v>
      </c>
      <c r="AR3135" t="s">
        <v>60</v>
      </c>
      <c r="AS3135" t="s">
        <v>60</v>
      </c>
      <c r="AT3135">
        <v>9.9333333333333391E-3</v>
      </c>
      <c r="AU3135">
        <v>3.3599999999999998E-2</v>
      </c>
      <c r="AV3135">
        <v>5.3133333333333303E-2</v>
      </c>
      <c r="AW3135">
        <v>9.2666666666666703E-2</v>
      </c>
      <c r="AX3135">
        <v>0.22639999999999999</v>
      </c>
      <c r="AY3135">
        <v>2.1800000000000002</v>
      </c>
      <c r="AZ3135">
        <v>0.155372508591065</v>
      </c>
      <c r="BA3135">
        <v>4.72164948453608E-2</v>
      </c>
      <c r="BB3135" t="s">
        <v>1828</v>
      </c>
      <c r="BC3135" s="1" t="s">
        <v>1834</v>
      </c>
      <c r="BD3135" t="s">
        <v>1828</v>
      </c>
      <c r="BE3135" t="s">
        <v>106</v>
      </c>
      <c r="BF3135">
        <v>32.8199501</v>
      </c>
      <c r="BG3135">
        <v>-96.860084529999995</v>
      </c>
      <c r="BH3135" t="s">
        <v>107</v>
      </c>
      <c r="BI3135" t="s">
        <v>60</v>
      </c>
      <c r="BJ3135">
        <v>0.15</v>
      </c>
    </row>
    <row r="3136" spans="1:62" x14ac:dyDescent="0.3">
      <c r="A3136" s="1" t="s">
        <v>1835</v>
      </c>
      <c r="B3136" s="1" t="s">
        <v>171</v>
      </c>
      <c r="C3136" t="s">
        <v>1795</v>
      </c>
      <c r="D3136">
        <v>2011</v>
      </c>
      <c r="E3136" t="s">
        <v>172</v>
      </c>
      <c r="F3136" t="s">
        <v>59</v>
      </c>
      <c r="G3136">
        <v>0</v>
      </c>
      <c r="H3136">
        <v>0</v>
      </c>
      <c r="I3136">
        <v>0.93406195000000003</v>
      </c>
      <c r="J3136">
        <v>3.1634737500000001</v>
      </c>
      <c r="K3136">
        <v>6.4926120999999997</v>
      </c>
      <c r="L3136">
        <v>23.43967</v>
      </c>
      <c r="M3136">
        <v>6</v>
      </c>
      <c r="N3136" t="str">
        <f t="shared" si="48"/>
        <v>481210034_43231</v>
      </c>
      <c r="O3136">
        <f>VLOOKUP(N3136,'HEM3 monitor concs'!D:L,9,FALSE)</f>
        <v>0.77852112028210407</v>
      </c>
      <c r="P3136">
        <f>VLOOKUP(N3136,'HEM3 monitor concs'!D:L,6,FALSE)</f>
        <v>0.66475044098195901</v>
      </c>
      <c r="Q3136" s="3">
        <v>2.55956471166667</v>
      </c>
      <c r="R3136">
        <v>20.860908992841502</v>
      </c>
      <c r="S3136" s="5">
        <v>5.8746029999999998E-2</v>
      </c>
      <c r="T3136">
        <v>60</v>
      </c>
      <c r="U3136">
        <v>17</v>
      </c>
      <c r="V3136">
        <v>17</v>
      </c>
      <c r="W3136">
        <v>15</v>
      </c>
      <c r="X3136">
        <v>15</v>
      </c>
      <c r="Y3136">
        <v>15</v>
      </c>
      <c r="Z3136">
        <v>15</v>
      </c>
      <c r="AA3136">
        <v>1</v>
      </c>
      <c r="AB3136">
        <v>28.3333333333333</v>
      </c>
      <c r="AC3136" t="s">
        <v>60</v>
      </c>
      <c r="AD3136" t="s">
        <v>60</v>
      </c>
      <c r="AE3136" t="s">
        <v>172</v>
      </c>
      <c r="AF3136" t="s">
        <v>84</v>
      </c>
      <c r="AG3136" t="s">
        <v>62</v>
      </c>
      <c r="AI3136">
        <v>1</v>
      </c>
      <c r="AJ3136" t="s">
        <v>60</v>
      </c>
      <c r="AK3136">
        <v>0.7</v>
      </c>
      <c r="AL3136" t="s">
        <v>60</v>
      </c>
      <c r="AM3136" t="s">
        <v>60</v>
      </c>
      <c r="AN3136" t="s">
        <v>60</v>
      </c>
      <c r="AO3136" t="s">
        <v>60</v>
      </c>
      <c r="AP3136" t="s">
        <v>60</v>
      </c>
      <c r="AQ3136" t="s">
        <v>60</v>
      </c>
      <c r="AR3136" t="s">
        <v>60</v>
      </c>
      <c r="AS3136" t="s">
        <v>60</v>
      </c>
      <c r="AT3136">
        <v>0</v>
      </c>
      <c r="AU3136">
        <v>0</v>
      </c>
      <c r="AV3136">
        <v>1.33437421428571E-3</v>
      </c>
      <c r="AW3136">
        <v>4.5192482142857099E-3</v>
      </c>
      <c r="AX3136">
        <v>9.2751601428571404E-3</v>
      </c>
      <c r="AY3136">
        <v>3.3485242857142897E-2</v>
      </c>
      <c r="AZ3136">
        <v>3.65652101666667E-3</v>
      </c>
      <c r="BA3136" s="2">
        <v>8.3922899999999996E-5</v>
      </c>
      <c r="BB3136" t="s">
        <v>1836</v>
      </c>
      <c r="BC3136" s="1" t="s">
        <v>1837</v>
      </c>
      <c r="BD3136" t="s">
        <v>1836</v>
      </c>
      <c r="BE3136" t="s">
        <v>96</v>
      </c>
      <c r="BF3136">
        <v>33.219055179999998</v>
      </c>
      <c r="BG3136">
        <v>-97.196289059999998</v>
      </c>
      <c r="BH3136" t="s">
        <v>107</v>
      </c>
      <c r="BI3136" t="s">
        <v>60</v>
      </c>
      <c r="BJ3136">
        <v>700</v>
      </c>
    </row>
    <row r="3137" spans="1:62" x14ac:dyDescent="0.3">
      <c r="A3137" s="1" t="s">
        <v>1835</v>
      </c>
      <c r="B3137" s="1" t="s">
        <v>177</v>
      </c>
      <c r="C3137" t="s">
        <v>1795</v>
      </c>
      <c r="D3137">
        <v>2011</v>
      </c>
      <c r="E3137" t="s">
        <v>178</v>
      </c>
      <c r="F3137" t="s">
        <v>59</v>
      </c>
      <c r="G3137">
        <v>1.00980497</v>
      </c>
      <c r="H3137">
        <v>1.0944719999999999</v>
      </c>
      <c r="I3137">
        <v>1.2596750000000001</v>
      </c>
      <c r="J3137">
        <v>1.4248780000000001</v>
      </c>
      <c r="K3137">
        <v>1.6396431</v>
      </c>
      <c r="L3137">
        <v>2.4780500000000001</v>
      </c>
      <c r="M3137">
        <v>6</v>
      </c>
      <c r="N3137" t="str">
        <f t="shared" si="48"/>
        <v>481210034_43801</v>
      </c>
      <c r="O3137">
        <f>VLOOKUP(N3137,'HEM3 monitor concs'!D:L,9,FALSE)</f>
        <v>1.09019699209202</v>
      </c>
      <c r="P3137">
        <f>VLOOKUP(N3137,'HEM3 monitor concs'!D:L,6,FALSE)</f>
        <v>1.9699209201999999E-4</v>
      </c>
      <c r="Q3137" s="3">
        <v>1.30235259333333</v>
      </c>
      <c r="R3137">
        <v>8.8654117587224704E-2</v>
      </c>
      <c r="S3137" s="5">
        <v>0.2065041</v>
      </c>
      <c r="T3137">
        <v>60</v>
      </c>
      <c r="U3137">
        <v>0</v>
      </c>
      <c r="V3137">
        <v>0</v>
      </c>
      <c r="W3137">
        <v>15</v>
      </c>
      <c r="X3137">
        <v>15</v>
      </c>
      <c r="Y3137">
        <v>15</v>
      </c>
      <c r="Z3137">
        <v>15</v>
      </c>
      <c r="AA3137">
        <v>1</v>
      </c>
      <c r="AB3137">
        <v>0</v>
      </c>
      <c r="AC3137" t="s">
        <v>60</v>
      </c>
      <c r="AD3137" t="s">
        <v>60</v>
      </c>
      <c r="AE3137" t="s">
        <v>179</v>
      </c>
      <c r="AF3137" t="s">
        <v>84</v>
      </c>
      <c r="AI3137">
        <v>1</v>
      </c>
      <c r="AJ3137" t="s">
        <v>60</v>
      </c>
      <c r="AK3137">
        <v>0.09</v>
      </c>
      <c r="AL3137" t="s">
        <v>60</v>
      </c>
      <c r="AM3137" t="s">
        <v>60</v>
      </c>
      <c r="AN3137" t="s">
        <v>60</v>
      </c>
      <c r="AO3137" t="s">
        <v>60</v>
      </c>
      <c r="AP3137" t="s">
        <v>60</v>
      </c>
      <c r="AQ3137" t="s">
        <v>60</v>
      </c>
      <c r="AR3137" t="s">
        <v>60</v>
      </c>
      <c r="AS3137" t="s">
        <v>60</v>
      </c>
      <c r="AT3137">
        <v>1.12200552222222E-2</v>
      </c>
      <c r="AU3137">
        <v>1.2160799999999999E-2</v>
      </c>
      <c r="AV3137">
        <v>1.39963888888889E-2</v>
      </c>
      <c r="AW3137">
        <v>1.5831977777777801E-2</v>
      </c>
      <c r="AX3137">
        <v>1.82182566666667E-2</v>
      </c>
      <c r="AY3137">
        <v>2.7533888888888899E-2</v>
      </c>
      <c r="AZ3137">
        <v>1.4470584370370399E-2</v>
      </c>
      <c r="BA3137">
        <v>2.2944900000000002E-3</v>
      </c>
      <c r="BB3137" t="s">
        <v>1836</v>
      </c>
      <c r="BC3137" s="1" t="s">
        <v>1837</v>
      </c>
      <c r="BD3137" t="s">
        <v>1836</v>
      </c>
      <c r="BE3137" t="s">
        <v>96</v>
      </c>
      <c r="BF3137">
        <v>33.219055179999998</v>
      </c>
      <c r="BG3137">
        <v>-97.196289059999998</v>
      </c>
      <c r="BH3137" t="s">
        <v>107</v>
      </c>
      <c r="BI3137" t="s">
        <v>60</v>
      </c>
      <c r="BJ3137">
        <v>90</v>
      </c>
    </row>
    <row r="3138" spans="1:62" x14ac:dyDescent="0.3">
      <c r="A3138" s="1" t="s">
        <v>1835</v>
      </c>
      <c r="B3138" s="1" t="s">
        <v>209</v>
      </c>
      <c r="C3138" t="s">
        <v>1795</v>
      </c>
      <c r="D3138">
        <v>2011</v>
      </c>
      <c r="E3138" t="s">
        <v>210</v>
      </c>
      <c r="F3138" t="s">
        <v>59</v>
      </c>
      <c r="G3138">
        <v>0.56621699999999997</v>
      </c>
      <c r="H3138">
        <v>0.56621699999999997</v>
      </c>
      <c r="I3138">
        <v>0.62912990000000002</v>
      </c>
      <c r="J3138">
        <v>0.62912990000000002</v>
      </c>
      <c r="K3138">
        <v>0.69833420000000002</v>
      </c>
      <c r="L3138">
        <v>0.94369499999999995</v>
      </c>
      <c r="M3138">
        <v>6</v>
      </c>
      <c r="N3138" t="str">
        <f t="shared" si="48"/>
        <v>481210034_43804</v>
      </c>
      <c r="O3138">
        <f>VLOOKUP(N3138,'HEM3 monitor concs'!D:L,9,FALSE)</f>
        <v>0.54700093053849508</v>
      </c>
      <c r="P3138">
        <f>VLOOKUP(N3138,'HEM3 monitor concs'!D:L,6,FALSE)</f>
        <v>9.3053849500000001E-7</v>
      </c>
      <c r="Q3138" s="3">
        <v>0.63017847500000002</v>
      </c>
      <c r="R3138">
        <v>6.5061747663171599E-3</v>
      </c>
      <c r="S3138" s="5">
        <v>0.62912990000000002</v>
      </c>
      <c r="T3138">
        <v>60</v>
      </c>
      <c r="U3138">
        <v>17</v>
      </c>
      <c r="V3138">
        <v>0</v>
      </c>
      <c r="W3138">
        <v>15</v>
      </c>
      <c r="X3138">
        <v>15</v>
      </c>
      <c r="Y3138">
        <v>15</v>
      </c>
      <c r="Z3138">
        <v>15</v>
      </c>
      <c r="AA3138">
        <v>1</v>
      </c>
      <c r="AB3138">
        <v>28.3333333333333</v>
      </c>
      <c r="AC3138" t="s">
        <v>60</v>
      </c>
      <c r="AD3138" t="s">
        <v>60</v>
      </c>
      <c r="AE3138" t="s">
        <v>211</v>
      </c>
      <c r="AF3138" t="s">
        <v>93</v>
      </c>
      <c r="AI3138">
        <v>1</v>
      </c>
      <c r="AJ3138" s="2">
        <v>6.0000000000000002E-6</v>
      </c>
      <c r="AK3138">
        <v>0.1</v>
      </c>
      <c r="AL3138">
        <v>3.3973019999999998</v>
      </c>
      <c r="AM3138">
        <v>3.3973019999999998</v>
      </c>
      <c r="AN3138">
        <v>3.7747793999999999</v>
      </c>
      <c r="AO3138">
        <v>3.7747793999999999</v>
      </c>
      <c r="AP3138">
        <v>4.1900051999999999</v>
      </c>
      <c r="AQ3138">
        <v>5.6621699999999997</v>
      </c>
      <c r="AR3138">
        <v>3.7810708499999999</v>
      </c>
      <c r="AS3138">
        <v>3.7747793999999999</v>
      </c>
      <c r="AT3138">
        <v>5.6621700000000002E-3</v>
      </c>
      <c r="AU3138">
        <v>5.6621700000000002E-3</v>
      </c>
      <c r="AV3138">
        <v>6.2912990000000002E-3</v>
      </c>
      <c r="AW3138">
        <v>6.2912990000000002E-3</v>
      </c>
      <c r="AX3138">
        <v>6.983342E-3</v>
      </c>
      <c r="AY3138">
        <v>9.4369499999999995E-3</v>
      </c>
      <c r="AZ3138">
        <v>6.30178475E-3</v>
      </c>
      <c r="BA3138">
        <v>6.2912990000000002E-3</v>
      </c>
      <c r="BB3138" t="s">
        <v>1836</v>
      </c>
      <c r="BC3138" s="1" t="s">
        <v>1837</v>
      </c>
      <c r="BD3138" t="s">
        <v>1836</v>
      </c>
      <c r="BE3138" t="s">
        <v>96</v>
      </c>
      <c r="BF3138">
        <v>33.219055179999998</v>
      </c>
      <c r="BG3138">
        <v>-97.196289059999998</v>
      </c>
      <c r="BH3138" t="s">
        <v>107</v>
      </c>
      <c r="BI3138">
        <v>0.16666666666666699</v>
      </c>
      <c r="BJ3138">
        <v>100</v>
      </c>
    </row>
    <row r="3139" spans="1:62" x14ac:dyDescent="0.3">
      <c r="A3139" s="1" t="s">
        <v>1835</v>
      </c>
      <c r="B3139" s="1" t="s">
        <v>254</v>
      </c>
      <c r="C3139" t="s">
        <v>1795</v>
      </c>
      <c r="D3139">
        <v>2011</v>
      </c>
      <c r="E3139" t="s">
        <v>255</v>
      </c>
      <c r="F3139" t="s">
        <v>59</v>
      </c>
      <c r="G3139">
        <v>8.6847060000000004E-2</v>
      </c>
      <c r="H3139">
        <v>0.162838225</v>
      </c>
      <c r="I3139">
        <v>0.26054119999999997</v>
      </c>
      <c r="J3139">
        <v>0.60792939999999995</v>
      </c>
      <c r="K3139">
        <v>0.92492118999999995</v>
      </c>
      <c r="L3139">
        <v>8.3807410000000004</v>
      </c>
      <c r="M3139">
        <v>6</v>
      </c>
      <c r="N3139" t="str">
        <f t="shared" ref="N3139:N3202" si="49">CONCATENATE(A3139,"_",B3139)</f>
        <v>481210034_45109</v>
      </c>
      <c r="O3139" t="e">
        <f>VLOOKUP(N3139,'HEM3 monitor concs'!D:L,9,FALSE)</f>
        <v>#N/A</v>
      </c>
      <c r="P3139" t="e">
        <f>VLOOKUP(N3139,'HEM3 monitor concs'!D:L,6,FALSE)</f>
        <v>#N/A</v>
      </c>
      <c r="Q3139" s="3">
        <v>0.54279410783333304</v>
      </c>
      <c r="R3139">
        <v>1.2458081890241299</v>
      </c>
      <c r="S3139" s="5">
        <v>5.427941E-2</v>
      </c>
      <c r="T3139">
        <v>60</v>
      </c>
      <c r="U3139">
        <v>1</v>
      </c>
      <c r="V3139">
        <v>0</v>
      </c>
      <c r="W3139">
        <v>15</v>
      </c>
      <c r="X3139">
        <v>15</v>
      </c>
      <c r="Y3139">
        <v>15</v>
      </c>
      <c r="Z3139">
        <v>15</v>
      </c>
      <c r="AA3139">
        <v>1</v>
      </c>
      <c r="AB3139">
        <v>1.6666666666666701</v>
      </c>
      <c r="AC3139" t="s">
        <v>60</v>
      </c>
      <c r="AD3139" t="s">
        <v>60</v>
      </c>
      <c r="AE3139" t="s">
        <v>256</v>
      </c>
      <c r="AF3139" t="s">
        <v>84</v>
      </c>
      <c r="AI3139">
        <v>1</v>
      </c>
      <c r="AJ3139" t="s">
        <v>60</v>
      </c>
      <c r="AK3139">
        <v>0.1</v>
      </c>
      <c r="AL3139" t="s">
        <v>60</v>
      </c>
      <c r="AM3139" t="s">
        <v>60</v>
      </c>
      <c r="AN3139" t="s">
        <v>60</v>
      </c>
      <c r="AO3139" t="s">
        <v>60</v>
      </c>
      <c r="AP3139" t="s">
        <v>60</v>
      </c>
      <c r="AQ3139" t="s">
        <v>60</v>
      </c>
      <c r="AR3139" t="s">
        <v>60</v>
      </c>
      <c r="AS3139" t="s">
        <v>60</v>
      </c>
      <c r="AT3139">
        <v>8.6847059999999997E-4</v>
      </c>
      <c r="AU3139">
        <v>1.6283822499999999E-3</v>
      </c>
      <c r="AV3139">
        <v>2.6054120000000001E-3</v>
      </c>
      <c r="AW3139">
        <v>6.0792939999999998E-3</v>
      </c>
      <c r="AX3139">
        <v>9.2492119000000001E-3</v>
      </c>
      <c r="AY3139">
        <v>8.3807409999999999E-2</v>
      </c>
      <c r="AZ3139">
        <v>5.4279410783333298E-3</v>
      </c>
      <c r="BA3139">
        <v>5.4279410000000001E-4</v>
      </c>
      <c r="BB3139" t="s">
        <v>1836</v>
      </c>
      <c r="BC3139" s="1" t="s">
        <v>1837</v>
      </c>
      <c r="BD3139" t="s">
        <v>1836</v>
      </c>
      <c r="BE3139" t="s">
        <v>96</v>
      </c>
      <c r="BF3139">
        <v>33.219055179999998</v>
      </c>
      <c r="BG3139">
        <v>-97.196289059999998</v>
      </c>
      <c r="BH3139" t="s">
        <v>107</v>
      </c>
      <c r="BI3139" t="s">
        <v>60</v>
      </c>
      <c r="BJ3139">
        <v>100</v>
      </c>
    </row>
    <row r="3140" spans="1:62" x14ac:dyDescent="0.3">
      <c r="A3140" s="1" t="s">
        <v>1835</v>
      </c>
      <c r="B3140" s="1" t="s">
        <v>257</v>
      </c>
      <c r="C3140" t="s">
        <v>1795</v>
      </c>
      <c r="D3140">
        <v>2011</v>
      </c>
      <c r="E3140" t="s">
        <v>258</v>
      </c>
      <c r="F3140" t="s">
        <v>59</v>
      </c>
      <c r="G3140">
        <v>0.28434273999999998</v>
      </c>
      <c r="H3140">
        <v>0.37539634999999999</v>
      </c>
      <c r="I3140">
        <v>0.51117800000000002</v>
      </c>
      <c r="J3140">
        <v>0.81469000000000003</v>
      </c>
      <c r="K3140">
        <v>1.182099</v>
      </c>
      <c r="L3140">
        <v>2.4919929999999999</v>
      </c>
      <c r="M3140">
        <v>6</v>
      </c>
      <c r="N3140" t="str">
        <f t="shared" si="49"/>
        <v>481210034_45201</v>
      </c>
      <c r="O3140" t="e">
        <f>VLOOKUP(N3140,'HEM3 monitor concs'!D:L,9,FALSE)</f>
        <v>#N/A</v>
      </c>
      <c r="P3140" t="e">
        <f>VLOOKUP(N3140,'HEM3 monitor concs'!D:L,6,FALSE)</f>
        <v>#N/A</v>
      </c>
      <c r="Q3140" s="3">
        <v>0.66612886333333299</v>
      </c>
      <c r="R3140">
        <v>0.193445346891853</v>
      </c>
      <c r="S3140" s="5">
        <v>5.3247709999999997E-2</v>
      </c>
      <c r="T3140">
        <v>60</v>
      </c>
      <c r="U3140">
        <v>0</v>
      </c>
      <c r="V3140">
        <v>0</v>
      </c>
      <c r="W3140">
        <v>15</v>
      </c>
      <c r="X3140">
        <v>15</v>
      </c>
      <c r="Y3140">
        <v>15</v>
      </c>
      <c r="Z3140">
        <v>15</v>
      </c>
      <c r="AA3140">
        <v>1</v>
      </c>
      <c r="AB3140">
        <v>0</v>
      </c>
      <c r="AC3140" t="s">
        <v>60</v>
      </c>
      <c r="AD3140" t="s">
        <v>60</v>
      </c>
      <c r="AE3140" t="s">
        <v>258</v>
      </c>
      <c r="AF3140" t="s">
        <v>88</v>
      </c>
      <c r="AI3140">
        <v>1</v>
      </c>
      <c r="AJ3140" s="2">
        <v>7.7999999999999999E-6</v>
      </c>
      <c r="AK3140">
        <v>0.03</v>
      </c>
      <c r="AL3140">
        <v>2.2178733720000001</v>
      </c>
      <c r="AM3140">
        <v>2.9280915300000001</v>
      </c>
      <c r="AN3140">
        <v>3.9871884</v>
      </c>
      <c r="AO3140">
        <v>6.3545819999999997</v>
      </c>
      <c r="AP3140">
        <v>9.2203721999999999</v>
      </c>
      <c r="AQ3140">
        <v>19.437545400000001</v>
      </c>
      <c r="AR3140">
        <v>5.1958051340000004</v>
      </c>
      <c r="AS3140">
        <v>0.41533213800000002</v>
      </c>
      <c r="AT3140">
        <v>9.4780913333333307E-3</v>
      </c>
      <c r="AU3140">
        <v>1.2513211666666701E-2</v>
      </c>
      <c r="AV3140">
        <v>1.7039266666666698E-2</v>
      </c>
      <c r="AW3140">
        <v>2.71563333333333E-2</v>
      </c>
      <c r="AX3140">
        <v>3.9403300000000002E-2</v>
      </c>
      <c r="AY3140">
        <v>8.30664333333333E-2</v>
      </c>
      <c r="AZ3140">
        <v>2.22042954444444E-2</v>
      </c>
      <c r="BA3140">
        <v>1.7749236666666701E-3</v>
      </c>
      <c r="BB3140" t="s">
        <v>1836</v>
      </c>
      <c r="BC3140" s="1" t="s">
        <v>1837</v>
      </c>
      <c r="BD3140" t="s">
        <v>1836</v>
      </c>
      <c r="BE3140" t="s">
        <v>96</v>
      </c>
      <c r="BF3140">
        <v>33.219055179999998</v>
      </c>
      <c r="BG3140">
        <v>-97.196289059999998</v>
      </c>
      <c r="BH3140" t="s">
        <v>107</v>
      </c>
      <c r="BI3140">
        <v>0.128205128205128</v>
      </c>
      <c r="BJ3140">
        <v>30</v>
      </c>
    </row>
    <row r="3141" spans="1:62" x14ac:dyDescent="0.3">
      <c r="A3141" s="1" t="s">
        <v>1835</v>
      </c>
      <c r="B3141" s="1" t="s">
        <v>259</v>
      </c>
      <c r="C3141" t="s">
        <v>1795</v>
      </c>
      <c r="D3141">
        <v>2011</v>
      </c>
      <c r="E3141" t="s">
        <v>260</v>
      </c>
      <c r="F3141" t="s">
        <v>59</v>
      </c>
      <c r="G3141">
        <v>0.30148530000000001</v>
      </c>
      <c r="H3141">
        <v>0.37685669999999999</v>
      </c>
      <c r="I3141">
        <v>0.65949919999999995</v>
      </c>
      <c r="J3141">
        <v>1.243627</v>
      </c>
      <c r="K3141">
        <v>1.8503665</v>
      </c>
      <c r="L3141">
        <v>8.3662189999999992</v>
      </c>
      <c r="M3141">
        <v>6</v>
      </c>
      <c r="N3141" t="str">
        <f t="shared" si="49"/>
        <v>481210034_45202</v>
      </c>
      <c r="O3141" t="e">
        <f>VLOOKUP(N3141,'HEM3 monitor concs'!D:L,9,FALSE)</f>
        <v>#N/A</v>
      </c>
      <c r="P3141" t="e">
        <f>VLOOKUP(N3141,'HEM3 monitor concs'!D:L,6,FALSE)</f>
        <v>#N/A</v>
      </c>
      <c r="Q3141" s="3">
        <v>1.0325872916666701</v>
      </c>
      <c r="R3141">
        <v>1.58067897354329</v>
      </c>
      <c r="S3141" s="5">
        <v>5.3836670000000003E-2</v>
      </c>
      <c r="T3141">
        <v>60</v>
      </c>
      <c r="U3141">
        <v>0</v>
      </c>
      <c r="V3141">
        <v>0</v>
      </c>
      <c r="W3141">
        <v>15</v>
      </c>
      <c r="X3141">
        <v>15</v>
      </c>
      <c r="Y3141">
        <v>15</v>
      </c>
      <c r="Z3141">
        <v>15</v>
      </c>
      <c r="AA3141">
        <v>1</v>
      </c>
      <c r="AB3141">
        <v>0</v>
      </c>
      <c r="AC3141" t="s">
        <v>60</v>
      </c>
      <c r="AD3141" t="s">
        <v>60</v>
      </c>
      <c r="AE3141" t="s">
        <v>260</v>
      </c>
      <c r="AF3141" t="s">
        <v>62</v>
      </c>
      <c r="AG3141" t="s">
        <v>84</v>
      </c>
      <c r="AI3141">
        <v>1</v>
      </c>
      <c r="AJ3141" t="s">
        <v>60</v>
      </c>
      <c r="AK3141">
        <v>5</v>
      </c>
      <c r="AL3141" t="s">
        <v>60</v>
      </c>
      <c r="AM3141" t="s">
        <v>60</v>
      </c>
      <c r="AN3141" t="s">
        <v>60</v>
      </c>
      <c r="AO3141" t="s">
        <v>60</v>
      </c>
      <c r="AP3141" t="s">
        <v>60</v>
      </c>
      <c r="AQ3141" t="s">
        <v>60</v>
      </c>
      <c r="AR3141" t="s">
        <v>60</v>
      </c>
      <c r="AS3141" t="s">
        <v>60</v>
      </c>
      <c r="AT3141" s="2">
        <v>6.029706E-5</v>
      </c>
      <c r="AU3141" s="2">
        <v>7.5371340000000004E-5</v>
      </c>
      <c r="AV3141">
        <v>1.3189984E-4</v>
      </c>
      <c r="AW3141">
        <v>2.4872540000000002E-4</v>
      </c>
      <c r="AX3141">
        <v>3.700733E-4</v>
      </c>
      <c r="AY3141">
        <v>1.6732438000000001E-3</v>
      </c>
      <c r="AZ3141">
        <v>2.0651745833333301E-4</v>
      </c>
      <c r="BA3141" s="2">
        <v>1.0767334000000001E-5</v>
      </c>
      <c r="BB3141" t="s">
        <v>1836</v>
      </c>
      <c r="BC3141" s="1" t="s">
        <v>1837</v>
      </c>
      <c r="BD3141" t="s">
        <v>1836</v>
      </c>
      <c r="BE3141" t="s">
        <v>96</v>
      </c>
      <c r="BF3141">
        <v>33.219055179999998</v>
      </c>
      <c r="BG3141">
        <v>-97.196289059999998</v>
      </c>
      <c r="BH3141" t="s">
        <v>107</v>
      </c>
      <c r="BI3141" t="s">
        <v>60</v>
      </c>
      <c r="BJ3141">
        <v>5000</v>
      </c>
    </row>
    <row r="3142" spans="1:62" x14ac:dyDescent="0.3">
      <c r="A3142" s="1" t="s">
        <v>1835</v>
      </c>
      <c r="B3142" s="1" t="s">
        <v>261</v>
      </c>
      <c r="C3142" t="s">
        <v>1795</v>
      </c>
      <c r="D3142">
        <v>2011</v>
      </c>
      <c r="E3142" t="s">
        <v>262</v>
      </c>
      <c r="F3142" t="s">
        <v>59</v>
      </c>
      <c r="G3142">
        <v>9.0337883999999993E-2</v>
      </c>
      <c r="H3142">
        <v>9.5092510000000005E-2</v>
      </c>
      <c r="I3142">
        <v>0.16641185</v>
      </c>
      <c r="J3142">
        <v>0.2377312</v>
      </c>
      <c r="K3142">
        <v>0.28527750000000002</v>
      </c>
      <c r="L3142">
        <v>0.76073999999999997</v>
      </c>
      <c r="M3142">
        <v>6</v>
      </c>
      <c r="N3142" t="str">
        <f t="shared" si="49"/>
        <v>481210034_45203</v>
      </c>
      <c r="O3142">
        <f>VLOOKUP(N3142,'HEM3 monitor concs'!D:L,9,FALSE)</f>
        <v>0.123134881612545</v>
      </c>
      <c r="P3142">
        <f>VLOOKUP(N3142,'HEM3 monitor concs'!D:L,6,FALSE)</f>
        <v>0.107134881612545</v>
      </c>
      <c r="Q3142" s="3">
        <v>0.18305304616666701</v>
      </c>
      <c r="R3142">
        <v>1.48532098327344E-2</v>
      </c>
      <c r="S3142" s="5">
        <v>5.9432810000000003E-2</v>
      </c>
      <c r="T3142">
        <v>60</v>
      </c>
      <c r="U3142">
        <v>6</v>
      </c>
      <c r="V3142">
        <v>3</v>
      </c>
      <c r="W3142">
        <v>15</v>
      </c>
      <c r="X3142">
        <v>15</v>
      </c>
      <c r="Y3142">
        <v>15</v>
      </c>
      <c r="Z3142">
        <v>15</v>
      </c>
      <c r="AA3142">
        <v>1</v>
      </c>
      <c r="AB3142">
        <v>10</v>
      </c>
      <c r="AC3142" t="s">
        <v>60</v>
      </c>
      <c r="AD3142" t="s">
        <v>60</v>
      </c>
      <c r="AE3142" t="s">
        <v>263</v>
      </c>
      <c r="AF3142" t="s">
        <v>68</v>
      </c>
      <c r="AI3142">
        <v>1</v>
      </c>
      <c r="AJ3142" s="2">
        <v>2.5000000000000002E-6</v>
      </c>
      <c r="AK3142">
        <v>1</v>
      </c>
      <c r="AL3142">
        <v>0.22584471</v>
      </c>
      <c r="AM3142">
        <v>0.23773127499999999</v>
      </c>
      <c r="AN3142">
        <v>0.41602962500000001</v>
      </c>
      <c r="AO3142">
        <v>0.59432799999999997</v>
      </c>
      <c r="AP3142">
        <v>0.71319374999999996</v>
      </c>
      <c r="AQ3142">
        <v>1.90185</v>
      </c>
      <c r="AR3142">
        <v>0.457632615416667</v>
      </c>
      <c r="AS3142">
        <v>0.14858202500000001</v>
      </c>
      <c r="AT3142" s="2">
        <v>9.0337884000000004E-5</v>
      </c>
      <c r="AU3142" s="2">
        <v>9.5092509999999999E-5</v>
      </c>
      <c r="AV3142">
        <v>1.6641185000000001E-4</v>
      </c>
      <c r="AW3142">
        <v>2.3773119999999999E-4</v>
      </c>
      <c r="AX3142">
        <v>2.8527750000000002E-4</v>
      </c>
      <c r="AY3142">
        <v>7.6073999999999998E-4</v>
      </c>
      <c r="AZ3142">
        <v>1.83053046166667E-4</v>
      </c>
      <c r="BA3142" s="2">
        <v>5.9432809999999999E-5</v>
      </c>
      <c r="BB3142" t="s">
        <v>1836</v>
      </c>
      <c r="BC3142" s="1" t="s">
        <v>1837</v>
      </c>
      <c r="BD3142" t="s">
        <v>1836</v>
      </c>
      <c r="BE3142" t="s">
        <v>96</v>
      </c>
      <c r="BF3142">
        <v>33.219055179999998</v>
      </c>
      <c r="BG3142">
        <v>-97.196289059999998</v>
      </c>
      <c r="BH3142" t="s">
        <v>107</v>
      </c>
      <c r="BI3142">
        <v>0.4</v>
      </c>
      <c r="BJ3142">
        <v>1000</v>
      </c>
    </row>
    <row r="3143" spans="1:62" x14ac:dyDescent="0.3">
      <c r="A3143" s="1" t="s">
        <v>1838</v>
      </c>
      <c r="B3143" s="1" t="s">
        <v>171</v>
      </c>
      <c r="C3143" t="s">
        <v>1795</v>
      </c>
      <c r="D3143">
        <v>2011</v>
      </c>
      <c r="E3143" t="s">
        <v>172</v>
      </c>
      <c r="F3143" t="s">
        <v>388</v>
      </c>
      <c r="G3143">
        <v>0.24299240883116899</v>
      </c>
      <c r="H3143">
        <v>0.36075405454545501</v>
      </c>
      <c r="I3143">
        <v>0.55648517272727305</v>
      </c>
      <c r="J3143">
        <v>0.91002950909090896</v>
      </c>
      <c r="K3143">
        <v>1.60405154588745</v>
      </c>
      <c r="L3143">
        <v>5.5736632909090904</v>
      </c>
      <c r="M3143">
        <v>1</v>
      </c>
      <c r="N3143" t="str">
        <f t="shared" si="49"/>
        <v>481211007_43231</v>
      </c>
      <c r="O3143">
        <f>VLOOKUP(N3143,'HEM3 monitor concs'!D:L,9,FALSE)</f>
        <v>0.92030808150308596</v>
      </c>
      <c r="P3143">
        <f>VLOOKUP(N3143,'HEM3 monitor concs'!D:L,6,FALSE)</f>
        <v>0.80653740220294101</v>
      </c>
      <c r="Q3143" s="3">
        <v>0.81440692141063697</v>
      </c>
      <c r="R3143">
        <v>0.66234275344631</v>
      </c>
      <c r="S3143" s="5">
        <v>5.8746029999999999E-3</v>
      </c>
      <c r="T3143">
        <v>353</v>
      </c>
      <c r="U3143">
        <v>0</v>
      </c>
      <c r="V3143">
        <v>0</v>
      </c>
      <c r="W3143">
        <v>88</v>
      </c>
      <c r="X3143">
        <v>90</v>
      </c>
      <c r="Y3143">
        <v>86</v>
      </c>
      <c r="Z3143">
        <v>89</v>
      </c>
      <c r="AA3143">
        <v>1</v>
      </c>
      <c r="AB3143">
        <v>0</v>
      </c>
      <c r="AC3143" t="s">
        <v>60</v>
      </c>
      <c r="AD3143" t="s">
        <v>60</v>
      </c>
      <c r="AE3143" t="s">
        <v>172</v>
      </c>
      <c r="AF3143" t="s">
        <v>84</v>
      </c>
      <c r="AG3143" t="s">
        <v>62</v>
      </c>
      <c r="AI3143">
        <v>1</v>
      </c>
      <c r="AJ3143" t="s">
        <v>60</v>
      </c>
      <c r="AK3143">
        <v>0.7</v>
      </c>
      <c r="AL3143" t="s">
        <v>60</v>
      </c>
      <c r="AM3143" t="s">
        <v>60</v>
      </c>
      <c r="AN3143" t="s">
        <v>60</v>
      </c>
      <c r="AO3143" t="s">
        <v>60</v>
      </c>
      <c r="AP3143" t="s">
        <v>60</v>
      </c>
      <c r="AQ3143" t="s">
        <v>60</v>
      </c>
      <c r="AR3143" t="s">
        <v>60</v>
      </c>
      <c r="AS3143" t="s">
        <v>60</v>
      </c>
      <c r="AT3143">
        <v>3.4713201261595499E-4</v>
      </c>
      <c r="AU3143">
        <v>5.1536293506493499E-4</v>
      </c>
      <c r="AV3143">
        <v>7.9497881818181798E-4</v>
      </c>
      <c r="AW3143">
        <v>1.30004215584416E-3</v>
      </c>
      <c r="AX3143">
        <v>2.2915022084106398E-3</v>
      </c>
      <c r="AY3143">
        <v>7.9623761298701305E-3</v>
      </c>
      <c r="AZ3143">
        <v>1.1634384591580501E-3</v>
      </c>
      <c r="BA3143" s="2">
        <v>8.3922900000000002E-6</v>
      </c>
      <c r="BB3143" t="s">
        <v>1836</v>
      </c>
      <c r="BC3143" s="1" t="s">
        <v>1839</v>
      </c>
      <c r="BD3143" t="s">
        <v>1840</v>
      </c>
      <c r="BE3143" t="s">
        <v>63</v>
      </c>
      <c r="BF3143">
        <v>33.04586029</v>
      </c>
      <c r="BG3143">
        <v>-97.130004880000001</v>
      </c>
      <c r="BH3143" t="s">
        <v>109</v>
      </c>
      <c r="BI3143" t="s">
        <v>60</v>
      </c>
      <c r="BJ3143">
        <v>700</v>
      </c>
    </row>
    <row r="3144" spans="1:62" x14ac:dyDescent="0.3">
      <c r="A3144" s="1" t="s">
        <v>1838</v>
      </c>
      <c r="B3144" s="1" t="s">
        <v>254</v>
      </c>
      <c r="C3144" t="s">
        <v>1795</v>
      </c>
      <c r="D3144">
        <v>2011</v>
      </c>
      <c r="E3144" t="s">
        <v>255</v>
      </c>
      <c r="F3144" t="s">
        <v>388</v>
      </c>
      <c r="G3144">
        <v>0.101650540454545</v>
      </c>
      <c r="H3144">
        <v>0.15839719363636401</v>
      </c>
      <c r="I3144">
        <v>0.23290802045454501</v>
      </c>
      <c r="J3144">
        <v>0.349115295454545</v>
      </c>
      <c r="K3144">
        <v>0.51861513599999998</v>
      </c>
      <c r="L3144">
        <v>3.0065861063636401</v>
      </c>
      <c r="M3144">
        <v>1</v>
      </c>
      <c r="N3144" t="str">
        <f t="shared" si="49"/>
        <v>481211007_45109</v>
      </c>
      <c r="O3144" t="e">
        <f>VLOOKUP(N3144,'HEM3 monitor concs'!D:L,9,FALSE)</f>
        <v>#N/A</v>
      </c>
      <c r="P3144" t="e">
        <f>VLOOKUP(N3144,'HEM3 monitor concs'!D:L,6,FALSE)</f>
        <v>#N/A</v>
      </c>
      <c r="Q3144" s="3">
        <v>0.29858090128695097</v>
      </c>
      <c r="R3144">
        <v>8.1741986174864306E-2</v>
      </c>
      <c r="S3144" s="5">
        <v>5.4279410000000004E-3</v>
      </c>
      <c r="T3144">
        <v>357</v>
      </c>
      <c r="U3144">
        <v>1</v>
      </c>
      <c r="V3144">
        <v>1</v>
      </c>
      <c r="W3144">
        <v>88</v>
      </c>
      <c r="X3144">
        <v>90</v>
      </c>
      <c r="Y3144">
        <v>90</v>
      </c>
      <c r="Z3144">
        <v>89</v>
      </c>
      <c r="AA3144">
        <v>1</v>
      </c>
      <c r="AB3144">
        <v>0.28011204481792701</v>
      </c>
      <c r="AC3144" t="s">
        <v>60</v>
      </c>
      <c r="AD3144" t="s">
        <v>60</v>
      </c>
      <c r="AE3144" t="s">
        <v>256</v>
      </c>
      <c r="AF3144" t="s">
        <v>84</v>
      </c>
      <c r="AI3144">
        <v>1</v>
      </c>
      <c r="AJ3144" t="s">
        <v>60</v>
      </c>
      <c r="AK3144">
        <v>0.1</v>
      </c>
      <c r="AL3144" t="s">
        <v>60</v>
      </c>
      <c r="AM3144" t="s">
        <v>60</v>
      </c>
      <c r="AN3144" t="s">
        <v>60</v>
      </c>
      <c r="AO3144" t="s">
        <v>60</v>
      </c>
      <c r="AP3144" t="s">
        <v>60</v>
      </c>
      <c r="AQ3144" t="s">
        <v>60</v>
      </c>
      <c r="AR3144" t="s">
        <v>60</v>
      </c>
      <c r="AS3144" t="s">
        <v>60</v>
      </c>
      <c r="AT3144">
        <v>1.0165054045454501E-3</v>
      </c>
      <c r="AU3144">
        <v>1.58397193636364E-3</v>
      </c>
      <c r="AV3144">
        <v>2.3290802045454499E-3</v>
      </c>
      <c r="AW3144">
        <v>3.49115295454545E-3</v>
      </c>
      <c r="AX3144">
        <v>5.1861513600000003E-3</v>
      </c>
      <c r="AY3144">
        <v>3.0065861063636401E-2</v>
      </c>
      <c r="AZ3144">
        <v>2.98580901286951E-3</v>
      </c>
      <c r="BA3144" s="2">
        <v>5.4279410000000001E-5</v>
      </c>
      <c r="BB3144" t="s">
        <v>1836</v>
      </c>
      <c r="BC3144" s="1" t="s">
        <v>1839</v>
      </c>
      <c r="BD3144" t="s">
        <v>1840</v>
      </c>
      <c r="BE3144" t="s">
        <v>63</v>
      </c>
      <c r="BF3144">
        <v>33.04586029</v>
      </c>
      <c r="BG3144">
        <v>-97.130004880000001</v>
      </c>
      <c r="BH3144" t="s">
        <v>109</v>
      </c>
      <c r="BI3144" t="s">
        <v>60</v>
      </c>
      <c r="BJ3144">
        <v>100</v>
      </c>
    </row>
    <row r="3145" spans="1:62" x14ac:dyDescent="0.3">
      <c r="A3145" s="1" t="s">
        <v>1838</v>
      </c>
      <c r="B3145" s="1" t="s">
        <v>257</v>
      </c>
      <c r="C3145" t="s">
        <v>1795</v>
      </c>
      <c r="D3145">
        <v>2011</v>
      </c>
      <c r="E3145" t="s">
        <v>258</v>
      </c>
      <c r="F3145" t="s">
        <v>388</v>
      </c>
      <c r="G3145">
        <v>0.19454777000000001</v>
      </c>
      <c r="H3145">
        <v>0.259703609090909</v>
      </c>
      <c r="I3145">
        <v>0.35700168181818198</v>
      </c>
      <c r="J3145">
        <v>0.51263022272727299</v>
      </c>
      <c r="K3145">
        <v>0.69759340090909105</v>
      </c>
      <c r="L3145">
        <v>1.91345626</v>
      </c>
      <c r="M3145">
        <v>1</v>
      </c>
      <c r="N3145" t="str">
        <f t="shared" si="49"/>
        <v>481211007_45201</v>
      </c>
      <c r="O3145" t="e">
        <f>VLOOKUP(N3145,'HEM3 monitor concs'!D:L,9,FALSE)</f>
        <v>#N/A</v>
      </c>
      <c r="P3145" t="e">
        <f>VLOOKUP(N3145,'HEM3 monitor concs'!D:L,6,FALSE)</f>
        <v>#N/A</v>
      </c>
      <c r="Q3145" s="3">
        <v>0.4083848118376</v>
      </c>
      <c r="R3145">
        <v>4.6694446605884697E-2</v>
      </c>
      <c r="S3145" s="5">
        <v>5.3247709999999998E-3</v>
      </c>
      <c r="T3145">
        <v>357</v>
      </c>
      <c r="U3145">
        <v>0</v>
      </c>
      <c r="V3145">
        <v>0</v>
      </c>
      <c r="W3145">
        <v>88</v>
      </c>
      <c r="X3145">
        <v>90</v>
      </c>
      <c r="Y3145">
        <v>90</v>
      </c>
      <c r="Z3145">
        <v>89</v>
      </c>
      <c r="AA3145">
        <v>1</v>
      </c>
      <c r="AB3145">
        <v>0</v>
      </c>
      <c r="AC3145" t="s">
        <v>60</v>
      </c>
      <c r="AD3145" t="s">
        <v>60</v>
      </c>
      <c r="AE3145" t="s">
        <v>258</v>
      </c>
      <c r="AF3145" t="s">
        <v>88</v>
      </c>
      <c r="AI3145">
        <v>1</v>
      </c>
      <c r="AJ3145" s="2">
        <v>7.7999999999999999E-6</v>
      </c>
      <c r="AK3145">
        <v>0.03</v>
      </c>
      <c r="AL3145">
        <v>1.5174726059999999</v>
      </c>
      <c r="AM3145">
        <v>2.0256881509090898</v>
      </c>
      <c r="AN3145">
        <v>2.7846131181818201</v>
      </c>
      <c r="AO3145">
        <v>3.9985157372727298</v>
      </c>
      <c r="AP3145">
        <v>5.4412285270909102</v>
      </c>
      <c r="AQ3145">
        <v>14.924958827999999</v>
      </c>
      <c r="AR3145">
        <v>3.1854015323332798</v>
      </c>
      <c r="AS3145">
        <v>4.1533213800000003E-2</v>
      </c>
      <c r="AT3145">
        <v>6.4849256666666697E-3</v>
      </c>
      <c r="AU3145">
        <v>8.6567869696969699E-3</v>
      </c>
      <c r="AV3145">
        <v>1.1900056060606099E-2</v>
      </c>
      <c r="AW3145">
        <v>1.70876740909091E-2</v>
      </c>
      <c r="AX3145">
        <v>2.3253113363636401E-2</v>
      </c>
      <c r="AY3145">
        <v>6.3781875333333293E-2</v>
      </c>
      <c r="AZ3145">
        <v>1.36128270612533E-2</v>
      </c>
      <c r="BA3145">
        <v>1.7749236666666699E-4</v>
      </c>
      <c r="BB3145" t="s">
        <v>1836</v>
      </c>
      <c r="BC3145" s="1" t="s">
        <v>1839</v>
      </c>
      <c r="BD3145" t="s">
        <v>1840</v>
      </c>
      <c r="BE3145" t="s">
        <v>63</v>
      </c>
      <c r="BF3145">
        <v>33.04586029</v>
      </c>
      <c r="BG3145">
        <v>-97.130004880000001</v>
      </c>
      <c r="BH3145" t="s">
        <v>109</v>
      </c>
      <c r="BI3145">
        <v>0.128205128205128</v>
      </c>
      <c r="BJ3145">
        <v>30</v>
      </c>
    </row>
    <row r="3146" spans="1:62" x14ac:dyDescent="0.3">
      <c r="A3146" s="1" t="s">
        <v>1838</v>
      </c>
      <c r="B3146" s="1" t="s">
        <v>259</v>
      </c>
      <c r="C3146" t="s">
        <v>1795</v>
      </c>
      <c r="D3146">
        <v>2011</v>
      </c>
      <c r="E3146" t="s">
        <v>260</v>
      </c>
      <c r="F3146" t="s">
        <v>388</v>
      </c>
      <c r="G3146">
        <v>0.34094763500000003</v>
      </c>
      <c r="H3146">
        <v>0.46030351363636401</v>
      </c>
      <c r="I3146">
        <v>0.66552378095238096</v>
      </c>
      <c r="J3146">
        <v>0.96147399545454504</v>
      </c>
      <c r="K3146">
        <v>1.3598443703896099</v>
      </c>
      <c r="L3146">
        <v>5.4528468749999996</v>
      </c>
      <c r="M3146">
        <v>1</v>
      </c>
      <c r="N3146" t="str">
        <f t="shared" si="49"/>
        <v>481211007_45202</v>
      </c>
      <c r="O3146" t="e">
        <f>VLOOKUP(N3146,'HEM3 monitor concs'!D:L,9,FALSE)</f>
        <v>#N/A</v>
      </c>
      <c r="P3146" t="e">
        <f>VLOOKUP(N3146,'HEM3 monitor concs'!D:L,6,FALSE)</f>
        <v>#N/A</v>
      </c>
      <c r="Q3146" s="3">
        <v>0.78626192737609701</v>
      </c>
      <c r="R3146">
        <v>0.25859643321414599</v>
      </c>
      <c r="S3146" s="5">
        <v>5.383667E-3</v>
      </c>
      <c r="T3146">
        <v>357</v>
      </c>
      <c r="U3146">
        <v>0</v>
      </c>
      <c r="V3146">
        <v>0</v>
      </c>
      <c r="W3146">
        <v>88</v>
      </c>
      <c r="X3146">
        <v>90</v>
      </c>
      <c r="Y3146">
        <v>90</v>
      </c>
      <c r="Z3146">
        <v>89</v>
      </c>
      <c r="AA3146">
        <v>1</v>
      </c>
      <c r="AB3146">
        <v>0</v>
      </c>
      <c r="AC3146" t="s">
        <v>60</v>
      </c>
      <c r="AD3146" t="s">
        <v>60</v>
      </c>
      <c r="AE3146" t="s">
        <v>260</v>
      </c>
      <c r="AF3146" t="s">
        <v>62</v>
      </c>
      <c r="AG3146" t="s">
        <v>84</v>
      </c>
      <c r="AI3146">
        <v>1</v>
      </c>
      <c r="AJ3146" t="s">
        <v>60</v>
      </c>
      <c r="AK3146">
        <v>5</v>
      </c>
      <c r="AL3146" t="s">
        <v>60</v>
      </c>
      <c r="AM3146" t="s">
        <v>60</v>
      </c>
      <c r="AN3146" t="s">
        <v>60</v>
      </c>
      <c r="AO3146" t="s">
        <v>60</v>
      </c>
      <c r="AP3146" t="s">
        <v>60</v>
      </c>
      <c r="AQ3146" t="s">
        <v>60</v>
      </c>
      <c r="AR3146" t="s">
        <v>60</v>
      </c>
      <c r="AS3146" t="s">
        <v>60</v>
      </c>
      <c r="AT3146" s="2">
        <v>6.8189527000000002E-5</v>
      </c>
      <c r="AU3146" s="2">
        <v>9.2060702727272704E-5</v>
      </c>
      <c r="AV3146">
        <v>1.3310475619047601E-4</v>
      </c>
      <c r="AW3146">
        <v>1.92294799090909E-4</v>
      </c>
      <c r="AX3146">
        <v>2.71968874077922E-4</v>
      </c>
      <c r="AY3146">
        <v>1.090569375E-3</v>
      </c>
      <c r="AZ3146">
        <v>1.57252385475219E-4</v>
      </c>
      <c r="BA3146" s="2">
        <v>1.0767334E-6</v>
      </c>
      <c r="BB3146" t="s">
        <v>1836</v>
      </c>
      <c r="BC3146" s="1" t="s">
        <v>1839</v>
      </c>
      <c r="BD3146" t="s">
        <v>1840</v>
      </c>
      <c r="BE3146" t="s">
        <v>63</v>
      </c>
      <c r="BF3146">
        <v>33.04586029</v>
      </c>
      <c r="BG3146">
        <v>-97.130004880000001</v>
      </c>
      <c r="BH3146" t="s">
        <v>109</v>
      </c>
      <c r="BI3146" t="s">
        <v>60</v>
      </c>
      <c r="BJ3146">
        <v>5000</v>
      </c>
    </row>
    <row r="3147" spans="1:62" x14ac:dyDescent="0.3">
      <c r="A3147" s="1" t="s">
        <v>1838</v>
      </c>
      <c r="B3147" s="1" t="s">
        <v>261</v>
      </c>
      <c r="C3147" t="s">
        <v>1795</v>
      </c>
      <c r="D3147">
        <v>2011</v>
      </c>
      <c r="E3147" t="s">
        <v>262</v>
      </c>
      <c r="F3147" t="s">
        <v>388</v>
      </c>
      <c r="G3147">
        <v>2.4939139457142899E-2</v>
      </c>
      <c r="H3147">
        <v>5.0517888636363598E-2</v>
      </c>
      <c r="I3147">
        <v>8.59074186363636E-2</v>
      </c>
      <c r="J3147">
        <v>0.131832784545455</v>
      </c>
      <c r="K3147">
        <v>0.19104946818181801</v>
      </c>
      <c r="L3147">
        <v>0.96667462650000002</v>
      </c>
      <c r="M3147">
        <v>1</v>
      </c>
      <c r="N3147" t="str">
        <f t="shared" si="49"/>
        <v>481211007_45203</v>
      </c>
      <c r="O3147">
        <f>VLOOKUP(N3147,'HEM3 monitor concs'!D:L,9,FALSE)</f>
        <v>0.166534385542145</v>
      </c>
      <c r="P3147">
        <f>VLOOKUP(N3147,'HEM3 monitor concs'!D:L,6,FALSE)</f>
        <v>0.15053438554214499</v>
      </c>
      <c r="Q3147" s="3">
        <v>0.104207515284897</v>
      </c>
      <c r="R3147">
        <v>8.6755567553820096E-3</v>
      </c>
      <c r="S3147" s="5">
        <v>5.9432820000000003E-3</v>
      </c>
      <c r="T3147">
        <v>357</v>
      </c>
      <c r="U3147">
        <v>11</v>
      </c>
      <c r="V3147">
        <v>4</v>
      </c>
      <c r="W3147">
        <v>88</v>
      </c>
      <c r="X3147">
        <v>90</v>
      </c>
      <c r="Y3147">
        <v>90</v>
      </c>
      <c r="Z3147">
        <v>89</v>
      </c>
      <c r="AA3147">
        <v>1</v>
      </c>
      <c r="AB3147">
        <v>3.0812324929971999</v>
      </c>
      <c r="AC3147" t="s">
        <v>60</v>
      </c>
      <c r="AD3147" t="s">
        <v>60</v>
      </c>
      <c r="AE3147" t="s">
        <v>263</v>
      </c>
      <c r="AF3147" t="s">
        <v>68</v>
      </c>
      <c r="AI3147">
        <v>1</v>
      </c>
      <c r="AJ3147" s="2">
        <v>2.5000000000000002E-6</v>
      </c>
      <c r="AK3147">
        <v>1</v>
      </c>
      <c r="AL3147">
        <v>6.2347848642857098E-2</v>
      </c>
      <c r="AM3147">
        <v>0.12629472159090899</v>
      </c>
      <c r="AN3147">
        <v>0.21476854659090899</v>
      </c>
      <c r="AO3147">
        <v>0.32958196136363599</v>
      </c>
      <c r="AP3147">
        <v>0.47762367045454601</v>
      </c>
      <c r="AQ3147">
        <v>2.4166865662500001</v>
      </c>
      <c r="AR3147">
        <v>0.260518788212243</v>
      </c>
      <c r="AS3147">
        <v>1.4858204999999999E-2</v>
      </c>
      <c r="AT3147" s="2">
        <v>2.4939139457142899E-5</v>
      </c>
      <c r="AU3147" s="2">
        <v>5.0517888636363602E-5</v>
      </c>
      <c r="AV3147" s="2">
        <v>8.5907418636363601E-5</v>
      </c>
      <c r="AW3147">
        <v>1.3183278454545499E-4</v>
      </c>
      <c r="AX3147">
        <v>1.9104946818181799E-4</v>
      </c>
      <c r="AY3147">
        <v>9.6667462650000004E-4</v>
      </c>
      <c r="AZ3147">
        <v>1.04207515284897E-4</v>
      </c>
      <c r="BA3147" s="2">
        <v>5.9432820000000003E-6</v>
      </c>
      <c r="BB3147" t="s">
        <v>1836</v>
      </c>
      <c r="BC3147" s="1" t="s">
        <v>1839</v>
      </c>
      <c r="BD3147" t="s">
        <v>1840</v>
      </c>
      <c r="BE3147" t="s">
        <v>63</v>
      </c>
      <c r="BF3147">
        <v>33.04586029</v>
      </c>
      <c r="BG3147">
        <v>-97.130004880000001</v>
      </c>
      <c r="BH3147" t="s">
        <v>109</v>
      </c>
      <c r="BI3147">
        <v>0.4</v>
      </c>
      <c r="BJ3147">
        <v>1000</v>
      </c>
    </row>
    <row r="3148" spans="1:62" x14ac:dyDescent="0.3">
      <c r="A3148" s="1" t="s">
        <v>1838</v>
      </c>
      <c r="B3148" s="1" t="s">
        <v>264</v>
      </c>
      <c r="C3148" t="s">
        <v>1795</v>
      </c>
      <c r="D3148">
        <v>2011</v>
      </c>
      <c r="E3148" t="s">
        <v>265</v>
      </c>
      <c r="F3148" t="s">
        <v>388</v>
      </c>
      <c r="G3148">
        <v>2.1820322499999999E-2</v>
      </c>
      <c r="H3148">
        <v>5.1177731428571398E-2</v>
      </c>
      <c r="I3148">
        <v>8.9067583181818205E-2</v>
      </c>
      <c r="J3148">
        <v>0.132244391363636</v>
      </c>
      <c r="K3148">
        <v>0.196639507181818</v>
      </c>
      <c r="L3148">
        <v>1.1659215919999999</v>
      </c>
      <c r="M3148">
        <v>1</v>
      </c>
      <c r="N3148" t="str">
        <f t="shared" si="49"/>
        <v>481211007_45204</v>
      </c>
      <c r="O3148" t="e">
        <f>VLOOKUP(N3148,'HEM3 monitor concs'!D:L,9,FALSE)</f>
        <v>#N/A</v>
      </c>
      <c r="P3148" t="e">
        <f>VLOOKUP(N3148,'HEM3 monitor concs'!D:L,6,FALSE)</f>
        <v>#N/A</v>
      </c>
      <c r="Q3148" s="3">
        <v>0.107127809323359</v>
      </c>
      <c r="R3148">
        <v>1.1758507222876399E-2</v>
      </c>
      <c r="S3148" s="5">
        <v>5.4279410000000004E-3</v>
      </c>
      <c r="T3148">
        <v>357</v>
      </c>
      <c r="U3148">
        <v>8</v>
      </c>
      <c r="V3148">
        <v>5</v>
      </c>
      <c r="W3148">
        <v>88</v>
      </c>
      <c r="X3148">
        <v>90</v>
      </c>
      <c r="Y3148">
        <v>90</v>
      </c>
      <c r="Z3148">
        <v>89</v>
      </c>
      <c r="AA3148">
        <v>1</v>
      </c>
      <c r="AB3148">
        <v>2.2408963585434201</v>
      </c>
      <c r="AC3148" t="s">
        <v>60</v>
      </c>
      <c r="AD3148" t="s">
        <v>60</v>
      </c>
      <c r="AE3148" t="s">
        <v>265</v>
      </c>
      <c r="AF3148" t="s">
        <v>84</v>
      </c>
      <c r="AI3148">
        <v>1</v>
      </c>
      <c r="AJ3148" t="s">
        <v>60</v>
      </c>
      <c r="AK3148">
        <v>0.1</v>
      </c>
      <c r="AL3148" t="s">
        <v>60</v>
      </c>
      <c r="AM3148" t="s">
        <v>60</v>
      </c>
      <c r="AN3148" t="s">
        <v>60</v>
      </c>
      <c r="AO3148" t="s">
        <v>60</v>
      </c>
      <c r="AP3148" t="s">
        <v>60</v>
      </c>
      <c r="AQ3148" t="s">
        <v>60</v>
      </c>
      <c r="AR3148" t="s">
        <v>60</v>
      </c>
      <c r="AS3148" t="s">
        <v>60</v>
      </c>
      <c r="AT3148">
        <v>2.1820322500000001E-4</v>
      </c>
      <c r="AU3148">
        <v>5.1177731428571403E-4</v>
      </c>
      <c r="AV3148">
        <v>8.9067583181818199E-4</v>
      </c>
      <c r="AW3148">
        <v>1.3224439136363599E-3</v>
      </c>
      <c r="AX3148">
        <v>1.96639507181818E-3</v>
      </c>
      <c r="AY3148">
        <v>1.165921592E-2</v>
      </c>
      <c r="AZ3148">
        <v>1.0712780932335901E-3</v>
      </c>
      <c r="BA3148" s="2">
        <v>5.4279410000000001E-5</v>
      </c>
      <c r="BB3148" t="s">
        <v>1836</v>
      </c>
      <c r="BC3148" s="1" t="s">
        <v>1839</v>
      </c>
      <c r="BD3148" t="s">
        <v>1840</v>
      </c>
      <c r="BE3148" t="s">
        <v>63</v>
      </c>
      <c r="BF3148">
        <v>33.04586029</v>
      </c>
      <c r="BG3148">
        <v>-97.130004880000001</v>
      </c>
      <c r="BH3148" t="s">
        <v>109</v>
      </c>
      <c r="BI3148" t="s">
        <v>60</v>
      </c>
      <c r="BJ3148">
        <v>100</v>
      </c>
    </row>
    <row r="3149" spans="1:62" x14ac:dyDescent="0.3">
      <c r="A3149" s="1" t="s">
        <v>1841</v>
      </c>
      <c r="B3149" s="1" t="s">
        <v>171</v>
      </c>
      <c r="C3149" t="s">
        <v>1795</v>
      </c>
      <c r="D3149">
        <v>2011</v>
      </c>
      <c r="E3149" t="s">
        <v>172</v>
      </c>
      <c r="F3149" t="s">
        <v>388</v>
      </c>
      <c r="G3149">
        <v>0.44625623727272701</v>
      </c>
      <c r="H3149">
        <v>0.61790463652597405</v>
      </c>
      <c r="I3149">
        <v>0.92898840227272705</v>
      </c>
      <c r="J3149">
        <v>2.0304378304761901</v>
      </c>
      <c r="K3149">
        <v>3.9721392436363701</v>
      </c>
      <c r="L3149">
        <v>12.8810465571429</v>
      </c>
      <c r="M3149">
        <v>1</v>
      </c>
      <c r="N3149" t="str">
        <f t="shared" si="49"/>
        <v>481211013_43231</v>
      </c>
      <c r="O3149">
        <f>VLOOKUP(N3149,'HEM3 monitor concs'!D:L,9,FALSE)</f>
        <v>0.53909807343152405</v>
      </c>
      <c r="P3149">
        <f>VLOOKUP(N3149,'HEM3 monitor concs'!D:L,6,FALSE)</f>
        <v>0.42532739413137899</v>
      </c>
      <c r="Q3149" s="3">
        <v>1.7289300361909099</v>
      </c>
      <c r="R3149">
        <v>3.7887452520168901</v>
      </c>
      <c r="S3149" s="5">
        <v>5.8746029999999999E-3</v>
      </c>
      <c r="T3149">
        <v>352</v>
      </c>
      <c r="U3149">
        <v>0</v>
      </c>
      <c r="V3149">
        <v>0</v>
      </c>
      <c r="W3149">
        <v>85</v>
      </c>
      <c r="X3149">
        <v>87</v>
      </c>
      <c r="Y3149">
        <v>92</v>
      </c>
      <c r="Z3149">
        <v>88</v>
      </c>
      <c r="AA3149">
        <v>1</v>
      </c>
      <c r="AB3149">
        <v>0</v>
      </c>
      <c r="AC3149" t="s">
        <v>60</v>
      </c>
      <c r="AD3149" t="s">
        <v>60</v>
      </c>
      <c r="AE3149" t="s">
        <v>172</v>
      </c>
      <c r="AF3149" t="s">
        <v>84</v>
      </c>
      <c r="AG3149" t="s">
        <v>62</v>
      </c>
      <c r="AI3149">
        <v>1</v>
      </c>
      <c r="AJ3149" t="s">
        <v>60</v>
      </c>
      <c r="AK3149">
        <v>0.7</v>
      </c>
      <c r="AL3149" t="s">
        <v>60</v>
      </c>
      <c r="AM3149" t="s">
        <v>60</v>
      </c>
      <c r="AN3149" t="s">
        <v>60</v>
      </c>
      <c r="AO3149" t="s">
        <v>60</v>
      </c>
      <c r="AP3149" t="s">
        <v>60</v>
      </c>
      <c r="AQ3149" t="s">
        <v>60</v>
      </c>
      <c r="AR3149" t="s">
        <v>60</v>
      </c>
      <c r="AS3149" t="s">
        <v>60</v>
      </c>
      <c r="AT3149">
        <v>6.3750891038961001E-4</v>
      </c>
      <c r="AU3149">
        <v>8.8272090932281998E-4</v>
      </c>
      <c r="AV3149">
        <v>1.3271262889610401E-3</v>
      </c>
      <c r="AW3149">
        <v>2.9006254721088399E-3</v>
      </c>
      <c r="AX3149">
        <v>5.6744846337662396E-3</v>
      </c>
      <c r="AY3149">
        <v>1.8401495081632701E-2</v>
      </c>
      <c r="AZ3149">
        <v>2.4699000517013001E-3</v>
      </c>
      <c r="BA3149" s="2">
        <v>8.3922900000000002E-6</v>
      </c>
      <c r="BB3149" t="s">
        <v>1836</v>
      </c>
      <c r="BC3149" s="1" t="s">
        <v>1842</v>
      </c>
      <c r="BD3149" t="s">
        <v>110</v>
      </c>
      <c r="BE3149" t="s">
        <v>96</v>
      </c>
      <c r="BF3149">
        <v>33.130931850000003</v>
      </c>
      <c r="BG3149">
        <v>-97.297653199999999</v>
      </c>
      <c r="BH3149" t="s">
        <v>415</v>
      </c>
      <c r="BI3149" t="s">
        <v>60</v>
      </c>
      <c r="BJ3149">
        <v>700</v>
      </c>
    </row>
    <row r="3150" spans="1:62" x14ac:dyDescent="0.3">
      <c r="A3150" s="1" t="s">
        <v>1841</v>
      </c>
      <c r="B3150" s="1" t="s">
        <v>254</v>
      </c>
      <c r="C3150" t="s">
        <v>1795</v>
      </c>
      <c r="D3150">
        <v>2011</v>
      </c>
      <c r="E3150" t="s">
        <v>255</v>
      </c>
      <c r="F3150" t="s">
        <v>388</v>
      </c>
      <c r="G3150">
        <v>8.5708601376623395E-2</v>
      </c>
      <c r="H3150">
        <v>0.13810409340909099</v>
      </c>
      <c r="I3150">
        <v>0.23007068659090901</v>
      </c>
      <c r="J3150">
        <v>0.34307055409090897</v>
      </c>
      <c r="K3150">
        <v>0.55308255945454599</v>
      </c>
      <c r="L3150">
        <v>2.2521024363636402</v>
      </c>
      <c r="M3150">
        <v>1</v>
      </c>
      <c r="N3150" t="str">
        <f t="shared" si="49"/>
        <v>481211013_45109</v>
      </c>
      <c r="O3150" t="e">
        <f>VLOOKUP(N3150,'HEM3 monitor concs'!D:L,9,FALSE)</f>
        <v>#N/A</v>
      </c>
      <c r="P3150" t="e">
        <f>VLOOKUP(N3150,'HEM3 monitor concs'!D:L,6,FALSE)</f>
        <v>#N/A</v>
      </c>
      <c r="Q3150" s="3">
        <v>0.28196015309567901</v>
      </c>
      <c r="R3150">
        <v>4.84961784215956E-2</v>
      </c>
      <c r="S3150" s="5">
        <v>5.4279410000000004E-3</v>
      </c>
      <c r="T3150">
        <v>352</v>
      </c>
      <c r="U3150">
        <v>0</v>
      </c>
      <c r="V3150">
        <v>0</v>
      </c>
      <c r="W3150">
        <v>85</v>
      </c>
      <c r="X3150">
        <v>87</v>
      </c>
      <c r="Y3150">
        <v>92</v>
      </c>
      <c r="Z3150">
        <v>88</v>
      </c>
      <c r="AA3150">
        <v>1</v>
      </c>
      <c r="AB3150">
        <v>0</v>
      </c>
      <c r="AC3150" t="s">
        <v>60</v>
      </c>
      <c r="AD3150" t="s">
        <v>60</v>
      </c>
      <c r="AE3150" t="s">
        <v>256</v>
      </c>
      <c r="AF3150" t="s">
        <v>84</v>
      </c>
      <c r="AI3150">
        <v>1</v>
      </c>
      <c r="AJ3150" t="s">
        <v>60</v>
      </c>
      <c r="AK3150">
        <v>0.1</v>
      </c>
      <c r="AL3150" t="s">
        <v>60</v>
      </c>
      <c r="AM3150" t="s">
        <v>60</v>
      </c>
      <c r="AN3150" t="s">
        <v>60</v>
      </c>
      <c r="AO3150" t="s">
        <v>60</v>
      </c>
      <c r="AP3150" t="s">
        <v>60</v>
      </c>
      <c r="AQ3150" t="s">
        <v>60</v>
      </c>
      <c r="AR3150" t="s">
        <v>60</v>
      </c>
      <c r="AS3150" t="s">
        <v>60</v>
      </c>
      <c r="AT3150">
        <v>8.5708601376623399E-4</v>
      </c>
      <c r="AU3150">
        <v>1.3810409340909099E-3</v>
      </c>
      <c r="AV3150">
        <v>2.3007068659090901E-3</v>
      </c>
      <c r="AW3150">
        <v>3.4307055409090901E-3</v>
      </c>
      <c r="AX3150">
        <v>5.5308255945454602E-3</v>
      </c>
      <c r="AY3150">
        <v>2.2521024363636399E-2</v>
      </c>
      <c r="AZ3150">
        <v>2.81960153095679E-3</v>
      </c>
      <c r="BA3150" s="2">
        <v>5.4279410000000001E-5</v>
      </c>
      <c r="BB3150" t="s">
        <v>1836</v>
      </c>
      <c r="BC3150" s="1" t="s">
        <v>1842</v>
      </c>
      <c r="BD3150" t="s">
        <v>110</v>
      </c>
      <c r="BE3150" t="s">
        <v>96</v>
      </c>
      <c r="BF3150">
        <v>33.130931850000003</v>
      </c>
      <c r="BG3150">
        <v>-97.297653199999999</v>
      </c>
      <c r="BH3150" t="s">
        <v>415</v>
      </c>
      <c r="BI3150" t="s">
        <v>60</v>
      </c>
      <c r="BJ3150">
        <v>100</v>
      </c>
    </row>
    <row r="3151" spans="1:62" x14ac:dyDescent="0.3">
      <c r="A3151" s="1" t="s">
        <v>1841</v>
      </c>
      <c r="B3151" s="1" t="s">
        <v>257</v>
      </c>
      <c r="C3151" t="s">
        <v>1795</v>
      </c>
      <c r="D3151">
        <v>2011</v>
      </c>
      <c r="E3151" t="s">
        <v>258</v>
      </c>
      <c r="F3151" t="s">
        <v>388</v>
      </c>
      <c r="G3151">
        <v>0.21858184136363601</v>
      </c>
      <c r="H3151">
        <v>0.31700541136363602</v>
      </c>
      <c r="I3151">
        <v>0.46749068409090899</v>
      </c>
      <c r="J3151">
        <v>0.661844834090909</v>
      </c>
      <c r="K3151">
        <v>0.85862393248917801</v>
      </c>
      <c r="L3151">
        <v>1.71356206666667</v>
      </c>
      <c r="M3151">
        <v>1</v>
      </c>
      <c r="N3151" t="str">
        <f t="shared" si="49"/>
        <v>481211013_45201</v>
      </c>
      <c r="O3151" t="e">
        <f>VLOOKUP(N3151,'HEM3 monitor concs'!D:L,9,FALSE)</f>
        <v>#N/A</v>
      </c>
      <c r="P3151" t="e">
        <f>VLOOKUP(N3151,'HEM3 monitor concs'!D:L,6,FALSE)</f>
        <v>#N/A</v>
      </c>
      <c r="Q3151" s="3">
        <v>0.51359662359445901</v>
      </c>
      <c r="R3151">
        <v>7.9154619350358196E-2</v>
      </c>
      <c r="S3151" s="5">
        <v>5.3247709999999998E-3</v>
      </c>
      <c r="T3151">
        <v>352</v>
      </c>
      <c r="U3151">
        <v>1</v>
      </c>
      <c r="V3151">
        <v>1</v>
      </c>
      <c r="W3151">
        <v>85</v>
      </c>
      <c r="X3151">
        <v>87</v>
      </c>
      <c r="Y3151">
        <v>92</v>
      </c>
      <c r="Z3151">
        <v>88</v>
      </c>
      <c r="AA3151">
        <v>1</v>
      </c>
      <c r="AB3151">
        <v>0.28409090909090901</v>
      </c>
      <c r="AC3151" t="s">
        <v>60</v>
      </c>
      <c r="AD3151" t="s">
        <v>60</v>
      </c>
      <c r="AE3151" t="s">
        <v>258</v>
      </c>
      <c r="AF3151" t="s">
        <v>88</v>
      </c>
      <c r="AI3151">
        <v>1</v>
      </c>
      <c r="AJ3151" s="2">
        <v>7.7999999999999999E-6</v>
      </c>
      <c r="AK3151">
        <v>0.03</v>
      </c>
      <c r="AL3151">
        <v>1.7049383626363599</v>
      </c>
      <c r="AM3151">
        <v>2.4726422086363602</v>
      </c>
      <c r="AN3151">
        <v>3.64642733590909</v>
      </c>
      <c r="AO3151">
        <v>5.1623897059090904</v>
      </c>
      <c r="AP3151">
        <v>6.6972666734155899</v>
      </c>
      <c r="AQ3151">
        <v>13.365784120000001</v>
      </c>
      <c r="AR3151">
        <v>4.0060536640367799</v>
      </c>
      <c r="AS3151">
        <v>4.1533213800000003E-2</v>
      </c>
      <c r="AT3151">
        <v>7.2860613787878803E-3</v>
      </c>
      <c r="AU3151">
        <v>1.05668470454545E-2</v>
      </c>
      <c r="AV3151">
        <v>1.55830228030303E-2</v>
      </c>
      <c r="AW3151">
        <v>2.2061494469697001E-2</v>
      </c>
      <c r="AX3151">
        <v>2.8620797749639298E-2</v>
      </c>
      <c r="AY3151">
        <v>5.7118735555555598E-2</v>
      </c>
      <c r="AZ3151">
        <v>1.7119887453148599E-2</v>
      </c>
      <c r="BA3151">
        <v>1.7749236666666699E-4</v>
      </c>
      <c r="BB3151" t="s">
        <v>1836</v>
      </c>
      <c r="BC3151" s="1" t="s">
        <v>1842</v>
      </c>
      <c r="BD3151" t="s">
        <v>110</v>
      </c>
      <c r="BE3151" t="s">
        <v>96</v>
      </c>
      <c r="BF3151">
        <v>33.130931850000003</v>
      </c>
      <c r="BG3151">
        <v>-97.297653199999999</v>
      </c>
      <c r="BH3151" t="s">
        <v>415</v>
      </c>
      <c r="BI3151">
        <v>0.128205128205128</v>
      </c>
      <c r="BJ3151">
        <v>30</v>
      </c>
    </row>
    <row r="3152" spans="1:62" x14ac:dyDescent="0.3">
      <c r="A3152" s="1" t="s">
        <v>1841</v>
      </c>
      <c r="B3152" s="1" t="s">
        <v>259</v>
      </c>
      <c r="C3152" t="s">
        <v>1795</v>
      </c>
      <c r="D3152">
        <v>2011</v>
      </c>
      <c r="E3152" t="s">
        <v>260</v>
      </c>
      <c r="F3152" t="s">
        <v>388</v>
      </c>
      <c r="G3152">
        <v>0.35750897069378001</v>
      </c>
      <c r="H3152">
        <v>0.52420254285714296</v>
      </c>
      <c r="I3152">
        <v>0.77475860227272697</v>
      </c>
      <c r="J3152">
        <v>1.15712133068182</v>
      </c>
      <c r="K3152">
        <v>1.65054483649351</v>
      </c>
      <c r="L3152">
        <v>9.2442456045454495</v>
      </c>
      <c r="M3152">
        <v>1</v>
      </c>
      <c r="N3152" t="str">
        <f t="shared" si="49"/>
        <v>481211013_45202</v>
      </c>
      <c r="O3152" t="e">
        <f>VLOOKUP(N3152,'HEM3 monitor concs'!D:L,9,FALSE)</f>
        <v>#N/A</v>
      </c>
      <c r="P3152" t="e">
        <f>VLOOKUP(N3152,'HEM3 monitor concs'!D:L,6,FALSE)</f>
        <v>#N/A</v>
      </c>
      <c r="Q3152" s="3">
        <v>0.94308846494557497</v>
      </c>
      <c r="R3152">
        <v>0.53074365359831999</v>
      </c>
      <c r="S3152" s="5">
        <v>5.383667E-3</v>
      </c>
      <c r="T3152">
        <v>352</v>
      </c>
      <c r="U3152">
        <v>0</v>
      </c>
      <c r="V3152">
        <v>0</v>
      </c>
      <c r="W3152">
        <v>85</v>
      </c>
      <c r="X3152">
        <v>87</v>
      </c>
      <c r="Y3152">
        <v>92</v>
      </c>
      <c r="Z3152">
        <v>88</v>
      </c>
      <c r="AA3152">
        <v>1</v>
      </c>
      <c r="AB3152">
        <v>0</v>
      </c>
      <c r="AC3152" t="s">
        <v>60</v>
      </c>
      <c r="AD3152" t="s">
        <v>60</v>
      </c>
      <c r="AE3152" t="s">
        <v>260</v>
      </c>
      <c r="AF3152" t="s">
        <v>62</v>
      </c>
      <c r="AG3152" t="s">
        <v>84</v>
      </c>
      <c r="AI3152">
        <v>1</v>
      </c>
      <c r="AJ3152" t="s">
        <v>60</v>
      </c>
      <c r="AK3152">
        <v>5</v>
      </c>
      <c r="AL3152" t="s">
        <v>60</v>
      </c>
      <c r="AM3152" t="s">
        <v>60</v>
      </c>
      <c r="AN3152" t="s">
        <v>60</v>
      </c>
      <c r="AO3152" t="s">
        <v>60</v>
      </c>
      <c r="AP3152" t="s">
        <v>60</v>
      </c>
      <c r="AQ3152" t="s">
        <v>60</v>
      </c>
      <c r="AR3152" t="s">
        <v>60</v>
      </c>
      <c r="AS3152" t="s">
        <v>60</v>
      </c>
      <c r="AT3152" s="2">
        <v>7.1501794138755995E-5</v>
      </c>
      <c r="AU3152">
        <v>1.0484050857142899E-4</v>
      </c>
      <c r="AV3152">
        <v>1.54951720454545E-4</v>
      </c>
      <c r="AW3152">
        <v>2.3142426613636399E-4</v>
      </c>
      <c r="AX3152">
        <v>3.3010896729870101E-4</v>
      </c>
      <c r="AY3152">
        <v>1.8488491209090901E-3</v>
      </c>
      <c r="AZ3152">
        <v>1.8861769298911501E-4</v>
      </c>
      <c r="BA3152" s="2">
        <v>1.0767334E-6</v>
      </c>
      <c r="BB3152" t="s">
        <v>1836</v>
      </c>
      <c r="BC3152" s="1" t="s">
        <v>1842</v>
      </c>
      <c r="BD3152" t="s">
        <v>110</v>
      </c>
      <c r="BE3152" t="s">
        <v>96</v>
      </c>
      <c r="BF3152">
        <v>33.130931850000003</v>
      </c>
      <c r="BG3152">
        <v>-97.297653199999999</v>
      </c>
      <c r="BH3152" t="s">
        <v>415</v>
      </c>
      <c r="BI3152" t="s">
        <v>60</v>
      </c>
      <c r="BJ3152">
        <v>5000</v>
      </c>
    </row>
    <row r="3153" spans="1:62" x14ac:dyDescent="0.3">
      <c r="A3153" s="1" t="s">
        <v>1841</v>
      </c>
      <c r="B3153" s="1" t="s">
        <v>261</v>
      </c>
      <c r="C3153" t="s">
        <v>1795</v>
      </c>
      <c r="D3153">
        <v>2011</v>
      </c>
      <c r="E3153" t="s">
        <v>262</v>
      </c>
      <c r="F3153" t="s">
        <v>388</v>
      </c>
      <c r="G3153">
        <v>3.6160171763157901E-3</v>
      </c>
      <c r="H3153">
        <v>2.3705588749999999E-2</v>
      </c>
      <c r="I3153">
        <v>5.9998834069264102E-2</v>
      </c>
      <c r="J3153">
        <v>0.10009347437770599</v>
      </c>
      <c r="K3153">
        <v>0.151117564597403</v>
      </c>
      <c r="L3153">
        <v>0.28612654714285701</v>
      </c>
      <c r="M3153">
        <v>1</v>
      </c>
      <c r="N3153" t="str">
        <f t="shared" si="49"/>
        <v>481211013_45203</v>
      </c>
      <c r="O3153">
        <f>VLOOKUP(N3153,'HEM3 monitor concs'!D:L,9,FALSE)</f>
        <v>9.8448238523275E-2</v>
      </c>
      <c r="P3153">
        <f>VLOOKUP(N3153,'HEM3 monitor concs'!D:L,6,FALSE)</f>
        <v>8.2448238523275E-2</v>
      </c>
      <c r="Q3153" s="3">
        <v>6.9354520355878996E-2</v>
      </c>
      <c r="R3153">
        <v>3.3202174793440201E-3</v>
      </c>
      <c r="S3153" s="5">
        <v>5.9432820000000003E-3</v>
      </c>
      <c r="T3153">
        <v>352</v>
      </c>
      <c r="U3153">
        <v>41</v>
      </c>
      <c r="V3153">
        <v>26</v>
      </c>
      <c r="W3153">
        <v>85</v>
      </c>
      <c r="X3153">
        <v>87</v>
      </c>
      <c r="Y3153">
        <v>92</v>
      </c>
      <c r="Z3153">
        <v>88</v>
      </c>
      <c r="AA3153">
        <v>1</v>
      </c>
      <c r="AB3153">
        <v>11.6477272727273</v>
      </c>
      <c r="AC3153" t="s">
        <v>60</v>
      </c>
      <c r="AD3153" t="s">
        <v>60</v>
      </c>
      <c r="AE3153" t="s">
        <v>263</v>
      </c>
      <c r="AF3153" t="s">
        <v>68</v>
      </c>
      <c r="AI3153">
        <v>1</v>
      </c>
      <c r="AJ3153" s="2">
        <v>2.5000000000000002E-6</v>
      </c>
      <c r="AK3153">
        <v>1</v>
      </c>
      <c r="AL3153">
        <v>9.0400429407894792E-3</v>
      </c>
      <c r="AM3153">
        <v>5.9263971875000002E-2</v>
      </c>
      <c r="AN3153">
        <v>0.14999708517315999</v>
      </c>
      <c r="AO3153">
        <v>0.25023368594426398</v>
      </c>
      <c r="AP3153">
        <v>0.377793911493507</v>
      </c>
      <c r="AQ3153">
        <v>0.71531636785714303</v>
      </c>
      <c r="AR3153">
        <v>0.173386300889698</v>
      </c>
      <c r="AS3153">
        <v>1.4858204999999999E-2</v>
      </c>
      <c r="AT3153" s="2">
        <v>3.6160171763157898E-6</v>
      </c>
      <c r="AU3153" s="2">
        <v>2.370558875E-5</v>
      </c>
      <c r="AV3153" s="2">
        <v>5.9998834069264098E-5</v>
      </c>
      <c r="AW3153">
        <v>1.00093474377706E-4</v>
      </c>
      <c r="AX3153">
        <v>1.5111756459740299E-4</v>
      </c>
      <c r="AY3153">
        <v>2.86126547142857E-4</v>
      </c>
      <c r="AZ3153" s="2">
        <v>6.9354520355879005E-5</v>
      </c>
      <c r="BA3153" s="2">
        <v>5.9432820000000003E-6</v>
      </c>
      <c r="BB3153" t="s">
        <v>1836</v>
      </c>
      <c r="BC3153" s="1" t="s">
        <v>1842</v>
      </c>
      <c r="BD3153" t="s">
        <v>110</v>
      </c>
      <c r="BE3153" t="s">
        <v>96</v>
      </c>
      <c r="BF3153">
        <v>33.130931850000003</v>
      </c>
      <c r="BG3153">
        <v>-97.297653199999999</v>
      </c>
      <c r="BH3153" t="s">
        <v>415</v>
      </c>
      <c r="BI3153">
        <v>0.4</v>
      </c>
      <c r="BJ3153">
        <v>1000</v>
      </c>
    </row>
    <row r="3154" spans="1:62" x14ac:dyDescent="0.3">
      <c r="A3154" s="1" t="s">
        <v>1841</v>
      </c>
      <c r="B3154" s="1" t="s">
        <v>264</v>
      </c>
      <c r="C3154" t="s">
        <v>1795</v>
      </c>
      <c r="D3154">
        <v>2011</v>
      </c>
      <c r="E3154" t="s">
        <v>265</v>
      </c>
      <c r="F3154" t="s">
        <v>388</v>
      </c>
      <c r="G3154">
        <v>9.82198823809524E-3</v>
      </c>
      <c r="H3154">
        <v>3.22592401136364E-2</v>
      </c>
      <c r="I3154">
        <v>6.1927872727272702E-2</v>
      </c>
      <c r="J3154">
        <v>9.6407637045454506E-2</v>
      </c>
      <c r="K3154">
        <v>0.155239121380952</v>
      </c>
      <c r="L3154">
        <v>0.38883800590909101</v>
      </c>
      <c r="M3154">
        <v>1</v>
      </c>
      <c r="N3154" t="str">
        <f t="shared" si="49"/>
        <v>481211013_45204</v>
      </c>
      <c r="O3154" t="e">
        <f>VLOOKUP(N3154,'HEM3 monitor concs'!D:L,9,FALSE)</f>
        <v>#N/A</v>
      </c>
      <c r="P3154" t="e">
        <f>VLOOKUP(N3154,'HEM3 monitor concs'!D:L,6,FALSE)</f>
        <v>#N/A</v>
      </c>
      <c r="Q3154" s="3">
        <v>7.3690781932499602E-2</v>
      </c>
      <c r="R3154">
        <v>3.6081195316083302E-3</v>
      </c>
      <c r="S3154" s="5">
        <v>5.4279410000000004E-3</v>
      </c>
      <c r="T3154">
        <v>352</v>
      </c>
      <c r="U3154">
        <v>23</v>
      </c>
      <c r="V3154">
        <v>9</v>
      </c>
      <c r="W3154">
        <v>85</v>
      </c>
      <c r="X3154">
        <v>87</v>
      </c>
      <c r="Y3154">
        <v>92</v>
      </c>
      <c r="Z3154">
        <v>88</v>
      </c>
      <c r="AA3154">
        <v>1</v>
      </c>
      <c r="AB3154">
        <v>6.5340909090909101</v>
      </c>
      <c r="AC3154" t="s">
        <v>60</v>
      </c>
      <c r="AD3154" t="s">
        <v>60</v>
      </c>
      <c r="AE3154" t="s">
        <v>265</v>
      </c>
      <c r="AF3154" t="s">
        <v>84</v>
      </c>
      <c r="AI3154">
        <v>1</v>
      </c>
      <c r="AJ3154" t="s">
        <v>60</v>
      </c>
      <c r="AK3154">
        <v>0.1</v>
      </c>
      <c r="AL3154" t="s">
        <v>60</v>
      </c>
      <c r="AM3154" t="s">
        <v>60</v>
      </c>
      <c r="AN3154" t="s">
        <v>60</v>
      </c>
      <c r="AO3154" t="s">
        <v>60</v>
      </c>
      <c r="AP3154" t="s">
        <v>60</v>
      </c>
      <c r="AQ3154" t="s">
        <v>60</v>
      </c>
      <c r="AR3154" t="s">
        <v>60</v>
      </c>
      <c r="AS3154" t="s">
        <v>60</v>
      </c>
      <c r="AT3154" s="2">
        <v>9.8219882380952406E-5</v>
      </c>
      <c r="AU3154">
        <v>3.22592401136364E-4</v>
      </c>
      <c r="AV3154">
        <v>6.1927872727272697E-4</v>
      </c>
      <c r="AW3154">
        <v>9.6407637045454499E-4</v>
      </c>
      <c r="AX3154">
        <v>1.55239121380952E-3</v>
      </c>
      <c r="AY3154">
        <v>3.88838005909091E-3</v>
      </c>
      <c r="AZ3154">
        <v>7.3690781932499595E-4</v>
      </c>
      <c r="BA3154" s="2">
        <v>5.4279410000000001E-5</v>
      </c>
      <c r="BB3154" t="s">
        <v>1836</v>
      </c>
      <c r="BC3154" s="1" t="s">
        <v>1842</v>
      </c>
      <c r="BD3154" t="s">
        <v>110</v>
      </c>
      <c r="BE3154" t="s">
        <v>96</v>
      </c>
      <c r="BF3154">
        <v>33.130931850000003</v>
      </c>
      <c r="BG3154">
        <v>-97.297653199999999</v>
      </c>
      <c r="BH3154" t="s">
        <v>415</v>
      </c>
      <c r="BI3154" t="s">
        <v>60</v>
      </c>
      <c r="BJ3154">
        <v>100</v>
      </c>
    </row>
    <row r="3155" spans="1:62" x14ac:dyDescent="0.3">
      <c r="A3155" s="1" t="s">
        <v>1843</v>
      </c>
      <c r="B3155" s="1" t="s">
        <v>168</v>
      </c>
      <c r="C3155" t="s">
        <v>1795</v>
      </c>
      <c r="D3155">
        <v>2011</v>
      </c>
      <c r="E3155" t="s">
        <v>169</v>
      </c>
      <c r="F3155" t="s">
        <v>388</v>
      </c>
      <c r="G3155">
        <v>4.2309875454545502E-2</v>
      </c>
      <c r="H3155">
        <v>5.2026313261363602E-2</v>
      </c>
      <c r="I3155">
        <v>6.6230164428571395E-2</v>
      </c>
      <c r="J3155">
        <v>8.5663041363636394E-2</v>
      </c>
      <c r="K3155">
        <v>0.114632795324675</v>
      </c>
      <c r="L3155">
        <v>0.30896516090909099</v>
      </c>
      <c r="M3155">
        <v>1</v>
      </c>
      <c r="N3155" t="str">
        <f t="shared" si="49"/>
        <v>481350003_43218</v>
      </c>
      <c r="O3155" t="e">
        <f>VLOOKUP(N3155,'HEM3 monitor concs'!D:L,9,FALSE)</f>
        <v>#N/A</v>
      </c>
      <c r="P3155" t="e">
        <f>VLOOKUP(N3155,'HEM3 monitor concs'!D:L,6,FALSE)</f>
        <v>#N/A</v>
      </c>
      <c r="Q3155" s="3">
        <v>7.5238827718938805E-2</v>
      </c>
      <c r="R3155">
        <v>1.5009355922592301E-3</v>
      </c>
      <c r="S3155" s="5">
        <v>5.5307019999999998E-2</v>
      </c>
      <c r="T3155">
        <v>344</v>
      </c>
      <c r="U3155">
        <v>104</v>
      </c>
      <c r="V3155">
        <v>0</v>
      </c>
      <c r="W3155">
        <v>84</v>
      </c>
      <c r="X3155">
        <v>86</v>
      </c>
      <c r="Y3155">
        <v>89</v>
      </c>
      <c r="Z3155">
        <v>85</v>
      </c>
      <c r="AA3155">
        <v>1</v>
      </c>
      <c r="AB3155">
        <v>30.232558139534898</v>
      </c>
      <c r="AC3155" t="s">
        <v>60</v>
      </c>
      <c r="AD3155" t="s">
        <v>60</v>
      </c>
      <c r="AE3155" t="s">
        <v>169</v>
      </c>
      <c r="AF3155" t="s">
        <v>170</v>
      </c>
      <c r="AI3155">
        <v>1</v>
      </c>
      <c r="AJ3155" s="2">
        <v>3.0000000000000001E-5</v>
      </c>
      <c r="AK3155">
        <v>2E-3</v>
      </c>
      <c r="AL3155">
        <v>1.2692962636363601</v>
      </c>
      <c r="AM3155">
        <v>1.56078939784091</v>
      </c>
      <c r="AN3155">
        <v>1.98690493285714</v>
      </c>
      <c r="AO3155">
        <v>2.5698912409090902</v>
      </c>
      <c r="AP3155">
        <v>3.4389838597402602</v>
      </c>
      <c r="AQ3155">
        <v>9.2689548272727293</v>
      </c>
      <c r="AR3155">
        <v>2.2571648315681601</v>
      </c>
      <c r="AS3155">
        <v>1.6592106</v>
      </c>
      <c r="AT3155">
        <v>2.1154937727272699E-2</v>
      </c>
      <c r="AU3155">
        <v>2.6013156630681801E-2</v>
      </c>
      <c r="AV3155">
        <v>3.3115082214285697E-2</v>
      </c>
      <c r="AW3155">
        <v>4.2831520681818197E-2</v>
      </c>
      <c r="AX3155">
        <v>5.7316397662337697E-2</v>
      </c>
      <c r="AY3155">
        <v>0.15448258045454499</v>
      </c>
      <c r="AZ3155">
        <v>3.7619413859469403E-2</v>
      </c>
      <c r="BA3155">
        <v>2.7653509999999999E-2</v>
      </c>
      <c r="BB3155" t="s">
        <v>1844</v>
      </c>
      <c r="BC3155" s="1" t="s">
        <v>1845</v>
      </c>
      <c r="BD3155" t="s">
        <v>1846</v>
      </c>
      <c r="BE3155" t="s">
        <v>63</v>
      </c>
      <c r="BF3155">
        <v>31.836574550000002</v>
      </c>
      <c r="BG3155">
        <v>-102.34203340000001</v>
      </c>
      <c r="BH3155" t="s">
        <v>109</v>
      </c>
      <c r="BI3155">
        <v>3.3333333333333298E-2</v>
      </c>
      <c r="BJ3155">
        <v>2</v>
      </c>
    </row>
    <row r="3156" spans="1:62" x14ac:dyDescent="0.3">
      <c r="A3156" s="1" t="s">
        <v>1843</v>
      </c>
      <c r="B3156" s="1" t="s">
        <v>171</v>
      </c>
      <c r="C3156" t="s">
        <v>1795</v>
      </c>
      <c r="D3156">
        <v>2011</v>
      </c>
      <c r="E3156" t="s">
        <v>172</v>
      </c>
      <c r="F3156" t="s">
        <v>388</v>
      </c>
      <c r="G3156">
        <v>1.7128447356363601</v>
      </c>
      <c r="H3156">
        <v>2.3270638209090899</v>
      </c>
      <c r="I3156">
        <v>3.5362175775</v>
      </c>
      <c r="J3156">
        <v>5.3758291863636396</v>
      </c>
      <c r="K3156">
        <v>7.7060643349999998</v>
      </c>
      <c r="L3156">
        <v>18.845727309090901</v>
      </c>
      <c r="M3156">
        <v>1</v>
      </c>
      <c r="N3156" t="str">
        <f t="shared" si="49"/>
        <v>481350003_43231</v>
      </c>
      <c r="O3156">
        <f>VLOOKUP(N3156,'HEM3 monitor concs'!D:L,9,FALSE)</f>
        <v>0.51860145615903197</v>
      </c>
      <c r="P3156">
        <f>VLOOKUP(N3156,'HEM3 monitor concs'!D:L,6,FALSE)</f>
        <v>0.40483077685888702</v>
      </c>
      <c r="Q3156" s="3">
        <v>4.1853900014999796</v>
      </c>
      <c r="R3156">
        <v>7.0135575749687602</v>
      </c>
      <c r="S3156" s="5">
        <v>5.8746029999999999E-3</v>
      </c>
      <c r="T3156">
        <v>344</v>
      </c>
      <c r="U3156">
        <v>0</v>
      </c>
      <c r="V3156">
        <v>0</v>
      </c>
      <c r="W3156">
        <v>84</v>
      </c>
      <c r="X3156">
        <v>86</v>
      </c>
      <c r="Y3156">
        <v>89</v>
      </c>
      <c r="Z3156">
        <v>85</v>
      </c>
      <c r="AA3156">
        <v>1</v>
      </c>
      <c r="AB3156">
        <v>0</v>
      </c>
      <c r="AC3156" t="s">
        <v>60</v>
      </c>
      <c r="AD3156" t="s">
        <v>60</v>
      </c>
      <c r="AE3156" t="s">
        <v>172</v>
      </c>
      <c r="AF3156" t="s">
        <v>84</v>
      </c>
      <c r="AG3156" t="s">
        <v>62</v>
      </c>
      <c r="AI3156">
        <v>1</v>
      </c>
      <c r="AJ3156" t="s">
        <v>60</v>
      </c>
      <c r="AK3156">
        <v>0.7</v>
      </c>
      <c r="AL3156" t="s">
        <v>60</v>
      </c>
      <c r="AM3156" t="s">
        <v>60</v>
      </c>
      <c r="AN3156" t="s">
        <v>60</v>
      </c>
      <c r="AO3156" t="s">
        <v>60</v>
      </c>
      <c r="AP3156" t="s">
        <v>60</v>
      </c>
      <c r="AQ3156" t="s">
        <v>60</v>
      </c>
      <c r="AR3156" t="s">
        <v>60</v>
      </c>
      <c r="AS3156" t="s">
        <v>60</v>
      </c>
      <c r="AT3156">
        <v>2.4469210509090902E-3</v>
      </c>
      <c r="AU3156">
        <v>3.3243768870129899E-3</v>
      </c>
      <c r="AV3156">
        <v>5.0517393964285701E-3</v>
      </c>
      <c r="AW3156">
        <v>7.6797559805194798E-3</v>
      </c>
      <c r="AX3156">
        <v>1.10086633357143E-2</v>
      </c>
      <c r="AY3156">
        <v>2.6922467584415601E-2</v>
      </c>
      <c r="AZ3156">
        <v>5.9791285735713998E-3</v>
      </c>
      <c r="BA3156" s="2">
        <v>8.3922900000000002E-6</v>
      </c>
      <c r="BB3156" t="s">
        <v>1844</v>
      </c>
      <c r="BC3156" s="1" t="s">
        <v>1845</v>
      </c>
      <c r="BD3156" t="s">
        <v>1846</v>
      </c>
      <c r="BE3156" t="s">
        <v>63</v>
      </c>
      <c r="BF3156">
        <v>31.836574550000002</v>
      </c>
      <c r="BG3156">
        <v>-102.34203340000001</v>
      </c>
      <c r="BH3156" t="s">
        <v>109</v>
      </c>
      <c r="BI3156" t="s">
        <v>60</v>
      </c>
      <c r="BJ3156">
        <v>700</v>
      </c>
    </row>
    <row r="3157" spans="1:62" x14ac:dyDescent="0.3">
      <c r="A3157" s="1" t="s">
        <v>1843</v>
      </c>
      <c r="B3157" s="1" t="s">
        <v>254</v>
      </c>
      <c r="C3157" t="s">
        <v>1795</v>
      </c>
      <c r="D3157">
        <v>2011</v>
      </c>
      <c r="E3157" t="s">
        <v>255</v>
      </c>
      <c r="F3157" t="s">
        <v>388</v>
      </c>
      <c r="G3157">
        <v>0.28418479513636402</v>
      </c>
      <c r="H3157">
        <v>0.43398855931818198</v>
      </c>
      <c r="I3157">
        <v>0.63254022727272696</v>
      </c>
      <c r="J3157">
        <v>1.09256702011905</v>
      </c>
      <c r="K3157">
        <v>1.75729598545455</v>
      </c>
      <c r="L3157">
        <v>7.0743347590909096</v>
      </c>
      <c r="M3157">
        <v>1</v>
      </c>
      <c r="N3157" t="str">
        <f t="shared" si="49"/>
        <v>481350003_45109</v>
      </c>
      <c r="O3157" t="e">
        <f>VLOOKUP(N3157,'HEM3 monitor concs'!D:L,9,FALSE)</f>
        <v>#N/A</v>
      </c>
      <c r="P3157" t="e">
        <f>VLOOKUP(N3157,'HEM3 monitor concs'!D:L,6,FALSE)</f>
        <v>#N/A</v>
      </c>
      <c r="Q3157" s="3">
        <v>0.90017707138979397</v>
      </c>
      <c r="R3157">
        <v>0.65351906599853404</v>
      </c>
      <c r="S3157" s="5">
        <v>5.4279410000000004E-3</v>
      </c>
      <c r="T3157">
        <v>344</v>
      </c>
      <c r="U3157">
        <v>0</v>
      </c>
      <c r="V3157">
        <v>0</v>
      </c>
      <c r="W3157">
        <v>84</v>
      </c>
      <c r="X3157">
        <v>86</v>
      </c>
      <c r="Y3157">
        <v>89</v>
      </c>
      <c r="Z3157">
        <v>85</v>
      </c>
      <c r="AA3157">
        <v>1</v>
      </c>
      <c r="AB3157">
        <v>0</v>
      </c>
      <c r="AC3157" t="s">
        <v>60</v>
      </c>
      <c r="AD3157" t="s">
        <v>60</v>
      </c>
      <c r="AE3157" t="s">
        <v>256</v>
      </c>
      <c r="AF3157" t="s">
        <v>84</v>
      </c>
      <c r="AI3157">
        <v>1</v>
      </c>
      <c r="AJ3157" t="s">
        <v>60</v>
      </c>
      <c r="AK3157">
        <v>0.1</v>
      </c>
      <c r="AL3157" t="s">
        <v>60</v>
      </c>
      <c r="AM3157" t="s">
        <v>60</v>
      </c>
      <c r="AN3157" t="s">
        <v>60</v>
      </c>
      <c r="AO3157" t="s">
        <v>60</v>
      </c>
      <c r="AP3157" t="s">
        <v>60</v>
      </c>
      <c r="AQ3157" t="s">
        <v>60</v>
      </c>
      <c r="AR3157" t="s">
        <v>60</v>
      </c>
      <c r="AS3157" t="s">
        <v>60</v>
      </c>
      <c r="AT3157">
        <v>2.84184795136364E-3</v>
      </c>
      <c r="AU3157">
        <v>4.3398855931818204E-3</v>
      </c>
      <c r="AV3157">
        <v>6.3254022727272704E-3</v>
      </c>
      <c r="AW3157">
        <v>1.09256702011905E-2</v>
      </c>
      <c r="AX3157">
        <v>1.7572959854545499E-2</v>
      </c>
      <c r="AY3157">
        <v>7.0743347590909098E-2</v>
      </c>
      <c r="AZ3157">
        <v>9.00177071389794E-3</v>
      </c>
      <c r="BA3157" s="2">
        <v>5.4279410000000001E-5</v>
      </c>
      <c r="BB3157" t="s">
        <v>1844</v>
      </c>
      <c r="BC3157" s="1" t="s">
        <v>1845</v>
      </c>
      <c r="BD3157" t="s">
        <v>1846</v>
      </c>
      <c r="BE3157" t="s">
        <v>63</v>
      </c>
      <c r="BF3157">
        <v>31.836574550000002</v>
      </c>
      <c r="BG3157">
        <v>-102.34203340000001</v>
      </c>
      <c r="BH3157" t="s">
        <v>109</v>
      </c>
      <c r="BI3157" t="s">
        <v>60</v>
      </c>
      <c r="BJ3157">
        <v>100</v>
      </c>
    </row>
    <row r="3158" spans="1:62" x14ac:dyDescent="0.3">
      <c r="A3158" s="1" t="s">
        <v>1843</v>
      </c>
      <c r="B3158" s="1" t="s">
        <v>257</v>
      </c>
      <c r="C3158" t="s">
        <v>1795</v>
      </c>
      <c r="D3158">
        <v>2011</v>
      </c>
      <c r="E3158" t="s">
        <v>258</v>
      </c>
      <c r="F3158" t="s">
        <v>388</v>
      </c>
      <c r="G3158">
        <v>0.52672336405555598</v>
      </c>
      <c r="H3158">
        <v>0.67447905977272704</v>
      </c>
      <c r="I3158">
        <v>0.88342794772727296</v>
      </c>
      <c r="J3158">
        <v>1.2130796530844199</v>
      </c>
      <c r="K3158">
        <v>1.6107432963636401</v>
      </c>
      <c r="L3158">
        <v>3.32144715</v>
      </c>
      <c r="M3158">
        <v>1</v>
      </c>
      <c r="N3158" t="str">
        <f t="shared" si="49"/>
        <v>481350003_45201</v>
      </c>
      <c r="O3158" t="e">
        <f>VLOOKUP(N3158,'HEM3 monitor concs'!D:L,9,FALSE)</f>
        <v>#N/A</v>
      </c>
      <c r="P3158" t="e">
        <f>VLOOKUP(N3158,'HEM3 monitor concs'!D:L,6,FALSE)</f>
        <v>#N/A</v>
      </c>
      <c r="Q3158" s="3">
        <v>1.0086620539333699</v>
      </c>
      <c r="R3158">
        <v>0.24475325847594201</v>
      </c>
      <c r="S3158" s="5">
        <v>5.3247709999999998E-3</v>
      </c>
      <c r="T3158">
        <v>344</v>
      </c>
      <c r="U3158">
        <v>0</v>
      </c>
      <c r="V3158">
        <v>0</v>
      </c>
      <c r="W3158">
        <v>84</v>
      </c>
      <c r="X3158">
        <v>86</v>
      </c>
      <c r="Y3158">
        <v>89</v>
      </c>
      <c r="Z3158">
        <v>85</v>
      </c>
      <c r="AA3158">
        <v>1</v>
      </c>
      <c r="AB3158">
        <v>0</v>
      </c>
      <c r="AC3158" t="s">
        <v>60</v>
      </c>
      <c r="AD3158" t="s">
        <v>60</v>
      </c>
      <c r="AE3158" t="s">
        <v>258</v>
      </c>
      <c r="AF3158" t="s">
        <v>88</v>
      </c>
      <c r="AI3158">
        <v>1</v>
      </c>
      <c r="AJ3158" s="2">
        <v>7.7999999999999999E-6</v>
      </c>
      <c r="AK3158">
        <v>0.03</v>
      </c>
      <c r="AL3158">
        <v>4.1084422396333302</v>
      </c>
      <c r="AM3158">
        <v>5.2609366662272699</v>
      </c>
      <c r="AN3158">
        <v>6.8907379922727303</v>
      </c>
      <c r="AO3158">
        <v>9.4620212940584398</v>
      </c>
      <c r="AP3158">
        <v>12.563797711636401</v>
      </c>
      <c r="AQ3158">
        <v>25.90728777</v>
      </c>
      <c r="AR3158">
        <v>7.86756402068026</v>
      </c>
      <c r="AS3158">
        <v>4.1533213800000003E-2</v>
      </c>
      <c r="AT3158">
        <v>1.75574454685185E-2</v>
      </c>
      <c r="AU3158">
        <v>2.2482635325757599E-2</v>
      </c>
      <c r="AV3158">
        <v>2.9447598257575799E-2</v>
      </c>
      <c r="AW3158">
        <v>4.0435988436147201E-2</v>
      </c>
      <c r="AX3158">
        <v>5.3691443212121201E-2</v>
      </c>
      <c r="AY3158">
        <v>0.110714905</v>
      </c>
      <c r="AZ3158">
        <v>3.3622068464445598E-2</v>
      </c>
      <c r="BA3158">
        <v>1.7749236666666699E-4</v>
      </c>
      <c r="BB3158" t="s">
        <v>1844</v>
      </c>
      <c r="BC3158" s="1" t="s">
        <v>1845</v>
      </c>
      <c r="BD3158" t="s">
        <v>1846</v>
      </c>
      <c r="BE3158" t="s">
        <v>63</v>
      </c>
      <c r="BF3158">
        <v>31.836574550000002</v>
      </c>
      <c r="BG3158">
        <v>-102.34203340000001</v>
      </c>
      <c r="BH3158" t="s">
        <v>109</v>
      </c>
      <c r="BI3158">
        <v>0.128205128205128</v>
      </c>
      <c r="BJ3158">
        <v>30</v>
      </c>
    </row>
    <row r="3159" spans="1:62" x14ac:dyDescent="0.3">
      <c r="A3159" s="1" t="s">
        <v>1843</v>
      </c>
      <c r="B3159" s="1" t="s">
        <v>259</v>
      </c>
      <c r="C3159" t="s">
        <v>1795</v>
      </c>
      <c r="D3159">
        <v>2011</v>
      </c>
      <c r="E3159" t="s">
        <v>260</v>
      </c>
      <c r="F3159" t="s">
        <v>388</v>
      </c>
      <c r="G3159">
        <v>0.80407756549999998</v>
      </c>
      <c r="H3159">
        <v>1.0758646109090899</v>
      </c>
      <c r="I3159">
        <v>1.5650564250000001</v>
      </c>
      <c r="J3159">
        <v>2.1423322920454502</v>
      </c>
      <c r="K3159">
        <v>3.1909483377272698</v>
      </c>
      <c r="L3159">
        <v>7.5853419000000004</v>
      </c>
      <c r="M3159">
        <v>1</v>
      </c>
      <c r="N3159" t="str">
        <f t="shared" si="49"/>
        <v>481350003_45202</v>
      </c>
      <c r="O3159" t="e">
        <f>VLOOKUP(N3159,'HEM3 monitor concs'!D:L,9,FALSE)</f>
        <v>#N/A</v>
      </c>
      <c r="P3159" t="e">
        <f>VLOOKUP(N3159,'HEM3 monitor concs'!D:L,6,FALSE)</f>
        <v>#N/A</v>
      </c>
      <c r="Q3159" s="3">
        <v>1.8424544433626</v>
      </c>
      <c r="R3159">
        <v>1.2715970484771</v>
      </c>
      <c r="S3159" s="5">
        <v>5.383667E-3</v>
      </c>
      <c r="T3159">
        <v>344</v>
      </c>
      <c r="U3159">
        <v>0</v>
      </c>
      <c r="V3159">
        <v>0</v>
      </c>
      <c r="W3159">
        <v>84</v>
      </c>
      <c r="X3159">
        <v>86</v>
      </c>
      <c r="Y3159">
        <v>89</v>
      </c>
      <c r="Z3159">
        <v>85</v>
      </c>
      <c r="AA3159">
        <v>1</v>
      </c>
      <c r="AB3159">
        <v>0</v>
      </c>
      <c r="AC3159" t="s">
        <v>60</v>
      </c>
      <c r="AD3159" t="s">
        <v>60</v>
      </c>
      <c r="AE3159" t="s">
        <v>260</v>
      </c>
      <c r="AF3159" t="s">
        <v>62</v>
      </c>
      <c r="AG3159" t="s">
        <v>84</v>
      </c>
      <c r="AI3159">
        <v>1</v>
      </c>
      <c r="AJ3159" t="s">
        <v>60</v>
      </c>
      <c r="AK3159">
        <v>5</v>
      </c>
      <c r="AL3159" t="s">
        <v>60</v>
      </c>
      <c r="AM3159" t="s">
        <v>60</v>
      </c>
      <c r="AN3159" t="s">
        <v>60</v>
      </c>
      <c r="AO3159" t="s">
        <v>60</v>
      </c>
      <c r="AP3159" t="s">
        <v>60</v>
      </c>
      <c r="AQ3159" t="s">
        <v>60</v>
      </c>
      <c r="AR3159" t="s">
        <v>60</v>
      </c>
      <c r="AS3159" t="s">
        <v>60</v>
      </c>
      <c r="AT3159">
        <v>1.6081551310000001E-4</v>
      </c>
      <c r="AU3159">
        <v>2.1517292218181799E-4</v>
      </c>
      <c r="AV3159">
        <v>3.1301128499999997E-4</v>
      </c>
      <c r="AW3159">
        <v>4.2846645840909097E-4</v>
      </c>
      <c r="AX3159">
        <v>6.3818966754545495E-4</v>
      </c>
      <c r="AY3159">
        <v>1.5170683800000001E-3</v>
      </c>
      <c r="AZ3159">
        <v>3.68490888672519E-4</v>
      </c>
      <c r="BA3159" s="2">
        <v>1.0767334E-6</v>
      </c>
      <c r="BB3159" t="s">
        <v>1844</v>
      </c>
      <c r="BC3159" s="1" t="s">
        <v>1845</v>
      </c>
      <c r="BD3159" t="s">
        <v>1846</v>
      </c>
      <c r="BE3159" t="s">
        <v>63</v>
      </c>
      <c r="BF3159">
        <v>31.836574550000002</v>
      </c>
      <c r="BG3159">
        <v>-102.34203340000001</v>
      </c>
      <c r="BH3159" t="s">
        <v>109</v>
      </c>
      <c r="BI3159" t="s">
        <v>60</v>
      </c>
      <c r="BJ3159">
        <v>5000</v>
      </c>
    </row>
    <row r="3160" spans="1:62" x14ac:dyDescent="0.3">
      <c r="A3160" s="1" t="s">
        <v>1843</v>
      </c>
      <c r="B3160" s="1" t="s">
        <v>261</v>
      </c>
      <c r="C3160" t="s">
        <v>1795</v>
      </c>
      <c r="D3160">
        <v>2011</v>
      </c>
      <c r="E3160" t="s">
        <v>262</v>
      </c>
      <c r="F3160" t="s">
        <v>388</v>
      </c>
      <c r="G3160">
        <v>0.180027393714286</v>
      </c>
      <c r="H3160">
        <v>0.242526388636364</v>
      </c>
      <c r="I3160">
        <v>0.35261217863636402</v>
      </c>
      <c r="J3160">
        <v>0.5448908375</v>
      </c>
      <c r="K3160">
        <v>0.76871628428571404</v>
      </c>
      <c r="L3160">
        <v>2.1258036440909098</v>
      </c>
      <c r="M3160">
        <v>1</v>
      </c>
      <c r="N3160" t="str">
        <f t="shared" si="49"/>
        <v>481350003_45203</v>
      </c>
      <c r="O3160">
        <f>VLOOKUP(N3160,'HEM3 monitor concs'!D:L,9,FALSE)</f>
        <v>0.14428269363531399</v>
      </c>
      <c r="P3160">
        <f>VLOOKUP(N3160,'HEM3 monitor concs'!D:L,6,FALSE)</f>
        <v>0.128282693635314</v>
      </c>
      <c r="Q3160" s="3">
        <v>0.43820554600279299</v>
      </c>
      <c r="R3160">
        <v>8.4959264726252204E-2</v>
      </c>
      <c r="S3160" s="5">
        <v>5.9432820000000003E-3</v>
      </c>
      <c r="T3160">
        <v>344</v>
      </c>
      <c r="U3160">
        <v>0</v>
      </c>
      <c r="V3160">
        <v>0</v>
      </c>
      <c r="W3160">
        <v>84</v>
      </c>
      <c r="X3160">
        <v>86</v>
      </c>
      <c r="Y3160">
        <v>89</v>
      </c>
      <c r="Z3160">
        <v>85</v>
      </c>
      <c r="AA3160">
        <v>1</v>
      </c>
      <c r="AB3160">
        <v>0</v>
      </c>
      <c r="AC3160" t="s">
        <v>60</v>
      </c>
      <c r="AD3160" t="s">
        <v>60</v>
      </c>
      <c r="AE3160" t="s">
        <v>263</v>
      </c>
      <c r="AF3160" t="s">
        <v>68</v>
      </c>
      <c r="AI3160">
        <v>1</v>
      </c>
      <c r="AJ3160" s="2">
        <v>2.5000000000000002E-6</v>
      </c>
      <c r="AK3160">
        <v>1</v>
      </c>
      <c r="AL3160">
        <v>0.450068484285714</v>
      </c>
      <c r="AM3160">
        <v>0.606315971590909</v>
      </c>
      <c r="AN3160">
        <v>0.88153044659090896</v>
      </c>
      <c r="AO3160">
        <v>1.3622270937500001</v>
      </c>
      <c r="AP3160">
        <v>1.92179071071429</v>
      </c>
      <c r="AQ3160">
        <v>5.3145091102272701</v>
      </c>
      <c r="AR3160">
        <v>1.09551386500698</v>
      </c>
      <c r="AS3160">
        <v>1.4858204999999999E-2</v>
      </c>
      <c r="AT3160">
        <v>1.80027393714286E-4</v>
      </c>
      <c r="AU3160">
        <v>2.4252638863636399E-4</v>
      </c>
      <c r="AV3160">
        <v>3.5261217863636398E-4</v>
      </c>
      <c r="AW3160">
        <v>5.4489083750000004E-4</v>
      </c>
      <c r="AX3160">
        <v>7.6871628428571402E-4</v>
      </c>
      <c r="AY3160">
        <v>2.1258036440909098E-3</v>
      </c>
      <c r="AZ3160">
        <v>4.38205546002793E-4</v>
      </c>
      <c r="BA3160" s="2">
        <v>5.9432820000000003E-6</v>
      </c>
      <c r="BB3160" t="s">
        <v>1844</v>
      </c>
      <c r="BC3160" s="1" t="s">
        <v>1845</v>
      </c>
      <c r="BD3160" t="s">
        <v>1846</v>
      </c>
      <c r="BE3160" t="s">
        <v>63</v>
      </c>
      <c r="BF3160">
        <v>31.836574550000002</v>
      </c>
      <c r="BG3160">
        <v>-102.34203340000001</v>
      </c>
      <c r="BH3160" t="s">
        <v>109</v>
      </c>
      <c r="BI3160">
        <v>0.4</v>
      </c>
      <c r="BJ3160">
        <v>1000</v>
      </c>
    </row>
    <row r="3161" spans="1:62" x14ac:dyDescent="0.3">
      <c r="A3161" s="1" t="s">
        <v>1843</v>
      </c>
      <c r="B3161" s="1" t="s">
        <v>264</v>
      </c>
      <c r="C3161" t="s">
        <v>1795</v>
      </c>
      <c r="D3161">
        <v>2011</v>
      </c>
      <c r="E3161" t="s">
        <v>265</v>
      </c>
      <c r="F3161" t="s">
        <v>388</v>
      </c>
      <c r="G3161">
        <v>0.103208427214286</v>
      </c>
      <c r="H3161">
        <v>0.15036983868506501</v>
      </c>
      <c r="I3161">
        <v>0.21863911724026</v>
      </c>
      <c r="J3161">
        <v>0.38952818881493501</v>
      </c>
      <c r="K3161">
        <v>0.62636093942640703</v>
      </c>
      <c r="L3161">
        <v>2.5498984181818201</v>
      </c>
      <c r="M3161">
        <v>1</v>
      </c>
      <c r="N3161" t="str">
        <f t="shared" si="49"/>
        <v>481350003_45204</v>
      </c>
      <c r="O3161" t="e">
        <f>VLOOKUP(N3161,'HEM3 monitor concs'!D:L,9,FALSE)</f>
        <v>#N/A</v>
      </c>
      <c r="P3161" t="e">
        <f>VLOOKUP(N3161,'HEM3 monitor concs'!D:L,6,FALSE)</f>
        <v>#N/A</v>
      </c>
      <c r="Q3161" s="3">
        <v>0.31839021755506502</v>
      </c>
      <c r="R3161">
        <v>8.2241244174051806E-2</v>
      </c>
      <c r="S3161" s="5">
        <v>5.4279410000000004E-3</v>
      </c>
      <c r="T3161">
        <v>342</v>
      </c>
      <c r="U3161">
        <v>0</v>
      </c>
      <c r="V3161">
        <v>0</v>
      </c>
      <c r="W3161">
        <v>84</v>
      </c>
      <c r="X3161">
        <v>84</v>
      </c>
      <c r="Y3161">
        <v>89</v>
      </c>
      <c r="Z3161">
        <v>85</v>
      </c>
      <c r="AA3161">
        <v>1</v>
      </c>
      <c r="AB3161">
        <v>0</v>
      </c>
      <c r="AC3161" t="s">
        <v>60</v>
      </c>
      <c r="AD3161" t="s">
        <v>60</v>
      </c>
      <c r="AE3161" t="s">
        <v>265</v>
      </c>
      <c r="AF3161" t="s">
        <v>84</v>
      </c>
      <c r="AI3161">
        <v>1</v>
      </c>
      <c r="AJ3161" t="s">
        <v>60</v>
      </c>
      <c r="AK3161">
        <v>0.1</v>
      </c>
      <c r="AL3161" t="s">
        <v>60</v>
      </c>
      <c r="AM3161" t="s">
        <v>60</v>
      </c>
      <c r="AN3161" t="s">
        <v>60</v>
      </c>
      <c r="AO3161" t="s">
        <v>60</v>
      </c>
      <c r="AP3161" t="s">
        <v>60</v>
      </c>
      <c r="AQ3161" t="s">
        <v>60</v>
      </c>
      <c r="AR3161" t="s">
        <v>60</v>
      </c>
      <c r="AS3161" t="s">
        <v>60</v>
      </c>
      <c r="AT3161">
        <v>1.0320842721428601E-3</v>
      </c>
      <c r="AU3161">
        <v>1.50369838685065E-3</v>
      </c>
      <c r="AV3161">
        <v>2.1863911724026002E-3</v>
      </c>
      <c r="AW3161">
        <v>3.8952818881493501E-3</v>
      </c>
      <c r="AX3161">
        <v>6.26360939426407E-3</v>
      </c>
      <c r="AY3161">
        <v>2.5498984181818202E-2</v>
      </c>
      <c r="AZ3161">
        <v>3.1839021755506501E-3</v>
      </c>
      <c r="BA3161" s="2">
        <v>5.4279410000000001E-5</v>
      </c>
      <c r="BB3161" t="s">
        <v>1844</v>
      </c>
      <c r="BC3161" s="1" t="s">
        <v>1845</v>
      </c>
      <c r="BD3161" t="s">
        <v>1846</v>
      </c>
      <c r="BE3161" t="s">
        <v>63</v>
      </c>
      <c r="BF3161">
        <v>31.836574550000002</v>
      </c>
      <c r="BG3161">
        <v>-102.34203340000001</v>
      </c>
      <c r="BH3161" t="s">
        <v>109</v>
      </c>
      <c r="BI3161" t="s">
        <v>60</v>
      </c>
      <c r="BJ3161">
        <v>100</v>
      </c>
    </row>
    <row r="3162" spans="1:62" x14ac:dyDescent="0.3">
      <c r="A3162" s="1" t="s">
        <v>1843</v>
      </c>
      <c r="B3162" s="1" t="s">
        <v>313</v>
      </c>
      <c r="C3162" t="s">
        <v>1795</v>
      </c>
      <c r="D3162">
        <v>2011</v>
      </c>
      <c r="E3162" t="s">
        <v>314</v>
      </c>
      <c r="F3162" t="s">
        <v>388</v>
      </c>
      <c r="G3162">
        <v>3.7243786363636401E-3</v>
      </c>
      <c r="H3162">
        <v>1.166972E-2</v>
      </c>
      <c r="I3162">
        <v>2.2944911817042599E-2</v>
      </c>
      <c r="J3162">
        <v>3.60023284090909E-2</v>
      </c>
      <c r="K3162">
        <v>5.0750865999999999E-2</v>
      </c>
      <c r="L3162">
        <v>0.15344439818181799</v>
      </c>
      <c r="M3162">
        <v>1</v>
      </c>
      <c r="N3162" t="str">
        <f t="shared" si="49"/>
        <v>481350003_45210</v>
      </c>
      <c r="O3162">
        <f>VLOOKUP(N3162,'HEM3 monitor concs'!D:L,9,FALSE)</f>
        <v>7.9644833875599998E-4</v>
      </c>
      <c r="P3162">
        <f>VLOOKUP(N3162,'HEM3 monitor concs'!D:L,6,FALSE)</f>
        <v>4.2259888771100003E-4</v>
      </c>
      <c r="Q3162" s="3">
        <v>2.7045698664569299E-2</v>
      </c>
      <c r="R3162">
        <v>5.2407362841624104E-4</v>
      </c>
      <c r="S3162" s="5">
        <v>5.4624219999999998E-3</v>
      </c>
      <c r="T3162">
        <v>344</v>
      </c>
      <c r="U3162">
        <v>46</v>
      </c>
      <c r="V3162">
        <v>13</v>
      </c>
      <c r="W3162">
        <v>84</v>
      </c>
      <c r="X3162">
        <v>86</v>
      </c>
      <c r="Y3162">
        <v>89</v>
      </c>
      <c r="Z3162">
        <v>85</v>
      </c>
      <c r="AA3162">
        <v>1</v>
      </c>
      <c r="AB3162">
        <v>13.3720930232558</v>
      </c>
      <c r="AC3162" t="s">
        <v>60</v>
      </c>
      <c r="AD3162" t="s">
        <v>60</v>
      </c>
      <c r="AE3162" t="s">
        <v>315</v>
      </c>
      <c r="AF3162" t="s">
        <v>70</v>
      </c>
      <c r="AG3162" t="s">
        <v>316</v>
      </c>
      <c r="AI3162">
        <v>1</v>
      </c>
      <c r="AJ3162" t="s">
        <v>60</v>
      </c>
      <c r="AK3162">
        <v>0.4</v>
      </c>
      <c r="AL3162" t="s">
        <v>60</v>
      </c>
      <c r="AM3162" t="s">
        <v>60</v>
      </c>
      <c r="AN3162" t="s">
        <v>60</v>
      </c>
      <c r="AO3162" t="s">
        <v>60</v>
      </c>
      <c r="AP3162" t="s">
        <v>60</v>
      </c>
      <c r="AQ3162" t="s">
        <v>60</v>
      </c>
      <c r="AR3162" t="s">
        <v>60</v>
      </c>
      <c r="AS3162" t="s">
        <v>60</v>
      </c>
      <c r="AT3162" s="2">
        <v>9.3109465909090899E-6</v>
      </c>
      <c r="AU3162" s="2">
        <v>2.91743E-5</v>
      </c>
      <c r="AV3162" s="2">
        <v>5.7362279542606501E-5</v>
      </c>
      <c r="AW3162" s="2">
        <v>9.0005821022727306E-5</v>
      </c>
      <c r="AX3162">
        <v>1.26877165E-4</v>
      </c>
      <c r="AY3162">
        <v>3.8361099545454502E-4</v>
      </c>
      <c r="AZ3162" s="2">
        <v>6.76142466614232E-5</v>
      </c>
      <c r="BA3162" s="2">
        <v>1.3656055E-5</v>
      </c>
      <c r="BB3162" t="s">
        <v>1844</v>
      </c>
      <c r="BC3162" s="1" t="s">
        <v>1845</v>
      </c>
      <c r="BD3162" t="s">
        <v>1846</v>
      </c>
      <c r="BE3162" t="s">
        <v>63</v>
      </c>
      <c r="BF3162">
        <v>31.836574550000002</v>
      </c>
      <c r="BG3162">
        <v>-102.34203340000001</v>
      </c>
      <c r="BH3162" t="s">
        <v>109</v>
      </c>
      <c r="BI3162" t="s">
        <v>60</v>
      </c>
      <c r="BJ3162">
        <v>400</v>
      </c>
    </row>
    <row r="3163" spans="1:62" x14ac:dyDescent="0.3">
      <c r="A3163" s="1" t="s">
        <v>1843</v>
      </c>
      <c r="B3163" s="1" t="s">
        <v>266</v>
      </c>
      <c r="C3163" t="s">
        <v>1795</v>
      </c>
      <c r="D3163">
        <v>2011</v>
      </c>
      <c r="E3163" t="s">
        <v>267</v>
      </c>
      <c r="F3163" t="s">
        <v>388</v>
      </c>
      <c r="G3163">
        <v>6.1524125999999997E-3</v>
      </c>
      <c r="H3163">
        <v>1.98292043235931E-2</v>
      </c>
      <c r="I3163">
        <v>4.0540091363636399E-2</v>
      </c>
      <c r="J3163">
        <v>6.8494603068181795E-2</v>
      </c>
      <c r="K3163">
        <v>0.116852275318182</v>
      </c>
      <c r="L3163">
        <v>0.48333470227272701</v>
      </c>
      <c r="M3163">
        <v>1</v>
      </c>
      <c r="N3163" t="str">
        <f t="shared" si="49"/>
        <v>481350003_45220</v>
      </c>
      <c r="O3163">
        <f>VLOOKUP(N3163,'HEM3 monitor concs'!D:L,9,FALSE)</f>
        <v>1.2446442952223E-2</v>
      </c>
      <c r="P3163">
        <f>VLOOKUP(N3163,'HEM3 monitor concs'!D:L,6,FALSE)</f>
        <v>1.1580284507344E-2</v>
      </c>
      <c r="Q3163" s="3">
        <v>5.47338678228797E-2</v>
      </c>
      <c r="R3163">
        <v>3.25289844315937E-3</v>
      </c>
      <c r="S3163" s="5">
        <v>5.3246689999999998E-3</v>
      </c>
      <c r="T3163">
        <v>344</v>
      </c>
      <c r="U3163">
        <v>30</v>
      </c>
      <c r="V3163">
        <v>7</v>
      </c>
      <c r="W3163">
        <v>84</v>
      </c>
      <c r="X3163">
        <v>86</v>
      </c>
      <c r="Y3163">
        <v>89</v>
      </c>
      <c r="Z3163">
        <v>85</v>
      </c>
      <c r="AA3163">
        <v>1</v>
      </c>
      <c r="AB3163">
        <v>8.7209302325581408</v>
      </c>
      <c r="AC3163" t="s">
        <v>60</v>
      </c>
      <c r="AD3163" t="s">
        <v>60</v>
      </c>
      <c r="AE3163" t="s">
        <v>267</v>
      </c>
      <c r="AF3163" t="s">
        <v>84</v>
      </c>
      <c r="AI3163">
        <v>1</v>
      </c>
      <c r="AJ3163" t="s">
        <v>60</v>
      </c>
      <c r="AK3163">
        <v>1</v>
      </c>
      <c r="AL3163" t="s">
        <v>60</v>
      </c>
      <c r="AM3163" t="s">
        <v>60</v>
      </c>
      <c r="AN3163" t="s">
        <v>60</v>
      </c>
      <c r="AO3163" t="s">
        <v>60</v>
      </c>
      <c r="AP3163" t="s">
        <v>60</v>
      </c>
      <c r="AQ3163" t="s">
        <v>60</v>
      </c>
      <c r="AR3163" t="s">
        <v>60</v>
      </c>
      <c r="AS3163" t="s">
        <v>60</v>
      </c>
      <c r="AT3163" s="2">
        <v>6.1524125999999997E-6</v>
      </c>
      <c r="AU3163" s="2">
        <v>1.9829204323593099E-5</v>
      </c>
      <c r="AV3163" s="2">
        <v>4.0540091363636398E-5</v>
      </c>
      <c r="AW3163" s="2">
        <v>6.8494603068181803E-5</v>
      </c>
      <c r="AX3163">
        <v>1.16852275318182E-4</v>
      </c>
      <c r="AY3163">
        <v>4.8333470227272698E-4</v>
      </c>
      <c r="AZ3163" s="2">
        <v>5.4733867822879699E-5</v>
      </c>
      <c r="BA3163" s="2">
        <v>5.3246690000000002E-6</v>
      </c>
      <c r="BB3163" t="s">
        <v>1844</v>
      </c>
      <c r="BC3163" s="1" t="s">
        <v>1845</v>
      </c>
      <c r="BD3163" t="s">
        <v>1846</v>
      </c>
      <c r="BE3163" t="s">
        <v>63</v>
      </c>
      <c r="BF3163">
        <v>31.836574550000002</v>
      </c>
      <c r="BG3163">
        <v>-102.34203340000001</v>
      </c>
      <c r="BH3163" t="s">
        <v>109</v>
      </c>
      <c r="BI3163" t="s">
        <v>60</v>
      </c>
      <c r="BJ3163">
        <v>1000</v>
      </c>
    </row>
    <row r="3164" spans="1:62" x14ac:dyDescent="0.3">
      <c r="A3164" s="1" t="s">
        <v>1849</v>
      </c>
      <c r="B3164" s="1" t="s">
        <v>177</v>
      </c>
      <c r="C3164" t="s">
        <v>1795</v>
      </c>
      <c r="D3164">
        <v>2011</v>
      </c>
      <c r="E3164" t="s">
        <v>178</v>
      </c>
      <c r="F3164" t="s">
        <v>59</v>
      </c>
      <c r="G3164">
        <v>1.0490409999999999</v>
      </c>
      <c r="H3164">
        <v>1.1151219999999999</v>
      </c>
      <c r="I3164">
        <v>1.239025</v>
      </c>
      <c r="J3164">
        <v>1.3835770000000001</v>
      </c>
      <c r="K3164">
        <v>1.6726829999999999</v>
      </c>
      <c r="L3164">
        <v>1.8378859999999999</v>
      </c>
      <c r="M3164">
        <v>6</v>
      </c>
      <c r="N3164" t="str">
        <f t="shared" si="49"/>
        <v>481390016_43801</v>
      </c>
      <c r="O3164">
        <f>VLOOKUP(N3164,'HEM3 monitor concs'!D:L,9,FALSE)</f>
        <v>1.090021912386139</v>
      </c>
      <c r="P3164">
        <f>VLOOKUP(N3164,'HEM3 monitor concs'!D:L,6,FALSE)</f>
        <v>2.1912386138999999E-5</v>
      </c>
      <c r="Q3164" s="3">
        <v>1.2869755508474601</v>
      </c>
      <c r="R3164">
        <v>5.20026587085912E-2</v>
      </c>
      <c r="S3164" s="5">
        <v>0.2065041</v>
      </c>
      <c r="T3164">
        <v>59</v>
      </c>
      <c r="U3164">
        <v>0</v>
      </c>
      <c r="V3164">
        <v>0</v>
      </c>
      <c r="W3164">
        <v>15</v>
      </c>
      <c r="X3164">
        <v>13</v>
      </c>
      <c r="Y3164">
        <v>16</v>
      </c>
      <c r="Z3164">
        <v>15</v>
      </c>
      <c r="AA3164">
        <v>1</v>
      </c>
      <c r="AB3164">
        <v>0</v>
      </c>
      <c r="AC3164" t="s">
        <v>60</v>
      </c>
      <c r="AD3164" t="s">
        <v>60</v>
      </c>
      <c r="AE3164" t="s">
        <v>179</v>
      </c>
      <c r="AF3164" t="s">
        <v>84</v>
      </c>
      <c r="AI3164">
        <v>1</v>
      </c>
      <c r="AJ3164" t="s">
        <v>60</v>
      </c>
      <c r="AK3164">
        <v>0.09</v>
      </c>
      <c r="AL3164" t="s">
        <v>60</v>
      </c>
      <c r="AM3164" t="s">
        <v>60</v>
      </c>
      <c r="AN3164" t="s">
        <v>60</v>
      </c>
      <c r="AO3164" t="s">
        <v>60</v>
      </c>
      <c r="AP3164" t="s">
        <v>60</v>
      </c>
      <c r="AQ3164" t="s">
        <v>60</v>
      </c>
      <c r="AR3164" t="s">
        <v>60</v>
      </c>
      <c r="AS3164" t="s">
        <v>60</v>
      </c>
      <c r="AT3164">
        <v>1.16560111111111E-2</v>
      </c>
      <c r="AU3164">
        <v>1.23902444444444E-2</v>
      </c>
      <c r="AV3164">
        <v>1.3766944444444399E-2</v>
      </c>
      <c r="AW3164">
        <v>1.5373077777777799E-2</v>
      </c>
      <c r="AX3164">
        <v>1.85853666666667E-2</v>
      </c>
      <c r="AY3164">
        <v>2.0420955555555599E-2</v>
      </c>
      <c r="AZ3164">
        <v>1.42997283427495E-2</v>
      </c>
      <c r="BA3164">
        <v>2.2944900000000002E-3</v>
      </c>
      <c r="BB3164" t="s">
        <v>1584</v>
      </c>
      <c r="BC3164" s="1" t="s">
        <v>1847</v>
      </c>
      <c r="BD3164" t="s">
        <v>1848</v>
      </c>
      <c r="BE3164" t="s">
        <v>63</v>
      </c>
      <c r="BF3164">
        <v>32.482082370000001</v>
      </c>
      <c r="BG3164">
        <v>-97.026924129999998</v>
      </c>
      <c r="BH3164" t="s">
        <v>415</v>
      </c>
      <c r="BI3164" t="s">
        <v>60</v>
      </c>
      <c r="BJ3164">
        <v>90</v>
      </c>
    </row>
    <row r="3165" spans="1:62" x14ac:dyDescent="0.3">
      <c r="A3165" s="1" t="s">
        <v>1849</v>
      </c>
      <c r="B3165" s="1" t="s">
        <v>209</v>
      </c>
      <c r="C3165" t="s">
        <v>1795</v>
      </c>
      <c r="D3165">
        <v>2011</v>
      </c>
      <c r="E3165" t="s">
        <v>210</v>
      </c>
      <c r="F3165" t="s">
        <v>59</v>
      </c>
      <c r="G3165">
        <v>0.56621699999999997</v>
      </c>
      <c r="H3165">
        <v>0.59767345000000005</v>
      </c>
      <c r="I3165">
        <v>0.62912990000000002</v>
      </c>
      <c r="J3165">
        <v>0.66058640000000002</v>
      </c>
      <c r="K3165">
        <v>0.69204290000000002</v>
      </c>
      <c r="L3165">
        <v>0.81786890000000001</v>
      </c>
      <c r="M3165">
        <v>6</v>
      </c>
      <c r="N3165" t="str">
        <f t="shared" si="49"/>
        <v>481390016_43804</v>
      </c>
      <c r="O3165">
        <f>VLOOKUP(N3165,'HEM3 monitor concs'!D:L,9,FALSE)</f>
        <v>0.54700065225233807</v>
      </c>
      <c r="P3165">
        <f>VLOOKUP(N3165,'HEM3 monitor concs'!D:L,6,FALSE)</f>
        <v>6.5225233799999999E-7</v>
      </c>
      <c r="Q3165" s="3">
        <v>0.62699727457627097</v>
      </c>
      <c r="R3165">
        <v>3.4074793562212402E-3</v>
      </c>
      <c r="S3165" s="5">
        <v>0.62912990000000002</v>
      </c>
      <c r="T3165">
        <v>59</v>
      </c>
      <c r="U3165">
        <v>15</v>
      </c>
      <c r="V3165">
        <v>0</v>
      </c>
      <c r="W3165">
        <v>15</v>
      </c>
      <c r="X3165">
        <v>13</v>
      </c>
      <c r="Y3165">
        <v>16</v>
      </c>
      <c r="Z3165">
        <v>15</v>
      </c>
      <c r="AA3165">
        <v>1</v>
      </c>
      <c r="AB3165">
        <v>25.4237288135593</v>
      </c>
      <c r="AC3165" t="s">
        <v>60</v>
      </c>
      <c r="AD3165" t="s">
        <v>60</v>
      </c>
      <c r="AE3165" t="s">
        <v>211</v>
      </c>
      <c r="AF3165" t="s">
        <v>93</v>
      </c>
      <c r="AI3165">
        <v>1</v>
      </c>
      <c r="AJ3165" s="2">
        <v>6.0000000000000002E-6</v>
      </c>
      <c r="AK3165">
        <v>0.1</v>
      </c>
      <c r="AL3165">
        <v>3.3973019999999998</v>
      </c>
      <c r="AM3165">
        <v>3.5860406999999999</v>
      </c>
      <c r="AN3165">
        <v>3.7747793999999999</v>
      </c>
      <c r="AO3165">
        <v>3.9635183999999999</v>
      </c>
      <c r="AP3165">
        <v>4.1522573999999999</v>
      </c>
      <c r="AQ3165">
        <v>4.9072133999999998</v>
      </c>
      <c r="AR3165">
        <v>3.76198364745763</v>
      </c>
      <c r="AS3165">
        <v>3.7747793999999999</v>
      </c>
      <c r="AT3165">
        <v>5.6621700000000002E-3</v>
      </c>
      <c r="AU3165">
        <v>5.9767344999999998E-3</v>
      </c>
      <c r="AV3165">
        <v>6.2912990000000002E-3</v>
      </c>
      <c r="AW3165">
        <v>6.6058640000000004E-3</v>
      </c>
      <c r="AX3165">
        <v>6.9204289999999996E-3</v>
      </c>
      <c r="AY3165">
        <v>8.1786889999999994E-3</v>
      </c>
      <c r="AZ3165">
        <v>6.2699727457627098E-3</v>
      </c>
      <c r="BA3165">
        <v>6.2912990000000002E-3</v>
      </c>
      <c r="BB3165" t="s">
        <v>1584</v>
      </c>
      <c r="BC3165" s="1" t="s">
        <v>1847</v>
      </c>
      <c r="BD3165" t="s">
        <v>1848</v>
      </c>
      <c r="BE3165" t="s">
        <v>63</v>
      </c>
      <c r="BF3165">
        <v>32.482082370000001</v>
      </c>
      <c r="BG3165">
        <v>-97.026924129999998</v>
      </c>
      <c r="BH3165" t="s">
        <v>415</v>
      </c>
      <c r="BI3165">
        <v>0.16666666666666699</v>
      </c>
      <c r="BJ3165">
        <v>100</v>
      </c>
    </row>
    <row r="3166" spans="1:62" x14ac:dyDescent="0.3">
      <c r="A3166" s="1" t="s">
        <v>1849</v>
      </c>
      <c r="B3166" s="1" t="s">
        <v>254</v>
      </c>
      <c r="C3166" t="s">
        <v>1795</v>
      </c>
      <c r="D3166">
        <v>2011</v>
      </c>
      <c r="E3166" t="s">
        <v>255</v>
      </c>
      <c r="F3166" t="s">
        <v>59</v>
      </c>
      <c r="G3166">
        <v>8.6847060000000004E-2</v>
      </c>
      <c r="H3166">
        <v>0.13027059999999999</v>
      </c>
      <c r="I3166">
        <v>0.17369409999999999</v>
      </c>
      <c r="J3166">
        <v>0.32567645000000001</v>
      </c>
      <c r="K3166">
        <v>0.49502822000000002</v>
      </c>
      <c r="L3166">
        <v>0.91189410000000004</v>
      </c>
      <c r="M3166">
        <v>6</v>
      </c>
      <c r="N3166" t="str">
        <f t="shared" si="49"/>
        <v>481390016_45109</v>
      </c>
      <c r="O3166" t="e">
        <f>VLOOKUP(N3166,'HEM3 monitor concs'!D:L,9,FALSE)</f>
        <v>#N/A</v>
      </c>
      <c r="P3166" t="e">
        <f>VLOOKUP(N3166,'HEM3 monitor concs'!D:L,6,FALSE)</f>
        <v>#N/A</v>
      </c>
      <c r="Q3166" s="3">
        <v>0.244349348983051</v>
      </c>
      <c r="R3166">
        <v>3.3219011305629202E-2</v>
      </c>
      <c r="S3166" s="5">
        <v>5.427941E-2</v>
      </c>
      <c r="T3166">
        <v>59</v>
      </c>
      <c r="U3166">
        <v>3</v>
      </c>
      <c r="V3166">
        <v>0</v>
      </c>
      <c r="W3166">
        <v>15</v>
      </c>
      <c r="X3166">
        <v>13</v>
      </c>
      <c r="Y3166">
        <v>16</v>
      </c>
      <c r="Z3166">
        <v>15</v>
      </c>
      <c r="AA3166">
        <v>1</v>
      </c>
      <c r="AB3166">
        <v>5.0847457627118597</v>
      </c>
      <c r="AC3166" t="s">
        <v>60</v>
      </c>
      <c r="AD3166" t="s">
        <v>60</v>
      </c>
      <c r="AE3166" t="s">
        <v>256</v>
      </c>
      <c r="AF3166" t="s">
        <v>84</v>
      </c>
      <c r="AI3166">
        <v>1</v>
      </c>
      <c r="AJ3166" t="s">
        <v>60</v>
      </c>
      <c r="AK3166">
        <v>0.1</v>
      </c>
      <c r="AL3166" t="s">
        <v>60</v>
      </c>
      <c r="AM3166" t="s">
        <v>60</v>
      </c>
      <c r="AN3166" t="s">
        <v>60</v>
      </c>
      <c r="AO3166" t="s">
        <v>60</v>
      </c>
      <c r="AP3166" t="s">
        <v>60</v>
      </c>
      <c r="AQ3166" t="s">
        <v>60</v>
      </c>
      <c r="AR3166" t="s">
        <v>60</v>
      </c>
      <c r="AS3166" t="s">
        <v>60</v>
      </c>
      <c r="AT3166">
        <v>8.6847059999999997E-4</v>
      </c>
      <c r="AU3166">
        <v>1.302706E-3</v>
      </c>
      <c r="AV3166">
        <v>1.7369410000000001E-3</v>
      </c>
      <c r="AW3166">
        <v>3.2567644999999998E-3</v>
      </c>
      <c r="AX3166">
        <v>4.9502822000000004E-3</v>
      </c>
      <c r="AY3166">
        <v>9.1189410000000002E-3</v>
      </c>
      <c r="AZ3166">
        <v>2.4434934898305101E-3</v>
      </c>
      <c r="BA3166">
        <v>5.4279410000000001E-4</v>
      </c>
      <c r="BB3166" t="s">
        <v>1584</v>
      </c>
      <c r="BC3166" s="1" t="s">
        <v>1847</v>
      </c>
      <c r="BD3166" t="s">
        <v>1848</v>
      </c>
      <c r="BE3166" t="s">
        <v>63</v>
      </c>
      <c r="BF3166">
        <v>32.482082370000001</v>
      </c>
      <c r="BG3166">
        <v>-97.026924129999998</v>
      </c>
      <c r="BH3166" t="s">
        <v>415</v>
      </c>
      <c r="BI3166" t="s">
        <v>60</v>
      </c>
      <c r="BJ3166">
        <v>100</v>
      </c>
    </row>
    <row r="3167" spans="1:62" x14ac:dyDescent="0.3">
      <c r="A3167" s="1" t="s">
        <v>1849</v>
      </c>
      <c r="B3167" s="1" t="s">
        <v>257</v>
      </c>
      <c r="C3167" t="s">
        <v>1795</v>
      </c>
      <c r="D3167">
        <v>2011</v>
      </c>
      <c r="E3167" t="s">
        <v>258</v>
      </c>
      <c r="F3167" t="s">
        <v>59</v>
      </c>
      <c r="G3167">
        <v>0.2875376</v>
      </c>
      <c r="H3167">
        <v>0.3194863</v>
      </c>
      <c r="I3167">
        <v>0.47922940000000003</v>
      </c>
      <c r="J3167">
        <v>0.63897250000000005</v>
      </c>
      <c r="K3167">
        <v>0.78593617999999998</v>
      </c>
      <c r="L3167">
        <v>1.182099</v>
      </c>
      <c r="M3167">
        <v>6</v>
      </c>
      <c r="N3167" t="str">
        <f t="shared" si="49"/>
        <v>481390016_45201</v>
      </c>
      <c r="O3167" t="e">
        <f>VLOOKUP(N3167,'HEM3 monitor concs'!D:L,9,FALSE)</f>
        <v>#N/A</v>
      </c>
      <c r="P3167" t="e">
        <f>VLOOKUP(N3167,'HEM3 monitor concs'!D:L,6,FALSE)</f>
        <v>#N/A</v>
      </c>
      <c r="Q3167" s="3">
        <v>0.50955349999999999</v>
      </c>
      <c r="R3167">
        <v>4.9748347882719701E-2</v>
      </c>
      <c r="S3167" s="5">
        <v>5.3247709999999997E-2</v>
      </c>
      <c r="T3167">
        <v>59</v>
      </c>
      <c r="U3167">
        <v>0</v>
      </c>
      <c r="V3167">
        <v>0</v>
      </c>
      <c r="W3167">
        <v>15</v>
      </c>
      <c r="X3167">
        <v>13</v>
      </c>
      <c r="Y3167">
        <v>16</v>
      </c>
      <c r="Z3167">
        <v>15</v>
      </c>
      <c r="AA3167">
        <v>1</v>
      </c>
      <c r="AB3167">
        <v>0</v>
      </c>
      <c r="AC3167" t="s">
        <v>60</v>
      </c>
      <c r="AD3167" t="s">
        <v>60</v>
      </c>
      <c r="AE3167" t="s">
        <v>258</v>
      </c>
      <c r="AF3167" t="s">
        <v>88</v>
      </c>
      <c r="AI3167">
        <v>1</v>
      </c>
      <c r="AJ3167" s="2">
        <v>7.7999999999999999E-6</v>
      </c>
      <c r="AK3167">
        <v>0.03</v>
      </c>
      <c r="AL3167">
        <v>2.2427932799999999</v>
      </c>
      <c r="AM3167">
        <v>2.4919931399999999</v>
      </c>
      <c r="AN3167">
        <v>3.7379893200000001</v>
      </c>
      <c r="AO3167">
        <v>4.9839855000000002</v>
      </c>
      <c r="AP3167">
        <v>6.1303022040000004</v>
      </c>
      <c r="AQ3167">
        <v>9.2203721999999999</v>
      </c>
      <c r="AR3167">
        <v>3.9745173</v>
      </c>
      <c r="AS3167">
        <v>0.41533213800000002</v>
      </c>
      <c r="AT3167">
        <v>9.5845866666666706E-3</v>
      </c>
      <c r="AU3167">
        <v>1.0649543333333299E-2</v>
      </c>
      <c r="AV3167">
        <v>1.5974313333333299E-2</v>
      </c>
      <c r="AW3167">
        <v>2.1299083333333298E-2</v>
      </c>
      <c r="AX3167">
        <v>2.6197872666666702E-2</v>
      </c>
      <c r="AY3167">
        <v>3.9403300000000002E-2</v>
      </c>
      <c r="AZ3167">
        <v>1.6985116666666699E-2</v>
      </c>
      <c r="BA3167">
        <v>1.7749236666666701E-3</v>
      </c>
      <c r="BB3167" t="s">
        <v>1584</v>
      </c>
      <c r="BC3167" s="1" t="s">
        <v>1847</v>
      </c>
      <c r="BD3167" t="s">
        <v>1848</v>
      </c>
      <c r="BE3167" t="s">
        <v>63</v>
      </c>
      <c r="BF3167">
        <v>32.482082370000001</v>
      </c>
      <c r="BG3167">
        <v>-97.026924129999998</v>
      </c>
      <c r="BH3167" t="s">
        <v>415</v>
      </c>
      <c r="BI3167">
        <v>0.128205128205128</v>
      </c>
      <c r="BJ3167">
        <v>30</v>
      </c>
    </row>
    <row r="3168" spans="1:62" x14ac:dyDescent="0.3">
      <c r="A3168" s="1" t="s">
        <v>1849</v>
      </c>
      <c r="B3168" s="1" t="s">
        <v>259</v>
      </c>
      <c r="C3168" t="s">
        <v>1795</v>
      </c>
      <c r="D3168">
        <v>2011</v>
      </c>
      <c r="E3168" t="s">
        <v>260</v>
      </c>
      <c r="F3168" t="s">
        <v>59</v>
      </c>
      <c r="G3168">
        <v>0.22611400000000001</v>
      </c>
      <c r="H3168">
        <v>0.28264250000000002</v>
      </c>
      <c r="I3168">
        <v>0.41454229999999997</v>
      </c>
      <c r="J3168">
        <v>0.64065640000000001</v>
      </c>
      <c r="K3168">
        <v>0.97982729999999996</v>
      </c>
      <c r="L3168">
        <v>1.469741</v>
      </c>
      <c r="M3168">
        <v>6</v>
      </c>
      <c r="N3168" t="str">
        <f t="shared" si="49"/>
        <v>481390016_45202</v>
      </c>
      <c r="O3168" t="e">
        <f>VLOOKUP(N3168,'HEM3 monitor concs'!D:L,9,FALSE)</f>
        <v>#N/A</v>
      </c>
      <c r="P3168" t="e">
        <f>VLOOKUP(N3168,'HEM3 monitor concs'!D:L,6,FALSE)</f>
        <v>#N/A</v>
      </c>
      <c r="Q3168" s="3">
        <v>0.51418579152542399</v>
      </c>
      <c r="R3168">
        <v>0.101606799834438</v>
      </c>
      <c r="S3168" s="5">
        <v>5.3836670000000003E-2</v>
      </c>
      <c r="T3168">
        <v>59</v>
      </c>
      <c r="U3168">
        <v>0</v>
      </c>
      <c r="V3168">
        <v>0</v>
      </c>
      <c r="W3168">
        <v>15</v>
      </c>
      <c r="X3168">
        <v>13</v>
      </c>
      <c r="Y3168">
        <v>16</v>
      </c>
      <c r="Z3168">
        <v>15</v>
      </c>
      <c r="AA3168">
        <v>1</v>
      </c>
      <c r="AB3168">
        <v>0</v>
      </c>
      <c r="AC3168" t="s">
        <v>60</v>
      </c>
      <c r="AD3168" t="s">
        <v>60</v>
      </c>
      <c r="AE3168" t="s">
        <v>260</v>
      </c>
      <c r="AF3168" t="s">
        <v>62</v>
      </c>
      <c r="AG3168" t="s">
        <v>84</v>
      </c>
      <c r="AI3168">
        <v>1</v>
      </c>
      <c r="AJ3168" t="s">
        <v>60</v>
      </c>
      <c r="AK3168">
        <v>5</v>
      </c>
      <c r="AL3168" t="s">
        <v>60</v>
      </c>
      <c r="AM3168" t="s">
        <v>60</v>
      </c>
      <c r="AN3168" t="s">
        <v>60</v>
      </c>
      <c r="AO3168" t="s">
        <v>60</v>
      </c>
      <c r="AP3168" t="s">
        <v>60</v>
      </c>
      <c r="AQ3168" t="s">
        <v>60</v>
      </c>
      <c r="AR3168" t="s">
        <v>60</v>
      </c>
      <c r="AS3168" t="s">
        <v>60</v>
      </c>
      <c r="AT3168" s="2">
        <v>4.5222799999999997E-5</v>
      </c>
      <c r="AU3168" s="2">
        <v>5.6528499999999999E-5</v>
      </c>
      <c r="AV3168" s="2">
        <v>8.2908460000000005E-5</v>
      </c>
      <c r="AW3168">
        <v>1.2813127999999999E-4</v>
      </c>
      <c r="AX3168">
        <v>1.9596545999999999E-4</v>
      </c>
      <c r="AY3168">
        <v>2.939482E-4</v>
      </c>
      <c r="AZ3168">
        <v>1.02837158305085E-4</v>
      </c>
      <c r="BA3168" s="2">
        <v>1.0767334000000001E-5</v>
      </c>
      <c r="BB3168" t="s">
        <v>1584</v>
      </c>
      <c r="BC3168" s="1" t="s">
        <v>1847</v>
      </c>
      <c r="BD3168" t="s">
        <v>1848</v>
      </c>
      <c r="BE3168" t="s">
        <v>63</v>
      </c>
      <c r="BF3168">
        <v>32.482082370000001</v>
      </c>
      <c r="BG3168">
        <v>-97.026924129999998</v>
      </c>
      <c r="BH3168" t="s">
        <v>415</v>
      </c>
      <c r="BI3168" t="s">
        <v>60</v>
      </c>
      <c r="BJ3168">
        <v>5000</v>
      </c>
    </row>
    <row r="3169" spans="1:62" x14ac:dyDescent="0.3">
      <c r="A3169" s="1" t="s">
        <v>1849</v>
      </c>
      <c r="B3169" s="1" t="s">
        <v>261</v>
      </c>
      <c r="C3169" t="s">
        <v>1795</v>
      </c>
      <c r="D3169">
        <v>2011</v>
      </c>
      <c r="E3169" t="s">
        <v>262</v>
      </c>
      <c r="F3169" t="s">
        <v>59</v>
      </c>
      <c r="G3169">
        <v>3.8037000000000001E-2</v>
      </c>
      <c r="H3169">
        <v>9.5092510000000005E-2</v>
      </c>
      <c r="I3169">
        <v>0.14263870000000001</v>
      </c>
      <c r="J3169">
        <v>0.2377312</v>
      </c>
      <c r="K3169">
        <v>0.2377312</v>
      </c>
      <c r="L3169">
        <v>0.38036999999999999</v>
      </c>
      <c r="M3169">
        <v>6</v>
      </c>
      <c r="N3169" t="str">
        <f t="shared" si="49"/>
        <v>481390016_45203</v>
      </c>
      <c r="O3169">
        <f>VLOOKUP(N3169,'HEM3 monitor concs'!D:L,9,FALSE)</f>
        <v>8.0402579088832998E-2</v>
      </c>
      <c r="P3169">
        <f>VLOOKUP(N3169,'HEM3 monitor concs'!D:L,6,FALSE)</f>
        <v>6.4402579088832998E-2</v>
      </c>
      <c r="Q3169" s="3">
        <v>0.15069741949152499</v>
      </c>
      <c r="R3169">
        <v>8.5867533738921697E-3</v>
      </c>
      <c r="S3169" s="5">
        <v>5.9432810000000003E-2</v>
      </c>
      <c r="T3169">
        <v>59</v>
      </c>
      <c r="U3169">
        <v>13</v>
      </c>
      <c r="V3169">
        <v>6</v>
      </c>
      <c r="W3169">
        <v>15</v>
      </c>
      <c r="X3169">
        <v>13</v>
      </c>
      <c r="Y3169">
        <v>16</v>
      </c>
      <c r="Z3169">
        <v>15</v>
      </c>
      <c r="AA3169">
        <v>1</v>
      </c>
      <c r="AB3169">
        <v>22.033898305084701</v>
      </c>
      <c r="AC3169" t="s">
        <v>60</v>
      </c>
      <c r="AD3169" t="s">
        <v>60</v>
      </c>
      <c r="AE3169" t="s">
        <v>263</v>
      </c>
      <c r="AF3169" t="s">
        <v>68</v>
      </c>
      <c r="AI3169">
        <v>1</v>
      </c>
      <c r="AJ3169" s="2">
        <v>2.5000000000000002E-6</v>
      </c>
      <c r="AK3169">
        <v>1</v>
      </c>
      <c r="AL3169">
        <v>9.5092500000000094E-2</v>
      </c>
      <c r="AM3169">
        <v>0.23773127499999999</v>
      </c>
      <c r="AN3169">
        <v>0.35659675000000002</v>
      </c>
      <c r="AO3169">
        <v>0.59432799999999997</v>
      </c>
      <c r="AP3169">
        <v>0.59432799999999997</v>
      </c>
      <c r="AQ3169">
        <v>0.95092500000000002</v>
      </c>
      <c r="AR3169">
        <v>0.37674354872881399</v>
      </c>
      <c r="AS3169">
        <v>0.14858202500000001</v>
      </c>
      <c r="AT3169" s="2">
        <v>3.8037000000000002E-5</v>
      </c>
      <c r="AU3169" s="2">
        <v>9.5092509999999999E-5</v>
      </c>
      <c r="AV3169">
        <v>1.4263869999999999E-4</v>
      </c>
      <c r="AW3169">
        <v>2.3773119999999999E-4</v>
      </c>
      <c r="AX3169">
        <v>2.3773119999999999E-4</v>
      </c>
      <c r="AY3169">
        <v>3.8036999999999999E-4</v>
      </c>
      <c r="AZ3169">
        <v>1.50697419491525E-4</v>
      </c>
      <c r="BA3169" s="2">
        <v>5.9432809999999999E-5</v>
      </c>
      <c r="BB3169" t="s">
        <v>1584</v>
      </c>
      <c r="BC3169" s="1" t="s">
        <v>1847</v>
      </c>
      <c r="BD3169" t="s">
        <v>1848</v>
      </c>
      <c r="BE3169" t="s">
        <v>63</v>
      </c>
      <c r="BF3169">
        <v>32.482082370000001</v>
      </c>
      <c r="BG3169">
        <v>-97.026924129999998</v>
      </c>
      <c r="BH3169" t="s">
        <v>415</v>
      </c>
      <c r="BI3169">
        <v>0.4</v>
      </c>
      <c r="BJ3169">
        <v>1000</v>
      </c>
    </row>
    <row r="3170" spans="1:62" x14ac:dyDescent="0.3">
      <c r="A3170" s="1" t="s">
        <v>1849</v>
      </c>
      <c r="B3170" s="1" t="s">
        <v>71</v>
      </c>
      <c r="C3170" t="s">
        <v>1795</v>
      </c>
      <c r="D3170">
        <v>2011</v>
      </c>
      <c r="E3170" t="s">
        <v>72</v>
      </c>
      <c r="F3170" t="s">
        <v>59</v>
      </c>
      <c r="G3170">
        <v>1.3999999999999999E-4</v>
      </c>
      <c r="H3170">
        <v>6.2750000000000002E-4</v>
      </c>
      <c r="I3170">
        <v>1.3799999999999999E-3</v>
      </c>
      <c r="J3170">
        <v>2.1549999999999998E-3</v>
      </c>
      <c r="K3170">
        <v>3.1619999999999999E-3</v>
      </c>
      <c r="L3170">
        <v>1.026E-2</v>
      </c>
      <c r="M3170">
        <v>6</v>
      </c>
      <c r="N3170" t="str">
        <f t="shared" si="49"/>
        <v>481390016_88112</v>
      </c>
      <c r="O3170" t="e">
        <f>VLOOKUP(N3170,'HEM3 monitor concs'!D:L,9,FALSE)</f>
        <v>#N/A</v>
      </c>
      <c r="P3170" t="e">
        <f>VLOOKUP(N3170,'HEM3 monitor concs'!D:L,6,FALSE)</f>
        <v>#N/A</v>
      </c>
      <c r="Q3170" s="3">
        <v>1.6305E-3</v>
      </c>
      <c r="R3170" s="2">
        <v>2.4444488983050801E-6</v>
      </c>
      <c r="S3170" s="5">
        <v>1.075E-3</v>
      </c>
      <c r="T3170">
        <v>60</v>
      </c>
      <c r="U3170">
        <v>22</v>
      </c>
      <c r="V3170">
        <v>4</v>
      </c>
      <c r="W3170">
        <v>14</v>
      </c>
      <c r="X3170">
        <v>15</v>
      </c>
      <c r="Y3170">
        <v>16</v>
      </c>
      <c r="Z3170">
        <v>15</v>
      </c>
      <c r="AA3170">
        <v>1</v>
      </c>
      <c r="AB3170">
        <v>36.6666666666667</v>
      </c>
      <c r="AC3170" t="s">
        <v>60</v>
      </c>
      <c r="AD3170" t="s">
        <v>60</v>
      </c>
      <c r="AE3170" t="s">
        <v>73</v>
      </c>
      <c r="AF3170" t="s">
        <v>62</v>
      </c>
      <c r="AI3170">
        <v>1.2500000000000001E-2</v>
      </c>
      <c r="AJ3170">
        <v>1.4999999999999999E-4</v>
      </c>
      <c r="AK3170">
        <v>8.0000000000000002E-3</v>
      </c>
      <c r="AL3170">
        <v>2.1000000000000001E-2</v>
      </c>
      <c r="AM3170">
        <v>9.4125E-2</v>
      </c>
      <c r="AN3170">
        <v>0.20699999999999999</v>
      </c>
      <c r="AO3170">
        <v>0.32324999999999998</v>
      </c>
      <c r="AP3170">
        <v>0.4743</v>
      </c>
      <c r="AQ3170">
        <v>1.5389999999999999</v>
      </c>
      <c r="AR3170">
        <v>0.24457499999999999</v>
      </c>
      <c r="AS3170">
        <v>0.16125</v>
      </c>
      <c r="AT3170" s="2">
        <v>1.7499999999999998E-5</v>
      </c>
      <c r="AU3170" s="2">
        <v>7.8437500000000002E-5</v>
      </c>
      <c r="AV3170">
        <v>1.7249999999999999E-4</v>
      </c>
      <c r="AW3170">
        <v>2.6937499999999997E-4</v>
      </c>
      <c r="AX3170">
        <v>3.9524999999999999E-4</v>
      </c>
      <c r="AY3170">
        <v>1.2825E-3</v>
      </c>
      <c r="AZ3170">
        <v>2.038125E-4</v>
      </c>
      <c r="BA3170">
        <v>1.34375E-4</v>
      </c>
      <c r="BB3170" t="s">
        <v>1584</v>
      </c>
      <c r="BC3170" s="1" t="s">
        <v>1847</v>
      </c>
      <c r="BD3170" t="s">
        <v>1848</v>
      </c>
      <c r="BE3170" t="s">
        <v>63</v>
      </c>
      <c r="BF3170">
        <v>32.482082370000001</v>
      </c>
      <c r="BG3170">
        <v>-97.026924129999998</v>
      </c>
      <c r="BH3170" t="s">
        <v>415</v>
      </c>
      <c r="BI3170">
        <v>6.6666666666666697E-3</v>
      </c>
      <c r="BJ3170">
        <v>8</v>
      </c>
    </row>
    <row r="3171" spans="1:62" x14ac:dyDescent="0.3">
      <c r="A3171" s="1" t="s">
        <v>1849</v>
      </c>
      <c r="B3171" s="1" t="s">
        <v>75</v>
      </c>
      <c r="C3171" t="s">
        <v>1795</v>
      </c>
      <c r="D3171">
        <v>2011</v>
      </c>
      <c r="E3171" t="s">
        <v>76</v>
      </c>
      <c r="F3171" t="s">
        <v>59</v>
      </c>
      <c r="G3171">
        <v>9.68E-4</v>
      </c>
      <c r="H3171">
        <v>1.9924999999999999E-3</v>
      </c>
      <c r="I3171">
        <v>6.5550000000000001E-3</v>
      </c>
      <c r="J3171">
        <v>2.2562499999999999E-2</v>
      </c>
      <c r="K3171">
        <v>5.4261999999999998E-2</v>
      </c>
      <c r="L3171">
        <v>0.40805000000000002</v>
      </c>
      <c r="M3171">
        <v>6</v>
      </c>
      <c r="N3171" t="str">
        <f t="shared" si="49"/>
        <v>481390016_88115</v>
      </c>
      <c r="O3171" t="e">
        <f>VLOOKUP(N3171,'HEM3 monitor concs'!D:L,9,FALSE)</f>
        <v>#N/A</v>
      </c>
      <c r="P3171" t="e">
        <f>VLOOKUP(N3171,'HEM3 monitor concs'!D:L,6,FALSE)</f>
        <v>#N/A</v>
      </c>
      <c r="Q3171" s="3">
        <v>3.11983333333333E-2</v>
      </c>
      <c r="R3171">
        <v>5.4895685903954801E-3</v>
      </c>
      <c r="S3171" s="5">
        <v>1.21833333333333E-3</v>
      </c>
      <c r="T3171">
        <v>60</v>
      </c>
      <c r="U3171">
        <v>8</v>
      </c>
      <c r="V3171">
        <v>2</v>
      </c>
      <c r="W3171">
        <v>14</v>
      </c>
      <c r="X3171">
        <v>15</v>
      </c>
      <c r="Y3171">
        <v>16</v>
      </c>
      <c r="Z3171">
        <v>15</v>
      </c>
      <c r="AA3171">
        <v>1</v>
      </c>
      <c r="AB3171">
        <v>13.3333333333333</v>
      </c>
      <c r="AC3171" t="s">
        <v>60</v>
      </c>
      <c r="AD3171" t="s">
        <v>60</v>
      </c>
      <c r="AE3171" t="s">
        <v>77</v>
      </c>
      <c r="AF3171" t="s">
        <v>62</v>
      </c>
      <c r="AI3171">
        <v>1</v>
      </c>
      <c r="AJ3171" t="s">
        <v>60</v>
      </c>
      <c r="AK3171">
        <v>1.4999999999999999E-4</v>
      </c>
      <c r="AL3171" t="s">
        <v>60</v>
      </c>
      <c r="AM3171" t="s">
        <v>60</v>
      </c>
      <c r="AN3171" t="s">
        <v>60</v>
      </c>
      <c r="AO3171" t="s">
        <v>60</v>
      </c>
      <c r="AP3171" t="s">
        <v>60</v>
      </c>
      <c r="AQ3171" t="s">
        <v>60</v>
      </c>
      <c r="AR3171" t="s">
        <v>60</v>
      </c>
      <c r="AS3171" t="s">
        <v>60</v>
      </c>
      <c r="AT3171">
        <v>6.45333333333333E-3</v>
      </c>
      <c r="AU3171">
        <v>1.32833333333333E-2</v>
      </c>
      <c r="AV3171">
        <v>4.3700000000000003E-2</v>
      </c>
      <c r="AW3171">
        <v>0.150416666666667</v>
      </c>
      <c r="AX3171">
        <v>0.36174666666666699</v>
      </c>
      <c r="AY3171">
        <v>2.7203333333333299</v>
      </c>
      <c r="AZ3171">
        <v>0.207988888888889</v>
      </c>
      <c r="BA3171">
        <v>8.1222222222222199E-3</v>
      </c>
      <c r="BB3171" t="s">
        <v>1584</v>
      </c>
      <c r="BC3171" s="1" t="s">
        <v>1847</v>
      </c>
      <c r="BD3171" t="s">
        <v>1848</v>
      </c>
      <c r="BE3171" t="s">
        <v>63</v>
      </c>
      <c r="BF3171">
        <v>32.482082370000001</v>
      </c>
      <c r="BG3171">
        <v>-97.026924129999998</v>
      </c>
      <c r="BH3171" t="s">
        <v>415</v>
      </c>
      <c r="BI3171" t="s">
        <v>60</v>
      </c>
      <c r="BJ3171">
        <v>0.15</v>
      </c>
    </row>
    <row r="3172" spans="1:62" x14ac:dyDescent="0.3">
      <c r="A3172" s="1" t="s">
        <v>1849</v>
      </c>
      <c r="B3172" s="1" t="s">
        <v>78</v>
      </c>
      <c r="C3172" t="s">
        <v>1795</v>
      </c>
      <c r="D3172">
        <v>2011</v>
      </c>
      <c r="E3172" t="s">
        <v>79</v>
      </c>
      <c r="F3172" t="s">
        <v>59</v>
      </c>
      <c r="G3172" s="2">
        <v>2.6999999999999999E-5</v>
      </c>
      <c r="H3172">
        <v>1.2025E-3</v>
      </c>
      <c r="I3172">
        <v>3.1649999999999998E-3</v>
      </c>
      <c r="J3172">
        <v>4.7025000000000001E-3</v>
      </c>
      <c r="K3172">
        <v>7.6490000000000004E-3</v>
      </c>
      <c r="L3172">
        <v>1.32E-2</v>
      </c>
      <c r="M3172">
        <v>6</v>
      </c>
      <c r="N3172" t="str">
        <f t="shared" si="49"/>
        <v>481390016_88128</v>
      </c>
      <c r="O3172" t="e">
        <f>VLOOKUP(N3172,'HEM3 monitor concs'!D:L,9,FALSE)</f>
        <v>#N/A</v>
      </c>
      <c r="P3172" t="e">
        <f>VLOOKUP(N3172,'HEM3 monitor concs'!D:L,6,FALSE)</f>
        <v>#N/A</v>
      </c>
      <c r="Q3172" s="3">
        <v>3.5000000000000001E-3</v>
      </c>
      <c r="R3172" s="2">
        <v>9.5742033898305108E-6</v>
      </c>
      <c r="S3172" s="5">
        <v>1.7083333333333299E-3</v>
      </c>
      <c r="T3172">
        <v>60</v>
      </c>
      <c r="U3172">
        <v>18</v>
      </c>
      <c r="V3172">
        <v>6</v>
      </c>
      <c r="W3172">
        <v>14</v>
      </c>
      <c r="X3172">
        <v>15</v>
      </c>
      <c r="Y3172">
        <v>16</v>
      </c>
      <c r="Z3172">
        <v>15</v>
      </c>
      <c r="AA3172">
        <v>1</v>
      </c>
      <c r="AB3172">
        <v>30</v>
      </c>
      <c r="AC3172" t="s">
        <v>60</v>
      </c>
      <c r="AD3172" t="s">
        <v>60</v>
      </c>
      <c r="AE3172" t="s">
        <v>80</v>
      </c>
      <c r="AF3172" t="s">
        <v>68</v>
      </c>
      <c r="AI3172">
        <v>1</v>
      </c>
      <c r="AJ3172" t="s">
        <v>60</v>
      </c>
      <c r="AK3172">
        <v>1.4999999999999999E-4</v>
      </c>
      <c r="AL3172" t="s">
        <v>60</v>
      </c>
      <c r="AM3172" t="s">
        <v>60</v>
      </c>
      <c r="AN3172" t="s">
        <v>60</v>
      </c>
      <c r="AO3172" t="s">
        <v>60</v>
      </c>
      <c r="AP3172" t="s">
        <v>60</v>
      </c>
      <c r="AQ3172" t="s">
        <v>60</v>
      </c>
      <c r="AR3172" t="s">
        <v>60</v>
      </c>
      <c r="AS3172" t="s">
        <v>60</v>
      </c>
      <c r="AT3172">
        <v>1.8000000000000001E-4</v>
      </c>
      <c r="AU3172">
        <v>8.0166666666666702E-3</v>
      </c>
      <c r="AV3172">
        <v>2.1100000000000001E-2</v>
      </c>
      <c r="AW3172">
        <v>3.1350000000000003E-2</v>
      </c>
      <c r="AX3172">
        <v>5.09933333333333E-2</v>
      </c>
      <c r="AY3172">
        <v>8.7999999999999995E-2</v>
      </c>
      <c r="AZ3172">
        <v>2.33333333333333E-2</v>
      </c>
      <c r="BA3172">
        <v>1.13888888888889E-2</v>
      </c>
      <c r="BB3172" t="s">
        <v>1584</v>
      </c>
      <c r="BC3172" s="1" t="s">
        <v>1847</v>
      </c>
      <c r="BD3172" t="s">
        <v>1848</v>
      </c>
      <c r="BE3172" t="s">
        <v>63</v>
      </c>
      <c r="BF3172">
        <v>32.482082370000001</v>
      </c>
      <c r="BG3172">
        <v>-97.026924129999998</v>
      </c>
      <c r="BH3172" t="s">
        <v>415</v>
      </c>
      <c r="BI3172" t="s">
        <v>60</v>
      </c>
      <c r="BJ3172">
        <v>0.15</v>
      </c>
    </row>
    <row r="3173" spans="1:62" x14ac:dyDescent="0.3">
      <c r="A3173" s="1" t="s">
        <v>1849</v>
      </c>
      <c r="B3173" s="1" t="s">
        <v>81</v>
      </c>
      <c r="C3173" t="s">
        <v>1795</v>
      </c>
      <c r="D3173">
        <v>2011</v>
      </c>
      <c r="E3173" t="s">
        <v>82</v>
      </c>
      <c r="F3173" t="s">
        <v>59</v>
      </c>
      <c r="G3173">
        <v>0</v>
      </c>
      <c r="H3173">
        <v>1.755E-3</v>
      </c>
      <c r="I3173">
        <v>4.555E-3</v>
      </c>
      <c r="J3173">
        <v>1.07125E-2</v>
      </c>
      <c r="K3173">
        <v>1.8253999999999999E-2</v>
      </c>
      <c r="L3173">
        <v>2.3019999999999999E-2</v>
      </c>
      <c r="M3173">
        <v>6</v>
      </c>
      <c r="N3173" t="str">
        <f t="shared" si="49"/>
        <v>481390016_88132</v>
      </c>
      <c r="O3173" t="e">
        <f>VLOOKUP(N3173,'HEM3 monitor concs'!D:L,9,FALSE)</f>
        <v>#N/A</v>
      </c>
      <c r="P3173" t="e">
        <f>VLOOKUP(N3173,'HEM3 monitor concs'!D:L,6,FALSE)</f>
        <v>#N/A</v>
      </c>
      <c r="Q3173" s="3">
        <v>6.8786666666666701E-3</v>
      </c>
      <c r="R3173" s="2">
        <v>4.51294693785311E-5</v>
      </c>
      <c r="S3173" s="5">
        <v>3.39166666666667E-3</v>
      </c>
      <c r="T3173">
        <v>60</v>
      </c>
      <c r="U3173">
        <v>23</v>
      </c>
      <c r="V3173">
        <v>7</v>
      </c>
      <c r="W3173">
        <v>14</v>
      </c>
      <c r="X3173">
        <v>15</v>
      </c>
      <c r="Y3173">
        <v>16</v>
      </c>
      <c r="Z3173">
        <v>15</v>
      </c>
      <c r="AA3173">
        <v>1</v>
      </c>
      <c r="AB3173">
        <v>38.3333333333333</v>
      </c>
      <c r="AC3173" t="s">
        <v>60</v>
      </c>
      <c r="AD3173" t="s">
        <v>60</v>
      </c>
      <c r="AE3173" t="s">
        <v>83</v>
      </c>
      <c r="AF3173" t="s">
        <v>84</v>
      </c>
      <c r="AI3173">
        <v>1</v>
      </c>
      <c r="AJ3173" t="s">
        <v>60</v>
      </c>
      <c r="AK3173" s="2">
        <v>2.9999999999999997E-4</v>
      </c>
      <c r="AL3173" t="s">
        <v>60</v>
      </c>
      <c r="AM3173" t="s">
        <v>60</v>
      </c>
      <c r="AN3173" t="s">
        <v>60</v>
      </c>
      <c r="AO3173" t="s">
        <v>60</v>
      </c>
      <c r="AP3173" t="s">
        <v>60</v>
      </c>
      <c r="AQ3173" t="s">
        <v>60</v>
      </c>
      <c r="AR3173" t="s">
        <v>60</v>
      </c>
      <c r="AS3173" t="s">
        <v>60</v>
      </c>
      <c r="AT3173">
        <v>0</v>
      </c>
      <c r="AU3173">
        <v>5.8500000000000002E-3</v>
      </c>
      <c r="AV3173">
        <v>1.51833333333333E-2</v>
      </c>
      <c r="AW3173">
        <v>3.57083333333333E-2</v>
      </c>
      <c r="AX3173">
        <v>6.0846666666666702E-2</v>
      </c>
      <c r="AY3173">
        <v>7.6733333333333306E-2</v>
      </c>
      <c r="AZ3173">
        <v>2.2928888888888901E-2</v>
      </c>
      <c r="BA3173">
        <v>1.13055555555556E-2</v>
      </c>
      <c r="BB3173" t="s">
        <v>1584</v>
      </c>
      <c r="BC3173" s="1" t="s">
        <v>1847</v>
      </c>
      <c r="BD3173" t="s">
        <v>1848</v>
      </c>
      <c r="BE3173" t="s">
        <v>63</v>
      </c>
      <c r="BF3173">
        <v>32.482082370000001</v>
      </c>
      <c r="BG3173">
        <v>-97.026924129999998</v>
      </c>
      <c r="BH3173" t="s">
        <v>415</v>
      </c>
      <c r="BI3173" t="s">
        <v>60</v>
      </c>
      <c r="BJ3173">
        <v>0.3</v>
      </c>
    </row>
    <row r="3174" spans="1:62" x14ac:dyDescent="0.3">
      <c r="A3174" s="1" t="s">
        <v>1849</v>
      </c>
      <c r="B3174" s="1" t="s">
        <v>85</v>
      </c>
      <c r="C3174" t="s">
        <v>1795</v>
      </c>
      <c r="D3174">
        <v>2011</v>
      </c>
      <c r="E3174" t="s">
        <v>86</v>
      </c>
      <c r="F3174" t="s">
        <v>59</v>
      </c>
      <c r="G3174" s="2">
        <v>1.8E-5</v>
      </c>
      <c r="H3174">
        <v>3.0499999999999999E-4</v>
      </c>
      <c r="I3174">
        <v>8.25E-4</v>
      </c>
      <c r="J3174">
        <v>1.2675E-3</v>
      </c>
      <c r="K3174">
        <v>2.2629999999999998E-3</v>
      </c>
      <c r="L3174">
        <v>7.6699999999999997E-3</v>
      </c>
      <c r="M3174">
        <v>6</v>
      </c>
      <c r="N3174" t="str">
        <f t="shared" si="49"/>
        <v>481390016_88136</v>
      </c>
      <c r="O3174" t="e">
        <f>VLOOKUP(N3174,'HEM3 monitor concs'!D:L,9,FALSE)</f>
        <v>#N/A</v>
      </c>
      <c r="P3174" t="e">
        <f>VLOOKUP(N3174,'HEM3 monitor concs'!D:L,6,FALSE)</f>
        <v>#N/A</v>
      </c>
      <c r="Q3174" s="3">
        <v>1.1936666666666699E-3</v>
      </c>
      <c r="R3174" s="2">
        <v>2.44057276836158E-6</v>
      </c>
      <c r="S3174" s="5">
        <v>4.4999999999999999E-4</v>
      </c>
      <c r="T3174">
        <v>60</v>
      </c>
      <c r="U3174">
        <v>21</v>
      </c>
      <c r="V3174">
        <v>6</v>
      </c>
      <c r="W3174">
        <v>14</v>
      </c>
      <c r="X3174">
        <v>15</v>
      </c>
      <c r="Y3174">
        <v>16</v>
      </c>
      <c r="Z3174">
        <v>15</v>
      </c>
      <c r="AA3174">
        <v>1</v>
      </c>
      <c r="AB3174">
        <v>35</v>
      </c>
      <c r="AC3174" t="s">
        <v>60</v>
      </c>
      <c r="AD3174" t="s">
        <v>60</v>
      </c>
      <c r="AE3174" t="s">
        <v>87</v>
      </c>
      <c r="AF3174" t="s">
        <v>62</v>
      </c>
      <c r="AG3174" t="s">
        <v>88</v>
      </c>
      <c r="AI3174">
        <v>1</v>
      </c>
      <c r="AJ3174">
        <v>4.8000000000000001E-4</v>
      </c>
      <c r="AK3174" s="2">
        <v>9.0000000000000006E-5</v>
      </c>
      <c r="AL3174">
        <v>8.6400000000000001E-3</v>
      </c>
      <c r="AM3174">
        <v>0.1464</v>
      </c>
      <c r="AN3174">
        <v>0.39600000000000002</v>
      </c>
      <c r="AO3174">
        <v>0.60840000000000005</v>
      </c>
      <c r="AP3174">
        <v>1.0862400000000001</v>
      </c>
      <c r="AQ3174">
        <v>3.6816</v>
      </c>
      <c r="AR3174">
        <v>0.57296000000000002</v>
      </c>
      <c r="AS3174">
        <v>0.216</v>
      </c>
      <c r="AT3174" s="2">
        <v>2.0000000000000001E-4</v>
      </c>
      <c r="AU3174">
        <v>3.3888888888888901E-3</v>
      </c>
      <c r="AV3174">
        <v>9.1666666666666598E-3</v>
      </c>
      <c r="AW3174">
        <v>1.40833333333333E-2</v>
      </c>
      <c r="AX3174">
        <v>2.51444444444445E-2</v>
      </c>
      <c r="AY3174">
        <v>8.5222222222222199E-2</v>
      </c>
      <c r="AZ3174">
        <v>1.3262962962963001E-2</v>
      </c>
      <c r="BA3174">
        <v>5.0000000000000001E-3</v>
      </c>
      <c r="BB3174" t="s">
        <v>1584</v>
      </c>
      <c r="BC3174" s="1" t="s">
        <v>1847</v>
      </c>
      <c r="BD3174" t="s">
        <v>1848</v>
      </c>
      <c r="BE3174" t="s">
        <v>63</v>
      </c>
      <c r="BF3174">
        <v>32.482082370000001</v>
      </c>
      <c r="BG3174">
        <v>-97.026924129999998</v>
      </c>
      <c r="BH3174" t="s">
        <v>415</v>
      </c>
      <c r="BI3174">
        <v>2.0833333333333298E-3</v>
      </c>
      <c r="BJ3174">
        <v>0.09</v>
      </c>
    </row>
    <row r="3175" spans="1:62" x14ac:dyDescent="0.3">
      <c r="A3175" s="1" t="s">
        <v>1850</v>
      </c>
      <c r="B3175" s="1" t="s">
        <v>171</v>
      </c>
      <c r="C3175" t="s">
        <v>1795</v>
      </c>
      <c r="D3175">
        <v>2011</v>
      </c>
      <c r="E3175" t="s">
        <v>172</v>
      </c>
      <c r="F3175" t="s">
        <v>59</v>
      </c>
      <c r="G3175">
        <v>1.4733505</v>
      </c>
      <c r="H3175">
        <v>1.87693625</v>
      </c>
      <c r="I3175">
        <v>2.9431759999999998</v>
      </c>
      <c r="J3175">
        <v>5.4281335000000004</v>
      </c>
      <c r="K3175">
        <v>7.5112674000000004</v>
      </c>
      <c r="L3175">
        <v>12.230919999999999</v>
      </c>
      <c r="M3175">
        <v>6</v>
      </c>
      <c r="N3175" t="str">
        <f t="shared" si="49"/>
        <v>481391044_43231</v>
      </c>
      <c r="O3175">
        <f>VLOOKUP(N3175,'HEM3 monitor concs'!D:L,9,FALSE)</f>
        <v>0.14935360626208199</v>
      </c>
      <c r="P3175">
        <f>VLOOKUP(N3175,'HEM3 monitor concs'!D:L,6,FALSE)</f>
        <v>3.5582926961937003E-2</v>
      </c>
      <c r="Q3175" s="3">
        <v>3.9735816900000001</v>
      </c>
      <c r="R3175">
        <v>7.0562056884442397</v>
      </c>
      <c r="S3175" s="5">
        <v>5.8746029999999998E-2</v>
      </c>
      <c r="T3175">
        <v>60</v>
      </c>
      <c r="U3175">
        <v>0</v>
      </c>
      <c r="V3175">
        <v>0</v>
      </c>
      <c r="W3175">
        <v>15</v>
      </c>
      <c r="X3175">
        <v>15</v>
      </c>
      <c r="Y3175">
        <v>16</v>
      </c>
      <c r="Z3175">
        <v>14</v>
      </c>
      <c r="AA3175">
        <v>1</v>
      </c>
      <c r="AB3175">
        <v>0</v>
      </c>
      <c r="AC3175" t="s">
        <v>60</v>
      </c>
      <c r="AD3175" t="s">
        <v>60</v>
      </c>
      <c r="AE3175" t="s">
        <v>172</v>
      </c>
      <c r="AF3175" t="s">
        <v>84</v>
      </c>
      <c r="AG3175" t="s">
        <v>62</v>
      </c>
      <c r="AI3175">
        <v>1</v>
      </c>
      <c r="AJ3175" t="s">
        <v>60</v>
      </c>
      <c r="AK3175">
        <v>0.7</v>
      </c>
      <c r="AL3175" t="s">
        <v>60</v>
      </c>
      <c r="AM3175" t="s">
        <v>60</v>
      </c>
      <c r="AN3175" t="s">
        <v>60</v>
      </c>
      <c r="AO3175" t="s">
        <v>60</v>
      </c>
      <c r="AP3175" t="s">
        <v>60</v>
      </c>
      <c r="AQ3175" t="s">
        <v>60</v>
      </c>
      <c r="AR3175" t="s">
        <v>60</v>
      </c>
      <c r="AS3175" t="s">
        <v>60</v>
      </c>
      <c r="AT3175">
        <v>2.1047864285714301E-3</v>
      </c>
      <c r="AU3175">
        <v>2.6813375E-3</v>
      </c>
      <c r="AV3175">
        <v>4.2045371428571397E-3</v>
      </c>
      <c r="AW3175">
        <v>7.7544764285714298E-3</v>
      </c>
      <c r="AX3175">
        <v>1.0730382E-2</v>
      </c>
      <c r="AY3175">
        <v>1.7472742857142901E-2</v>
      </c>
      <c r="AZ3175">
        <v>5.6765452714285696E-3</v>
      </c>
      <c r="BA3175" s="2">
        <v>8.3922899999999996E-5</v>
      </c>
      <c r="BB3175" t="s">
        <v>1584</v>
      </c>
      <c r="BC3175" s="1" t="s">
        <v>1851</v>
      </c>
      <c r="BD3175" t="s">
        <v>1852</v>
      </c>
      <c r="BE3175" t="s">
        <v>96</v>
      </c>
      <c r="BF3175">
        <v>32.175426479999999</v>
      </c>
      <c r="BG3175">
        <v>-96.87017822</v>
      </c>
      <c r="BH3175" t="s">
        <v>415</v>
      </c>
      <c r="BI3175" t="s">
        <v>60</v>
      </c>
      <c r="BJ3175">
        <v>700</v>
      </c>
    </row>
    <row r="3176" spans="1:62" x14ac:dyDescent="0.3">
      <c r="A3176" s="1" t="s">
        <v>1850</v>
      </c>
      <c r="B3176" s="1" t="s">
        <v>177</v>
      </c>
      <c r="C3176" t="s">
        <v>1795</v>
      </c>
      <c r="D3176">
        <v>2011</v>
      </c>
      <c r="E3176" t="s">
        <v>178</v>
      </c>
      <c r="F3176" t="s">
        <v>59</v>
      </c>
      <c r="G3176">
        <v>1.0903419000000001</v>
      </c>
      <c r="H3176">
        <v>1.177073</v>
      </c>
      <c r="I3176">
        <v>1.321626</v>
      </c>
      <c r="J3176">
        <v>1.5436179999999999</v>
      </c>
      <c r="K3176">
        <v>1.7697403</v>
      </c>
      <c r="L3176">
        <v>3.076911</v>
      </c>
      <c r="M3176">
        <v>6</v>
      </c>
      <c r="N3176" t="str">
        <f t="shared" si="49"/>
        <v>481391044_43801</v>
      </c>
      <c r="O3176">
        <f>VLOOKUP(N3176,'HEM3 monitor concs'!D:L,9,FALSE)</f>
        <v>1.090113080076881</v>
      </c>
      <c r="P3176">
        <f>VLOOKUP(N3176,'HEM3 monitor concs'!D:L,6,FALSE)</f>
        <v>1.13080076881E-4</v>
      </c>
      <c r="Q3176" s="3">
        <v>1.4235016116666701</v>
      </c>
      <c r="R3176">
        <v>0.13611176379987799</v>
      </c>
      <c r="S3176" s="5">
        <v>0.2065041</v>
      </c>
      <c r="T3176">
        <v>60</v>
      </c>
      <c r="U3176">
        <v>0</v>
      </c>
      <c r="V3176">
        <v>0</v>
      </c>
      <c r="W3176">
        <v>15</v>
      </c>
      <c r="X3176">
        <v>15</v>
      </c>
      <c r="Y3176">
        <v>16</v>
      </c>
      <c r="Z3176">
        <v>14</v>
      </c>
      <c r="AA3176">
        <v>1</v>
      </c>
      <c r="AB3176">
        <v>0</v>
      </c>
      <c r="AC3176" t="s">
        <v>60</v>
      </c>
      <c r="AD3176" t="s">
        <v>60</v>
      </c>
      <c r="AE3176" t="s">
        <v>179</v>
      </c>
      <c r="AF3176" t="s">
        <v>84</v>
      </c>
      <c r="AI3176">
        <v>1</v>
      </c>
      <c r="AJ3176" t="s">
        <v>60</v>
      </c>
      <c r="AK3176">
        <v>0.09</v>
      </c>
      <c r="AL3176" t="s">
        <v>60</v>
      </c>
      <c r="AM3176" t="s">
        <v>60</v>
      </c>
      <c r="AN3176" t="s">
        <v>60</v>
      </c>
      <c r="AO3176" t="s">
        <v>60</v>
      </c>
      <c r="AP3176" t="s">
        <v>60</v>
      </c>
      <c r="AQ3176" t="s">
        <v>60</v>
      </c>
      <c r="AR3176" t="s">
        <v>60</v>
      </c>
      <c r="AS3176" t="s">
        <v>60</v>
      </c>
      <c r="AT3176">
        <v>1.211491E-2</v>
      </c>
      <c r="AU3176">
        <v>1.30785888888889E-2</v>
      </c>
      <c r="AV3176">
        <v>1.46847333333333E-2</v>
      </c>
      <c r="AW3176">
        <v>1.7151311111111098E-2</v>
      </c>
      <c r="AX3176">
        <v>1.9663781111111101E-2</v>
      </c>
      <c r="AY3176">
        <v>3.41879E-2</v>
      </c>
      <c r="AZ3176">
        <v>1.5816684574074098E-2</v>
      </c>
      <c r="BA3176">
        <v>2.2944900000000002E-3</v>
      </c>
      <c r="BB3176" t="s">
        <v>1584</v>
      </c>
      <c r="BC3176" s="1" t="s">
        <v>1851</v>
      </c>
      <c r="BD3176" t="s">
        <v>1852</v>
      </c>
      <c r="BE3176" t="s">
        <v>96</v>
      </c>
      <c r="BF3176">
        <v>32.175426479999999</v>
      </c>
      <c r="BG3176">
        <v>-96.87017822</v>
      </c>
      <c r="BH3176" t="s">
        <v>415</v>
      </c>
      <c r="BI3176" t="s">
        <v>60</v>
      </c>
      <c r="BJ3176">
        <v>90</v>
      </c>
    </row>
    <row r="3177" spans="1:62" x14ac:dyDescent="0.3">
      <c r="A3177" s="1" t="s">
        <v>1850</v>
      </c>
      <c r="B3177" s="1" t="s">
        <v>209</v>
      </c>
      <c r="C3177" t="s">
        <v>1795</v>
      </c>
      <c r="D3177">
        <v>2011</v>
      </c>
      <c r="E3177" t="s">
        <v>210</v>
      </c>
      <c r="F3177" t="s">
        <v>59</v>
      </c>
      <c r="G3177">
        <v>0.50330390000000003</v>
      </c>
      <c r="H3177">
        <v>0.56621699999999997</v>
      </c>
      <c r="I3177">
        <v>0.62912990000000002</v>
      </c>
      <c r="J3177">
        <v>0.62912990000000002</v>
      </c>
      <c r="K3177">
        <v>0.69204290000000002</v>
      </c>
      <c r="L3177">
        <v>0.88078190000000001</v>
      </c>
      <c r="M3177">
        <v>6</v>
      </c>
      <c r="N3177" t="str">
        <f t="shared" si="49"/>
        <v>481391044_43804</v>
      </c>
      <c r="O3177">
        <f>VLOOKUP(N3177,'HEM3 monitor concs'!D:L,9,FALSE)</f>
        <v>0.54700000000000004</v>
      </c>
      <c r="P3177">
        <f>VLOOKUP(N3177,'HEM3 monitor concs'!D:L,6,FALSE)</f>
        <v>0</v>
      </c>
      <c r="Q3177" s="3">
        <v>0.61549878499999999</v>
      </c>
      <c r="R3177">
        <v>7.7942151786918098E-3</v>
      </c>
      <c r="S3177" s="5">
        <v>0.62912990000000002</v>
      </c>
      <c r="T3177">
        <v>60</v>
      </c>
      <c r="U3177">
        <v>28</v>
      </c>
      <c r="V3177">
        <v>0</v>
      </c>
      <c r="W3177">
        <v>15</v>
      </c>
      <c r="X3177">
        <v>15</v>
      </c>
      <c r="Y3177">
        <v>16</v>
      </c>
      <c r="Z3177">
        <v>14</v>
      </c>
      <c r="AA3177">
        <v>1</v>
      </c>
      <c r="AB3177">
        <v>46.6666666666667</v>
      </c>
      <c r="AC3177" t="s">
        <v>60</v>
      </c>
      <c r="AD3177" t="s">
        <v>60</v>
      </c>
      <c r="AE3177" t="s">
        <v>211</v>
      </c>
      <c r="AF3177" t="s">
        <v>93</v>
      </c>
      <c r="AI3177">
        <v>1</v>
      </c>
      <c r="AJ3177" s="2">
        <v>6.0000000000000002E-6</v>
      </c>
      <c r="AK3177">
        <v>0.1</v>
      </c>
      <c r="AL3177">
        <v>3.0198233999999999</v>
      </c>
      <c r="AM3177">
        <v>3.3973019999999998</v>
      </c>
      <c r="AN3177">
        <v>3.7747793999999999</v>
      </c>
      <c r="AO3177">
        <v>3.7747793999999999</v>
      </c>
      <c r="AP3177">
        <v>4.1522573999999999</v>
      </c>
      <c r="AQ3177">
        <v>5.2846913999999998</v>
      </c>
      <c r="AR3177">
        <v>3.69299271</v>
      </c>
      <c r="AS3177">
        <v>3.7747793999999999</v>
      </c>
      <c r="AT3177">
        <v>5.0330389999999996E-3</v>
      </c>
      <c r="AU3177">
        <v>5.6621700000000002E-3</v>
      </c>
      <c r="AV3177">
        <v>6.2912990000000002E-3</v>
      </c>
      <c r="AW3177">
        <v>6.2912990000000002E-3</v>
      </c>
      <c r="AX3177">
        <v>6.9204289999999996E-3</v>
      </c>
      <c r="AY3177">
        <v>8.8078189999999997E-3</v>
      </c>
      <c r="AZ3177">
        <v>6.1549878499999999E-3</v>
      </c>
      <c r="BA3177">
        <v>6.2912990000000002E-3</v>
      </c>
      <c r="BB3177" t="s">
        <v>1584</v>
      </c>
      <c r="BC3177" s="1" t="s">
        <v>1851</v>
      </c>
      <c r="BD3177" t="s">
        <v>1852</v>
      </c>
      <c r="BE3177" t="s">
        <v>96</v>
      </c>
      <c r="BF3177">
        <v>32.175426479999999</v>
      </c>
      <c r="BG3177">
        <v>-96.87017822</v>
      </c>
      <c r="BH3177" t="s">
        <v>415</v>
      </c>
      <c r="BI3177">
        <v>0.16666666666666699</v>
      </c>
      <c r="BJ3177">
        <v>100</v>
      </c>
    </row>
    <row r="3178" spans="1:62" x14ac:dyDescent="0.3">
      <c r="A3178" s="1" t="s">
        <v>1850</v>
      </c>
      <c r="B3178" s="1" t="s">
        <v>254</v>
      </c>
      <c r="C3178" t="s">
        <v>1795</v>
      </c>
      <c r="D3178">
        <v>2011</v>
      </c>
      <c r="E3178" t="s">
        <v>255</v>
      </c>
      <c r="F3178" t="s">
        <v>59</v>
      </c>
      <c r="G3178">
        <v>0.13027059999999999</v>
      </c>
      <c r="H3178">
        <v>0.17369409999999999</v>
      </c>
      <c r="I3178">
        <v>0.26054119999999997</v>
      </c>
      <c r="J3178">
        <v>0.39081179999999999</v>
      </c>
      <c r="K3178">
        <v>0.55147877999999995</v>
      </c>
      <c r="L3178">
        <v>1.7369410000000001</v>
      </c>
      <c r="M3178">
        <v>6</v>
      </c>
      <c r="N3178" t="str">
        <f t="shared" si="49"/>
        <v>481391044_45109</v>
      </c>
      <c r="O3178" t="e">
        <f>VLOOKUP(N3178,'HEM3 monitor concs'!D:L,9,FALSE)</f>
        <v>#N/A</v>
      </c>
      <c r="P3178" t="e">
        <f>VLOOKUP(N3178,'HEM3 monitor concs'!D:L,6,FALSE)</f>
        <v>#N/A</v>
      </c>
      <c r="Q3178" s="3">
        <v>0.35245429916666698</v>
      </c>
      <c r="R3178">
        <v>0.108539872536236</v>
      </c>
      <c r="S3178" s="5">
        <v>5.427941E-2</v>
      </c>
      <c r="T3178">
        <v>60</v>
      </c>
      <c r="U3178">
        <v>1</v>
      </c>
      <c r="V3178">
        <v>0</v>
      </c>
      <c r="W3178">
        <v>15</v>
      </c>
      <c r="X3178">
        <v>15</v>
      </c>
      <c r="Y3178">
        <v>16</v>
      </c>
      <c r="Z3178">
        <v>14</v>
      </c>
      <c r="AA3178">
        <v>1</v>
      </c>
      <c r="AB3178">
        <v>1.6666666666666701</v>
      </c>
      <c r="AC3178" t="s">
        <v>60</v>
      </c>
      <c r="AD3178" t="s">
        <v>60</v>
      </c>
      <c r="AE3178" t="s">
        <v>256</v>
      </c>
      <c r="AF3178" t="s">
        <v>84</v>
      </c>
      <c r="AI3178">
        <v>1</v>
      </c>
      <c r="AJ3178" t="s">
        <v>60</v>
      </c>
      <c r="AK3178">
        <v>0.1</v>
      </c>
      <c r="AL3178" t="s">
        <v>60</v>
      </c>
      <c r="AM3178" t="s">
        <v>60</v>
      </c>
      <c r="AN3178" t="s">
        <v>60</v>
      </c>
      <c r="AO3178" t="s">
        <v>60</v>
      </c>
      <c r="AP3178" t="s">
        <v>60</v>
      </c>
      <c r="AQ3178" t="s">
        <v>60</v>
      </c>
      <c r="AR3178" t="s">
        <v>60</v>
      </c>
      <c r="AS3178" t="s">
        <v>60</v>
      </c>
      <c r="AT3178">
        <v>1.302706E-3</v>
      </c>
      <c r="AU3178">
        <v>1.7369410000000001E-3</v>
      </c>
      <c r="AV3178">
        <v>2.6054120000000001E-3</v>
      </c>
      <c r="AW3178">
        <v>3.9081180000000004E-3</v>
      </c>
      <c r="AX3178">
        <v>5.5147878000000004E-3</v>
      </c>
      <c r="AY3178">
        <v>1.7369409999999998E-2</v>
      </c>
      <c r="AZ3178">
        <v>3.5245429916666701E-3</v>
      </c>
      <c r="BA3178">
        <v>5.4279410000000001E-4</v>
      </c>
      <c r="BB3178" t="s">
        <v>1584</v>
      </c>
      <c r="BC3178" s="1" t="s">
        <v>1851</v>
      </c>
      <c r="BD3178" t="s">
        <v>1852</v>
      </c>
      <c r="BE3178" t="s">
        <v>96</v>
      </c>
      <c r="BF3178">
        <v>32.175426479999999</v>
      </c>
      <c r="BG3178">
        <v>-96.87017822</v>
      </c>
      <c r="BH3178" t="s">
        <v>415</v>
      </c>
      <c r="BI3178" t="s">
        <v>60</v>
      </c>
      <c r="BJ3178">
        <v>100</v>
      </c>
    </row>
    <row r="3179" spans="1:62" x14ac:dyDescent="0.3">
      <c r="A3179" s="1" t="s">
        <v>1850</v>
      </c>
      <c r="B3179" s="1" t="s">
        <v>257</v>
      </c>
      <c r="C3179" t="s">
        <v>1795</v>
      </c>
      <c r="D3179">
        <v>2011</v>
      </c>
      <c r="E3179" t="s">
        <v>258</v>
      </c>
      <c r="F3179" t="s">
        <v>59</v>
      </c>
      <c r="G3179">
        <v>0.25558900000000001</v>
      </c>
      <c r="H3179">
        <v>0.3194863</v>
      </c>
      <c r="I3179">
        <v>0.51117800000000002</v>
      </c>
      <c r="J3179">
        <v>0.63897250000000005</v>
      </c>
      <c r="K3179">
        <v>0.73801335000000001</v>
      </c>
      <c r="L3179">
        <v>1.054305</v>
      </c>
      <c r="M3179">
        <v>6</v>
      </c>
      <c r="N3179" t="str">
        <f t="shared" si="49"/>
        <v>481391044_45201</v>
      </c>
      <c r="O3179" t="e">
        <f>VLOOKUP(N3179,'HEM3 monitor concs'!D:L,9,FALSE)</f>
        <v>#N/A</v>
      </c>
      <c r="P3179" t="e">
        <f>VLOOKUP(N3179,'HEM3 monitor concs'!D:L,6,FALSE)</f>
        <v>#N/A</v>
      </c>
      <c r="Q3179" s="3">
        <v>0.50159342500000004</v>
      </c>
      <c r="R3179">
        <v>3.9524157453350001E-2</v>
      </c>
      <c r="S3179" s="5">
        <v>5.3247709999999997E-2</v>
      </c>
      <c r="T3179">
        <v>60</v>
      </c>
      <c r="U3179">
        <v>0</v>
      </c>
      <c r="V3179">
        <v>0</v>
      </c>
      <c r="W3179">
        <v>15</v>
      </c>
      <c r="X3179">
        <v>15</v>
      </c>
      <c r="Y3179">
        <v>16</v>
      </c>
      <c r="Z3179">
        <v>14</v>
      </c>
      <c r="AA3179">
        <v>1</v>
      </c>
      <c r="AB3179">
        <v>0</v>
      </c>
      <c r="AC3179" t="s">
        <v>60</v>
      </c>
      <c r="AD3179" t="s">
        <v>60</v>
      </c>
      <c r="AE3179" t="s">
        <v>258</v>
      </c>
      <c r="AF3179" t="s">
        <v>88</v>
      </c>
      <c r="AI3179">
        <v>1</v>
      </c>
      <c r="AJ3179" s="2">
        <v>7.7999999999999999E-6</v>
      </c>
      <c r="AK3179">
        <v>0.03</v>
      </c>
      <c r="AL3179">
        <v>1.9935942</v>
      </c>
      <c r="AM3179">
        <v>2.4919931399999999</v>
      </c>
      <c r="AN3179">
        <v>3.9871884</v>
      </c>
      <c r="AO3179">
        <v>4.9839855000000002</v>
      </c>
      <c r="AP3179">
        <v>5.7565041299999997</v>
      </c>
      <c r="AQ3179">
        <v>8.2235790000000009</v>
      </c>
      <c r="AR3179">
        <v>3.9124287149999999</v>
      </c>
      <c r="AS3179">
        <v>0.41533213800000002</v>
      </c>
      <c r="AT3179">
        <v>8.5196333333333301E-3</v>
      </c>
      <c r="AU3179">
        <v>1.0649543333333299E-2</v>
      </c>
      <c r="AV3179">
        <v>1.7039266666666698E-2</v>
      </c>
      <c r="AW3179">
        <v>2.1299083333333298E-2</v>
      </c>
      <c r="AX3179">
        <v>2.4600444999999999E-2</v>
      </c>
      <c r="AY3179">
        <v>3.5143500000000001E-2</v>
      </c>
      <c r="AZ3179">
        <v>1.6719780833333302E-2</v>
      </c>
      <c r="BA3179">
        <v>1.7749236666666701E-3</v>
      </c>
      <c r="BB3179" t="s">
        <v>1584</v>
      </c>
      <c r="BC3179" s="1" t="s">
        <v>1851</v>
      </c>
      <c r="BD3179" t="s">
        <v>1852</v>
      </c>
      <c r="BE3179" t="s">
        <v>96</v>
      </c>
      <c r="BF3179">
        <v>32.175426479999999</v>
      </c>
      <c r="BG3179">
        <v>-96.87017822</v>
      </c>
      <c r="BH3179" t="s">
        <v>415</v>
      </c>
      <c r="BI3179">
        <v>0.128205128205128</v>
      </c>
      <c r="BJ3179">
        <v>30</v>
      </c>
    </row>
    <row r="3180" spans="1:62" x14ac:dyDescent="0.3">
      <c r="A3180" s="1" t="s">
        <v>1850</v>
      </c>
      <c r="B3180" s="1" t="s">
        <v>259</v>
      </c>
      <c r="C3180" t="s">
        <v>1795</v>
      </c>
      <c r="D3180">
        <v>2011</v>
      </c>
      <c r="E3180" t="s">
        <v>260</v>
      </c>
      <c r="F3180" t="s">
        <v>59</v>
      </c>
      <c r="G3180">
        <v>0.22611400000000001</v>
      </c>
      <c r="H3180">
        <v>0.30148530000000001</v>
      </c>
      <c r="I3180">
        <v>0.45222800000000002</v>
      </c>
      <c r="J3180">
        <v>0.64065640000000001</v>
      </c>
      <c r="K3180">
        <v>0.75748196000000001</v>
      </c>
      <c r="L3180">
        <v>1.3943700000000001</v>
      </c>
      <c r="M3180">
        <v>6</v>
      </c>
      <c r="N3180" t="str">
        <f t="shared" si="49"/>
        <v>481391044_45202</v>
      </c>
      <c r="O3180" t="e">
        <f>VLOOKUP(N3180,'HEM3 monitor concs'!D:L,9,FALSE)</f>
        <v>#N/A</v>
      </c>
      <c r="P3180" t="e">
        <f>VLOOKUP(N3180,'HEM3 monitor concs'!D:L,6,FALSE)</f>
        <v>#N/A</v>
      </c>
      <c r="Q3180" s="3">
        <v>0.496194628333333</v>
      </c>
      <c r="R3180">
        <v>6.4663677447191203E-2</v>
      </c>
      <c r="S3180" s="5">
        <v>5.3836670000000003E-2</v>
      </c>
      <c r="T3180">
        <v>60</v>
      </c>
      <c r="U3180">
        <v>0</v>
      </c>
      <c r="V3180">
        <v>0</v>
      </c>
      <c r="W3180">
        <v>15</v>
      </c>
      <c r="X3180">
        <v>15</v>
      </c>
      <c r="Y3180">
        <v>16</v>
      </c>
      <c r="Z3180">
        <v>14</v>
      </c>
      <c r="AA3180">
        <v>1</v>
      </c>
      <c r="AB3180">
        <v>0</v>
      </c>
      <c r="AC3180" t="s">
        <v>60</v>
      </c>
      <c r="AD3180" t="s">
        <v>60</v>
      </c>
      <c r="AE3180" t="s">
        <v>260</v>
      </c>
      <c r="AF3180" t="s">
        <v>62</v>
      </c>
      <c r="AG3180" t="s">
        <v>84</v>
      </c>
      <c r="AI3180">
        <v>1</v>
      </c>
      <c r="AJ3180" t="s">
        <v>60</v>
      </c>
      <c r="AK3180">
        <v>5</v>
      </c>
      <c r="AL3180" t="s">
        <v>60</v>
      </c>
      <c r="AM3180" t="s">
        <v>60</v>
      </c>
      <c r="AN3180" t="s">
        <v>60</v>
      </c>
      <c r="AO3180" t="s">
        <v>60</v>
      </c>
      <c r="AP3180" t="s">
        <v>60</v>
      </c>
      <c r="AQ3180" t="s">
        <v>60</v>
      </c>
      <c r="AR3180" t="s">
        <v>60</v>
      </c>
      <c r="AS3180" t="s">
        <v>60</v>
      </c>
      <c r="AT3180" s="2">
        <v>4.5222799999999997E-5</v>
      </c>
      <c r="AU3180" s="2">
        <v>6.029706E-5</v>
      </c>
      <c r="AV3180" s="2">
        <v>9.0445599999999993E-5</v>
      </c>
      <c r="AW3180">
        <v>1.2813127999999999E-4</v>
      </c>
      <c r="AX3180">
        <v>1.5149639199999999E-4</v>
      </c>
      <c r="AY3180">
        <v>2.7887399999999997E-4</v>
      </c>
      <c r="AZ3180" s="2">
        <v>9.9238925666666705E-5</v>
      </c>
      <c r="BA3180" s="2">
        <v>1.0767334000000001E-5</v>
      </c>
      <c r="BB3180" t="s">
        <v>1584</v>
      </c>
      <c r="BC3180" s="1" t="s">
        <v>1851</v>
      </c>
      <c r="BD3180" t="s">
        <v>1852</v>
      </c>
      <c r="BE3180" t="s">
        <v>96</v>
      </c>
      <c r="BF3180">
        <v>32.175426479999999</v>
      </c>
      <c r="BG3180">
        <v>-96.87017822</v>
      </c>
      <c r="BH3180" t="s">
        <v>415</v>
      </c>
      <c r="BI3180" t="s">
        <v>60</v>
      </c>
      <c r="BJ3180">
        <v>5000</v>
      </c>
    </row>
    <row r="3181" spans="1:62" x14ac:dyDescent="0.3">
      <c r="A3181" s="1" t="s">
        <v>1850</v>
      </c>
      <c r="B3181" s="1" t="s">
        <v>261</v>
      </c>
      <c r="C3181" t="s">
        <v>1795</v>
      </c>
      <c r="D3181">
        <v>2011</v>
      </c>
      <c r="E3181" t="s">
        <v>262</v>
      </c>
      <c r="F3181" t="s">
        <v>59</v>
      </c>
      <c r="G3181">
        <v>9.5092510000000005E-2</v>
      </c>
      <c r="H3181">
        <v>0.1307521525</v>
      </c>
      <c r="I3181">
        <v>0.14263870000000001</v>
      </c>
      <c r="J3181">
        <v>0.2377312</v>
      </c>
      <c r="K3181">
        <v>0.38036999999999999</v>
      </c>
      <c r="L3181">
        <v>0.80828630000000001</v>
      </c>
      <c r="M3181">
        <v>6</v>
      </c>
      <c r="N3181" t="str">
        <f t="shared" si="49"/>
        <v>481391044_45203</v>
      </c>
      <c r="O3181">
        <f>VLOOKUP(N3181,'HEM3 monitor concs'!D:L,9,FALSE)</f>
        <v>2.7488566921828002E-2</v>
      </c>
      <c r="P3181">
        <f>VLOOKUP(N3181,'HEM3 monitor concs'!D:L,6,FALSE)</f>
        <v>1.1488566921828E-2</v>
      </c>
      <c r="Q3181" s="3">
        <v>0.206826169333333</v>
      </c>
      <c r="R3181">
        <v>2.4202323335035102E-2</v>
      </c>
      <c r="S3181" s="5">
        <v>5.9432810000000003E-2</v>
      </c>
      <c r="T3181">
        <v>60</v>
      </c>
      <c r="U3181">
        <v>4</v>
      </c>
      <c r="V3181">
        <v>3</v>
      </c>
      <c r="W3181">
        <v>15</v>
      </c>
      <c r="X3181">
        <v>15</v>
      </c>
      <c r="Y3181">
        <v>16</v>
      </c>
      <c r="Z3181">
        <v>14</v>
      </c>
      <c r="AA3181">
        <v>1</v>
      </c>
      <c r="AB3181">
        <v>6.6666666666666696</v>
      </c>
      <c r="AC3181" t="s">
        <v>60</v>
      </c>
      <c r="AD3181" t="s">
        <v>60</v>
      </c>
      <c r="AE3181" t="s">
        <v>263</v>
      </c>
      <c r="AF3181" t="s">
        <v>68</v>
      </c>
      <c r="AI3181">
        <v>1</v>
      </c>
      <c r="AJ3181" s="2">
        <v>2.5000000000000002E-6</v>
      </c>
      <c r="AK3181">
        <v>1</v>
      </c>
      <c r="AL3181">
        <v>0.23773127499999999</v>
      </c>
      <c r="AM3181">
        <v>0.32688038125000002</v>
      </c>
      <c r="AN3181">
        <v>0.35659675000000002</v>
      </c>
      <c r="AO3181">
        <v>0.59432799999999997</v>
      </c>
      <c r="AP3181">
        <v>0.95092500000000002</v>
      </c>
      <c r="AQ3181">
        <v>2.0207157499999999</v>
      </c>
      <c r="AR3181">
        <v>0.51706542333333305</v>
      </c>
      <c r="AS3181">
        <v>0.14858202500000001</v>
      </c>
      <c r="AT3181" s="2">
        <v>9.5092509999999999E-5</v>
      </c>
      <c r="AU3181">
        <v>1.307521525E-4</v>
      </c>
      <c r="AV3181">
        <v>1.4263869999999999E-4</v>
      </c>
      <c r="AW3181">
        <v>2.3773119999999999E-4</v>
      </c>
      <c r="AX3181">
        <v>3.8036999999999999E-4</v>
      </c>
      <c r="AY3181">
        <v>8.0828629999999996E-4</v>
      </c>
      <c r="AZ3181">
        <v>2.0682616933333299E-4</v>
      </c>
      <c r="BA3181" s="2">
        <v>5.9432809999999999E-5</v>
      </c>
      <c r="BB3181" t="s">
        <v>1584</v>
      </c>
      <c r="BC3181" s="1" t="s">
        <v>1851</v>
      </c>
      <c r="BD3181" t="s">
        <v>1852</v>
      </c>
      <c r="BE3181" t="s">
        <v>96</v>
      </c>
      <c r="BF3181">
        <v>32.175426479999999</v>
      </c>
      <c r="BG3181">
        <v>-96.87017822</v>
      </c>
      <c r="BH3181" t="s">
        <v>415</v>
      </c>
      <c r="BI3181">
        <v>0.4</v>
      </c>
      <c r="BJ3181">
        <v>1000</v>
      </c>
    </row>
    <row r="3182" spans="1:62" x14ac:dyDescent="0.3">
      <c r="A3182" s="1" t="s">
        <v>1850</v>
      </c>
      <c r="B3182" s="1" t="s">
        <v>264</v>
      </c>
      <c r="C3182" t="s">
        <v>1795</v>
      </c>
      <c r="D3182">
        <v>2011</v>
      </c>
      <c r="E3182" t="s">
        <v>265</v>
      </c>
      <c r="F3182" t="s">
        <v>59</v>
      </c>
      <c r="G3182">
        <v>0</v>
      </c>
      <c r="H3182">
        <v>0</v>
      </c>
      <c r="I3182">
        <v>8.6847060000000004E-2</v>
      </c>
      <c r="J3182">
        <v>0.13027059999999999</v>
      </c>
      <c r="K3182">
        <v>0.26488355000000002</v>
      </c>
      <c r="L3182">
        <v>0.91189410000000004</v>
      </c>
      <c r="M3182">
        <v>6</v>
      </c>
      <c r="N3182" t="str">
        <f t="shared" si="49"/>
        <v>481391044_45204</v>
      </c>
      <c r="O3182" t="e">
        <f>VLOOKUP(N3182,'HEM3 monitor concs'!D:L,9,FALSE)</f>
        <v>#N/A</v>
      </c>
      <c r="P3182" t="e">
        <f>VLOOKUP(N3182,'HEM3 monitor concs'!D:L,6,FALSE)</f>
        <v>#N/A</v>
      </c>
      <c r="Q3182" s="3">
        <v>0.117243527333333</v>
      </c>
      <c r="R3182">
        <v>3.3832188478618998E-2</v>
      </c>
      <c r="S3182" s="5">
        <v>5.427941E-2</v>
      </c>
      <c r="T3182">
        <v>60</v>
      </c>
      <c r="U3182">
        <v>27</v>
      </c>
      <c r="V3182">
        <v>25</v>
      </c>
      <c r="W3182">
        <v>15</v>
      </c>
      <c r="X3182">
        <v>15</v>
      </c>
      <c r="Y3182">
        <v>16</v>
      </c>
      <c r="Z3182">
        <v>14</v>
      </c>
      <c r="AA3182">
        <v>1</v>
      </c>
      <c r="AB3182">
        <v>45</v>
      </c>
      <c r="AC3182" t="s">
        <v>60</v>
      </c>
      <c r="AD3182" t="s">
        <v>60</v>
      </c>
      <c r="AE3182" t="s">
        <v>265</v>
      </c>
      <c r="AF3182" t="s">
        <v>84</v>
      </c>
      <c r="AI3182">
        <v>1</v>
      </c>
      <c r="AJ3182" t="s">
        <v>60</v>
      </c>
      <c r="AK3182">
        <v>0.1</v>
      </c>
      <c r="AL3182" t="s">
        <v>60</v>
      </c>
      <c r="AM3182" t="s">
        <v>60</v>
      </c>
      <c r="AN3182" t="s">
        <v>60</v>
      </c>
      <c r="AO3182" t="s">
        <v>60</v>
      </c>
      <c r="AP3182" t="s">
        <v>60</v>
      </c>
      <c r="AQ3182" t="s">
        <v>60</v>
      </c>
      <c r="AR3182" t="s">
        <v>60</v>
      </c>
      <c r="AS3182" t="s">
        <v>60</v>
      </c>
      <c r="AT3182">
        <v>0</v>
      </c>
      <c r="AU3182">
        <v>0</v>
      </c>
      <c r="AV3182">
        <v>8.6847059999999997E-4</v>
      </c>
      <c r="AW3182">
        <v>1.302706E-3</v>
      </c>
      <c r="AX3182">
        <v>2.6488355000000002E-3</v>
      </c>
      <c r="AY3182">
        <v>9.1189410000000002E-3</v>
      </c>
      <c r="AZ3182">
        <v>1.17243527333333E-3</v>
      </c>
      <c r="BA3182">
        <v>5.4279410000000001E-4</v>
      </c>
      <c r="BB3182" t="s">
        <v>1584</v>
      </c>
      <c r="BC3182" s="1" t="s">
        <v>1851</v>
      </c>
      <c r="BD3182" t="s">
        <v>1852</v>
      </c>
      <c r="BE3182" t="s">
        <v>96</v>
      </c>
      <c r="BF3182">
        <v>32.175426479999999</v>
      </c>
      <c r="BG3182">
        <v>-96.87017822</v>
      </c>
      <c r="BH3182" t="s">
        <v>415</v>
      </c>
      <c r="BI3182" t="s">
        <v>60</v>
      </c>
      <c r="BJ3182">
        <v>100</v>
      </c>
    </row>
    <row r="3183" spans="1:62" x14ac:dyDescent="0.3">
      <c r="A3183" s="1" t="s">
        <v>1854</v>
      </c>
      <c r="B3183" s="1" t="s">
        <v>157</v>
      </c>
      <c r="C3183" t="s">
        <v>1795</v>
      </c>
      <c r="D3183">
        <v>2011</v>
      </c>
      <c r="E3183" t="s">
        <v>158</v>
      </c>
      <c r="F3183" t="s">
        <v>59</v>
      </c>
      <c r="G3183">
        <v>1.4985E-2</v>
      </c>
      <c r="H3183">
        <v>1.6029999999999999E-2</v>
      </c>
      <c r="I3183">
        <v>1.6580000000000001E-2</v>
      </c>
      <c r="J3183">
        <v>1.7094999999999999E-2</v>
      </c>
      <c r="K3183">
        <v>2.1298999999999998E-2</v>
      </c>
      <c r="L3183">
        <v>0.16270000000000001</v>
      </c>
      <c r="M3183">
        <v>6</v>
      </c>
      <c r="N3183" t="str">
        <f t="shared" si="49"/>
        <v>481410002_14129</v>
      </c>
      <c r="O3183" t="e">
        <f>VLOOKUP(N3183,'HEM3 monitor concs'!D:L,9,FALSE)</f>
        <v>#N/A</v>
      </c>
      <c r="P3183" t="e">
        <f>VLOOKUP(N3183,'HEM3 monitor concs'!D:L,6,FALSE)</f>
        <v>#N/A</v>
      </c>
      <c r="Q3183" s="3">
        <v>2.06369298245614E-2</v>
      </c>
      <c r="R3183">
        <v>4.2368216138784502E-4</v>
      </c>
      <c r="S3183" s="5">
        <v>7.4999999999999997E-3</v>
      </c>
      <c r="T3183">
        <v>57</v>
      </c>
      <c r="U3183">
        <v>0</v>
      </c>
      <c r="V3183">
        <v>0</v>
      </c>
      <c r="W3183">
        <v>15</v>
      </c>
      <c r="X3183">
        <v>14</v>
      </c>
      <c r="Y3183">
        <v>15</v>
      </c>
      <c r="Z3183">
        <v>13</v>
      </c>
      <c r="AA3183">
        <v>1</v>
      </c>
      <c r="AB3183">
        <v>0</v>
      </c>
      <c r="AC3183" t="s">
        <v>60</v>
      </c>
      <c r="AD3183" t="s">
        <v>60</v>
      </c>
      <c r="AE3183" t="s">
        <v>80</v>
      </c>
      <c r="AF3183" t="s">
        <v>68</v>
      </c>
      <c r="AI3183">
        <v>1</v>
      </c>
      <c r="AJ3183" t="s">
        <v>60</v>
      </c>
      <c r="AK3183">
        <v>1.4999999999999999E-4</v>
      </c>
      <c r="AL3183" t="s">
        <v>60</v>
      </c>
      <c r="AM3183" t="s">
        <v>60</v>
      </c>
      <c r="AN3183" t="s">
        <v>60</v>
      </c>
      <c r="AO3183" t="s">
        <v>60</v>
      </c>
      <c r="AP3183" t="s">
        <v>60</v>
      </c>
      <c r="AQ3183" t="s">
        <v>60</v>
      </c>
      <c r="AR3183" t="s">
        <v>60</v>
      </c>
      <c r="AS3183" t="s">
        <v>60</v>
      </c>
      <c r="AT3183">
        <v>9.9900000000000003E-2</v>
      </c>
      <c r="AU3183">
        <v>0.106866666666667</v>
      </c>
      <c r="AV3183">
        <v>0.110533333333333</v>
      </c>
      <c r="AW3183">
        <v>0.11396666666666699</v>
      </c>
      <c r="AX3183">
        <v>0.141993333333333</v>
      </c>
      <c r="AY3183">
        <v>1.08466666666667</v>
      </c>
      <c r="AZ3183">
        <v>0.137579532163743</v>
      </c>
      <c r="BA3183">
        <v>0.05</v>
      </c>
      <c r="BB3183" t="s">
        <v>653</v>
      </c>
      <c r="BC3183" s="1" t="s">
        <v>1853</v>
      </c>
      <c r="BD3183" t="s">
        <v>653</v>
      </c>
      <c r="BE3183" t="s">
        <v>106</v>
      </c>
      <c r="BF3183">
        <v>31.75765419</v>
      </c>
      <c r="BG3183">
        <v>-106.4829254</v>
      </c>
      <c r="BH3183" t="s">
        <v>107</v>
      </c>
      <c r="BI3183" t="s">
        <v>60</v>
      </c>
      <c r="BJ3183">
        <v>0.15</v>
      </c>
    </row>
    <row r="3184" spans="1:62" x14ac:dyDescent="0.3">
      <c r="A3184" s="1" t="s">
        <v>1856</v>
      </c>
      <c r="B3184" s="1" t="s">
        <v>157</v>
      </c>
      <c r="C3184" t="s">
        <v>1795</v>
      </c>
      <c r="D3184">
        <v>2011</v>
      </c>
      <c r="E3184" t="s">
        <v>158</v>
      </c>
      <c r="F3184" t="s">
        <v>59</v>
      </c>
      <c r="G3184">
        <v>1.481E-2</v>
      </c>
      <c r="H3184">
        <v>1.5610000000000001E-2</v>
      </c>
      <c r="I3184">
        <v>1.6150000000000001E-2</v>
      </c>
      <c r="J3184">
        <v>1.6899999999999998E-2</v>
      </c>
      <c r="K3184">
        <v>1.7824E-2</v>
      </c>
      <c r="L3184">
        <v>3.9329999999999997E-2</v>
      </c>
      <c r="M3184">
        <v>6</v>
      </c>
      <c r="N3184" t="str">
        <f t="shared" si="49"/>
        <v>481410033_14129</v>
      </c>
      <c r="O3184" t="e">
        <f>VLOOKUP(N3184,'HEM3 monitor concs'!D:L,9,FALSE)</f>
        <v>#N/A</v>
      </c>
      <c r="P3184" t="e">
        <f>VLOOKUP(N3184,'HEM3 monitor concs'!D:L,6,FALSE)</f>
        <v>#N/A</v>
      </c>
      <c r="Q3184" s="3">
        <v>1.77591228070175E-2</v>
      </c>
      <c r="R3184" s="2">
        <v>3.5251033145363399E-5</v>
      </c>
      <c r="S3184" s="5">
        <v>7.4999999999999997E-3</v>
      </c>
      <c r="T3184">
        <v>57</v>
      </c>
      <c r="U3184">
        <v>0</v>
      </c>
      <c r="V3184">
        <v>0</v>
      </c>
      <c r="W3184">
        <v>14</v>
      </c>
      <c r="X3184">
        <v>14</v>
      </c>
      <c r="Y3184">
        <v>15</v>
      </c>
      <c r="Z3184">
        <v>14</v>
      </c>
      <c r="AA3184">
        <v>1</v>
      </c>
      <c r="AB3184">
        <v>0</v>
      </c>
      <c r="AC3184" t="s">
        <v>60</v>
      </c>
      <c r="AD3184" t="s">
        <v>60</v>
      </c>
      <c r="AE3184" t="s">
        <v>80</v>
      </c>
      <c r="AF3184" t="s">
        <v>68</v>
      </c>
      <c r="AI3184">
        <v>1</v>
      </c>
      <c r="AJ3184" t="s">
        <v>60</v>
      </c>
      <c r="AK3184">
        <v>1.4999999999999999E-4</v>
      </c>
      <c r="AL3184" t="s">
        <v>60</v>
      </c>
      <c r="AM3184" t="s">
        <v>60</v>
      </c>
      <c r="AN3184" t="s">
        <v>60</v>
      </c>
      <c r="AO3184" t="s">
        <v>60</v>
      </c>
      <c r="AP3184" t="s">
        <v>60</v>
      </c>
      <c r="AQ3184" t="s">
        <v>60</v>
      </c>
      <c r="AR3184" t="s">
        <v>60</v>
      </c>
      <c r="AS3184" t="s">
        <v>60</v>
      </c>
      <c r="AT3184">
        <v>9.8733333333333298E-2</v>
      </c>
      <c r="AU3184">
        <v>0.104066666666667</v>
      </c>
      <c r="AV3184">
        <v>0.10766666666666699</v>
      </c>
      <c r="AW3184">
        <v>0.112666666666667</v>
      </c>
      <c r="AX3184">
        <v>0.118826666666667</v>
      </c>
      <c r="AY3184">
        <v>0.26219999999999999</v>
      </c>
      <c r="AZ3184">
        <v>0.118394152046784</v>
      </c>
      <c r="BA3184">
        <v>0.05</v>
      </c>
      <c r="BB3184" t="s">
        <v>653</v>
      </c>
      <c r="BC3184" s="1" t="s">
        <v>1857</v>
      </c>
      <c r="BD3184" t="s">
        <v>653</v>
      </c>
      <c r="BE3184" t="s">
        <v>106</v>
      </c>
      <c r="BF3184">
        <v>31.776943209999999</v>
      </c>
      <c r="BG3184">
        <v>-106.5016632</v>
      </c>
      <c r="BH3184" t="s">
        <v>107</v>
      </c>
      <c r="BI3184" t="s">
        <v>60</v>
      </c>
      <c r="BJ3184">
        <v>0.15</v>
      </c>
    </row>
    <row r="3185" spans="1:62" x14ac:dyDescent="0.3">
      <c r="A3185" s="1" t="s">
        <v>1858</v>
      </c>
      <c r="B3185" s="1" t="s">
        <v>168</v>
      </c>
      <c r="C3185" t="s">
        <v>1795</v>
      </c>
      <c r="D3185">
        <v>2011</v>
      </c>
      <c r="E3185" t="s">
        <v>169</v>
      </c>
      <c r="F3185" t="s">
        <v>388</v>
      </c>
      <c r="G3185">
        <v>4.7010971999999998E-2</v>
      </c>
      <c r="H3185">
        <v>8.94968272727273E-2</v>
      </c>
      <c r="I3185">
        <v>0.18175900227272701</v>
      </c>
      <c r="J3185">
        <v>0.32480309000000002</v>
      </c>
      <c r="K3185">
        <v>0.58888810142857095</v>
      </c>
      <c r="L3185">
        <v>1.55136205090909</v>
      </c>
      <c r="M3185">
        <v>1</v>
      </c>
      <c r="N3185" t="str">
        <f t="shared" si="49"/>
        <v>481410044_43218</v>
      </c>
      <c r="O3185" t="e">
        <f>VLOOKUP(N3185,'HEM3 monitor concs'!D:L,9,FALSE)</f>
        <v>#N/A</v>
      </c>
      <c r="P3185" t="e">
        <f>VLOOKUP(N3185,'HEM3 monitor concs'!D:L,6,FALSE)</f>
        <v>#N/A</v>
      </c>
      <c r="Q3185" s="3">
        <v>0.25553322766025199</v>
      </c>
      <c r="R3185">
        <v>6.0245554143818901E-2</v>
      </c>
      <c r="S3185" s="5">
        <v>5.5307019999999998E-2</v>
      </c>
      <c r="T3185">
        <v>321</v>
      </c>
      <c r="U3185">
        <v>43</v>
      </c>
      <c r="V3185">
        <v>0</v>
      </c>
      <c r="W3185">
        <v>75</v>
      </c>
      <c r="X3185">
        <v>86</v>
      </c>
      <c r="Y3185">
        <v>85</v>
      </c>
      <c r="Z3185">
        <v>75</v>
      </c>
      <c r="AA3185">
        <v>1</v>
      </c>
      <c r="AB3185">
        <v>13.3956386292835</v>
      </c>
      <c r="AC3185" t="s">
        <v>60</v>
      </c>
      <c r="AD3185" t="s">
        <v>60</v>
      </c>
      <c r="AE3185" t="s">
        <v>169</v>
      </c>
      <c r="AF3185" t="s">
        <v>170</v>
      </c>
      <c r="AI3185">
        <v>1</v>
      </c>
      <c r="AJ3185" s="2">
        <v>3.0000000000000001E-5</v>
      </c>
      <c r="AK3185">
        <v>2E-3</v>
      </c>
      <c r="AL3185">
        <v>1.4103291600000001</v>
      </c>
      <c r="AM3185">
        <v>2.68490481818182</v>
      </c>
      <c r="AN3185">
        <v>5.4527700681818203</v>
      </c>
      <c r="AO3185">
        <v>9.7440926999999995</v>
      </c>
      <c r="AP3185">
        <v>17.6666430428571</v>
      </c>
      <c r="AQ3185">
        <v>46.540861527272703</v>
      </c>
      <c r="AR3185">
        <v>7.66599682980757</v>
      </c>
      <c r="AS3185">
        <v>1.6592106</v>
      </c>
      <c r="AT3185">
        <v>2.3505485999999999E-2</v>
      </c>
      <c r="AU3185">
        <v>4.4748413636363601E-2</v>
      </c>
      <c r="AV3185">
        <v>9.0879501136363602E-2</v>
      </c>
      <c r="AW3185">
        <v>0.16240154500000001</v>
      </c>
      <c r="AX3185">
        <v>0.29444405071428598</v>
      </c>
      <c r="AY3185">
        <v>0.77568102545454498</v>
      </c>
      <c r="AZ3185">
        <v>0.127766613830126</v>
      </c>
      <c r="BA3185">
        <v>2.7653509999999999E-2</v>
      </c>
      <c r="BB3185" t="s">
        <v>653</v>
      </c>
      <c r="BC3185" s="1" t="s">
        <v>1859</v>
      </c>
      <c r="BD3185" t="s">
        <v>653</v>
      </c>
      <c r="BE3185" t="s">
        <v>106</v>
      </c>
      <c r="BF3185">
        <v>31.76569748</v>
      </c>
      <c r="BG3185">
        <v>-106.4552231</v>
      </c>
      <c r="BH3185" t="s">
        <v>107</v>
      </c>
      <c r="BI3185">
        <v>3.3333333333333298E-2</v>
      </c>
      <c r="BJ3185">
        <v>2</v>
      </c>
    </row>
    <row r="3186" spans="1:62" x14ac:dyDescent="0.3">
      <c r="A3186" s="1" t="s">
        <v>1858</v>
      </c>
      <c r="B3186" s="1" t="s">
        <v>171</v>
      </c>
      <c r="C3186" t="s">
        <v>1795</v>
      </c>
      <c r="D3186">
        <v>2011</v>
      </c>
      <c r="E3186" t="s">
        <v>172</v>
      </c>
      <c r="F3186" t="s">
        <v>388</v>
      </c>
      <c r="G3186">
        <v>0.16158363426818201</v>
      </c>
      <c r="H3186">
        <v>0.40324003798701302</v>
      </c>
      <c r="I3186">
        <v>0.76263031818181803</v>
      </c>
      <c r="J3186">
        <v>1.27772626363636</v>
      </c>
      <c r="K3186">
        <v>2.0034479854545499</v>
      </c>
      <c r="L3186">
        <v>5.0566984772727297</v>
      </c>
      <c r="M3186">
        <v>1</v>
      </c>
      <c r="N3186" t="str">
        <f t="shared" si="49"/>
        <v>481410044_43231</v>
      </c>
      <c r="O3186">
        <f>VLOOKUP(N3186,'HEM3 monitor concs'!D:L,9,FALSE)</f>
        <v>1.4783472271145579</v>
      </c>
      <c r="P3186">
        <f>VLOOKUP(N3186,'HEM3 monitor concs'!D:L,6,FALSE)</f>
        <v>1.364576547814413</v>
      </c>
      <c r="Q3186" s="3">
        <v>0.99797880811978901</v>
      </c>
      <c r="R3186">
        <v>0.761672488293344</v>
      </c>
      <c r="S3186" s="5">
        <v>5.8746029999999999E-3</v>
      </c>
      <c r="T3186">
        <v>332</v>
      </c>
      <c r="U3186">
        <v>2</v>
      </c>
      <c r="V3186">
        <v>2</v>
      </c>
      <c r="W3186">
        <v>77</v>
      </c>
      <c r="X3186">
        <v>86</v>
      </c>
      <c r="Y3186">
        <v>85</v>
      </c>
      <c r="Z3186">
        <v>84</v>
      </c>
      <c r="AA3186">
        <v>1</v>
      </c>
      <c r="AB3186">
        <v>0.60240963855421703</v>
      </c>
      <c r="AC3186" t="s">
        <v>60</v>
      </c>
      <c r="AD3186" t="s">
        <v>60</v>
      </c>
      <c r="AE3186" t="s">
        <v>172</v>
      </c>
      <c r="AF3186" t="s">
        <v>84</v>
      </c>
      <c r="AG3186" t="s">
        <v>62</v>
      </c>
      <c r="AI3186">
        <v>1</v>
      </c>
      <c r="AJ3186" t="s">
        <v>60</v>
      </c>
      <c r="AK3186">
        <v>0.7</v>
      </c>
      <c r="AL3186" t="s">
        <v>60</v>
      </c>
      <c r="AM3186" t="s">
        <v>60</v>
      </c>
      <c r="AN3186" t="s">
        <v>60</v>
      </c>
      <c r="AO3186" t="s">
        <v>60</v>
      </c>
      <c r="AP3186" t="s">
        <v>60</v>
      </c>
      <c r="AQ3186" t="s">
        <v>60</v>
      </c>
      <c r="AR3186" t="s">
        <v>60</v>
      </c>
      <c r="AS3186" t="s">
        <v>60</v>
      </c>
      <c r="AT3186">
        <v>2.3083376324026001E-4</v>
      </c>
      <c r="AU3186">
        <v>5.7605719712430401E-4</v>
      </c>
      <c r="AV3186">
        <v>1.08947188311688E-3</v>
      </c>
      <c r="AW3186">
        <v>1.8253232337662299E-3</v>
      </c>
      <c r="AX3186">
        <v>2.8620685506493501E-3</v>
      </c>
      <c r="AY3186">
        <v>7.22385496753247E-3</v>
      </c>
      <c r="AZ3186">
        <v>1.4256840115996999E-3</v>
      </c>
      <c r="BA3186" s="2">
        <v>8.3922900000000002E-6</v>
      </c>
      <c r="BB3186" t="s">
        <v>653</v>
      </c>
      <c r="BC3186" s="1" t="s">
        <v>1859</v>
      </c>
      <c r="BD3186" t="s">
        <v>653</v>
      </c>
      <c r="BE3186" t="s">
        <v>106</v>
      </c>
      <c r="BF3186">
        <v>31.76569748</v>
      </c>
      <c r="BG3186">
        <v>-106.4552231</v>
      </c>
      <c r="BH3186" t="s">
        <v>107</v>
      </c>
      <c r="BI3186" t="s">
        <v>60</v>
      </c>
      <c r="BJ3186">
        <v>700</v>
      </c>
    </row>
    <row r="3187" spans="1:62" x14ac:dyDescent="0.3">
      <c r="A3187" s="1" t="s">
        <v>1858</v>
      </c>
      <c r="B3187" s="1" t="s">
        <v>254</v>
      </c>
      <c r="C3187" t="s">
        <v>1795</v>
      </c>
      <c r="D3187">
        <v>2011</v>
      </c>
      <c r="E3187" t="s">
        <v>255</v>
      </c>
      <c r="F3187" t="s">
        <v>388</v>
      </c>
      <c r="G3187">
        <v>0.27064749795238102</v>
      </c>
      <c r="H3187">
        <v>0.56535703294318196</v>
      </c>
      <c r="I3187">
        <v>1.1429046736255399</v>
      </c>
      <c r="J3187">
        <v>2.0850343351298699</v>
      </c>
      <c r="K3187">
        <v>3.5443839435000002</v>
      </c>
      <c r="L3187">
        <v>9.0969824545454507</v>
      </c>
      <c r="M3187">
        <v>1</v>
      </c>
      <c r="N3187" t="str">
        <f t="shared" si="49"/>
        <v>481410044_45109</v>
      </c>
      <c r="O3187" t="e">
        <f>VLOOKUP(N3187,'HEM3 monitor concs'!D:L,9,FALSE)</f>
        <v>#N/A</v>
      </c>
      <c r="P3187" t="e">
        <f>VLOOKUP(N3187,'HEM3 monitor concs'!D:L,6,FALSE)</f>
        <v>#N/A</v>
      </c>
      <c r="Q3187" s="3">
        <v>1.6206012292290799</v>
      </c>
      <c r="R3187">
        <v>2.3829767226593201</v>
      </c>
      <c r="S3187" s="5">
        <v>5.4279410000000004E-3</v>
      </c>
      <c r="T3187">
        <v>332</v>
      </c>
      <c r="U3187">
        <v>0</v>
      </c>
      <c r="V3187">
        <v>0</v>
      </c>
      <c r="W3187">
        <v>77</v>
      </c>
      <c r="X3187">
        <v>86</v>
      </c>
      <c r="Y3187">
        <v>85</v>
      </c>
      <c r="Z3187">
        <v>84</v>
      </c>
      <c r="AA3187">
        <v>1</v>
      </c>
      <c r="AB3187">
        <v>0</v>
      </c>
      <c r="AC3187" t="s">
        <v>60</v>
      </c>
      <c r="AD3187" t="s">
        <v>60</v>
      </c>
      <c r="AE3187" t="s">
        <v>256</v>
      </c>
      <c r="AF3187" t="s">
        <v>84</v>
      </c>
      <c r="AI3187">
        <v>1</v>
      </c>
      <c r="AJ3187" t="s">
        <v>60</v>
      </c>
      <c r="AK3187">
        <v>0.1</v>
      </c>
      <c r="AL3187" t="s">
        <v>60</v>
      </c>
      <c r="AM3187" t="s">
        <v>60</v>
      </c>
      <c r="AN3187" t="s">
        <v>60</v>
      </c>
      <c r="AO3187" t="s">
        <v>60</v>
      </c>
      <c r="AP3187" t="s">
        <v>60</v>
      </c>
      <c r="AQ3187" t="s">
        <v>60</v>
      </c>
      <c r="AR3187" t="s">
        <v>60</v>
      </c>
      <c r="AS3187" t="s">
        <v>60</v>
      </c>
      <c r="AT3187">
        <v>2.7064749795238101E-3</v>
      </c>
      <c r="AU3187">
        <v>5.6535703294318196E-3</v>
      </c>
      <c r="AV3187">
        <v>1.14290467362554E-2</v>
      </c>
      <c r="AW3187">
        <v>2.0850343351298699E-2</v>
      </c>
      <c r="AX3187">
        <v>3.5443839434999999E-2</v>
      </c>
      <c r="AY3187">
        <v>9.0969824545454506E-2</v>
      </c>
      <c r="AZ3187">
        <v>1.6206012292290801E-2</v>
      </c>
      <c r="BA3187" s="2">
        <v>5.4279410000000001E-5</v>
      </c>
      <c r="BB3187" t="s">
        <v>653</v>
      </c>
      <c r="BC3187" s="1" t="s">
        <v>1859</v>
      </c>
      <c r="BD3187" t="s">
        <v>653</v>
      </c>
      <c r="BE3187" t="s">
        <v>106</v>
      </c>
      <c r="BF3187">
        <v>31.76569748</v>
      </c>
      <c r="BG3187">
        <v>-106.4552231</v>
      </c>
      <c r="BH3187" t="s">
        <v>107</v>
      </c>
      <c r="BI3187" t="s">
        <v>60</v>
      </c>
      <c r="BJ3187">
        <v>100</v>
      </c>
    </row>
    <row r="3188" spans="1:62" x14ac:dyDescent="0.3">
      <c r="A3188" s="1" t="s">
        <v>1858</v>
      </c>
      <c r="B3188" s="1" t="s">
        <v>257</v>
      </c>
      <c r="C3188" t="s">
        <v>1795</v>
      </c>
      <c r="D3188">
        <v>2011</v>
      </c>
      <c r="E3188" t="s">
        <v>258</v>
      </c>
      <c r="F3188" t="s">
        <v>388</v>
      </c>
      <c r="G3188">
        <v>0.18116323604545501</v>
      </c>
      <c r="H3188">
        <v>0.376915131022727</v>
      </c>
      <c r="I3188">
        <v>0.70492706136363603</v>
      </c>
      <c r="J3188">
        <v>1.21241406704545</v>
      </c>
      <c r="K3188">
        <v>2.0892707549999998</v>
      </c>
      <c r="L3188">
        <v>4.8975787454545499</v>
      </c>
      <c r="M3188">
        <v>1</v>
      </c>
      <c r="N3188" t="str">
        <f t="shared" si="49"/>
        <v>481410044_45201</v>
      </c>
      <c r="O3188" t="e">
        <f>VLOOKUP(N3188,'HEM3 monitor concs'!D:L,9,FALSE)</f>
        <v>#N/A</v>
      </c>
      <c r="P3188" t="e">
        <f>VLOOKUP(N3188,'HEM3 monitor concs'!D:L,6,FALSE)</f>
        <v>#N/A</v>
      </c>
      <c r="Q3188" s="3">
        <v>0.95018215255294602</v>
      </c>
      <c r="R3188">
        <v>0.73988480619437602</v>
      </c>
      <c r="S3188" s="5">
        <v>5.3247709999999998E-3</v>
      </c>
      <c r="T3188">
        <v>332</v>
      </c>
      <c r="U3188">
        <v>0</v>
      </c>
      <c r="V3188">
        <v>0</v>
      </c>
      <c r="W3188">
        <v>77</v>
      </c>
      <c r="X3188">
        <v>86</v>
      </c>
      <c r="Y3188">
        <v>85</v>
      </c>
      <c r="Z3188">
        <v>84</v>
      </c>
      <c r="AA3188">
        <v>1</v>
      </c>
      <c r="AB3188">
        <v>0</v>
      </c>
      <c r="AC3188" t="s">
        <v>60</v>
      </c>
      <c r="AD3188" t="s">
        <v>60</v>
      </c>
      <c r="AE3188" t="s">
        <v>258</v>
      </c>
      <c r="AF3188" t="s">
        <v>88</v>
      </c>
      <c r="AI3188">
        <v>1</v>
      </c>
      <c r="AJ3188" s="2">
        <v>7.7999999999999999E-6</v>
      </c>
      <c r="AK3188">
        <v>0.03</v>
      </c>
      <c r="AL3188">
        <v>1.4130732411545499</v>
      </c>
      <c r="AM3188">
        <v>2.9399380219772699</v>
      </c>
      <c r="AN3188">
        <v>5.4984310786363597</v>
      </c>
      <c r="AO3188">
        <v>9.4568297229545504</v>
      </c>
      <c r="AP3188">
        <v>16.296311888999998</v>
      </c>
      <c r="AQ3188">
        <v>38.201114214545399</v>
      </c>
      <c r="AR3188">
        <v>7.41142078991298</v>
      </c>
      <c r="AS3188">
        <v>4.1533213800000003E-2</v>
      </c>
      <c r="AT3188">
        <v>6.03877453484848E-3</v>
      </c>
      <c r="AU3188">
        <v>1.2563837700757601E-2</v>
      </c>
      <c r="AV3188">
        <v>2.3497568712121199E-2</v>
      </c>
      <c r="AW3188">
        <v>4.04138022348485E-2</v>
      </c>
      <c r="AX3188">
        <v>6.9642358500000001E-2</v>
      </c>
      <c r="AY3188">
        <v>0.16325262484848499</v>
      </c>
      <c r="AZ3188">
        <v>3.1672738418431497E-2</v>
      </c>
      <c r="BA3188">
        <v>1.7749236666666699E-4</v>
      </c>
      <c r="BB3188" t="s">
        <v>653</v>
      </c>
      <c r="BC3188" s="1" t="s">
        <v>1859</v>
      </c>
      <c r="BD3188" t="s">
        <v>653</v>
      </c>
      <c r="BE3188" t="s">
        <v>106</v>
      </c>
      <c r="BF3188">
        <v>31.76569748</v>
      </c>
      <c r="BG3188">
        <v>-106.4552231</v>
      </c>
      <c r="BH3188" t="s">
        <v>107</v>
      </c>
      <c r="BI3188">
        <v>0.128205128205128</v>
      </c>
      <c r="BJ3188">
        <v>30</v>
      </c>
    </row>
    <row r="3189" spans="1:62" x14ac:dyDescent="0.3">
      <c r="A3189" s="1" t="s">
        <v>1858</v>
      </c>
      <c r="B3189" s="1" t="s">
        <v>259</v>
      </c>
      <c r="C3189" t="s">
        <v>1795</v>
      </c>
      <c r="D3189">
        <v>2011</v>
      </c>
      <c r="E3189" t="s">
        <v>260</v>
      </c>
      <c r="F3189" t="s">
        <v>388</v>
      </c>
      <c r="G3189">
        <v>0.80776534771428599</v>
      </c>
      <c r="H3189">
        <v>1.54021812727273</v>
      </c>
      <c r="I3189">
        <v>2.6775002754328998</v>
      </c>
      <c r="J3189">
        <v>4.8543313779761901</v>
      </c>
      <c r="K3189">
        <v>8.2200402617748995</v>
      </c>
      <c r="L3189">
        <v>21.052339822727301</v>
      </c>
      <c r="M3189">
        <v>1</v>
      </c>
      <c r="N3189" t="str">
        <f t="shared" si="49"/>
        <v>481410044_45202</v>
      </c>
      <c r="O3189" t="e">
        <f>VLOOKUP(N3189,'HEM3 monitor concs'!D:L,9,FALSE)</f>
        <v>#N/A</v>
      </c>
      <c r="P3189" t="e">
        <f>VLOOKUP(N3189,'HEM3 monitor concs'!D:L,6,FALSE)</f>
        <v>#N/A</v>
      </c>
      <c r="Q3189" s="3">
        <v>3.8186812999274502</v>
      </c>
      <c r="R3189">
        <v>11.8549075628507</v>
      </c>
      <c r="S3189" s="5">
        <v>5.383667E-3</v>
      </c>
      <c r="T3189">
        <v>332</v>
      </c>
      <c r="U3189">
        <v>0</v>
      </c>
      <c r="V3189">
        <v>0</v>
      </c>
      <c r="W3189">
        <v>77</v>
      </c>
      <c r="X3189">
        <v>86</v>
      </c>
      <c r="Y3189">
        <v>85</v>
      </c>
      <c r="Z3189">
        <v>84</v>
      </c>
      <c r="AA3189">
        <v>1</v>
      </c>
      <c r="AB3189">
        <v>0</v>
      </c>
      <c r="AC3189" t="s">
        <v>60</v>
      </c>
      <c r="AD3189" t="s">
        <v>60</v>
      </c>
      <c r="AE3189" t="s">
        <v>260</v>
      </c>
      <c r="AF3189" t="s">
        <v>62</v>
      </c>
      <c r="AG3189" t="s">
        <v>84</v>
      </c>
      <c r="AI3189">
        <v>1</v>
      </c>
      <c r="AJ3189" t="s">
        <v>60</v>
      </c>
      <c r="AK3189">
        <v>5</v>
      </c>
      <c r="AL3189" t="s">
        <v>60</v>
      </c>
      <c r="AM3189" t="s">
        <v>60</v>
      </c>
      <c r="AN3189" t="s">
        <v>60</v>
      </c>
      <c r="AO3189" t="s">
        <v>60</v>
      </c>
      <c r="AP3189" t="s">
        <v>60</v>
      </c>
      <c r="AQ3189" t="s">
        <v>60</v>
      </c>
      <c r="AR3189" t="s">
        <v>60</v>
      </c>
      <c r="AS3189" t="s">
        <v>60</v>
      </c>
      <c r="AT3189">
        <v>1.61553069542857E-4</v>
      </c>
      <c r="AU3189">
        <v>3.0804362545454501E-4</v>
      </c>
      <c r="AV3189">
        <v>5.3550005508658E-4</v>
      </c>
      <c r="AW3189">
        <v>9.7086627559523795E-4</v>
      </c>
      <c r="AX3189">
        <v>1.6440080523549799E-3</v>
      </c>
      <c r="AY3189">
        <v>4.2104679645454503E-3</v>
      </c>
      <c r="AZ3189">
        <v>7.6373625998549005E-4</v>
      </c>
      <c r="BA3189" s="2">
        <v>1.0767334E-6</v>
      </c>
      <c r="BB3189" t="s">
        <v>653</v>
      </c>
      <c r="BC3189" s="1" t="s">
        <v>1859</v>
      </c>
      <c r="BD3189" t="s">
        <v>653</v>
      </c>
      <c r="BE3189" t="s">
        <v>106</v>
      </c>
      <c r="BF3189">
        <v>31.76569748</v>
      </c>
      <c r="BG3189">
        <v>-106.4552231</v>
      </c>
      <c r="BH3189" t="s">
        <v>107</v>
      </c>
      <c r="BI3189" t="s">
        <v>60</v>
      </c>
      <c r="BJ3189">
        <v>5000</v>
      </c>
    </row>
    <row r="3190" spans="1:62" x14ac:dyDescent="0.3">
      <c r="A3190" s="1" t="s">
        <v>1858</v>
      </c>
      <c r="B3190" s="1" t="s">
        <v>261</v>
      </c>
      <c r="C3190" t="s">
        <v>1795</v>
      </c>
      <c r="D3190">
        <v>2011</v>
      </c>
      <c r="E3190" t="s">
        <v>262</v>
      </c>
      <c r="F3190" t="s">
        <v>388</v>
      </c>
      <c r="G3190">
        <v>9.4849362363636405E-2</v>
      </c>
      <c r="H3190">
        <v>0.219563712613636</v>
      </c>
      <c r="I3190">
        <v>0.45466100431818202</v>
      </c>
      <c r="J3190">
        <v>0.81104558360930701</v>
      </c>
      <c r="K3190">
        <v>1.40374896945455</v>
      </c>
      <c r="L3190">
        <v>3.6672745818181798</v>
      </c>
      <c r="M3190">
        <v>1</v>
      </c>
      <c r="N3190" t="str">
        <f t="shared" si="49"/>
        <v>481410044_45203</v>
      </c>
      <c r="O3190">
        <f>VLOOKUP(N3190,'HEM3 monitor concs'!D:L,9,FALSE)</f>
        <v>0.513615624323422</v>
      </c>
      <c r="P3190">
        <f>VLOOKUP(N3190,'HEM3 monitor concs'!D:L,6,FALSE)</f>
        <v>0.49761562432342199</v>
      </c>
      <c r="Q3190" s="3">
        <v>0.62382884841723296</v>
      </c>
      <c r="R3190">
        <v>0.36004842049685298</v>
      </c>
      <c r="S3190" s="5">
        <v>5.9432820000000003E-3</v>
      </c>
      <c r="T3190">
        <v>332</v>
      </c>
      <c r="U3190">
        <v>1</v>
      </c>
      <c r="V3190">
        <v>1</v>
      </c>
      <c r="W3190">
        <v>77</v>
      </c>
      <c r="X3190">
        <v>86</v>
      </c>
      <c r="Y3190">
        <v>85</v>
      </c>
      <c r="Z3190">
        <v>84</v>
      </c>
      <c r="AA3190">
        <v>1</v>
      </c>
      <c r="AB3190">
        <v>0.30120481927710802</v>
      </c>
      <c r="AC3190" t="s">
        <v>60</v>
      </c>
      <c r="AD3190" t="s">
        <v>60</v>
      </c>
      <c r="AE3190" t="s">
        <v>263</v>
      </c>
      <c r="AF3190" t="s">
        <v>68</v>
      </c>
      <c r="AI3190">
        <v>1</v>
      </c>
      <c r="AJ3190" s="2">
        <v>2.5000000000000002E-6</v>
      </c>
      <c r="AK3190">
        <v>1</v>
      </c>
      <c r="AL3190">
        <v>0.23712340590909101</v>
      </c>
      <c r="AM3190">
        <v>0.54890928153409102</v>
      </c>
      <c r="AN3190">
        <v>1.1366525107954499</v>
      </c>
      <c r="AO3190">
        <v>2.0276139590232698</v>
      </c>
      <c r="AP3190">
        <v>3.5093724236363601</v>
      </c>
      <c r="AQ3190">
        <v>9.1681864545454506</v>
      </c>
      <c r="AR3190">
        <v>1.55957212104308</v>
      </c>
      <c r="AS3190">
        <v>1.4858204999999999E-2</v>
      </c>
      <c r="AT3190" s="2">
        <v>9.4849362363636397E-5</v>
      </c>
      <c r="AU3190">
        <v>2.19563712613636E-4</v>
      </c>
      <c r="AV3190">
        <v>4.5466100431818202E-4</v>
      </c>
      <c r="AW3190">
        <v>8.1104558360930697E-4</v>
      </c>
      <c r="AX3190">
        <v>1.4037489694545501E-3</v>
      </c>
      <c r="AY3190">
        <v>3.6672745818181799E-3</v>
      </c>
      <c r="AZ3190">
        <v>6.2382884841723305E-4</v>
      </c>
      <c r="BA3190" s="2">
        <v>5.9432820000000003E-6</v>
      </c>
      <c r="BB3190" t="s">
        <v>653</v>
      </c>
      <c r="BC3190" s="1" t="s">
        <v>1859</v>
      </c>
      <c r="BD3190" t="s">
        <v>653</v>
      </c>
      <c r="BE3190" t="s">
        <v>106</v>
      </c>
      <c r="BF3190">
        <v>31.76569748</v>
      </c>
      <c r="BG3190">
        <v>-106.4552231</v>
      </c>
      <c r="BH3190" t="s">
        <v>107</v>
      </c>
      <c r="BI3190">
        <v>0.4</v>
      </c>
      <c r="BJ3190">
        <v>1000</v>
      </c>
    </row>
    <row r="3191" spans="1:62" x14ac:dyDescent="0.3">
      <c r="A3191" s="1" t="s">
        <v>1858</v>
      </c>
      <c r="B3191" s="1" t="s">
        <v>264</v>
      </c>
      <c r="C3191" t="s">
        <v>1795</v>
      </c>
      <c r="D3191">
        <v>2011</v>
      </c>
      <c r="E3191" t="s">
        <v>265</v>
      </c>
      <c r="F3191" t="s">
        <v>388</v>
      </c>
      <c r="G3191">
        <v>8.2107481218181802E-2</v>
      </c>
      <c r="H3191">
        <v>0.19756472886363599</v>
      </c>
      <c r="I3191">
        <v>0.40869930681818201</v>
      </c>
      <c r="J3191">
        <v>0.71347821487499996</v>
      </c>
      <c r="K3191">
        <v>1.2886397441142901</v>
      </c>
      <c r="L3191">
        <v>3.4188631863636401</v>
      </c>
      <c r="M3191">
        <v>1</v>
      </c>
      <c r="N3191" t="str">
        <f t="shared" si="49"/>
        <v>481410044_45204</v>
      </c>
      <c r="O3191" t="e">
        <f>VLOOKUP(N3191,'HEM3 monitor concs'!D:L,9,FALSE)</f>
        <v>#N/A</v>
      </c>
      <c r="P3191" t="e">
        <f>VLOOKUP(N3191,'HEM3 monitor concs'!D:L,6,FALSE)</f>
        <v>#N/A</v>
      </c>
      <c r="Q3191" s="3">
        <v>0.57458628668621503</v>
      </c>
      <c r="R3191">
        <v>0.30778661183419997</v>
      </c>
      <c r="S3191" s="5">
        <v>5.4279410000000004E-3</v>
      </c>
      <c r="T3191">
        <v>332</v>
      </c>
      <c r="U3191">
        <v>1</v>
      </c>
      <c r="V3191">
        <v>1</v>
      </c>
      <c r="W3191">
        <v>77</v>
      </c>
      <c r="X3191">
        <v>86</v>
      </c>
      <c r="Y3191">
        <v>85</v>
      </c>
      <c r="Z3191">
        <v>84</v>
      </c>
      <c r="AA3191">
        <v>1</v>
      </c>
      <c r="AB3191">
        <v>0.30120481927710802</v>
      </c>
      <c r="AC3191" t="s">
        <v>60</v>
      </c>
      <c r="AD3191" t="s">
        <v>60</v>
      </c>
      <c r="AE3191" t="s">
        <v>265</v>
      </c>
      <c r="AF3191" t="s">
        <v>84</v>
      </c>
      <c r="AI3191">
        <v>1</v>
      </c>
      <c r="AJ3191" t="s">
        <v>60</v>
      </c>
      <c r="AK3191">
        <v>0.1</v>
      </c>
      <c r="AL3191" t="s">
        <v>60</v>
      </c>
      <c r="AM3191" t="s">
        <v>60</v>
      </c>
      <c r="AN3191" t="s">
        <v>60</v>
      </c>
      <c r="AO3191" t="s">
        <v>60</v>
      </c>
      <c r="AP3191" t="s">
        <v>60</v>
      </c>
      <c r="AQ3191" t="s">
        <v>60</v>
      </c>
      <c r="AR3191" t="s">
        <v>60</v>
      </c>
      <c r="AS3191" t="s">
        <v>60</v>
      </c>
      <c r="AT3191">
        <v>8.2107481218181798E-4</v>
      </c>
      <c r="AU3191">
        <v>1.9756472886363601E-3</v>
      </c>
      <c r="AV3191">
        <v>4.0869930681818201E-3</v>
      </c>
      <c r="AW3191">
        <v>7.1347821487500003E-3</v>
      </c>
      <c r="AX3191">
        <v>1.2886397441142901E-2</v>
      </c>
      <c r="AY3191">
        <v>3.4188631863636403E-2</v>
      </c>
      <c r="AZ3191">
        <v>5.7458628668621498E-3</v>
      </c>
      <c r="BA3191" s="2">
        <v>5.4279410000000001E-5</v>
      </c>
      <c r="BB3191" t="s">
        <v>653</v>
      </c>
      <c r="BC3191" s="1" t="s">
        <v>1859</v>
      </c>
      <c r="BD3191" t="s">
        <v>653</v>
      </c>
      <c r="BE3191" t="s">
        <v>106</v>
      </c>
      <c r="BF3191">
        <v>31.76569748</v>
      </c>
      <c r="BG3191">
        <v>-106.4552231</v>
      </c>
      <c r="BH3191" t="s">
        <v>107</v>
      </c>
      <c r="BI3191" t="s">
        <v>60</v>
      </c>
      <c r="BJ3191">
        <v>100</v>
      </c>
    </row>
    <row r="3192" spans="1:62" x14ac:dyDescent="0.3">
      <c r="A3192" s="1" t="s">
        <v>1858</v>
      </c>
      <c r="B3192" s="1" t="s">
        <v>313</v>
      </c>
      <c r="C3192" t="s">
        <v>1795</v>
      </c>
      <c r="D3192">
        <v>2011</v>
      </c>
      <c r="E3192" t="s">
        <v>314</v>
      </c>
      <c r="F3192" t="s">
        <v>388</v>
      </c>
      <c r="G3192">
        <v>0</v>
      </c>
      <c r="H3192">
        <v>0</v>
      </c>
      <c r="I3192">
        <v>1.04282604545455E-2</v>
      </c>
      <c r="J3192">
        <v>3.06936097619048E-2</v>
      </c>
      <c r="K3192">
        <v>6.6167428277056295E-2</v>
      </c>
      <c r="L3192">
        <v>0.318641262857143</v>
      </c>
      <c r="M3192">
        <v>1</v>
      </c>
      <c r="N3192" t="str">
        <f t="shared" si="49"/>
        <v>481410044_45210</v>
      </c>
      <c r="O3192">
        <f>VLOOKUP(N3192,'HEM3 monitor concs'!D:L,9,FALSE)</f>
        <v>1.0477368885719999E-3</v>
      </c>
      <c r="P3192">
        <f>VLOOKUP(N3192,'HEM3 monitor concs'!D:L,6,FALSE)</f>
        <v>6.7388743752699995E-4</v>
      </c>
      <c r="Q3192" s="3">
        <v>2.3796179921239599E-2</v>
      </c>
      <c r="R3192">
        <v>1.3896683551106301E-3</v>
      </c>
      <c r="S3192" s="5">
        <v>5.4624219999999998E-3</v>
      </c>
      <c r="T3192">
        <v>332</v>
      </c>
      <c r="U3192">
        <v>134</v>
      </c>
      <c r="V3192">
        <v>89</v>
      </c>
      <c r="W3192">
        <v>77</v>
      </c>
      <c r="X3192">
        <v>86</v>
      </c>
      <c r="Y3192">
        <v>85</v>
      </c>
      <c r="Z3192">
        <v>84</v>
      </c>
      <c r="AA3192">
        <v>1</v>
      </c>
      <c r="AB3192">
        <v>40.361445783132503</v>
      </c>
      <c r="AC3192" t="s">
        <v>60</v>
      </c>
      <c r="AD3192" t="s">
        <v>60</v>
      </c>
      <c r="AE3192" t="s">
        <v>315</v>
      </c>
      <c r="AF3192" t="s">
        <v>70</v>
      </c>
      <c r="AG3192" t="s">
        <v>316</v>
      </c>
      <c r="AI3192">
        <v>1</v>
      </c>
      <c r="AJ3192" t="s">
        <v>60</v>
      </c>
      <c r="AK3192">
        <v>0.4</v>
      </c>
      <c r="AL3192" t="s">
        <v>60</v>
      </c>
      <c r="AM3192" t="s">
        <v>60</v>
      </c>
      <c r="AN3192" t="s">
        <v>60</v>
      </c>
      <c r="AO3192" t="s">
        <v>60</v>
      </c>
      <c r="AP3192" t="s">
        <v>60</v>
      </c>
      <c r="AQ3192" t="s">
        <v>60</v>
      </c>
      <c r="AR3192" t="s">
        <v>60</v>
      </c>
      <c r="AS3192" t="s">
        <v>60</v>
      </c>
      <c r="AT3192">
        <v>0</v>
      </c>
      <c r="AU3192">
        <v>0</v>
      </c>
      <c r="AV3192" s="2">
        <v>2.6070651136363601E-5</v>
      </c>
      <c r="AW3192" s="2">
        <v>7.6734024404761904E-5</v>
      </c>
      <c r="AX3192">
        <v>1.6541857069264101E-4</v>
      </c>
      <c r="AY3192">
        <v>7.96603157142857E-4</v>
      </c>
      <c r="AZ3192" s="2">
        <v>5.9490449803099099E-5</v>
      </c>
      <c r="BA3192" s="2">
        <v>1.3656055E-5</v>
      </c>
      <c r="BB3192" t="s">
        <v>653</v>
      </c>
      <c r="BC3192" s="1" t="s">
        <v>1859</v>
      </c>
      <c r="BD3192" t="s">
        <v>653</v>
      </c>
      <c r="BE3192" t="s">
        <v>106</v>
      </c>
      <c r="BF3192">
        <v>31.76569748</v>
      </c>
      <c r="BG3192">
        <v>-106.4552231</v>
      </c>
      <c r="BH3192" t="s">
        <v>107</v>
      </c>
      <c r="BI3192" t="s">
        <v>60</v>
      </c>
      <c r="BJ3192">
        <v>400</v>
      </c>
    </row>
    <row r="3193" spans="1:62" x14ac:dyDescent="0.3">
      <c r="A3193" s="1" t="s">
        <v>1858</v>
      </c>
      <c r="B3193" s="1" t="s">
        <v>266</v>
      </c>
      <c r="C3193" t="s">
        <v>1795</v>
      </c>
      <c r="D3193">
        <v>2011</v>
      </c>
      <c r="E3193" t="s">
        <v>267</v>
      </c>
      <c r="F3193" t="s">
        <v>388</v>
      </c>
      <c r="G3193">
        <v>0</v>
      </c>
      <c r="H3193">
        <v>4.1750245454545499E-3</v>
      </c>
      <c r="I3193">
        <v>4.1629226818181798E-2</v>
      </c>
      <c r="J3193">
        <v>0.12479837008116899</v>
      </c>
      <c r="K3193">
        <v>0.27753625709090901</v>
      </c>
      <c r="L3193">
        <v>0.78272635000000002</v>
      </c>
      <c r="M3193">
        <v>1</v>
      </c>
      <c r="N3193" t="str">
        <f t="shared" si="49"/>
        <v>481410044_45220</v>
      </c>
      <c r="O3193">
        <f>VLOOKUP(N3193,'HEM3 monitor concs'!D:L,9,FALSE)</f>
        <v>2.8724360687168E-2</v>
      </c>
      <c r="P3193">
        <f>VLOOKUP(N3193,'HEM3 monitor concs'!D:L,6,FALSE)</f>
        <v>2.7858202242289E-2</v>
      </c>
      <c r="Q3193" s="3">
        <v>0.100115367817906</v>
      </c>
      <c r="R3193">
        <v>2.0659642147649301E-2</v>
      </c>
      <c r="S3193" s="5">
        <v>5.3246689999999998E-3</v>
      </c>
      <c r="T3193">
        <v>332</v>
      </c>
      <c r="U3193">
        <v>93</v>
      </c>
      <c r="V3193">
        <v>73</v>
      </c>
      <c r="W3193">
        <v>77</v>
      </c>
      <c r="X3193">
        <v>86</v>
      </c>
      <c r="Y3193">
        <v>85</v>
      </c>
      <c r="Z3193">
        <v>84</v>
      </c>
      <c r="AA3193">
        <v>1</v>
      </c>
      <c r="AB3193">
        <v>28.0120481927711</v>
      </c>
      <c r="AC3193" t="s">
        <v>60</v>
      </c>
      <c r="AD3193" t="s">
        <v>60</v>
      </c>
      <c r="AE3193" t="s">
        <v>267</v>
      </c>
      <c r="AF3193" t="s">
        <v>84</v>
      </c>
      <c r="AI3193">
        <v>1</v>
      </c>
      <c r="AJ3193" t="s">
        <v>60</v>
      </c>
      <c r="AK3193">
        <v>1</v>
      </c>
      <c r="AL3193" t="s">
        <v>60</v>
      </c>
      <c r="AM3193" t="s">
        <v>60</v>
      </c>
      <c r="AN3193" t="s">
        <v>60</v>
      </c>
      <c r="AO3193" t="s">
        <v>60</v>
      </c>
      <c r="AP3193" t="s">
        <v>60</v>
      </c>
      <c r="AQ3193" t="s">
        <v>60</v>
      </c>
      <c r="AR3193" t="s">
        <v>60</v>
      </c>
      <c r="AS3193" t="s">
        <v>60</v>
      </c>
      <c r="AT3193">
        <v>0</v>
      </c>
      <c r="AU3193" s="2">
        <v>4.1750245454545503E-6</v>
      </c>
      <c r="AV3193" s="2">
        <v>4.1629226818181801E-5</v>
      </c>
      <c r="AW3193">
        <v>1.2479837008116899E-4</v>
      </c>
      <c r="AX3193">
        <v>2.7753625709090899E-4</v>
      </c>
      <c r="AY3193">
        <v>7.8272634999999998E-4</v>
      </c>
      <c r="AZ3193">
        <v>1.00115367817906E-4</v>
      </c>
      <c r="BA3193" s="2">
        <v>5.3246690000000002E-6</v>
      </c>
      <c r="BB3193" t="s">
        <v>653</v>
      </c>
      <c r="BC3193" s="1" t="s">
        <v>1859</v>
      </c>
      <c r="BD3193" t="s">
        <v>653</v>
      </c>
      <c r="BE3193" t="s">
        <v>106</v>
      </c>
      <c r="BF3193">
        <v>31.76569748</v>
      </c>
      <c r="BG3193">
        <v>-106.4552231</v>
      </c>
      <c r="BH3193" t="s">
        <v>107</v>
      </c>
      <c r="BI3193" t="s">
        <v>60</v>
      </c>
      <c r="BJ3193">
        <v>1000</v>
      </c>
    </row>
    <row r="3194" spans="1:62" x14ac:dyDescent="0.3">
      <c r="A3194" s="1" t="s">
        <v>1858</v>
      </c>
      <c r="B3194" s="1" t="s">
        <v>75</v>
      </c>
      <c r="C3194" t="s">
        <v>1795</v>
      </c>
      <c r="D3194">
        <v>2011</v>
      </c>
      <c r="E3194" t="s">
        <v>76</v>
      </c>
      <c r="F3194" t="s">
        <v>59</v>
      </c>
      <c r="G3194">
        <v>3.222E-3</v>
      </c>
      <c r="H3194">
        <v>8.0499999999999999E-3</v>
      </c>
      <c r="I3194">
        <v>2.2700000000000001E-2</v>
      </c>
      <c r="J3194">
        <v>5.2499999999999998E-2</v>
      </c>
      <c r="K3194">
        <v>9.9640000000000006E-2</v>
      </c>
      <c r="L3194">
        <v>1.1100000000000001</v>
      </c>
      <c r="M3194">
        <v>3</v>
      </c>
      <c r="N3194" t="str">
        <f t="shared" si="49"/>
        <v>481410044_88115</v>
      </c>
      <c r="O3194" t="e">
        <f>VLOOKUP(N3194,'HEM3 monitor concs'!D:L,9,FALSE)</f>
        <v>#N/A</v>
      </c>
      <c r="P3194" t="e">
        <f>VLOOKUP(N3194,'HEM3 monitor concs'!D:L,6,FALSE)</f>
        <v>#N/A</v>
      </c>
      <c r="Q3194" s="3">
        <v>5.81646902654867E-2</v>
      </c>
      <c r="R3194">
        <v>2.0200688932269301E-2</v>
      </c>
      <c r="S3194" s="5">
        <v>7.2238938053097298E-3</v>
      </c>
      <c r="T3194">
        <v>113</v>
      </c>
      <c r="U3194">
        <v>29</v>
      </c>
      <c r="V3194">
        <v>5</v>
      </c>
      <c r="W3194">
        <v>26</v>
      </c>
      <c r="X3194">
        <v>28</v>
      </c>
      <c r="Y3194">
        <v>29</v>
      </c>
      <c r="Z3194">
        <v>30</v>
      </c>
      <c r="AA3194">
        <v>1</v>
      </c>
      <c r="AB3194">
        <v>25.663716814159301</v>
      </c>
      <c r="AC3194" t="s">
        <v>60</v>
      </c>
      <c r="AD3194" t="s">
        <v>60</v>
      </c>
      <c r="AE3194" t="s">
        <v>77</v>
      </c>
      <c r="AF3194" t="s">
        <v>62</v>
      </c>
      <c r="AI3194">
        <v>1</v>
      </c>
      <c r="AJ3194" t="s">
        <v>60</v>
      </c>
      <c r="AK3194">
        <v>1.4999999999999999E-4</v>
      </c>
      <c r="AL3194" t="s">
        <v>60</v>
      </c>
      <c r="AM3194" t="s">
        <v>60</v>
      </c>
      <c r="AN3194" t="s">
        <v>60</v>
      </c>
      <c r="AO3194" t="s">
        <v>60</v>
      </c>
      <c r="AP3194" t="s">
        <v>60</v>
      </c>
      <c r="AQ3194" t="s">
        <v>60</v>
      </c>
      <c r="AR3194" t="s">
        <v>60</v>
      </c>
      <c r="AS3194" t="s">
        <v>60</v>
      </c>
      <c r="AT3194">
        <v>2.1479999999999999E-2</v>
      </c>
      <c r="AU3194">
        <v>5.3666666666666703E-2</v>
      </c>
      <c r="AV3194">
        <v>0.15133333333333299</v>
      </c>
      <c r="AW3194">
        <v>0.35</v>
      </c>
      <c r="AX3194">
        <v>0.66426666666666701</v>
      </c>
      <c r="AY3194">
        <v>7.4</v>
      </c>
      <c r="AZ3194">
        <v>0.38776460176991201</v>
      </c>
      <c r="BA3194">
        <v>4.8159292035398198E-2</v>
      </c>
      <c r="BB3194" t="s">
        <v>653</v>
      </c>
      <c r="BC3194" s="1" t="s">
        <v>1859</v>
      </c>
      <c r="BD3194" t="s">
        <v>653</v>
      </c>
      <c r="BE3194" t="s">
        <v>106</v>
      </c>
      <c r="BF3194">
        <v>31.76569748</v>
      </c>
      <c r="BG3194">
        <v>-106.4552231</v>
      </c>
      <c r="BH3194" t="s">
        <v>107</v>
      </c>
      <c r="BI3194" t="s">
        <v>60</v>
      </c>
      <c r="BJ3194">
        <v>0.15</v>
      </c>
    </row>
    <row r="3195" spans="1:62" x14ac:dyDescent="0.3">
      <c r="A3195" s="1" t="s">
        <v>1858</v>
      </c>
      <c r="B3195" s="1" t="s">
        <v>81</v>
      </c>
      <c r="C3195" t="s">
        <v>1795</v>
      </c>
      <c r="D3195">
        <v>2011</v>
      </c>
      <c r="E3195" t="s">
        <v>82</v>
      </c>
      <c r="F3195" t="s">
        <v>59</v>
      </c>
      <c r="G3195">
        <v>7.0399999999999998E-4</v>
      </c>
      <c r="H3195">
        <v>1.9599999999999999E-3</v>
      </c>
      <c r="I3195">
        <v>3.7299999999999998E-3</v>
      </c>
      <c r="J3195">
        <v>6.9300000000000004E-3</v>
      </c>
      <c r="K3195">
        <v>1.6379999999999999E-2</v>
      </c>
      <c r="L3195">
        <v>5.6500000000000002E-2</v>
      </c>
      <c r="M3195">
        <v>3</v>
      </c>
      <c r="N3195" t="str">
        <f t="shared" si="49"/>
        <v>481410044_88132</v>
      </c>
      <c r="O3195" t="e">
        <f>VLOOKUP(N3195,'HEM3 monitor concs'!D:L,9,FALSE)</f>
        <v>#N/A</v>
      </c>
      <c r="P3195" t="e">
        <f>VLOOKUP(N3195,'HEM3 monitor concs'!D:L,6,FALSE)</f>
        <v>#N/A</v>
      </c>
      <c r="Q3195" s="3">
        <v>6.4106194690265496E-3</v>
      </c>
      <c r="R3195" s="2">
        <v>7.4960204077117605E-5</v>
      </c>
      <c r="S3195" s="5">
        <v>1.92300884955752E-3</v>
      </c>
      <c r="T3195">
        <v>113</v>
      </c>
      <c r="U3195">
        <v>25</v>
      </c>
      <c r="V3195">
        <v>5</v>
      </c>
      <c r="W3195">
        <v>26</v>
      </c>
      <c r="X3195">
        <v>28</v>
      </c>
      <c r="Y3195">
        <v>29</v>
      </c>
      <c r="Z3195">
        <v>30</v>
      </c>
      <c r="AA3195">
        <v>1</v>
      </c>
      <c r="AB3195">
        <v>22.123893805309699</v>
      </c>
      <c r="AC3195" t="s">
        <v>60</v>
      </c>
      <c r="AD3195" t="s">
        <v>60</v>
      </c>
      <c r="AE3195" t="s">
        <v>83</v>
      </c>
      <c r="AF3195" t="s">
        <v>84</v>
      </c>
      <c r="AI3195">
        <v>1</v>
      </c>
      <c r="AJ3195" t="s">
        <v>60</v>
      </c>
      <c r="AK3195" s="2">
        <v>2.9999999999999997E-4</v>
      </c>
      <c r="AL3195" t="s">
        <v>60</v>
      </c>
      <c r="AM3195" t="s">
        <v>60</v>
      </c>
      <c r="AN3195" t="s">
        <v>60</v>
      </c>
      <c r="AO3195" t="s">
        <v>60</v>
      </c>
      <c r="AP3195" t="s">
        <v>60</v>
      </c>
      <c r="AQ3195" t="s">
        <v>60</v>
      </c>
      <c r="AR3195" t="s">
        <v>60</v>
      </c>
      <c r="AS3195" t="s">
        <v>60</v>
      </c>
      <c r="AT3195">
        <v>2.3466666666666701E-3</v>
      </c>
      <c r="AU3195">
        <v>6.5333333333333302E-3</v>
      </c>
      <c r="AV3195">
        <v>1.24333333333333E-2</v>
      </c>
      <c r="AW3195">
        <v>2.3099999999999999E-2</v>
      </c>
      <c r="AX3195">
        <v>5.4600000000000003E-2</v>
      </c>
      <c r="AY3195">
        <v>0.18833333333333299</v>
      </c>
      <c r="AZ3195">
        <v>2.1368731563421801E-2</v>
      </c>
      <c r="BA3195">
        <v>6.4100294985250704E-3</v>
      </c>
      <c r="BB3195" t="s">
        <v>653</v>
      </c>
      <c r="BC3195" s="1" t="s">
        <v>1859</v>
      </c>
      <c r="BD3195" t="s">
        <v>653</v>
      </c>
      <c r="BE3195" t="s">
        <v>106</v>
      </c>
      <c r="BF3195">
        <v>31.76569748</v>
      </c>
      <c r="BG3195">
        <v>-106.4552231</v>
      </c>
      <c r="BH3195" t="s">
        <v>107</v>
      </c>
      <c r="BI3195" t="s">
        <v>60</v>
      </c>
      <c r="BJ3195">
        <v>0.3</v>
      </c>
    </row>
    <row r="3196" spans="1:62" x14ac:dyDescent="0.3">
      <c r="A3196" s="1" t="s">
        <v>1860</v>
      </c>
      <c r="B3196" s="1" t="s">
        <v>171</v>
      </c>
      <c r="C3196" t="s">
        <v>1795</v>
      </c>
      <c r="D3196">
        <v>2011</v>
      </c>
      <c r="E3196" t="s">
        <v>172</v>
      </c>
      <c r="F3196" t="s">
        <v>59</v>
      </c>
      <c r="G3196">
        <v>5.9920950000000299E-2</v>
      </c>
      <c r="H3196">
        <v>0.91643810000000003</v>
      </c>
      <c r="I3196">
        <v>1.2512905000000001</v>
      </c>
      <c r="J3196">
        <v>1.98267875</v>
      </c>
      <c r="K3196">
        <v>2.6470962</v>
      </c>
      <c r="L3196">
        <v>4.2649619999999997</v>
      </c>
      <c r="M3196">
        <v>6</v>
      </c>
      <c r="N3196" t="str">
        <f t="shared" si="49"/>
        <v>481410047_43231</v>
      </c>
      <c r="O3196">
        <f>VLOOKUP(N3196,'HEM3 monitor concs'!D:L,9,FALSE)</f>
        <v>1.4990660376391469</v>
      </c>
      <c r="P3196">
        <f>VLOOKUP(N3196,'HEM3 monitor concs'!D:L,6,FALSE)</f>
        <v>1.385295358339002</v>
      </c>
      <c r="Q3196" s="3">
        <v>1.4349849173076901</v>
      </c>
      <c r="R3196">
        <v>0.85736627569185897</v>
      </c>
      <c r="S3196" s="5">
        <v>5.8746029999999998E-2</v>
      </c>
      <c r="T3196">
        <v>52</v>
      </c>
      <c r="U3196">
        <v>6</v>
      </c>
      <c r="V3196">
        <v>6</v>
      </c>
      <c r="W3196">
        <v>10</v>
      </c>
      <c r="X3196">
        <v>15</v>
      </c>
      <c r="Y3196">
        <v>12</v>
      </c>
      <c r="Z3196">
        <v>15</v>
      </c>
      <c r="AA3196">
        <v>1</v>
      </c>
      <c r="AB3196">
        <v>11.538461538461499</v>
      </c>
      <c r="AC3196" t="s">
        <v>60</v>
      </c>
      <c r="AD3196" t="s">
        <v>60</v>
      </c>
      <c r="AE3196" t="s">
        <v>172</v>
      </c>
      <c r="AF3196" t="s">
        <v>84</v>
      </c>
      <c r="AG3196" t="s">
        <v>62</v>
      </c>
      <c r="AI3196">
        <v>1</v>
      </c>
      <c r="AJ3196" t="s">
        <v>60</v>
      </c>
      <c r="AK3196">
        <v>0.7</v>
      </c>
      <c r="AL3196" t="s">
        <v>60</v>
      </c>
      <c r="AM3196" t="s">
        <v>60</v>
      </c>
      <c r="AN3196" t="s">
        <v>60</v>
      </c>
      <c r="AO3196" t="s">
        <v>60</v>
      </c>
      <c r="AP3196" t="s">
        <v>60</v>
      </c>
      <c r="AQ3196" t="s">
        <v>60</v>
      </c>
      <c r="AR3196" t="s">
        <v>60</v>
      </c>
      <c r="AS3196" t="s">
        <v>60</v>
      </c>
      <c r="AT3196" s="2">
        <v>8.5601357142857601E-5</v>
      </c>
      <c r="AU3196">
        <v>1.3091972857142899E-3</v>
      </c>
      <c r="AV3196">
        <v>1.7875578571428599E-3</v>
      </c>
      <c r="AW3196">
        <v>2.8323982142857101E-3</v>
      </c>
      <c r="AX3196">
        <v>3.7815660000000001E-3</v>
      </c>
      <c r="AY3196">
        <v>6.0928028571428598E-3</v>
      </c>
      <c r="AZ3196">
        <v>2.0499784532967001E-3</v>
      </c>
      <c r="BA3196" s="2">
        <v>8.3922899999999996E-5</v>
      </c>
      <c r="BB3196" t="s">
        <v>653</v>
      </c>
      <c r="BC3196" s="1" t="s">
        <v>1861</v>
      </c>
      <c r="BD3196" t="s">
        <v>653</v>
      </c>
      <c r="BE3196" t="s">
        <v>63</v>
      </c>
      <c r="BF3196">
        <v>31.775941849999999</v>
      </c>
      <c r="BG3196">
        <v>-106.4131775</v>
      </c>
      <c r="BH3196" t="s">
        <v>109</v>
      </c>
      <c r="BI3196" t="s">
        <v>60</v>
      </c>
      <c r="BJ3196">
        <v>700</v>
      </c>
    </row>
    <row r="3197" spans="1:62" x14ac:dyDescent="0.3">
      <c r="A3197" s="1" t="s">
        <v>1860</v>
      </c>
      <c r="B3197" s="1" t="s">
        <v>177</v>
      </c>
      <c r="C3197" t="s">
        <v>1795</v>
      </c>
      <c r="D3197">
        <v>2011</v>
      </c>
      <c r="E3197" t="s">
        <v>178</v>
      </c>
      <c r="F3197" t="s">
        <v>59</v>
      </c>
      <c r="G3197">
        <v>1.0531710000000001</v>
      </c>
      <c r="H3197">
        <v>1.14609775</v>
      </c>
      <c r="I3197">
        <v>1.239025</v>
      </c>
      <c r="J3197">
        <v>1.3887397500000001</v>
      </c>
      <c r="K3197">
        <v>1.5467158999999999</v>
      </c>
      <c r="L3197">
        <v>1.775935</v>
      </c>
      <c r="M3197">
        <v>6</v>
      </c>
      <c r="N3197" t="str">
        <f t="shared" si="49"/>
        <v>481410047_43801</v>
      </c>
      <c r="O3197">
        <f>VLOOKUP(N3197,'HEM3 monitor concs'!D:L,9,FALSE)</f>
        <v>1.09001441356284</v>
      </c>
      <c r="P3197">
        <f>VLOOKUP(N3197,'HEM3 monitor concs'!D:L,6,FALSE)</f>
        <v>1.441356284E-5</v>
      </c>
      <c r="Q3197" s="3">
        <v>1.27714846730769</v>
      </c>
      <c r="R3197">
        <v>3.5944410311202601E-2</v>
      </c>
      <c r="S3197" s="5">
        <v>0.2065041</v>
      </c>
      <c r="T3197">
        <v>52</v>
      </c>
      <c r="U3197">
        <v>0</v>
      </c>
      <c r="V3197">
        <v>0</v>
      </c>
      <c r="W3197">
        <v>10</v>
      </c>
      <c r="X3197">
        <v>15</v>
      </c>
      <c r="Y3197">
        <v>12</v>
      </c>
      <c r="Z3197">
        <v>15</v>
      </c>
      <c r="AA3197">
        <v>1</v>
      </c>
      <c r="AB3197">
        <v>0</v>
      </c>
      <c r="AC3197" t="s">
        <v>60</v>
      </c>
      <c r="AD3197" t="s">
        <v>60</v>
      </c>
      <c r="AE3197" t="s">
        <v>179</v>
      </c>
      <c r="AF3197" t="s">
        <v>84</v>
      </c>
      <c r="AI3197">
        <v>1</v>
      </c>
      <c r="AJ3197" t="s">
        <v>60</v>
      </c>
      <c r="AK3197">
        <v>0.09</v>
      </c>
      <c r="AL3197" t="s">
        <v>60</v>
      </c>
      <c r="AM3197" t="s">
        <v>60</v>
      </c>
      <c r="AN3197" t="s">
        <v>60</v>
      </c>
      <c r="AO3197" t="s">
        <v>60</v>
      </c>
      <c r="AP3197" t="s">
        <v>60</v>
      </c>
      <c r="AQ3197" t="s">
        <v>60</v>
      </c>
      <c r="AR3197" t="s">
        <v>60</v>
      </c>
      <c r="AS3197" t="s">
        <v>60</v>
      </c>
      <c r="AT3197">
        <v>1.1701899999999999E-2</v>
      </c>
      <c r="AU3197">
        <v>1.27344194444444E-2</v>
      </c>
      <c r="AV3197">
        <v>1.3766944444444399E-2</v>
      </c>
      <c r="AW3197">
        <v>1.5430441666666701E-2</v>
      </c>
      <c r="AX3197">
        <v>1.7185732222222201E-2</v>
      </c>
      <c r="AY3197">
        <v>1.97326111111111E-2</v>
      </c>
      <c r="AZ3197">
        <v>1.4190538525641E-2</v>
      </c>
      <c r="BA3197">
        <v>2.2944900000000002E-3</v>
      </c>
      <c r="BB3197" t="s">
        <v>653</v>
      </c>
      <c r="BC3197" s="1" t="s">
        <v>1861</v>
      </c>
      <c r="BD3197" t="s">
        <v>653</v>
      </c>
      <c r="BE3197" t="s">
        <v>63</v>
      </c>
      <c r="BF3197">
        <v>31.775941849999999</v>
      </c>
      <c r="BG3197">
        <v>-106.4131775</v>
      </c>
      <c r="BH3197" t="s">
        <v>109</v>
      </c>
      <c r="BI3197" t="s">
        <v>60</v>
      </c>
      <c r="BJ3197">
        <v>90</v>
      </c>
    </row>
    <row r="3198" spans="1:62" x14ac:dyDescent="0.3">
      <c r="A3198" s="1" t="s">
        <v>1860</v>
      </c>
      <c r="B3198" s="1" t="s">
        <v>209</v>
      </c>
      <c r="C3198" t="s">
        <v>1795</v>
      </c>
      <c r="D3198">
        <v>2011</v>
      </c>
      <c r="E3198" t="s">
        <v>210</v>
      </c>
      <c r="F3198" t="s">
        <v>59</v>
      </c>
      <c r="G3198">
        <v>0.50330390000000003</v>
      </c>
      <c r="H3198">
        <v>0.56621699999999997</v>
      </c>
      <c r="I3198">
        <v>0.62912990000000002</v>
      </c>
      <c r="J3198">
        <v>0.69204290000000002</v>
      </c>
      <c r="K3198">
        <v>0.69204290000000002</v>
      </c>
      <c r="L3198">
        <v>0.88078190000000001</v>
      </c>
      <c r="M3198">
        <v>6</v>
      </c>
      <c r="N3198" t="str">
        <f t="shared" si="49"/>
        <v>481410047_43804</v>
      </c>
      <c r="O3198">
        <f>VLOOKUP(N3198,'HEM3 monitor concs'!D:L,9,FALSE)</f>
        <v>0.54702841679899306</v>
      </c>
      <c r="P3198">
        <f>VLOOKUP(N3198,'HEM3 monitor concs'!D:L,6,FALSE)</f>
        <v>2.8416798993E-5</v>
      </c>
      <c r="Q3198" s="3">
        <v>0.61461154038461496</v>
      </c>
      <c r="R3198">
        <v>1.48411729802589E-2</v>
      </c>
      <c r="S3198" s="5">
        <v>0.62912990000000002</v>
      </c>
      <c r="T3198">
        <v>52</v>
      </c>
      <c r="U3198">
        <v>18</v>
      </c>
      <c r="V3198">
        <v>1</v>
      </c>
      <c r="W3198">
        <v>10</v>
      </c>
      <c r="X3198">
        <v>15</v>
      </c>
      <c r="Y3198">
        <v>12</v>
      </c>
      <c r="Z3198">
        <v>15</v>
      </c>
      <c r="AA3198">
        <v>1</v>
      </c>
      <c r="AB3198">
        <v>34.615384615384599</v>
      </c>
      <c r="AC3198" t="s">
        <v>60</v>
      </c>
      <c r="AD3198" t="s">
        <v>60</v>
      </c>
      <c r="AE3198" t="s">
        <v>211</v>
      </c>
      <c r="AF3198" t="s">
        <v>93</v>
      </c>
      <c r="AI3198">
        <v>1</v>
      </c>
      <c r="AJ3198" s="2">
        <v>6.0000000000000002E-6</v>
      </c>
      <c r="AK3198">
        <v>0.1</v>
      </c>
      <c r="AL3198">
        <v>3.0198233999999999</v>
      </c>
      <c r="AM3198">
        <v>3.3973019999999998</v>
      </c>
      <c r="AN3198">
        <v>3.7747793999999999</v>
      </c>
      <c r="AO3198">
        <v>4.1522573999999999</v>
      </c>
      <c r="AP3198">
        <v>4.1522573999999999</v>
      </c>
      <c r="AQ3198">
        <v>5.2846913999999998</v>
      </c>
      <c r="AR3198">
        <v>3.68766924230769</v>
      </c>
      <c r="AS3198">
        <v>3.7747793999999999</v>
      </c>
      <c r="AT3198">
        <v>5.0330389999999996E-3</v>
      </c>
      <c r="AU3198">
        <v>5.6621700000000002E-3</v>
      </c>
      <c r="AV3198">
        <v>6.2912990000000002E-3</v>
      </c>
      <c r="AW3198">
        <v>6.9204289999999996E-3</v>
      </c>
      <c r="AX3198">
        <v>6.9204289999999996E-3</v>
      </c>
      <c r="AY3198">
        <v>8.8078189999999997E-3</v>
      </c>
      <c r="AZ3198">
        <v>6.1461154038461498E-3</v>
      </c>
      <c r="BA3198">
        <v>6.2912990000000002E-3</v>
      </c>
      <c r="BB3198" t="s">
        <v>653</v>
      </c>
      <c r="BC3198" s="1" t="s">
        <v>1861</v>
      </c>
      <c r="BD3198" t="s">
        <v>653</v>
      </c>
      <c r="BE3198" t="s">
        <v>63</v>
      </c>
      <c r="BF3198">
        <v>31.775941849999999</v>
      </c>
      <c r="BG3198">
        <v>-106.4131775</v>
      </c>
      <c r="BH3198" t="s">
        <v>109</v>
      </c>
      <c r="BI3198">
        <v>0.16666666666666699</v>
      </c>
      <c r="BJ3198">
        <v>100</v>
      </c>
    </row>
    <row r="3199" spans="1:62" x14ac:dyDescent="0.3">
      <c r="A3199" s="1" t="s">
        <v>1860</v>
      </c>
      <c r="B3199" s="1" t="s">
        <v>254</v>
      </c>
      <c r="C3199" t="s">
        <v>1795</v>
      </c>
      <c r="D3199">
        <v>2011</v>
      </c>
      <c r="E3199" t="s">
        <v>255</v>
      </c>
      <c r="F3199" t="s">
        <v>59</v>
      </c>
      <c r="G3199">
        <v>0.34738819999999998</v>
      </c>
      <c r="H3199">
        <v>0.55364999999999998</v>
      </c>
      <c r="I3199">
        <v>0.84675880000000003</v>
      </c>
      <c r="J3199">
        <v>1.4872559999999999</v>
      </c>
      <c r="K3199">
        <v>2.7617365999999999</v>
      </c>
      <c r="L3199">
        <v>5.8187530000000001</v>
      </c>
      <c r="M3199">
        <v>6</v>
      </c>
      <c r="N3199" t="str">
        <f t="shared" si="49"/>
        <v>481410047_45109</v>
      </c>
      <c r="O3199" t="e">
        <f>VLOOKUP(N3199,'HEM3 monitor concs'!D:L,9,FALSE)</f>
        <v>#N/A</v>
      </c>
      <c r="P3199" t="e">
        <f>VLOOKUP(N3199,'HEM3 monitor concs'!D:L,6,FALSE)</f>
        <v>#N/A</v>
      </c>
      <c r="Q3199" s="3">
        <v>1.2500966307692301</v>
      </c>
      <c r="R3199">
        <v>1.19313091382322</v>
      </c>
      <c r="S3199" s="5">
        <v>5.427941E-2</v>
      </c>
      <c r="T3199">
        <v>52</v>
      </c>
      <c r="U3199">
        <v>0</v>
      </c>
      <c r="V3199">
        <v>0</v>
      </c>
      <c r="W3199">
        <v>10</v>
      </c>
      <c r="X3199">
        <v>15</v>
      </c>
      <c r="Y3199">
        <v>12</v>
      </c>
      <c r="Z3199">
        <v>15</v>
      </c>
      <c r="AA3199">
        <v>1</v>
      </c>
      <c r="AB3199">
        <v>0</v>
      </c>
      <c r="AC3199" t="s">
        <v>60</v>
      </c>
      <c r="AD3199" t="s">
        <v>60</v>
      </c>
      <c r="AE3199" t="s">
        <v>256</v>
      </c>
      <c r="AF3199" t="s">
        <v>84</v>
      </c>
      <c r="AI3199">
        <v>1</v>
      </c>
      <c r="AJ3199" t="s">
        <v>60</v>
      </c>
      <c r="AK3199">
        <v>0.1</v>
      </c>
      <c r="AL3199" t="s">
        <v>60</v>
      </c>
      <c r="AM3199" t="s">
        <v>60</v>
      </c>
      <c r="AN3199" t="s">
        <v>60</v>
      </c>
      <c r="AO3199" t="s">
        <v>60</v>
      </c>
      <c r="AP3199" t="s">
        <v>60</v>
      </c>
      <c r="AQ3199" t="s">
        <v>60</v>
      </c>
      <c r="AR3199" t="s">
        <v>60</v>
      </c>
      <c r="AS3199" t="s">
        <v>60</v>
      </c>
      <c r="AT3199">
        <v>3.4738820000000002E-3</v>
      </c>
      <c r="AU3199">
        <v>5.5364999999999998E-3</v>
      </c>
      <c r="AV3199">
        <v>8.4675879999999999E-3</v>
      </c>
      <c r="AW3199">
        <v>1.487256E-2</v>
      </c>
      <c r="AX3199">
        <v>2.7617366000000001E-2</v>
      </c>
      <c r="AY3199">
        <v>5.8187530000000001E-2</v>
      </c>
      <c r="AZ3199">
        <v>1.2500966307692299E-2</v>
      </c>
      <c r="BA3199">
        <v>5.4279410000000001E-4</v>
      </c>
      <c r="BB3199" t="s">
        <v>653</v>
      </c>
      <c r="BC3199" s="1" t="s">
        <v>1861</v>
      </c>
      <c r="BD3199" t="s">
        <v>653</v>
      </c>
      <c r="BE3199" t="s">
        <v>63</v>
      </c>
      <c r="BF3199">
        <v>31.775941849999999</v>
      </c>
      <c r="BG3199">
        <v>-106.4131775</v>
      </c>
      <c r="BH3199" t="s">
        <v>109</v>
      </c>
      <c r="BI3199" t="s">
        <v>60</v>
      </c>
      <c r="BJ3199">
        <v>100</v>
      </c>
    </row>
    <row r="3200" spans="1:62" x14ac:dyDescent="0.3">
      <c r="A3200" s="1" t="s">
        <v>1860</v>
      </c>
      <c r="B3200" s="1" t="s">
        <v>257</v>
      </c>
      <c r="C3200" t="s">
        <v>1795</v>
      </c>
      <c r="D3200">
        <v>2011</v>
      </c>
      <c r="E3200" t="s">
        <v>258</v>
      </c>
      <c r="F3200" t="s">
        <v>59</v>
      </c>
      <c r="G3200">
        <v>0.58785474999999998</v>
      </c>
      <c r="H3200">
        <v>0.82267707499999998</v>
      </c>
      <c r="I3200">
        <v>1.022356</v>
      </c>
      <c r="J3200">
        <v>1.413727</v>
      </c>
      <c r="K3200">
        <v>2.2332090999999998</v>
      </c>
      <c r="L3200">
        <v>3.578246</v>
      </c>
      <c r="M3200">
        <v>6</v>
      </c>
      <c r="N3200" t="str">
        <f t="shared" si="49"/>
        <v>481410047_45201</v>
      </c>
      <c r="O3200" t="e">
        <f>VLOOKUP(N3200,'HEM3 monitor concs'!D:L,9,FALSE)</f>
        <v>#N/A</v>
      </c>
      <c r="P3200" t="e">
        <f>VLOOKUP(N3200,'HEM3 monitor concs'!D:L,6,FALSE)</f>
        <v>#N/A</v>
      </c>
      <c r="Q3200" s="3">
        <v>1.26872910769231</v>
      </c>
      <c r="R3200">
        <v>0.50832936149075003</v>
      </c>
      <c r="S3200" s="5">
        <v>5.3247709999999997E-2</v>
      </c>
      <c r="T3200">
        <v>52</v>
      </c>
      <c r="U3200">
        <v>0</v>
      </c>
      <c r="V3200">
        <v>0</v>
      </c>
      <c r="W3200">
        <v>10</v>
      </c>
      <c r="X3200">
        <v>15</v>
      </c>
      <c r="Y3200">
        <v>12</v>
      </c>
      <c r="Z3200">
        <v>15</v>
      </c>
      <c r="AA3200">
        <v>1</v>
      </c>
      <c r="AB3200">
        <v>0</v>
      </c>
      <c r="AC3200" t="s">
        <v>60</v>
      </c>
      <c r="AD3200" t="s">
        <v>60</v>
      </c>
      <c r="AE3200" t="s">
        <v>258</v>
      </c>
      <c r="AF3200" t="s">
        <v>88</v>
      </c>
      <c r="AI3200">
        <v>1</v>
      </c>
      <c r="AJ3200" s="2">
        <v>7.7999999999999999E-6</v>
      </c>
      <c r="AK3200">
        <v>0.03</v>
      </c>
      <c r="AL3200">
        <v>4.5852670499999997</v>
      </c>
      <c r="AM3200">
        <v>6.4168811850000003</v>
      </c>
      <c r="AN3200">
        <v>7.9743767999999999</v>
      </c>
      <c r="AO3200">
        <v>11.0270706</v>
      </c>
      <c r="AP3200">
        <v>17.419030979999999</v>
      </c>
      <c r="AQ3200">
        <v>27.910318799999999</v>
      </c>
      <c r="AR3200">
        <v>9.8960870399999994</v>
      </c>
      <c r="AS3200">
        <v>0.41533213800000002</v>
      </c>
      <c r="AT3200">
        <v>1.95951583333333E-2</v>
      </c>
      <c r="AU3200">
        <v>2.7422569166666699E-2</v>
      </c>
      <c r="AV3200">
        <v>3.40785333333333E-2</v>
      </c>
      <c r="AW3200">
        <v>4.71242333333333E-2</v>
      </c>
      <c r="AX3200">
        <v>7.4440303333333305E-2</v>
      </c>
      <c r="AY3200">
        <v>0.11927486666666701</v>
      </c>
      <c r="AZ3200">
        <v>4.22909702564103E-2</v>
      </c>
      <c r="BA3200">
        <v>1.7749236666666701E-3</v>
      </c>
      <c r="BB3200" t="s">
        <v>653</v>
      </c>
      <c r="BC3200" s="1" t="s">
        <v>1861</v>
      </c>
      <c r="BD3200" t="s">
        <v>653</v>
      </c>
      <c r="BE3200" t="s">
        <v>63</v>
      </c>
      <c r="BF3200">
        <v>31.775941849999999</v>
      </c>
      <c r="BG3200">
        <v>-106.4131775</v>
      </c>
      <c r="BH3200" t="s">
        <v>109</v>
      </c>
      <c r="BI3200">
        <v>0.128205128205128</v>
      </c>
      <c r="BJ3200">
        <v>30</v>
      </c>
    </row>
    <row r="3201" spans="1:62" x14ac:dyDescent="0.3">
      <c r="A3201" s="1" t="s">
        <v>1860</v>
      </c>
      <c r="B3201" s="1" t="s">
        <v>259</v>
      </c>
      <c r="C3201" t="s">
        <v>1795</v>
      </c>
      <c r="D3201">
        <v>2011</v>
      </c>
      <c r="E3201" t="s">
        <v>260</v>
      </c>
      <c r="F3201" t="s">
        <v>59</v>
      </c>
      <c r="G3201">
        <v>1.3189979999999999</v>
      </c>
      <c r="H3201">
        <v>1.733541</v>
      </c>
      <c r="I3201">
        <v>2.3553540000000002</v>
      </c>
      <c r="J3201">
        <v>3.8533594999999998</v>
      </c>
      <c r="K3201">
        <v>6.3274233999999998</v>
      </c>
      <c r="L3201">
        <v>11.0419</v>
      </c>
      <c r="M3201">
        <v>6</v>
      </c>
      <c r="N3201" t="str">
        <f t="shared" si="49"/>
        <v>481410047_45202</v>
      </c>
      <c r="O3201" t="e">
        <f>VLOOKUP(N3201,'HEM3 monitor concs'!D:L,9,FALSE)</f>
        <v>#N/A</v>
      </c>
      <c r="P3201" t="e">
        <f>VLOOKUP(N3201,'HEM3 monitor concs'!D:L,6,FALSE)</f>
        <v>#N/A</v>
      </c>
      <c r="Q3201" s="3">
        <v>3.20400652692308</v>
      </c>
      <c r="R3201">
        <v>4.95427491927299</v>
      </c>
      <c r="S3201" s="5">
        <v>5.3836670000000003E-2</v>
      </c>
      <c r="T3201">
        <v>52</v>
      </c>
      <c r="U3201">
        <v>0</v>
      </c>
      <c r="V3201">
        <v>0</v>
      </c>
      <c r="W3201">
        <v>10</v>
      </c>
      <c r="X3201">
        <v>15</v>
      </c>
      <c r="Y3201">
        <v>12</v>
      </c>
      <c r="Z3201">
        <v>15</v>
      </c>
      <c r="AA3201">
        <v>1</v>
      </c>
      <c r="AB3201">
        <v>0</v>
      </c>
      <c r="AC3201" t="s">
        <v>60</v>
      </c>
      <c r="AD3201" t="s">
        <v>60</v>
      </c>
      <c r="AE3201" t="s">
        <v>260</v>
      </c>
      <c r="AF3201" t="s">
        <v>62</v>
      </c>
      <c r="AG3201" t="s">
        <v>84</v>
      </c>
      <c r="AI3201">
        <v>1</v>
      </c>
      <c r="AJ3201" t="s">
        <v>60</v>
      </c>
      <c r="AK3201">
        <v>5</v>
      </c>
      <c r="AL3201" t="s">
        <v>60</v>
      </c>
      <c r="AM3201" t="s">
        <v>60</v>
      </c>
      <c r="AN3201" t="s">
        <v>60</v>
      </c>
      <c r="AO3201" t="s">
        <v>60</v>
      </c>
      <c r="AP3201" t="s">
        <v>60</v>
      </c>
      <c r="AQ3201" t="s">
        <v>60</v>
      </c>
      <c r="AR3201" t="s">
        <v>60</v>
      </c>
      <c r="AS3201" t="s">
        <v>60</v>
      </c>
      <c r="AT3201">
        <v>2.6379959999999999E-4</v>
      </c>
      <c r="AU3201">
        <v>3.467082E-4</v>
      </c>
      <c r="AV3201">
        <v>4.7107079999999998E-4</v>
      </c>
      <c r="AW3201">
        <v>7.7067189999999999E-4</v>
      </c>
      <c r="AX3201">
        <v>1.26548468E-3</v>
      </c>
      <c r="AY3201">
        <v>2.2083799999999998E-3</v>
      </c>
      <c r="AZ3201">
        <v>6.4080130538461504E-4</v>
      </c>
      <c r="BA3201" s="2">
        <v>1.0767334000000001E-5</v>
      </c>
      <c r="BB3201" t="s">
        <v>653</v>
      </c>
      <c r="BC3201" s="1" t="s">
        <v>1861</v>
      </c>
      <c r="BD3201" t="s">
        <v>653</v>
      </c>
      <c r="BE3201" t="s">
        <v>63</v>
      </c>
      <c r="BF3201">
        <v>31.775941849999999</v>
      </c>
      <c r="BG3201">
        <v>-106.4131775</v>
      </c>
      <c r="BH3201" t="s">
        <v>109</v>
      </c>
      <c r="BI3201" t="s">
        <v>60</v>
      </c>
      <c r="BJ3201">
        <v>5000</v>
      </c>
    </row>
    <row r="3202" spans="1:62" x14ac:dyDescent="0.3">
      <c r="A3202" s="1" t="s">
        <v>1860</v>
      </c>
      <c r="B3202" s="1" t="s">
        <v>261</v>
      </c>
      <c r="C3202" t="s">
        <v>1795</v>
      </c>
      <c r="D3202">
        <v>2011</v>
      </c>
      <c r="E3202" t="s">
        <v>262</v>
      </c>
      <c r="F3202" t="s">
        <v>59</v>
      </c>
      <c r="G3202">
        <v>0.3328238</v>
      </c>
      <c r="H3202">
        <v>0.38036999999999999</v>
      </c>
      <c r="I3202">
        <v>0.52300880000000005</v>
      </c>
      <c r="J3202">
        <v>0.86771905000000005</v>
      </c>
      <c r="K3202">
        <v>1.5119708000000001</v>
      </c>
      <c r="L3202">
        <v>2.6625899999999998</v>
      </c>
      <c r="M3202">
        <v>6</v>
      </c>
      <c r="N3202" t="str">
        <f t="shared" si="49"/>
        <v>481410047_45203</v>
      </c>
      <c r="O3202">
        <f>VLOOKUP(N3202,'HEM3 monitor concs'!D:L,9,FALSE)</f>
        <v>0.46584559783273</v>
      </c>
      <c r="P3202">
        <f>VLOOKUP(N3202,'HEM3 monitor concs'!D:L,6,FALSE)</f>
        <v>0.44984559783272998</v>
      </c>
      <c r="Q3202" s="3">
        <v>0.718679876923077</v>
      </c>
      <c r="R3202">
        <v>0.26238154319125001</v>
      </c>
      <c r="S3202" s="5">
        <v>5.9432810000000003E-2</v>
      </c>
      <c r="T3202">
        <v>52</v>
      </c>
      <c r="U3202">
        <v>1</v>
      </c>
      <c r="V3202">
        <v>1</v>
      </c>
      <c r="W3202">
        <v>10</v>
      </c>
      <c r="X3202">
        <v>15</v>
      </c>
      <c r="Y3202">
        <v>12</v>
      </c>
      <c r="Z3202">
        <v>15</v>
      </c>
      <c r="AA3202">
        <v>1</v>
      </c>
      <c r="AB3202">
        <v>1.92307692307692</v>
      </c>
      <c r="AC3202" t="s">
        <v>60</v>
      </c>
      <c r="AD3202" t="s">
        <v>60</v>
      </c>
      <c r="AE3202" t="s">
        <v>263</v>
      </c>
      <c r="AF3202" t="s">
        <v>68</v>
      </c>
      <c r="AI3202">
        <v>1</v>
      </c>
      <c r="AJ3202" s="2">
        <v>2.5000000000000002E-6</v>
      </c>
      <c r="AK3202">
        <v>1</v>
      </c>
      <c r="AL3202">
        <v>0.83205949999999995</v>
      </c>
      <c r="AM3202">
        <v>0.95092500000000002</v>
      </c>
      <c r="AN3202">
        <v>1.3075220000000001</v>
      </c>
      <c r="AO3202">
        <v>2.169297625</v>
      </c>
      <c r="AP3202">
        <v>3.7799269999999998</v>
      </c>
      <c r="AQ3202">
        <v>6.6564750000000004</v>
      </c>
      <c r="AR3202">
        <v>1.7966996923076901</v>
      </c>
      <c r="AS3202">
        <v>0.14858202500000001</v>
      </c>
      <c r="AT3202">
        <v>3.328238E-4</v>
      </c>
      <c r="AU3202">
        <v>3.8036999999999999E-4</v>
      </c>
      <c r="AV3202">
        <v>5.2300879999999999E-4</v>
      </c>
      <c r="AW3202">
        <v>8.6771904999999999E-4</v>
      </c>
      <c r="AX3202">
        <v>1.5119707999999999E-3</v>
      </c>
      <c r="AY3202">
        <v>2.6625899999999998E-3</v>
      </c>
      <c r="AZ3202">
        <v>7.1867987692307697E-4</v>
      </c>
      <c r="BA3202" s="2">
        <v>5.9432809999999999E-5</v>
      </c>
      <c r="BB3202" t="s">
        <v>653</v>
      </c>
      <c r="BC3202" s="1" t="s">
        <v>1861</v>
      </c>
      <c r="BD3202" t="s">
        <v>653</v>
      </c>
      <c r="BE3202" t="s">
        <v>63</v>
      </c>
      <c r="BF3202">
        <v>31.775941849999999</v>
      </c>
      <c r="BG3202">
        <v>-106.4131775</v>
      </c>
      <c r="BH3202" t="s">
        <v>109</v>
      </c>
      <c r="BI3202">
        <v>0.4</v>
      </c>
      <c r="BJ3202">
        <v>1000</v>
      </c>
    </row>
    <row r="3203" spans="1:62" x14ac:dyDescent="0.3">
      <c r="A3203" s="1" t="s">
        <v>1860</v>
      </c>
      <c r="B3203" s="1" t="s">
        <v>264</v>
      </c>
      <c r="C3203" t="s">
        <v>1795</v>
      </c>
      <c r="D3203">
        <v>2011</v>
      </c>
      <c r="E3203" t="s">
        <v>265</v>
      </c>
      <c r="F3203" t="s">
        <v>59</v>
      </c>
      <c r="G3203">
        <v>8.6847060000000507E-3</v>
      </c>
      <c r="H3203">
        <v>0.17369409999999999</v>
      </c>
      <c r="I3203">
        <v>0.30396469999999998</v>
      </c>
      <c r="J3203">
        <v>0.5645059</v>
      </c>
      <c r="K3203">
        <v>0.9987412</v>
      </c>
      <c r="L3203">
        <v>2.1277529999999998</v>
      </c>
      <c r="M3203">
        <v>6</v>
      </c>
      <c r="N3203" t="str">
        <f t="shared" ref="N3203:N3266" si="50">CONCATENATE(A3203,"_",B3203)</f>
        <v>481410047_45204</v>
      </c>
      <c r="O3203" t="e">
        <f>VLOOKUP(N3203,'HEM3 monitor concs'!D:L,9,FALSE)</f>
        <v>#N/A</v>
      </c>
      <c r="P3203" t="e">
        <f>VLOOKUP(N3203,'HEM3 monitor concs'!D:L,6,FALSE)</f>
        <v>#N/A</v>
      </c>
      <c r="Q3203" s="3">
        <v>0.43924570038461502</v>
      </c>
      <c r="R3203">
        <v>0.16967867910366799</v>
      </c>
      <c r="S3203" s="5">
        <v>5.427941E-2</v>
      </c>
      <c r="T3203">
        <v>52</v>
      </c>
      <c r="U3203">
        <v>6</v>
      </c>
      <c r="V3203">
        <v>6</v>
      </c>
      <c r="W3203">
        <v>10</v>
      </c>
      <c r="X3203">
        <v>15</v>
      </c>
      <c r="Y3203">
        <v>12</v>
      </c>
      <c r="Z3203">
        <v>15</v>
      </c>
      <c r="AA3203">
        <v>1</v>
      </c>
      <c r="AB3203">
        <v>11.538461538461499</v>
      </c>
      <c r="AC3203" t="s">
        <v>60</v>
      </c>
      <c r="AD3203" t="s">
        <v>60</v>
      </c>
      <c r="AE3203" t="s">
        <v>265</v>
      </c>
      <c r="AF3203" t="s">
        <v>84</v>
      </c>
      <c r="AI3203">
        <v>1</v>
      </c>
      <c r="AJ3203" t="s">
        <v>60</v>
      </c>
      <c r="AK3203">
        <v>0.1</v>
      </c>
      <c r="AL3203" t="s">
        <v>60</v>
      </c>
      <c r="AM3203" t="s">
        <v>60</v>
      </c>
      <c r="AN3203" t="s">
        <v>60</v>
      </c>
      <c r="AO3203" t="s">
        <v>60</v>
      </c>
      <c r="AP3203" t="s">
        <v>60</v>
      </c>
      <c r="AQ3203" t="s">
        <v>60</v>
      </c>
      <c r="AR3203" t="s">
        <v>60</v>
      </c>
      <c r="AS3203" t="s">
        <v>60</v>
      </c>
      <c r="AT3203" s="2">
        <v>8.6847060000000496E-5</v>
      </c>
      <c r="AU3203">
        <v>1.7369410000000001E-3</v>
      </c>
      <c r="AV3203">
        <v>3.0396469999999999E-3</v>
      </c>
      <c r="AW3203">
        <v>5.645059E-3</v>
      </c>
      <c r="AX3203">
        <v>9.9874119999999993E-3</v>
      </c>
      <c r="AY3203">
        <v>2.1277529999999999E-2</v>
      </c>
      <c r="AZ3203">
        <v>4.3924570038461497E-3</v>
      </c>
      <c r="BA3203">
        <v>5.4279410000000001E-4</v>
      </c>
      <c r="BB3203" t="s">
        <v>653</v>
      </c>
      <c r="BC3203" s="1" t="s">
        <v>1861</v>
      </c>
      <c r="BD3203" t="s">
        <v>653</v>
      </c>
      <c r="BE3203" t="s">
        <v>63</v>
      </c>
      <c r="BF3203">
        <v>31.775941849999999</v>
      </c>
      <c r="BG3203">
        <v>-106.4131775</v>
      </c>
      <c r="BH3203" t="s">
        <v>109</v>
      </c>
      <c r="BI3203" t="s">
        <v>60</v>
      </c>
      <c r="BJ3203">
        <v>100</v>
      </c>
    </row>
    <row r="3204" spans="1:62" x14ac:dyDescent="0.3">
      <c r="A3204" s="1" t="s">
        <v>1862</v>
      </c>
      <c r="B3204" s="1" t="s">
        <v>113</v>
      </c>
      <c r="C3204" t="s">
        <v>1795</v>
      </c>
      <c r="D3204">
        <v>2011</v>
      </c>
      <c r="E3204" t="s">
        <v>114</v>
      </c>
      <c r="F3204" t="s">
        <v>59</v>
      </c>
      <c r="G3204">
        <v>8.8739159999999997E-2</v>
      </c>
      <c r="H3204">
        <v>0.137086075</v>
      </c>
      <c r="I3204">
        <v>0.21016365000000001</v>
      </c>
      <c r="J3204">
        <v>0.27277024999999999</v>
      </c>
      <c r="K3204">
        <v>0.3612573</v>
      </c>
      <c r="L3204">
        <v>0.47829650000000001</v>
      </c>
      <c r="M3204">
        <v>6</v>
      </c>
      <c r="N3204" t="str">
        <f t="shared" si="50"/>
        <v>481410053_17141</v>
      </c>
      <c r="O3204" t="e">
        <f>VLOOKUP(N3204,'HEM3 monitor concs'!D:L,9,FALSE)</f>
        <v>#N/A</v>
      </c>
      <c r="P3204" t="e">
        <f>VLOOKUP(N3204,'HEM3 monitor concs'!D:L,6,FALSE)</f>
        <v>#N/A</v>
      </c>
      <c r="Q3204" s="3">
        <v>0.21596172910714301</v>
      </c>
      <c r="R3204">
        <v>1.0776782026594701E-2</v>
      </c>
      <c r="S3204" s="5">
        <v>3.8850000000000001E-4</v>
      </c>
      <c r="T3204">
        <v>56</v>
      </c>
      <c r="U3204">
        <v>0</v>
      </c>
      <c r="V3204">
        <v>0</v>
      </c>
      <c r="W3204">
        <v>13</v>
      </c>
      <c r="X3204">
        <v>15</v>
      </c>
      <c r="Y3204">
        <v>14</v>
      </c>
      <c r="Z3204">
        <v>14</v>
      </c>
      <c r="AA3204">
        <v>1</v>
      </c>
      <c r="AB3204">
        <v>0</v>
      </c>
      <c r="AC3204" t="s">
        <v>60</v>
      </c>
      <c r="AD3204" t="s">
        <v>60</v>
      </c>
      <c r="AE3204" t="s">
        <v>115</v>
      </c>
      <c r="AF3204" t="s">
        <v>62</v>
      </c>
      <c r="AI3204">
        <v>1</v>
      </c>
      <c r="AJ3204" s="2">
        <v>3.4E-5</v>
      </c>
      <c r="AK3204">
        <v>3.0000000000000001E-3</v>
      </c>
      <c r="AL3204">
        <v>3.01713144</v>
      </c>
      <c r="AM3204">
        <v>4.6609265500000001</v>
      </c>
      <c r="AN3204">
        <v>7.1455640999999996</v>
      </c>
      <c r="AO3204">
        <v>9.2741884999999993</v>
      </c>
      <c r="AP3204">
        <v>12.2827482</v>
      </c>
      <c r="AQ3204">
        <v>16.262080999999998</v>
      </c>
      <c r="AR3204">
        <v>7.3426987896428599</v>
      </c>
      <c r="AS3204">
        <v>1.3209E-2</v>
      </c>
      <c r="AT3204">
        <v>2.957972E-2</v>
      </c>
      <c r="AU3204">
        <v>4.5695358333333297E-2</v>
      </c>
      <c r="AV3204">
        <v>7.0054549999999993E-2</v>
      </c>
      <c r="AW3204">
        <v>9.0923416666666701E-2</v>
      </c>
      <c r="AX3204">
        <v>0.1204191</v>
      </c>
      <c r="AY3204">
        <v>0.15943216666666701</v>
      </c>
      <c r="AZ3204">
        <v>7.1987243035714299E-2</v>
      </c>
      <c r="BA3204">
        <v>1.295E-4</v>
      </c>
      <c r="BB3204" t="s">
        <v>653</v>
      </c>
      <c r="BC3204" s="1" t="s">
        <v>1863</v>
      </c>
      <c r="BD3204" t="s">
        <v>653</v>
      </c>
      <c r="BE3204" t="s">
        <v>106</v>
      </c>
      <c r="BF3204">
        <v>31.758531569999999</v>
      </c>
      <c r="BG3204">
        <v>-106.50104519999999</v>
      </c>
      <c r="BH3204" t="s">
        <v>107</v>
      </c>
      <c r="BI3204">
        <v>2.9411764705882401E-2</v>
      </c>
      <c r="BJ3204">
        <v>3</v>
      </c>
    </row>
    <row r="3205" spans="1:62" x14ac:dyDescent="0.3">
      <c r="A3205" s="1" t="s">
        <v>1862</v>
      </c>
      <c r="B3205" s="1" t="s">
        <v>116</v>
      </c>
      <c r="C3205" t="s">
        <v>1795</v>
      </c>
      <c r="D3205">
        <v>2011</v>
      </c>
      <c r="E3205" t="s">
        <v>117</v>
      </c>
      <c r="F3205" t="s">
        <v>59</v>
      </c>
      <c r="G3205">
        <v>1.1035445E-2</v>
      </c>
      <c r="H3205">
        <v>1.5764912499999999E-2</v>
      </c>
      <c r="I3205">
        <v>3.0993179999999999E-2</v>
      </c>
      <c r="J3205">
        <v>4.3850409999999999E-2</v>
      </c>
      <c r="K3205">
        <v>5.8439215000000003E-2</v>
      </c>
      <c r="L3205">
        <v>0.1030819</v>
      </c>
      <c r="M3205">
        <v>6</v>
      </c>
      <c r="N3205" t="str">
        <f t="shared" si="50"/>
        <v>481410053_17147</v>
      </c>
      <c r="O3205" t="e">
        <f>VLOOKUP(N3205,'HEM3 monitor concs'!D:L,9,FALSE)</f>
        <v>#N/A</v>
      </c>
      <c r="P3205" t="e">
        <f>VLOOKUP(N3205,'HEM3 monitor concs'!D:L,6,FALSE)</f>
        <v>#N/A</v>
      </c>
      <c r="Q3205" s="3">
        <v>3.2024596000000002E-2</v>
      </c>
      <c r="R3205">
        <v>4.1858578538532201E-4</v>
      </c>
      <c r="S3205" s="5">
        <v>1.7144999999999999E-4</v>
      </c>
      <c r="T3205">
        <v>56</v>
      </c>
      <c r="U3205">
        <v>0</v>
      </c>
      <c r="V3205">
        <v>0</v>
      </c>
      <c r="W3205">
        <v>13</v>
      </c>
      <c r="X3205">
        <v>15</v>
      </c>
      <c r="Y3205">
        <v>14</v>
      </c>
      <c r="Z3205">
        <v>14</v>
      </c>
      <c r="AA3205">
        <v>1</v>
      </c>
      <c r="AB3205">
        <v>0</v>
      </c>
      <c r="AC3205" t="s">
        <v>60</v>
      </c>
      <c r="AD3205" t="s">
        <v>60</v>
      </c>
      <c r="AE3205" t="s">
        <v>118</v>
      </c>
      <c r="AI3205">
        <v>1</v>
      </c>
      <c r="AJ3205" s="2">
        <v>8.7999999999999998E-5</v>
      </c>
      <c r="AK3205" t="s">
        <v>60</v>
      </c>
      <c r="AL3205">
        <v>0.97111915999999998</v>
      </c>
      <c r="AM3205">
        <v>1.3873123000000001</v>
      </c>
      <c r="AN3205">
        <v>2.7273998399999999</v>
      </c>
      <c r="AO3205">
        <v>3.8588360800000001</v>
      </c>
      <c r="AP3205">
        <v>5.1426509200000003</v>
      </c>
      <c r="AQ3205">
        <v>9.0712071999999999</v>
      </c>
      <c r="AR3205">
        <v>2.8181644480000001</v>
      </c>
      <c r="AS3205">
        <v>1.50876E-2</v>
      </c>
      <c r="AT3205" t="s">
        <v>60</v>
      </c>
      <c r="AU3205" t="s">
        <v>60</v>
      </c>
      <c r="AV3205" t="s">
        <v>60</v>
      </c>
      <c r="AW3205" t="s">
        <v>60</v>
      </c>
      <c r="AX3205" t="s">
        <v>60</v>
      </c>
      <c r="AY3205" t="s">
        <v>60</v>
      </c>
      <c r="AZ3205" t="s">
        <v>60</v>
      </c>
      <c r="BA3205" t="s">
        <v>60</v>
      </c>
      <c r="BB3205" t="s">
        <v>653</v>
      </c>
      <c r="BC3205" s="1" t="s">
        <v>1863</v>
      </c>
      <c r="BD3205" t="s">
        <v>653</v>
      </c>
      <c r="BE3205" t="s">
        <v>106</v>
      </c>
      <c r="BF3205">
        <v>31.758531569999999</v>
      </c>
      <c r="BG3205">
        <v>-106.50104519999999</v>
      </c>
      <c r="BH3205" t="s">
        <v>107</v>
      </c>
      <c r="BI3205">
        <v>1.13636363636364E-2</v>
      </c>
      <c r="BJ3205" t="s">
        <v>60</v>
      </c>
    </row>
    <row r="3206" spans="1:62" x14ac:dyDescent="0.3">
      <c r="A3206" s="1" t="s">
        <v>1862</v>
      </c>
      <c r="B3206" s="1" t="s">
        <v>119</v>
      </c>
      <c r="C3206" t="s">
        <v>1795</v>
      </c>
      <c r="D3206">
        <v>2011</v>
      </c>
      <c r="E3206" t="s">
        <v>120</v>
      </c>
      <c r="F3206" t="s">
        <v>59</v>
      </c>
      <c r="G3206">
        <v>9.0092735000000005E-4</v>
      </c>
      <c r="H3206">
        <v>1.4121235000000001E-3</v>
      </c>
      <c r="I3206">
        <v>2.0518674999999999E-3</v>
      </c>
      <c r="J3206">
        <v>5.5322829999999998E-3</v>
      </c>
      <c r="K3206">
        <v>1.197899E-2</v>
      </c>
      <c r="L3206">
        <v>4.4027120000000003E-2</v>
      </c>
      <c r="M3206">
        <v>6</v>
      </c>
      <c r="N3206" t="str">
        <f t="shared" si="50"/>
        <v>481410053_17148</v>
      </c>
      <c r="O3206" t="e">
        <f>VLOOKUP(N3206,'HEM3 monitor concs'!D:L,9,FALSE)</f>
        <v>#N/A</v>
      </c>
      <c r="P3206" t="e">
        <f>VLOOKUP(N3206,'HEM3 monitor concs'!D:L,6,FALSE)</f>
        <v>#N/A</v>
      </c>
      <c r="Q3206" s="3">
        <v>5.4471637464285697E-3</v>
      </c>
      <c r="R3206" s="2">
        <v>6.4789434879579294E-5</v>
      </c>
      <c r="S3206" s="5">
        <v>1.6914999999999999E-4</v>
      </c>
      <c r="T3206">
        <v>56</v>
      </c>
      <c r="U3206">
        <v>0</v>
      </c>
      <c r="V3206">
        <v>0</v>
      </c>
      <c r="W3206">
        <v>13</v>
      </c>
      <c r="X3206">
        <v>15</v>
      </c>
      <c r="Y3206">
        <v>14</v>
      </c>
      <c r="Z3206">
        <v>14</v>
      </c>
      <c r="AA3206">
        <v>1</v>
      </c>
      <c r="AB3206">
        <v>0</v>
      </c>
      <c r="AC3206" t="s">
        <v>60</v>
      </c>
      <c r="AD3206" t="s">
        <v>60</v>
      </c>
      <c r="AE3206" t="s">
        <v>121</v>
      </c>
      <c r="AI3206">
        <v>1</v>
      </c>
      <c r="AJ3206" s="2">
        <v>8.7999999999999998E-5</v>
      </c>
      <c r="AK3206" t="s">
        <v>60</v>
      </c>
      <c r="AL3206">
        <v>7.9281606800000001E-2</v>
      </c>
      <c r="AM3206">
        <v>0.124266868</v>
      </c>
      <c r="AN3206">
        <v>0.18056433999999999</v>
      </c>
      <c r="AO3206">
        <v>0.48684090400000002</v>
      </c>
      <c r="AP3206">
        <v>1.05415112</v>
      </c>
      <c r="AQ3206">
        <v>3.87438656</v>
      </c>
      <c r="AR3206">
        <v>0.47935040968571402</v>
      </c>
      <c r="AS3206">
        <v>1.4885199999999999E-2</v>
      </c>
      <c r="AT3206" t="s">
        <v>60</v>
      </c>
      <c r="AU3206" t="s">
        <v>60</v>
      </c>
      <c r="AV3206" t="s">
        <v>60</v>
      </c>
      <c r="AW3206" t="s">
        <v>60</v>
      </c>
      <c r="AX3206" t="s">
        <v>60</v>
      </c>
      <c r="AY3206" t="s">
        <v>60</v>
      </c>
      <c r="AZ3206" t="s">
        <v>60</v>
      </c>
      <c r="BA3206" t="s">
        <v>60</v>
      </c>
      <c r="BB3206" t="s">
        <v>653</v>
      </c>
      <c r="BC3206" s="1" t="s">
        <v>1863</v>
      </c>
      <c r="BD3206" t="s">
        <v>653</v>
      </c>
      <c r="BE3206" t="s">
        <v>106</v>
      </c>
      <c r="BF3206">
        <v>31.758531569999999</v>
      </c>
      <c r="BG3206">
        <v>-106.50104519999999</v>
      </c>
      <c r="BH3206" t="s">
        <v>107</v>
      </c>
      <c r="BI3206">
        <v>1.13636363636364E-2</v>
      </c>
      <c r="BJ3206" t="s">
        <v>60</v>
      </c>
    </row>
    <row r="3207" spans="1:62" x14ac:dyDescent="0.3">
      <c r="A3207" s="1" t="s">
        <v>1862</v>
      </c>
      <c r="B3207" s="1" t="s">
        <v>122</v>
      </c>
      <c r="C3207" t="s">
        <v>1795</v>
      </c>
      <c r="D3207">
        <v>2011</v>
      </c>
      <c r="E3207" t="s">
        <v>123</v>
      </c>
      <c r="F3207" t="s">
        <v>59</v>
      </c>
      <c r="G3207">
        <v>9.2363270000000008E-3</v>
      </c>
      <c r="H3207">
        <v>1.30255775E-2</v>
      </c>
      <c r="I3207">
        <v>2.1935880000000001E-2</v>
      </c>
      <c r="J3207">
        <v>3.0102437499999999E-2</v>
      </c>
      <c r="K3207">
        <v>3.8981050000000003E-2</v>
      </c>
      <c r="L3207">
        <v>5.7196039999999997E-2</v>
      </c>
      <c r="M3207">
        <v>6</v>
      </c>
      <c r="N3207" t="str">
        <f t="shared" si="50"/>
        <v>481410053_17149</v>
      </c>
      <c r="O3207" t="e">
        <f>VLOOKUP(N3207,'HEM3 monitor concs'!D:L,9,FALSE)</f>
        <v>#N/A</v>
      </c>
      <c r="P3207" t="e">
        <f>VLOOKUP(N3207,'HEM3 monitor concs'!D:L,6,FALSE)</f>
        <v>#N/A</v>
      </c>
      <c r="Q3207" s="3">
        <v>2.2892924321428601E-2</v>
      </c>
      <c r="R3207">
        <v>1.5079141505276299E-4</v>
      </c>
      <c r="S3207" s="5">
        <v>1.7770000000000001E-4</v>
      </c>
      <c r="T3207">
        <v>56</v>
      </c>
      <c r="U3207">
        <v>0</v>
      </c>
      <c r="V3207">
        <v>0</v>
      </c>
      <c r="W3207">
        <v>13</v>
      </c>
      <c r="X3207">
        <v>15</v>
      </c>
      <c r="Y3207">
        <v>14</v>
      </c>
      <c r="Z3207">
        <v>14</v>
      </c>
      <c r="AA3207">
        <v>1</v>
      </c>
      <c r="AB3207">
        <v>0</v>
      </c>
      <c r="AC3207" t="s">
        <v>60</v>
      </c>
      <c r="AD3207" t="s">
        <v>60</v>
      </c>
      <c r="AE3207" t="s">
        <v>124</v>
      </c>
      <c r="AI3207">
        <v>1</v>
      </c>
      <c r="AJ3207" s="2">
        <v>8.7999999999999998E-5</v>
      </c>
      <c r="AK3207" t="s">
        <v>60</v>
      </c>
      <c r="AL3207">
        <v>0.812796776</v>
      </c>
      <c r="AM3207">
        <v>1.1462508199999999</v>
      </c>
      <c r="AN3207">
        <v>1.9303574400000001</v>
      </c>
      <c r="AO3207">
        <v>2.6490144999999998</v>
      </c>
      <c r="AP3207">
        <v>3.4303324000000002</v>
      </c>
      <c r="AQ3207">
        <v>5.0332515200000003</v>
      </c>
      <c r="AR3207">
        <v>2.0145773402857099</v>
      </c>
      <c r="AS3207">
        <v>1.5637600000000001E-2</v>
      </c>
      <c r="AT3207" t="s">
        <v>60</v>
      </c>
      <c r="AU3207" t="s">
        <v>60</v>
      </c>
      <c r="AV3207" t="s">
        <v>60</v>
      </c>
      <c r="AW3207" t="s">
        <v>60</v>
      </c>
      <c r="AX3207" t="s">
        <v>60</v>
      </c>
      <c r="AY3207" t="s">
        <v>60</v>
      </c>
      <c r="AZ3207" t="s">
        <v>60</v>
      </c>
      <c r="BA3207" t="s">
        <v>60</v>
      </c>
      <c r="BB3207" t="s">
        <v>653</v>
      </c>
      <c r="BC3207" s="1" t="s">
        <v>1863</v>
      </c>
      <c r="BD3207" t="s">
        <v>653</v>
      </c>
      <c r="BE3207" t="s">
        <v>106</v>
      </c>
      <c r="BF3207">
        <v>31.758531569999999</v>
      </c>
      <c r="BG3207">
        <v>-106.50104519999999</v>
      </c>
      <c r="BH3207" t="s">
        <v>107</v>
      </c>
      <c r="BI3207">
        <v>1.13636363636364E-2</v>
      </c>
      <c r="BJ3207" t="s">
        <v>60</v>
      </c>
    </row>
    <row r="3208" spans="1:62" x14ac:dyDescent="0.3">
      <c r="A3208" s="1" t="s">
        <v>1862</v>
      </c>
      <c r="B3208" s="1" t="s">
        <v>125</v>
      </c>
      <c r="C3208" t="s">
        <v>1795</v>
      </c>
      <c r="D3208">
        <v>2011</v>
      </c>
      <c r="E3208" t="s">
        <v>126</v>
      </c>
      <c r="F3208" t="s">
        <v>59</v>
      </c>
      <c r="G3208">
        <v>3.8737645000000002E-3</v>
      </c>
      <c r="H3208">
        <v>6.6117967500000001E-3</v>
      </c>
      <c r="I3208">
        <v>1.343447E-2</v>
      </c>
      <c r="J3208">
        <v>1.88891375E-2</v>
      </c>
      <c r="K3208">
        <v>2.7059320000000001E-2</v>
      </c>
      <c r="L3208">
        <v>3.8359839999999999E-2</v>
      </c>
      <c r="M3208">
        <v>6</v>
      </c>
      <c r="N3208" t="str">
        <f t="shared" si="50"/>
        <v>481410053_17201</v>
      </c>
      <c r="O3208" t="e">
        <f>VLOOKUP(N3208,'HEM3 monitor concs'!D:L,9,FALSE)</f>
        <v>#N/A</v>
      </c>
      <c r="P3208" t="e">
        <f>VLOOKUP(N3208,'HEM3 monitor concs'!D:L,6,FALSE)</f>
        <v>#N/A</v>
      </c>
      <c r="Q3208" s="3">
        <v>1.40731673392857E-2</v>
      </c>
      <c r="R3208" s="2">
        <v>8.4122292312833707E-5</v>
      </c>
      <c r="S3208" s="5">
        <v>1.7330000000000001E-4</v>
      </c>
      <c r="T3208">
        <v>56</v>
      </c>
      <c r="U3208">
        <v>0</v>
      </c>
      <c r="V3208">
        <v>0</v>
      </c>
      <c r="W3208">
        <v>13</v>
      </c>
      <c r="X3208">
        <v>15</v>
      </c>
      <c r="Y3208">
        <v>14</v>
      </c>
      <c r="Z3208">
        <v>14</v>
      </c>
      <c r="AA3208">
        <v>1</v>
      </c>
      <c r="AB3208">
        <v>0</v>
      </c>
      <c r="AC3208" t="s">
        <v>60</v>
      </c>
      <c r="AD3208" t="s">
        <v>60</v>
      </c>
      <c r="AE3208" t="s">
        <v>127</v>
      </c>
      <c r="AI3208">
        <v>1</v>
      </c>
      <c r="AJ3208" s="2">
        <v>8.7999999999999998E-5</v>
      </c>
      <c r="AK3208" t="s">
        <v>60</v>
      </c>
      <c r="AL3208">
        <v>0.34089127600000002</v>
      </c>
      <c r="AM3208">
        <v>0.58183811399999996</v>
      </c>
      <c r="AN3208">
        <v>1.1822333599999999</v>
      </c>
      <c r="AO3208">
        <v>1.6622440999999999</v>
      </c>
      <c r="AP3208">
        <v>2.3812201599999998</v>
      </c>
      <c r="AQ3208">
        <v>3.3756659199999999</v>
      </c>
      <c r="AR3208">
        <v>1.2384387258571401</v>
      </c>
      <c r="AS3208">
        <v>1.5250400000000001E-2</v>
      </c>
      <c r="AT3208" t="s">
        <v>60</v>
      </c>
      <c r="AU3208" t="s">
        <v>60</v>
      </c>
      <c r="AV3208" t="s">
        <v>60</v>
      </c>
      <c r="AW3208" t="s">
        <v>60</v>
      </c>
      <c r="AX3208" t="s">
        <v>60</v>
      </c>
      <c r="AY3208" t="s">
        <v>60</v>
      </c>
      <c r="AZ3208" t="s">
        <v>60</v>
      </c>
      <c r="BA3208" t="s">
        <v>60</v>
      </c>
      <c r="BB3208" t="s">
        <v>653</v>
      </c>
      <c r="BC3208" s="1" t="s">
        <v>1863</v>
      </c>
      <c r="BD3208" t="s">
        <v>653</v>
      </c>
      <c r="BE3208" t="s">
        <v>106</v>
      </c>
      <c r="BF3208">
        <v>31.758531569999999</v>
      </c>
      <c r="BG3208">
        <v>-106.50104519999999</v>
      </c>
      <c r="BH3208" t="s">
        <v>107</v>
      </c>
      <c r="BI3208">
        <v>1.13636363636364E-2</v>
      </c>
      <c r="BJ3208" t="s">
        <v>60</v>
      </c>
    </row>
    <row r="3209" spans="1:62" x14ac:dyDescent="0.3">
      <c r="A3209" s="1" t="s">
        <v>1862</v>
      </c>
      <c r="B3209" s="1" t="s">
        <v>128</v>
      </c>
      <c r="C3209" t="s">
        <v>1795</v>
      </c>
      <c r="D3209">
        <v>2011</v>
      </c>
      <c r="E3209" t="s">
        <v>129</v>
      </c>
      <c r="F3209" t="s">
        <v>59</v>
      </c>
      <c r="G3209">
        <v>3.3483945000000002E-4</v>
      </c>
      <c r="H3209">
        <v>5.1301350000000005E-4</v>
      </c>
      <c r="I3209">
        <v>6.9451185000000005E-4</v>
      </c>
      <c r="J3209">
        <v>1.10521525E-3</v>
      </c>
      <c r="K3209">
        <v>1.9149130000000001E-3</v>
      </c>
      <c r="L3209">
        <v>5.557368E-3</v>
      </c>
      <c r="M3209">
        <v>6</v>
      </c>
      <c r="N3209" t="str">
        <f t="shared" si="50"/>
        <v>481410053_17208</v>
      </c>
      <c r="O3209" t="e">
        <f>VLOOKUP(N3209,'HEM3 monitor concs'!D:L,9,FALSE)</f>
        <v>#N/A</v>
      </c>
      <c r="P3209" t="e">
        <f>VLOOKUP(N3209,'HEM3 monitor concs'!D:L,6,FALSE)</f>
        <v>#N/A</v>
      </c>
      <c r="Q3209" s="3">
        <v>1.04146531428571E-3</v>
      </c>
      <c r="R3209" s="2">
        <v>1.0568353278350601E-6</v>
      </c>
      <c r="S3209" s="5">
        <v>1.8264999999999999E-4</v>
      </c>
      <c r="T3209">
        <v>56</v>
      </c>
      <c r="U3209">
        <v>1</v>
      </c>
      <c r="V3209">
        <v>0</v>
      </c>
      <c r="W3209">
        <v>13</v>
      </c>
      <c r="X3209">
        <v>15</v>
      </c>
      <c r="Y3209">
        <v>14</v>
      </c>
      <c r="Z3209">
        <v>14</v>
      </c>
      <c r="AA3209">
        <v>1</v>
      </c>
      <c r="AB3209">
        <v>1.78571428571429</v>
      </c>
      <c r="AC3209" t="s">
        <v>60</v>
      </c>
      <c r="AD3209" t="s">
        <v>60</v>
      </c>
      <c r="AE3209" t="s">
        <v>130</v>
      </c>
      <c r="AI3209">
        <v>1</v>
      </c>
      <c r="AJ3209" s="2">
        <v>1.7600000000000001E-5</v>
      </c>
      <c r="AK3209" t="s">
        <v>60</v>
      </c>
      <c r="AL3209">
        <v>5.8931743199999997E-3</v>
      </c>
      <c r="AM3209">
        <v>9.0290375999999995E-3</v>
      </c>
      <c r="AN3209">
        <v>1.2223408559999999E-2</v>
      </c>
      <c r="AO3209">
        <v>1.94517884E-2</v>
      </c>
      <c r="AP3209">
        <v>3.3702468800000003E-2</v>
      </c>
      <c r="AQ3209">
        <v>9.7809676799999995E-2</v>
      </c>
      <c r="AR3209">
        <v>1.8329789531428602E-2</v>
      </c>
      <c r="AS3209">
        <v>3.2146399999999999E-3</v>
      </c>
      <c r="AT3209" t="s">
        <v>60</v>
      </c>
      <c r="AU3209" t="s">
        <v>60</v>
      </c>
      <c r="AV3209" t="s">
        <v>60</v>
      </c>
      <c r="AW3209" t="s">
        <v>60</v>
      </c>
      <c r="AX3209" t="s">
        <v>60</v>
      </c>
      <c r="AY3209" t="s">
        <v>60</v>
      </c>
      <c r="AZ3209" t="s">
        <v>60</v>
      </c>
      <c r="BA3209" t="s">
        <v>60</v>
      </c>
      <c r="BB3209" t="s">
        <v>653</v>
      </c>
      <c r="BC3209" s="1" t="s">
        <v>1863</v>
      </c>
      <c r="BD3209" t="s">
        <v>653</v>
      </c>
      <c r="BE3209" t="s">
        <v>106</v>
      </c>
      <c r="BF3209">
        <v>31.758531569999999</v>
      </c>
      <c r="BG3209">
        <v>-106.50104519999999</v>
      </c>
      <c r="BH3209" t="s">
        <v>107</v>
      </c>
      <c r="BI3209">
        <v>5.6818181818181802E-2</v>
      </c>
      <c r="BJ3209" t="s">
        <v>60</v>
      </c>
    </row>
    <row r="3210" spans="1:62" x14ac:dyDescent="0.3">
      <c r="A3210" s="1" t="s">
        <v>1862</v>
      </c>
      <c r="B3210" s="1" t="s">
        <v>131</v>
      </c>
      <c r="C3210" t="s">
        <v>1795</v>
      </c>
      <c r="D3210">
        <v>2011</v>
      </c>
      <c r="E3210" t="s">
        <v>132</v>
      </c>
      <c r="F3210" t="s">
        <v>59</v>
      </c>
      <c r="G3210">
        <v>1.129462E-4</v>
      </c>
      <c r="H3210">
        <v>1.677707E-4</v>
      </c>
      <c r="I3210">
        <v>2.1585730000000001E-4</v>
      </c>
      <c r="J3210">
        <v>5.8736949999999997E-4</v>
      </c>
      <c r="K3210">
        <v>1.140641E-3</v>
      </c>
      <c r="L3210">
        <v>4.66556E-3</v>
      </c>
      <c r="M3210">
        <v>6</v>
      </c>
      <c r="N3210" t="str">
        <f t="shared" si="50"/>
        <v>481410053_17215</v>
      </c>
      <c r="O3210" t="e">
        <f>VLOOKUP(N3210,'HEM3 monitor concs'!D:L,9,FALSE)</f>
        <v>#N/A</v>
      </c>
      <c r="P3210" t="e">
        <f>VLOOKUP(N3210,'HEM3 monitor concs'!D:L,6,FALSE)</f>
        <v>#N/A</v>
      </c>
      <c r="Q3210" s="3">
        <v>5.6730353714285701E-4</v>
      </c>
      <c r="R3210" s="2">
        <v>7.4690678456565595E-7</v>
      </c>
      <c r="S3210" s="5">
        <v>1.8210000000000001E-4</v>
      </c>
      <c r="T3210">
        <v>56</v>
      </c>
      <c r="U3210">
        <v>15</v>
      </c>
      <c r="V3210">
        <v>1</v>
      </c>
      <c r="W3210">
        <v>13</v>
      </c>
      <c r="X3210">
        <v>15</v>
      </c>
      <c r="Y3210">
        <v>14</v>
      </c>
      <c r="Z3210">
        <v>14</v>
      </c>
      <c r="AA3210">
        <v>1</v>
      </c>
      <c r="AB3210">
        <v>26.785714285714299</v>
      </c>
      <c r="AC3210" t="s">
        <v>60</v>
      </c>
      <c r="AD3210" t="s">
        <v>60</v>
      </c>
      <c r="AE3210" t="s">
        <v>133</v>
      </c>
      <c r="AI3210">
        <v>1</v>
      </c>
      <c r="AJ3210">
        <v>1.76E-4</v>
      </c>
      <c r="AK3210" t="s">
        <v>60</v>
      </c>
      <c r="AL3210">
        <v>1.9878531200000001E-2</v>
      </c>
      <c r="AM3210">
        <v>2.9527643199999998E-2</v>
      </c>
      <c r="AN3210">
        <v>3.7990884799999999E-2</v>
      </c>
      <c r="AO3210">
        <v>0.10337703199999999</v>
      </c>
      <c r="AP3210">
        <v>0.200752816</v>
      </c>
      <c r="AQ3210">
        <v>0.82113855999999996</v>
      </c>
      <c r="AR3210">
        <v>9.9845422537142806E-2</v>
      </c>
      <c r="AS3210">
        <v>3.2049599999999998E-2</v>
      </c>
      <c r="AT3210" t="s">
        <v>60</v>
      </c>
      <c r="AU3210" t="s">
        <v>60</v>
      </c>
      <c r="AV3210" t="s">
        <v>60</v>
      </c>
      <c r="AW3210" t="s">
        <v>60</v>
      </c>
      <c r="AX3210" t="s">
        <v>60</v>
      </c>
      <c r="AY3210" t="s">
        <v>60</v>
      </c>
      <c r="AZ3210" t="s">
        <v>60</v>
      </c>
      <c r="BA3210" t="s">
        <v>60</v>
      </c>
      <c r="BB3210" t="s">
        <v>653</v>
      </c>
      <c r="BC3210" s="1" t="s">
        <v>1863</v>
      </c>
      <c r="BD3210" t="s">
        <v>653</v>
      </c>
      <c r="BE3210" t="s">
        <v>106</v>
      </c>
      <c r="BF3210">
        <v>31.758531569999999</v>
      </c>
      <c r="BG3210">
        <v>-106.50104519999999</v>
      </c>
      <c r="BH3210" t="s">
        <v>107</v>
      </c>
      <c r="BI3210">
        <v>5.6818181818181802E-3</v>
      </c>
      <c r="BJ3210" t="s">
        <v>60</v>
      </c>
    </row>
    <row r="3211" spans="1:62" x14ac:dyDescent="0.3">
      <c r="A3211" s="1" t="s">
        <v>1862</v>
      </c>
      <c r="B3211" s="1" t="s">
        <v>134</v>
      </c>
      <c r="C3211" t="s">
        <v>1795</v>
      </c>
      <c r="D3211">
        <v>2011</v>
      </c>
      <c r="E3211" t="s">
        <v>135</v>
      </c>
      <c r="F3211" t="s">
        <v>59</v>
      </c>
      <c r="G3211">
        <v>1.3068414999999999E-4</v>
      </c>
      <c r="H3211">
        <v>1.7701422499999999E-4</v>
      </c>
      <c r="I3211">
        <v>2.9631010000000002E-4</v>
      </c>
      <c r="J3211">
        <v>7.7787177500000001E-4</v>
      </c>
      <c r="K3211">
        <v>1.4596055000000001E-3</v>
      </c>
      <c r="L3211">
        <v>4.5059740000000003E-3</v>
      </c>
      <c r="M3211">
        <v>6</v>
      </c>
      <c r="N3211" t="str">
        <f t="shared" si="50"/>
        <v>481410053_17220</v>
      </c>
      <c r="O3211" t="e">
        <f>VLOOKUP(N3211,'HEM3 monitor concs'!D:L,9,FALSE)</f>
        <v>#N/A</v>
      </c>
      <c r="P3211" t="e">
        <f>VLOOKUP(N3211,'HEM3 monitor concs'!D:L,6,FALSE)</f>
        <v>#N/A</v>
      </c>
      <c r="Q3211" s="3">
        <v>6.4005854821428602E-4</v>
      </c>
      <c r="R3211" s="2">
        <v>7.0136447508525202E-7</v>
      </c>
      <c r="S3211" s="5">
        <v>1.9560000000000001E-4</v>
      </c>
      <c r="T3211">
        <v>56</v>
      </c>
      <c r="U3211">
        <v>11</v>
      </c>
      <c r="V3211">
        <v>1</v>
      </c>
      <c r="W3211">
        <v>13</v>
      </c>
      <c r="X3211">
        <v>15</v>
      </c>
      <c r="Y3211">
        <v>14</v>
      </c>
      <c r="Z3211">
        <v>14</v>
      </c>
      <c r="AA3211">
        <v>1</v>
      </c>
      <c r="AB3211">
        <v>19.6428571428571</v>
      </c>
      <c r="AC3211" t="s">
        <v>60</v>
      </c>
      <c r="AD3211" t="s">
        <v>60</v>
      </c>
      <c r="AE3211" t="s">
        <v>136</v>
      </c>
      <c r="AI3211">
        <v>1</v>
      </c>
      <c r="AJ3211">
        <v>1.76E-4</v>
      </c>
      <c r="AK3211" t="s">
        <v>60</v>
      </c>
      <c r="AL3211">
        <v>2.3000410400000001E-2</v>
      </c>
      <c r="AM3211">
        <v>3.1154503600000001E-2</v>
      </c>
      <c r="AN3211">
        <v>5.2150577599999998E-2</v>
      </c>
      <c r="AO3211">
        <v>0.1369054324</v>
      </c>
      <c r="AP3211">
        <v>0.25689056799999999</v>
      </c>
      <c r="AQ3211">
        <v>0.79305142399999995</v>
      </c>
      <c r="AR3211">
        <v>0.112650304485714</v>
      </c>
      <c r="AS3211">
        <v>3.4425600000000001E-2</v>
      </c>
      <c r="AT3211" t="s">
        <v>60</v>
      </c>
      <c r="AU3211" t="s">
        <v>60</v>
      </c>
      <c r="AV3211" t="s">
        <v>60</v>
      </c>
      <c r="AW3211" t="s">
        <v>60</v>
      </c>
      <c r="AX3211" t="s">
        <v>60</v>
      </c>
      <c r="AY3211" t="s">
        <v>60</v>
      </c>
      <c r="AZ3211" t="s">
        <v>60</v>
      </c>
      <c r="BA3211" t="s">
        <v>60</v>
      </c>
      <c r="BB3211" t="s">
        <v>653</v>
      </c>
      <c r="BC3211" s="1" t="s">
        <v>1863</v>
      </c>
      <c r="BD3211" t="s">
        <v>653</v>
      </c>
      <c r="BE3211" t="s">
        <v>106</v>
      </c>
      <c r="BF3211">
        <v>31.758531569999999</v>
      </c>
      <c r="BG3211">
        <v>-106.50104519999999</v>
      </c>
      <c r="BH3211" t="s">
        <v>107</v>
      </c>
      <c r="BI3211">
        <v>5.6818181818181802E-3</v>
      </c>
      <c r="BJ3211" t="s">
        <v>60</v>
      </c>
    </row>
    <row r="3212" spans="1:62" x14ac:dyDescent="0.3">
      <c r="A3212" s="1" t="s">
        <v>1862</v>
      </c>
      <c r="B3212" s="1" t="s">
        <v>137</v>
      </c>
      <c r="C3212" t="s">
        <v>1795</v>
      </c>
      <c r="D3212">
        <v>2011</v>
      </c>
      <c r="E3212" t="s">
        <v>138</v>
      </c>
      <c r="F3212" t="s">
        <v>59</v>
      </c>
      <c r="G3212" s="2">
        <v>7.4010800000000006E-5</v>
      </c>
      <c r="H3212">
        <v>1.1449545E-4</v>
      </c>
      <c r="I3212">
        <v>1.9061984999999999E-4</v>
      </c>
      <c r="J3212">
        <v>5.459013E-4</v>
      </c>
      <c r="K3212">
        <v>1.2533304999999999E-3</v>
      </c>
      <c r="L3212">
        <v>3.4639670000000001E-3</v>
      </c>
      <c r="M3212">
        <v>6</v>
      </c>
      <c r="N3212" t="str">
        <f t="shared" si="50"/>
        <v>481410053_17223</v>
      </c>
      <c r="O3212" t="e">
        <f>VLOOKUP(N3212,'HEM3 monitor concs'!D:L,9,FALSE)</f>
        <v>#N/A</v>
      </c>
      <c r="P3212" t="e">
        <f>VLOOKUP(N3212,'HEM3 monitor concs'!D:L,6,FALSE)</f>
        <v>#N/A</v>
      </c>
      <c r="Q3212" s="3">
        <v>4.887755425E-4</v>
      </c>
      <c r="R3212" s="2">
        <v>5.1207181834633005E-7</v>
      </c>
      <c r="S3212" s="5">
        <v>1.7564999999999999E-4</v>
      </c>
      <c r="T3212">
        <v>56</v>
      </c>
      <c r="U3212">
        <v>17</v>
      </c>
      <c r="V3212">
        <v>1</v>
      </c>
      <c r="W3212">
        <v>13</v>
      </c>
      <c r="X3212">
        <v>15</v>
      </c>
      <c r="Y3212">
        <v>14</v>
      </c>
      <c r="Z3212">
        <v>14</v>
      </c>
      <c r="AA3212">
        <v>1</v>
      </c>
      <c r="AB3212">
        <v>30.3571428571429</v>
      </c>
      <c r="AC3212" t="s">
        <v>60</v>
      </c>
      <c r="AD3212" t="s">
        <v>60</v>
      </c>
      <c r="AE3212" t="s">
        <v>139</v>
      </c>
      <c r="AI3212">
        <v>1</v>
      </c>
      <c r="AJ3212">
        <v>1.76E-4</v>
      </c>
      <c r="AK3212" t="s">
        <v>60</v>
      </c>
      <c r="AL3212">
        <v>1.30259008E-2</v>
      </c>
      <c r="AM3212">
        <v>2.0151199200000001E-2</v>
      </c>
      <c r="AN3212">
        <v>3.3549093600000003E-2</v>
      </c>
      <c r="AO3212">
        <v>9.6078628799999996E-2</v>
      </c>
      <c r="AP3212">
        <v>0.220586168</v>
      </c>
      <c r="AQ3212">
        <v>0.60965819200000004</v>
      </c>
      <c r="AR3212">
        <v>8.6024495480000004E-2</v>
      </c>
      <c r="AS3212">
        <v>3.0914400000000002E-2</v>
      </c>
      <c r="AT3212" t="s">
        <v>60</v>
      </c>
      <c r="AU3212" t="s">
        <v>60</v>
      </c>
      <c r="AV3212" t="s">
        <v>60</v>
      </c>
      <c r="AW3212" t="s">
        <v>60</v>
      </c>
      <c r="AX3212" t="s">
        <v>60</v>
      </c>
      <c r="AY3212" t="s">
        <v>60</v>
      </c>
      <c r="AZ3212" t="s">
        <v>60</v>
      </c>
      <c r="BA3212" t="s">
        <v>60</v>
      </c>
      <c r="BB3212" t="s">
        <v>653</v>
      </c>
      <c r="BC3212" s="1" t="s">
        <v>1863</v>
      </c>
      <c r="BD3212" t="s">
        <v>653</v>
      </c>
      <c r="BE3212" t="s">
        <v>106</v>
      </c>
      <c r="BF3212">
        <v>31.758531569999999</v>
      </c>
      <c r="BG3212">
        <v>-106.50104519999999</v>
      </c>
      <c r="BH3212" t="s">
        <v>107</v>
      </c>
      <c r="BI3212">
        <v>5.6818181818181802E-3</v>
      </c>
      <c r="BJ3212" t="s">
        <v>60</v>
      </c>
    </row>
    <row r="3213" spans="1:62" x14ac:dyDescent="0.3">
      <c r="A3213" s="1" t="s">
        <v>1862</v>
      </c>
      <c r="B3213" s="1" t="s">
        <v>143</v>
      </c>
      <c r="C3213" t="s">
        <v>1795</v>
      </c>
      <c r="D3213">
        <v>2011</v>
      </c>
      <c r="E3213" t="s">
        <v>144</v>
      </c>
      <c r="F3213" t="s">
        <v>59</v>
      </c>
      <c r="G3213">
        <v>1.016248E-4</v>
      </c>
      <c r="H3213">
        <v>1.4945955E-4</v>
      </c>
      <c r="I3213">
        <v>2.5672314999999999E-4</v>
      </c>
      <c r="J3213">
        <v>5.7784382500000004E-4</v>
      </c>
      <c r="K3213">
        <v>1.1846145E-3</v>
      </c>
      <c r="L3213">
        <v>3.1072439999999999E-3</v>
      </c>
      <c r="M3213">
        <v>6</v>
      </c>
      <c r="N3213" t="str">
        <f t="shared" si="50"/>
        <v>481410053_17237</v>
      </c>
      <c r="O3213" t="e">
        <f>VLOOKUP(N3213,'HEM3 monitor concs'!D:L,9,FALSE)</f>
        <v>#N/A</v>
      </c>
      <c r="P3213" t="e">
        <f>VLOOKUP(N3213,'HEM3 monitor concs'!D:L,6,FALSE)</f>
        <v>#N/A</v>
      </c>
      <c r="Q3213" s="3">
        <v>4.9773527071428597E-4</v>
      </c>
      <c r="R3213" s="2">
        <v>3.5768488776035501E-7</v>
      </c>
      <c r="S3213" s="5">
        <v>2.02E-4</v>
      </c>
      <c r="T3213">
        <v>56</v>
      </c>
      <c r="U3213">
        <v>22</v>
      </c>
      <c r="V3213">
        <v>0</v>
      </c>
      <c r="W3213">
        <v>13</v>
      </c>
      <c r="X3213">
        <v>15</v>
      </c>
      <c r="Y3213">
        <v>14</v>
      </c>
      <c r="Z3213">
        <v>14</v>
      </c>
      <c r="AA3213">
        <v>1</v>
      </c>
      <c r="AB3213">
        <v>39.285714285714299</v>
      </c>
      <c r="AC3213" t="s">
        <v>60</v>
      </c>
      <c r="AD3213" t="s">
        <v>60</v>
      </c>
      <c r="AE3213" t="s">
        <v>145</v>
      </c>
      <c r="AI3213">
        <v>1</v>
      </c>
      <c r="AJ3213" s="2">
        <v>8.7999999999999998E-5</v>
      </c>
      <c r="AK3213" t="s">
        <v>60</v>
      </c>
      <c r="AL3213">
        <v>8.9429824000000005E-3</v>
      </c>
      <c r="AM3213">
        <v>1.31524404E-2</v>
      </c>
      <c r="AN3213">
        <v>2.25916372E-2</v>
      </c>
      <c r="AO3213">
        <v>5.0850256599999998E-2</v>
      </c>
      <c r="AP3213">
        <v>0.10424607599999999</v>
      </c>
      <c r="AQ3213">
        <v>0.27343747200000001</v>
      </c>
      <c r="AR3213">
        <v>4.3800703822857098E-2</v>
      </c>
      <c r="AS3213">
        <v>1.7776E-2</v>
      </c>
      <c r="AT3213" t="s">
        <v>60</v>
      </c>
      <c r="AU3213" t="s">
        <v>60</v>
      </c>
      <c r="AV3213" t="s">
        <v>60</v>
      </c>
      <c r="AW3213" t="s">
        <v>60</v>
      </c>
      <c r="AX3213" t="s">
        <v>60</v>
      </c>
      <c r="AY3213" t="s">
        <v>60</v>
      </c>
      <c r="AZ3213" t="s">
        <v>60</v>
      </c>
      <c r="BA3213" t="s">
        <v>60</v>
      </c>
      <c r="BB3213" t="s">
        <v>653</v>
      </c>
      <c r="BC3213" s="1" t="s">
        <v>1863</v>
      </c>
      <c r="BD3213" t="s">
        <v>653</v>
      </c>
      <c r="BE3213" t="s">
        <v>106</v>
      </c>
      <c r="BF3213">
        <v>31.758531569999999</v>
      </c>
      <c r="BG3213">
        <v>-106.50104519999999</v>
      </c>
      <c r="BH3213" t="s">
        <v>107</v>
      </c>
      <c r="BI3213">
        <v>1.13636363636364E-2</v>
      </c>
      <c r="BJ3213" t="s">
        <v>60</v>
      </c>
    </row>
    <row r="3214" spans="1:62" x14ac:dyDescent="0.3">
      <c r="A3214" s="1" t="s">
        <v>1862</v>
      </c>
      <c r="B3214" s="1" t="s">
        <v>149</v>
      </c>
      <c r="C3214" t="s">
        <v>1795</v>
      </c>
      <c r="D3214">
        <v>2011</v>
      </c>
      <c r="E3214" t="s">
        <v>150</v>
      </c>
      <c r="F3214" t="s">
        <v>59</v>
      </c>
      <c r="G3214" s="2">
        <v>8.1557904999999994E-5</v>
      </c>
      <c r="H3214">
        <v>1.1328852500000001E-4</v>
      </c>
      <c r="I3214">
        <v>2.0215005E-4</v>
      </c>
      <c r="J3214">
        <v>5.1416237499999999E-4</v>
      </c>
      <c r="K3214">
        <v>1.0663618499999999E-3</v>
      </c>
      <c r="L3214">
        <v>3.1072439999999999E-3</v>
      </c>
      <c r="M3214">
        <v>6</v>
      </c>
      <c r="N3214" t="str">
        <f t="shared" si="50"/>
        <v>481410053_17243</v>
      </c>
      <c r="O3214" t="e">
        <f>VLOOKUP(N3214,'HEM3 monitor concs'!D:L,9,FALSE)</f>
        <v>#N/A</v>
      </c>
      <c r="P3214" t="e">
        <f>VLOOKUP(N3214,'HEM3 monitor concs'!D:L,6,FALSE)</f>
        <v>#N/A</v>
      </c>
      <c r="Q3214" s="3">
        <v>4.4846557124999999E-4</v>
      </c>
      <c r="R3214" s="2">
        <v>3.7211665110448501E-7</v>
      </c>
      <c r="S3214" s="5">
        <v>1.98749995E-4</v>
      </c>
      <c r="T3214">
        <v>56</v>
      </c>
      <c r="U3214">
        <v>24</v>
      </c>
      <c r="V3214">
        <v>1</v>
      </c>
      <c r="W3214">
        <v>13</v>
      </c>
      <c r="X3214">
        <v>15</v>
      </c>
      <c r="Y3214">
        <v>14</v>
      </c>
      <c r="Z3214">
        <v>14</v>
      </c>
      <c r="AA3214">
        <v>1</v>
      </c>
      <c r="AB3214">
        <v>42.857142857142897</v>
      </c>
      <c r="AC3214" t="s">
        <v>60</v>
      </c>
      <c r="AD3214" t="s">
        <v>60</v>
      </c>
      <c r="AE3214" t="s">
        <v>151</v>
      </c>
      <c r="AI3214">
        <v>1</v>
      </c>
      <c r="AJ3214">
        <v>1.76E-4</v>
      </c>
      <c r="AK3214" t="s">
        <v>60</v>
      </c>
      <c r="AL3214">
        <v>1.4354191279999999E-2</v>
      </c>
      <c r="AM3214">
        <v>1.9938780400000002E-2</v>
      </c>
      <c r="AN3214">
        <v>3.5578408800000003E-2</v>
      </c>
      <c r="AO3214">
        <v>9.0492578000000004E-2</v>
      </c>
      <c r="AP3214">
        <v>0.18767968560000001</v>
      </c>
      <c r="AQ3214">
        <v>0.54687494400000003</v>
      </c>
      <c r="AR3214">
        <v>7.8929940539999993E-2</v>
      </c>
      <c r="AS3214">
        <v>3.4979999120000001E-2</v>
      </c>
      <c r="AT3214" t="s">
        <v>60</v>
      </c>
      <c r="AU3214" t="s">
        <v>60</v>
      </c>
      <c r="AV3214" t="s">
        <v>60</v>
      </c>
      <c r="AW3214" t="s">
        <v>60</v>
      </c>
      <c r="AX3214" t="s">
        <v>60</v>
      </c>
      <c r="AY3214" t="s">
        <v>60</v>
      </c>
      <c r="AZ3214" t="s">
        <v>60</v>
      </c>
      <c r="BA3214" t="s">
        <v>60</v>
      </c>
      <c r="BB3214" t="s">
        <v>653</v>
      </c>
      <c r="BC3214" s="1" t="s">
        <v>1863</v>
      </c>
      <c r="BD3214" t="s">
        <v>653</v>
      </c>
      <c r="BE3214" t="s">
        <v>106</v>
      </c>
      <c r="BF3214">
        <v>31.758531569999999</v>
      </c>
      <c r="BG3214">
        <v>-106.50104519999999</v>
      </c>
      <c r="BH3214" t="s">
        <v>107</v>
      </c>
      <c r="BI3214">
        <v>5.6818181818181802E-3</v>
      </c>
      <c r="BJ3214" t="s">
        <v>60</v>
      </c>
    </row>
    <row r="3215" spans="1:62" x14ac:dyDescent="0.3">
      <c r="A3215" s="1" t="s">
        <v>1862</v>
      </c>
      <c r="B3215" s="1" t="s">
        <v>171</v>
      </c>
      <c r="C3215" t="s">
        <v>1795</v>
      </c>
      <c r="D3215">
        <v>2011</v>
      </c>
      <c r="E3215" t="s">
        <v>172</v>
      </c>
      <c r="F3215" t="s">
        <v>59</v>
      </c>
      <c r="G3215">
        <v>0</v>
      </c>
      <c r="H3215">
        <v>0</v>
      </c>
      <c r="I3215">
        <v>0.79307145000000001</v>
      </c>
      <c r="J3215">
        <v>1.2072309999999999</v>
      </c>
      <c r="K3215">
        <v>1.639014</v>
      </c>
      <c r="L3215">
        <v>2.0796100000000002</v>
      </c>
      <c r="M3215">
        <v>6</v>
      </c>
      <c r="N3215" t="str">
        <f t="shared" si="50"/>
        <v>481410053_43231</v>
      </c>
      <c r="O3215">
        <f>VLOOKUP(N3215,'HEM3 monitor concs'!D:L,9,FALSE)</f>
        <v>0.89026436606386206</v>
      </c>
      <c r="P3215">
        <f>VLOOKUP(N3215,'HEM3 monitor concs'!D:L,6,FALSE)</f>
        <v>0.77649368676371699</v>
      </c>
      <c r="Q3215" s="3">
        <v>0.75215907321428599</v>
      </c>
      <c r="R3215">
        <v>0.39703676326776699</v>
      </c>
      <c r="S3215" s="5">
        <v>5.8746029999999998E-2</v>
      </c>
      <c r="T3215">
        <v>56</v>
      </c>
      <c r="U3215">
        <v>15</v>
      </c>
      <c r="V3215">
        <v>15</v>
      </c>
      <c r="W3215">
        <v>13</v>
      </c>
      <c r="X3215">
        <v>14</v>
      </c>
      <c r="Y3215">
        <v>15</v>
      </c>
      <c r="Z3215">
        <v>14</v>
      </c>
      <c r="AA3215">
        <v>1</v>
      </c>
      <c r="AB3215">
        <v>26.785714285714299</v>
      </c>
      <c r="AC3215" t="s">
        <v>60</v>
      </c>
      <c r="AD3215" t="s">
        <v>60</v>
      </c>
      <c r="AE3215" t="s">
        <v>172</v>
      </c>
      <c r="AF3215" t="s">
        <v>84</v>
      </c>
      <c r="AG3215" t="s">
        <v>62</v>
      </c>
      <c r="AI3215">
        <v>1</v>
      </c>
      <c r="AJ3215" t="s">
        <v>60</v>
      </c>
      <c r="AK3215">
        <v>0.7</v>
      </c>
      <c r="AL3215" t="s">
        <v>60</v>
      </c>
      <c r="AM3215" t="s">
        <v>60</v>
      </c>
      <c r="AN3215" t="s">
        <v>60</v>
      </c>
      <c r="AO3215" t="s">
        <v>60</v>
      </c>
      <c r="AP3215" t="s">
        <v>60</v>
      </c>
      <c r="AQ3215" t="s">
        <v>60</v>
      </c>
      <c r="AR3215" t="s">
        <v>60</v>
      </c>
      <c r="AS3215" t="s">
        <v>60</v>
      </c>
      <c r="AT3215">
        <v>0</v>
      </c>
      <c r="AU3215">
        <v>0</v>
      </c>
      <c r="AV3215">
        <v>1.1329592142857101E-3</v>
      </c>
      <c r="AW3215">
        <v>1.7246157142857101E-3</v>
      </c>
      <c r="AX3215">
        <v>2.3414485714285701E-3</v>
      </c>
      <c r="AY3215">
        <v>2.97087142857143E-3</v>
      </c>
      <c r="AZ3215">
        <v>1.0745129617346901E-3</v>
      </c>
      <c r="BA3215" s="2">
        <v>8.3922899999999996E-5</v>
      </c>
      <c r="BB3215" t="s">
        <v>653</v>
      </c>
      <c r="BC3215" s="1" t="s">
        <v>1863</v>
      </c>
      <c r="BD3215" t="s">
        <v>653</v>
      </c>
      <c r="BE3215" t="s">
        <v>106</v>
      </c>
      <c r="BF3215">
        <v>31.758531569999999</v>
      </c>
      <c r="BG3215">
        <v>-106.50104519999999</v>
      </c>
      <c r="BH3215" t="s">
        <v>107</v>
      </c>
      <c r="BI3215" t="s">
        <v>60</v>
      </c>
      <c r="BJ3215">
        <v>700</v>
      </c>
    </row>
    <row r="3216" spans="1:62" x14ac:dyDescent="0.3">
      <c r="A3216" s="1" t="s">
        <v>1862</v>
      </c>
      <c r="B3216" s="1" t="s">
        <v>177</v>
      </c>
      <c r="C3216" t="s">
        <v>1795</v>
      </c>
      <c r="D3216">
        <v>2011</v>
      </c>
      <c r="E3216" t="s">
        <v>178</v>
      </c>
      <c r="F3216" t="s">
        <v>59</v>
      </c>
      <c r="G3216">
        <v>1.0841464999999999</v>
      </c>
      <c r="H3216">
        <v>1.156423</v>
      </c>
      <c r="I3216">
        <v>1.2803249999999999</v>
      </c>
      <c r="J3216">
        <v>1.4093905</v>
      </c>
      <c r="K3216">
        <v>1.631383</v>
      </c>
      <c r="L3216">
        <v>2.2095940000000001</v>
      </c>
      <c r="M3216">
        <v>6</v>
      </c>
      <c r="N3216" t="str">
        <f t="shared" si="50"/>
        <v>481410053_43801</v>
      </c>
      <c r="O3216">
        <f>VLOOKUP(N3216,'HEM3 monitor concs'!D:L,9,FALSE)</f>
        <v>1.0900075972596881</v>
      </c>
      <c r="P3216">
        <f>VLOOKUP(N3216,'HEM3 monitor concs'!D:L,6,FALSE)</f>
        <v>7.5972596880000004E-6</v>
      </c>
      <c r="Q3216" s="3">
        <v>1.3194137392857099</v>
      </c>
      <c r="R3216">
        <v>5.94484569484083E-2</v>
      </c>
      <c r="S3216" s="5">
        <v>0.2065041</v>
      </c>
      <c r="T3216">
        <v>56</v>
      </c>
      <c r="U3216">
        <v>0</v>
      </c>
      <c r="V3216">
        <v>0</v>
      </c>
      <c r="W3216">
        <v>13</v>
      </c>
      <c r="X3216">
        <v>14</v>
      </c>
      <c r="Y3216">
        <v>15</v>
      </c>
      <c r="Z3216">
        <v>14</v>
      </c>
      <c r="AA3216">
        <v>1</v>
      </c>
      <c r="AB3216">
        <v>0</v>
      </c>
      <c r="AC3216" t="s">
        <v>60</v>
      </c>
      <c r="AD3216" t="s">
        <v>60</v>
      </c>
      <c r="AE3216" t="s">
        <v>179</v>
      </c>
      <c r="AF3216" t="s">
        <v>84</v>
      </c>
      <c r="AI3216">
        <v>1</v>
      </c>
      <c r="AJ3216" t="s">
        <v>60</v>
      </c>
      <c r="AK3216">
        <v>0.09</v>
      </c>
      <c r="AL3216" t="s">
        <v>60</v>
      </c>
      <c r="AM3216" t="s">
        <v>60</v>
      </c>
      <c r="AN3216" t="s">
        <v>60</v>
      </c>
      <c r="AO3216" t="s">
        <v>60</v>
      </c>
      <c r="AP3216" t="s">
        <v>60</v>
      </c>
      <c r="AQ3216" t="s">
        <v>60</v>
      </c>
      <c r="AR3216" t="s">
        <v>60</v>
      </c>
      <c r="AS3216" t="s">
        <v>60</v>
      </c>
      <c r="AT3216">
        <v>1.20460722222222E-2</v>
      </c>
      <c r="AU3216">
        <v>1.28491444444444E-2</v>
      </c>
      <c r="AV3216">
        <v>1.42258333333333E-2</v>
      </c>
      <c r="AW3216">
        <v>1.5659894444444399E-2</v>
      </c>
      <c r="AX3216">
        <v>1.8126477777777799E-2</v>
      </c>
      <c r="AY3216">
        <v>2.4551044444444399E-2</v>
      </c>
      <c r="AZ3216">
        <v>1.46601526587302E-2</v>
      </c>
      <c r="BA3216">
        <v>2.2944900000000002E-3</v>
      </c>
      <c r="BB3216" t="s">
        <v>653</v>
      </c>
      <c r="BC3216" s="1" t="s">
        <v>1863</v>
      </c>
      <c r="BD3216" t="s">
        <v>653</v>
      </c>
      <c r="BE3216" t="s">
        <v>106</v>
      </c>
      <c r="BF3216">
        <v>31.758531569999999</v>
      </c>
      <c r="BG3216">
        <v>-106.50104519999999</v>
      </c>
      <c r="BH3216" t="s">
        <v>107</v>
      </c>
      <c r="BI3216" t="s">
        <v>60</v>
      </c>
      <c r="BJ3216">
        <v>90</v>
      </c>
    </row>
    <row r="3217" spans="1:62" x14ac:dyDescent="0.3">
      <c r="A3217" s="1" t="s">
        <v>1862</v>
      </c>
      <c r="B3217" s="1" t="s">
        <v>209</v>
      </c>
      <c r="C3217" t="s">
        <v>1795</v>
      </c>
      <c r="D3217">
        <v>2011</v>
      </c>
      <c r="E3217" t="s">
        <v>210</v>
      </c>
      <c r="F3217" t="s">
        <v>59</v>
      </c>
      <c r="G3217">
        <v>0.47184745</v>
      </c>
      <c r="H3217">
        <v>0.56621699999999997</v>
      </c>
      <c r="I3217">
        <v>0.62912990000000002</v>
      </c>
      <c r="J3217">
        <v>0.69204290000000002</v>
      </c>
      <c r="K3217">
        <v>0.69204290000000002</v>
      </c>
      <c r="L3217">
        <v>0.81786890000000001</v>
      </c>
      <c r="M3217">
        <v>6</v>
      </c>
      <c r="N3217" t="str">
        <f t="shared" si="50"/>
        <v>481410053_43804</v>
      </c>
      <c r="O3217">
        <f>VLOOKUP(N3217,'HEM3 monitor concs'!D:L,9,FALSE)</f>
        <v>0.54700070393504008</v>
      </c>
      <c r="P3217">
        <f>VLOOKUP(N3217,'HEM3 monitor concs'!D:L,6,FALSE)</f>
        <v>7.0393504E-7</v>
      </c>
      <c r="Q3217" s="3">
        <v>0.612278228571429</v>
      </c>
      <c r="R3217">
        <v>9.8578408337689893E-3</v>
      </c>
      <c r="S3217" s="5">
        <v>0.62912990000000002</v>
      </c>
      <c r="T3217">
        <v>56</v>
      </c>
      <c r="U3217">
        <v>19</v>
      </c>
      <c r="V3217">
        <v>0</v>
      </c>
      <c r="W3217">
        <v>13</v>
      </c>
      <c r="X3217">
        <v>14</v>
      </c>
      <c r="Y3217">
        <v>15</v>
      </c>
      <c r="Z3217">
        <v>14</v>
      </c>
      <c r="AA3217">
        <v>1</v>
      </c>
      <c r="AB3217">
        <v>33.928571428571402</v>
      </c>
      <c r="AC3217" t="s">
        <v>60</v>
      </c>
      <c r="AD3217" t="s">
        <v>60</v>
      </c>
      <c r="AE3217" t="s">
        <v>211</v>
      </c>
      <c r="AF3217" t="s">
        <v>93</v>
      </c>
      <c r="AI3217">
        <v>1</v>
      </c>
      <c r="AJ3217" s="2">
        <v>6.0000000000000002E-6</v>
      </c>
      <c r="AK3217">
        <v>0.1</v>
      </c>
      <c r="AL3217">
        <v>2.8310846999999999</v>
      </c>
      <c r="AM3217">
        <v>3.3973019999999998</v>
      </c>
      <c r="AN3217">
        <v>3.7747793999999999</v>
      </c>
      <c r="AO3217">
        <v>4.1522573999999999</v>
      </c>
      <c r="AP3217">
        <v>4.1522573999999999</v>
      </c>
      <c r="AQ3217">
        <v>4.9072133999999998</v>
      </c>
      <c r="AR3217">
        <v>3.67366937142857</v>
      </c>
      <c r="AS3217">
        <v>3.7747793999999999</v>
      </c>
      <c r="AT3217">
        <v>4.7184745E-3</v>
      </c>
      <c r="AU3217">
        <v>5.6621700000000002E-3</v>
      </c>
      <c r="AV3217">
        <v>6.2912990000000002E-3</v>
      </c>
      <c r="AW3217">
        <v>6.9204289999999996E-3</v>
      </c>
      <c r="AX3217">
        <v>6.9204289999999996E-3</v>
      </c>
      <c r="AY3217">
        <v>8.1786889999999994E-3</v>
      </c>
      <c r="AZ3217">
        <v>6.1227822857142901E-3</v>
      </c>
      <c r="BA3217">
        <v>6.2912990000000002E-3</v>
      </c>
      <c r="BB3217" t="s">
        <v>653</v>
      </c>
      <c r="BC3217" s="1" t="s">
        <v>1863</v>
      </c>
      <c r="BD3217" t="s">
        <v>653</v>
      </c>
      <c r="BE3217" t="s">
        <v>106</v>
      </c>
      <c r="BF3217">
        <v>31.758531569999999</v>
      </c>
      <c r="BG3217">
        <v>-106.50104519999999</v>
      </c>
      <c r="BH3217" t="s">
        <v>107</v>
      </c>
      <c r="BI3217">
        <v>0.16666666666666699</v>
      </c>
      <c r="BJ3217">
        <v>100</v>
      </c>
    </row>
    <row r="3218" spans="1:62" x14ac:dyDescent="0.3">
      <c r="A3218" s="1" t="s">
        <v>1862</v>
      </c>
      <c r="B3218" s="1" t="s">
        <v>254</v>
      </c>
      <c r="C3218" t="s">
        <v>1795</v>
      </c>
      <c r="D3218">
        <v>2011</v>
      </c>
      <c r="E3218" t="s">
        <v>255</v>
      </c>
      <c r="F3218" t="s">
        <v>59</v>
      </c>
      <c r="G3218">
        <v>0.39081179999999999</v>
      </c>
      <c r="H3218">
        <v>0.68392059999999999</v>
      </c>
      <c r="I3218">
        <v>1.4546885000000001</v>
      </c>
      <c r="J3218">
        <v>2.3774384999999998</v>
      </c>
      <c r="K3218">
        <v>3.6692879999999999</v>
      </c>
      <c r="L3218">
        <v>5.8621759999999998</v>
      </c>
      <c r="M3218">
        <v>6</v>
      </c>
      <c r="N3218" t="str">
        <f t="shared" si="50"/>
        <v>481410053_45109</v>
      </c>
      <c r="O3218" t="e">
        <f>VLOOKUP(N3218,'HEM3 monitor concs'!D:L,9,FALSE)</f>
        <v>#N/A</v>
      </c>
      <c r="P3218" t="e">
        <f>VLOOKUP(N3218,'HEM3 monitor concs'!D:L,6,FALSE)</f>
        <v>#N/A</v>
      </c>
      <c r="Q3218" s="3">
        <v>1.71212766964286</v>
      </c>
      <c r="R3218">
        <v>1.7522293917479701</v>
      </c>
      <c r="S3218" s="5">
        <v>5.427941E-2</v>
      </c>
      <c r="T3218">
        <v>56</v>
      </c>
      <c r="U3218">
        <v>0</v>
      </c>
      <c r="V3218">
        <v>0</v>
      </c>
      <c r="W3218">
        <v>13</v>
      </c>
      <c r="X3218">
        <v>14</v>
      </c>
      <c r="Y3218">
        <v>15</v>
      </c>
      <c r="Z3218">
        <v>14</v>
      </c>
      <c r="AA3218">
        <v>1</v>
      </c>
      <c r="AB3218">
        <v>0</v>
      </c>
      <c r="AC3218" t="s">
        <v>60</v>
      </c>
      <c r="AD3218" t="s">
        <v>60</v>
      </c>
      <c r="AE3218" t="s">
        <v>256</v>
      </c>
      <c r="AF3218" t="s">
        <v>84</v>
      </c>
      <c r="AI3218">
        <v>1</v>
      </c>
      <c r="AJ3218" t="s">
        <v>60</v>
      </c>
      <c r="AK3218">
        <v>0.1</v>
      </c>
      <c r="AL3218" t="s">
        <v>60</v>
      </c>
      <c r="AM3218" t="s">
        <v>60</v>
      </c>
      <c r="AN3218" t="s">
        <v>60</v>
      </c>
      <c r="AO3218" t="s">
        <v>60</v>
      </c>
      <c r="AP3218" t="s">
        <v>60</v>
      </c>
      <c r="AQ3218" t="s">
        <v>60</v>
      </c>
      <c r="AR3218" t="s">
        <v>60</v>
      </c>
      <c r="AS3218" t="s">
        <v>60</v>
      </c>
      <c r="AT3218">
        <v>3.9081180000000004E-3</v>
      </c>
      <c r="AU3218">
        <v>6.8392059999999996E-3</v>
      </c>
      <c r="AV3218">
        <v>1.4546885000000001E-2</v>
      </c>
      <c r="AW3218">
        <v>2.3774384999999999E-2</v>
      </c>
      <c r="AX3218">
        <v>3.6692879999999997E-2</v>
      </c>
      <c r="AY3218">
        <v>5.8621760000000002E-2</v>
      </c>
      <c r="AZ3218">
        <v>1.71212766964286E-2</v>
      </c>
      <c r="BA3218">
        <v>5.4279410000000001E-4</v>
      </c>
      <c r="BB3218" t="s">
        <v>653</v>
      </c>
      <c r="BC3218" s="1" t="s">
        <v>1863</v>
      </c>
      <c r="BD3218" t="s">
        <v>653</v>
      </c>
      <c r="BE3218" t="s">
        <v>106</v>
      </c>
      <c r="BF3218">
        <v>31.758531569999999</v>
      </c>
      <c r="BG3218">
        <v>-106.50104519999999</v>
      </c>
      <c r="BH3218" t="s">
        <v>107</v>
      </c>
      <c r="BI3218" t="s">
        <v>60</v>
      </c>
      <c r="BJ3218">
        <v>100</v>
      </c>
    </row>
    <row r="3219" spans="1:62" x14ac:dyDescent="0.3">
      <c r="A3219" s="1" t="s">
        <v>1862</v>
      </c>
      <c r="B3219" s="1" t="s">
        <v>257</v>
      </c>
      <c r="C3219" t="s">
        <v>1795</v>
      </c>
      <c r="D3219">
        <v>2011</v>
      </c>
      <c r="E3219" t="s">
        <v>258</v>
      </c>
      <c r="F3219" t="s">
        <v>59</v>
      </c>
      <c r="G3219">
        <v>0.55910095000000004</v>
      </c>
      <c r="H3219">
        <v>0.70286979999999999</v>
      </c>
      <c r="I3219">
        <v>0.99040740000000005</v>
      </c>
      <c r="J3219">
        <v>1.5814572499999999</v>
      </c>
      <c r="K3219">
        <v>2.6197875000000002</v>
      </c>
      <c r="L3219">
        <v>4.4728070000000004</v>
      </c>
      <c r="M3219">
        <v>6</v>
      </c>
      <c r="N3219" t="str">
        <f t="shared" si="50"/>
        <v>481410053_45201</v>
      </c>
      <c r="O3219" t="e">
        <f>VLOOKUP(N3219,'HEM3 monitor concs'!D:L,9,FALSE)</f>
        <v>#N/A</v>
      </c>
      <c r="P3219" t="e">
        <f>VLOOKUP(N3219,'HEM3 monitor concs'!D:L,6,FALSE)</f>
        <v>#N/A</v>
      </c>
      <c r="Q3219" s="3">
        <v>1.3669448321428599</v>
      </c>
      <c r="R3219">
        <v>0.81411144655201895</v>
      </c>
      <c r="S3219" s="5">
        <v>5.3247709999999997E-2</v>
      </c>
      <c r="T3219">
        <v>56</v>
      </c>
      <c r="U3219">
        <v>0</v>
      </c>
      <c r="V3219">
        <v>0</v>
      </c>
      <c r="W3219">
        <v>13</v>
      </c>
      <c r="X3219">
        <v>14</v>
      </c>
      <c r="Y3219">
        <v>15</v>
      </c>
      <c r="Z3219">
        <v>14</v>
      </c>
      <c r="AA3219">
        <v>1</v>
      </c>
      <c r="AB3219">
        <v>0</v>
      </c>
      <c r="AC3219" t="s">
        <v>60</v>
      </c>
      <c r="AD3219" t="s">
        <v>60</v>
      </c>
      <c r="AE3219" t="s">
        <v>258</v>
      </c>
      <c r="AF3219" t="s">
        <v>88</v>
      </c>
      <c r="AI3219">
        <v>1</v>
      </c>
      <c r="AJ3219" s="2">
        <v>7.7999999999999999E-6</v>
      </c>
      <c r="AK3219">
        <v>0.03</v>
      </c>
      <c r="AL3219">
        <v>4.3609874099999999</v>
      </c>
      <c r="AM3219">
        <v>5.4823844399999997</v>
      </c>
      <c r="AN3219">
        <v>7.7251777199999996</v>
      </c>
      <c r="AO3219">
        <v>12.33536655</v>
      </c>
      <c r="AP3219">
        <v>20.4343425</v>
      </c>
      <c r="AQ3219">
        <v>34.887894600000003</v>
      </c>
      <c r="AR3219">
        <v>10.6621696907143</v>
      </c>
      <c r="AS3219">
        <v>0.41533213800000002</v>
      </c>
      <c r="AT3219">
        <v>1.8636698333333299E-2</v>
      </c>
      <c r="AU3219">
        <v>2.3428993333333301E-2</v>
      </c>
      <c r="AV3219">
        <v>3.3013580000000001E-2</v>
      </c>
      <c r="AW3219">
        <v>5.2715241666666697E-2</v>
      </c>
      <c r="AX3219">
        <v>8.7326249999999994E-2</v>
      </c>
      <c r="AY3219">
        <v>0.14909356666666701</v>
      </c>
      <c r="AZ3219">
        <v>4.5564827738095198E-2</v>
      </c>
      <c r="BA3219">
        <v>1.7749236666666701E-3</v>
      </c>
      <c r="BB3219" t="s">
        <v>653</v>
      </c>
      <c r="BC3219" s="1" t="s">
        <v>1863</v>
      </c>
      <c r="BD3219" t="s">
        <v>653</v>
      </c>
      <c r="BE3219" t="s">
        <v>106</v>
      </c>
      <c r="BF3219">
        <v>31.758531569999999</v>
      </c>
      <c r="BG3219">
        <v>-106.50104519999999</v>
      </c>
      <c r="BH3219" t="s">
        <v>107</v>
      </c>
      <c r="BI3219">
        <v>0.128205128205128</v>
      </c>
      <c r="BJ3219">
        <v>30</v>
      </c>
    </row>
    <row r="3220" spans="1:62" x14ac:dyDescent="0.3">
      <c r="A3220" s="1" t="s">
        <v>1862</v>
      </c>
      <c r="B3220" s="1" t="s">
        <v>259</v>
      </c>
      <c r="C3220" t="s">
        <v>1795</v>
      </c>
      <c r="D3220">
        <v>2011</v>
      </c>
      <c r="E3220" t="s">
        <v>260</v>
      </c>
      <c r="F3220" t="s">
        <v>59</v>
      </c>
      <c r="G3220">
        <v>0.84792754999999997</v>
      </c>
      <c r="H3220">
        <v>1.5827979999999999</v>
      </c>
      <c r="I3220">
        <v>2.4118824999999999</v>
      </c>
      <c r="J3220">
        <v>4.3338514999999997</v>
      </c>
      <c r="K3220">
        <v>6.8211060000000003</v>
      </c>
      <c r="L3220">
        <v>9.1953029999999991</v>
      </c>
      <c r="M3220">
        <v>6</v>
      </c>
      <c r="N3220" t="str">
        <f t="shared" si="50"/>
        <v>481410053_45202</v>
      </c>
      <c r="O3220" t="e">
        <f>VLOOKUP(N3220,'HEM3 monitor concs'!D:L,9,FALSE)</f>
        <v>#N/A</v>
      </c>
      <c r="P3220" t="e">
        <f>VLOOKUP(N3220,'HEM3 monitor concs'!D:L,6,FALSE)</f>
        <v>#N/A</v>
      </c>
      <c r="Q3220" s="3">
        <v>3.2941312071428599</v>
      </c>
      <c r="R3220">
        <v>5.8798631285462903</v>
      </c>
      <c r="S3220" s="5">
        <v>5.3836670000000003E-2</v>
      </c>
      <c r="T3220">
        <v>56</v>
      </c>
      <c r="U3220">
        <v>0</v>
      </c>
      <c r="V3220">
        <v>0</v>
      </c>
      <c r="W3220">
        <v>13</v>
      </c>
      <c r="X3220">
        <v>14</v>
      </c>
      <c r="Y3220">
        <v>15</v>
      </c>
      <c r="Z3220">
        <v>14</v>
      </c>
      <c r="AA3220">
        <v>1</v>
      </c>
      <c r="AB3220">
        <v>0</v>
      </c>
      <c r="AC3220" t="s">
        <v>60</v>
      </c>
      <c r="AD3220" t="s">
        <v>60</v>
      </c>
      <c r="AE3220" t="s">
        <v>260</v>
      </c>
      <c r="AF3220" t="s">
        <v>62</v>
      </c>
      <c r="AG3220" t="s">
        <v>84</v>
      </c>
      <c r="AI3220">
        <v>1</v>
      </c>
      <c r="AJ3220" t="s">
        <v>60</v>
      </c>
      <c r="AK3220">
        <v>5</v>
      </c>
      <c r="AL3220" t="s">
        <v>60</v>
      </c>
      <c r="AM3220" t="s">
        <v>60</v>
      </c>
      <c r="AN3220" t="s">
        <v>60</v>
      </c>
      <c r="AO3220" t="s">
        <v>60</v>
      </c>
      <c r="AP3220" t="s">
        <v>60</v>
      </c>
      <c r="AQ3220" t="s">
        <v>60</v>
      </c>
      <c r="AR3220" t="s">
        <v>60</v>
      </c>
      <c r="AS3220" t="s">
        <v>60</v>
      </c>
      <c r="AT3220">
        <v>1.6958551000000001E-4</v>
      </c>
      <c r="AU3220">
        <v>3.1655959999999999E-4</v>
      </c>
      <c r="AV3220">
        <v>4.8237650000000003E-4</v>
      </c>
      <c r="AW3220">
        <v>8.6677029999999999E-4</v>
      </c>
      <c r="AX3220">
        <v>1.3642211999999999E-3</v>
      </c>
      <c r="AY3220">
        <v>1.8390606E-3</v>
      </c>
      <c r="AZ3220">
        <v>6.5882624142857098E-4</v>
      </c>
      <c r="BA3220" s="2">
        <v>1.0767334000000001E-5</v>
      </c>
      <c r="BB3220" t="s">
        <v>653</v>
      </c>
      <c r="BC3220" s="1" t="s">
        <v>1863</v>
      </c>
      <c r="BD3220" t="s">
        <v>653</v>
      </c>
      <c r="BE3220" t="s">
        <v>106</v>
      </c>
      <c r="BF3220">
        <v>31.758531569999999</v>
      </c>
      <c r="BG3220">
        <v>-106.50104519999999</v>
      </c>
      <c r="BH3220" t="s">
        <v>107</v>
      </c>
      <c r="BI3220" t="s">
        <v>60</v>
      </c>
      <c r="BJ3220">
        <v>5000</v>
      </c>
    </row>
    <row r="3221" spans="1:62" x14ac:dyDescent="0.3">
      <c r="A3221" s="1" t="s">
        <v>1862</v>
      </c>
      <c r="B3221" s="1" t="s">
        <v>261</v>
      </c>
      <c r="C3221" t="s">
        <v>1795</v>
      </c>
      <c r="D3221">
        <v>2011</v>
      </c>
      <c r="E3221" t="s">
        <v>262</v>
      </c>
      <c r="F3221" t="s">
        <v>59</v>
      </c>
      <c r="G3221">
        <v>0.19018499999999999</v>
      </c>
      <c r="H3221">
        <v>0.38036999999999999</v>
      </c>
      <c r="I3221">
        <v>0.68942064999999997</v>
      </c>
      <c r="J3221">
        <v>1.2005425000000001</v>
      </c>
      <c r="K3221">
        <v>1.6878919999999999</v>
      </c>
      <c r="L3221">
        <v>2.5674969999999999</v>
      </c>
      <c r="M3221">
        <v>6</v>
      </c>
      <c r="N3221" t="str">
        <f t="shared" si="50"/>
        <v>481410053_45203</v>
      </c>
      <c r="O3221">
        <f>VLOOKUP(N3221,'HEM3 monitor concs'!D:L,9,FALSE)</f>
        <v>0.32861352259708304</v>
      </c>
      <c r="P3221">
        <f>VLOOKUP(N3221,'HEM3 monitor concs'!D:L,6,FALSE)</f>
        <v>0.31261352259708303</v>
      </c>
      <c r="Q3221" s="3">
        <v>0.842247876785714</v>
      </c>
      <c r="R3221">
        <v>0.34745832914382302</v>
      </c>
      <c r="S3221" s="5">
        <v>5.9432810000000003E-2</v>
      </c>
      <c r="T3221">
        <v>56</v>
      </c>
      <c r="U3221">
        <v>2</v>
      </c>
      <c r="V3221">
        <v>2</v>
      </c>
      <c r="W3221">
        <v>13</v>
      </c>
      <c r="X3221">
        <v>14</v>
      </c>
      <c r="Y3221">
        <v>15</v>
      </c>
      <c r="Z3221">
        <v>14</v>
      </c>
      <c r="AA3221">
        <v>1</v>
      </c>
      <c r="AB3221">
        <v>3.5714285714285698</v>
      </c>
      <c r="AC3221" t="s">
        <v>60</v>
      </c>
      <c r="AD3221" t="s">
        <v>60</v>
      </c>
      <c r="AE3221" t="s">
        <v>263</v>
      </c>
      <c r="AF3221" t="s">
        <v>68</v>
      </c>
      <c r="AI3221">
        <v>1</v>
      </c>
      <c r="AJ3221" s="2">
        <v>2.5000000000000002E-6</v>
      </c>
      <c r="AK3221">
        <v>1</v>
      </c>
      <c r="AL3221">
        <v>0.47546250000000001</v>
      </c>
      <c r="AM3221">
        <v>0.95092500000000002</v>
      </c>
      <c r="AN3221">
        <v>1.723551625</v>
      </c>
      <c r="AO3221">
        <v>3.0013562500000002</v>
      </c>
      <c r="AP3221">
        <v>4.2197300000000002</v>
      </c>
      <c r="AQ3221">
        <v>6.4187424999999996</v>
      </c>
      <c r="AR3221">
        <v>2.1056196919642902</v>
      </c>
      <c r="AS3221">
        <v>0.14858202500000001</v>
      </c>
      <c r="AT3221">
        <v>1.90185E-4</v>
      </c>
      <c r="AU3221">
        <v>3.8036999999999999E-4</v>
      </c>
      <c r="AV3221">
        <v>6.8942064999999995E-4</v>
      </c>
      <c r="AW3221">
        <v>1.2005424999999999E-3</v>
      </c>
      <c r="AX3221">
        <v>1.6878920000000001E-3</v>
      </c>
      <c r="AY3221">
        <v>2.5674970000000002E-3</v>
      </c>
      <c r="AZ3221">
        <v>8.4224787678571398E-4</v>
      </c>
      <c r="BA3221" s="2">
        <v>5.9432809999999999E-5</v>
      </c>
      <c r="BB3221" t="s">
        <v>653</v>
      </c>
      <c r="BC3221" s="1" t="s">
        <v>1863</v>
      </c>
      <c r="BD3221" t="s">
        <v>653</v>
      </c>
      <c r="BE3221" t="s">
        <v>106</v>
      </c>
      <c r="BF3221">
        <v>31.758531569999999</v>
      </c>
      <c r="BG3221">
        <v>-106.50104519999999</v>
      </c>
      <c r="BH3221" t="s">
        <v>107</v>
      </c>
      <c r="BI3221">
        <v>0.4</v>
      </c>
      <c r="BJ3221">
        <v>1000</v>
      </c>
    </row>
    <row r="3222" spans="1:62" x14ac:dyDescent="0.3">
      <c r="A3222" s="1" t="s">
        <v>1862</v>
      </c>
      <c r="B3222" s="1" t="s">
        <v>264</v>
      </c>
      <c r="C3222" t="s">
        <v>1795</v>
      </c>
      <c r="D3222">
        <v>2011</v>
      </c>
      <c r="E3222" t="s">
        <v>265</v>
      </c>
      <c r="F3222" t="s">
        <v>59</v>
      </c>
      <c r="G3222">
        <v>0</v>
      </c>
      <c r="H3222">
        <v>0.26054119999999997</v>
      </c>
      <c r="I3222">
        <v>0.52108235000000003</v>
      </c>
      <c r="J3222">
        <v>0.82504710000000003</v>
      </c>
      <c r="K3222">
        <v>1.3244175</v>
      </c>
      <c r="L3222">
        <v>2.171176</v>
      </c>
      <c r="M3222">
        <v>6</v>
      </c>
      <c r="N3222" t="str">
        <f t="shared" si="50"/>
        <v>481410053_45204</v>
      </c>
      <c r="O3222" t="e">
        <f>VLOOKUP(N3222,'HEM3 monitor concs'!D:L,9,FALSE)</f>
        <v>#N/A</v>
      </c>
      <c r="P3222" t="e">
        <f>VLOOKUP(N3222,'HEM3 monitor concs'!D:L,6,FALSE)</f>
        <v>#N/A</v>
      </c>
      <c r="Q3222" s="3">
        <v>0.59784892499999998</v>
      </c>
      <c r="R3222">
        <v>0.24245357795543601</v>
      </c>
      <c r="S3222" s="5">
        <v>5.427941E-2</v>
      </c>
      <c r="T3222">
        <v>56</v>
      </c>
      <c r="U3222">
        <v>7</v>
      </c>
      <c r="V3222">
        <v>7</v>
      </c>
      <c r="W3222">
        <v>13</v>
      </c>
      <c r="X3222">
        <v>14</v>
      </c>
      <c r="Y3222">
        <v>15</v>
      </c>
      <c r="Z3222">
        <v>14</v>
      </c>
      <c r="AA3222">
        <v>1</v>
      </c>
      <c r="AB3222">
        <v>12.5</v>
      </c>
      <c r="AC3222" t="s">
        <v>60</v>
      </c>
      <c r="AD3222" t="s">
        <v>60</v>
      </c>
      <c r="AE3222" t="s">
        <v>265</v>
      </c>
      <c r="AF3222" t="s">
        <v>84</v>
      </c>
      <c r="AI3222">
        <v>1</v>
      </c>
      <c r="AJ3222" t="s">
        <v>60</v>
      </c>
      <c r="AK3222">
        <v>0.1</v>
      </c>
      <c r="AL3222" t="s">
        <v>60</v>
      </c>
      <c r="AM3222" t="s">
        <v>60</v>
      </c>
      <c r="AN3222" t="s">
        <v>60</v>
      </c>
      <c r="AO3222" t="s">
        <v>60</v>
      </c>
      <c r="AP3222" t="s">
        <v>60</v>
      </c>
      <c r="AQ3222" t="s">
        <v>60</v>
      </c>
      <c r="AR3222" t="s">
        <v>60</v>
      </c>
      <c r="AS3222" t="s">
        <v>60</v>
      </c>
      <c r="AT3222">
        <v>0</v>
      </c>
      <c r="AU3222">
        <v>2.6054120000000001E-3</v>
      </c>
      <c r="AV3222">
        <v>5.2108234999999996E-3</v>
      </c>
      <c r="AW3222">
        <v>8.2504710000000005E-3</v>
      </c>
      <c r="AX3222">
        <v>1.3244175E-2</v>
      </c>
      <c r="AY3222">
        <v>2.171176E-2</v>
      </c>
      <c r="AZ3222">
        <v>5.9784892499999999E-3</v>
      </c>
      <c r="BA3222">
        <v>5.4279410000000001E-4</v>
      </c>
      <c r="BB3222" t="s">
        <v>653</v>
      </c>
      <c r="BC3222" s="1" t="s">
        <v>1863</v>
      </c>
      <c r="BD3222" t="s">
        <v>653</v>
      </c>
      <c r="BE3222" t="s">
        <v>106</v>
      </c>
      <c r="BF3222">
        <v>31.758531569999999</v>
      </c>
      <c r="BG3222">
        <v>-106.50104519999999</v>
      </c>
      <c r="BH3222" t="s">
        <v>107</v>
      </c>
      <c r="BI3222" t="s">
        <v>60</v>
      </c>
      <c r="BJ3222">
        <v>100</v>
      </c>
    </row>
    <row r="3223" spans="1:62" x14ac:dyDescent="0.3">
      <c r="A3223" s="1" t="s">
        <v>1864</v>
      </c>
      <c r="B3223" s="1" t="s">
        <v>397</v>
      </c>
      <c r="C3223" t="s">
        <v>1795</v>
      </c>
      <c r="D3223">
        <v>2011</v>
      </c>
      <c r="E3223" t="s">
        <v>398</v>
      </c>
      <c r="F3223" t="s">
        <v>59</v>
      </c>
      <c r="G3223">
        <v>7.1865198000000004E-4</v>
      </c>
      <c r="H3223">
        <v>2.1611730000000002E-3</v>
      </c>
      <c r="I3223">
        <v>3.626565E-3</v>
      </c>
      <c r="J3223">
        <v>3.7906649999999999E-3</v>
      </c>
      <c r="K3223">
        <v>4.5448527999999997E-3</v>
      </c>
      <c r="L3223">
        <v>7.6710449999999996E-3</v>
      </c>
      <c r="M3223">
        <v>6</v>
      </c>
      <c r="N3223" t="str">
        <f t="shared" si="50"/>
        <v>481410055_14103</v>
      </c>
      <c r="O3223" t="e">
        <f>VLOOKUP(N3223,'HEM3 monitor concs'!D:L,9,FALSE)</f>
        <v>#N/A</v>
      </c>
      <c r="P3223" t="e">
        <f>VLOOKUP(N3223,'HEM3 monitor concs'!D:L,6,FALSE)</f>
        <v>#N/A</v>
      </c>
      <c r="Q3223" s="3">
        <v>3.1432034054545499E-3</v>
      </c>
      <c r="R3223" s="2">
        <v>2.3736340693030399E-6</v>
      </c>
      <c r="S3223" s="5">
        <v>6.9563636363636399E-4</v>
      </c>
      <c r="T3223">
        <v>55</v>
      </c>
      <c r="U3223">
        <v>6</v>
      </c>
      <c r="V3223">
        <v>3</v>
      </c>
      <c r="W3223">
        <v>11</v>
      </c>
      <c r="X3223">
        <v>15</v>
      </c>
      <c r="Y3223">
        <v>15</v>
      </c>
      <c r="Z3223">
        <v>14</v>
      </c>
      <c r="AA3223">
        <v>1</v>
      </c>
      <c r="AB3223">
        <v>10.909090909090899</v>
      </c>
      <c r="AC3223" t="s">
        <v>60</v>
      </c>
      <c r="AD3223" t="s">
        <v>60</v>
      </c>
      <c r="AE3223" t="s">
        <v>67</v>
      </c>
      <c r="AF3223" t="s">
        <v>68</v>
      </c>
      <c r="AI3223">
        <v>1</v>
      </c>
      <c r="AJ3223">
        <v>4.3E-3</v>
      </c>
      <c r="AK3223" s="2">
        <v>1.5E-5</v>
      </c>
      <c r="AL3223">
        <v>3.0902035140000002</v>
      </c>
      <c r="AM3223">
        <v>9.2930439000000007</v>
      </c>
      <c r="AN3223">
        <v>15.594229500000001</v>
      </c>
      <c r="AO3223">
        <v>16.2998595</v>
      </c>
      <c r="AP3223">
        <v>19.542867040000001</v>
      </c>
      <c r="AQ3223">
        <v>32.985493499999997</v>
      </c>
      <c r="AR3223">
        <v>13.515774643454501</v>
      </c>
      <c r="AS3223">
        <v>2.9912363636363599</v>
      </c>
      <c r="AT3223">
        <v>4.7910132000000001E-2</v>
      </c>
      <c r="AU3223">
        <v>0.14407819999999999</v>
      </c>
      <c r="AV3223">
        <v>0.24177100000000001</v>
      </c>
      <c r="AW3223">
        <v>0.25271100000000002</v>
      </c>
      <c r="AX3223">
        <v>0.30299018666666699</v>
      </c>
      <c r="AY3223">
        <v>0.51140300000000005</v>
      </c>
      <c r="AZ3223">
        <v>0.20954689369696999</v>
      </c>
      <c r="BA3223">
        <v>4.6375757575757598E-2</v>
      </c>
      <c r="BB3223" t="s">
        <v>653</v>
      </c>
      <c r="BC3223" s="1" t="s">
        <v>1855</v>
      </c>
      <c r="BD3223" t="s">
        <v>653</v>
      </c>
      <c r="BE3223" t="s">
        <v>63</v>
      </c>
      <c r="BF3223">
        <v>31.74674225</v>
      </c>
      <c r="BG3223">
        <v>-106.4027863</v>
      </c>
      <c r="BH3223" t="s">
        <v>107</v>
      </c>
      <c r="BI3223">
        <v>2.3255813953488401E-4</v>
      </c>
      <c r="BJ3223">
        <v>1.4999999999999999E-2</v>
      </c>
    </row>
    <row r="3224" spans="1:62" x14ac:dyDescent="0.3">
      <c r="A3224" s="1" t="s">
        <v>1864</v>
      </c>
      <c r="B3224" s="1" t="s">
        <v>157</v>
      </c>
      <c r="C3224" t="s">
        <v>1795</v>
      </c>
      <c r="D3224">
        <v>2011</v>
      </c>
      <c r="E3224" t="s">
        <v>158</v>
      </c>
      <c r="F3224" t="s">
        <v>59</v>
      </c>
      <c r="G3224">
        <v>3.5400000000000002E-3</v>
      </c>
      <c r="H3224">
        <v>4.4250000000000001E-3</v>
      </c>
      <c r="I3224">
        <v>5.9199999999999999E-3</v>
      </c>
      <c r="J3224">
        <v>1.355E-2</v>
      </c>
      <c r="K3224">
        <v>1.7160000000000002E-2</v>
      </c>
      <c r="L3224">
        <v>2.9399999999999999E-2</v>
      </c>
      <c r="M3224">
        <v>6</v>
      </c>
      <c r="N3224" t="str">
        <f t="shared" si="50"/>
        <v>481410055_14129</v>
      </c>
      <c r="O3224" t="e">
        <f>VLOOKUP(N3224,'HEM3 monitor concs'!D:L,9,FALSE)</f>
        <v>#N/A</v>
      </c>
      <c r="P3224" t="e">
        <f>VLOOKUP(N3224,'HEM3 monitor concs'!D:L,6,FALSE)</f>
        <v>#N/A</v>
      </c>
      <c r="Q3224" s="3">
        <v>9.0543636363636399E-3</v>
      </c>
      <c r="R3224" s="2">
        <v>3.7469284309764299E-5</v>
      </c>
      <c r="S3224" s="6">
        <v>6.1454545454545502E-5</v>
      </c>
      <c r="T3224">
        <v>55</v>
      </c>
      <c r="U3224">
        <v>0</v>
      </c>
      <c r="V3224">
        <v>0</v>
      </c>
      <c r="W3224">
        <v>11</v>
      </c>
      <c r="X3224">
        <v>15</v>
      </c>
      <c r="Y3224">
        <v>15</v>
      </c>
      <c r="Z3224">
        <v>14</v>
      </c>
      <c r="AA3224">
        <v>1</v>
      </c>
      <c r="AB3224">
        <v>0</v>
      </c>
      <c r="AC3224" t="s">
        <v>60</v>
      </c>
      <c r="AD3224" t="s">
        <v>60</v>
      </c>
      <c r="AE3224" t="s">
        <v>80</v>
      </c>
      <c r="AF3224" t="s">
        <v>68</v>
      </c>
      <c r="AI3224">
        <v>1</v>
      </c>
      <c r="AJ3224" t="s">
        <v>60</v>
      </c>
      <c r="AK3224">
        <v>1.4999999999999999E-4</v>
      </c>
      <c r="AL3224" t="s">
        <v>60</v>
      </c>
      <c r="AM3224" t="s">
        <v>60</v>
      </c>
      <c r="AN3224" t="s">
        <v>60</v>
      </c>
      <c r="AO3224" t="s">
        <v>60</v>
      </c>
      <c r="AP3224" t="s">
        <v>60</v>
      </c>
      <c r="AQ3224" t="s">
        <v>60</v>
      </c>
      <c r="AR3224" t="s">
        <v>60</v>
      </c>
      <c r="AS3224" t="s">
        <v>60</v>
      </c>
      <c r="AT3224">
        <v>2.3599999999999999E-2</v>
      </c>
      <c r="AU3224">
        <v>2.9499999999999998E-2</v>
      </c>
      <c r="AV3224">
        <v>3.9466666666666698E-2</v>
      </c>
      <c r="AW3224">
        <v>9.0333333333333293E-2</v>
      </c>
      <c r="AX3224">
        <v>0.1144</v>
      </c>
      <c r="AY3224">
        <v>0.19600000000000001</v>
      </c>
      <c r="AZ3224">
        <v>6.0362424242424197E-2</v>
      </c>
      <c r="BA3224">
        <v>4.0969696969696999E-4</v>
      </c>
      <c r="BB3224" t="s">
        <v>653</v>
      </c>
      <c r="BC3224" s="1" t="s">
        <v>1855</v>
      </c>
      <c r="BD3224" t="s">
        <v>653</v>
      </c>
      <c r="BE3224" t="s">
        <v>63</v>
      </c>
      <c r="BF3224">
        <v>31.74674225</v>
      </c>
      <c r="BG3224">
        <v>-106.4027863</v>
      </c>
      <c r="BH3224" t="s">
        <v>107</v>
      </c>
      <c r="BI3224" t="s">
        <v>60</v>
      </c>
      <c r="BJ3224">
        <v>0.15</v>
      </c>
    </row>
    <row r="3225" spans="1:62" x14ac:dyDescent="0.3">
      <c r="A3225" s="1" t="s">
        <v>1864</v>
      </c>
      <c r="B3225" s="1" t="s">
        <v>171</v>
      </c>
      <c r="C3225" t="s">
        <v>1795</v>
      </c>
      <c r="D3225">
        <v>2011</v>
      </c>
      <c r="E3225" t="s">
        <v>172</v>
      </c>
      <c r="F3225" t="s">
        <v>59</v>
      </c>
      <c r="G3225">
        <v>0</v>
      </c>
      <c r="H3225">
        <v>0</v>
      </c>
      <c r="I3225">
        <v>0.59920949999999995</v>
      </c>
      <c r="J3225">
        <v>1.216043</v>
      </c>
      <c r="K3225">
        <v>2.1853530000000001</v>
      </c>
      <c r="L3225">
        <v>3.8419910000000002</v>
      </c>
      <c r="M3225">
        <v>6</v>
      </c>
      <c r="N3225" t="str">
        <f t="shared" si="50"/>
        <v>481410055_43231</v>
      </c>
      <c r="O3225">
        <f>VLOOKUP(N3225,'HEM3 monitor concs'!D:L,9,FALSE)</f>
        <v>0.97097136490048497</v>
      </c>
      <c r="P3225">
        <f>VLOOKUP(N3225,'HEM3 monitor concs'!D:L,6,FALSE)</f>
        <v>0.85720068560034002</v>
      </c>
      <c r="Q3225" s="3">
        <v>0.80749098181818202</v>
      </c>
      <c r="R3225">
        <v>0.77338037646267799</v>
      </c>
      <c r="S3225" s="5">
        <v>5.8746029999999998E-2</v>
      </c>
      <c r="T3225">
        <v>55</v>
      </c>
      <c r="U3225">
        <v>17</v>
      </c>
      <c r="V3225">
        <v>17</v>
      </c>
      <c r="W3225">
        <v>13</v>
      </c>
      <c r="X3225">
        <v>14</v>
      </c>
      <c r="Y3225">
        <v>14</v>
      </c>
      <c r="Z3225">
        <v>14</v>
      </c>
      <c r="AA3225">
        <v>1</v>
      </c>
      <c r="AB3225">
        <v>30.909090909090899</v>
      </c>
      <c r="AC3225" t="s">
        <v>60</v>
      </c>
      <c r="AD3225" t="s">
        <v>60</v>
      </c>
      <c r="AE3225" t="s">
        <v>172</v>
      </c>
      <c r="AF3225" t="s">
        <v>84</v>
      </c>
      <c r="AG3225" t="s">
        <v>62</v>
      </c>
      <c r="AI3225">
        <v>1</v>
      </c>
      <c r="AJ3225" t="s">
        <v>60</v>
      </c>
      <c r="AK3225">
        <v>0.7</v>
      </c>
      <c r="AL3225" t="s">
        <v>60</v>
      </c>
      <c r="AM3225" t="s">
        <v>60</v>
      </c>
      <c r="AN3225" t="s">
        <v>60</v>
      </c>
      <c r="AO3225" t="s">
        <v>60</v>
      </c>
      <c r="AP3225" t="s">
        <v>60</v>
      </c>
      <c r="AQ3225" t="s">
        <v>60</v>
      </c>
      <c r="AR3225" t="s">
        <v>60</v>
      </c>
      <c r="AS3225" t="s">
        <v>60</v>
      </c>
      <c r="AT3225">
        <v>0</v>
      </c>
      <c r="AU3225">
        <v>0</v>
      </c>
      <c r="AV3225">
        <v>8.56013571428571E-4</v>
      </c>
      <c r="AW3225">
        <v>1.7372042857142899E-3</v>
      </c>
      <c r="AX3225">
        <v>3.1219328571428602E-3</v>
      </c>
      <c r="AY3225">
        <v>5.4885585714285704E-3</v>
      </c>
      <c r="AZ3225">
        <v>1.1535585454545501E-3</v>
      </c>
      <c r="BA3225" s="2">
        <v>8.3922899999999996E-5</v>
      </c>
      <c r="BB3225" t="s">
        <v>653</v>
      </c>
      <c r="BC3225" s="1" t="s">
        <v>1855</v>
      </c>
      <c r="BD3225" t="s">
        <v>653</v>
      </c>
      <c r="BE3225" t="s">
        <v>63</v>
      </c>
      <c r="BF3225">
        <v>31.74674225</v>
      </c>
      <c r="BG3225">
        <v>-106.4027863</v>
      </c>
      <c r="BH3225" t="s">
        <v>107</v>
      </c>
      <c r="BI3225" t="s">
        <v>60</v>
      </c>
      <c r="BJ3225">
        <v>700</v>
      </c>
    </row>
    <row r="3226" spans="1:62" x14ac:dyDescent="0.3">
      <c r="A3226" s="1" t="s">
        <v>1864</v>
      </c>
      <c r="B3226" s="1" t="s">
        <v>173</v>
      </c>
      <c r="C3226" t="s">
        <v>1795</v>
      </c>
      <c r="D3226">
        <v>2011</v>
      </c>
      <c r="E3226" t="s">
        <v>174</v>
      </c>
      <c r="F3226" t="s">
        <v>59</v>
      </c>
      <c r="G3226">
        <v>1.8699888</v>
      </c>
      <c r="H3226">
        <v>2.1909420000000002</v>
      </c>
      <c r="I3226">
        <v>2.8827560000000001</v>
      </c>
      <c r="J3226">
        <v>3.856182</v>
      </c>
      <c r="K3226">
        <v>4.3331663999999996</v>
      </c>
      <c r="L3226">
        <v>6.7368880000000004</v>
      </c>
      <c r="M3226">
        <v>6</v>
      </c>
      <c r="N3226" t="str">
        <f t="shared" si="50"/>
        <v>481410055_43502</v>
      </c>
      <c r="O3226" t="e">
        <f>VLOOKUP(N3226,'HEM3 monitor concs'!D:L,9,FALSE)</f>
        <v>#N/A</v>
      </c>
      <c r="P3226" t="e">
        <f>VLOOKUP(N3226,'HEM3 monitor concs'!D:L,6,FALSE)</f>
        <v>#N/A</v>
      </c>
      <c r="Q3226" s="3">
        <v>3.0188085918367298</v>
      </c>
      <c r="R3226">
        <v>1.3508986299788699</v>
      </c>
      <c r="S3226" s="5">
        <v>7.3693620000000001E-2</v>
      </c>
      <c r="T3226">
        <v>49</v>
      </c>
      <c r="U3226">
        <v>0</v>
      </c>
      <c r="V3226">
        <v>0</v>
      </c>
      <c r="W3226">
        <v>15</v>
      </c>
      <c r="X3226">
        <v>13</v>
      </c>
      <c r="Y3226">
        <v>7</v>
      </c>
      <c r="Z3226">
        <v>14</v>
      </c>
      <c r="AA3226">
        <v>1</v>
      </c>
      <c r="AB3226">
        <v>0</v>
      </c>
      <c r="AC3226" t="s">
        <v>60</v>
      </c>
      <c r="AD3226" t="s">
        <v>60</v>
      </c>
      <c r="AE3226" t="s">
        <v>174</v>
      </c>
      <c r="AF3226" t="s">
        <v>62</v>
      </c>
      <c r="AI3226">
        <v>1</v>
      </c>
      <c r="AJ3226" s="2">
        <v>1.2999999999999999E-5</v>
      </c>
      <c r="AK3226">
        <v>9.7999999999999997E-3</v>
      </c>
      <c r="AL3226">
        <v>24.309854399999999</v>
      </c>
      <c r="AM3226">
        <v>28.482246</v>
      </c>
      <c r="AN3226">
        <v>37.475828</v>
      </c>
      <c r="AO3226">
        <v>50.130366000000002</v>
      </c>
      <c r="AP3226">
        <v>56.331163199999999</v>
      </c>
      <c r="AQ3226">
        <v>87.579543999999999</v>
      </c>
      <c r="AR3226">
        <v>39.244511693877499</v>
      </c>
      <c r="AS3226">
        <v>0.95801705999999998</v>
      </c>
      <c r="AT3226">
        <v>0.190815183673469</v>
      </c>
      <c r="AU3226">
        <v>0.223565510204082</v>
      </c>
      <c r="AV3226">
        <v>0.29415877551020397</v>
      </c>
      <c r="AW3226">
        <v>0.39348795918367402</v>
      </c>
      <c r="AX3226">
        <v>0.442159836734694</v>
      </c>
      <c r="AY3226">
        <v>0.68743755102040804</v>
      </c>
      <c r="AZ3226">
        <v>0.30804169304456502</v>
      </c>
      <c r="BA3226">
        <v>7.5197571428571404E-3</v>
      </c>
      <c r="BB3226" t="s">
        <v>653</v>
      </c>
      <c r="BC3226" s="1" t="s">
        <v>1855</v>
      </c>
      <c r="BD3226" t="s">
        <v>653</v>
      </c>
      <c r="BE3226" t="s">
        <v>63</v>
      </c>
      <c r="BF3226">
        <v>31.74674225</v>
      </c>
      <c r="BG3226">
        <v>-106.4027863</v>
      </c>
      <c r="BH3226" t="s">
        <v>107</v>
      </c>
      <c r="BI3226">
        <v>7.69230769230769E-2</v>
      </c>
      <c r="BJ3226">
        <v>9.8000000000000007</v>
      </c>
    </row>
    <row r="3227" spans="1:62" x14ac:dyDescent="0.3">
      <c r="A3227" s="1" t="s">
        <v>1864</v>
      </c>
      <c r="B3227" s="1" t="s">
        <v>175</v>
      </c>
      <c r="C3227" t="s">
        <v>1795</v>
      </c>
      <c r="D3227">
        <v>2011</v>
      </c>
      <c r="E3227" t="s">
        <v>176</v>
      </c>
      <c r="F3227" t="s">
        <v>59</v>
      </c>
      <c r="G3227">
        <v>0.90204317999999994</v>
      </c>
      <c r="H3227">
        <v>1.0837479999999999</v>
      </c>
      <c r="I3227">
        <v>1.490699</v>
      </c>
      <c r="J3227">
        <v>2.1588400000000001</v>
      </c>
      <c r="K3227">
        <v>2.8654869999999999</v>
      </c>
      <c r="L3227">
        <v>4.8372359999999999</v>
      </c>
      <c r="M3227">
        <v>6</v>
      </c>
      <c r="N3227" t="str">
        <f t="shared" si="50"/>
        <v>481410055_43503</v>
      </c>
      <c r="O3227" t="e">
        <f>VLOOKUP(N3227,'HEM3 monitor concs'!D:L,9,FALSE)</f>
        <v>#N/A</v>
      </c>
      <c r="P3227" t="e">
        <f>VLOOKUP(N3227,'HEM3 monitor concs'!D:L,6,FALSE)</f>
        <v>#N/A</v>
      </c>
      <c r="Q3227" s="3">
        <v>1.73450854693878</v>
      </c>
      <c r="R3227">
        <v>0.81812593961497104</v>
      </c>
      <c r="S3227" s="5">
        <v>5.4049350000000003E-2</v>
      </c>
      <c r="T3227">
        <v>49</v>
      </c>
      <c r="U3227">
        <v>0</v>
      </c>
      <c r="V3227">
        <v>0</v>
      </c>
      <c r="W3227">
        <v>15</v>
      </c>
      <c r="X3227">
        <v>13</v>
      </c>
      <c r="Y3227">
        <v>7</v>
      </c>
      <c r="Z3227">
        <v>14</v>
      </c>
      <c r="AA3227">
        <v>1</v>
      </c>
      <c r="AB3227">
        <v>0</v>
      </c>
      <c r="AC3227" t="s">
        <v>60</v>
      </c>
      <c r="AD3227" t="s">
        <v>60</v>
      </c>
      <c r="AE3227" t="s">
        <v>176</v>
      </c>
      <c r="AF3227" t="s">
        <v>62</v>
      </c>
      <c r="AI3227">
        <v>1</v>
      </c>
      <c r="AJ3227" s="2">
        <v>2.2000000000000001E-6</v>
      </c>
      <c r="AK3227">
        <v>8.9999999999999993E-3</v>
      </c>
      <c r="AL3227">
        <v>1.984494996</v>
      </c>
      <c r="AM3227">
        <v>2.3842455999999999</v>
      </c>
      <c r="AN3227">
        <v>3.2795377999999999</v>
      </c>
      <c r="AO3227">
        <v>4.7494480000000001</v>
      </c>
      <c r="AP3227">
        <v>6.3040713999999998</v>
      </c>
      <c r="AQ3227">
        <v>10.6419192</v>
      </c>
      <c r="AR3227">
        <v>3.8159188032653102</v>
      </c>
      <c r="AS3227">
        <v>0.11890857000000001</v>
      </c>
      <c r="AT3227">
        <v>0.10022702</v>
      </c>
      <c r="AU3227">
        <v>0.12041644444444401</v>
      </c>
      <c r="AV3227">
        <v>0.16563322222222199</v>
      </c>
      <c r="AW3227">
        <v>0.23987111111111101</v>
      </c>
      <c r="AX3227">
        <v>0.318387444444445</v>
      </c>
      <c r="AY3227">
        <v>0.53747066666666699</v>
      </c>
      <c r="AZ3227">
        <v>0.19272317188208599</v>
      </c>
      <c r="BA3227">
        <v>6.0054833333333304E-3</v>
      </c>
      <c r="BB3227" t="s">
        <v>653</v>
      </c>
      <c r="BC3227" s="1" t="s">
        <v>1855</v>
      </c>
      <c r="BD3227" t="s">
        <v>653</v>
      </c>
      <c r="BE3227" t="s">
        <v>63</v>
      </c>
      <c r="BF3227">
        <v>31.74674225</v>
      </c>
      <c r="BG3227">
        <v>-106.4027863</v>
      </c>
      <c r="BH3227" t="s">
        <v>107</v>
      </c>
      <c r="BI3227">
        <v>0.45454545454545398</v>
      </c>
      <c r="BJ3227">
        <v>9</v>
      </c>
    </row>
    <row r="3228" spans="1:62" x14ac:dyDescent="0.3">
      <c r="A3228" s="1" t="s">
        <v>1864</v>
      </c>
      <c r="B3228" s="1" t="s">
        <v>326</v>
      </c>
      <c r="C3228" t="s">
        <v>1795</v>
      </c>
      <c r="D3228">
        <v>2011</v>
      </c>
      <c r="E3228" t="s">
        <v>327</v>
      </c>
      <c r="F3228" t="s">
        <v>59</v>
      </c>
      <c r="G3228">
        <v>0.1447193</v>
      </c>
      <c r="H3228">
        <v>0.18092839999999999</v>
      </c>
      <c r="I3228">
        <v>0.28550370000000003</v>
      </c>
      <c r="J3228">
        <v>0.37636570000000003</v>
      </c>
      <c r="K3228">
        <v>0.52185669999999995</v>
      </c>
      <c r="L3228">
        <v>0.81475989999999998</v>
      </c>
      <c r="M3228">
        <v>6</v>
      </c>
      <c r="N3228" t="str">
        <f t="shared" si="50"/>
        <v>481410055_43504</v>
      </c>
      <c r="O3228">
        <f>VLOOKUP(N3228,'HEM3 monitor concs'!D:L,9,FALSE)</f>
        <v>1.7439994252451001E-2</v>
      </c>
      <c r="P3228">
        <f>VLOOKUP(N3228,'HEM3 monitor concs'!D:L,6,FALSE)</f>
        <v>1.7342139938519002E-2</v>
      </c>
      <c r="Q3228" s="3">
        <v>0.30696194489795903</v>
      </c>
      <c r="R3228">
        <v>2.8914427038944101E-2</v>
      </c>
      <c r="S3228" s="5">
        <v>4.750944E-2</v>
      </c>
      <c r="T3228">
        <v>49</v>
      </c>
      <c r="U3228">
        <v>0</v>
      </c>
      <c r="V3228">
        <v>0</v>
      </c>
      <c r="W3228">
        <v>15</v>
      </c>
      <c r="X3228">
        <v>13</v>
      </c>
      <c r="Y3228">
        <v>7</v>
      </c>
      <c r="Z3228">
        <v>14</v>
      </c>
      <c r="AA3228">
        <v>1</v>
      </c>
      <c r="AB3228">
        <v>0</v>
      </c>
      <c r="AC3228" t="s">
        <v>60</v>
      </c>
      <c r="AD3228" t="s">
        <v>60</v>
      </c>
      <c r="AE3228" t="s">
        <v>328</v>
      </c>
      <c r="AI3228">
        <v>1</v>
      </c>
      <c r="AJ3228" t="s">
        <v>60</v>
      </c>
      <c r="AK3228">
        <v>8.0000000000000002E-3</v>
      </c>
      <c r="AL3228" t="s">
        <v>60</v>
      </c>
      <c r="AM3228" t="s">
        <v>60</v>
      </c>
      <c r="AN3228" t="s">
        <v>60</v>
      </c>
      <c r="AO3228" t="s">
        <v>60</v>
      </c>
      <c r="AP3228" t="s">
        <v>60</v>
      </c>
      <c r="AQ3228" t="s">
        <v>60</v>
      </c>
      <c r="AR3228" t="s">
        <v>60</v>
      </c>
      <c r="AS3228" t="s">
        <v>60</v>
      </c>
      <c r="AT3228">
        <v>1.8089912499999999E-2</v>
      </c>
      <c r="AU3228">
        <v>2.2616049999999999E-2</v>
      </c>
      <c r="AV3228">
        <v>3.5687962500000003E-2</v>
      </c>
      <c r="AW3228">
        <v>4.7045712500000003E-2</v>
      </c>
      <c r="AX3228">
        <v>6.5232087499999994E-2</v>
      </c>
      <c r="AY3228">
        <v>0.1018449875</v>
      </c>
      <c r="AZ3228">
        <v>3.8370243112244899E-2</v>
      </c>
      <c r="BA3228">
        <v>5.93868E-3</v>
      </c>
      <c r="BB3228" t="s">
        <v>653</v>
      </c>
      <c r="BC3228" s="1" t="s">
        <v>1855</v>
      </c>
      <c r="BD3228" t="s">
        <v>653</v>
      </c>
      <c r="BE3228" t="s">
        <v>63</v>
      </c>
      <c r="BF3228">
        <v>31.74674225</v>
      </c>
      <c r="BG3228">
        <v>-106.4027863</v>
      </c>
      <c r="BH3228" t="s">
        <v>107</v>
      </c>
      <c r="BI3228" t="s">
        <v>60</v>
      </c>
      <c r="BJ3228">
        <v>8</v>
      </c>
    </row>
    <row r="3229" spans="1:62" x14ac:dyDescent="0.3">
      <c r="A3229" s="1" t="s">
        <v>1864</v>
      </c>
      <c r="B3229" s="1" t="s">
        <v>177</v>
      </c>
      <c r="C3229" t="s">
        <v>1795</v>
      </c>
      <c r="D3229">
        <v>2011</v>
      </c>
      <c r="E3229" t="s">
        <v>178</v>
      </c>
      <c r="F3229" t="s">
        <v>59</v>
      </c>
      <c r="G3229">
        <v>1.0738209999999999</v>
      </c>
      <c r="H3229">
        <v>1.156423</v>
      </c>
      <c r="I3229">
        <v>1.3009759999999999</v>
      </c>
      <c r="J3229">
        <v>1.455854</v>
      </c>
      <c r="K3229">
        <v>1.6437729999999999</v>
      </c>
      <c r="L3229">
        <v>2.0030899999999998</v>
      </c>
      <c r="M3229">
        <v>6</v>
      </c>
      <c r="N3229" t="str">
        <f t="shared" si="50"/>
        <v>481410055_43801</v>
      </c>
      <c r="O3229">
        <f>VLOOKUP(N3229,'HEM3 monitor concs'!D:L,9,FALSE)</f>
        <v>1.0900149906481</v>
      </c>
      <c r="P3229">
        <f>VLOOKUP(N3229,'HEM3 monitor concs'!D:L,6,FALSE)</f>
        <v>1.49906481E-5</v>
      </c>
      <c r="Q3229" s="3">
        <v>1.32650726363636</v>
      </c>
      <c r="R3229">
        <v>5.42520234099153E-2</v>
      </c>
      <c r="S3229" s="5">
        <v>0.2065041</v>
      </c>
      <c r="T3229">
        <v>55</v>
      </c>
      <c r="U3229">
        <v>0</v>
      </c>
      <c r="V3229">
        <v>0</v>
      </c>
      <c r="W3229">
        <v>13</v>
      </c>
      <c r="X3229">
        <v>14</v>
      </c>
      <c r="Y3229">
        <v>14</v>
      </c>
      <c r="Z3229">
        <v>14</v>
      </c>
      <c r="AA3229">
        <v>1</v>
      </c>
      <c r="AB3229">
        <v>0</v>
      </c>
      <c r="AC3229" t="s">
        <v>60</v>
      </c>
      <c r="AD3229" t="s">
        <v>60</v>
      </c>
      <c r="AE3229" t="s">
        <v>179</v>
      </c>
      <c r="AF3229" t="s">
        <v>84</v>
      </c>
      <c r="AI3229">
        <v>1</v>
      </c>
      <c r="AJ3229" t="s">
        <v>60</v>
      </c>
      <c r="AK3229">
        <v>0.09</v>
      </c>
      <c r="AL3229" t="s">
        <v>60</v>
      </c>
      <c r="AM3229" t="s">
        <v>60</v>
      </c>
      <c r="AN3229" t="s">
        <v>60</v>
      </c>
      <c r="AO3229" t="s">
        <v>60</v>
      </c>
      <c r="AP3229" t="s">
        <v>60</v>
      </c>
      <c r="AQ3229" t="s">
        <v>60</v>
      </c>
      <c r="AR3229" t="s">
        <v>60</v>
      </c>
      <c r="AS3229" t="s">
        <v>60</v>
      </c>
      <c r="AT3229">
        <v>1.19313444444444E-2</v>
      </c>
      <c r="AU3229">
        <v>1.28491444444444E-2</v>
      </c>
      <c r="AV3229">
        <v>1.44552888888889E-2</v>
      </c>
      <c r="AW3229">
        <v>1.6176155555555599E-2</v>
      </c>
      <c r="AX3229">
        <v>1.8264144444444401E-2</v>
      </c>
      <c r="AY3229">
        <v>2.2256555555555599E-2</v>
      </c>
      <c r="AZ3229">
        <v>1.47389695959596E-2</v>
      </c>
      <c r="BA3229">
        <v>2.2944900000000002E-3</v>
      </c>
      <c r="BB3229" t="s">
        <v>653</v>
      </c>
      <c r="BC3229" s="1" t="s">
        <v>1855</v>
      </c>
      <c r="BD3229" t="s">
        <v>653</v>
      </c>
      <c r="BE3229" t="s">
        <v>63</v>
      </c>
      <c r="BF3229">
        <v>31.74674225</v>
      </c>
      <c r="BG3229">
        <v>-106.4027863</v>
      </c>
      <c r="BH3229" t="s">
        <v>107</v>
      </c>
      <c r="BI3229" t="s">
        <v>60</v>
      </c>
      <c r="BJ3229">
        <v>90</v>
      </c>
    </row>
    <row r="3230" spans="1:62" x14ac:dyDescent="0.3">
      <c r="A3230" s="1" t="s">
        <v>1864</v>
      </c>
      <c r="B3230" s="1" t="s">
        <v>209</v>
      </c>
      <c r="C3230" t="s">
        <v>1795</v>
      </c>
      <c r="D3230">
        <v>2011</v>
      </c>
      <c r="E3230" t="s">
        <v>210</v>
      </c>
      <c r="F3230" t="s">
        <v>59</v>
      </c>
      <c r="G3230">
        <v>0.50330390000000003</v>
      </c>
      <c r="H3230">
        <v>0.56621699999999997</v>
      </c>
      <c r="I3230">
        <v>0.62912990000000002</v>
      </c>
      <c r="J3230">
        <v>0.66058640000000002</v>
      </c>
      <c r="K3230">
        <v>0.69204290000000002</v>
      </c>
      <c r="L3230">
        <v>0.88078190000000001</v>
      </c>
      <c r="M3230">
        <v>6</v>
      </c>
      <c r="N3230" t="str">
        <f t="shared" si="50"/>
        <v>481410055_43804</v>
      </c>
      <c r="O3230">
        <f>VLOOKUP(N3230,'HEM3 monitor concs'!D:L,9,FALSE)</f>
        <v>0.54702586770111106</v>
      </c>
      <c r="P3230">
        <f>VLOOKUP(N3230,'HEM3 monitor concs'!D:L,6,FALSE)</f>
        <v>2.5867701111000001E-5</v>
      </c>
      <c r="Q3230" s="3">
        <v>0.61082796727272703</v>
      </c>
      <c r="R3230">
        <v>1.49046349121097E-2</v>
      </c>
      <c r="S3230" s="5">
        <v>0.62912990000000002</v>
      </c>
      <c r="T3230">
        <v>55</v>
      </c>
      <c r="U3230">
        <v>23</v>
      </c>
      <c r="V3230">
        <v>1</v>
      </c>
      <c r="W3230">
        <v>13</v>
      </c>
      <c r="X3230">
        <v>14</v>
      </c>
      <c r="Y3230">
        <v>14</v>
      </c>
      <c r="Z3230">
        <v>14</v>
      </c>
      <c r="AA3230">
        <v>1</v>
      </c>
      <c r="AB3230">
        <v>41.818181818181799</v>
      </c>
      <c r="AC3230" t="s">
        <v>60</v>
      </c>
      <c r="AD3230" t="s">
        <v>60</v>
      </c>
      <c r="AE3230" t="s">
        <v>211</v>
      </c>
      <c r="AF3230" t="s">
        <v>93</v>
      </c>
      <c r="AI3230">
        <v>1</v>
      </c>
      <c r="AJ3230" s="2">
        <v>6.0000000000000002E-6</v>
      </c>
      <c r="AK3230">
        <v>0.1</v>
      </c>
      <c r="AL3230">
        <v>3.0198233999999999</v>
      </c>
      <c r="AM3230">
        <v>3.3973019999999998</v>
      </c>
      <c r="AN3230">
        <v>3.7747793999999999</v>
      </c>
      <c r="AO3230">
        <v>3.9635183999999999</v>
      </c>
      <c r="AP3230">
        <v>4.1522573999999999</v>
      </c>
      <c r="AQ3230">
        <v>5.2846913999999998</v>
      </c>
      <c r="AR3230">
        <v>3.66496780363636</v>
      </c>
      <c r="AS3230">
        <v>3.7747793999999999</v>
      </c>
      <c r="AT3230">
        <v>5.0330389999999996E-3</v>
      </c>
      <c r="AU3230">
        <v>5.6621700000000002E-3</v>
      </c>
      <c r="AV3230">
        <v>6.2912990000000002E-3</v>
      </c>
      <c r="AW3230">
        <v>6.6058640000000004E-3</v>
      </c>
      <c r="AX3230">
        <v>6.9204289999999996E-3</v>
      </c>
      <c r="AY3230">
        <v>8.8078189999999997E-3</v>
      </c>
      <c r="AZ3230">
        <v>6.10827967272727E-3</v>
      </c>
      <c r="BA3230">
        <v>6.2912990000000002E-3</v>
      </c>
      <c r="BB3230" t="s">
        <v>653</v>
      </c>
      <c r="BC3230" s="1" t="s">
        <v>1855</v>
      </c>
      <c r="BD3230" t="s">
        <v>653</v>
      </c>
      <c r="BE3230" t="s">
        <v>63</v>
      </c>
      <c r="BF3230">
        <v>31.74674225</v>
      </c>
      <c r="BG3230">
        <v>-106.4027863</v>
      </c>
      <c r="BH3230" t="s">
        <v>107</v>
      </c>
      <c r="BI3230">
        <v>0.16666666666666699</v>
      </c>
      <c r="BJ3230">
        <v>100</v>
      </c>
    </row>
    <row r="3231" spans="1:62" x14ac:dyDescent="0.3">
      <c r="A3231" s="1" t="s">
        <v>1864</v>
      </c>
      <c r="B3231" s="1" t="s">
        <v>254</v>
      </c>
      <c r="C3231" t="s">
        <v>1795</v>
      </c>
      <c r="D3231">
        <v>2011</v>
      </c>
      <c r="E3231" t="s">
        <v>255</v>
      </c>
      <c r="F3231" t="s">
        <v>59</v>
      </c>
      <c r="G3231">
        <v>0.39081179999999999</v>
      </c>
      <c r="H3231">
        <v>0.58621765000000003</v>
      </c>
      <c r="I3231">
        <v>0.9987412</v>
      </c>
      <c r="J3231">
        <v>2.0409055</v>
      </c>
      <c r="K3231">
        <v>4.0470731999999998</v>
      </c>
      <c r="L3231">
        <v>5.6016349999999999</v>
      </c>
      <c r="M3231">
        <v>6</v>
      </c>
      <c r="N3231" t="str">
        <f t="shared" si="50"/>
        <v>481410055_45109</v>
      </c>
      <c r="O3231" t="e">
        <f>VLOOKUP(N3231,'HEM3 monitor concs'!D:L,9,FALSE)</f>
        <v>#N/A</v>
      </c>
      <c r="P3231" t="e">
        <f>VLOOKUP(N3231,'HEM3 monitor concs'!D:L,6,FALSE)</f>
        <v>#N/A</v>
      </c>
      <c r="Q3231" s="3">
        <v>1.57982697927273</v>
      </c>
      <c r="R3231">
        <v>2.01036633596829</v>
      </c>
      <c r="S3231" s="5">
        <v>5.427941E-2</v>
      </c>
      <c r="T3231">
        <v>55</v>
      </c>
      <c r="U3231">
        <v>0</v>
      </c>
      <c r="V3231">
        <v>0</v>
      </c>
      <c r="W3231">
        <v>13</v>
      </c>
      <c r="X3231">
        <v>14</v>
      </c>
      <c r="Y3231">
        <v>14</v>
      </c>
      <c r="Z3231">
        <v>14</v>
      </c>
      <c r="AA3231">
        <v>1</v>
      </c>
      <c r="AB3231">
        <v>0</v>
      </c>
      <c r="AC3231" t="s">
        <v>60</v>
      </c>
      <c r="AD3231" t="s">
        <v>60</v>
      </c>
      <c r="AE3231" t="s">
        <v>256</v>
      </c>
      <c r="AF3231" t="s">
        <v>84</v>
      </c>
      <c r="AI3231">
        <v>1</v>
      </c>
      <c r="AJ3231" t="s">
        <v>60</v>
      </c>
      <c r="AK3231">
        <v>0.1</v>
      </c>
      <c r="AL3231" t="s">
        <v>60</v>
      </c>
      <c r="AM3231" t="s">
        <v>60</v>
      </c>
      <c r="AN3231" t="s">
        <v>60</v>
      </c>
      <c r="AO3231" t="s">
        <v>60</v>
      </c>
      <c r="AP3231" t="s">
        <v>60</v>
      </c>
      <c r="AQ3231" t="s">
        <v>60</v>
      </c>
      <c r="AR3231" t="s">
        <v>60</v>
      </c>
      <c r="AS3231" t="s">
        <v>60</v>
      </c>
      <c r="AT3231">
        <v>3.9081180000000004E-3</v>
      </c>
      <c r="AU3231">
        <v>5.8621764999999999E-3</v>
      </c>
      <c r="AV3231">
        <v>9.9874119999999993E-3</v>
      </c>
      <c r="AW3231">
        <v>2.0409054999999999E-2</v>
      </c>
      <c r="AX3231">
        <v>4.0470732000000002E-2</v>
      </c>
      <c r="AY3231">
        <v>5.6016349999999999E-2</v>
      </c>
      <c r="AZ3231">
        <v>1.5798269792727301E-2</v>
      </c>
      <c r="BA3231">
        <v>5.4279410000000001E-4</v>
      </c>
      <c r="BB3231" t="s">
        <v>653</v>
      </c>
      <c r="BC3231" s="1" t="s">
        <v>1855</v>
      </c>
      <c r="BD3231" t="s">
        <v>653</v>
      </c>
      <c r="BE3231" t="s">
        <v>63</v>
      </c>
      <c r="BF3231">
        <v>31.74674225</v>
      </c>
      <c r="BG3231">
        <v>-106.4027863</v>
      </c>
      <c r="BH3231" t="s">
        <v>107</v>
      </c>
      <c r="BI3231" t="s">
        <v>60</v>
      </c>
      <c r="BJ3231">
        <v>100</v>
      </c>
    </row>
    <row r="3232" spans="1:62" x14ac:dyDescent="0.3">
      <c r="A3232" s="1" t="s">
        <v>1864</v>
      </c>
      <c r="B3232" s="1" t="s">
        <v>257</v>
      </c>
      <c r="C3232" t="s">
        <v>1795</v>
      </c>
      <c r="D3232">
        <v>2011</v>
      </c>
      <c r="E3232" t="s">
        <v>258</v>
      </c>
      <c r="F3232" t="s">
        <v>59</v>
      </c>
      <c r="G3232">
        <v>0.46006024000000001</v>
      </c>
      <c r="H3232">
        <v>0.60702389999999995</v>
      </c>
      <c r="I3232">
        <v>0.86261290000000002</v>
      </c>
      <c r="J3232">
        <v>1.8689944999999999</v>
      </c>
      <c r="K3232">
        <v>2.5239419999999999</v>
      </c>
      <c r="L3232">
        <v>3.9935779999999999</v>
      </c>
      <c r="M3232">
        <v>6</v>
      </c>
      <c r="N3232" t="str">
        <f t="shared" si="50"/>
        <v>481410055_45201</v>
      </c>
      <c r="O3232" t="e">
        <f>VLOOKUP(N3232,'HEM3 monitor concs'!D:L,9,FALSE)</f>
        <v>#N/A</v>
      </c>
      <c r="P3232" t="e">
        <f>VLOOKUP(N3232,'HEM3 monitor concs'!D:L,6,FALSE)</f>
        <v>#N/A</v>
      </c>
      <c r="Q3232" s="3">
        <v>1.2680700527272699</v>
      </c>
      <c r="R3232">
        <v>0.89077674886774505</v>
      </c>
      <c r="S3232" s="5">
        <v>5.3247709999999997E-2</v>
      </c>
      <c r="T3232">
        <v>55</v>
      </c>
      <c r="U3232">
        <v>0</v>
      </c>
      <c r="V3232">
        <v>0</v>
      </c>
      <c r="W3232">
        <v>13</v>
      </c>
      <c r="X3232">
        <v>14</v>
      </c>
      <c r="Y3232">
        <v>14</v>
      </c>
      <c r="Z3232">
        <v>14</v>
      </c>
      <c r="AA3232">
        <v>1</v>
      </c>
      <c r="AB3232">
        <v>0</v>
      </c>
      <c r="AC3232" t="s">
        <v>60</v>
      </c>
      <c r="AD3232" t="s">
        <v>60</v>
      </c>
      <c r="AE3232" t="s">
        <v>258</v>
      </c>
      <c r="AF3232" t="s">
        <v>88</v>
      </c>
      <c r="AI3232">
        <v>1</v>
      </c>
      <c r="AJ3232" s="2">
        <v>7.7999999999999999E-6</v>
      </c>
      <c r="AK3232">
        <v>0.03</v>
      </c>
      <c r="AL3232">
        <v>3.5884698720000001</v>
      </c>
      <c r="AM3232">
        <v>4.7347864199999998</v>
      </c>
      <c r="AN3232">
        <v>6.7283806200000003</v>
      </c>
      <c r="AO3232">
        <v>14.5781571</v>
      </c>
      <c r="AP3232">
        <v>19.6867476</v>
      </c>
      <c r="AQ3232">
        <v>31.149908400000001</v>
      </c>
      <c r="AR3232">
        <v>9.8909464112727292</v>
      </c>
      <c r="AS3232">
        <v>0.41533213800000002</v>
      </c>
      <c r="AT3232">
        <v>1.5335341333333301E-2</v>
      </c>
      <c r="AU3232">
        <v>2.0234129999999999E-2</v>
      </c>
      <c r="AV3232">
        <v>2.87537633333333E-2</v>
      </c>
      <c r="AW3232">
        <v>6.2299816666666702E-2</v>
      </c>
      <c r="AX3232">
        <v>8.4131399999999995E-2</v>
      </c>
      <c r="AY3232">
        <v>0.13311926666666701</v>
      </c>
      <c r="AZ3232">
        <v>4.2269001757575801E-2</v>
      </c>
      <c r="BA3232">
        <v>1.7749236666666701E-3</v>
      </c>
      <c r="BB3232" t="s">
        <v>653</v>
      </c>
      <c r="BC3232" s="1" t="s">
        <v>1855</v>
      </c>
      <c r="BD3232" t="s">
        <v>653</v>
      </c>
      <c r="BE3232" t="s">
        <v>63</v>
      </c>
      <c r="BF3232">
        <v>31.74674225</v>
      </c>
      <c r="BG3232">
        <v>-106.4027863</v>
      </c>
      <c r="BH3232" t="s">
        <v>107</v>
      </c>
      <c r="BI3232">
        <v>0.128205128205128</v>
      </c>
      <c r="BJ3232">
        <v>30</v>
      </c>
    </row>
    <row r="3233" spans="1:62" x14ac:dyDescent="0.3">
      <c r="A3233" s="1" t="s">
        <v>1864</v>
      </c>
      <c r="B3233" s="1" t="s">
        <v>259</v>
      </c>
      <c r="C3233" t="s">
        <v>1795</v>
      </c>
      <c r="D3233">
        <v>2011</v>
      </c>
      <c r="E3233" t="s">
        <v>260</v>
      </c>
      <c r="F3233" t="s">
        <v>59</v>
      </c>
      <c r="G3233">
        <v>0.95721593999999999</v>
      </c>
      <c r="H3233">
        <v>1.3001555</v>
      </c>
      <c r="I3233">
        <v>2.298826</v>
      </c>
      <c r="J3233">
        <v>5.2948360000000001</v>
      </c>
      <c r="K3233">
        <v>8.8033718000000007</v>
      </c>
      <c r="L3233">
        <v>11.644869999999999</v>
      </c>
      <c r="M3233">
        <v>6</v>
      </c>
      <c r="N3233" t="str">
        <f t="shared" si="50"/>
        <v>481410055_45202</v>
      </c>
      <c r="O3233" t="e">
        <f>VLOOKUP(N3233,'HEM3 monitor concs'!D:L,9,FALSE)</f>
        <v>#N/A</v>
      </c>
      <c r="P3233" t="e">
        <f>VLOOKUP(N3233,'HEM3 monitor concs'!D:L,6,FALSE)</f>
        <v>#N/A</v>
      </c>
      <c r="Q3233" s="3">
        <v>3.5760271545454501</v>
      </c>
      <c r="R3233">
        <v>9.3571637701178005</v>
      </c>
      <c r="S3233" s="5">
        <v>5.3836670000000003E-2</v>
      </c>
      <c r="T3233">
        <v>55</v>
      </c>
      <c r="U3233">
        <v>0</v>
      </c>
      <c r="V3233">
        <v>0</v>
      </c>
      <c r="W3233">
        <v>13</v>
      </c>
      <c r="X3233">
        <v>14</v>
      </c>
      <c r="Y3233">
        <v>14</v>
      </c>
      <c r="Z3233">
        <v>14</v>
      </c>
      <c r="AA3233">
        <v>1</v>
      </c>
      <c r="AB3233">
        <v>0</v>
      </c>
      <c r="AC3233" t="s">
        <v>60</v>
      </c>
      <c r="AD3233" t="s">
        <v>60</v>
      </c>
      <c r="AE3233" t="s">
        <v>260</v>
      </c>
      <c r="AF3233" t="s">
        <v>62</v>
      </c>
      <c r="AG3233" t="s">
        <v>84</v>
      </c>
      <c r="AI3233">
        <v>1</v>
      </c>
      <c r="AJ3233" t="s">
        <v>60</v>
      </c>
      <c r="AK3233">
        <v>5</v>
      </c>
      <c r="AL3233" t="s">
        <v>60</v>
      </c>
      <c r="AM3233" t="s">
        <v>60</v>
      </c>
      <c r="AN3233" t="s">
        <v>60</v>
      </c>
      <c r="AO3233" t="s">
        <v>60</v>
      </c>
      <c r="AP3233" t="s">
        <v>60</v>
      </c>
      <c r="AQ3233" t="s">
        <v>60</v>
      </c>
      <c r="AR3233" t="s">
        <v>60</v>
      </c>
      <c r="AS3233" t="s">
        <v>60</v>
      </c>
      <c r="AT3233">
        <v>1.91443188E-4</v>
      </c>
      <c r="AU3233">
        <v>2.6003110000000001E-4</v>
      </c>
      <c r="AV3233">
        <v>4.5976520000000001E-4</v>
      </c>
      <c r="AW3233">
        <v>1.0589671999999999E-3</v>
      </c>
      <c r="AX3233">
        <v>1.7606743599999999E-3</v>
      </c>
      <c r="AY3233">
        <v>2.3289740000000001E-3</v>
      </c>
      <c r="AZ3233">
        <v>7.1520543090909097E-4</v>
      </c>
      <c r="BA3233" s="2">
        <v>1.0767334000000001E-5</v>
      </c>
      <c r="BB3233" t="s">
        <v>653</v>
      </c>
      <c r="BC3233" s="1" t="s">
        <v>1855</v>
      </c>
      <c r="BD3233" t="s">
        <v>653</v>
      </c>
      <c r="BE3233" t="s">
        <v>63</v>
      </c>
      <c r="BF3233">
        <v>31.74674225</v>
      </c>
      <c r="BG3233">
        <v>-106.4027863</v>
      </c>
      <c r="BH3233" t="s">
        <v>107</v>
      </c>
      <c r="BI3233" t="s">
        <v>60</v>
      </c>
      <c r="BJ3233">
        <v>5000</v>
      </c>
    </row>
    <row r="3234" spans="1:62" x14ac:dyDescent="0.3">
      <c r="A3234" s="1" t="s">
        <v>1864</v>
      </c>
      <c r="B3234" s="1" t="s">
        <v>261</v>
      </c>
      <c r="C3234" t="s">
        <v>1795</v>
      </c>
      <c r="D3234">
        <v>2011</v>
      </c>
      <c r="E3234" t="s">
        <v>262</v>
      </c>
      <c r="F3234" t="s">
        <v>59</v>
      </c>
      <c r="G3234">
        <v>0.2377312</v>
      </c>
      <c r="H3234">
        <v>0.3328238</v>
      </c>
      <c r="I3234">
        <v>0.57055500000000003</v>
      </c>
      <c r="J3234">
        <v>1.0935634999999999</v>
      </c>
      <c r="K3234">
        <v>1.8352851999999999</v>
      </c>
      <c r="L3234">
        <v>2.5199509999999998</v>
      </c>
      <c r="M3234">
        <v>6</v>
      </c>
      <c r="N3234" t="str">
        <f t="shared" si="50"/>
        <v>481410055_45203</v>
      </c>
      <c r="O3234">
        <f>VLOOKUP(N3234,'HEM3 monitor concs'!D:L,9,FALSE)</f>
        <v>0.33607856090202703</v>
      </c>
      <c r="P3234">
        <f>VLOOKUP(N3234,'HEM3 monitor concs'!D:L,6,FALSE)</f>
        <v>0.32007856090202702</v>
      </c>
      <c r="Q3234" s="3">
        <v>0.82298236381818202</v>
      </c>
      <c r="R3234">
        <v>0.41234790146656197</v>
      </c>
      <c r="S3234" s="5">
        <v>5.9432810000000003E-2</v>
      </c>
      <c r="T3234">
        <v>55</v>
      </c>
      <c r="U3234">
        <v>1</v>
      </c>
      <c r="V3234">
        <v>1</v>
      </c>
      <c r="W3234">
        <v>13</v>
      </c>
      <c r="X3234">
        <v>14</v>
      </c>
      <c r="Y3234">
        <v>14</v>
      </c>
      <c r="Z3234">
        <v>14</v>
      </c>
      <c r="AA3234">
        <v>1</v>
      </c>
      <c r="AB3234">
        <v>1.8181818181818199</v>
      </c>
      <c r="AC3234" t="s">
        <v>60</v>
      </c>
      <c r="AD3234" t="s">
        <v>60</v>
      </c>
      <c r="AE3234" t="s">
        <v>263</v>
      </c>
      <c r="AF3234" t="s">
        <v>68</v>
      </c>
      <c r="AI3234">
        <v>1</v>
      </c>
      <c r="AJ3234" s="2">
        <v>2.5000000000000002E-6</v>
      </c>
      <c r="AK3234">
        <v>1</v>
      </c>
      <c r="AL3234">
        <v>0.59432799999999997</v>
      </c>
      <c r="AM3234">
        <v>0.83205949999999995</v>
      </c>
      <c r="AN3234">
        <v>1.4263874999999999</v>
      </c>
      <c r="AO3234">
        <v>2.7339087499999999</v>
      </c>
      <c r="AP3234">
        <v>4.5882129999999997</v>
      </c>
      <c r="AQ3234">
        <v>6.2998775</v>
      </c>
      <c r="AR3234">
        <v>2.0574559095454501</v>
      </c>
      <c r="AS3234">
        <v>0.14858202500000001</v>
      </c>
      <c r="AT3234">
        <v>2.3773119999999999E-4</v>
      </c>
      <c r="AU3234">
        <v>3.328238E-4</v>
      </c>
      <c r="AV3234">
        <v>5.7055500000000004E-4</v>
      </c>
      <c r="AW3234">
        <v>1.0935635E-3</v>
      </c>
      <c r="AX3234">
        <v>1.8352851999999999E-3</v>
      </c>
      <c r="AY3234">
        <v>2.5199509999999999E-3</v>
      </c>
      <c r="AZ3234">
        <v>8.2298236381818195E-4</v>
      </c>
      <c r="BA3234" s="2">
        <v>5.9432809999999999E-5</v>
      </c>
      <c r="BB3234" t="s">
        <v>653</v>
      </c>
      <c r="BC3234" s="1" t="s">
        <v>1855</v>
      </c>
      <c r="BD3234" t="s">
        <v>653</v>
      </c>
      <c r="BE3234" t="s">
        <v>63</v>
      </c>
      <c r="BF3234">
        <v>31.74674225</v>
      </c>
      <c r="BG3234">
        <v>-106.4027863</v>
      </c>
      <c r="BH3234" t="s">
        <v>107</v>
      </c>
      <c r="BI3234">
        <v>0.4</v>
      </c>
      <c r="BJ3234">
        <v>1000</v>
      </c>
    </row>
    <row r="3235" spans="1:62" x14ac:dyDescent="0.3">
      <c r="A3235" s="1" t="s">
        <v>1864</v>
      </c>
      <c r="B3235" s="1" t="s">
        <v>264</v>
      </c>
      <c r="C3235" t="s">
        <v>1795</v>
      </c>
      <c r="D3235">
        <v>2011</v>
      </c>
      <c r="E3235" t="s">
        <v>265</v>
      </c>
      <c r="F3235" t="s">
        <v>59</v>
      </c>
      <c r="G3235">
        <v>3.4738824000000001E-2</v>
      </c>
      <c r="H3235">
        <v>0.17369409999999999</v>
      </c>
      <c r="I3235">
        <v>0.34738819999999998</v>
      </c>
      <c r="J3235">
        <v>0.75991180000000003</v>
      </c>
      <c r="K3235">
        <v>1.389553</v>
      </c>
      <c r="L3235">
        <v>1.8672120000000001</v>
      </c>
      <c r="M3235">
        <v>6</v>
      </c>
      <c r="N3235" t="str">
        <f t="shared" si="50"/>
        <v>481410055_45204</v>
      </c>
      <c r="O3235" t="e">
        <f>VLOOKUP(N3235,'HEM3 monitor concs'!D:L,9,FALSE)</f>
        <v>#N/A</v>
      </c>
      <c r="P3235" t="e">
        <f>VLOOKUP(N3235,'HEM3 monitor concs'!D:L,6,FALSE)</f>
        <v>#N/A</v>
      </c>
      <c r="Q3235" s="3">
        <v>0.54555743199999995</v>
      </c>
      <c r="R3235">
        <v>0.25635566333602899</v>
      </c>
      <c r="S3235" s="5">
        <v>5.427941E-2</v>
      </c>
      <c r="T3235">
        <v>55</v>
      </c>
      <c r="U3235">
        <v>6</v>
      </c>
      <c r="V3235">
        <v>6</v>
      </c>
      <c r="W3235">
        <v>13</v>
      </c>
      <c r="X3235">
        <v>14</v>
      </c>
      <c r="Y3235">
        <v>14</v>
      </c>
      <c r="Z3235">
        <v>14</v>
      </c>
      <c r="AA3235">
        <v>1</v>
      </c>
      <c r="AB3235">
        <v>10.909090909090899</v>
      </c>
      <c r="AC3235" t="s">
        <v>60</v>
      </c>
      <c r="AD3235" t="s">
        <v>60</v>
      </c>
      <c r="AE3235" t="s">
        <v>265</v>
      </c>
      <c r="AF3235" t="s">
        <v>84</v>
      </c>
      <c r="AI3235">
        <v>1</v>
      </c>
      <c r="AJ3235" t="s">
        <v>60</v>
      </c>
      <c r="AK3235">
        <v>0.1</v>
      </c>
      <c r="AL3235" t="s">
        <v>60</v>
      </c>
      <c r="AM3235" t="s">
        <v>60</v>
      </c>
      <c r="AN3235" t="s">
        <v>60</v>
      </c>
      <c r="AO3235" t="s">
        <v>60</v>
      </c>
      <c r="AP3235" t="s">
        <v>60</v>
      </c>
      <c r="AQ3235" t="s">
        <v>60</v>
      </c>
      <c r="AR3235" t="s">
        <v>60</v>
      </c>
      <c r="AS3235" t="s">
        <v>60</v>
      </c>
      <c r="AT3235">
        <v>3.4738823999999998E-4</v>
      </c>
      <c r="AU3235">
        <v>1.7369410000000001E-3</v>
      </c>
      <c r="AV3235">
        <v>3.4738820000000002E-3</v>
      </c>
      <c r="AW3235">
        <v>7.5991180000000002E-3</v>
      </c>
      <c r="AX3235">
        <v>1.389553E-2</v>
      </c>
      <c r="AY3235">
        <v>1.867212E-2</v>
      </c>
      <c r="AZ3235">
        <v>5.4555743199999999E-3</v>
      </c>
      <c r="BA3235">
        <v>5.4279410000000001E-4</v>
      </c>
      <c r="BB3235" t="s">
        <v>653</v>
      </c>
      <c r="BC3235" s="1" t="s">
        <v>1855</v>
      </c>
      <c r="BD3235" t="s">
        <v>653</v>
      </c>
      <c r="BE3235" t="s">
        <v>63</v>
      </c>
      <c r="BF3235">
        <v>31.74674225</v>
      </c>
      <c r="BG3235">
        <v>-106.4027863</v>
      </c>
      <c r="BH3235" t="s">
        <v>107</v>
      </c>
      <c r="BI3235" t="s">
        <v>60</v>
      </c>
      <c r="BJ3235">
        <v>100</v>
      </c>
    </row>
    <row r="3236" spans="1:62" x14ac:dyDescent="0.3">
      <c r="A3236" s="1" t="s">
        <v>1865</v>
      </c>
      <c r="B3236" s="1" t="s">
        <v>171</v>
      </c>
      <c r="C3236" t="s">
        <v>1795</v>
      </c>
      <c r="D3236">
        <v>2011</v>
      </c>
      <c r="E3236" t="s">
        <v>172</v>
      </c>
      <c r="F3236" t="s">
        <v>59</v>
      </c>
      <c r="G3236">
        <v>0.48641718</v>
      </c>
      <c r="H3236">
        <v>0.75782384999999997</v>
      </c>
      <c r="I3236">
        <v>1.1631720000000001</v>
      </c>
      <c r="J3236">
        <v>1.9738665</v>
      </c>
      <c r="K3236">
        <v>2.7634132</v>
      </c>
      <c r="L3236">
        <v>6.7675429999999999</v>
      </c>
      <c r="M3236">
        <v>6</v>
      </c>
      <c r="N3236" t="str">
        <f t="shared" si="50"/>
        <v>481670005_43231</v>
      </c>
      <c r="O3236">
        <f>VLOOKUP(N3236,'HEM3 monitor concs'!D:L,9,FALSE)</f>
        <v>1.769552743556144</v>
      </c>
      <c r="P3236">
        <f>VLOOKUP(N3236,'HEM3 monitor concs'!D:L,6,FALSE)</f>
        <v>1.6557820642559991</v>
      </c>
      <c r="Q3236" s="3">
        <v>1.4947381050847499</v>
      </c>
      <c r="R3236">
        <v>1.2346455047447</v>
      </c>
      <c r="S3236" s="5">
        <v>5.8746029999999998E-2</v>
      </c>
      <c r="T3236">
        <v>59</v>
      </c>
      <c r="U3236">
        <v>2</v>
      </c>
      <c r="V3236">
        <v>2</v>
      </c>
      <c r="W3236">
        <v>15</v>
      </c>
      <c r="X3236">
        <v>14</v>
      </c>
      <c r="Y3236">
        <v>14</v>
      </c>
      <c r="Z3236">
        <v>16</v>
      </c>
      <c r="AA3236">
        <v>1</v>
      </c>
      <c r="AB3236">
        <v>3.3898305084745801</v>
      </c>
      <c r="AC3236" t="s">
        <v>60</v>
      </c>
      <c r="AD3236" t="s">
        <v>60</v>
      </c>
      <c r="AE3236" t="s">
        <v>172</v>
      </c>
      <c r="AF3236" t="s">
        <v>84</v>
      </c>
      <c r="AG3236" t="s">
        <v>62</v>
      </c>
      <c r="AI3236">
        <v>1</v>
      </c>
      <c r="AJ3236" t="s">
        <v>60</v>
      </c>
      <c r="AK3236">
        <v>0.7</v>
      </c>
      <c r="AL3236" t="s">
        <v>60</v>
      </c>
      <c r="AM3236" t="s">
        <v>60</v>
      </c>
      <c r="AN3236" t="s">
        <v>60</v>
      </c>
      <c r="AO3236" t="s">
        <v>60</v>
      </c>
      <c r="AP3236" t="s">
        <v>60</v>
      </c>
      <c r="AQ3236" t="s">
        <v>60</v>
      </c>
      <c r="AR3236" t="s">
        <v>60</v>
      </c>
      <c r="AS3236" t="s">
        <v>60</v>
      </c>
      <c r="AT3236">
        <v>6.9488168571428597E-4</v>
      </c>
      <c r="AU3236">
        <v>1.0826054999999999E-3</v>
      </c>
      <c r="AV3236">
        <v>1.66167428571429E-3</v>
      </c>
      <c r="AW3236">
        <v>2.8198092857142898E-3</v>
      </c>
      <c r="AX3236">
        <v>3.9477331428571403E-3</v>
      </c>
      <c r="AY3236">
        <v>9.6679185714285704E-3</v>
      </c>
      <c r="AZ3236">
        <v>2.13534015012107E-3</v>
      </c>
      <c r="BA3236" s="2">
        <v>8.3922899999999996E-5</v>
      </c>
      <c r="BB3236" t="s">
        <v>1866</v>
      </c>
      <c r="BC3236" s="1" t="s">
        <v>1867</v>
      </c>
      <c r="BD3236" t="s">
        <v>1868</v>
      </c>
      <c r="BE3236" t="s">
        <v>106</v>
      </c>
      <c r="BF3236">
        <v>29.385234830000002</v>
      </c>
      <c r="BG3236">
        <v>-94.931518550000007</v>
      </c>
      <c r="BH3236" t="s">
        <v>109</v>
      </c>
      <c r="BI3236" t="s">
        <v>60</v>
      </c>
      <c r="BJ3236">
        <v>700</v>
      </c>
    </row>
    <row r="3237" spans="1:62" x14ac:dyDescent="0.3">
      <c r="A3237" s="1" t="s">
        <v>1865</v>
      </c>
      <c r="B3237" s="1" t="s">
        <v>177</v>
      </c>
      <c r="C3237" t="s">
        <v>1795</v>
      </c>
      <c r="D3237">
        <v>2011</v>
      </c>
      <c r="E3237" t="s">
        <v>178</v>
      </c>
      <c r="F3237" t="s">
        <v>59</v>
      </c>
      <c r="G3237">
        <v>1.0738209999999999</v>
      </c>
      <c r="H3237">
        <v>1.2080489999999999</v>
      </c>
      <c r="I3237">
        <v>1.362927</v>
      </c>
      <c r="J3237">
        <v>1.4661789999999999</v>
      </c>
      <c r="K3237">
        <v>1.635513</v>
      </c>
      <c r="L3237">
        <v>2.147643</v>
      </c>
      <c r="M3237">
        <v>6</v>
      </c>
      <c r="N3237" t="str">
        <f t="shared" si="50"/>
        <v>481670005_43801</v>
      </c>
      <c r="O3237">
        <f>VLOOKUP(N3237,'HEM3 monitor concs'!D:L,9,FALSE)</f>
        <v>1.0959807634256011</v>
      </c>
      <c r="P3237">
        <f>VLOOKUP(N3237,'HEM3 monitor concs'!D:L,6,FALSE)</f>
        <v>5.9807634256009998E-3</v>
      </c>
      <c r="Q3237" s="3">
        <v>1.3671271677966099</v>
      </c>
      <c r="R3237">
        <v>5.2948782502861197E-2</v>
      </c>
      <c r="S3237" s="5">
        <v>0.2065041</v>
      </c>
      <c r="T3237">
        <v>59</v>
      </c>
      <c r="U3237">
        <v>0</v>
      </c>
      <c r="V3237">
        <v>0</v>
      </c>
      <c r="W3237">
        <v>15</v>
      </c>
      <c r="X3237">
        <v>14</v>
      </c>
      <c r="Y3237">
        <v>14</v>
      </c>
      <c r="Z3237">
        <v>16</v>
      </c>
      <c r="AA3237">
        <v>1</v>
      </c>
      <c r="AB3237">
        <v>0</v>
      </c>
      <c r="AC3237" t="s">
        <v>60</v>
      </c>
      <c r="AD3237" t="s">
        <v>60</v>
      </c>
      <c r="AE3237" t="s">
        <v>179</v>
      </c>
      <c r="AF3237" t="s">
        <v>84</v>
      </c>
      <c r="AI3237">
        <v>1</v>
      </c>
      <c r="AJ3237" t="s">
        <v>60</v>
      </c>
      <c r="AK3237">
        <v>0.09</v>
      </c>
      <c r="AL3237" t="s">
        <v>60</v>
      </c>
      <c r="AM3237" t="s">
        <v>60</v>
      </c>
      <c r="AN3237" t="s">
        <v>60</v>
      </c>
      <c r="AO3237" t="s">
        <v>60</v>
      </c>
      <c r="AP3237" t="s">
        <v>60</v>
      </c>
      <c r="AQ3237" t="s">
        <v>60</v>
      </c>
      <c r="AR3237" t="s">
        <v>60</v>
      </c>
      <c r="AS3237" t="s">
        <v>60</v>
      </c>
      <c r="AT3237">
        <v>1.19313444444444E-2</v>
      </c>
      <c r="AU3237">
        <v>1.34227666666667E-2</v>
      </c>
      <c r="AV3237">
        <v>1.51436333333333E-2</v>
      </c>
      <c r="AW3237">
        <v>1.6290877777777799E-2</v>
      </c>
      <c r="AX3237">
        <v>1.81723666666667E-2</v>
      </c>
      <c r="AY3237">
        <v>2.3862700000000001E-2</v>
      </c>
      <c r="AZ3237">
        <v>1.5190301864406799E-2</v>
      </c>
      <c r="BA3237">
        <v>2.2944900000000002E-3</v>
      </c>
      <c r="BB3237" t="s">
        <v>1866</v>
      </c>
      <c r="BC3237" s="1" t="s">
        <v>1867</v>
      </c>
      <c r="BD3237" t="s">
        <v>1868</v>
      </c>
      <c r="BE3237" t="s">
        <v>106</v>
      </c>
      <c r="BF3237">
        <v>29.385234830000002</v>
      </c>
      <c r="BG3237">
        <v>-94.931518550000007</v>
      </c>
      <c r="BH3237" t="s">
        <v>109</v>
      </c>
      <c r="BI3237" t="s">
        <v>60</v>
      </c>
      <c r="BJ3237">
        <v>90</v>
      </c>
    </row>
    <row r="3238" spans="1:62" x14ac:dyDescent="0.3">
      <c r="A3238" s="1" t="s">
        <v>1865</v>
      </c>
      <c r="B3238" s="1" t="s">
        <v>209</v>
      </c>
      <c r="C3238" t="s">
        <v>1795</v>
      </c>
      <c r="D3238">
        <v>2011</v>
      </c>
      <c r="E3238" t="s">
        <v>210</v>
      </c>
      <c r="F3238" t="s">
        <v>59</v>
      </c>
      <c r="G3238">
        <v>0.56621699999999997</v>
      </c>
      <c r="H3238">
        <v>0.56621699999999997</v>
      </c>
      <c r="I3238">
        <v>0.62912990000000002</v>
      </c>
      <c r="J3238">
        <v>0.69204290000000002</v>
      </c>
      <c r="K3238">
        <v>0.69204290000000002</v>
      </c>
      <c r="L3238">
        <v>0.69204290000000002</v>
      </c>
      <c r="M3238">
        <v>6</v>
      </c>
      <c r="N3238" t="str">
        <f t="shared" si="50"/>
        <v>481670005_43804</v>
      </c>
      <c r="O3238">
        <f>VLOOKUP(N3238,'HEM3 monitor concs'!D:L,9,FALSE)</f>
        <v>0.54708642297713406</v>
      </c>
      <c r="P3238">
        <f>VLOOKUP(N3238,'HEM3 monitor concs'!D:L,6,FALSE)</f>
        <v>8.6422977133999995E-5</v>
      </c>
      <c r="Q3238" s="3">
        <v>0.62273199152542402</v>
      </c>
      <c r="R3238">
        <v>3.097497573787E-3</v>
      </c>
      <c r="S3238" s="5">
        <v>0.62912990000000002</v>
      </c>
      <c r="T3238">
        <v>59</v>
      </c>
      <c r="U3238">
        <v>18</v>
      </c>
      <c r="V3238">
        <v>0</v>
      </c>
      <c r="W3238">
        <v>15</v>
      </c>
      <c r="X3238">
        <v>14</v>
      </c>
      <c r="Y3238">
        <v>14</v>
      </c>
      <c r="Z3238">
        <v>16</v>
      </c>
      <c r="AA3238">
        <v>1</v>
      </c>
      <c r="AB3238">
        <v>30.508474576271201</v>
      </c>
      <c r="AC3238" t="s">
        <v>60</v>
      </c>
      <c r="AD3238" t="s">
        <v>60</v>
      </c>
      <c r="AE3238" t="s">
        <v>211</v>
      </c>
      <c r="AF3238" t="s">
        <v>93</v>
      </c>
      <c r="AI3238">
        <v>1</v>
      </c>
      <c r="AJ3238" s="2">
        <v>6.0000000000000002E-6</v>
      </c>
      <c r="AK3238">
        <v>0.1</v>
      </c>
      <c r="AL3238">
        <v>3.3973019999999998</v>
      </c>
      <c r="AM3238">
        <v>3.3973019999999998</v>
      </c>
      <c r="AN3238">
        <v>3.7747793999999999</v>
      </c>
      <c r="AO3238">
        <v>4.1522573999999999</v>
      </c>
      <c r="AP3238">
        <v>4.1522573999999999</v>
      </c>
      <c r="AQ3238">
        <v>4.1522573999999999</v>
      </c>
      <c r="AR3238">
        <v>3.7363919491525399</v>
      </c>
      <c r="AS3238">
        <v>3.7747793999999999</v>
      </c>
      <c r="AT3238">
        <v>5.6621700000000002E-3</v>
      </c>
      <c r="AU3238">
        <v>5.6621700000000002E-3</v>
      </c>
      <c r="AV3238">
        <v>6.2912990000000002E-3</v>
      </c>
      <c r="AW3238">
        <v>6.9204289999999996E-3</v>
      </c>
      <c r="AX3238">
        <v>6.9204289999999996E-3</v>
      </c>
      <c r="AY3238">
        <v>6.9204289999999996E-3</v>
      </c>
      <c r="AZ3238">
        <v>6.2273199152542398E-3</v>
      </c>
      <c r="BA3238">
        <v>6.2912990000000002E-3</v>
      </c>
      <c r="BB3238" t="s">
        <v>1866</v>
      </c>
      <c r="BC3238" s="1" t="s">
        <v>1867</v>
      </c>
      <c r="BD3238" t="s">
        <v>1868</v>
      </c>
      <c r="BE3238" t="s">
        <v>106</v>
      </c>
      <c r="BF3238">
        <v>29.385234830000002</v>
      </c>
      <c r="BG3238">
        <v>-94.931518550000007</v>
      </c>
      <c r="BH3238" t="s">
        <v>109</v>
      </c>
      <c r="BI3238">
        <v>0.16666666666666699</v>
      </c>
      <c r="BJ3238">
        <v>100</v>
      </c>
    </row>
    <row r="3239" spans="1:62" x14ac:dyDescent="0.3">
      <c r="A3239" s="1" t="s">
        <v>1865</v>
      </c>
      <c r="B3239" s="1" t="s">
        <v>254</v>
      </c>
      <c r="C3239" t="s">
        <v>1795</v>
      </c>
      <c r="D3239">
        <v>2011</v>
      </c>
      <c r="E3239" t="s">
        <v>255</v>
      </c>
      <c r="F3239" t="s">
        <v>59</v>
      </c>
      <c r="G3239">
        <v>0.33870349999999999</v>
      </c>
      <c r="H3239">
        <v>0.47765879999999999</v>
      </c>
      <c r="I3239">
        <v>0.91189410000000004</v>
      </c>
      <c r="J3239">
        <v>1.8454999999999999</v>
      </c>
      <c r="K3239">
        <v>2.9006918000000002</v>
      </c>
      <c r="L3239">
        <v>6.5135300000000003</v>
      </c>
      <c r="M3239">
        <v>6</v>
      </c>
      <c r="N3239" t="str">
        <f t="shared" si="50"/>
        <v>481670005_45109</v>
      </c>
      <c r="O3239" t="e">
        <f>VLOOKUP(N3239,'HEM3 monitor concs'!D:L,9,FALSE)</f>
        <v>#N/A</v>
      </c>
      <c r="P3239" t="e">
        <f>VLOOKUP(N3239,'HEM3 monitor concs'!D:L,6,FALSE)</f>
        <v>#N/A</v>
      </c>
      <c r="Q3239" s="3">
        <v>1.3615852135593201</v>
      </c>
      <c r="R3239">
        <v>1.54071722561296</v>
      </c>
      <c r="S3239" s="5">
        <v>5.427941E-2</v>
      </c>
      <c r="T3239">
        <v>59</v>
      </c>
      <c r="U3239">
        <v>0</v>
      </c>
      <c r="V3239">
        <v>0</v>
      </c>
      <c r="W3239">
        <v>15</v>
      </c>
      <c r="X3239">
        <v>14</v>
      </c>
      <c r="Y3239">
        <v>14</v>
      </c>
      <c r="Z3239">
        <v>16</v>
      </c>
      <c r="AA3239">
        <v>1</v>
      </c>
      <c r="AB3239">
        <v>0</v>
      </c>
      <c r="AC3239" t="s">
        <v>60</v>
      </c>
      <c r="AD3239" t="s">
        <v>60</v>
      </c>
      <c r="AE3239" t="s">
        <v>256</v>
      </c>
      <c r="AF3239" t="s">
        <v>84</v>
      </c>
      <c r="AI3239">
        <v>1</v>
      </c>
      <c r="AJ3239" t="s">
        <v>60</v>
      </c>
      <c r="AK3239">
        <v>0.1</v>
      </c>
      <c r="AL3239" t="s">
        <v>60</v>
      </c>
      <c r="AM3239" t="s">
        <v>60</v>
      </c>
      <c r="AN3239" t="s">
        <v>60</v>
      </c>
      <c r="AO3239" t="s">
        <v>60</v>
      </c>
      <c r="AP3239" t="s">
        <v>60</v>
      </c>
      <c r="AQ3239" t="s">
        <v>60</v>
      </c>
      <c r="AR3239" t="s">
        <v>60</v>
      </c>
      <c r="AS3239" t="s">
        <v>60</v>
      </c>
      <c r="AT3239">
        <v>3.387035E-3</v>
      </c>
      <c r="AU3239">
        <v>4.776588E-3</v>
      </c>
      <c r="AV3239">
        <v>9.1189410000000002E-3</v>
      </c>
      <c r="AW3239">
        <v>1.8454999999999999E-2</v>
      </c>
      <c r="AX3239">
        <v>2.9006918E-2</v>
      </c>
      <c r="AY3239">
        <v>6.5135299999999993E-2</v>
      </c>
      <c r="AZ3239">
        <v>1.3615852135593199E-2</v>
      </c>
      <c r="BA3239">
        <v>5.4279410000000001E-4</v>
      </c>
      <c r="BB3239" t="s">
        <v>1866</v>
      </c>
      <c r="BC3239" s="1" t="s">
        <v>1867</v>
      </c>
      <c r="BD3239" t="s">
        <v>1868</v>
      </c>
      <c r="BE3239" t="s">
        <v>106</v>
      </c>
      <c r="BF3239">
        <v>29.385234830000002</v>
      </c>
      <c r="BG3239">
        <v>-94.931518550000007</v>
      </c>
      <c r="BH3239" t="s">
        <v>109</v>
      </c>
      <c r="BI3239" t="s">
        <v>60</v>
      </c>
      <c r="BJ3239">
        <v>100</v>
      </c>
    </row>
    <row r="3240" spans="1:62" x14ac:dyDescent="0.3">
      <c r="A3240" s="1" t="s">
        <v>1865</v>
      </c>
      <c r="B3240" s="1" t="s">
        <v>257</v>
      </c>
      <c r="C3240" t="s">
        <v>1795</v>
      </c>
      <c r="D3240">
        <v>2011</v>
      </c>
      <c r="E3240" t="s">
        <v>258</v>
      </c>
      <c r="F3240" t="s">
        <v>59</v>
      </c>
      <c r="G3240">
        <v>0.81788475999999999</v>
      </c>
      <c r="H3240">
        <v>1.1501509999999999</v>
      </c>
      <c r="I3240">
        <v>1.40574</v>
      </c>
      <c r="J3240">
        <v>1.6613279999999999</v>
      </c>
      <c r="K3240">
        <v>2.0574919999999999</v>
      </c>
      <c r="L3240">
        <v>7.4440299999999997</v>
      </c>
      <c r="M3240">
        <v>6</v>
      </c>
      <c r="N3240" t="str">
        <f t="shared" si="50"/>
        <v>481670005_45201</v>
      </c>
      <c r="O3240" t="e">
        <f>VLOOKUP(N3240,'HEM3 monitor concs'!D:L,9,FALSE)</f>
        <v>#N/A</v>
      </c>
      <c r="P3240" t="e">
        <f>VLOOKUP(N3240,'HEM3 monitor concs'!D:L,6,FALSE)</f>
        <v>#N/A</v>
      </c>
      <c r="Q3240" s="3">
        <v>1.65428898305085</v>
      </c>
      <c r="R3240">
        <v>1.3440019441608599</v>
      </c>
      <c r="S3240" s="5">
        <v>5.3247709999999997E-2</v>
      </c>
      <c r="T3240">
        <v>59</v>
      </c>
      <c r="U3240">
        <v>0</v>
      </c>
      <c r="V3240">
        <v>0</v>
      </c>
      <c r="W3240">
        <v>15</v>
      </c>
      <c r="X3240">
        <v>14</v>
      </c>
      <c r="Y3240">
        <v>14</v>
      </c>
      <c r="Z3240">
        <v>16</v>
      </c>
      <c r="AA3240">
        <v>1</v>
      </c>
      <c r="AB3240">
        <v>0</v>
      </c>
      <c r="AC3240" t="s">
        <v>60</v>
      </c>
      <c r="AD3240" t="s">
        <v>60</v>
      </c>
      <c r="AE3240" t="s">
        <v>258</v>
      </c>
      <c r="AF3240" t="s">
        <v>88</v>
      </c>
      <c r="AI3240">
        <v>1</v>
      </c>
      <c r="AJ3240" s="2">
        <v>7.7999999999999999E-6</v>
      </c>
      <c r="AK3240">
        <v>0.03</v>
      </c>
      <c r="AL3240">
        <v>6.3795011280000002</v>
      </c>
      <c r="AM3240">
        <v>8.9711777999999995</v>
      </c>
      <c r="AN3240">
        <v>10.964772</v>
      </c>
      <c r="AO3240">
        <v>12.9583584</v>
      </c>
      <c r="AP3240">
        <v>16.0484376</v>
      </c>
      <c r="AQ3240">
        <v>58.063434000000001</v>
      </c>
      <c r="AR3240">
        <v>12.9034540677966</v>
      </c>
      <c r="AS3240">
        <v>0.41533213800000002</v>
      </c>
      <c r="AT3240">
        <v>2.7262825333333299E-2</v>
      </c>
      <c r="AU3240">
        <v>3.83383666666667E-2</v>
      </c>
      <c r="AV3240">
        <v>4.6857999999999997E-2</v>
      </c>
      <c r="AW3240">
        <v>5.5377599999999999E-2</v>
      </c>
      <c r="AX3240">
        <v>6.8583066666666706E-2</v>
      </c>
      <c r="AY3240">
        <v>0.24813433333333301</v>
      </c>
      <c r="AZ3240">
        <v>5.5142966101694897E-2</v>
      </c>
      <c r="BA3240">
        <v>1.7749236666666701E-3</v>
      </c>
      <c r="BB3240" t="s">
        <v>1866</v>
      </c>
      <c r="BC3240" s="1" t="s">
        <v>1867</v>
      </c>
      <c r="BD3240" t="s">
        <v>1868</v>
      </c>
      <c r="BE3240" t="s">
        <v>106</v>
      </c>
      <c r="BF3240">
        <v>29.385234830000002</v>
      </c>
      <c r="BG3240">
        <v>-94.931518550000007</v>
      </c>
      <c r="BH3240" t="s">
        <v>109</v>
      </c>
      <c r="BI3240">
        <v>0.128205128205128</v>
      </c>
      <c r="BJ3240">
        <v>30</v>
      </c>
    </row>
    <row r="3241" spans="1:62" x14ac:dyDescent="0.3">
      <c r="A3241" s="1" t="s">
        <v>1865</v>
      </c>
      <c r="B3241" s="1" t="s">
        <v>259</v>
      </c>
      <c r="C3241" t="s">
        <v>1795</v>
      </c>
      <c r="D3241">
        <v>2011</v>
      </c>
      <c r="E3241" t="s">
        <v>260</v>
      </c>
      <c r="F3241" t="s">
        <v>59</v>
      </c>
      <c r="G3241">
        <v>0.69341629999999999</v>
      </c>
      <c r="H3241">
        <v>0.92329890000000003</v>
      </c>
      <c r="I3241">
        <v>1.3943700000000001</v>
      </c>
      <c r="J3241">
        <v>2.1857690000000001</v>
      </c>
      <c r="K3241">
        <v>3.5349156000000002</v>
      </c>
      <c r="L3241">
        <v>6.7080489999999999</v>
      </c>
      <c r="M3241">
        <v>6</v>
      </c>
      <c r="N3241" t="str">
        <f t="shared" si="50"/>
        <v>481670005_45202</v>
      </c>
      <c r="O3241" t="e">
        <f>VLOOKUP(N3241,'HEM3 monitor concs'!D:L,9,FALSE)</f>
        <v>#N/A</v>
      </c>
      <c r="P3241" t="e">
        <f>VLOOKUP(N3241,'HEM3 monitor concs'!D:L,6,FALSE)</f>
        <v>#N/A</v>
      </c>
      <c r="Q3241" s="3">
        <v>1.8146607525423699</v>
      </c>
      <c r="R3241">
        <v>1.93970322229708</v>
      </c>
      <c r="S3241" s="5">
        <v>5.3836670000000003E-2</v>
      </c>
      <c r="T3241">
        <v>59</v>
      </c>
      <c r="U3241">
        <v>0</v>
      </c>
      <c r="V3241">
        <v>0</v>
      </c>
      <c r="W3241">
        <v>15</v>
      </c>
      <c r="X3241">
        <v>14</v>
      </c>
      <c r="Y3241">
        <v>14</v>
      </c>
      <c r="Z3241">
        <v>16</v>
      </c>
      <c r="AA3241">
        <v>1</v>
      </c>
      <c r="AB3241">
        <v>0</v>
      </c>
      <c r="AC3241" t="s">
        <v>60</v>
      </c>
      <c r="AD3241" t="s">
        <v>60</v>
      </c>
      <c r="AE3241" t="s">
        <v>260</v>
      </c>
      <c r="AF3241" t="s">
        <v>62</v>
      </c>
      <c r="AG3241" t="s">
        <v>84</v>
      </c>
      <c r="AI3241">
        <v>1</v>
      </c>
      <c r="AJ3241" t="s">
        <v>60</v>
      </c>
      <c r="AK3241">
        <v>5</v>
      </c>
      <c r="AL3241" t="s">
        <v>60</v>
      </c>
      <c r="AM3241" t="s">
        <v>60</v>
      </c>
      <c r="AN3241" t="s">
        <v>60</v>
      </c>
      <c r="AO3241" t="s">
        <v>60</v>
      </c>
      <c r="AP3241" t="s">
        <v>60</v>
      </c>
      <c r="AQ3241" t="s">
        <v>60</v>
      </c>
      <c r="AR3241" t="s">
        <v>60</v>
      </c>
      <c r="AS3241" t="s">
        <v>60</v>
      </c>
      <c r="AT3241">
        <v>1.3868326E-4</v>
      </c>
      <c r="AU3241">
        <v>1.8465978E-4</v>
      </c>
      <c r="AV3241">
        <v>2.7887399999999997E-4</v>
      </c>
      <c r="AW3241">
        <v>4.3715380000000002E-4</v>
      </c>
      <c r="AX3241">
        <v>7.0698311999999996E-4</v>
      </c>
      <c r="AY3241">
        <v>1.3416098E-3</v>
      </c>
      <c r="AZ3241">
        <v>3.6293215050847499E-4</v>
      </c>
      <c r="BA3241" s="2">
        <v>1.0767334000000001E-5</v>
      </c>
      <c r="BB3241" t="s">
        <v>1866</v>
      </c>
      <c r="BC3241" s="1" t="s">
        <v>1867</v>
      </c>
      <c r="BD3241" t="s">
        <v>1868</v>
      </c>
      <c r="BE3241" t="s">
        <v>106</v>
      </c>
      <c r="BF3241">
        <v>29.385234830000002</v>
      </c>
      <c r="BG3241">
        <v>-94.931518550000007</v>
      </c>
      <c r="BH3241" t="s">
        <v>109</v>
      </c>
      <c r="BI3241" t="s">
        <v>60</v>
      </c>
      <c r="BJ3241">
        <v>5000</v>
      </c>
    </row>
    <row r="3242" spans="1:62" x14ac:dyDescent="0.3">
      <c r="A3242" s="1" t="s">
        <v>1865</v>
      </c>
      <c r="B3242" s="1" t="s">
        <v>261</v>
      </c>
      <c r="C3242" t="s">
        <v>1795</v>
      </c>
      <c r="D3242">
        <v>2011</v>
      </c>
      <c r="E3242" t="s">
        <v>262</v>
      </c>
      <c r="F3242" t="s">
        <v>59</v>
      </c>
      <c r="G3242">
        <v>0.14263870000000001</v>
      </c>
      <c r="H3242">
        <v>0.2377312</v>
      </c>
      <c r="I3242">
        <v>0.3328238</v>
      </c>
      <c r="J3242">
        <v>0.66564749999999995</v>
      </c>
      <c r="K3242">
        <v>1.0460179999999999</v>
      </c>
      <c r="L3242">
        <v>1.569026</v>
      </c>
      <c r="M3242">
        <v>6</v>
      </c>
      <c r="N3242" t="str">
        <f t="shared" si="50"/>
        <v>481670005_45203</v>
      </c>
      <c r="O3242">
        <f>VLOOKUP(N3242,'HEM3 monitor concs'!D:L,9,FALSE)</f>
        <v>0.40254298558713603</v>
      </c>
      <c r="P3242">
        <f>VLOOKUP(N3242,'HEM3 monitor concs'!D:L,6,FALSE)</f>
        <v>0.38654298558713601</v>
      </c>
      <c r="Q3242" s="3">
        <v>0.48110358847457602</v>
      </c>
      <c r="R3242">
        <v>0.12293897638799201</v>
      </c>
      <c r="S3242" s="5">
        <v>5.9432810000000003E-2</v>
      </c>
      <c r="T3242">
        <v>59</v>
      </c>
      <c r="U3242">
        <v>2</v>
      </c>
      <c r="V3242">
        <v>2</v>
      </c>
      <c r="W3242">
        <v>15</v>
      </c>
      <c r="X3242">
        <v>14</v>
      </c>
      <c r="Y3242">
        <v>14</v>
      </c>
      <c r="Z3242">
        <v>16</v>
      </c>
      <c r="AA3242">
        <v>1</v>
      </c>
      <c r="AB3242">
        <v>3.3898305084745801</v>
      </c>
      <c r="AC3242" t="s">
        <v>60</v>
      </c>
      <c r="AD3242" t="s">
        <v>60</v>
      </c>
      <c r="AE3242" t="s">
        <v>263</v>
      </c>
      <c r="AF3242" t="s">
        <v>68</v>
      </c>
      <c r="AI3242">
        <v>1</v>
      </c>
      <c r="AJ3242" s="2">
        <v>2.5000000000000002E-6</v>
      </c>
      <c r="AK3242">
        <v>1</v>
      </c>
      <c r="AL3242">
        <v>0.35659675000000002</v>
      </c>
      <c r="AM3242">
        <v>0.59432799999999997</v>
      </c>
      <c r="AN3242">
        <v>0.83205949999999995</v>
      </c>
      <c r="AO3242">
        <v>1.6641187500000001</v>
      </c>
      <c r="AP3242">
        <v>2.6150449999999998</v>
      </c>
      <c r="AQ3242">
        <v>3.9225650000000001</v>
      </c>
      <c r="AR3242">
        <v>1.2027589711864399</v>
      </c>
      <c r="AS3242">
        <v>0.14858202500000001</v>
      </c>
      <c r="AT3242">
        <v>1.4263869999999999E-4</v>
      </c>
      <c r="AU3242">
        <v>2.3773119999999999E-4</v>
      </c>
      <c r="AV3242">
        <v>3.328238E-4</v>
      </c>
      <c r="AW3242">
        <v>6.6564749999999996E-4</v>
      </c>
      <c r="AX3242">
        <v>1.0460179999999999E-3</v>
      </c>
      <c r="AY3242">
        <v>1.5690260000000001E-3</v>
      </c>
      <c r="AZ3242">
        <v>4.8110358847457601E-4</v>
      </c>
      <c r="BA3242" s="2">
        <v>5.9432809999999999E-5</v>
      </c>
      <c r="BB3242" t="s">
        <v>1866</v>
      </c>
      <c r="BC3242" s="1" t="s">
        <v>1867</v>
      </c>
      <c r="BD3242" t="s">
        <v>1868</v>
      </c>
      <c r="BE3242" t="s">
        <v>106</v>
      </c>
      <c r="BF3242">
        <v>29.385234830000002</v>
      </c>
      <c r="BG3242">
        <v>-94.931518550000007</v>
      </c>
      <c r="BH3242" t="s">
        <v>109</v>
      </c>
      <c r="BI3242">
        <v>0.4</v>
      </c>
      <c r="BJ3242">
        <v>1000</v>
      </c>
    </row>
    <row r="3243" spans="1:62" x14ac:dyDescent="0.3">
      <c r="A3243" s="1" t="s">
        <v>1865</v>
      </c>
      <c r="B3243" s="1" t="s">
        <v>264</v>
      </c>
      <c r="C3243" t="s">
        <v>1795</v>
      </c>
      <c r="D3243">
        <v>2011</v>
      </c>
      <c r="E3243" t="s">
        <v>265</v>
      </c>
      <c r="F3243" t="s">
        <v>59</v>
      </c>
      <c r="G3243">
        <v>3.4738824000000001E-2</v>
      </c>
      <c r="H3243">
        <v>0.13027059999999999</v>
      </c>
      <c r="I3243">
        <v>0.21711759999999999</v>
      </c>
      <c r="J3243">
        <v>0.41252355000000002</v>
      </c>
      <c r="K3243">
        <v>0.69477650000000002</v>
      </c>
      <c r="L3243">
        <v>1.1290119999999999</v>
      </c>
      <c r="M3243">
        <v>6</v>
      </c>
      <c r="N3243" t="str">
        <f t="shared" si="50"/>
        <v>481670005_45204</v>
      </c>
      <c r="O3243" t="e">
        <f>VLOOKUP(N3243,'HEM3 monitor concs'!D:L,9,FALSE)</f>
        <v>#N/A</v>
      </c>
      <c r="P3243" t="e">
        <f>VLOOKUP(N3243,'HEM3 monitor concs'!D:L,6,FALSE)</f>
        <v>#N/A</v>
      </c>
      <c r="Q3243" s="3">
        <v>0.30690867322033899</v>
      </c>
      <c r="R3243">
        <v>6.7222688139828707E-2</v>
      </c>
      <c r="S3243" s="5">
        <v>5.427941E-2</v>
      </c>
      <c r="T3243">
        <v>59</v>
      </c>
      <c r="U3243">
        <v>8</v>
      </c>
      <c r="V3243">
        <v>6</v>
      </c>
      <c r="W3243">
        <v>15</v>
      </c>
      <c r="X3243">
        <v>14</v>
      </c>
      <c r="Y3243">
        <v>14</v>
      </c>
      <c r="Z3243">
        <v>16</v>
      </c>
      <c r="AA3243">
        <v>1</v>
      </c>
      <c r="AB3243">
        <v>13.559322033898299</v>
      </c>
      <c r="AC3243" t="s">
        <v>60</v>
      </c>
      <c r="AD3243" t="s">
        <v>60</v>
      </c>
      <c r="AE3243" t="s">
        <v>265</v>
      </c>
      <c r="AF3243" t="s">
        <v>84</v>
      </c>
      <c r="AI3243">
        <v>1</v>
      </c>
      <c r="AJ3243" t="s">
        <v>60</v>
      </c>
      <c r="AK3243">
        <v>0.1</v>
      </c>
      <c r="AL3243" t="s">
        <v>60</v>
      </c>
      <c r="AM3243" t="s">
        <v>60</v>
      </c>
      <c r="AN3243" t="s">
        <v>60</v>
      </c>
      <c r="AO3243" t="s">
        <v>60</v>
      </c>
      <c r="AP3243" t="s">
        <v>60</v>
      </c>
      <c r="AQ3243" t="s">
        <v>60</v>
      </c>
      <c r="AR3243" t="s">
        <v>60</v>
      </c>
      <c r="AS3243" t="s">
        <v>60</v>
      </c>
      <c r="AT3243">
        <v>3.4738823999999998E-4</v>
      </c>
      <c r="AU3243">
        <v>1.302706E-3</v>
      </c>
      <c r="AV3243">
        <v>2.1711759999999999E-3</v>
      </c>
      <c r="AW3243">
        <v>4.1252355000000003E-3</v>
      </c>
      <c r="AX3243">
        <v>6.9477649999999998E-3</v>
      </c>
      <c r="AY3243">
        <v>1.1290120000000001E-2</v>
      </c>
      <c r="AZ3243">
        <v>3.0690867322033899E-3</v>
      </c>
      <c r="BA3243">
        <v>5.4279410000000001E-4</v>
      </c>
      <c r="BB3243" t="s">
        <v>1866</v>
      </c>
      <c r="BC3243" s="1" t="s">
        <v>1867</v>
      </c>
      <c r="BD3243" t="s">
        <v>1868</v>
      </c>
      <c r="BE3243" t="s">
        <v>106</v>
      </c>
      <c r="BF3243">
        <v>29.385234830000002</v>
      </c>
      <c r="BG3243">
        <v>-94.931518550000007</v>
      </c>
      <c r="BH3243" t="s">
        <v>109</v>
      </c>
      <c r="BI3243" t="s">
        <v>60</v>
      </c>
      <c r="BJ3243">
        <v>100</v>
      </c>
    </row>
    <row r="3244" spans="1:62" x14ac:dyDescent="0.3">
      <c r="A3244" s="1" t="s">
        <v>1870</v>
      </c>
      <c r="B3244" s="1" t="s">
        <v>177</v>
      </c>
      <c r="C3244" t="s">
        <v>1795</v>
      </c>
      <c r="D3244">
        <v>2011</v>
      </c>
      <c r="E3244" t="s">
        <v>178</v>
      </c>
      <c r="F3244" t="s">
        <v>59</v>
      </c>
      <c r="G3244">
        <v>1.0841464999999999</v>
      </c>
      <c r="H3244">
        <v>1.177073</v>
      </c>
      <c r="I3244">
        <v>1.321626</v>
      </c>
      <c r="J3244">
        <v>1.5539434999999999</v>
      </c>
      <c r="K3244">
        <v>1.827561</v>
      </c>
      <c r="L3244">
        <v>2.2302439999999999</v>
      </c>
      <c r="M3244">
        <v>6</v>
      </c>
      <c r="N3244" t="str">
        <f t="shared" si="50"/>
        <v>481671034_43801</v>
      </c>
      <c r="O3244">
        <f>VLOOKUP(N3244,'HEM3 monitor concs'!D:L,9,FALSE)</f>
        <v>1.0900115450580141</v>
      </c>
      <c r="P3244">
        <f>VLOOKUP(N3244,'HEM3 monitor concs'!D:L,6,FALSE)</f>
        <v>1.1545058014E-5</v>
      </c>
      <c r="Q3244" s="3">
        <v>1.38910883392857</v>
      </c>
      <c r="R3244">
        <v>8.9141160764599006E-2</v>
      </c>
      <c r="S3244" s="5">
        <v>0.2065041</v>
      </c>
      <c r="T3244">
        <v>56</v>
      </c>
      <c r="U3244">
        <v>0</v>
      </c>
      <c r="V3244">
        <v>0</v>
      </c>
      <c r="W3244">
        <v>13</v>
      </c>
      <c r="X3244">
        <v>15</v>
      </c>
      <c r="Y3244">
        <v>15</v>
      </c>
      <c r="Z3244">
        <v>13</v>
      </c>
      <c r="AA3244">
        <v>1</v>
      </c>
      <c r="AB3244">
        <v>0</v>
      </c>
      <c r="AC3244" t="s">
        <v>60</v>
      </c>
      <c r="AD3244" t="s">
        <v>60</v>
      </c>
      <c r="AE3244" t="s">
        <v>179</v>
      </c>
      <c r="AF3244" t="s">
        <v>84</v>
      </c>
      <c r="AI3244">
        <v>1</v>
      </c>
      <c r="AJ3244" t="s">
        <v>60</v>
      </c>
      <c r="AK3244">
        <v>0.09</v>
      </c>
      <c r="AL3244" t="s">
        <v>60</v>
      </c>
      <c r="AM3244" t="s">
        <v>60</v>
      </c>
      <c r="AN3244" t="s">
        <v>60</v>
      </c>
      <c r="AO3244" t="s">
        <v>60</v>
      </c>
      <c r="AP3244" t="s">
        <v>60</v>
      </c>
      <c r="AQ3244" t="s">
        <v>60</v>
      </c>
      <c r="AR3244" t="s">
        <v>60</v>
      </c>
      <c r="AS3244" t="s">
        <v>60</v>
      </c>
      <c r="AT3244">
        <v>1.20460722222222E-2</v>
      </c>
      <c r="AU3244">
        <v>1.30785888888889E-2</v>
      </c>
      <c r="AV3244">
        <v>1.46847333333333E-2</v>
      </c>
      <c r="AW3244">
        <v>1.7266038888888901E-2</v>
      </c>
      <c r="AX3244">
        <v>2.0306233333333298E-2</v>
      </c>
      <c r="AY3244">
        <v>2.47804888888889E-2</v>
      </c>
      <c r="AZ3244">
        <v>1.54345425992063E-2</v>
      </c>
      <c r="BA3244">
        <v>2.2944900000000002E-3</v>
      </c>
      <c r="BB3244" t="s">
        <v>1866</v>
      </c>
      <c r="BC3244" s="1" t="s">
        <v>1869</v>
      </c>
      <c r="BD3244" t="s">
        <v>1871</v>
      </c>
      <c r="BE3244" t="s">
        <v>63</v>
      </c>
      <c r="BF3244">
        <v>29.254474640000002</v>
      </c>
      <c r="BG3244">
        <v>-94.861289979999995</v>
      </c>
      <c r="BH3244" t="s">
        <v>107</v>
      </c>
      <c r="BI3244" t="s">
        <v>60</v>
      </c>
      <c r="BJ3244">
        <v>90</v>
      </c>
    </row>
    <row r="3245" spans="1:62" x14ac:dyDescent="0.3">
      <c r="A3245" s="1" t="s">
        <v>1870</v>
      </c>
      <c r="B3245" s="1" t="s">
        <v>209</v>
      </c>
      <c r="C3245" t="s">
        <v>1795</v>
      </c>
      <c r="D3245">
        <v>2011</v>
      </c>
      <c r="E3245" t="s">
        <v>210</v>
      </c>
      <c r="F3245" t="s">
        <v>59</v>
      </c>
      <c r="G3245">
        <v>0.56621699999999997</v>
      </c>
      <c r="H3245">
        <v>0.61340167499999998</v>
      </c>
      <c r="I3245">
        <v>0.62912990000000002</v>
      </c>
      <c r="J3245">
        <v>0.69204290000000002</v>
      </c>
      <c r="K3245">
        <v>0.69204290000000002</v>
      </c>
      <c r="L3245">
        <v>0.94369499999999995</v>
      </c>
      <c r="M3245">
        <v>6</v>
      </c>
      <c r="N3245" t="str">
        <f t="shared" si="50"/>
        <v>481671034_43804</v>
      </c>
      <c r="O3245">
        <f>VLOOKUP(N3245,'HEM3 monitor concs'!D:L,9,FALSE)</f>
        <v>0.547000593523431</v>
      </c>
      <c r="P3245">
        <f>VLOOKUP(N3245,'HEM3 monitor concs'!D:L,6,FALSE)</f>
        <v>5.9352343099999999E-7</v>
      </c>
      <c r="Q3245" s="3">
        <v>0.64148783214285698</v>
      </c>
      <c r="R3245">
        <v>8.4082756778629496E-3</v>
      </c>
      <c r="S3245" s="5">
        <v>0.62912990000000002</v>
      </c>
      <c r="T3245">
        <v>56</v>
      </c>
      <c r="U3245">
        <v>14</v>
      </c>
      <c r="V3245">
        <v>0</v>
      </c>
      <c r="W3245">
        <v>13</v>
      </c>
      <c r="X3245">
        <v>15</v>
      </c>
      <c r="Y3245">
        <v>15</v>
      </c>
      <c r="Z3245">
        <v>13</v>
      </c>
      <c r="AA3245">
        <v>1</v>
      </c>
      <c r="AB3245">
        <v>25</v>
      </c>
      <c r="AC3245" t="s">
        <v>60</v>
      </c>
      <c r="AD3245" t="s">
        <v>60</v>
      </c>
      <c r="AE3245" t="s">
        <v>211</v>
      </c>
      <c r="AF3245" t="s">
        <v>93</v>
      </c>
      <c r="AI3245">
        <v>1</v>
      </c>
      <c r="AJ3245" s="2">
        <v>6.0000000000000002E-6</v>
      </c>
      <c r="AK3245">
        <v>0.1</v>
      </c>
      <c r="AL3245">
        <v>3.3973019999999998</v>
      </c>
      <c r="AM3245">
        <v>3.6804100499999999</v>
      </c>
      <c r="AN3245">
        <v>3.7747793999999999</v>
      </c>
      <c r="AO3245">
        <v>4.1522573999999999</v>
      </c>
      <c r="AP3245">
        <v>4.1522573999999999</v>
      </c>
      <c r="AQ3245">
        <v>5.6621699999999997</v>
      </c>
      <c r="AR3245">
        <v>3.8489269928571401</v>
      </c>
      <c r="AS3245">
        <v>3.7747793999999999</v>
      </c>
      <c r="AT3245">
        <v>5.6621700000000002E-3</v>
      </c>
      <c r="AU3245">
        <v>6.1340167500000004E-3</v>
      </c>
      <c r="AV3245">
        <v>6.2912990000000002E-3</v>
      </c>
      <c r="AW3245">
        <v>6.9204289999999996E-3</v>
      </c>
      <c r="AX3245">
        <v>6.9204289999999996E-3</v>
      </c>
      <c r="AY3245">
        <v>9.4369499999999995E-3</v>
      </c>
      <c r="AZ3245">
        <v>6.4148783214285701E-3</v>
      </c>
      <c r="BA3245">
        <v>6.2912990000000002E-3</v>
      </c>
      <c r="BB3245" t="s">
        <v>1866</v>
      </c>
      <c r="BC3245" s="1" t="s">
        <v>1869</v>
      </c>
      <c r="BD3245" t="s">
        <v>1871</v>
      </c>
      <c r="BE3245" t="s">
        <v>63</v>
      </c>
      <c r="BF3245">
        <v>29.254474640000002</v>
      </c>
      <c r="BG3245">
        <v>-94.861289979999995</v>
      </c>
      <c r="BH3245" t="s">
        <v>107</v>
      </c>
      <c r="BI3245">
        <v>0.16666666666666699</v>
      </c>
      <c r="BJ3245">
        <v>100</v>
      </c>
    </row>
    <row r="3246" spans="1:62" x14ac:dyDescent="0.3">
      <c r="A3246" s="1" t="s">
        <v>1870</v>
      </c>
      <c r="B3246" s="1" t="s">
        <v>254</v>
      </c>
      <c r="C3246" t="s">
        <v>1795</v>
      </c>
      <c r="D3246">
        <v>2011</v>
      </c>
      <c r="E3246" t="s">
        <v>255</v>
      </c>
      <c r="F3246" t="s">
        <v>59</v>
      </c>
      <c r="G3246">
        <v>4.3423530000000002E-2</v>
      </c>
      <c r="H3246">
        <v>4.3423530000000002E-2</v>
      </c>
      <c r="I3246">
        <v>8.6847060000000004E-2</v>
      </c>
      <c r="J3246">
        <v>0.17369409999999999</v>
      </c>
      <c r="K3246">
        <v>0.30396469999999998</v>
      </c>
      <c r="L3246">
        <v>0.82504710000000003</v>
      </c>
      <c r="M3246">
        <v>6</v>
      </c>
      <c r="N3246" t="str">
        <f t="shared" si="50"/>
        <v>481671034_45109</v>
      </c>
      <c r="O3246" t="e">
        <f>VLOOKUP(N3246,'HEM3 monitor concs'!D:L,9,FALSE)</f>
        <v>#N/A</v>
      </c>
      <c r="P3246" t="e">
        <f>VLOOKUP(N3246,'HEM3 monitor concs'!D:L,6,FALSE)</f>
        <v>#N/A</v>
      </c>
      <c r="Q3246" s="3">
        <v>0.14810525178571399</v>
      </c>
      <c r="R3246">
        <v>2.3297603370695301E-2</v>
      </c>
      <c r="S3246" s="5">
        <v>5.427941E-2</v>
      </c>
      <c r="T3246">
        <v>56</v>
      </c>
      <c r="U3246">
        <v>17</v>
      </c>
      <c r="V3246">
        <v>5</v>
      </c>
      <c r="W3246">
        <v>13</v>
      </c>
      <c r="X3246">
        <v>15</v>
      </c>
      <c r="Y3246">
        <v>15</v>
      </c>
      <c r="Z3246">
        <v>13</v>
      </c>
      <c r="AA3246">
        <v>1</v>
      </c>
      <c r="AB3246">
        <v>30.3571428571429</v>
      </c>
      <c r="AC3246" t="s">
        <v>60</v>
      </c>
      <c r="AD3246" t="s">
        <v>60</v>
      </c>
      <c r="AE3246" t="s">
        <v>256</v>
      </c>
      <c r="AF3246" t="s">
        <v>84</v>
      </c>
      <c r="AI3246">
        <v>1</v>
      </c>
      <c r="AJ3246" t="s">
        <v>60</v>
      </c>
      <c r="AK3246">
        <v>0.1</v>
      </c>
      <c r="AL3246" t="s">
        <v>60</v>
      </c>
      <c r="AM3246" t="s">
        <v>60</v>
      </c>
      <c r="AN3246" t="s">
        <v>60</v>
      </c>
      <c r="AO3246" t="s">
        <v>60</v>
      </c>
      <c r="AP3246" t="s">
        <v>60</v>
      </c>
      <c r="AQ3246" t="s">
        <v>60</v>
      </c>
      <c r="AR3246" t="s">
        <v>60</v>
      </c>
      <c r="AS3246" t="s">
        <v>60</v>
      </c>
      <c r="AT3246">
        <v>4.3423529999999999E-4</v>
      </c>
      <c r="AU3246">
        <v>4.3423529999999999E-4</v>
      </c>
      <c r="AV3246">
        <v>8.6847059999999997E-4</v>
      </c>
      <c r="AW3246">
        <v>1.7369410000000001E-3</v>
      </c>
      <c r="AX3246">
        <v>3.0396469999999999E-3</v>
      </c>
      <c r="AY3246">
        <v>8.2504710000000005E-3</v>
      </c>
      <c r="AZ3246">
        <v>1.48105251785714E-3</v>
      </c>
      <c r="BA3246">
        <v>5.4279410000000001E-4</v>
      </c>
      <c r="BB3246" t="s">
        <v>1866</v>
      </c>
      <c r="BC3246" s="1" t="s">
        <v>1869</v>
      </c>
      <c r="BD3246" t="s">
        <v>1871</v>
      </c>
      <c r="BE3246" t="s">
        <v>63</v>
      </c>
      <c r="BF3246">
        <v>29.254474640000002</v>
      </c>
      <c r="BG3246">
        <v>-94.861289979999995</v>
      </c>
      <c r="BH3246" t="s">
        <v>107</v>
      </c>
      <c r="BI3246" t="s">
        <v>60</v>
      </c>
      <c r="BJ3246">
        <v>100</v>
      </c>
    </row>
    <row r="3247" spans="1:62" x14ac:dyDescent="0.3">
      <c r="A3247" s="1" t="s">
        <v>1870</v>
      </c>
      <c r="B3247" s="1" t="s">
        <v>257</v>
      </c>
      <c r="C3247" t="s">
        <v>1795</v>
      </c>
      <c r="D3247">
        <v>2011</v>
      </c>
      <c r="E3247" t="s">
        <v>258</v>
      </c>
      <c r="F3247" t="s">
        <v>59</v>
      </c>
      <c r="G3247">
        <v>0.1597431</v>
      </c>
      <c r="H3247">
        <v>0.27955045000000001</v>
      </c>
      <c r="I3247">
        <v>0.51117800000000002</v>
      </c>
      <c r="J3247">
        <v>0.70286979999999999</v>
      </c>
      <c r="K3247">
        <v>0.87858720000000001</v>
      </c>
      <c r="L3247">
        <v>1.2779450000000001</v>
      </c>
      <c r="M3247">
        <v>6</v>
      </c>
      <c r="N3247" t="str">
        <f t="shared" si="50"/>
        <v>481671034_45201</v>
      </c>
      <c r="O3247" t="e">
        <f>VLOOKUP(N3247,'HEM3 monitor concs'!D:L,9,FALSE)</f>
        <v>#N/A</v>
      </c>
      <c r="P3247" t="e">
        <f>VLOOKUP(N3247,'HEM3 monitor concs'!D:L,6,FALSE)</f>
        <v>#N/A</v>
      </c>
      <c r="Q3247" s="3">
        <v>0.50090880714285702</v>
      </c>
      <c r="R3247">
        <v>7.5091459632681407E-2</v>
      </c>
      <c r="S3247" s="5">
        <v>5.3247709999999997E-2</v>
      </c>
      <c r="T3247">
        <v>56</v>
      </c>
      <c r="U3247">
        <v>0</v>
      </c>
      <c r="V3247">
        <v>0</v>
      </c>
      <c r="W3247">
        <v>13</v>
      </c>
      <c r="X3247">
        <v>15</v>
      </c>
      <c r="Y3247">
        <v>15</v>
      </c>
      <c r="Z3247">
        <v>13</v>
      </c>
      <c r="AA3247">
        <v>1</v>
      </c>
      <c r="AB3247">
        <v>0</v>
      </c>
      <c r="AC3247" t="s">
        <v>60</v>
      </c>
      <c r="AD3247" t="s">
        <v>60</v>
      </c>
      <c r="AE3247" t="s">
        <v>258</v>
      </c>
      <c r="AF3247" t="s">
        <v>88</v>
      </c>
      <c r="AI3247">
        <v>1</v>
      </c>
      <c r="AJ3247" s="2">
        <v>7.7999999999999999E-6</v>
      </c>
      <c r="AK3247">
        <v>0.03</v>
      </c>
      <c r="AL3247">
        <v>1.2459961799999999</v>
      </c>
      <c r="AM3247">
        <v>2.1804935099999998</v>
      </c>
      <c r="AN3247">
        <v>3.9871884</v>
      </c>
      <c r="AO3247">
        <v>5.4823844399999997</v>
      </c>
      <c r="AP3247">
        <v>6.8529801600000004</v>
      </c>
      <c r="AQ3247">
        <v>9.9679710000000004</v>
      </c>
      <c r="AR3247">
        <v>3.9070886957142901</v>
      </c>
      <c r="AS3247">
        <v>0.41533213800000002</v>
      </c>
      <c r="AT3247">
        <v>5.3247700000000004E-3</v>
      </c>
      <c r="AU3247">
        <v>9.3183483333333303E-3</v>
      </c>
      <c r="AV3247">
        <v>1.7039266666666698E-2</v>
      </c>
      <c r="AW3247">
        <v>2.3428993333333301E-2</v>
      </c>
      <c r="AX3247">
        <v>2.9286240000000002E-2</v>
      </c>
      <c r="AY3247">
        <v>4.2598166666666701E-2</v>
      </c>
      <c r="AZ3247">
        <v>1.66969602380952E-2</v>
      </c>
      <c r="BA3247">
        <v>1.7749236666666701E-3</v>
      </c>
      <c r="BB3247" t="s">
        <v>1866</v>
      </c>
      <c r="BC3247" s="1" t="s">
        <v>1869</v>
      </c>
      <c r="BD3247" t="s">
        <v>1871</v>
      </c>
      <c r="BE3247" t="s">
        <v>63</v>
      </c>
      <c r="BF3247">
        <v>29.254474640000002</v>
      </c>
      <c r="BG3247">
        <v>-94.861289979999995</v>
      </c>
      <c r="BH3247" t="s">
        <v>107</v>
      </c>
      <c r="BI3247">
        <v>0.128205128205128</v>
      </c>
      <c r="BJ3247">
        <v>30</v>
      </c>
    </row>
    <row r="3248" spans="1:62" x14ac:dyDescent="0.3">
      <c r="A3248" s="1" t="s">
        <v>1870</v>
      </c>
      <c r="B3248" s="1" t="s">
        <v>259</v>
      </c>
      <c r="C3248" t="s">
        <v>1795</v>
      </c>
      <c r="D3248">
        <v>2011</v>
      </c>
      <c r="E3248" t="s">
        <v>260</v>
      </c>
      <c r="F3248" t="s">
        <v>59</v>
      </c>
      <c r="G3248">
        <v>0.113057</v>
      </c>
      <c r="H3248">
        <v>0.15074270000000001</v>
      </c>
      <c r="I3248">
        <v>0.30148530000000001</v>
      </c>
      <c r="J3248">
        <v>0.49933512499999999</v>
      </c>
      <c r="K3248">
        <v>0.62181355000000005</v>
      </c>
      <c r="L3248">
        <v>1.4320550000000001</v>
      </c>
      <c r="M3248">
        <v>6</v>
      </c>
      <c r="N3248" t="str">
        <f t="shared" si="50"/>
        <v>481671034_45202</v>
      </c>
      <c r="O3248" t="e">
        <f>VLOOKUP(N3248,'HEM3 monitor concs'!D:L,9,FALSE)</f>
        <v>#N/A</v>
      </c>
      <c r="P3248" t="e">
        <f>VLOOKUP(N3248,'HEM3 monitor concs'!D:L,6,FALSE)</f>
        <v>#N/A</v>
      </c>
      <c r="Q3248" s="3">
        <v>0.35464904517857099</v>
      </c>
      <c r="R3248">
        <v>8.5614183649617703E-2</v>
      </c>
      <c r="S3248" s="5">
        <v>5.3836670000000003E-2</v>
      </c>
      <c r="T3248">
        <v>56</v>
      </c>
      <c r="U3248">
        <v>4</v>
      </c>
      <c r="V3248">
        <v>4</v>
      </c>
      <c r="W3248">
        <v>13</v>
      </c>
      <c r="X3248">
        <v>15</v>
      </c>
      <c r="Y3248">
        <v>15</v>
      </c>
      <c r="Z3248">
        <v>13</v>
      </c>
      <c r="AA3248">
        <v>1</v>
      </c>
      <c r="AB3248">
        <v>7.1428571428571397</v>
      </c>
      <c r="AC3248" t="s">
        <v>60</v>
      </c>
      <c r="AD3248" t="s">
        <v>60</v>
      </c>
      <c r="AE3248" t="s">
        <v>260</v>
      </c>
      <c r="AF3248" t="s">
        <v>62</v>
      </c>
      <c r="AG3248" t="s">
        <v>84</v>
      </c>
      <c r="AI3248">
        <v>1</v>
      </c>
      <c r="AJ3248" t="s">
        <v>60</v>
      </c>
      <c r="AK3248">
        <v>5</v>
      </c>
      <c r="AL3248" t="s">
        <v>60</v>
      </c>
      <c r="AM3248" t="s">
        <v>60</v>
      </c>
      <c r="AN3248" t="s">
        <v>60</v>
      </c>
      <c r="AO3248" t="s">
        <v>60</v>
      </c>
      <c r="AP3248" t="s">
        <v>60</v>
      </c>
      <c r="AQ3248" t="s">
        <v>60</v>
      </c>
      <c r="AR3248" t="s">
        <v>60</v>
      </c>
      <c r="AS3248" t="s">
        <v>60</v>
      </c>
      <c r="AT3248" s="2">
        <v>2.2611399999999998E-5</v>
      </c>
      <c r="AU3248" s="2">
        <v>3.0148540000000001E-5</v>
      </c>
      <c r="AV3248" s="2">
        <v>6.029706E-5</v>
      </c>
      <c r="AW3248" s="2">
        <v>9.9867025000000006E-5</v>
      </c>
      <c r="AX3248">
        <v>1.2436271E-4</v>
      </c>
      <c r="AY3248">
        <v>2.8641099999999998E-4</v>
      </c>
      <c r="AZ3248" s="2">
        <v>7.0929809035714302E-5</v>
      </c>
      <c r="BA3248" s="2">
        <v>1.0767334000000001E-5</v>
      </c>
      <c r="BB3248" t="s">
        <v>1866</v>
      </c>
      <c r="BC3248" s="1" t="s">
        <v>1869</v>
      </c>
      <c r="BD3248" t="s">
        <v>1871</v>
      </c>
      <c r="BE3248" t="s">
        <v>63</v>
      </c>
      <c r="BF3248">
        <v>29.254474640000002</v>
      </c>
      <c r="BG3248">
        <v>-94.861289979999995</v>
      </c>
      <c r="BH3248" t="s">
        <v>107</v>
      </c>
      <c r="BI3248" t="s">
        <v>60</v>
      </c>
      <c r="BJ3248">
        <v>5000</v>
      </c>
    </row>
    <row r="3249" spans="1:62" x14ac:dyDescent="0.3">
      <c r="A3249" s="1" t="s">
        <v>1870</v>
      </c>
      <c r="B3249" s="1" t="s">
        <v>261</v>
      </c>
      <c r="C3249" t="s">
        <v>1795</v>
      </c>
      <c r="D3249">
        <v>2011</v>
      </c>
      <c r="E3249" t="s">
        <v>262</v>
      </c>
      <c r="F3249" t="s">
        <v>59</v>
      </c>
      <c r="G3249">
        <v>4.7546249999999998E-2</v>
      </c>
      <c r="H3249">
        <v>4.7546249999999998E-2</v>
      </c>
      <c r="I3249">
        <v>9.5092510000000005E-2</v>
      </c>
      <c r="J3249">
        <v>0.19018499999999999</v>
      </c>
      <c r="K3249">
        <v>0.21395810000000001</v>
      </c>
      <c r="L3249">
        <v>0.38036999999999999</v>
      </c>
      <c r="M3249">
        <v>6</v>
      </c>
      <c r="N3249" t="str">
        <f t="shared" si="50"/>
        <v>481671034_45203</v>
      </c>
      <c r="O3249">
        <f>VLOOKUP(N3249,'HEM3 monitor concs'!D:L,9,FALSE)</f>
        <v>5.0204253739115003E-2</v>
      </c>
      <c r="P3249">
        <f>VLOOKUP(N3249,'HEM3 monitor concs'!D:L,6,FALSE)</f>
        <v>3.4204253739115002E-2</v>
      </c>
      <c r="Q3249" s="3">
        <v>0.123110817142857</v>
      </c>
      <c r="R3249">
        <v>7.0513056931655301E-3</v>
      </c>
      <c r="S3249" s="5">
        <v>5.9432810000000003E-2</v>
      </c>
      <c r="T3249">
        <v>56</v>
      </c>
      <c r="U3249">
        <v>15</v>
      </c>
      <c r="V3249">
        <v>5</v>
      </c>
      <c r="W3249">
        <v>13</v>
      </c>
      <c r="X3249">
        <v>15</v>
      </c>
      <c r="Y3249">
        <v>15</v>
      </c>
      <c r="Z3249">
        <v>13</v>
      </c>
      <c r="AA3249">
        <v>1</v>
      </c>
      <c r="AB3249">
        <v>26.785714285714299</v>
      </c>
      <c r="AC3249" t="s">
        <v>60</v>
      </c>
      <c r="AD3249" t="s">
        <v>60</v>
      </c>
      <c r="AE3249" t="s">
        <v>263</v>
      </c>
      <c r="AF3249" t="s">
        <v>68</v>
      </c>
      <c r="AI3249">
        <v>1</v>
      </c>
      <c r="AJ3249" s="2">
        <v>2.5000000000000002E-6</v>
      </c>
      <c r="AK3249">
        <v>1</v>
      </c>
      <c r="AL3249">
        <v>0.118865625</v>
      </c>
      <c r="AM3249">
        <v>0.118865625</v>
      </c>
      <c r="AN3249">
        <v>0.23773127499999999</v>
      </c>
      <c r="AO3249">
        <v>0.47546250000000001</v>
      </c>
      <c r="AP3249">
        <v>0.53489525000000004</v>
      </c>
      <c r="AQ3249">
        <v>0.95092500000000002</v>
      </c>
      <c r="AR3249">
        <v>0.30777704285714302</v>
      </c>
      <c r="AS3249">
        <v>0.14858202500000001</v>
      </c>
      <c r="AT3249" s="2">
        <v>4.7546249999999999E-5</v>
      </c>
      <c r="AU3249" s="2">
        <v>4.7546249999999999E-5</v>
      </c>
      <c r="AV3249" s="2">
        <v>9.5092509999999999E-5</v>
      </c>
      <c r="AW3249">
        <v>1.90185E-4</v>
      </c>
      <c r="AX3249">
        <v>2.1395809999999999E-4</v>
      </c>
      <c r="AY3249">
        <v>3.8036999999999999E-4</v>
      </c>
      <c r="AZ3249">
        <v>1.2311081714285699E-4</v>
      </c>
      <c r="BA3249" s="2">
        <v>5.9432809999999999E-5</v>
      </c>
      <c r="BB3249" t="s">
        <v>1866</v>
      </c>
      <c r="BC3249" s="1" t="s">
        <v>1869</v>
      </c>
      <c r="BD3249" t="s">
        <v>1871</v>
      </c>
      <c r="BE3249" t="s">
        <v>63</v>
      </c>
      <c r="BF3249">
        <v>29.254474640000002</v>
      </c>
      <c r="BG3249">
        <v>-94.861289979999995</v>
      </c>
      <c r="BH3249" t="s">
        <v>107</v>
      </c>
      <c r="BI3249">
        <v>0.4</v>
      </c>
      <c r="BJ3249">
        <v>1000</v>
      </c>
    </row>
    <row r="3250" spans="1:62" x14ac:dyDescent="0.3">
      <c r="A3250" s="1" t="s">
        <v>1872</v>
      </c>
      <c r="B3250" s="1" t="s">
        <v>171</v>
      </c>
      <c r="C3250" t="s">
        <v>1795</v>
      </c>
      <c r="D3250">
        <v>2011</v>
      </c>
      <c r="E3250" t="s">
        <v>172</v>
      </c>
      <c r="F3250" t="s">
        <v>59</v>
      </c>
      <c r="G3250">
        <v>0</v>
      </c>
      <c r="H3250">
        <v>0.40534762499999999</v>
      </c>
      <c r="I3250">
        <v>0.98693339999999996</v>
      </c>
      <c r="J3250">
        <v>1.56851925</v>
      </c>
      <c r="K3250">
        <v>2.0937085</v>
      </c>
      <c r="L3250">
        <v>3.137038</v>
      </c>
      <c r="M3250">
        <v>6</v>
      </c>
      <c r="N3250" t="str">
        <f t="shared" si="50"/>
        <v>481830001_43231</v>
      </c>
      <c r="O3250">
        <f>VLOOKUP(N3250,'HEM3 monitor concs'!D:L,9,FALSE)</f>
        <v>0.27871094835006804</v>
      </c>
      <c r="P3250">
        <f>VLOOKUP(N3250,'HEM3 monitor concs'!D:L,6,FALSE)</f>
        <v>0.16494026904992301</v>
      </c>
      <c r="Q3250" s="3">
        <v>1.0443739000000001</v>
      </c>
      <c r="R3250">
        <v>0.68684712634601797</v>
      </c>
      <c r="S3250" s="5">
        <v>5.8746029999999998E-2</v>
      </c>
      <c r="T3250">
        <v>54</v>
      </c>
      <c r="U3250">
        <v>11</v>
      </c>
      <c r="V3250">
        <v>11</v>
      </c>
      <c r="W3250">
        <v>14</v>
      </c>
      <c r="X3250">
        <v>14</v>
      </c>
      <c r="Y3250">
        <v>11</v>
      </c>
      <c r="Z3250">
        <v>15</v>
      </c>
      <c r="AA3250">
        <v>1</v>
      </c>
      <c r="AB3250">
        <v>20.370370370370399</v>
      </c>
      <c r="AC3250" t="s">
        <v>60</v>
      </c>
      <c r="AD3250" t="s">
        <v>60</v>
      </c>
      <c r="AE3250" t="s">
        <v>172</v>
      </c>
      <c r="AF3250" t="s">
        <v>84</v>
      </c>
      <c r="AG3250" t="s">
        <v>62</v>
      </c>
      <c r="AI3250">
        <v>1</v>
      </c>
      <c r="AJ3250" t="s">
        <v>60</v>
      </c>
      <c r="AK3250">
        <v>0.7</v>
      </c>
      <c r="AL3250" t="s">
        <v>60</v>
      </c>
      <c r="AM3250" t="s">
        <v>60</v>
      </c>
      <c r="AN3250" t="s">
        <v>60</v>
      </c>
      <c r="AO3250" t="s">
        <v>60</v>
      </c>
      <c r="AP3250" t="s">
        <v>60</v>
      </c>
      <c r="AQ3250" t="s">
        <v>60</v>
      </c>
      <c r="AR3250" t="s">
        <v>60</v>
      </c>
      <c r="AS3250" t="s">
        <v>60</v>
      </c>
      <c r="AT3250">
        <v>0</v>
      </c>
      <c r="AU3250">
        <v>5.7906803571428599E-4</v>
      </c>
      <c r="AV3250">
        <v>1.40990485714286E-3</v>
      </c>
      <c r="AW3250">
        <v>2.2407417857142902E-3</v>
      </c>
      <c r="AX3250">
        <v>2.9910121428571401E-3</v>
      </c>
      <c r="AY3250">
        <v>4.4814828571428603E-3</v>
      </c>
      <c r="AZ3250">
        <v>1.4919627142857099E-3</v>
      </c>
      <c r="BA3250" s="2">
        <v>8.3922899999999996E-5</v>
      </c>
      <c r="BB3250" t="s">
        <v>1873</v>
      </c>
      <c r="BC3250" s="1" t="s">
        <v>1874</v>
      </c>
      <c r="BD3250" t="s">
        <v>1875</v>
      </c>
      <c r="BE3250" t="s">
        <v>96</v>
      </c>
      <c r="BF3250">
        <v>32.378681180000001</v>
      </c>
      <c r="BG3250">
        <v>-94.711807250000007</v>
      </c>
      <c r="BH3250" t="s">
        <v>109</v>
      </c>
      <c r="BI3250" t="s">
        <v>60</v>
      </c>
      <c r="BJ3250">
        <v>700</v>
      </c>
    </row>
    <row r="3251" spans="1:62" x14ac:dyDescent="0.3">
      <c r="A3251" s="1" t="s">
        <v>1872</v>
      </c>
      <c r="B3251" s="1" t="s">
        <v>177</v>
      </c>
      <c r="C3251" t="s">
        <v>1795</v>
      </c>
      <c r="D3251">
        <v>2011</v>
      </c>
      <c r="E3251" t="s">
        <v>178</v>
      </c>
      <c r="F3251" t="s">
        <v>59</v>
      </c>
      <c r="G3251">
        <v>1.0944719999999999</v>
      </c>
      <c r="H3251">
        <v>1.2028865</v>
      </c>
      <c r="I3251">
        <v>1.3009759999999999</v>
      </c>
      <c r="J3251">
        <v>1.4455290000000001</v>
      </c>
      <c r="K3251">
        <v>1.590082</v>
      </c>
      <c r="L3251">
        <v>1.6933339999999999</v>
      </c>
      <c r="M3251">
        <v>6</v>
      </c>
      <c r="N3251" t="str">
        <f t="shared" si="50"/>
        <v>481830001_43801</v>
      </c>
      <c r="O3251">
        <f>VLOOKUP(N3251,'HEM3 monitor concs'!D:L,9,FALSE)</f>
        <v>1.121710072735427</v>
      </c>
      <c r="P3251">
        <f>VLOOKUP(N3251,'HEM3 monitor concs'!D:L,6,FALSE)</f>
        <v>3.1710072735427003E-2</v>
      </c>
      <c r="Q3251" s="3">
        <v>1.3193318092592601</v>
      </c>
      <c r="R3251">
        <v>3.1663806079534403E-2</v>
      </c>
      <c r="S3251" s="5">
        <v>0.2065041</v>
      </c>
      <c r="T3251">
        <v>54</v>
      </c>
      <c r="U3251">
        <v>0</v>
      </c>
      <c r="V3251">
        <v>0</v>
      </c>
      <c r="W3251">
        <v>14</v>
      </c>
      <c r="X3251">
        <v>14</v>
      </c>
      <c r="Y3251">
        <v>11</v>
      </c>
      <c r="Z3251">
        <v>15</v>
      </c>
      <c r="AA3251">
        <v>1</v>
      </c>
      <c r="AB3251">
        <v>0</v>
      </c>
      <c r="AC3251" t="s">
        <v>60</v>
      </c>
      <c r="AD3251" t="s">
        <v>60</v>
      </c>
      <c r="AE3251" t="s">
        <v>179</v>
      </c>
      <c r="AF3251" t="s">
        <v>84</v>
      </c>
      <c r="AI3251">
        <v>1</v>
      </c>
      <c r="AJ3251" t="s">
        <v>60</v>
      </c>
      <c r="AK3251">
        <v>0.09</v>
      </c>
      <c r="AL3251" t="s">
        <v>60</v>
      </c>
      <c r="AM3251" t="s">
        <v>60</v>
      </c>
      <c r="AN3251" t="s">
        <v>60</v>
      </c>
      <c r="AO3251" t="s">
        <v>60</v>
      </c>
      <c r="AP3251" t="s">
        <v>60</v>
      </c>
      <c r="AQ3251" t="s">
        <v>60</v>
      </c>
      <c r="AR3251" t="s">
        <v>60</v>
      </c>
      <c r="AS3251" t="s">
        <v>60</v>
      </c>
      <c r="AT3251">
        <v>1.2160799999999999E-2</v>
      </c>
      <c r="AU3251">
        <v>1.33654055555556E-2</v>
      </c>
      <c r="AV3251">
        <v>1.44552888888889E-2</v>
      </c>
      <c r="AW3251">
        <v>1.6061433333333298E-2</v>
      </c>
      <c r="AX3251">
        <v>1.7667577777777801E-2</v>
      </c>
      <c r="AY3251">
        <v>1.8814822222222201E-2</v>
      </c>
      <c r="AZ3251">
        <v>1.4659242325102901E-2</v>
      </c>
      <c r="BA3251">
        <v>2.2944900000000002E-3</v>
      </c>
      <c r="BB3251" t="s">
        <v>1873</v>
      </c>
      <c r="BC3251" s="1" t="s">
        <v>1874</v>
      </c>
      <c r="BD3251" t="s">
        <v>1875</v>
      </c>
      <c r="BE3251" t="s">
        <v>96</v>
      </c>
      <c r="BF3251">
        <v>32.378681180000001</v>
      </c>
      <c r="BG3251">
        <v>-94.711807250000007</v>
      </c>
      <c r="BH3251" t="s">
        <v>109</v>
      </c>
      <c r="BI3251" t="s">
        <v>60</v>
      </c>
      <c r="BJ3251">
        <v>90</v>
      </c>
    </row>
    <row r="3252" spans="1:62" x14ac:dyDescent="0.3">
      <c r="A3252" s="1" t="s">
        <v>1872</v>
      </c>
      <c r="B3252" s="1" t="s">
        <v>209</v>
      </c>
      <c r="C3252" t="s">
        <v>1795</v>
      </c>
      <c r="D3252">
        <v>2011</v>
      </c>
      <c r="E3252" t="s">
        <v>210</v>
      </c>
      <c r="F3252" t="s">
        <v>59</v>
      </c>
      <c r="G3252">
        <v>0.56621699999999997</v>
      </c>
      <c r="H3252">
        <v>0.56621699999999997</v>
      </c>
      <c r="I3252">
        <v>0.62912990000000002</v>
      </c>
      <c r="J3252">
        <v>0.62912990000000002</v>
      </c>
      <c r="K3252">
        <v>0.69204290000000002</v>
      </c>
      <c r="L3252">
        <v>0.81786890000000001</v>
      </c>
      <c r="M3252">
        <v>6</v>
      </c>
      <c r="N3252" t="str">
        <f t="shared" si="50"/>
        <v>481830001_43804</v>
      </c>
      <c r="O3252">
        <f>VLOOKUP(N3252,'HEM3 monitor concs'!D:L,9,FALSE)</f>
        <v>0.54769283633848109</v>
      </c>
      <c r="P3252">
        <f>VLOOKUP(N3252,'HEM3 monitor concs'!D:L,6,FALSE)</f>
        <v>6.9283633848100002E-4</v>
      </c>
      <c r="Q3252" s="3">
        <v>0.612819157407407</v>
      </c>
      <c r="R3252">
        <v>3.3135805802077798E-3</v>
      </c>
      <c r="S3252" s="5">
        <v>0.62912990000000002</v>
      </c>
      <c r="T3252">
        <v>54</v>
      </c>
      <c r="U3252">
        <v>22</v>
      </c>
      <c r="V3252">
        <v>0</v>
      </c>
      <c r="W3252">
        <v>14</v>
      </c>
      <c r="X3252">
        <v>14</v>
      </c>
      <c r="Y3252">
        <v>11</v>
      </c>
      <c r="Z3252">
        <v>15</v>
      </c>
      <c r="AA3252">
        <v>1</v>
      </c>
      <c r="AB3252">
        <v>40.740740740740698</v>
      </c>
      <c r="AC3252" t="s">
        <v>60</v>
      </c>
      <c r="AD3252" t="s">
        <v>60</v>
      </c>
      <c r="AE3252" t="s">
        <v>211</v>
      </c>
      <c r="AF3252" t="s">
        <v>93</v>
      </c>
      <c r="AI3252">
        <v>1</v>
      </c>
      <c r="AJ3252" s="2">
        <v>6.0000000000000002E-6</v>
      </c>
      <c r="AK3252">
        <v>0.1</v>
      </c>
      <c r="AL3252">
        <v>3.3973019999999998</v>
      </c>
      <c r="AM3252">
        <v>3.3973019999999998</v>
      </c>
      <c r="AN3252">
        <v>3.7747793999999999</v>
      </c>
      <c r="AO3252">
        <v>3.7747793999999999</v>
      </c>
      <c r="AP3252">
        <v>4.1522573999999999</v>
      </c>
      <c r="AQ3252">
        <v>4.9072133999999998</v>
      </c>
      <c r="AR3252">
        <v>3.67691494444444</v>
      </c>
      <c r="AS3252">
        <v>3.7747793999999999</v>
      </c>
      <c r="AT3252">
        <v>5.6621700000000002E-3</v>
      </c>
      <c r="AU3252">
        <v>5.6621700000000002E-3</v>
      </c>
      <c r="AV3252">
        <v>6.2912990000000002E-3</v>
      </c>
      <c r="AW3252">
        <v>6.2912990000000002E-3</v>
      </c>
      <c r="AX3252">
        <v>6.9204289999999996E-3</v>
      </c>
      <c r="AY3252">
        <v>8.1786889999999994E-3</v>
      </c>
      <c r="AZ3252">
        <v>6.1281915740740702E-3</v>
      </c>
      <c r="BA3252">
        <v>6.2912990000000002E-3</v>
      </c>
      <c r="BB3252" t="s">
        <v>1873</v>
      </c>
      <c r="BC3252" s="1" t="s">
        <v>1874</v>
      </c>
      <c r="BD3252" t="s">
        <v>1875</v>
      </c>
      <c r="BE3252" t="s">
        <v>96</v>
      </c>
      <c r="BF3252">
        <v>32.378681180000001</v>
      </c>
      <c r="BG3252">
        <v>-94.711807250000007</v>
      </c>
      <c r="BH3252" t="s">
        <v>109</v>
      </c>
      <c r="BI3252">
        <v>0.16666666666666699</v>
      </c>
      <c r="BJ3252">
        <v>100</v>
      </c>
    </row>
    <row r="3253" spans="1:62" x14ac:dyDescent="0.3">
      <c r="A3253" s="1" t="s">
        <v>1872</v>
      </c>
      <c r="B3253" s="1" t="s">
        <v>254</v>
      </c>
      <c r="C3253" t="s">
        <v>1795</v>
      </c>
      <c r="D3253">
        <v>2011</v>
      </c>
      <c r="E3253" t="s">
        <v>255</v>
      </c>
      <c r="F3253" t="s">
        <v>59</v>
      </c>
      <c r="G3253">
        <v>0.13027059999999999</v>
      </c>
      <c r="H3253">
        <v>0.21711759999999999</v>
      </c>
      <c r="I3253">
        <v>0.36909999999999998</v>
      </c>
      <c r="J3253">
        <v>0.5645059</v>
      </c>
      <c r="K3253">
        <v>0.81202001999999995</v>
      </c>
      <c r="L3253">
        <v>1.1290119999999999</v>
      </c>
      <c r="M3253">
        <v>6</v>
      </c>
      <c r="N3253" t="str">
        <f t="shared" si="50"/>
        <v>481830001_45109</v>
      </c>
      <c r="O3253" t="e">
        <f>VLOOKUP(N3253,'HEM3 monitor concs'!D:L,9,FALSE)</f>
        <v>#N/A</v>
      </c>
      <c r="P3253" t="e">
        <f>VLOOKUP(N3253,'HEM3 monitor concs'!D:L,6,FALSE)</f>
        <v>#N/A</v>
      </c>
      <c r="Q3253" s="3">
        <v>0.42941045296296299</v>
      </c>
      <c r="R3253">
        <v>6.8498384897749898E-2</v>
      </c>
      <c r="S3253" s="5">
        <v>5.427941E-2</v>
      </c>
      <c r="T3253">
        <v>54</v>
      </c>
      <c r="U3253">
        <v>0</v>
      </c>
      <c r="V3253">
        <v>0</v>
      </c>
      <c r="W3253">
        <v>14</v>
      </c>
      <c r="X3253">
        <v>14</v>
      </c>
      <c r="Y3253">
        <v>11</v>
      </c>
      <c r="Z3253">
        <v>15</v>
      </c>
      <c r="AA3253">
        <v>1</v>
      </c>
      <c r="AB3253">
        <v>0</v>
      </c>
      <c r="AC3253" t="s">
        <v>60</v>
      </c>
      <c r="AD3253" t="s">
        <v>60</v>
      </c>
      <c r="AE3253" t="s">
        <v>256</v>
      </c>
      <c r="AF3253" t="s">
        <v>84</v>
      </c>
      <c r="AI3253">
        <v>1</v>
      </c>
      <c r="AJ3253" t="s">
        <v>60</v>
      </c>
      <c r="AK3253">
        <v>0.1</v>
      </c>
      <c r="AL3253" t="s">
        <v>60</v>
      </c>
      <c r="AM3253" t="s">
        <v>60</v>
      </c>
      <c r="AN3253" t="s">
        <v>60</v>
      </c>
      <c r="AO3253" t="s">
        <v>60</v>
      </c>
      <c r="AP3253" t="s">
        <v>60</v>
      </c>
      <c r="AQ3253" t="s">
        <v>60</v>
      </c>
      <c r="AR3253" t="s">
        <v>60</v>
      </c>
      <c r="AS3253" t="s">
        <v>60</v>
      </c>
      <c r="AT3253">
        <v>1.302706E-3</v>
      </c>
      <c r="AU3253">
        <v>2.1711759999999999E-3</v>
      </c>
      <c r="AV3253">
        <v>3.6909999999999998E-3</v>
      </c>
      <c r="AW3253">
        <v>5.645059E-3</v>
      </c>
      <c r="AX3253">
        <v>8.1202002000000002E-3</v>
      </c>
      <c r="AY3253">
        <v>1.1290120000000001E-2</v>
      </c>
      <c r="AZ3253">
        <v>4.2941045296296301E-3</v>
      </c>
      <c r="BA3253">
        <v>5.4279410000000001E-4</v>
      </c>
      <c r="BB3253" t="s">
        <v>1873</v>
      </c>
      <c r="BC3253" s="1" t="s">
        <v>1874</v>
      </c>
      <c r="BD3253" t="s">
        <v>1875</v>
      </c>
      <c r="BE3253" t="s">
        <v>96</v>
      </c>
      <c r="BF3253">
        <v>32.378681180000001</v>
      </c>
      <c r="BG3253">
        <v>-94.711807250000007</v>
      </c>
      <c r="BH3253" t="s">
        <v>109</v>
      </c>
      <c r="BI3253" t="s">
        <v>60</v>
      </c>
      <c r="BJ3253">
        <v>100</v>
      </c>
    </row>
    <row r="3254" spans="1:62" x14ac:dyDescent="0.3">
      <c r="A3254" s="1" t="s">
        <v>1872</v>
      </c>
      <c r="B3254" s="1" t="s">
        <v>257</v>
      </c>
      <c r="C3254" t="s">
        <v>1795</v>
      </c>
      <c r="D3254">
        <v>2011</v>
      </c>
      <c r="E3254" t="s">
        <v>258</v>
      </c>
      <c r="F3254" t="s">
        <v>59</v>
      </c>
      <c r="G3254">
        <v>0.67092110000000005</v>
      </c>
      <c r="H3254">
        <v>0.80670282500000001</v>
      </c>
      <c r="I3254">
        <v>1.4696365</v>
      </c>
      <c r="J3254">
        <v>2.3562110000000001</v>
      </c>
      <c r="K3254">
        <v>3.6453381999999999</v>
      </c>
      <c r="L3254">
        <v>7.9232589999999998</v>
      </c>
      <c r="M3254">
        <v>6</v>
      </c>
      <c r="N3254" t="str">
        <f t="shared" si="50"/>
        <v>481830001_45201</v>
      </c>
      <c r="O3254" t="e">
        <f>VLOOKUP(N3254,'HEM3 monitor concs'!D:L,9,FALSE)</f>
        <v>#N/A</v>
      </c>
      <c r="P3254" t="e">
        <f>VLOOKUP(N3254,'HEM3 monitor concs'!D:L,6,FALSE)</f>
        <v>#N/A</v>
      </c>
      <c r="Q3254" s="3">
        <v>1.87254439814815</v>
      </c>
      <c r="R3254">
        <v>1.97465591769367</v>
      </c>
      <c r="S3254" s="5">
        <v>5.3247709999999997E-2</v>
      </c>
      <c r="T3254">
        <v>54</v>
      </c>
      <c r="U3254">
        <v>0</v>
      </c>
      <c r="V3254">
        <v>0</v>
      </c>
      <c r="W3254">
        <v>14</v>
      </c>
      <c r="X3254">
        <v>14</v>
      </c>
      <c r="Y3254">
        <v>11</v>
      </c>
      <c r="Z3254">
        <v>15</v>
      </c>
      <c r="AA3254">
        <v>1</v>
      </c>
      <c r="AB3254">
        <v>0</v>
      </c>
      <c r="AC3254" t="s">
        <v>60</v>
      </c>
      <c r="AD3254" t="s">
        <v>60</v>
      </c>
      <c r="AE3254" t="s">
        <v>258</v>
      </c>
      <c r="AF3254" t="s">
        <v>88</v>
      </c>
      <c r="AI3254">
        <v>1</v>
      </c>
      <c r="AJ3254" s="2">
        <v>7.7999999999999999E-6</v>
      </c>
      <c r="AK3254">
        <v>0.03</v>
      </c>
      <c r="AL3254">
        <v>5.2331845799999996</v>
      </c>
      <c r="AM3254">
        <v>6.2922820350000004</v>
      </c>
      <c r="AN3254">
        <v>11.4631647</v>
      </c>
      <c r="AO3254">
        <v>18.378445800000001</v>
      </c>
      <c r="AP3254">
        <v>28.433637959999999</v>
      </c>
      <c r="AQ3254">
        <v>61.801420200000003</v>
      </c>
      <c r="AR3254">
        <v>14.6058463055556</v>
      </c>
      <c r="AS3254">
        <v>0.41533213800000002</v>
      </c>
      <c r="AT3254">
        <v>2.2364036666666701E-2</v>
      </c>
      <c r="AU3254">
        <v>2.6890094166666701E-2</v>
      </c>
      <c r="AV3254">
        <v>4.8987883333333301E-2</v>
      </c>
      <c r="AW3254">
        <v>7.8540366666666694E-2</v>
      </c>
      <c r="AX3254">
        <v>0.121511273333333</v>
      </c>
      <c r="AY3254">
        <v>0.26410863333333301</v>
      </c>
      <c r="AZ3254">
        <v>6.2418146604938302E-2</v>
      </c>
      <c r="BA3254">
        <v>1.7749236666666701E-3</v>
      </c>
      <c r="BB3254" t="s">
        <v>1873</v>
      </c>
      <c r="BC3254" s="1" t="s">
        <v>1874</v>
      </c>
      <c r="BD3254" t="s">
        <v>1875</v>
      </c>
      <c r="BE3254" t="s">
        <v>96</v>
      </c>
      <c r="BF3254">
        <v>32.378681180000001</v>
      </c>
      <c r="BG3254">
        <v>-94.711807250000007</v>
      </c>
      <c r="BH3254" t="s">
        <v>109</v>
      </c>
      <c r="BI3254">
        <v>0.128205128205128</v>
      </c>
      <c r="BJ3254">
        <v>30</v>
      </c>
    </row>
    <row r="3255" spans="1:62" x14ac:dyDescent="0.3">
      <c r="A3255" s="1" t="s">
        <v>1872</v>
      </c>
      <c r="B3255" s="1" t="s">
        <v>259</v>
      </c>
      <c r="C3255" t="s">
        <v>1795</v>
      </c>
      <c r="D3255">
        <v>2011</v>
      </c>
      <c r="E3255" t="s">
        <v>260</v>
      </c>
      <c r="F3255" t="s">
        <v>59</v>
      </c>
      <c r="G3255">
        <v>0.37685669999999999</v>
      </c>
      <c r="H3255">
        <v>0.57470650000000001</v>
      </c>
      <c r="I3255">
        <v>1.0363560000000001</v>
      </c>
      <c r="J3255">
        <v>1.6016410000000001</v>
      </c>
      <c r="K3255">
        <v>2.4382625</v>
      </c>
      <c r="L3255">
        <v>3.5047670000000002</v>
      </c>
      <c r="M3255">
        <v>6</v>
      </c>
      <c r="N3255" t="str">
        <f t="shared" si="50"/>
        <v>481830001_45202</v>
      </c>
      <c r="O3255" t="e">
        <f>VLOOKUP(N3255,'HEM3 monitor concs'!D:L,9,FALSE)</f>
        <v>#N/A</v>
      </c>
      <c r="P3255" t="e">
        <f>VLOOKUP(N3255,'HEM3 monitor concs'!D:L,6,FALSE)</f>
        <v>#N/A</v>
      </c>
      <c r="Q3255" s="3">
        <v>1.2205969037037001</v>
      </c>
      <c r="R3255">
        <v>0.74035340446366305</v>
      </c>
      <c r="S3255" s="5">
        <v>5.3836670000000003E-2</v>
      </c>
      <c r="T3255">
        <v>54</v>
      </c>
      <c r="U3255">
        <v>0</v>
      </c>
      <c r="V3255">
        <v>0</v>
      </c>
      <c r="W3255">
        <v>14</v>
      </c>
      <c r="X3255">
        <v>14</v>
      </c>
      <c r="Y3255">
        <v>11</v>
      </c>
      <c r="Z3255">
        <v>15</v>
      </c>
      <c r="AA3255">
        <v>1</v>
      </c>
      <c r="AB3255">
        <v>0</v>
      </c>
      <c r="AC3255" t="s">
        <v>60</v>
      </c>
      <c r="AD3255" t="s">
        <v>60</v>
      </c>
      <c r="AE3255" t="s">
        <v>260</v>
      </c>
      <c r="AF3255" t="s">
        <v>62</v>
      </c>
      <c r="AG3255" t="s">
        <v>84</v>
      </c>
      <c r="AI3255">
        <v>1</v>
      </c>
      <c r="AJ3255" t="s">
        <v>60</v>
      </c>
      <c r="AK3255">
        <v>5</v>
      </c>
      <c r="AL3255" t="s">
        <v>60</v>
      </c>
      <c r="AM3255" t="s">
        <v>60</v>
      </c>
      <c r="AN3255" t="s">
        <v>60</v>
      </c>
      <c r="AO3255" t="s">
        <v>60</v>
      </c>
      <c r="AP3255" t="s">
        <v>60</v>
      </c>
      <c r="AQ3255" t="s">
        <v>60</v>
      </c>
      <c r="AR3255" t="s">
        <v>60</v>
      </c>
      <c r="AS3255" t="s">
        <v>60</v>
      </c>
      <c r="AT3255" s="2">
        <v>7.5371340000000004E-5</v>
      </c>
      <c r="AU3255">
        <v>1.149413E-4</v>
      </c>
      <c r="AV3255">
        <v>2.0727119999999999E-4</v>
      </c>
      <c r="AW3255">
        <v>3.203282E-4</v>
      </c>
      <c r="AX3255">
        <v>4.8765249999999999E-4</v>
      </c>
      <c r="AY3255">
        <v>7.0095339999999996E-4</v>
      </c>
      <c r="AZ3255">
        <v>2.4411938074074099E-4</v>
      </c>
      <c r="BA3255" s="2">
        <v>1.0767334000000001E-5</v>
      </c>
      <c r="BB3255" t="s">
        <v>1873</v>
      </c>
      <c r="BC3255" s="1" t="s">
        <v>1874</v>
      </c>
      <c r="BD3255" t="s">
        <v>1875</v>
      </c>
      <c r="BE3255" t="s">
        <v>96</v>
      </c>
      <c r="BF3255">
        <v>32.378681180000001</v>
      </c>
      <c r="BG3255">
        <v>-94.711807250000007</v>
      </c>
      <c r="BH3255" t="s">
        <v>109</v>
      </c>
      <c r="BI3255" t="s">
        <v>60</v>
      </c>
      <c r="BJ3255">
        <v>5000</v>
      </c>
    </row>
    <row r="3256" spans="1:62" x14ac:dyDescent="0.3">
      <c r="A3256" s="1" t="s">
        <v>1872</v>
      </c>
      <c r="B3256" s="1" t="s">
        <v>261</v>
      </c>
      <c r="C3256" t="s">
        <v>1795</v>
      </c>
      <c r="D3256">
        <v>2011</v>
      </c>
      <c r="E3256" t="s">
        <v>262</v>
      </c>
      <c r="F3256" t="s">
        <v>59</v>
      </c>
      <c r="G3256">
        <v>9.5092510000000005E-2</v>
      </c>
      <c r="H3256">
        <v>0.14263870000000001</v>
      </c>
      <c r="I3256">
        <v>0.19018499999999999</v>
      </c>
      <c r="J3256">
        <v>0.2377312</v>
      </c>
      <c r="K3256">
        <v>0.3328238</v>
      </c>
      <c r="L3256">
        <v>0.52300880000000005</v>
      </c>
      <c r="M3256">
        <v>6</v>
      </c>
      <c r="N3256" t="str">
        <f t="shared" si="50"/>
        <v>481830001_45203</v>
      </c>
      <c r="O3256">
        <f>VLOOKUP(N3256,'HEM3 monitor concs'!D:L,9,FALSE)</f>
        <v>5.2610454492826003E-2</v>
      </c>
      <c r="P3256">
        <f>VLOOKUP(N3256,'HEM3 monitor concs'!D:L,6,FALSE)</f>
        <v>3.6610454492826003E-2</v>
      </c>
      <c r="Q3256" s="3">
        <v>0.20691422500000001</v>
      </c>
      <c r="R3256">
        <v>1.05915474293292E-2</v>
      </c>
      <c r="S3256" s="5">
        <v>5.9432810000000003E-2</v>
      </c>
      <c r="T3256">
        <v>54</v>
      </c>
      <c r="U3256">
        <v>3</v>
      </c>
      <c r="V3256">
        <v>3</v>
      </c>
      <c r="W3256">
        <v>14</v>
      </c>
      <c r="X3256">
        <v>14</v>
      </c>
      <c r="Y3256">
        <v>11</v>
      </c>
      <c r="Z3256">
        <v>15</v>
      </c>
      <c r="AA3256">
        <v>1</v>
      </c>
      <c r="AB3256">
        <v>5.5555555555555598</v>
      </c>
      <c r="AC3256" t="s">
        <v>60</v>
      </c>
      <c r="AD3256" t="s">
        <v>60</v>
      </c>
      <c r="AE3256" t="s">
        <v>263</v>
      </c>
      <c r="AF3256" t="s">
        <v>68</v>
      </c>
      <c r="AI3256">
        <v>1</v>
      </c>
      <c r="AJ3256" s="2">
        <v>2.5000000000000002E-6</v>
      </c>
      <c r="AK3256">
        <v>1</v>
      </c>
      <c r="AL3256">
        <v>0.23773127499999999</v>
      </c>
      <c r="AM3256">
        <v>0.35659675000000002</v>
      </c>
      <c r="AN3256">
        <v>0.47546250000000001</v>
      </c>
      <c r="AO3256">
        <v>0.59432799999999997</v>
      </c>
      <c r="AP3256">
        <v>0.83205949999999995</v>
      </c>
      <c r="AQ3256">
        <v>1.3075220000000001</v>
      </c>
      <c r="AR3256">
        <v>0.51728556250000002</v>
      </c>
      <c r="AS3256">
        <v>0.14858202500000001</v>
      </c>
      <c r="AT3256" s="2">
        <v>9.5092509999999999E-5</v>
      </c>
      <c r="AU3256">
        <v>1.4263869999999999E-4</v>
      </c>
      <c r="AV3256">
        <v>1.90185E-4</v>
      </c>
      <c r="AW3256">
        <v>2.3773119999999999E-4</v>
      </c>
      <c r="AX3256">
        <v>3.328238E-4</v>
      </c>
      <c r="AY3256">
        <v>5.2300879999999999E-4</v>
      </c>
      <c r="AZ3256">
        <v>2.0691422499999999E-4</v>
      </c>
      <c r="BA3256" s="2">
        <v>5.9432809999999999E-5</v>
      </c>
      <c r="BB3256" t="s">
        <v>1873</v>
      </c>
      <c r="BC3256" s="1" t="s">
        <v>1874</v>
      </c>
      <c r="BD3256" t="s">
        <v>1875</v>
      </c>
      <c r="BE3256" t="s">
        <v>96</v>
      </c>
      <c r="BF3256">
        <v>32.378681180000001</v>
      </c>
      <c r="BG3256">
        <v>-94.711807250000007</v>
      </c>
      <c r="BH3256" t="s">
        <v>109</v>
      </c>
      <c r="BI3256">
        <v>0.4</v>
      </c>
      <c r="BJ3256">
        <v>1000</v>
      </c>
    </row>
    <row r="3257" spans="1:62" x14ac:dyDescent="0.3">
      <c r="A3257" s="1" t="s">
        <v>1872</v>
      </c>
      <c r="B3257" s="1" t="s">
        <v>264</v>
      </c>
      <c r="C3257" t="s">
        <v>1795</v>
      </c>
      <c r="D3257">
        <v>2011</v>
      </c>
      <c r="E3257" t="s">
        <v>265</v>
      </c>
      <c r="F3257" t="s">
        <v>59</v>
      </c>
      <c r="G3257">
        <v>0</v>
      </c>
      <c r="H3257">
        <v>0</v>
      </c>
      <c r="I3257">
        <v>8.6847060000000004E-2</v>
      </c>
      <c r="J3257">
        <v>0.17369409999999999</v>
      </c>
      <c r="K3257">
        <v>0.21711759999999999</v>
      </c>
      <c r="L3257">
        <v>0.34738819999999998</v>
      </c>
      <c r="M3257">
        <v>6</v>
      </c>
      <c r="N3257" t="str">
        <f t="shared" si="50"/>
        <v>481830001_45204</v>
      </c>
      <c r="O3257" t="e">
        <f>VLOOKUP(N3257,'HEM3 monitor concs'!D:L,9,FALSE)</f>
        <v>#N/A</v>
      </c>
      <c r="P3257" t="e">
        <f>VLOOKUP(N3257,'HEM3 monitor concs'!D:L,6,FALSE)</f>
        <v>#N/A</v>
      </c>
      <c r="Q3257" s="3">
        <v>0.10292984333333299</v>
      </c>
      <c r="R3257">
        <v>9.4846735271310392E-3</v>
      </c>
      <c r="S3257" s="5">
        <v>5.427941E-2</v>
      </c>
      <c r="T3257">
        <v>54</v>
      </c>
      <c r="U3257">
        <v>21</v>
      </c>
      <c r="V3257">
        <v>19</v>
      </c>
      <c r="W3257">
        <v>14</v>
      </c>
      <c r="X3257">
        <v>14</v>
      </c>
      <c r="Y3257">
        <v>11</v>
      </c>
      <c r="Z3257">
        <v>15</v>
      </c>
      <c r="AA3257">
        <v>1</v>
      </c>
      <c r="AB3257">
        <v>38.8888888888889</v>
      </c>
      <c r="AC3257" t="s">
        <v>60</v>
      </c>
      <c r="AD3257" t="s">
        <v>60</v>
      </c>
      <c r="AE3257" t="s">
        <v>265</v>
      </c>
      <c r="AF3257" t="s">
        <v>84</v>
      </c>
      <c r="AI3257">
        <v>1</v>
      </c>
      <c r="AJ3257" t="s">
        <v>60</v>
      </c>
      <c r="AK3257">
        <v>0.1</v>
      </c>
      <c r="AL3257" t="s">
        <v>60</v>
      </c>
      <c r="AM3257" t="s">
        <v>60</v>
      </c>
      <c r="AN3257" t="s">
        <v>60</v>
      </c>
      <c r="AO3257" t="s">
        <v>60</v>
      </c>
      <c r="AP3257" t="s">
        <v>60</v>
      </c>
      <c r="AQ3257" t="s">
        <v>60</v>
      </c>
      <c r="AR3257" t="s">
        <v>60</v>
      </c>
      <c r="AS3257" t="s">
        <v>60</v>
      </c>
      <c r="AT3257">
        <v>0</v>
      </c>
      <c r="AU3257">
        <v>0</v>
      </c>
      <c r="AV3257">
        <v>8.6847059999999997E-4</v>
      </c>
      <c r="AW3257">
        <v>1.7369410000000001E-3</v>
      </c>
      <c r="AX3257">
        <v>2.1711759999999999E-3</v>
      </c>
      <c r="AY3257">
        <v>3.4738820000000002E-3</v>
      </c>
      <c r="AZ3257">
        <v>1.02929843333333E-3</v>
      </c>
      <c r="BA3257">
        <v>5.4279410000000001E-4</v>
      </c>
      <c r="BB3257" t="s">
        <v>1873</v>
      </c>
      <c r="BC3257" s="1" t="s">
        <v>1874</v>
      </c>
      <c r="BD3257" t="s">
        <v>1875</v>
      </c>
      <c r="BE3257" t="s">
        <v>96</v>
      </c>
      <c r="BF3257">
        <v>32.378681180000001</v>
      </c>
      <c r="BG3257">
        <v>-94.711807250000007</v>
      </c>
      <c r="BH3257" t="s">
        <v>109</v>
      </c>
      <c r="BI3257" t="s">
        <v>60</v>
      </c>
      <c r="BJ3257">
        <v>100</v>
      </c>
    </row>
    <row r="3258" spans="1:62" x14ac:dyDescent="0.3">
      <c r="A3258" s="1" t="s">
        <v>1876</v>
      </c>
      <c r="B3258" s="1" t="s">
        <v>171</v>
      </c>
      <c r="C3258" t="s">
        <v>1795</v>
      </c>
      <c r="D3258">
        <v>2011</v>
      </c>
      <c r="E3258" t="s">
        <v>172</v>
      </c>
      <c r="F3258" t="s">
        <v>59</v>
      </c>
      <c r="G3258">
        <v>0</v>
      </c>
      <c r="H3258">
        <v>0</v>
      </c>
      <c r="I3258">
        <v>0.77544769999999996</v>
      </c>
      <c r="J3258">
        <v>1.057429</v>
      </c>
      <c r="K3258">
        <v>1.3499833999999999</v>
      </c>
      <c r="L3258">
        <v>2.432086</v>
      </c>
      <c r="M3258">
        <v>6</v>
      </c>
      <c r="N3258" t="str">
        <f t="shared" si="50"/>
        <v>482010024_43231</v>
      </c>
      <c r="O3258">
        <f>VLOOKUP(N3258,'HEM3 monitor concs'!D:L,9,FALSE)</f>
        <v>1.760904843721715</v>
      </c>
      <c r="P3258">
        <f>VLOOKUP(N3258,'HEM3 monitor concs'!D:L,6,FALSE)</f>
        <v>1.64713416442157</v>
      </c>
      <c r="Q3258" s="3">
        <v>0.69522893275862097</v>
      </c>
      <c r="R3258">
        <v>0.32118273342319897</v>
      </c>
      <c r="S3258" s="5">
        <v>5.8746029999999998E-2</v>
      </c>
      <c r="T3258">
        <v>58</v>
      </c>
      <c r="U3258">
        <v>16</v>
      </c>
      <c r="V3258">
        <v>16</v>
      </c>
      <c r="W3258">
        <v>15</v>
      </c>
      <c r="X3258">
        <v>15</v>
      </c>
      <c r="Y3258">
        <v>15</v>
      </c>
      <c r="Z3258">
        <v>13</v>
      </c>
      <c r="AA3258">
        <v>1</v>
      </c>
      <c r="AB3258">
        <v>27.586206896551701</v>
      </c>
      <c r="AC3258" t="s">
        <v>60</v>
      </c>
      <c r="AD3258" t="s">
        <v>60</v>
      </c>
      <c r="AE3258" t="s">
        <v>172</v>
      </c>
      <c r="AF3258" t="s">
        <v>84</v>
      </c>
      <c r="AG3258" t="s">
        <v>62</v>
      </c>
      <c r="AI3258">
        <v>1</v>
      </c>
      <c r="AJ3258" t="s">
        <v>60</v>
      </c>
      <c r="AK3258">
        <v>0.7</v>
      </c>
      <c r="AL3258" t="s">
        <v>60</v>
      </c>
      <c r="AM3258" t="s">
        <v>60</v>
      </c>
      <c r="AN3258" t="s">
        <v>60</v>
      </c>
      <c r="AO3258" t="s">
        <v>60</v>
      </c>
      <c r="AP3258" t="s">
        <v>60</v>
      </c>
      <c r="AQ3258" t="s">
        <v>60</v>
      </c>
      <c r="AR3258" t="s">
        <v>60</v>
      </c>
      <c r="AS3258" t="s">
        <v>60</v>
      </c>
      <c r="AT3258">
        <v>0</v>
      </c>
      <c r="AU3258">
        <v>0</v>
      </c>
      <c r="AV3258">
        <v>1.1077824285714299E-3</v>
      </c>
      <c r="AW3258">
        <v>1.5106128571428601E-3</v>
      </c>
      <c r="AX3258">
        <v>1.9285477142857101E-3</v>
      </c>
      <c r="AY3258">
        <v>3.4744085714285698E-3</v>
      </c>
      <c r="AZ3258">
        <v>9.9318418965517203E-4</v>
      </c>
      <c r="BA3258" s="2">
        <v>8.3922899999999996E-5</v>
      </c>
      <c r="BB3258" t="s">
        <v>1877</v>
      </c>
      <c r="BC3258" s="1" t="s">
        <v>1878</v>
      </c>
      <c r="BD3258" t="s">
        <v>110</v>
      </c>
      <c r="BE3258" t="s">
        <v>63</v>
      </c>
      <c r="BF3258">
        <v>29.901037219999999</v>
      </c>
      <c r="BG3258">
        <v>-95.326126099999996</v>
      </c>
      <c r="BH3258" t="s">
        <v>109</v>
      </c>
      <c r="BI3258" t="s">
        <v>60</v>
      </c>
      <c r="BJ3258">
        <v>700</v>
      </c>
    </row>
    <row r="3259" spans="1:62" x14ac:dyDescent="0.3">
      <c r="A3259" s="1" t="s">
        <v>1876</v>
      </c>
      <c r="B3259" s="1" t="s">
        <v>177</v>
      </c>
      <c r="C3259" t="s">
        <v>1795</v>
      </c>
      <c r="D3259">
        <v>2011</v>
      </c>
      <c r="E3259" t="s">
        <v>178</v>
      </c>
      <c r="F3259" t="s">
        <v>59</v>
      </c>
      <c r="G3259">
        <v>1.108927</v>
      </c>
      <c r="H3259">
        <v>1.2183740000000001</v>
      </c>
      <c r="I3259">
        <v>1.3939025</v>
      </c>
      <c r="J3259">
        <v>1.548781</v>
      </c>
      <c r="K3259">
        <v>1.6850733</v>
      </c>
      <c r="L3259">
        <v>2.126992</v>
      </c>
      <c r="M3259">
        <v>6</v>
      </c>
      <c r="N3259" t="str">
        <f t="shared" si="50"/>
        <v>482010024_43801</v>
      </c>
      <c r="O3259">
        <f>VLOOKUP(N3259,'HEM3 monitor concs'!D:L,9,FALSE)</f>
        <v>1.0947040428118371</v>
      </c>
      <c r="P3259">
        <f>VLOOKUP(N3259,'HEM3 monitor concs'!D:L,6,FALSE)</f>
        <v>4.7040428118369998E-3</v>
      </c>
      <c r="Q3259" s="3">
        <v>1.40921253448276</v>
      </c>
      <c r="R3259">
        <v>6.5107730566569003E-2</v>
      </c>
      <c r="S3259" s="5">
        <v>0.2065041</v>
      </c>
      <c r="T3259">
        <v>58</v>
      </c>
      <c r="U3259">
        <v>0</v>
      </c>
      <c r="V3259">
        <v>0</v>
      </c>
      <c r="W3259">
        <v>15</v>
      </c>
      <c r="X3259">
        <v>15</v>
      </c>
      <c r="Y3259">
        <v>15</v>
      </c>
      <c r="Z3259">
        <v>13</v>
      </c>
      <c r="AA3259">
        <v>1</v>
      </c>
      <c r="AB3259">
        <v>0</v>
      </c>
      <c r="AC3259" t="s">
        <v>60</v>
      </c>
      <c r="AD3259" t="s">
        <v>60</v>
      </c>
      <c r="AE3259" t="s">
        <v>179</v>
      </c>
      <c r="AF3259" t="s">
        <v>84</v>
      </c>
      <c r="AI3259">
        <v>1</v>
      </c>
      <c r="AJ3259" t="s">
        <v>60</v>
      </c>
      <c r="AK3259">
        <v>0.09</v>
      </c>
      <c r="AL3259" t="s">
        <v>60</v>
      </c>
      <c r="AM3259" t="s">
        <v>60</v>
      </c>
      <c r="AN3259" t="s">
        <v>60</v>
      </c>
      <c r="AO3259" t="s">
        <v>60</v>
      </c>
      <c r="AP3259" t="s">
        <v>60</v>
      </c>
      <c r="AQ3259" t="s">
        <v>60</v>
      </c>
      <c r="AR3259" t="s">
        <v>60</v>
      </c>
      <c r="AS3259" t="s">
        <v>60</v>
      </c>
      <c r="AT3259">
        <v>1.23214111111111E-2</v>
      </c>
      <c r="AU3259">
        <v>1.35374888888889E-2</v>
      </c>
      <c r="AV3259">
        <v>1.54878055555556E-2</v>
      </c>
      <c r="AW3259">
        <v>1.7208677777777799E-2</v>
      </c>
      <c r="AX3259">
        <v>1.8723036666666699E-2</v>
      </c>
      <c r="AY3259">
        <v>2.3633244444444399E-2</v>
      </c>
      <c r="AZ3259">
        <v>1.5657917049808401E-2</v>
      </c>
      <c r="BA3259">
        <v>2.2944900000000002E-3</v>
      </c>
      <c r="BB3259" t="s">
        <v>1877</v>
      </c>
      <c r="BC3259" s="1" t="s">
        <v>1878</v>
      </c>
      <c r="BD3259" t="s">
        <v>110</v>
      </c>
      <c r="BE3259" t="s">
        <v>63</v>
      </c>
      <c r="BF3259">
        <v>29.901037219999999</v>
      </c>
      <c r="BG3259">
        <v>-95.326126099999996</v>
      </c>
      <c r="BH3259" t="s">
        <v>109</v>
      </c>
      <c r="BI3259" t="s">
        <v>60</v>
      </c>
      <c r="BJ3259">
        <v>90</v>
      </c>
    </row>
    <row r="3260" spans="1:62" x14ac:dyDescent="0.3">
      <c r="A3260" s="1" t="s">
        <v>1876</v>
      </c>
      <c r="B3260" s="1" t="s">
        <v>209</v>
      </c>
      <c r="C3260" t="s">
        <v>1795</v>
      </c>
      <c r="D3260">
        <v>2011</v>
      </c>
      <c r="E3260" t="s">
        <v>210</v>
      </c>
      <c r="F3260" t="s">
        <v>59</v>
      </c>
      <c r="G3260">
        <v>0.56621699999999997</v>
      </c>
      <c r="H3260">
        <v>0.56621699999999997</v>
      </c>
      <c r="I3260">
        <v>0.62912990000000002</v>
      </c>
      <c r="J3260">
        <v>0.62912990000000002</v>
      </c>
      <c r="K3260">
        <v>0.69204290000000002</v>
      </c>
      <c r="L3260">
        <v>0.88078190000000001</v>
      </c>
      <c r="M3260">
        <v>6</v>
      </c>
      <c r="N3260" t="str">
        <f t="shared" si="50"/>
        <v>482010024_43804</v>
      </c>
      <c r="O3260">
        <f>VLOOKUP(N3260,'HEM3 monitor concs'!D:L,9,FALSE)</f>
        <v>0.54727519043441009</v>
      </c>
      <c r="P3260">
        <f>VLOOKUP(N3260,'HEM3 monitor concs'!D:L,6,FALSE)</f>
        <v>2.7519043441000002E-4</v>
      </c>
      <c r="Q3260" s="3">
        <v>0.62153697413793096</v>
      </c>
      <c r="R3260">
        <v>6.8158322544177403E-3</v>
      </c>
      <c r="S3260" s="5">
        <v>0.62912990000000002</v>
      </c>
      <c r="T3260">
        <v>58</v>
      </c>
      <c r="U3260">
        <v>17</v>
      </c>
      <c r="V3260">
        <v>0</v>
      </c>
      <c r="W3260">
        <v>15</v>
      </c>
      <c r="X3260">
        <v>15</v>
      </c>
      <c r="Y3260">
        <v>15</v>
      </c>
      <c r="Z3260">
        <v>13</v>
      </c>
      <c r="AA3260">
        <v>1</v>
      </c>
      <c r="AB3260">
        <v>29.310344827586199</v>
      </c>
      <c r="AC3260" t="s">
        <v>60</v>
      </c>
      <c r="AD3260" t="s">
        <v>60</v>
      </c>
      <c r="AE3260" t="s">
        <v>211</v>
      </c>
      <c r="AF3260" t="s">
        <v>93</v>
      </c>
      <c r="AI3260">
        <v>1</v>
      </c>
      <c r="AJ3260" s="2">
        <v>6.0000000000000002E-6</v>
      </c>
      <c r="AK3260">
        <v>0.1</v>
      </c>
      <c r="AL3260">
        <v>3.3973019999999998</v>
      </c>
      <c r="AM3260">
        <v>3.3973019999999998</v>
      </c>
      <c r="AN3260">
        <v>3.7747793999999999</v>
      </c>
      <c r="AO3260">
        <v>3.7747793999999999</v>
      </c>
      <c r="AP3260">
        <v>4.1522573999999999</v>
      </c>
      <c r="AQ3260">
        <v>5.2846913999999998</v>
      </c>
      <c r="AR3260">
        <v>3.72922184482759</v>
      </c>
      <c r="AS3260">
        <v>3.7747793999999999</v>
      </c>
      <c r="AT3260">
        <v>5.6621700000000002E-3</v>
      </c>
      <c r="AU3260">
        <v>5.6621700000000002E-3</v>
      </c>
      <c r="AV3260">
        <v>6.2912990000000002E-3</v>
      </c>
      <c r="AW3260">
        <v>6.2912990000000002E-3</v>
      </c>
      <c r="AX3260">
        <v>6.9204289999999996E-3</v>
      </c>
      <c r="AY3260">
        <v>8.8078189999999997E-3</v>
      </c>
      <c r="AZ3260">
        <v>6.2153697413793096E-3</v>
      </c>
      <c r="BA3260">
        <v>6.2912990000000002E-3</v>
      </c>
      <c r="BB3260" t="s">
        <v>1877</v>
      </c>
      <c r="BC3260" s="1" t="s">
        <v>1878</v>
      </c>
      <c r="BD3260" t="s">
        <v>110</v>
      </c>
      <c r="BE3260" t="s">
        <v>63</v>
      </c>
      <c r="BF3260">
        <v>29.901037219999999</v>
      </c>
      <c r="BG3260">
        <v>-95.326126099999996</v>
      </c>
      <c r="BH3260" t="s">
        <v>109</v>
      </c>
      <c r="BI3260">
        <v>0.16666666666666699</v>
      </c>
      <c r="BJ3260">
        <v>100</v>
      </c>
    </row>
    <row r="3261" spans="1:62" x14ac:dyDescent="0.3">
      <c r="A3261" s="1" t="s">
        <v>1876</v>
      </c>
      <c r="B3261" s="1" t="s">
        <v>254</v>
      </c>
      <c r="C3261" t="s">
        <v>1795</v>
      </c>
      <c r="D3261">
        <v>2011</v>
      </c>
      <c r="E3261" t="s">
        <v>255</v>
      </c>
      <c r="F3261" t="s">
        <v>59</v>
      </c>
      <c r="G3261">
        <v>0.21711759999999999</v>
      </c>
      <c r="H3261">
        <v>0.35824410000000001</v>
      </c>
      <c r="I3261">
        <v>0.62964114999999998</v>
      </c>
      <c r="J3261">
        <v>0.9987412</v>
      </c>
      <c r="K3261">
        <v>1.6500939999999999</v>
      </c>
      <c r="L3261">
        <v>4.7331649999999996</v>
      </c>
      <c r="M3261">
        <v>6</v>
      </c>
      <c r="N3261" t="str">
        <f t="shared" si="50"/>
        <v>482010024_45109</v>
      </c>
      <c r="O3261" t="e">
        <f>VLOOKUP(N3261,'HEM3 monitor concs'!D:L,9,FALSE)</f>
        <v>#N/A</v>
      </c>
      <c r="P3261" t="e">
        <f>VLOOKUP(N3261,'HEM3 monitor concs'!D:L,6,FALSE)</f>
        <v>#N/A</v>
      </c>
      <c r="Q3261" s="3">
        <v>0.88494159137931006</v>
      </c>
      <c r="R3261">
        <v>0.73160255739033897</v>
      </c>
      <c r="S3261" s="5">
        <v>5.427941E-2</v>
      </c>
      <c r="T3261">
        <v>58</v>
      </c>
      <c r="U3261">
        <v>0</v>
      </c>
      <c r="V3261">
        <v>0</v>
      </c>
      <c r="W3261">
        <v>15</v>
      </c>
      <c r="X3261">
        <v>15</v>
      </c>
      <c r="Y3261">
        <v>15</v>
      </c>
      <c r="Z3261">
        <v>13</v>
      </c>
      <c r="AA3261">
        <v>1</v>
      </c>
      <c r="AB3261">
        <v>0</v>
      </c>
      <c r="AC3261" t="s">
        <v>60</v>
      </c>
      <c r="AD3261" t="s">
        <v>60</v>
      </c>
      <c r="AE3261" t="s">
        <v>256</v>
      </c>
      <c r="AF3261" t="s">
        <v>84</v>
      </c>
      <c r="AI3261">
        <v>1</v>
      </c>
      <c r="AJ3261" t="s">
        <v>60</v>
      </c>
      <c r="AK3261">
        <v>0.1</v>
      </c>
      <c r="AL3261" t="s">
        <v>60</v>
      </c>
      <c r="AM3261" t="s">
        <v>60</v>
      </c>
      <c r="AN3261" t="s">
        <v>60</v>
      </c>
      <c r="AO3261" t="s">
        <v>60</v>
      </c>
      <c r="AP3261" t="s">
        <v>60</v>
      </c>
      <c r="AQ3261" t="s">
        <v>60</v>
      </c>
      <c r="AR3261" t="s">
        <v>60</v>
      </c>
      <c r="AS3261" t="s">
        <v>60</v>
      </c>
      <c r="AT3261">
        <v>2.1711759999999999E-3</v>
      </c>
      <c r="AU3261">
        <v>3.582441E-3</v>
      </c>
      <c r="AV3261">
        <v>6.2964114999999998E-3</v>
      </c>
      <c r="AW3261">
        <v>9.9874119999999993E-3</v>
      </c>
      <c r="AX3261">
        <v>1.6500939999999999E-2</v>
      </c>
      <c r="AY3261">
        <v>4.7331650000000003E-2</v>
      </c>
      <c r="AZ3261">
        <v>8.8494159137930996E-3</v>
      </c>
      <c r="BA3261">
        <v>5.4279410000000001E-4</v>
      </c>
      <c r="BB3261" t="s">
        <v>1877</v>
      </c>
      <c r="BC3261" s="1" t="s">
        <v>1878</v>
      </c>
      <c r="BD3261" t="s">
        <v>110</v>
      </c>
      <c r="BE3261" t="s">
        <v>63</v>
      </c>
      <c r="BF3261">
        <v>29.901037219999999</v>
      </c>
      <c r="BG3261">
        <v>-95.326126099999996</v>
      </c>
      <c r="BH3261" t="s">
        <v>109</v>
      </c>
      <c r="BI3261" t="s">
        <v>60</v>
      </c>
      <c r="BJ3261">
        <v>100</v>
      </c>
    </row>
    <row r="3262" spans="1:62" x14ac:dyDescent="0.3">
      <c r="A3262" s="1" t="s">
        <v>1876</v>
      </c>
      <c r="B3262" s="1" t="s">
        <v>257</v>
      </c>
      <c r="C3262" t="s">
        <v>1795</v>
      </c>
      <c r="D3262">
        <v>2011</v>
      </c>
      <c r="E3262" t="s">
        <v>258</v>
      </c>
      <c r="F3262" t="s">
        <v>59</v>
      </c>
      <c r="G3262">
        <v>0.35143489999999999</v>
      </c>
      <c r="H3262">
        <v>0.57507529999999996</v>
      </c>
      <c r="I3262">
        <v>0.89456150000000001</v>
      </c>
      <c r="J3262">
        <v>1.2619707499999999</v>
      </c>
      <c r="K3262">
        <v>1.6293800000000001</v>
      </c>
      <c r="L3262">
        <v>3.2587600000000001</v>
      </c>
      <c r="M3262">
        <v>6</v>
      </c>
      <c r="N3262" t="str">
        <f t="shared" si="50"/>
        <v>482010024_45201</v>
      </c>
      <c r="O3262" t="e">
        <f>VLOOKUP(N3262,'HEM3 monitor concs'!D:L,9,FALSE)</f>
        <v>#N/A</v>
      </c>
      <c r="P3262" t="e">
        <f>VLOOKUP(N3262,'HEM3 monitor concs'!D:L,6,FALSE)</f>
        <v>#N/A</v>
      </c>
      <c r="Q3262" s="3">
        <v>0.99591580517241396</v>
      </c>
      <c r="R3262">
        <v>0.38837792624496997</v>
      </c>
      <c r="S3262" s="5">
        <v>5.3247709999999997E-2</v>
      </c>
      <c r="T3262">
        <v>58</v>
      </c>
      <c r="U3262">
        <v>0</v>
      </c>
      <c r="V3262">
        <v>0</v>
      </c>
      <c r="W3262">
        <v>15</v>
      </c>
      <c r="X3262">
        <v>15</v>
      </c>
      <c r="Y3262">
        <v>15</v>
      </c>
      <c r="Z3262">
        <v>13</v>
      </c>
      <c r="AA3262">
        <v>1</v>
      </c>
      <c r="AB3262">
        <v>0</v>
      </c>
      <c r="AC3262" t="s">
        <v>60</v>
      </c>
      <c r="AD3262" t="s">
        <v>60</v>
      </c>
      <c r="AE3262" t="s">
        <v>258</v>
      </c>
      <c r="AF3262" t="s">
        <v>88</v>
      </c>
      <c r="AI3262">
        <v>1</v>
      </c>
      <c r="AJ3262" s="2">
        <v>7.7999999999999999E-6</v>
      </c>
      <c r="AK3262">
        <v>0.03</v>
      </c>
      <c r="AL3262">
        <v>2.7411922199999998</v>
      </c>
      <c r="AM3262">
        <v>4.4855873400000004</v>
      </c>
      <c r="AN3262">
        <v>6.9775796999999997</v>
      </c>
      <c r="AO3262">
        <v>9.8433718500000005</v>
      </c>
      <c r="AP3262">
        <v>12.709163999999999</v>
      </c>
      <c r="AQ3262">
        <v>25.418327999999999</v>
      </c>
      <c r="AR3262">
        <v>7.7681432803448303</v>
      </c>
      <c r="AS3262">
        <v>0.41533213800000002</v>
      </c>
      <c r="AT3262">
        <v>1.1714496666666701E-2</v>
      </c>
      <c r="AU3262">
        <v>1.9169176666666701E-2</v>
      </c>
      <c r="AV3262">
        <v>2.98187166666667E-2</v>
      </c>
      <c r="AW3262">
        <v>4.2065691666666703E-2</v>
      </c>
      <c r="AX3262">
        <v>5.4312666666666697E-2</v>
      </c>
      <c r="AY3262">
        <v>0.108625333333333</v>
      </c>
      <c r="AZ3262">
        <v>3.3197193505747097E-2</v>
      </c>
      <c r="BA3262">
        <v>1.7749236666666701E-3</v>
      </c>
      <c r="BB3262" t="s">
        <v>1877</v>
      </c>
      <c r="BC3262" s="1" t="s">
        <v>1878</v>
      </c>
      <c r="BD3262" t="s">
        <v>110</v>
      </c>
      <c r="BE3262" t="s">
        <v>63</v>
      </c>
      <c r="BF3262">
        <v>29.901037219999999</v>
      </c>
      <c r="BG3262">
        <v>-95.326126099999996</v>
      </c>
      <c r="BH3262" t="s">
        <v>109</v>
      </c>
      <c r="BI3262">
        <v>0.128205128205128</v>
      </c>
      <c r="BJ3262">
        <v>30</v>
      </c>
    </row>
    <row r="3263" spans="1:62" x14ac:dyDescent="0.3">
      <c r="A3263" s="1" t="s">
        <v>1876</v>
      </c>
      <c r="B3263" s="1" t="s">
        <v>259</v>
      </c>
      <c r="C3263" t="s">
        <v>1795</v>
      </c>
      <c r="D3263">
        <v>2011</v>
      </c>
      <c r="E3263" t="s">
        <v>260</v>
      </c>
      <c r="F3263" t="s">
        <v>59</v>
      </c>
      <c r="G3263">
        <v>0.47860798999999998</v>
      </c>
      <c r="H3263">
        <v>0.65007780000000004</v>
      </c>
      <c r="I3263">
        <v>1.1682554999999999</v>
      </c>
      <c r="J3263">
        <v>2.0067620000000002</v>
      </c>
      <c r="K3263">
        <v>2.7698966999999999</v>
      </c>
      <c r="L3263">
        <v>5.6528510000000001</v>
      </c>
      <c r="M3263">
        <v>6</v>
      </c>
      <c r="N3263" t="str">
        <f t="shared" si="50"/>
        <v>482010024_45202</v>
      </c>
      <c r="O3263" t="e">
        <f>VLOOKUP(N3263,'HEM3 monitor concs'!D:L,9,FALSE)</f>
        <v>#N/A</v>
      </c>
      <c r="P3263" t="e">
        <f>VLOOKUP(N3263,'HEM3 monitor concs'!D:L,6,FALSE)</f>
        <v>#N/A</v>
      </c>
      <c r="Q3263" s="3">
        <v>1.5067770051724101</v>
      </c>
      <c r="R3263">
        <v>1.4316955067731301</v>
      </c>
      <c r="S3263" s="5">
        <v>5.3836670000000003E-2</v>
      </c>
      <c r="T3263">
        <v>58</v>
      </c>
      <c r="U3263">
        <v>0</v>
      </c>
      <c r="V3263">
        <v>0</v>
      </c>
      <c r="W3263">
        <v>15</v>
      </c>
      <c r="X3263">
        <v>15</v>
      </c>
      <c r="Y3263">
        <v>15</v>
      </c>
      <c r="Z3263">
        <v>13</v>
      </c>
      <c r="AA3263">
        <v>1</v>
      </c>
      <c r="AB3263">
        <v>0</v>
      </c>
      <c r="AC3263" t="s">
        <v>60</v>
      </c>
      <c r="AD3263" t="s">
        <v>60</v>
      </c>
      <c r="AE3263" t="s">
        <v>260</v>
      </c>
      <c r="AF3263" t="s">
        <v>62</v>
      </c>
      <c r="AG3263" t="s">
        <v>84</v>
      </c>
      <c r="AI3263">
        <v>1</v>
      </c>
      <c r="AJ3263" t="s">
        <v>60</v>
      </c>
      <c r="AK3263">
        <v>5</v>
      </c>
      <c r="AL3263" t="s">
        <v>60</v>
      </c>
      <c r="AM3263" t="s">
        <v>60</v>
      </c>
      <c r="AN3263" t="s">
        <v>60</v>
      </c>
      <c r="AO3263" t="s">
        <v>60</v>
      </c>
      <c r="AP3263" t="s">
        <v>60</v>
      </c>
      <c r="AQ3263" t="s">
        <v>60</v>
      </c>
      <c r="AR3263" t="s">
        <v>60</v>
      </c>
      <c r="AS3263" t="s">
        <v>60</v>
      </c>
      <c r="AT3263" s="2">
        <v>9.5721597999999996E-5</v>
      </c>
      <c r="AU3263">
        <v>1.3001555999999999E-4</v>
      </c>
      <c r="AV3263">
        <v>2.3365110000000001E-4</v>
      </c>
      <c r="AW3263">
        <v>4.0135239999999998E-4</v>
      </c>
      <c r="AX3263">
        <v>5.5397933999999996E-4</v>
      </c>
      <c r="AY3263">
        <v>1.1305702000000001E-3</v>
      </c>
      <c r="AZ3263">
        <v>3.0135540103448302E-4</v>
      </c>
      <c r="BA3263" s="2">
        <v>1.0767334000000001E-5</v>
      </c>
      <c r="BB3263" t="s">
        <v>1877</v>
      </c>
      <c r="BC3263" s="1" t="s">
        <v>1878</v>
      </c>
      <c r="BD3263" t="s">
        <v>110</v>
      </c>
      <c r="BE3263" t="s">
        <v>63</v>
      </c>
      <c r="BF3263">
        <v>29.901037219999999</v>
      </c>
      <c r="BG3263">
        <v>-95.326126099999996</v>
      </c>
      <c r="BH3263" t="s">
        <v>109</v>
      </c>
      <c r="BI3263" t="s">
        <v>60</v>
      </c>
      <c r="BJ3263">
        <v>5000</v>
      </c>
    </row>
    <row r="3264" spans="1:62" x14ac:dyDescent="0.3">
      <c r="A3264" s="1" t="s">
        <v>1876</v>
      </c>
      <c r="B3264" s="1" t="s">
        <v>261</v>
      </c>
      <c r="C3264" t="s">
        <v>1795</v>
      </c>
      <c r="D3264">
        <v>2011</v>
      </c>
      <c r="E3264" t="s">
        <v>262</v>
      </c>
      <c r="F3264" t="s">
        <v>59</v>
      </c>
      <c r="G3264">
        <v>0.19018499999999999</v>
      </c>
      <c r="H3264">
        <v>0.2377312</v>
      </c>
      <c r="I3264">
        <v>0.3328238</v>
      </c>
      <c r="J3264">
        <v>0.57055500000000003</v>
      </c>
      <c r="K3264">
        <v>0.77500389000000003</v>
      </c>
      <c r="L3264">
        <v>1.5214799999999999</v>
      </c>
      <c r="M3264">
        <v>6</v>
      </c>
      <c r="N3264" t="str">
        <f t="shared" si="50"/>
        <v>482010024_45203</v>
      </c>
      <c r="O3264">
        <f>VLOOKUP(N3264,'HEM3 monitor concs'!D:L,9,FALSE)</f>
        <v>0.30554398443623604</v>
      </c>
      <c r="P3264">
        <f>VLOOKUP(N3264,'HEM3 monitor concs'!D:L,6,FALSE)</f>
        <v>0.28954398443623602</v>
      </c>
      <c r="Q3264" s="3">
        <v>0.43365458810344798</v>
      </c>
      <c r="R3264">
        <v>9.9474569735161694E-2</v>
      </c>
      <c r="S3264" s="5">
        <v>5.9432810000000003E-2</v>
      </c>
      <c r="T3264">
        <v>58</v>
      </c>
      <c r="U3264">
        <v>2</v>
      </c>
      <c r="V3264">
        <v>2</v>
      </c>
      <c r="W3264">
        <v>15</v>
      </c>
      <c r="X3264">
        <v>15</v>
      </c>
      <c r="Y3264">
        <v>15</v>
      </c>
      <c r="Z3264">
        <v>13</v>
      </c>
      <c r="AA3264">
        <v>1</v>
      </c>
      <c r="AB3264">
        <v>3.4482758620689702</v>
      </c>
      <c r="AC3264" t="s">
        <v>60</v>
      </c>
      <c r="AD3264" t="s">
        <v>60</v>
      </c>
      <c r="AE3264" t="s">
        <v>263</v>
      </c>
      <c r="AF3264" t="s">
        <v>68</v>
      </c>
      <c r="AI3264">
        <v>1</v>
      </c>
      <c r="AJ3264" s="2">
        <v>2.5000000000000002E-6</v>
      </c>
      <c r="AK3264">
        <v>1</v>
      </c>
      <c r="AL3264">
        <v>0.47546250000000001</v>
      </c>
      <c r="AM3264">
        <v>0.59432799999999997</v>
      </c>
      <c r="AN3264">
        <v>0.83205949999999995</v>
      </c>
      <c r="AO3264">
        <v>1.4263874999999999</v>
      </c>
      <c r="AP3264">
        <v>1.937509725</v>
      </c>
      <c r="AQ3264">
        <v>3.8037000000000001</v>
      </c>
      <c r="AR3264">
        <v>1.08413647025862</v>
      </c>
      <c r="AS3264">
        <v>0.14858202500000001</v>
      </c>
      <c r="AT3264">
        <v>1.90185E-4</v>
      </c>
      <c r="AU3264">
        <v>2.3773119999999999E-4</v>
      </c>
      <c r="AV3264">
        <v>3.328238E-4</v>
      </c>
      <c r="AW3264">
        <v>5.7055500000000004E-4</v>
      </c>
      <c r="AX3264">
        <v>7.7500389000000004E-4</v>
      </c>
      <c r="AY3264">
        <v>1.52148E-3</v>
      </c>
      <c r="AZ3264">
        <v>4.33654588103448E-4</v>
      </c>
      <c r="BA3264" s="2">
        <v>5.9432809999999999E-5</v>
      </c>
      <c r="BB3264" t="s">
        <v>1877</v>
      </c>
      <c r="BC3264" s="1" t="s">
        <v>1878</v>
      </c>
      <c r="BD3264" t="s">
        <v>110</v>
      </c>
      <c r="BE3264" t="s">
        <v>63</v>
      </c>
      <c r="BF3264">
        <v>29.901037219999999</v>
      </c>
      <c r="BG3264">
        <v>-95.326126099999996</v>
      </c>
      <c r="BH3264" t="s">
        <v>109</v>
      </c>
      <c r="BI3264">
        <v>0.4</v>
      </c>
      <c r="BJ3264">
        <v>1000</v>
      </c>
    </row>
    <row r="3265" spans="1:62" x14ac:dyDescent="0.3">
      <c r="A3265" s="1" t="s">
        <v>1876</v>
      </c>
      <c r="B3265" s="1" t="s">
        <v>264</v>
      </c>
      <c r="C3265" t="s">
        <v>1795</v>
      </c>
      <c r="D3265">
        <v>2011</v>
      </c>
      <c r="E3265" t="s">
        <v>265</v>
      </c>
      <c r="F3265" t="s">
        <v>59</v>
      </c>
      <c r="G3265">
        <v>0</v>
      </c>
      <c r="H3265">
        <v>9.7702944999999999E-2</v>
      </c>
      <c r="I3265">
        <v>0.21711759999999999</v>
      </c>
      <c r="J3265">
        <v>0.34738819999999998</v>
      </c>
      <c r="K3265">
        <v>0.5645059</v>
      </c>
      <c r="L3265">
        <v>1.6500939999999999</v>
      </c>
      <c r="M3265">
        <v>6</v>
      </c>
      <c r="N3265" t="str">
        <f t="shared" si="50"/>
        <v>482010024_45204</v>
      </c>
      <c r="O3265" t="e">
        <f>VLOOKUP(N3265,'HEM3 monitor concs'!D:L,9,FALSE)</f>
        <v>#N/A</v>
      </c>
      <c r="P3265" t="e">
        <f>VLOOKUP(N3265,'HEM3 monitor concs'!D:L,6,FALSE)</f>
        <v>#N/A</v>
      </c>
      <c r="Q3265" s="3">
        <v>0.29797524413793097</v>
      </c>
      <c r="R3265">
        <v>9.6096163061125298E-2</v>
      </c>
      <c r="S3265" s="5">
        <v>5.427941E-2</v>
      </c>
      <c r="T3265">
        <v>58</v>
      </c>
      <c r="U3265">
        <v>9</v>
      </c>
      <c r="V3265">
        <v>9</v>
      </c>
      <c r="W3265">
        <v>15</v>
      </c>
      <c r="X3265">
        <v>15</v>
      </c>
      <c r="Y3265">
        <v>15</v>
      </c>
      <c r="Z3265">
        <v>13</v>
      </c>
      <c r="AA3265">
        <v>1</v>
      </c>
      <c r="AB3265">
        <v>15.517241379310301</v>
      </c>
      <c r="AC3265" t="s">
        <v>60</v>
      </c>
      <c r="AD3265" t="s">
        <v>60</v>
      </c>
      <c r="AE3265" t="s">
        <v>265</v>
      </c>
      <c r="AF3265" t="s">
        <v>84</v>
      </c>
      <c r="AI3265">
        <v>1</v>
      </c>
      <c r="AJ3265" t="s">
        <v>60</v>
      </c>
      <c r="AK3265">
        <v>0.1</v>
      </c>
      <c r="AL3265" t="s">
        <v>60</v>
      </c>
      <c r="AM3265" t="s">
        <v>60</v>
      </c>
      <c r="AN3265" t="s">
        <v>60</v>
      </c>
      <c r="AO3265" t="s">
        <v>60</v>
      </c>
      <c r="AP3265" t="s">
        <v>60</v>
      </c>
      <c r="AQ3265" t="s">
        <v>60</v>
      </c>
      <c r="AR3265" t="s">
        <v>60</v>
      </c>
      <c r="AS3265" t="s">
        <v>60</v>
      </c>
      <c r="AT3265">
        <v>0</v>
      </c>
      <c r="AU3265">
        <v>9.7702945000000007E-4</v>
      </c>
      <c r="AV3265">
        <v>2.1711759999999999E-3</v>
      </c>
      <c r="AW3265">
        <v>3.4738820000000002E-3</v>
      </c>
      <c r="AX3265">
        <v>5.645059E-3</v>
      </c>
      <c r="AY3265">
        <v>1.6500939999999999E-2</v>
      </c>
      <c r="AZ3265">
        <v>2.9797524413793098E-3</v>
      </c>
      <c r="BA3265">
        <v>5.4279410000000001E-4</v>
      </c>
      <c r="BB3265" t="s">
        <v>1877</v>
      </c>
      <c r="BC3265" s="1" t="s">
        <v>1878</v>
      </c>
      <c r="BD3265" t="s">
        <v>110</v>
      </c>
      <c r="BE3265" t="s">
        <v>63</v>
      </c>
      <c r="BF3265">
        <v>29.901037219999999</v>
      </c>
      <c r="BG3265">
        <v>-95.326126099999996</v>
      </c>
      <c r="BH3265" t="s">
        <v>109</v>
      </c>
      <c r="BI3265" t="s">
        <v>60</v>
      </c>
      <c r="BJ3265">
        <v>100</v>
      </c>
    </row>
    <row r="3266" spans="1:62" x14ac:dyDescent="0.3">
      <c r="A3266" s="1" t="s">
        <v>1876</v>
      </c>
      <c r="B3266" s="1" t="s">
        <v>75</v>
      </c>
      <c r="C3266" t="s">
        <v>1795</v>
      </c>
      <c r="D3266">
        <v>2011</v>
      </c>
      <c r="E3266" t="s">
        <v>76</v>
      </c>
      <c r="F3266" t="s">
        <v>59</v>
      </c>
      <c r="G3266">
        <v>1.225E-3</v>
      </c>
      <c r="H3266">
        <v>3.7950000000000002E-3</v>
      </c>
      <c r="I3266">
        <v>9.8049999999999995E-3</v>
      </c>
      <c r="J3266">
        <v>8.8404999999999997E-2</v>
      </c>
      <c r="K3266">
        <v>0.29351500000000003</v>
      </c>
      <c r="L3266">
        <v>0.77747999999999995</v>
      </c>
      <c r="M3266">
        <v>6</v>
      </c>
      <c r="N3266" t="str">
        <f t="shared" si="50"/>
        <v>482010024_88115</v>
      </c>
      <c r="O3266" t="e">
        <f>VLOOKUP(N3266,'HEM3 monitor concs'!D:L,9,FALSE)</f>
        <v>#N/A</v>
      </c>
      <c r="P3266" t="e">
        <f>VLOOKUP(N3266,'HEM3 monitor concs'!D:L,6,FALSE)</f>
        <v>#N/A</v>
      </c>
      <c r="Q3266" s="3">
        <v>8.7697857142857105E-2</v>
      </c>
      <c r="R3266">
        <v>2.7754864857142899E-2</v>
      </c>
      <c r="S3266" s="5">
        <v>1.22678571428571E-3</v>
      </c>
      <c r="T3266">
        <v>56</v>
      </c>
      <c r="U3266">
        <v>7</v>
      </c>
      <c r="V3266">
        <v>3</v>
      </c>
      <c r="W3266">
        <v>14</v>
      </c>
      <c r="X3266">
        <v>15</v>
      </c>
      <c r="Y3266">
        <v>12</v>
      </c>
      <c r="Z3266">
        <v>15</v>
      </c>
      <c r="AA3266">
        <v>1</v>
      </c>
      <c r="AB3266">
        <v>12.5</v>
      </c>
      <c r="AC3266" t="s">
        <v>60</v>
      </c>
      <c r="AD3266" t="s">
        <v>60</v>
      </c>
      <c r="AE3266" t="s">
        <v>77</v>
      </c>
      <c r="AF3266" t="s">
        <v>62</v>
      </c>
      <c r="AI3266">
        <v>1</v>
      </c>
      <c r="AJ3266" t="s">
        <v>60</v>
      </c>
      <c r="AK3266">
        <v>1.4999999999999999E-4</v>
      </c>
      <c r="AL3266" t="s">
        <v>60</v>
      </c>
      <c r="AM3266" t="s">
        <v>60</v>
      </c>
      <c r="AN3266" t="s">
        <v>60</v>
      </c>
      <c r="AO3266" t="s">
        <v>60</v>
      </c>
      <c r="AP3266" t="s">
        <v>60</v>
      </c>
      <c r="AQ3266" t="s">
        <v>60</v>
      </c>
      <c r="AR3266" t="s">
        <v>60</v>
      </c>
      <c r="AS3266" t="s">
        <v>60</v>
      </c>
      <c r="AT3266">
        <v>8.1666666666666693E-3</v>
      </c>
      <c r="AU3266">
        <v>2.53E-2</v>
      </c>
      <c r="AV3266">
        <v>6.5366666666666698E-2</v>
      </c>
      <c r="AW3266">
        <v>0.58936666666666704</v>
      </c>
      <c r="AX3266">
        <v>1.9567666666666701</v>
      </c>
      <c r="AY3266">
        <v>5.1832000000000003</v>
      </c>
      <c r="AZ3266">
        <v>0.58465238095238103</v>
      </c>
      <c r="BA3266">
        <v>8.1785714285714291E-3</v>
      </c>
      <c r="BB3266" t="s">
        <v>1877</v>
      </c>
      <c r="BC3266" s="1" t="s">
        <v>1878</v>
      </c>
      <c r="BD3266" t="s">
        <v>110</v>
      </c>
      <c r="BE3266" t="s">
        <v>63</v>
      </c>
      <c r="BF3266">
        <v>29.901037219999999</v>
      </c>
      <c r="BG3266">
        <v>-95.326126099999996</v>
      </c>
      <c r="BH3266" t="s">
        <v>109</v>
      </c>
      <c r="BI3266" t="s">
        <v>60</v>
      </c>
      <c r="BJ3266">
        <v>0.15</v>
      </c>
    </row>
    <row r="3267" spans="1:62" x14ac:dyDescent="0.3">
      <c r="A3267" s="1" t="s">
        <v>1876</v>
      </c>
      <c r="B3267" s="1" t="s">
        <v>78</v>
      </c>
      <c r="C3267" t="s">
        <v>1795</v>
      </c>
      <c r="D3267">
        <v>2011</v>
      </c>
      <c r="E3267" t="s">
        <v>79</v>
      </c>
      <c r="F3267" t="s">
        <v>59</v>
      </c>
      <c r="G3267">
        <v>1.9000000000000001E-4</v>
      </c>
      <c r="H3267">
        <v>1.0575000000000001E-3</v>
      </c>
      <c r="I3267">
        <v>2.2550000000000001E-3</v>
      </c>
      <c r="J3267">
        <v>4.3899999999999998E-3</v>
      </c>
      <c r="K3267">
        <v>6.28E-3</v>
      </c>
      <c r="L3267">
        <v>1.4540000000000001E-2</v>
      </c>
      <c r="M3267">
        <v>6</v>
      </c>
      <c r="N3267" t="str">
        <f t="shared" ref="N3267:N3330" si="51">CONCATENATE(A3267,"_",B3267)</f>
        <v>482010024_88128</v>
      </c>
      <c r="O3267" t="e">
        <f>VLOOKUP(N3267,'HEM3 monitor concs'!D:L,9,FALSE)</f>
        <v>#N/A</v>
      </c>
      <c r="P3267" t="e">
        <f>VLOOKUP(N3267,'HEM3 monitor concs'!D:L,6,FALSE)</f>
        <v>#N/A</v>
      </c>
      <c r="Q3267" s="3">
        <v>3.0999999999999999E-3</v>
      </c>
      <c r="R3267" s="2">
        <v>9.3524618181818199E-6</v>
      </c>
      <c r="S3267" s="5">
        <v>1.74464285714286E-3</v>
      </c>
      <c r="T3267">
        <v>56</v>
      </c>
      <c r="U3267">
        <v>22</v>
      </c>
      <c r="V3267">
        <v>4</v>
      </c>
      <c r="W3267">
        <v>14</v>
      </c>
      <c r="X3267">
        <v>15</v>
      </c>
      <c r="Y3267">
        <v>12</v>
      </c>
      <c r="Z3267">
        <v>15</v>
      </c>
      <c r="AA3267">
        <v>1</v>
      </c>
      <c r="AB3267">
        <v>39.285714285714299</v>
      </c>
      <c r="AC3267" t="s">
        <v>60</v>
      </c>
      <c r="AD3267" t="s">
        <v>60</v>
      </c>
      <c r="AE3267" t="s">
        <v>80</v>
      </c>
      <c r="AF3267" t="s">
        <v>68</v>
      </c>
      <c r="AI3267">
        <v>1</v>
      </c>
      <c r="AJ3267" t="s">
        <v>60</v>
      </c>
      <c r="AK3267">
        <v>1.4999999999999999E-4</v>
      </c>
      <c r="AL3267" t="s">
        <v>60</v>
      </c>
      <c r="AM3267" t="s">
        <v>60</v>
      </c>
      <c r="AN3267" t="s">
        <v>60</v>
      </c>
      <c r="AO3267" t="s">
        <v>60</v>
      </c>
      <c r="AP3267" t="s">
        <v>60</v>
      </c>
      <c r="AQ3267" t="s">
        <v>60</v>
      </c>
      <c r="AR3267" t="s">
        <v>60</v>
      </c>
      <c r="AS3267" t="s">
        <v>60</v>
      </c>
      <c r="AT3267">
        <v>1.2666666666666701E-3</v>
      </c>
      <c r="AU3267">
        <v>7.0499999999999998E-3</v>
      </c>
      <c r="AV3267">
        <v>1.50333333333333E-2</v>
      </c>
      <c r="AW3267">
        <v>2.9266666666666701E-2</v>
      </c>
      <c r="AX3267">
        <v>4.1866666666666698E-2</v>
      </c>
      <c r="AY3267">
        <v>9.6933333333333302E-2</v>
      </c>
      <c r="AZ3267">
        <v>2.0666666666666701E-2</v>
      </c>
      <c r="BA3267">
        <v>1.16309523809524E-2</v>
      </c>
      <c r="BB3267" t="s">
        <v>1877</v>
      </c>
      <c r="BC3267" s="1" t="s">
        <v>1878</v>
      </c>
      <c r="BD3267" t="s">
        <v>110</v>
      </c>
      <c r="BE3267" t="s">
        <v>63</v>
      </c>
      <c r="BF3267">
        <v>29.901037219999999</v>
      </c>
      <c r="BG3267">
        <v>-95.326126099999996</v>
      </c>
      <c r="BH3267" t="s">
        <v>109</v>
      </c>
      <c r="BI3267" t="s">
        <v>60</v>
      </c>
      <c r="BJ3267">
        <v>0.15</v>
      </c>
    </row>
    <row r="3268" spans="1:62" x14ac:dyDescent="0.3">
      <c r="A3268" s="1" t="s">
        <v>1876</v>
      </c>
      <c r="B3268" s="1" t="s">
        <v>85</v>
      </c>
      <c r="C3268" t="s">
        <v>1795</v>
      </c>
      <c r="D3268">
        <v>2011</v>
      </c>
      <c r="E3268" t="s">
        <v>86</v>
      </c>
      <c r="F3268" t="s">
        <v>59</v>
      </c>
      <c r="G3268" s="2">
        <v>2.5000000000000001E-5</v>
      </c>
      <c r="H3268">
        <v>5.5500000000000005E-4</v>
      </c>
      <c r="I3268">
        <v>1.32E-3</v>
      </c>
      <c r="J3268">
        <v>1.895E-3</v>
      </c>
      <c r="K3268">
        <v>3.2200000000000002E-3</v>
      </c>
      <c r="L3268">
        <v>4.2700000000000004E-3</v>
      </c>
      <c r="M3268">
        <v>6</v>
      </c>
      <c r="N3268" t="str">
        <f t="shared" si="51"/>
        <v>482010024_88136</v>
      </c>
      <c r="O3268" t="e">
        <f>VLOOKUP(N3268,'HEM3 monitor concs'!D:L,9,FALSE)</f>
        <v>#N/A</v>
      </c>
      <c r="P3268" t="e">
        <f>VLOOKUP(N3268,'HEM3 monitor concs'!D:L,6,FALSE)</f>
        <v>#N/A</v>
      </c>
      <c r="Q3268" s="3">
        <v>1.42821428571429E-3</v>
      </c>
      <c r="R3268" s="2">
        <v>1.32516766233766E-6</v>
      </c>
      <c r="S3268" s="5">
        <v>4.5357142857142899E-4</v>
      </c>
      <c r="T3268">
        <v>56</v>
      </c>
      <c r="U3268">
        <v>12</v>
      </c>
      <c r="V3268">
        <v>6</v>
      </c>
      <c r="W3268">
        <v>14</v>
      </c>
      <c r="X3268">
        <v>15</v>
      </c>
      <c r="Y3268">
        <v>12</v>
      </c>
      <c r="Z3268">
        <v>15</v>
      </c>
      <c r="AA3268">
        <v>1</v>
      </c>
      <c r="AB3268">
        <v>21.428571428571399</v>
      </c>
      <c r="AC3268" t="s">
        <v>60</v>
      </c>
      <c r="AD3268" t="s">
        <v>60</v>
      </c>
      <c r="AE3268" t="s">
        <v>87</v>
      </c>
      <c r="AF3268" t="s">
        <v>62</v>
      </c>
      <c r="AG3268" t="s">
        <v>88</v>
      </c>
      <c r="AI3268">
        <v>1</v>
      </c>
      <c r="AJ3268">
        <v>4.8000000000000001E-4</v>
      </c>
      <c r="AK3268" s="2">
        <v>9.0000000000000006E-5</v>
      </c>
      <c r="AL3268">
        <v>1.2E-2</v>
      </c>
      <c r="AM3268">
        <v>0.26640000000000003</v>
      </c>
      <c r="AN3268">
        <v>0.63360000000000005</v>
      </c>
      <c r="AO3268">
        <v>0.90959999999999996</v>
      </c>
      <c r="AP3268">
        <v>1.5456000000000001</v>
      </c>
      <c r="AQ3268">
        <v>2.0495999999999999</v>
      </c>
      <c r="AR3268">
        <v>0.68554285714285701</v>
      </c>
      <c r="AS3268">
        <v>0.217714285714286</v>
      </c>
      <c r="AT3268">
        <v>2.7777777777777799E-4</v>
      </c>
      <c r="AU3268">
        <v>6.1666666666666597E-3</v>
      </c>
      <c r="AV3268">
        <v>1.4666666666666699E-2</v>
      </c>
      <c r="AW3268">
        <v>2.1055555555555602E-2</v>
      </c>
      <c r="AX3268">
        <v>3.5777777777777797E-2</v>
      </c>
      <c r="AY3268">
        <v>4.74444444444444E-2</v>
      </c>
      <c r="AZ3268">
        <v>1.5869047619047599E-2</v>
      </c>
      <c r="BA3268">
        <v>5.0396825396825402E-3</v>
      </c>
      <c r="BB3268" t="s">
        <v>1877</v>
      </c>
      <c r="BC3268" s="1" t="s">
        <v>1878</v>
      </c>
      <c r="BD3268" t="s">
        <v>110</v>
      </c>
      <c r="BE3268" t="s">
        <v>63</v>
      </c>
      <c r="BF3268">
        <v>29.901037219999999</v>
      </c>
      <c r="BG3268">
        <v>-95.326126099999996</v>
      </c>
      <c r="BH3268" t="s">
        <v>109</v>
      </c>
      <c r="BI3268">
        <v>2.0833333333333298E-3</v>
      </c>
      <c r="BJ3268">
        <v>0.09</v>
      </c>
    </row>
    <row r="3269" spans="1:62" x14ac:dyDescent="0.3">
      <c r="A3269" s="1" t="s">
        <v>1879</v>
      </c>
      <c r="B3269" s="1" t="s">
        <v>168</v>
      </c>
      <c r="C3269" t="s">
        <v>1795</v>
      </c>
      <c r="D3269">
        <v>2011</v>
      </c>
      <c r="E3269" t="s">
        <v>169</v>
      </c>
      <c r="F3269" t="s">
        <v>388</v>
      </c>
      <c r="G3269">
        <v>8.3589031348484805E-2</v>
      </c>
      <c r="H3269">
        <v>0.12318383556818201</v>
      </c>
      <c r="I3269">
        <v>0.21745716954545499</v>
      </c>
      <c r="J3269">
        <v>0.40795214011363601</v>
      </c>
      <c r="K3269">
        <v>1.3186704650454499</v>
      </c>
      <c r="L3269">
        <v>7.11047228636364</v>
      </c>
      <c r="M3269">
        <v>1</v>
      </c>
      <c r="N3269" t="str">
        <f t="shared" si="51"/>
        <v>482010026_43218</v>
      </c>
      <c r="O3269" t="e">
        <f>VLOOKUP(N3269,'HEM3 monitor concs'!D:L,9,FALSE)</f>
        <v>#N/A</v>
      </c>
      <c r="P3269" t="e">
        <f>VLOOKUP(N3269,'HEM3 monitor concs'!D:L,6,FALSE)</f>
        <v>#N/A</v>
      </c>
      <c r="Q3269" s="3">
        <v>0.538979124863323</v>
      </c>
      <c r="R3269">
        <v>0.87037234330826996</v>
      </c>
      <c r="S3269" s="5">
        <v>5.5307019999999998E-2</v>
      </c>
      <c r="T3269">
        <v>328</v>
      </c>
      <c r="U3269">
        <v>14</v>
      </c>
      <c r="V3269">
        <v>0</v>
      </c>
      <c r="W3269">
        <v>73</v>
      </c>
      <c r="X3269">
        <v>75</v>
      </c>
      <c r="Y3269">
        <v>88</v>
      </c>
      <c r="Z3269">
        <v>92</v>
      </c>
      <c r="AA3269">
        <v>1</v>
      </c>
      <c r="AB3269">
        <v>4.2682926829268304</v>
      </c>
      <c r="AC3269" t="s">
        <v>60</v>
      </c>
      <c r="AD3269" t="s">
        <v>60</v>
      </c>
      <c r="AE3269" t="s">
        <v>169</v>
      </c>
      <c r="AF3269" t="s">
        <v>170</v>
      </c>
      <c r="AI3269">
        <v>1</v>
      </c>
      <c r="AJ3269" s="2">
        <v>3.0000000000000001E-5</v>
      </c>
      <c r="AK3269">
        <v>2E-3</v>
      </c>
      <c r="AL3269">
        <v>2.5076709404545499</v>
      </c>
      <c r="AM3269">
        <v>3.69551506704545</v>
      </c>
      <c r="AN3269">
        <v>6.5237150863636399</v>
      </c>
      <c r="AO3269">
        <v>12.2385642034091</v>
      </c>
      <c r="AP3269">
        <v>39.560113951363597</v>
      </c>
      <c r="AQ3269">
        <v>213.31416859090899</v>
      </c>
      <c r="AR3269">
        <v>16.169373745899701</v>
      </c>
      <c r="AS3269">
        <v>1.6592106</v>
      </c>
      <c r="AT3269">
        <v>4.1794515674242402E-2</v>
      </c>
      <c r="AU3269">
        <v>6.1591917784090899E-2</v>
      </c>
      <c r="AV3269">
        <v>0.108728584772727</v>
      </c>
      <c r="AW3269">
        <v>0.203976070056818</v>
      </c>
      <c r="AX3269">
        <v>0.65933523252272697</v>
      </c>
      <c r="AY3269">
        <v>3.55523614318182</v>
      </c>
      <c r="AZ3269">
        <v>0.269489562431661</v>
      </c>
      <c r="BA3269">
        <v>2.7653509999999999E-2</v>
      </c>
      <c r="BB3269" t="s">
        <v>1877</v>
      </c>
      <c r="BC3269" s="1" t="s">
        <v>1880</v>
      </c>
      <c r="BD3269" t="s">
        <v>1881</v>
      </c>
      <c r="BE3269" t="s">
        <v>63</v>
      </c>
      <c r="BF3269">
        <v>29.80270767</v>
      </c>
      <c r="BG3269">
        <v>-95.125495909999998</v>
      </c>
      <c r="BH3269" t="s">
        <v>109</v>
      </c>
      <c r="BI3269">
        <v>3.3333333333333298E-2</v>
      </c>
      <c r="BJ3269">
        <v>2</v>
      </c>
    </row>
    <row r="3270" spans="1:62" x14ac:dyDescent="0.3">
      <c r="A3270" s="1" t="s">
        <v>1879</v>
      </c>
      <c r="B3270" s="1" t="s">
        <v>171</v>
      </c>
      <c r="C3270" t="s">
        <v>1795</v>
      </c>
      <c r="D3270">
        <v>2011</v>
      </c>
      <c r="E3270" t="s">
        <v>172</v>
      </c>
      <c r="F3270" t="s">
        <v>388</v>
      </c>
      <c r="G3270">
        <v>0.61466241845454594</v>
      </c>
      <c r="H3270">
        <v>0.94640527204545499</v>
      </c>
      <c r="I3270">
        <v>1.53947983863636</v>
      </c>
      <c r="J3270">
        <v>2.2659280363636398</v>
      </c>
      <c r="K3270">
        <v>2.9562036222727301</v>
      </c>
      <c r="L3270">
        <v>7.6975980727272697</v>
      </c>
      <c r="M3270">
        <v>1</v>
      </c>
      <c r="N3270" t="str">
        <f t="shared" si="51"/>
        <v>482010026_43231</v>
      </c>
      <c r="O3270">
        <f>VLOOKUP(N3270,'HEM3 monitor concs'!D:L,9,FALSE)</f>
        <v>1.2288845259351771</v>
      </c>
      <c r="P3270">
        <f>VLOOKUP(N3270,'HEM3 monitor concs'!D:L,6,FALSE)</f>
        <v>1.1151138466350321</v>
      </c>
      <c r="Q3270" s="3">
        <v>1.72943685322189</v>
      </c>
      <c r="R3270">
        <v>1.0749967471751001</v>
      </c>
      <c r="S3270" s="5">
        <v>5.8746029999999999E-3</v>
      </c>
      <c r="T3270">
        <v>328</v>
      </c>
      <c r="U3270">
        <v>0</v>
      </c>
      <c r="V3270">
        <v>0</v>
      </c>
      <c r="W3270">
        <v>73</v>
      </c>
      <c r="X3270">
        <v>75</v>
      </c>
      <c r="Y3270">
        <v>88</v>
      </c>
      <c r="Z3270">
        <v>92</v>
      </c>
      <c r="AA3270">
        <v>1</v>
      </c>
      <c r="AB3270">
        <v>0</v>
      </c>
      <c r="AC3270" t="s">
        <v>60</v>
      </c>
      <c r="AD3270" t="s">
        <v>60</v>
      </c>
      <c r="AE3270" t="s">
        <v>172</v>
      </c>
      <c r="AF3270" t="s">
        <v>84</v>
      </c>
      <c r="AG3270" t="s">
        <v>62</v>
      </c>
      <c r="AI3270">
        <v>1</v>
      </c>
      <c r="AJ3270" t="s">
        <v>60</v>
      </c>
      <c r="AK3270">
        <v>0.7</v>
      </c>
      <c r="AL3270" t="s">
        <v>60</v>
      </c>
      <c r="AM3270" t="s">
        <v>60</v>
      </c>
      <c r="AN3270" t="s">
        <v>60</v>
      </c>
      <c r="AO3270" t="s">
        <v>60</v>
      </c>
      <c r="AP3270" t="s">
        <v>60</v>
      </c>
      <c r="AQ3270" t="s">
        <v>60</v>
      </c>
      <c r="AR3270" t="s">
        <v>60</v>
      </c>
      <c r="AS3270" t="s">
        <v>60</v>
      </c>
      <c r="AT3270">
        <v>8.7808916922077897E-4</v>
      </c>
      <c r="AU3270">
        <v>1.3520075314935099E-3</v>
      </c>
      <c r="AV3270">
        <v>2.19925691233766E-3</v>
      </c>
      <c r="AW3270">
        <v>3.2370400519480501E-3</v>
      </c>
      <c r="AX3270">
        <v>4.2231480318181804E-3</v>
      </c>
      <c r="AY3270">
        <v>1.0996568675324701E-2</v>
      </c>
      <c r="AZ3270">
        <v>2.4706240760312801E-3</v>
      </c>
      <c r="BA3270" s="2">
        <v>8.3922900000000002E-6</v>
      </c>
      <c r="BB3270" t="s">
        <v>1877</v>
      </c>
      <c r="BC3270" s="1" t="s">
        <v>1880</v>
      </c>
      <c r="BD3270" t="s">
        <v>1881</v>
      </c>
      <c r="BE3270" t="s">
        <v>63</v>
      </c>
      <c r="BF3270">
        <v>29.80270767</v>
      </c>
      <c r="BG3270">
        <v>-95.125495909999998</v>
      </c>
      <c r="BH3270" t="s">
        <v>109</v>
      </c>
      <c r="BI3270" t="s">
        <v>60</v>
      </c>
      <c r="BJ3270">
        <v>700</v>
      </c>
    </row>
    <row r="3271" spans="1:62" x14ac:dyDescent="0.3">
      <c r="A3271" s="1" t="s">
        <v>1879</v>
      </c>
      <c r="B3271" s="1" t="s">
        <v>254</v>
      </c>
      <c r="C3271" t="s">
        <v>1795</v>
      </c>
      <c r="D3271">
        <v>2011</v>
      </c>
      <c r="E3271" t="s">
        <v>255</v>
      </c>
      <c r="F3271" t="s">
        <v>388</v>
      </c>
      <c r="G3271">
        <v>0.343003946345455</v>
      </c>
      <c r="H3271">
        <v>0.56779849312770603</v>
      </c>
      <c r="I3271">
        <v>0.85078276969696998</v>
      </c>
      <c r="J3271">
        <v>1.3444023431818199</v>
      </c>
      <c r="K3271">
        <v>2.2716181059090901</v>
      </c>
      <c r="L3271">
        <v>9.1523229300000004</v>
      </c>
      <c r="M3271">
        <v>1</v>
      </c>
      <c r="N3271" t="str">
        <f t="shared" si="51"/>
        <v>482010026_45109</v>
      </c>
      <c r="O3271" t="e">
        <f>VLOOKUP(N3271,'HEM3 monitor concs'!D:L,9,FALSE)</f>
        <v>#N/A</v>
      </c>
      <c r="P3271" t="e">
        <f>VLOOKUP(N3271,'HEM3 monitor concs'!D:L,6,FALSE)</f>
        <v>#N/A</v>
      </c>
      <c r="Q3271" s="3">
        <v>1.1267769697149399</v>
      </c>
      <c r="R3271">
        <v>0.87970042307664997</v>
      </c>
      <c r="S3271" s="5">
        <v>5.4279410000000004E-3</v>
      </c>
      <c r="T3271">
        <v>328</v>
      </c>
      <c r="U3271">
        <v>0</v>
      </c>
      <c r="V3271">
        <v>0</v>
      </c>
      <c r="W3271">
        <v>73</v>
      </c>
      <c r="X3271">
        <v>75</v>
      </c>
      <c r="Y3271">
        <v>88</v>
      </c>
      <c r="Z3271">
        <v>92</v>
      </c>
      <c r="AA3271">
        <v>1</v>
      </c>
      <c r="AB3271">
        <v>0</v>
      </c>
      <c r="AC3271" t="s">
        <v>60</v>
      </c>
      <c r="AD3271" t="s">
        <v>60</v>
      </c>
      <c r="AE3271" t="s">
        <v>256</v>
      </c>
      <c r="AF3271" t="s">
        <v>84</v>
      </c>
      <c r="AI3271">
        <v>1</v>
      </c>
      <c r="AJ3271" t="s">
        <v>60</v>
      </c>
      <c r="AK3271">
        <v>0.1</v>
      </c>
      <c r="AL3271" t="s">
        <v>60</v>
      </c>
      <c r="AM3271" t="s">
        <v>60</v>
      </c>
      <c r="AN3271" t="s">
        <v>60</v>
      </c>
      <c r="AO3271" t="s">
        <v>60</v>
      </c>
      <c r="AP3271" t="s">
        <v>60</v>
      </c>
      <c r="AQ3271" t="s">
        <v>60</v>
      </c>
      <c r="AR3271" t="s">
        <v>60</v>
      </c>
      <c r="AS3271" t="s">
        <v>60</v>
      </c>
      <c r="AT3271">
        <v>3.4300394634545501E-3</v>
      </c>
      <c r="AU3271">
        <v>5.6779849312770603E-3</v>
      </c>
      <c r="AV3271">
        <v>8.5078276969696998E-3</v>
      </c>
      <c r="AW3271">
        <v>1.34440234318182E-2</v>
      </c>
      <c r="AX3271">
        <v>2.2716181059090901E-2</v>
      </c>
      <c r="AY3271">
        <v>9.1523229299999995E-2</v>
      </c>
      <c r="AZ3271">
        <v>1.1267769697149399E-2</v>
      </c>
      <c r="BA3271" s="2">
        <v>5.4279410000000001E-5</v>
      </c>
      <c r="BB3271" t="s">
        <v>1877</v>
      </c>
      <c r="BC3271" s="1" t="s">
        <v>1880</v>
      </c>
      <c r="BD3271" t="s">
        <v>1881</v>
      </c>
      <c r="BE3271" t="s">
        <v>63</v>
      </c>
      <c r="BF3271">
        <v>29.80270767</v>
      </c>
      <c r="BG3271">
        <v>-95.125495909999998</v>
      </c>
      <c r="BH3271" t="s">
        <v>109</v>
      </c>
      <c r="BI3271" t="s">
        <v>60</v>
      </c>
      <c r="BJ3271">
        <v>100</v>
      </c>
    </row>
    <row r="3272" spans="1:62" x14ac:dyDescent="0.3">
      <c r="A3272" s="1" t="s">
        <v>1879</v>
      </c>
      <c r="B3272" s="1" t="s">
        <v>257</v>
      </c>
      <c r="C3272" t="s">
        <v>1795</v>
      </c>
      <c r="D3272">
        <v>2011</v>
      </c>
      <c r="E3272" t="s">
        <v>258</v>
      </c>
      <c r="F3272" t="s">
        <v>388</v>
      </c>
      <c r="G3272">
        <v>0.58139928954545494</v>
      </c>
      <c r="H3272">
        <v>0.76651349523809498</v>
      </c>
      <c r="I3272">
        <v>1.0779030818181801</v>
      </c>
      <c r="J3272">
        <v>1.58944416071429</v>
      </c>
      <c r="K3272">
        <v>2.1419376813636402</v>
      </c>
      <c r="L3272">
        <v>4.6857985666666702</v>
      </c>
      <c r="M3272">
        <v>1</v>
      </c>
      <c r="N3272" t="str">
        <f t="shared" si="51"/>
        <v>482010026_45201</v>
      </c>
      <c r="O3272" t="e">
        <f>VLOOKUP(N3272,'HEM3 monitor concs'!D:L,9,FALSE)</f>
        <v>#N/A</v>
      </c>
      <c r="P3272" t="e">
        <f>VLOOKUP(N3272,'HEM3 monitor concs'!D:L,6,FALSE)</f>
        <v>#N/A</v>
      </c>
      <c r="Q3272" s="3">
        <v>1.25971815344164</v>
      </c>
      <c r="R3272">
        <v>0.49497895090597699</v>
      </c>
      <c r="S3272" s="5">
        <v>5.3247709999999998E-3</v>
      </c>
      <c r="T3272">
        <v>328</v>
      </c>
      <c r="U3272">
        <v>0</v>
      </c>
      <c r="V3272">
        <v>0</v>
      </c>
      <c r="W3272">
        <v>73</v>
      </c>
      <c r="X3272">
        <v>75</v>
      </c>
      <c r="Y3272">
        <v>88</v>
      </c>
      <c r="Z3272">
        <v>92</v>
      </c>
      <c r="AA3272">
        <v>1</v>
      </c>
      <c r="AB3272">
        <v>0</v>
      </c>
      <c r="AC3272" t="s">
        <v>60</v>
      </c>
      <c r="AD3272" t="s">
        <v>60</v>
      </c>
      <c r="AE3272" t="s">
        <v>258</v>
      </c>
      <c r="AF3272" t="s">
        <v>88</v>
      </c>
      <c r="AI3272">
        <v>1</v>
      </c>
      <c r="AJ3272" s="2">
        <v>7.7999999999999999E-6</v>
      </c>
      <c r="AK3272">
        <v>0.03</v>
      </c>
      <c r="AL3272">
        <v>4.5349144584545504</v>
      </c>
      <c r="AM3272">
        <v>5.97880526285714</v>
      </c>
      <c r="AN3272">
        <v>8.4076440381818198</v>
      </c>
      <c r="AO3272">
        <v>12.3976644535714</v>
      </c>
      <c r="AP3272">
        <v>16.707113914636398</v>
      </c>
      <c r="AQ3272">
        <v>36.549228820000003</v>
      </c>
      <c r="AR3272">
        <v>9.8258015968447694</v>
      </c>
      <c r="AS3272">
        <v>4.1533213800000003E-2</v>
      </c>
      <c r="AT3272">
        <v>1.93799763181818E-2</v>
      </c>
      <c r="AU3272">
        <v>2.55504498412698E-2</v>
      </c>
      <c r="AV3272">
        <v>3.5930102727272699E-2</v>
      </c>
      <c r="AW3272">
        <v>5.2981472023809498E-2</v>
      </c>
      <c r="AX3272">
        <v>7.1397922712121198E-2</v>
      </c>
      <c r="AY3272">
        <v>0.15619328555555601</v>
      </c>
      <c r="AZ3272">
        <v>4.1990605114721198E-2</v>
      </c>
      <c r="BA3272">
        <v>1.7749236666666699E-4</v>
      </c>
      <c r="BB3272" t="s">
        <v>1877</v>
      </c>
      <c r="BC3272" s="1" t="s">
        <v>1880</v>
      </c>
      <c r="BD3272" t="s">
        <v>1881</v>
      </c>
      <c r="BE3272" t="s">
        <v>63</v>
      </c>
      <c r="BF3272">
        <v>29.80270767</v>
      </c>
      <c r="BG3272">
        <v>-95.125495909999998</v>
      </c>
      <c r="BH3272" t="s">
        <v>109</v>
      </c>
      <c r="BI3272">
        <v>0.128205128205128</v>
      </c>
      <c r="BJ3272">
        <v>30</v>
      </c>
    </row>
    <row r="3273" spans="1:62" x14ac:dyDescent="0.3">
      <c r="A3273" s="1" t="s">
        <v>1879</v>
      </c>
      <c r="B3273" s="1" t="s">
        <v>259</v>
      </c>
      <c r="C3273" t="s">
        <v>1795</v>
      </c>
      <c r="D3273">
        <v>2011</v>
      </c>
      <c r="E3273" t="s">
        <v>260</v>
      </c>
      <c r="F3273" t="s">
        <v>388</v>
      </c>
      <c r="G3273">
        <v>0.77888654043779904</v>
      </c>
      <c r="H3273">
        <v>1.37030668779762</v>
      </c>
      <c r="I3273">
        <v>2.3339068343073599</v>
      </c>
      <c r="J3273">
        <v>3.8115749155681802</v>
      </c>
      <c r="K3273">
        <v>5.4822613609090904</v>
      </c>
      <c r="L3273">
        <v>11.1823649090909</v>
      </c>
      <c r="M3273">
        <v>1</v>
      </c>
      <c r="N3273" t="str">
        <f t="shared" si="51"/>
        <v>482010026_45202</v>
      </c>
      <c r="O3273" t="e">
        <f>VLOOKUP(N3273,'HEM3 monitor concs'!D:L,9,FALSE)</f>
        <v>#N/A</v>
      </c>
      <c r="P3273" t="e">
        <f>VLOOKUP(N3273,'HEM3 monitor concs'!D:L,6,FALSE)</f>
        <v>#N/A</v>
      </c>
      <c r="Q3273" s="3">
        <v>2.83501157598283</v>
      </c>
      <c r="R3273">
        <v>4.1238350743262204</v>
      </c>
      <c r="S3273" s="5">
        <v>5.383667E-3</v>
      </c>
      <c r="T3273">
        <v>328</v>
      </c>
      <c r="U3273">
        <v>0</v>
      </c>
      <c r="V3273">
        <v>0</v>
      </c>
      <c r="W3273">
        <v>73</v>
      </c>
      <c r="X3273">
        <v>75</v>
      </c>
      <c r="Y3273">
        <v>88</v>
      </c>
      <c r="Z3273">
        <v>92</v>
      </c>
      <c r="AA3273">
        <v>1</v>
      </c>
      <c r="AB3273">
        <v>0</v>
      </c>
      <c r="AC3273" t="s">
        <v>60</v>
      </c>
      <c r="AD3273" t="s">
        <v>60</v>
      </c>
      <c r="AE3273" t="s">
        <v>260</v>
      </c>
      <c r="AF3273" t="s">
        <v>62</v>
      </c>
      <c r="AG3273" t="s">
        <v>84</v>
      </c>
      <c r="AI3273">
        <v>1</v>
      </c>
      <c r="AJ3273" t="s">
        <v>60</v>
      </c>
      <c r="AK3273">
        <v>5</v>
      </c>
      <c r="AL3273" t="s">
        <v>60</v>
      </c>
      <c r="AM3273" t="s">
        <v>60</v>
      </c>
      <c r="AN3273" t="s">
        <v>60</v>
      </c>
      <c r="AO3273" t="s">
        <v>60</v>
      </c>
      <c r="AP3273" t="s">
        <v>60</v>
      </c>
      <c r="AQ3273" t="s">
        <v>60</v>
      </c>
      <c r="AR3273" t="s">
        <v>60</v>
      </c>
      <c r="AS3273" t="s">
        <v>60</v>
      </c>
      <c r="AT3273">
        <v>1.5577730808756E-4</v>
      </c>
      <c r="AU3273">
        <v>2.7406133755952398E-4</v>
      </c>
      <c r="AV3273">
        <v>4.6678136686147202E-4</v>
      </c>
      <c r="AW3273">
        <v>7.6231498311363601E-4</v>
      </c>
      <c r="AX3273">
        <v>1.09645227218182E-3</v>
      </c>
      <c r="AY3273">
        <v>2.2364729818181799E-3</v>
      </c>
      <c r="AZ3273">
        <v>5.6700231519656605E-4</v>
      </c>
      <c r="BA3273" s="2">
        <v>1.0767334E-6</v>
      </c>
      <c r="BB3273" t="s">
        <v>1877</v>
      </c>
      <c r="BC3273" s="1" t="s">
        <v>1880</v>
      </c>
      <c r="BD3273" t="s">
        <v>1881</v>
      </c>
      <c r="BE3273" t="s">
        <v>63</v>
      </c>
      <c r="BF3273">
        <v>29.80270767</v>
      </c>
      <c r="BG3273">
        <v>-95.125495909999998</v>
      </c>
      <c r="BH3273" t="s">
        <v>109</v>
      </c>
      <c r="BI3273" t="s">
        <v>60</v>
      </c>
      <c r="BJ3273">
        <v>5000</v>
      </c>
    </row>
    <row r="3274" spans="1:62" x14ac:dyDescent="0.3">
      <c r="A3274" s="1" t="s">
        <v>1879</v>
      </c>
      <c r="B3274" s="1" t="s">
        <v>261</v>
      </c>
      <c r="C3274" t="s">
        <v>1795</v>
      </c>
      <c r="D3274">
        <v>2011</v>
      </c>
      <c r="E3274" t="s">
        <v>262</v>
      </c>
      <c r="F3274" t="s">
        <v>388</v>
      </c>
      <c r="G3274">
        <v>0.110173923547847</v>
      </c>
      <c r="H3274">
        <v>0.19244267254870101</v>
      </c>
      <c r="I3274">
        <v>0.31121182409090897</v>
      </c>
      <c r="J3274">
        <v>0.60479641727272704</v>
      </c>
      <c r="K3274">
        <v>0.94124594523809502</v>
      </c>
      <c r="L3274">
        <v>2.7668674545454501</v>
      </c>
      <c r="M3274">
        <v>1</v>
      </c>
      <c r="N3274" t="str">
        <f t="shared" si="51"/>
        <v>482010026_45203</v>
      </c>
      <c r="O3274">
        <f>VLOOKUP(N3274,'HEM3 monitor concs'!D:L,9,FALSE)</f>
        <v>0.44130401868563301</v>
      </c>
      <c r="P3274">
        <f>VLOOKUP(N3274,'HEM3 monitor concs'!D:L,6,FALSE)</f>
        <v>0.425304018685633</v>
      </c>
      <c r="Q3274" s="3">
        <v>0.44503749531630798</v>
      </c>
      <c r="R3274">
        <v>0.14552080947479801</v>
      </c>
      <c r="S3274" s="5">
        <v>5.9432820000000003E-3</v>
      </c>
      <c r="T3274">
        <v>328</v>
      </c>
      <c r="U3274">
        <v>1</v>
      </c>
      <c r="V3274">
        <v>0</v>
      </c>
      <c r="W3274">
        <v>73</v>
      </c>
      <c r="X3274">
        <v>75</v>
      </c>
      <c r="Y3274">
        <v>88</v>
      </c>
      <c r="Z3274">
        <v>92</v>
      </c>
      <c r="AA3274">
        <v>1</v>
      </c>
      <c r="AB3274">
        <v>0.30487804878048802</v>
      </c>
      <c r="AC3274" t="s">
        <v>60</v>
      </c>
      <c r="AD3274" t="s">
        <v>60</v>
      </c>
      <c r="AE3274" t="s">
        <v>263</v>
      </c>
      <c r="AF3274" t="s">
        <v>68</v>
      </c>
      <c r="AI3274">
        <v>1</v>
      </c>
      <c r="AJ3274" s="2">
        <v>2.5000000000000002E-6</v>
      </c>
      <c r="AK3274">
        <v>1</v>
      </c>
      <c r="AL3274">
        <v>0.27543480886961702</v>
      </c>
      <c r="AM3274">
        <v>0.481106681371753</v>
      </c>
      <c r="AN3274">
        <v>0.77802956022727299</v>
      </c>
      <c r="AO3274">
        <v>1.51199104318182</v>
      </c>
      <c r="AP3274">
        <v>2.3531148630952399</v>
      </c>
      <c r="AQ3274">
        <v>6.9171686363636402</v>
      </c>
      <c r="AR3274">
        <v>1.11259373829077</v>
      </c>
      <c r="AS3274">
        <v>1.4858204999999999E-2</v>
      </c>
      <c r="AT3274">
        <v>1.1017392354784699E-4</v>
      </c>
      <c r="AU3274">
        <v>1.92442672548701E-4</v>
      </c>
      <c r="AV3274">
        <v>3.11211824090909E-4</v>
      </c>
      <c r="AW3274">
        <v>6.0479641727272701E-4</v>
      </c>
      <c r="AX3274">
        <v>9.4124594523809499E-4</v>
      </c>
      <c r="AY3274">
        <v>2.76686745454545E-3</v>
      </c>
      <c r="AZ3274">
        <v>4.45037495316308E-4</v>
      </c>
      <c r="BA3274" s="2">
        <v>5.9432820000000003E-6</v>
      </c>
      <c r="BB3274" t="s">
        <v>1877</v>
      </c>
      <c r="BC3274" s="1" t="s">
        <v>1880</v>
      </c>
      <c r="BD3274" t="s">
        <v>1881</v>
      </c>
      <c r="BE3274" t="s">
        <v>63</v>
      </c>
      <c r="BF3274">
        <v>29.80270767</v>
      </c>
      <c r="BG3274">
        <v>-95.125495909999998</v>
      </c>
      <c r="BH3274" t="s">
        <v>109</v>
      </c>
      <c r="BI3274">
        <v>0.4</v>
      </c>
      <c r="BJ3274">
        <v>1000</v>
      </c>
    </row>
    <row r="3275" spans="1:62" x14ac:dyDescent="0.3">
      <c r="A3275" s="1" t="s">
        <v>1879</v>
      </c>
      <c r="B3275" s="1" t="s">
        <v>264</v>
      </c>
      <c r="C3275" t="s">
        <v>1795</v>
      </c>
      <c r="D3275">
        <v>2011</v>
      </c>
      <c r="E3275" t="s">
        <v>265</v>
      </c>
      <c r="F3275" t="s">
        <v>388</v>
      </c>
      <c r="G3275">
        <v>0.11283915350714301</v>
      </c>
      <c r="H3275">
        <v>0.188281708602273</v>
      </c>
      <c r="I3275">
        <v>0.28550970156818201</v>
      </c>
      <c r="J3275">
        <v>0.46384224579545502</v>
      </c>
      <c r="K3275">
        <v>0.75027711645454498</v>
      </c>
      <c r="L3275">
        <v>2.0495904999999999</v>
      </c>
      <c r="M3275">
        <v>1</v>
      </c>
      <c r="N3275" t="str">
        <f t="shared" si="51"/>
        <v>482010026_45204</v>
      </c>
      <c r="O3275" t="e">
        <f>VLOOKUP(N3275,'HEM3 monitor concs'!D:L,9,FALSE)</f>
        <v>#N/A</v>
      </c>
      <c r="P3275" t="e">
        <f>VLOOKUP(N3275,'HEM3 monitor concs'!D:L,6,FALSE)</f>
        <v>#N/A</v>
      </c>
      <c r="Q3275" s="3">
        <v>0.371247205589396</v>
      </c>
      <c r="R3275">
        <v>7.9477012503650996E-2</v>
      </c>
      <c r="S3275" s="5">
        <v>5.4279410000000004E-3</v>
      </c>
      <c r="T3275">
        <v>328</v>
      </c>
      <c r="U3275">
        <v>1</v>
      </c>
      <c r="V3275">
        <v>1</v>
      </c>
      <c r="W3275">
        <v>73</v>
      </c>
      <c r="X3275">
        <v>75</v>
      </c>
      <c r="Y3275">
        <v>88</v>
      </c>
      <c r="Z3275">
        <v>92</v>
      </c>
      <c r="AA3275">
        <v>1</v>
      </c>
      <c r="AB3275">
        <v>0.30487804878048802</v>
      </c>
      <c r="AC3275" t="s">
        <v>60</v>
      </c>
      <c r="AD3275" t="s">
        <v>60</v>
      </c>
      <c r="AE3275" t="s">
        <v>265</v>
      </c>
      <c r="AF3275" t="s">
        <v>84</v>
      </c>
      <c r="AI3275">
        <v>1</v>
      </c>
      <c r="AJ3275" t="s">
        <v>60</v>
      </c>
      <c r="AK3275">
        <v>0.1</v>
      </c>
      <c r="AL3275" t="s">
        <v>60</v>
      </c>
      <c r="AM3275" t="s">
        <v>60</v>
      </c>
      <c r="AN3275" t="s">
        <v>60</v>
      </c>
      <c r="AO3275" t="s">
        <v>60</v>
      </c>
      <c r="AP3275" t="s">
        <v>60</v>
      </c>
      <c r="AQ3275" t="s">
        <v>60</v>
      </c>
      <c r="AR3275" t="s">
        <v>60</v>
      </c>
      <c r="AS3275" t="s">
        <v>60</v>
      </c>
      <c r="AT3275">
        <v>1.1283915350714299E-3</v>
      </c>
      <c r="AU3275">
        <v>1.8828170860227299E-3</v>
      </c>
      <c r="AV3275">
        <v>2.85509701568182E-3</v>
      </c>
      <c r="AW3275">
        <v>4.6384224579545498E-3</v>
      </c>
      <c r="AX3275">
        <v>7.5027711645454503E-3</v>
      </c>
      <c r="AY3275">
        <v>2.0495904999999998E-2</v>
      </c>
      <c r="AZ3275">
        <v>3.7124720558939601E-3</v>
      </c>
      <c r="BA3275" s="2">
        <v>5.4279410000000001E-5</v>
      </c>
      <c r="BB3275" t="s">
        <v>1877</v>
      </c>
      <c r="BC3275" s="1" t="s">
        <v>1880</v>
      </c>
      <c r="BD3275" t="s">
        <v>1881</v>
      </c>
      <c r="BE3275" t="s">
        <v>63</v>
      </c>
      <c r="BF3275">
        <v>29.80270767</v>
      </c>
      <c r="BG3275">
        <v>-95.125495909999998</v>
      </c>
      <c r="BH3275" t="s">
        <v>109</v>
      </c>
      <c r="BI3275" t="s">
        <v>60</v>
      </c>
      <c r="BJ3275">
        <v>100</v>
      </c>
    </row>
    <row r="3276" spans="1:62" x14ac:dyDescent="0.3">
      <c r="A3276" s="1" t="s">
        <v>1879</v>
      </c>
      <c r="B3276" s="1" t="s">
        <v>313</v>
      </c>
      <c r="C3276" t="s">
        <v>1795</v>
      </c>
      <c r="D3276">
        <v>2011</v>
      </c>
      <c r="E3276" t="s">
        <v>314</v>
      </c>
      <c r="F3276" t="s">
        <v>388</v>
      </c>
      <c r="G3276">
        <v>7.7963662727272703E-3</v>
      </c>
      <c r="H3276">
        <v>3.0161261340909101E-2</v>
      </c>
      <c r="I3276">
        <v>8.5879444383116899E-2</v>
      </c>
      <c r="J3276">
        <v>0.19101924219697</v>
      </c>
      <c r="K3276">
        <v>0.42048731224545499</v>
      </c>
      <c r="L3276">
        <v>3.8249369831818201</v>
      </c>
      <c r="M3276">
        <v>1</v>
      </c>
      <c r="N3276" t="str">
        <f t="shared" si="51"/>
        <v>482010026_45210</v>
      </c>
      <c r="O3276">
        <f>VLOOKUP(N3276,'HEM3 monitor concs'!D:L,9,FALSE)</f>
        <v>0.15944564382257398</v>
      </c>
      <c r="P3276">
        <f>VLOOKUP(N3276,'HEM3 monitor concs'!D:L,6,FALSE)</f>
        <v>0.15907179437152899</v>
      </c>
      <c r="Q3276" s="3">
        <v>0.194789067618276</v>
      </c>
      <c r="R3276">
        <v>0.14670644593534901</v>
      </c>
      <c r="S3276" s="5">
        <v>5.4624219999999998E-3</v>
      </c>
      <c r="T3276">
        <v>328</v>
      </c>
      <c r="U3276">
        <v>24</v>
      </c>
      <c r="V3276">
        <v>11</v>
      </c>
      <c r="W3276">
        <v>73</v>
      </c>
      <c r="X3276">
        <v>75</v>
      </c>
      <c r="Y3276">
        <v>88</v>
      </c>
      <c r="Z3276">
        <v>92</v>
      </c>
      <c r="AA3276">
        <v>1</v>
      </c>
      <c r="AB3276">
        <v>7.3170731707317103</v>
      </c>
      <c r="AC3276" t="s">
        <v>60</v>
      </c>
      <c r="AD3276" t="s">
        <v>60</v>
      </c>
      <c r="AE3276" t="s">
        <v>315</v>
      </c>
      <c r="AF3276" t="s">
        <v>70</v>
      </c>
      <c r="AG3276" t="s">
        <v>316</v>
      </c>
      <c r="AI3276">
        <v>1</v>
      </c>
      <c r="AJ3276" t="s">
        <v>60</v>
      </c>
      <c r="AK3276">
        <v>0.4</v>
      </c>
      <c r="AL3276" t="s">
        <v>60</v>
      </c>
      <c r="AM3276" t="s">
        <v>60</v>
      </c>
      <c r="AN3276" t="s">
        <v>60</v>
      </c>
      <c r="AO3276" t="s">
        <v>60</v>
      </c>
      <c r="AP3276" t="s">
        <v>60</v>
      </c>
      <c r="AQ3276" t="s">
        <v>60</v>
      </c>
      <c r="AR3276" t="s">
        <v>60</v>
      </c>
      <c r="AS3276" t="s">
        <v>60</v>
      </c>
      <c r="AT3276" s="2">
        <v>1.94909156818182E-5</v>
      </c>
      <c r="AU3276" s="2">
        <v>7.5403153352272703E-5</v>
      </c>
      <c r="AV3276">
        <v>2.1469861095779199E-4</v>
      </c>
      <c r="AW3276">
        <v>4.7754810549242399E-4</v>
      </c>
      <c r="AX3276">
        <v>1.05121828061364E-3</v>
      </c>
      <c r="AY3276">
        <v>9.5623424579545507E-3</v>
      </c>
      <c r="AZ3276">
        <v>4.8697266904569001E-4</v>
      </c>
      <c r="BA3276" s="2">
        <v>1.3656055E-5</v>
      </c>
      <c r="BB3276" t="s">
        <v>1877</v>
      </c>
      <c r="BC3276" s="1" t="s">
        <v>1880</v>
      </c>
      <c r="BD3276" t="s">
        <v>1881</v>
      </c>
      <c r="BE3276" t="s">
        <v>63</v>
      </c>
      <c r="BF3276">
        <v>29.80270767</v>
      </c>
      <c r="BG3276">
        <v>-95.125495909999998</v>
      </c>
      <c r="BH3276" t="s">
        <v>109</v>
      </c>
      <c r="BI3276" t="s">
        <v>60</v>
      </c>
      <c r="BJ3276">
        <v>400</v>
      </c>
    </row>
    <row r="3277" spans="1:62" x14ac:dyDescent="0.3">
      <c r="A3277" s="1" t="s">
        <v>1879</v>
      </c>
      <c r="B3277" s="1" t="s">
        <v>266</v>
      </c>
      <c r="C3277" t="s">
        <v>1795</v>
      </c>
      <c r="D3277">
        <v>2011</v>
      </c>
      <c r="E3277" t="s">
        <v>267</v>
      </c>
      <c r="F3277" t="s">
        <v>388</v>
      </c>
      <c r="G3277">
        <v>1.46877871818182E-2</v>
      </c>
      <c r="H3277">
        <v>4.3396047124999997E-2</v>
      </c>
      <c r="I3277">
        <v>0.11193905795454499</v>
      </c>
      <c r="J3277">
        <v>0.27537007818181802</v>
      </c>
      <c r="K3277">
        <v>0.49577508295454498</v>
      </c>
      <c r="L3277">
        <v>5.0032528999999997</v>
      </c>
      <c r="M3277">
        <v>1</v>
      </c>
      <c r="N3277" t="str">
        <f t="shared" si="51"/>
        <v>482010026_45220</v>
      </c>
      <c r="O3277">
        <f>VLOOKUP(N3277,'HEM3 monitor concs'!D:L,9,FALSE)</f>
        <v>0.25422631972280196</v>
      </c>
      <c r="P3277">
        <f>VLOOKUP(N3277,'HEM3 monitor concs'!D:L,6,FALSE)</f>
        <v>0.25336016127792299</v>
      </c>
      <c r="Q3277" s="3">
        <v>0.22115271393031399</v>
      </c>
      <c r="R3277">
        <v>0.14733162851420201</v>
      </c>
      <c r="S3277" s="5">
        <v>5.3246689999999998E-3</v>
      </c>
      <c r="T3277">
        <v>328</v>
      </c>
      <c r="U3277">
        <v>19</v>
      </c>
      <c r="V3277">
        <v>7</v>
      </c>
      <c r="W3277">
        <v>73</v>
      </c>
      <c r="X3277">
        <v>75</v>
      </c>
      <c r="Y3277">
        <v>88</v>
      </c>
      <c r="Z3277">
        <v>92</v>
      </c>
      <c r="AA3277">
        <v>1</v>
      </c>
      <c r="AB3277">
        <v>5.7926829268292703</v>
      </c>
      <c r="AC3277" t="s">
        <v>60</v>
      </c>
      <c r="AD3277" t="s">
        <v>60</v>
      </c>
      <c r="AE3277" t="s">
        <v>267</v>
      </c>
      <c r="AF3277" t="s">
        <v>84</v>
      </c>
      <c r="AI3277">
        <v>1</v>
      </c>
      <c r="AJ3277" t="s">
        <v>60</v>
      </c>
      <c r="AK3277">
        <v>1</v>
      </c>
      <c r="AL3277" t="s">
        <v>60</v>
      </c>
      <c r="AM3277" t="s">
        <v>60</v>
      </c>
      <c r="AN3277" t="s">
        <v>60</v>
      </c>
      <c r="AO3277" t="s">
        <v>60</v>
      </c>
      <c r="AP3277" t="s">
        <v>60</v>
      </c>
      <c r="AQ3277" t="s">
        <v>60</v>
      </c>
      <c r="AR3277" t="s">
        <v>60</v>
      </c>
      <c r="AS3277" t="s">
        <v>60</v>
      </c>
      <c r="AT3277" s="2">
        <v>1.46877871818182E-5</v>
      </c>
      <c r="AU3277" s="2">
        <v>4.3396047124999997E-5</v>
      </c>
      <c r="AV3277">
        <v>1.11939057954545E-4</v>
      </c>
      <c r="AW3277">
        <v>2.75370078181818E-4</v>
      </c>
      <c r="AX3277">
        <v>4.9577508295454596E-4</v>
      </c>
      <c r="AY3277">
        <v>5.0032528999999996E-3</v>
      </c>
      <c r="AZ3277">
        <v>2.21152713930314E-4</v>
      </c>
      <c r="BA3277" s="2">
        <v>5.3246690000000002E-6</v>
      </c>
      <c r="BB3277" t="s">
        <v>1877</v>
      </c>
      <c r="BC3277" s="1" t="s">
        <v>1880</v>
      </c>
      <c r="BD3277" t="s">
        <v>1881</v>
      </c>
      <c r="BE3277" t="s">
        <v>63</v>
      </c>
      <c r="BF3277">
        <v>29.80270767</v>
      </c>
      <c r="BG3277">
        <v>-95.125495909999998</v>
      </c>
      <c r="BH3277" t="s">
        <v>109</v>
      </c>
      <c r="BI3277" t="s">
        <v>60</v>
      </c>
      <c r="BJ3277">
        <v>1000</v>
      </c>
    </row>
    <row r="3278" spans="1:62" x14ac:dyDescent="0.3">
      <c r="A3278" s="1" t="s">
        <v>1882</v>
      </c>
      <c r="B3278" s="1" t="s">
        <v>171</v>
      </c>
      <c r="C3278" t="s">
        <v>1795</v>
      </c>
      <c r="D3278">
        <v>2011</v>
      </c>
      <c r="E3278" t="s">
        <v>172</v>
      </c>
      <c r="F3278" t="s">
        <v>59</v>
      </c>
      <c r="G3278">
        <v>0</v>
      </c>
      <c r="H3278">
        <v>0</v>
      </c>
      <c r="I3278">
        <v>0.45821909999999999</v>
      </c>
      <c r="J3278">
        <v>0.91643810000000003</v>
      </c>
      <c r="K3278">
        <v>1.691886</v>
      </c>
      <c r="L3278">
        <v>2.7845620000000002</v>
      </c>
      <c r="M3278">
        <v>6</v>
      </c>
      <c r="N3278" t="str">
        <f t="shared" si="51"/>
        <v>482010029_43231</v>
      </c>
      <c r="O3278">
        <f>VLOOKUP(N3278,'HEM3 monitor concs'!D:L,9,FALSE)</f>
        <v>0.91672635045844308</v>
      </c>
      <c r="P3278">
        <f>VLOOKUP(N3278,'HEM3 monitor concs'!D:L,6,FALSE)</f>
        <v>0.80295567115829802</v>
      </c>
      <c r="Q3278" s="3">
        <v>0.60957653196078398</v>
      </c>
      <c r="R3278">
        <v>0.42859119652257399</v>
      </c>
      <c r="S3278" s="5">
        <v>5.8746029999999998E-2</v>
      </c>
      <c r="T3278">
        <v>51</v>
      </c>
      <c r="U3278">
        <v>16</v>
      </c>
      <c r="V3278">
        <v>16</v>
      </c>
      <c r="W3278">
        <v>13</v>
      </c>
      <c r="X3278">
        <v>12</v>
      </c>
      <c r="Y3278">
        <v>12</v>
      </c>
      <c r="Z3278">
        <v>14</v>
      </c>
      <c r="AA3278">
        <v>1</v>
      </c>
      <c r="AB3278">
        <v>31.372549019607799</v>
      </c>
      <c r="AC3278" t="s">
        <v>60</v>
      </c>
      <c r="AD3278" t="s">
        <v>60</v>
      </c>
      <c r="AE3278" t="s">
        <v>172</v>
      </c>
      <c r="AF3278" t="s">
        <v>84</v>
      </c>
      <c r="AG3278" t="s">
        <v>62</v>
      </c>
      <c r="AI3278">
        <v>1</v>
      </c>
      <c r="AJ3278" t="s">
        <v>60</v>
      </c>
      <c r="AK3278">
        <v>0.7</v>
      </c>
      <c r="AL3278" t="s">
        <v>60</v>
      </c>
      <c r="AM3278" t="s">
        <v>60</v>
      </c>
      <c r="AN3278" t="s">
        <v>60</v>
      </c>
      <c r="AO3278" t="s">
        <v>60</v>
      </c>
      <c r="AP3278" t="s">
        <v>60</v>
      </c>
      <c r="AQ3278" t="s">
        <v>60</v>
      </c>
      <c r="AR3278" t="s">
        <v>60</v>
      </c>
      <c r="AS3278" t="s">
        <v>60</v>
      </c>
      <c r="AT3278">
        <v>0</v>
      </c>
      <c r="AU3278">
        <v>0</v>
      </c>
      <c r="AV3278">
        <v>6.5459871428571396E-4</v>
      </c>
      <c r="AW3278">
        <v>1.3091972857142899E-3</v>
      </c>
      <c r="AX3278">
        <v>2.41698E-3</v>
      </c>
      <c r="AY3278">
        <v>3.9779457142857097E-3</v>
      </c>
      <c r="AZ3278">
        <v>8.7082361708683503E-4</v>
      </c>
      <c r="BA3278" s="2">
        <v>8.3922899999999996E-5</v>
      </c>
      <c r="BB3278" t="s">
        <v>1877</v>
      </c>
      <c r="BC3278" s="1" t="s">
        <v>1883</v>
      </c>
      <c r="BD3278" t="s">
        <v>110</v>
      </c>
      <c r="BE3278" t="s">
        <v>96</v>
      </c>
      <c r="BF3278">
        <v>30.03953362</v>
      </c>
      <c r="BG3278">
        <v>-95.673896790000001</v>
      </c>
      <c r="BH3278" t="s">
        <v>109</v>
      </c>
      <c r="BI3278" t="s">
        <v>60</v>
      </c>
      <c r="BJ3278">
        <v>700</v>
      </c>
    </row>
    <row r="3279" spans="1:62" x14ac:dyDescent="0.3">
      <c r="A3279" s="1" t="s">
        <v>1882</v>
      </c>
      <c r="B3279" s="1" t="s">
        <v>177</v>
      </c>
      <c r="C3279" t="s">
        <v>1795</v>
      </c>
      <c r="D3279">
        <v>2011</v>
      </c>
      <c r="E3279" t="s">
        <v>178</v>
      </c>
      <c r="F3279" t="s">
        <v>59</v>
      </c>
      <c r="G3279">
        <v>1.1357729999999999</v>
      </c>
      <c r="H3279">
        <v>1.197724</v>
      </c>
      <c r="I3279">
        <v>1.321626</v>
      </c>
      <c r="J3279">
        <v>1.4868300000000001</v>
      </c>
      <c r="K3279">
        <v>1.590082</v>
      </c>
      <c r="L3279">
        <v>2.560651</v>
      </c>
      <c r="M3279">
        <v>6</v>
      </c>
      <c r="N3279" t="str">
        <f t="shared" si="51"/>
        <v>482010029_43801</v>
      </c>
      <c r="O3279">
        <f>VLOOKUP(N3279,'HEM3 monitor concs'!D:L,9,FALSE)</f>
        <v>1.0900397659416421</v>
      </c>
      <c r="P3279">
        <f>VLOOKUP(N3279,'HEM3 monitor concs'!D:L,6,FALSE)</f>
        <v>3.9765941642E-5</v>
      </c>
      <c r="Q3279" s="3">
        <v>1.36859582352941</v>
      </c>
      <c r="R3279">
        <v>7.0380902370659804E-2</v>
      </c>
      <c r="S3279" s="5">
        <v>0.2065041</v>
      </c>
      <c r="T3279">
        <v>51</v>
      </c>
      <c r="U3279">
        <v>0</v>
      </c>
      <c r="V3279">
        <v>0</v>
      </c>
      <c r="W3279">
        <v>13</v>
      </c>
      <c r="X3279">
        <v>12</v>
      </c>
      <c r="Y3279">
        <v>12</v>
      </c>
      <c r="Z3279">
        <v>14</v>
      </c>
      <c r="AA3279">
        <v>1</v>
      </c>
      <c r="AB3279">
        <v>0</v>
      </c>
      <c r="AC3279" t="s">
        <v>60</v>
      </c>
      <c r="AD3279" t="s">
        <v>60</v>
      </c>
      <c r="AE3279" t="s">
        <v>179</v>
      </c>
      <c r="AF3279" t="s">
        <v>84</v>
      </c>
      <c r="AI3279">
        <v>1</v>
      </c>
      <c r="AJ3279" t="s">
        <v>60</v>
      </c>
      <c r="AK3279">
        <v>0.09</v>
      </c>
      <c r="AL3279" t="s">
        <v>60</v>
      </c>
      <c r="AM3279" t="s">
        <v>60</v>
      </c>
      <c r="AN3279" t="s">
        <v>60</v>
      </c>
      <c r="AO3279" t="s">
        <v>60</v>
      </c>
      <c r="AP3279" t="s">
        <v>60</v>
      </c>
      <c r="AQ3279" t="s">
        <v>60</v>
      </c>
      <c r="AR3279" t="s">
        <v>60</v>
      </c>
      <c r="AS3279" t="s">
        <v>60</v>
      </c>
      <c r="AT3279">
        <v>1.2619699999999999E-2</v>
      </c>
      <c r="AU3279">
        <v>1.3308044444444399E-2</v>
      </c>
      <c r="AV3279">
        <v>1.46847333333333E-2</v>
      </c>
      <c r="AW3279">
        <v>1.65203333333333E-2</v>
      </c>
      <c r="AX3279">
        <v>1.7667577777777801E-2</v>
      </c>
      <c r="AY3279">
        <v>2.8451677777777799E-2</v>
      </c>
      <c r="AZ3279">
        <v>1.52066202614379E-2</v>
      </c>
      <c r="BA3279">
        <v>2.2944900000000002E-3</v>
      </c>
      <c r="BB3279" t="s">
        <v>1877</v>
      </c>
      <c r="BC3279" s="1" t="s">
        <v>1883</v>
      </c>
      <c r="BD3279" t="s">
        <v>110</v>
      </c>
      <c r="BE3279" t="s">
        <v>96</v>
      </c>
      <c r="BF3279">
        <v>30.03953362</v>
      </c>
      <c r="BG3279">
        <v>-95.673896790000001</v>
      </c>
      <c r="BH3279" t="s">
        <v>109</v>
      </c>
      <c r="BI3279" t="s">
        <v>60</v>
      </c>
      <c r="BJ3279">
        <v>90</v>
      </c>
    </row>
    <row r="3280" spans="1:62" x14ac:dyDescent="0.3">
      <c r="A3280" s="1" t="s">
        <v>1882</v>
      </c>
      <c r="B3280" s="1" t="s">
        <v>209</v>
      </c>
      <c r="C3280" t="s">
        <v>1795</v>
      </c>
      <c r="D3280">
        <v>2011</v>
      </c>
      <c r="E3280" t="s">
        <v>210</v>
      </c>
      <c r="F3280" t="s">
        <v>59</v>
      </c>
      <c r="G3280">
        <v>0.56621699999999997</v>
      </c>
      <c r="H3280">
        <v>0.56621699999999997</v>
      </c>
      <c r="I3280">
        <v>0.62912990000000002</v>
      </c>
      <c r="J3280">
        <v>0.62912990000000002</v>
      </c>
      <c r="K3280">
        <v>0.69204290000000002</v>
      </c>
      <c r="L3280">
        <v>0.94369499999999995</v>
      </c>
      <c r="M3280">
        <v>6</v>
      </c>
      <c r="N3280" t="str">
        <f t="shared" si="51"/>
        <v>482010029_43804</v>
      </c>
      <c r="O3280">
        <f>VLOOKUP(N3280,'HEM3 monitor concs'!D:L,9,FALSE)</f>
        <v>0.54700000000000004</v>
      </c>
      <c r="P3280">
        <f>VLOOKUP(N3280,'HEM3 monitor concs'!D:L,6,FALSE)</f>
        <v>0</v>
      </c>
      <c r="Q3280" s="3">
        <v>0.59952381176470604</v>
      </c>
      <c r="R3280">
        <v>1.9529457471631099E-2</v>
      </c>
      <c r="S3280" s="5">
        <v>0.62912990000000002</v>
      </c>
      <c r="T3280">
        <v>51</v>
      </c>
      <c r="U3280">
        <v>17</v>
      </c>
      <c r="V3280">
        <v>2</v>
      </c>
      <c r="W3280">
        <v>13</v>
      </c>
      <c r="X3280">
        <v>12</v>
      </c>
      <c r="Y3280">
        <v>12</v>
      </c>
      <c r="Z3280">
        <v>14</v>
      </c>
      <c r="AA3280">
        <v>1</v>
      </c>
      <c r="AB3280">
        <v>33.3333333333333</v>
      </c>
      <c r="AC3280" t="s">
        <v>60</v>
      </c>
      <c r="AD3280" t="s">
        <v>60</v>
      </c>
      <c r="AE3280" t="s">
        <v>211</v>
      </c>
      <c r="AF3280" t="s">
        <v>93</v>
      </c>
      <c r="AI3280">
        <v>1</v>
      </c>
      <c r="AJ3280" s="2">
        <v>6.0000000000000002E-6</v>
      </c>
      <c r="AK3280">
        <v>0.1</v>
      </c>
      <c r="AL3280">
        <v>3.3973019999999998</v>
      </c>
      <c r="AM3280">
        <v>3.3973019999999998</v>
      </c>
      <c r="AN3280">
        <v>3.7747793999999999</v>
      </c>
      <c r="AO3280">
        <v>3.7747793999999999</v>
      </c>
      <c r="AP3280">
        <v>4.1522573999999999</v>
      </c>
      <c r="AQ3280">
        <v>5.6621699999999997</v>
      </c>
      <c r="AR3280">
        <v>3.59714287058824</v>
      </c>
      <c r="AS3280">
        <v>3.7747793999999999</v>
      </c>
      <c r="AT3280">
        <v>5.6621700000000002E-3</v>
      </c>
      <c r="AU3280">
        <v>5.6621700000000002E-3</v>
      </c>
      <c r="AV3280">
        <v>6.2912990000000002E-3</v>
      </c>
      <c r="AW3280">
        <v>6.2912990000000002E-3</v>
      </c>
      <c r="AX3280">
        <v>6.9204289999999996E-3</v>
      </c>
      <c r="AY3280">
        <v>9.4369499999999995E-3</v>
      </c>
      <c r="AZ3280">
        <v>5.9952381176470596E-3</v>
      </c>
      <c r="BA3280">
        <v>6.2912990000000002E-3</v>
      </c>
      <c r="BB3280" t="s">
        <v>1877</v>
      </c>
      <c r="BC3280" s="1" t="s">
        <v>1883</v>
      </c>
      <c r="BD3280" t="s">
        <v>110</v>
      </c>
      <c r="BE3280" t="s">
        <v>96</v>
      </c>
      <c r="BF3280">
        <v>30.03953362</v>
      </c>
      <c r="BG3280">
        <v>-95.673896790000001</v>
      </c>
      <c r="BH3280" t="s">
        <v>109</v>
      </c>
      <c r="BI3280">
        <v>0.16666666666666699</v>
      </c>
      <c r="BJ3280">
        <v>100</v>
      </c>
    </row>
    <row r="3281" spans="1:62" x14ac:dyDescent="0.3">
      <c r="A3281" s="1" t="s">
        <v>1882</v>
      </c>
      <c r="B3281" s="1" t="s">
        <v>254</v>
      </c>
      <c r="C3281" t="s">
        <v>1795</v>
      </c>
      <c r="D3281">
        <v>2011</v>
      </c>
      <c r="E3281" t="s">
        <v>255</v>
      </c>
      <c r="F3281" t="s">
        <v>59</v>
      </c>
      <c r="G3281">
        <v>8.6847060000000004E-2</v>
      </c>
      <c r="H3281">
        <v>0.17369409999999999</v>
      </c>
      <c r="I3281">
        <v>0.34738819999999998</v>
      </c>
      <c r="J3281">
        <v>0.71648825000000005</v>
      </c>
      <c r="K3281">
        <v>1.259282</v>
      </c>
      <c r="L3281">
        <v>2.5185650000000002</v>
      </c>
      <c r="M3281">
        <v>6</v>
      </c>
      <c r="N3281" t="str">
        <f t="shared" si="51"/>
        <v>482010029_45109</v>
      </c>
      <c r="O3281" t="e">
        <f>VLOOKUP(N3281,'HEM3 monitor concs'!D:L,9,FALSE)</f>
        <v>#N/A</v>
      </c>
      <c r="P3281" t="e">
        <f>VLOOKUP(N3281,'HEM3 monitor concs'!D:L,6,FALSE)</f>
        <v>#N/A</v>
      </c>
      <c r="Q3281" s="3">
        <v>0.56280299843137205</v>
      </c>
      <c r="R3281">
        <v>0.34430817064876401</v>
      </c>
      <c r="S3281" s="5">
        <v>5.427941E-2</v>
      </c>
      <c r="T3281">
        <v>51</v>
      </c>
      <c r="U3281">
        <v>0</v>
      </c>
      <c r="V3281">
        <v>0</v>
      </c>
      <c r="W3281">
        <v>13</v>
      </c>
      <c r="X3281">
        <v>12</v>
      </c>
      <c r="Y3281">
        <v>12</v>
      </c>
      <c r="Z3281">
        <v>14</v>
      </c>
      <c r="AA3281">
        <v>1</v>
      </c>
      <c r="AB3281">
        <v>0</v>
      </c>
      <c r="AC3281" t="s">
        <v>60</v>
      </c>
      <c r="AD3281" t="s">
        <v>60</v>
      </c>
      <c r="AE3281" t="s">
        <v>256</v>
      </c>
      <c r="AF3281" t="s">
        <v>84</v>
      </c>
      <c r="AI3281">
        <v>1</v>
      </c>
      <c r="AJ3281" t="s">
        <v>60</v>
      </c>
      <c r="AK3281">
        <v>0.1</v>
      </c>
      <c r="AL3281" t="s">
        <v>60</v>
      </c>
      <c r="AM3281" t="s">
        <v>60</v>
      </c>
      <c r="AN3281" t="s">
        <v>60</v>
      </c>
      <c r="AO3281" t="s">
        <v>60</v>
      </c>
      <c r="AP3281" t="s">
        <v>60</v>
      </c>
      <c r="AQ3281" t="s">
        <v>60</v>
      </c>
      <c r="AR3281" t="s">
        <v>60</v>
      </c>
      <c r="AS3281" t="s">
        <v>60</v>
      </c>
      <c r="AT3281">
        <v>8.6847059999999997E-4</v>
      </c>
      <c r="AU3281">
        <v>1.7369410000000001E-3</v>
      </c>
      <c r="AV3281">
        <v>3.4738820000000002E-3</v>
      </c>
      <c r="AW3281">
        <v>7.1648824999999998E-3</v>
      </c>
      <c r="AX3281">
        <v>1.2592819999999999E-2</v>
      </c>
      <c r="AY3281">
        <v>2.518565E-2</v>
      </c>
      <c r="AZ3281">
        <v>5.6280299843137196E-3</v>
      </c>
      <c r="BA3281">
        <v>5.4279410000000001E-4</v>
      </c>
      <c r="BB3281" t="s">
        <v>1877</v>
      </c>
      <c r="BC3281" s="1" t="s">
        <v>1883</v>
      </c>
      <c r="BD3281" t="s">
        <v>110</v>
      </c>
      <c r="BE3281" t="s">
        <v>96</v>
      </c>
      <c r="BF3281">
        <v>30.03953362</v>
      </c>
      <c r="BG3281">
        <v>-95.673896790000001</v>
      </c>
      <c r="BH3281" t="s">
        <v>109</v>
      </c>
      <c r="BI3281" t="s">
        <v>60</v>
      </c>
      <c r="BJ3281">
        <v>100</v>
      </c>
    </row>
    <row r="3282" spans="1:62" x14ac:dyDescent="0.3">
      <c r="A3282" s="1" t="s">
        <v>1882</v>
      </c>
      <c r="B3282" s="1" t="s">
        <v>257</v>
      </c>
      <c r="C3282" t="s">
        <v>1795</v>
      </c>
      <c r="D3282">
        <v>2011</v>
      </c>
      <c r="E3282" t="s">
        <v>258</v>
      </c>
      <c r="F3282" t="s">
        <v>59</v>
      </c>
      <c r="G3282">
        <v>0.38338349999999999</v>
      </c>
      <c r="H3282">
        <v>0.51117800000000002</v>
      </c>
      <c r="I3282">
        <v>0.79871570000000003</v>
      </c>
      <c r="J3282">
        <v>1.3098939999999999</v>
      </c>
      <c r="K3282">
        <v>2.2364039999999998</v>
      </c>
      <c r="L3282">
        <v>4.2491669999999999</v>
      </c>
      <c r="M3282">
        <v>6</v>
      </c>
      <c r="N3282" t="str">
        <f t="shared" si="51"/>
        <v>482010029_45201</v>
      </c>
      <c r="O3282" t="e">
        <f>VLOOKUP(N3282,'HEM3 monitor concs'!D:L,9,FALSE)</f>
        <v>#N/A</v>
      </c>
      <c r="P3282" t="e">
        <f>VLOOKUP(N3282,'HEM3 monitor concs'!D:L,6,FALSE)</f>
        <v>#N/A</v>
      </c>
      <c r="Q3282" s="3">
        <v>1.10379370196078</v>
      </c>
      <c r="R3282">
        <v>0.81874838541936701</v>
      </c>
      <c r="S3282" s="5">
        <v>5.3247709999999997E-2</v>
      </c>
      <c r="T3282">
        <v>51</v>
      </c>
      <c r="U3282">
        <v>0</v>
      </c>
      <c r="V3282">
        <v>0</v>
      </c>
      <c r="W3282">
        <v>13</v>
      </c>
      <c r="X3282">
        <v>12</v>
      </c>
      <c r="Y3282">
        <v>12</v>
      </c>
      <c r="Z3282">
        <v>14</v>
      </c>
      <c r="AA3282">
        <v>1</v>
      </c>
      <c r="AB3282">
        <v>0</v>
      </c>
      <c r="AC3282" t="s">
        <v>60</v>
      </c>
      <c r="AD3282" t="s">
        <v>60</v>
      </c>
      <c r="AE3282" t="s">
        <v>258</v>
      </c>
      <c r="AF3282" t="s">
        <v>88</v>
      </c>
      <c r="AI3282">
        <v>1</v>
      </c>
      <c r="AJ3282" s="2">
        <v>7.7999999999999999E-6</v>
      </c>
      <c r="AK3282">
        <v>0.03</v>
      </c>
      <c r="AL3282">
        <v>2.9903913000000002</v>
      </c>
      <c r="AM3282">
        <v>3.9871884</v>
      </c>
      <c r="AN3282">
        <v>6.2299824600000004</v>
      </c>
      <c r="AO3282">
        <v>10.2171732</v>
      </c>
      <c r="AP3282">
        <v>17.443951200000001</v>
      </c>
      <c r="AQ3282">
        <v>33.143502599999998</v>
      </c>
      <c r="AR3282">
        <v>8.6095908752941206</v>
      </c>
      <c r="AS3282">
        <v>0.41533213800000002</v>
      </c>
      <c r="AT3282">
        <v>1.2779449999999999E-2</v>
      </c>
      <c r="AU3282">
        <v>1.7039266666666698E-2</v>
      </c>
      <c r="AV3282">
        <v>2.6623856666666699E-2</v>
      </c>
      <c r="AW3282">
        <v>4.3663133333333298E-2</v>
      </c>
      <c r="AX3282">
        <v>7.4546799999999996E-2</v>
      </c>
      <c r="AY3282">
        <v>0.14163890000000001</v>
      </c>
      <c r="AZ3282">
        <v>3.6793123398692798E-2</v>
      </c>
      <c r="BA3282">
        <v>1.7749236666666701E-3</v>
      </c>
      <c r="BB3282" t="s">
        <v>1877</v>
      </c>
      <c r="BC3282" s="1" t="s">
        <v>1883</v>
      </c>
      <c r="BD3282" t="s">
        <v>110</v>
      </c>
      <c r="BE3282" t="s">
        <v>96</v>
      </c>
      <c r="BF3282">
        <v>30.03953362</v>
      </c>
      <c r="BG3282">
        <v>-95.673896790000001</v>
      </c>
      <c r="BH3282" t="s">
        <v>109</v>
      </c>
      <c r="BI3282">
        <v>0.128205128205128</v>
      </c>
      <c r="BJ3282">
        <v>30</v>
      </c>
    </row>
    <row r="3283" spans="1:62" x14ac:dyDescent="0.3">
      <c r="A3283" s="1" t="s">
        <v>1882</v>
      </c>
      <c r="B3283" s="1" t="s">
        <v>259</v>
      </c>
      <c r="C3283" t="s">
        <v>1795</v>
      </c>
      <c r="D3283">
        <v>2011</v>
      </c>
      <c r="E3283" t="s">
        <v>260</v>
      </c>
      <c r="F3283" t="s">
        <v>59</v>
      </c>
      <c r="G3283">
        <v>0.30148530000000001</v>
      </c>
      <c r="H3283">
        <v>0.39569949999999998</v>
      </c>
      <c r="I3283">
        <v>0.90445609999999999</v>
      </c>
      <c r="J3283">
        <v>1.5451125000000001</v>
      </c>
      <c r="K3283">
        <v>3.014853</v>
      </c>
      <c r="L3283">
        <v>5.9543359999999996</v>
      </c>
      <c r="M3283">
        <v>6</v>
      </c>
      <c r="N3283" t="str">
        <f t="shared" si="51"/>
        <v>482010029_45202</v>
      </c>
      <c r="O3283" t="e">
        <f>VLOOKUP(N3283,'HEM3 monitor concs'!D:L,9,FALSE)</f>
        <v>#N/A</v>
      </c>
      <c r="P3283" t="e">
        <f>VLOOKUP(N3283,'HEM3 monitor concs'!D:L,6,FALSE)</f>
        <v>#N/A</v>
      </c>
      <c r="Q3283" s="3">
        <v>1.36185659019608</v>
      </c>
      <c r="R3283">
        <v>1.9400641884485601</v>
      </c>
      <c r="S3283" s="5">
        <v>5.3836670000000003E-2</v>
      </c>
      <c r="T3283">
        <v>51</v>
      </c>
      <c r="U3283">
        <v>0</v>
      </c>
      <c r="V3283">
        <v>0</v>
      </c>
      <c r="W3283">
        <v>13</v>
      </c>
      <c r="X3283">
        <v>12</v>
      </c>
      <c r="Y3283">
        <v>12</v>
      </c>
      <c r="Z3283">
        <v>14</v>
      </c>
      <c r="AA3283">
        <v>1</v>
      </c>
      <c r="AB3283">
        <v>0</v>
      </c>
      <c r="AC3283" t="s">
        <v>60</v>
      </c>
      <c r="AD3283" t="s">
        <v>60</v>
      </c>
      <c r="AE3283" t="s">
        <v>260</v>
      </c>
      <c r="AF3283" t="s">
        <v>62</v>
      </c>
      <c r="AG3283" t="s">
        <v>84</v>
      </c>
      <c r="AI3283">
        <v>1</v>
      </c>
      <c r="AJ3283" t="s">
        <v>60</v>
      </c>
      <c r="AK3283">
        <v>5</v>
      </c>
      <c r="AL3283" t="s">
        <v>60</v>
      </c>
      <c r="AM3283" t="s">
        <v>60</v>
      </c>
      <c r="AN3283" t="s">
        <v>60</v>
      </c>
      <c r="AO3283" t="s">
        <v>60</v>
      </c>
      <c r="AP3283" t="s">
        <v>60</v>
      </c>
      <c r="AQ3283" t="s">
        <v>60</v>
      </c>
      <c r="AR3283" t="s">
        <v>60</v>
      </c>
      <c r="AS3283" t="s">
        <v>60</v>
      </c>
      <c r="AT3283" s="2">
        <v>6.029706E-5</v>
      </c>
      <c r="AU3283" s="2">
        <v>7.9139899999999998E-5</v>
      </c>
      <c r="AV3283">
        <v>1.8089121999999999E-4</v>
      </c>
      <c r="AW3283">
        <v>3.090225E-4</v>
      </c>
      <c r="AX3283">
        <v>6.0297059999999997E-4</v>
      </c>
      <c r="AY3283">
        <v>1.1908672E-3</v>
      </c>
      <c r="AZ3283">
        <v>2.7237131803921599E-4</v>
      </c>
      <c r="BA3283" s="2">
        <v>1.0767334000000001E-5</v>
      </c>
      <c r="BB3283" t="s">
        <v>1877</v>
      </c>
      <c r="BC3283" s="1" t="s">
        <v>1883</v>
      </c>
      <c r="BD3283" t="s">
        <v>110</v>
      </c>
      <c r="BE3283" t="s">
        <v>96</v>
      </c>
      <c r="BF3283">
        <v>30.03953362</v>
      </c>
      <c r="BG3283">
        <v>-95.673896790000001</v>
      </c>
      <c r="BH3283" t="s">
        <v>109</v>
      </c>
      <c r="BI3283" t="s">
        <v>60</v>
      </c>
      <c r="BJ3283">
        <v>5000</v>
      </c>
    </row>
    <row r="3284" spans="1:62" x14ac:dyDescent="0.3">
      <c r="A3284" s="1" t="s">
        <v>1882</v>
      </c>
      <c r="B3284" s="1" t="s">
        <v>261</v>
      </c>
      <c r="C3284" t="s">
        <v>1795</v>
      </c>
      <c r="D3284">
        <v>2011</v>
      </c>
      <c r="E3284" t="s">
        <v>262</v>
      </c>
      <c r="F3284" t="s">
        <v>59</v>
      </c>
      <c r="G3284">
        <v>9.5092510000000005E-2</v>
      </c>
      <c r="H3284">
        <v>0.14263870000000001</v>
      </c>
      <c r="I3284">
        <v>0.2377312</v>
      </c>
      <c r="J3284">
        <v>0.3328238</v>
      </c>
      <c r="K3284">
        <v>0.47546250000000001</v>
      </c>
      <c r="L3284">
        <v>0.90337869999999998</v>
      </c>
      <c r="M3284">
        <v>6</v>
      </c>
      <c r="N3284" t="str">
        <f t="shared" si="51"/>
        <v>482010029_45203</v>
      </c>
      <c r="O3284">
        <f>VLOOKUP(N3284,'HEM3 monitor concs'!D:L,9,FALSE)</f>
        <v>0.14858662173755699</v>
      </c>
      <c r="P3284">
        <f>VLOOKUP(N3284,'HEM3 monitor concs'!D:L,6,FALSE)</f>
        <v>0.132586621737557</v>
      </c>
      <c r="Q3284" s="3">
        <v>0.28527749803921598</v>
      </c>
      <c r="R3284">
        <v>4.27714203161563E-2</v>
      </c>
      <c r="S3284" s="5">
        <v>5.9432810000000003E-2</v>
      </c>
      <c r="T3284">
        <v>51</v>
      </c>
      <c r="U3284">
        <v>4</v>
      </c>
      <c r="V3284">
        <v>3</v>
      </c>
      <c r="W3284">
        <v>13</v>
      </c>
      <c r="X3284">
        <v>12</v>
      </c>
      <c r="Y3284">
        <v>12</v>
      </c>
      <c r="Z3284">
        <v>14</v>
      </c>
      <c r="AA3284">
        <v>1</v>
      </c>
      <c r="AB3284">
        <v>7.8431372549019596</v>
      </c>
      <c r="AC3284" t="s">
        <v>60</v>
      </c>
      <c r="AD3284" t="s">
        <v>60</v>
      </c>
      <c r="AE3284" t="s">
        <v>263</v>
      </c>
      <c r="AF3284" t="s">
        <v>68</v>
      </c>
      <c r="AI3284">
        <v>1</v>
      </c>
      <c r="AJ3284" s="2">
        <v>2.5000000000000002E-6</v>
      </c>
      <c r="AK3284">
        <v>1</v>
      </c>
      <c r="AL3284">
        <v>0.23773127499999999</v>
      </c>
      <c r="AM3284">
        <v>0.35659675000000002</v>
      </c>
      <c r="AN3284">
        <v>0.59432799999999997</v>
      </c>
      <c r="AO3284">
        <v>0.83205949999999995</v>
      </c>
      <c r="AP3284">
        <v>1.18865625</v>
      </c>
      <c r="AQ3284">
        <v>2.2584467500000001</v>
      </c>
      <c r="AR3284">
        <v>0.71319374509803901</v>
      </c>
      <c r="AS3284">
        <v>0.14858202500000001</v>
      </c>
      <c r="AT3284" s="2">
        <v>9.5092509999999999E-5</v>
      </c>
      <c r="AU3284">
        <v>1.4263869999999999E-4</v>
      </c>
      <c r="AV3284">
        <v>2.3773119999999999E-4</v>
      </c>
      <c r="AW3284">
        <v>3.328238E-4</v>
      </c>
      <c r="AX3284">
        <v>4.7546250000000002E-4</v>
      </c>
      <c r="AY3284">
        <v>9.0337869999999995E-4</v>
      </c>
      <c r="AZ3284">
        <v>2.85277498039216E-4</v>
      </c>
      <c r="BA3284" s="2">
        <v>5.9432809999999999E-5</v>
      </c>
      <c r="BB3284" t="s">
        <v>1877</v>
      </c>
      <c r="BC3284" s="1" t="s">
        <v>1883</v>
      </c>
      <c r="BD3284" t="s">
        <v>110</v>
      </c>
      <c r="BE3284" t="s">
        <v>96</v>
      </c>
      <c r="BF3284">
        <v>30.03953362</v>
      </c>
      <c r="BG3284">
        <v>-95.673896790000001</v>
      </c>
      <c r="BH3284" t="s">
        <v>109</v>
      </c>
      <c r="BI3284">
        <v>0.4</v>
      </c>
      <c r="BJ3284">
        <v>1000</v>
      </c>
    </row>
    <row r="3285" spans="1:62" x14ac:dyDescent="0.3">
      <c r="A3285" s="1" t="s">
        <v>1882</v>
      </c>
      <c r="B3285" s="1" t="s">
        <v>264</v>
      </c>
      <c r="C3285" t="s">
        <v>1795</v>
      </c>
      <c r="D3285">
        <v>2011</v>
      </c>
      <c r="E3285" t="s">
        <v>265</v>
      </c>
      <c r="F3285" t="s">
        <v>59</v>
      </c>
      <c r="G3285">
        <v>0</v>
      </c>
      <c r="H3285">
        <v>0</v>
      </c>
      <c r="I3285">
        <v>8.6847060000000004E-2</v>
      </c>
      <c r="J3285">
        <v>0.21711759999999999</v>
      </c>
      <c r="K3285">
        <v>0.34738819999999998</v>
      </c>
      <c r="L3285">
        <v>0.78162350000000003</v>
      </c>
      <c r="M3285">
        <v>6</v>
      </c>
      <c r="N3285" t="str">
        <f t="shared" si="51"/>
        <v>482010029_45204</v>
      </c>
      <c r="O3285" t="e">
        <f>VLOOKUP(N3285,'HEM3 monitor concs'!D:L,9,FALSE)</f>
        <v>#N/A</v>
      </c>
      <c r="P3285" t="e">
        <f>VLOOKUP(N3285,'HEM3 monitor concs'!D:L,6,FALSE)</f>
        <v>#N/A</v>
      </c>
      <c r="Q3285" s="3">
        <v>0.15496239372549001</v>
      </c>
      <c r="R3285">
        <v>3.57702550469804E-2</v>
      </c>
      <c r="S3285" s="5">
        <v>5.427941E-2</v>
      </c>
      <c r="T3285">
        <v>51</v>
      </c>
      <c r="U3285">
        <v>22</v>
      </c>
      <c r="V3285">
        <v>16</v>
      </c>
      <c r="W3285">
        <v>13</v>
      </c>
      <c r="X3285">
        <v>12</v>
      </c>
      <c r="Y3285">
        <v>12</v>
      </c>
      <c r="Z3285">
        <v>14</v>
      </c>
      <c r="AA3285">
        <v>1</v>
      </c>
      <c r="AB3285">
        <v>43.137254901960802</v>
      </c>
      <c r="AC3285" t="s">
        <v>60</v>
      </c>
      <c r="AD3285" t="s">
        <v>60</v>
      </c>
      <c r="AE3285" t="s">
        <v>265</v>
      </c>
      <c r="AF3285" t="s">
        <v>84</v>
      </c>
      <c r="AI3285">
        <v>1</v>
      </c>
      <c r="AJ3285" t="s">
        <v>60</v>
      </c>
      <c r="AK3285">
        <v>0.1</v>
      </c>
      <c r="AL3285" t="s">
        <v>60</v>
      </c>
      <c r="AM3285" t="s">
        <v>60</v>
      </c>
      <c r="AN3285" t="s">
        <v>60</v>
      </c>
      <c r="AO3285" t="s">
        <v>60</v>
      </c>
      <c r="AP3285" t="s">
        <v>60</v>
      </c>
      <c r="AQ3285" t="s">
        <v>60</v>
      </c>
      <c r="AR3285" t="s">
        <v>60</v>
      </c>
      <c r="AS3285" t="s">
        <v>60</v>
      </c>
      <c r="AT3285">
        <v>0</v>
      </c>
      <c r="AU3285">
        <v>0</v>
      </c>
      <c r="AV3285">
        <v>8.6847059999999997E-4</v>
      </c>
      <c r="AW3285">
        <v>2.1711759999999999E-3</v>
      </c>
      <c r="AX3285">
        <v>3.4738820000000002E-3</v>
      </c>
      <c r="AY3285">
        <v>7.8162349999999995E-3</v>
      </c>
      <c r="AZ3285">
        <v>1.5496239372549E-3</v>
      </c>
      <c r="BA3285">
        <v>5.4279410000000001E-4</v>
      </c>
      <c r="BB3285" t="s">
        <v>1877</v>
      </c>
      <c r="BC3285" s="1" t="s">
        <v>1883</v>
      </c>
      <c r="BD3285" t="s">
        <v>110</v>
      </c>
      <c r="BE3285" t="s">
        <v>96</v>
      </c>
      <c r="BF3285">
        <v>30.03953362</v>
      </c>
      <c r="BG3285">
        <v>-95.673896790000001</v>
      </c>
      <c r="BH3285" t="s">
        <v>109</v>
      </c>
      <c r="BI3285" t="s">
        <v>60</v>
      </c>
      <c r="BJ3285">
        <v>100</v>
      </c>
    </row>
    <row r="3286" spans="1:62" x14ac:dyDescent="0.3">
      <c r="A3286" s="1" t="s">
        <v>1884</v>
      </c>
      <c r="B3286" s="1" t="s">
        <v>171</v>
      </c>
      <c r="C3286" t="s">
        <v>1795</v>
      </c>
      <c r="D3286">
        <v>2011</v>
      </c>
      <c r="E3286" t="s">
        <v>172</v>
      </c>
      <c r="F3286" t="s">
        <v>59</v>
      </c>
      <c r="G3286">
        <v>0.70495240000000003</v>
      </c>
      <c r="H3286">
        <v>0.98693339999999996</v>
      </c>
      <c r="I3286">
        <v>1.7800050000000001</v>
      </c>
      <c r="J3286">
        <v>2.7316902500000002</v>
      </c>
      <c r="K3286">
        <v>4.0182289999999998</v>
      </c>
      <c r="L3286">
        <v>7.4020000000000001</v>
      </c>
      <c r="M3286">
        <v>6</v>
      </c>
      <c r="N3286" t="str">
        <f t="shared" si="51"/>
        <v>482010036_43231</v>
      </c>
      <c r="O3286">
        <f>VLOOKUP(N3286,'HEM3 monitor concs'!D:L,9,FALSE)</f>
        <v>1.3296513075683569</v>
      </c>
      <c r="P3286">
        <f>VLOOKUP(N3286,'HEM3 monitor concs'!D:L,6,FALSE)</f>
        <v>1.215880628268212</v>
      </c>
      <c r="Q3286" s="3">
        <v>2.217075334</v>
      </c>
      <c r="R3286">
        <v>2.7184739609900102</v>
      </c>
      <c r="S3286" s="5">
        <v>5.8746029999999998E-2</v>
      </c>
      <c r="T3286">
        <v>50</v>
      </c>
      <c r="U3286">
        <v>1</v>
      </c>
      <c r="V3286">
        <v>1</v>
      </c>
      <c r="W3286">
        <v>14</v>
      </c>
      <c r="X3286">
        <v>9</v>
      </c>
      <c r="Y3286">
        <v>12</v>
      </c>
      <c r="Z3286">
        <v>15</v>
      </c>
      <c r="AA3286">
        <v>1</v>
      </c>
      <c r="AB3286">
        <v>2</v>
      </c>
      <c r="AC3286" t="s">
        <v>60</v>
      </c>
      <c r="AD3286" t="s">
        <v>60</v>
      </c>
      <c r="AE3286" t="s">
        <v>172</v>
      </c>
      <c r="AF3286" t="s">
        <v>84</v>
      </c>
      <c r="AG3286" t="s">
        <v>62</v>
      </c>
      <c r="AI3286">
        <v>1</v>
      </c>
      <c r="AJ3286" t="s">
        <v>60</v>
      </c>
      <c r="AK3286">
        <v>0.7</v>
      </c>
      <c r="AL3286" t="s">
        <v>60</v>
      </c>
      <c r="AM3286" t="s">
        <v>60</v>
      </c>
      <c r="AN3286" t="s">
        <v>60</v>
      </c>
      <c r="AO3286" t="s">
        <v>60</v>
      </c>
      <c r="AP3286" t="s">
        <v>60</v>
      </c>
      <c r="AQ3286" t="s">
        <v>60</v>
      </c>
      <c r="AR3286" t="s">
        <v>60</v>
      </c>
      <c r="AS3286" t="s">
        <v>60</v>
      </c>
      <c r="AT3286">
        <v>1.0070748571428601E-3</v>
      </c>
      <c r="AU3286">
        <v>1.40990485714286E-3</v>
      </c>
      <c r="AV3286">
        <v>2.54286428571429E-3</v>
      </c>
      <c r="AW3286">
        <v>3.9024146428571398E-3</v>
      </c>
      <c r="AX3286">
        <v>5.7403271428571401E-3</v>
      </c>
      <c r="AY3286">
        <v>1.0574285714285699E-2</v>
      </c>
      <c r="AZ3286">
        <v>3.1672504771428599E-3</v>
      </c>
      <c r="BA3286" s="2">
        <v>8.3922899999999996E-5</v>
      </c>
      <c r="BB3286" t="s">
        <v>1877</v>
      </c>
      <c r="BC3286" s="1" t="s">
        <v>1885</v>
      </c>
      <c r="BD3286" t="s">
        <v>1886</v>
      </c>
      <c r="BE3286" t="s">
        <v>63</v>
      </c>
      <c r="BF3286">
        <v>29.776100159999999</v>
      </c>
      <c r="BG3286">
        <v>-95.105102540000004</v>
      </c>
      <c r="BH3286" t="s">
        <v>109</v>
      </c>
      <c r="BI3286" t="s">
        <v>60</v>
      </c>
      <c r="BJ3286">
        <v>700</v>
      </c>
    </row>
    <row r="3287" spans="1:62" x14ac:dyDescent="0.3">
      <c r="A3287" s="1" t="s">
        <v>1884</v>
      </c>
      <c r="B3287" s="1" t="s">
        <v>177</v>
      </c>
      <c r="C3287" t="s">
        <v>1795</v>
      </c>
      <c r="D3287">
        <v>2011</v>
      </c>
      <c r="E3287" t="s">
        <v>178</v>
      </c>
      <c r="F3287" t="s">
        <v>59</v>
      </c>
      <c r="G3287">
        <v>1.156423</v>
      </c>
      <c r="H3287">
        <v>1.2183740000000001</v>
      </c>
      <c r="I3287">
        <v>1.311301</v>
      </c>
      <c r="J3287">
        <v>1.4868300000000001</v>
      </c>
      <c r="K3287">
        <v>1.5859513000000001</v>
      </c>
      <c r="L3287">
        <v>2.147643</v>
      </c>
      <c r="M3287">
        <v>6</v>
      </c>
      <c r="N3287" t="str">
        <f t="shared" si="51"/>
        <v>482010036_43801</v>
      </c>
      <c r="O3287">
        <f>VLOOKUP(N3287,'HEM3 monitor concs'!D:L,9,FALSE)</f>
        <v>1.1254856424453181</v>
      </c>
      <c r="P3287">
        <f>VLOOKUP(N3287,'HEM3 monitor concs'!D:L,6,FALSE)</f>
        <v>3.5485642445318002E-2</v>
      </c>
      <c r="Q3287" s="3">
        <v>1.37903434</v>
      </c>
      <c r="R3287">
        <v>5.9480286354229001E-2</v>
      </c>
      <c r="S3287" s="5">
        <v>0.2065041</v>
      </c>
      <c r="T3287">
        <v>50</v>
      </c>
      <c r="U3287">
        <v>0</v>
      </c>
      <c r="V3287">
        <v>0</v>
      </c>
      <c r="W3287">
        <v>14</v>
      </c>
      <c r="X3287">
        <v>9</v>
      </c>
      <c r="Y3287">
        <v>12</v>
      </c>
      <c r="Z3287">
        <v>15</v>
      </c>
      <c r="AA3287">
        <v>1</v>
      </c>
      <c r="AB3287">
        <v>0</v>
      </c>
      <c r="AC3287" t="s">
        <v>60</v>
      </c>
      <c r="AD3287" t="s">
        <v>60</v>
      </c>
      <c r="AE3287" t="s">
        <v>179</v>
      </c>
      <c r="AF3287" t="s">
        <v>84</v>
      </c>
      <c r="AI3287">
        <v>1</v>
      </c>
      <c r="AJ3287" t="s">
        <v>60</v>
      </c>
      <c r="AK3287">
        <v>0.09</v>
      </c>
      <c r="AL3287" t="s">
        <v>60</v>
      </c>
      <c r="AM3287" t="s">
        <v>60</v>
      </c>
      <c r="AN3287" t="s">
        <v>60</v>
      </c>
      <c r="AO3287" t="s">
        <v>60</v>
      </c>
      <c r="AP3287" t="s">
        <v>60</v>
      </c>
      <c r="AQ3287" t="s">
        <v>60</v>
      </c>
      <c r="AR3287" t="s">
        <v>60</v>
      </c>
      <c r="AS3287" t="s">
        <v>60</v>
      </c>
      <c r="AT3287">
        <v>1.28491444444444E-2</v>
      </c>
      <c r="AU3287">
        <v>1.35374888888889E-2</v>
      </c>
      <c r="AV3287">
        <v>1.45700111111111E-2</v>
      </c>
      <c r="AW3287">
        <v>1.65203333333333E-2</v>
      </c>
      <c r="AX3287">
        <v>1.76216811111111E-2</v>
      </c>
      <c r="AY3287">
        <v>2.3862700000000001E-2</v>
      </c>
      <c r="AZ3287">
        <v>1.5322603777777799E-2</v>
      </c>
      <c r="BA3287">
        <v>2.2944900000000002E-3</v>
      </c>
      <c r="BB3287" t="s">
        <v>1877</v>
      </c>
      <c r="BC3287" s="1" t="s">
        <v>1885</v>
      </c>
      <c r="BD3287" t="s">
        <v>1886</v>
      </c>
      <c r="BE3287" t="s">
        <v>63</v>
      </c>
      <c r="BF3287">
        <v>29.776100159999999</v>
      </c>
      <c r="BG3287">
        <v>-95.105102540000004</v>
      </c>
      <c r="BH3287" t="s">
        <v>109</v>
      </c>
      <c r="BI3287" t="s">
        <v>60</v>
      </c>
      <c r="BJ3287">
        <v>90</v>
      </c>
    </row>
    <row r="3288" spans="1:62" x14ac:dyDescent="0.3">
      <c r="A3288" s="1" t="s">
        <v>1884</v>
      </c>
      <c r="B3288" s="1" t="s">
        <v>204</v>
      </c>
      <c r="C3288" t="s">
        <v>1795</v>
      </c>
      <c r="D3288">
        <v>2011</v>
      </c>
      <c r="E3288" t="s">
        <v>205</v>
      </c>
      <c r="F3288" t="s">
        <v>59</v>
      </c>
      <c r="G3288">
        <v>0.2084182</v>
      </c>
      <c r="H3288">
        <v>0.2431546</v>
      </c>
      <c r="I3288">
        <v>0.3473637</v>
      </c>
      <c r="J3288">
        <v>0.65130692499999998</v>
      </c>
      <c r="K3288">
        <v>1.2782981</v>
      </c>
      <c r="L3288">
        <v>5.175719</v>
      </c>
      <c r="M3288">
        <v>6</v>
      </c>
      <c r="N3288" t="str">
        <f t="shared" si="51"/>
        <v>482010036_43802</v>
      </c>
      <c r="O3288" t="e">
        <f>VLOOKUP(N3288,'HEM3 monitor concs'!D:L,9,FALSE)</f>
        <v>#N/A</v>
      </c>
      <c r="P3288" t="e">
        <f>VLOOKUP(N3288,'HEM3 monitor concs'!D:L,6,FALSE)</f>
        <v>#N/A</v>
      </c>
      <c r="Q3288" s="3">
        <v>0.66485411999999999</v>
      </c>
      <c r="R3288">
        <v>0.83906597863351096</v>
      </c>
      <c r="S3288" s="5">
        <v>0.3473637</v>
      </c>
      <c r="T3288">
        <v>50</v>
      </c>
      <c r="U3288">
        <v>24</v>
      </c>
      <c r="V3288">
        <v>3</v>
      </c>
      <c r="W3288">
        <v>14</v>
      </c>
      <c r="X3288">
        <v>9</v>
      </c>
      <c r="Y3288">
        <v>12</v>
      </c>
      <c r="Z3288">
        <v>15</v>
      </c>
      <c r="AA3288">
        <v>1</v>
      </c>
      <c r="AB3288">
        <v>48</v>
      </c>
      <c r="AC3288" t="s">
        <v>60</v>
      </c>
      <c r="AD3288" t="s">
        <v>60</v>
      </c>
      <c r="AE3288" t="s">
        <v>206</v>
      </c>
      <c r="AF3288" t="s">
        <v>93</v>
      </c>
      <c r="AI3288">
        <v>1</v>
      </c>
      <c r="AJ3288" s="2">
        <v>1.6000000000000001E-8</v>
      </c>
      <c r="AK3288">
        <v>0.6</v>
      </c>
      <c r="AL3288">
        <v>3.3346911999999999E-3</v>
      </c>
      <c r="AM3288">
        <v>3.8904736E-3</v>
      </c>
      <c r="AN3288">
        <v>5.5578192000000004E-3</v>
      </c>
      <c r="AO3288">
        <v>1.0420910800000001E-2</v>
      </c>
      <c r="AP3288">
        <v>2.04527696E-2</v>
      </c>
      <c r="AQ3288">
        <v>8.2811503999999994E-2</v>
      </c>
      <c r="AR3288">
        <v>1.0637665920000001E-2</v>
      </c>
      <c r="AS3288">
        <v>5.5578192000000004E-3</v>
      </c>
      <c r="AT3288">
        <v>3.4736366666666702E-4</v>
      </c>
      <c r="AU3288">
        <v>4.0525766666666698E-4</v>
      </c>
      <c r="AV3288">
        <v>5.7893949999999995E-4</v>
      </c>
      <c r="AW3288">
        <v>1.08551154166667E-3</v>
      </c>
      <c r="AX3288">
        <v>2.1304968333333298E-3</v>
      </c>
      <c r="AY3288">
        <v>8.6261983333333295E-3</v>
      </c>
      <c r="AZ3288">
        <v>1.1080902E-3</v>
      </c>
      <c r="BA3288">
        <v>5.7893949999999995E-4</v>
      </c>
      <c r="BB3288" t="s">
        <v>1877</v>
      </c>
      <c r="BC3288" s="1" t="s">
        <v>1885</v>
      </c>
      <c r="BD3288" t="s">
        <v>1886</v>
      </c>
      <c r="BE3288" t="s">
        <v>63</v>
      </c>
      <c r="BF3288">
        <v>29.776100159999999</v>
      </c>
      <c r="BG3288">
        <v>-95.105102540000004</v>
      </c>
      <c r="BH3288" t="s">
        <v>109</v>
      </c>
      <c r="BI3288">
        <v>62.5</v>
      </c>
      <c r="BJ3288">
        <v>600</v>
      </c>
    </row>
    <row r="3289" spans="1:62" x14ac:dyDescent="0.3">
      <c r="A3289" s="1" t="s">
        <v>1884</v>
      </c>
      <c r="B3289" s="1" t="s">
        <v>209</v>
      </c>
      <c r="C3289" t="s">
        <v>1795</v>
      </c>
      <c r="D3289">
        <v>2011</v>
      </c>
      <c r="E3289" t="s">
        <v>210</v>
      </c>
      <c r="F3289" t="s">
        <v>59</v>
      </c>
      <c r="G3289">
        <v>0.56621699999999997</v>
      </c>
      <c r="H3289">
        <v>0.56621699999999997</v>
      </c>
      <c r="I3289">
        <v>0.62912990000000002</v>
      </c>
      <c r="J3289">
        <v>0.69204290000000002</v>
      </c>
      <c r="K3289">
        <v>0.75495590000000001</v>
      </c>
      <c r="L3289">
        <v>0.94369499999999995</v>
      </c>
      <c r="M3289">
        <v>6</v>
      </c>
      <c r="N3289" t="str">
        <f t="shared" si="51"/>
        <v>482010036_43804</v>
      </c>
      <c r="O3289">
        <f>VLOOKUP(N3289,'HEM3 monitor concs'!D:L,9,FALSE)</f>
        <v>0.54825357062379709</v>
      </c>
      <c r="P3289">
        <f>VLOOKUP(N3289,'HEM3 monitor concs'!D:L,6,FALSE)</f>
        <v>1.253570623797E-3</v>
      </c>
      <c r="Q3289" s="3">
        <v>0.63919600399999998</v>
      </c>
      <c r="R3289">
        <v>6.6818250982363103E-3</v>
      </c>
      <c r="S3289" s="5">
        <v>0.62912990000000002</v>
      </c>
      <c r="T3289">
        <v>50</v>
      </c>
      <c r="U3289">
        <v>15</v>
      </c>
      <c r="V3289">
        <v>0</v>
      </c>
      <c r="W3289">
        <v>14</v>
      </c>
      <c r="X3289">
        <v>9</v>
      </c>
      <c r="Y3289">
        <v>12</v>
      </c>
      <c r="Z3289">
        <v>15</v>
      </c>
      <c r="AA3289">
        <v>1</v>
      </c>
      <c r="AB3289">
        <v>30</v>
      </c>
      <c r="AC3289" t="s">
        <v>60</v>
      </c>
      <c r="AD3289" t="s">
        <v>60</v>
      </c>
      <c r="AE3289" t="s">
        <v>211</v>
      </c>
      <c r="AF3289" t="s">
        <v>93</v>
      </c>
      <c r="AI3289">
        <v>1</v>
      </c>
      <c r="AJ3289" s="2">
        <v>6.0000000000000002E-6</v>
      </c>
      <c r="AK3289">
        <v>0.1</v>
      </c>
      <c r="AL3289">
        <v>3.3973019999999998</v>
      </c>
      <c r="AM3289">
        <v>3.3973019999999998</v>
      </c>
      <c r="AN3289">
        <v>3.7747793999999999</v>
      </c>
      <c r="AO3289">
        <v>4.1522573999999999</v>
      </c>
      <c r="AP3289">
        <v>4.5297353999999999</v>
      </c>
      <c r="AQ3289">
        <v>5.6621699999999997</v>
      </c>
      <c r="AR3289">
        <v>3.8351760239999999</v>
      </c>
      <c r="AS3289">
        <v>3.7747793999999999</v>
      </c>
      <c r="AT3289">
        <v>5.6621700000000002E-3</v>
      </c>
      <c r="AU3289">
        <v>5.6621700000000002E-3</v>
      </c>
      <c r="AV3289">
        <v>6.2912990000000002E-3</v>
      </c>
      <c r="AW3289">
        <v>6.9204289999999996E-3</v>
      </c>
      <c r="AX3289">
        <v>7.549559E-3</v>
      </c>
      <c r="AY3289">
        <v>9.4369499999999995E-3</v>
      </c>
      <c r="AZ3289">
        <v>6.3919600400000002E-3</v>
      </c>
      <c r="BA3289">
        <v>6.2912990000000002E-3</v>
      </c>
      <c r="BB3289" t="s">
        <v>1877</v>
      </c>
      <c r="BC3289" s="1" t="s">
        <v>1885</v>
      </c>
      <c r="BD3289" t="s">
        <v>1886</v>
      </c>
      <c r="BE3289" t="s">
        <v>63</v>
      </c>
      <c r="BF3289">
        <v>29.776100159999999</v>
      </c>
      <c r="BG3289">
        <v>-95.105102540000004</v>
      </c>
      <c r="BH3289" t="s">
        <v>109</v>
      </c>
      <c r="BI3289">
        <v>0.16666666666666699</v>
      </c>
      <c r="BJ3289">
        <v>100</v>
      </c>
    </row>
    <row r="3290" spans="1:62" x14ac:dyDescent="0.3">
      <c r="A3290" s="1" t="s">
        <v>1884</v>
      </c>
      <c r="B3290" s="1" t="s">
        <v>254</v>
      </c>
      <c r="C3290" t="s">
        <v>1795</v>
      </c>
      <c r="D3290">
        <v>2011</v>
      </c>
      <c r="E3290" t="s">
        <v>255</v>
      </c>
      <c r="F3290" t="s">
        <v>59</v>
      </c>
      <c r="G3290">
        <v>0.34304584999999999</v>
      </c>
      <c r="H3290">
        <v>0.5645059</v>
      </c>
      <c r="I3290">
        <v>1.0638766</v>
      </c>
      <c r="J3290">
        <v>1.98662625</v>
      </c>
      <c r="K3290">
        <v>3.7083694</v>
      </c>
      <c r="L3290">
        <v>5.0371290000000002</v>
      </c>
      <c r="M3290">
        <v>6</v>
      </c>
      <c r="N3290" t="str">
        <f t="shared" si="51"/>
        <v>482010036_45109</v>
      </c>
      <c r="O3290" t="e">
        <f>VLOOKUP(N3290,'HEM3 monitor concs'!D:L,9,FALSE)</f>
        <v>#N/A</v>
      </c>
      <c r="P3290" t="e">
        <f>VLOOKUP(N3290,'HEM3 monitor concs'!D:L,6,FALSE)</f>
        <v>#N/A</v>
      </c>
      <c r="Q3290" s="3">
        <v>1.524165886</v>
      </c>
      <c r="R3290">
        <v>1.55437182146108</v>
      </c>
      <c r="S3290" s="5">
        <v>5.427941E-2</v>
      </c>
      <c r="T3290">
        <v>50</v>
      </c>
      <c r="U3290">
        <v>0</v>
      </c>
      <c r="V3290">
        <v>0</v>
      </c>
      <c r="W3290">
        <v>14</v>
      </c>
      <c r="X3290">
        <v>9</v>
      </c>
      <c r="Y3290">
        <v>12</v>
      </c>
      <c r="Z3290">
        <v>15</v>
      </c>
      <c r="AA3290">
        <v>1</v>
      </c>
      <c r="AB3290">
        <v>0</v>
      </c>
      <c r="AC3290" t="s">
        <v>60</v>
      </c>
      <c r="AD3290" t="s">
        <v>60</v>
      </c>
      <c r="AE3290" t="s">
        <v>256</v>
      </c>
      <c r="AF3290" t="s">
        <v>84</v>
      </c>
      <c r="AI3290">
        <v>1</v>
      </c>
      <c r="AJ3290" t="s">
        <v>60</v>
      </c>
      <c r="AK3290">
        <v>0.1</v>
      </c>
      <c r="AL3290" t="s">
        <v>60</v>
      </c>
      <c r="AM3290" t="s">
        <v>60</v>
      </c>
      <c r="AN3290" t="s">
        <v>60</v>
      </c>
      <c r="AO3290" t="s">
        <v>60</v>
      </c>
      <c r="AP3290" t="s">
        <v>60</v>
      </c>
      <c r="AQ3290" t="s">
        <v>60</v>
      </c>
      <c r="AR3290" t="s">
        <v>60</v>
      </c>
      <c r="AS3290" t="s">
        <v>60</v>
      </c>
      <c r="AT3290">
        <v>3.4304585000000001E-3</v>
      </c>
      <c r="AU3290">
        <v>5.645059E-3</v>
      </c>
      <c r="AV3290">
        <v>1.0638765999999999E-2</v>
      </c>
      <c r="AW3290">
        <v>1.9866262499999999E-2</v>
      </c>
      <c r="AX3290">
        <v>3.7083694E-2</v>
      </c>
      <c r="AY3290">
        <v>5.0371289999999999E-2</v>
      </c>
      <c r="AZ3290">
        <v>1.524165886E-2</v>
      </c>
      <c r="BA3290">
        <v>5.4279410000000001E-4</v>
      </c>
      <c r="BB3290" t="s">
        <v>1877</v>
      </c>
      <c r="BC3290" s="1" t="s">
        <v>1885</v>
      </c>
      <c r="BD3290" t="s">
        <v>1886</v>
      </c>
      <c r="BE3290" t="s">
        <v>63</v>
      </c>
      <c r="BF3290">
        <v>29.776100159999999</v>
      </c>
      <c r="BG3290">
        <v>-95.105102540000004</v>
      </c>
      <c r="BH3290" t="s">
        <v>109</v>
      </c>
      <c r="BI3290" t="s">
        <v>60</v>
      </c>
      <c r="BJ3290">
        <v>100</v>
      </c>
    </row>
    <row r="3291" spans="1:62" x14ac:dyDescent="0.3">
      <c r="A3291" s="1" t="s">
        <v>1884</v>
      </c>
      <c r="B3291" s="1" t="s">
        <v>257</v>
      </c>
      <c r="C3291" t="s">
        <v>1795</v>
      </c>
      <c r="D3291">
        <v>2011</v>
      </c>
      <c r="E3291" t="s">
        <v>258</v>
      </c>
      <c r="F3291" t="s">
        <v>59</v>
      </c>
      <c r="G3291">
        <v>1.1437611999999999</v>
      </c>
      <c r="H3291">
        <v>1.5734699999999999</v>
      </c>
      <c r="I3291">
        <v>2.44407</v>
      </c>
      <c r="J3291">
        <v>3.3546049999999998</v>
      </c>
      <c r="K3291">
        <v>5.7219987999999997</v>
      </c>
      <c r="L3291">
        <v>10.67084</v>
      </c>
      <c r="M3291">
        <v>6</v>
      </c>
      <c r="N3291" t="str">
        <f t="shared" si="51"/>
        <v>482010036_45201</v>
      </c>
      <c r="O3291" t="e">
        <f>VLOOKUP(N3291,'HEM3 monitor concs'!D:L,9,FALSE)</f>
        <v>#N/A</v>
      </c>
      <c r="P3291" t="e">
        <f>VLOOKUP(N3291,'HEM3 monitor concs'!D:L,6,FALSE)</f>
        <v>#N/A</v>
      </c>
      <c r="Q3291" s="3">
        <v>2.9175484580000002</v>
      </c>
      <c r="R3291">
        <v>3.82394826672753</v>
      </c>
      <c r="S3291" s="5">
        <v>5.3247709999999997E-2</v>
      </c>
      <c r="T3291">
        <v>50</v>
      </c>
      <c r="U3291">
        <v>0</v>
      </c>
      <c r="V3291">
        <v>0</v>
      </c>
      <c r="W3291">
        <v>14</v>
      </c>
      <c r="X3291">
        <v>9</v>
      </c>
      <c r="Y3291">
        <v>12</v>
      </c>
      <c r="Z3291">
        <v>15</v>
      </c>
      <c r="AA3291">
        <v>1</v>
      </c>
      <c r="AB3291">
        <v>0</v>
      </c>
      <c r="AC3291" t="s">
        <v>60</v>
      </c>
      <c r="AD3291" t="s">
        <v>60</v>
      </c>
      <c r="AE3291" t="s">
        <v>258</v>
      </c>
      <c r="AF3291" t="s">
        <v>88</v>
      </c>
      <c r="AI3291">
        <v>1</v>
      </c>
      <c r="AJ3291" s="2">
        <v>7.7999999999999999E-6</v>
      </c>
      <c r="AK3291">
        <v>0.03</v>
      </c>
      <c r="AL3291">
        <v>8.9213373600000008</v>
      </c>
      <c r="AM3291">
        <v>12.273066</v>
      </c>
      <c r="AN3291">
        <v>19.063745999999998</v>
      </c>
      <c r="AO3291">
        <v>26.165918999999999</v>
      </c>
      <c r="AP3291">
        <v>44.631590639999999</v>
      </c>
      <c r="AQ3291">
        <v>83.232551999999998</v>
      </c>
      <c r="AR3291">
        <v>22.756877972400002</v>
      </c>
      <c r="AS3291">
        <v>0.41533213800000002</v>
      </c>
      <c r="AT3291">
        <v>3.8125373333333303E-2</v>
      </c>
      <c r="AU3291">
        <v>5.2449000000000003E-2</v>
      </c>
      <c r="AV3291">
        <v>8.1469E-2</v>
      </c>
      <c r="AW3291">
        <v>0.111820166666667</v>
      </c>
      <c r="AX3291">
        <v>0.190733293333333</v>
      </c>
      <c r="AY3291">
        <v>0.35569466666666699</v>
      </c>
      <c r="AZ3291">
        <v>9.7251615266666702E-2</v>
      </c>
      <c r="BA3291">
        <v>1.7749236666666701E-3</v>
      </c>
      <c r="BB3291" t="s">
        <v>1877</v>
      </c>
      <c r="BC3291" s="1" t="s">
        <v>1885</v>
      </c>
      <c r="BD3291" t="s">
        <v>1886</v>
      </c>
      <c r="BE3291" t="s">
        <v>63</v>
      </c>
      <c r="BF3291">
        <v>29.776100159999999</v>
      </c>
      <c r="BG3291">
        <v>-95.105102540000004</v>
      </c>
      <c r="BH3291" t="s">
        <v>109</v>
      </c>
      <c r="BI3291">
        <v>0.128205128205128</v>
      </c>
      <c r="BJ3291">
        <v>30</v>
      </c>
    </row>
    <row r="3292" spans="1:62" x14ac:dyDescent="0.3">
      <c r="A3292" s="1" t="s">
        <v>1884</v>
      </c>
      <c r="B3292" s="1" t="s">
        <v>259</v>
      </c>
      <c r="C3292" t="s">
        <v>1795</v>
      </c>
      <c r="D3292">
        <v>2011</v>
      </c>
      <c r="E3292" t="s">
        <v>260</v>
      </c>
      <c r="F3292" t="s">
        <v>59</v>
      </c>
      <c r="G3292">
        <v>0.79139899999999996</v>
      </c>
      <c r="H3292">
        <v>1.168256</v>
      </c>
      <c r="I3292">
        <v>2.3741970000000001</v>
      </c>
      <c r="J3292">
        <v>3.6743527500000002</v>
      </c>
      <c r="K3292">
        <v>6.1917549999999997</v>
      </c>
      <c r="L3292">
        <v>11.53181</v>
      </c>
      <c r="M3292">
        <v>6</v>
      </c>
      <c r="N3292" t="str">
        <f t="shared" si="51"/>
        <v>482010036_45202</v>
      </c>
      <c r="O3292" t="e">
        <f>VLOOKUP(N3292,'HEM3 monitor concs'!D:L,9,FALSE)</f>
        <v>#N/A</v>
      </c>
      <c r="P3292" t="e">
        <f>VLOOKUP(N3292,'HEM3 monitor concs'!D:L,6,FALSE)</f>
        <v>#N/A</v>
      </c>
      <c r="Q3292" s="3">
        <v>2.9085797279999999</v>
      </c>
      <c r="R3292">
        <v>6.0122202645136902</v>
      </c>
      <c r="S3292" s="5">
        <v>5.3836670000000003E-2</v>
      </c>
      <c r="T3292">
        <v>50</v>
      </c>
      <c r="U3292">
        <v>0</v>
      </c>
      <c r="V3292">
        <v>0</v>
      </c>
      <c r="W3292">
        <v>14</v>
      </c>
      <c r="X3292">
        <v>9</v>
      </c>
      <c r="Y3292">
        <v>12</v>
      </c>
      <c r="Z3292">
        <v>15</v>
      </c>
      <c r="AA3292">
        <v>1</v>
      </c>
      <c r="AB3292">
        <v>0</v>
      </c>
      <c r="AC3292" t="s">
        <v>60</v>
      </c>
      <c r="AD3292" t="s">
        <v>60</v>
      </c>
      <c r="AE3292" t="s">
        <v>260</v>
      </c>
      <c r="AF3292" t="s">
        <v>62</v>
      </c>
      <c r="AG3292" t="s">
        <v>84</v>
      </c>
      <c r="AI3292">
        <v>1</v>
      </c>
      <c r="AJ3292" t="s">
        <v>60</v>
      </c>
      <c r="AK3292">
        <v>5</v>
      </c>
      <c r="AL3292" t="s">
        <v>60</v>
      </c>
      <c r="AM3292" t="s">
        <v>60</v>
      </c>
      <c r="AN3292" t="s">
        <v>60</v>
      </c>
      <c r="AO3292" t="s">
        <v>60</v>
      </c>
      <c r="AP3292" t="s">
        <v>60</v>
      </c>
      <c r="AQ3292" t="s">
        <v>60</v>
      </c>
      <c r="AR3292" t="s">
        <v>60</v>
      </c>
      <c r="AS3292" t="s">
        <v>60</v>
      </c>
      <c r="AT3292">
        <v>1.582798E-4</v>
      </c>
      <c r="AU3292">
        <v>2.3365119999999999E-4</v>
      </c>
      <c r="AV3292">
        <v>4.7483939999999999E-4</v>
      </c>
      <c r="AW3292">
        <v>7.3487054999999996E-4</v>
      </c>
      <c r="AX3292">
        <v>1.2383509999999999E-3</v>
      </c>
      <c r="AY3292">
        <v>2.3063620000000002E-3</v>
      </c>
      <c r="AZ3292">
        <v>5.817159456E-4</v>
      </c>
      <c r="BA3292" s="2">
        <v>1.0767334000000001E-5</v>
      </c>
      <c r="BB3292" t="s">
        <v>1877</v>
      </c>
      <c r="BC3292" s="1" t="s">
        <v>1885</v>
      </c>
      <c r="BD3292" t="s">
        <v>1886</v>
      </c>
      <c r="BE3292" t="s">
        <v>63</v>
      </c>
      <c r="BF3292">
        <v>29.776100159999999</v>
      </c>
      <c r="BG3292">
        <v>-95.105102540000004</v>
      </c>
      <c r="BH3292" t="s">
        <v>109</v>
      </c>
      <c r="BI3292" t="s">
        <v>60</v>
      </c>
      <c r="BJ3292">
        <v>5000</v>
      </c>
    </row>
    <row r="3293" spans="1:62" x14ac:dyDescent="0.3">
      <c r="A3293" s="1" t="s">
        <v>1884</v>
      </c>
      <c r="B3293" s="1" t="s">
        <v>261</v>
      </c>
      <c r="C3293" t="s">
        <v>1795</v>
      </c>
      <c r="D3293">
        <v>2011</v>
      </c>
      <c r="E3293" t="s">
        <v>262</v>
      </c>
      <c r="F3293" t="s">
        <v>59</v>
      </c>
      <c r="G3293">
        <v>0.19018499999999999</v>
      </c>
      <c r="H3293">
        <v>0.3328238</v>
      </c>
      <c r="I3293">
        <v>0.57055500000000003</v>
      </c>
      <c r="J3293">
        <v>0.9984712</v>
      </c>
      <c r="K3293">
        <v>1.2504659</v>
      </c>
      <c r="L3293">
        <v>4.1365239999999996</v>
      </c>
      <c r="M3293">
        <v>6</v>
      </c>
      <c r="N3293" t="str">
        <f t="shared" si="51"/>
        <v>482010036_45203</v>
      </c>
      <c r="O3293">
        <f>VLOOKUP(N3293,'HEM3 monitor concs'!D:L,9,FALSE)</f>
        <v>0.35619580767820302</v>
      </c>
      <c r="P3293">
        <f>VLOOKUP(N3293,'HEM3 monitor concs'!D:L,6,FALSE)</f>
        <v>0.34019580767820301</v>
      </c>
      <c r="Q3293" s="3">
        <v>0.73696689199999998</v>
      </c>
      <c r="R3293">
        <v>0.44523194934335802</v>
      </c>
      <c r="S3293" s="5">
        <v>5.9432810000000003E-2</v>
      </c>
      <c r="T3293">
        <v>50</v>
      </c>
      <c r="U3293">
        <v>3</v>
      </c>
      <c r="V3293">
        <v>3</v>
      </c>
      <c r="W3293">
        <v>14</v>
      </c>
      <c r="X3293">
        <v>9</v>
      </c>
      <c r="Y3293">
        <v>12</v>
      </c>
      <c r="Z3293">
        <v>15</v>
      </c>
      <c r="AA3293">
        <v>1</v>
      </c>
      <c r="AB3293">
        <v>6</v>
      </c>
      <c r="AC3293" t="s">
        <v>60</v>
      </c>
      <c r="AD3293" t="s">
        <v>60</v>
      </c>
      <c r="AE3293" t="s">
        <v>263</v>
      </c>
      <c r="AF3293" t="s">
        <v>68</v>
      </c>
      <c r="AI3293">
        <v>1</v>
      </c>
      <c r="AJ3293" s="2">
        <v>2.5000000000000002E-6</v>
      </c>
      <c r="AK3293">
        <v>1</v>
      </c>
      <c r="AL3293">
        <v>0.47546250000000001</v>
      </c>
      <c r="AM3293">
        <v>0.83205949999999995</v>
      </c>
      <c r="AN3293">
        <v>1.4263874999999999</v>
      </c>
      <c r="AO3293">
        <v>2.496178</v>
      </c>
      <c r="AP3293">
        <v>3.12616475</v>
      </c>
      <c r="AQ3293">
        <v>10.34131</v>
      </c>
      <c r="AR3293">
        <v>1.8424172299999999</v>
      </c>
      <c r="AS3293">
        <v>0.14858202500000001</v>
      </c>
      <c r="AT3293">
        <v>1.90185E-4</v>
      </c>
      <c r="AU3293">
        <v>3.328238E-4</v>
      </c>
      <c r="AV3293">
        <v>5.7055500000000004E-4</v>
      </c>
      <c r="AW3293">
        <v>9.9847119999999998E-4</v>
      </c>
      <c r="AX3293">
        <v>1.2504659E-3</v>
      </c>
      <c r="AY3293">
        <v>4.1365239999999999E-3</v>
      </c>
      <c r="AZ3293">
        <v>7.3696689200000005E-4</v>
      </c>
      <c r="BA3293" s="2">
        <v>5.9432809999999999E-5</v>
      </c>
      <c r="BB3293" t="s">
        <v>1877</v>
      </c>
      <c r="BC3293" s="1" t="s">
        <v>1885</v>
      </c>
      <c r="BD3293" t="s">
        <v>1886</v>
      </c>
      <c r="BE3293" t="s">
        <v>63</v>
      </c>
      <c r="BF3293">
        <v>29.776100159999999</v>
      </c>
      <c r="BG3293">
        <v>-95.105102540000004</v>
      </c>
      <c r="BH3293" t="s">
        <v>109</v>
      </c>
      <c r="BI3293">
        <v>0.4</v>
      </c>
      <c r="BJ3293">
        <v>1000</v>
      </c>
    </row>
    <row r="3294" spans="1:62" x14ac:dyDescent="0.3">
      <c r="A3294" s="1" t="s">
        <v>1884</v>
      </c>
      <c r="B3294" s="1" t="s">
        <v>264</v>
      </c>
      <c r="C3294" t="s">
        <v>1795</v>
      </c>
      <c r="D3294">
        <v>2011</v>
      </c>
      <c r="E3294" t="s">
        <v>265</v>
      </c>
      <c r="F3294" t="s">
        <v>59</v>
      </c>
      <c r="G3294">
        <v>0</v>
      </c>
      <c r="H3294">
        <v>0.17369409999999999</v>
      </c>
      <c r="I3294">
        <v>0.36909999999999998</v>
      </c>
      <c r="J3294">
        <v>0.69477650000000002</v>
      </c>
      <c r="K3294">
        <v>1.2202013</v>
      </c>
      <c r="L3294">
        <v>1.7369410000000001</v>
      </c>
      <c r="M3294">
        <v>6</v>
      </c>
      <c r="N3294" t="str">
        <f t="shared" si="51"/>
        <v>482010036_45204</v>
      </c>
      <c r="O3294" t="e">
        <f>VLOOKUP(N3294,'HEM3 monitor concs'!D:L,9,FALSE)</f>
        <v>#N/A</v>
      </c>
      <c r="P3294" t="e">
        <f>VLOOKUP(N3294,'HEM3 monitor concs'!D:L,6,FALSE)</f>
        <v>#N/A</v>
      </c>
      <c r="Q3294" s="3">
        <v>0.50371293520000004</v>
      </c>
      <c r="R3294">
        <v>0.19348594762257601</v>
      </c>
      <c r="S3294" s="5">
        <v>5.427941E-2</v>
      </c>
      <c r="T3294">
        <v>50</v>
      </c>
      <c r="U3294">
        <v>6</v>
      </c>
      <c r="V3294">
        <v>6</v>
      </c>
      <c r="W3294">
        <v>14</v>
      </c>
      <c r="X3294">
        <v>9</v>
      </c>
      <c r="Y3294">
        <v>12</v>
      </c>
      <c r="Z3294">
        <v>15</v>
      </c>
      <c r="AA3294">
        <v>1</v>
      </c>
      <c r="AB3294">
        <v>12</v>
      </c>
      <c r="AC3294" t="s">
        <v>60</v>
      </c>
      <c r="AD3294" t="s">
        <v>60</v>
      </c>
      <c r="AE3294" t="s">
        <v>265</v>
      </c>
      <c r="AF3294" t="s">
        <v>84</v>
      </c>
      <c r="AI3294">
        <v>1</v>
      </c>
      <c r="AJ3294" t="s">
        <v>60</v>
      </c>
      <c r="AK3294">
        <v>0.1</v>
      </c>
      <c r="AL3294" t="s">
        <v>60</v>
      </c>
      <c r="AM3294" t="s">
        <v>60</v>
      </c>
      <c r="AN3294" t="s">
        <v>60</v>
      </c>
      <c r="AO3294" t="s">
        <v>60</v>
      </c>
      <c r="AP3294" t="s">
        <v>60</v>
      </c>
      <c r="AQ3294" t="s">
        <v>60</v>
      </c>
      <c r="AR3294" t="s">
        <v>60</v>
      </c>
      <c r="AS3294" t="s">
        <v>60</v>
      </c>
      <c r="AT3294">
        <v>0</v>
      </c>
      <c r="AU3294">
        <v>1.7369410000000001E-3</v>
      </c>
      <c r="AV3294">
        <v>3.6909999999999998E-3</v>
      </c>
      <c r="AW3294">
        <v>6.9477649999999998E-3</v>
      </c>
      <c r="AX3294">
        <v>1.2202012999999999E-2</v>
      </c>
      <c r="AY3294">
        <v>1.7369409999999998E-2</v>
      </c>
      <c r="AZ3294">
        <v>5.0371293519999999E-3</v>
      </c>
      <c r="BA3294">
        <v>5.4279410000000001E-4</v>
      </c>
      <c r="BB3294" t="s">
        <v>1877</v>
      </c>
      <c r="BC3294" s="1" t="s">
        <v>1885</v>
      </c>
      <c r="BD3294" t="s">
        <v>1886</v>
      </c>
      <c r="BE3294" t="s">
        <v>63</v>
      </c>
      <c r="BF3294">
        <v>29.776100159999999</v>
      </c>
      <c r="BG3294">
        <v>-95.105102540000004</v>
      </c>
      <c r="BH3294" t="s">
        <v>109</v>
      </c>
      <c r="BI3294" t="s">
        <v>60</v>
      </c>
      <c r="BJ3294">
        <v>100</v>
      </c>
    </row>
    <row r="3295" spans="1:62" x14ac:dyDescent="0.3">
      <c r="A3295" s="1" t="s">
        <v>1884</v>
      </c>
      <c r="B3295" s="1" t="s">
        <v>266</v>
      </c>
      <c r="C3295" t="s">
        <v>1795</v>
      </c>
      <c r="D3295">
        <v>2011</v>
      </c>
      <c r="E3295" t="s">
        <v>267</v>
      </c>
      <c r="F3295" t="s">
        <v>59</v>
      </c>
      <c r="G3295">
        <v>0</v>
      </c>
      <c r="H3295">
        <v>0</v>
      </c>
      <c r="I3295">
        <v>0.12779204999999999</v>
      </c>
      <c r="J3295">
        <v>0.4259735</v>
      </c>
      <c r="K3295">
        <v>0.85194700000000001</v>
      </c>
      <c r="L3295">
        <v>1.405713</v>
      </c>
      <c r="M3295">
        <v>6</v>
      </c>
      <c r="N3295" t="str">
        <f t="shared" si="51"/>
        <v>482010036_45220</v>
      </c>
      <c r="O3295">
        <f>VLOOKUP(N3295,'HEM3 monitor concs'!D:L,9,FALSE)</f>
        <v>0.15503127741206801</v>
      </c>
      <c r="P3295">
        <f>VLOOKUP(N3295,'HEM3 monitor concs'!D:L,6,FALSE)</f>
        <v>0.15416511896718901</v>
      </c>
      <c r="Q3295" s="3">
        <v>0.270919154</v>
      </c>
      <c r="R3295">
        <v>0.121370881198011</v>
      </c>
      <c r="S3295" s="5">
        <v>5.3246689999999999E-2</v>
      </c>
      <c r="T3295">
        <v>50</v>
      </c>
      <c r="U3295">
        <v>23</v>
      </c>
      <c r="V3295">
        <v>23</v>
      </c>
      <c r="W3295">
        <v>14</v>
      </c>
      <c r="X3295">
        <v>9</v>
      </c>
      <c r="Y3295">
        <v>12</v>
      </c>
      <c r="Z3295">
        <v>15</v>
      </c>
      <c r="AA3295">
        <v>1</v>
      </c>
      <c r="AB3295">
        <v>46</v>
      </c>
      <c r="AC3295" t="s">
        <v>60</v>
      </c>
      <c r="AD3295" t="s">
        <v>60</v>
      </c>
      <c r="AE3295" t="s">
        <v>267</v>
      </c>
      <c r="AF3295" t="s">
        <v>84</v>
      </c>
      <c r="AI3295">
        <v>1</v>
      </c>
      <c r="AJ3295" t="s">
        <v>60</v>
      </c>
      <c r="AK3295">
        <v>1</v>
      </c>
      <c r="AL3295" t="s">
        <v>60</v>
      </c>
      <c r="AM3295" t="s">
        <v>60</v>
      </c>
      <c r="AN3295" t="s">
        <v>60</v>
      </c>
      <c r="AO3295" t="s">
        <v>60</v>
      </c>
      <c r="AP3295" t="s">
        <v>60</v>
      </c>
      <c r="AQ3295" t="s">
        <v>60</v>
      </c>
      <c r="AR3295" t="s">
        <v>60</v>
      </c>
      <c r="AS3295" t="s">
        <v>60</v>
      </c>
      <c r="AT3295">
        <v>0</v>
      </c>
      <c r="AU3295">
        <v>0</v>
      </c>
      <c r="AV3295">
        <v>1.2779204999999999E-4</v>
      </c>
      <c r="AW3295">
        <v>4.2597350000000002E-4</v>
      </c>
      <c r="AX3295">
        <v>8.5194700000000003E-4</v>
      </c>
      <c r="AY3295">
        <v>1.4057130000000001E-3</v>
      </c>
      <c r="AZ3295">
        <v>2.7091915399999998E-4</v>
      </c>
      <c r="BA3295" s="2">
        <v>5.3246689999999999E-5</v>
      </c>
      <c r="BB3295" t="s">
        <v>1877</v>
      </c>
      <c r="BC3295" s="1" t="s">
        <v>1885</v>
      </c>
      <c r="BD3295" t="s">
        <v>1886</v>
      </c>
      <c r="BE3295" t="s">
        <v>63</v>
      </c>
      <c r="BF3295">
        <v>29.776100159999999</v>
      </c>
      <c r="BG3295">
        <v>-95.105102540000004</v>
      </c>
      <c r="BH3295" t="s">
        <v>109</v>
      </c>
      <c r="BI3295" t="s">
        <v>60</v>
      </c>
      <c r="BJ3295">
        <v>1000</v>
      </c>
    </row>
    <row r="3296" spans="1:62" x14ac:dyDescent="0.3">
      <c r="A3296" s="1" t="s">
        <v>1888</v>
      </c>
      <c r="B3296" s="1" t="s">
        <v>171</v>
      </c>
      <c r="C3296" t="s">
        <v>1795</v>
      </c>
      <c r="D3296">
        <v>2011</v>
      </c>
      <c r="E3296" t="s">
        <v>172</v>
      </c>
      <c r="F3296" t="s">
        <v>59</v>
      </c>
      <c r="G3296">
        <v>0</v>
      </c>
      <c r="H3296">
        <v>0</v>
      </c>
      <c r="I3296">
        <v>0.38772380000000001</v>
      </c>
      <c r="J3296">
        <v>0.88119049999999999</v>
      </c>
      <c r="K3296">
        <v>1.2618647999999999</v>
      </c>
      <c r="L3296">
        <v>2.044362</v>
      </c>
      <c r="M3296">
        <v>6</v>
      </c>
      <c r="N3296" t="str">
        <f t="shared" si="51"/>
        <v>482010055_43231</v>
      </c>
      <c r="O3296">
        <f>VLOOKUP(N3296,'HEM3 monitor concs'!D:L,9,FALSE)</f>
        <v>2.0913133332433831</v>
      </c>
      <c r="P3296">
        <f>VLOOKUP(N3296,'HEM3 monitor concs'!D:L,6,FALSE)</f>
        <v>1.9775426539432379</v>
      </c>
      <c r="Q3296" s="3">
        <v>0.51674342830188702</v>
      </c>
      <c r="R3296">
        <v>0.32354557350658097</v>
      </c>
      <c r="S3296" s="5">
        <v>5.8746029999999998E-2</v>
      </c>
      <c r="T3296">
        <v>53</v>
      </c>
      <c r="U3296">
        <v>21</v>
      </c>
      <c r="V3296">
        <v>21</v>
      </c>
      <c r="W3296">
        <v>14</v>
      </c>
      <c r="X3296">
        <v>15</v>
      </c>
      <c r="Y3296">
        <v>9</v>
      </c>
      <c r="Z3296">
        <v>15</v>
      </c>
      <c r="AA3296">
        <v>1</v>
      </c>
      <c r="AB3296">
        <v>39.622641509433997</v>
      </c>
      <c r="AC3296" t="s">
        <v>60</v>
      </c>
      <c r="AD3296" t="s">
        <v>60</v>
      </c>
      <c r="AE3296" t="s">
        <v>172</v>
      </c>
      <c r="AF3296" t="s">
        <v>84</v>
      </c>
      <c r="AG3296" t="s">
        <v>62</v>
      </c>
      <c r="AI3296">
        <v>1</v>
      </c>
      <c r="AJ3296" t="s">
        <v>60</v>
      </c>
      <c r="AK3296">
        <v>0.7</v>
      </c>
      <c r="AL3296" t="s">
        <v>60</v>
      </c>
      <c r="AM3296" t="s">
        <v>60</v>
      </c>
      <c r="AN3296" t="s">
        <v>60</v>
      </c>
      <c r="AO3296" t="s">
        <v>60</v>
      </c>
      <c r="AP3296" t="s">
        <v>60</v>
      </c>
      <c r="AQ3296" t="s">
        <v>60</v>
      </c>
      <c r="AR3296" t="s">
        <v>60</v>
      </c>
      <c r="AS3296" t="s">
        <v>60</v>
      </c>
      <c r="AT3296">
        <v>0</v>
      </c>
      <c r="AU3296">
        <v>0</v>
      </c>
      <c r="AV3296">
        <v>5.5389114285714304E-4</v>
      </c>
      <c r="AW3296">
        <v>1.25884357142857E-3</v>
      </c>
      <c r="AX3296">
        <v>1.802664E-3</v>
      </c>
      <c r="AY3296">
        <v>2.9205171428571398E-3</v>
      </c>
      <c r="AZ3296">
        <v>7.3820489757412398E-4</v>
      </c>
      <c r="BA3296" s="2">
        <v>8.3922899999999996E-5</v>
      </c>
      <c r="BB3296" t="s">
        <v>1877</v>
      </c>
      <c r="BC3296" s="1" t="s">
        <v>1889</v>
      </c>
      <c r="BD3296" t="s">
        <v>811</v>
      </c>
      <c r="BE3296" t="s">
        <v>63</v>
      </c>
      <c r="BF3296">
        <v>29.69574356</v>
      </c>
      <c r="BG3296">
        <v>-95.499259949999995</v>
      </c>
      <c r="BH3296" t="s">
        <v>109</v>
      </c>
      <c r="BI3296" t="s">
        <v>60</v>
      </c>
      <c r="BJ3296">
        <v>700</v>
      </c>
    </row>
    <row r="3297" spans="1:62" x14ac:dyDescent="0.3">
      <c r="A3297" s="1" t="s">
        <v>1888</v>
      </c>
      <c r="B3297" s="1" t="s">
        <v>177</v>
      </c>
      <c r="C3297" t="s">
        <v>1795</v>
      </c>
      <c r="D3297">
        <v>2011</v>
      </c>
      <c r="E3297" t="s">
        <v>178</v>
      </c>
      <c r="F3297" t="s">
        <v>59</v>
      </c>
      <c r="G3297">
        <v>1.0531710000000001</v>
      </c>
      <c r="H3297">
        <v>1.1357729999999999</v>
      </c>
      <c r="I3297">
        <v>1.2596750000000001</v>
      </c>
      <c r="J3297">
        <v>1.4868300000000001</v>
      </c>
      <c r="K3297">
        <v>1.6272527999999999</v>
      </c>
      <c r="L3297">
        <v>2.0856910000000002</v>
      </c>
      <c r="M3297">
        <v>6</v>
      </c>
      <c r="N3297" t="str">
        <f t="shared" si="51"/>
        <v>482010055_43801</v>
      </c>
      <c r="O3297">
        <f>VLOOKUP(N3297,'HEM3 monitor concs'!D:L,9,FALSE)</f>
        <v>1.0932714505536352</v>
      </c>
      <c r="P3297">
        <f>VLOOKUP(N3297,'HEM3 monitor concs'!D:L,6,FALSE)</f>
        <v>3.2714505536349998E-3</v>
      </c>
      <c r="Q3297" s="3">
        <v>1.29474170566038</v>
      </c>
      <c r="R3297">
        <v>8.9971899122442106E-2</v>
      </c>
      <c r="S3297" s="5">
        <v>0.2065041</v>
      </c>
      <c r="T3297">
        <v>53</v>
      </c>
      <c r="U3297">
        <v>1</v>
      </c>
      <c r="V3297">
        <v>1</v>
      </c>
      <c r="W3297">
        <v>14</v>
      </c>
      <c r="X3297">
        <v>15</v>
      </c>
      <c r="Y3297">
        <v>9</v>
      </c>
      <c r="Z3297">
        <v>15</v>
      </c>
      <c r="AA3297">
        <v>1</v>
      </c>
      <c r="AB3297">
        <v>1.88679245283019</v>
      </c>
      <c r="AC3297" t="s">
        <v>60</v>
      </c>
      <c r="AD3297" t="s">
        <v>60</v>
      </c>
      <c r="AE3297" t="s">
        <v>179</v>
      </c>
      <c r="AF3297" t="s">
        <v>84</v>
      </c>
      <c r="AI3297">
        <v>1</v>
      </c>
      <c r="AJ3297" t="s">
        <v>60</v>
      </c>
      <c r="AK3297">
        <v>0.09</v>
      </c>
      <c r="AL3297" t="s">
        <v>60</v>
      </c>
      <c r="AM3297" t="s">
        <v>60</v>
      </c>
      <c r="AN3297" t="s">
        <v>60</v>
      </c>
      <c r="AO3297" t="s">
        <v>60</v>
      </c>
      <c r="AP3297" t="s">
        <v>60</v>
      </c>
      <c r="AQ3297" t="s">
        <v>60</v>
      </c>
      <c r="AR3297" t="s">
        <v>60</v>
      </c>
      <c r="AS3297" t="s">
        <v>60</v>
      </c>
      <c r="AT3297">
        <v>1.1701899999999999E-2</v>
      </c>
      <c r="AU3297">
        <v>1.2619699999999999E-2</v>
      </c>
      <c r="AV3297">
        <v>1.39963888888889E-2</v>
      </c>
      <c r="AW3297">
        <v>1.65203333333333E-2</v>
      </c>
      <c r="AX3297">
        <v>1.80805866666667E-2</v>
      </c>
      <c r="AY3297">
        <v>2.3174344444444401E-2</v>
      </c>
      <c r="AZ3297">
        <v>1.4386018951782001E-2</v>
      </c>
      <c r="BA3297">
        <v>2.2944900000000002E-3</v>
      </c>
      <c r="BB3297" t="s">
        <v>1877</v>
      </c>
      <c r="BC3297" s="1" t="s">
        <v>1889</v>
      </c>
      <c r="BD3297" t="s">
        <v>811</v>
      </c>
      <c r="BE3297" t="s">
        <v>63</v>
      </c>
      <c r="BF3297">
        <v>29.69574356</v>
      </c>
      <c r="BG3297">
        <v>-95.499259949999995</v>
      </c>
      <c r="BH3297" t="s">
        <v>109</v>
      </c>
      <c r="BI3297" t="s">
        <v>60</v>
      </c>
      <c r="BJ3297">
        <v>90</v>
      </c>
    </row>
    <row r="3298" spans="1:62" x14ac:dyDescent="0.3">
      <c r="A3298" s="1" t="s">
        <v>1888</v>
      </c>
      <c r="B3298" s="1" t="s">
        <v>209</v>
      </c>
      <c r="C3298" t="s">
        <v>1795</v>
      </c>
      <c r="D3298">
        <v>2011</v>
      </c>
      <c r="E3298" t="s">
        <v>210</v>
      </c>
      <c r="F3298" t="s">
        <v>59</v>
      </c>
      <c r="G3298">
        <v>0.56621699999999997</v>
      </c>
      <c r="H3298">
        <v>0.56621699999999997</v>
      </c>
      <c r="I3298">
        <v>0.62912990000000002</v>
      </c>
      <c r="J3298">
        <v>0.62912990000000002</v>
      </c>
      <c r="K3298">
        <v>0.69204290000000002</v>
      </c>
      <c r="L3298">
        <v>0.81786890000000001</v>
      </c>
      <c r="M3298">
        <v>6</v>
      </c>
      <c r="N3298" t="str">
        <f t="shared" si="51"/>
        <v>482010055_43804</v>
      </c>
      <c r="O3298">
        <f>VLOOKUP(N3298,'HEM3 monitor concs'!D:L,9,FALSE)</f>
        <v>0.54708062020355008</v>
      </c>
      <c r="P3298">
        <f>VLOOKUP(N3298,'HEM3 monitor concs'!D:L,6,FALSE)</f>
        <v>8.062020355E-5</v>
      </c>
      <c r="Q3298" s="3">
        <v>0.60776324528301895</v>
      </c>
      <c r="R3298">
        <v>1.11043529073041E-2</v>
      </c>
      <c r="S3298" s="5">
        <v>0.62912990000000002</v>
      </c>
      <c r="T3298">
        <v>53</v>
      </c>
      <c r="U3298">
        <v>17</v>
      </c>
      <c r="V3298">
        <v>1</v>
      </c>
      <c r="W3298">
        <v>14</v>
      </c>
      <c r="X3298">
        <v>15</v>
      </c>
      <c r="Y3298">
        <v>9</v>
      </c>
      <c r="Z3298">
        <v>15</v>
      </c>
      <c r="AA3298">
        <v>1</v>
      </c>
      <c r="AB3298">
        <v>32.075471698113198</v>
      </c>
      <c r="AC3298" t="s">
        <v>60</v>
      </c>
      <c r="AD3298" t="s">
        <v>60</v>
      </c>
      <c r="AE3298" t="s">
        <v>211</v>
      </c>
      <c r="AF3298" t="s">
        <v>93</v>
      </c>
      <c r="AI3298">
        <v>1</v>
      </c>
      <c r="AJ3298" s="2">
        <v>6.0000000000000002E-6</v>
      </c>
      <c r="AK3298">
        <v>0.1</v>
      </c>
      <c r="AL3298">
        <v>3.3973019999999998</v>
      </c>
      <c r="AM3298">
        <v>3.3973019999999998</v>
      </c>
      <c r="AN3298">
        <v>3.7747793999999999</v>
      </c>
      <c r="AO3298">
        <v>3.7747793999999999</v>
      </c>
      <c r="AP3298">
        <v>4.1522573999999999</v>
      </c>
      <c r="AQ3298">
        <v>4.9072133999999998</v>
      </c>
      <c r="AR3298">
        <v>3.6465794716981099</v>
      </c>
      <c r="AS3298">
        <v>3.7747793999999999</v>
      </c>
      <c r="AT3298">
        <v>5.6621700000000002E-3</v>
      </c>
      <c r="AU3298">
        <v>5.6621700000000002E-3</v>
      </c>
      <c r="AV3298">
        <v>6.2912990000000002E-3</v>
      </c>
      <c r="AW3298">
        <v>6.2912990000000002E-3</v>
      </c>
      <c r="AX3298">
        <v>6.9204289999999996E-3</v>
      </c>
      <c r="AY3298">
        <v>8.1786889999999994E-3</v>
      </c>
      <c r="AZ3298">
        <v>6.0776324528301904E-3</v>
      </c>
      <c r="BA3298">
        <v>6.2912990000000002E-3</v>
      </c>
      <c r="BB3298" t="s">
        <v>1877</v>
      </c>
      <c r="BC3298" s="1" t="s">
        <v>1889</v>
      </c>
      <c r="BD3298" t="s">
        <v>811</v>
      </c>
      <c r="BE3298" t="s">
        <v>63</v>
      </c>
      <c r="BF3298">
        <v>29.69574356</v>
      </c>
      <c r="BG3298">
        <v>-95.499259949999995</v>
      </c>
      <c r="BH3298" t="s">
        <v>109</v>
      </c>
      <c r="BI3298">
        <v>0.16666666666666699</v>
      </c>
      <c r="BJ3298">
        <v>100</v>
      </c>
    </row>
    <row r="3299" spans="1:62" x14ac:dyDescent="0.3">
      <c r="A3299" s="1" t="s">
        <v>1888</v>
      </c>
      <c r="B3299" s="1" t="s">
        <v>254</v>
      </c>
      <c r="C3299" t="s">
        <v>1795</v>
      </c>
      <c r="D3299">
        <v>2011</v>
      </c>
      <c r="E3299" t="s">
        <v>255</v>
      </c>
      <c r="F3299" t="s">
        <v>59</v>
      </c>
      <c r="G3299">
        <v>0.17369409999999999</v>
      </c>
      <c r="H3299">
        <v>0.26054119999999997</v>
      </c>
      <c r="I3299">
        <v>0.39081179999999999</v>
      </c>
      <c r="J3299">
        <v>0.86847050000000003</v>
      </c>
      <c r="K3299">
        <v>1.6327246</v>
      </c>
      <c r="L3299">
        <v>4.5594700000000001</v>
      </c>
      <c r="M3299">
        <v>6</v>
      </c>
      <c r="N3299" t="str">
        <f t="shared" si="51"/>
        <v>482010055_45109</v>
      </c>
      <c r="O3299" t="e">
        <f>VLOOKUP(N3299,'HEM3 monitor concs'!D:L,9,FALSE)</f>
        <v>#N/A</v>
      </c>
      <c r="P3299" t="e">
        <f>VLOOKUP(N3299,'HEM3 monitor concs'!D:L,6,FALSE)</f>
        <v>#N/A</v>
      </c>
      <c r="Q3299" s="3">
        <v>0.74557379622641495</v>
      </c>
      <c r="R3299">
        <v>0.80781655839928901</v>
      </c>
      <c r="S3299" s="5">
        <v>5.427941E-2</v>
      </c>
      <c r="T3299">
        <v>53</v>
      </c>
      <c r="U3299">
        <v>0</v>
      </c>
      <c r="V3299">
        <v>0</v>
      </c>
      <c r="W3299">
        <v>14</v>
      </c>
      <c r="X3299">
        <v>15</v>
      </c>
      <c r="Y3299">
        <v>9</v>
      </c>
      <c r="Z3299">
        <v>15</v>
      </c>
      <c r="AA3299">
        <v>1</v>
      </c>
      <c r="AB3299">
        <v>0</v>
      </c>
      <c r="AC3299" t="s">
        <v>60</v>
      </c>
      <c r="AD3299" t="s">
        <v>60</v>
      </c>
      <c r="AE3299" t="s">
        <v>256</v>
      </c>
      <c r="AF3299" t="s">
        <v>84</v>
      </c>
      <c r="AI3299">
        <v>1</v>
      </c>
      <c r="AJ3299" t="s">
        <v>60</v>
      </c>
      <c r="AK3299">
        <v>0.1</v>
      </c>
      <c r="AL3299" t="s">
        <v>60</v>
      </c>
      <c r="AM3299" t="s">
        <v>60</v>
      </c>
      <c r="AN3299" t="s">
        <v>60</v>
      </c>
      <c r="AO3299" t="s">
        <v>60</v>
      </c>
      <c r="AP3299" t="s">
        <v>60</v>
      </c>
      <c r="AQ3299" t="s">
        <v>60</v>
      </c>
      <c r="AR3299" t="s">
        <v>60</v>
      </c>
      <c r="AS3299" t="s">
        <v>60</v>
      </c>
      <c r="AT3299">
        <v>1.7369410000000001E-3</v>
      </c>
      <c r="AU3299">
        <v>2.6054120000000001E-3</v>
      </c>
      <c r="AV3299">
        <v>3.9081180000000004E-3</v>
      </c>
      <c r="AW3299">
        <v>8.6847049999999992E-3</v>
      </c>
      <c r="AX3299">
        <v>1.6327246E-2</v>
      </c>
      <c r="AY3299">
        <v>4.5594700000000002E-2</v>
      </c>
      <c r="AZ3299">
        <v>7.4557379622641499E-3</v>
      </c>
      <c r="BA3299">
        <v>5.4279410000000001E-4</v>
      </c>
      <c r="BB3299" t="s">
        <v>1877</v>
      </c>
      <c r="BC3299" s="1" t="s">
        <v>1889</v>
      </c>
      <c r="BD3299" t="s">
        <v>811</v>
      </c>
      <c r="BE3299" t="s">
        <v>63</v>
      </c>
      <c r="BF3299">
        <v>29.69574356</v>
      </c>
      <c r="BG3299">
        <v>-95.499259949999995</v>
      </c>
      <c r="BH3299" t="s">
        <v>109</v>
      </c>
      <c r="BI3299" t="s">
        <v>60</v>
      </c>
      <c r="BJ3299">
        <v>100</v>
      </c>
    </row>
    <row r="3300" spans="1:62" x14ac:dyDescent="0.3">
      <c r="A3300" s="1" t="s">
        <v>1888</v>
      </c>
      <c r="B3300" s="1" t="s">
        <v>257</v>
      </c>
      <c r="C3300" t="s">
        <v>1795</v>
      </c>
      <c r="D3300">
        <v>2011</v>
      </c>
      <c r="E3300" t="s">
        <v>258</v>
      </c>
      <c r="F3300" t="s">
        <v>59</v>
      </c>
      <c r="G3300">
        <v>0.33226573999999998</v>
      </c>
      <c r="H3300">
        <v>0.47922940000000003</v>
      </c>
      <c r="I3300">
        <v>0.73481850000000004</v>
      </c>
      <c r="J3300">
        <v>0.95845880000000006</v>
      </c>
      <c r="K3300">
        <v>1.6677184</v>
      </c>
      <c r="L3300">
        <v>3.003171</v>
      </c>
      <c r="M3300">
        <v>6</v>
      </c>
      <c r="N3300" t="str">
        <f t="shared" si="51"/>
        <v>482010055_45201</v>
      </c>
      <c r="O3300" t="e">
        <f>VLOOKUP(N3300,'HEM3 monitor concs'!D:L,9,FALSE)</f>
        <v>#N/A</v>
      </c>
      <c r="P3300" t="e">
        <f>VLOOKUP(N3300,'HEM3 monitor concs'!D:L,6,FALSE)</f>
        <v>#N/A</v>
      </c>
      <c r="Q3300" s="3">
        <v>0.84935119811320803</v>
      </c>
      <c r="R3300">
        <v>0.30638852246584902</v>
      </c>
      <c r="S3300" s="5">
        <v>5.3247709999999997E-2</v>
      </c>
      <c r="T3300">
        <v>53</v>
      </c>
      <c r="U3300">
        <v>0</v>
      </c>
      <c r="V3300">
        <v>0</v>
      </c>
      <c r="W3300">
        <v>14</v>
      </c>
      <c r="X3300">
        <v>15</v>
      </c>
      <c r="Y3300">
        <v>9</v>
      </c>
      <c r="Z3300">
        <v>15</v>
      </c>
      <c r="AA3300">
        <v>1</v>
      </c>
      <c r="AB3300">
        <v>0</v>
      </c>
      <c r="AC3300" t="s">
        <v>60</v>
      </c>
      <c r="AD3300" t="s">
        <v>60</v>
      </c>
      <c r="AE3300" t="s">
        <v>258</v>
      </c>
      <c r="AF3300" t="s">
        <v>88</v>
      </c>
      <c r="AI3300">
        <v>1</v>
      </c>
      <c r="AJ3300" s="2">
        <v>7.7999999999999999E-6</v>
      </c>
      <c r="AK3300">
        <v>0.03</v>
      </c>
      <c r="AL3300">
        <v>2.5916727719999999</v>
      </c>
      <c r="AM3300">
        <v>3.7379893200000001</v>
      </c>
      <c r="AN3300">
        <v>5.7315842999999997</v>
      </c>
      <c r="AO3300">
        <v>7.4759786400000001</v>
      </c>
      <c r="AP3300">
        <v>13.00820352</v>
      </c>
      <c r="AQ3300">
        <v>23.424733799999998</v>
      </c>
      <c r="AR3300">
        <v>6.6249393452830203</v>
      </c>
      <c r="AS3300">
        <v>0.41533213800000002</v>
      </c>
      <c r="AT3300">
        <v>1.1075524666666701E-2</v>
      </c>
      <c r="AU3300">
        <v>1.5974313333333299E-2</v>
      </c>
      <c r="AV3300">
        <v>2.449395E-2</v>
      </c>
      <c r="AW3300">
        <v>3.1948626666666702E-2</v>
      </c>
      <c r="AX3300">
        <v>5.55906133333334E-2</v>
      </c>
      <c r="AY3300">
        <v>0.10010570000000001</v>
      </c>
      <c r="AZ3300">
        <v>2.83117066037736E-2</v>
      </c>
      <c r="BA3300">
        <v>1.7749236666666701E-3</v>
      </c>
      <c r="BB3300" t="s">
        <v>1877</v>
      </c>
      <c r="BC3300" s="1" t="s">
        <v>1889</v>
      </c>
      <c r="BD3300" t="s">
        <v>811</v>
      </c>
      <c r="BE3300" t="s">
        <v>63</v>
      </c>
      <c r="BF3300">
        <v>29.69574356</v>
      </c>
      <c r="BG3300">
        <v>-95.499259949999995</v>
      </c>
      <c r="BH3300" t="s">
        <v>109</v>
      </c>
      <c r="BI3300">
        <v>0.128205128205128</v>
      </c>
      <c r="BJ3300">
        <v>30</v>
      </c>
    </row>
    <row r="3301" spans="1:62" x14ac:dyDescent="0.3">
      <c r="A3301" s="1" t="s">
        <v>1888</v>
      </c>
      <c r="B3301" s="1" t="s">
        <v>259</v>
      </c>
      <c r="C3301" t="s">
        <v>1795</v>
      </c>
      <c r="D3301">
        <v>2011</v>
      </c>
      <c r="E3301" t="s">
        <v>260</v>
      </c>
      <c r="F3301" t="s">
        <v>59</v>
      </c>
      <c r="G3301">
        <v>0.41454229999999997</v>
      </c>
      <c r="H3301">
        <v>0.60297069999999997</v>
      </c>
      <c r="I3301">
        <v>0.94214169999999997</v>
      </c>
      <c r="J3301">
        <v>1.8089120000000001</v>
      </c>
      <c r="K3301">
        <v>2.6003112000000002</v>
      </c>
      <c r="L3301">
        <v>6.3311919999999997</v>
      </c>
      <c r="M3301">
        <v>6</v>
      </c>
      <c r="N3301" t="str">
        <f t="shared" si="51"/>
        <v>482010055_45202</v>
      </c>
      <c r="O3301" t="e">
        <f>VLOOKUP(N3301,'HEM3 monitor concs'!D:L,9,FALSE)</f>
        <v>#N/A</v>
      </c>
      <c r="P3301" t="e">
        <f>VLOOKUP(N3301,'HEM3 monitor concs'!D:L,6,FALSE)</f>
        <v>#N/A</v>
      </c>
      <c r="Q3301" s="3">
        <v>1.3623725</v>
      </c>
      <c r="R3301">
        <v>1.4961032845665101</v>
      </c>
      <c r="S3301" s="5">
        <v>5.3836670000000003E-2</v>
      </c>
      <c r="T3301">
        <v>53</v>
      </c>
      <c r="U3301">
        <v>0</v>
      </c>
      <c r="V3301">
        <v>0</v>
      </c>
      <c r="W3301">
        <v>14</v>
      </c>
      <c r="X3301">
        <v>15</v>
      </c>
      <c r="Y3301">
        <v>9</v>
      </c>
      <c r="Z3301">
        <v>15</v>
      </c>
      <c r="AA3301">
        <v>1</v>
      </c>
      <c r="AB3301">
        <v>0</v>
      </c>
      <c r="AC3301" t="s">
        <v>60</v>
      </c>
      <c r="AD3301" t="s">
        <v>60</v>
      </c>
      <c r="AE3301" t="s">
        <v>260</v>
      </c>
      <c r="AF3301" t="s">
        <v>62</v>
      </c>
      <c r="AG3301" t="s">
        <v>84</v>
      </c>
      <c r="AI3301">
        <v>1</v>
      </c>
      <c r="AJ3301" t="s">
        <v>60</v>
      </c>
      <c r="AK3301">
        <v>5</v>
      </c>
      <c r="AL3301" t="s">
        <v>60</v>
      </c>
      <c r="AM3301" t="s">
        <v>60</v>
      </c>
      <c r="AN3301" t="s">
        <v>60</v>
      </c>
      <c r="AO3301" t="s">
        <v>60</v>
      </c>
      <c r="AP3301" t="s">
        <v>60</v>
      </c>
      <c r="AQ3301" t="s">
        <v>60</v>
      </c>
      <c r="AR3301" t="s">
        <v>60</v>
      </c>
      <c r="AS3301" t="s">
        <v>60</v>
      </c>
      <c r="AT3301" s="2">
        <v>8.2908460000000005E-5</v>
      </c>
      <c r="AU3301">
        <v>1.2059414E-4</v>
      </c>
      <c r="AV3301">
        <v>1.8842834E-4</v>
      </c>
      <c r="AW3301">
        <v>3.6178239999999997E-4</v>
      </c>
      <c r="AX3301">
        <v>5.2006223999999997E-4</v>
      </c>
      <c r="AY3301">
        <v>1.2662384E-3</v>
      </c>
      <c r="AZ3301">
        <v>2.7247449999999999E-4</v>
      </c>
      <c r="BA3301" s="2">
        <v>1.0767334000000001E-5</v>
      </c>
      <c r="BB3301" t="s">
        <v>1877</v>
      </c>
      <c r="BC3301" s="1" t="s">
        <v>1889</v>
      </c>
      <c r="BD3301" t="s">
        <v>811</v>
      </c>
      <c r="BE3301" t="s">
        <v>63</v>
      </c>
      <c r="BF3301">
        <v>29.69574356</v>
      </c>
      <c r="BG3301">
        <v>-95.499259949999995</v>
      </c>
      <c r="BH3301" t="s">
        <v>109</v>
      </c>
      <c r="BI3301" t="s">
        <v>60</v>
      </c>
      <c r="BJ3301">
        <v>5000</v>
      </c>
    </row>
    <row r="3302" spans="1:62" x14ac:dyDescent="0.3">
      <c r="A3302" s="1" t="s">
        <v>1888</v>
      </c>
      <c r="B3302" s="1" t="s">
        <v>261</v>
      </c>
      <c r="C3302" t="s">
        <v>1795</v>
      </c>
      <c r="D3302">
        <v>2011</v>
      </c>
      <c r="E3302" t="s">
        <v>262</v>
      </c>
      <c r="F3302" t="s">
        <v>59</v>
      </c>
      <c r="G3302">
        <v>9.5092510000000005E-2</v>
      </c>
      <c r="H3302">
        <v>0.19018499999999999</v>
      </c>
      <c r="I3302">
        <v>0.28527750000000002</v>
      </c>
      <c r="J3302">
        <v>0.42791630000000003</v>
      </c>
      <c r="K3302">
        <v>0.63711976000000103</v>
      </c>
      <c r="L3302">
        <v>1.4739340000000001</v>
      </c>
      <c r="M3302">
        <v>6</v>
      </c>
      <c r="N3302" t="str">
        <f t="shared" si="51"/>
        <v>482010055_45203</v>
      </c>
      <c r="O3302">
        <f>VLOOKUP(N3302,'HEM3 monitor concs'!D:L,9,FALSE)</f>
        <v>0.369044943633133</v>
      </c>
      <c r="P3302">
        <f>VLOOKUP(N3302,'HEM3 monitor concs'!D:L,6,FALSE)</f>
        <v>0.35304494363313299</v>
      </c>
      <c r="Q3302" s="3">
        <v>0.33013245150943399</v>
      </c>
      <c r="R3302">
        <v>7.3072359749059498E-2</v>
      </c>
      <c r="S3302" s="5">
        <v>5.9432810000000003E-2</v>
      </c>
      <c r="T3302">
        <v>53</v>
      </c>
      <c r="U3302">
        <v>5</v>
      </c>
      <c r="V3302">
        <v>5</v>
      </c>
      <c r="W3302">
        <v>14</v>
      </c>
      <c r="X3302">
        <v>15</v>
      </c>
      <c r="Y3302">
        <v>9</v>
      </c>
      <c r="Z3302">
        <v>15</v>
      </c>
      <c r="AA3302">
        <v>1</v>
      </c>
      <c r="AB3302">
        <v>9.4339622641509404</v>
      </c>
      <c r="AC3302" t="s">
        <v>60</v>
      </c>
      <c r="AD3302" t="s">
        <v>60</v>
      </c>
      <c r="AE3302" t="s">
        <v>263</v>
      </c>
      <c r="AF3302" t="s">
        <v>68</v>
      </c>
      <c r="AI3302">
        <v>1</v>
      </c>
      <c r="AJ3302" s="2">
        <v>2.5000000000000002E-6</v>
      </c>
      <c r="AK3302">
        <v>1</v>
      </c>
      <c r="AL3302">
        <v>0.23773127499999999</v>
      </c>
      <c r="AM3302">
        <v>0.47546250000000001</v>
      </c>
      <c r="AN3302">
        <v>0.71319374999999996</v>
      </c>
      <c r="AO3302">
        <v>1.0697907499999999</v>
      </c>
      <c r="AP3302">
        <v>1.5927994000000001</v>
      </c>
      <c r="AQ3302">
        <v>3.6848350000000001</v>
      </c>
      <c r="AR3302">
        <v>0.82533112877358505</v>
      </c>
      <c r="AS3302">
        <v>0.14858202500000001</v>
      </c>
      <c r="AT3302" s="2">
        <v>9.5092509999999999E-5</v>
      </c>
      <c r="AU3302">
        <v>1.90185E-4</v>
      </c>
      <c r="AV3302">
        <v>2.8527750000000002E-4</v>
      </c>
      <c r="AW3302">
        <v>4.2791630000000002E-4</v>
      </c>
      <c r="AX3302">
        <v>6.3711976000000098E-4</v>
      </c>
      <c r="AY3302">
        <v>1.4739340000000001E-3</v>
      </c>
      <c r="AZ3302">
        <v>3.3013245150943402E-4</v>
      </c>
      <c r="BA3302" s="2">
        <v>5.9432809999999999E-5</v>
      </c>
      <c r="BB3302" t="s">
        <v>1877</v>
      </c>
      <c r="BC3302" s="1" t="s">
        <v>1889</v>
      </c>
      <c r="BD3302" t="s">
        <v>811</v>
      </c>
      <c r="BE3302" t="s">
        <v>63</v>
      </c>
      <c r="BF3302">
        <v>29.69574356</v>
      </c>
      <c r="BG3302">
        <v>-95.499259949999995</v>
      </c>
      <c r="BH3302" t="s">
        <v>109</v>
      </c>
      <c r="BI3302">
        <v>0.4</v>
      </c>
      <c r="BJ3302">
        <v>1000</v>
      </c>
    </row>
    <row r="3303" spans="1:62" x14ac:dyDescent="0.3">
      <c r="A3303" s="1" t="s">
        <v>1888</v>
      </c>
      <c r="B3303" s="1" t="s">
        <v>264</v>
      </c>
      <c r="C3303" t="s">
        <v>1795</v>
      </c>
      <c r="D3303">
        <v>2011</v>
      </c>
      <c r="E3303" t="s">
        <v>265</v>
      </c>
      <c r="F3303" t="s">
        <v>59</v>
      </c>
      <c r="G3303">
        <v>0</v>
      </c>
      <c r="H3303">
        <v>0</v>
      </c>
      <c r="I3303">
        <v>0.13027059999999999</v>
      </c>
      <c r="J3303">
        <v>0.30396469999999998</v>
      </c>
      <c r="K3303">
        <v>0.45160468000000098</v>
      </c>
      <c r="L3303">
        <v>1.3461289999999999</v>
      </c>
      <c r="M3303">
        <v>6</v>
      </c>
      <c r="N3303" t="str">
        <f t="shared" si="51"/>
        <v>482010055_45204</v>
      </c>
      <c r="O3303" t="e">
        <f>VLOOKUP(N3303,'HEM3 monitor concs'!D:L,9,FALSE)</f>
        <v>#N/A</v>
      </c>
      <c r="P3303" t="e">
        <f>VLOOKUP(N3303,'HEM3 monitor concs'!D:L,6,FALSE)</f>
        <v>#N/A</v>
      </c>
      <c r="Q3303" s="3">
        <v>0.18762240867924501</v>
      </c>
      <c r="R3303">
        <v>6.4746766948759998E-2</v>
      </c>
      <c r="S3303" s="5">
        <v>5.427941E-2</v>
      </c>
      <c r="T3303">
        <v>53</v>
      </c>
      <c r="U3303">
        <v>20</v>
      </c>
      <c r="V3303">
        <v>20</v>
      </c>
      <c r="W3303">
        <v>14</v>
      </c>
      <c r="X3303">
        <v>15</v>
      </c>
      <c r="Y3303">
        <v>9</v>
      </c>
      <c r="Z3303">
        <v>15</v>
      </c>
      <c r="AA3303">
        <v>1</v>
      </c>
      <c r="AB3303">
        <v>37.735849056603797</v>
      </c>
      <c r="AC3303" t="s">
        <v>60</v>
      </c>
      <c r="AD3303" t="s">
        <v>60</v>
      </c>
      <c r="AE3303" t="s">
        <v>265</v>
      </c>
      <c r="AF3303" t="s">
        <v>84</v>
      </c>
      <c r="AI3303">
        <v>1</v>
      </c>
      <c r="AJ3303" t="s">
        <v>60</v>
      </c>
      <c r="AK3303">
        <v>0.1</v>
      </c>
      <c r="AL3303" t="s">
        <v>60</v>
      </c>
      <c r="AM3303" t="s">
        <v>60</v>
      </c>
      <c r="AN3303" t="s">
        <v>60</v>
      </c>
      <c r="AO3303" t="s">
        <v>60</v>
      </c>
      <c r="AP3303" t="s">
        <v>60</v>
      </c>
      <c r="AQ3303" t="s">
        <v>60</v>
      </c>
      <c r="AR3303" t="s">
        <v>60</v>
      </c>
      <c r="AS3303" t="s">
        <v>60</v>
      </c>
      <c r="AT3303">
        <v>0</v>
      </c>
      <c r="AU3303">
        <v>0</v>
      </c>
      <c r="AV3303">
        <v>1.302706E-3</v>
      </c>
      <c r="AW3303">
        <v>3.0396469999999999E-3</v>
      </c>
      <c r="AX3303">
        <v>4.5160468000000099E-3</v>
      </c>
      <c r="AY3303">
        <v>1.3461290000000001E-2</v>
      </c>
      <c r="AZ3303">
        <v>1.8762240867924501E-3</v>
      </c>
      <c r="BA3303">
        <v>5.4279410000000001E-4</v>
      </c>
      <c r="BB3303" t="s">
        <v>1877</v>
      </c>
      <c r="BC3303" s="1" t="s">
        <v>1889</v>
      </c>
      <c r="BD3303" t="s">
        <v>811</v>
      </c>
      <c r="BE3303" t="s">
        <v>63</v>
      </c>
      <c r="BF3303">
        <v>29.69574356</v>
      </c>
      <c r="BG3303">
        <v>-95.499259949999995</v>
      </c>
      <c r="BH3303" t="s">
        <v>109</v>
      </c>
      <c r="BI3303" t="s">
        <v>60</v>
      </c>
      <c r="BJ3303">
        <v>100</v>
      </c>
    </row>
    <row r="3304" spans="1:62" x14ac:dyDescent="0.3">
      <c r="A3304" s="1" t="s">
        <v>1890</v>
      </c>
      <c r="B3304" s="1" t="s">
        <v>171</v>
      </c>
      <c r="C3304" t="s">
        <v>1795</v>
      </c>
      <c r="D3304">
        <v>2011</v>
      </c>
      <c r="E3304" t="s">
        <v>172</v>
      </c>
      <c r="F3304" t="s">
        <v>59</v>
      </c>
      <c r="G3304">
        <v>0.71200193000000001</v>
      </c>
      <c r="H3304">
        <v>1.2689140000000001</v>
      </c>
      <c r="I3304">
        <v>2.1148574999999998</v>
      </c>
      <c r="J3304">
        <v>3.73624775</v>
      </c>
      <c r="K3304">
        <v>6.2035812999999997</v>
      </c>
      <c r="L3304">
        <v>29.713750000000001</v>
      </c>
      <c r="M3304">
        <v>6</v>
      </c>
      <c r="N3304" t="str">
        <f t="shared" si="51"/>
        <v>482010057_43231</v>
      </c>
      <c r="O3304">
        <f>VLOOKUP(N3304,'HEM3 monitor concs'!D:L,9,FALSE)</f>
        <v>3.0964137153998461</v>
      </c>
      <c r="P3304">
        <f>VLOOKUP(N3304,'HEM3 monitor concs'!D:L,6,FALSE)</f>
        <v>2.9826430360997009</v>
      </c>
      <c r="Q3304" s="3">
        <v>3.5112053038461499</v>
      </c>
      <c r="R3304">
        <v>22.0049664088884</v>
      </c>
      <c r="S3304" s="5">
        <v>5.8746029999999998E-2</v>
      </c>
      <c r="T3304">
        <v>52</v>
      </c>
      <c r="U3304">
        <v>1</v>
      </c>
      <c r="V3304">
        <v>1</v>
      </c>
      <c r="W3304">
        <v>15</v>
      </c>
      <c r="X3304">
        <v>15</v>
      </c>
      <c r="Y3304">
        <v>8</v>
      </c>
      <c r="Z3304">
        <v>14</v>
      </c>
      <c r="AA3304">
        <v>1</v>
      </c>
      <c r="AB3304">
        <v>1.92307692307692</v>
      </c>
      <c r="AC3304" t="s">
        <v>60</v>
      </c>
      <c r="AD3304" t="s">
        <v>60</v>
      </c>
      <c r="AE3304" t="s">
        <v>172</v>
      </c>
      <c r="AF3304" t="s">
        <v>84</v>
      </c>
      <c r="AG3304" t="s">
        <v>62</v>
      </c>
      <c r="AI3304">
        <v>1</v>
      </c>
      <c r="AJ3304" t="s">
        <v>60</v>
      </c>
      <c r="AK3304">
        <v>0.7</v>
      </c>
      <c r="AL3304" t="s">
        <v>60</v>
      </c>
      <c r="AM3304" t="s">
        <v>60</v>
      </c>
      <c r="AN3304" t="s">
        <v>60</v>
      </c>
      <c r="AO3304" t="s">
        <v>60</v>
      </c>
      <c r="AP3304" t="s">
        <v>60</v>
      </c>
      <c r="AQ3304" t="s">
        <v>60</v>
      </c>
      <c r="AR3304" t="s">
        <v>60</v>
      </c>
      <c r="AS3304" t="s">
        <v>60</v>
      </c>
      <c r="AT3304">
        <v>1.0171456142857101E-3</v>
      </c>
      <c r="AU3304">
        <v>1.81273428571429E-3</v>
      </c>
      <c r="AV3304">
        <v>3.0212250000000002E-3</v>
      </c>
      <c r="AW3304">
        <v>5.3374967857142902E-3</v>
      </c>
      <c r="AX3304">
        <v>8.8622590000000008E-3</v>
      </c>
      <c r="AY3304">
        <v>4.2448214285714297E-2</v>
      </c>
      <c r="AZ3304">
        <v>5.0160075769230799E-3</v>
      </c>
      <c r="BA3304" s="2">
        <v>8.3922899999999996E-5</v>
      </c>
      <c r="BB3304" t="s">
        <v>1877</v>
      </c>
      <c r="BC3304" s="1" t="s">
        <v>1891</v>
      </c>
      <c r="BD3304" t="s">
        <v>1892</v>
      </c>
      <c r="BE3304" t="s">
        <v>106</v>
      </c>
      <c r="BF3304">
        <v>29.73427963</v>
      </c>
      <c r="BG3304">
        <v>-95.238166809999996</v>
      </c>
      <c r="BH3304" t="s">
        <v>109</v>
      </c>
      <c r="BI3304" t="s">
        <v>60</v>
      </c>
      <c r="BJ3304">
        <v>700</v>
      </c>
    </row>
    <row r="3305" spans="1:62" x14ac:dyDescent="0.3">
      <c r="A3305" s="1" t="s">
        <v>1890</v>
      </c>
      <c r="B3305" s="1" t="s">
        <v>177</v>
      </c>
      <c r="C3305" t="s">
        <v>1795</v>
      </c>
      <c r="D3305">
        <v>2011</v>
      </c>
      <c r="E3305" t="s">
        <v>178</v>
      </c>
      <c r="F3305" t="s">
        <v>59</v>
      </c>
      <c r="G3305">
        <v>1.1419680999999999</v>
      </c>
      <c r="H3305">
        <v>1.2183740000000001</v>
      </c>
      <c r="I3305">
        <v>1.362927</v>
      </c>
      <c r="J3305">
        <v>1.548781</v>
      </c>
      <c r="K3305">
        <v>1.7490899</v>
      </c>
      <c r="L3305">
        <v>1.8585370000000001</v>
      </c>
      <c r="M3305">
        <v>6</v>
      </c>
      <c r="N3305" t="str">
        <f t="shared" si="51"/>
        <v>482010057_43801</v>
      </c>
      <c r="O3305">
        <f>VLOOKUP(N3305,'HEM3 monitor concs'!D:L,9,FALSE)</f>
        <v>1.0992476501946831</v>
      </c>
      <c r="P3305">
        <f>VLOOKUP(N3305,'HEM3 monitor concs'!D:L,6,FALSE)</f>
        <v>9.2476501946830002E-3</v>
      </c>
      <c r="Q3305" s="3">
        <v>1.3994624499999999</v>
      </c>
      <c r="R3305">
        <v>5.0948926882040203E-2</v>
      </c>
      <c r="S3305" s="5">
        <v>0.2065041</v>
      </c>
      <c r="T3305">
        <v>52</v>
      </c>
      <c r="U3305">
        <v>0</v>
      </c>
      <c r="V3305">
        <v>0</v>
      </c>
      <c r="W3305">
        <v>15</v>
      </c>
      <c r="X3305">
        <v>15</v>
      </c>
      <c r="Y3305">
        <v>8</v>
      </c>
      <c r="Z3305">
        <v>14</v>
      </c>
      <c r="AA3305">
        <v>1</v>
      </c>
      <c r="AB3305">
        <v>0</v>
      </c>
      <c r="AC3305" t="s">
        <v>60</v>
      </c>
      <c r="AD3305" t="s">
        <v>60</v>
      </c>
      <c r="AE3305" t="s">
        <v>179</v>
      </c>
      <c r="AF3305" t="s">
        <v>84</v>
      </c>
      <c r="AI3305">
        <v>1</v>
      </c>
      <c r="AJ3305" t="s">
        <v>60</v>
      </c>
      <c r="AK3305">
        <v>0.09</v>
      </c>
      <c r="AL3305" t="s">
        <v>60</v>
      </c>
      <c r="AM3305" t="s">
        <v>60</v>
      </c>
      <c r="AN3305" t="s">
        <v>60</v>
      </c>
      <c r="AO3305" t="s">
        <v>60</v>
      </c>
      <c r="AP3305" t="s">
        <v>60</v>
      </c>
      <c r="AQ3305" t="s">
        <v>60</v>
      </c>
      <c r="AR3305" t="s">
        <v>60</v>
      </c>
      <c r="AS3305" t="s">
        <v>60</v>
      </c>
      <c r="AT3305">
        <v>1.2688534444444399E-2</v>
      </c>
      <c r="AU3305">
        <v>1.35374888888889E-2</v>
      </c>
      <c r="AV3305">
        <v>1.51436333333333E-2</v>
      </c>
      <c r="AW3305">
        <v>1.7208677777777799E-2</v>
      </c>
      <c r="AX3305">
        <v>1.9434332222222201E-2</v>
      </c>
      <c r="AY3305">
        <v>2.06504111111111E-2</v>
      </c>
      <c r="AZ3305">
        <v>1.55495827777778E-2</v>
      </c>
      <c r="BA3305">
        <v>2.2944900000000002E-3</v>
      </c>
      <c r="BB3305" t="s">
        <v>1877</v>
      </c>
      <c r="BC3305" s="1" t="s">
        <v>1891</v>
      </c>
      <c r="BD3305" t="s">
        <v>1892</v>
      </c>
      <c r="BE3305" t="s">
        <v>106</v>
      </c>
      <c r="BF3305">
        <v>29.73427963</v>
      </c>
      <c r="BG3305">
        <v>-95.238166809999996</v>
      </c>
      <c r="BH3305" t="s">
        <v>109</v>
      </c>
      <c r="BI3305" t="s">
        <v>60</v>
      </c>
      <c r="BJ3305">
        <v>90</v>
      </c>
    </row>
    <row r="3306" spans="1:62" x14ac:dyDescent="0.3">
      <c r="A3306" s="1" t="s">
        <v>1890</v>
      </c>
      <c r="B3306" s="1" t="s">
        <v>209</v>
      </c>
      <c r="C3306" t="s">
        <v>1795</v>
      </c>
      <c r="D3306">
        <v>2011</v>
      </c>
      <c r="E3306" t="s">
        <v>210</v>
      </c>
      <c r="F3306" t="s">
        <v>59</v>
      </c>
      <c r="G3306">
        <v>0.56621699999999997</v>
      </c>
      <c r="H3306">
        <v>0.56621699999999997</v>
      </c>
      <c r="I3306">
        <v>0.62912990000000002</v>
      </c>
      <c r="J3306">
        <v>0.64485815000000002</v>
      </c>
      <c r="K3306">
        <v>0.69204290000000002</v>
      </c>
      <c r="L3306">
        <v>0.81786890000000001</v>
      </c>
      <c r="M3306">
        <v>6</v>
      </c>
      <c r="N3306" t="str">
        <f t="shared" si="51"/>
        <v>482010057_43804</v>
      </c>
      <c r="O3306">
        <f>VLOOKUP(N3306,'HEM3 monitor concs'!D:L,9,FALSE)</f>
        <v>0.54775245209256407</v>
      </c>
      <c r="P3306">
        <f>VLOOKUP(N3306,'HEM3 monitor concs'!D:L,6,FALSE)</f>
        <v>7.52452092564E-4</v>
      </c>
      <c r="Q3306" s="3">
        <v>0.62912992115384603</v>
      </c>
      <c r="R3306">
        <v>4.96695593808405E-3</v>
      </c>
      <c r="S3306" s="5">
        <v>0.62912990000000002</v>
      </c>
      <c r="T3306">
        <v>52</v>
      </c>
      <c r="U3306">
        <v>14</v>
      </c>
      <c r="V3306">
        <v>0</v>
      </c>
      <c r="W3306">
        <v>15</v>
      </c>
      <c r="X3306">
        <v>15</v>
      </c>
      <c r="Y3306">
        <v>8</v>
      </c>
      <c r="Z3306">
        <v>14</v>
      </c>
      <c r="AA3306">
        <v>1</v>
      </c>
      <c r="AB3306">
        <v>26.923076923076898</v>
      </c>
      <c r="AC3306" t="s">
        <v>60</v>
      </c>
      <c r="AD3306" t="s">
        <v>60</v>
      </c>
      <c r="AE3306" t="s">
        <v>211</v>
      </c>
      <c r="AF3306" t="s">
        <v>93</v>
      </c>
      <c r="AI3306">
        <v>1</v>
      </c>
      <c r="AJ3306" s="2">
        <v>6.0000000000000002E-6</v>
      </c>
      <c r="AK3306">
        <v>0.1</v>
      </c>
      <c r="AL3306">
        <v>3.3973019999999998</v>
      </c>
      <c r="AM3306">
        <v>3.3973019999999998</v>
      </c>
      <c r="AN3306">
        <v>3.7747793999999999</v>
      </c>
      <c r="AO3306">
        <v>3.8691488999999999</v>
      </c>
      <c r="AP3306">
        <v>4.1522573999999999</v>
      </c>
      <c r="AQ3306">
        <v>4.9072133999999998</v>
      </c>
      <c r="AR3306">
        <v>3.7747795269230799</v>
      </c>
      <c r="AS3306">
        <v>3.7747793999999999</v>
      </c>
      <c r="AT3306">
        <v>5.6621700000000002E-3</v>
      </c>
      <c r="AU3306">
        <v>5.6621700000000002E-3</v>
      </c>
      <c r="AV3306">
        <v>6.2912990000000002E-3</v>
      </c>
      <c r="AW3306">
        <v>6.4485814999999998E-3</v>
      </c>
      <c r="AX3306">
        <v>6.9204289999999996E-3</v>
      </c>
      <c r="AY3306">
        <v>8.1786889999999994E-3</v>
      </c>
      <c r="AZ3306">
        <v>6.2912992115384597E-3</v>
      </c>
      <c r="BA3306">
        <v>6.2912990000000002E-3</v>
      </c>
      <c r="BB3306" t="s">
        <v>1877</v>
      </c>
      <c r="BC3306" s="1" t="s">
        <v>1891</v>
      </c>
      <c r="BD3306" t="s">
        <v>1892</v>
      </c>
      <c r="BE3306" t="s">
        <v>106</v>
      </c>
      <c r="BF3306">
        <v>29.73427963</v>
      </c>
      <c r="BG3306">
        <v>-95.238166809999996</v>
      </c>
      <c r="BH3306" t="s">
        <v>109</v>
      </c>
      <c r="BI3306">
        <v>0.16666666666666699</v>
      </c>
      <c r="BJ3306">
        <v>100</v>
      </c>
    </row>
    <row r="3307" spans="1:62" x14ac:dyDescent="0.3">
      <c r="A3307" s="1" t="s">
        <v>1890</v>
      </c>
      <c r="B3307" s="1" t="s">
        <v>254</v>
      </c>
      <c r="C3307" t="s">
        <v>1795</v>
      </c>
      <c r="D3307">
        <v>2011</v>
      </c>
      <c r="E3307" t="s">
        <v>255</v>
      </c>
      <c r="F3307" t="s">
        <v>59</v>
      </c>
      <c r="G3307">
        <v>0.39515414999999998</v>
      </c>
      <c r="H3307">
        <v>0.77076762499999996</v>
      </c>
      <c r="I3307">
        <v>1.042165</v>
      </c>
      <c r="J3307">
        <v>1.6392377499999999</v>
      </c>
      <c r="K3307">
        <v>2.4143485999999998</v>
      </c>
      <c r="L3307">
        <v>3.3001879999999999</v>
      </c>
      <c r="M3307">
        <v>6</v>
      </c>
      <c r="N3307" t="str">
        <f t="shared" si="51"/>
        <v>482010057_45109</v>
      </c>
      <c r="O3307" t="e">
        <f>VLOOKUP(N3307,'HEM3 monitor concs'!D:L,9,FALSE)</f>
        <v>#N/A</v>
      </c>
      <c r="P3307" t="e">
        <f>VLOOKUP(N3307,'HEM3 monitor concs'!D:L,6,FALSE)</f>
        <v>#N/A</v>
      </c>
      <c r="Q3307" s="3">
        <v>1.28516943269231</v>
      </c>
      <c r="R3307">
        <v>0.61198979011551102</v>
      </c>
      <c r="S3307" s="5">
        <v>5.427941E-2</v>
      </c>
      <c r="T3307">
        <v>52</v>
      </c>
      <c r="U3307">
        <v>0</v>
      </c>
      <c r="V3307">
        <v>0</v>
      </c>
      <c r="W3307">
        <v>15</v>
      </c>
      <c r="X3307">
        <v>15</v>
      </c>
      <c r="Y3307">
        <v>8</v>
      </c>
      <c r="Z3307">
        <v>14</v>
      </c>
      <c r="AA3307">
        <v>1</v>
      </c>
      <c r="AB3307">
        <v>0</v>
      </c>
      <c r="AC3307" t="s">
        <v>60</v>
      </c>
      <c r="AD3307" t="s">
        <v>60</v>
      </c>
      <c r="AE3307" t="s">
        <v>256</v>
      </c>
      <c r="AF3307" t="s">
        <v>84</v>
      </c>
      <c r="AI3307">
        <v>1</v>
      </c>
      <c r="AJ3307" t="s">
        <v>60</v>
      </c>
      <c r="AK3307">
        <v>0.1</v>
      </c>
      <c r="AL3307" t="s">
        <v>60</v>
      </c>
      <c r="AM3307" t="s">
        <v>60</v>
      </c>
      <c r="AN3307" t="s">
        <v>60</v>
      </c>
      <c r="AO3307" t="s">
        <v>60</v>
      </c>
      <c r="AP3307" t="s">
        <v>60</v>
      </c>
      <c r="AQ3307" t="s">
        <v>60</v>
      </c>
      <c r="AR3307" t="s">
        <v>60</v>
      </c>
      <c r="AS3307" t="s">
        <v>60</v>
      </c>
      <c r="AT3307">
        <v>3.9515415E-3</v>
      </c>
      <c r="AU3307">
        <v>7.70767625E-3</v>
      </c>
      <c r="AV3307">
        <v>1.0421649999999999E-2</v>
      </c>
      <c r="AW3307">
        <v>1.6392377499999999E-2</v>
      </c>
      <c r="AX3307">
        <v>2.4143485999999999E-2</v>
      </c>
      <c r="AY3307">
        <v>3.3001879999999997E-2</v>
      </c>
      <c r="AZ3307">
        <v>1.28516943269231E-2</v>
      </c>
      <c r="BA3307">
        <v>5.4279410000000001E-4</v>
      </c>
      <c r="BB3307" t="s">
        <v>1877</v>
      </c>
      <c r="BC3307" s="1" t="s">
        <v>1891</v>
      </c>
      <c r="BD3307" t="s">
        <v>1892</v>
      </c>
      <c r="BE3307" t="s">
        <v>106</v>
      </c>
      <c r="BF3307">
        <v>29.73427963</v>
      </c>
      <c r="BG3307">
        <v>-95.238166809999996</v>
      </c>
      <c r="BH3307" t="s">
        <v>109</v>
      </c>
      <c r="BI3307" t="s">
        <v>60</v>
      </c>
      <c r="BJ3307">
        <v>100</v>
      </c>
    </row>
    <row r="3308" spans="1:62" x14ac:dyDescent="0.3">
      <c r="A3308" s="1" t="s">
        <v>1890</v>
      </c>
      <c r="B3308" s="1" t="s">
        <v>257</v>
      </c>
      <c r="C3308" t="s">
        <v>1795</v>
      </c>
      <c r="D3308">
        <v>2011</v>
      </c>
      <c r="E3308" t="s">
        <v>258</v>
      </c>
      <c r="F3308" t="s">
        <v>59</v>
      </c>
      <c r="G3308">
        <v>0.76676699999999998</v>
      </c>
      <c r="H3308">
        <v>1.1102147499999999</v>
      </c>
      <c r="I3308">
        <v>2.5718645000000002</v>
      </c>
      <c r="J3308">
        <v>3.7539639999999999</v>
      </c>
      <c r="K3308">
        <v>5.8721582000000003</v>
      </c>
      <c r="L3308">
        <v>11.118119999999999</v>
      </c>
      <c r="M3308">
        <v>6</v>
      </c>
      <c r="N3308" t="str">
        <f t="shared" si="51"/>
        <v>482010057_45201</v>
      </c>
      <c r="O3308" t="e">
        <f>VLOOKUP(N3308,'HEM3 monitor concs'!D:L,9,FALSE)</f>
        <v>#N/A</v>
      </c>
      <c r="P3308" t="e">
        <f>VLOOKUP(N3308,'HEM3 monitor concs'!D:L,6,FALSE)</f>
        <v>#N/A</v>
      </c>
      <c r="Q3308" s="3">
        <v>2.9398879269230802</v>
      </c>
      <c r="R3308">
        <v>5.8593617956030801</v>
      </c>
      <c r="S3308" s="5">
        <v>5.3247709999999997E-2</v>
      </c>
      <c r="T3308">
        <v>52</v>
      </c>
      <c r="U3308">
        <v>0</v>
      </c>
      <c r="V3308">
        <v>0</v>
      </c>
      <c r="W3308">
        <v>15</v>
      </c>
      <c r="X3308">
        <v>15</v>
      </c>
      <c r="Y3308">
        <v>8</v>
      </c>
      <c r="Z3308">
        <v>14</v>
      </c>
      <c r="AA3308">
        <v>1</v>
      </c>
      <c r="AB3308">
        <v>0</v>
      </c>
      <c r="AC3308" t="s">
        <v>60</v>
      </c>
      <c r="AD3308" t="s">
        <v>60</v>
      </c>
      <c r="AE3308" t="s">
        <v>258</v>
      </c>
      <c r="AF3308" t="s">
        <v>88</v>
      </c>
      <c r="AI3308">
        <v>1</v>
      </c>
      <c r="AJ3308" s="2">
        <v>7.7999999999999999E-6</v>
      </c>
      <c r="AK3308">
        <v>0.03</v>
      </c>
      <c r="AL3308">
        <v>5.9807826000000004</v>
      </c>
      <c r="AM3308">
        <v>8.6596750500000006</v>
      </c>
      <c r="AN3308">
        <v>20.0605431</v>
      </c>
      <c r="AO3308">
        <v>29.2809192</v>
      </c>
      <c r="AP3308">
        <v>45.802833960000001</v>
      </c>
      <c r="AQ3308">
        <v>86.721335999999994</v>
      </c>
      <c r="AR3308">
        <v>22.931125829999999</v>
      </c>
      <c r="AS3308">
        <v>0.41533213800000002</v>
      </c>
      <c r="AT3308">
        <v>2.5558899999999999E-2</v>
      </c>
      <c r="AU3308">
        <v>3.7007158333333297E-2</v>
      </c>
      <c r="AV3308">
        <v>8.5728816666666693E-2</v>
      </c>
      <c r="AW3308">
        <v>0.12513213333333301</v>
      </c>
      <c r="AX3308">
        <v>0.19573860666666701</v>
      </c>
      <c r="AY3308">
        <v>0.37060399999999999</v>
      </c>
      <c r="AZ3308">
        <v>9.7996264230769195E-2</v>
      </c>
      <c r="BA3308">
        <v>1.7749236666666701E-3</v>
      </c>
      <c r="BB3308" t="s">
        <v>1877</v>
      </c>
      <c r="BC3308" s="1" t="s">
        <v>1891</v>
      </c>
      <c r="BD3308" t="s">
        <v>1892</v>
      </c>
      <c r="BE3308" t="s">
        <v>106</v>
      </c>
      <c r="BF3308">
        <v>29.73427963</v>
      </c>
      <c r="BG3308">
        <v>-95.238166809999996</v>
      </c>
      <c r="BH3308" t="s">
        <v>109</v>
      </c>
      <c r="BI3308">
        <v>0.128205128205128</v>
      </c>
      <c r="BJ3308">
        <v>30</v>
      </c>
    </row>
    <row r="3309" spans="1:62" x14ac:dyDescent="0.3">
      <c r="A3309" s="1" t="s">
        <v>1890</v>
      </c>
      <c r="B3309" s="1" t="s">
        <v>259</v>
      </c>
      <c r="C3309" t="s">
        <v>1795</v>
      </c>
      <c r="D3309">
        <v>2011</v>
      </c>
      <c r="E3309" t="s">
        <v>260</v>
      </c>
      <c r="F3309" t="s">
        <v>59</v>
      </c>
      <c r="G3309">
        <v>0.72356483000000005</v>
      </c>
      <c r="H3309">
        <v>1.422634</v>
      </c>
      <c r="I3309">
        <v>2.713368</v>
      </c>
      <c r="J3309">
        <v>4.23963775</v>
      </c>
      <c r="K3309">
        <v>5.8902701000000004</v>
      </c>
      <c r="L3309">
        <v>13.6799</v>
      </c>
      <c r="M3309">
        <v>6</v>
      </c>
      <c r="N3309" t="str">
        <f t="shared" si="51"/>
        <v>482010057_45202</v>
      </c>
      <c r="O3309" t="e">
        <f>VLOOKUP(N3309,'HEM3 monitor concs'!D:L,9,FALSE)</f>
        <v>#N/A</v>
      </c>
      <c r="P3309" t="e">
        <f>VLOOKUP(N3309,'HEM3 monitor concs'!D:L,6,FALSE)</f>
        <v>#N/A</v>
      </c>
      <c r="Q3309" s="3">
        <v>3.1945850980769199</v>
      </c>
      <c r="R3309">
        <v>6.6448328296449999</v>
      </c>
      <c r="S3309" s="5">
        <v>5.3836670000000003E-2</v>
      </c>
      <c r="T3309">
        <v>52</v>
      </c>
      <c r="U3309">
        <v>0</v>
      </c>
      <c r="V3309">
        <v>0</v>
      </c>
      <c r="W3309">
        <v>15</v>
      </c>
      <c r="X3309">
        <v>15</v>
      </c>
      <c r="Y3309">
        <v>8</v>
      </c>
      <c r="Z3309">
        <v>14</v>
      </c>
      <c r="AA3309">
        <v>1</v>
      </c>
      <c r="AB3309">
        <v>0</v>
      </c>
      <c r="AC3309" t="s">
        <v>60</v>
      </c>
      <c r="AD3309" t="s">
        <v>60</v>
      </c>
      <c r="AE3309" t="s">
        <v>260</v>
      </c>
      <c r="AF3309" t="s">
        <v>62</v>
      </c>
      <c r="AG3309" t="s">
        <v>84</v>
      </c>
      <c r="AI3309">
        <v>1</v>
      </c>
      <c r="AJ3309" t="s">
        <v>60</v>
      </c>
      <c r="AK3309">
        <v>5</v>
      </c>
      <c r="AL3309" t="s">
        <v>60</v>
      </c>
      <c r="AM3309" t="s">
        <v>60</v>
      </c>
      <c r="AN3309" t="s">
        <v>60</v>
      </c>
      <c r="AO3309" t="s">
        <v>60</v>
      </c>
      <c r="AP3309" t="s">
        <v>60</v>
      </c>
      <c r="AQ3309" t="s">
        <v>60</v>
      </c>
      <c r="AR3309" t="s">
        <v>60</v>
      </c>
      <c r="AS3309" t="s">
        <v>60</v>
      </c>
      <c r="AT3309">
        <v>1.4471296600000001E-4</v>
      </c>
      <c r="AU3309">
        <v>2.8452680000000001E-4</v>
      </c>
      <c r="AV3309">
        <v>5.4267360000000001E-4</v>
      </c>
      <c r="AW3309">
        <v>8.4792755000000003E-4</v>
      </c>
      <c r="AX3309">
        <v>1.1780540199999999E-3</v>
      </c>
      <c r="AY3309">
        <v>2.7359799999999998E-3</v>
      </c>
      <c r="AZ3309">
        <v>6.3891701961538497E-4</v>
      </c>
      <c r="BA3309" s="2">
        <v>1.0767334000000001E-5</v>
      </c>
      <c r="BB3309" t="s">
        <v>1877</v>
      </c>
      <c r="BC3309" s="1" t="s">
        <v>1891</v>
      </c>
      <c r="BD3309" t="s">
        <v>1892</v>
      </c>
      <c r="BE3309" t="s">
        <v>106</v>
      </c>
      <c r="BF3309">
        <v>29.73427963</v>
      </c>
      <c r="BG3309">
        <v>-95.238166809999996</v>
      </c>
      <c r="BH3309" t="s">
        <v>109</v>
      </c>
      <c r="BI3309" t="s">
        <v>60</v>
      </c>
      <c r="BJ3309">
        <v>5000</v>
      </c>
    </row>
    <row r="3310" spans="1:62" x14ac:dyDescent="0.3">
      <c r="A3310" s="1" t="s">
        <v>1890</v>
      </c>
      <c r="B3310" s="1" t="s">
        <v>261</v>
      </c>
      <c r="C3310" t="s">
        <v>1795</v>
      </c>
      <c r="D3310">
        <v>2011</v>
      </c>
      <c r="E3310" t="s">
        <v>262</v>
      </c>
      <c r="F3310" t="s">
        <v>59</v>
      </c>
      <c r="G3310">
        <v>0.19493962000000001</v>
      </c>
      <c r="H3310">
        <v>0.3328238</v>
      </c>
      <c r="I3310">
        <v>0.52300880000000005</v>
      </c>
      <c r="J3310">
        <v>0.80828630000000001</v>
      </c>
      <c r="K3310">
        <v>1.0460179999999999</v>
      </c>
      <c r="L3310">
        <v>1.426388</v>
      </c>
      <c r="M3310">
        <v>6</v>
      </c>
      <c r="N3310" t="str">
        <f t="shared" si="51"/>
        <v>482010057_45203</v>
      </c>
      <c r="O3310">
        <f>VLOOKUP(N3310,'HEM3 monitor concs'!D:L,9,FALSE)</f>
        <v>0.41384615213128501</v>
      </c>
      <c r="P3310">
        <f>VLOOKUP(N3310,'HEM3 monitor concs'!D:L,6,FALSE)</f>
        <v>0.39784615213128499</v>
      </c>
      <c r="Q3310" s="3">
        <v>0.584270305769231</v>
      </c>
      <c r="R3310">
        <v>0.12201610007029901</v>
      </c>
      <c r="S3310" s="5">
        <v>5.9432810000000003E-2</v>
      </c>
      <c r="T3310">
        <v>52</v>
      </c>
      <c r="U3310">
        <v>3</v>
      </c>
      <c r="V3310">
        <v>3</v>
      </c>
      <c r="W3310">
        <v>15</v>
      </c>
      <c r="X3310">
        <v>15</v>
      </c>
      <c r="Y3310">
        <v>8</v>
      </c>
      <c r="Z3310">
        <v>14</v>
      </c>
      <c r="AA3310">
        <v>1</v>
      </c>
      <c r="AB3310">
        <v>5.7692307692307701</v>
      </c>
      <c r="AC3310" t="s">
        <v>60</v>
      </c>
      <c r="AD3310" t="s">
        <v>60</v>
      </c>
      <c r="AE3310" t="s">
        <v>263</v>
      </c>
      <c r="AF3310" t="s">
        <v>68</v>
      </c>
      <c r="AI3310">
        <v>1</v>
      </c>
      <c r="AJ3310" s="2">
        <v>2.5000000000000002E-6</v>
      </c>
      <c r="AK3310">
        <v>1</v>
      </c>
      <c r="AL3310">
        <v>0.48734905000000001</v>
      </c>
      <c r="AM3310">
        <v>0.83205949999999995</v>
      </c>
      <c r="AN3310">
        <v>1.3075220000000001</v>
      </c>
      <c r="AO3310">
        <v>2.0207157499999999</v>
      </c>
      <c r="AP3310">
        <v>2.6150449999999998</v>
      </c>
      <c r="AQ3310">
        <v>3.5659700000000001</v>
      </c>
      <c r="AR3310">
        <v>1.4606757644230799</v>
      </c>
      <c r="AS3310">
        <v>0.14858202500000001</v>
      </c>
      <c r="AT3310">
        <v>1.9493962E-4</v>
      </c>
      <c r="AU3310">
        <v>3.328238E-4</v>
      </c>
      <c r="AV3310">
        <v>5.2300879999999999E-4</v>
      </c>
      <c r="AW3310">
        <v>8.0828629999999996E-4</v>
      </c>
      <c r="AX3310">
        <v>1.0460179999999999E-3</v>
      </c>
      <c r="AY3310">
        <v>1.426388E-3</v>
      </c>
      <c r="AZ3310">
        <v>5.8427030576923102E-4</v>
      </c>
      <c r="BA3310" s="2">
        <v>5.9432809999999999E-5</v>
      </c>
      <c r="BB3310" t="s">
        <v>1877</v>
      </c>
      <c r="BC3310" s="1" t="s">
        <v>1891</v>
      </c>
      <c r="BD3310" t="s">
        <v>1892</v>
      </c>
      <c r="BE3310" t="s">
        <v>106</v>
      </c>
      <c r="BF3310">
        <v>29.73427963</v>
      </c>
      <c r="BG3310">
        <v>-95.238166809999996</v>
      </c>
      <c r="BH3310" t="s">
        <v>109</v>
      </c>
      <c r="BI3310">
        <v>0.4</v>
      </c>
      <c r="BJ3310">
        <v>1000</v>
      </c>
    </row>
    <row r="3311" spans="1:62" x14ac:dyDescent="0.3">
      <c r="A3311" s="1" t="s">
        <v>1890</v>
      </c>
      <c r="B3311" s="1" t="s">
        <v>264</v>
      </c>
      <c r="C3311" t="s">
        <v>1795</v>
      </c>
      <c r="D3311">
        <v>2011</v>
      </c>
      <c r="E3311" t="s">
        <v>265</v>
      </c>
      <c r="F3311" t="s">
        <v>59</v>
      </c>
      <c r="G3311">
        <v>0.13027059999999999</v>
      </c>
      <c r="H3311">
        <v>0.26054119999999997</v>
      </c>
      <c r="I3311">
        <v>0.34738819999999998</v>
      </c>
      <c r="J3311">
        <v>0.5210823</v>
      </c>
      <c r="K3311">
        <v>0.82070474000000004</v>
      </c>
      <c r="L3311">
        <v>1.1290119999999999</v>
      </c>
      <c r="M3311">
        <v>6</v>
      </c>
      <c r="N3311" t="str">
        <f t="shared" si="51"/>
        <v>482010057_45204</v>
      </c>
      <c r="O3311" t="e">
        <f>VLOOKUP(N3311,'HEM3 monitor concs'!D:L,9,FALSE)</f>
        <v>#N/A</v>
      </c>
      <c r="P3311" t="e">
        <f>VLOOKUP(N3311,'HEM3 monitor concs'!D:L,6,FALSE)</f>
        <v>#N/A</v>
      </c>
      <c r="Q3311" s="3">
        <v>0.42421447499999998</v>
      </c>
      <c r="R3311">
        <v>8.2568367338505796E-2</v>
      </c>
      <c r="S3311" s="5">
        <v>5.427941E-2</v>
      </c>
      <c r="T3311">
        <v>52</v>
      </c>
      <c r="U3311">
        <v>4</v>
      </c>
      <c r="V3311">
        <v>4</v>
      </c>
      <c r="W3311">
        <v>15</v>
      </c>
      <c r="X3311">
        <v>15</v>
      </c>
      <c r="Y3311">
        <v>8</v>
      </c>
      <c r="Z3311">
        <v>14</v>
      </c>
      <c r="AA3311">
        <v>1</v>
      </c>
      <c r="AB3311">
        <v>7.6923076923076898</v>
      </c>
      <c r="AC3311" t="s">
        <v>60</v>
      </c>
      <c r="AD3311" t="s">
        <v>60</v>
      </c>
      <c r="AE3311" t="s">
        <v>265</v>
      </c>
      <c r="AF3311" t="s">
        <v>84</v>
      </c>
      <c r="AI3311">
        <v>1</v>
      </c>
      <c r="AJ3311" t="s">
        <v>60</v>
      </c>
      <c r="AK3311">
        <v>0.1</v>
      </c>
      <c r="AL3311" t="s">
        <v>60</v>
      </c>
      <c r="AM3311" t="s">
        <v>60</v>
      </c>
      <c r="AN3311" t="s">
        <v>60</v>
      </c>
      <c r="AO3311" t="s">
        <v>60</v>
      </c>
      <c r="AP3311" t="s">
        <v>60</v>
      </c>
      <c r="AQ3311" t="s">
        <v>60</v>
      </c>
      <c r="AR3311" t="s">
        <v>60</v>
      </c>
      <c r="AS3311" t="s">
        <v>60</v>
      </c>
      <c r="AT3311">
        <v>1.302706E-3</v>
      </c>
      <c r="AU3311">
        <v>2.6054120000000001E-3</v>
      </c>
      <c r="AV3311">
        <v>3.4738820000000002E-3</v>
      </c>
      <c r="AW3311">
        <v>5.2108229999999998E-3</v>
      </c>
      <c r="AX3311">
        <v>8.2070474000000004E-3</v>
      </c>
      <c r="AY3311">
        <v>1.1290120000000001E-2</v>
      </c>
      <c r="AZ3311">
        <v>4.2421447500000002E-3</v>
      </c>
      <c r="BA3311">
        <v>5.4279410000000001E-4</v>
      </c>
      <c r="BB3311" t="s">
        <v>1877</v>
      </c>
      <c r="BC3311" s="1" t="s">
        <v>1891</v>
      </c>
      <c r="BD3311" t="s">
        <v>1892</v>
      </c>
      <c r="BE3311" t="s">
        <v>106</v>
      </c>
      <c r="BF3311">
        <v>29.73427963</v>
      </c>
      <c r="BG3311">
        <v>-95.238166809999996</v>
      </c>
      <c r="BH3311" t="s">
        <v>109</v>
      </c>
      <c r="BI3311" t="s">
        <v>60</v>
      </c>
      <c r="BJ3311">
        <v>100</v>
      </c>
    </row>
    <row r="3312" spans="1:62" x14ac:dyDescent="0.3">
      <c r="A3312" s="1" t="s">
        <v>1893</v>
      </c>
      <c r="B3312" s="1" t="s">
        <v>171</v>
      </c>
      <c r="C3312" t="s">
        <v>1795</v>
      </c>
      <c r="D3312">
        <v>2011</v>
      </c>
      <c r="E3312" t="s">
        <v>172</v>
      </c>
      <c r="F3312" t="s">
        <v>59</v>
      </c>
      <c r="G3312">
        <v>0.45821909999999999</v>
      </c>
      <c r="H3312">
        <v>0.74019999999999997</v>
      </c>
      <c r="I3312">
        <v>1.304162</v>
      </c>
      <c r="J3312">
        <v>2.0091139999999998</v>
      </c>
      <c r="K3312">
        <v>3.7291987999999998</v>
      </c>
      <c r="L3312">
        <v>9.5168569999999999</v>
      </c>
      <c r="M3312">
        <v>6</v>
      </c>
      <c r="N3312" t="str">
        <f t="shared" si="51"/>
        <v>482010058_43231</v>
      </c>
      <c r="O3312">
        <f>VLOOKUP(N3312,'HEM3 monitor concs'!D:L,9,FALSE)</f>
        <v>1.8818789900079269</v>
      </c>
      <c r="P3312">
        <f>VLOOKUP(N3312,'HEM3 monitor concs'!D:L,6,FALSE)</f>
        <v>1.768108310707782</v>
      </c>
      <c r="Q3312" s="3">
        <v>1.78432767735849</v>
      </c>
      <c r="R3312">
        <v>2.7965933521172599</v>
      </c>
      <c r="S3312" s="5">
        <v>5.8746029999999998E-2</v>
      </c>
      <c r="T3312">
        <v>53</v>
      </c>
      <c r="U3312">
        <v>3</v>
      </c>
      <c r="V3312">
        <v>3</v>
      </c>
      <c r="W3312">
        <v>15</v>
      </c>
      <c r="X3312">
        <v>14</v>
      </c>
      <c r="Y3312">
        <v>9</v>
      </c>
      <c r="Z3312">
        <v>15</v>
      </c>
      <c r="AA3312">
        <v>1</v>
      </c>
      <c r="AB3312">
        <v>5.6603773584905701</v>
      </c>
      <c r="AC3312" t="s">
        <v>60</v>
      </c>
      <c r="AD3312" t="s">
        <v>60</v>
      </c>
      <c r="AE3312" t="s">
        <v>172</v>
      </c>
      <c r="AF3312" t="s">
        <v>84</v>
      </c>
      <c r="AG3312" t="s">
        <v>62</v>
      </c>
      <c r="AI3312">
        <v>1</v>
      </c>
      <c r="AJ3312" t="s">
        <v>60</v>
      </c>
      <c r="AK3312">
        <v>0.7</v>
      </c>
      <c r="AL3312" t="s">
        <v>60</v>
      </c>
      <c r="AM3312" t="s">
        <v>60</v>
      </c>
      <c r="AN3312" t="s">
        <v>60</v>
      </c>
      <c r="AO3312" t="s">
        <v>60</v>
      </c>
      <c r="AP3312" t="s">
        <v>60</v>
      </c>
      <c r="AQ3312" t="s">
        <v>60</v>
      </c>
      <c r="AR3312" t="s">
        <v>60</v>
      </c>
      <c r="AS3312" t="s">
        <v>60</v>
      </c>
      <c r="AT3312">
        <v>6.5459871428571396E-4</v>
      </c>
      <c r="AU3312">
        <v>1.0574285714285701E-3</v>
      </c>
      <c r="AV3312">
        <v>1.86308857142857E-3</v>
      </c>
      <c r="AW3312">
        <v>2.87016285714286E-3</v>
      </c>
      <c r="AX3312">
        <v>5.3274268571428599E-3</v>
      </c>
      <c r="AY3312">
        <v>1.359551E-2</v>
      </c>
      <c r="AZ3312">
        <v>2.5490395390835598E-3</v>
      </c>
      <c r="BA3312" s="2">
        <v>8.3922899999999996E-5</v>
      </c>
      <c r="BB3312" t="s">
        <v>1877</v>
      </c>
      <c r="BC3312" s="1" t="s">
        <v>1894</v>
      </c>
      <c r="BD3312" t="s">
        <v>1895</v>
      </c>
      <c r="BE3312" t="s">
        <v>63</v>
      </c>
      <c r="BF3312">
        <v>29.770698549999999</v>
      </c>
      <c r="BG3312">
        <v>-95.031234740000002</v>
      </c>
      <c r="BH3312" t="s">
        <v>109</v>
      </c>
      <c r="BI3312" t="s">
        <v>60</v>
      </c>
      <c r="BJ3312">
        <v>700</v>
      </c>
    </row>
    <row r="3313" spans="1:62" x14ac:dyDescent="0.3">
      <c r="A3313" s="1" t="s">
        <v>1893</v>
      </c>
      <c r="B3313" s="1" t="s">
        <v>177</v>
      </c>
      <c r="C3313" t="s">
        <v>1795</v>
      </c>
      <c r="D3313">
        <v>2011</v>
      </c>
      <c r="E3313" t="s">
        <v>178</v>
      </c>
      <c r="F3313" t="s">
        <v>59</v>
      </c>
      <c r="G3313">
        <v>1.1646832</v>
      </c>
      <c r="H3313">
        <v>1.3009759999999999</v>
      </c>
      <c r="I3313">
        <v>1.4661789999999999</v>
      </c>
      <c r="J3313">
        <v>1.6520330000000001</v>
      </c>
      <c r="K3313">
        <v>1.8378859999999999</v>
      </c>
      <c r="L3313">
        <v>4.7702450000000001</v>
      </c>
      <c r="M3313">
        <v>6</v>
      </c>
      <c r="N3313" t="str">
        <f t="shared" si="51"/>
        <v>482010058_43801</v>
      </c>
      <c r="O3313">
        <f>VLOOKUP(N3313,'HEM3 monitor concs'!D:L,9,FALSE)</f>
        <v>1.8543467368688711</v>
      </c>
      <c r="P3313">
        <f>VLOOKUP(N3313,'HEM3 monitor concs'!D:L,6,FALSE)</f>
        <v>0.764346736868871</v>
      </c>
      <c r="Q3313" s="3">
        <v>1.5398193396226401</v>
      </c>
      <c r="R3313">
        <v>0.27384809992961301</v>
      </c>
      <c r="S3313" s="5">
        <v>0.2065041</v>
      </c>
      <c r="T3313">
        <v>53</v>
      </c>
      <c r="U3313">
        <v>0</v>
      </c>
      <c r="V3313">
        <v>0</v>
      </c>
      <c r="W3313">
        <v>15</v>
      </c>
      <c r="X3313">
        <v>14</v>
      </c>
      <c r="Y3313">
        <v>9</v>
      </c>
      <c r="Z3313">
        <v>15</v>
      </c>
      <c r="AA3313">
        <v>1</v>
      </c>
      <c r="AB3313">
        <v>0</v>
      </c>
      <c r="AC3313" t="s">
        <v>60</v>
      </c>
      <c r="AD3313" t="s">
        <v>60</v>
      </c>
      <c r="AE3313" t="s">
        <v>179</v>
      </c>
      <c r="AF3313" t="s">
        <v>84</v>
      </c>
      <c r="AI3313">
        <v>1</v>
      </c>
      <c r="AJ3313" t="s">
        <v>60</v>
      </c>
      <c r="AK3313">
        <v>0.09</v>
      </c>
      <c r="AL3313" t="s">
        <v>60</v>
      </c>
      <c r="AM3313" t="s">
        <v>60</v>
      </c>
      <c r="AN3313" t="s">
        <v>60</v>
      </c>
      <c r="AO3313" t="s">
        <v>60</v>
      </c>
      <c r="AP3313" t="s">
        <v>60</v>
      </c>
      <c r="AQ3313" t="s">
        <v>60</v>
      </c>
      <c r="AR3313" t="s">
        <v>60</v>
      </c>
      <c r="AS3313" t="s">
        <v>60</v>
      </c>
      <c r="AT3313">
        <v>1.2940924444444399E-2</v>
      </c>
      <c r="AU3313">
        <v>1.44552888888889E-2</v>
      </c>
      <c r="AV3313">
        <v>1.6290877777777799E-2</v>
      </c>
      <c r="AW3313">
        <v>1.8355922222222199E-2</v>
      </c>
      <c r="AX3313">
        <v>2.0420955555555599E-2</v>
      </c>
      <c r="AY3313">
        <v>5.3002722222222201E-2</v>
      </c>
      <c r="AZ3313">
        <v>1.7109103773584902E-2</v>
      </c>
      <c r="BA3313">
        <v>2.2944900000000002E-3</v>
      </c>
      <c r="BB3313" t="s">
        <v>1877</v>
      </c>
      <c r="BC3313" s="1" t="s">
        <v>1894</v>
      </c>
      <c r="BD3313" t="s">
        <v>1895</v>
      </c>
      <c r="BE3313" t="s">
        <v>63</v>
      </c>
      <c r="BF3313">
        <v>29.770698549999999</v>
      </c>
      <c r="BG3313">
        <v>-95.031234740000002</v>
      </c>
      <c r="BH3313" t="s">
        <v>109</v>
      </c>
      <c r="BI3313" t="s">
        <v>60</v>
      </c>
      <c r="BJ3313">
        <v>90</v>
      </c>
    </row>
    <row r="3314" spans="1:62" x14ac:dyDescent="0.3">
      <c r="A3314" s="1" t="s">
        <v>1893</v>
      </c>
      <c r="B3314" s="1" t="s">
        <v>209</v>
      </c>
      <c r="C3314" t="s">
        <v>1795</v>
      </c>
      <c r="D3314">
        <v>2011</v>
      </c>
      <c r="E3314" t="s">
        <v>210</v>
      </c>
      <c r="F3314" t="s">
        <v>59</v>
      </c>
      <c r="G3314">
        <v>0.56621699999999997</v>
      </c>
      <c r="H3314">
        <v>0.56621699999999997</v>
      </c>
      <c r="I3314">
        <v>0.62912990000000002</v>
      </c>
      <c r="J3314">
        <v>0.69204290000000002</v>
      </c>
      <c r="K3314">
        <v>0.69204290000000002</v>
      </c>
      <c r="L3314">
        <v>1.1324339999999999</v>
      </c>
      <c r="M3314">
        <v>6</v>
      </c>
      <c r="N3314" t="str">
        <f t="shared" si="51"/>
        <v>482010058_43804</v>
      </c>
      <c r="O3314">
        <f>VLOOKUP(N3314,'HEM3 monitor concs'!D:L,9,FALSE)</f>
        <v>0.54738437360681902</v>
      </c>
      <c r="P3314">
        <f>VLOOKUP(N3314,'HEM3 monitor concs'!D:L,6,FALSE)</f>
        <v>3.8437360681900002E-4</v>
      </c>
      <c r="Q3314" s="3">
        <v>0.63269104339622595</v>
      </c>
      <c r="R3314">
        <v>9.3493727801475003E-3</v>
      </c>
      <c r="S3314" s="5">
        <v>0.62912990000000002</v>
      </c>
      <c r="T3314">
        <v>53</v>
      </c>
      <c r="U3314">
        <v>19</v>
      </c>
      <c r="V3314">
        <v>0</v>
      </c>
      <c r="W3314">
        <v>15</v>
      </c>
      <c r="X3314">
        <v>14</v>
      </c>
      <c r="Y3314">
        <v>9</v>
      </c>
      <c r="Z3314">
        <v>15</v>
      </c>
      <c r="AA3314">
        <v>1</v>
      </c>
      <c r="AB3314">
        <v>35.849056603773597</v>
      </c>
      <c r="AC3314" t="s">
        <v>60</v>
      </c>
      <c r="AD3314" t="s">
        <v>60</v>
      </c>
      <c r="AE3314" t="s">
        <v>211</v>
      </c>
      <c r="AF3314" t="s">
        <v>93</v>
      </c>
      <c r="AI3314">
        <v>1</v>
      </c>
      <c r="AJ3314" s="2">
        <v>6.0000000000000002E-6</v>
      </c>
      <c r="AK3314">
        <v>0.1</v>
      </c>
      <c r="AL3314">
        <v>3.3973019999999998</v>
      </c>
      <c r="AM3314">
        <v>3.3973019999999998</v>
      </c>
      <c r="AN3314">
        <v>3.7747793999999999</v>
      </c>
      <c r="AO3314">
        <v>4.1522573999999999</v>
      </c>
      <c r="AP3314">
        <v>4.1522573999999999</v>
      </c>
      <c r="AQ3314">
        <v>6.7946039999999996</v>
      </c>
      <c r="AR3314">
        <v>3.7961462603773599</v>
      </c>
      <c r="AS3314">
        <v>3.7747793999999999</v>
      </c>
      <c r="AT3314">
        <v>5.6621700000000002E-3</v>
      </c>
      <c r="AU3314">
        <v>5.6621700000000002E-3</v>
      </c>
      <c r="AV3314">
        <v>6.2912990000000002E-3</v>
      </c>
      <c r="AW3314">
        <v>6.9204289999999996E-3</v>
      </c>
      <c r="AX3314">
        <v>6.9204289999999996E-3</v>
      </c>
      <c r="AY3314">
        <v>1.132434E-2</v>
      </c>
      <c r="AZ3314">
        <v>6.32691043396226E-3</v>
      </c>
      <c r="BA3314">
        <v>6.2912990000000002E-3</v>
      </c>
      <c r="BB3314" t="s">
        <v>1877</v>
      </c>
      <c r="BC3314" s="1" t="s">
        <v>1894</v>
      </c>
      <c r="BD3314" t="s">
        <v>1895</v>
      </c>
      <c r="BE3314" t="s">
        <v>63</v>
      </c>
      <c r="BF3314">
        <v>29.770698549999999</v>
      </c>
      <c r="BG3314">
        <v>-95.031234740000002</v>
      </c>
      <c r="BH3314" t="s">
        <v>109</v>
      </c>
      <c r="BI3314">
        <v>0.16666666666666699</v>
      </c>
      <c r="BJ3314">
        <v>100</v>
      </c>
    </row>
    <row r="3315" spans="1:62" x14ac:dyDescent="0.3">
      <c r="A3315" s="1" t="s">
        <v>1893</v>
      </c>
      <c r="B3315" s="1" t="s">
        <v>254</v>
      </c>
      <c r="C3315" t="s">
        <v>1795</v>
      </c>
      <c r="D3315">
        <v>2011</v>
      </c>
      <c r="E3315" t="s">
        <v>255</v>
      </c>
      <c r="F3315" t="s">
        <v>59</v>
      </c>
      <c r="G3315">
        <v>0.21711759999999999</v>
      </c>
      <c r="H3315">
        <v>0.34738819999999998</v>
      </c>
      <c r="I3315">
        <v>0.95531759999999999</v>
      </c>
      <c r="J3315">
        <v>2.0843289999999999</v>
      </c>
      <c r="K3315">
        <v>4.1252354000000002</v>
      </c>
      <c r="L3315">
        <v>7.2517290000000001</v>
      </c>
      <c r="M3315">
        <v>6</v>
      </c>
      <c r="N3315" t="str">
        <f t="shared" si="51"/>
        <v>482010058_45109</v>
      </c>
      <c r="O3315" t="e">
        <f>VLOOKUP(N3315,'HEM3 monitor concs'!D:L,9,FALSE)</f>
        <v>#N/A</v>
      </c>
      <c r="P3315" t="e">
        <f>VLOOKUP(N3315,'HEM3 monitor concs'!D:L,6,FALSE)</f>
        <v>#N/A</v>
      </c>
      <c r="Q3315" s="3">
        <v>1.56406634075472</v>
      </c>
      <c r="R3315">
        <v>2.8414214947855299</v>
      </c>
      <c r="S3315" s="5">
        <v>5.427941E-2</v>
      </c>
      <c r="T3315">
        <v>53</v>
      </c>
      <c r="U3315">
        <v>0</v>
      </c>
      <c r="V3315">
        <v>0</v>
      </c>
      <c r="W3315">
        <v>15</v>
      </c>
      <c r="X3315">
        <v>14</v>
      </c>
      <c r="Y3315">
        <v>9</v>
      </c>
      <c r="Z3315">
        <v>15</v>
      </c>
      <c r="AA3315">
        <v>1</v>
      </c>
      <c r="AB3315">
        <v>0</v>
      </c>
      <c r="AC3315" t="s">
        <v>60</v>
      </c>
      <c r="AD3315" t="s">
        <v>60</v>
      </c>
      <c r="AE3315" t="s">
        <v>256</v>
      </c>
      <c r="AF3315" t="s">
        <v>84</v>
      </c>
      <c r="AI3315">
        <v>1</v>
      </c>
      <c r="AJ3315" t="s">
        <v>60</v>
      </c>
      <c r="AK3315">
        <v>0.1</v>
      </c>
      <c r="AL3315" t="s">
        <v>60</v>
      </c>
      <c r="AM3315" t="s">
        <v>60</v>
      </c>
      <c r="AN3315" t="s">
        <v>60</v>
      </c>
      <c r="AO3315" t="s">
        <v>60</v>
      </c>
      <c r="AP3315" t="s">
        <v>60</v>
      </c>
      <c r="AQ3315" t="s">
        <v>60</v>
      </c>
      <c r="AR3315" t="s">
        <v>60</v>
      </c>
      <c r="AS3315" t="s">
        <v>60</v>
      </c>
      <c r="AT3315">
        <v>2.1711759999999999E-3</v>
      </c>
      <c r="AU3315">
        <v>3.4738820000000002E-3</v>
      </c>
      <c r="AV3315">
        <v>9.553176E-3</v>
      </c>
      <c r="AW3315">
        <v>2.084329E-2</v>
      </c>
      <c r="AX3315">
        <v>4.1252353999999998E-2</v>
      </c>
      <c r="AY3315">
        <v>7.2517289999999998E-2</v>
      </c>
      <c r="AZ3315">
        <v>1.56406634075472E-2</v>
      </c>
      <c r="BA3315">
        <v>5.4279410000000001E-4</v>
      </c>
      <c r="BB3315" t="s">
        <v>1877</v>
      </c>
      <c r="BC3315" s="1" t="s">
        <v>1894</v>
      </c>
      <c r="BD3315" t="s">
        <v>1895</v>
      </c>
      <c r="BE3315" t="s">
        <v>63</v>
      </c>
      <c r="BF3315">
        <v>29.770698549999999</v>
      </c>
      <c r="BG3315">
        <v>-95.031234740000002</v>
      </c>
      <c r="BH3315" t="s">
        <v>109</v>
      </c>
      <c r="BI3315" t="s">
        <v>60</v>
      </c>
      <c r="BJ3315">
        <v>100</v>
      </c>
    </row>
    <row r="3316" spans="1:62" x14ac:dyDescent="0.3">
      <c r="A3316" s="1" t="s">
        <v>1893</v>
      </c>
      <c r="B3316" s="1" t="s">
        <v>257</v>
      </c>
      <c r="C3316" t="s">
        <v>1795</v>
      </c>
      <c r="D3316">
        <v>2011</v>
      </c>
      <c r="E3316" t="s">
        <v>258</v>
      </c>
      <c r="F3316" t="s">
        <v>59</v>
      </c>
      <c r="G3316">
        <v>0.61341361999999999</v>
      </c>
      <c r="H3316">
        <v>0.79871570000000003</v>
      </c>
      <c r="I3316">
        <v>1.1182019999999999</v>
      </c>
      <c r="J3316">
        <v>1.6932769999999999</v>
      </c>
      <c r="K3316">
        <v>2.3450288000000001</v>
      </c>
      <c r="L3316">
        <v>6.2619300000000004</v>
      </c>
      <c r="M3316">
        <v>6</v>
      </c>
      <c r="N3316" t="str">
        <f t="shared" si="51"/>
        <v>482010058_45201</v>
      </c>
      <c r="O3316" t="e">
        <f>VLOOKUP(N3316,'HEM3 monitor concs'!D:L,9,FALSE)</f>
        <v>#N/A</v>
      </c>
      <c r="P3316" t="e">
        <f>VLOOKUP(N3316,'HEM3 monitor concs'!D:L,6,FALSE)</f>
        <v>#N/A</v>
      </c>
      <c r="Q3316" s="3">
        <v>1.44914144339623</v>
      </c>
      <c r="R3316">
        <v>1.05027967532732</v>
      </c>
      <c r="S3316" s="5">
        <v>5.3247709999999997E-2</v>
      </c>
      <c r="T3316">
        <v>53</v>
      </c>
      <c r="U3316">
        <v>0</v>
      </c>
      <c r="V3316">
        <v>0</v>
      </c>
      <c r="W3316">
        <v>15</v>
      </c>
      <c r="X3316">
        <v>14</v>
      </c>
      <c r="Y3316">
        <v>9</v>
      </c>
      <c r="Z3316">
        <v>15</v>
      </c>
      <c r="AA3316">
        <v>1</v>
      </c>
      <c r="AB3316">
        <v>0</v>
      </c>
      <c r="AC3316" t="s">
        <v>60</v>
      </c>
      <c r="AD3316" t="s">
        <v>60</v>
      </c>
      <c r="AE3316" t="s">
        <v>258</v>
      </c>
      <c r="AF3316" t="s">
        <v>88</v>
      </c>
      <c r="AI3316">
        <v>1</v>
      </c>
      <c r="AJ3316" s="2">
        <v>7.7999999999999999E-6</v>
      </c>
      <c r="AK3316">
        <v>0.03</v>
      </c>
      <c r="AL3316">
        <v>4.7846262360000003</v>
      </c>
      <c r="AM3316">
        <v>6.2299824600000004</v>
      </c>
      <c r="AN3316">
        <v>8.7219756000000004</v>
      </c>
      <c r="AO3316">
        <v>13.207560600000001</v>
      </c>
      <c r="AP3316">
        <v>18.291224639999999</v>
      </c>
      <c r="AQ3316">
        <v>48.843054000000002</v>
      </c>
      <c r="AR3316">
        <v>11.303303258490599</v>
      </c>
      <c r="AS3316">
        <v>0.41533213800000002</v>
      </c>
      <c r="AT3316">
        <v>2.04471206666667E-2</v>
      </c>
      <c r="AU3316">
        <v>2.6623856666666699E-2</v>
      </c>
      <c r="AV3316">
        <v>3.7273399999999998E-2</v>
      </c>
      <c r="AW3316">
        <v>5.6442566666666701E-2</v>
      </c>
      <c r="AX3316">
        <v>7.8167626666666698E-2</v>
      </c>
      <c r="AY3316">
        <v>0.208731</v>
      </c>
      <c r="AZ3316">
        <v>4.8304714779874199E-2</v>
      </c>
      <c r="BA3316">
        <v>1.7749236666666701E-3</v>
      </c>
      <c r="BB3316" t="s">
        <v>1877</v>
      </c>
      <c r="BC3316" s="1" t="s">
        <v>1894</v>
      </c>
      <c r="BD3316" t="s">
        <v>1895</v>
      </c>
      <c r="BE3316" t="s">
        <v>63</v>
      </c>
      <c r="BF3316">
        <v>29.770698549999999</v>
      </c>
      <c r="BG3316">
        <v>-95.031234740000002</v>
      </c>
      <c r="BH3316" t="s">
        <v>109</v>
      </c>
      <c r="BI3316">
        <v>0.128205128205128</v>
      </c>
      <c r="BJ3316">
        <v>30</v>
      </c>
    </row>
    <row r="3317" spans="1:62" x14ac:dyDescent="0.3">
      <c r="A3317" s="1" t="s">
        <v>1893</v>
      </c>
      <c r="B3317" s="1" t="s">
        <v>259</v>
      </c>
      <c r="C3317" t="s">
        <v>1795</v>
      </c>
      <c r="D3317">
        <v>2011</v>
      </c>
      <c r="E3317" t="s">
        <v>260</v>
      </c>
      <c r="F3317" t="s">
        <v>59</v>
      </c>
      <c r="G3317">
        <v>0.45976514000000002</v>
      </c>
      <c r="H3317">
        <v>0.75371339999999998</v>
      </c>
      <c r="I3317">
        <v>1.2813129999999999</v>
      </c>
      <c r="J3317">
        <v>1.8842829999999999</v>
      </c>
      <c r="K3317">
        <v>2.600311</v>
      </c>
      <c r="L3317">
        <v>5.615164</v>
      </c>
      <c r="M3317">
        <v>6</v>
      </c>
      <c r="N3317" t="str">
        <f t="shared" si="51"/>
        <v>482010058_45202</v>
      </c>
      <c r="O3317" t="e">
        <f>VLOOKUP(N3317,'HEM3 monitor concs'!D:L,9,FALSE)</f>
        <v>#N/A</v>
      </c>
      <c r="P3317" t="e">
        <f>VLOOKUP(N3317,'HEM3 monitor concs'!D:L,6,FALSE)</f>
        <v>#N/A</v>
      </c>
      <c r="Q3317" s="3">
        <v>1.5031604000000001</v>
      </c>
      <c r="R3317">
        <v>1.0998791157222101</v>
      </c>
      <c r="S3317" s="5">
        <v>5.3836670000000003E-2</v>
      </c>
      <c r="T3317">
        <v>53</v>
      </c>
      <c r="U3317">
        <v>0</v>
      </c>
      <c r="V3317">
        <v>0</v>
      </c>
      <c r="W3317">
        <v>15</v>
      </c>
      <c r="X3317">
        <v>14</v>
      </c>
      <c r="Y3317">
        <v>9</v>
      </c>
      <c r="Z3317">
        <v>15</v>
      </c>
      <c r="AA3317">
        <v>1</v>
      </c>
      <c r="AB3317">
        <v>0</v>
      </c>
      <c r="AC3317" t="s">
        <v>60</v>
      </c>
      <c r="AD3317" t="s">
        <v>60</v>
      </c>
      <c r="AE3317" t="s">
        <v>260</v>
      </c>
      <c r="AF3317" t="s">
        <v>62</v>
      </c>
      <c r="AG3317" t="s">
        <v>84</v>
      </c>
      <c r="AI3317">
        <v>1</v>
      </c>
      <c r="AJ3317" t="s">
        <v>60</v>
      </c>
      <c r="AK3317">
        <v>5</v>
      </c>
      <c r="AL3317" t="s">
        <v>60</v>
      </c>
      <c r="AM3317" t="s">
        <v>60</v>
      </c>
      <c r="AN3317" t="s">
        <v>60</v>
      </c>
      <c r="AO3317" t="s">
        <v>60</v>
      </c>
      <c r="AP3317" t="s">
        <v>60</v>
      </c>
      <c r="AQ3317" t="s">
        <v>60</v>
      </c>
      <c r="AR3317" t="s">
        <v>60</v>
      </c>
      <c r="AS3317" t="s">
        <v>60</v>
      </c>
      <c r="AT3317" s="2">
        <v>9.1953028000000002E-5</v>
      </c>
      <c r="AU3317">
        <v>1.5074268000000001E-4</v>
      </c>
      <c r="AV3317">
        <v>2.5626259999999998E-4</v>
      </c>
      <c r="AW3317">
        <v>3.768566E-4</v>
      </c>
      <c r="AX3317">
        <v>5.2006220000000002E-4</v>
      </c>
      <c r="AY3317">
        <v>1.1230328E-3</v>
      </c>
      <c r="AZ3317">
        <v>3.0063208000000001E-4</v>
      </c>
      <c r="BA3317" s="2">
        <v>1.0767334000000001E-5</v>
      </c>
      <c r="BB3317" t="s">
        <v>1877</v>
      </c>
      <c r="BC3317" s="1" t="s">
        <v>1894</v>
      </c>
      <c r="BD3317" t="s">
        <v>1895</v>
      </c>
      <c r="BE3317" t="s">
        <v>63</v>
      </c>
      <c r="BF3317">
        <v>29.770698549999999</v>
      </c>
      <c r="BG3317">
        <v>-95.031234740000002</v>
      </c>
      <c r="BH3317" t="s">
        <v>109</v>
      </c>
      <c r="BI3317" t="s">
        <v>60</v>
      </c>
      <c r="BJ3317">
        <v>5000</v>
      </c>
    </row>
    <row r="3318" spans="1:62" x14ac:dyDescent="0.3">
      <c r="A3318" s="1" t="s">
        <v>1893</v>
      </c>
      <c r="B3318" s="1" t="s">
        <v>261</v>
      </c>
      <c r="C3318" t="s">
        <v>1795</v>
      </c>
      <c r="D3318">
        <v>2011</v>
      </c>
      <c r="E3318" t="s">
        <v>262</v>
      </c>
      <c r="F3318" t="s">
        <v>59</v>
      </c>
      <c r="G3318">
        <v>9.5092510000000005E-2</v>
      </c>
      <c r="H3318">
        <v>0.19018499999999999</v>
      </c>
      <c r="I3318">
        <v>0.3328238</v>
      </c>
      <c r="J3318">
        <v>0.52300880000000005</v>
      </c>
      <c r="K3318">
        <v>0.83681399999999995</v>
      </c>
      <c r="L3318">
        <v>1.569026</v>
      </c>
      <c r="M3318">
        <v>6</v>
      </c>
      <c r="N3318" t="str">
        <f t="shared" si="51"/>
        <v>482010058_45203</v>
      </c>
      <c r="O3318">
        <f>VLOOKUP(N3318,'HEM3 monitor concs'!D:L,9,FALSE)</f>
        <v>0.24266227187046402</v>
      </c>
      <c r="P3318">
        <f>VLOOKUP(N3318,'HEM3 monitor concs'!D:L,6,FALSE)</f>
        <v>0.226662271870464</v>
      </c>
      <c r="Q3318" s="3">
        <v>0.42073946490566</v>
      </c>
      <c r="R3318">
        <v>0.124804717441947</v>
      </c>
      <c r="S3318" s="5">
        <v>5.9432810000000003E-2</v>
      </c>
      <c r="T3318">
        <v>53</v>
      </c>
      <c r="U3318">
        <v>4</v>
      </c>
      <c r="V3318">
        <v>4</v>
      </c>
      <c r="W3318">
        <v>15</v>
      </c>
      <c r="X3318">
        <v>14</v>
      </c>
      <c r="Y3318">
        <v>9</v>
      </c>
      <c r="Z3318">
        <v>15</v>
      </c>
      <c r="AA3318">
        <v>1</v>
      </c>
      <c r="AB3318">
        <v>7.5471698113207504</v>
      </c>
      <c r="AC3318" t="s">
        <v>60</v>
      </c>
      <c r="AD3318" t="s">
        <v>60</v>
      </c>
      <c r="AE3318" t="s">
        <v>263</v>
      </c>
      <c r="AF3318" t="s">
        <v>68</v>
      </c>
      <c r="AI3318">
        <v>1</v>
      </c>
      <c r="AJ3318" s="2">
        <v>2.5000000000000002E-6</v>
      </c>
      <c r="AK3318">
        <v>1</v>
      </c>
      <c r="AL3318">
        <v>0.23773127499999999</v>
      </c>
      <c r="AM3318">
        <v>0.47546250000000001</v>
      </c>
      <c r="AN3318">
        <v>0.83205949999999995</v>
      </c>
      <c r="AO3318">
        <v>1.3075220000000001</v>
      </c>
      <c r="AP3318">
        <v>2.0920350000000001</v>
      </c>
      <c r="AQ3318">
        <v>3.9225650000000001</v>
      </c>
      <c r="AR3318">
        <v>1.0518486622641501</v>
      </c>
      <c r="AS3318">
        <v>0.14858202500000001</v>
      </c>
      <c r="AT3318" s="2">
        <v>9.5092509999999999E-5</v>
      </c>
      <c r="AU3318">
        <v>1.90185E-4</v>
      </c>
      <c r="AV3318">
        <v>3.328238E-4</v>
      </c>
      <c r="AW3318">
        <v>5.2300879999999999E-4</v>
      </c>
      <c r="AX3318">
        <v>8.3681399999999996E-4</v>
      </c>
      <c r="AY3318">
        <v>1.5690260000000001E-3</v>
      </c>
      <c r="AZ3318">
        <v>4.2073946490565997E-4</v>
      </c>
      <c r="BA3318" s="2">
        <v>5.9432809999999999E-5</v>
      </c>
      <c r="BB3318" t="s">
        <v>1877</v>
      </c>
      <c r="BC3318" s="1" t="s">
        <v>1894</v>
      </c>
      <c r="BD3318" t="s">
        <v>1895</v>
      </c>
      <c r="BE3318" t="s">
        <v>63</v>
      </c>
      <c r="BF3318">
        <v>29.770698549999999</v>
      </c>
      <c r="BG3318">
        <v>-95.031234740000002</v>
      </c>
      <c r="BH3318" t="s">
        <v>109</v>
      </c>
      <c r="BI3318">
        <v>0.4</v>
      </c>
      <c r="BJ3318">
        <v>1000</v>
      </c>
    </row>
    <row r="3319" spans="1:62" x14ac:dyDescent="0.3">
      <c r="A3319" s="1" t="s">
        <v>1893</v>
      </c>
      <c r="B3319" s="1" t="s">
        <v>264</v>
      </c>
      <c r="C3319" t="s">
        <v>1795</v>
      </c>
      <c r="D3319">
        <v>2011</v>
      </c>
      <c r="E3319" t="s">
        <v>265</v>
      </c>
      <c r="F3319" t="s">
        <v>59</v>
      </c>
      <c r="G3319">
        <v>0</v>
      </c>
      <c r="H3319">
        <v>8.6847060000000004E-2</v>
      </c>
      <c r="I3319">
        <v>0.26054119999999997</v>
      </c>
      <c r="J3319">
        <v>0.5645059</v>
      </c>
      <c r="K3319">
        <v>1.3808682000000001</v>
      </c>
      <c r="L3319">
        <v>2.7791060000000001</v>
      </c>
      <c r="M3319">
        <v>6</v>
      </c>
      <c r="N3319" t="str">
        <f t="shared" si="51"/>
        <v>482010058_45204</v>
      </c>
      <c r="O3319" t="e">
        <f>VLOOKUP(N3319,'HEM3 monitor concs'!D:L,9,FALSE)</f>
        <v>#N/A</v>
      </c>
      <c r="P3319" t="e">
        <f>VLOOKUP(N3319,'HEM3 monitor concs'!D:L,6,FALSE)</f>
        <v>#N/A</v>
      </c>
      <c r="Q3319" s="3">
        <v>0.46946570358490602</v>
      </c>
      <c r="R3319">
        <v>0.399969504128387</v>
      </c>
      <c r="S3319" s="5">
        <v>5.427941E-2</v>
      </c>
      <c r="T3319">
        <v>53</v>
      </c>
      <c r="U3319">
        <v>13</v>
      </c>
      <c r="V3319">
        <v>10</v>
      </c>
      <c r="W3319">
        <v>15</v>
      </c>
      <c r="X3319">
        <v>14</v>
      </c>
      <c r="Y3319">
        <v>9</v>
      </c>
      <c r="Z3319">
        <v>15</v>
      </c>
      <c r="AA3319">
        <v>1</v>
      </c>
      <c r="AB3319">
        <v>24.528301886792502</v>
      </c>
      <c r="AC3319" t="s">
        <v>60</v>
      </c>
      <c r="AD3319" t="s">
        <v>60</v>
      </c>
      <c r="AE3319" t="s">
        <v>265</v>
      </c>
      <c r="AF3319" t="s">
        <v>84</v>
      </c>
      <c r="AI3319">
        <v>1</v>
      </c>
      <c r="AJ3319" t="s">
        <v>60</v>
      </c>
      <c r="AK3319">
        <v>0.1</v>
      </c>
      <c r="AL3319" t="s">
        <v>60</v>
      </c>
      <c r="AM3319" t="s">
        <v>60</v>
      </c>
      <c r="AN3319" t="s">
        <v>60</v>
      </c>
      <c r="AO3319" t="s">
        <v>60</v>
      </c>
      <c r="AP3319" t="s">
        <v>60</v>
      </c>
      <c r="AQ3319" t="s">
        <v>60</v>
      </c>
      <c r="AR3319" t="s">
        <v>60</v>
      </c>
      <c r="AS3319" t="s">
        <v>60</v>
      </c>
      <c r="AT3319">
        <v>0</v>
      </c>
      <c r="AU3319">
        <v>8.6847059999999997E-4</v>
      </c>
      <c r="AV3319">
        <v>2.6054120000000001E-3</v>
      </c>
      <c r="AW3319">
        <v>5.645059E-3</v>
      </c>
      <c r="AX3319">
        <v>1.3808681999999999E-2</v>
      </c>
      <c r="AY3319">
        <v>2.7791059999999999E-2</v>
      </c>
      <c r="AZ3319">
        <v>4.6946570358490603E-3</v>
      </c>
      <c r="BA3319">
        <v>5.4279410000000001E-4</v>
      </c>
      <c r="BB3319" t="s">
        <v>1877</v>
      </c>
      <c r="BC3319" s="1" t="s">
        <v>1894</v>
      </c>
      <c r="BD3319" t="s">
        <v>1895</v>
      </c>
      <c r="BE3319" t="s">
        <v>63</v>
      </c>
      <c r="BF3319">
        <v>29.770698549999999</v>
      </c>
      <c r="BG3319">
        <v>-95.031234740000002</v>
      </c>
      <c r="BH3319" t="s">
        <v>109</v>
      </c>
      <c r="BI3319" t="s">
        <v>60</v>
      </c>
      <c r="BJ3319">
        <v>100</v>
      </c>
    </row>
    <row r="3320" spans="1:62" x14ac:dyDescent="0.3">
      <c r="A3320" s="1" t="s">
        <v>1896</v>
      </c>
      <c r="B3320" s="1" t="s">
        <v>171</v>
      </c>
      <c r="C3320" t="s">
        <v>1795</v>
      </c>
      <c r="D3320">
        <v>2011</v>
      </c>
      <c r="E3320" t="s">
        <v>172</v>
      </c>
      <c r="F3320" t="s">
        <v>59</v>
      </c>
      <c r="G3320">
        <v>0.38772380000000001</v>
      </c>
      <c r="H3320">
        <v>0.77544769999999996</v>
      </c>
      <c r="I3320">
        <v>1.1984189999999999</v>
      </c>
      <c r="J3320">
        <v>1.9033720000000001</v>
      </c>
      <c r="K3320">
        <v>3.2075339999999999</v>
      </c>
      <c r="L3320">
        <v>7.6839810000000002</v>
      </c>
      <c r="M3320">
        <v>6</v>
      </c>
      <c r="N3320" t="str">
        <f t="shared" si="51"/>
        <v>482010061_43231</v>
      </c>
      <c r="O3320">
        <f>VLOOKUP(N3320,'HEM3 monitor concs'!D:L,9,FALSE)</f>
        <v>2.271463507153836</v>
      </c>
      <c r="P3320">
        <f>VLOOKUP(N3320,'HEM3 monitor concs'!D:L,6,FALSE)</f>
        <v>2.1576928278536909</v>
      </c>
      <c r="Q3320" s="3">
        <v>1.58498726721311</v>
      </c>
      <c r="R3320">
        <v>2.0709049036343101</v>
      </c>
      <c r="S3320" s="5">
        <v>5.8746029999999998E-2</v>
      </c>
      <c r="T3320">
        <v>61</v>
      </c>
      <c r="U3320">
        <v>4</v>
      </c>
      <c r="V3320">
        <v>4</v>
      </c>
      <c r="W3320">
        <v>15</v>
      </c>
      <c r="X3320">
        <v>15</v>
      </c>
      <c r="Y3320">
        <v>16</v>
      </c>
      <c r="Z3320">
        <v>15</v>
      </c>
      <c r="AA3320">
        <v>1</v>
      </c>
      <c r="AB3320">
        <v>6.5573770491803298</v>
      </c>
      <c r="AC3320" t="s">
        <v>60</v>
      </c>
      <c r="AD3320" t="s">
        <v>60</v>
      </c>
      <c r="AE3320" t="s">
        <v>172</v>
      </c>
      <c r="AF3320" t="s">
        <v>84</v>
      </c>
      <c r="AG3320" t="s">
        <v>62</v>
      </c>
      <c r="AI3320">
        <v>1</v>
      </c>
      <c r="AJ3320" t="s">
        <v>60</v>
      </c>
      <c r="AK3320">
        <v>0.7</v>
      </c>
      <c r="AL3320" t="s">
        <v>60</v>
      </c>
      <c r="AM3320" t="s">
        <v>60</v>
      </c>
      <c r="AN3320" t="s">
        <v>60</v>
      </c>
      <c r="AO3320" t="s">
        <v>60</v>
      </c>
      <c r="AP3320" t="s">
        <v>60</v>
      </c>
      <c r="AQ3320" t="s">
        <v>60</v>
      </c>
      <c r="AR3320" t="s">
        <v>60</v>
      </c>
      <c r="AS3320" t="s">
        <v>60</v>
      </c>
      <c r="AT3320">
        <v>5.5389114285714304E-4</v>
      </c>
      <c r="AU3320">
        <v>1.1077824285714299E-3</v>
      </c>
      <c r="AV3320">
        <v>1.71202714285714E-3</v>
      </c>
      <c r="AW3320">
        <v>2.7191028571428599E-3</v>
      </c>
      <c r="AX3320">
        <v>4.5821914285714303E-3</v>
      </c>
      <c r="AY3320">
        <v>1.0977115714285701E-2</v>
      </c>
      <c r="AZ3320">
        <v>2.2642675245901599E-3</v>
      </c>
      <c r="BA3320" s="2">
        <v>8.3922899999999996E-5</v>
      </c>
      <c r="BB3320" t="s">
        <v>1877</v>
      </c>
      <c r="BC3320" s="1" t="s">
        <v>1897</v>
      </c>
      <c r="BD3320" t="s">
        <v>936</v>
      </c>
      <c r="BE3320" t="s">
        <v>63</v>
      </c>
      <c r="BF3320">
        <v>29.615001679999999</v>
      </c>
      <c r="BG3320">
        <v>-95.01813507</v>
      </c>
      <c r="BH3320" t="s">
        <v>107</v>
      </c>
      <c r="BI3320" t="s">
        <v>60</v>
      </c>
      <c r="BJ3320">
        <v>700</v>
      </c>
    </row>
    <row r="3321" spans="1:62" x14ac:dyDescent="0.3">
      <c r="A3321" s="1" t="s">
        <v>1896</v>
      </c>
      <c r="B3321" s="1" t="s">
        <v>177</v>
      </c>
      <c r="C3321" t="s">
        <v>1795</v>
      </c>
      <c r="D3321">
        <v>2011</v>
      </c>
      <c r="E3321" t="s">
        <v>178</v>
      </c>
      <c r="F3321" t="s">
        <v>59</v>
      </c>
      <c r="G3321">
        <v>1.1357729999999999</v>
      </c>
      <c r="H3321">
        <v>1.239025</v>
      </c>
      <c r="I3321">
        <v>1.4248780000000001</v>
      </c>
      <c r="J3321">
        <v>1.631383</v>
      </c>
      <c r="K3321">
        <v>1.755285</v>
      </c>
      <c r="L3321">
        <v>2.4160979999999999</v>
      </c>
      <c r="M3321">
        <v>6</v>
      </c>
      <c r="N3321" t="str">
        <f t="shared" si="51"/>
        <v>482010061_43801</v>
      </c>
      <c r="O3321">
        <f>VLOOKUP(N3321,'HEM3 monitor concs'!D:L,9,FALSE)</f>
        <v>1.1122715949836071</v>
      </c>
      <c r="P3321">
        <f>VLOOKUP(N3321,'HEM3 monitor concs'!D:L,6,FALSE)</f>
        <v>2.2271594983607E-2</v>
      </c>
      <c r="Q3321" s="3">
        <v>1.4482370163934399</v>
      </c>
      <c r="R3321">
        <v>7.2828386545076104E-2</v>
      </c>
      <c r="S3321" s="5">
        <v>0.2065041</v>
      </c>
      <c r="T3321">
        <v>61</v>
      </c>
      <c r="U3321">
        <v>0</v>
      </c>
      <c r="V3321">
        <v>0</v>
      </c>
      <c r="W3321">
        <v>15</v>
      </c>
      <c r="X3321">
        <v>15</v>
      </c>
      <c r="Y3321">
        <v>16</v>
      </c>
      <c r="Z3321">
        <v>15</v>
      </c>
      <c r="AA3321">
        <v>1</v>
      </c>
      <c r="AB3321">
        <v>0</v>
      </c>
      <c r="AC3321" t="s">
        <v>60</v>
      </c>
      <c r="AD3321" t="s">
        <v>60</v>
      </c>
      <c r="AE3321" t="s">
        <v>179</v>
      </c>
      <c r="AF3321" t="s">
        <v>84</v>
      </c>
      <c r="AI3321">
        <v>1</v>
      </c>
      <c r="AJ3321" t="s">
        <v>60</v>
      </c>
      <c r="AK3321">
        <v>0.09</v>
      </c>
      <c r="AL3321" t="s">
        <v>60</v>
      </c>
      <c r="AM3321" t="s">
        <v>60</v>
      </c>
      <c r="AN3321" t="s">
        <v>60</v>
      </c>
      <c r="AO3321" t="s">
        <v>60</v>
      </c>
      <c r="AP3321" t="s">
        <v>60</v>
      </c>
      <c r="AQ3321" t="s">
        <v>60</v>
      </c>
      <c r="AR3321" t="s">
        <v>60</v>
      </c>
      <c r="AS3321" t="s">
        <v>60</v>
      </c>
      <c r="AT3321">
        <v>1.2619699999999999E-2</v>
      </c>
      <c r="AU3321">
        <v>1.3766944444444399E-2</v>
      </c>
      <c r="AV3321">
        <v>1.5831977777777801E-2</v>
      </c>
      <c r="AW3321">
        <v>1.8126477777777799E-2</v>
      </c>
      <c r="AX3321">
        <v>1.95031666666667E-2</v>
      </c>
      <c r="AY3321">
        <v>2.68455333333333E-2</v>
      </c>
      <c r="AZ3321">
        <v>1.6091522404371599E-2</v>
      </c>
      <c r="BA3321">
        <v>2.2944900000000002E-3</v>
      </c>
      <c r="BB3321" t="s">
        <v>1877</v>
      </c>
      <c r="BC3321" s="1" t="s">
        <v>1897</v>
      </c>
      <c r="BD3321" t="s">
        <v>936</v>
      </c>
      <c r="BE3321" t="s">
        <v>63</v>
      </c>
      <c r="BF3321">
        <v>29.615001679999999</v>
      </c>
      <c r="BG3321">
        <v>-95.01813507</v>
      </c>
      <c r="BH3321" t="s">
        <v>107</v>
      </c>
      <c r="BI3321" t="s">
        <v>60</v>
      </c>
      <c r="BJ3321">
        <v>90</v>
      </c>
    </row>
    <row r="3322" spans="1:62" x14ac:dyDescent="0.3">
      <c r="A3322" s="1" t="s">
        <v>1896</v>
      </c>
      <c r="B3322" s="1" t="s">
        <v>209</v>
      </c>
      <c r="C3322" t="s">
        <v>1795</v>
      </c>
      <c r="D3322">
        <v>2011</v>
      </c>
      <c r="E3322" t="s">
        <v>210</v>
      </c>
      <c r="F3322" t="s">
        <v>59</v>
      </c>
      <c r="G3322">
        <v>0.56621699999999997</v>
      </c>
      <c r="H3322">
        <v>0.62912990000000002</v>
      </c>
      <c r="I3322">
        <v>0.62912990000000002</v>
      </c>
      <c r="J3322">
        <v>0.62912990000000002</v>
      </c>
      <c r="K3322">
        <v>0.69204290000000002</v>
      </c>
      <c r="L3322">
        <v>0.81786890000000001</v>
      </c>
      <c r="M3322">
        <v>6</v>
      </c>
      <c r="N3322" t="str">
        <f t="shared" si="51"/>
        <v>482010061_43804</v>
      </c>
      <c r="O3322">
        <f>VLOOKUP(N3322,'HEM3 monitor concs'!D:L,9,FALSE)</f>
        <v>0.54716294311442504</v>
      </c>
      <c r="P3322">
        <f>VLOOKUP(N3322,'HEM3 monitor concs'!D:L,6,FALSE)</f>
        <v>1.6294311442499999E-4</v>
      </c>
      <c r="Q3322" s="3">
        <v>0.63325536393442605</v>
      </c>
      <c r="R3322">
        <v>3.6768700279533502E-3</v>
      </c>
      <c r="S3322" s="5">
        <v>0.62912990000000002</v>
      </c>
      <c r="T3322">
        <v>61</v>
      </c>
      <c r="U3322">
        <v>15</v>
      </c>
      <c r="V3322">
        <v>0</v>
      </c>
      <c r="W3322">
        <v>15</v>
      </c>
      <c r="X3322">
        <v>15</v>
      </c>
      <c r="Y3322">
        <v>16</v>
      </c>
      <c r="Z3322">
        <v>15</v>
      </c>
      <c r="AA3322">
        <v>1</v>
      </c>
      <c r="AB3322">
        <v>24.590163934426201</v>
      </c>
      <c r="AC3322" t="s">
        <v>60</v>
      </c>
      <c r="AD3322" t="s">
        <v>60</v>
      </c>
      <c r="AE3322" t="s">
        <v>211</v>
      </c>
      <c r="AF3322" t="s">
        <v>93</v>
      </c>
      <c r="AI3322">
        <v>1</v>
      </c>
      <c r="AJ3322" s="2">
        <v>6.0000000000000002E-6</v>
      </c>
      <c r="AK3322">
        <v>0.1</v>
      </c>
      <c r="AL3322">
        <v>3.3973019999999998</v>
      </c>
      <c r="AM3322">
        <v>3.7747793999999999</v>
      </c>
      <c r="AN3322">
        <v>3.7747793999999999</v>
      </c>
      <c r="AO3322">
        <v>3.7747793999999999</v>
      </c>
      <c r="AP3322">
        <v>4.1522573999999999</v>
      </c>
      <c r="AQ3322">
        <v>4.9072133999999998</v>
      </c>
      <c r="AR3322">
        <v>3.7995321836065599</v>
      </c>
      <c r="AS3322">
        <v>3.7747793999999999</v>
      </c>
      <c r="AT3322">
        <v>5.6621700000000002E-3</v>
      </c>
      <c r="AU3322">
        <v>6.2912990000000002E-3</v>
      </c>
      <c r="AV3322">
        <v>6.2912990000000002E-3</v>
      </c>
      <c r="AW3322">
        <v>6.2912990000000002E-3</v>
      </c>
      <c r="AX3322">
        <v>6.9204289999999996E-3</v>
      </c>
      <c r="AY3322">
        <v>8.1786889999999994E-3</v>
      </c>
      <c r="AZ3322">
        <v>6.3325536393442601E-3</v>
      </c>
      <c r="BA3322">
        <v>6.2912990000000002E-3</v>
      </c>
      <c r="BB3322" t="s">
        <v>1877</v>
      </c>
      <c r="BC3322" s="1" t="s">
        <v>1897</v>
      </c>
      <c r="BD3322" t="s">
        <v>936</v>
      </c>
      <c r="BE3322" t="s">
        <v>63</v>
      </c>
      <c r="BF3322">
        <v>29.615001679999999</v>
      </c>
      <c r="BG3322">
        <v>-95.01813507</v>
      </c>
      <c r="BH3322" t="s">
        <v>107</v>
      </c>
      <c r="BI3322">
        <v>0.16666666666666699</v>
      </c>
      <c r="BJ3322">
        <v>100</v>
      </c>
    </row>
    <row r="3323" spans="1:62" x14ac:dyDescent="0.3">
      <c r="A3323" s="1" t="s">
        <v>1896</v>
      </c>
      <c r="B3323" s="1" t="s">
        <v>254</v>
      </c>
      <c r="C3323" t="s">
        <v>1795</v>
      </c>
      <c r="D3323">
        <v>2011</v>
      </c>
      <c r="E3323" t="s">
        <v>255</v>
      </c>
      <c r="F3323" t="s">
        <v>59</v>
      </c>
      <c r="G3323">
        <v>0.21711759999999999</v>
      </c>
      <c r="H3323">
        <v>0.30396469999999998</v>
      </c>
      <c r="I3323">
        <v>0.43423529999999999</v>
      </c>
      <c r="J3323">
        <v>0.69477650000000002</v>
      </c>
      <c r="K3323">
        <v>1.1724349999999999</v>
      </c>
      <c r="L3323">
        <v>4.0383880000000003</v>
      </c>
      <c r="M3323">
        <v>6</v>
      </c>
      <c r="N3323" t="str">
        <f t="shared" si="51"/>
        <v>482010061_45109</v>
      </c>
      <c r="O3323" t="e">
        <f>VLOOKUP(N3323,'HEM3 monitor concs'!D:L,9,FALSE)</f>
        <v>#N/A</v>
      </c>
      <c r="P3323" t="e">
        <f>VLOOKUP(N3323,'HEM3 monitor concs'!D:L,6,FALSE)</f>
        <v>#N/A</v>
      </c>
      <c r="Q3323" s="3">
        <v>0.62786150032786903</v>
      </c>
      <c r="R3323">
        <v>0.41342303475278802</v>
      </c>
      <c r="S3323" s="5">
        <v>5.427941E-2</v>
      </c>
      <c r="T3323">
        <v>61</v>
      </c>
      <c r="U3323">
        <v>0</v>
      </c>
      <c r="V3323">
        <v>0</v>
      </c>
      <c r="W3323">
        <v>15</v>
      </c>
      <c r="X3323">
        <v>15</v>
      </c>
      <c r="Y3323">
        <v>16</v>
      </c>
      <c r="Z3323">
        <v>15</v>
      </c>
      <c r="AA3323">
        <v>1</v>
      </c>
      <c r="AB3323">
        <v>0</v>
      </c>
      <c r="AC3323" t="s">
        <v>60</v>
      </c>
      <c r="AD3323" t="s">
        <v>60</v>
      </c>
      <c r="AE3323" t="s">
        <v>256</v>
      </c>
      <c r="AF3323" t="s">
        <v>84</v>
      </c>
      <c r="AI3323">
        <v>1</v>
      </c>
      <c r="AJ3323" t="s">
        <v>60</v>
      </c>
      <c r="AK3323">
        <v>0.1</v>
      </c>
      <c r="AL3323" t="s">
        <v>60</v>
      </c>
      <c r="AM3323" t="s">
        <v>60</v>
      </c>
      <c r="AN3323" t="s">
        <v>60</v>
      </c>
      <c r="AO3323" t="s">
        <v>60</v>
      </c>
      <c r="AP3323" t="s">
        <v>60</v>
      </c>
      <c r="AQ3323" t="s">
        <v>60</v>
      </c>
      <c r="AR3323" t="s">
        <v>60</v>
      </c>
      <c r="AS3323" t="s">
        <v>60</v>
      </c>
      <c r="AT3323">
        <v>2.1711759999999999E-3</v>
      </c>
      <c r="AU3323">
        <v>3.0396469999999999E-3</v>
      </c>
      <c r="AV3323">
        <v>4.3423530000000002E-3</v>
      </c>
      <c r="AW3323">
        <v>6.9477649999999998E-3</v>
      </c>
      <c r="AX3323">
        <v>1.172435E-2</v>
      </c>
      <c r="AY3323">
        <v>4.0383879999999997E-2</v>
      </c>
      <c r="AZ3323">
        <v>6.2786150032786902E-3</v>
      </c>
      <c r="BA3323">
        <v>5.4279410000000001E-4</v>
      </c>
      <c r="BB3323" t="s">
        <v>1877</v>
      </c>
      <c r="BC3323" s="1" t="s">
        <v>1897</v>
      </c>
      <c r="BD3323" t="s">
        <v>936</v>
      </c>
      <c r="BE3323" t="s">
        <v>63</v>
      </c>
      <c r="BF3323">
        <v>29.615001679999999</v>
      </c>
      <c r="BG3323">
        <v>-95.01813507</v>
      </c>
      <c r="BH3323" t="s">
        <v>107</v>
      </c>
      <c r="BI3323" t="s">
        <v>60</v>
      </c>
      <c r="BJ3323">
        <v>100</v>
      </c>
    </row>
    <row r="3324" spans="1:62" x14ac:dyDescent="0.3">
      <c r="A3324" s="1" t="s">
        <v>1896</v>
      </c>
      <c r="B3324" s="1" t="s">
        <v>257</v>
      </c>
      <c r="C3324" t="s">
        <v>1795</v>
      </c>
      <c r="D3324">
        <v>2011</v>
      </c>
      <c r="E3324" t="s">
        <v>258</v>
      </c>
      <c r="F3324" t="s">
        <v>59</v>
      </c>
      <c r="G3324">
        <v>0.63897250000000005</v>
      </c>
      <c r="H3324">
        <v>0.86261290000000002</v>
      </c>
      <c r="I3324">
        <v>1.4376880000000001</v>
      </c>
      <c r="J3324">
        <v>3.3865539999999998</v>
      </c>
      <c r="K3324">
        <v>6.9009029999999996</v>
      </c>
      <c r="L3324">
        <v>22.619630000000001</v>
      </c>
      <c r="M3324">
        <v>6</v>
      </c>
      <c r="N3324" t="str">
        <f t="shared" si="51"/>
        <v>482010061_45201</v>
      </c>
      <c r="O3324" t="e">
        <f>VLOOKUP(N3324,'HEM3 monitor concs'!D:L,9,FALSE)</f>
        <v>#N/A</v>
      </c>
      <c r="P3324" t="e">
        <f>VLOOKUP(N3324,'HEM3 monitor concs'!D:L,6,FALSE)</f>
        <v>#N/A</v>
      </c>
      <c r="Q3324" s="3">
        <v>2.8497126590163901</v>
      </c>
      <c r="R3324">
        <v>13.772430850396001</v>
      </c>
      <c r="S3324" s="5">
        <v>5.3247709999999997E-2</v>
      </c>
      <c r="T3324">
        <v>61</v>
      </c>
      <c r="U3324">
        <v>0</v>
      </c>
      <c r="V3324">
        <v>0</v>
      </c>
      <c r="W3324">
        <v>15</v>
      </c>
      <c r="X3324">
        <v>15</v>
      </c>
      <c r="Y3324">
        <v>16</v>
      </c>
      <c r="Z3324">
        <v>15</v>
      </c>
      <c r="AA3324">
        <v>1</v>
      </c>
      <c r="AB3324">
        <v>0</v>
      </c>
      <c r="AC3324" t="s">
        <v>60</v>
      </c>
      <c r="AD3324" t="s">
        <v>60</v>
      </c>
      <c r="AE3324" t="s">
        <v>258</v>
      </c>
      <c r="AF3324" t="s">
        <v>88</v>
      </c>
      <c r="AI3324">
        <v>1</v>
      </c>
      <c r="AJ3324" s="2">
        <v>7.7999999999999999E-6</v>
      </c>
      <c r="AK3324">
        <v>0.03</v>
      </c>
      <c r="AL3324">
        <v>4.9839855000000002</v>
      </c>
      <c r="AM3324">
        <v>6.7283806200000003</v>
      </c>
      <c r="AN3324">
        <v>11.2139664</v>
      </c>
      <c r="AO3324">
        <v>26.415121200000002</v>
      </c>
      <c r="AP3324">
        <v>53.827043400000001</v>
      </c>
      <c r="AQ3324">
        <v>176.43311399999999</v>
      </c>
      <c r="AR3324">
        <v>22.2277587403279</v>
      </c>
      <c r="AS3324">
        <v>0.41533213800000002</v>
      </c>
      <c r="AT3324">
        <v>2.1299083333333298E-2</v>
      </c>
      <c r="AU3324">
        <v>2.87537633333333E-2</v>
      </c>
      <c r="AV3324">
        <v>4.7922933333333299E-2</v>
      </c>
      <c r="AW3324">
        <v>0.112885133333333</v>
      </c>
      <c r="AX3324">
        <v>0.23003009999999999</v>
      </c>
      <c r="AY3324">
        <v>0.75398766666666694</v>
      </c>
      <c r="AZ3324">
        <v>9.4990421967213107E-2</v>
      </c>
      <c r="BA3324">
        <v>1.7749236666666701E-3</v>
      </c>
      <c r="BB3324" t="s">
        <v>1877</v>
      </c>
      <c r="BC3324" s="1" t="s">
        <v>1897</v>
      </c>
      <c r="BD3324" t="s">
        <v>936</v>
      </c>
      <c r="BE3324" t="s">
        <v>63</v>
      </c>
      <c r="BF3324">
        <v>29.615001679999999</v>
      </c>
      <c r="BG3324">
        <v>-95.01813507</v>
      </c>
      <c r="BH3324" t="s">
        <v>107</v>
      </c>
      <c r="BI3324">
        <v>0.128205128205128</v>
      </c>
      <c r="BJ3324">
        <v>30</v>
      </c>
    </row>
    <row r="3325" spans="1:62" x14ac:dyDescent="0.3">
      <c r="A3325" s="1" t="s">
        <v>1896</v>
      </c>
      <c r="B3325" s="1" t="s">
        <v>259</v>
      </c>
      <c r="C3325" t="s">
        <v>1795</v>
      </c>
      <c r="D3325">
        <v>2011</v>
      </c>
      <c r="E3325" t="s">
        <v>260</v>
      </c>
      <c r="F3325" t="s">
        <v>59</v>
      </c>
      <c r="G3325">
        <v>0.45222800000000002</v>
      </c>
      <c r="H3325">
        <v>0.56528509999999998</v>
      </c>
      <c r="I3325">
        <v>0.90445609999999999</v>
      </c>
      <c r="J3325">
        <v>1.545112</v>
      </c>
      <c r="K3325">
        <v>3.0525389999999999</v>
      </c>
      <c r="L3325">
        <v>7.4240769999999996</v>
      </c>
      <c r="M3325">
        <v>6</v>
      </c>
      <c r="N3325" t="str">
        <f t="shared" si="51"/>
        <v>482010061_45202</v>
      </c>
      <c r="O3325" t="e">
        <f>VLOOKUP(N3325,'HEM3 monitor concs'!D:L,9,FALSE)</f>
        <v>#N/A</v>
      </c>
      <c r="P3325" t="e">
        <f>VLOOKUP(N3325,'HEM3 monitor concs'!D:L,6,FALSE)</f>
        <v>#N/A</v>
      </c>
      <c r="Q3325" s="3">
        <v>1.4450291721311499</v>
      </c>
      <c r="R3325">
        <v>2.2439258810964802</v>
      </c>
      <c r="S3325" s="5">
        <v>5.3836670000000003E-2</v>
      </c>
      <c r="T3325">
        <v>61</v>
      </c>
      <c r="U3325">
        <v>0</v>
      </c>
      <c r="V3325">
        <v>0</v>
      </c>
      <c r="W3325">
        <v>15</v>
      </c>
      <c r="X3325">
        <v>15</v>
      </c>
      <c r="Y3325">
        <v>16</v>
      </c>
      <c r="Z3325">
        <v>15</v>
      </c>
      <c r="AA3325">
        <v>1</v>
      </c>
      <c r="AB3325">
        <v>0</v>
      </c>
      <c r="AC3325" t="s">
        <v>60</v>
      </c>
      <c r="AD3325" t="s">
        <v>60</v>
      </c>
      <c r="AE3325" t="s">
        <v>260</v>
      </c>
      <c r="AF3325" t="s">
        <v>62</v>
      </c>
      <c r="AG3325" t="s">
        <v>84</v>
      </c>
      <c r="AI3325">
        <v>1</v>
      </c>
      <c r="AJ3325" t="s">
        <v>60</v>
      </c>
      <c r="AK3325">
        <v>5</v>
      </c>
      <c r="AL3325" t="s">
        <v>60</v>
      </c>
      <c r="AM3325" t="s">
        <v>60</v>
      </c>
      <c r="AN3325" t="s">
        <v>60</v>
      </c>
      <c r="AO3325" t="s">
        <v>60</v>
      </c>
      <c r="AP3325" t="s">
        <v>60</v>
      </c>
      <c r="AQ3325" t="s">
        <v>60</v>
      </c>
      <c r="AR3325" t="s">
        <v>60</v>
      </c>
      <c r="AS3325" t="s">
        <v>60</v>
      </c>
      <c r="AT3325" s="2">
        <v>9.0445599999999993E-5</v>
      </c>
      <c r="AU3325">
        <v>1.1305702E-4</v>
      </c>
      <c r="AV3325">
        <v>1.8089121999999999E-4</v>
      </c>
      <c r="AW3325">
        <v>3.0902240000000002E-4</v>
      </c>
      <c r="AX3325">
        <v>6.1050779999999999E-4</v>
      </c>
      <c r="AY3325">
        <v>1.4848153999999999E-3</v>
      </c>
      <c r="AZ3325">
        <v>2.8900583442622999E-4</v>
      </c>
      <c r="BA3325" s="2">
        <v>1.0767334000000001E-5</v>
      </c>
      <c r="BB3325" t="s">
        <v>1877</v>
      </c>
      <c r="BC3325" s="1" t="s">
        <v>1897</v>
      </c>
      <c r="BD3325" t="s">
        <v>936</v>
      </c>
      <c r="BE3325" t="s">
        <v>63</v>
      </c>
      <c r="BF3325">
        <v>29.615001679999999</v>
      </c>
      <c r="BG3325">
        <v>-95.01813507</v>
      </c>
      <c r="BH3325" t="s">
        <v>107</v>
      </c>
      <c r="BI3325" t="s">
        <v>60</v>
      </c>
      <c r="BJ3325">
        <v>5000</v>
      </c>
    </row>
    <row r="3326" spans="1:62" x14ac:dyDescent="0.3">
      <c r="A3326" s="1" t="s">
        <v>1896</v>
      </c>
      <c r="B3326" s="1" t="s">
        <v>261</v>
      </c>
      <c r="C3326" t="s">
        <v>1795</v>
      </c>
      <c r="D3326">
        <v>2011</v>
      </c>
      <c r="E3326" t="s">
        <v>262</v>
      </c>
      <c r="F3326" t="s">
        <v>59</v>
      </c>
      <c r="G3326">
        <v>0.14263870000000001</v>
      </c>
      <c r="H3326">
        <v>0.2377312</v>
      </c>
      <c r="I3326">
        <v>0.3328238</v>
      </c>
      <c r="J3326">
        <v>0.52300880000000005</v>
      </c>
      <c r="K3326">
        <v>0.8558325</v>
      </c>
      <c r="L3326">
        <v>2.234674</v>
      </c>
      <c r="M3326">
        <v>6</v>
      </c>
      <c r="N3326" t="str">
        <f t="shared" si="51"/>
        <v>482010061_45203</v>
      </c>
      <c r="O3326">
        <f>VLOOKUP(N3326,'HEM3 monitor concs'!D:L,9,FALSE)</f>
        <v>0.26160790835742098</v>
      </c>
      <c r="P3326">
        <f>VLOOKUP(N3326,'HEM3 monitor concs'!D:L,6,FALSE)</f>
        <v>0.245607908357421</v>
      </c>
      <c r="Q3326" s="3">
        <v>0.47546250590163902</v>
      </c>
      <c r="R3326">
        <v>0.22161865796607599</v>
      </c>
      <c r="S3326" s="5">
        <v>5.9432810000000003E-2</v>
      </c>
      <c r="T3326">
        <v>61</v>
      </c>
      <c r="U3326">
        <v>4</v>
      </c>
      <c r="V3326">
        <v>3</v>
      </c>
      <c r="W3326">
        <v>15</v>
      </c>
      <c r="X3326">
        <v>15</v>
      </c>
      <c r="Y3326">
        <v>16</v>
      </c>
      <c r="Z3326">
        <v>15</v>
      </c>
      <c r="AA3326">
        <v>1</v>
      </c>
      <c r="AB3326">
        <v>6.5573770491803298</v>
      </c>
      <c r="AC3326" t="s">
        <v>60</v>
      </c>
      <c r="AD3326" t="s">
        <v>60</v>
      </c>
      <c r="AE3326" t="s">
        <v>263</v>
      </c>
      <c r="AF3326" t="s">
        <v>68</v>
      </c>
      <c r="AI3326">
        <v>1</v>
      </c>
      <c r="AJ3326" s="2">
        <v>2.5000000000000002E-6</v>
      </c>
      <c r="AK3326">
        <v>1</v>
      </c>
      <c r="AL3326">
        <v>0.35659675000000002</v>
      </c>
      <c r="AM3326">
        <v>0.59432799999999997</v>
      </c>
      <c r="AN3326">
        <v>0.83205949999999995</v>
      </c>
      <c r="AO3326">
        <v>1.3075220000000001</v>
      </c>
      <c r="AP3326">
        <v>2.13958125</v>
      </c>
      <c r="AQ3326">
        <v>5.5866850000000001</v>
      </c>
      <c r="AR3326">
        <v>1.1886562647540999</v>
      </c>
      <c r="AS3326">
        <v>0.14858202500000001</v>
      </c>
      <c r="AT3326">
        <v>1.4263869999999999E-4</v>
      </c>
      <c r="AU3326">
        <v>2.3773119999999999E-4</v>
      </c>
      <c r="AV3326">
        <v>3.328238E-4</v>
      </c>
      <c r="AW3326">
        <v>5.2300879999999999E-4</v>
      </c>
      <c r="AX3326">
        <v>8.5583250000000001E-4</v>
      </c>
      <c r="AY3326">
        <v>2.2346739999999999E-3</v>
      </c>
      <c r="AZ3326">
        <v>4.75462505901639E-4</v>
      </c>
      <c r="BA3326" s="2">
        <v>5.9432809999999999E-5</v>
      </c>
      <c r="BB3326" t="s">
        <v>1877</v>
      </c>
      <c r="BC3326" s="1" t="s">
        <v>1897</v>
      </c>
      <c r="BD3326" t="s">
        <v>936</v>
      </c>
      <c r="BE3326" t="s">
        <v>63</v>
      </c>
      <c r="BF3326">
        <v>29.615001679999999</v>
      </c>
      <c r="BG3326">
        <v>-95.01813507</v>
      </c>
      <c r="BH3326" t="s">
        <v>107</v>
      </c>
      <c r="BI3326">
        <v>0.4</v>
      </c>
      <c r="BJ3326">
        <v>1000</v>
      </c>
    </row>
    <row r="3327" spans="1:62" x14ac:dyDescent="0.3">
      <c r="A3327" s="1" t="s">
        <v>1896</v>
      </c>
      <c r="B3327" s="1" t="s">
        <v>264</v>
      </c>
      <c r="C3327" t="s">
        <v>1795</v>
      </c>
      <c r="D3327">
        <v>2011</v>
      </c>
      <c r="E3327" t="s">
        <v>265</v>
      </c>
      <c r="F3327" t="s">
        <v>59</v>
      </c>
      <c r="G3327">
        <v>0</v>
      </c>
      <c r="H3327">
        <v>8.6847060000000004E-2</v>
      </c>
      <c r="I3327">
        <v>0.17369409999999999</v>
      </c>
      <c r="J3327">
        <v>0.21711759999999999</v>
      </c>
      <c r="K3327">
        <v>0.34738819999999998</v>
      </c>
      <c r="L3327">
        <v>1.6935180000000001</v>
      </c>
      <c r="M3327">
        <v>6</v>
      </c>
      <c r="N3327" t="str">
        <f t="shared" si="51"/>
        <v>482010061_45204</v>
      </c>
      <c r="O3327" t="e">
        <f>VLOOKUP(N3327,'HEM3 monitor concs'!D:L,9,FALSE)</f>
        <v>#N/A</v>
      </c>
      <c r="P3327" t="e">
        <f>VLOOKUP(N3327,'HEM3 monitor concs'!D:L,6,FALSE)</f>
        <v>#N/A</v>
      </c>
      <c r="Q3327" s="3">
        <v>0.18935505770491801</v>
      </c>
      <c r="R3327">
        <v>6.0089954837120201E-2</v>
      </c>
      <c r="S3327" s="5">
        <v>5.427941E-2</v>
      </c>
      <c r="T3327">
        <v>61</v>
      </c>
      <c r="U3327">
        <v>15</v>
      </c>
      <c r="V3327">
        <v>15</v>
      </c>
      <c r="W3327">
        <v>15</v>
      </c>
      <c r="X3327">
        <v>15</v>
      </c>
      <c r="Y3327">
        <v>16</v>
      </c>
      <c r="Z3327">
        <v>15</v>
      </c>
      <c r="AA3327">
        <v>1</v>
      </c>
      <c r="AB3327">
        <v>24.590163934426201</v>
      </c>
      <c r="AC3327" t="s">
        <v>60</v>
      </c>
      <c r="AD3327" t="s">
        <v>60</v>
      </c>
      <c r="AE3327" t="s">
        <v>265</v>
      </c>
      <c r="AF3327" t="s">
        <v>84</v>
      </c>
      <c r="AI3327">
        <v>1</v>
      </c>
      <c r="AJ3327" t="s">
        <v>60</v>
      </c>
      <c r="AK3327">
        <v>0.1</v>
      </c>
      <c r="AL3327" t="s">
        <v>60</v>
      </c>
      <c r="AM3327" t="s">
        <v>60</v>
      </c>
      <c r="AN3327" t="s">
        <v>60</v>
      </c>
      <c r="AO3327" t="s">
        <v>60</v>
      </c>
      <c r="AP3327" t="s">
        <v>60</v>
      </c>
      <c r="AQ3327" t="s">
        <v>60</v>
      </c>
      <c r="AR3327" t="s">
        <v>60</v>
      </c>
      <c r="AS3327" t="s">
        <v>60</v>
      </c>
      <c r="AT3327">
        <v>0</v>
      </c>
      <c r="AU3327">
        <v>8.6847059999999997E-4</v>
      </c>
      <c r="AV3327">
        <v>1.7369410000000001E-3</v>
      </c>
      <c r="AW3327">
        <v>2.1711759999999999E-3</v>
      </c>
      <c r="AX3327">
        <v>3.4738820000000002E-3</v>
      </c>
      <c r="AY3327">
        <v>1.6935180000000001E-2</v>
      </c>
      <c r="AZ3327">
        <v>1.8935505770491801E-3</v>
      </c>
      <c r="BA3327">
        <v>5.4279410000000001E-4</v>
      </c>
      <c r="BB3327" t="s">
        <v>1877</v>
      </c>
      <c r="BC3327" s="1" t="s">
        <v>1897</v>
      </c>
      <c r="BD3327" t="s">
        <v>936</v>
      </c>
      <c r="BE3327" t="s">
        <v>63</v>
      </c>
      <c r="BF3327">
        <v>29.615001679999999</v>
      </c>
      <c r="BG3327">
        <v>-95.01813507</v>
      </c>
      <c r="BH3327" t="s">
        <v>107</v>
      </c>
      <c r="BI3327" t="s">
        <v>60</v>
      </c>
      <c r="BJ3327">
        <v>100</v>
      </c>
    </row>
    <row r="3328" spans="1:62" x14ac:dyDescent="0.3">
      <c r="A3328" s="1" t="s">
        <v>1899</v>
      </c>
      <c r="B3328" s="1" t="s">
        <v>168</v>
      </c>
      <c r="C3328" t="s">
        <v>1795</v>
      </c>
      <c r="D3328">
        <v>2011</v>
      </c>
      <c r="E3328" t="s">
        <v>169</v>
      </c>
      <c r="F3328" t="s">
        <v>388</v>
      </c>
      <c r="G3328">
        <v>8.7455492377272695E-2</v>
      </c>
      <c r="H3328">
        <v>0.213784999334416</v>
      </c>
      <c r="I3328">
        <v>0.63078916922727302</v>
      </c>
      <c r="J3328">
        <v>1.5265786344913399</v>
      </c>
      <c r="K3328">
        <v>2.7715141285714302</v>
      </c>
      <c r="L3328">
        <v>8.3817795272727302</v>
      </c>
      <c r="M3328">
        <v>1</v>
      </c>
      <c r="N3328" t="str">
        <f t="shared" si="51"/>
        <v>482010069_43218</v>
      </c>
      <c r="O3328" t="e">
        <f>VLOOKUP(N3328,'HEM3 monitor concs'!D:L,9,FALSE)</f>
        <v>#N/A</v>
      </c>
      <c r="P3328" t="e">
        <f>VLOOKUP(N3328,'HEM3 monitor concs'!D:L,6,FALSE)</f>
        <v>#N/A</v>
      </c>
      <c r="Q3328" s="3">
        <v>1.0882093118237699</v>
      </c>
      <c r="R3328">
        <v>1.55611504858465</v>
      </c>
      <c r="S3328" s="5">
        <v>5.5307019999999998E-2</v>
      </c>
      <c r="T3328">
        <v>348</v>
      </c>
      <c r="U3328">
        <v>19</v>
      </c>
      <c r="V3328">
        <v>0</v>
      </c>
      <c r="W3328">
        <v>85</v>
      </c>
      <c r="X3328">
        <v>84</v>
      </c>
      <c r="Y3328">
        <v>90</v>
      </c>
      <c r="Z3328">
        <v>89</v>
      </c>
      <c r="AA3328">
        <v>1</v>
      </c>
      <c r="AB3328">
        <v>5.45977011494253</v>
      </c>
      <c r="AC3328" t="s">
        <v>60</v>
      </c>
      <c r="AD3328" t="s">
        <v>60</v>
      </c>
      <c r="AE3328" t="s">
        <v>169</v>
      </c>
      <c r="AF3328" t="s">
        <v>170</v>
      </c>
      <c r="AI3328">
        <v>1</v>
      </c>
      <c r="AJ3328" s="2">
        <v>3.0000000000000001E-5</v>
      </c>
      <c r="AK3328">
        <v>2E-3</v>
      </c>
      <c r="AL3328">
        <v>2.6236647713181802</v>
      </c>
      <c r="AM3328">
        <v>6.41354998003247</v>
      </c>
      <c r="AN3328">
        <v>18.923675076818199</v>
      </c>
      <c r="AO3328">
        <v>45.797359034740303</v>
      </c>
      <c r="AP3328">
        <v>83.145423857142902</v>
      </c>
      <c r="AQ3328">
        <v>251.453385818182</v>
      </c>
      <c r="AR3328">
        <v>32.646279354713201</v>
      </c>
      <c r="AS3328">
        <v>1.6592106</v>
      </c>
      <c r="AT3328">
        <v>4.3727746188636403E-2</v>
      </c>
      <c r="AU3328">
        <v>0.106892499667208</v>
      </c>
      <c r="AV3328">
        <v>0.31539458461363601</v>
      </c>
      <c r="AW3328">
        <v>0.76328931724567095</v>
      </c>
      <c r="AX3328">
        <v>1.38575706428571</v>
      </c>
      <c r="AY3328">
        <v>4.1908897636363598</v>
      </c>
      <c r="AZ3328">
        <v>0.54410465591188595</v>
      </c>
      <c r="BA3328">
        <v>2.7653509999999999E-2</v>
      </c>
      <c r="BB3328" t="s">
        <v>1877</v>
      </c>
      <c r="BC3328" s="1" t="s">
        <v>1898</v>
      </c>
      <c r="BD3328" t="s">
        <v>811</v>
      </c>
      <c r="BE3328" t="s">
        <v>63</v>
      </c>
      <c r="BF3328">
        <v>29.706249239999998</v>
      </c>
      <c r="BG3328">
        <v>-95.261131289999994</v>
      </c>
      <c r="BH3328" t="s">
        <v>109</v>
      </c>
      <c r="BI3328">
        <v>3.3333333333333298E-2</v>
      </c>
      <c r="BJ3328">
        <v>2</v>
      </c>
    </row>
    <row r="3329" spans="1:62" x14ac:dyDescent="0.3">
      <c r="A3329" s="1" t="s">
        <v>1899</v>
      </c>
      <c r="B3329" s="1" t="s">
        <v>171</v>
      </c>
      <c r="C3329" t="s">
        <v>1795</v>
      </c>
      <c r="D3329">
        <v>2011</v>
      </c>
      <c r="E3329" t="s">
        <v>172</v>
      </c>
      <c r="F3329" t="s">
        <v>388</v>
      </c>
      <c r="G3329">
        <v>0.20139742817272699</v>
      </c>
      <c r="H3329">
        <v>0.32570669715909101</v>
      </c>
      <c r="I3329">
        <v>0.74270370119047602</v>
      </c>
      <c r="J3329">
        <v>1.56947376875</v>
      </c>
      <c r="K3329">
        <v>3.2807212883333299</v>
      </c>
      <c r="L3329">
        <v>13.0063721238095</v>
      </c>
      <c r="M3329">
        <v>1</v>
      </c>
      <c r="N3329" t="str">
        <f t="shared" si="51"/>
        <v>482010069_43231</v>
      </c>
      <c r="O3329">
        <f>VLOOKUP(N3329,'HEM3 monitor concs'!D:L,9,FALSE)</f>
        <v>2.090916854558738</v>
      </c>
      <c r="P3329">
        <f>VLOOKUP(N3329,'HEM3 monitor concs'!D:L,6,FALSE)</f>
        <v>1.977146175258593</v>
      </c>
      <c r="Q3329" s="3">
        <v>1.31167875125597</v>
      </c>
      <c r="R3329">
        <v>2.41978608727432</v>
      </c>
      <c r="S3329" s="5">
        <v>5.8746029999999999E-3</v>
      </c>
      <c r="T3329">
        <v>348</v>
      </c>
      <c r="U3329">
        <v>0</v>
      </c>
      <c r="V3329">
        <v>0</v>
      </c>
      <c r="W3329">
        <v>85</v>
      </c>
      <c r="X3329">
        <v>84</v>
      </c>
      <c r="Y3329">
        <v>90</v>
      </c>
      <c r="Z3329">
        <v>89</v>
      </c>
      <c r="AA3329">
        <v>1</v>
      </c>
      <c r="AB3329">
        <v>0</v>
      </c>
      <c r="AC3329" t="s">
        <v>60</v>
      </c>
      <c r="AD3329" t="s">
        <v>60</v>
      </c>
      <c r="AE3329" t="s">
        <v>172</v>
      </c>
      <c r="AF3329" t="s">
        <v>84</v>
      </c>
      <c r="AG3329" t="s">
        <v>62</v>
      </c>
      <c r="AI3329">
        <v>1</v>
      </c>
      <c r="AJ3329" t="s">
        <v>60</v>
      </c>
      <c r="AK3329">
        <v>0.7</v>
      </c>
      <c r="AL3329" t="s">
        <v>60</v>
      </c>
      <c r="AM3329" t="s">
        <v>60</v>
      </c>
      <c r="AN3329" t="s">
        <v>60</v>
      </c>
      <c r="AO3329" t="s">
        <v>60</v>
      </c>
      <c r="AP3329" t="s">
        <v>60</v>
      </c>
      <c r="AQ3329" t="s">
        <v>60</v>
      </c>
      <c r="AR3329" t="s">
        <v>60</v>
      </c>
      <c r="AS3329" t="s">
        <v>60</v>
      </c>
      <c r="AT3329">
        <v>2.8771061167532502E-4</v>
      </c>
      <c r="AU3329">
        <v>4.65295281655844E-4</v>
      </c>
      <c r="AV3329">
        <v>1.0610052874149699E-3</v>
      </c>
      <c r="AW3329">
        <v>2.2421053839285698E-3</v>
      </c>
      <c r="AX3329">
        <v>4.6867446976190498E-3</v>
      </c>
      <c r="AY3329">
        <v>1.8580531605442201E-2</v>
      </c>
      <c r="AZ3329">
        <v>1.8738267875085301E-3</v>
      </c>
      <c r="BA3329" s="2">
        <v>8.3922900000000002E-6</v>
      </c>
      <c r="BB3329" t="s">
        <v>1877</v>
      </c>
      <c r="BC3329" s="1" t="s">
        <v>1898</v>
      </c>
      <c r="BD3329" t="s">
        <v>811</v>
      </c>
      <c r="BE3329" t="s">
        <v>63</v>
      </c>
      <c r="BF3329">
        <v>29.706249239999998</v>
      </c>
      <c r="BG3329">
        <v>-95.261131289999994</v>
      </c>
      <c r="BH3329" t="s">
        <v>109</v>
      </c>
      <c r="BI3329" t="s">
        <v>60</v>
      </c>
      <c r="BJ3329">
        <v>700</v>
      </c>
    </row>
    <row r="3330" spans="1:62" x14ac:dyDescent="0.3">
      <c r="A3330" s="1" t="s">
        <v>1899</v>
      </c>
      <c r="B3330" s="1" t="s">
        <v>254</v>
      </c>
      <c r="C3330" t="s">
        <v>1795</v>
      </c>
      <c r="D3330">
        <v>2011</v>
      </c>
      <c r="E3330" t="s">
        <v>255</v>
      </c>
      <c r="F3330" t="s">
        <v>388</v>
      </c>
      <c r="G3330">
        <v>0.21909144454545501</v>
      </c>
      <c r="H3330">
        <v>0.30440088939285698</v>
      </c>
      <c r="I3330">
        <v>0.51841979261363602</v>
      </c>
      <c r="J3330">
        <v>1.03254241022727</v>
      </c>
      <c r="K3330">
        <v>1.74862026433333</v>
      </c>
      <c r="L3330">
        <v>5.6872485090909102</v>
      </c>
      <c r="M3330">
        <v>1</v>
      </c>
      <c r="N3330" t="str">
        <f t="shared" si="51"/>
        <v>482010069_45109</v>
      </c>
      <c r="O3330" t="e">
        <f>VLOOKUP(N3330,'HEM3 monitor concs'!D:L,9,FALSE)</f>
        <v>#N/A</v>
      </c>
      <c r="P3330" t="e">
        <f>VLOOKUP(N3330,'HEM3 monitor concs'!D:L,6,FALSE)</f>
        <v>#N/A</v>
      </c>
      <c r="Q3330" s="3">
        <v>0.80136600881395204</v>
      </c>
      <c r="R3330">
        <v>0.53038983079674595</v>
      </c>
      <c r="S3330" s="5">
        <v>5.4279410000000004E-3</v>
      </c>
      <c r="T3330">
        <v>348</v>
      </c>
      <c r="U3330">
        <v>0</v>
      </c>
      <c r="V3330">
        <v>0</v>
      </c>
      <c r="W3330">
        <v>85</v>
      </c>
      <c r="X3330">
        <v>84</v>
      </c>
      <c r="Y3330">
        <v>90</v>
      </c>
      <c r="Z3330">
        <v>89</v>
      </c>
      <c r="AA3330">
        <v>1</v>
      </c>
      <c r="AB3330">
        <v>0</v>
      </c>
      <c r="AC3330" t="s">
        <v>60</v>
      </c>
      <c r="AD3330" t="s">
        <v>60</v>
      </c>
      <c r="AE3330" t="s">
        <v>256</v>
      </c>
      <c r="AF3330" t="s">
        <v>84</v>
      </c>
      <c r="AI3330">
        <v>1</v>
      </c>
      <c r="AJ3330" t="s">
        <v>60</v>
      </c>
      <c r="AK3330">
        <v>0.1</v>
      </c>
      <c r="AL3330" t="s">
        <v>60</v>
      </c>
      <c r="AM3330" t="s">
        <v>60</v>
      </c>
      <c r="AN3330" t="s">
        <v>60</v>
      </c>
      <c r="AO3330" t="s">
        <v>60</v>
      </c>
      <c r="AP3330" t="s">
        <v>60</v>
      </c>
      <c r="AQ3330" t="s">
        <v>60</v>
      </c>
      <c r="AR3330" t="s">
        <v>60</v>
      </c>
      <c r="AS3330" t="s">
        <v>60</v>
      </c>
      <c r="AT3330">
        <v>2.19091444545455E-3</v>
      </c>
      <c r="AU3330">
        <v>3.04400889392857E-3</v>
      </c>
      <c r="AV3330">
        <v>5.1841979261363601E-3</v>
      </c>
      <c r="AW3330">
        <v>1.03254241022727E-2</v>
      </c>
      <c r="AX3330">
        <v>1.7486202643333299E-2</v>
      </c>
      <c r="AY3330">
        <v>5.68724850909091E-2</v>
      </c>
      <c r="AZ3330">
        <v>8.0136600881395206E-3</v>
      </c>
      <c r="BA3330" s="2">
        <v>5.4279410000000001E-5</v>
      </c>
      <c r="BB3330" t="s">
        <v>1877</v>
      </c>
      <c r="BC3330" s="1" t="s">
        <v>1898</v>
      </c>
      <c r="BD3330" t="s">
        <v>811</v>
      </c>
      <c r="BE3330" t="s">
        <v>63</v>
      </c>
      <c r="BF3330">
        <v>29.706249239999998</v>
      </c>
      <c r="BG3330">
        <v>-95.261131289999994</v>
      </c>
      <c r="BH3330" t="s">
        <v>109</v>
      </c>
      <c r="BI3330" t="s">
        <v>60</v>
      </c>
      <c r="BJ3330">
        <v>100</v>
      </c>
    </row>
    <row r="3331" spans="1:62" x14ac:dyDescent="0.3">
      <c r="A3331" s="1" t="s">
        <v>1899</v>
      </c>
      <c r="B3331" s="1" t="s">
        <v>257</v>
      </c>
      <c r="C3331" t="s">
        <v>1795</v>
      </c>
      <c r="D3331">
        <v>2011</v>
      </c>
      <c r="E3331" t="s">
        <v>258</v>
      </c>
      <c r="F3331" t="s">
        <v>388</v>
      </c>
      <c r="G3331">
        <v>0.15545426373636401</v>
      </c>
      <c r="H3331">
        <v>0.24287611625</v>
      </c>
      <c r="I3331">
        <v>0.48564331136363598</v>
      </c>
      <c r="J3331">
        <v>0.95785363863636397</v>
      </c>
      <c r="K3331">
        <v>1.7045721524747499</v>
      </c>
      <c r="L3331">
        <v>4.3006395523809502</v>
      </c>
      <c r="M3331">
        <v>1</v>
      </c>
      <c r="N3331" t="str">
        <f t="shared" ref="N3331:N3394" si="52">CONCATENATE(A3331,"_",B3331)</f>
        <v>482010069_45201</v>
      </c>
      <c r="O3331" t="e">
        <f>VLOOKUP(N3331,'HEM3 monitor concs'!D:L,9,FALSE)</f>
        <v>#N/A</v>
      </c>
      <c r="P3331" t="e">
        <f>VLOOKUP(N3331,'HEM3 monitor concs'!D:L,6,FALSE)</f>
        <v>#N/A</v>
      </c>
      <c r="Q3331" s="3">
        <v>0.71275479706668898</v>
      </c>
      <c r="R3331">
        <v>0.42040379724938298</v>
      </c>
      <c r="S3331" s="5">
        <v>5.3247709999999998E-3</v>
      </c>
      <c r="T3331">
        <v>348</v>
      </c>
      <c r="U3331">
        <v>0</v>
      </c>
      <c r="V3331">
        <v>0</v>
      </c>
      <c r="W3331">
        <v>85</v>
      </c>
      <c r="X3331">
        <v>84</v>
      </c>
      <c r="Y3331">
        <v>90</v>
      </c>
      <c r="Z3331">
        <v>89</v>
      </c>
      <c r="AA3331">
        <v>1</v>
      </c>
      <c r="AB3331">
        <v>0</v>
      </c>
      <c r="AC3331" t="s">
        <v>60</v>
      </c>
      <c r="AD3331" t="s">
        <v>60</v>
      </c>
      <c r="AE3331" t="s">
        <v>258</v>
      </c>
      <c r="AF3331" t="s">
        <v>88</v>
      </c>
      <c r="AI3331">
        <v>1</v>
      </c>
      <c r="AJ3331" s="2">
        <v>7.7999999999999999E-6</v>
      </c>
      <c r="AK3331">
        <v>0.03</v>
      </c>
      <c r="AL3331">
        <v>1.2125432571436401</v>
      </c>
      <c r="AM3331">
        <v>1.8944337067499999</v>
      </c>
      <c r="AN3331">
        <v>3.7880178286363599</v>
      </c>
      <c r="AO3331">
        <v>7.47125838136364</v>
      </c>
      <c r="AP3331">
        <v>13.295662789303</v>
      </c>
      <c r="AQ3331">
        <v>33.5449885085714</v>
      </c>
      <c r="AR3331">
        <v>5.55948741712018</v>
      </c>
      <c r="AS3331">
        <v>4.1533213800000003E-2</v>
      </c>
      <c r="AT3331">
        <v>5.1818087912121197E-3</v>
      </c>
      <c r="AU3331">
        <v>8.0958705416666697E-3</v>
      </c>
      <c r="AV3331">
        <v>1.6188110378787899E-2</v>
      </c>
      <c r="AW3331">
        <v>3.1928454621212098E-2</v>
      </c>
      <c r="AX3331">
        <v>5.6819071749158297E-2</v>
      </c>
      <c r="AY3331">
        <v>0.14335465174603201</v>
      </c>
      <c r="AZ3331">
        <v>2.3758493235556299E-2</v>
      </c>
      <c r="BA3331">
        <v>1.7749236666666699E-4</v>
      </c>
      <c r="BB3331" t="s">
        <v>1877</v>
      </c>
      <c r="BC3331" s="1" t="s">
        <v>1898</v>
      </c>
      <c r="BD3331" t="s">
        <v>811</v>
      </c>
      <c r="BE3331" t="s">
        <v>63</v>
      </c>
      <c r="BF3331">
        <v>29.706249239999998</v>
      </c>
      <c r="BG3331">
        <v>-95.261131289999994</v>
      </c>
      <c r="BH3331" t="s">
        <v>109</v>
      </c>
      <c r="BI3331">
        <v>0.128205128205128</v>
      </c>
      <c r="BJ3331">
        <v>30</v>
      </c>
    </row>
    <row r="3332" spans="1:62" x14ac:dyDescent="0.3">
      <c r="A3332" s="1" t="s">
        <v>1899</v>
      </c>
      <c r="B3332" s="1" t="s">
        <v>259</v>
      </c>
      <c r="C3332" t="s">
        <v>1795</v>
      </c>
      <c r="D3332">
        <v>2011</v>
      </c>
      <c r="E3332" t="s">
        <v>260</v>
      </c>
      <c r="F3332" t="s">
        <v>388</v>
      </c>
      <c r="G3332">
        <v>0.33227014318181802</v>
      </c>
      <c r="H3332">
        <v>0.52155553095238105</v>
      </c>
      <c r="I3332">
        <v>0.97421061893939398</v>
      </c>
      <c r="J3332">
        <v>1.95802335178571</v>
      </c>
      <c r="K3332">
        <v>3.5092981838333301</v>
      </c>
      <c r="L3332">
        <v>10.041564804761901</v>
      </c>
      <c r="M3332">
        <v>1</v>
      </c>
      <c r="N3332" t="str">
        <f t="shared" si="52"/>
        <v>482010069_45202</v>
      </c>
      <c r="O3332" t="e">
        <f>VLOOKUP(N3332,'HEM3 monitor concs'!D:L,9,FALSE)</f>
        <v>#N/A</v>
      </c>
      <c r="P3332" t="e">
        <f>VLOOKUP(N3332,'HEM3 monitor concs'!D:L,6,FALSE)</f>
        <v>#N/A</v>
      </c>
      <c r="Q3332" s="3">
        <v>1.5008470393243001</v>
      </c>
      <c r="R3332">
        <v>1.9446467449064799</v>
      </c>
      <c r="S3332" s="5">
        <v>5.383667E-3</v>
      </c>
      <c r="T3332">
        <v>348</v>
      </c>
      <c r="U3332">
        <v>0</v>
      </c>
      <c r="V3332">
        <v>0</v>
      </c>
      <c r="W3332">
        <v>85</v>
      </c>
      <c r="X3332">
        <v>84</v>
      </c>
      <c r="Y3332">
        <v>90</v>
      </c>
      <c r="Z3332">
        <v>89</v>
      </c>
      <c r="AA3332">
        <v>1</v>
      </c>
      <c r="AB3332">
        <v>0</v>
      </c>
      <c r="AC3332" t="s">
        <v>60</v>
      </c>
      <c r="AD3332" t="s">
        <v>60</v>
      </c>
      <c r="AE3332" t="s">
        <v>260</v>
      </c>
      <c r="AF3332" t="s">
        <v>62</v>
      </c>
      <c r="AG3332" t="s">
        <v>84</v>
      </c>
      <c r="AI3332">
        <v>1</v>
      </c>
      <c r="AJ3332" t="s">
        <v>60</v>
      </c>
      <c r="AK3332">
        <v>5</v>
      </c>
      <c r="AL3332" t="s">
        <v>60</v>
      </c>
      <c r="AM3332" t="s">
        <v>60</v>
      </c>
      <c r="AN3332" t="s">
        <v>60</v>
      </c>
      <c r="AO3332" t="s">
        <v>60</v>
      </c>
      <c r="AP3332" t="s">
        <v>60</v>
      </c>
      <c r="AQ3332" t="s">
        <v>60</v>
      </c>
      <c r="AR3332" t="s">
        <v>60</v>
      </c>
      <c r="AS3332" t="s">
        <v>60</v>
      </c>
      <c r="AT3332" s="2">
        <v>6.6454028636363596E-5</v>
      </c>
      <c r="AU3332">
        <v>1.0431110619047601E-4</v>
      </c>
      <c r="AV3332">
        <v>1.9484212378787901E-4</v>
      </c>
      <c r="AW3332">
        <v>3.9160467035714299E-4</v>
      </c>
      <c r="AX3332">
        <v>7.0185963676666705E-4</v>
      </c>
      <c r="AY3332">
        <v>2.0083129609523801E-3</v>
      </c>
      <c r="AZ3332">
        <v>3.0016940786485997E-4</v>
      </c>
      <c r="BA3332" s="2">
        <v>1.0767334E-6</v>
      </c>
      <c r="BB3332" t="s">
        <v>1877</v>
      </c>
      <c r="BC3332" s="1" t="s">
        <v>1898</v>
      </c>
      <c r="BD3332" t="s">
        <v>811</v>
      </c>
      <c r="BE3332" t="s">
        <v>63</v>
      </c>
      <c r="BF3332">
        <v>29.706249239999998</v>
      </c>
      <c r="BG3332">
        <v>-95.261131289999994</v>
      </c>
      <c r="BH3332" t="s">
        <v>109</v>
      </c>
      <c r="BI3332" t="s">
        <v>60</v>
      </c>
      <c r="BJ3332">
        <v>5000</v>
      </c>
    </row>
    <row r="3333" spans="1:62" x14ac:dyDescent="0.3">
      <c r="A3333" s="1" t="s">
        <v>1899</v>
      </c>
      <c r="B3333" s="1" t="s">
        <v>261</v>
      </c>
      <c r="C3333" t="s">
        <v>1795</v>
      </c>
      <c r="D3333">
        <v>2011</v>
      </c>
      <c r="E3333" t="s">
        <v>262</v>
      </c>
      <c r="F3333" t="s">
        <v>388</v>
      </c>
      <c r="G3333">
        <v>0.100715463987013</v>
      </c>
      <c r="H3333">
        <v>0.15384993750000001</v>
      </c>
      <c r="I3333">
        <v>0.30229690909090901</v>
      </c>
      <c r="J3333">
        <v>0.53935278431818201</v>
      </c>
      <c r="K3333">
        <v>0.82033494863636403</v>
      </c>
      <c r="L3333">
        <v>1.29959747619048</v>
      </c>
      <c r="M3333">
        <v>1</v>
      </c>
      <c r="N3333" t="str">
        <f t="shared" si="52"/>
        <v>482010069_45203</v>
      </c>
      <c r="O3333">
        <f>VLOOKUP(N3333,'HEM3 monitor concs'!D:L,9,FALSE)</f>
        <v>0.34572855492313803</v>
      </c>
      <c r="P3333">
        <f>VLOOKUP(N3333,'HEM3 monitor concs'!D:L,6,FALSE)</f>
        <v>0.32972855492313802</v>
      </c>
      <c r="Q3333" s="3">
        <v>0.379763288322152</v>
      </c>
      <c r="R3333">
        <v>7.6959477847761304E-2</v>
      </c>
      <c r="S3333" s="5">
        <v>5.9432820000000003E-3</v>
      </c>
      <c r="T3333">
        <v>348</v>
      </c>
      <c r="U3333">
        <v>0</v>
      </c>
      <c r="V3333">
        <v>0</v>
      </c>
      <c r="W3333">
        <v>85</v>
      </c>
      <c r="X3333">
        <v>84</v>
      </c>
      <c r="Y3333">
        <v>90</v>
      </c>
      <c r="Z3333">
        <v>89</v>
      </c>
      <c r="AA3333">
        <v>1</v>
      </c>
      <c r="AB3333">
        <v>0</v>
      </c>
      <c r="AC3333" t="s">
        <v>60</v>
      </c>
      <c r="AD3333" t="s">
        <v>60</v>
      </c>
      <c r="AE3333" t="s">
        <v>263</v>
      </c>
      <c r="AF3333" t="s">
        <v>68</v>
      </c>
      <c r="AI3333">
        <v>1</v>
      </c>
      <c r="AJ3333" s="2">
        <v>2.5000000000000002E-6</v>
      </c>
      <c r="AK3333">
        <v>1</v>
      </c>
      <c r="AL3333">
        <v>0.25178865996753302</v>
      </c>
      <c r="AM3333">
        <v>0.38462484375</v>
      </c>
      <c r="AN3333">
        <v>0.75574227272727301</v>
      </c>
      <c r="AO3333">
        <v>1.3483819607954499</v>
      </c>
      <c r="AP3333">
        <v>2.0508373715909101</v>
      </c>
      <c r="AQ3333">
        <v>3.24899369047619</v>
      </c>
      <c r="AR3333">
        <v>0.94940822080537901</v>
      </c>
      <c r="AS3333">
        <v>1.4858204999999999E-2</v>
      </c>
      <c r="AT3333">
        <v>1.00715463987013E-4</v>
      </c>
      <c r="AU3333">
        <v>1.538499375E-4</v>
      </c>
      <c r="AV3333">
        <v>3.0229690909090902E-4</v>
      </c>
      <c r="AW3333">
        <v>5.3935278431818201E-4</v>
      </c>
      <c r="AX3333">
        <v>8.2033494863636405E-4</v>
      </c>
      <c r="AY3333">
        <v>1.2995974761904801E-3</v>
      </c>
      <c r="AZ3333">
        <v>3.7976328832215199E-4</v>
      </c>
      <c r="BA3333" s="2">
        <v>5.9432820000000003E-6</v>
      </c>
      <c r="BB3333" t="s">
        <v>1877</v>
      </c>
      <c r="BC3333" s="1" t="s">
        <v>1898</v>
      </c>
      <c r="BD3333" t="s">
        <v>811</v>
      </c>
      <c r="BE3333" t="s">
        <v>63</v>
      </c>
      <c r="BF3333">
        <v>29.706249239999998</v>
      </c>
      <c r="BG3333">
        <v>-95.261131289999994</v>
      </c>
      <c r="BH3333" t="s">
        <v>109</v>
      </c>
      <c r="BI3333">
        <v>0.4</v>
      </c>
      <c r="BJ3333">
        <v>1000</v>
      </c>
    </row>
    <row r="3334" spans="1:62" x14ac:dyDescent="0.3">
      <c r="A3334" s="1" t="s">
        <v>1899</v>
      </c>
      <c r="B3334" s="1" t="s">
        <v>264</v>
      </c>
      <c r="C3334" t="s">
        <v>1795</v>
      </c>
      <c r="D3334">
        <v>2011</v>
      </c>
      <c r="E3334" t="s">
        <v>265</v>
      </c>
      <c r="F3334" t="s">
        <v>388</v>
      </c>
      <c r="G3334">
        <v>7.3488683316017295E-2</v>
      </c>
      <c r="H3334">
        <v>0.11159589064935101</v>
      </c>
      <c r="I3334">
        <v>0.21763459952381001</v>
      </c>
      <c r="J3334">
        <v>0.43089422954545498</v>
      </c>
      <c r="K3334">
        <v>0.68836166354545403</v>
      </c>
      <c r="L3334">
        <v>2.20843191545455</v>
      </c>
      <c r="M3334">
        <v>1</v>
      </c>
      <c r="N3334" t="str">
        <f t="shared" si="52"/>
        <v>482010069_45204</v>
      </c>
      <c r="O3334" t="e">
        <f>VLOOKUP(N3334,'HEM3 monitor concs'!D:L,9,FALSE)</f>
        <v>#N/A</v>
      </c>
      <c r="P3334" t="e">
        <f>VLOOKUP(N3334,'HEM3 monitor concs'!D:L,6,FALSE)</f>
        <v>#N/A</v>
      </c>
      <c r="Q3334" s="3">
        <v>0.314963890008646</v>
      </c>
      <c r="R3334">
        <v>8.4471398355948593E-2</v>
      </c>
      <c r="S3334" s="5">
        <v>5.4279410000000004E-3</v>
      </c>
      <c r="T3334">
        <v>339</v>
      </c>
      <c r="U3334">
        <v>0</v>
      </c>
      <c r="V3334">
        <v>0</v>
      </c>
      <c r="W3334">
        <v>79</v>
      </c>
      <c r="X3334">
        <v>84</v>
      </c>
      <c r="Y3334">
        <v>90</v>
      </c>
      <c r="Z3334">
        <v>86</v>
      </c>
      <c r="AA3334">
        <v>1</v>
      </c>
      <c r="AB3334">
        <v>0</v>
      </c>
      <c r="AC3334" t="s">
        <v>60</v>
      </c>
      <c r="AD3334" t="s">
        <v>60</v>
      </c>
      <c r="AE3334" t="s">
        <v>265</v>
      </c>
      <c r="AF3334" t="s">
        <v>84</v>
      </c>
      <c r="AI3334">
        <v>1</v>
      </c>
      <c r="AJ3334" t="s">
        <v>60</v>
      </c>
      <c r="AK3334">
        <v>0.1</v>
      </c>
      <c r="AL3334" t="s">
        <v>60</v>
      </c>
      <c r="AM3334" t="s">
        <v>60</v>
      </c>
      <c r="AN3334" t="s">
        <v>60</v>
      </c>
      <c r="AO3334" t="s">
        <v>60</v>
      </c>
      <c r="AP3334" t="s">
        <v>60</v>
      </c>
      <c r="AQ3334" t="s">
        <v>60</v>
      </c>
      <c r="AR3334" t="s">
        <v>60</v>
      </c>
      <c r="AS3334" t="s">
        <v>60</v>
      </c>
      <c r="AT3334">
        <v>7.3488683316017304E-4</v>
      </c>
      <c r="AU3334">
        <v>1.11595890649351E-3</v>
      </c>
      <c r="AV3334">
        <v>2.1763459952380999E-3</v>
      </c>
      <c r="AW3334">
        <v>4.3089422954545502E-3</v>
      </c>
      <c r="AX3334">
        <v>6.8836166354545401E-3</v>
      </c>
      <c r="AY3334">
        <v>2.2084319154545499E-2</v>
      </c>
      <c r="AZ3334">
        <v>3.14963890008646E-3</v>
      </c>
      <c r="BA3334" s="2">
        <v>5.4279410000000001E-5</v>
      </c>
      <c r="BB3334" t="s">
        <v>1877</v>
      </c>
      <c r="BC3334" s="1" t="s">
        <v>1898</v>
      </c>
      <c r="BD3334" t="s">
        <v>811</v>
      </c>
      <c r="BE3334" t="s">
        <v>63</v>
      </c>
      <c r="BF3334">
        <v>29.706249239999998</v>
      </c>
      <c r="BG3334">
        <v>-95.261131289999994</v>
      </c>
      <c r="BH3334" t="s">
        <v>109</v>
      </c>
      <c r="BI3334" t="s">
        <v>60</v>
      </c>
      <c r="BJ3334">
        <v>100</v>
      </c>
    </row>
    <row r="3335" spans="1:62" x14ac:dyDescent="0.3">
      <c r="A3335" s="1" t="s">
        <v>1899</v>
      </c>
      <c r="B3335" s="1" t="s">
        <v>313</v>
      </c>
      <c r="C3335" t="s">
        <v>1795</v>
      </c>
      <c r="D3335">
        <v>2011</v>
      </c>
      <c r="E3335" t="s">
        <v>314</v>
      </c>
      <c r="F3335" t="s">
        <v>388</v>
      </c>
      <c r="G3335">
        <v>1.6153161785714301E-3</v>
      </c>
      <c r="H3335">
        <v>3.9726705227272696E-3</v>
      </c>
      <c r="I3335">
        <v>1.0552406636363599E-2</v>
      </c>
      <c r="J3335">
        <v>3.5505743863636398E-2</v>
      </c>
      <c r="K3335">
        <v>8.8135352636363601E-2</v>
      </c>
      <c r="L3335">
        <v>0.52811690863636396</v>
      </c>
      <c r="M3335">
        <v>1</v>
      </c>
      <c r="N3335" t="str">
        <f t="shared" si="52"/>
        <v>482010069_45210</v>
      </c>
      <c r="O3335">
        <f>VLOOKUP(N3335,'HEM3 monitor concs'!D:L,9,FALSE)</f>
        <v>3.2912029843586002E-2</v>
      </c>
      <c r="P3335">
        <f>VLOOKUP(N3335,'HEM3 monitor concs'!D:L,6,FALSE)</f>
        <v>3.2538180392541E-2</v>
      </c>
      <c r="Q3335" s="3">
        <v>3.2648363952498802E-2</v>
      </c>
      <c r="R3335">
        <v>2.9835209647547998E-3</v>
      </c>
      <c r="S3335" s="5">
        <v>5.4624219999999998E-3</v>
      </c>
      <c r="T3335">
        <v>348</v>
      </c>
      <c r="U3335">
        <v>107</v>
      </c>
      <c r="V3335">
        <v>7</v>
      </c>
      <c r="W3335">
        <v>85</v>
      </c>
      <c r="X3335">
        <v>84</v>
      </c>
      <c r="Y3335">
        <v>90</v>
      </c>
      <c r="Z3335">
        <v>89</v>
      </c>
      <c r="AA3335">
        <v>1</v>
      </c>
      <c r="AB3335">
        <v>30.747126436781599</v>
      </c>
      <c r="AC3335" t="s">
        <v>60</v>
      </c>
      <c r="AD3335" t="s">
        <v>60</v>
      </c>
      <c r="AE3335" t="s">
        <v>315</v>
      </c>
      <c r="AF3335" t="s">
        <v>70</v>
      </c>
      <c r="AG3335" t="s">
        <v>316</v>
      </c>
      <c r="AI3335">
        <v>1</v>
      </c>
      <c r="AJ3335" t="s">
        <v>60</v>
      </c>
      <c r="AK3335">
        <v>0.4</v>
      </c>
      <c r="AL3335" t="s">
        <v>60</v>
      </c>
      <c r="AM3335" t="s">
        <v>60</v>
      </c>
      <c r="AN3335" t="s">
        <v>60</v>
      </c>
      <c r="AO3335" t="s">
        <v>60</v>
      </c>
      <c r="AP3335" t="s">
        <v>60</v>
      </c>
      <c r="AQ3335" t="s">
        <v>60</v>
      </c>
      <c r="AR3335" t="s">
        <v>60</v>
      </c>
      <c r="AS3335" t="s">
        <v>60</v>
      </c>
      <c r="AT3335" s="2">
        <v>4.0382904464285701E-6</v>
      </c>
      <c r="AU3335" s="2">
        <v>9.9316763068181808E-6</v>
      </c>
      <c r="AV3335" s="2">
        <v>2.6381016590909101E-5</v>
      </c>
      <c r="AW3335" s="2">
        <v>8.87643596590909E-5</v>
      </c>
      <c r="AX3335">
        <v>2.2033838159090901E-4</v>
      </c>
      <c r="AY3335">
        <v>1.32029227159091E-3</v>
      </c>
      <c r="AZ3335" s="2">
        <v>8.1620909881247001E-5</v>
      </c>
      <c r="BA3335" s="2">
        <v>1.3656055E-5</v>
      </c>
      <c r="BB3335" t="s">
        <v>1877</v>
      </c>
      <c r="BC3335" s="1" t="s">
        <v>1898</v>
      </c>
      <c r="BD3335" t="s">
        <v>811</v>
      </c>
      <c r="BE3335" t="s">
        <v>63</v>
      </c>
      <c r="BF3335">
        <v>29.706249239999998</v>
      </c>
      <c r="BG3335">
        <v>-95.261131289999994</v>
      </c>
      <c r="BH3335" t="s">
        <v>109</v>
      </c>
      <c r="BI3335" t="s">
        <v>60</v>
      </c>
      <c r="BJ3335">
        <v>400</v>
      </c>
    </row>
    <row r="3336" spans="1:62" x14ac:dyDescent="0.3">
      <c r="A3336" s="1" t="s">
        <v>1899</v>
      </c>
      <c r="B3336" s="1" t="s">
        <v>266</v>
      </c>
      <c r="C3336" t="s">
        <v>1795</v>
      </c>
      <c r="D3336">
        <v>2011</v>
      </c>
      <c r="E3336" t="s">
        <v>267</v>
      </c>
      <c r="F3336" t="s">
        <v>388</v>
      </c>
      <c r="G3336">
        <v>1.88057598636364E-2</v>
      </c>
      <c r="H3336">
        <v>5.8507968262987001E-2</v>
      </c>
      <c r="I3336">
        <v>0.19677072931818201</v>
      </c>
      <c r="J3336">
        <v>0.81987537007142897</v>
      </c>
      <c r="K3336">
        <v>2.6321290326363602</v>
      </c>
      <c r="L3336">
        <v>24.5276042909091</v>
      </c>
      <c r="M3336">
        <v>1</v>
      </c>
      <c r="N3336" t="str">
        <f t="shared" si="52"/>
        <v>482010069_45220</v>
      </c>
      <c r="O3336">
        <f>VLOOKUP(N3336,'HEM3 monitor concs'!D:L,9,FALSE)</f>
        <v>4.1315369064013616</v>
      </c>
      <c r="P3336">
        <f>VLOOKUP(N3336,'HEM3 monitor concs'!D:L,6,FALSE)</f>
        <v>4.1306707479564828</v>
      </c>
      <c r="Q3336" s="3">
        <v>1.21688554856902</v>
      </c>
      <c r="R3336">
        <v>9.4110454799942804</v>
      </c>
      <c r="S3336" s="5">
        <v>5.3246689999999998E-3</v>
      </c>
      <c r="T3336">
        <v>348</v>
      </c>
      <c r="U3336">
        <v>7</v>
      </c>
      <c r="V3336">
        <v>0</v>
      </c>
      <c r="W3336">
        <v>85</v>
      </c>
      <c r="X3336">
        <v>84</v>
      </c>
      <c r="Y3336">
        <v>90</v>
      </c>
      <c r="Z3336">
        <v>89</v>
      </c>
      <c r="AA3336">
        <v>1</v>
      </c>
      <c r="AB3336">
        <v>2.0114942528735602</v>
      </c>
      <c r="AC3336" t="s">
        <v>60</v>
      </c>
      <c r="AD3336" t="s">
        <v>60</v>
      </c>
      <c r="AE3336" t="s">
        <v>267</v>
      </c>
      <c r="AF3336" t="s">
        <v>84</v>
      </c>
      <c r="AI3336">
        <v>1</v>
      </c>
      <c r="AJ3336" t="s">
        <v>60</v>
      </c>
      <c r="AK3336">
        <v>1</v>
      </c>
      <c r="AL3336" t="s">
        <v>60</v>
      </c>
      <c r="AM3336" t="s">
        <v>60</v>
      </c>
      <c r="AN3336" t="s">
        <v>60</v>
      </c>
      <c r="AO3336" t="s">
        <v>60</v>
      </c>
      <c r="AP3336" t="s">
        <v>60</v>
      </c>
      <c r="AQ3336" t="s">
        <v>60</v>
      </c>
      <c r="AR3336" t="s">
        <v>60</v>
      </c>
      <c r="AS3336" t="s">
        <v>60</v>
      </c>
      <c r="AT3336" s="2">
        <v>1.8805759863636399E-5</v>
      </c>
      <c r="AU3336" s="2">
        <v>5.8507968262987002E-5</v>
      </c>
      <c r="AV3336">
        <v>1.9677072931818199E-4</v>
      </c>
      <c r="AW3336">
        <v>8.1987537007142898E-4</v>
      </c>
      <c r="AX3336">
        <v>2.6321290326363602E-3</v>
      </c>
      <c r="AY3336">
        <v>2.45276042909091E-2</v>
      </c>
      <c r="AZ3336">
        <v>1.2168855485690201E-3</v>
      </c>
      <c r="BA3336" s="2">
        <v>5.3246690000000002E-6</v>
      </c>
      <c r="BB3336" t="s">
        <v>1877</v>
      </c>
      <c r="BC3336" s="1" t="s">
        <v>1898</v>
      </c>
      <c r="BD3336" t="s">
        <v>811</v>
      </c>
      <c r="BE3336" t="s">
        <v>63</v>
      </c>
      <c r="BF3336">
        <v>29.706249239999998</v>
      </c>
      <c r="BG3336">
        <v>-95.261131289999994</v>
      </c>
      <c r="BH3336" t="s">
        <v>109</v>
      </c>
      <c r="BI3336" t="s">
        <v>60</v>
      </c>
      <c r="BJ3336">
        <v>1000</v>
      </c>
    </row>
    <row r="3337" spans="1:62" x14ac:dyDescent="0.3">
      <c r="A3337" s="1" t="s">
        <v>1900</v>
      </c>
      <c r="B3337" s="1" t="s">
        <v>168</v>
      </c>
      <c r="C3337" t="s">
        <v>1795</v>
      </c>
      <c r="D3337">
        <v>2011</v>
      </c>
      <c r="E3337" t="s">
        <v>169</v>
      </c>
      <c r="F3337" t="s">
        <v>59</v>
      </c>
      <c r="G3337">
        <v>0</v>
      </c>
      <c r="H3337">
        <v>0</v>
      </c>
      <c r="I3337">
        <v>0.13273689999999999</v>
      </c>
      <c r="J3337">
        <v>0.75217560000000006</v>
      </c>
      <c r="K3337">
        <v>1.13268777</v>
      </c>
      <c r="L3337">
        <v>2.2786490000000001</v>
      </c>
      <c r="M3337">
        <v>6</v>
      </c>
      <c r="N3337" t="str">
        <f t="shared" si="52"/>
        <v>482010307_43218</v>
      </c>
      <c r="O3337" t="e">
        <f>VLOOKUP(N3337,'HEM3 monitor concs'!D:L,9,FALSE)</f>
        <v>#N/A</v>
      </c>
      <c r="P3337" t="e">
        <f>VLOOKUP(N3337,'HEM3 monitor concs'!D:L,6,FALSE)</f>
        <v>#N/A</v>
      </c>
      <c r="Q3337" s="3">
        <v>0.41735532269230802</v>
      </c>
      <c r="R3337">
        <v>0.35489629220715402</v>
      </c>
      <c r="S3337" s="5">
        <v>5.5307019999999998E-2</v>
      </c>
      <c r="T3337">
        <v>52</v>
      </c>
      <c r="U3337">
        <v>22</v>
      </c>
      <c r="V3337">
        <v>22</v>
      </c>
      <c r="W3337">
        <v>14</v>
      </c>
      <c r="X3337">
        <v>13</v>
      </c>
      <c r="Y3337">
        <v>16</v>
      </c>
      <c r="Z3337">
        <v>9</v>
      </c>
      <c r="AA3337">
        <v>1</v>
      </c>
      <c r="AB3337">
        <v>42.307692307692299</v>
      </c>
      <c r="AC3337" t="s">
        <v>60</v>
      </c>
      <c r="AD3337" t="s">
        <v>60</v>
      </c>
      <c r="AE3337" t="s">
        <v>169</v>
      </c>
      <c r="AF3337" t="s">
        <v>170</v>
      </c>
      <c r="AI3337">
        <v>1</v>
      </c>
      <c r="AJ3337" s="2">
        <v>3.0000000000000001E-5</v>
      </c>
      <c r="AK3337">
        <v>2E-3</v>
      </c>
      <c r="AL3337">
        <v>0</v>
      </c>
      <c r="AM3337">
        <v>0</v>
      </c>
      <c r="AN3337">
        <v>3.9821070000000001</v>
      </c>
      <c r="AO3337">
        <v>22.565268</v>
      </c>
      <c r="AP3337">
        <v>33.980633099999999</v>
      </c>
      <c r="AQ3337">
        <v>68.359470000000002</v>
      </c>
      <c r="AR3337">
        <v>12.520659680769199</v>
      </c>
      <c r="AS3337">
        <v>1.6592106</v>
      </c>
      <c r="AT3337">
        <v>0</v>
      </c>
      <c r="AU3337">
        <v>0</v>
      </c>
      <c r="AV3337">
        <v>6.6368449999999996E-2</v>
      </c>
      <c r="AW3337">
        <v>0.37608780000000003</v>
      </c>
      <c r="AX3337">
        <v>0.56634388499999999</v>
      </c>
      <c r="AY3337">
        <v>1.1393245000000001</v>
      </c>
      <c r="AZ3337">
        <v>0.20867766134615401</v>
      </c>
      <c r="BA3337">
        <v>2.7653509999999999E-2</v>
      </c>
      <c r="BB3337" t="s">
        <v>1877</v>
      </c>
      <c r="BC3337" s="1" t="s">
        <v>1901</v>
      </c>
      <c r="BD3337" t="s">
        <v>1887</v>
      </c>
      <c r="BE3337" t="s">
        <v>63</v>
      </c>
      <c r="BF3337">
        <v>29.71879959</v>
      </c>
      <c r="BG3337">
        <v>-95.259910579999996</v>
      </c>
      <c r="BH3337" t="s">
        <v>100</v>
      </c>
      <c r="BI3337">
        <v>3.3333333333333298E-2</v>
      </c>
      <c r="BJ3337">
        <v>2</v>
      </c>
    </row>
    <row r="3338" spans="1:62" x14ac:dyDescent="0.3">
      <c r="A3338" s="1" t="s">
        <v>1900</v>
      </c>
      <c r="B3338" s="1" t="s">
        <v>171</v>
      </c>
      <c r="C3338" t="s">
        <v>1795</v>
      </c>
      <c r="D3338">
        <v>2011</v>
      </c>
      <c r="E3338" t="s">
        <v>172</v>
      </c>
      <c r="F3338" t="s">
        <v>59</v>
      </c>
      <c r="G3338">
        <v>0</v>
      </c>
      <c r="H3338">
        <v>0.51990247499999998</v>
      </c>
      <c r="I3338">
        <v>1.2512905000000001</v>
      </c>
      <c r="J3338">
        <v>2.4673335000000001</v>
      </c>
      <c r="K3338">
        <v>3.7996934000000002</v>
      </c>
      <c r="L3338">
        <v>15.473710000000001</v>
      </c>
      <c r="M3338">
        <v>6</v>
      </c>
      <c r="N3338" t="str">
        <f t="shared" si="52"/>
        <v>482010307_43231</v>
      </c>
      <c r="O3338">
        <f>VLOOKUP(N3338,'HEM3 monitor concs'!D:L,9,FALSE)</f>
        <v>2.2325636109333451</v>
      </c>
      <c r="P3338">
        <f>VLOOKUP(N3338,'HEM3 monitor concs'!D:L,6,FALSE)</f>
        <v>2.1187929316331999</v>
      </c>
      <c r="Q3338" s="3">
        <v>1.8843921269230799</v>
      </c>
      <c r="R3338">
        <v>6.1641056148573501</v>
      </c>
      <c r="S3338" s="5">
        <v>5.8746029999999998E-2</v>
      </c>
      <c r="T3338">
        <v>52</v>
      </c>
      <c r="U3338">
        <v>9</v>
      </c>
      <c r="V3338">
        <v>9</v>
      </c>
      <c r="W3338">
        <v>14</v>
      </c>
      <c r="X3338">
        <v>13</v>
      </c>
      <c r="Y3338">
        <v>16</v>
      </c>
      <c r="Z3338">
        <v>9</v>
      </c>
      <c r="AA3338">
        <v>1</v>
      </c>
      <c r="AB3338">
        <v>17.307692307692299</v>
      </c>
      <c r="AC3338" t="s">
        <v>60</v>
      </c>
      <c r="AD3338" t="s">
        <v>60</v>
      </c>
      <c r="AE3338" t="s">
        <v>172</v>
      </c>
      <c r="AF3338" t="s">
        <v>84</v>
      </c>
      <c r="AG3338" t="s">
        <v>62</v>
      </c>
      <c r="AI3338">
        <v>1</v>
      </c>
      <c r="AJ3338" t="s">
        <v>60</v>
      </c>
      <c r="AK3338">
        <v>0.7</v>
      </c>
      <c r="AL3338" t="s">
        <v>60</v>
      </c>
      <c r="AM3338" t="s">
        <v>60</v>
      </c>
      <c r="AN3338" t="s">
        <v>60</v>
      </c>
      <c r="AO3338" t="s">
        <v>60</v>
      </c>
      <c r="AP3338" t="s">
        <v>60</v>
      </c>
      <c r="AQ3338" t="s">
        <v>60</v>
      </c>
      <c r="AR3338" t="s">
        <v>60</v>
      </c>
      <c r="AS3338" t="s">
        <v>60</v>
      </c>
      <c r="AT3338">
        <v>0</v>
      </c>
      <c r="AU3338">
        <v>7.4271782142857105E-4</v>
      </c>
      <c r="AV3338">
        <v>1.7875578571428599E-3</v>
      </c>
      <c r="AW3338">
        <v>3.52476214285714E-3</v>
      </c>
      <c r="AX3338">
        <v>5.42813342857143E-3</v>
      </c>
      <c r="AY3338">
        <v>2.2105300000000001E-2</v>
      </c>
      <c r="AZ3338">
        <v>2.6919887527472501E-3</v>
      </c>
      <c r="BA3338" s="2">
        <v>8.3922899999999996E-5</v>
      </c>
      <c r="BB3338" t="s">
        <v>1877</v>
      </c>
      <c r="BC3338" s="1" t="s">
        <v>1901</v>
      </c>
      <c r="BD3338" t="s">
        <v>1887</v>
      </c>
      <c r="BE3338" t="s">
        <v>63</v>
      </c>
      <c r="BF3338">
        <v>29.71879959</v>
      </c>
      <c r="BG3338">
        <v>-95.259910579999996</v>
      </c>
      <c r="BH3338" t="s">
        <v>100</v>
      </c>
      <c r="BI3338" t="s">
        <v>60</v>
      </c>
      <c r="BJ3338">
        <v>700</v>
      </c>
    </row>
    <row r="3339" spans="1:62" x14ac:dyDescent="0.3">
      <c r="A3339" s="1" t="s">
        <v>1900</v>
      </c>
      <c r="B3339" s="1" t="s">
        <v>177</v>
      </c>
      <c r="C3339" t="s">
        <v>1795</v>
      </c>
      <c r="D3339">
        <v>2011</v>
      </c>
      <c r="E3339" t="s">
        <v>178</v>
      </c>
      <c r="F3339" t="s">
        <v>59</v>
      </c>
      <c r="G3339">
        <v>1.0986020999999999</v>
      </c>
      <c r="H3339">
        <v>1.23386225</v>
      </c>
      <c r="I3339">
        <v>1.3526020000000001</v>
      </c>
      <c r="J3339">
        <v>1.4765042500000001</v>
      </c>
      <c r="K3339">
        <v>1.6706179999999999</v>
      </c>
      <c r="L3339">
        <v>1.9824390000000001</v>
      </c>
      <c r="M3339">
        <v>6</v>
      </c>
      <c r="N3339" t="str">
        <f t="shared" si="52"/>
        <v>482010307_43801</v>
      </c>
      <c r="O3339">
        <f>VLOOKUP(N3339,'HEM3 monitor concs'!D:L,9,FALSE)</f>
        <v>1.097588977905505</v>
      </c>
      <c r="P3339">
        <f>VLOOKUP(N3339,'HEM3 monitor concs'!D:L,6,FALSE)</f>
        <v>7.5889779055050002E-3</v>
      </c>
      <c r="Q3339" s="3">
        <v>1.3768263846153801</v>
      </c>
      <c r="R3339">
        <v>4.6050763887927601E-2</v>
      </c>
      <c r="S3339" s="5">
        <v>0.2065041</v>
      </c>
      <c r="T3339">
        <v>52</v>
      </c>
      <c r="U3339">
        <v>0</v>
      </c>
      <c r="V3339">
        <v>0</v>
      </c>
      <c r="W3339">
        <v>14</v>
      </c>
      <c r="X3339">
        <v>13</v>
      </c>
      <c r="Y3339">
        <v>16</v>
      </c>
      <c r="Z3339">
        <v>9</v>
      </c>
      <c r="AA3339">
        <v>1</v>
      </c>
      <c r="AB3339">
        <v>0</v>
      </c>
      <c r="AC3339" t="s">
        <v>60</v>
      </c>
      <c r="AD3339" t="s">
        <v>60</v>
      </c>
      <c r="AE3339" t="s">
        <v>179</v>
      </c>
      <c r="AF3339" t="s">
        <v>84</v>
      </c>
      <c r="AI3339">
        <v>1</v>
      </c>
      <c r="AJ3339" t="s">
        <v>60</v>
      </c>
      <c r="AK3339">
        <v>0.09</v>
      </c>
      <c r="AL3339" t="s">
        <v>60</v>
      </c>
      <c r="AM3339" t="s">
        <v>60</v>
      </c>
      <c r="AN3339" t="s">
        <v>60</v>
      </c>
      <c r="AO3339" t="s">
        <v>60</v>
      </c>
      <c r="AP3339" t="s">
        <v>60</v>
      </c>
      <c r="AQ3339" t="s">
        <v>60</v>
      </c>
      <c r="AR3339" t="s">
        <v>60</v>
      </c>
      <c r="AS3339" t="s">
        <v>60</v>
      </c>
      <c r="AT3339">
        <v>1.2206689999999999E-2</v>
      </c>
      <c r="AU3339">
        <v>1.3709580555555601E-2</v>
      </c>
      <c r="AV3339">
        <v>1.50289111111111E-2</v>
      </c>
      <c r="AW3339">
        <v>1.6405602777777799E-2</v>
      </c>
      <c r="AX3339">
        <v>1.8562422222222201E-2</v>
      </c>
      <c r="AY3339">
        <v>2.2027100000000001E-2</v>
      </c>
      <c r="AZ3339">
        <v>1.52980709401709E-2</v>
      </c>
      <c r="BA3339">
        <v>2.2944900000000002E-3</v>
      </c>
      <c r="BB3339" t="s">
        <v>1877</v>
      </c>
      <c r="BC3339" s="1" t="s">
        <v>1901</v>
      </c>
      <c r="BD3339" t="s">
        <v>1887</v>
      </c>
      <c r="BE3339" t="s">
        <v>63</v>
      </c>
      <c r="BF3339">
        <v>29.71879959</v>
      </c>
      <c r="BG3339">
        <v>-95.259910579999996</v>
      </c>
      <c r="BH3339" t="s">
        <v>100</v>
      </c>
      <c r="BI3339" t="s">
        <v>60</v>
      </c>
      <c r="BJ3339">
        <v>90</v>
      </c>
    </row>
    <row r="3340" spans="1:62" x14ac:dyDescent="0.3">
      <c r="A3340" s="1" t="s">
        <v>1900</v>
      </c>
      <c r="B3340" s="1" t="s">
        <v>209</v>
      </c>
      <c r="C3340" t="s">
        <v>1795</v>
      </c>
      <c r="D3340">
        <v>2011</v>
      </c>
      <c r="E3340" t="s">
        <v>210</v>
      </c>
      <c r="F3340" t="s">
        <v>59</v>
      </c>
      <c r="G3340">
        <v>0.56621699999999997</v>
      </c>
      <c r="H3340">
        <v>0.56621699999999997</v>
      </c>
      <c r="I3340">
        <v>0.62912990000000002</v>
      </c>
      <c r="J3340">
        <v>0.62912990000000002</v>
      </c>
      <c r="K3340">
        <v>0.69204290000000002</v>
      </c>
      <c r="L3340">
        <v>0.81786890000000001</v>
      </c>
      <c r="M3340">
        <v>6</v>
      </c>
      <c r="N3340" t="str">
        <f t="shared" si="52"/>
        <v>482010307_43804</v>
      </c>
      <c r="O3340">
        <f>VLOOKUP(N3340,'HEM3 monitor concs'!D:L,9,FALSE)</f>
        <v>0.54746344568392702</v>
      </c>
      <c r="P3340">
        <f>VLOOKUP(N3340,'HEM3 monitor concs'!D:L,6,FALSE)</f>
        <v>4.6344568392699999E-4</v>
      </c>
      <c r="Q3340" s="3">
        <v>0.621870734615385</v>
      </c>
      <c r="R3340">
        <v>4.6027915245160297E-3</v>
      </c>
      <c r="S3340" s="5">
        <v>0.62912990000000002</v>
      </c>
      <c r="T3340">
        <v>52</v>
      </c>
      <c r="U3340">
        <v>17</v>
      </c>
      <c r="V3340">
        <v>0</v>
      </c>
      <c r="W3340">
        <v>14</v>
      </c>
      <c r="X3340">
        <v>13</v>
      </c>
      <c r="Y3340">
        <v>16</v>
      </c>
      <c r="Z3340">
        <v>9</v>
      </c>
      <c r="AA3340">
        <v>1</v>
      </c>
      <c r="AB3340">
        <v>32.692307692307701</v>
      </c>
      <c r="AC3340" t="s">
        <v>60</v>
      </c>
      <c r="AD3340" t="s">
        <v>60</v>
      </c>
      <c r="AE3340" t="s">
        <v>211</v>
      </c>
      <c r="AF3340" t="s">
        <v>93</v>
      </c>
      <c r="AI3340">
        <v>1</v>
      </c>
      <c r="AJ3340" s="2">
        <v>6.0000000000000002E-6</v>
      </c>
      <c r="AK3340">
        <v>0.1</v>
      </c>
      <c r="AL3340">
        <v>3.3973019999999998</v>
      </c>
      <c r="AM3340">
        <v>3.3973019999999998</v>
      </c>
      <c r="AN3340">
        <v>3.7747793999999999</v>
      </c>
      <c r="AO3340">
        <v>3.7747793999999999</v>
      </c>
      <c r="AP3340">
        <v>4.1522573999999999</v>
      </c>
      <c r="AQ3340">
        <v>4.9072133999999998</v>
      </c>
      <c r="AR3340">
        <v>3.7312244076923098</v>
      </c>
      <c r="AS3340">
        <v>3.7747793999999999</v>
      </c>
      <c r="AT3340">
        <v>5.6621700000000002E-3</v>
      </c>
      <c r="AU3340">
        <v>5.6621700000000002E-3</v>
      </c>
      <c r="AV3340">
        <v>6.2912990000000002E-3</v>
      </c>
      <c r="AW3340">
        <v>6.2912990000000002E-3</v>
      </c>
      <c r="AX3340">
        <v>6.9204289999999996E-3</v>
      </c>
      <c r="AY3340">
        <v>8.1786889999999994E-3</v>
      </c>
      <c r="AZ3340">
        <v>6.2187073461538499E-3</v>
      </c>
      <c r="BA3340">
        <v>6.2912990000000002E-3</v>
      </c>
      <c r="BB3340" t="s">
        <v>1877</v>
      </c>
      <c r="BC3340" s="1" t="s">
        <v>1901</v>
      </c>
      <c r="BD3340" t="s">
        <v>1887</v>
      </c>
      <c r="BE3340" t="s">
        <v>63</v>
      </c>
      <c r="BF3340">
        <v>29.71879959</v>
      </c>
      <c r="BG3340">
        <v>-95.259910579999996</v>
      </c>
      <c r="BH3340" t="s">
        <v>100</v>
      </c>
      <c r="BI3340">
        <v>0.16666666666666699</v>
      </c>
      <c r="BJ3340">
        <v>100</v>
      </c>
    </row>
    <row r="3341" spans="1:62" x14ac:dyDescent="0.3">
      <c r="A3341" s="1" t="s">
        <v>1900</v>
      </c>
      <c r="B3341" s="1" t="s">
        <v>254</v>
      </c>
      <c r="C3341" t="s">
        <v>1795</v>
      </c>
      <c r="D3341">
        <v>2011</v>
      </c>
      <c r="E3341" t="s">
        <v>255</v>
      </c>
      <c r="F3341" t="s">
        <v>59</v>
      </c>
      <c r="G3341">
        <v>0.35173056000000003</v>
      </c>
      <c r="H3341">
        <v>0.55364999999999998</v>
      </c>
      <c r="I3341">
        <v>0.86847050000000003</v>
      </c>
      <c r="J3341">
        <v>1.3569850000000001</v>
      </c>
      <c r="K3341">
        <v>1.7282563</v>
      </c>
      <c r="L3341">
        <v>3.5607289999999998</v>
      </c>
      <c r="M3341">
        <v>6</v>
      </c>
      <c r="N3341" t="str">
        <f t="shared" si="52"/>
        <v>482010307_45109</v>
      </c>
      <c r="O3341" t="e">
        <f>VLOOKUP(N3341,'HEM3 monitor concs'!D:L,9,FALSE)</f>
        <v>#N/A</v>
      </c>
      <c r="P3341" t="e">
        <f>VLOOKUP(N3341,'HEM3 monitor concs'!D:L,6,FALSE)</f>
        <v>#N/A</v>
      </c>
      <c r="Q3341" s="3">
        <v>1.0246282076923099</v>
      </c>
      <c r="R3341">
        <v>0.41655248991997001</v>
      </c>
      <c r="S3341" s="5">
        <v>5.427941E-2</v>
      </c>
      <c r="T3341">
        <v>52</v>
      </c>
      <c r="U3341">
        <v>0</v>
      </c>
      <c r="V3341">
        <v>0</v>
      </c>
      <c r="W3341">
        <v>14</v>
      </c>
      <c r="X3341">
        <v>13</v>
      </c>
      <c r="Y3341">
        <v>16</v>
      </c>
      <c r="Z3341">
        <v>9</v>
      </c>
      <c r="AA3341">
        <v>1</v>
      </c>
      <c r="AB3341">
        <v>0</v>
      </c>
      <c r="AC3341" t="s">
        <v>60</v>
      </c>
      <c r="AD3341" t="s">
        <v>60</v>
      </c>
      <c r="AE3341" t="s">
        <v>256</v>
      </c>
      <c r="AF3341" t="s">
        <v>84</v>
      </c>
      <c r="AI3341">
        <v>1</v>
      </c>
      <c r="AJ3341" t="s">
        <v>60</v>
      </c>
      <c r="AK3341">
        <v>0.1</v>
      </c>
      <c r="AL3341" t="s">
        <v>60</v>
      </c>
      <c r="AM3341" t="s">
        <v>60</v>
      </c>
      <c r="AN3341" t="s">
        <v>60</v>
      </c>
      <c r="AO3341" t="s">
        <v>60</v>
      </c>
      <c r="AP3341" t="s">
        <v>60</v>
      </c>
      <c r="AQ3341" t="s">
        <v>60</v>
      </c>
      <c r="AR3341" t="s">
        <v>60</v>
      </c>
      <c r="AS3341" t="s">
        <v>60</v>
      </c>
      <c r="AT3341">
        <v>3.5173055999999999E-3</v>
      </c>
      <c r="AU3341">
        <v>5.5364999999999998E-3</v>
      </c>
      <c r="AV3341">
        <v>8.6847049999999992E-3</v>
      </c>
      <c r="AW3341">
        <v>1.356985E-2</v>
      </c>
      <c r="AX3341">
        <v>1.7282563000000001E-2</v>
      </c>
      <c r="AY3341">
        <v>3.560729E-2</v>
      </c>
      <c r="AZ3341">
        <v>1.02462820769231E-2</v>
      </c>
      <c r="BA3341">
        <v>5.4279410000000001E-4</v>
      </c>
      <c r="BB3341" t="s">
        <v>1877</v>
      </c>
      <c r="BC3341" s="1" t="s">
        <v>1901</v>
      </c>
      <c r="BD3341" t="s">
        <v>1887</v>
      </c>
      <c r="BE3341" t="s">
        <v>63</v>
      </c>
      <c r="BF3341">
        <v>29.71879959</v>
      </c>
      <c r="BG3341">
        <v>-95.259910579999996</v>
      </c>
      <c r="BH3341" t="s">
        <v>100</v>
      </c>
      <c r="BI3341" t="s">
        <v>60</v>
      </c>
      <c r="BJ3341">
        <v>100</v>
      </c>
    </row>
    <row r="3342" spans="1:62" x14ac:dyDescent="0.3">
      <c r="A3342" s="1" t="s">
        <v>1900</v>
      </c>
      <c r="B3342" s="1" t="s">
        <v>257</v>
      </c>
      <c r="C3342" t="s">
        <v>1795</v>
      </c>
      <c r="D3342">
        <v>2011</v>
      </c>
      <c r="E3342" t="s">
        <v>258</v>
      </c>
      <c r="F3342" t="s">
        <v>59</v>
      </c>
      <c r="G3342">
        <v>0.51437286000000004</v>
      </c>
      <c r="H3342">
        <v>0.67092110000000005</v>
      </c>
      <c r="I3342">
        <v>0.99040740000000005</v>
      </c>
      <c r="J3342">
        <v>1.9328922500000001</v>
      </c>
      <c r="K3342">
        <v>2.4600439999999999</v>
      </c>
      <c r="L3342">
        <v>3.7379889999999998</v>
      </c>
      <c r="M3342">
        <v>6</v>
      </c>
      <c r="N3342" t="str">
        <f t="shared" si="52"/>
        <v>482010307_45201</v>
      </c>
      <c r="O3342" t="e">
        <f>VLOOKUP(N3342,'HEM3 monitor concs'!D:L,9,FALSE)</f>
        <v>#N/A</v>
      </c>
      <c r="P3342" t="e">
        <f>VLOOKUP(N3342,'HEM3 monitor concs'!D:L,6,FALSE)</f>
        <v>#N/A</v>
      </c>
      <c r="Q3342" s="3">
        <v>1.33877030384615</v>
      </c>
      <c r="R3342">
        <v>0.77087013486480305</v>
      </c>
      <c r="S3342" s="5">
        <v>5.3247709999999997E-2</v>
      </c>
      <c r="T3342">
        <v>52</v>
      </c>
      <c r="U3342">
        <v>0</v>
      </c>
      <c r="V3342">
        <v>0</v>
      </c>
      <c r="W3342">
        <v>14</v>
      </c>
      <c r="X3342">
        <v>13</v>
      </c>
      <c r="Y3342">
        <v>16</v>
      </c>
      <c r="Z3342">
        <v>9</v>
      </c>
      <c r="AA3342">
        <v>1</v>
      </c>
      <c r="AB3342">
        <v>0</v>
      </c>
      <c r="AC3342" t="s">
        <v>60</v>
      </c>
      <c r="AD3342" t="s">
        <v>60</v>
      </c>
      <c r="AE3342" t="s">
        <v>258</v>
      </c>
      <c r="AF3342" t="s">
        <v>88</v>
      </c>
      <c r="AI3342">
        <v>1</v>
      </c>
      <c r="AJ3342" s="2">
        <v>7.7999999999999999E-6</v>
      </c>
      <c r="AK3342">
        <v>0.03</v>
      </c>
      <c r="AL3342">
        <v>4.0121083080000002</v>
      </c>
      <c r="AM3342">
        <v>5.2331845799999996</v>
      </c>
      <c r="AN3342">
        <v>7.7251777199999996</v>
      </c>
      <c r="AO3342">
        <v>15.076559550000001</v>
      </c>
      <c r="AP3342">
        <v>19.188343199999998</v>
      </c>
      <c r="AQ3342">
        <v>29.156314200000001</v>
      </c>
      <c r="AR3342">
        <v>10.442408370000001</v>
      </c>
      <c r="AS3342">
        <v>0.41533213800000002</v>
      </c>
      <c r="AT3342">
        <v>1.7145761999999998E-2</v>
      </c>
      <c r="AU3342">
        <v>2.2364036666666701E-2</v>
      </c>
      <c r="AV3342">
        <v>3.3013580000000001E-2</v>
      </c>
      <c r="AW3342">
        <v>6.4429741666666707E-2</v>
      </c>
      <c r="AX3342">
        <v>8.2001466666666703E-2</v>
      </c>
      <c r="AY3342">
        <v>0.124599633333333</v>
      </c>
      <c r="AZ3342">
        <v>4.4625676794871803E-2</v>
      </c>
      <c r="BA3342">
        <v>1.7749236666666701E-3</v>
      </c>
      <c r="BB3342" t="s">
        <v>1877</v>
      </c>
      <c r="BC3342" s="1" t="s">
        <v>1901</v>
      </c>
      <c r="BD3342" t="s">
        <v>1887</v>
      </c>
      <c r="BE3342" t="s">
        <v>63</v>
      </c>
      <c r="BF3342">
        <v>29.71879959</v>
      </c>
      <c r="BG3342">
        <v>-95.259910579999996</v>
      </c>
      <c r="BH3342" t="s">
        <v>100</v>
      </c>
      <c r="BI3342">
        <v>0.128205128205128</v>
      </c>
      <c r="BJ3342">
        <v>30</v>
      </c>
    </row>
    <row r="3343" spans="1:62" x14ac:dyDescent="0.3">
      <c r="A3343" s="1" t="s">
        <v>1900</v>
      </c>
      <c r="B3343" s="1" t="s">
        <v>259</v>
      </c>
      <c r="C3343" t="s">
        <v>1795</v>
      </c>
      <c r="D3343">
        <v>2011</v>
      </c>
      <c r="E3343" t="s">
        <v>260</v>
      </c>
      <c r="F3343" t="s">
        <v>59</v>
      </c>
      <c r="G3343">
        <v>0.64065640000000001</v>
      </c>
      <c r="H3343">
        <v>0.85734897499999996</v>
      </c>
      <c r="I3343">
        <v>1.469741</v>
      </c>
      <c r="J3343">
        <v>2.2328755</v>
      </c>
      <c r="K3343">
        <v>4.4770582000000001</v>
      </c>
      <c r="L3343">
        <v>6.1804490000000003</v>
      </c>
      <c r="M3343">
        <v>6</v>
      </c>
      <c r="N3343" t="str">
        <f t="shared" si="52"/>
        <v>482010307_45202</v>
      </c>
      <c r="O3343" t="e">
        <f>VLOOKUP(N3343,'HEM3 monitor concs'!D:L,9,FALSE)</f>
        <v>#N/A</v>
      </c>
      <c r="P3343" t="e">
        <f>VLOOKUP(N3343,'HEM3 monitor concs'!D:L,6,FALSE)</f>
        <v>#N/A</v>
      </c>
      <c r="Q3343" s="3">
        <v>1.88718225961538</v>
      </c>
      <c r="R3343">
        <v>1.9235679224747799</v>
      </c>
      <c r="S3343" s="5">
        <v>5.3836670000000003E-2</v>
      </c>
      <c r="T3343">
        <v>52</v>
      </c>
      <c r="U3343">
        <v>0</v>
      </c>
      <c r="V3343">
        <v>0</v>
      </c>
      <c r="W3343">
        <v>14</v>
      </c>
      <c r="X3343">
        <v>13</v>
      </c>
      <c r="Y3343">
        <v>16</v>
      </c>
      <c r="Z3343">
        <v>9</v>
      </c>
      <c r="AA3343">
        <v>1</v>
      </c>
      <c r="AB3343">
        <v>0</v>
      </c>
      <c r="AC3343" t="s">
        <v>60</v>
      </c>
      <c r="AD3343" t="s">
        <v>60</v>
      </c>
      <c r="AE3343" t="s">
        <v>260</v>
      </c>
      <c r="AF3343" t="s">
        <v>62</v>
      </c>
      <c r="AG3343" t="s">
        <v>84</v>
      </c>
      <c r="AI3343">
        <v>1</v>
      </c>
      <c r="AJ3343" t="s">
        <v>60</v>
      </c>
      <c r="AK3343">
        <v>5</v>
      </c>
      <c r="AL3343" t="s">
        <v>60</v>
      </c>
      <c r="AM3343" t="s">
        <v>60</v>
      </c>
      <c r="AN3343" t="s">
        <v>60</v>
      </c>
      <c r="AO3343" t="s">
        <v>60</v>
      </c>
      <c r="AP3343" t="s">
        <v>60</v>
      </c>
      <c r="AQ3343" t="s">
        <v>60</v>
      </c>
      <c r="AR3343" t="s">
        <v>60</v>
      </c>
      <c r="AS3343" t="s">
        <v>60</v>
      </c>
      <c r="AT3343">
        <v>1.2813127999999999E-4</v>
      </c>
      <c r="AU3343">
        <v>1.7146979499999999E-4</v>
      </c>
      <c r="AV3343">
        <v>2.939482E-4</v>
      </c>
      <c r="AW3343">
        <v>4.4657509999999998E-4</v>
      </c>
      <c r="AX3343">
        <v>8.9541163999999997E-4</v>
      </c>
      <c r="AY3343">
        <v>1.2360898E-3</v>
      </c>
      <c r="AZ3343">
        <v>3.7743645192307701E-4</v>
      </c>
      <c r="BA3343" s="2">
        <v>1.0767334000000001E-5</v>
      </c>
      <c r="BB3343" t="s">
        <v>1877</v>
      </c>
      <c r="BC3343" s="1" t="s">
        <v>1901</v>
      </c>
      <c r="BD3343" t="s">
        <v>1887</v>
      </c>
      <c r="BE3343" t="s">
        <v>63</v>
      </c>
      <c r="BF3343">
        <v>29.71879959</v>
      </c>
      <c r="BG3343">
        <v>-95.259910579999996</v>
      </c>
      <c r="BH3343" t="s">
        <v>100</v>
      </c>
      <c r="BI3343" t="s">
        <v>60</v>
      </c>
      <c r="BJ3343">
        <v>5000</v>
      </c>
    </row>
    <row r="3344" spans="1:62" x14ac:dyDescent="0.3">
      <c r="A3344" s="1" t="s">
        <v>1900</v>
      </c>
      <c r="B3344" s="1" t="s">
        <v>261</v>
      </c>
      <c r="C3344" t="s">
        <v>1795</v>
      </c>
      <c r="D3344">
        <v>2011</v>
      </c>
      <c r="E3344" t="s">
        <v>262</v>
      </c>
      <c r="F3344" t="s">
        <v>59</v>
      </c>
      <c r="G3344">
        <v>0.28527750000000002</v>
      </c>
      <c r="H3344">
        <v>0.32093722499999999</v>
      </c>
      <c r="I3344">
        <v>0.47546250000000001</v>
      </c>
      <c r="J3344">
        <v>0.62998777500000003</v>
      </c>
      <c r="K3344">
        <v>0.94617037000000004</v>
      </c>
      <c r="L3344">
        <v>1.1411100000000001</v>
      </c>
      <c r="M3344">
        <v>6</v>
      </c>
      <c r="N3344" t="str">
        <f t="shared" si="52"/>
        <v>482010307_45203</v>
      </c>
      <c r="O3344">
        <f>VLOOKUP(N3344,'HEM3 monitor concs'!D:L,9,FALSE)</f>
        <v>0.375985317888824</v>
      </c>
      <c r="P3344">
        <f>VLOOKUP(N3344,'HEM3 monitor concs'!D:L,6,FALSE)</f>
        <v>0.35998531788882399</v>
      </c>
      <c r="Q3344" s="3">
        <v>0.51660830769230803</v>
      </c>
      <c r="R3344">
        <v>6.4896401549410496E-2</v>
      </c>
      <c r="S3344" s="5">
        <v>5.9432810000000003E-2</v>
      </c>
      <c r="T3344">
        <v>52</v>
      </c>
      <c r="U3344">
        <v>2</v>
      </c>
      <c r="V3344">
        <v>2</v>
      </c>
      <c r="W3344">
        <v>14</v>
      </c>
      <c r="X3344">
        <v>13</v>
      </c>
      <c r="Y3344">
        <v>16</v>
      </c>
      <c r="Z3344">
        <v>9</v>
      </c>
      <c r="AA3344">
        <v>1</v>
      </c>
      <c r="AB3344">
        <v>3.8461538461538498</v>
      </c>
      <c r="AC3344" t="s">
        <v>60</v>
      </c>
      <c r="AD3344" t="s">
        <v>60</v>
      </c>
      <c r="AE3344" t="s">
        <v>263</v>
      </c>
      <c r="AF3344" t="s">
        <v>68</v>
      </c>
      <c r="AI3344">
        <v>1</v>
      </c>
      <c r="AJ3344" s="2">
        <v>2.5000000000000002E-6</v>
      </c>
      <c r="AK3344">
        <v>1</v>
      </c>
      <c r="AL3344">
        <v>0.71319374999999996</v>
      </c>
      <c r="AM3344">
        <v>0.80234306249999998</v>
      </c>
      <c r="AN3344">
        <v>1.18865625</v>
      </c>
      <c r="AO3344">
        <v>1.5749694375000001</v>
      </c>
      <c r="AP3344">
        <v>2.3654259249999998</v>
      </c>
      <c r="AQ3344">
        <v>2.8527749999999998</v>
      </c>
      <c r="AR3344">
        <v>1.29152076923077</v>
      </c>
      <c r="AS3344">
        <v>0.14858202500000001</v>
      </c>
      <c r="AT3344">
        <v>2.8527750000000002E-4</v>
      </c>
      <c r="AU3344">
        <v>3.20937225E-4</v>
      </c>
      <c r="AV3344">
        <v>4.7546250000000002E-4</v>
      </c>
      <c r="AW3344">
        <v>6.2998777499999998E-4</v>
      </c>
      <c r="AX3344">
        <v>9.4617037000000001E-4</v>
      </c>
      <c r="AY3344">
        <v>1.1411100000000001E-3</v>
      </c>
      <c r="AZ3344">
        <v>5.1660830769230805E-4</v>
      </c>
      <c r="BA3344" s="2">
        <v>5.9432809999999999E-5</v>
      </c>
      <c r="BB3344" t="s">
        <v>1877</v>
      </c>
      <c r="BC3344" s="1" t="s">
        <v>1901</v>
      </c>
      <c r="BD3344" t="s">
        <v>1887</v>
      </c>
      <c r="BE3344" t="s">
        <v>63</v>
      </c>
      <c r="BF3344">
        <v>29.71879959</v>
      </c>
      <c r="BG3344">
        <v>-95.259910579999996</v>
      </c>
      <c r="BH3344" t="s">
        <v>100</v>
      </c>
      <c r="BI3344">
        <v>0.4</v>
      </c>
      <c r="BJ3344">
        <v>1000</v>
      </c>
    </row>
    <row r="3345" spans="1:62" x14ac:dyDescent="0.3">
      <c r="A3345" s="1" t="s">
        <v>1900</v>
      </c>
      <c r="B3345" s="1" t="s">
        <v>264</v>
      </c>
      <c r="C3345" t="s">
        <v>1795</v>
      </c>
      <c r="D3345">
        <v>2011</v>
      </c>
      <c r="E3345" t="s">
        <v>265</v>
      </c>
      <c r="F3345" t="s">
        <v>59</v>
      </c>
      <c r="G3345">
        <v>0</v>
      </c>
      <c r="H3345">
        <v>0.17369409999999999</v>
      </c>
      <c r="I3345">
        <v>0.26054119999999997</v>
      </c>
      <c r="J3345">
        <v>0.47765879999999999</v>
      </c>
      <c r="K3345">
        <v>0.64266820000000002</v>
      </c>
      <c r="L3345">
        <v>1.1290119999999999</v>
      </c>
      <c r="M3345">
        <v>6</v>
      </c>
      <c r="N3345" t="str">
        <f t="shared" si="52"/>
        <v>482010307_45204</v>
      </c>
      <c r="O3345" t="e">
        <f>VLOOKUP(N3345,'HEM3 monitor concs'!D:L,9,FALSE)</f>
        <v>#N/A</v>
      </c>
      <c r="P3345" t="e">
        <f>VLOOKUP(N3345,'HEM3 monitor concs'!D:L,6,FALSE)</f>
        <v>#N/A</v>
      </c>
      <c r="Q3345" s="3">
        <v>0.33569728192307702</v>
      </c>
      <c r="R3345">
        <v>5.8721036899750403E-2</v>
      </c>
      <c r="S3345" s="5">
        <v>5.427941E-2</v>
      </c>
      <c r="T3345">
        <v>52</v>
      </c>
      <c r="U3345">
        <v>7</v>
      </c>
      <c r="V3345">
        <v>7</v>
      </c>
      <c r="W3345">
        <v>14</v>
      </c>
      <c r="X3345">
        <v>13</v>
      </c>
      <c r="Y3345">
        <v>16</v>
      </c>
      <c r="Z3345">
        <v>9</v>
      </c>
      <c r="AA3345">
        <v>1</v>
      </c>
      <c r="AB3345">
        <v>13.461538461538501</v>
      </c>
      <c r="AC3345" t="s">
        <v>60</v>
      </c>
      <c r="AD3345" t="s">
        <v>60</v>
      </c>
      <c r="AE3345" t="s">
        <v>265</v>
      </c>
      <c r="AF3345" t="s">
        <v>84</v>
      </c>
      <c r="AI3345">
        <v>1</v>
      </c>
      <c r="AJ3345" t="s">
        <v>60</v>
      </c>
      <c r="AK3345">
        <v>0.1</v>
      </c>
      <c r="AL3345" t="s">
        <v>60</v>
      </c>
      <c r="AM3345" t="s">
        <v>60</v>
      </c>
      <c r="AN3345" t="s">
        <v>60</v>
      </c>
      <c r="AO3345" t="s">
        <v>60</v>
      </c>
      <c r="AP3345" t="s">
        <v>60</v>
      </c>
      <c r="AQ3345" t="s">
        <v>60</v>
      </c>
      <c r="AR3345" t="s">
        <v>60</v>
      </c>
      <c r="AS3345" t="s">
        <v>60</v>
      </c>
      <c r="AT3345">
        <v>0</v>
      </c>
      <c r="AU3345">
        <v>1.7369410000000001E-3</v>
      </c>
      <c r="AV3345">
        <v>2.6054120000000001E-3</v>
      </c>
      <c r="AW3345">
        <v>4.776588E-3</v>
      </c>
      <c r="AX3345">
        <v>6.4266820000000004E-3</v>
      </c>
      <c r="AY3345">
        <v>1.1290120000000001E-2</v>
      </c>
      <c r="AZ3345">
        <v>3.3569728192307702E-3</v>
      </c>
      <c r="BA3345">
        <v>5.4279410000000001E-4</v>
      </c>
      <c r="BB3345" t="s">
        <v>1877</v>
      </c>
      <c r="BC3345" s="1" t="s">
        <v>1901</v>
      </c>
      <c r="BD3345" t="s">
        <v>1887</v>
      </c>
      <c r="BE3345" t="s">
        <v>63</v>
      </c>
      <c r="BF3345">
        <v>29.71879959</v>
      </c>
      <c r="BG3345">
        <v>-95.259910579999996</v>
      </c>
      <c r="BH3345" t="s">
        <v>100</v>
      </c>
      <c r="BI3345" t="s">
        <v>60</v>
      </c>
      <c r="BJ3345">
        <v>100</v>
      </c>
    </row>
    <row r="3346" spans="1:62" x14ac:dyDescent="0.3">
      <c r="A3346" s="1" t="s">
        <v>1902</v>
      </c>
      <c r="B3346" s="1" t="s">
        <v>171</v>
      </c>
      <c r="C3346" t="s">
        <v>1795</v>
      </c>
      <c r="D3346">
        <v>2011</v>
      </c>
      <c r="E3346" t="s">
        <v>172</v>
      </c>
      <c r="F3346" t="s">
        <v>59</v>
      </c>
      <c r="G3346">
        <v>0</v>
      </c>
      <c r="H3346">
        <v>0.7225762</v>
      </c>
      <c r="I3346">
        <v>1.2689140000000001</v>
      </c>
      <c r="J3346">
        <v>1.6037665000000001</v>
      </c>
      <c r="K3346">
        <v>2.2699462000000001</v>
      </c>
      <c r="L3346">
        <v>5.463381</v>
      </c>
      <c r="M3346">
        <v>6</v>
      </c>
      <c r="N3346" t="str">
        <f t="shared" si="52"/>
        <v>482010803_43231</v>
      </c>
      <c r="O3346">
        <f>VLOOKUP(N3346,'HEM3 monitor concs'!D:L,9,FALSE)</f>
        <v>1.9200322896813899</v>
      </c>
      <c r="P3346">
        <f>VLOOKUP(N3346,'HEM3 monitor concs'!D:L,6,FALSE)</f>
        <v>1.806261610381245</v>
      </c>
      <c r="Q3346" s="3">
        <v>1.26592724745763</v>
      </c>
      <c r="R3346">
        <v>0.82676179269286498</v>
      </c>
      <c r="S3346" s="5">
        <v>5.8746029999999998E-2</v>
      </c>
      <c r="T3346">
        <v>59</v>
      </c>
      <c r="U3346">
        <v>7</v>
      </c>
      <c r="V3346">
        <v>7</v>
      </c>
      <c r="W3346">
        <v>15</v>
      </c>
      <c r="X3346">
        <v>15</v>
      </c>
      <c r="Y3346">
        <v>15</v>
      </c>
      <c r="Z3346">
        <v>14</v>
      </c>
      <c r="AA3346">
        <v>1</v>
      </c>
      <c r="AB3346">
        <v>11.864406779661</v>
      </c>
      <c r="AC3346" t="s">
        <v>60</v>
      </c>
      <c r="AD3346" t="s">
        <v>60</v>
      </c>
      <c r="AE3346" t="s">
        <v>172</v>
      </c>
      <c r="AF3346" t="s">
        <v>84</v>
      </c>
      <c r="AG3346" t="s">
        <v>62</v>
      </c>
      <c r="AI3346">
        <v>1</v>
      </c>
      <c r="AJ3346" t="s">
        <v>60</v>
      </c>
      <c r="AK3346">
        <v>0.7</v>
      </c>
      <c r="AL3346" t="s">
        <v>60</v>
      </c>
      <c r="AM3346" t="s">
        <v>60</v>
      </c>
      <c r="AN3346" t="s">
        <v>60</v>
      </c>
      <c r="AO3346" t="s">
        <v>60</v>
      </c>
      <c r="AP3346" t="s">
        <v>60</v>
      </c>
      <c r="AQ3346" t="s">
        <v>60</v>
      </c>
      <c r="AR3346" t="s">
        <v>60</v>
      </c>
      <c r="AS3346" t="s">
        <v>60</v>
      </c>
      <c r="AT3346">
        <v>0</v>
      </c>
      <c r="AU3346">
        <v>1.0322517142857101E-3</v>
      </c>
      <c r="AV3346">
        <v>1.81273428571429E-3</v>
      </c>
      <c r="AW3346">
        <v>2.2910949999999999E-3</v>
      </c>
      <c r="AX3346">
        <v>3.2427802857142901E-3</v>
      </c>
      <c r="AY3346">
        <v>7.8048299999999996E-3</v>
      </c>
      <c r="AZ3346">
        <v>1.80846749636804E-3</v>
      </c>
      <c r="BA3346" s="2">
        <v>8.3922899999999996E-5</v>
      </c>
      <c r="BB3346" t="s">
        <v>1877</v>
      </c>
      <c r="BC3346" s="1" t="s">
        <v>1885</v>
      </c>
      <c r="BD3346" t="s">
        <v>811</v>
      </c>
      <c r="BE3346" t="s">
        <v>63</v>
      </c>
      <c r="BF3346">
        <v>29.76478767</v>
      </c>
      <c r="BG3346">
        <v>-95.178535460000006</v>
      </c>
      <c r="BH3346" t="s">
        <v>100</v>
      </c>
      <c r="BI3346" t="s">
        <v>60</v>
      </c>
      <c r="BJ3346">
        <v>700</v>
      </c>
    </row>
    <row r="3347" spans="1:62" x14ac:dyDescent="0.3">
      <c r="A3347" s="1" t="s">
        <v>1902</v>
      </c>
      <c r="B3347" s="1" t="s">
        <v>177</v>
      </c>
      <c r="C3347" t="s">
        <v>1795</v>
      </c>
      <c r="D3347">
        <v>2011</v>
      </c>
      <c r="E3347" t="s">
        <v>178</v>
      </c>
      <c r="F3347" t="s">
        <v>59</v>
      </c>
      <c r="G3347">
        <v>1.1151219999999999</v>
      </c>
      <c r="H3347">
        <v>1.2183740000000001</v>
      </c>
      <c r="I3347">
        <v>1.3835770000000001</v>
      </c>
      <c r="J3347">
        <v>1.590082</v>
      </c>
      <c r="K3347">
        <v>1.821366</v>
      </c>
      <c r="L3347">
        <v>2.3541470000000002</v>
      </c>
      <c r="M3347">
        <v>6</v>
      </c>
      <c r="N3347" t="str">
        <f t="shared" si="52"/>
        <v>482010803_43801</v>
      </c>
      <c r="O3347">
        <f>VLOOKUP(N3347,'HEM3 monitor concs'!D:L,9,FALSE)</f>
        <v>1.1080727985493561</v>
      </c>
      <c r="P3347">
        <f>VLOOKUP(N3347,'HEM3 monitor concs'!D:L,6,FALSE)</f>
        <v>1.8072798549355999E-2</v>
      </c>
      <c r="Q3347" s="3">
        <v>1.4301284186440699</v>
      </c>
      <c r="R3347">
        <v>7.4356225959268094E-2</v>
      </c>
      <c r="S3347" s="5">
        <v>0.2065041</v>
      </c>
      <c r="T3347">
        <v>59</v>
      </c>
      <c r="U3347">
        <v>0</v>
      </c>
      <c r="V3347">
        <v>0</v>
      </c>
      <c r="W3347">
        <v>15</v>
      </c>
      <c r="X3347">
        <v>15</v>
      </c>
      <c r="Y3347">
        <v>15</v>
      </c>
      <c r="Z3347">
        <v>14</v>
      </c>
      <c r="AA3347">
        <v>1</v>
      </c>
      <c r="AB3347">
        <v>0</v>
      </c>
      <c r="AC3347" t="s">
        <v>60</v>
      </c>
      <c r="AD3347" t="s">
        <v>60</v>
      </c>
      <c r="AE3347" t="s">
        <v>179</v>
      </c>
      <c r="AF3347" t="s">
        <v>84</v>
      </c>
      <c r="AI3347">
        <v>1</v>
      </c>
      <c r="AJ3347" t="s">
        <v>60</v>
      </c>
      <c r="AK3347">
        <v>0.09</v>
      </c>
      <c r="AL3347" t="s">
        <v>60</v>
      </c>
      <c r="AM3347" t="s">
        <v>60</v>
      </c>
      <c r="AN3347" t="s">
        <v>60</v>
      </c>
      <c r="AO3347" t="s">
        <v>60</v>
      </c>
      <c r="AP3347" t="s">
        <v>60</v>
      </c>
      <c r="AQ3347" t="s">
        <v>60</v>
      </c>
      <c r="AR3347" t="s">
        <v>60</v>
      </c>
      <c r="AS3347" t="s">
        <v>60</v>
      </c>
      <c r="AT3347">
        <v>1.23902444444444E-2</v>
      </c>
      <c r="AU3347">
        <v>1.35374888888889E-2</v>
      </c>
      <c r="AV3347">
        <v>1.5373077777777799E-2</v>
      </c>
      <c r="AW3347">
        <v>1.7667577777777801E-2</v>
      </c>
      <c r="AX3347">
        <v>2.0237399999999999E-2</v>
      </c>
      <c r="AY3347">
        <v>2.6157188888888901E-2</v>
      </c>
      <c r="AZ3347">
        <v>1.5890315762711899E-2</v>
      </c>
      <c r="BA3347">
        <v>2.2944900000000002E-3</v>
      </c>
      <c r="BB3347" t="s">
        <v>1877</v>
      </c>
      <c r="BC3347" s="1" t="s">
        <v>1885</v>
      </c>
      <c r="BD3347" t="s">
        <v>811</v>
      </c>
      <c r="BE3347" t="s">
        <v>63</v>
      </c>
      <c r="BF3347">
        <v>29.76478767</v>
      </c>
      <c r="BG3347">
        <v>-95.178535460000006</v>
      </c>
      <c r="BH3347" t="s">
        <v>100</v>
      </c>
      <c r="BI3347" t="s">
        <v>60</v>
      </c>
      <c r="BJ3347">
        <v>90</v>
      </c>
    </row>
    <row r="3348" spans="1:62" x14ac:dyDescent="0.3">
      <c r="A3348" s="1" t="s">
        <v>1902</v>
      </c>
      <c r="B3348" s="1" t="s">
        <v>209</v>
      </c>
      <c r="C3348" t="s">
        <v>1795</v>
      </c>
      <c r="D3348">
        <v>2011</v>
      </c>
      <c r="E3348" t="s">
        <v>210</v>
      </c>
      <c r="F3348" t="s">
        <v>59</v>
      </c>
      <c r="G3348">
        <v>0.56621699999999997</v>
      </c>
      <c r="H3348">
        <v>0.62912990000000002</v>
      </c>
      <c r="I3348">
        <v>0.62912990000000002</v>
      </c>
      <c r="J3348">
        <v>0.69204290000000002</v>
      </c>
      <c r="K3348">
        <v>0.76753850000000001</v>
      </c>
      <c r="L3348">
        <v>2.1390419999999999</v>
      </c>
      <c r="M3348">
        <v>6</v>
      </c>
      <c r="N3348" t="str">
        <f t="shared" si="52"/>
        <v>482010803_43804</v>
      </c>
      <c r="O3348">
        <f>VLOOKUP(N3348,'HEM3 monitor concs'!D:L,9,FALSE)</f>
        <v>0.59808126479249901</v>
      </c>
      <c r="P3348">
        <f>VLOOKUP(N3348,'HEM3 monitor concs'!D:L,6,FALSE)</f>
        <v>5.1081264792498998E-2</v>
      </c>
      <c r="Q3348" s="3">
        <v>0.69310923898305099</v>
      </c>
      <c r="R3348">
        <v>5.8209414602429697E-2</v>
      </c>
      <c r="S3348" s="5">
        <v>0.62912990000000002</v>
      </c>
      <c r="T3348">
        <v>59</v>
      </c>
      <c r="U3348">
        <v>13</v>
      </c>
      <c r="V3348">
        <v>0</v>
      </c>
      <c r="W3348">
        <v>15</v>
      </c>
      <c r="X3348">
        <v>15</v>
      </c>
      <c r="Y3348">
        <v>15</v>
      </c>
      <c r="Z3348">
        <v>14</v>
      </c>
      <c r="AA3348">
        <v>1</v>
      </c>
      <c r="AB3348">
        <v>22.033898305084701</v>
      </c>
      <c r="AC3348" t="s">
        <v>60</v>
      </c>
      <c r="AD3348" t="s">
        <v>60</v>
      </c>
      <c r="AE3348" t="s">
        <v>211</v>
      </c>
      <c r="AF3348" t="s">
        <v>93</v>
      </c>
      <c r="AI3348">
        <v>1</v>
      </c>
      <c r="AJ3348" s="2">
        <v>6.0000000000000002E-6</v>
      </c>
      <c r="AK3348">
        <v>0.1</v>
      </c>
      <c r="AL3348">
        <v>3.3973019999999998</v>
      </c>
      <c r="AM3348">
        <v>3.7747793999999999</v>
      </c>
      <c r="AN3348">
        <v>3.7747793999999999</v>
      </c>
      <c r="AO3348">
        <v>4.1522573999999999</v>
      </c>
      <c r="AP3348">
        <v>4.6052309999999999</v>
      </c>
      <c r="AQ3348">
        <v>12.834251999999999</v>
      </c>
      <c r="AR3348">
        <v>4.1586554338983097</v>
      </c>
      <c r="AS3348">
        <v>3.7747793999999999</v>
      </c>
      <c r="AT3348">
        <v>5.6621700000000002E-3</v>
      </c>
      <c r="AU3348">
        <v>6.2912990000000002E-3</v>
      </c>
      <c r="AV3348">
        <v>6.2912990000000002E-3</v>
      </c>
      <c r="AW3348">
        <v>6.9204289999999996E-3</v>
      </c>
      <c r="AX3348">
        <v>7.6753849999999998E-3</v>
      </c>
      <c r="AY3348">
        <v>2.139042E-2</v>
      </c>
      <c r="AZ3348">
        <v>6.9310923898305097E-3</v>
      </c>
      <c r="BA3348">
        <v>6.2912990000000002E-3</v>
      </c>
      <c r="BB3348" t="s">
        <v>1877</v>
      </c>
      <c r="BC3348" s="1" t="s">
        <v>1885</v>
      </c>
      <c r="BD3348" t="s">
        <v>811</v>
      </c>
      <c r="BE3348" t="s">
        <v>63</v>
      </c>
      <c r="BF3348">
        <v>29.76478767</v>
      </c>
      <c r="BG3348">
        <v>-95.178535460000006</v>
      </c>
      <c r="BH3348" t="s">
        <v>100</v>
      </c>
      <c r="BI3348">
        <v>0.16666666666666699</v>
      </c>
      <c r="BJ3348">
        <v>100</v>
      </c>
    </row>
    <row r="3349" spans="1:62" x14ac:dyDescent="0.3">
      <c r="A3349" s="1" t="s">
        <v>1902</v>
      </c>
      <c r="B3349" s="1" t="s">
        <v>254</v>
      </c>
      <c r="C3349" t="s">
        <v>1795</v>
      </c>
      <c r="D3349">
        <v>2011</v>
      </c>
      <c r="E3349" t="s">
        <v>255</v>
      </c>
      <c r="F3349" t="s">
        <v>59</v>
      </c>
      <c r="G3349">
        <v>0.47765879999999999</v>
      </c>
      <c r="H3349">
        <v>0.65135290000000001</v>
      </c>
      <c r="I3349">
        <v>0.9987412</v>
      </c>
      <c r="J3349">
        <v>1.5415354999999999</v>
      </c>
      <c r="K3349">
        <v>2.1364375999999998</v>
      </c>
      <c r="L3349">
        <v>7.5122710000000001</v>
      </c>
      <c r="M3349">
        <v>6</v>
      </c>
      <c r="N3349" t="str">
        <f t="shared" si="52"/>
        <v>482010803_45109</v>
      </c>
      <c r="O3349" t="e">
        <f>VLOOKUP(N3349,'HEM3 monitor concs'!D:L,9,FALSE)</f>
        <v>#N/A</v>
      </c>
      <c r="P3349" t="e">
        <f>VLOOKUP(N3349,'HEM3 monitor concs'!D:L,6,FALSE)</f>
        <v>#N/A</v>
      </c>
      <c r="Q3349" s="3">
        <v>1.3461294440678</v>
      </c>
      <c r="R3349">
        <v>1.66973409755847</v>
      </c>
      <c r="S3349" s="5">
        <v>5.427941E-2</v>
      </c>
      <c r="T3349">
        <v>59</v>
      </c>
      <c r="U3349">
        <v>0</v>
      </c>
      <c r="V3349">
        <v>0</v>
      </c>
      <c r="W3349">
        <v>15</v>
      </c>
      <c r="X3349">
        <v>15</v>
      </c>
      <c r="Y3349">
        <v>15</v>
      </c>
      <c r="Z3349">
        <v>14</v>
      </c>
      <c r="AA3349">
        <v>1</v>
      </c>
      <c r="AB3349">
        <v>0</v>
      </c>
      <c r="AC3349" t="s">
        <v>60</v>
      </c>
      <c r="AD3349" t="s">
        <v>60</v>
      </c>
      <c r="AE3349" t="s">
        <v>256</v>
      </c>
      <c r="AF3349" t="s">
        <v>84</v>
      </c>
      <c r="AI3349">
        <v>1</v>
      </c>
      <c r="AJ3349" t="s">
        <v>60</v>
      </c>
      <c r="AK3349">
        <v>0.1</v>
      </c>
      <c r="AL3349" t="s">
        <v>60</v>
      </c>
      <c r="AM3349" t="s">
        <v>60</v>
      </c>
      <c r="AN3349" t="s">
        <v>60</v>
      </c>
      <c r="AO3349" t="s">
        <v>60</v>
      </c>
      <c r="AP3349" t="s">
        <v>60</v>
      </c>
      <c r="AQ3349" t="s">
        <v>60</v>
      </c>
      <c r="AR3349" t="s">
        <v>60</v>
      </c>
      <c r="AS3349" t="s">
        <v>60</v>
      </c>
      <c r="AT3349">
        <v>4.776588E-3</v>
      </c>
      <c r="AU3349">
        <v>6.5135289999999997E-3</v>
      </c>
      <c r="AV3349">
        <v>9.9874119999999993E-3</v>
      </c>
      <c r="AW3349">
        <v>1.5415355E-2</v>
      </c>
      <c r="AX3349">
        <v>2.1364376000000001E-2</v>
      </c>
      <c r="AY3349">
        <v>7.5122709999999995E-2</v>
      </c>
      <c r="AZ3349">
        <v>1.3461294440678E-2</v>
      </c>
      <c r="BA3349">
        <v>5.4279410000000001E-4</v>
      </c>
      <c r="BB3349" t="s">
        <v>1877</v>
      </c>
      <c r="BC3349" s="1" t="s">
        <v>1885</v>
      </c>
      <c r="BD3349" t="s">
        <v>811</v>
      </c>
      <c r="BE3349" t="s">
        <v>63</v>
      </c>
      <c r="BF3349">
        <v>29.76478767</v>
      </c>
      <c r="BG3349">
        <v>-95.178535460000006</v>
      </c>
      <c r="BH3349" t="s">
        <v>100</v>
      </c>
      <c r="BI3349" t="s">
        <v>60</v>
      </c>
      <c r="BJ3349">
        <v>100</v>
      </c>
    </row>
    <row r="3350" spans="1:62" x14ac:dyDescent="0.3">
      <c r="A3350" s="1" t="s">
        <v>1902</v>
      </c>
      <c r="B3350" s="1" t="s">
        <v>257</v>
      </c>
      <c r="C3350" t="s">
        <v>1795</v>
      </c>
      <c r="D3350">
        <v>2011</v>
      </c>
      <c r="E3350" t="s">
        <v>258</v>
      </c>
      <c r="F3350" t="s">
        <v>59</v>
      </c>
      <c r="G3350">
        <v>0.62619305999999997</v>
      </c>
      <c r="H3350">
        <v>0.79871570000000003</v>
      </c>
      <c r="I3350">
        <v>1.1501509999999999</v>
      </c>
      <c r="J3350">
        <v>1.5974314999999999</v>
      </c>
      <c r="K3350">
        <v>2.2427934</v>
      </c>
      <c r="L3350">
        <v>5.6229579999999997</v>
      </c>
      <c r="M3350">
        <v>6</v>
      </c>
      <c r="N3350" t="str">
        <f t="shared" si="52"/>
        <v>482010803_45201</v>
      </c>
      <c r="O3350" t="e">
        <f>VLOOKUP(N3350,'HEM3 monitor concs'!D:L,9,FALSE)</f>
        <v>#N/A</v>
      </c>
      <c r="P3350" t="e">
        <f>VLOOKUP(N3350,'HEM3 monitor concs'!D:L,6,FALSE)</f>
        <v>#N/A</v>
      </c>
      <c r="Q3350" s="3">
        <v>1.3483403</v>
      </c>
      <c r="R3350">
        <v>0.75053425928913997</v>
      </c>
      <c r="S3350" s="5">
        <v>5.3247709999999997E-2</v>
      </c>
      <c r="T3350">
        <v>59</v>
      </c>
      <c r="U3350">
        <v>0</v>
      </c>
      <c r="V3350">
        <v>0</v>
      </c>
      <c r="W3350">
        <v>15</v>
      </c>
      <c r="X3350">
        <v>15</v>
      </c>
      <c r="Y3350">
        <v>15</v>
      </c>
      <c r="Z3350">
        <v>14</v>
      </c>
      <c r="AA3350">
        <v>1</v>
      </c>
      <c r="AB3350">
        <v>0</v>
      </c>
      <c r="AC3350" t="s">
        <v>60</v>
      </c>
      <c r="AD3350" t="s">
        <v>60</v>
      </c>
      <c r="AE3350" t="s">
        <v>258</v>
      </c>
      <c r="AF3350" t="s">
        <v>88</v>
      </c>
      <c r="AI3350">
        <v>1</v>
      </c>
      <c r="AJ3350" s="2">
        <v>7.7999999999999999E-6</v>
      </c>
      <c r="AK3350">
        <v>0.03</v>
      </c>
      <c r="AL3350">
        <v>4.8843058680000002</v>
      </c>
      <c r="AM3350">
        <v>6.2299824600000004</v>
      </c>
      <c r="AN3350">
        <v>8.9711777999999995</v>
      </c>
      <c r="AO3350">
        <v>12.4599657</v>
      </c>
      <c r="AP3350">
        <v>17.493788519999999</v>
      </c>
      <c r="AQ3350">
        <v>43.859072400000002</v>
      </c>
      <c r="AR3350">
        <v>10.51705434</v>
      </c>
      <c r="AS3350">
        <v>0.41533213800000002</v>
      </c>
      <c r="AT3350">
        <v>2.0873102000000001E-2</v>
      </c>
      <c r="AU3350">
        <v>2.6623856666666699E-2</v>
      </c>
      <c r="AV3350">
        <v>3.83383666666667E-2</v>
      </c>
      <c r="AW3350">
        <v>5.3247716666666702E-2</v>
      </c>
      <c r="AX3350">
        <v>7.4759779999999998E-2</v>
      </c>
      <c r="AY3350">
        <v>0.187431933333333</v>
      </c>
      <c r="AZ3350">
        <v>4.4944676666666697E-2</v>
      </c>
      <c r="BA3350">
        <v>1.7749236666666701E-3</v>
      </c>
      <c r="BB3350" t="s">
        <v>1877</v>
      </c>
      <c r="BC3350" s="1" t="s">
        <v>1885</v>
      </c>
      <c r="BD3350" t="s">
        <v>811</v>
      </c>
      <c r="BE3350" t="s">
        <v>63</v>
      </c>
      <c r="BF3350">
        <v>29.76478767</v>
      </c>
      <c r="BG3350">
        <v>-95.178535460000006</v>
      </c>
      <c r="BH3350" t="s">
        <v>100</v>
      </c>
      <c r="BI3350">
        <v>0.128205128205128</v>
      </c>
      <c r="BJ3350">
        <v>30</v>
      </c>
    </row>
    <row r="3351" spans="1:62" x14ac:dyDescent="0.3">
      <c r="A3351" s="1" t="s">
        <v>1902</v>
      </c>
      <c r="B3351" s="1" t="s">
        <v>259</v>
      </c>
      <c r="C3351" t="s">
        <v>1795</v>
      </c>
      <c r="D3351">
        <v>2011</v>
      </c>
      <c r="E3351" t="s">
        <v>260</v>
      </c>
      <c r="F3351" t="s">
        <v>59</v>
      </c>
      <c r="G3351">
        <v>0.96475306000000005</v>
      </c>
      <c r="H3351">
        <v>1.5262694999999999</v>
      </c>
      <c r="I3351">
        <v>2.1857690000000001</v>
      </c>
      <c r="J3351">
        <v>5.0310364999999999</v>
      </c>
      <c r="K3351">
        <v>7.7330987999999996</v>
      </c>
      <c r="L3351">
        <v>16.468640000000001</v>
      </c>
      <c r="M3351">
        <v>6</v>
      </c>
      <c r="N3351" t="str">
        <f t="shared" si="52"/>
        <v>482010803_45202</v>
      </c>
      <c r="O3351" t="e">
        <f>VLOOKUP(N3351,'HEM3 monitor concs'!D:L,9,FALSE)</f>
        <v>#N/A</v>
      </c>
      <c r="P3351" t="e">
        <f>VLOOKUP(N3351,'HEM3 monitor concs'!D:L,6,FALSE)</f>
        <v>#N/A</v>
      </c>
      <c r="Q3351" s="3">
        <v>3.62485031016949</v>
      </c>
      <c r="R3351">
        <v>10.0882133689932</v>
      </c>
      <c r="S3351" s="5">
        <v>5.3836670000000003E-2</v>
      </c>
      <c r="T3351">
        <v>59</v>
      </c>
      <c r="U3351">
        <v>0</v>
      </c>
      <c r="V3351">
        <v>0</v>
      </c>
      <c r="W3351">
        <v>15</v>
      </c>
      <c r="X3351">
        <v>15</v>
      </c>
      <c r="Y3351">
        <v>15</v>
      </c>
      <c r="Z3351">
        <v>14</v>
      </c>
      <c r="AA3351">
        <v>1</v>
      </c>
      <c r="AB3351">
        <v>0</v>
      </c>
      <c r="AC3351" t="s">
        <v>60</v>
      </c>
      <c r="AD3351" t="s">
        <v>60</v>
      </c>
      <c r="AE3351" t="s">
        <v>260</v>
      </c>
      <c r="AF3351" t="s">
        <v>62</v>
      </c>
      <c r="AG3351" t="s">
        <v>84</v>
      </c>
      <c r="AI3351">
        <v>1</v>
      </c>
      <c r="AJ3351" t="s">
        <v>60</v>
      </c>
      <c r="AK3351">
        <v>5</v>
      </c>
      <c r="AL3351" t="s">
        <v>60</v>
      </c>
      <c r="AM3351" t="s">
        <v>60</v>
      </c>
      <c r="AN3351" t="s">
        <v>60</v>
      </c>
      <c r="AO3351" t="s">
        <v>60</v>
      </c>
      <c r="AP3351" t="s">
        <v>60</v>
      </c>
      <c r="AQ3351" t="s">
        <v>60</v>
      </c>
      <c r="AR3351" t="s">
        <v>60</v>
      </c>
      <c r="AS3351" t="s">
        <v>60</v>
      </c>
      <c r="AT3351">
        <v>1.9295061199999999E-4</v>
      </c>
      <c r="AU3351">
        <v>3.0525389999999999E-4</v>
      </c>
      <c r="AV3351">
        <v>4.3715380000000002E-4</v>
      </c>
      <c r="AW3351">
        <v>1.0062073E-3</v>
      </c>
      <c r="AX3351">
        <v>1.5466197599999999E-3</v>
      </c>
      <c r="AY3351">
        <v>3.2937280000000001E-3</v>
      </c>
      <c r="AZ3351">
        <v>7.24970062033898E-4</v>
      </c>
      <c r="BA3351" s="2">
        <v>1.0767334000000001E-5</v>
      </c>
      <c r="BB3351" t="s">
        <v>1877</v>
      </c>
      <c r="BC3351" s="1" t="s">
        <v>1885</v>
      </c>
      <c r="BD3351" t="s">
        <v>811</v>
      </c>
      <c r="BE3351" t="s">
        <v>63</v>
      </c>
      <c r="BF3351">
        <v>29.76478767</v>
      </c>
      <c r="BG3351">
        <v>-95.178535460000006</v>
      </c>
      <c r="BH3351" t="s">
        <v>100</v>
      </c>
      <c r="BI3351" t="s">
        <v>60</v>
      </c>
      <c r="BJ3351">
        <v>5000</v>
      </c>
    </row>
    <row r="3352" spans="1:62" x14ac:dyDescent="0.3">
      <c r="A3352" s="1" t="s">
        <v>1902</v>
      </c>
      <c r="B3352" s="1" t="s">
        <v>261</v>
      </c>
      <c r="C3352" t="s">
        <v>1795</v>
      </c>
      <c r="D3352">
        <v>2011</v>
      </c>
      <c r="E3352" t="s">
        <v>262</v>
      </c>
      <c r="F3352" t="s">
        <v>59</v>
      </c>
      <c r="G3352">
        <v>0.2377312</v>
      </c>
      <c r="H3352">
        <v>0.3328238</v>
      </c>
      <c r="I3352">
        <v>0.47546250000000001</v>
      </c>
      <c r="J3352">
        <v>0.76074005</v>
      </c>
      <c r="K3352">
        <v>1.0745456</v>
      </c>
      <c r="L3352">
        <v>2.7101359999999999</v>
      </c>
      <c r="M3352">
        <v>6</v>
      </c>
      <c r="N3352" t="str">
        <f t="shared" si="52"/>
        <v>482010803_45203</v>
      </c>
      <c r="O3352">
        <f>VLOOKUP(N3352,'HEM3 monitor concs'!D:L,9,FALSE)</f>
        <v>0.36886524311651203</v>
      </c>
      <c r="P3352">
        <f>VLOOKUP(N3352,'HEM3 monitor concs'!D:L,6,FALSE)</f>
        <v>0.35286524311651202</v>
      </c>
      <c r="Q3352" s="3">
        <v>0.59956626440677996</v>
      </c>
      <c r="R3352">
        <v>0.23222417766068601</v>
      </c>
      <c r="S3352" s="5">
        <v>5.9432810000000003E-2</v>
      </c>
      <c r="T3352">
        <v>59</v>
      </c>
      <c r="U3352">
        <v>2</v>
      </c>
      <c r="V3352">
        <v>2</v>
      </c>
      <c r="W3352">
        <v>15</v>
      </c>
      <c r="X3352">
        <v>15</v>
      </c>
      <c r="Y3352">
        <v>15</v>
      </c>
      <c r="Z3352">
        <v>14</v>
      </c>
      <c r="AA3352">
        <v>1</v>
      </c>
      <c r="AB3352">
        <v>3.3898305084745801</v>
      </c>
      <c r="AC3352" t="s">
        <v>60</v>
      </c>
      <c r="AD3352" t="s">
        <v>60</v>
      </c>
      <c r="AE3352" t="s">
        <v>263</v>
      </c>
      <c r="AF3352" t="s">
        <v>68</v>
      </c>
      <c r="AI3352">
        <v>1</v>
      </c>
      <c r="AJ3352" s="2">
        <v>2.5000000000000002E-6</v>
      </c>
      <c r="AK3352">
        <v>1</v>
      </c>
      <c r="AL3352">
        <v>0.59432799999999997</v>
      </c>
      <c r="AM3352">
        <v>0.83205949999999995</v>
      </c>
      <c r="AN3352">
        <v>1.18865625</v>
      </c>
      <c r="AO3352">
        <v>1.9018501249999999</v>
      </c>
      <c r="AP3352">
        <v>2.6863640000000002</v>
      </c>
      <c r="AQ3352">
        <v>6.7753399999999999</v>
      </c>
      <c r="AR3352">
        <v>1.4989156610169501</v>
      </c>
      <c r="AS3352">
        <v>0.14858202500000001</v>
      </c>
      <c r="AT3352">
        <v>2.3773119999999999E-4</v>
      </c>
      <c r="AU3352">
        <v>3.328238E-4</v>
      </c>
      <c r="AV3352">
        <v>4.7546250000000002E-4</v>
      </c>
      <c r="AW3352">
        <v>7.6074005E-4</v>
      </c>
      <c r="AX3352">
        <v>1.0745456000000001E-3</v>
      </c>
      <c r="AY3352">
        <v>2.7101360000000001E-3</v>
      </c>
      <c r="AZ3352">
        <v>5.9956626440678005E-4</v>
      </c>
      <c r="BA3352" s="2">
        <v>5.9432809999999999E-5</v>
      </c>
      <c r="BB3352" t="s">
        <v>1877</v>
      </c>
      <c r="BC3352" s="1" t="s">
        <v>1885</v>
      </c>
      <c r="BD3352" t="s">
        <v>811</v>
      </c>
      <c r="BE3352" t="s">
        <v>63</v>
      </c>
      <c r="BF3352">
        <v>29.76478767</v>
      </c>
      <c r="BG3352">
        <v>-95.178535460000006</v>
      </c>
      <c r="BH3352" t="s">
        <v>100</v>
      </c>
      <c r="BI3352">
        <v>0.4</v>
      </c>
      <c r="BJ3352">
        <v>1000</v>
      </c>
    </row>
    <row r="3353" spans="1:62" x14ac:dyDescent="0.3">
      <c r="A3353" s="1" t="s">
        <v>1902</v>
      </c>
      <c r="B3353" s="1" t="s">
        <v>264</v>
      </c>
      <c r="C3353" t="s">
        <v>1795</v>
      </c>
      <c r="D3353">
        <v>2011</v>
      </c>
      <c r="E3353" t="s">
        <v>265</v>
      </c>
      <c r="F3353" t="s">
        <v>59</v>
      </c>
      <c r="G3353">
        <v>0.13027059999999999</v>
      </c>
      <c r="H3353">
        <v>0.21711759999999999</v>
      </c>
      <c r="I3353">
        <v>0.30396469999999998</v>
      </c>
      <c r="J3353">
        <v>0.5210823</v>
      </c>
      <c r="K3353">
        <v>0.69477650000000002</v>
      </c>
      <c r="L3353">
        <v>2.3882940000000001</v>
      </c>
      <c r="M3353">
        <v>6</v>
      </c>
      <c r="N3353" t="str">
        <f t="shared" si="52"/>
        <v>482010803_45204</v>
      </c>
      <c r="O3353" t="e">
        <f>VLOOKUP(N3353,'HEM3 monitor concs'!D:L,9,FALSE)</f>
        <v>#N/A</v>
      </c>
      <c r="P3353" t="e">
        <f>VLOOKUP(N3353,'HEM3 monitor concs'!D:L,6,FALSE)</f>
        <v>#N/A</v>
      </c>
      <c r="Q3353" s="3">
        <v>0.43202728983050798</v>
      </c>
      <c r="R3353">
        <v>0.182996032705422</v>
      </c>
      <c r="S3353" s="5">
        <v>5.427941E-2</v>
      </c>
      <c r="T3353">
        <v>59</v>
      </c>
      <c r="U3353">
        <v>4</v>
      </c>
      <c r="V3353">
        <v>4</v>
      </c>
      <c r="W3353">
        <v>15</v>
      </c>
      <c r="X3353">
        <v>15</v>
      </c>
      <c r="Y3353">
        <v>15</v>
      </c>
      <c r="Z3353">
        <v>14</v>
      </c>
      <c r="AA3353">
        <v>1</v>
      </c>
      <c r="AB3353">
        <v>6.7796610169491496</v>
      </c>
      <c r="AC3353" t="s">
        <v>60</v>
      </c>
      <c r="AD3353" t="s">
        <v>60</v>
      </c>
      <c r="AE3353" t="s">
        <v>265</v>
      </c>
      <c r="AF3353" t="s">
        <v>84</v>
      </c>
      <c r="AI3353">
        <v>1</v>
      </c>
      <c r="AJ3353" t="s">
        <v>60</v>
      </c>
      <c r="AK3353">
        <v>0.1</v>
      </c>
      <c r="AL3353" t="s">
        <v>60</v>
      </c>
      <c r="AM3353" t="s">
        <v>60</v>
      </c>
      <c r="AN3353" t="s">
        <v>60</v>
      </c>
      <c r="AO3353" t="s">
        <v>60</v>
      </c>
      <c r="AP3353" t="s">
        <v>60</v>
      </c>
      <c r="AQ3353" t="s">
        <v>60</v>
      </c>
      <c r="AR3353" t="s">
        <v>60</v>
      </c>
      <c r="AS3353" t="s">
        <v>60</v>
      </c>
      <c r="AT3353">
        <v>1.302706E-3</v>
      </c>
      <c r="AU3353">
        <v>2.1711759999999999E-3</v>
      </c>
      <c r="AV3353">
        <v>3.0396469999999999E-3</v>
      </c>
      <c r="AW3353">
        <v>5.2108229999999998E-3</v>
      </c>
      <c r="AX3353">
        <v>6.9477649999999998E-3</v>
      </c>
      <c r="AY3353">
        <v>2.3882939999999998E-2</v>
      </c>
      <c r="AZ3353">
        <v>4.3202728983050796E-3</v>
      </c>
      <c r="BA3353">
        <v>5.4279410000000001E-4</v>
      </c>
      <c r="BB3353" t="s">
        <v>1877</v>
      </c>
      <c r="BC3353" s="1" t="s">
        <v>1885</v>
      </c>
      <c r="BD3353" t="s">
        <v>811</v>
      </c>
      <c r="BE3353" t="s">
        <v>63</v>
      </c>
      <c r="BF3353">
        <v>29.76478767</v>
      </c>
      <c r="BG3353">
        <v>-95.178535460000006</v>
      </c>
      <c r="BH3353" t="s">
        <v>100</v>
      </c>
      <c r="BI3353" t="s">
        <v>60</v>
      </c>
      <c r="BJ3353">
        <v>100</v>
      </c>
    </row>
    <row r="3354" spans="1:62" x14ac:dyDescent="0.3">
      <c r="A3354" s="1" t="s">
        <v>1903</v>
      </c>
      <c r="B3354" s="1" t="s">
        <v>171</v>
      </c>
      <c r="C3354" t="s">
        <v>1795</v>
      </c>
      <c r="D3354">
        <v>2011</v>
      </c>
      <c r="E3354" t="s">
        <v>172</v>
      </c>
      <c r="F3354" t="s">
        <v>59</v>
      </c>
      <c r="G3354">
        <v>0.31722854</v>
      </c>
      <c r="H3354">
        <v>0.81069519999999995</v>
      </c>
      <c r="I3354">
        <v>1.057429</v>
      </c>
      <c r="J3354">
        <v>1.762381</v>
      </c>
      <c r="K3354">
        <v>3.1581866000000001</v>
      </c>
      <c r="L3354">
        <v>4.3354569999999999</v>
      </c>
      <c r="M3354">
        <v>6</v>
      </c>
      <c r="N3354" t="str">
        <f t="shared" si="52"/>
        <v>482011015_43231</v>
      </c>
      <c r="O3354">
        <f>VLOOKUP(N3354,'HEM3 monitor concs'!D:L,9,FALSE)</f>
        <v>1.1189761351288889</v>
      </c>
      <c r="P3354">
        <f>VLOOKUP(N3354,'HEM3 monitor concs'!D:L,6,FALSE)</f>
        <v>1.005205455828744</v>
      </c>
      <c r="Q3354" s="3">
        <v>1.3934559022222199</v>
      </c>
      <c r="R3354">
        <v>1.09763297673129</v>
      </c>
      <c r="S3354" s="5">
        <v>5.8746029999999998E-2</v>
      </c>
      <c r="T3354">
        <v>45</v>
      </c>
      <c r="U3354">
        <v>4</v>
      </c>
      <c r="V3354">
        <v>4</v>
      </c>
      <c r="W3354">
        <v>15</v>
      </c>
      <c r="X3354">
        <v>14</v>
      </c>
      <c r="Y3354">
        <v>12</v>
      </c>
      <c r="Z3354">
        <v>4</v>
      </c>
      <c r="AA3354">
        <v>1</v>
      </c>
      <c r="AB3354">
        <v>8.8888888888888893</v>
      </c>
      <c r="AC3354" t="s">
        <v>60</v>
      </c>
      <c r="AD3354" t="s">
        <v>60</v>
      </c>
      <c r="AE3354" t="s">
        <v>172</v>
      </c>
      <c r="AF3354" t="s">
        <v>84</v>
      </c>
      <c r="AG3354" t="s">
        <v>62</v>
      </c>
      <c r="AI3354">
        <v>1</v>
      </c>
      <c r="AJ3354" t="s">
        <v>60</v>
      </c>
      <c r="AK3354">
        <v>0.7</v>
      </c>
      <c r="AL3354" t="s">
        <v>60</v>
      </c>
      <c r="AM3354" t="s">
        <v>60</v>
      </c>
      <c r="AN3354" t="s">
        <v>60</v>
      </c>
      <c r="AO3354" t="s">
        <v>60</v>
      </c>
      <c r="AP3354" t="s">
        <v>60</v>
      </c>
      <c r="AQ3354" t="s">
        <v>60</v>
      </c>
      <c r="AR3354" t="s">
        <v>60</v>
      </c>
      <c r="AS3354" t="s">
        <v>60</v>
      </c>
      <c r="AT3354">
        <v>4.5318362857142902E-4</v>
      </c>
      <c r="AU3354">
        <v>1.1581359999999999E-3</v>
      </c>
      <c r="AV3354">
        <v>1.5106128571428601E-3</v>
      </c>
      <c r="AW3354">
        <v>2.51768714285714E-3</v>
      </c>
      <c r="AX3354">
        <v>4.5116951428571398E-3</v>
      </c>
      <c r="AY3354">
        <v>6.1935100000000002E-3</v>
      </c>
      <c r="AZ3354">
        <v>1.9906512888888902E-3</v>
      </c>
      <c r="BA3354" s="2">
        <v>8.3922899999999996E-5</v>
      </c>
      <c r="BB3354" t="s">
        <v>1877</v>
      </c>
      <c r="BC3354" s="1" t="s">
        <v>1904</v>
      </c>
      <c r="BD3354" t="s">
        <v>1895</v>
      </c>
      <c r="BE3354" t="s">
        <v>63</v>
      </c>
      <c r="BF3354">
        <v>29.761653899999999</v>
      </c>
      <c r="BG3354">
        <v>-95.081382750000003</v>
      </c>
      <c r="BH3354" t="s">
        <v>107</v>
      </c>
      <c r="BI3354" t="s">
        <v>60</v>
      </c>
      <c r="BJ3354">
        <v>700</v>
      </c>
    </row>
    <row r="3355" spans="1:62" x14ac:dyDescent="0.3">
      <c r="A3355" s="1" t="s">
        <v>1903</v>
      </c>
      <c r="B3355" s="1" t="s">
        <v>177</v>
      </c>
      <c r="C3355" t="s">
        <v>1795</v>
      </c>
      <c r="D3355">
        <v>2011</v>
      </c>
      <c r="E3355" t="s">
        <v>178</v>
      </c>
      <c r="F3355" t="s">
        <v>59</v>
      </c>
      <c r="G3355">
        <v>1.1109924</v>
      </c>
      <c r="H3355">
        <v>1.2183740000000001</v>
      </c>
      <c r="I3355">
        <v>1.362927</v>
      </c>
      <c r="J3355">
        <v>1.52813</v>
      </c>
      <c r="K3355">
        <v>1.6768136</v>
      </c>
      <c r="L3355">
        <v>2.1682929999999998</v>
      </c>
      <c r="M3355">
        <v>6</v>
      </c>
      <c r="N3355" t="str">
        <f t="shared" si="52"/>
        <v>482011015_43801</v>
      </c>
      <c r="O3355">
        <f>VLOOKUP(N3355,'HEM3 monitor concs'!D:L,9,FALSE)</f>
        <v>1.1513662444244521</v>
      </c>
      <c r="P3355">
        <f>VLOOKUP(N3355,'HEM3 monitor concs'!D:L,6,FALSE)</f>
        <v>6.1366244424452002E-2</v>
      </c>
      <c r="Q3355" s="3">
        <v>1.39367328222222</v>
      </c>
      <c r="R3355">
        <v>5.8589338865847801E-2</v>
      </c>
      <c r="S3355" s="5">
        <v>0.2065041</v>
      </c>
      <c r="T3355">
        <v>45</v>
      </c>
      <c r="U3355">
        <v>0</v>
      </c>
      <c r="V3355">
        <v>0</v>
      </c>
      <c r="W3355">
        <v>15</v>
      </c>
      <c r="X3355">
        <v>14</v>
      </c>
      <c r="Y3355">
        <v>12</v>
      </c>
      <c r="Z3355">
        <v>4</v>
      </c>
      <c r="AA3355">
        <v>1</v>
      </c>
      <c r="AB3355">
        <v>0</v>
      </c>
      <c r="AC3355" t="s">
        <v>60</v>
      </c>
      <c r="AD3355" t="s">
        <v>60</v>
      </c>
      <c r="AE3355" t="s">
        <v>179</v>
      </c>
      <c r="AF3355" t="s">
        <v>84</v>
      </c>
      <c r="AI3355">
        <v>1</v>
      </c>
      <c r="AJ3355" t="s">
        <v>60</v>
      </c>
      <c r="AK3355">
        <v>0.09</v>
      </c>
      <c r="AL3355" t="s">
        <v>60</v>
      </c>
      <c r="AM3355" t="s">
        <v>60</v>
      </c>
      <c r="AN3355" t="s">
        <v>60</v>
      </c>
      <c r="AO3355" t="s">
        <v>60</v>
      </c>
      <c r="AP3355" t="s">
        <v>60</v>
      </c>
      <c r="AQ3355" t="s">
        <v>60</v>
      </c>
      <c r="AR3355" t="s">
        <v>60</v>
      </c>
      <c r="AS3355" t="s">
        <v>60</v>
      </c>
      <c r="AT3355">
        <v>1.234436E-2</v>
      </c>
      <c r="AU3355">
        <v>1.35374888888889E-2</v>
      </c>
      <c r="AV3355">
        <v>1.51436333333333E-2</v>
      </c>
      <c r="AW3355">
        <v>1.6979222222222201E-2</v>
      </c>
      <c r="AX3355">
        <v>1.8631262222222202E-2</v>
      </c>
      <c r="AY3355">
        <v>2.4092144444444401E-2</v>
      </c>
      <c r="AZ3355">
        <v>1.5485258691358E-2</v>
      </c>
      <c r="BA3355">
        <v>2.2944900000000002E-3</v>
      </c>
      <c r="BB3355" t="s">
        <v>1877</v>
      </c>
      <c r="BC3355" s="1" t="s">
        <v>1904</v>
      </c>
      <c r="BD3355" t="s">
        <v>1895</v>
      </c>
      <c r="BE3355" t="s">
        <v>63</v>
      </c>
      <c r="BF3355">
        <v>29.761653899999999</v>
      </c>
      <c r="BG3355">
        <v>-95.081382750000003</v>
      </c>
      <c r="BH3355" t="s">
        <v>107</v>
      </c>
      <c r="BI3355" t="s">
        <v>60</v>
      </c>
      <c r="BJ3355">
        <v>90</v>
      </c>
    </row>
    <row r="3356" spans="1:62" x14ac:dyDescent="0.3">
      <c r="A3356" s="1" t="s">
        <v>1903</v>
      </c>
      <c r="B3356" s="1" t="s">
        <v>209</v>
      </c>
      <c r="C3356" t="s">
        <v>1795</v>
      </c>
      <c r="D3356">
        <v>2011</v>
      </c>
      <c r="E3356" t="s">
        <v>210</v>
      </c>
      <c r="F3356" t="s">
        <v>59</v>
      </c>
      <c r="G3356">
        <v>0.56621699999999997</v>
      </c>
      <c r="H3356">
        <v>0.56621699999999997</v>
      </c>
      <c r="I3356">
        <v>0.62912990000000002</v>
      </c>
      <c r="J3356">
        <v>0.62912990000000002</v>
      </c>
      <c r="K3356">
        <v>0.75495590000000001</v>
      </c>
      <c r="L3356">
        <v>1.1324339999999999</v>
      </c>
      <c r="M3356">
        <v>6</v>
      </c>
      <c r="N3356" t="str">
        <f t="shared" si="52"/>
        <v>482011015_43804</v>
      </c>
      <c r="O3356">
        <f>VLOOKUP(N3356,'HEM3 monitor concs'!D:L,9,FALSE)</f>
        <v>0.54850817869764901</v>
      </c>
      <c r="P3356">
        <f>VLOOKUP(N3356,'HEM3 monitor concs'!D:L,6,FALSE)</f>
        <v>1.508178697649E-3</v>
      </c>
      <c r="Q3356" s="3">
        <v>0.64311059111111102</v>
      </c>
      <c r="R3356">
        <v>1.2393877935673101E-2</v>
      </c>
      <c r="S3356" s="5">
        <v>0.62912990000000002</v>
      </c>
      <c r="T3356">
        <v>45</v>
      </c>
      <c r="U3356">
        <v>12</v>
      </c>
      <c r="V3356">
        <v>0</v>
      </c>
      <c r="W3356">
        <v>15</v>
      </c>
      <c r="X3356">
        <v>14</v>
      </c>
      <c r="Y3356">
        <v>12</v>
      </c>
      <c r="Z3356">
        <v>4</v>
      </c>
      <c r="AA3356">
        <v>1</v>
      </c>
      <c r="AB3356">
        <v>26.6666666666667</v>
      </c>
      <c r="AC3356" t="s">
        <v>60</v>
      </c>
      <c r="AD3356" t="s">
        <v>60</v>
      </c>
      <c r="AE3356" t="s">
        <v>211</v>
      </c>
      <c r="AF3356" t="s">
        <v>93</v>
      </c>
      <c r="AI3356">
        <v>1</v>
      </c>
      <c r="AJ3356" s="2">
        <v>6.0000000000000002E-6</v>
      </c>
      <c r="AK3356">
        <v>0.1</v>
      </c>
      <c r="AL3356">
        <v>3.3973019999999998</v>
      </c>
      <c r="AM3356">
        <v>3.3973019999999998</v>
      </c>
      <c r="AN3356">
        <v>3.7747793999999999</v>
      </c>
      <c r="AO3356">
        <v>3.7747793999999999</v>
      </c>
      <c r="AP3356">
        <v>4.5297353999999999</v>
      </c>
      <c r="AQ3356">
        <v>6.7946039999999996</v>
      </c>
      <c r="AR3356">
        <v>3.8586635466666701</v>
      </c>
      <c r="AS3356">
        <v>3.7747793999999999</v>
      </c>
      <c r="AT3356">
        <v>5.6621700000000002E-3</v>
      </c>
      <c r="AU3356">
        <v>5.6621700000000002E-3</v>
      </c>
      <c r="AV3356">
        <v>6.2912990000000002E-3</v>
      </c>
      <c r="AW3356">
        <v>6.2912990000000002E-3</v>
      </c>
      <c r="AX3356">
        <v>7.549559E-3</v>
      </c>
      <c r="AY3356">
        <v>1.132434E-2</v>
      </c>
      <c r="AZ3356">
        <v>6.4311059111111096E-3</v>
      </c>
      <c r="BA3356">
        <v>6.2912990000000002E-3</v>
      </c>
      <c r="BB3356" t="s">
        <v>1877</v>
      </c>
      <c r="BC3356" s="1" t="s">
        <v>1904</v>
      </c>
      <c r="BD3356" t="s">
        <v>1895</v>
      </c>
      <c r="BE3356" t="s">
        <v>63</v>
      </c>
      <c r="BF3356">
        <v>29.761653899999999</v>
      </c>
      <c r="BG3356">
        <v>-95.081382750000003</v>
      </c>
      <c r="BH3356" t="s">
        <v>107</v>
      </c>
      <c r="BI3356">
        <v>0.16666666666666699</v>
      </c>
      <c r="BJ3356">
        <v>100</v>
      </c>
    </row>
    <row r="3357" spans="1:62" x14ac:dyDescent="0.3">
      <c r="A3357" s="1" t="s">
        <v>1903</v>
      </c>
      <c r="B3357" s="1" t="s">
        <v>224</v>
      </c>
      <c r="C3357" t="s">
        <v>1795</v>
      </c>
      <c r="D3357">
        <v>2011</v>
      </c>
      <c r="E3357" t="s">
        <v>225</v>
      </c>
      <c r="F3357" t="s">
        <v>59</v>
      </c>
      <c r="G3357">
        <v>0</v>
      </c>
      <c r="H3357">
        <v>0</v>
      </c>
      <c r="I3357">
        <v>0.2023732</v>
      </c>
      <c r="J3357">
        <v>1.0118659999999999</v>
      </c>
      <c r="K3357">
        <v>1.9184977999999999</v>
      </c>
      <c r="L3357">
        <v>3.2784460000000002</v>
      </c>
      <c r="M3357">
        <v>6</v>
      </c>
      <c r="N3357" t="str">
        <f t="shared" si="52"/>
        <v>482011015_43815</v>
      </c>
      <c r="O3357" t="e">
        <f>VLOOKUP(N3357,'HEM3 monitor concs'!D:L,9,FALSE)</f>
        <v>#N/A</v>
      </c>
      <c r="P3357" t="e">
        <f>VLOOKUP(N3357,'HEM3 monitor concs'!D:L,6,FALSE)</f>
        <v>#N/A</v>
      </c>
      <c r="Q3357" s="3">
        <v>0.62241001333333301</v>
      </c>
      <c r="R3357">
        <v>0.75493219672282696</v>
      </c>
      <c r="S3357" s="5">
        <v>0.2023732</v>
      </c>
      <c r="T3357">
        <v>45</v>
      </c>
      <c r="U3357">
        <v>22</v>
      </c>
      <c r="V3357">
        <v>19</v>
      </c>
      <c r="W3357">
        <v>15</v>
      </c>
      <c r="X3357">
        <v>14</v>
      </c>
      <c r="Y3357">
        <v>12</v>
      </c>
      <c r="Z3357">
        <v>4</v>
      </c>
      <c r="AA3357">
        <v>1</v>
      </c>
      <c r="AB3357">
        <v>48.8888888888889</v>
      </c>
      <c r="AC3357" t="s">
        <v>60</v>
      </c>
      <c r="AD3357" t="s">
        <v>60</v>
      </c>
      <c r="AE3357" t="s">
        <v>226</v>
      </c>
      <c r="AF3357" t="s">
        <v>93</v>
      </c>
      <c r="AI3357">
        <v>1</v>
      </c>
      <c r="AJ3357" s="2">
        <v>2.5999999999999998E-5</v>
      </c>
      <c r="AK3357">
        <v>2.4</v>
      </c>
      <c r="AL3357">
        <v>0</v>
      </c>
      <c r="AM3357">
        <v>0</v>
      </c>
      <c r="AN3357">
        <v>5.2617032000000004</v>
      </c>
      <c r="AO3357">
        <v>26.308516000000001</v>
      </c>
      <c r="AP3357">
        <v>49.8809428</v>
      </c>
      <c r="AQ3357">
        <v>85.239596000000006</v>
      </c>
      <c r="AR3357">
        <v>16.182660346666701</v>
      </c>
      <c r="AS3357">
        <v>5.2617032000000004</v>
      </c>
      <c r="AT3357">
        <v>0</v>
      </c>
      <c r="AU3357">
        <v>0</v>
      </c>
      <c r="AV3357" s="2">
        <v>8.4322166666666698E-5</v>
      </c>
      <c r="AW3357">
        <v>4.21610833333333E-4</v>
      </c>
      <c r="AX3357">
        <v>7.9937408333333301E-4</v>
      </c>
      <c r="AY3357">
        <v>1.36601916666667E-3</v>
      </c>
      <c r="AZ3357">
        <v>2.5933750555555602E-4</v>
      </c>
      <c r="BA3357" s="2">
        <v>8.4322166666666698E-5</v>
      </c>
      <c r="BB3357" t="s">
        <v>1877</v>
      </c>
      <c r="BC3357" s="1" t="s">
        <v>1904</v>
      </c>
      <c r="BD3357" t="s">
        <v>1895</v>
      </c>
      <c r="BE3357" t="s">
        <v>63</v>
      </c>
      <c r="BF3357">
        <v>29.761653899999999</v>
      </c>
      <c r="BG3357">
        <v>-95.081382750000003</v>
      </c>
      <c r="BH3357" t="s">
        <v>107</v>
      </c>
      <c r="BI3357">
        <v>3.8461538461538498E-2</v>
      </c>
      <c r="BJ3357">
        <v>2400</v>
      </c>
    </row>
    <row r="3358" spans="1:62" x14ac:dyDescent="0.3">
      <c r="A3358" s="1" t="s">
        <v>1903</v>
      </c>
      <c r="B3358" s="1" t="s">
        <v>254</v>
      </c>
      <c r="C3358" t="s">
        <v>1795</v>
      </c>
      <c r="D3358">
        <v>2011</v>
      </c>
      <c r="E3358" t="s">
        <v>255</v>
      </c>
      <c r="F3358" t="s">
        <v>59</v>
      </c>
      <c r="G3358">
        <v>0.17369409999999999</v>
      </c>
      <c r="H3358">
        <v>0.34738819999999998</v>
      </c>
      <c r="I3358">
        <v>0.73819999999999997</v>
      </c>
      <c r="J3358">
        <v>1.60667</v>
      </c>
      <c r="K3358">
        <v>2.5793574000000001</v>
      </c>
      <c r="L3358">
        <v>6.7306470000000003</v>
      </c>
      <c r="M3358">
        <v>6</v>
      </c>
      <c r="N3358" t="str">
        <f t="shared" si="52"/>
        <v>482011015_45109</v>
      </c>
      <c r="O3358" t="e">
        <f>VLOOKUP(N3358,'HEM3 monitor concs'!D:L,9,FALSE)</f>
        <v>#N/A</v>
      </c>
      <c r="P3358" t="e">
        <f>VLOOKUP(N3358,'HEM3 monitor concs'!D:L,6,FALSE)</f>
        <v>#N/A</v>
      </c>
      <c r="Q3358" s="3">
        <v>1.2091039968888899</v>
      </c>
      <c r="R3358">
        <v>2.0513605117766298</v>
      </c>
      <c r="S3358" s="5">
        <v>5.427941E-2</v>
      </c>
      <c r="T3358">
        <v>45</v>
      </c>
      <c r="U3358">
        <v>0</v>
      </c>
      <c r="V3358">
        <v>0</v>
      </c>
      <c r="W3358">
        <v>15</v>
      </c>
      <c r="X3358">
        <v>14</v>
      </c>
      <c r="Y3358">
        <v>12</v>
      </c>
      <c r="Z3358">
        <v>4</v>
      </c>
      <c r="AA3358">
        <v>1</v>
      </c>
      <c r="AB3358">
        <v>0</v>
      </c>
      <c r="AC3358" t="s">
        <v>60</v>
      </c>
      <c r="AD3358" t="s">
        <v>60</v>
      </c>
      <c r="AE3358" t="s">
        <v>256</v>
      </c>
      <c r="AF3358" t="s">
        <v>84</v>
      </c>
      <c r="AI3358">
        <v>1</v>
      </c>
      <c r="AJ3358" t="s">
        <v>60</v>
      </c>
      <c r="AK3358">
        <v>0.1</v>
      </c>
      <c r="AL3358" t="s">
        <v>60</v>
      </c>
      <c r="AM3358" t="s">
        <v>60</v>
      </c>
      <c r="AN3358" t="s">
        <v>60</v>
      </c>
      <c r="AO3358" t="s">
        <v>60</v>
      </c>
      <c r="AP3358" t="s">
        <v>60</v>
      </c>
      <c r="AQ3358" t="s">
        <v>60</v>
      </c>
      <c r="AR3358" t="s">
        <v>60</v>
      </c>
      <c r="AS3358" t="s">
        <v>60</v>
      </c>
      <c r="AT3358">
        <v>1.7369410000000001E-3</v>
      </c>
      <c r="AU3358">
        <v>3.4738820000000002E-3</v>
      </c>
      <c r="AV3358">
        <v>7.3819999999999997E-3</v>
      </c>
      <c r="AW3358">
        <v>1.60667E-2</v>
      </c>
      <c r="AX3358">
        <v>2.5793574E-2</v>
      </c>
      <c r="AY3358">
        <v>6.7306469999999993E-2</v>
      </c>
      <c r="AZ3358">
        <v>1.2091039968888899E-2</v>
      </c>
      <c r="BA3358">
        <v>5.4279410000000001E-4</v>
      </c>
      <c r="BB3358" t="s">
        <v>1877</v>
      </c>
      <c r="BC3358" s="1" t="s">
        <v>1904</v>
      </c>
      <c r="BD3358" t="s">
        <v>1895</v>
      </c>
      <c r="BE3358" t="s">
        <v>63</v>
      </c>
      <c r="BF3358">
        <v>29.761653899999999</v>
      </c>
      <c r="BG3358">
        <v>-95.081382750000003</v>
      </c>
      <c r="BH3358" t="s">
        <v>107</v>
      </c>
      <c r="BI3358" t="s">
        <v>60</v>
      </c>
      <c r="BJ3358">
        <v>100</v>
      </c>
    </row>
    <row r="3359" spans="1:62" x14ac:dyDescent="0.3">
      <c r="A3359" s="1" t="s">
        <v>1903</v>
      </c>
      <c r="B3359" s="1" t="s">
        <v>257</v>
      </c>
      <c r="C3359" t="s">
        <v>1795</v>
      </c>
      <c r="D3359">
        <v>2011</v>
      </c>
      <c r="E3359" t="s">
        <v>258</v>
      </c>
      <c r="F3359" t="s">
        <v>59</v>
      </c>
      <c r="G3359">
        <v>0.65175194000000003</v>
      </c>
      <c r="H3359">
        <v>0.99040740000000005</v>
      </c>
      <c r="I3359">
        <v>1.821072</v>
      </c>
      <c r="J3359">
        <v>3.5462980000000002</v>
      </c>
      <c r="K3359">
        <v>5.6612971999999999</v>
      </c>
      <c r="L3359">
        <v>20.958300000000001</v>
      </c>
      <c r="M3359">
        <v>6</v>
      </c>
      <c r="N3359" t="str">
        <f t="shared" si="52"/>
        <v>482011015_45201</v>
      </c>
      <c r="O3359" t="e">
        <f>VLOOKUP(N3359,'HEM3 monitor concs'!D:L,9,FALSE)</f>
        <v>#N/A</v>
      </c>
      <c r="P3359" t="e">
        <f>VLOOKUP(N3359,'HEM3 monitor concs'!D:L,6,FALSE)</f>
        <v>#N/A</v>
      </c>
      <c r="Q3359" s="3">
        <v>2.89738548666667</v>
      </c>
      <c r="R3359">
        <v>11.4503704839987</v>
      </c>
      <c r="S3359" s="5">
        <v>5.3247709999999997E-2</v>
      </c>
      <c r="T3359">
        <v>45</v>
      </c>
      <c r="U3359">
        <v>0</v>
      </c>
      <c r="V3359">
        <v>0</v>
      </c>
      <c r="W3359">
        <v>15</v>
      </c>
      <c r="X3359">
        <v>14</v>
      </c>
      <c r="Y3359">
        <v>12</v>
      </c>
      <c r="Z3359">
        <v>4</v>
      </c>
      <c r="AA3359">
        <v>1</v>
      </c>
      <c r="AB3359">
        <v>0</v>
      </c>
      <c r="AC3359" t="s">
        <v>60</v>
      </c>
      <c r="AD3359" t="s">
        <v>60</v>
      </c>
      <c r="AE3359" t="s">
        <v>258</v>
      </c>
      <c r="AF3359" t="s">
        <v>88</v>
      </c>
      <c r="AI3359">
        <v>1</v>
      </c>
      <c r="AJ3359" s="2">
        <v>7.7999999999999999E-6</v>
      </c>
      <c r="AK3359">
        <v>0.03</v>
      </c>
      <c r="AL3359">
        <v>5.0836651320000001</v>
      </c>
      <c r="AM3359">
        <v>7.7251777199999996</v>
      </c>
      <c r="AN3359">
        <v>14.2043616</v>
      </c>
      <c r="AO3359">
        <v>27.661124399999999</v>
      </c>
      <c r="AP3359">
        <v>44.158118160000001</v>
      </c>
      <c r="AQ3359">
        <v>163.47474</v>
      </c>
      <c r="AR3359">
        <v>22.599606796</v>
      </c>
      <c r="AS3359">
        <v>0.41533213800000002</v>
      </c>
      <c r="AT3359">
        <v>2.17250646666667E-2</v>
      </c>
      <c r="AU3359">
        <v>3.3013580000000001E-2</v>
      </c>
      <c r="AV3359">
        <v>6.0702399999999997E-2</v>
      </c>
      <c r="AW3359">
        <v>0.118209933333333</v>
      </c>
      <c r="AX3359">
        <v>0.18870990666666701</v>
      </c>
      <c r="AY3359">
        <v>0.69860999999999995</v>
      </c>
      <c r="AZ3359">
        <v>9.6579516222222203E-2</v>
      </c>
      <c r="BA3359">
        <v>1.7749236666666701E-3</v>
      </c>
      <c r="BB3359" t="s">
        <v>1877</v>
      </c>
      <c r="BC3359" s="1" t="s">
        <v>1904</v>
      </c>
      <c r="BD3359" t="s">
        <v>1895</v>
      </c>
      <c r="BE3359" t="s">
        <v>63</v>
      </c>
      <c r="BF3359">
        <v>29.761653899999999</v>
      </c>
      <c r="BG3359">
        <v>-95.081382750000003</v>
      </c>
      <c r="BH3359" t="s">
        <v>107</v>
      </c>
      <c r="BI3359">
        <v>0.128205128205128</v>
      </c>
      <c r="BJ3359">
        <v>30</v>
      </c>
    </row>
    <row r="3360" spans="1:62" x14ac:dyDescent="0.3">
      <c r="A3360" s="1" t="s">
        <v>1903</v>
      </c>
      <c r="B3360" s="1" t="s">
        <v>259</v>
      </c>
      <c r="C3360" t="s">
        <v>1795</v>
      </c>
      <c r="D3360">
        <v>2011</v>
      </c>
      <c r="E3360" t="s">
        <v>260</v>
      </c>
      <c r="F3360" t="s">
        <v>59</v>
      </c>
      <c r="G3360">
        <v>0.52759940000000005</v>
      </c>
      <c r="H3360">
        <v>0.64065640000000001</v>
      </c>
      <c r="I3360">
        <v>1.3189979999999999</v>
      </c>
      <c r="J3360">
        <v>2.411883</v>
      </c>
      <c r="K3360">
        <v>5.1478621999999996</v>
      </c>
      <c r="L3360">
        <v>10.175129999999999</v>
      </c>
      <c r="M3360">
        <v>6</v>
      </c>
      <c r="N3360" t="str">
        <f t="shared" si="52"/>
        <v>482011015_45202</v>
      </c>
      <c r="O3360" t="e">
        <f>VLOOKUP(N3360,'HEM3 monitor concs'!D:L,9,FALSE)</f>
        <v>#N/A</v>
      </c>
      <c r="P3360" t="e">
        <f>VLOOKUP(N3360,'HEM3 monitor concs'!D:L,6,FALSE)</f>
        <v>#N/A</v>
      </c>
      <c r="Q3360" s="3">
        <v>2.2284791066666698</v>
      </c>
      <c r="R3360">
        <v>6.1163643067161999</v>
      </c>
      <c r="S3360" s="5">
        <v>5.3836670000000003E-2</v>
      </c>
      <c r="T3360">
        <v>45</v>
      </c>
      <c r="U3360">
        <v>0</v>
      </c>
      <c r="V3360">
        <v>0</v>
      </c>
      <c r="W3360">
        <v>15</v>
      </c>
      <c r="X3360">
        <v>14</v>
      </c>
      <c r="Y3360">
        <v>12</v>
      </c>
      <c r="Z3360">
        <v>4</v>
      </c>
      <c r="AA3360">
        <v>1</v>
      </c>
      <c r="AB3360">
        <v>0</v>
      </c>
      <c r="AC3360" t="s">
        <v>60</v>
      </c>
      <c r="AD3360" t="s">
        <v>60</v>
      </c>
      <c r="AE3360" t="s">
        <v>260</v>
      </c>
      <c r="AF3360" t="s">
        <v>62</v>
      </c>
      <c r="AG3360" t="s">
        <v>84</v>
      </c>
      <c r="AI3360">
        <v>1</v>
      </c>
      <c r="AJ3360" t="s">
        <v>60</v>
      </c>
      <c r="AK3360">
        <v>5</v>
      </c>
      <c r="AL3360" t="s">
        <v>60</v>
      </c>
      <c r="AM3360" t="s">
        <v>60</v>
      </c>
      <c r="AN3360" t="s">
        <v>60</v>
      </c>
      <c r="AO3360" t="s">
        <v>60</v>
      </c>
      <c r="AP3360" t="s">
        <v>60</v>
      </c>
      <c r="AQ3360" t="s">
        <v>60</v>
      </c>
      <c r="AR3360" t="s">
        <v>60</v>
      </c>
      <c r="AS3360" t="s">
        <v>60</v>
      </c>
      <c r="AT3360">
        <v>1.0551988E-4</v>
      </c>
      <c r="AU3360">
        <v>1.2813127999999999E-4</v>
      </c>
      <c r="AV3360">
        <v>2.6379959999999999E-4</v>
      </c>
      <c r="AW3360">
        <v>4.8237660000000001E-4</v>
      </c>
      <c r="AX3360">
        <v>1.0295724400000001E-3</v>
      </c>
      <c r="AY3360">
        <v>2.0350260000000001E-3</v>
      </c>
      <c r="AZ3360">
        <v>4.4569582133333302E-4</v>
      </c>
      <c r="BA3360" s="2">
        <v>1.0767334000000001E-5</v>
      </c>
      <c r="BB3360" t="s">
        <v>1877</v>
      </c>
      <c r="BC3360" s="1" t="s">
        <v>1904</v>
      </c>
      <c r="BD3360" t="s">
        <v>1895</v>
      </c>
      <c r="BE3360" t="s">
        <v>63</v>
      </c>
      <c r="BF3360">
        <v>29.761653899999999</v>
      </c>
      <c r="BG3360">
        <v>-95.081382750000003</v>
      </c>
      <c r="BH3360" t="s">
        <v>107</v>
      </c>
      <c r="BI3360" t="s">
        <v>60</v>
      </c>
      <c r="BJ3360">
        <v>5000</v>
      </c>
    </row>
    <row r="3361" spans="1:62" x14ac:dyDescent="0.3">
      <c r="A3361" s="1" t="s">
        <v>1903</v>
      </c>
      <c r="B3361" s="1" t="s">
        <v>261</v>
      </c>
      <c r="C3361" t="s">
        <v>1795</v>
      </c>
      <c r="D3361">
        <v>2011</v>
      </c>
      <c r="E3361" t="s">
        <v>262</v>
      </c>
      <c r="F3361" t="s">
        <v>59</v>
      </c>
      <c r="G3361">
        <v>6.6564754000000004E-2</v>
      </c>
      <c r="H3361">
        <v>0.14263870000000001</v>
      </c>
      <c r="I3361">
        <v>0.3328238</v>
      </c>
      <c r="J3361">
        <v>0.52300880000000005</v>
      </c>
      <c r="K3361">
        <v>0.86534173999999997</v>
      </c>
      <c r="L3361">
        <v>1.4739340000000001</v>
      </c>
      <c r="M3361">
        <v>6</v>
      </c>
      <c r="N3361" t="str">
        <f t="shared" si="52"/>
        <v>482011015_45203</v>
      </c>
      <c r="O3361">
        <f>VLOOKUP(N3361,'HEM3 monitor concs'!D:L,9,FALSE)</f>
        <v>0.22008838044576001</v>
      </c>
      <c r="P3361">
        <f>VLOOKUP(N3361,'HEM3 monitor concs'!D:L,6,FALSE)</f>
        <v>0.20408838044576</v>
      </c>
      <c r="Q3361" s="3">
        <v>0.40255825977777798</v>
      </c>
      <c r="R3361">
        <v>0.118334555117592</v>
      </c>
      <c r="S3361" s="5">
        <v>5.9432810000000003E-2</v>
      </c>
      <c r="T3361">
        <v>45</v>
      </c>
      <c r="U3361">
        <v>5</v>
      </c>
      <c r="V3361">
        <v>4</v>
      </c>
      <c r="W3361">
        <v>15</v>
      </c>
      <c r="X3361">
        <v>14</v>
      </c>
      <c r="Y3361">
        <v>12</v>
      </c>
      <c r="Z3361">
        <v>4</v>
      </c>
      <c r="AA3361">
        <v>1</v>
      </c>
      <c r="AB3361">
        <v>11.1111111111111</v>
      </c>
      <c r="AC3361" t="s">
        <v>60</v>
      </c>
      <c r="AD3361" t="s">
        <v>60</v>
      </c>
      <c r="AE3361" t="s">
        <v>263</v>
      </c>
      <c r="AF3361" t="s">
        <v>68</v>
      </c>
      <c r="AI3361">
        <v>1</v>
      </c>
      <c r="AJ3361" s="2">
        <v>2.5000000000000002E-6</v>
      </c>
      <c r="AK3361">
        <v>1</v>
      </c>
      <c r="AL3361">
        <v>0.16641188500000001</v>
      </c>
      <c r="AM3361">
        <v>0.35659675000000002</v>
      </c>
      <c r="AN3361">
        <v>0.83205949999999995</v>
      </c>
      <c r="AO3361">
        <v>1.3075220000000001</v>
      </c>
      <c r="AP3361">
        <v>2.1633543500000001</v>
      </c>
      <c r="AQ3361">
        <v>3.6848350000000001</v>
      </c>
      <c r="AR3361">
        <v>1.0063956494444399</v>
      </c>
      <c r="AS3361">
        <v>0.14858202500000001</v>
      </c>
      <c r="AT3361" s="2">
        <v>6.6564754000000004E-5</v>
      </c>
      <c r="AU3361">
        <v>1.4263869999999999E-4</v>
      </c>
      <c r="AV3361">
        <v>3.328238E-4</v>
      </c>
      <c r="AW3361">
        <v>5.2300879999999999E-4</v>
      </c>
      <c r="AX3361">
        <v>8.6534174000000002E-4</v>
      </c>
      <c r="AY3361">
        <v>1.4739340000000001E-3</v>
      </c>
      <c r="AZ3361">
        <v>4.0255825977777797E-4</v>
      </c>
      <c r="BA3361" s="2">
        <v>5.9432809999999999E-5</v>
      </c>
      <c r="BB3361" t="s">
        <v>1877</v>
      </c>
      <c r="BC3361" s="1" t="s">
        <v>1904</v>
      </c>
      <c r="BD3361" t="s">
        <v>1895</v>
      </c>
      <c r="BE3361" t="s">
        <v>63</v>
      </c>
      <c r="BF3361">
        <v>29.761653899999999</v>
      </c>
      <c r="BG3361">
        <v>-95.081382750000003</v>
      </c>
      <c r="BH3361" t="s">
        <v>107</v>
      </c>
      <c r="BI3361">
        <v>0.4</v>
      </c>
      <c r="BJ3361">
        <v>1000</v>
      </c>
    </row>
    <row r="3362" spans="1:62" x14ac:dyDescent="0.3">
      <c r="A3362" s="1" t="s">
        <v>1903</v>
      </c>
      <c r="B3362" s="1" t="s">
        <v>264</v>
      </c>
      <c r="C3362" t="s">
        <v>1795</v>
      </c>
      <c r="D3362">
        <v>2011</v>
      </c>
      <c r="E3362" t="s">
        <v>265</v>
      </c>
      <c r="F3362" t="s">
        <v>59</v>
      </c>
      <c r="G3362">
        <v>0</v>
      </c>
      <c r="H3362">
        <v>0</v>
      </c>
      <c r="I3362">
        <v>0.13027059999999999</v>
      </c>
      <c r="J3362">
        <v>0.43423529999999999</v>
      </c>
      <c r="K3362">
        <v>0.70346116000000003</v>
      </c>
      <c r="L3362">
        <v>1.5632470000000001</v>
      </c>
      <c r="M3362">
        <v>6</v>
      </c>
      <c r="N3362" t="str">
        <f t="shared" si="52"/>
        <v>482011015_45204</v>
      </c>
      <c r="O3362" t="e">
        <f>VLOOKUP(N3362,'HEM3 monitor concs'!D:L,9,FALSE)</f>
        <v>#N/A</v>
      </c>
      <c r="P3362" t="e">
        <f>VLOOKUP(N3362,'HEM3 monitor concs'!D:L,6,FALSE)</f>
        <v>#N/A</v>
      </c>
      <c r="Q3362" s="3">
        <v>0.28659529222222202</v>
      </c>
      <c r="R3362">
        <v>0.11171339586312801</v>
      </c>
      <c r="S3362" s="5">
        <v>5.427941E-2</v>
      </c>
      <c r="T3362">
        <v>45</v>
      </c>
      <c r="U3362">
        <v>17</v>
      </c>
      <c r="V3362">
        <v>14</v>
      </c>
      <c r="W3362">
        <v>15</v>
      </c>
      <c r="X3362">
        <v>14</v>
      </c>
      <c r="Y3362">
        <v>12</v>
      </c>
      <c r="Z3362">
        <v>4</v>
      </c>
      <c r="AA3362">
        <v>1</v>
      </c>
      <c r="AB3362">
        <v>37.7777777777778</v>
      </c>
      <c r="AC3362" t="s">
        <v>60</v>
      </c>
      <c r="AD3362" t="s">
        <v>60</v>
      </c>
      <c r="AE3362" t="s">
        <v>265</v>
      </c>
      <c r="AF3362" t="s">
        <v>84</v>
      </c>
      <c r="AI3362">
        <v>1</v>
      </c>
      <c r="AJ3362" t="s">
        <v>60</v>
      </c>
      <c r="AK3362">
        <v>0.1</v>
      </c>
      <c r="AL3362" t="s">
        <v>60</v>
      </c>
      <c r="AM3362" t="s">
        <v>60</v>
      </c>
      <c r="AN3362" t="s">
        <v>60</v>
      </c>
      <c r="AO3362" t="s">
        <v>60</v>
      </c>
      <c r="AP3362" t="s">
        <v>60</v>
      </c>
      <c r="AQ3362" t="s">
        <v>60</v>
      </c>
      <c r="AR3362" t="s">
        <v>60</v>
      </c>
      <c r="AS3362" t="s">
        <v>60</v>
      </c>
      <c r="AT3362">
        <v>0</v>
      </c>
      <c r="AU3362">
        <v>0</v>
      </c>
      <c r="AV3362">
        <v>1.302706E-3</v>
      </c>
      <c r="AW3362">
        <v>4.3423530000000002E-3</v>
      </c>
      <c r="AX3362">
        <v>7.0346115999999998E-3</v>
      </c>
      <c r="AY3362">
        <v>1.5632469999999999E-2</v>
      </c>
      <c r="AZ3362">
        <v>2.8659529222222202E-3</v>
      </c>
      <c r="BA3362">
        <v>5.4279410000000001E-4</v>
      </c>
      <c r="BB3362" t="s">
        <v>1877</v>
      </c>
      <c r="BC3362" s="1" t="s">
        <v>1904</v>
      </c>
      <c r="BD3362" t="s">
        <v>1895</v>
      </c>
      <c r="BE3362" t="s">
        <v>63</v>
      </c>
      <c r="BF3362">
        <v>29.761653899999999</v>
      </c>
      <c r="BG3362">
        <v>-95.081382750000003</v>
      </c>
      <c r="BH3362" t="s">
        <v>107</v>
      </c>
      <c r="BI3362" t="s">
        <v>60</v>
      </c>
      <c r="BJ3362">
        <v>100</v>
      </c>
    </row>
    <row r="3363" spans="1:62" x14ac:dyDescent="0.3">
      <c r="A3363" s="1" t="s">
        <v>1905</v>
      </c>
      <c r="B3363" s="1" t="s">
        <v>157</v>
      </c>
      <c r="C3363" t="s">
        <v>1795</v>
      </c>
      <c r="D3363">
        <v>2011</v>
      </c>
      <c r="E3363" t="s">
        <v>158</v>
      </c>
      <c r="F3363" t="s">
        <v>59</v>
      </c>
      <c r="G3363">
        <v>3.6649999999999999E-3</v>
      </c>
      <c r="H3363">
        <v>3.8500000000000001E-3</v>
      </c>
      <c r="I3363">
        <v>5.6499999999999996E-3</v>
      </c>
      <c r="J3363">
        <v>8.3274999999999998E-3</v>
      </c>
      <c r="K3363">
        <v>1.0410000000000001E-2</v>
      </c>
      <c r="L3363">
        <v>1.67E-2</v>
      </c>
      <c r="M3363">
        <v>6</v>
      </c>
      <c r="N3363" t="str">
        <f t="shared" si="52"/>
        <v>482011034_14129</v>
      </c>
      <c r="O3363" t="e">
        <f>VLOOKUP(N3363,'HEM3 monitor concs'!D:L,9,FALSE)</f>
        <v>#N/A</v>
      </c>
      <c r="P3363" t="e">
        <f>VLOOKUP(N3363,'HEM3 monitor concs'!D:L,6,FALSE)</f>
        <v>#N/A</v>
      </c>
      <c r="Q3363" s="3">
        <v>6.5455555555555597E-3</v>
      </c>
      <c r="R3363" s="2">
        <v>1.1220976100628901E-5</v>
      </c>
      <c r="S3363" s="6">
        <v>6.1111111111111094E-5</v>
      </c>
      <c r="T3363">
        <v>54</v>
      </c>
      <c r="U3363">
        <v>0</v>
      </c>
      <c r="V3363">
        <v>0</v>
      </c>
      <c r="W3363">
        <v>13</v>
      </c>
      <c r="X3363">
        <v>13</v>
      </c>
      <c r="Y3363">
        <v>14</v>
      </c>
      <c r="Z3363">
        <v>14</v>
      </c>
      <c r="AA3363">
        <v>1</v>
      </c>
      <c r="AB3363">
        <v>0</v>
      </c>
      <c r="AC3363" t="s">
        <v>60</v>
      </c>
      <c r="AD3363" t="s">
        <v>60</v>
      </c>
      <c r="AE3363" t="s">
        <v>80</v>
      </c>
      <c r="AF3363" t="s">
        <v>68</v>
      </c>
      <c r="AI3363">
        <v>1</v>
      </c>
      <c r="AJ3363" t="s">
        <v>60</v>
      </c>
      <c r="AK3363">
        <v>1.4999999999999999E-4</v>
      </c>
      <c r="AL3363" t="s">
        <v>60</v>
      </c>
      <c r="AM3363" t="s">
        <v>60</v>
      </c>
      <c r="AN3363" t="s">
        <v>60</v>
      </c>
      <c r="AO3363" t="s">
        <v>60</v>
      </c>
      <c r="AP3363" t="s">
        <v>60</v>
      </c>
      <c r="AQ3363" t="s">
        <v>60</v>
      </c>
      <c r="AR3363" t="s">
        <v>60</v>
      </c>
      <c r="AS3363" t="s">
        <v>60</v>
      </c>
      <c r="AT3363">
        <v>2.44333333333333E-2</v>
      </c>
      <c r="AU3363">
        <v>2.5666666666666699E-2</v>
      </c>
      <c r="AV3363">
        <v>3.7666666666666702E-2</v>
      </c>
      <c r="AW3363">
        <v>5.55166666666667E-2</v>
      </c>
      <c r="AX3363">
        <v>6.9400000000000003E-2</v>
      </c>
      <c r="AY3363">
        <v>0.11133333333333301</v>
      </c>
      <c r="AZ3363">
        <v>4.3637037037037002E-2</v>
      </c>
      <c r="BA3363">
        <v>4.07407407407407E-4</v>
      </c>
      <c r="BB3363" t="s">
        <v>1877</v>
      </c>
      <c r="BC3363" s="1" t="s">
        <v>1906</v>
      </c>
      <c r="BD3363" t="s">
        <v>811</v>
      </c>
      <c r="BE3363" t="s">
        <v>63</v>
      </c>
      <c r="BF3363">
        <v>29.767971039999999</v>
      </c>
      <c r="BG3363">
        <v>-95.220588680000006</v>
      </c>
      <c r="BH3363" t="s">
        <v>107</v>
      </c>
      <c r="BI3363" t="s">
        <v>60</v>
      </c>
      <c r="BJ3363">
        <v>0.15</v>
      </c>
    </row>
    <row r="3364" spans="1:62" x14ac:dyDescent="0.3">
      <c r="A3364" s="1" t="s">
        <v>1907</v>
      </c>
      <c r="B3364" s="1" t="s">
        <v>168</v>
      </c>
      <c r="C3364" t="s">
        <v>1795</v>
      </c>
      <c r="D3364">
        <v>2011</v>
      </c>
      <c r="E3364" t="s">
        <v>169</v>
      </c>
      <c r="F3364" t="s">
        <v>388</v>
      </c>
      <c r="G3364">
        <v>0.10885428136363599</v>
      </c>
      <c r="H3364">
        <v>0.17798805727272701</v>
      </c>
      <c r="I3364">
        <v>0.28548961380952398</v>
      </c>
      <c r="J3364">
        <v>0.46608738590909099</v>
      </c>
      <c r="K3364">
        <v>0.65639379727272695</v>
      </c>
      <c r="L3364">
        <v>10.796184950000001</v>
      </c>
      <c r="M3364">
        <v>1</v>
      </c>
      <c r="N3364" t="str">
        <f t="shared" si="52"/>
        <v>482011035_43218</v>
      </c>
      <c r="O3364" t="e">
        <f>VLOOKUP(N3364,'HEM3 monitor concs'!D:L,9,FALSE)</f>
        <v>#N/A</v>
      </c>
      <c r="P3364" t="e">
        <f>VLOOKUP(N3364,'HEM3 monitor concs'!D:L,6,FALSE)</f>
        <v>#N/A</v>
      </c>
      <c r="Q3364" s="3">
        <v>0.38900705827075499</v>
      </c>
      <c r="R3364">
        <v>0.46318261245815501</v>
      </c>
      <c r="S3364" s="5">
        <v>5.5307019999999998E-2</v>
      </c>
      <c r="T3364">
        <v>341</v>
      </c>
      <c r="U3364">
        <v>13</v>
      </c>
      <c r="V3364">
        <v>0</v>
      </c>
      <c r="W3364">
        <v>81</v>
      </c>
      <c r="X3364">
        <v>85</v>
      </c>
      <c r="Y3364">
        <v>89</v>
      </c>
      <c r="Z3364">
        <v>86</v>
      </c>
      <c r="AA3364">
        <v>1</v>
      </c>
      <c r="AB3364">
        <v>3.8123167155425199</v>
      </c>
      <c r="AC3364" t="s">
        <v>60</v>
      </c>
      <c r="AD3364" t="s">
        <v>60</v>
      </c>
      <c r="AE3364" t="s">
        <v>169</v>
      </c>
      <c r="AF3364" t="s">
        <v>170</v>
      </c>
      <c r="AI3364">
        <v>1</v>
      </c>
      <c r="AJ3364" s="2">
        <v>3.0000000000000001E-5</v>
      </c>
      <c r="AK3364">
        <v>2E-3</v>
      </c>
      <c r="AL3364">
        <v>3.2656284409090901</v>
      </c>
      <c r="AM3364">
        <v>5.3396417181818201</v>
      </c>
      <c r="AN3364">
        <v>8.5646884142857207</v>
      </c>
      <c r="AO3364">
        <v>13.982621577272701</v>
      </c>
      <c r="AP3364">
        <v>19.691813918181801</v>
      </c>
      <c r="AQ3364">
        <v>323.88554850000003</v>
      </c>
      <c r="AR3364">
        <v>11.6702117481226</v>
      </c>
      <c r="AS3364">
        <v>1.6592106</v>
      </c>
      <c r="AT3364">
        <v>5.4427140681818198E-2</v>
      </c>
      <c r="AU3364">
        <v>8.8994028636363604E-2</v>
      </c>
      <c r="AV3364">
        <v>0.14274480690476199</v>
      </c>
      <c r="AW3364">
        <v>0.233043692954545</v>
      </c>
      <c r="AX3364">
        <v>0.32819689863636398</v>
      </c>
      <c r="AY3364">
        <v>5.3980924750000003</v>
      </c>
      <c r="AZ3364">
        <v>0.194503529135377</v>
      </c>
      <c r="BA3364">
        <v>2.7653509999999999E-2</v>
      </c>
      <c r="BB3364" t="s">
        <v>1877</v>
      </c>
      <c r="BC3364" s="1" t="s">
        <v>1908</v>
      </c>
      <c r="BD3364" t="s">
        <v>811</v>
      </c>
      <c r="BE3364" t="s">
        <v>106</v>
      </c>
      <c r="BF3364">
        <v>29.7337265</v>
      </c>
      <c r="BG3364">
        <v>-95.257591250000004</v>
      </c>
      <c r="BH3364" t="s">
        <v>100</v>
      </c>
      <c r="BI3364">
        <v>3.3333333333333298E-2</v>
      </c>
      <c r="BJ3364">
        <v>2</v>
      </c>
    </row>
    <row r="3365" spans="1:62" x14ac:dyDescent="0.3">
      <c r="A3365" s="1" t="s">
        <v>1907</v>
      </c>
      <c r="B3365" s="1" t="s">
        <v>171</v>
      </c>
      <c r="C3365" t="s">
        <v>1795</v>
      </c>
      <c r="D3365">
        <v>2011</v>
      </c>
      <c r="E3365" t="s">
        <v>172</v>
      </c>
      <c r="F3365" t="s">
        <v>388</v>
      </c>
      <c r="G3365">
        <v>0.66951786909090905</v>
      </c>
      <c r="H3365">
        <v>0.92126050514069302</v>
      </c>
      <c r="I3365">
        <v>1.42539237954545</v>
      </c>
      <c r="J3365">
        <v>2.11527676282468</v>
      </c>
      <c r="K3365">
        <v>2.8634685886363598</v>
      </c>
      <c r="L3365">
        <v>6.0233376954545497</v>
      </c>
      <c r="M3365">
        <v>1</v>
      </c>
      <c r="N3365" t="str">
        <f t="shared" si="52"/>
        <v>482011035_43231</v>
      </c>
      <c r="O3365">
        <f>VLOOKUP(N3365,'HEM3 monitor concs'!D:L,9,FALSE)</f>
        <v>2.273922667139296</v>
      </c>
      <c r="P3365">
        <f>VLOOKUP(N3365,'HEM3 monitor concs'!D:L,6,FALSE)</f>
        <v>2.1601519878391509</v>
      </c>
      <c r="Q3365" s="3">
        <v>1.6238170918738499</v>
      </c>
      <c r="R3365">
        <v>0.88396923465166</v>
      </c>
      <c r="S3365" s="5">
        <v>5.8746029999999999E-3</v>
      </c>
      <c r="T3365">
        <v>286</v>
      </c>
      <c r="U3365">
        <v>0</v>
      </c>
      <c r="V3365">
        <v>0</v>
      </c>
      <c r="W3365">
        <v>27</v>
      </c>
      <c r="X3365">
        <v>85</v>
      </c>
      <c r="Y3365">
        <v>88</v>
      </c>
      <c r="Z3365">
        <v>86</v>
      </c>
      <c r="AA3365">
        <v>1</v>
      </c>
      <c r="AB3365">
        <v>0</v>
      </c>
      <c r="AC3365" t="s">
        <v>60</v>
      </c>
      <c r="AD3365" t="s">
        <v>60</v>
      </c>
      <c r="AE3365" t="s">
        <v>172</v>
      </c>
      <c r="AF3365" t="s">
        <v>84</v>
      </c>
      <c r="AG3365" t="s">
        <v>62</v>
      </c>
      <c r="AI3365">
        <v>1</v>
      </c>
      <c r="AJ3365" t="s">
        <v>60</v>
      </c>
      <c r="AK3365">
        <v>0.7</v>
      </c>
      <c r="AL3365" t="s">
        <v>60</v>
      </c>
      <c r="AM3365" t="s">
        <v>60</v>
      </c>
      <c r="AN3365" t="s">
        <v>60</v>
      </c>
      <c r="AO3365" t="s">
        <v>60</v>
      </c>
      <c r="AP3365" t="s">
        <v>60</v>
      </c>
      <c r="AQ3365" t="s">
        <v>60</v>
      </c>
      <c r="AR3365" t="s">
        <v>60</v>
      </c>
      <c r="AS3365" t="s">
        <v>60</v>
      </c>
      <c r="AT3365">
        <v>9.5645409870129901E-4</v>
      </c>
      <c r="AU3365">
        <v>1.3160864359152799E-3</v>
      </c>
      <c r="AV3365">
        <v>2.0362748279220801E-3</v>
      </c>
      <c r="AW3365">
        <v>3.0218239468923899E-3</v>
      </c>
      <c r="AX3365">
        <v>4.0906694123376596E-3</v>
      </c>
      <c r="AY3365">
        <v>8.6047681363636396E-3</v>
      </c>
      <c r="AZ3365">
        <v>2.3197387026769301E-3</v>
      </c>
      <c r="BA3365" s="2">
        <v>8.3922900000000002E-6</v>
      </c>
      <c r="BB3365" t="s">
        <v>1877</v>
      </c>
      <c r="BC3365" s="1" t="s">
        <v>1908</v>
      </c>
      <c r="BD3365" t="s">
        <v>811</v>
      </c>
      <c r="BE3365" t="s">
        <v>106</v>
      </c>
      <c r="BF3365">
        <v>29.7337265</v>
      </c>
      <c r="BG3365">
        <v>-95.257591250000004</v>
      </c>
      <c r="BH3365" t="s">
        <v>100</v>
      </c>
      <c r="BI3365" t="s">
        <v>60</v>
      </c>
      <c r="BJ3365">
        <v>700</v>
      </c>
    </row>
    <row r="3366" spans="1:62" x14ac:dyDescent="0.3">
      <c r="A3366" s="1" t="s">
        <v>1907</v>
      </c>
      <c r="B3366" s="1" t="s">
        <v>254</v>
      </c>
      <c r="C3366" t="s">
        <v>1795</v>
      </c>
      <c r="D3366">
        <v>2011</v>
      </c>
      <c r="E3366" t="s">
        <v>255</v>
      </c>
      <c r="F3366" t="s">
        <v>388</v>
      </c>
      <c r="G3366">
        <v>0.52888002465368</v>
      </c>
      <c r="H3366">
        <v>0.676651929904306</v>
      </c>
      <c r="I3366">
        <v>0.92491765465368003</v>
      </c>
      <c r="J3366">
        <v>1.3506938727272699</v>
      </c>
      <c r="K3366">
        <v>1.91209580459091</v>
      </c>
      <c r="L3366">
        <v>4.6480445590909101</v>
      </c>
      <c r="M3366">
        <v>1</v>
      </c>
      <c r="N3366" t="str">
        <f t="shared" si="52"/>
        <v>482011035_45109</v>
      </c>
      <c r="O3366" t="e">
        <f>VLOOKUP(N3366,'HEM3 monitor concs'!D:L,9,FALSE)</f>
        <v>#N/A</v>
      </c>
      <c r="P3366" t="e">
        <f>VLOOKUP(N3366,'HEM3 monitor concs'!D:L,6,FALSE)</f>
        <v>#N/A</v>
      </c>
      <c r="Q3366" s="3">
        <v>1.11244077701494</v>
      </c>
      <c r="R3366">
        <v>0.44158178197513898</v>
      </c>
      <c r="S3366" s="5">
        <v>5.4279410000000004E-3</v>
      </c>
      <c r="T3366">
        <v>340</v>
      </c>
      <c r="U3366">
        <v>0</v>
      </c>
      <c r="V3366">
        <v>0</v>
      </c>
      <c r="W3366">
        <v>81</v>
      </c>
      <c r="X3366">
        <v>85</v>
      </c>
      <c r="Y3366">
        <v>88</v>
      </c>
      <c r="Z3366">
        <v>86</v>
      </c>
      <c r="AA3366">
        <v>1</v>
      </c>
      <c r="AB3366">
        <v>0</v>
      </c>
      <c r="AC3366" t="s">
        <v>60</v>
      </c>
      <c r="AD3366" t="s">
        <v>60</v>
      </c>
      <c r="AE3366" t="s">
        <v>256</v>
      </c>
      <c r="AF3366" t="s">
        <v>84</v>
      </c>
      <c r="AI3366">
        <v>1</v>
      </c>
      <c r="AJ3366" t="s">
        <v>60</v>
      </c>
      <c r="AK3366">
        <v>0.1</v>
      </c>
      <c r="AL3366" t="s">
        <v>60</v>
      </c>
      <c r="AM3366" t="s">
        <v>60</v>
      </c>
      <c r="AN3366" t="s">
        <v>60</v>
      </c>
      <c r="AO3366" t="s">
        <v>60</v>
      </c>
      <c r="AP3366" t="s">
        <v>60</v>
      </c>
      <c r="AQ3366" t="s">
        <v>60</v>
      </c>
      <c r="AR3366" t="s">
        <v>60</v>
      </c>
      <c r="AS3366" t="s">
        <v>60</v>
      </c>
      <c r="AT3366">
        <v>5.2888002465368003E-3</v>
      </c>
      <c r="AU3366">
        <v>6.7665192990430598E-3</v>
      </c>
      <c r="AV3366">
        <v>9.2491765465367998E-3</v>
      </c>
      <c r="AW3366">
        <v>1.35069387272727E-2</v>
      </c>
      <c r="AX3366">
        <v>1.91209580459091E-2</v>
      </c>
      <c r="AY3366">
        <v>4.6480445590909102E-2</v>
      </c>
      <c r="AZ3366">
        <v>1.11244077701494E-2</v>
      </c>
      <c r="BA3366" s="2">
        <v>5.4279410000000001E-5</v>
      </c>
      <c r="BB3366" t="s">
        <v>1877</v>
      </c>
      <c r="BC3366" s="1" t="s">
        <v>1908</v>
      </c>
      <c r="BD3366" t="s">
        <v>811</v>
      </c>
      <c r="BE3366" t="s">
        <v>106</v>
      </c>
      <c r="BF3366">
        <v>29.7337265</v>
      </c>
      <c r="BG3366">
        <v>-95.257591250000004</v>
      </c>
      <c r="BH3366" t="s">
        <v>100</v>
      </c>
      <c r="BI3366" t="s">
        <v>60</v>
      </c>
      <c r="BJ3366">
        <v>100</v>
      </c>
    </row>
    <row r="3367" spans="1:62" x14ac:dyDescent="0.3">
      <c r="A3367" s="1" t="s">
        <v>1907</v>
      </c>
      <c r="B3367" s="1" t="s">
        <v>257</v>
      </c>
      <c r="C3367" t="s">
        <v>1795</v>
      </c>
      <c r="D3367">
        <v>2011</v>
      </c>
      <c r="E3367" t="s">
        <v>258</v>
      </c>
      <c r="F3367" t="s">
        <v>388</v>
      </c>
      <c r="G3367">
        <v>0.41023554454545502</v>
      </c>
      <c r="H3367">
        <v>0.54324765113636397</v>
      </c>
      <c r="I3367">
        <v>0.82191472181818204</v>
      </c>
      <c r="J3367">
        <v>1.2204496460227301</v>
      </c>
      <c r="K3367">
        <v>1.70958793295455</v>
      </c>
      <c r="L3367">
        <v>3.9105601999999999</v>
      </c>
      <c r="M3367">
        <v>1</v>
      </c>
      <c r="N3367" t="str">
        <f t="shared" si="52"/>
        <v>482011035_45201</v>
      </c>
      <c r="O3367" t="e">
        <f>VLOOKUP(N3367,'HEM3 monitor concs'!D:L,9,FALSE)</f>
        <v>#N/A</v>
      </c>
      <c r="P3367" t="e">
        <f>VLOOKUP(N3367,'HEM3 monitor concs'!D:L,6,FALSE)</f>
        <v>#N/A</v>
      </c>
      <c r="Q3367" s="3">
        <v>0.96994601262579505</v>
      </c>
      <c r="R3367">
        <v>0.34260573373094799</v>
      </c>
      <c r="S3367" s="5">
        <v>5.3247709999999998E-3</v>
      </c>
      <c r="T3367">
        <v>340</v>
      </c>
      <c r="U3367">
        <v>0</v>
      </c>
      <c r="V3367">
        <v>0</v>
      </c>
      <c r="W3367">
        <v>81</v>
      </c>
      <c r="X3367">
        <v>85</v>
      </c>
      <c r="Y3367">
        <v>88</v>
      </c>
      <c r="Z3367">
        <v>86</v>
      </c>
      <c r="AA3367">
        <v>1</v>
      </c>
      <c r="AB3367">
        <v>0</v>
      </c>
      <c r="AC3367" t="s">
        <v>60</v>
      </c>
      <c r="AD3367" t="s">
        <v>60</v>
      </c>
      <c r="AE3367" t="s">
        <v>258</v>
      </c>
      <c r="AF3367" t="s">
        <v>88</v>
      </c>
      <c r="AI3367">
        <v>1</v>
      </c>
      <c r="AJ3367" s="2">
        <v>7.7999999999999999E-6</v>
      </c>
      <c r="AK3367">
        <v>0.03</v>
      </c>
      <c r="AL3367">
        <v>3.19983724745454</v>
      </c>
      <c r="AM3367">
        <v>4.2373316788636401</v>
      </c>
      <c r="AN3367">
        <v>6.4109348301818203</v>
      </c>
      <c r="AO3367">
        <v>9.5195072389772708</v>
      </c>
      <c r="AP3367">
        <v>13.334785877045499</v>
      </c>
      <c r="AQ3367">
        <v>30.502369560000002</v>
      </c>
      <c r="AR3367">
        <v>7.5655788984812</v>
      </c>
      <c r="AS3367">
        <v>4.1533213800000003E-2</v>
      </c>
      <c r="AT3367">
        <v>1.36745181515152E-2</v>
      </c>
      <c r="AU3367">
        <v>1.8108255037878801E-2</v>
      </c>
      <c r="AV3367">
        <v>2.73971573939394E-2</v>
      </c>
      <c r="AW3367">
        <v>4.06816548674242E-2</v>
      </c>
      <c r="AX3367">
        <v>5.6986264431818201E-2</v>
      </c>
      <c r="AY3367">
        <v>0.13035200666666699</v>
      </c>
      <c r="AZ3367">
        <v>3.2331533754193197E-2</v>
      </c>
      <c r="BA3367">
        <v>1.7749236666666699E-4</v>
      </c>
      <c r="BB3367" t="s">
        <v>1877</v>
      </c>
      <c r="BC3367" s="1" t="s">
        <v>1908</v>
      </c>
      <c r="BD3367" t="s">
        <v>811</v>
      </c>
      <c r="BE3367" t="s">
        <v>106</v>
      </c>
      <c r="BF3367">
        <v>29.7337265</v>
      </c>
      <c r="BG3367">
        <v>-95.257591250000004</v>
      </c>
      <c r="BH3367" t="s">
        <v>100</v>
      </c>
      <c r="BI3367">
        <v>0.128205128205128</v>
      </c>
      <c r="BJ3367">
        <v>30</v>
      </c>
    </row>
    <row r="3368" spans="1:62" x14ac:dyDescent="0.3">
      <c r="A3368" s="1" t="s">
        <v>1907</v>
      </c>
      <c r="B3368" s="1" t="s">
        <v>259</v>
      </c>
      <c r="C3368" t="s">
        <v>1795</v>
      </c>
      <c r="D3368">
        <v>2011</v>
      </c>
      <c r="E3368" t="s">
        <v>260</v>
      </c>
      <c r="F3368" t="s">
        <v>388</v>
      </c>
      <c r="G3368">
        <v>0.88089022681818197</v>
      </c>
      <c r="H3368">
        <v>1.12989095965909</v>
      </c>
      <c r="I3368">
        <v>1.55991747857143</v>
      </c>
      <c r="J3368">
        <v>2.4035319680681799</v>
      </c>
      <c r="K3368">
        <v>3.6232462648052</v>
      </c>
      <c r="L3368">
        <v>9.0636479818181801</v>
      </c>
      <c r="M3368">
        <v>1</v>
      </c>
      <c r="N3368" t="str">
        <f t="shared" si="52"/>
        <v>482011035_45202</v>
      </c>
      <c r="O3368" t="e">
        <f>VLOOKUP(N3368,'HEM3 monitor concs'!D:L,9,FALSE)</f>
        <v>#N/A</v>
      </c>
      <c r="P3368" t="e">
        <f>VLOOKUP(N3368,'HEM3 monitor concs'!D:L,6,FALSE)</f>
        <v>#N/A</v>
      </c>
      <c r="Q3368" s="3">
        <v>1.9545855746341301</v>
      </c>
      <c r="R3368">
        <v>1.5445367523898399</v>
      </c>
      <c r="S3368" s="5">
        <v>5.383667E-3</v>
      </c>
      <c r="T3368">
        <v>340</v>
      </c>
      <c r="U3368">
        <v>0</v>
      </c>
      <c r="V3368">
        <v>0</v>
      </c>
      <c r="W3368">
        <v>81</v>
      </c>
      <c r="X3368">
        <v>85</v>
      </c>
      <c r="Y3368">
        <v>88</v>
      </c>
      <c r="Z3368">
        <v>86</v>
      </c>
      <c r="AA3368">
        <v>1</v>
      </c>
      <c r="AB3368">
        <v>0</v>
      </c>
      <c r="AC3368" t="s">
        <v>60</v>
      </c>
      <c r="AD3368" t="s">
        <v>60</v>
      </c>
      <c r="AE3368" t="s">
        <v>260</v>
      </c>
      <c r="AF3368" t="s">
        <v>62</v>
      </c>
      <c r="AG3368" t="s">
        <v>84</v>
      </c>
      <c r="AI3368">
        <v>1</v>
      </c>
      <c r="AJ3368" t="s">
        <v>60</v>
      </c>
      <c r="AK3368">
        <v>5</v>
      </c>
      <c r="AL3368" t="s">
        <v>60</v>
      </c>
      <c r="AM3368" t="s">
        <v>60</v>
      </c>
      <c r="AN3368" t="s">
        <v>60</v>
      </c>
      <c r="AO3368" t="s">
        <v>60</v>
      </c>
      <c r="AP3368" t="s">
        <v>60</v>
      </c>
      <c r="AQ3368" t="s">
        <v>60</v>
      </c>
      <c r="AR3368" t="s">
        <v>60</v>
      </c>
      <c r="AS3368" t="s">
        <v>60</v>
      </c>
      <c r="AT3368">
        <v>1.76178045363636E-4</v>
      </c>
      <c r="AU3368">
        <v>2.2597819193181801E-4</v>
      </c>
      <c r="AV3368">
        <v>3.1198349571428602E-4</v>
      </c>
      <c r="AW3368">
        <v>4.80706393613636E-4</v>
      </c>
      <c r="AX3368">
        <v>7.24649252961039E-4</v>
      </c>
      <c r="AY3368">
        <v>1.81272959636364E-3</v>
      </c>
      <c r="AZ3368">
        <v>3.9091711492682501E-4</v>
      </c>
      <c r="BA3368" s="2">
        <v>1.0767334E-6</v>
      </c>
      <c r="BB3368" t="s">
        <v>1877</v>
      </c>
      <c r="BC3368" s="1" t="s">
        <v>1908</v>
      </c>
      <c r="BD3368" t="s">
        <v>811</v>
      </c>
      <c r="BE3368" t="s">
        <v>106</v>
      </c>
      <c r="BF3368">
        <v>29.7337265</v>
      </c>
      <c r="BG3368">
        <v>-95.257591250000004</v>
      </c>
      <c r="BH3368" t="s">
        <v>100</v>
      </c>
      <c r="BI3368" t="s">
        <v>60</v>
      </c>
      <c r="BJ3368">
        <v>5000</v>
      </c>
    </row>
    <row r="3369" spans="1:62" x14ac:dyDescent="0.3">
      <c r="A3369" s="1" t="s">
        <v>1907</v>
      </c>
      <c r="B3369" s="1" t="s">
        <v>261</v>
      </c>
      <c r="C3369" t="s">
        <v>1795</v>
      </c>
      <c r="D3369">
        <v>2011</v>
      </c>
      <c r="E3369" t="s">
        <v>262</v>
      </c>
      <c r="F3369" t="s">
        <v>388</v>
      </c>
      <c r="G3369">
        <v>0.20512423977272701</v>
      </c>
      <c r="H3369">
        <v>0.252610673946429</v>
      </c>
      <c r="I3369">
        <v>0.341468515909091</v>
      </c>
      <c r="J3369">
        <v>0.50729184415584405</v>
      </c>
      <c r="K3369">
        <v>0.73056432545454597</v>
      </c>
      <c r="L3369">
        <v>1.5574098181818199</v>
      </c>
      <c r="M3369">
        <v>1</v>
      </c>
      <c r="N3369" t="str">
        <f t="shared" si="52"/>
        <v>482011035_45203</v>
      </c>
      <c r="O3369">
        <f>VLOOKUP(N3369,'HEM3 monitor concs'!D:L,9,FALSE)</f>
        <v>0.33389566950127103</v>
      </c>
      <c r="P3369">
        <f>VLOOKUP(N3369,'HEM3 monitor concs'!D:L,6,FALSE)</f>
        <v>0.31789566950127102</v>
      </c>
      <c r="Q3369" s="3">
        <v>0.40893067678828598</v>
      </c>
      <c r="R3369">
        <v>5.27151436157383E-2</v>
      </c>
      <c r="S3369" s="5">
        <v>5.9432820000000003E-3</v>
      </c>
      <c r="T3369">
        <v>340</v>
      </c>
      <c r="U3369">
        <v>0</v>
      </c>
      <c r="V3369">
        <v>0</v>
      </c>
      <c r="W3369">
        <v>81</v>
      </c>
      <c r="X3369">
        <v>85</v>
      </c>
      <c r="Y3369">
        <v>88</v>
      </c>
      <c r="Z3369">
        <v>86</v>
      </c>
      <c r="AA3369">
        <v>1</v>
      </c>
      <c r="AB3369">
        <v>0</v>
      </c>
      <c r="AC3369" t="s">
        <v>60</v>
      </c>
      <c r="AD3369" t="s">
        <v>60</v>
      </c>
      <c r="AE3369" t="s">
        <v>263</v>
      </c>
      <c r="AF3369" t="s">
        <v>68</v>
      </c>
      <c r="AI3369">
        <v>1</v>
      </c>
      <c r="AJ3369" s="2">
        <v>2.5000000000000002E-6</v>
      </c>
      <c r="AK3369">
        <v>1</v>
      </c>
      <c r="AL3369">
        <v>0.51281059943181795</v>
      </c>
      <c r="AM3369">
        <v>0.631526684866071</v>
      </c>
      <c r="AN3369">
        <v>0.85367128977272699</v>
      </c>
      <c r="AO3369">
        <v>1.26822961038961</v>
      </c>
      <c r="AP3369">
        <v>1.8264108136363599</v>
      </c>
      <c r="AQ3369">
        <v>3.8935245454545502</v>
      </c>
      <c r="AR3369">
        <v>1.0223266919707199</v>
      </c>
      <c r="AS3369">
        <v>1.4858204999999999E-2</v>
      </c>
      <c r="AT3369">
        <v>2.0512423977272701E-4</v>
      </c>
      <c r="AU3369">
        <v>2.52610673946429E-4</v>
      </c>
      <c r="AV3369">
        <v>3.4146851590909099E-4</v>
      </c>
      <c r="AW3369">
        <v>5.0729184415584396E-4</v>
      </c>
      <c r="AX3369">
        <v>7.3056432545454597E-4</v>
      </c>
      <c r="AY3369">
        <v>1.5574098181818201E-3</v>
      </c>
      <c r="AZ3369">
        <v>4.0893067678828601E-4</v>
      </c>
      <c r="BA3369" s="2">
        <v>5.9432820000000003E-6</v>
      </c>
      <c r="BB3369" t="s">
        <v>1877</v>
      </c>
      <c r="BC3369" s="1" t="s">
        <v>1908</v>
      </c>
      <c r="BD3369" t="s">
        <v>811</v>
      </c>
      <c r="BE3369" t="s">
        <v>106</v>
      </c>
      <c r="BF3369">
        <v>29.7337265</v>
      </c>
      <c r="BG3369">
        <v>-95.257591250000004</v>
      </c>
      <c r="BH3369" t="s">
        <v>100</v>
      </c>
      <c r="BI3369">
        <v>0.4</v>
      </c>
      <c r="BJ3369">
        <v>1000</v>
      </c>
    </row>
    <row r="3370" spans="1:62" x14ac:dyDescent="0.3">
      <c r="A3370" s="1" t="s">
        <v>1907</v>
      </c>
      <c r="B3370" s="1" t="s">
        <v>264</v>
      </c>
      <c r="C3370" t="s">
        <v>1795</v>
      </c>
      <c r="D3370">
        <v>2011</v>
      </c>
      <c r="E3370" t="s">
        <v>265</v>
      </c>
      <c r="F3370" t="s">
        <v>388</v>
      </c>
      <c r="G3370">
        <v>0.183935662090909</v>
      </c>
      <c r="H3370">
        <v>0.23876156204545501</v>
      </c>
      <c r="I3370">
        <v>0.32089471341991299</v>
      </c>
      <c r="J3370">
        <v>0.47050381590909102</v>
      </c>
      <c r="K3370">
        <v>0.65663288677272802</v>
      </c>
      <c r="L3370">
        <v>1.6641574590909101</v>
      </c>
      <c r="M3370">
        <v>1</v>
      </c>
      <c r="N3370" t="str">
        <f t="shared" si="52"/>
        <v>482011035_45204</v>
      </c>
      <c r="O3370" t="e">
        <f>VLOOKUP(N3370,'HEM3 monitor concs'!D:L,9,FALSE)</f>
        <v>#N/A</v>
      </c>
      <c r="P3370" t="e">
        <f>VLOOKUP(N3370,'HEM3 monitor concs'!D:L,6,FALSE)</f>
        <v>#N/A</v>
      </c>
      <c r="Q3370" s="3">
        <v>0.389328632105849</v>
      </c>
      <c r="R3370">
        <v>5.4847207903194299E-2</v>
      </c>
      <c r="S3370" s="5">
        <v>5.4279410000000004E-3</v>
      </c>
      <c r="T3370">
        <v>340</v>
      </c>
      <c r="U3370">
        <v>0</v>
      </c>
      <c r="V3370">
        <v>0</v>
      </c>
      <c r="W3370">
        <v>81</v>
      </c>
      <c r="X3370">
        <v>85</v>
      </c>
      <c r="Y3370">
        <v>88</v>
      </c>
      <c r="Z3370">
        <v>86</v>
      </c>
      <c r="AA3370">
        <v>1</v>
      </c>
      <c r="AB3370">
        <v>0</v>
      </c>
      <c r="AC3370" t="s">
        <v>60</v>
      </c>
      <c r="AD3370" t="s">
        <v>60</v>
      </c>
      <c r="AE3370" t="s">
        <v>265</v>
      </c>
      <c r="AF3370" t="s">
        <v>84</v>
      </c>
      <c r="AI3370">
        <v>1</v>
      </c>
      <c r="AJ3370" t="s">
        <v>60</v>
      </c>
      <c r="AK3370">
        <v>0.1</v>
      </c>
      <c r="AL3370" t="s">
        <v>60</v>
      </c>
      <c r="AM3370" t="s">
        <v>60</v>
      </c>
      <c r="AN3370" t="s">
        <v>60</v>
      </c>
      <c r="AO3370" t="s">
        <v>60</v>
      </c>
      <c r="AP3370" t="s">
        <v>60</v>
      </c>
      <c r="AQ3370" t="s">
        <v>60</v>
      </c>
      <c r="AR3370" t="s">
        <v>60</v>
      </c>
      <c r="AS3370" t="s">
        <v>60</v>
      </c>
      <c r="AT3370">
        <v>1.8393566209090901E-3</v>
      </c>
      <c r="AU3370">
        <v>2.3876156204545502E-3</v>
      </c>
      <c r="AV3370">
        <v>3.2089471341991299E-3</v>
      </c>
      <c r="AW3370">
        <v>4.7050381590909096E-3</v>
      </c>
      <c r="AX3370">
        <v>6.5663288677272804E-3</v>
      </c>
      <c r="AY3370">
        <v>1.6641574590909099E-2</v>
      </c>
      <c r="AZ3370">
        <v>3.8932863210584898E-3</v>
      </c>
      <c r="BA3370" s="2">
        <v>5.4279410000000001E-5</v>
      </c>
      <c r="BB3370" t="s">
        <v>1877</v>
      </c>
      <c r="BC3370" s="1" t="s">
        <v>1908</v>
      </c>
      <c r="BD3370" t="s">
        <v>811</v>
      </c>
      <c r="BE3370" t="s">
        <v>106</v>
      </c>
      <c r="BF3370">
        <v>29.7337265</v>
      </c>
      <c r="BG3370">
        <v>-95.257591250000004</v>
      </c>
      <c r="BH3370" t="s">
        <v>100</v>
      </c>
      <c r="BI3370" t="s">
        <v>60</v>
      </c>
      <c r="BJ3370">
        <v>100</v>
      </c>
    </row>
    <row r="3371" spans="1:62" x14ac:dyDescent="0.3">
      <c r="A3371" s="1" t="s">
        <v>1907</v>
      </c>
      <c r="B3371" s="1" t="s">
        <v>313</v>
      </c>
      <c r="C3371" t="s">
        <v>1795</v>
      </c>
      <c r="D3371">
        <v>2011</v>
      </c>
      <c r="E3371" t="s">
        <v>314</v>
      </c>
      <c r="F3371" t="s">
        <v>388</v>
      </c>
      <c r="G3371">
        <v>3.6995499090909101E-3</v>
      </c>
      <c r="H3371">
        <v>9.2612883522727295E-3</v>
      </c>
      <c r="I3371">
        <v>2.1104813181818199E-2</v>
      </c>
      <c r="J3371">
        <v>5.0615194874999998E-2</v>
      </c>
      <c r="K3371">
        <v>9.6681325707792198E-2</v>
      </c>
      <c r="L3371">
        <v>0.46008494318181797</v>
      </c>
      <c r="M3371">
        <v>1</v>
      </c>
      <c r="N3371" t="str">
        <f t="shared" si="52"/>
        <v>482011035_45210</v>
      </c>
      <c r="O3371">
        <f>VLOOKUP(N3371,'HEM3 monitor concs'!D:L,9,FALSE)</f>
        <v>4.0436870593587006E-2</v>
      </c>
      <c r="P3371">
        <f>VLOOKUP(N3371,'HEM3 monitor concs'!D:L,6,FALSE)</f>
        <v>4.0063021142542003E-2</v>
      </c>
      <c r="Q3371" s="3">
        <v>3.9269509241311097E-2</v>
      </c>
      <c r="R3371">
        <v>2.6944871658944902E-3</v>
      </c>
      <c r="S3371" s="5">
        <v>5.4624219999999998E-3</v>
      </c>
      <c r="T3371">
        <v>340</v>
      </c>
      <c r="U3371">
        <v>54</v>
      </c>
      <c r="V3371">
        <v>14</v>
      </c>
      <c r="W3371">
        <v>81</v>
      </c>
      <c r="X3371">
        <v>85</v>
      </c>
      <c r="Y3371">
        <v>88</v>
      </c>
      <c r="Z3371">
        <v>86</v>
      </c>
      <c r="AA3371">
        <v>1</v>
      </c>
      <c r="AB3371">
        <v>15.882352941176499</v>
      </c>
      <c r="AC3371" t="s">
        <v>60</v>
      </c>
      <c r="AD3371" t="s">
        <v>60</v>
      </c>
      <c r="AE3371" t="s">
        <v>315</v>
      </c>
      <c r="AF3371" t="s">
        <v>70</v>
      </c>
      <c r="AG3371" t="s">
        <v>316</v>
      </c>
      <c r="AI3371">
        <v>1</v>
      </c>
      <c r="AJ3371" t="s">
        <v>60</v>
      </c>
      <c r="AK3371">
        <v>0.4</v>
      </c>
      <c r="AL3371" t="s">
        <v>60</v>
      </c>
      <c r="AM3371" t="s">
        <v>60</v>
      </c>
      <c r="AN3371" t="s">
        <v>60</v>
      </c>
      <c r="AO3371" t="s">
        <v>60</v>
      </c>
      <c r="AP3371" t="s">
        <v>60</v>
      </c>
      <c r="AQ3371" t="s">
        <v>60</v>
      </c>
      <c r="AR3371" t="s">
        <v>60</v>
      </c>
      <c r="AS3371" t="s">
        <v>60</v>
      </c>
      <c r="AT3371" s="2">
        <v>9.2488747727272693E-6</v>
      </c>
      <c r="AU3371" s="2">
        <v>2.3153220880681801E-5</v>
      </c>
      <c r="AV3371" s="2">
        <v>5.2762032954545499E-5</v>
      </c>
      <c r="AW3371">
        <v>1.2653798718750001E-4</v>
      </c>
      <c r="AX3371">
        <v>2.41703314269481E-4</v>
      </c>
      <c r="AY3371">
        <v>1.15021235795455E-3</v>
      </c>
      <c r="AZ3371" s="2">
        <v>9.81737731032776E-5</v>
      </c>
      <c r="BA3371" s="2">
        <v>1.3656055E-5</v>
      </c>
      <c r="BB3371" t="s">
        <v>1877</v>
      </c>
      <c r="BC3371" s="1" t="s">
        <v>1908</v>
      </c>
      <c r="BD3371" t="s">
        <v>811</v>
      </c>
      <c r="BE3371" t="s">
        <v>106</v>
      </c>
      <c r="BF3371">
        <v>29.7337265</v>
      </c>
      <c r="BG3371">
        <v>-95.257591250000004</v>
      </c>
      <c r="BH3371" t="s">
        <v>100</v>
      </c>
      <c r="BI3371" t="s">
        <v>60</v>
      </c>
      <c r="BJ3371">
        <v>400</v>
      </c>
    </row>
    <row r="3372" spans="1:62" x14ac:dyDescent="0.3">
      <c r="A3372" s="1" t="s">
        <v>1907</v>
      </c>
      <c r="B3372" s="1" t="s">
        <v>266</v>
      </c>
      <c r="C3372" t="s">
        <v>1795</v>
      </c>
      <c r="D3372">
        <v>2011</v>
      </c>
      <c r="E3372" t="s">
        <v>267</v>
      </c>
      <c r="F3372" t="s">
        <v>388</v>
      </c>
      <c r="G3372">
        <v>8.95305083333333E-2</v>
      </c>
      <c r="H3372">
        <v>0.15362878045454501</v>
      </c>
      <c r="I3372">
        <v>0.25501532390909099</v>
      </c>
      <c r="J3372">
        <v>0.41447702761363597</v>
      </c>
      <c r="K3372">
        <v>0.654498571909091</v>
      </c>
      <c r="L3372">
        <v>1.72646043809524</v>
      </c>
      <c r="M3372">
        <v>1</v>
      </c>
      <c r="N3372" t="str">
        <f t="shared" si="52"/>
        <v>482011035_45220</v>
      </c>
      <c r="O3372">
        <f>VLOOKUP(N3372,'HEM3 monitor concs'!D:L,9,FALSE)</f>
        <v>0.68157841971574207</v>
      </c>
      <c r="P3372">
        <f>VLOOKUP(N3372,'HEM3 monitor concs'!D:L,6,FALSE)</f>
        <v>0.68071226127086304</v>
      </c>
      <c r="Q3372" s="3">
        <v>0.32462227910810698</v>
      </c>
      <c r="R3372">
        <v>6.9252602084345305E-2</v>
      </c>
      <c r="S3372" s="5">
        <v>5.3246689999999998E-3</v>
      </c>
      <c r="T3372">
        <v>340</v>
      </c>
      <c r="U3372">
        <v>5</v>
      </c>
      <c r="V3372">
        <v>3</v>
      </c>
      <c r="W3372">
        <v>81</v>
      </c>
      <c r="X3372">
        <v>85</v>
      </c>
      <c r="Y3372">
        <v>88</v>
      </c>
      <c r="Z3372">
        <v>86</v>
      </c>
      <c r="AA3372">
        <v>1</v>
      </c>
      <c r="AB3372">
        <v>1.47058823529412</v>
      </c>
      <c r="AC3372" t="s">
        <v>60</v>
      </c>
      <c r="AD3372" t="s">
        <v>60</v>
      </c>
      <c r="AE3372" t="s">
        <v>267</v>
      </c>
      <c r="AF3372" t="s">
        <v>84</v>
      </c>
      <c r="AI3372">
        <v>1</v>
      </c>
      <c r="AJ3372" t="s">
        <v>60</v>
      </c>
      <c r="AK3372">
        <v>1</v>
      </c>
      <c r="AL3372" t="s">
        <v>60</v>
      </c>
      <c r="AM3372" t="s">
        <v>60</v>
      </c>
      <c r="AN3372" t="s">
        <v>60</v>
      </c>
      <c r="AO3372" t="s">
        <v>60</v>
      </c>
      <c r="AP3372" t="s">
        <v>60</v>
      </c>
      <c r="AQ3372" t="s">
        <v>60</v>
      </c>
      <c r="AR3372" t="s">
        <v>60</v>
      </c>
      <c r="AS3372" t="s">
        <v>60</v>
      </c>
      <c r="AT3372" s="2">
        <v>8.9530508333333304E-5</v>
      </c>
      <c r="AU3372">
        <v>1.5362878045454501E-4</v>
      </c>
      <c r="AV3372">
        <v>2.5501532390909099E-4</v>
      </c>
      <c r="AW3372">
        <v>4.14477027613636E-4</v>
      </c>
      <c r="AX3372">
        <v>6.5449857190909104E-4</v>
      </c>
      <c r="AY3372">
        <v>1.72646043809524E-3</v>
      </c>
      <c r="AZ3372">
        <v>3.2462227910810701E-4</v>
      </c>
      <c r="BA3372" s="2">
        <v>5.3246690000000002E-6</v>
      </c>
      <c r="BB3372" t="s">
        <v>1877</v>
      </c>
      <c r="BC3372" s="1" t="s">
        <v>1908</v>
      </c>
      <c r="BD3372" t="s">
        <v>811</v>
      </c>
      <c r="BE3372" t="s">
        <v>106</v>
      </c>
      <c r="BF3372">
        <v>29.7337265</v>
      </c>
      <c r="BG3372">
        <v>-95.257591250000004</v>
      </c>
      <c r="BH3372" t="s">
        <v>100</v>
      </c>
      <c r="BI3372" t="s">
        <v>60</v>
      </c>
      <c r="BJ3372">
        <v>1000</v>
      </c>
    </row>
    <row r="3373" spans="1:62" x14ac:dyDescent="0.3">
      <c r="A3373" s="1" t="s">
        <v>1907</v>
      </c>
      <c r="B3373" s="1" t="s">
        <v>329</v>
      </c>
      <c r="C3373" t="s">
        <v>1795</v>
      </c>
      <c r="D3373">
        <v>2011</v>
      </c>
      <c r="E3373" t="s">
        <v>330</v>
      </c>
      <c r="F3373" t="s">
        <v>59</v>
      </c>
      <c r="G3373">
        <v>8.8537453000000002E-4</v>
      </c>
      <c r="H3373">
        <v>1.3269392499999999E-3</v>
      </c>
      <c r="I3373">
        <v>2.6412584999999998E-3</v>
      </c>
      <c r="J3373">
        <v>2.6982002499999999E-3</v>
      </c>
      <c r="K3373">
        <v>2.7955061000000002E-3</v>
      </c>
      <c r="L3373">
        <v>5.9805750000000001E-3</v>
      </c>
      <c r="M3373">
        <v>3</v>
      </c>
      <c r="N3373" t="str">
        <f t="shared" si="52"/>
        <v>482011035_85102</v>
      </c>
      <c r="O3373">
        <f>VLOOKUP(N3373,'HEM3 monitor concs'!D:L,9,FALSE)</f>
        <v>2.74646005164E-4</v>
      </c>
      <c r="P3373">
        <f>VLOOKUP(N3373,'HEM3 monitor concs'!D:L,6,FALSE)</f>
        <v>2.0897196896800001E-4</v>
      </c>
      <c r="Q3373" s="3">
        <v>2.1299773367500002E-3</v>
      </c>
      <c r="R3373" s="2">
        <v>9.7545907996018503E-7</v>
      </c>
      <c r="S3373" s="5">
        <v>8.3991666666666698E-4</v>
      </c>
      <c r="T3373">
        <v>120</v>
      </c>
      <c r="U3373">
        <v>27</v>
      </c>
      <c r="V3373">
        <v>0</v>
      </c>
      <c r="W3373">
        <v>30</v>
      </c>
      <c r="X3373">
        <v>30</v>
      </c>
      <c r="Y3373">
        <v>30</v>
      </c>
      <c r="Z3373">
        <v>30</v>
      </c>
      <c r="AA3373">
        <v>1</v>
      </c>
      <c r="AB3373">
        <v>22.5</v>
      </c>
      <c r="AC3373" t="s">
        <v>60</v>
      </c>
      <c r="AD3373" t="s">
        <v>60</v>
      </c>
      <c r="AE3373" t="s">
        <v>61</v>
      </c>
      <c r="AF3373" t="s">
        <v>62</v>
      </c>
      <c r="AI3373">
        <v>1</v>
      </c>
      <c r="AJ3373" t="s">
        <v>60</v>
      </c>
      <c r="AK3373" s="2">
        <v>2.0000000000000001E-4</v>
      </c>
      <c r="AL3373" t="s">
        <v>60</v>
      </c>
      <c r="AM3373" t="s">
        <v>60</v>
      </c>
      <c r="AN3373" t="s">
        <v>60</v>
      </c>
      <c r="AO3373" t="s">
        <v>60</v>
      </c>
      <c r="AP3373" t="s">
        <v>60</v>
      </c>
      <c r="AQ3373" t="s">
        <v>60</v>
      </c>
      <c r="AR3373" t="s">
        <v>60</v>
      </c>
      <c r="AS3373" t="s">
        <v>60</v>
      </c>
      <c r="AT3373">
        <v>4.4268726500000001E-3</v>
      </c>
      <c r="AU3373">
        <v>6.6346962499999997E-3</v>
      </c>
      <c r="AV3373">
        <v>1.3206292499999999E-2</v>
      </c>
      <c r="AW3373">
        <v>1.3491001250000001E-2</v>
      </c>
      <c r="AX3373">
        <v>1.39775305E-2</v>
      </c>
      <c r="AY3373">
        <v>2.9902874999999999E-2</v>
      </c>
      <c r="AZ3373">
        <v>1.064988668375E-2</v>
      </c>
      <c r="BA3373">
        <v>4.1995833333333303E-3</v>
      </c>
      <c r="BB3373" t="s">
        <v>1877</v>
      </c>
      <c r="BC3373" s="1" t="s">
        <v>1908</v>
      </c>
      <c r="BD3373" t="s">
        <v>811</v>
      </c>
      <c r="BE3373" t="s">
        <v>106</v>
      </c>
      <c r="BF3373">
        <v>29.7337265</v>
      </c>
      <c r="BG3373">
        <v>-95.257591250000004</v>
      </c>
      <c r="BH3373" t="s">
        <v>100</v>
      </c>
      <c r="BI3373" t="s">
        <v>60</v>
      </c>
      <c r="BJ3373">
        <v>0.2</v>
      </c>
    </row>
    <row r="3374" spans="1:62" x14ac:dyDescent="0.3">
      <c r="A3374" s="1" t="s">
        <v>1907</v>
      </c>
      <c r="B3374" s="1" t="s">
        <v>331</v>
      </c>
      <c r="C3374" t="s">
        <v>1795</v>
      </c>
      <c r="D3374">
        <v>2011</v>
      </c>
      <c r="E3374" t="s">
        <v>332</v>
      </c>
      <c r="F3374" t="s">
        <v>59</v>
      </c>
      <c r="G3374">
        <v>1.0580126999999999E-3</v>
      </c>
      <c r="H3374">
        <v>1.9212400000000001E-3</v>
      </c>
      <c r="I3374">
        <v>3.9532070000000002E-3</v>
      </c>
      <c r="J3374">
        <v>4.0352905000000001E-3</v>
      </c>
      <c r="K3374">
        <v>4.1646760999999996E-3</v>
      </c>
      <c r="L3374">
        <v>6.2433419999999998E-3</v>
      </c>
      <c r="M3374">
        <v>3</v>
      </c>
      <c r="N3374" t="str">
        <f t="shared" si="52"/>
        <v>482011035_85103</v>
      </c>
      <c r="O3374" t="e">
        <f>VLOOKUP(N3374,'HEM3 monitor concs'!D:L,9,FALSE)</f>
        <v>#N/A</v>
      </c>
      <c r="P3374" t="e">
        <f>VLOOKUP(N3374,'HEM3 monitor concs'!D:L,6,FALSE)</f>
        <v>#N/A</v>
      </c>
      <c r="Q3374" s="3">
        <v>3.0325946525000002E-3</v>
      </c>
      <c r="R3374" s="2">
        <v>1.8279987324652999E-6</v>
      </c>
      <c r="S3374" s="5">
        <v>1.9109999999999999E-3</v>
      </c>
      <c r="T3374">
        <v>120</v>
      </c>
      <c r="U3374">
        <v>33</v>
      </c>
      <c r="V3374">
        <v>0</v>
      </c>
      <c r="W3374">
        <v>30</v>
      </c>
      <c r="X3374">
        <v>30</v>
      </c>
      <c r="Y3374">
        <v>30</v>
      </c>
      <c r="Z3374">
        <v>30</v>
      </c>
      <c r="AA3374">
        <v>1</v>
      </c>
      <c r="AB3374">
        <v>27.5</v>
      </c>
      <c r="AC3374" t="s">
        <v>60</v>
      </c>
      <c r="AD3374" t="s">
        <v>60</v>
      </c>
      <c r="AE3374" t="s">
        <v>67</v>
      </c>
      <c r="AF3374" t="s">
        <v>68</v>
      </c>
      <c r="AI3374">
        <v>1</v>
      </c>
      <c r="AJ3374">
        <v>4.3E-3</v>
      </c>
      <c r="AK3374" s="2">
        <v>1.5E-5</v>
      </c>
      <c r="AL3374">
        <v>4.5494546099999997</v>
      </c>
      <c r="AM3374">
        <v>8.2613319999999995</v>
      </c>
      <c r="AN3374">
        <v>16.998790100000001</v>
      </c>
      <c r="AO3374">
        <v>17.35174915</v>
      </c>
      <c r="AP3374">
        <v>17.908107229999999</v>
      </c>
      <c r="AQ3374">
        <v>26.8463706</v>
      </c>
      <c r="AR3374">
        <v>13.04015700575</v>
      </c>
      <c r="AS3374">
        <v>8.2172999999999998</v>
      </c>
      <c r="AT3374">
        <v>7.0534180000000002E-2</v>
      </c>
      <c r="AU3374">
        <v>0.12808266666666701</v>
      </c>
      <c r="AV3374">
        <v>0.26354713333333302</v>
      </c>
      <c r="AW3374">
        <v>0.26901936666666698</v>
      </c>
      <c r="AX3374">
        <v>0.27764507333333299</v>
      </c>
      <c r="AY3374">
        <v>0.4162228</v>
      </c>
      <c r="AZ3374">
        <v>0.20217297683333299</v>
      </c>
      <c r="BA3374">
        <v>0.12740000000000001</v>
      </c>
      <c r="BB3374" t="s">
        <v>1877</v>
      </c>
      <c r="BC3374" s="1" t="s">
        <v>1908</v>
      </c>
      <c r="BD3374" t="s">
        <v>811</v>
      </c>
      <c r="BE3374" t="s">
        <v>106</v>
      </c>
      <c r="BF3374">
        <v>29.7337265</v>
      </c>
      <c r="BG3374">
        <v>-95.257591250000004</v>
      </c>
      <c r="BH3374" t="s">
        <v>100</v>
      </c>
      <c r="BI3374">
        <v>2.3255813953488401E-4</v>
      </c>
      <c r="BJ3374">
        <v>1.4999999999999999E-2</v>
      </c>
    </row>
    <row r="3375" spans="1:62" x14ac:dyDescent="0.3">
      <c r="A3375" s="1" t="s">
        <v>1907</v>
      </c>
      <c r="B3375" s="1" t="s">
        <v>333</v>
      </c>
      <c r="C3375" t="s">
        <v>1795</v>
      </c>
      <c r="D3375">
        <v>2011</v>
      </c>
      <c r="E3375" t="s">
        <v>334</v>
      </c>
      <c r="F3375" t="s">
        <v>59</v>
      </c>
      <c r="G3375">
        <v>0</v>
      </c>
      <c r="H3375">
        <v>0</v>
      </c>
      <c r="I3375">
        <v>1.6375238E-4</v>
      </c>
      <c r="J3375">
        <v>2.6742522499999998E-4</v>
      </c>
      <c r="K3375">
        <v>2.7303928000000001E-4</v>
      </c>
      <c r="L3375">
        <v>2.8814470000000002E-4</v>
      </c>
      <c r="M3375">
        <v>3</v>
      </c>
      <c r="N3375" t="str">
        <f t="shared" si="52"/>
        <v>482011035_85105</v>
      </c>
      <c r="O3375" t="e">
        <f>VLOOKUP(N3375,'HEM3 monitor concs'!D:L,9,FALSE)</f>
        <v>#N/A</v>
      </c>
      <c r="P3375" t="e">
        <f>VLOOKUP(N3375,'HEM3 monitor concs'!D:L,6,FALSE)</f>
        <v>#N/A</v>
      </c>
      <c r="Q3375" s="3">
        <v>1.38289276266667E-4</v>
      </c>
      <c r="R3375" s="2">
        <v>1.7307176824050499E-8</v>
      </c>
      <c r="S3375" s="6">
        <v>3.0000000000000001E-5</v>
      </c>
      <c r="T3375">
        <v>120</v>
      </c>
      <c r="U3375">
        <v>56</v>
      </c>
      <c r="V3375">
        <v>43</v>
      </c>
      <c r="W3375">
        <v>30</v>
      </c>
      <c r="X3375">
        <v>30</v>
      </c>
      <c r="Y3375">
        <v>30</v>
      </c>
      <c r="Z3375">
        <v>30</v>
      </c>
      <c r="AA3375">
        <v>1</v>
      </c>
      <c r="AB3375">
        <v>46.6666666666667</v>
      </c>
      <c r="AC3375" t="s">
        <v>60</v>
      </c>
      <c r="AD3375" t="s">
        <v>60</v>
      </c>
      <c r="AE3375" t="s">
        <v>335</v>
      </c>
      <c r="AF3375" t="s">
        <v>62</v>
      </c>
      <c r="AI3375">
        <v>1</v>
      </c>
      <c r="AJ3375">
        <v>2.3999999999999998E-3</v>
      </c>
      <c r="AK3375" s="2">
        <v>2.0000000000000002E-5</v>
      </c>
      <c r="AL3375">
        <v>0</v>
      </c>
      <c r="AM3375">
        <v>0</v>
      </c>
      <c r="AN3375">
        <v>0.39300571200000001</v>
      </c>
      <c r="AO3375">
        <v>0.64182053999999999</v>
      </c>
      <c r="AP3375">
        <v>0.65529427200000001</v>
      </c>
      <c r="AQ3375">
        <v>0.69154727999999999</v>
      </c>
      <c r="AR3375">
        <v>0.33189426304000003</v>
      </c>
      <c r="AS3375">
        <v>7.1999999999999995E-2</v>
      </c>
      <c r="AT3375">
        <v>0</v>
      </c>
      <c r="AU3375">
        <v>0</v>
      </c>
      <c r="AV3375">
        <v>8.1876190000000001E-3</v>
      </c>
      <c r="AW3375">
        <v>1.337126125E-2</v>
      </c>
      <c r="AX3375">
        <v>1.3651964000000001E-2</v>
      </c>
      <c r="AY3375">
        <v>1.4407234999999999E-2</v>
      </c>
      <c r="AZ3375">
        <v>6.9144638133333304E-3</v>
      </c>
      <c r="BA3375">
        <v>1.5E-3</v>
      </c>
      <c r="BB3375" t="s">
        <v>1877</v>
      </c>
      <c r="BC3375" s="1" t="s">
        <v>1908</v>
      </c>
      <c r="BD3375" t="s">
        <v>811</v>
      </c>
      <c r="BE3375" t="s">
        <v>106</v>
      </c>
      <c r="BF3375">
        <v>29.7337265</v>
      </c>
      <c r="BG3375">
        <v>-95.257591250000004</v>
      </c>
      <c r="BH3375" t="s">
        <v>100</v>
      </c>
      <c r="BI3375">
        <v>4.1666666666666702E-4</v>
      </c>
      <c r="BJ3375">
        <v>0.02</v>
      </c>
    </row>
    <row r="3376" spans="1:62" x14ac:dyDescent="0.3">
      <c r="A3376" s="1" t="s">
        <v>1907</v>
      </c>
      <c r="B3376" s="1" t="s">
        <v>336</v>
      </c>
      <c r="C3376" t="s">
        <v>1795</v>
      </c>
      <c r="D3376">
        <v>2011</v>
      </c>
      <c r="E3376" t="s">
        <v>337</v>
      </c>
      <c r="F3376" t="s">
        <v>59</v>
      </c>
      <c r="G3376" s="2">
        <v>7.9694325999999998E-5</v>
      </c>
      <c r="H3376">
        <v>1.46534375E-4</v>
      </c>
      <c r="I3376">
        <v>2.6269154999999998E-4</v>
      </c>
      <c r="J3376">
        <v>2.6811932499999999E-4</v>
      </c>
      <c r="K3376">
        <v>2.7497794999999998E-4</v>
      </c>
      <c r="L3376">
        <v>5.4740129999999998E-4</v>
      </c>
      <c r="M3376">
        <v>3</v>
      </c>
      <c r="N3376" t="str">
        <f t="shared" si="52"/>
        <v>482011035_85110</v>
      </c>
      <c r="O3376" t="e">
        <f>VLOOKUP(N3376,'HEM3 monitor concs'!D:L,9,FALSE)</f>
        <v>#N/A</v>
      </c>
      <c r="P3376" t="e">
        <f>VLOOKUP(N3376,'HEM3 monitor concs'!D:L,6,FALSE)</f>
        <v>#N/A</v>
      </c>
      <c r="Q3376" s="3">
        <v>2.1340563975E-4</v>
      </c>
      <c r="R3376" s="2">
        <v>7.6205709039401604E-9</v>
      </c>
      <c r="S3376" s="6">
        <v>3.0000000000000001E-5</v>
      </c>
      <c r="T3376">
        <v>120</v>
      </c>
      <c r="U3376">
        <v>2</v>
      </c>
      <c r="V3376">
        <v>0</v>
      </c>
      <c r="W3376">
        <v>30</v>
      </c>
      <c r="X3376">
        <v>30</v>
      </c>
      <c r="Y3376">
        <v>30</v>
      </c>
      <c r="Z3376">
        <v>30</v>
      </c>
      <c r="AA3376">
        <v>1</v>
      </c>
      <c r="AB3376">
        <v>1.6666666666666701</v>
      </c>
      <c r="AC3376" t="s">
        <v>60</v>
      </c>
      <c r="AD3376" t="s">
        <v>60</v>
      </c>
      <c r="AE3376" t="s">
        <v>69</v>
      </c>
      <c r="AF3376" t="s">
        <v>70</v>
      </c>
      <c r="AI3376">
        <v>1</v>
      </c>
      <c r="AJ3376">
        <v>1.8E-3</v>
      </c>
      <c r="AK3376" s="2">
        <v>1.0000000000000001E-5</v>
      </c>
      <c r="AL3376">
        <v>0.14344978680000001</v>
      </c>
      <c r="AM3376">
        <v>0.26376187499999998</v>
      </c>
      <c r="AN3376">
        <v>0.47284479000000001</v>
      </c>
      <c r="AO3376">
        <v>0.48261478499999999</v>
      </c>
      <c r="AP3376">
        <v>0.49496031000000001</v>
      </c>
      <c r="AQ3376">
        <v>0.98532233999999996</v>
      </c>
      <c r="AR3376">
        <v>0.38413015155000002</v>
      </c>
      <c r="AS3376">
        <v>5.3999999999999999E-2</v>
      </c>
      <c r="AT3376">
        <v>7.9694325999999996E-3</v>
      </c>
      <c r="AU3376">
        <v>1.46534375E-2</v>
      </c>
      <c r="AV3376">
        <v>2.6269154999999999E-2</v>
      </c>
      <c r="AW3376">
        <v>2.68119325E-2</v>
      </c>
      <c r="AX3376">
        <v>2.7497794999999998E-2</v>
      </c>
      <c r="AY3376">
        <v>5.4740129999999998E-2</v>
      </c>
      <c r="AZ3376">
        <v>2.1340563975000001E-2</v>
      </c>
      <c r="BA3376">
        <v>3.0000000000000001E-3</v>
      </c>
      <c r="BB3376" t="s">
        <v>1877</v>
      </c>
      <c r="BC3376" s="1" t="s">
        <v>1908</v>
      </c>
      <c r="BD3376" t="s">
        <v>811</v>
      </c>
      <c r="BE3376" t="s">
        <v>106</v>
      </c>
      <c r="BF3376">
        <v>29.7337265</v>
      </c>
      <c r="BG3376">
        <v>-95.257591250000004</v>
      </c>
      <c r="BH3376" t="s">
        <v>100</v>
      </c>
      <c r="BI3376">
        <v>5.5555555555555599E-4</v>
      </c>
      <c r="BJ3376">
        <v>0.01</v>
      </c>
    </row>
    <row r="3377" spans="1:62" x14ac:dyDescent="0.3">
      <c r="A3377" s="1" t="s">
        <v>1907</v>
      </c>
      <c r="B3377" s="1" t="s">
        <v>338</v>
      </c>
      <c r="C3377" t="s">
        <v>1795</v>
      </c>
      <c r="D3377">
        <v>2011</v>
      </c>
      <c r="E3377" t="s">
        <v>339</v>
      </c>
      <c r="F3377" t="s">
        <v>59</v>
      </c>
      <c r="G3377">
        <v>1.3090621E-3</v>
      </c>
      <c r="H3377">
        <v>2.4848807500000001E-3</v>
      </c>
      <c r="I3377">
        <v>2.6750465000000001E-3</v>
      </c>
      <c r="J3377">
        <v>2.7860210000000001E-3</v>
      </c>
      <c r="K3377">
        <v>4.1684230999999997E-3</v>
      </c>
      <c r="L3377">
        <v>1.072089E-2</v>
      </c>
      <c r="M3377">
        <v>3</v>
      </c>
      <c r="N3377" t="str">
        <f t="shared" si="52"/>
        <v>482011035_85112</v>
      </c>
      <c r="O3377" t="e">
        <f>VLOOKUP(N3377,'HEM3 monitor concs'!D:L,9,FALSE)</f>
        <v>#N/A</v>
      </c>
      <c r="P3377" t="e">
        <f>VLOOKUP(N3377,'HEM3 monitor concs'!D:L,6,FALSE)</f>
        <v>#N/A</v>
      </c>
      <c r="Q3377" s="3">
        <v>2.7418998008333301E-3</v>
      </c>
      <c r="R3377" s="2">
        <v>1.79473848127869E-6</v>
      </c>
      <c r="S3377" s="5">
        <v>2.2575000000000001E-4</v>
      </c>
      <c r="T3377">
        <v>120</v>
      </c>
      <c r="U3377">
        <v>0</v>
      </c>
      <c r="V3377">
        <v>0</v>
      </c>
      <c r="W3377">
        <v>30</v>
      </c>
      <c r="X3377">
        <v>30</v>
      </c>
      <c r="Y3377">
        <v>30</v>
      </c>
      <c r="Z3377">
        <v>30</v>
      </c>
      <c r="AA3377">
        <v>1</v>
      </c>
      <c r="AB3377">
        <v>0</v>
      </c>
      <c r="AC3377" t="s">
        <v>60</v>
      </c>
      <c r="AD3377" t="s">
        <v>60</v>
      </c>
      <c r="AE3377" t="s">
        <v>73</v>
      </c>
      <c r="AF3377" t="s">
        <v>62</v>
      </c>
      <c r="AI3377">
        <v>1.2500000000000001E-2</v>
      </c>
      <c r="AJ3377">
        <v>1.4999999999999999E-4</v>
      </c>
      <c r="AK3377">
        <v>8.0000000000000002E-3</v>
      </c>
      <c r="AL3377">
        <v>0.19635931500000001</v>
      </c>
      <c r="AM3377">
        <v>0.37273211249999999</v>
      </c>
      <c r="AN3377">
        <v>0.40125697500000002</v>
      </c>
      <c r="AO3377">
        <v>0.41790315</v>
      </c>
      <c r="AP3377">
        <v>0.62526346500000096</v>
      </c>
      <c r="AQ3377">
        <v>1.6081335000000001</v>
      </c>
      <c r="AR3377">
        <v>0.41128497012499998</v>
      </c>
      <c r="AS3377">
        <v>3.3862499999999997E-2</v>
      </c>
      <c r="AT3377">
        <v>1.636327625E-4</v>
      </c>
      <c r="AU3377">
        <v>3.1061009375000001E-4</v>
      </c>
      <c r="AV3377">
        <v>3.3438081250000001E-4</v>
      </c>
      <c r="AW3377">
        <v>3.4825262500000001E-4</v>
      </c>
      <c r="AX3377">
        <v>5.2105288749999996E-4</v>
      </c>
      <c r="AY3377">
        <v>1.34011125E-3</v>
      </c>
      <c r="AZ3377">
        <v>3.4273747510416702E-4</v>
      </c>
      <c r="BA3377" s="2">
        <v>2.8218750000000002E-5</v>
      </c>
      <c r="BB3377" t="s">
        <v>1877</v>
      </c>
      <c r="BC3377" s="1" t="s">
        <v>1908</v>
      </c>
      <c r="BD3377" t="s">
        <v>811</v>
      </c>
      <c r="BE3377" t="s">
        <v>106</v>
      </c>
      <c r="BF3377">
        <v>29.7337265</v>
      </c>
      <c r="BG3377">
        <v>-95.257591250000004</v>
      </c>
      <c r="BH3377" t="s">
        <v>100</v>
      </c>
      <c r="BI3377">
        <v>6.6666666666666697E-3</v>
      </c>
      <c r="BJ3377">
        <v>8</v>
      </c>
    </row>
    <row r="3378" spans="1:62" x14ac:dyDescent="0.3">
      <c r="A3378" s="1" t="s">
        <v>1907</v>
      </c>
      <c r="B3378" s="1" t="s">
        <v>340</v>
      </c>
      <c r="C3378" t="s">
        <v>1795</v>
      </c>
      <c r="D3378">
        <v>2011</v>
      </c>
      <c r="E3378" t="s">
        <v>341</v>
      </c>
      <c r="F3378" t="s">
        <v>59</v>
      </c>
      <c r="G3378">
        <v>1.4650302999999999E-4</v>
      </c>
      <c r="H3378">
        <v>2.9399727499999998E-4</v>
      </c>
      <c r="I3378">
        <v>5.3148564999999995E-4</v>
      </c>
      <c r="J3378">
        <v>5.4806009999999999E-4</v>
      </c>
      <c r="K3378">
        <v>6.0860932999999996E-4</v>
      </c>
      <c r="L3378">
        <v>5.4760620000000003E-3</v>
      </c>
      <c r="M3378">
        <v>3</v>
      </c>
      <c r="N3378" t="str">
        <f t="shared" si="52"/>
        <v>482011035_85113</v>
      </c>
      <c r="O3378">
        <f>VLOOKUP(N3378,'HEM3 monitor concs'!D:L,9,FALSE)</f>
        <v>1.7118548010399998E-4</v>
      </c>
      <c r="P3378">
        <f>VLOOKUP(N3378,'HEM3 monitor concs'!D:L,6,FALSE)</f>
        <v>1.3018548010399999E-4</v>
      </c>
      <c r="Q3378" s="3">
        <v>5.2441998816666702E-4</v>
      </c>
      <c r="R3378" s="2">
        <v>2.95268589464013E-7</v>
      </c>
      <c r="S3378" s="6">
        <v>9.0000000000000006E-5</v>
      </c>
      <c r="T3378">
        <v>120</v>
      </c>
      <c r="U3378">
        <v>3</v>
      </c>
      <c r="V3378">
        <v>0</v>
      </c>
      <c r="W3378">
        <v>30</v>
      </c>
      <c r="X3378">
        <v>30</v>
      </c>
      <c r="Y3378">
        <v>30</v>
      </c>
      <c r="Z3378">
        <v>30</v>
      </c>
      <c r="AA3378">
        <v>1</v>
      </c>
      <c r="AB3378">
        <v>2.5</v>
      </c>
      <c r="AC3378" t="s">
        <v>60</v>
      </c>
      <c r="AD3378" t="s">
        <v>60</v>
      </c>
      <c r="AE3378" t="s">
        <v>74</v>
      </c>
      <c r="AF3378" t="s">
        <v>62</v>
      </c>
      <c r="AI3378">
        <v>1</v>
      </c>
      <c r="AJ3378" t="s">
        <v>60</v>
      </c>
      <c r="AK3378" s="2">
        <v>1E-4</v>
      </c>
      <c r="AL3378" t="s">
        <v>60</v>
      </c>
      <c r="AM3378" t="s">
        <v>60</v>
      </c>
      <c r="AN3378" t="s">
        <v>60</v>
      </c>
      <c r="AO3378" t="s">
        <v>60</v>
      </c>
      <c r="AP3378" t="s">
        <v>60</v>
      </c>
      <c r="AQ3378" t="s">
        <v>60</v>
      </c>
      <c r="AR3378" t="s">
        <v>60</v>
      </c>
      <c r="AS3378" t="s">
        <v>60</v>
      </c>
      <c r="AT3378">
        <v>1.4650303000000001E-3</v>
      </c>
      <c r="AU3378">
        <v>2.9399727499999999E-3</v>
      </c>
      <c r="AV3378">
        <v>5.3148565000000004E-3</v>
      </c>
      <c r="AW3378">
        <v>5.4806009999999999E-3</v>
      </c>
      <c r="AX3378">
        <v>6.0860933000000004E-3</v>
      </c>
      <c r="AY3378">
        <v>5.4760620000000003E-2</v>
      </c>
      <c r="AZ3378">
        <v>5.24419988166667E-3</v>
      </c>
      <c r="BA3378" s="2">
        <v>8.9999999999999998E-4</v>
      </c>
      <c r="BB3378" t="s">
        <v>1877</v>
      </c>
      <c r="BC3378" s="1" t="s">
        <v>1908</v>
      </c>
      <c r="BD3378" t="s">
        <v>811</v>
      </c>
      <c r="BE3378" t="s">
        <v>106</v>
      </c>
      <c r="BF3378">
        <v>29.7337265</v>
      </c>
      <c r="BG3378">
        <v>-95.257591250000004</v>
      </c>
      <c r="BH3378" t="s">
        <v>100</v>
      </c>
      <c r="BI3378" t="s">
        <v>60</v>
      </c>
      <c r="BJ3378">
        <v>0.1</v>
      </c>
    </row>
    <row r="3379" spans="1:62" x14ac:dyDescent="0.3">
      <c r="A3379" s="1" t="s">
        <v>1907</v>
      </c>
      <c r="B3379" s="1" t="s">
        <v>102</v>
      </c>
      <c r="C3379" t="s">
        <v>1795</v>
      </c>
      <c r="D3379">
        <v>2011</v>
      </c>
      <c r="E3379" t="s">
        <v>103</v>
      </c>
      <c r="F3379" t="s">
        <v>59</v>
      </c>
      <c r="G3379">
        <v>2.4044442E-3</v>
      </c>
      <c r="H3379">
        <v>3.2188289999999999E-3</v>
      </c>
      <c r="I3379">
        <v>4.5341269999999998E-3</v>
      </c>
      <c r="J3379">
        <v>6.8293177500000002E-3</v>
      </c>
      <c r="K3379">
        <v>8.8589077999999995E-3</v>
      </c>
      <c r="L3379">
        <v>1.75599E-2</v>
      </c>
      <c r="M3379">
        <v>3</v>
      </c>
      <c r="N3379" t="str">
        <f t="shared" si="52"/>
        <v>482011035_85128</v>
      </c>
      <c r="O3379" t="e">
        <f>VLOOKUP(N3379,'HEM3 monitor concs'!D:L,9,FALSE)</f>
        <v>#N/A</v>
      </c>
      <c r="P3379" t="e">
        <f>VLOOKUP(N3379,'HEM3 monitor concs'!D:L,6,FALSE)</f>
        <v>#N/A</v>
      </c>
      <c r="Q3379" s="3">
        <v>5.3482260999999998E-3</v>
      </c>
      <c r="R3379" s="2">
        <v>9.1699557281400592E-6</v>
      </c>
      <c r="S3379" s="5">
        <v>5.1791666666666696E-4</v>
      </c>
      <c r="T3379">
        <v>120</v>
      </c>
      <c r="U3379">
        <v>0</v>
      </c>
      <c r="V3379">
        <v>0</v>
      </c>
      <c r="W3379">
        <v>30</v>
      </c>
      <c r="X3379">
        <v>30</v>
      </c>
      <c r="Y3379">
        <v>30</v>
      </c>
      <c r="Z3379">
        <v>30</v>
      </c>
      <c r="AA3379">
        <v>1</v>
      </c>
      <c r="AB3379">
        <v>0</v>
      </c>
      <c r="AC3379" t="s">
        <v>60</v>
      </c>
      <c r="AD3379" t="s">
        <v>60</v>
      </c>
      <c r="AE3379" t="s">
        <v>80</v>
      </c>
      <c r="AF3379" t="s">
        <v>68</v>
      </c>
      <c r="AI3379">
        <v>1</v>
      </c>
      <c r="AJ3379" t="s">
        <v>60</v>
      </c>
      <c r="AK3379">
        <v>1.4999999999999999E-4</v>
      </c>
      <c r="AL3379" t="s">
        <v>60</v>
      </c>
      <c r="AM3379" t="s">
        <v>60</v>
      </c>
      <c r="AN3379" t="s">
        <v>60</v>
      </c>
      <c r="AO3379" t="s">
        <v>60</v>
      </c>
      <c r="AP3379" t="s">
        <v>60</v>
      </c>
      <c r="AQ3379" t="s">
        <v>60</v>
      </c>
      <c r="AR3379" t="s">
        <v>60</v>
      </c>
      <c r="AS3379" t="s">
        <v>60</v>
      </c>
      <c r="AT3379">
        <v>1.6029628000000001E-2</v>
      </c>
      <c r="AU3379">
        <v>2.145886E-2</v>
      </c>
      <c r="AV3379">
        <v>3.0227513333333299E-2</v>
      </c>
      <c r="AW3379">
        <v>4.5528785000000002E-2</v>
      </c>
      <c r="AX3379">
        <v>5.9059385333333297E-2</v>
      </c>
      <c r="AY3379">
        <v>0.117066</v>
      </c>
      <c r="AZ3379">
        <v>3.5654840666666701E-2</v>
      </c>
      <c r="BA3379">
        <v>3.4527777777777799E-3</v>
      </c>
      <c r="BB3379" t="s">
        <v>1877</v>
      </c>
      <c r="BC3379" s="1" t="s">
        <v>1908</v>
      </c>
      <c r="BD3379" t="s">
        <v>811</v>
      </c>
      <c r="BE3379" t="s">
        <v>106</v>
      </c>
      <c r="BF3379">
        <v>29.7337265</v>
      </c>
      <c r="BG3379">
        <v>-95.257591250000004</v>
      </c>
      <c r="BH3379" t="s">
        <v>100</v>
      </c>
      <c r="BI3379" t="s">
        <v>60</v>
      </c>
      <c r="BJ3379">
        <v>0.15</v>
      </c>
    </row>
    <row r="3380" spans="1:62" x14ac:dyDescent="0.3">
      <c r="A3380" s="1" t="s">
        <v>1907</v>
      </c>
      <c r="B3380" s="1" t="s">
        <v>342</v>
      </c>
      <c r="C3380" t="s">
        <v>1795</v>
      </c>
      <c r="D3380">
        <v>2011</v>
      </c>
      <c r="E3380" t="s">
        <v>343</v>
      </c>
      <c r="F3380" t="s">
        <v>59</v>
      </c>
      <c r="G3380">
        <v>6.8633069000000003E-3</v>
      </c>
      <c r="H3380">
        <v>1.7291999999999998E-2</v>
      </c>
      <c r="I3380">
        <v>2.7432325E-2</v>
      </c>
      <c r="J3380">
        <v>4.34068975E-2</v>
      </c>
      <c r="K3380">
        <v>6.2849388000000006E-2</v>
      </c>
      <c r="L3380">
        <v>0.15730040000000001</v>
      </c>
      <c r="M3380">
        <v>3</v>
      </c>
      <c r="N3380" t="str">
        <f t="shared" si="52"/>
        <v>482011035_85132</v>
      </c>
      <c r="O3380" t="e">
        <f>VLOOKUP(N3380,'HEM3 monitor concs'!D:L,9,FALSE)</f>
        <v>#N/A</v>
      </c>
      <c r="P3380" t="e">
        <f>VLOOKUP(N3380,'HEM3 monitor concs'!D:L,6,FALSE)</f>
        <v>#N/A</v>
      </c>
      <c r="Q3380" s="3">
        <v>3.24287569833333E-2</v>
      </c>
      <c r="R3380">
        <v>5.6913429573619704E-4</v>
      </c>
      <c r="S3380" s="5">
        <v>2.5733333333333299E-4</v>
      </c>
      <c r="T3380">
        <v>120</v>
      </c>
      <c r="U3380">
        <v>0</v>
      </c>
      <c r="V3380">
        <v>0</v>
      </c>
      <c r="W3380">
        <v>30</v>
      </c>
      <c r="X3380">
        <v>30</v>
      </c>
      <c r="Y3380">
        <v>30</v>
      </c>
      <c r="Z3380">
        <v>30</v>
      </c>
      <c r="AA3380">
        <v>1</v>
      </c>
      <c r="AB3380">
        <v>0</v>
      </c>
      <c r="AC3380" t="s">
        <v>60</v>
      </c>
      <c r="AD3380" t="s">
        <v>60</v>
      </c>
      <c r="AE3380" t="s">
        <v>83</v>
      </c>
      <c r="AF3380" t="s">
        <v>84</v>
      </c>
      <c r="AI3380">
        <v>1</v>
      </c>
      <c r="AJ3380" t="s">
        <v>60</v>
      </c>
      <c r="AK3380" s="2">
        <v>2.9999999999999997E-4</v>
      </c>
      <c r="AL3380" t="s">
        <v>60</v>
      </c>
      <c r="AM3380" t="s">
        <v>60</v>
      </c>
      <c r="AN3380" t="s">
        <v>60</v>
      </c>
      <c r="AO3380" t="s">
        <v>60</v>
      </c>
      <c r="AP3380" t="s">
        <v>60</v>
      </c>
      <c r="AQ3380" t="s">
        <v>60</v>
      </c>
      <c r="AR3380" t="s">
        <v>60</v>
      </c>
      <c r="AS3380" t="s">
        <v>60</v>
      </c>
      <c r="AT3380">
        <v>2.2877689666666701E-2</v>
      </c>
      <c r="AU3380">
        <v>5.7639999999999997E-2</v>
      </c>
      <c r="AV3380">
        <v>9.1441083333333298E-2</v>
      </c>
      <c r="AW3380">
        <v>0.144689658333333</v>
      </c>
      <c r="AX3380">
        <v>0.20949796000000001</v>
      </c>
      <c r="AY3380">
        <v>0.52433466666666695</v>
      </c>
      <c r="AZ3380">
        <v>0.108095856611111</v>
      </c>
      <c r="BA3380">
        <v>8.5777777777777805E-4</v>
      </c>
      <c r="BB3380" t="s">
        <v>1877</v>
      </c>
      <c r="BC3380" s="1" t="s">
        <v>1908</v>
      </c>
      <c r="BD3380" t="s">
        <v>811</v>
      </c>
      <c r="BE3380" t="s">
        <v>106</v>
      </c>
      <c r="BF3380">
        <v>29.7337265</v>
      </c>
      <c r="BG3380">
        <v>-95.257591250000004</v>
      </c>
      <c r="BH3380" t="s">
        <v>100</v>
      </c>
      <c r="BI3380" t="s">
        <v>60</v>
      </c>
      <c r="BJ3380">
        <v>0.3</v>
      </c>
    </row>
    <row r="3381" spans="1:62" x14ac:dyDescent="0.3">
      <c r="A3381" s="1" t="s">
        <v>1907</v>
      </c>
      <c r="B3381" s="1" t="s">
        <v>344</v>
      </c>
      <c r="C3381" t="s">
        <v>1795</v>
      </c>
      <c r="D3381">
        <v>2011</v>
      </c>
      <c r="E3381" t="s">
        <v>345</v>
      </c>
      <c r="F3381" t="s">
        <v>59</v>
      </c>
      <c r="G3381">
        <v>1.1049213999999999E-3</v>
      </c>
      <c r="H3381">
        <v>2.63856225E-3</v>
      </c>
      <c r="I3381">
        <v>4.1923510000000004E-3</v>
      </c>
      <c r="J3381">
        <v>5.8460029999999998E-3</v>
      </c>
      <c r="K3381">
        <v>7.8953605999999999E-3</v>
      </c>
      <c r="L3381">
        <v>1.6648260000000002E-2</v>
      </c>
      <c r="M3381">
        <v>3</v>
      </c>
      <c r="N3381" t="str">
        <f t="shared" si="52"/>
        <v>482011035_85136</v>
      </c>
      <c r="O3381" t="e">
        <f>VLOOKUP(N3381,'HEM3 monitor concs'!D:L,9,FALSE)</f>
        <v>#N/A</v>
      </c>
      <c r="P3381" t="e">
        <f>VLOOKUP(N3381,'HEM3 monitor concs'!D:L,6,FALSE)</f>
        <v>#N/A</v>
      </c>
      <c r="Q3381" s="3">
        <v>4.4630649350000003E-3</v>
      </c>
      <c r="R3381" s="2">
        <v>7.4955799026954403E-6</v>
      </c>
      <c r="S3381" s="5">
        <v>2.9108333333333303E-4</v>
      </c>
      <c r="T3381">
        <v>120</v>
      </c>
      <c r="U3381">
        <v>2</v>
      </c>
      <c r="V3381">
        <v>0</v>
      </c>
      <c r="W3381">
        <v>30</v>
      </c>
      <c r="X3381">
        <v>30</v>
      </c>
      <c r="Y3381">
        <v>30</v>
      </c>
      <c r="Z3381">
        <v>30</v>
      </c>
      <c r="AA3381">
        <v>1</v>
      </c>
      <c r="AB3381">
        <v>1.6666666666666701</v>
      </c>
      <c r="AC3381" t="s">
        <v>60</v>
      </c>
      <c r="AD3381" t="s">
        <v>60</v>
      </c>
      <c r="AE3381" t="s">
        <v>87</v>
      </c>
      <c r="AF3381" t="s">
        <v>62</v>
      </c>
      <c r="AG3381" t="s">
        <v>88</v>
      </c>
      <c r="AI3381">
        <v>1</v>
      </c>
      <c r="AJ3381">
        <v>4.8000000000000001E-4</v>
      </c>
      <c r="AK3381" s="2">
        <v>9.0000000000000006E-5</v>
      </c>
      <c r="AL3381">
        <v>0.53036227199999997</v>
      </c>
      <c r="AM3381">
        <v>1.2665098800000001</v>
      </c>
      <c r="AN3381">
        <v>2.0123284799999999</v>
      </c>
      <c r="AO3381">
        <v>2.8060814399999998</v>
      </c>
      <c r="AP3381">
        <v>3.789773088</v>
      </c>
      <c r="AQ3381">
        <v>7.9911648</v>
      </c>
      <c r="AR3381">
        <v>2.1422711687999998</v>
      </c>
      <c r="AS3381">
        <v>0.13972000000000001</v>
      </c>
      <c r="AT3381">
        <v>1.22769044444444E-2</v>
      </c>
      <c r="AU3381">
        <v>2.93173583333333E-2</v>
      </c>
      <c r="AV3381">
        <v>4.6581677777777802E-2</v>
      </c>
      <c r="AW3381">
        <v>6.4955588888888902E-2</v>
      </c>
      <c r="AX3381">
        <v>8.7726228888888896E-2</v>
      </c>
      <c r="AY3381">
        <v>0.18498066666666699</v>
      </c>
      <c r="AZ3381">
        <v>4.9589610388888899E-2</v>
      </c>
      <c r="BA3381">
        <v>3.2342592592592601E-3</v>
      </c>
      <c r="BB3381" t="s">
        <v>1877</v>
      </c>
      <c r="BC3381" s="1" t="s">
        <v>1908</v>
      </c>
      <c r="BD3381" t="s">
        <v>811</v>
      </c>
      <c r="BE3381" t="s">
        <v>106</v>
      </c>
      <c r="BF3381">
        <v>29.7337265</v>
      </c>
      <c r="BG3381">
        <v>-95.257591250000004</v>
      </c>
      <c r="BH3381" t="s">
        <v>100</v>
      </c>
      <c r="BI3381">
        <v>2.0833333333333298E-3</v>
      </c>
      <c r="BJ3381">
        <v>0.09</v>
      </c>
    </row>
    <row r="3382" spans="1:62" x14ac:dyDescent="0.3">
      <c r="A3382" s="1" t="s">
        <v>1907</v>
      </c>
      <c r="B3382" s="1" t="s">
        <v>348</v>
      </c>
      <c r="C3382" t="s">
        <v>1795</v>
      </c>
      <c r="D3382">
        <v>2011</v>
      </c>
      <c r="E3382" t="s">
        <v>349</v>
      </c>
      <c r="F3382" t="s">
        <v>59</v>
      </c>
      <c r="G3382">
        <v>0</v>
      </c>
      <c r="H3382">
        <v>7.8196115000000001E-4</v>
      </c>
      <c r="I3382">
        <v>2.63292E-3</v>
      </c>
      <c r="J3382">
        <v>2.6864900000000001E-3</v>
      </c>
      <c r="K3382">
        <v>2.7555182999999999E-3</v>
      </c>
      <c r="L3382">
        <v>3.3732110000000001E-3</v>
      </c>
      <c r="M3382">
        <v>3</v>
      </c>
      <c r="N3382" t="str">
        <f t="shared" si="52"/>
        <v>482011035_85154</v>
      </c>
      <c r="O3382">
        <f>VLOOKUP(N3382,'HEM3 monitor concs'!D:L,9,FALSE)</f>
        <v>5.3316248407599999E-4</v>
      </c>
      <c r="P3382">
        <f>VLOOKUP(N3382,'HEM3 monitor concs'!D:L,6,FALSE)</f>
        <v>3.3316248407600001E-4</v>
      </c>
      <c r="Q3382" s="3">
        <v>1.83923640333333E-3</v>
      </c>
      <c r="R3382" s="2">
        <v>1.19038596758572E-6</v>
      </c>
      <c r="S3382" s="5">
        <v>2.1432500000000002E-3</v>
      </c>
      <c r="T3382">
        <v>120</v>
      </c>
      <c r="U3382">
        <v>56</v>
      </c>
      <c r="V3382">
        <v>15</v>
      </c>
      <c r="W3382">
        <v>30</v>
      </c>
      <c r="X3382">
        <v>30</v>
      </c>
      <c r="Y3382">
        <v>30</v>
      </c>
      <c r="Z3382">
        <v>30</v>
      </c>
      <c r="AA3382">
        <v>1</v>
      </c>
      <c r="AB3382">
        <v>46.6666666666667</v>
      </c>
      <c r="AC3382" t="s">
        <v>60</v>
      </c>
      <c r="AD3382" t="s">
        <v>60</v>
      </c>
      <c r="AE3382" t="s">
        <v>92</v>
      </c>
      <c r="AF3382" t="s">
        <v>84</v>
      </c>
      <c r="AG3382" t="s">
        <v>93</v>
      </c>
      <c r="AH3382" t="s">
        <v>94</v>
      </c>
      <c r="AI3382">
        <v>1</v>
      </c>
      <c r="AJ3382" t="s">
        <v>60</v>
      </c>
      <c r="AK3382">
        <v>0.02</v>
      </c>
      <c r="AL3382" t="s">
        <v>60</v>
      </c>
      <c r="AM3382" t="s">
        <v>60</v>
      </c>
      <c r="AN3382" t="s">
        <v>60</v>
      </c>
      <c r="AO3382" t="s">
        <v>60</v>
      </c>
      <c r="AP3382" t="s">
        <v>60</v>
      </c>
      <c r="AQ3382" t="s">
        <v>60</v>
      </c>
      <c r="AR3382" t="s">
        <v>60</v>
      </c>
      <c r="AS3382" t="s">
        <v>60</v>
      </c>
      <c r="AT3382">
        <v>0</v>
      </c>
      <c r="AU3382" s="2">
        <v>3.9098057499999998E-5</v>
      </c>
      <c r="AV3382">
        <v>1.3164599999999999E-4</v>
      </c>
      <c r="AW3382">
        <v>1.3432449999999999E-4</v>
      </c>
      <c r="AX3382">
        <v>1.37775915E-4</v>
      </c>
      <c r="AY3382">
        <v>1.6866055E-4</v>
      </c>
      <c r="AZ3382" s="2">
        <v>9.1961820166666701E-5</v>
      </c>
      <c r="BA3382">
        <v>1.071625E-4</v>
      </c>
      <c r="BB3382" t="s">
        <v>1877</v>
      </c>
      <c r="BC3382" s="1" t="s">
        <v>1908</v>
      </c>
      <c r="BD3382" t="s">
        <v>811</v>
      </c>
      <c r="BE3382" t="s">
        <v>106</v>
      </c>
      <c r="BF3382">
        <v>29.7337265</v>
      </c>
      <c r="BG3382">
        <v>-95.257591250000004</v>
      </c>
      <c r="BH3382" t="s">
        <v>100</v>
      </c>
      <c r="BI3382" t="s">
        <v>60</v>
      </c>
      <c r="BJ3382">
        <v>20</v>
      </c>
    </row>
    <row r="3383" spans="1:62" x14ac:dyDescent="0.3">
      <c r="A3383" s="1" t="s">
        <v>1909</v>
      </c>
      <c r="B3383" s="1" t="s">
        <v>320</v>
      </c>
      <c r="C3383" t="s">
        <v>1795</v>
      </c>
      <c r="D3383">
        <v>2011</v>
      </c>
      <c r="E3383" t="s">
        <v>321</v>
      </c>
      <c r="F3383" t="s">
        <v>59</v>
      </c>
      <c r="G3383" s="2">
        <v>2.4675017E-5</v>
      </c>
      <c r="H3383" s="2">
        <v>3.4506691250000001E-5</v>
      </c>
      <c r="I3383" s="2">
        <v>4.6748949999999999E-5</v>
      </c>
      <c r="J3383" s="2">
        <v>5.9619795000000001E-5</v>
      </c>
      <c r="K3383" s="2">
        <v>7.5950509000000002E-5</v>
      </c>
      <c r="L3383">
        <v>1.5737100000000001E-4</v>
      </c>
      <c r="M3383">
        <v>6</v>
      </c>
      <c r="N3383" t="str">
        <f t="shared" si="52"/>
        <v>482011039_14115</v>
      </c>
      <c r="O3383" t="e">
        <f>VLOOKUP(N3383,'HEM3 monitor concs'!D:L,9,FALSE)</f>
        <v>#N/A</v>
      </c>
      <c r="P3383" t="e">
        <f>VLOOKUP(N3383,'HEM3 monitor concs'!D:L,6,FALSE)</f>
        <v>#N/A</v>
      </c>
      <c r="Q3383" s="4">
        <v>4.9960511300000002E-5</v>
      </c>
      <c r="R3383" s="2">
        <v>7.00831970481034E-10</v>
      </c>
      <c r="S3383" s="6">
        <v>4.7966666666666702E-6</v>
      </c>
      <c r="T3383">
        <v>60</v>
      </c>
      <c r="U3383">
        <v>1</v>
      </c>
      <c r="V3383">
        <v>0</v>
      </c>
      <c r="W3383">
        <v>14</v>
      </c>
      <c r="X3383">
        <v>15</v>
      </c>
      <c r="Y3383">
        <v>16</v>
      </c>
      <c r="Z3383">
        <v>15</v>
      </c>
      <c r="AA3383">
        <v>1</v>
      </c>
      <c r="AB3383">
        <v>1.6666666666666701</v>
      </c>
      <c r="AC3383" t="s">
        <v>1910</v>
      </c>
      <c r="AD3383" t="s">
        <v>323</v>
      </c>
      <c r="AE3383" t="s">
        <v>324</v>
      </c>
      <c r="AF3383" t="s">
        <v>62</v>
      </c>
      <c r="AI3383">
        <v>1</v>
      </c>
      <c r="AJ3383">
        <v>1.2E-2</v>
      </c>
      <c r="AK3383" s="2">
        <v>1E-4</v>
      </c>
      <c r="AL3383">
        <v>0.29610020399999998</v>
      </c>
      <c r="AM3383">
        <v>0.41408029499999999</v>
      </c>
      <c r="AN3383">
        <v>0.56098740000000002</v>
      </c>
      <c r="AO3383">
        <v>0.71543754000000004</v>
      </c>
      <c r="AP3383">
        <v>0.91140610799999999</v>
      </c>
      <c r="AQ3383">
        <v>1.888452</v>
      </c>
      <c r="AR3383">
        <v>0.59952613560000001</v>
      </c>
      <c r="AS3383">
        <v>5.756E-2</v>
      </c>
      <c r="AT3383">
        <v>2.4675016999999998E-4</v>
      </c>
      <c r="AU3383">
        <v>3.4506691249999998E-4</v>
      </c>
      <c r="AV3383">
        <v>4.6748949999999998E-4</v>
      </c>
      <c r="AW3383">
        <v>5.9619795000000002E-4</v>
      </c>
      <c r="AX3383">
        <v>7.5950509000000002E-4</v>
      </c>
      <c r="AY3383">
        <v>1.5737100000000001E-3</v>
      </c>
      <c r="AZ3383">
        <v>4.9960511299999995E-4</v>
      </c>
      <c r="BA3383" s="2">
        <v>4.7966666666666703E-5</v>
      </c>
      <c r="BB3383" t="s">
        <v>1877</v>
      </c>
      <c r="BC3383" s="1" t="s">
        <v>1911</v>
      </c>
      <c r="BD3383" t="s">
        <v>1912</v>
      </c>
      <c r="BE3383" t="s">
        <v>106</v>
      </c>
      <c r="BF3383">
        <v>29.670045999999999</v>
      </c>
      <c r="BG3383">
        <v>-95.128484999999998</v>
      </c>
      <c r="BH3383" t="s">
        <v>109</v>
      </c>
      <c r="BI3383" s="2">
        <v>8.3333333333333303E-5</v>
      </c>
      <c r="BJ3383">
        <v>0.1</v>
      </c>
    </row>
    <row r="3384" spans="1:62" x14ac:dyDescent="0.3">
      <c r="A3384" s="1" t="s">
        <v>1909</v>
      </c>
      <c r="B3384" s="1" t="s">
        <v>113</v>
      </c>
      <c r="C3384" t="s">
        <v>1795</v>
      </c>
      <c r="D3384">
        <v>2011</v>
      </c>
      <c r="E3384" t="s">
        <v>114</v>
      </c>
      <c r="F3384" t="s">
        <v>59</v>
      </c>
      <c r="G3384">
        <v>2.7371739999999999E-2</v>
      </c>
      <c r="H3384">
        <v>3.5952579999999998E-2</v>
      </c>
      <c r="I3384">
        <v>5.4039684999999997E-2</v>
      </c>
      <c r="J3384">
        <v>8.9089053333333307E-2</v>
      </c>
      <c r="K3384">
        <v>0.12143382666666699</v>
      </c>
      <c r="L3384">
        <v>0.2046702</v>
      </c>
      <c r="M3384">
        <v>6</v>
      </c>
      <c r="N3384" t="str">
        <f t="shared" si="52"/>
        <v>482011039_17141</v>
      </c>
      <c r="O3384" t="e">
        <f>VLOOKUP(N3384,'HEM3 monitor concs'!D:L,9,FALSE)</f>
        <v>#N/A</v>
      </c>
      <c r="P3384" t="e">
        <f>VLOOKUP(N3384,'HEM3 monitor concs'!D:L,6,FALSE)</f>
        <v>#N/A</v>
      </c>
      <c r="Q3384" s="3">
        <v>6.8414005464480898E-2</v>
      </c>
      <c r="R3384">
        <v>2.1946496962174E-3</v>
      </c>
      <c r="S3384" s="5">
        <v>3.0983333333333302E-4</v>
      </c>
      <c r="T3384">
        <v>61</v>
      </c>
      <c r="U3384">
        <v>0</v>
      </c>
      <c r="V3384">
        <v>0</v>
      </c>
      <c r="W3384">
        <v>15</v>
      </c>
      <c r="X3384">
        <v>15</v>
      </c>
      <c r="Y3384">
        <v>16</v>
      </c>
      <c r="Z3384">
        <v>15</v>
      </c>
      <c r="AA3384">
        <v>1</v>
      </c>
      <c r="AB3384">
        <v>0</v>
      </c>
      <c r="AC3384" t="s">
        <v>1910</v>
      </c>
      <c r="AD3384" t="s">
        <v>323</v>
      </c>
      <c r="AE3384" t="s">
        <v>115</v>
      </c>
      <c r="AF3384" t="s">
        <v>62</v>
      </c>
      <c r="AI3384">
        <v>1</v>
      </c>
      <c r="AJ3384" s="2">
        <v>3.4E-5</v>
      </c>
      <c r="AK3384">
        <v>3.0000000000000001E-3</v>
      </c>
      <c r="AL3384">
        <v>0.93063916000000002</v>
      </c>
      <c r="AM3384">
        <v>1.22238772</v>
      </c>
      <c r="AN3384">
        <v>1.8373492899999999</v>
      </c>
      <c r="AO3384">
        <v>3.0290278133333302</v>
      </c>
      <c r="AP3384">
        <v>4.1287501066666703</v>
      </c>
      <c r="AQ3384">
        <v>6.9587868000000004</v>
      </c>
      <c r="AR3384">
        <v>2.32607618579235</v>
      </c>
      <c r="AS3384">
        <v>1.05343333333333E-2</v>
      </c>
      <c r="AT3384">
        <v>9.1239133333333305E-3</v>
      </c>
      <c r="AU3384">
        <v>1.1984193333333301E-2</v>
      </c>
      <c r="AV3384">
        <v>1.8013228333333301E-2</v>
      </c>
      <c r="AW3384">
        <v>2.9696351111111099E-2</v>
      </c>
      <c r="AX3384">
        <v>4.0477942222222202E-2</v>
      </c>
      <c r="AY3384">
        <v>6.8223400000000003E-2</v>
      </c>
      <c r="AZ3384">
        <v>2.2804668488160301E-2</v>
      </c>
      <c r="BA3384">
        <v>1.0327777777777799E-4</v>
      </c>
      <c r="BB3384" t="s">
        <v>1877</v>
      </c>
      <c r="BC3384" s="1" t="s">
        <v>1911</v>
      </c>
      <c r="BD3384" t="s">
        <v>1912</v>
      </c>
      <c r="BE3384" t="s">
        <v>106</v>
      </c>
      <c r="BF3384">
        <v>29.670045999999999</v>
      </c>
      <c r="BG3384">
        <v>-95.128484999999998</v>
      </c>
      <c r="BH3384" t="s">
        <v>109</v>
      </c>
      <c r="BI3384">
        <v>2.9411764705882401E-2</v>
      </c>
      <c r="BJ3384">
        <v>3</v>
      </c>
    </row>
    <row r="3385" spans="1:62" x14ac:dyDescent="0.3">
      <c r="A3385" s="1" t="s">
        <v>1909</v>
      </c>
      <c r="B3385" s="1" t="s">
        <v>116</v>
      </c>
      <c r="C3385" t="s">
        <v>1795</v>
      </c>
      <c r="D3385">
        <v>2011</v>
      </c>
      <c r="E3385" t="s">
        <v>117</v>
      </c>
      <c r="F3385" t="s">
        <v>59</v>
      </c>
      <c r="G3385">
        <v>1.5685816666666701E-3</v>
      </c>
      <c r="H3385">
        <v>2.197994E-3</v>
      </c>
      <c r="I3385">
        <v>3.5488126666666699E-3</v>
      </c>
      <c r="J3385">
        <v>4.7046346666666699E-3</v>
      </c>
      <c r="K3385">
        <v>8.4403940000000004E-3</v>
      </c>
      <c r="L3385">
        <v>4.6896903333333302E-2</v>
      </c>
      <c r="M3385">
        <v>6</v>
      </c>
      <c r="N3385" t="str">
        <f t="shared" si="52"/>
        <v>482011039_17147</v>
      </c>
      <c r="O3385" t="e">
        <f>VLOOKUP(N3385,'HEM3 monitor concs'!D:L,9,FALSE)</f>
        <v>#N/A</v>
      </c>
      <c r="P3385" t="e">
        <f>VLOOKUP(N3385,'HEM3 monitor concs'!D:L,6,FALSE)</f>
        <v>#N/A</v>
      </c>
      <c r="Q3385" s="3">
        <v>5.5094017133879803E-3</v>
      </c>
      <c r="R3385" s="2">
        <v>5.5970789979615199E-5</v>
      </c>
      <c r="S3385" s="5">
        <v>1.3328469950819701E-4</v>
      </c>
      <c r="T3385">
        <v>61</v>
      </c>
      <c r="U3385">
        <v>0</v>
      </c>
      <c r="V3385">
        <v>0</v>
      </c>
      <c r="W3385">
        <v>15</v>
      </c>
      <c r="X3385">
        <v>15</v>
      </c>
      <c r="Y3385">
        <v>16</v>
      </c>
      <c r="Z3385">
        <v>15</v>
      </c>
      <c r="AA3385">
        <v>1</v>
      </c>
      <c r="AB3385">
        <v>0</v>
      </c>
      <c r="AC3385" t="s">
        <v>1910</v>
      </c>
      <c r="AD3385" t="s">
        <v>323</v>
      </c>
      <c r="AE3385" t="s">
        <v>118</v>
      </c>
      <c r="AI3385">
        <v>1</v>
      </c>
      <c r="AJ3385" s="2">
        <v>8.7999999999999998E-5</v>
      </c>
      <c r="AK3385" t="s">
        <v>60</v>
      </c>
      <c r="AL3385">
        <v>0.138035186666667</v>
      </c>
      <c r="AM3385">
        <v>0.19342347200000001</v>
      </c>
      <c r="AN3385">
        <v>0.312295514666667</v>
      </c>
      <c r="AO3385">
        <v>0.41400785066666701</v>
      </c>
      <c r="AP3385">
        <v>0.742754672</v>
      </c>
      <c r="AQ3385">
        <v>4.12692749333333</v>
      </c>
      <c r="AR3385">
        <v>0.48482735077814199</v>
      </c>
      <c r="AS3385">
        <v>1.1729053556721301E-2</v>
      </c>
      <c r="AT3385" t="s">
        <v>60</v>
      </c>
      <c r="AU3385" t="s">
        <v>60</v>
      </c>
      <c r="AV3385" t="s">
        <v>60</v>
      </c>
      <c r="AW3385" t="s">
        <v>60</v>
      </c>
      <c r="AX3385" t="s">
        <v>60</v>
      </c>
      <c r="AY3385" t="s">
        <v>60</v>
      </c>
      <c r="AZ3385" t="s">
        <v>60</v>
      </c>
      <c r="BA3385" t="s">
        <v>60</v>
      </c>
      <c r="BB3385" t="s">
        <v>1877</v>
      </c>
      <c r="BC3385" s="1" t="s">
        <v>1911</v>
      </c>
      <c r="BD3385" t="s">
        <v>1912</v>
      </c>
      <c r="BE3385" t="s">
        <v>106</v>
      </c>
      <c r="BF3385">
        <v>29.670045999999999</v>
      </c>
      <c r="BG3385">
        <v>-95.128484999999998</v>
      </c>
      <c r="BH3385" t="s">
        <v>109</v>
      </c>
      <c r="BI3385">
        <v>1.13636363636364E-2</v>
      </c>
      <c r="BJ3385" t="s">
        <v>60</v>
      </c>
    </row>
    <row r="3386" spans="1:62" x14ac:dyDescent="0.3">
      <c r="A3386" s="1" t="s">
        <v>1909</v>
      </c>
      <c r="B3386" s="1" t="s">
        <v>119</v>
      </c>
      <c r="C3386" t="s">
        <v>1795</v>
      </c>
      <c r="D3386">
        <v>2011</v>
      </c>
      <c r="E3386" t="s">
        <v>120</v>
      </c>
      <c r="F3386" t="s">
        <v>59</v>
      </c>
      <c r="G3386">
        <v>0</v>
      </c>
      <c r="H3386">
        <v>1.06434366666667E-4</v>
      </c>
      <c r="I3386">
        <v>1.8090525000000001E-4</v>
      </c>
      <c r="J3386">
        <v>3.5099319999999998E-4</v>
      </c>
      <c r="K3386">
        <v>5.0385230000000005E-4</v>
      </c>
      <c r="L3386">
        <v>1.69703633333333E-3</v>
      </c>
      <c r="M3386">
        <v>6</v>
      </c>
      <c r="N3386" t="str">
        <f t="shared" si="52"/>
        <v>482011039_17148</v>
      </c>
      <c r="O3386" t="e">
        <f>VLOOKUP(N3386,'HEM3 monitor concs'!D:L,9,FALSE)</f>
        <v>#N/A</v>
      </c>
      <c r="P3386" t="e">
        <f>VLOOKUP(N3386,'HEM3 monitor concs'!D:L,6,FALSE)</f>
        <v>#N/A</v>
      </c>
      <c r="Q3386" s="3">
        <v>2.74386324808743E-4</v>
      </c>
      <c r="R3386" s="2">
        <v>1.0317295220564E-7</v>
      </c>
      <c r="S3386" s="5">
        <v>1.29589890710383E-4</v>
      </c>
      <c r="T3386">
        <v>61</v>
      </c>
      <c r="U3386">
        <v>21</v>
      </c>
      <c r="V3386">
        <v>7</v>
      </c>
      <c r="W3386">
        <v>15</v>
      </c>
      <c r="X3386">
        <v>15</v>
      </c>
      <c r="Y3386">
        <v>16</v>
      </c>
      <c r="Z3386">
        <v>15</v>
      </c>
      <c r="AA3386">
        <v>1</v>
      </c>
      <c r="AB3386">
        <v>34.426229508196698</v>
      </c>
      <c r="AC3386" t="s">
        <v>1910</v>
      </c>
      <c r="AD3386" t="s">
        <v>323</v>
      </c>
      <c r="AE3386" t="s">
        <v>121</v>
      </c>
      <c r="AI3386">
        <v>1</v>
      </c>
      <c r="AJ3386" s="2">
        <v>8.7999999999999998E-5</v>
      </c>
      <c r="AK3386" t="s">
        <v>60</v>
      </c>
      <c r="AL3386">
        <v>0</v>
      </c>
      <c r="AM3386">
        <v>9.3662242666666708E-3</v>
      </c>
      <c r="AN3386">
        <v>1.5919662000000001E-2</v>
      </c>
      <c r="AO3386">
        <v>3.0887401599999999E-2</v>
      </c>
      <c r="AP3386">
        <v>4.4339002400000001E-2</v>
      </c>
      <c r="AQ3386">
        <v>0.14933919733333301</v>
      </c>
      <c r="AR3386">
        <v>2.4145996583169401E-2</v>
      </c>
      <c r="AS3386">
        <v>1.1403910382513699E-2</v>
      </c>
      <c r="AT3386" t="s">
        <v>60</v>
      </c>
      <c r="AU3386" t="s">
        <v>60</v>
      </c>
      <c r="AV3386" t="s">
        <v>60</v>
      </c>
      <c r="AW3386" t="s">
        <v>60</v>
      </c>
      <c r="AX3386" t="s">
        <v>60</v>
      </c>
      <c r="AY3386" t="s">
        <v>60</v>
      </c>
      <c r="AZ3386" t="s">
        <v>60</v>
      </c>
      <c r="BA3386" t="s">
        <v>60</v>
      </c>
      <c r="BB3386" t="s">
        <v>1877</v>
      </c>
      <c r="BC3386" s="1" t="s">
        <v>1911</v>
      </c>
      <c r="BD3386" t="s">
        <v>1912</v>
      </c>
      <c r="BE3386" t="s">
        <v>106</v>
      </c>
      <c r="BF3386">
        <v>29.670045999999999</v>
      </c>
      <c r="BG3386">
        <v>-95.128484999999998</v>
      </c>
      <c r="BH3386" t="s">
        <v>109</v>
      </c>
      <c r="BI3386">
        <v>1.13636363636364E-2</v>
      </c>
      <c r="BJ3386" t="s">
        <v>60</v>
      </c>
    </row>
    <row r="3387" spans="1:62" x14ac:dyDescent="0.3">
      <c r="A3387" s="1" t="s">
        <v>1909</v>
      </c>
      <c r="B3387" s="1" t="s">
        <v>122</v>
      </c>
      <c r="C3387" t="s">
        <v>1795</v>
      </c>
      <c r="D3387">
        <v>2011</v>
      </c>
      <c r="E3387" t="s">
        <v>123</v>
      </c>
      <c r="F3387" t="s">
        <v>59</v>
      </c>
      <c r="G3387">
        <v>1.810646E-3</v>
      </c>
      <c r="H3387">
        <v>2.4693455000000001E-3</v>
      </c>
      <c r="I3387">
        <v>3.66664366666667E-3</v>
      </c>
      <c r="J3387">
        <v>5.4095059999999997E-3</v>
      </c>
      <c r="K3387">
        <v>1.1121033333333301E-2</v>
      </c>
      <c r="L3387">
        <v>5.84525366666667E-2</v>
      </c>
      <c r="M3387">
        <v>6</v>
      </c>
      <c r="N3387" t="str">
        <f t="shared" si="52"/>
        <v>482011039_17149</v>
      </c>
      <c r="O3387" t="e">
        <f>VLOOKUP(N3387,'HEM3 monitor concs'!D:L,9,FALSE)</f>
        <v>#N/A</v>
      </c>
      <c r="P3387" t="e">
        <f>VLOOKUP(N3387,'HEM3 monitor concs'!D:L,6,FALSE)</f>
        <v>#N/A</v>
      </c>
      <c r="Q3387" s="3">
        <v>6.3896060866120196E-3</v>
      </c>
      <c r="R3387" s="2">
        <v>9.1035088586514899E-5</v>
      </c>
      <c r="S3387" s="5">
        <v>1.37904371639344E-4</v>
      </c>
      <c r="T3387">
        <v>61</v>
      </c>
      <c r="U3387">
        <v>0</v>
      </c>
      <c r="V3387">
        <v>0</v>
      </c>
      <c r="W3387">
        <v>15</v>
      </c>
      <c r="X3387">
        <v>15</v>
      </c>
      <c r="Y3387">
        <v>16</v>
      </c>
      <c r="Z3387">
        <v>15</v>
      </c>
      <c r="AA3387">
        <v>1</v>
      </c>
      <c r="AB3387">
        <v>0</v>
      </c>
      <c r="AC3387" t="s">
        <v>1910</v>
      </c>
      <c r="AD3387" t="s">
        <v>323</v>
      </c>
      <c r="AE3387" t="s">
        <v>124</v>
      </c>
      <c r="AI3387">
        <v>1</v>
      </c>
      <c r="AJ3387" s="2">
        <v>8.7999999999999998E-5</v>
      </c>
      <c r="AK3387" t="s">
        <v>60</v>
      </c>
      <c r="AL3387">
        <v>0.159336848</v>
      </c>
      <c r="AM3387">
        <v>0.217302404</v>
      </c>
      <c r="AN3387">
        <v>0.322664642666667</v>
      </c>
      <c r="AO3387">
        <v>0.47603652800000001</v>
      </c>
      <c r="AP3387">
        <v>0.97865093333333297</v>
      </c>
      <c r="AQ3387">
        <v>5.1438232266666697</v>
      </c>
      <c r="AR3387">
        <v>0.56228533562185801</v>
      </c>
      <c r="AS3387">
        <v>1.2135584704262301E-2</v>
      </c>
      <c r="AT3387" t="s">
        <v>60</v>
      </c>
      <c r="AU3387" t="s">
        <v>60</v>
      </c>
      <c r="AV3387" t="s">
        <v>60</v>
      </c>
      <c r="AW3387" t="s">
        <v>60</v>
      </c>
      <c r="AX3387" t="s">
        <v>60</v>
      </c>
      <c r="AY3387" t="s">
        <v>60</v>
      </c>
      <c r="AZ3387" t="s">
        <v>60</v>
      </c>
      <c r="BA3387" t="s">
        <v>60</v>
      </c>
      <c r="BB3387" t="s">
        <v>1877</v>
      </c>
      <c r="BC3387" s="1" t="s">
        <v>1911</v>
      </c>
      <c r="BD3387" t="s">
        <v>1912</v>
      </c>
      <c r="BE3387" t="s">
        <v>106</v>
      </c>
      <c r="BF3387">
        <v>29.670045999999999</v>
      </c>
      <c r="BG3387">
        <v>-95.128484999999998</v>
      </c>
      <c r="BH3387" t="s">
        <v>109</v>
      </c>
      <c r="BI3387">
        <v>1.13636363636364E-2</v>
      </c>
      <c r="BJ3387" t="s">
        <v>60</v>
      </c>
    </row>
    <row r="3388" spans="1:62" x14ac:dyDescent="0.3">
      <c r="A3388" s="1" t="s">
        <v>1909</v>
      </c>
      <c r="B3388" s="1" t="s">
        <v>125</v>
      </c>
      <c r="C3388" t="s">
        <v>1795</v>
      </c>
      <c r="D3388">
        <v>2011</v>
      </c>
      <c r="E3388" t="s">
        <v>126</v>
      </c>
      <c r="F3388" t="s">
        <v>59</v>
      </c>
      <c r="G3388">
        <v>7.1188096666666698E-4</v>
      </c>
      <c r="H3388">
        <v>8.6966080000000002E-4</v>
      </c>
      <c r="I3388">
        <v>1.3111423333333301E-3</v>
      </c>
      <c r="J3388">
        <v>2.8268400000000002E-3</v>
      </c>
      <c r="K3388">
        <v>4.7031376666666702E-3</v>
      </c>
      <c r="L3388">
        <v>1.8504650000000001E-2</v>
      </c>
      <c r="M3388">
        <v>6</v>
      </c>
      <c r="N3388" t="str">
        <f t="shared" si="52"/>
        <v>482011039_17201</v>
      </c>
      <c r="O3388" t="e">
        <f>VLOOKUP(N3388,'HEM3 monitor concs'!D:L,9,FALSE)</f>
        <v>#N/A</v>
      </c>
      <c r="P3388" t="e">
        <f>VLOOKUP(N3388,'HEM3 monitor concs'!D:L,6,FALSE)</f>
        <v>#N/A</v>
      </c>
      <c r="Q3388" s="3">
        <v>2.6018308964480901E-3</v>
      </c>
      <c r="R3388" s="2">
        <v>1.40886689206622E-5</v>
      </c>
      <c r="S3388" s="5">
        <v>1.2951721311475401E-4</v>
      </c>
      <c r="T3388">
        <v>61</v>
      </c>
      <c r="U3388">
        <v>0</v>
      </c>
      <c r="V3388">
        <v>0</v>
      </c>
      <c r="W3388">
        <v>15</v>
      </c>
      <c r="X3388">
        <v>15</v>
      </c>
      <c r="Y3388">
        <v>16</v>
      </c>
      <c r="Z3388">
        <v>15</v>
      </c>
      <c r="AA3388">
        <v>1</v>
      </c>
      <c r="AB3388">
        <v>0</v>
      </c>
      <c r="AC3388" t="s">
        <v>1910</v>
      </c>
      <c r="AD3388" t="s">
        <v>323</v>
      </c>
      <c r="AE3388" t="s">
        <v>127</v>
      </c>
      <c r="AI3388">
        <v>1</v>
      </c>
      <c r="AJ3388" s="2">
        <v>8.7999999999999998E-5</v>
      </c>
      <c r="AK3388" t="s">
        <v>60</v>
      </c>
      <c r="AL3388">
        <v>6.2645525066666694E-2</v>
      </c>
      <c r="AM3388">
        <v>7.6530150399999997E-2</v>
      </c>
      <c r="AN3388">
        <v>0.115380525333333</v>
      </c>
      <c r="AO3388">
        <v>0.24876192</v>
      </c>
      <c r="AP3388">
        <v>0.41387611466666702</v>
      </c>
      <c r="AQ3388">
        <v>1.6284091999999999</v>
      </c>
      <c r="AR3388">
        <v>0.22896111888743201</v>
      </c>
      <c r="AS3388">
        <v>1.1397514754098399E-2</v>
      </c>
      <c r="AT3388" t="s">
        <v>60</v>
      </c>
      <c r="AU3388" t="s">
        <v>60</v>
      </c>
      <c r="AV3388" t="s">
        <v>60</v>
      </c>
      <c r="AW3388" t="s">
        <v>60</v>
      </c>
      <c r="AX3388" t="s">
        <v>60</v>
      </c>
      <c r="AY3388" t="s">
        <v>60</v>
      </c>
      <c r="AZ3388" t="s">
        <v>60</v>
      </c>
      <c r="BA3388" t="s">
        <v>60</v>
      </c>
      <c r="BB3388" t="s">
        <v>1877</v>
      </c>
      <c r="BC3388" s="1" t="s">
        <v>1911</v>
      </c>
      <c r="BD3388" t="s">
        <v>1912</v>
      </c>
      <c r="BE3388" t="s">
        <v>106</v>
      </c>
      <c r="BF3388">
        <v>29.670045999999999</v>
      </c>
      <c r="BG3388">
        <v>-95.128484999999998</v>
      </c>
      <c r="BH3388" t="s">
        <v>109</v>
      </c>
      <c r="BI3388">
        <v>1.13636363636364E-2</v>
      </c>
      <c r="BJ3388" t="s">
        <v>60</v>
      </c>
    </row>
    <row r="3389" spans="1:62" x14ac:dyDescent="0.3">
      <c r="A3389" s="1" t="s">
        <v>1909</v>
      </c>
      <c r="B3389" s="1" t="s">
        <v>128</v>
      </c>
      <c r="C3389" t="s">
        <v>1795</v>
      </c>
      <c r="D3389">
        <v>2011</v>
      </c>
      <c r="E3389" t="s">
        <v>129</v>
      </c>
      <c r="F3389" t="s">
        <v>59</v>
      </c>
      <c r="G3389" s="2">
        <v>5.6388296666666699E-5</v>
      </c>
      <c r="H3389" s="2">
        <v>7.5817799999999998E-5</v>
      </c>
      <c r="I3389">
        <v>1.0634621E-4</v>
      </c>
      <c r="J3389">
        <v>1.8527303333333299E-4</v>
      </c>
      <c r="K3389">
        <v>2.7011296666666699E-4</v>
      </c>
      <c r="L3389">
        <v>3.87904266666667E-4</v>
      </c>
      <c r="M3389">
        <v>6</v>
      </c>
      <c r="N3389" t="str">
        <f t="shared" si="52"/>
        <v>482011039_17208</v>
      </c>
      <c r="O3389" t="e">
        <f>VLOOKUP(N3389,'HEM3 monitor concs'!D:L,9,FALSE)</f>
        <v>#N/A</v>
      </c>
      <c r="P3389" t="e">
        <f>VLOOKUP(N3389,'HEM3 monitor concs'!D:L,6,FALSE)</f>
        <v>#N/A</v>
      </c>
      <c r="Q3389" s="3">
        <v>1.3785547024590199E-4</v>
      </c>
      <c r="R3389" s="2">
        <v>7.5523898346951203E-9</v>
      </c>
      <c r="S3389" s="5">
        <v>1.35924863387978E-4</v>
      </c>
      <c r="T3389">
        <v>61</v>
      </c>
      <c r="U3389">
        <v>28</v>
      </c>
      <c r="V3389">
        <v>0</v>
      </c>
      <c r="W3389">
        <v>15</v>
      </c>
      <c r="X3389">
        <v>15</v>
      </c>
      <c r="Y3389">
        <v>16</v>
      </c>
      <c r="Z3389">
        <v>15</v>
      </c>
      <c r="AA3389">
        <v>1</v>
      </c>
      <c r="AB3389">
        <v>45.9016393442623</v>
      </c>
      <c r="AC3389" t="s">
        <v>1910</v>
      </c>
      <c r="AD3389" t="s">
        <v>323</v>
      </c>
      <c r="AE3389" t="s">
        <v>130</v>
      </c>
      <c r="AI3389">
        <v>1</v>
      </c>
      <c r="AJ3389" s="2">
        <v>1.7600000000000001E-5</v>
      </c>
      <c r="AK3389" t="s">
        <v>60</v>
      </c>
      <c r="AL3389">
        <v>9.9243402133333304E-4</v>
      </c>
      <c r="AM3389">
        <v>1.3343932800000001E-3</v>
      </c>
      <c r="AN3389">
        <v>1.8716932959999999E-3</v>
      </c>
      <c r="AO3389">
        <v>3.2608053866666699E-3</v>
      </c>
      <c r="AP3389">
        <v>4.75398821333333E-3</v>
      </c>
      <c r="AQ3389">
        <v>6.8271150933333297E-3</v>
      </c>
      <c r="AR3389">
        <v>2.4262562763278702E-3</v>
      </c>
      <c r="AS3389">
        <v>2.3922775956284198E-3</v>
      </c>
      <c r="AT3389" t="s">
        <v>60</v>
      </c>
      <c r="AU3389" t="s">
        <v>60</v>
      </c>
      <c r="AV3389" t="s">
        <v>60</v>
      </c>
      <c r="AW3389" t="s">
        <v>60</v>
      </c>
      <c r="AX3389" t="s">
        <v>60</v>
      </c>
      <c r="AY3389" t="s">
        <v>60</v>
      </c>
      <c r="AZ3389" t="s">
        <v>60</v>
      </c>
      <c r="BA3389" t="s">
        <v>60</v>
      </c>
      <c r="BB3389" t="s">
        <v>1877</v>
      </c>
      <c r="BC3389" s="1" t="s">
        <v>1911</v>
      </c>
      <c r="BD3389" t="s">
        <v>1912</v>
      </c>
      <c r="BE3389" t="s">
        <v>106</v>
      </c>
      <c r="BF3389">
        <v>29.670045999999999</v>
      </c>
      <c r="BG3389">
        <v>-95.128484999999998</v>
      </c>
      <c r="BH3389" t="s">
        <v>109</v>
      </c>
      <c r="BI3389">
        <v>5.6818181818181802E-2</v>
      </c>
      <c r="BJ3389" t="s">
        <v>60</v>
      </c>
    </row>
    <row r="3390" spans="1:62" x14ac:dyDescent="0.3">
      <c r="A3390" s="1" t="s">
        <v>1909</v>
      </c>
      <c r="B3390" s="1" t="s">
        <v>171</v>
      </c>
      <c r="C3390" t="s">
        <v>1795</v>
      </c>
      <c r="D3390">
        <v>2011</v>
      </c>
      <c r="E3390" t="s">
        <v>172</v>
      </c>
      <c r="F3390" t="s">
        <v>59</v>
      </c>
      <c r="G3390">
        <v>0</v>
      </c>
      <c r="H3390">
        <v>0.17623810000000001</v>
      </c>
      <c r="I3390">
        <v>0.79307145000000001</v>
      </c>
      <c r="J3390">
        <v>1.2336670000000001</v>
      </c>
      <c r="K3390">
        <v>1.9632925999999999</v>
      </c>
      <c r="L3390">
        <v>2.9607999999999999</v>
      </c>
      <c r="M3390">
        <v>6</v>
      </c>
      <c r="N3390" t="str">
        <f t="shared" si="52"/>
        <v>482011039_43231</v>
      </c>
      <c r="O3390">
        <f>VLOOKUP(N3390,'HEM3 monitor concs'!D:L,9,FALSE)</f>
        <v>1.339224645190461</v>
      </c>
      <c r="P3390">
        <f>VLOOKUP(N3390,'HEM3 monitor concs'!D:L,6,FALSE)</f>
        <v>1.2254539658903161</v>
      </c>
      <c r="Q3390" s="3">
        <v>0.90159704561403498</v>
      </c>
      <c r="R3390">
        <v>0.64698581994604298</v>
      </c>
      <c r="S3390" s="5">
        <v>5.8746029999999998E-2</v>
      </c>
      <c r="T3390">
        <v>57</v>
      </c>
      <c r="U3390">
        <v>13</v>
      </c>
      <c r="V3390">
        <v>13</v>
      </c>
      <c r="W3390">
        <v>14</v>
      </c>
      <c r="X3390">
        <v>14</v>
      </c>
      <c r="Y3390">
        <v>14</v>
      </c>
      <c r="Z3390">
        <v>15</v>
      </c>
      <c r="AA3390">
        <v>2</v>
      </c>
      <c r="AB3390">
        <v>22.8070175438597</v>
      </c>
      <c r="AC3390" t="s">
        <v>1910</v>
      </c>
      <c r="AD3390" t="s">
        <v>323</v>
      </c>
      <c r="AE3390" t="s">
        <v>172</v>
      </c>
      <c r="AF3390" t="s">
        <v>84</v>
      </c>
      <c r="AG3390" t="s">
        <v>62</v>
      </c>
      <c r="AI3390">
        <v>1</v>
      </c>
      <c r="AJ3390" t="s">
        <v>60</v>
      </c>
      <c r="AK3390">
        <v>0.7</v>
      </c>
      <c r="AL3390" t="s">
        <v>60</v>
      </c>
      <c r="AM3390" t="s">
        <v>60</v>
      </c>
      <c r="AN3390" t="s">
        <v>60</v>
      </c>
      <c r="AO3390" t="s">
        <v>60</v>
      </c>
      <c r="AP3390" t="s">
        <v>60</v>
      </c>
      <c r="AQ3390" t="s">
        <v>60</v>
      </c>
      <c r="AR3390" t="s">
        <v>60</v>
      </c>
      <c r="AS3390" t="s">
        <v>60</v>
      </c>
      <c r="AT3390">
        <v>0</v>
      </c>
      <c r="AU3390">
        <v>2.51768714285714E-4</v>
      </c>
      <c r="AV3390">
        <v>1.1329592142857101E-3</v>
      </c>
      <c r="AW3390">
        <v>1.76238142857143E-3</v>
      </c>
      <c r="AX3390">
        <v>2.80470371428571E-3</v>
      </c>
      <c r="AY3390">
        <v>4.2297142857142898E-3</v>
      </c>
      <c r="AZ3390">
        <v>1.2879957794486199E-3</v>
      </c>
      <c r="BA3390" s="2">
        <v>8.3922899999999996E-5</v>
      </c>
      <c r="BB3390" t="s">
        <v>1877</v>
      </c>
      <c r="BC3390" s="1" t="s">
        <v>1911</v>
      </c>
      <c r="BD3390" t="s">
        <v>1912</v>
      </c>
      <c r="BE3390" t="s">
        <v>106</v>
      </c>
      <c r="BF3390">
        <v>29.670045999999999</v>
      </c>
      <c r="BG3390">
        <v>-95.128484999999998</v>
      </c>
      <c r="BH3390" t="s">
        <v>109</v>
      </c>
      <c r="BI3390" t="s">
        <v>60</v>
      </c>
      <c r="BJ3390">
        <v>700</v>
      </c>
    </row>
    <row r="3391" spans="1:62" x14ac:dyDescent="0.3">
      <c r="A3391" s="1" t="s">
        <v>1909</v>
      </c>
      <c r="B3391" s="1" t="s">
        <v>173</v>
      </c>
      <c r="C3391" t="s">
        <v>1795</v>
      </c>
      <c r="D3391">
        <v>2011</v>
      </c>
      <c r="E3391" t="s">
        <v>174</v>
      </c>
      <c r="F3391" t="s">
        <v>59</v>
      </c>
      <c r="G3391">
        <v>1.4211304</v>
      </c>
      <c r="H3391">
        <v>1.7694000000000001</v>
      </c>
      <c r="I3391">
        <v>2.357615</v>
      </c>
      <c r="J3391">
        <v>3.2478919999999998</v>
      </c>
      <c r="K3391">
        <v>4.4057145999999996</v>
      </c>
      <c r="L3391">
        <v>6.9116280000000003</v>
      </c>
      <c r="M3391">
        <v>6</v>
      </c>
      <c r="N3391" t="str">
        <f t="shared" si="52"/>
        <v>482011039_43502</v>
      </c>
      <c r="O3391" t="e">
        <f>VLOOKUP(N3391,'HEM3 monitor concs'!D:L,9,FALSE)</f>
        <v>#N/A</v>
      </c>
      <c r="P3391" t="e">
        <f>VLOOKUP(N3391,'HEM3 monitor concs'!D:L,6,FALSE)</f>
        <v>#N/A</v>
      </c>
      <c r="Q3391" s="3">
        <v>2.6831380035087702</v>
      </c>
      <c r="R3391">
        <v>1.71467222739904</v>
      </c>
      <c r="S3391" s="5">
        <v>7.3693620000000001E-2</v>
      </c>
      <c r="T3391">
        <v>57</v>
      </c>
      <c r="U3391">
        <v>0</v>
      </c>
      <c r="V3391">
        <v>0</v>
      </c>
      <c r="W3391">
        <v>13</v>
      </c>
      <c r="X3391">
        <v>14</v>
      </c>
      <c r="Y3391">
        <v>16</v>
      </c>
      <c r="Z3391">
        <v>14</v>
      </c>
      <c r="AA3391">
        <v>1</v>
      </c>
      <c r="AB3391">
        <v>0</v>
      </c>
      <c r="AC3391" t="s">
        <v>1910</v>
      </c>
      <c r="AD3391" t="s">
        <v>323</v>
      </c>
      <c r="AE3391" t="s">
        <v>174</v>
      </c>
      <c r="AF3391" t="s">
        <v>62</v>
      </c>
      <c r="AI3391">
        <v>1</v>
      </c>
      <c r="AJ3391" s="2">
        <v>1.2999999999999999E-5</v>
      </c>
      <c r="AK3391">
        <v>9.7999999999999997E-3</v>
      </c>
      <c r="AL3391">
        <v>18.474695199999999</v>
      </c>
      <c r="AM3391">
        <v>23.002199999999998</v>
      </c>
      <c r="AN3391">
        <v>30.648994999999999</v>
      </c>
      <c r="AO3391">
        <v>42.222596000000003</v>
      </c>
      <c r="AP3391">
        <v>57.274289799999998</v>
      </c>
      <c r="AQ3391">
        <v>89.851163999999997</v>
      </c>
      <c r="AR3391">
        <v>34.880794045614003</v>
      </c>
      <c r="AS3391">
        <v>0.95801705999999998</v>
      </c>
      <c r="AT3391">
        <v>0.145013306122449</v>
      </c>
      <c r="AU3391">
        <v>0.18055102040816301</v>
      </c>
      <c r="AV3391">
        <v>0.240572959183673</v>
      </c>
      <c r="AW3391">
        <v>0.33141755102040799</v>
      </c>
      <c r="AX3391">
        <v>0.44956271428571398</v>
      </c>
      <c r="AY3391">
        <v>0.70526816326530595</v>
      </c>
      <c r="AZ3391">
        <v>0.273789592194773</v>
      </c>
      <c r="BA3391">
        <v>7.5197571428571404E-3</v>
      </c>
      <c r="BB3391" t="s">
        <v>1877</v>
      </c>
      <c r="BC3391" s="1" t="s">
        <v>1911</v>
      </c>
      <c r="BD3391" t="s">
        <v>1912</v>
      </c>
      <c r="BE3391" t="s">
        <v>106</v>
      </c>
      <c r="BF3391">
        <v>29.670045999999999</v>
      </c>
      <c r="BG3391">
        <v>-95.128484999999998</v>
      </c>
      <c r="BH3391" t="s">
        <v>109</v>
      </c>
      <c r="BI3391">
        <v>7.69230769230769E-2</v>
      </c>
      <c r="BJ3391">
        <v>9.8000000000000007</v>
      </c>
    </row>
    <row r="3392" spans="1:62" x14ac:dyDescent="0.3">
      <c r="A3392" s="1" t="s">
        <v>1909</v>
      </c>
      <c r="B3392" s="1" t="s">
        <v>175</v>
      </c>
      <c r="C3392" t="s">
        <v>1795</v>
      </c>
      <c r="D3392">
        <v>2011</v>
      </c>
      <c r="E3392" t="s">
        <v>176</v>
      </c>
      <c r="F3392" t="s">
        <v>59</v>
      </c>
      <c r="G3392">
        <v>0.47577678000000001</v>
      </c>
      <c r="H3392">
        <v>0.74462620000000002</v>
      </c>
      <c r="I3392">
        <v>1.1584970000000001</v>
      </c>
      <c r="J3392">
        <v>1.7133400000000001</v>
      </c>
      <c r="K3392">
        <v>2.5781285999999999</v>
      </c>
      <c r="L3392">
        <v>3.9122970000000001</v>
      </c>
      <c r="M3392">
        <v>6</v>
      </c>
      <c r="N3392" t="str">
        <f t="shared" si="52"/>
        <v>482011039_43503</v>
      </c>
      <c r="O3392" t="e">
        <f>VLOOKUP(N3392,'HEM3 monitor concs'!D:L,9,FALSE)</f>
        <v>#N/A</v>
      </c>
      <c r="P3392" t="e">
        <f>VLOOKUP(N3392,'HEM3 monitor concs'!D:L,6,FALSE)</f>
        <v>#N/A</v>
      </c>
      <c r="Q3392" s="3">
        <v>1.34771718245614</v>
      </c>
      <c r="R3392">
        <v>0.65971087888992697</v>
      </c>
      <c r="S3392" s="5">
        <v>5.4049350000000003E-2</v>
      </c>
      <c r="T3392">
        <v>57</v>
      </c>
      <c r="U3392">
        <v>0</v>
      </c>
      <c r="V3392">
        <v>0</v>
      </c>
      <c r="W3392">
        <v>13</v>
      </c>
      <c r="X3392">
        <v>14</v>
      </c>
      <c r="Y3392">
        <v>16</v>
      </c>
      <c r="Z3392">
        <v>14</v>
      </c>
      <c r="AA3392">
        <v>1</v>
      </c>
      <c r="AB3392">
        <v>0</v>
      </c>
      <c r="AC3392" t="s">
        <v>1910</v>
      </c>
      <c r="AD3392" t="s">
        <v>323</v>
      </c>
      <c r="AE3392" t="s">
        <v>176</v>
      </c>
      <c r="AF3392" t="s">
        <v>62</v>
      </c>
      <c r="AI3392">
        <v>1</v>
      </c>
      <c r="AJ3392" s="2">
        <v>2.2000000000000001E-6</v>
      </c>
      <c r="AK3392">
        <v>8.9999999999999993E-3</v>
      </c>
      <c r="AL3392">
        <v>1.046708916</v>
      </c>
      <c r="AM3392">
        <v>1.6381776400000001</v>
      </c>
      <c r="AN3392">
        <v>2.5486933999999999</v>
      </c>
      <c r="AO3392">
        <v>3.7693479999999999</v>
      </c>
      <c r="AP3392">
        <v>5.6718829199999998</v>
      </c>
      <c r="AQ3392">
        <v>8.6070533999999999</v>
      </c>
      <c r="AR3392">
        <v>2.96497780140351</v>
      </c>
      <c r="AS3392">
        <v>0.11890857000000001</v>
      </c>
      <c r="AT3392">
        <v>5.2864086666666699E-2</v>
      </c>
      <c r="AU3392">
        <v>8.2736244444444398E-2</v>
      </c>
      <c r="AV3392">
        <v>0.128721888888889</v>
      </c>
      <c r="AW3392">
        <v>0.19037111111111099</v>
      </c>
      <c r="AX3392">
        <v>0.28645873333333299</v>
      </c>
      <c r="AY3392">
        <v>0.43469966666666698</v>
      </c>
      <c r="AZ3392">
        <v>0.149746353606238</v>
      </c>
      <c r="BA3392">
        <v>6.0054833333333304E-3</v>
      </c>
      <c r="BB3392" t="s">
        <v>1877</v>
      </c>
      <c r="BC3392" s="1" t="s">
        <v>1911</v>
      </c>
      <c r="BD3392" t="s">
        <v>1912</v>
      </c>
      <c r="BE3392" t="s">
        <v>106</v>
      </c>
      <c r="BF3392">
        <v>29.670045999999999</v>
      </c>
      <c r="BG3392">
        <v>-95.128484999999998</v>
      </c>
      <c r="BH3392" t="s">
        <v>109</v>
      </c>
      <c r="BI3392">
        <v>0.45454545454545398</v>
      </c>
      <c r="BJ3392">
        <v>9</v>
      </c>
    </row>
    <row r="3393" spans="1:62" x14ac:dyDescent="0.3">
      <c r="A3393" s="1" t="s">
        <v>1909</v>
      </c>
      <c r="B3393" s="1" t="s">
        <v>326</v>
      </c>
      <c r="C3393" t="s">
        <v>1795</v>
      </c>
      <c r="D3393">
        <v>2011</v>
      </c>
      <c r="E3393" t="s">
        <v>327</v>
      </c>
      <c r="F3393" t="s">
        <v>59</v>
      </c>
      <c r="G3393">
        <v>0.10974689999999999</v>
      </c>
      <c r="H3393">
        <v>0.13365959999999999</v>
      </c>
      <c r="I3393">
        <v>0.20909050000000001</v>
      </c>
      <c r="J3393">
        <v>0.31580079999999999</v>
      </c>
      <c r="K3393">
        <v>0.42115548000000003</v>
      </c>
      <c r="L3393">
        <v>0.51084640000000003</v>
      </c>
      <c r="M3393">
        <v>6</v>
      </c>
      <c r="N3393" t="str">
        <f t="shared" si="52"/>
        <v>482011039_43504</v>
      </c>
      <c r="O3393">
        <f>VLOOKUP(N3393,'HEM3 monitor concs'!D:L,9,FALSE)</f>
        <v>1.3613944440457E-2</v>
      </c>
      <c r="P3393">
        <f>VLOOKUP(N3393,'HEM3 monitor concs'!D:L,6,FALSE)</f>
        <v>1.3516090126525E-2</v>
      </c>
      <c r="Q3393" s="3">
        <v>0.23907047649122801</v>
      </c>
      <c r="R3393">
        <v>1.4576199960993699E-2</v>
      </c>
      <c r="S3393" s="5">
        <v>4.750944E-2</v>
      </c>
      <c r="T3393">
        <v>57</v>
      </c>
      <c r="U3393">
        <v>0</v>
      </c>
      <c r="V3393">
        <v>0</v>
      </c>
      <c r="W3393">
        <v>13</v>
      </c>
      <c r="X3393">
        <v>14</v>
      </c>
      <c r="Y3393">
        <v>16</v>
      </c>
      <c r="Z3393">
        <v>14</v>
      </c>
      <c r="AA3393">
        <v>1</v>
      </c>
      <c r="AB3393">
        <v>0</v>
      </c>
      <c r="AC3393" t="s">
        <v>1910</v>
      </c>
      <c r="AD3393" t="s">
        <v>323</v>
      </c>
      <c r="AE3393" t="s">
        <v>328</v>
      </c>
      <c r="AI3393">
        <v>1</v>
      </c>
      <c r="AJ3393" t="s">
        <v>60</v>
      </c>
      <c r="AK3393">
        <v>8.0000000000000002E-3</v>
      </c>
      <c r="AL3393" t="s">
        <v>60</v>
      </c>
      <c r="AM3393" t="s">
        <v>60</v>
      </c>
      <c r="AN3393" t="s">
        <v>60</v>
      </c>
      <c r="AO3393" t="s">
        <v>60</v>
      </c>
      <c r="AP3393" t="s">
        <v>60</v>
      </c>
      <c r="AQ3393" t="s">
        <v>60</v>
      </c>
      <c r="AR3393" t="s">
        <v>60</v>
      </c>
      <c r="AS3393" t="s">
        <v>60</v>
      </c>
      <c r="AT3393">
        <v>1.3718362499999999E-2</v>
      </c>
      <c r="AU3393">
        <v>1.6707449999999999E-2</v>
      </c>
      <c r="AV3393">
        <v>2.6136312500000002E-2</v>
      </c>
      <c r="AW3393">
        <v>3.9475099999999999E-2</v>
      </c>
      <c r="AX3393">
        <v>5.2644435000000003E-2</v>
      </c>
      <c r="AY3393">
        <v>6.3855800000000004E-2</v>
      </c>
      <c r="AZ3393">
        <v>2.9883809561403501E-2</v>
      </c>
      <c r="BA3393">
        <v>5.93868E-3</v>
      </c>
      <c r="BB3393" t="s">
        <v>1877</v>
      </c>
      <c r="BC3393" s="1" t="s">
        <v>1911</v>
      </c>
      <c r="BD3393" t="s">
        <v>1912</v>
      </c>
      <c r="BE3393" t="s">
        <v>106</v>
      </c>
      <c r="BF3393">
        <v>29.670045999999999</v>
      </c>
      <c r="BG3393">
        <v>-95.128484999999998</v>
      </c>
      <c r="BH3393" t="s">
        <v>109</v>
      </c>
      <c r="BI3393" t="s">
        <v>60</v>
      </c>
      <c r="BJ3393">
        <v>8</v>
      </c>
    </row>
    <row r="3394" spans="1:62" x14ac:dyDescent="0.3">
      <c r="A3394" s="1" t="s">
        <v>1909</v>
      </c>
      <c r="B3394" s="1" t="s">
        <v>177</v>
      </c>
      <c r="C3394" t="s">
        <v>1795</v>
      </c>
      <c r="D3394">
        <v>2011</v>
      </c>
      <c r="E3394" t="s">
        <v>178</v>
      </c>
      <c r="F3394" t="s">
        <v>59</v>
      </c>
      <c r="G3394">
        <v>1.104797</v>
      </c>
      <c r="H3394">
        <v>1.1977234999999999</v>
      </c>
      <c r="I3394">
        <v>1.3526020000000001</v>
      </c>
      <c r="J3394">
        <v>1.5074799999999999</v>
      </c>
      <c r="K3394">
        <v>1.660293</v>
      </c>
      <c r="L3394">
        <v>1.9101630000000001</v>
      </c>
      <c r="M3394">
        <v>6</v>
      </c>
      <c r="N3394" t="str">
        <f t="shared" si="52"/>
        <v>482011039_43801</v>
      </c>
      <c r="O3394">
        <f>VLOOKUP(N3394,'HEM3 monitor concs'!D:L,9,FALSE)</f>
        <v>1.108451908726668</v>
      </c>
      <c r="P3394">
        <f>VLOOKUP(N3394,'HEM3 monitor concs'!D:L,6,FALSE)</f>
        <v>1.8451908726668E-2</v>
      </c>
      <c r="Q3394" s="3">
        <v>1.3649196491228099</v>
      </c>
      <c r="R3394">
        <v>4.2748425440222899E-2</v>
      </c>
      <c r="S3394" s="5">
        <v>0.2065041</v>
      </c>
      <c r="T3394">
        <v>57</v>
      </c>
      <c r="U3394">
        <v>0</v>
      </c>
      <c r="V3394">
        <v>0</v>
      </c>
      <c r="W3394">
        <v>14</v>
      </c>
      <c r="X3394">
        <v>14</v>
      </c>
      <c r="Y3394">
        <v>14</v>
      </c>
      <c r="Z3394">
        <v>15</v>
      </c>
      <c r="AA3394">
        <v>1</v>
      </c>
      <c r="AB3394">
        <v>0</v>
      </c>
      <c r="AC3394" t="s">
        <v>1910</v>
      </c>
      <c r="AD3394" t="s">
        <v>323</v>
      </c>
      <c r="AE3394" t="s">
        <v>179</v>
      </c>
      <c r="AF3394" t="s">
        <v>84</v>
      </c>
      <c r="AI3394">
        <v>1</v>
      </c>
      <c r="AJ3394" t="s">
        <v>60</v>
      </c>
      <c r="AK3394">
        <v>0.09</v>
      </c>
      <c r="AL3394" t="s">
        <v>60</v>
      </c>
      <c r="AM3394" t="s">
        <v>60</v>
      </c>
      <c r="AN3394" t="s">
        <v>60</v>
      </c>
      <c r="AO3394" t="s">
        <v>60</v>
      </c>
      <c r="AP3394" t="s">
        <v>60</v>
      </c>
      <c r="AQ3394" t="s">
        <v>60</v>
      </c>
      <c r="AR3394" t="s">
        <v>60</v>
      </c>
      <c r="AS3394" t="s">
        <v>60</v>
      </c>
      <c r="AT3394">
        <v>1.2275522222222199E-2</v>
      </c>
      <c r="AU3394">
        <v>1.3308038888888899E-2</v>
      </c>
      <c r="AV3394">
        <v>1.50289111111111E-2</v>
      </c>
      <c r="AW3394">
        <v>1.6749777777777801E-2</v>
      </c>
      <c r="AX3394">
        <v>1.8447700000000001E-2</v>
      </c>
      <c r="AY3394">
        <v>2.1224033333333302E-2</v>
      </c>
      <c r="AZ3394">
        <v>1.5165773879142299E-2</v>
      </c>
      <c r="BA3394">
        <v>2.2944900000000002E-3</v>
      </c>
      <c r="BB3394" t="s">
        <v>1877</v>
      </c>
      <c r="BC3394" s="1" t="s">
        <v>1911</v>
      </c>
      <c r="BD3394" t="s">
        <v>1912</v>
      </c>
      <c r="BE3394" t="s">
        <v>106</v>
      </c>
      <c r="BF3394">
        <v>29.670045999999999</v>
      </c>
      <c r="BG3394">
        <v>-95.128484999999998</v>
      </c>
      <c r="BH3394" t="s">
        <v>109</v>
      </c>
      <c r="BI3394" t="s">
        <v>60</v>
      </c>
      <c r="BJ3394">
        <v>90</v>
      </c>
    </row>
    <row r="3395" spans="1:62" x14ac:dyDescent="0.3">
      <c r="A3395" s="1" t="s">
        <v>1909</v>
      </c>
      <c r="B3395" s="1" t="s">
        <v>209</v>
      </c>
      <c r="C3395" t="s">
        <v>1795</v>
      </c>
      <c r="D3395">
        <v>2011</v>
      </c>
      <c r="E3395" t="s">
        <v>210</v>
      </c>
      <c r="F3395" t="s">
        <v>59</v>
      </c>
      <c r="G3395">
        <v>0.56621699999999997</v>
      </c>
      <c r="H3395">
        <v>0.62912990000000002</v>
      </c>
      <c r="I3395">
        <v>0.62912990000000002</v>
      </c>
      <c r="J3395">
        <v>0.66058640000000002</v>
      </c>
      <c r="K3395">
        <v>0.70462550000000002</v>
      </c>
      <c r="L3395">
        <v>0.81786890000000001</v>
      </c>
      <c r="M3395">
        <v>6</v>
      </c>
      <c r="N3395" t="str">
        <f t="shared" ref="N3395:N3458" si="53">CONCATENATE(A3395,"_",B3395)</f>
        <v>482011039_43804</v>
      </c>
      <c r="O3395">
        <f>VLOOKUP(N3395,'HEM3 monitor concs'!D:L,9,FALSE)</f>
        <v>0.547484800068746</v>
      </c>
      <c r="P3395">
        <f>VLOOKUP(N3395,'HEM3 monitor concs'!D:L,6,FALSE)</f>
        <v>4.8480006874600002E-4</v>
      </c>
      <c r="Q3395" s="3">
        <v>0.63464860350877195</v>
      </c>
      <c r="R3395">
        <v>2.8315128488060602E-3</v>
      </c>
      <c r="S3395" s="5">
        <v>0.62912990000000002</v>
      </c>
      <c r="T3395">
        <v>57</v>
      </c>
      <c r="U3395">
        <v>14</v>
      </c>
      <c r="V3395">
        <v>0</v>
      </c>
      <c r="W3395">
        <v>14</v>
      </c>
      <c r="X3395">
        <v>14</v>
      </c>
      <c r="Y3395">
        <v>14</v>
      </c>
      <c r="Z3395">
        <v>15</v>
      </c>
      <c r="AA3395">
        <v>1</v>
      </c>
      <c r="AB3395">
        <v>24.5614035087719</v>
      </c>
      <c r="AC3395" t="s">
        <v>1910</v>
      </c>
      <c r="AD3395" t="s">
        <v>323</v>
      </c>
      <c r="AE3395" t="s">
        <v>211</v>
      </c>
      <c r="AF3395" t="s">
        <v>93</v>
      </c>
      <c r="AI3395">
        <v>1</v>
      </c>
      <c r="AJ3395" s="2">
        <v>6.0000000000000002E-6</v>
      </c>
      <c r="AK3395">
        <v>0.1</v>
      </c>
      <c r="AL3395">
        <v>3.3973019999999998</v>
      </c>
      <c r="AM3395">
        <v>3.7747793999999999</v>
      </c>
      <c r="AN3395">
        <v>3.7747793999999999</v>
      </c>
      <c r="AO3395">
        <v>3.9635183999999999</v>
      </c>
      <c r="AP3395">
        <v>4.2277529999999999</v>
      </c>
      <c r="AQ3395">
        <v>4.9072133999999998</v>
      </c>
      <c r="AR3395">
        <v>3.8078916210526299</v>
      </c>
      <c r="AS3395">
        <v>3.7747793999999999</v>
      </c>
      <c r="AT3395">
        <v>5.6621700000000002E-3</v>
      </c>
      <c r="AU3395">
        <v>6.2912990000000002E-3</v>
      </c>
      <c r="AV3395">
        <v>6.2912990000000002E-3</v>
      </c>
      <c r="AW3395">
        <v>6.6058640000000004E-3</v>
      </c>
      <c r="AX3395">
        <v>7.0462550000000004E-3</v>
      </c>
      <c r="AY3395">
        <v>8.1786889999999994E-3</v>
      </c>
      <c r="AZ3395">
        <v>6.3464860350877202E-3</v>
      </c>
      <c r="BA3395">
        <v>6.2912990000000002E-3</v>
      </c>
      <c r="BB3395" t="s">
        <v>1877</v>
      </c>
      <c r="BC3395" s="1" t="s">
        <v>1911</v>
      </c>
      <c r="BD3395" t="s">
        <v>1912</v>
      </c>
      <c r="BE3395" t="s">
        <v>106</v>
      </c>
      <c r="BF3395">
        <v>29.670045999999999</v>
      </c>
      <c r="BG3395">
        <v>-95.128484999999998</v>
      </c>
      <c r="BH3395" t="s">
        <v>109</v>
      </c>
      <c r="BI3395">
        <v>0.16666666666666699</v>
      </c>
      <c r="BJ3395">
        <v>100</v>
      </c>
    </row>
    <row r="3396" spans="1:62" x14ac:dyDescent="0.3">
      <c r="A3396" s="1" t="s">
        <v>1909</v>
      </c>
      <c r="B3396" s="1" t="s">
        <v>254</v>
      </c>
      <c r="C3396" t="s">
        <v>1795</v>
      </c>
      <c r="D3396">
        <v>2011</v>
      </c>
      <c r="E3396" t="s">
        <v>255</v>
      </c>
      <c r="F3396" t="s">
        <v>59</v>
      </c>
      <c r="G3396">
        <v>0.17369409999999999</v>
      </c>
      <c r="H3396">
        <v>0.2388294</v>
      </c>
      <c r="I3396">
        <v>0.39081175000000001</v>
      </c>
      <c r="J3396">
        <v>0.80333529999999997</v>
      </c>
      <c r="K3396">
        <v>1.38521063</v>
      </c>
      <c r="L3396">
        <v>2.9310879999999999</v>
      </c>
      <c r="M3396">
        <v>6</v>
      </c>
      <c r="N3396" t="str">
        <f t="shared" si="53"/>
        <v>482011039_45109</v>
      </c>
      <c r="O3396" t="e">
        <f>VLOOKUP(N3396,'HEM3 monitor concs'!D:L,9,FALSE)</f>
        <v>#N/A</v>
      </c>
      <c r="P3396" t="e">
        <f>VLOOKUP(N3396,'HEM3 monitor concs'!D:L,6,FALSE)</f>
        <v>#N/A</v>
      </c>
      <c r="Q3396" s="3">
        <v>0.65021019736842101</v>
      </c>
      <c r="R3396">
        <v>0.41825736570899102</v>
      </c>
      <c r="S3396" s="5">
        <v>5.427941E-2</v>
      </c>
      <c r="T3396">
        <v>57</v>
      </c>
      <c r="U3396">
        <v>0</v>
      </c>
      <c r="V3396">
        <v>0</v>
      </c>
      <c r="W3396">
        <v>14</v>
      </c>
      <c r="X3396">
        <v>14</v>
      </c>
      <c r="Y3396">
        <v>14</v>
      </c>
      <c r="Z3396">
        <v>15</v>
      </c>
      <c r="AA3396">
        <v>2</v>
      </c>
      <c r="AB3396">
        <v>0</v>
      </c>
      <c r="AC3396" t="s">
        <v>1910</v>
      </c>
      <c r="AD3396" t="s">
        <v>323</v>
      </c>
      <c r="AE3396" t="s">
        <v>256</v>
      </c>
      <c r="AF3396" t="s">
        <v>84</v>
      </c>
      <c r="AI3396">
        <v>1</v>
      </c>
      <c r="AJ3396" t="s">
        <v>60</v>
      </c>
      <c r="AK3396">
        <v>0.1</v>
      </c>
      <c r="AL3396" t="s">
        <v>60</v>
      </c>
      <c r="AM3396" t="s">
        <v>60</v>
      </c>
      <c r="AN3396" t="s">
        <v>60</v>
      </c>
      <c r="AO3396" t="s">
        <v>60</v>
      </c>
      <c r="AP3396" t="s">
        <v>60</v>
      </c>
      <c r="AQ3396" t="s">
        <v>60</v>
      </c>
      <c r="AR3396" t="s">
        <v>60</v>
      </c>
      <c r="AS3396" t="s">
        <v>60</v>
      </c>
      <c r="AT3396">
        <v>1.7369410000000001E-3</v>
      </c>
      <c r="AU3396">
        <v>2.388294E-3</v>
      </c>
      <c r="AV3396">
        <v>3.9081174999999998E-3</v>
      </c>
      <c r="AW3396">
        <v>8.033353E-3</v>
      </c>
      <c r="AX3396">
        <v>1.38521063E-2</v>
      </c>
      <c r="AY3396">
        <v>2.9310880000000001E-2</v>
      </c>
      <c r="AZ3396">
        <v>6.5021019736842102E-3</v>
      </c>
      <c r="BA3396">
        <v>5.4279410000000001E-4</v>
      </c>
      <c r="BB3396" t="s">
        <v>1877</v>
      </c>
      <c r="BC3396" s="1" t="s">
        <v>1911</v>
      </c>
      <c r="BD3396" t="s">
        <v>1912</v>
      </c>
      <c r="BE3396" t="s">
        <v>106</v>
      </c>
      <c r="BF3396">
        <v>29.670045999999999</v>
      </c>
      <c r="BG3396">
        <v>-95.128484999999998</v>
      </c>
      <c r="BH3396" t="s">
        <v>109</v>
      </c>
      <c r="BI3396" t="s">
        <v>60</v>
      </c>
      <c r="BJ3396">
        <v>100</v>
      </c>
    </row>
    <row r="3397" spans="1:62" x14ac:dyDescent="0.3">
      <c r="A3397" s="1" t="s">
        <v>1909</v>
      </c>
      <c r="B3397" s="1" t="s">
        <v>257</v>
      </c>
      <c r="C3397" t="s">
        <v>1795</v>
      </c>
      <c r="D3397">
        <v>2011</v>
      </c>
      <c r="E3397" t="s">
        <v>258</v>
      </c>
      <c r="F3397" t="s">
        <v>59</v>
      </c>
      <c r="G3397">
        <v>0.42811157</v>
      </c>
      <c r="H3397">
        <v>0.54312665000000004</v>
      </c>
      <c r="I3397">
        <v>0.94248445000000003</v>
      </c>
      <c r="J3397">
        <v>1.3578165</v>
      </c>
      <c r="K3397">
        <v>2.4856031999999999</v>
      </c>
      <c r="L3397">
        <v>3.9137065</v>
      </c>
      <c r="M3397">
        <v>6</v>
      </c>
      <c r="N3397" t="str">
        <f t="shared" si="53"/>
        <v>482011039_45201</v>
      </c>
      <c r="O3397" t="e">
        <f>VLOOKUP(N3397,'HEM3 monitor concs'!D:L,9,FALSE)</f>
        <v>#N/A</v>
      </c>
      <c r="P3397" t="e">
        <f>VLOOKUP(N3397,'HEM3 monitor concs'!D:L,6,FALSE)</f>
        <v>#N/A</v>
      </c>
      <c r="Q3397" s="3">
        <v>1.17004836315789</v>
      </c>
      <c r="R3397">
        <v>0.72356164277776802</v>
      </c>
      <c r="S3397" s="5">
        <v>5.3247709999999997E-2</v>
      </c>
      <c r="T3397">
        <v>57</v>
      </c>
      <c r="U3397">
        <v>0</v>
      </c>
      <c r="V3397">
        <v>0</v>
      </c>
      <c r="W3397">
        <v>14</v>
      </c>
      <c r="X3397">
        <v>14</v>
      </c>
      <c r="Y3397">
        <v>14</v>
      </c>
      <c r="Z3397">
        <v>15</v>
      </c>
      <c r="AA3397">
        <v>2</v>
      </c>
      <c r="AB3397">
        <v>0</v>
      </c>
      <c r="AC3397" t="s">
        <v>1910</v>
      </c>
      <c r="AD3397" t="s">
        <v>323</v>
      </c>
      <c r="AE3397" t="s">
        <v>258</v>
      </c>
      <c r="AF3397" t="s">
        <v>88</v>
      </c>
      <c r="AI3397">
        <v>1</v>
      </c>
      <c r="AJ3397" s="2">
        <v>7.7999999999999999E-6</v>
      </c>
      <c r="AK3397">
        <v>0.03</v>
      </c>
      <c r="AL3397">
        <v>3.3392702459999999</v>
      </c>
      <c r="AM3397">
        <v>4.2363878699999997</v>
      </c>
      <c r="AN3397">
        <v>7.3513787099999996</v>
      </c>
      <c r="AO3397">
        <v>10.590968699999999</v>
      </c>
      <c r="AP3397">
        <v>19.387704960000001</v>
      </c>
      <c r="AQ3397">
        <v>30.526910699999998</v>
      </c>
      <c r="AR3397">
        <v>9.1263772326315795</v>
      </c>
      <c r="AS3397">
        <v>0.41533213800000002</v>
      </c>
      <c r="AT3397">
        <v>1.4270385666666699E-2</v>
      </c>
      <c r="AU3397">
        <v>1.8104221666666701E-2</v>
      </c>
      <c r="AV3397">
        <v>3.1416148333333303E-2</v>
      </c>
      <c r="AW3397">
        <v>4.5260549999999997E-2</v>
      </c>
      <c r="AX3397">
        <v>8.285344E-2</v>
      </c>
      <c r="AY3397">
        <v>0.130456883333333</v>
      </c>
      <c r="AZ3397">
        <v>3.9001612105263199E-2</v>
      </c>
      <c r="BA3397">
        <v>1.7749236666666701E-3</v>
      </c>
      <c r="BB3397" t="s">
        <v>1877</v>
      </c>
      <c r="BC3397" s="1" t="s">
        <v>1911</v>
      </c>
      <c r="BD3397" t="s">
        <v>1912</v>
      </c>
      <c r="BE3397" t="s">
        <v>106</v>
      </c>
      <c r="BF3397">
        <v>29.670045999999999</v>
      </c>
      <c r="BG3397">
        <v>-95.128484999999998</v>
      </c>
      <c r="BH3397" t="s">
        <v>109</v>
      </c>
      <c r="BI3397">
        <v>0.128205128205128</v>
      </c>
      <c r="BJ3397">
        <v>30</v>
      </c>
    </row>
    <row r="3398" spans="1:62" x14ac:dyDescent="0.3">
      <c r="A3398" s="1" t="s">
        <v>1909</v>
      </c>
      <c r="B3398" s="1" t="s">
        <v>259</v>
      </c>
      <c r="C3398" t="s">
        <v>1795</v>
      </c>
      <c r="D3398">
        <v>2011</v>
      </c>
      <c r="E3398" t="s">
        <v>260</v>
      </c>
      <c r="F3398" t="s">
        <v>59</v>
      </c>
      <c r="G3398">
        <v>0.43338520000000003</v>
      </c>
      <c r="H3398">
        <v>0.56528504999999996</v>
      </c>
      <c r="I3398">
        <v>1.149413</v>
      </c>
      <c r="J3398">
        <v>1.9784980000000001</v>
      </c>
      <c r="K3398">
        <v>3.7007329000000002</v>
      </c>
      <c r="L3398">
        <v>5.5021079999999998</v>
      </c>
      <c r="M3398">
        <v>6</v>
      </c>
      <c r="N3398" t="str">
        <f t="shared" si="53"/>
        <v>482011039_45202</v>
      </c>
      <c r="O3398" t="e">
        <f>VLOOKUP(N3398,'HEM3 monitor concs'!D:L,9,FALSE)</f>
        <v>#N/A</v>
      </c>
      <c r="P3398" t="e">
        <f>VLOOKUP(N3398,'HEM3 monitor concs'!D:L,6,FALSE)</f>
        <v>#N/A</v>
      </c>
      <c r="Q3398" s="3">
        <v>1.5917236508771899</v>
      </c>
      <c r="R3398">
        <v>1.68253132755168</v>
      </c>
      <c r="S3398" s="5">
        <v>5.3836670000000003E-2</v>
      </c>
      <c r="T3398">
        <v>57</v>
      </c>
      <c r="U3398">
        <v>0</v>
      </c>
      <c r="V3398">
        <v>0</v>
      </c>
      <c r="W3398">
        <v>14</v>
      </c>
      <c r="X3398">
        <v>14</v>
      </c>
      <c r="Y3398">
        <v>14</v>
      </c>
      <c r="Z3398">
        <v>15</v>
      </c>
      <c r="AA3398">
        <v>2</v>
      </c>
      <c r="AB3398">
        <v>0</v>
      </c>
      <c r="AC3398" t="s">
        <v>1910</v>
      </c>
      <c r="AD3398" t="s">
        <v>323</v>
      </c>
      <c r="AE3398" t="s">
        <v>260</v>
      </c>
      <c r="AF3398" t="s">
        <v>62</v>
      </c>
      <c r="AG3398" t="s">
        <v>84</v>
      </c>
      <c r="AI3398">
        <v>1</v>
      </c>
      <c r="AJ3398" t="s">
        <v>60</v>
      </c>
      <c r="AK3398">
        <v>5</v>
      </c>
      <c r="AL3398" t="s">
        <v>60</v>
      </c>
      <c r="AM3398" t="s">
        <v>60</v>
      </c>
      <c r="AN3398" t="s">
        <v>60</v>
      </c>
      <c r="AO3398" t="s">
        <v>60</v>
      </c>
      <c r="AP3398" t="s">
        <v>60</v>
      </c>
      <c r="AQ3398" t="s">
        <v>60</v>
      </c>
      <c r="AR3398" t="s">
        <v>60</v>
      </c>
      <c r="AS3398" t="s">
        <v>60</v>
      </c>
      <c r="AT3398" s="2">
        <v>8.667704E-5</v>
      </c>
      <c r="AU3398">
        <v>1.1305701E-4</v>
      </c>
      <c r="AV3398">
        <v>2.2988260000000001E-4</v>
      </c>
      <c r="AW3398">
        <v>3.956996E-4</v>
      </c>
      <c r="AX3398">
        <v>7.4014657999999997E-4</v>
      </c>
      <c r="AY3398">
        <v>1.1004216000000001E-3</v>
      </c>
      <c r="AZ3398">
        <v>3.1834473017543902E-4</v>
      </c>
      <c r="BA3398" s="2">
        <v>1.0767334000000001E-5</v>
      </c>
      <c r="BB3398" t="s">
        <v>1877</v>
      </c>
      <c r="BC3398" s="1" t="s">
        <v>1911</v>
      </c>
      <c r="BD3398" t="s">
        <v>1912</v>
      </c>
      <c r="BE3398" t="s">
        <v>106</v>
      </c>
      <c r="BF3398">
        <v>29.670045999999999</v>
      </c>
      <c r="BG3398">
        <v>-95.128484999999998</v>
      </c>
      <c r="BH3398" t="s">
        <v>109</v>
      </c>
      <c r="BI3398" t="s">
        <v>60</v>
      </c>
      <c r="BJ3398">
        <v>5000</v>
      </c>
    </row>
    <row r="3399" spans="1:62" x14ac:dyDescent="0.3">
      <c r="A3399" s="1" t="s">
        <v>1909</v>
      </c>
      <c r="B3399" s="1" t="s">
        <v>261</v>
      </c>
      <c r="C3399" t="s">
        <v>1795</v>
      </c>
      <c r="D3399">
        <v>2011</v>
      </c>
      <c r="E3399" t="s">
        <v>262</v>
      </c>
      <c r="F3399" t="s">
        <v>59</v>
      </c>
      <c r="G3399">
        <v>0.118865605</v>
      </c>
      <c r="H3399">
        <v>0.166411855</v>
      </c>
      <c r="I3399">
        <v>0.28527750000000002</v>
      </c>
      <c r="J3399">
        <v>0.42791630000000003</v>
      </c>
      <c r="K3399">
        <v>0.59432810000000003</v>
      </c>
      <c r="L3399">
        <v>1.117337</v>
      </c>
      <c r="M3399">
        <v>6</v>
      </c>
      <c r="N3399" t="str">
        <f t="shared" si="53"/>
        <v>482011039_45203</v>
      </c>
      <c r="O3399">
        <f>VLOOKUP(N3399,'HEM3 monitor concs'!D:L,9,FALSE)</f>
        <v>0.23328803537468401</v>
      </c>
      <c r="P3399">
        <f>VLOOKUP(N3399,'HEM3 monitor concs'!D:L,6,FALSE)</f>
        <v>0.217288035374684</v>
      </c>
      <c r="Q3399" s="3">
        <v>0.33449204096491197</v>
      </c>
      <c r="R3399">
        <v>6.2548438970714507E-2</v>
      </c>
      <c r="S3399" s="5">
        <v>5.9432810000000003E-2</v>
      </c>
      <c r="T3399">
        <v>57</v>
      </c>
      <c r="U3399">
        <v>3</v>
      </c>
      <c r="V3399">
        <v>2</v>
      </c>
      <c r="W3399">
        <v>14</v>
      </c>
      <c r="X3399">
        <v>14</v>
      </c>
      <c r="Y3399">
        <v>14</v>
      </c>
      <c r="Z3399">
        <v>15</v>
      </c>
      <c r="AA3399">
        <v>2</v>
      </c>
      <c r="AB3399">
        <v>5.2631578947368398</v>
      </c>
      <c r="AC3399" t="s">
        <v>1910</v>
      </c>
      <c r="AD3399" t="s">
        <v>323</v>
      </c>
      <c r="AE3399" t="s">
        <v>263</v>
      </c>
      <c r="AF3399" t="s">
        <v>68</v>
      </c>
      <c r="AI3399">
        <v>1</v>
      </c>
      <c r="AJ3399" s="2">
        <v>2.5000000000000002E-6</v>
      </c>
      <c r="AK3399">
        <v>1</v>
      </c>
      <c r="AL3399">
        <v>0.29716401250000002</v>
      </c>
      <c r="AM3399">
        <v>0.41602963749999999</v>
      </c>
      <c r="AN3399">
        <v>0.71319374999999996</v>
      </c>
      <c r="AO3399">
        <v>1.0697907499999999</v>
      </c>
      <c r="AP3399">
        <v>1.48582025</v>
      </c>
      <c r="AQ3399">
        <v>2.7933425000000001</v>
      </c>
      <c r="AR3399">
        <v>0.83623010241228102</v>
      </c>
      <c r="AS3399">
        <v>0.14858202500000001</v>
      </c>
      <c r="AT3399">
        <v>1.18865605E-4</v>
      </c>
      <c r="AU3399">
        <v>1.6641185499999999E-4</v>
      </c>
      <c r="AV3399">
        <v>2.8527750000000002E-4</v>
      </c>
      <c r="AW3399">
        <v>4.2791630000000002E-4</v>
      </c>
      <c r="AX3399">
        <v>5.9432810000000001E-4</v>
      </c>
      <c r="AY3399">
        <v>1.1173369999999999E-3</v>
      </c>
      <c r="AZ3399">
        <v>3.34492040964912E-4</v>
      </c>
      <c r="BA3399" s="2">
        <v>5.9432809999999999E-5</v>
      </c>
      <c r="BB3399" t="s">
        <v>1877</v>
      </c>
      <c r="BC3399" s="1" t="s">
        <v>1911</v>
      </c>
      <c r="BD3399" t="s">
        <v>1912</v>
      </c>
      <c r="BE3399" t="s">
        <v>106</v>
      </c>
      <c r="BF3399">
        <v>29.670045999999999</v>
      </c>
      <c r="BG3399">
        <v>-95.128484999999998</v>
      </c>
      <c r="BH3399" t="s">
        <v>109</v>
      </c>
      <c r="BI3399">
        <v>0.4</v>
      </c>
      <c r="BJ3399">
        <v>1000</v>
      </c>
    </row>
    <row r="3400" spans="1:62" x14ac:dyDescent="0.3">
      <c r="A3400" s="1" t="s">
        <v>1909</v>
      </c>
      <c r="B3400" s="1" t="s">
        <v>264</v>
      </c>
      <c r="C3400" t="s">
        <v>1795</v>
      </c>
      <c r="D3400">
        <v>2011</v>
      </c>
      <c r="E3400" t="s">
        <v>265</v>
      </c>
      <c r="F3400" t="s">
        <v>59</v>
      </c>
      <c r="G3400">
        <v>0</v>
      </c>
      <c r="H3400">
        <v>0</v>
      </c>
      <c r="I3400">
        <v>0.13027059999999999</v>
      </c>
      <c r="J3400">
        <v>0.30396469999999998</v>
      </c>
      <c r="K3400">
        <v>0.42989292000000001</v>
      </c>
      <c r="L3400">
        <v>1.0204530999999999</v>
      </c>
      <c r="M3400">
        <v>6</v>
      </c>
      <c r="N3400" t="str">
        <f t="shared" si="53"/>
        <v>482011039_45204</v>
      </c>
      <c r="O3400" t="e">
        <f>VLOOKUP(N3400,'HEM3 monitor concs'!D:L,9,FALSE)</f>
        <v>#N/A</v>
      </c>
      <c r="P3400" t="e">
        <f>VLOOKUP(N3400,'HEM3 monitor concs'!D:L,6,FALSE)</f>
        <v>#N/A</v>
      </c>
      <c r="Q3400" s="3">
        <v>0.20073860061403501</v>
      </c>
      <c r="R3400">
        <v>5.8643617411247101E-2</v>
      </c>
      <c r="S3400" s="5">
        <v>5.427941E-2</v>
      </c>
      <c r="T3400">
        <v>57</v>
      </c>
      <c r="U3400">
        <v>20</v>
      </c>
      <c r="V3400">
        <v>16</v>
      </c>
      <c r="W3400">
        <v>14</v>
      </c>
      <c r="X3400">
        <v>14</v>
      </c>
      <c r="Y3400">
        <v>14</v>
      </c>
      <c r="Z3400">
        <v>15</v>
      </c>
      <c r="AA3400">
        <v>2</v>
      </c>
      <c r="AB3400">
        <v>35.087719298245602</v>
      </c>
      <c r="AC3400" t="s">
        <v>1910</v>
      </c>
      <c r="AD3400" t="s">
        <v>323</v>
      </c>
      <c r="AE3400" t="s">
        <v>265</v>
      </c>
      <c r="AF3400" t="s">
        <v>84</v>
      </c>
      <c r="AI3400">
        <v>1</v>
      </c>
      <c r="AJ3400" t="s">
        <v>60</v>
      </c>
      <c r="AK3400">
        <v>0.1</v>
      </c>
      <c r="AL3400" t="s">
        <v>60</v>
      </c>
      <c r="AM3400" t="s">
        <v>60</v>
      </c>
      <c r="AN3400" t="s">
        <v>60</v>
      </c>
      <c r="AO3400" t="s">
        <v>60</v>
      </c>
      <c r="AP3400" t="s">
        <v>60</v>
      </c>
      <c r="AQ3400" t="s">
        <v>60</v>
      </c>
      <c r="AR3400" t="s">
        <v>60</v>
      </c>
      <c r="AS3400" t="s">
        <v>60</v>
      </c>
      <c r="AT3400">
        <v>0</v>
      </c>
      <c r="AU3400">
        <v>0</v>
      </c>
      <c r="AV3400">
        <v>1.302706E-3</v>
      </c>
      <c r="AW3400">
        <v>3.0396469999999999E-3</v>
      </c>
      <c r="AX3400">
        <v>4.2989292E-3</v>
      </c>
      <c r="AY3400">
        <v>1.0204530999999999E-2</v>
      </c>
      <c r="AZ3400">
        <v>2.0073860061403498E-3</v>
      </c>
      <c r="BA3400">
        <v>5.4279410000000001E-4</v>
      </c>
      <c r="BB3400" t="s">
        <v>1877</v>
      </c>
      <c r="BC3400" s="1" t="s">
        <v>1911</v>
      </c>
      <c r="BD3400" t="s">
        <v>1912</v>
      </c>
      <c r="BE3400" t="s">
        <v>106</v>
      </c>
      <c r="BF3400">
        <v>29.670045999999999</v>
      </c>
      <c r="BG3400">
        <v>-95.128484999999998</v>
      </c>
      <c r="BH3400" t="s">
        <v>109</v>
      </c>
      <c r="BI3400" t="s">
        <v>60</v>
      </c>
      <c r="BJ3400">
        <v>100</v>
      </c>
    </row>
    <row r="3401" spans="1:62" x14ac:dyDescent="0.3">
      <c r="A3401" s="1" t="s">
        <v>1909</v>
      </c>
      <c r="B3401" s="1" t="s">
        <v>331</v>
      </c>
      <c r="C3401" t="s">
        <v>1795</v>
      </c>
      <c r="D3401">
        <v>2011</v>
      </c>
      <c r="E3401" t="s">
        <v>332</v>
      </c>
      <c r="F3401" t="s">
        <v>59</v>
      </c>
      <c r="G3401">
        <v>3.9135538000000002E-4</v>
      </c>
      <c r="H3401">
        <v>5.2588769999999997E-4</v>
      </c>
      <c r="I3401">
        <v>8.8010224999999999E-4</v>
      </c>
      <c r="J3401">
        <v>1.1994882499999999E-3</v>
      </c>
      <c r="K3401">
        <v>1.7815118E-3</v>
      </c>
      <c r="L3401">
        <v>3.2445389999999998E-3</v>
      </c>
      <c r="M3401">
        <v>6</v>
      </c>
      <c r="N3401" t="str">
        <f t="shared" si="53"/>
        <v>482011039_85103</v>
      </c>
      <c r="O3401" t="e">
        <f>VLOOKUP(N3401,'HEM3 monitor concs'!D:L,9,FALSE)</f>
        <v>#N/A</v>
      </c>
      <c r="P3401" t="e">
        <f>VLOOKUP(N3401,'HEM3 monitor concs'!D:L,6,FALSE)</f>
        <v>#N/A</v>
      </c>
      <c r="Q3401" s="3">
        <v>9.7934206694915305E-4</v>
      </c>
      <c r="R3401" s="2">
        <v>3.6761586031290199E-7</v>
      </c>
      <c r="S3401" s="6">
        <v>6.2203389830508505E-5</v>
      </c>
      <c r="T3401">
        <v>59</v>
      </c>
      <c r="U3401">
        <v>0</v>
      </c>
      <c r="V3401">
        <v>0</v>
      </c>
      <c r="W3401">
        <v>14</v>
      </c>
      <c r="X3401">
        <v>14</v>
      </c>
      <c r="Y3401">
        <v>16</v>
      </c>
      <c r="Z3401">
        <v>15</v>
      </c>
      <c r="AA3401">
        <v>1</v>
      </c>
      <c r="AB3401">
        <v>0</v>
      </c>
      <c r="AC3401" t="s">
        <v>1910</v>
      </c>
      <c r="AD3401" t="s">
        <v>323</v>
      </c>
      <c r="AE3401" t="s">
        <v>67</v>
      </c>
      <c r="AF3401" t="s">
        <v>68</v>
      </c>
      <c r="AI3401">
        <v>1</v>
      </c>
      <c r="AJ3401">
        <v>4.3E-3</v>
      </c>
      <c r="AK3401" s="2">
        <v>1.5E-5</v>
      </c>
      <c r="AL3401">
        <v>1.682828134</v>
      </c>
      <c r="AM3401">
        <v>2.2613171099999998</v>
      </c>
      <c r="AN3401">
        <v>3.7844396749999998</v>
      </c>
      <c r="AO3401">
        <v>5.157799475</v>
      </c>
      <c r="AP3401">
        <v>7.6605007399999998</v>
      </c>
      <c r="AQ3401">
        <v>13.9515177</v>
      </c>
      <c r="AR3401">
        <v>4.2111708878813596</v>
      </c>
      <c r="AS3401">
        <v>0.26747457627118598</v>
      </c>
      <c r="AT3401">
        <v>2.6090358666666699E-2</v>
      </c>
      <c r="AU3401">
        <v>3.5059180000000002E-2</v>
      </c>
      <c r="AV3401">
        <v>5.8673483333333297E-2</v>
      </c>
      <c r="AW3401">
        <v>7.9965883333333307E-2</v>
      </c>
      <c r="AX3401">
        <v>0.118767453333333</v>
      </c>
      <c r="AY3401">
        <v>0.21630260000000001</v>
      </c>
      <c r="AZ3401">
        <v>6.5289471129943502E-2</v>
      </c>
      <c r="BA3401">
        <v>4.1468926553672302E-3</v>
      </c>
      <c r="BB3401" t="s">
        <v>1877</v>
      </c>
      <c r="BC3401" s="1" t="s">
        <v>1911</v>
      </c>
      <c r="BD3401" t="s">
        <v>1912</v>
      </c>
      <c r="BE3401" t="s">
        <v>106</v>
      </c>
      <c r="BF3401">
        <v>29.670045999999999</v>
      </c>
      <c r="BG3401">
        <v>-95.128484999999998</v>
      </c>
      <c r="BH3401" t="s">
        <v>109</v>
      </c>
      <c r="BI3401">
        <v>2.3255813953488401E-4</v>
      </c>
      <c r="BJ3401">
        <v>1.4999999999999999E-2</v>
      </c>
    </row>
    <row r="3402" spans="1:62" x14ac:dyDescent="0.3">
      <c r="A3402" s="1" t="s">
        <v>1909</v>
      </c>
      <c r="B3402" s="1" t="s">
        <v>336</v>
      </c>
      <c r="C3402" t="s">
        <v>1795</v>
      </c>
      <c r="D3402">
        <v>2011</v>
      </c>
      <c r="E3402" t="s">
        <v>337</v>
      </c>
      <c r="F3402" t="s">
        <v>59</v>
      </c>
      <c r="G3402">
        <v>0</v>
      </c>
      <c r="H3402" s="2">
        <v>5.1102620000000002E-6</v>
      </c>
      <c r="I3402" s="2">
        <v>6.9099250000000001E-5</v>
      </c>
      <c r="J3402" s="2">
        <v>7.3438725E-5</v>
      </c>
      <c r="K3402">
        <v>1.2401181E-4</v>
      </c>
      <c r="L3402">
        <v>2.0158015E-4</v>
      </c>
      <c r="M3402">
        <v>6</v>
      </c>
      <c r="N3402" t="str">
        <f t="shared" si="53"/>
        <v>482011039_85110</v>
      </c>
      <c r="O3402" t="e">
        <f>VLOOKUP(N3402,'HEM3 monitor concs'!D:L,9,FALSE)</f>
        <v>#N/A</v>
      </c>
      <c r="P3402" t="e">
        <f>VLOOKUP(N3402,'HEM3 monitor concs'!D:L,6,FALSE)</f>
        <v>#N/A</v>
      </c>
      <c r="Q3402" s="4">
        <v>5.9239313220339002E-5</v>
      </c>
      <c r="R3402" s="2">
        <v>2.25474642970752E-9</v>
      </c>
      <c r="S3402" s="6">
        <v>3.5254237288135597E-5</v>
      </c>
      <c r="T3402">
        <v>59</v>
      </c>
      <c r="U3402">
        <v>21</v>
      </c>
      <c r="V3402">
        <v>13</v>
      </c>
      <c r="W3402">
        <v>14</v>
      </c>
      <c r="X3402">
        <v>14</v>
      </c>
      <c r="Y3402">
        <v>16</v>
      </c>
      <c r="Z3402">
        <v>15</v>
      </c>
      <c r="AA3402">
        <v>1</v>
      </c>
      <c r="AB3402">
        <v>35.593220338983102</v>
      </c>
      <c r="AC3402" t="s">
        <v>1910</v>
      </c>
      <c r="AD3402" t="s">
        <v>323</v>
      </c>
      <c r="AE3402" t="s">
        <v>69</v>
      </c>
      <c r="AF3402" t="s">
        <v>70</v>
      </c>
      <c r="AI3402">
        <v>1</v>
      </c>
      <c r="AJ3402">
        <v>1.8E-3</v>
      </c>
      <c r="AK3402" s="2">
        <v>1.0000000000000001E-5</v>
      </c>
      <c r="AL3402">
        <v>0</v>
      </c>
      <c r="AM3402">
        <v>9.1984716000000008E-3</v>
      </c>
      <c r="AN3402">
        <v>0.12437864999999999</v>
      </c>
      <c r="AO3402">
        <v>0.13218970499999999</v>
      </c>
      <c r="AP3402">
        <v>0.22322125800000001</v>
      </c>
      <c r="AQ3402">
        <v>0.36284427000000002</v>
      </c>
      <c r="AR3402">
        <v>0.10663076379661</v>
      </c>
      <c r="AS3402">
        <v>6.3457627118644097E-2</v>
      </c>
      <c r="AT3402">
        <v>0</v>
      </c>
      <c r="AU3402">
        <v>5.110262E-4</v>
      </c>
      <c r="AV3402">
        <v>6.9099249999999999E-3</v>
      </c>
      <c r="AW3402">
        <v>7.3438725000000002E-3</v>
      </c>
      <c r="AX3402">
        <v>1.2401181000000001E-2</v>
      </c>
      <c r="AY3402">
        <v>2.0158015000000001E-2</v>
      </c>
      <c r="AZ3402">
        <v>5.9239313220338999E-3</v>
      </c>
      <c r="BA3402">
        <v>3.52542372881356E-3</v>
      </c>
      <c r="BB3402" t="s">
        <v>1877</v>
      </c>
      <c r="BC3402" s="1" t="s">
        <v>1911</v>
      </c>
      <c r="BD3402" t="s">
        <v>1912</v>
      </c>
      <c r="BE3402" t="s">
        <v>106</v>
      </c>
      <c r="BF3402">
        <v>29.670045999999999</v>
      </c>
      <c r="BG3402">
        <v>-95.128484999999998</v>
      </c>
      <c r="BH3402" t="s">
        <v>109</v>
      </c>
      <c r="BI3402">
        <v>5.5555555555555599E-4</v>
      </c>
      <c r="BJ3402">
        <v>0.01</v>
      </c>
    </row>
    <row r="3403" spans="1:62" x14ac:dyDescent="0.3">
      <c r="A3403" s="1" t="s">
        <v>1909</v>
      </c>
      <c r="B3403" s="1" t="s">
        <v>102</v>
      </c>
      <c r="C3403" t="s">
        <v>1795</v>
      </c>
      <c r="D3403">
        <v>2011</v>
      </c>
      <c r="E3403" t="s">
        <v>103</v>
      </c>
      <c r="F3403" t="s">
        <v>59</v>
      </c>
      <c r="G3403">
        <v>1.1274332E-3</v>
      </c>
      <c r="H3403">
        <v>1.4537352499999999E-3</v>
      </c>
      <c r="I3403">
        <v>1.8768389999999999E-3</v>
      </c>
      <c r="J3403">
        <v>2.9389232499999998E-3</v>
      </c>
      <c r="K3403">
        <v>3.9784199999999999E-3</v>
      </c>
      <c r="L3403">
        <v>5.4212089999999998E-3</v>
      </c>
      <c r="M3403">
        <v>6</v>
      </c>
      <c r="N3403" t="str">
        <f t="shared" si="53"/>
        <v>482011039_85128</v>
      </c>
      <c r="O3403" t="e">
        <f>VLOOKUP(N3403,'HEM3 monitor concs'!D:L,9,FALSE)</f>
        <v>#N/A</v>
      </c>
      <c r="P3403" t="e">
        <f>VLOOKUP(N3403,'HEM3 monitor concs'!D:L,6,FALSE)</f>
        <v>#N/A</v>
      </c>
      <c r="Q3403" s="3">
        <v>2.2431454847457598E-3</v>
      </c>
      <c r="R3403" s="2">
        <v>1.3026162505842599E-6</v>
      </c>
      <c r="S3403" s="6">
        <v>2.0000000000000002E-5</v>
      </c>
      <c r="T3403">
        <v>59</v>
      </c>
      <c r="U3403">
        <v>0</v>
      </c>
      <c r="V3403">
        <v>0</v>
      </c>
      <c r="W3403">
        <v>14</v>
      </c>
      <c r="X3403">
        <v>14</v>
      </c>
      <c r="Y3403">
        <v>16</v>
      </c>
      <c r="Z3403">
        <v>15</v>
      </c>
      <c r="AA3403">
        <v>1</v>
      </c>
      <c r="AB3403">
        <v>0</v>
      </c>
      <c r="AC3403" t="s">
        <v>1910</v>
      </c>
      <c r="AD3403" t="s">
        <v>323</v>
      </c>
      <c r="AE3403" t="s">
        <v>80</v>
      </c>
      <c r="AF3403" t="s">
        <v>68</v>
      </c>
      <c r="AI3403">
        <v>1</v>
      </c>
      <c r="AJ3403" t="s">
        <v>60</v>
      </c>
      <c r="AK3403">
        <v>1.4999999999999999E-4</v>
      </c>
      <c r="AL3403" t="s">
        <v>60</v>
      </c>
      <c r="AM3403" t="s">
        <v>60</v>
      </c>
      <c r="AN3403" t="s">
        <v>60</v>
      </c>
      <c r="AO3403" t="s">
        <v>60</v>
      </c>
      <c r="AP3403" t="s">
        <v>60</v>
      </c>
      <c r="AQ3403" t="s">
        <v>60</v>
      </c>
      <c r="AR3403" t="s">
        <v>60</v>
      </c>
      <c r="AS3403" t="s">
        <v>60</v>
      </c>
      <c r="AT3403">
        <v>7.5162213333333297E-3</v>
      </c>
      <c r="AU3403">
        <v>9.6915683333333308E-3</v>
      </c>
      <c r="AV3403">
        <v>1.2512260000000001E-2</v>
      </c>
      <c r="AW3403">
        <v>1.9592821666666701E-2</v>
      </c>
      <c r="AX3403">
        <v>2.6522799999999999E-2</v>
      </c>
      <c r="AY3403">
        <v>3.6141393333333299E-2</v>
      </c>
      <c r="AZ3403">
        <v>1.49543032316384E-2</v>
      </c>
      <c r="BA3403">
        <v>1.3333333333333299E-4</v>
      </c>
      <c r="BB3403" t="s">
        <v>1877</v>
      </c>
      <c r="BC3403" s="1" t="s">
        <v>1911</v>
      </c>
      <c r="BD3403" t="s">
        <v>1912</v>
      </c>
      <c r="BE3403" t="s">
        <v>106</v>
      </c>
      <c r="BF3403">
        <v>29.670045999999999</v>
      </c>
      <c r="BG3403">
        <v>-95.128484999999998</v>
      </c>
      <c r="BH3403" t="s">
        <v>109</v>
      </c>
      <c r="BI3403" t="s">
        <v>60</v>
      </c>
      <c r="BJ3403">
        <v>0.15</v>
      </c>
    </row>
    <row r="3404" spans="1:62" x14ac:dyDescent="0.3">
      <c r="A3404" s="1" t="s">
        <v>1909</v>
      </c>
      <c r="B3404" s="1" t="s">
        <v>342</v>
      </c>
      <c r="C3404" t="s">
        <v>1795</v>
      </c>
      <c r="D3404">
        <v>2011</v>
      </c>
      <c r="E3404" t="s">
        <v>343</v>
      </c>
      <c r="F3404" t="s">
        <v>59</v>
      </c>
      <c r="G3404">
        <v>2.3815726E-3</v>
      </c>
      <c r="H3404">
        <v>3.0484647499999999E-3</v>
      </c>
      <c r="I3404">
        <v>4.0775789999999996E-3</v>
      </c>
      <c r="J3404">
        <v>7.3273929999999998E-3</v>
      </c>
      <c r="K3404">
        <v>1.1607367E-2</v>
      </c>
      <c r="L3404">
        <v>2.7174569999999999E-2</v>
      </c>
      <c r="M3404">
        <v>6</v>
      </c>
      <c r="N3404" t="str">
        <f t="shared" si="53"/>
        <v>482011039_85132</v>
      </c>
      <c r="O3404" t="e">
        <f>VLOOKUP(N3404,'HEM3 monitor concs'!D:L,9,FALSE)</f>
        <v>#N/A</v>
      </c>
      <c r="P3404" t="e">
        <f>VLOOKUP(N3404,'HEM3 monitor concs'!D:L,6,FALSE)</f>
        <v>#N/A</v>
      </c>
      <c r="Q3404" s="3">
        <v>6.0474794881355898E-3</v>
      </c>
      <c r="R3404" s="2">
        <v>2.49556868121158E-5</v>
      </c>
      <c r="S3404" s="5">
        <v>1.95338983050847E-4</v>
      </c>
      <c r="T3404">
        <v>59</v>
      </c>
      <c r="U3404">
        <v>0</v>
      </c>
      <c r="V3404">
        <v>0</v>
      </c>
      <c r="W3404">
        <v>14</v>
      </c>
      <c r="X3404">
        <v>14</v>
      </c>
      <c r="Y3404">
        <v>16</v>
      </c>
      <c r="Z3404">
        <v>15</v>
      </c>
      <c r="AA3404">
        <v>1</v>
      </c>
      <c r="AB3404">
        <v>0</v>
      </c>
      <c r="AC3404" t="s">
        <v>1910</v>
      </c>
      <c r="AD3404" t="s">
        <v>323</v>
      </c>
      <c r="AE3404" t="s">
        <v>83</v>
      </c>
      <c r="AF3404" t="s">
        <v>84</v>
      </c>
      <c r="AI3404">
        <v>1</v>
      </c>
      <c r="AJ3404" t="s">
        <v>60</v>
      </c>
      <c r="AK3404" s="2">
        <v>2.9999999999999997E-4</v>
      </c>
      <c r="AL3404" t="s">
        <v>60</v>
      </c>
      <c r="AM3404" t="s">
        <v>60</v>
      </c>
      <c r="AN3404" t="s">
        <v>60</v>
      </c>
      <c r="AO3404" t="s">
        <v>60</v>
      </c>
      <c r="AP3404" t="s">
        <v>60</v>
      </c>
      <c r="AQ3404" t="s">
        <v>60</v>
      </c>
      <c r="AR3404" t="s">
        <v>60</v>
      </c>
      <c r="AS3404" t="s">
        <v>60</v>
      </c>
      <c r="AT3404">
        <v>7.9385753333333295E-3</v>
      </c>
      <c r="AU3404">
        <v>1.01615491666667E-2</v>
      </c>
      <c r="AV3404">
        <v>1.359193E-2</v>
      </c>
      <c r="AW3404">
        <v>2.4424643333333301E-2</v>
      </c>
      <c r="AX3404">
        <v>3.8691223333333399E-2</v>
      </c>
      <c r="AY3404">
        <v>9.0581900000000007E-2</v>
      </c>
      <c r="AZ3404">
        <v>2.0158264960452001E-2</v>
      </c>
      <c r="BA3404">
        <v>6.5112994350282499E-4</v>
      </c>
      <c r="BB3404" t="s">
        <v>1877</v>
      </c>
      <c r="BC3404" s="1" t="s">
        <v>1911</v>
      </c>
      <c r="BD3404" t="s">
        <v>1912</v>
      </c>
      <c r="BE3404" t="s">
        <v>106</v>
      </c>
      <c r="BF3404">
        <v>29.670045999999999</v>
      </c>
      <c r="BG3404">
        <v>-95.128484999999998</v>
      </c>
      <c r="BH3404" t="s">
        <v>109</v>
      </c>
      <c r="BI3404" t="s">
        <v>60</v>
      </c>
      <c r="BJ3404">
        <v>0.3</v>
      </c>
    </row>
    <row r="3405" spans="1:62" x14ac:dyDescent="0.3">
      <c r="A3405" s="1" t="s">
        <v>1909</v>
      </c>
      <c r="B3405" s="1" t="s">
        <v>344</v>
      </c>
      <c r="C3405" t="s">
        <v>1795</v>
      </c>
      <c r="D3405">
        <v>2011</v>
      </c>
      <c r="E3405" t="s">
        <v>345</v>
      </c>
      <c r="F3405" t="s">
        <v>59</v>
      </c>
      <c r="G3405">
        <v>6.9357594000000002E-4</v>
      </c>
      <c r="H3405">
        <v>1.3002389999999999E-3</v>
      </c>
      <c r="I3405">
        <v>2.115979E-3</v>
      </c>
      <c r="J3405">
        <v>2.8416872500000002E-3</v>
      </c>
      <c r="K3405">
        <v>4.5109679999999997E-3</v>
      </c>
      <c r="L3405">
        <v>1.333727E-2</v>
      </c>
      <c r="M3405">
        <v>6</v>
      </c>
      <c r="N3405" t="str">
        <f t="shared" si="53"/>
        <v>482011039_85136</v>
      </c>
      <c r="O3405" t="e">
        <f>VLOOKUP(N3405,'HEM3 monitor concs'!D:L,9,FALSE)</f>
        <v>#N/A</v>
      </c>
      <c r="P3405" t="e">
        <f>VLOOKUP(N3405,'HEM3 monitor concs'!D:L,6,FALSE)</f>
        <v>#N/A</v>
      </c>
      <c r="Q3405" s="3">
        <v>2.5631162144067799E-3</v>
      </c>
      <c r="R3405" s="2">
        <v>4.7275576249243203E-6</v>
      </c>
      <c r="S3405" s="5">
        <v>1.7576271186440701E-4</v>
      </c>
      <c r="T3405">
        <v>59</v>
      </c>
      <c r="U3405">
        <v>0</v>
      </c>
      <c r="V3405">
        <v>0</v>
      </c>
      <c r="W3405">
        <v>14</v>
      </c>
      <c r="X3405">
        <v>14</v>
      </c>
      <c r="Y3405">
        <v>16</v>
      </c>
      <c r="Z3405">
        <v>15</v>
      </c>
      <c r="AA3405">
        <v>1</v>
      </c>
      <c r="AB3405">
        <v>0</v>
      </c>
      <c r="AC3405" t="s">
        <v>1910</v>
      </c>
      <c r="AD3405" t="s">
        <v>323</v>
      </c>
      <c r="AE3405" t="s">
        <v>87</v>
      </c>
      <c r="AF3405" t="s">
        <v>62</v>
      </c>
      <c r="AG3405" t="s">
        <v>88</v>
      </c>
      <c r="AI3405">
        <v>1</v>
      </c>
      <c r="AJ3405">
        <v>4.8000000000000001E-4</v>
      </c>
      <c r="AK3405" s="2">
        <v>9.0000000000000006E-5</v>
      </c>
      <c r="AL3405">
        <v>0.33291645120000002</v>
      </c>
      <c r="AM3405">
        <v>0.62411472000000001</v>
      </c>
      <c r="AN3405">
        <v>1.0156699199999999</v>
      </c>
      <c r="AO3405">
        <v>1.36400988</v>
      </c>
      <c r="AP3405">
        <v>2.1652646400000002</v>
      </c>
      <c r="AQ3405">
        <v>6.4018895999999996</v>
      </c>
      <c r="AR3405">
        <v>1.2302957829152501</v>
      </c>
      <c r="AS3405">
        <v>8.4366101694915305E-2</v>
      </c>
      <c r="AT3405">
        <v>7.7063993333333298E-3</v>
      </c>
      <c r="AU3405">
        <v>1.4447099999999999E-2</v>
      </c>
      <c r="AV3405">
        <v>2.35108777777778E-2</v>
      </c>
      <c r="AW3405">
        <v>3.1574302777777799E-2</v>
      </c>
      <c r="AX3405">
        <v>5.0121866666666702E-2</v>
      </c>
      <c r="AY3405">
        <v>0.14819188888888901</v>
      </c>
      <c r="AZ3405">
        <v>2.84790690489642E-2</v>
      </c>
      <c r="BA3405">
        <v>1.95291902071563E-3</v>
      </c>
      <c r="BB3405" t="s">
        <v>1877</v>
      </c>
      <c r="BC3405" s="1" t="s">
        <v>1911</v>
      </c>
      <c r="BD3405" t="s">
        <v>1912</v>
      </c>
      <c r="BE3405" t="s">
        <v>106</v>
      </c>
      <c r="BF3405">
        <v>29.670045999999999</v>
      </c>
      <c r="BG3405">
        <v>-95.128484999999998</v>
      </c>
      <c r="BH3405" t="s">
        <v>109</v>
      </c>
      <c r="BI3405">
        <v>2.0833333333333298E-3</v>
      </c>
      <c r="BJ3405">
        <v>0.09</v>
      </c>
    </row>
    <row r="3406" spans="1:62" x14ac:dyDescent="0.3">
      <c r="A3406" s="1" t="s">
        <v>1909</v>
      </c>
      <c r="B3406" s="1" t="s">
        <v>75</v>
      </c>
      <c r="C3406" t="s">
        <v>1795</v>
      </c>
      <c r="D3406">
        <v>2011</v>
      </c>
      <c r="E3406" t="s">
        <v>76</v>
      </c>
      <c r="F3406" t="s">
        <v>59</v>
      </c>
      <c r="G3406">
        <v>6.7980000000000002E-3</v>
      </c>
      <c r="H3406">
        <v>1.1225000000000001E-2</v>
      </c>
      <c r="I3406">
        <v>2.52E-2</v>
      </c>
      <c r="J3406">
        <v>0.21575</v>
      </c>
      <c r="K3406">
        <v>0.4824</v>
      </c>
      <c r="L3406">
        <v>1.22</v>
      </c>
      <c r="M3406">
        <v>3</v>
      </c>
      <c r="N3406" t="str">
        <f t="shared" si="53"/>
        <v>482011039_88115</v>
      </c>
      <c r="O3406" t="e">
        <f>VLOOKUP(N3406,'HEM3 monitor concs'!D:L,9,FALSE)</f>
        <v>#N/A</v>
      </c>
      <c r="P3406" t="e">
        <f>VLOOKUP(N3406,'HEM3 monitor concs'!D:L,6,FALSE)</f>
        <v>#N/A</v>
      </c>
      <c r="Q3406" s="3">
        <v>0.15138495798319301</v>
      </c>
      <c r="R3406">
        <v>5.42340697781762E-2</v>
      </c>
      <c r="S3406" s="5">
        <v>6.9777310924369696E-3</v>
      </c>
      <c r="T3406">
        <v>119</v>
      </c>
      <c r="U3406">
        <v>16</v>
      </c>
      <c r="V3406">
        <v>1</v>
      </c>
      <c r="W3406">
        <v>30</v>
      </c>
      <c r="X3406">
        <v>28</v>
      </c>
      <c r="Y3406">
        <v>31</v>
      </c>
      <c r="Z3406">
        <v>30</v>
      </c>
      <c r="AA3406">
        <v>1</v>
      </c>
      <c r="AB3406">
        <v>13.445378151260501</v>
      </c>
      <c r="AC3406" t="s">
        <v>1910</v>
      </c>
      <c r="AD3406" t="s">
        <v>323</v>
      </c>
      <c r="AE3406" t="s">
        <v>77</v>
      </c>
      <c r="AF3406" t="s">
        <v>62</v>
      </c>
      <c r="AI3406">
        <v>1</v>
      </c>
      <c r="AJ3406" t="s">
        <v>60</v>
      </c>
      <c r="AK3406">
        <v>1.4999999999999999E-4</v>
      </c>
      <c r="AL3406" t="s">
        <v>60</v>
      </c>
      <c r="AM3406" t="s">
        <v>60</v>
      </c>
      <c r="AN3406" t="s">
        <v>60</v>
      </c>
      <c r="AO3406" t="s">
        <v>60</v>
      </c>
      <c r="AP3406" t="s">
        <v>60</v>
      </c>
      <c r="AQ3406" t="s">
        <v>60</v>
      </c>
      <c r="AR3406" t="s">
        <v>60</v>
      </c>
      <c r="AS3406" t="s">
        <v>60</v>
      </c>
      <c r="AT3406">
        <v>4.5319999999999999E-2</v>
      </c>
      <c r="AU3406">
        <v>7.4833333333333293E-2</v>
      </c>
      <c r="AV3406">
        <v>0.16800000000000001</v>
      </c>
      <c r="AW3406">
        <v>1.4383333333333299</v>
      </c>
      <c r="AX3406">
        <v>3.2160000000000002</v>
      </c>
      <c r="AY3406">
        <v>8.1333333333333293</v>
      </c>
      <c r="AZ3406">
        <v>1.0092330532212901</v>
      </c>
      <c r="BA3406">
        <v>4.6518207282913199E-2</v>
      </c>
      <c r="BB3406" t="s">
        <v>1877</v>
      </c>
      <c r="BC3406" s="1" t="s">
        <v>1911</v>
      </c>
      <c r="BD3406" t="s">
        <v>1912</v>
      </c>
      <c r="BE3406" t="s">
        <v>106</v>
      </c>
      <c r="BF3406">
        <v>29.670045999999999</v>
      </c>
      <c r="BG3406">
        <v>-95.128484999999998</v>
      </c>
      <c r="BH3406" t="s">
        <v>109</v>
      </c>
      <c r="BI3406" t="s">
        <v>60</v>
      </c>
      <c r="BJ3406">
        <v>0.15</v>
      </c>
    </row>
    <row r="3407" spans="1:62" x14ac:dyDescent="0.3">
      <c r="A3407" s="1" t="s">
        <v>1909</v>
      </c>
      <c r="B3407" s="1" t="s">
        <v>85</v>
      </c>
      <c r="C3407" t="s">
        <v>1795</v>
      </c>
      <c r="D3407">
        <v>2011</v>
      </c>
      <c r="E3407" t="s">
        <v>86</v>
      </c>
      <c r="F3407" t="s">
        <v>59</v>
      </c>
      <c r="G3407">
        <v>2.4800000000000001E-4</v>
      </c>
      <c r="H3407">
        <v>8.4500000000000005E-4</v>
      </c>
      <c r="I3407">
        <v>1.5100000000000001E-3</v>
      </c>
      <c r="J3407">
        <v>2.48E-3</v>
      </c>
      <c r="K3407">
        <v>3.4580000000000001E-3</v>
      </c>
      <c r="L3407">
        <v>9.4500000000000001E-3</v>
      </c>
      <c r="M3407">
        <v>3</v>
      </c>
      <c r="N3407" t="str">
        <f t="shared" si="53"/>
        <v>482011039_88136</v>
      </c>
      <c r="O3407" t="e">
        <f>VLOOKUP(N3407,'HEM3 monitor concs'!D:L,9,FALSE)</f>
        <v>#N/A</v>
      </c>
      <c r="P3407" t="e">
        <f>VLOOKUP(N3407,'HEM3 monitor concs'!D:L,6,FALSE)</f>
        <v>#N/A</v>
      </c>
      <c r="Q3407" s="3">
        <v>1.82285714285714E-3</v>
      </c>
      <c r="R3407" s="2">
        <v>2.3063862590799001E-6</v>
      </c>
      <c r="S3407" s="5">
        <v>1.40378151260504E-3</v>
      </c>
      <c r="T3407">
        <v>119</v>
      </c>
      <c r="U3407">
        <v>52</v>
      </c>
      <c r="V3407">
        <v>8</v>
      </c>
      <c r="W3407">
        <v>30</v>
      </c>
      <c r="X3407">
        <v>28</v>
      </c>
      <c r="Y3407">
        <v>31</v>
      </c>
      <c r="Z3407">
        <v>30</v>
      </c>
      <c r="AA3407">
        <v>1</v>
      </c>
      <c r="AB3407">
        <v>43.697478991596597</v>
      </c>
      <c r="AC3407" t="s">
        <v>1910</v>
      </c>
      <c r="AD3407" t="s">
        <v>323</v>
      </c>
      <c r="AE3407" t="s">
        <v>87</v>
      </c>
      <c r="AF3407" t="s">
        <v>62</v>
      </c>
      <c r="AG3407" t="s">
        <v>88</v>
      </c>
      <c r="AI3407">
        <v>1</v>
      </c>
      <c r="AJ3407">
        <v>4.8000000000000001E-4</v>
      </c>
      <c r="AK3407" s="2">
        <v>9.0000000000000006E-5</v>
      </c>
      <c r="AL3407">
        <v>0.11904000000000001</v>
      </c>
      <c r="AM3407">
        <v>0.40560000000000002</v>
      </c>
      <c r="AN3407">
        <v>0.7248</v>
      </c>
      <c r="AO3407">
        <v>1.1903999999999999</v>
      </c>
      <c r="AP3407">
        <v>1.65984</v>
      </c>
      <c r="AQ3407">
        <v>4.5359999999999996</v>
      </c>
      <c r="AR3407">
        <v>0.87497142857142896</v>
      </c>
      <c r="AS3407">
        <v>0.67381512605042004</v>
      </c>
      <c r="AT3407">
        <v>2.7555555555555601E-3</v>
      </c>
      <c r="AU3407">
        <v>9.3888888888888893E-3</v>
      </c>
      <c r="AV3407">
        <v>1.6777777777777801E-2</v>
      </c>
      <c r="AW3407">
        <v>2.75555555555556E-2</v>
      </c>
      <c r="AX3407">
        <v>3.8422222222222198E-2</v>
      </c>
      <c r="AY3407">
        <v>0.105</v>
      </c>
      <c r="AZ3407">
        <v>2.0253968253968201E-2</v>
      </c>
      <c r="BA3407">
        <v>1.5597572362278199E-2</v>
      </c>
      <c r="BB3407" t="s">
        <v>1877</v>
      </c>
      <c r="BC3407" s="1" t="s">
        <v>1911</v>
      </c>
      <c r="BD3407" t="s">
        <v>1912</v>
      </c>
      <c r="BE3407" t="s">
        <v>106</v>
      </c>
      <c r="BF3407">
        <v>29.670045999999999</v>
      </c>
      <c r="BG3407">
        <v>-95.128484999999998</v>
      </c>
      <c r="BH3407" t="s">
        <v>109</v>
      </c>
      <c r="BI3407">
        <v>2.0833333333333298E-3</v>
      </c>
      <c r="BJ3407">
        <v>0.09</v>
      </c>
    </row>
    <row r="3408" spans="1:62" x14ac:dyDescent="0.3">
      <c r="A3408" s="1" t="s">
        <v>1913</v>
      </c>
      <c r="B3408" s="1" t="s">
        <v>171</v>
      </c>
      <c r="C3408" t="s">
        <v>1795</v>
      </c>
      <c r="D3408">
        <v>2011</v>
      </c>
      <c r="E3408" t="s">
        <v>172</v>
      </c>
      <c r="F3408" t="s">
        <v>59</v>
      </c>
      <c r="G3408">
        <v>0</v>
      </c>
      <c r="H3408">
        <v>0.66970470000000004</v>
      </c>
      <c r="I3408">
        <v>1.6566380000000001</v>
      </c>
      <c r="J3408">
        <v>2.6259480000000002</v>
      </c>
      <c r="K3408">
        <v>4.2156155999999996</v>
      </c>
      <c r="L3408">
        <v>7.7897239999999996</v>
      </c>
      <c r="M3408">
        <v>6</v>
      </c>
      <c r="N3408" t="str">
        <f t="shared" si="53"/>
        <v>482011049_43231</v>
      </c>
      <c r="O3408">
        <f>VLOOKUP(N3408,'HEM3 monitor concs'!D:L,9,FALSE)</f>
        <v>2.5322131776257653</v>
      </c>
      <c r="P3408">
        <f>VLOOKUP(N3408,'HEM3 monitor concs'!D:L,6,FALSE)</f>
        <v>2.4184424983256201</v>
      </c>
      <c r="Q3408" s="3">
        <v>1.92906040677966</v>
      </c>
      <c r="R3408">
        <v>2.9703442200319601</v>
      </c>
      <c r="S3408" s="5">
        <v>5.8746029999999998E-2</v>
      </c>
      <c r="T3408">
        <v>59</v>
      </c>
      <c r="U3408">
        <v>9</v>
      </c>
      <c r="V3408">
        <v>9</v>
      </c>
      <c r="W3408">
        <v>15</v>
      </c>
      <c r="X3408">
        <v>14</v>
      </c>
      <c r="Y3408">
        <v>16</v>
      </c>
      <c r="Z3408">
        <v>14</v>
      </c>
      <c r="AA3408">
        <v>1</v>
      </c>
      <c r="AB3408">
        <v>15.254237288135601</v>
      </c>
      <c r="AC3408" t="s">
        <v>60</v>
      </c>
      <c r="AD3408" t="s">
        <v>60</v>
      </c>
      <c r="AE3408" t="s">
        <v>172</v>
      </c>
      <c r="AF3408" t="s">
        <v>84</v>
      </c>
      <c r="AG3408" t="s">
        <v>62</v>
      </c>
      <c r="AI3408">
        <v>1</v>
      </c>
      <c r="AJ3408" t="s">
        <v>60</v>
      </c>
      <c r="AK3408">
        <v>0.7</v>
      </c>
      <c r="AL3408" t="s">
        <v>60</v>
      </c>
      <c r="AM3408" t="s">
        <v>60</v>
      </c>
      <c r="AN3408" t="s">
        <v>60</v>
      </c>
      <c r="AO3408" t="s">
        <v>60</v>
      </c>
      <c r="AP3408" t="s">
        <v>60</v>
      </c>
      <c r="AQ3408" t="s">
        <v>60</v>
      </c>
      <c r="AR3408" t="s">
        <v>60</v>
      </c>
      <c r="AS3408" t="s">
        <v>60</v>
      </c>
      <c r="AT3408">
        <v>0</v>
      </c>
      <c r="AU3408">
        <v>9.56721E-4</v>
      </c>
      <c r="AV3408">
        <v>2.3666257142857098E-3</v>
      </c>
      <c r="AW3408">
        <v>3.75135428571429E-3</v>
      </c>
      <c r="AX3408">
        <v>6.0223079999999997E-3</v>
      </c>
      <c r="AY3408">
        <v>1.1128177142857101E-2</v>
      </c>
      <c r="AZ3408">
        <v>2.7558005811138E-3</v>
      </c>
      <c r="BA3408" s="2">
        <v>8.3922899999999996E-5</v>
      </c>
      <c r="BB3408" t="s">
        <v>1877</v>
      </c>
      <c r="BC3408" s="1" t="s">
        <v>1901</v>
      </c>
      <c r="BD3408" t="s">
        <v>1914</v>
      </c>
      <c r="BE3408" t="s">
        <v>106</v>
      </c>
      <c r="BF3408">
        <v>29.71661186</v>
      </c>
      <c r="BG3408">
        <v>-95.22246552</v>
      </c>
      <c r="BH3408" t="s">
        <v>100</v>
      </c>
      <c r="BI3408" t="s">
        <v>60</v>
      </c>
      <c r="BJ3408">
        <v>700</v>
      </c>
    </row>
    <row r="3409" spans="1:62" x14ac:dyDescent="0.3">
      <c r="A3409" s="1" t="s">
        <v>1913</v>
      </c>
      <c r="B3409" s="1" t="s">
        <v>177</v>
      </c>
      <c r="C3409" t="s">
        <v>1795</v>
      </c>
      <c r="D3409">
        <v>2011</v>
      </c>
      <c r="E3409" t="s">
        <v>178</v>
      </c>
      <c r="F3409" t="s">
        <v>59</v>
      </c>
      <c r="G3409">
        <v>1.0944719999999999</v>
      </c>
      <c r="H3409">
        <v>1.2183740000000001</v>
      </c>
      <c r="I3409">
        <v>1.3422769999999999</v>
      </c>
      <c r="J3409">
        <v>1.4868300000000001</v>
      </c>
      <c r="K3409">
        <v>1.6148621999999999</v>
      </c>
      <c r="L3409">
        <v>1.9411389999999999</v>
      </c>
      <c r="M3409">
        <v>6</v>
      </c>
      <c r="N3409" t="str">
        <f t="shared" si="53"/>
        <v>482011049_43801</v>
      </c>
      <c r="O3409">
        <f>VLOOKUP(N3409,'HEM3 monitor concs'!D:L,9,FALSE)</f>
        <v>1.0998849198937901</v>
      </c>
      <c r="P3409">
        <f>VLOOKUP(N3409,'HEM3 monitor concs'!D:L,6,FALSE)</f>
        <v>9.8849198937899993E-3</v>
      </c>
      <c r="Q3409" s="3">
        <v>1.3594270288135599</v>
      </c>
      <c r="R3409">
        <v>4.19403541583145E-2</v>
      </c>
      <c r="S3409" s="5">
        <v>0.2065041</v>
      </c>
      <c r="T3409">
        <v>59</v>
      </c>
      <c r="U3409">
        <v>0</v>
      </c>
      <c r="V3409">
        <v>0</v>
      </c>
      <c r="W3409">
        <v>15</v>
      </c>
      <c r="X3409">
        <v>14</v>
      </c>
      <c r="Y3409">
        <v>16</v>
      </c>
      <c r="Z3409">
        <v>14</v>
      </c>
      <c r="AA3409">
        <v>1</v>
      </c>
      <c r="AB3409">
        <v>0</v>
      </c>
      <c r="AC3409" t="s">
        <v>60</v>
      </c>
      <c r="AD3409" t="s">
        <v>60</v>
      </c>
      <c r="AE3409" t="s">
        <v>179</v>
      </c>
      <c r="AF3409" t="s">
        <v>84</v>
      </c>
      <c r="AI3409">
        <v>1</v>
      </c>
      <c r="AJ3409" t="s">
        <v>60</v>
      </c>
      <c r="AK3409">
        <v>0.09</v>
      </c>
      <c r="AL3409" t="s">
        <v>60</v>
      </c>
      <c r="AM3409" t="s">
        <v>60</v>
      </c>
      <c r="AN3409" t="s">
        <v>60</v>
      </c>
      <c r="AO3409" t="s">
        <v>60</v>
      </c>
      <c r="AP3409" t="s">
        <v>60</v>
      </c>
      <c r="AQ3409" t="s">
        <v>60</v>
      </c>
      <c r="AR3409" t="s">
        <v>60</v>
      </c>
      <c r="AS3409" t="s">
        <v>60</v>
      </c>
      <c r="AT3409">
        <v>1.2160799999999999E-2</v>
      </c>
      <c r="AU3409">
        <v>1.35374888888889E-2</v>
      </c>
      <c r="AV3409">
        <v>1.49141888888889E-2</v>
      </c>
      <c r="AW3409">
        <v>1.65203333333333E-2</v>
      </c>
      <c r="AX3409">
        <v>1.79429133333333E-2</v>
      </c>
      <c r="AY3409">
        <v>2.15682111111111E-2</v>
      </c>
      <c r="AZ3409">
        <v>1.5104744764595101E-2</v>
      </c>
      <c r="BA3409">
        <v>2.2944900000000002E-3</v>
      </c>
      <c r="BB3409" t="s">
        <v>1877</v>
      </c>
      <c r="BC3409" s="1" t="s">
        <v>1901</v>
      </c>
      <c r="BD3409" t="s">
        <v>1914</v>
      </c>
      <c r="BE3409" t="s">
        <v>106</v>
      </c>
      <c r="BF3409">
        <v>29.71661186</v>
      </c>
      <c r="BG3409">
        <v>-95.22246552</v>
      </c>
      <c r="BH3409" t="s">
        <v>100</v>
      </c>
      <c r="BI3409" t="s">
        <v>60</v>
      </c>
      <c r="BJ3409">
        <v>90</v>
      </c>
    </row>
    <row r="3410" spans="1:62" x14ac:dyDescent="0.3">
      <c r="A3410" s="1" t="s">
        <v>1913</v>
      </c>
      <c r="B3410" s="1" t="s">
        <v>209</v>
      </c>
      <c r="C3410" t="s">
        <v>1795</v>
      </c>
      <c r="D3410">
        <v>2011</v>
      </c>
      <c r="E3410" t="s">
        <v>210</v>
      </c>
      <c r="F3410" t="s">
        <v>59</v>
      </c>
      <c r="G3410">
        <v>0.56621699999999997</v>
      </c>
      <c r="H3410">
        <v>0.56621699999999997</v>
      </c>
      <c r="I3410">
        <v>0.62912990000000002</v>
      </c>
      <c r="J3410">
        <v>0.62912990000000002</v>
      </c>
      <c r="K3410">
        <v>0.69204290000000002</v>
      </c>
      <c r="L3410">
        <v>0.81786890000000001</v>
      </c>
      <c r="M3410">
        <v>6</v>
      </c>
      <c r="N3410" t="str">
        <f t="shared" si="53"/>
        <v>482011049_43804</v>
      </c>
      <c r="O3410">
        <f>VLOOKUP(N3410,'HEM3 monitor concs'!D:L,9,FALSE)</f>
        <v>0.54771023062783908</v>
      </c>
      <c r="P3410">
        <f>VLOOKUP(N3410,'HEM3 monitor concs'!D:L,6,FALSE)</f>
        <v>7.1023062783900004E-4</v>
      </c>
      <c r="Q3410" s="3">
        <v>0.60993613220339005</v>
      </c>
      <c r="R3410">
        <v>1.0407503967982601E-2</v>
      </c>
      <c r="S3410" s="5">
        <v>0.62912990000000002</v>
      </c>
      <c r="T3410">
        <v>59</v>
      </c>
      <c r="U3410">
        <v>21</v>
      </c>
      <c r="V3410">
        <v>1</v>
      </c>
      <c r="W3410">
        <v>15</v>
      </c>
      <c r="X3410">
        <v>14</v>
      </c>
      <c r="Y3410">
        <v>16</v>
      </c>
      <c r="Z3410">
        <v>14</v>
      </c>
      <c r="AA3410">
        <v>1</v>
      </c>
      <c r="AB3410">
        <v>35.593220338983102</v>
      </c>
      <c r="AC3410" t="s">
        <v>60</v>
      </c>
      <c r="AD3410" t="s">
        <v>60</v>
      </c>
      <c r="AE3410" t="s">
        <v>211</v>
      </c>
      <c r="AF3410" t="s">
        <v>93</v>
      </c>
      <c r="AI3410">
        <v>1</v>
      </c>
      <c r="AJ3410" s="2">
        <v>6.0000000000000002E-6</v>
      </c>
      <c r="AK3410">
        <v>0.1</v>
      </c>
      <c r="AL3410">
        <v>3.3973019999999998</v>
      </c>
      <c r="AM3410">
        <v>3.3973019999999998</v>
      </c>
      <c r="AN3410">
        <v>3.7747793999999999</v>
      </c>
      <c r="AO3410">
        <v>3.7747793999999999</v>
      </c>
      <c r="AP3410">
        <v>4.1522573999999999</v>
      </c>
      <c r="AQ3410">
        <v>4.9072133999999998</v>
      </c>
      <c r="AR3410">
        <v>3.6596167932203398</v>
      </c>
      <c r="AS3410">
        <v>3.7747793999999999</v>
      </c>
      <c r="AT3410">
        <v>5.6621700000000002E-3</v>
      </c>
      <c r="AU3410">
        <v>5.6621700000000002E-3</v>
      </c>
      <c r="AV3410">
        <v>6.2912990000000002E-3</v>
      </c>
      <c r="AW3410">
        <v>6.2912990000000002E-3</v>
      </c>
      <c r="AX3410">
        <v>6.9204289999999996E-3</v>
      </c>
      <c r="AY3410">
        <v>8.1786889999999994E-3</v>
      </c>
      <c r="AZ3410">
        <v>6.0993613220338997E-3</v>
      </c>
      <c r="BA3410">
        <v>6.2912990000000002E-3</v>
      </c>
      <c r="BB3410" t="s">
        <v>1877</v>
      </c>
      <c r="BC3410" s="1" t="s">
        <v>1901</v>
      </c>
      <c r="BD3410" t="s">
        <v>1914</v>
      </c>
      <c r="BE3410" t="s">
        <v>106</v>
      </c>
      <c r="BF3410">
        <v>29.71661186</v>
      </c>
      <c r="BG3410">
        <v>-95.22246552</v>
      </c>
      <c r="BH3410" t="s">
        <v>100</v>
      </c>
      <c r="BI3410">
        <v>0.16666666666666699</v>
      </c>
      <c r="BJ3410">
        <v>100</v>
      </c>
    </row>
    <row r="3411" spans="1:62" x14ac:dyDescent="0.3">
      <c r="A3411" s="1" t="s">
        <v>1913</v>
      </c>
      <c r="B3411" s="1" t="s">
        <v>254</v>
      </c>
      <c r="C3411" t="s">
        <v>1795</v>
      </c>
      <c r="D3411">
        <v>2011</v>
      </c>
      <c r="E3411" t="s">
        <v>255</v>
      </c>
      <c r="F3411" t="s">
        <v>59</v>
      </c>
      <c r="G3411">
        <v>0.30396469999999998</v>
      </c>
      <c r="H3411">
        <v>0.47765879999999999</v>
      </c>
      <c r="I3411">
        <v>0.82504710000000003</v>
      </c>
      <c r="J3411">
        <v>1.280994</v>
      </c>
      <c r="K3411">
        <v>2.0061667999999999</v>
      </c>
      <c r="L3411">
        <v>3.4738820000000001</v>
      </c>
      <c r="M3411">
        <v>6</v>
      </c>
      <c r="N3411" t="str">
        <f t="shared" si="53"/>
        <v>482011049_45109</v>
      </c>
      <c r="O3411" t="e">
        <f>VLOOKUP(N3411,'HEM3 monitor concs'!D:L,9,FALSE)</f>
        <v>#N/A</v>
      </c>
      <c r="P3411" t="e">
        <f>VLOOKUP(N3411,'HEM3 monitor concs'!D:L,6,FALSE)</f>
        <v>#N/A</v>
      </c>
      <c r="Q3411" s="3">
        <v>0.98181335084745802</v>
      </c>
      <c r="R3411">
        <v>0.53388676492101905</v>
      </c>
      <c r="S3411" s="5">
        <v>5.427941E-2</v>
      </c>
      <c r="T3411">
        <v>59</v>
      </c>
      <c r="U3411">
        <v>0</v>
      </c>
      <c r="V3411">
        <v>0</v>
      </c>
      <c r="W3411">
        <v>15</v>
      </c>
      <c r="X3411">
        <v>14</v>
      </c>
      <c r="Y3411">
        <v>16</v>
      </c>
      <c r="Z3411">
        <v>14</v>
      </c>
      <c r="AA3411">
        <v>1</v>
      </c>
      <c r="AB3411">
        <v>0</v>
      </c>
      <c r="AC3411" t="s">
        <v>60</v>
      </c>
      <c r="AD3411" t="s">
        <v>60</v>
      </c>
      <c r="AE3411" t="s">
        <v>256</v>
      </c>
      <c r="AF3411" t="s">
        <v>84</v>
      </c>
      <c r="AI3411">
        <v>1</v>
      </c>
      <c r="AJ3411" t="s">
        <v>60</v>
      </c>
      <c r="AK3411">
        <v>0.1</v>
      </c>
      <c r="AL3411" t="s">
        <v>60</v>
      </c>
      <c r="AM3411" t="s">
        <v>60</v>
      </c>
      <c r="AN3411" t="s">
        <v>60</v>
      </c>
      <c r="AO3411" t="s">
        <v>60</v>
      </c>
      <c r="AP3411" t="s">
        <v>60</v>
      </c>
      <c r="AQ3411" t="s">
        <v>60</v>
      </c>
      <c r="AR3411" t="s">
        <v>60</v>
      </c>
      <c r="AS3411" t="s">
        <v>60</v>
      </c>
      <c r="AT3411">
        <v>3.0396469999999999E-3</v>
      </c>
      <c r="AU3411">
        <v>4.776588E-3</v>
      </c>
      <c r="AV3411">
        <v>8.2504710000000005E-3</v>
      </c>
      <c r="AW3411">
        <v>1.2809940000000001E-2</v>
      </c>
      <c r="AX3411">
        <v>2.0061668000000001E-2</v>
      </c>
      <c r="AY3411">
        <v>3.4738819999999997E-2</v>
      </c>
      <c r="AZ3411">
        <v>9.8181335084745799E-3</v>
      </c>
      <c r="BA3411">
        <v>5.4279410000000001E-4</v>
      </c>
      <c r="BB3411" t="s">
        <v>1877</v>
      </c>
      <c r="BC3411" s="1" t="s">
        <v>1901</v>
      </c>
      <c r="BD3411" t="s">
        <v>1914</v>
      </c>
      <c r="BE3411" t="s">
        <v>106</v>
      </c>
      <c r="BF3411">
        <v>29.71661186</v>
      </c>
      <c r="BG3411">
        <v>-95.22246552</v>
      </c>
      <c r="BH3411" t="s">
        <v>100</v>
      </c>
      <c r="BI3411" t="s">
        <v>60</v>
      </c>
      <c r="BJ3411">
        <v>100</v>
      </c>
    </row>
    <row r="3412" spans="1:62" x14ac:dyDescent="0.3">
      <c r="A3412" s="1" t="s">
        <v>1913</v>
      </c>
      <c r="B3412" s="1" t="s">
        <v>257</v>
      </c>
      <c r="C3412" t="s">
        <v>1795</v>
      </c>
      <c r="D3412">
        <v>2011</v>
      </c>
      <c r="E3412" t="s">
        <v>258</v>
      </c>
      <c r="F3412" t="s">
        <v>59</v>
      </c>
      <c r="G3412">
        <v>0.44089106</v>
      </c>
      <c r="H3412">
        <v>0.63897250000000005</v>
      </c>
      <c r="I3412">
        <v>1.182099</v>
      </c>
      <c r="J3412">
        <v>2.140558</v>
      </c>
      <c r="K3412">
        <v>2.9840019999999998</v>
      </c>
      <c r="L3412">
        <v>8.3066429999999993</v>
      </c>
      <c r="M3412">
        <v>6</v>
      </c>
      <c r="N3412" t="str">
        <f t="shared" si="53"/>
        <v>482011049_45201</v>
      </c>
      <c r="O3412" t="e">
        <f>VLOOKUP(N3412,'HEM3 monitor concs'!D:L,9,FALSE)</f>
        <v>#N/A</v>
      </c>
      <c r="P3412" t="e">
        <f>VLOOKUP(N3412,'HEM3 monitor concs'!D:L,6,FALSE)</f>
        <v>#N/A</v>
      </c>
      <c r="Q3412" s="3">
        <v>1.5546526000000001</v>
      </c>
      <c r="R3412">
        <v>1.78669457881547</v>
      </c>
      <c r="S3412" s="5">
        <v>5.3247709999999997E-2</v>
      </c>
      <c r="T3412">
        <v>59</v>
      </c>
      <c r="U3412">
        <v>0</v>
      </c>
      <c r="V3412">
        <v>0</v>
      </c>
      <c r="W3412">
        <v>15</v>
      </c>
      <c r="X3412">
        <v>14</v>
      </c>
      <c r="Y3412">
        <v>16</v>
      </c>
      <c r="Z3412">
        <v>14</v>
      </c>
      <c r="AA3412">
        <v>1</v>
      </c>
      <c r="AB3412">
        <v>0</v>
      </c>
      <c r="AC3412" t="s">
        <v>60</v>
      </c>
      <c r="AD3412" t="s">
        <v>60</v>
      </c>
      <c r="AE3412" t="s">
        <v>258</v>
      </c>
      <c r="AF3412" t="s">
        <v>88</v>
      </c>
      <c r="AI3412">
        <v>1</v>
      </c>
      <c r="AJ3412" s="2">
        <v>7.7999999999999999E-6</v>
      </c>
      <c r="AK3412">
        <v>0.03</v>
      </c>
      <c r="AL3412">
        <v>3.4389502680000001</v>
      </c>
      <c r="AM3412">
        <v>4.9839855000000002</v>
      </c>
      <c r="AN3412">
        <v>9.2203721999999999</v>
      </c>
      <c r="AO3412">
        <v>16.696352399999999</v>
      </c>
      <c r="AP3412">
        <v>23.275215599999999</v>
      </c>
      <c r="AQ3412">
        <v>64.791815400000004</v>
      </c>
      <c r="AR3412">
        <v>12.126290279999999</v>
      </c>
      <c r="AS3412">
        <v>0.41533213800000002</v>
      </c>
      <c r="AT3412">
        <v>1.4696368666666701E-2</v>
      </c>
      <c r="AU3412">
        <v>2.1299083333333298E-2</v>
      </c>
      <c r="AV3412">
        <v>3.9403300000000002E-2</v>
      </c>
      <c r="AW3412">
        <v>7.1351933333333298E-2</v>
      </c>
      <c r="AX3412">
        <v>9.9466733333333404E-2</v>
      </c>
      <c r="AY3412">
        <v>0.27688810000000003</v>
      </c>
      <c r="AZ3412">
        <v>5.1821753333333297E-2</v>
      </c>
      <c r="BA3412">
        <v>1.7749236666666701E-3</v>
      </c>
      <c r="BB3412" t="s">
        <v>1877</v>
      </c>
      <c r="BC3412" s="1" t="s">
        <v>1901</v>
      </c>
      <c r="BD3412" t="s">
        <v>1914</v>
      </c>
      <c r="BE3412" t="s">
        <v>106</v>
      </c>
      <c r="BF3412">
        <v>29.71661186</v>
      </c>
      <c r="BG3412">
        <v>-95.22246552</v>
      </c>
      <c r="BH3412" t="s">
        <v>100</v>
      </c>
      <c r="BI3412">
        <v>0.128205128205128</v>
      </c>
      <c r="BJ3412">
        <v>30</v>
      </c>
    </row>
    <row r="3413" spans="1:62" x14ac:dyDescent="0.3">
      <c r="A3413" s="1" t="s">
        <v>1913</v>
      </c>
      <c r="B3413" s="1" t="s">
        <v>259</v>
      </c>
      <c r="C3413" t="s">
        <v>1795</v>
      </c>
      <c r="D3413">
        <v>2011</v>
      </c>
      <c r="E3413" t="s">
        <v>260</v>
      </c>
      <c r="F3413" t="s">
        <v>59</v>
      </c>
      <c r="G3413">
        <v>0.60297069999999997</v>
      </c>
      <c r="H3413">
        <v>1.03635565</v>
      </c>
      <c r="I3413">
        <v>1.5827979999999999</v>
      </c>
      <c r="J3413">
        <v>2.6568394999999998</v>
      </c>
      <c r="K3413">
        <v>5.7809813999999999</v>
      </c>
      <c r="L3413">
        <v>7.8386189999999996</v>
      </c>
      <c r="M3413">
        <v>6</v>
      </c>
      <c r="N3413" t="str">
        <f t="shared" si="53"/>
        <v>482011049_45202</v>
      </c>
      <c r="O3413" t="e">
        <f>VLOOKUP(N3413,'HEM3 monitor concs'!D:L,9,FALSE)</f>
        <v>#N/A</v>
      </c>
      <c r="P3413" t="e">
        <f>VLOOKUP(N3413,'HEM3 monitor concs'!D:L,6,FALSE)</f>
        <v>#N/A</v>
      </c>
      <c r="Q3413" s="3">
        <v>2.2515589677966101</v>
      </c>
      <c r="R3413">
        <v>3.5898782225327399</v>
      </c>
      <c r="S3413" s="5">
        <v>5.3836670000000003E-2</v>
      </c>
      <c r="T3413">
        <v>59</v>
      </c>
      <c r="U3413">
        <v>0</v>
      </c>
      <c r="V3413">
        <v>0</v>
      </c>
      <c r="W3413">
        <v>15</v>
      </c>
      <c r="X3413">
        <v>14</v>
      </c>
      <c r="Y3413">
        <v>16</v>
      </c>
      <c r="Z3413">
        <v>14</v>
      </c>
      <c r="AA3413">
        <v>1</v>
      </c>
      <c r="AB3413">
        <v>0</v>
      </c>
      <c r="AC3413" t="s">
        <v>60</v>
      </c>
      <c r="AD3413" t="s">
        <v>60</v>
      </c>
      <c r="AE3413" t="s">
        <v>260</v>
      </c>
      <c r="AF3413" t="s">
        <v>62</v>
      </c>
      <c r="AG3413" t="s">
        <v>84</v>
      </c>
      <c r="AI3413">
        <v>1</v>
      </c>
      <c r="AJ3413" t="s">
        <v>60</v>
      </c>
      <c r="AK3413">
        <v>5</v>
      </c>
      <c r="AL3413" t="s">
        <v>60</v>
      </c>
      <c r="AM3413" t="s">
        <v>60</v>
      </c>
      <c r="AN3413" t="s">
        <v>60</v>
      </c>
      <c r="AO3413" t="s">
        <v>60</v>
      </c>
      <c r="AP3413" t="s">
        <v>60</v>
      </c>
      <c r="AQ3413" t="s">
        <v>60</v>
      </c>
      <c r="AR3413" t="s">
        <v>60</v>
      </c>
      <c r="AS3413" t="s">
        <v>60</v>
      </c>
      <c r="AT3413">
        <v>1.2059414E-4</v>
      </c>
      <c r="AU3413">
        <v>2.0727113E-4</v>
      </c>
      <c r="AV3413">
        <v>3.1655959999999999E-4</v>
      </c>
      <c r="AW3413">
        <v>5.3136790000000002E-4</v>
      </c>
      <c r="AX3413">
        <v>1.1561962799999999E-3</v>
      </c>
      <c r="AY3413">
        <v>1.5677238000000001E-3</v>
      </c>
      <c r="AZ3413">
        <v>4.5031179355932199E-4</v>
      </c>
      <c r="BA3413" s="2">
        <v>1.0767334000000001E-5</v>
      </c>
      <c r="BB3413" t="s">
        <v>1877</v>
      </c>
      <c r="BC3413" s="1" t="s">
        <v>1901</v>
      </c>
      <c r="BD3413" t="s">
        <v>1914</v>
      </c>
      <c r="BE3413" t="s">
        <v>106</v>
      </c>
      <c r="BF3413">
        <v>29.71661186</v>
      </c>
      <c r="BG3413">
        <v>-95.22246552</v>
      </c>
      <c r="BH3413" t="s">
        <v>100</v>
      </c>
      <c r="BI3413" t="s">
        <v>60</v>
      </c>
      <c r="BJ3413">
        <v>5000</v>
      </c>
    </row>
    <row r="3414" spans="1:62" x14ac:dyDescent="0.3">
      <c r="A3414" s="1" t="s">
        <v>1913</v>
      </c>
      <c r="B3414" s="1" t="s">
        <v>261</v>
      </c>
      <c r="C3414" t="s">
        <v>1795</v>
      </c>
      <c r="D3414">
        <v>2011</v>
      </c>
      <c r="E3414" t="s">
        <v>262</v>
      </c>
      <c r="F3414" t="s">
        <v>59</v>
      </c>
      <c r="G3414">
        <v>0.19018499999999999</v>
      </c>
      <c r="H3414">
        <v>0.28527750000000002</v>
      </c>
      <c r="I3414">
        <v>0.38036999999999999</v>
      </c>
      <c r="J3414">
        <v>0.64187435000000004</v>
      </c>
      <c r="K3414">
        <v>1.0460179999999999</v>
      </c>
      <c r="L3414">
        <v>1.5214799999999999</v>
      </c>
      <c r="M3414">
        <v>6</v>
      </c>
      <c r="N3414" t="str">
        <f t="shared" si="53"/>
        <v>482011049_45203</v>
      </c>
      <c r="O3414">
        <f>VLOOKUP(N3414,'HEM3 monitor concs'!D:L,9,FALSE)</f>
        <v>0.29607789030165499</v>
      </c>
      <c r="P3414">
        <f>VLOOKUP(N3414,'HEM3 monitor concs'!D:L,6,FALSE)</f>
        <v>0.28007789030165497</v>
      </c>
      <c r="Q3414" s="3">
        <v>0.490774025423729</v>
      </c>
      <c r="R3414">
        <v>0.11665252238063301</v>
      </c>
      <c r="S3414" s="5">
        <v>5.9432810000000003E-2</v>
      </c>
      <c r="T3414">
        <v>59</v>
      </c>
      <c r="U3414">
        <v>3</v>
      </c>
      <c r="V3414">
        <v>3</v>
      </c>
      <c r="W3414">
        <v>15</v>
      </c>
      <c r="X3414">
        <v>14</v>
      </c>
      <c r="Y3414">
        <v>16</v>
      </c>
      <c r="Z3414">
        <v>14</v>
      </c>
      <c r="AA3414">
        <v>1</v>
      </c>
      <c r="AB3414">
        <v>5.0847457627118597</v>
      </c>
      <c r="AC3414" t="s">
        <v>60</v>
      </c>
      <c r="AD3414" t="s">
        <v>60</v>
      </c>
      <c r="AE3414" t="s">
        <v>263</v>
      </c>
      <c r="AF3414" t="s">
        <v>68</v>
      </c>
      <c r="AI3414">
        <v>1</v>
      </c>
      <c r="AJ3414" s="2">
        <v>2.5000000000000002E-6</v>
      </c>
      <c r="AK3414">
        <v>1</v>
      </c>
      <c r="AL3414">
        <v>0.47546250000000001</v>
      </c>
      <c r="AM3414">
        <v>0.71319374999999996</v>
      </c>
      <c r="AN3414">
        <v>0.95092500000000002</v>
      </c>
      <c r="AO3414">
        <v>1.6046858749999999</v>
      </c>
      <c r="AP3414">
        <v>2.6150449999999998</v>
      </c>
      <c r="AQ3414">
        <v>3.8037000000000001</v>
      </c>
      <c r="AR3414">
        <v>1.2269350635593199</v>
      </c>
      <c r="AS3414">
        <v>0.14858202500000001</v>
      </c>
      <c r="AT3414">
        <v>1.90185E-4</v>
      </c>
      <c r="AU3414">
        <v>2.8527750000000002E-4</v>
      </c>
      <c r="AV3414">
        <v>3.8036999999999999E-4</v>
      </c>
      <c r="AW3414">
        <v>6.4187434999999997E-4</v>
      </c>
      <c r="AX3414">
        <v>1.0460179999999999E-3</v>
      </c>
      <c r="AY3414">
        <v>1.52148E-3</v>
      </c>
      <c r="AZ3414">
        <v>4.9077402542372901E-4</v>
      </c>
      <c r="BA3414" s="2">
        <v>5.9432809999999999E-5</v>
      </c>
      <c r="BB3414" t="s">
        <v>1877</v>
      </c>
      <c r="BC3414" s="1" t="s">
        <v>1901</v>
      </c>
      <c r="BD3414" t="s">
        <v>1914</v>
      </c>
      <c r="BE3414" t="s">
        <v>106</v>
      </c>
      <c r="BF3414">
        <v>29.71661186</v>
      </c>
      <c r="BG3414">
        <v>-95.22246552</v>
      </c>
      <c r="BH3414" t="s">
        <v>100</v>
      </c>
      <c r="BI3414">
        <v>0.4</v>
      </c>
      <c r="BJ3414">
        <v>1000</v>
      </c>
    </row>
    <row r="3415" spans="1:62" x14ac:dyDescent="0.3">
      <c r="A3415" s="1" t="s">
        <v>1913</v>
      </c>
      <c r="B3415" s="1" t="s">
        <v>264</v>
      </c>
      <c r="C3415" t="s">
        <v>1795</v>
      </c>
      <c r="D3415">
        <v>2011</v>
      </c>
      <c r="E3415" t="s">
        <v>265</v>
      </c>
      <c r="F3415" t="s">
        <v>59</v>
      </c>
      <c r="G3415">
        <v>0</v>
      </c>
      <c r="H3415">
        <v>0.15198234999999999</v>
      </c>
      <c r="I3415">
        <v>0.26054119999999997</v>
      </c>
      <c r="J3415">
        <v>0.43423529999999999</v>
      </c>
      <c r="K3415">
        <v>0.70346120000000001</v>
      </c>
      <c r="L3415">
        <v>1.215859</v>
      </c>
      <c r="M3415">
        <v>6</v>
      </c>
      <c r="N3415" t="str">
        <f t="shared" si="53"/>
        <v>482011049_45204</v>
      </c>
      <c r="O3415" t="e">
        <f>VLOOKUP(N3415,'HEM3 monitor concs'!D:L,9,FALSE)</f>
        <v>#N/A</v>
      </c>
      <c r="P3415" t="e">
        <f>VLOOKUP(N3415,'HEM3 monitor concs'!D:L,6,FALSE)</f>
        <v>#N/A</v>
      </c>
      <c r="Q3415" s="3">
        <v>0.32530846474576303</v>
      </c>
      <c r="R3415">
        <v>7.3367693661786401E-2</v>
      </c>
      <c r="S3415" s="5">
        <v>5.427941E-2</v>
      </c>
      <c r="T3415">
        <v>59</v>
      </c>
      <c r="U3415">
        <v>9</v>
      </c>
      <c r="V3415">
        <v>9</v>
      </c>
      <c r="W3415">
        <v>15</v>
      </c>
      <c r="X3415">
        <v>14</v>
      </c>
      <c r="Y3415">
        <v>16</v>
      </c>
      <c r="Z3415">
        <v>14</v>
      </c>
      <c r="AA3415">
        <v>1</v>
      </c>
      <c r="AB3415">
        <v>15.254237288135601</v>
      </c>
      <c r="AC3415" t="s">
        <v>60</v>
      </c>
      <c r="AD3415" t="s">
        <v>60</v>
      </c>
      <c r="AE3415" t="s">
        <v>265</v>
      </c>
      <c r="AF3415" t="s">
        <v>84</v>
      </c>
      <c r="AI3415">
        <v>1</v>
      </c>
      <c r="AJ3415" t="s">
        <v>60</v>
      </c>
      <c r="AK3415">
        <v>0.1</v>
      </c>
      <c r="AL3415" t="s">
        <v>60</v>
      </c>
      <c r="AM3415" t="s">
        <v>60</v>
      </c>
      <c r="AN3415" t="s">
        <v>60</v>
      </c>
      <c r="AO3415" t="s">
        <v>60</v>
      </c>
      <c r="AP3415" t="s">
        <v>60</v>
      </c>
      <c r="AQ3415" t="s">
        <v>60</v>
      </c>
      <c r="AR3415" t="s">
        <v>60</v>
      </c>
      <c r="AS3415" t="s">
        <v>60</v>
      </c>
      <c r="AT3415">
        <v>0</v>
      </c>
      <c r="AU3415">
        <v>1.5198235E-3</v>
      </c>
      <c r="AV3415">
        <v>2.6054120000000001E-3</v>
      </c>
      <c r="AW3415">
        <v>4.3423530000000002E-3</v>
      </c>
      <c r="AX3415">
        <v>7.034612E-3</v>
      </c>
      <c r="AY3415">
        <v>1.215859E-2</v>
      </c>
      <c r="AZ3415">
        <v>3.2530846474576299E-3</v>
      </c>
      <c r="BA3415">
        <v>5.4279410000000001E-4</v>
      </c>
      <c r="BB3415" t="s">
        <v>1877</v>
      </c>
      <c r="BC3415" s="1" t="s">
        <v>1901</v>
      </c>
      <c r="BD3415" t="s">
        <v>1914</v>
      </c>
      <c r="BE3415" t="s">
        <v>106</v>
      </c>
      <c r="BF3415">
        <v>29.71661186</v>
      </c>
      <c r="BG3415">
        <v>-95.22246552</v>
      </c>
      <c r="BH3415" t="s">
        <v>100</v>
      </c>
      <c r="BI3415" t="s">
        <v>60</v>
      </c>
      <c r="BJ3415">
        <v>100</v>
      </c>
    </row>
    <row r="3416" spans="1:62" x14ac:dyDescent="0.3">
      <c r="A3416" s="1" t="s">
        <v>1915</v>
      </c>
      <c r="B3416" s="1" t="s">
        <v>168</v>
      </c>
      <c r="C3416" t="s">
        <v>1795</v>
      </c>
      <c r="D3416">
        <v>2011</v>
      </c>
      <c r="E3416" t="s">
        <v>169</v>
      </c>
      <c r="F3416" t="s">
        <v>388</v>
      </c>
      <c r="G3416">
        <v>6.5111459090909096E-2</v>
      </c>
      <c r="H3416">
        <v>0.105334746818182</v>
      </c>
      <c r="I3416">
        <v>0.192317605</v>
      </c>
      <c r="J3416">
        <v>0.41983063954545502</v>
      </c>
      <c r="K3416">
        <v>0.71446616818181796</v>
      </c>
      <c r="L3416">
        <v>2.3525599772727301</v>
      </c>
      <c r="M3416">
        <v>1</v>
      </c>
      <c r="N3416" t="str">
        <f t="shared" si="53"/>
        <v>482016000_43218</v>
      </c>
      <c r="O3416" t="e">
        <f>VLOOKUP(N3416,'HEM3 monitor concs'!D:L,9,FALSE)</f>
        <v>#N/A</v>
      </c>
      <c r="P3416" t="e">
        <f>VLOOKUP(N3416,'HEM3 monitor concs'!D:L,6,FALSE)</f>
        <v>#N/A</v>
      </c>
      <c r="Q3416" s="3">
        <v>0.30151850326886098</v>
      </c>
      <c r="R3416">
        <v>8.5369859022952202E-2</v>
      </c>
      <c r="S3416" s="5">
        <v>5.5307019999999998E-2</v>
      </c>
      <c r="T3416">
        <v>341</v>
      </c>
      <c r="U3416">
        <v>24</v>
      </c>
      <c r="V3416">
        <v>0</v>
      </c>
      <c r="W3416">
        <v>88</v>
      </c>
      <c r="X3416">
        <v>91</v>
      </c>
      <c r="Y3416">
        <v>90</v>
      </c>
      <c r="Z3416">
        <v>72</v>
      </c>
      <c r="AA3416">
        <v>1</v>
      </c>
      <c r="AB3416">
        <v>7.0381231671554296</v>
      </c>
      <c r="AC3416" t="s">
        <v>60</v>
      </c>
      <c r="AD3416" t="s">
        <v>60</v>
      </c>
      <c r="AE3416" t="s">
        <v>169</v>
      </c>
      <c r="AF3416" t="s">
        <v>170</v>
      </c>
      <c r="AI3416">
        <v>1</v>
      </c>
      <c r="AJ3416" s="2">
        <v>3.0000000000000001E-5</v>
      </c>
      <c r="AK3416">
        <v>2E-3</v>
      </c>
      <c r="AL3416">
        <v>1.95334377272727</v>
      </c>
      <c r="AM3416">
        <v>3.1600424045454498</v>
      </c>
      <c r="AN3416">
        <v>5.7695281500000002</v>
      </c>
      <c r="AO3416">
        <v>12.594919186363599</v>
      </c>
      <c r="AP3416">
        <v>21.433985045454499</v>
      </c>
      <c r="AQ3416">
        <v>70.576799318181799</v>
      </c>
      <c r="AR3416">
        <v>9.0455550980658206</v>
      </c>
      <c r="AS3416">
        <v>1.6592106</v>
      </c>
      <c r="AT3416">
        <v>3.25557295454545E-2</v>
      </c>
      <c r="AU3416">
        <v>5.2667373409090897E-2</v>
      </c>
      <c r="AV3416">
        <v>9.6158802500000001E-2</v>
      </c>
      <c r="AW3416">
        <v>0.20991531977272701</v>
      </c>
      <c r="AX3416">
        <v>0.35723308409090898</v>
      </c>
      <c r="AY3416">
        <v>1.17627998863636</v>
      </c>
      <c r="AZ3416">
        <v>0.15075925163442999</v>
      </c>
      <c r="BA3416">
        <v>2.7653509999999999E-2</v>
      </c>
      <c r="BB3416" t="s">
        <v>1877</v>
      </c>
      <c r="BC3416" s="1" t="s">
        <v>1916</v>
      </c>
      <c r="BD3416" t="s">
        <v>1887</v>
      </c>
      <c r="BE3416" t="s">
        <v>63</v>
      </c>
      <c r="BF3416">
        <v>29.684383390000001</v>
      </c>
      <c r="BG3416">
        <v>-95.253631589999998</v>
      </c>
      <c r="BH3416" t="s">
        <v>107</v>
      </c>
      <c r="BI3416">
        <v>3.3333333333333298E-2</v>
      </c>
      <c r="BJ3416">
        <v>2</v>
      </c>
    </row>
    <row r="3417" spans="1:62" x14ac:dyDescent="0.3">
      <c r="A3417" s="1" t="s">
        <v>1915</v>
      </c>
      <c r="B3417" s="1" t="s">
        <v>171</v>
      </c>
      <c r="C3417" t="s">
        <v>1795</v>
      </c>
      <c r="D3417">
        <v>2011</v>
      </c>
      <c r="E3417" t="s">
        <v>172</v>
      </c>
      <c r="F3417" t="s">
        <v>388</v>
      </c>
      <c r="G3417">
        <v>0.34660160000000001</v>
      </c>
      <c r="H3417">
        <v>0.50609705500000002</v>
      </c>
      <c r="I3417">
        <v>0.86463483454545498</v>
      </c>
      <c r="J3417">
        <v>1.5618434636363601</v>
      </c>
      <c r="K3417">
        <v>2.64116831818182</v>
      </c>
      <c r="L3417">
        <v>8.4767853500000001</v>
      </c>
      <c r="M3417">
        <v>1</v>
      </c>
      <c r="N3417" t="str">
        <f t="shared" si="53"/>
        <v>482016000_43231</v>
      </c>
      <c r="O3417">
        <f>VLOOKUP(N3417,'HEM3 monitor concs'!D:L,9,FALSE)</f>
        <v>2.1295918203795243</v>
      </c>
      <c r="P3417">
        <f>VLOOKUP(N3417,'HEM3 monitor concs'!D:L,6,FALSE)</f>
        <v>2.0158211410793792</v>
      </c>
      <c r="Q3417" s="3">
        <v>1.26328362261601</v>
      </c>
      <c r="R3417">
        <v>1.4365399360230799</v>
      </c>
      <c r="S3417" s="5">
        <v>5.8746029999999999E-3</v>
      </c>
      <c r="T3417">
        <v>341</v>
      </c>
      <c r="U3417">
        <v>0</v>
      </c>
      <c r="V3417">
        <v>0</v>
      </c>
      <c r="W3417">
        <v>88</v>
      </c>
      <c r="X3417">
        <v>91</v>
      </c>
      <c r="Y3417">
        <v>90</v>
      </c>
      <c r="Z3417">
        <v>72</v>
      </c>
      <c r="AA3417">
        <v>1</v>
      </c>
      <c r="AB3417">
        <v>0</v>
      </c>
      <c r="AC3417" t="s">
        <v>60</v>
      </c>
      <c r="AD3417" t="s">
        <v>60</v>
      </c>
      <c r="AE3417" t="s">
        <v>172</v>
      </c>
      <c r="AF3417" t="s">
        <v>84</v>
      </c>
      <c r="AG3417" t="s">
        <v>62</v>
      </c>
      <c r="AI3417">
        <v>1</v>
      </c>
      <c r="AJ3417" t="s">
        <v>60</v>
      </c>
      <c r="AK3417">
        <v>0.7</v>
      </c>
      <c r="AL3417" t="s">
        <v>60</v>
      </c>
      <c r="AM3417" t="s">
        <v>60</v>
      </c>
      <c r="AN3417" t="s">
        <v>60</v>
      </c>
      <c r="AO3417" t="s">
        <v>60</v>
      </c>
      <c r="AP3417" t="s">
        <v>60</v>
      </c>
      <c r="AQ3417" t="s">
        <v>60</v>
      </c>
      <c r="AR3417" t="s">
        <v>60</v>
      </c>
      <c r="AS3417" t="s">
        <v>60</v>
      </c>
      <c r="AT3417">
        <v>4.95145142857143E-4</v>
      </c>
      <c r="AU3417">
        <v>7.2299579285714304E-4</v>
      </c>
      <c r="AV3417">
        <v>1.2351926207792201E-3</v>
      </c>
      <c r="AW3417">
        <v>2.23120494805195E-3</v>
      </c>
      <c r="AX3417">
        <v>3.7730975974026E-3</v>
      </c>
      <c r="AY3417">
        <v>1.21096933571429E-2</v>
      </c>
      <c r="AZ3417">
        <v>1.8046908894514401E-3</v>
      </c>
      <c r="BA3417" s="2">
        <v>8.3922900000000002E-6</v>
      </c>
      <c r="BB3417" t="s">
        <v>1877</v>
      </c>
      <c r="BC3417" s="1" t="s">
        <v>1916</v>
      </c>
      <c r="BD3417" t="s">
        <v>1887</v>
      </c>
      <c r="BE3417" t="s">
        <v>63</v>
      </c>
      <c r="BF3417">
        <v>29.684383390000001</v>
      </c>
      <c r="BG3417">
        <v>-95.253631589999998</v>
      </c>
      <c r="BH3417" t="s">
        <v>107</v>
      </c>
      <c r="BI3417" t="s">
        <v>60</v>
      </c>
      <c r="BJ3417">
        <v>700</v>
      </c>
    </row>
    <row r="3418" spans="1:62" x14ac:dyDescent="0.3">
      <c r="A3418" s="1" t="s">
        <v>1915</v>
      </c>
      <c r="B3418" s="1" t="s">
        <v>254</v>
      </c>
      <c r="C3418" t="s">
        <v>1795</v>
      </c>
      <c r="D3418">
        <v>2011</v>
      </c>
      <c r="E3418" t="s">
        <v>255</v>
      </c>
      <c r="F3418" t="s">
        <v>388</v>
      </c>
      <c r="G3418">
        <v>0.46292583333333298</v>
      </c>
      <c r="H3418">
        <v>0.67947952272727297</v>
      </c>
      <c r="I3418">
        <v>0.97258839090909099</v>
      </c>
      <c r="J3418">
        <v>1.6162928727272701</v>
      </c>
      <c r="K3418">
        <v>2.4077851545454498</v>
      </c>
      <c r="L3418">
        <v>7.8539837863636404</v>
      </c>
      <c r="M3418">
        <v>1</v>
      </c>
      <c r="N3418" t="str">
        <f t="shared" si="53"/>
        <v>482016000_45109</v>
      </c>
      <c r="O3418" t="e">
        <f>VLOOKUP(N3418,'HEM3 monitor concs'!D:L,9,FALSE)</f>
        <v>#N/A</v>
      </c>
      <c r="P3418" t="e">
        <f>VLOOKUP(N3418,'HEM3 monitor concs'!D:L,6,FALSE)</f>
        <v>#N/A</v>
      </c>
      <c r="Q3418" s="3">
        <v>1.2809818881596999</v>
      </c>
      <c r="R3418">
        <v>0.99077760577457596</v>
      </c>
      <c r="S3418" s="5">
        <v>5.4279410000000004E-3</v>
      </c>
      <c r="T3418">
        <v>341</v>
      </c>
      <c r="U3418">
        <v>0</v>
      </c>
      <c r="V3418">
        <v>0</v>
      </c>
      <c r="W3418">
        <v>88</v>
      </c>
      <c r="X3418">
        <v>91</v>
      </c>
      <c r="Y3418">
        <v>90</v>
      </c>
      <c r="Z3418">
        <v>72</v>
      </c>
      <c r="AA3418">
        <v>1</v>
      </c>
      <c r="AB3418">
        <v>0</v>
      </c>
      <c r="AC3418" t="s">
        <v>60</v>
      </c>
      <c r="AD3418" t="s">
        <v>60</v>
      </c>
      <c r="AE3418" t="s">
        <v>256</v>
      </c>
      <c r="AF3418" t="s">
        <v>84</v>
      </c>
      <c r="AI3418">
        <v>1</v>
      </c>
      <c r="AJ3418" t="s">
        <v>60</v>
      </c>
      <c r="AK3418">
        <v>0.1</v>
      </c>
      <c r="AL3418" t="s">
        <v>60</v>
      </c>
      <c r="AM3418" t="s">
        <v>60</v>
      </c>
      <c r="AN3418" t="s">
        <v>60</v>
      </c>
      <c r="AO3418" t="s">
        <v>60</v>
      </c>
      <c r="AP3418" t="s">
        <v>60</v>
      </c>
      <c r="AQ3418" t="s">
        <v>60</v>
      </c>
      <c r="AR3418" t="s">
        <v>60</v>
      </c>
      <c r="AS3418" t="s">
        <v>60</v>
      </c>
      <c r="AT3418">
        <v>4.6292583333333304E-3</v>
      </c>
      <c r="AU3418">
        <v>6.7947952272727303E-3</v>
      </c>
      <c r="AV3418">
        <v>9.7258839090909096E-3</v>
      </c>
      <c r="AW3418">
        <v>1.61629287272727E-2</v>
      </c>
      <c r="AX3418">
        <v>2.4077851545454498E-2</v>
      </c>
      <c r="AY3418">
        <v>7.85398378636364E-2</v>
      </c>
      <c r="AZ3418">
        <v>1.2809818881597001E-2</v>
      </c>
      <c r="BA3418" s="2">
        <v>5.4279410000000001E-5</v>
      </c>
      <c r="BB3418" t="s">
        <v>1877</v>
      </c>
      <c r="BC3418" s="1" t="s">
        <v>1916</v>
      </c>
      <c r="BD3418" t="s">
        <v>1887</v>
      </c>
      <c r="BE3418" t="s">
        <v>63</v>
      </c>
      <c r="BF3418">
        <v>29.684383390000001</v>
      </c>
      <c r="BG3418">
        <v>-95.253631589999998</v>
      </c>
      <c r="BH3418" t="s">
        <v>107</v>
      </c>
      <c r="BI3418" t="s">
        <v>60</v>
      </c>
      <c r="BJ3418">
        <v>100</v>
      </c>
    </row>
    <row r="3419" spans="1:62" x14ac:dyDescent="0.3">
      <c r="A3419" s="1" t="s">
        <v>1915</v>
      </c>
      <c r="B3419" s="1" t="s">
        <v>257</v>
      </c>
      <c r="C3419" t="s">
        <v>1795</v>
      </c>
      <c r="D3419">
        <v>2011</v>
      </c>
      <c r="E3419" t="s">
        <v>258</v>
      </c>
      <c r="F3419" t="s">
        <v>388</v>
      </c>
      <c r="G3419">
        <v>0.295651576190476</v>
      </c>
      <c r="H3419">
        <v>0.38604590909090902</v>
      </c>
      <c r="I3419">
        <v>0.63745110476190503</v>
      </c>
      <c r="J3419">
        <v>1.1179355499999999</v>
      </c>
      <c r="K3419">
        <v>1.69424532272727</v>
      </c>
      <c r="L3419">
        <v>4.39850249545455</v>
      </c>
      <c r="M3419">
        <v>1</v>
      </c>
      <c r="N3419" t="str">
        <f t="shared" si="53"/>
        <v>482016000_45201</v>
      </c>
      <c r="O3419" t="e">
        <f>VLOOKUP(N3419,'HEM3 monitor concs'!D:L,9,FALSE)</f>
        <v>#N/A</v>
      </c>
      <c r="P3419" t="e">
        <f>VLOOKUP(N3419,'HEM3 monitor concs'!D:L,6,FALSE)</f>
        <v>#N/A</v>
      </c>
      <c r="Q3419" s="3">
        <v>0.85203423587878102</v>
      </c>
      <c r="R3419">
        <v>0.42792593182421701</v>
      </c>
      <c r="S3419" s="5">
        <v>5.3247709999999998E-3</v>
      </c>
      <c r="T3419">
        <v>341</v>
      </c>
      <c r="U3419">
        <v>0</v>
      </c>
      <c r="V3419">
        <v>0</v>
      </c>
      <c r="W3419">
        <v>88</v>
      </c>
      <c r="X3419">
        <v>91</v>
      </c>
      <c r="Y3419">
        <v>90</v>
      </c>
      <c r="Z3419">
        <v>72</v>
      </c>
      <c r="AA3419">
        <v>1</v>
      </c>
      <c r="AB3419">
        <v>0</v>
      </c>
      <c r="AC3419" t="s">
        <v>60</v>
      </c>
      <c r="AD3419" t="s">
        <v>60</v>
      </c>
      <c r="AE3419" t="s">
        <v>258</v>
      </c>
      <c r="AF3419" t="s">
        <v>88</v>
      </c>
      <c r="AI3419">
        <v>1</v>
      </c>
      <c r="AJ3419" s="2">
        <v>7.7999999999999999E-6</v>
      </c>
      <c r="AK3419">
        <v>0.03</v>
      </c>
      <c r="AL3419">
        <v>2.30608229428571</v>
      </c>
      <c r="AM3419">
        <v>3.01115809090909</v>
      </c>
      <c r="AN3419">
        <v>4.9721186171428604</v>
      </c>
      <c r="AO3419">
        <v>8.7198972900000005</v>
      </c>
      <c r="AP3419">
        <v>13.2151135172727</v>
      </c>
      <c r="AQ3419">
        <v>34.308319464545399</v>
      </c>
      <c r="AR3419">
        <v>6.6458670398544903</v>
      </c>
      <c r="AS3419">
        <v>4.1533213800000003E-2</v>
      </c>
      <c r="AT3419">
        <v>9.8550525396825395E-3</v>
      </c>
      <c r="AU3419">
        <v>1.2868196969697E-2</v>
      </c>
      <c r="AV3419">
        <v>2.1248370158730202E-2</v>
      </c>
      <c r="AW3419">
        <v>3.7264518333333302E-2</v>
      </c>
      <c r="AX3419">
        <v>5.6474844090909103E-2</v>
      </c>
      <c r="AY3419">
        <v>0.146616749848485</v>
      </c>
      <c r="AZ3419">
        <v>2.8401141195959399E-2</v>
      </c>
      <c r="BA3419">
        <v>1.7749236666666699E-4</v>
      </c>
      <c r="BB3419" t="s">
        <v>1877</v>
      </c>
      <c r="BC3419" s="1" t="s">
        <v>1916</v>
      </c>
      <c r="BD3419" t="s">
        <v>1887</v>
      </c>
      <c r="BE3419" t="s">
        <v>63</v>
      </c>
      <c r="BF3419">
        <v>29.684383390000001</v>
      </c>
      <c r="BG3419">
        <v>-95.253631589999998</v>
      </c>
      <c r="BH3419" t="s">
        <v>107</v>
      </c>
      <c r="BI3419">
        <v>0.128205128205128</v>
      </c>
      <c r="BJ3419">
        <v>30</v>
      </c>
    </row>
    <row r="3420" spans="1:62" x14ac:dyDescent="0.3">
      <c r="A3420" s="1" t="s">
        <v>1915</v>
      </c>
      <c r="B3420" s="1" t="s">
        <v>259</v>
      </c>
      <c r="C3420" t="s">
        <v>1795</v>
      </c>
      <c r="D3420">
        <v>2011</v>
      </c>
      <c r="E3420" t="s">
        <v>260</v>
      </c>
      <c r="F3420" t="s">
        <v>388</v>
      </c>
      <c r="G3420">
        <v>0.824982804761905</v>
      </c>
      <c r="H3420">
        <v>1.06670015909091</v>
      </c>
      <c r="I3420">
        <v>1.5947887909090901</v>
      </c>
      <c r="J3420">
        <v>2.6920782318181802</v>
      </c>
      <c r="K3420">
        <v>4.4537608409090899</v>
      </c>
      <c r="L3420">
        <v>10.3442262090909</v>
      </c>
      <c r="M3420">
        <v>1</v>
      </c>
      <c r="N3420" t="str">
        <f t="shared" si="53"/>
        <v>482016000_45202</v>
      </c>
      <c r="O3420" t="e">
        <f>VLOOKUP(N3420,'HEM3 monitor concs'!D:L,9,FALSE)</f>
        <v>#N/A</v>
      </c>
      <c r="P3420" t="e">
        <f>VLOOKUP(N3420,'HEM3 monitor concs'!D:L,6,FALSE)</f>
        <v>#N/A</v>
      </c>
      <c r="Q3420" s="3">
        <v>2.18817523246936</v>
      </c>
      <c r="R3420">
        <v>2.8202235320375699</v>
      </c>
      <c r="S3420" s="5">
        <v>5.383667E-3</v>
      </c>
      <c r="T3420">
        <v>341</v>
      </c>
      <c r="U3420">
        <v>0</v>
      </c>
      <c r="V3420">
        <v>0</v>
      </c>
      <c r="W3420">
        <v>88</v>
      </c>
      <c r="X3420">
        <v>91</v>
      </c>
      <c r="Y3420">
        <v>90</v>
      </c>
      <c r="Z3420">
        <v>72</v>
      </c>
      <c r="AA3420">
        <v>1</v>
      </c>
      <c r="AB3420">
        <v>0</v>
      </c>
      <c r="AC3420" t="s">
        <v>60</v>
      </c>
      <c r="AD3420" t="s">
        <v>60</v>
      </c>
      <c r="AE3420" t="s">
        <v>260</v>
      </c>
      <c r="AF3420" t="s">
        <v>62</v>
      </c>
      <c r="AG3420" t="s">
        <v>84</v>
      </c>
      <c r="AI3420">
        <v>1</v>
      </c>
      <c r="AJ3420" t="s">
        <v>60</v>
      </c>
      <c r="AK3420">
        <v>5</v>
      </c>
      <c r="AL3420" t="s">
        <v>60</v>
      </c>
      <c r="AM3420" t="s">
        <v>60</v>
      </c>
      <c r="AN3420" t="s">
        <v>60</v>
      </c>
      <c r="AO3420" t="s">
        <v>60</v>
      </c>
      <c r="AP3420" t="s">
        <v>60</v>
      </c>
      <c r="AQ3420" t="s">
        <v>60</v>
      </c>
      <c r="AR3420" t="s">
        <v>60</v>
      </c>
      <c r="AS3420" t="s">
        <v>60</v>
      </c>
      <c r="AT3420">
        <v>1.64996560952381E-4</v>
      </c>
      <c r="AU3420">
        <v>2.13340031818182E-4</v>
      </c>
      <c r="AV3420">
        <v>3.1895775818181798E-4</v>
      </c>
      <c r="AW3420">
        <v>5.38415646363636E-4</v>
      </c>
      <c r="AX3420">
        <v>8.9075216818181805E-4</v>
      </c>
      <c r="AY3420">
        <v>2.0688452418181802E-3</v>
      </c>
      <c r="AZ3420">
        <v>4.3763504649387198E-4</v>
      </c>
      <c r="BA3420" s="2">
        <v>1.0767334E-6</v>
      </c>
      <c r="BB3420" t="s">
        <v>1877</v>
      </c>
      <c r="BC3420" s="1" t="s">
        <v>1916</v>
      </c>
      <c r="BD3420" t="s">
        <v>1887</v>
      </c>
      <c r="BE3420" t="s">
        <v>63</v>
      </c>
      <c r="BF3420">
        <v>29.684383390000001</v>
      </c>
      <c r="BG3420">
        <v>-95.253631589999998</v>
      </c>
      <c r="BH3420" t="s">
        <v>107</v>
      </c>
      <c r="BI3420" t="s">
        <v>60</v>
      </c>
      <c r="BJ3420">
        <v>5000</v>
      </c>
    </row>
    <row r="3421" spans="1:62" x14ac:dyDescent="0.3">
      <c r="A3421" s="1" t="s">
        <v>1915</v>
      </c>
      <c r="B3421" s="1" t="s">
        <v>261</v>
      </c>
      <c r="C3421" t="s">
        <v>1795</v>
      </c>
      <c r="D3421">
        <v>2011</v>
      </c>
      <c r="E3421" t="s">
        <v>262</v>
      </c>
      <c r="F3421" t="s">
        <v>388</v>
      </c>
      <c r="G3421">
        <v>0.17397605272727301</v>
      </c>
      <c r="H3421">
        <v>0.235840190909091</v>
      </c>
      <c r="I3421">
        <v>0.33471478409090899</v>
      </c>
      <c r="J3421">
        <v>0.54786244545454499</v>
      </c>
      <c r="K3421">
        <v>0.876904113636364</v>
      </c>
      <c r="L3421">
        <v>2.4818602136363599</v>
      </c>
      <c r="M3421">
        <v>1</v>
      </c>
      <c r="N3421" t="str">
        <f t="shared" si="53"/>
        <v>482016000_45203</v>
      </c>
      <c r="O3421">
        <f>VLOOKUP(N3421,'HEM3 monitor concs'!D:L,9,FALSE)</f>
        <v>0.41109836969473301</v>
      </c>
      <c r="P3421">
        <f>VLOOKUP(N3421,'HEM3 monitor concs'!D:L,6,FALSE)</f>
        <v>0.395098369694733</v>
      </c>
      <c r="Q3421" s="3">
        <v>0.44865432274533701</v>
      </c>
      <c r="R3421">
        <v>0.112661722183792</v>
      </c>
      <c r="S3421" s="5">
        <v>5.9432820000000003E-3</v>
      </c>
      <c r="T3421">
        <v>341</v>
      </c>
      <c r="U3421">
        <v>0</v>
      </c>
      <c r="V3421">
        <v>0</v>
      </c>
      <c r="W3421">
        <v>88</v>
      </c>
      <c r="X3421">
        <v>91</v>
      </c>
      <c r="Y3421">
        <v>90</v>
      </c>
      <c r="Z3421">
        <v>72</v>
      </c>
      <c r="AA3421">
        <v>1</v>
      </c>
      <c r="AB3421">
        <v>0</v>
      </c>
      <c r="AC3421" t="s">
        <v>60</v>
      </c>
      <c r="AD3421" t="s">
        <v>60</v>
      </c>
      <c r="AE3421" t="s">
        <v>263</v>
      </c>
      <c r="AF3421" t="s">
        <v>68</v>
      </c>
      <c r="AI3421">
        <v>1</v>
      </c>
      <c r="AJ3421" s="2">
        <v>2.5000000000000002E-6</v>
      </c>
      <c r="AK3421">
        <v>1</v>
      </c>
      <c r="AL3421">
        <v>0.43494013181818197</v>
      </c>
      <c r="AM3421">
        <v>0.58960047727272702</v>
      </c>
      <c r="AN3421">
        <v>0.83678696022727295</v>
      </c>
      <c r="AO3421">
        <v>1.3696561136363601</v>
      </c>
      <c r="AP3421">
        <v>2.19226028409091</v>
      </c>
      <c r="AQ3421">
        <v>6.2046505340909102</v>
      </c>
      <c r="AR3421">
        <v>1.1216358068633401</v>
      </c>
      <c r="AS3421">
        <v>1.4858204999999999E-2</v>
      </c>
      <c r="AT3421">
        <v>1.7397605272727299E-4</v>
      </c>
      <c r="AU3421">
        <v>2.3584019090909099E-4</v>
      </c>
      <c r="AV3421">
        <v>3.3471478409090902E-4</v>
      </c>
      <c r="AW3421">
        <v>5.4786244545454498E-4</v>
      </c>
      <c r="AX3421">
        <v>8.7690411363636396E-4</v>
      </c>
      <c r="AY3421">
        <v>2.4818602136363601E-3</v>
      </c>
      <c r="AZ3421">
        <v>4.4865432274533701E-4</v>
      </c>
      <c r="BA3421" s="2">
        <v>5.9432820000000003E-6</v>
      </c>
      <c r="BB3421" t="s">
        <v>1877</v>
      </c>
      <c r="BC3421" s="1" t="s">
        <v>1916</v>
      </c>
      <c r="BD3421" t="s">
        <v>1887</v>
      </c>
      <c r="BE3421" t="s">
        <v>63</v>
      </c>
      <c r="BF3421">
        <v>29.684383390000001</v>
      </c>
      <c r="BG3421">
        <v>-95.253631589999998</v>
      </c>
      <c r="BH3421" t="s">
        <v>107</v>
      </c>
      <c r="BI3421">
        <v>0.4</v>
      </c>
      <c r="BJ3421">
        <v>1000</v>
      </c>
    </row>
    <row r="3422" spans="1:62" x14ac:dyDescent="0.3">
      <c r="A3422" s="1" t="s">
        <v>1915</v>
      </c>
      <c r="B3422" s="1" t="s">
        <v>264</v>
      </c>
      <c r="C3422" t="s">
        <v>1795</v>
      </c>
      <c r="D3422">
        <v>2011</v>
      </c>
      <c r="E3422" t="s">
        <v>265</v>
      </c>
      <c r="F3422" t="s">
        <v>388</v>
      </c>
      <c r="G3422">
        <v>0.156176676363636</v>
      </c>
      <c r="H3422">
        <v>0.23315475454545501</v>
      </c>
      <c r="I3422">
        <v>0.32419612636363598</v>
      </c>
      <c r="J3422">
        <v>0.53292513636363603</v>
      </c>
      <c r="K3422">
        <v>0.84749907272727298</v>
      </c>
      <c r="L3422">
        <v>2.8575642363636402</v>
      </c>
      <c r="M3422">
        <v>1</v>
      </c>
      <c r="N3422" t="str">
        <f t="shared" si="53"/>
        <v>482016000_45204</v>
      </c>
      <c r="O3422" t="e">
        <f>VLOOKUP(N3422,'HEM3 monitor concs'!D:L,9,FALSE)</f>
        <v>#N/A</v>
      </c>
      <c r="P3422" t="e">
        <f>VLOOKUP(N3422,'HEM3 monitor concs'!D:L,6,FALSE)</f>
        <v>#N/A</v>
      </c>
      <c r="Q3422" s="3">
        <v>0.43676186986070897</v>
      </c>
      <c r="R3422">
        <v>0.114869643537757</v>
      </c>
      <c r="S3422" s="5">
        <v>5.4279410000000004E-3</v>
      </c>
      <c r="T3422">
        <v>341</v>
      </c>
      <c r="U3422">
        <v>0</v>
      </c>
      <c r="V3422">
        <v>0</v>
      </c>
      <c r="W3422">
        <v>88</v>
      </c>
      <c r="X3422">
        <v>91</v>
      </c>
      <c r="Y3422">
        <v>90</v>
      </c>
      <c r="Z3422">
        <v>72</v>
      </c>
      <c r="AA3422">
        <v>1</v>
      </c>
      <c r="AB3422">
        <v>0</v>
      </c>
      <c r="AC3422" t="s">
        <v>60</v>
      </c>
      <c r="AD3422" t="s">
        <v>60</v>
      </c>
      <c r="AE3422" t="s">
        <v>265</v>
      </c>
      <c r="AF3422" t="s">
        <v>84</v>
      </c>
      <c r="AI3422">
        <v>1</v>
      </c>
      <c r="AJ3422" t="s">
        <v>60</v>
      </c>
      <c r="AK3422">
        <v>0.1</v>
      </c>
      <c r="AL3422" t="s">
        <v>60</v>
      </c>
      <c r="AM3422" t="s">
        <v>60</v>
      </c>
      <c r="AN3422" t="s">
        <v>60</v>
      </c>
      <c r="AO3422" t="s">
        <v>60</v>
      </c>
      <c r="AP3422" t="s">
        <v>60</v>
      </c>
      <c r="AQ3422" t="s">
        <v>60</v>
      </c>
      <c r="AR3422" t="s">
        <v>60</v>
      </c>
      <c r="AS3422" t="s">
        <v>60</v>
      </c>
      <c r="AT3422">
        <v>1.5617667636363599E-3</v>
      </c>
      <c r="AU3422">
        <v>2.3315475454545498E-3</v>
      </c>
      <c r="AV3422">
        <v>3.2419612636363599E-3</v>
      </c>
      <c r="AW3422">
        <v>5.3292513636363599E-3</v>
      </c>
      <c r="AX3422">
        <v>8.4749907272727298E-3</v>
      </c>
      <c r="AY3422">
        <v>2.8575642363636401E-2</v>
      </c>
      <c r="AZ3422">
        <v>4.3676186986070899E-3</v>
      </c>
      <c r="BA3422" s="2">
        <v>5.4279410000000001E-5</v>
      </c>
      <c r="BB3422" t="s">
        <v>1877</v>
      </c>
      <c r="BC3422" s="1" t="s">
        <v>1916</v>
      </c>
      <c r="BD3422" t="s">
        <v>1887</v>
      </c>
      <c r="BE3422" t="s">
        <v>63</v>
      </c>
      <c r="BF3422">
        <v>29.684383390000001</v>
      </c>
      <c r="BG3422">
        <v>-95.253631589999998</v>
      </c>
      <c r="BH3422" t="s">
        <v>107</v>
      </c>
      <c r="BI3422" t="s">
        <v>60</v>
      </c>
      <c r="BJ3422">
        <v>100</v>
      </c>
    </row>
    <row r="3423" spans="1:62" x14ac:dyDescent="0.3">
      <c r="A3423" s="1" t="s">
        <v>1915</v>
      </c>
      <c r="B3423" s="1" t="s">
        <v>313</v>
      </c>
      <c r="C3423" t="s">
        <v>1795</v>
      </c>
      <c r="D3423">
        <v>2011</v>
      </c>
      <c r="E3423" t="s">
        <v>314</v>
      </c>
      <c r="F3423" t="s">
        <v>388</v>
      </c>
      <c r="G3423">
        <v>1.3005766666666699E-3</v>
      </c>
      <c r="H3423">
        <v>5.4624223809523796E-3</v>
      </c>
      <c r="I3423">
        <v>1.4400930909090901E-2</v>
      </c>
      <c r="J3423">
        <v>4.5189129090909101E-2</v>
      </c>
      <c r="K3423">
        <v>0.116200614090909</v>
      </c>
      <c r="L3423">
        <v>0.91967328909090895</v>
      </c>
      <c r="M3423">
        <v>1</v>
      </c>
      <c r="N3423" t="str">
        <f t="shared" si="53"/>
        <v>482016000_45210</v>
      </c>
      <c r="O3423">
        <f>VLOOKUP(N3423,'HEM3 monitor concs'!D:L,9,FALSE)</f>
        <v>3.1651151411938E-2</v>
      </c>
      <c r="P3423">
        <f>VLOOKUP(N3423,'HEM3 monitor concs'!D:L,6,FALSE)</f>
        <v>3.1277301960892998E-2</v>
      </c>
      <c r="Q3423" s="3">
        <v>4.1802729630992998E-2</v>
      </c>
      <c r="R3423">
        <v>6.2197149896647897E-3</v>
      </c>
      <c r="S3423" s="5">
        <v>5.4624219999999998E-3</v>
      </c>
      <c r="T3423">
        <v>341</v>
      </c>
      <c r="U3423">
        <v>83</v>
      </c>
      <c r="V3423">
        <v>25</v>
      </c>
      <c r="W3423">
        <v>88</v>
      </c>
      <c r="X3423">
        <v>91</v>
      </c>
      <c r="Y3423">
        <v>90</v>
      </c>
      <c r="Z3423">
        <v>72</v>
      </c>
      <c r="AA3423">
        <v>1</v>
      </c>
      <c r="AB3423">
        <v>24.3401759530792</v>
      </c>
      <c r="AC3423" t="s">
        <v>60</v>
      </c>
      <c r="AD3423" t="s">
        <v>60</v>
      </c>
      <c r="AE3423" t="s">
        <v>315</v>
      </c>
      <c r="AF3423" t="s">
        <v>70</v>
      </c>
      <c r="AG3423" t="s">
        <v>316</v>
      </c>
      <c r="AI3423">
        <v>1</v>
      </c>
      <c r="AJ3423" t="s">
        <v>60</v>
      </c>
      <c r="AK3423">
        <v>0.4</v>
      </c>
      <c r="AL3423" t="s">
        <v>60</v>
      </c>
      <c r="AM3423" t="s">
        <v>60</v>
      </c>
      <c r="AN3423" t="s">
        <v>60</v>
      </c>
      <c r="AO3423" t="s">
        <v>60</v>
      </c>
      <c r="AP3423" t="s">
        <v>60</v>
      </c>
      <c r="AQ3423" t="s">
        <v>60</v>
      </c>
      <c r="AR3423" t="s">
        <v>60</v>
      </c>
      <c r="AS3423" t="s">
        <v>60</v>
      </c>
      <c r="AT3423" s="2">
        <v>3.2514416666666701E-6</v>
      </c>
      <c r="AU3423" s="2">
        <v>1.3656055952381E-5</v>
      </c>
      <c r="AV3423" s="2">
        <v>3.6002327272727302E-5</v>
      </c>
      <c r="AW3423">
        <v>1.12972822727273E-4</v>
      </c>
      <c r="AX3423">
        <v>2.9050153522727301E-4</v>
      </c>
      <c r="AY3423">
        <v>2.29918322272727E-3</v>
      </c>
      <c r="AZ3423">
        <v>1.04506824077482E-4</v>
      </c>
      <c r="BA3423" s="2">
        <v>1.3656055E-5</v>
      </c>
      <c r="BB3423" t="s">
        <v>1877</v>
      </c>
      <c r="BC3423" s="1" t="s">
        <v>1916</v>
      </c>
      <c r="BD3423" t="s">
        <v>1887</v>
      </c>
      <c r="BE3423" t="s">
        <v>63</v>
      </c>
      <c r="BF3423">
        <v>29.684383390000001</v>
      </c>
      <c r="BG3423">
        <v>-95.253631589999998</v>
      </c>
      <c r="BH3423" t="s">
        <v>107</v>
      </c>
      <c r="BI3423" t="s">
        <v>60</v>
      </c>
      <c r="BJ3423">
        <v>400</v>
      </c>
    </row>
    <row r="3424" spans="1:62" x14ac:dyDescent="0.3">
      <c r="A3424" s="1" t="s">
        <v>1915</v>
      </c>
      <c r="B3424" s="1" t="s">
        <v>266</v>
      </c>
      <c r="C3424" t="s">
        <v>1795</v>
      </c>
      <c r="D3424">
        <v>2011</v>
      </c>
      <c r="E3424" t="s">
        <v>267</v>
      </c>
      <c r="F3424" t="s">
        <v>388</v>
      </c>
      <c r="G3424">
        <v>1.8878370909090898E-2</v>
      </c>
      <c r="H3424">
        <v>3.3884253636363597E-2</v>
      </c>
      <c r="I3424">
        <v>6.24438409090909E-2</v>
      </c>
      <c r="J3424">
        <v>0.176924197727273</v>
      </c>
      <c r="K3424">
        <v>0.347313579545455</v>
      </c>
      <c r="L3424">
        <v>0.86259638590909105</v>
      </c>
      <c r="M3424">
        <v>1</v>
      </c>
      <c r="N3424" t="str">
        <f t="shared" si="53"/>
        <v>482016000_45220</v>
      </c>
      <c r="O3424">
        <f>VLOOKUP(N3424,'HEM3 monitor concs'!D:L,9,FALSE)</f>
        <v>0.47114639692194998</v>
      </c>
      <c r="P3424">
        <f>VLOOKUP(N3424,'HEM3 monitor concs'!D:L,6,FALSE)</f>
        <v>0.47028023847707101</v>
      </c>
      <c r="Q3424" s="3">
        <v>0.130238103960963</v>
      </c>
      <c r="R3424">
        <v>2.2971520229215101E-2</v>
      </c>
      <c r="S3424" s="5">
        <v>5.3246689999999998E-3</v>
      </c>
      <c r="T3424">
        <v>341</v>
      </c>
      <c r="U3424">
        <v>15</v>
      </c>
      <c r="V3424">
        <v>4</v>
      </c>
      <c r="W3424">
        <v>88</v>
      </c>
      <c r="X3424">
        <v>91</v>
      </c>
      <c r="Y3424">
        <v>90</v>
      </c>
      <c r="Z3424">
        <v>72</v>
      </c>
      <c r="AA3424">
        <v>1</v>
      </c>
      <c r="AB3424">
        <v>4.3988269794721404</v>
      </c>
      <c r="AC3424" t="s">
        <v>60</v>
      </c>
      <c r="AD3424" t="s">
        <v>60</v>
      </c>
      <c r="AE3424" t="s">
        <v>267</v>
      </c>
      <c r="AF3424" t="s">
        <v>84</v>
      </c>
      <c r="AI3424">
        <v>1</v>
      </c>
      <c r="AJ3424" t="s">
        <v>60</v>
      </c>
      <c r="AK3424">
        <v>1</v>
      </c>
      <c r="AL3424" t="s">
        <v>60</v>
      </c>
      <c r="AM3424" t="s">
        <v>60</v>
      </c>
      <c r="AN3424" t="s">
        <v>60</v>
      </c>
      <c r="AO3424" t="s">
        <v>60</v>
      </c>
      <c r="AP3424" t="s">
        <v>60</v>
      </c>
      <c r="AQ3424" t="s">
        <v>60</v>
      </c>
      <c r="AR3424" t="s">
        <v>60</v>
      </c>
      <c r="AS3424" t="s">
        <v>60</v>
      </c>
      <c r="AT3424" s="2">
        <v>1.8878370909090901E-5</v>
      </c>
      <c r="AU3424" s="2">
        <v>3.3884253636363597E-5</v>
      </c>
      <c r="AV3424" s="2">
        <v>6.2443840909090894E-5</v>
      </c>
      <c r="AW3424">
        <v>1.7692419772727299E-4</v>
      </c>
      <c r="AX3424">
        <v>3.47313579545455E-4</v>
      </c>
      <c r="AY3424">
        <v>8.6259638590909101E-4</v>
      </c>
      <c r="AZ3424">
        <v>1.3023810396096299E-4</v>
      </c>
      <c r="BA3424" s="2">
        <v>5.3246690000000002E-6</v>
      </c>
      <c r="BB3424" t="s">
        <v>1877</v>
      </c>
      <c r="BC3424" s="1" t="s">
        <v>1916</v>
      </c>
      <c r="BD3424" t="s">
        <v>1887</v>
      </c>
      <c r="BE3424" t="s">
        <v>63</v>
      </c>
      <c r="BF3424">
        <v>29.684383390000001</v>
      </c>
      <c r="BG3424">
        <v>-95.253631589999998</v>
      </c>
      <c r="BH3424" t="s">
        <v>107</v>
      </c>
      <c r="BI3424" t="s">
        <v>60</v>
      </c>
      <c r="BJ3424">
        <v>1000</v>
      </c>
    </row>
    <row r="3425" spans="1:62" x14ac:dyDescent="0.3">
      <c r="A3425" s="1" t="s">
        <v>1917</v>
      </c>
      <c r="B3425" s="1" t="s">
        <v>320</v>
      </c>
      <c r="C3425" t="s">
        <v>1795</v>
      </c>
      <c r="D3425">
        <v>2011</v>
      </c>
      <c r="E3425" t="s">
        <v>321</v>
      </c>
      <c r="F3425" t="s">
        <v>59</v>
      </c>
      <c r="G3425">
        <v>0</v>
      </c>
      <c r="H3425" s="2">
        <v>1.3864379999999999E-5</v>
      </c>
      <c r="I3425" s="2">
        <v>2.40645E-5</v>
      </c>
      <c r="J3425" s="2">
        <v>3.125319E-5</v>
      </c>
      <c r="K3425" s="2">
        <v>3.5973109999999997E-5</v>
      </c>
      <c r="L3425" s="2">
        <v>5.4560649999999997E-5</v>
      </c>
      <c r="M3425">
        <v>6</v>
      </c>
      <c r="N3425" t="str">
        <f t="shared" si="53"/>
        <v>482030002_14115</v>
      </c>
      <c r="O3425" t="e">
        <f>VLOOKUP(N3425,'HEM3 monitor concs'!D:L,9,FALSE)</f>
        <v>#N/A</v>
      </c>
      <c r="P3425" t="e">
        <f>VLOOKUP(N3425,'HEM3 monitor concs'!D:L,6,FALSE)</f>
        <v>#N/A</v>
      </c>
      <c r="Q3425" s="4">
        <v>2.2065804377049201E-5</v>
      </c>
      <c r="R3425" s="2">
        <v>1.8036735129406201E-10</v>
      </c>
      <c r="S3425" s="6">
        <v>4.7999999999999998E-6</v>
      </c>
      <c r="T3425">
        <v>61</v>
      </c>
      <c r="U3425">
        <v>11</v>
      </c>
      <c r="V3425">
        <v>11</v>
      </c>
      <c r="W3425">
        <v>15</v>
      </c>
      <c r="X3425">
        <v>15</v>
      </c>
      <c r="Y3425">
        <v>16</v>
      </c>
      <c r="Z3425">
        <v>15</v>
      </c>
      <c r="AA3425">
        <v>1</v>
      </c>
      <c r="AB3425">
        <v>18.032786885245901</v>
      </c>
      <c r="AC3425" t="s">
        <v>1918</v>
      </c>
      <c r="AD3425" t="s">
        <v>1002</v>
      </c>
      <c r="AE3425" t="s">
        <v>324</v>
      </c>
      <c r="AF3425" t="s">
        <v>62</v>
      </c>
      <c r="AI3425">
        <v>1</v>
      </c>
      <c r="AJ3425">
        <v>1.2E-2</v>
      </c>
      <c r="AK3425" s="2">
        <v>1E-4</v>
      </c>
      <c r="AL3425">
        <v>0</v>
      </c>
      <c r="AM3425">
        <v>0.16637256</v>
      </c>
      <c r="AN3425">
        <v>0.28877399999999998</v>
      </c>
      <c r="AO3425">
        <v>0.37503828</v>
      </c>
      <c r="AP3425">
        <v>0.43167731999999998</v>
      </c>
      <c r="AQ3425">
        <v>0.65472779999999997</v>
      </c>
      <c r="AR3425">
        <v>0.26478965252459002</v>
      </c>
      <c r="AS3425">
        <v>5.7599999999999998E-2</v>
      </c>
      <c r="AT3425">
        <v>0</v>
      </c>
      <c r="AU3425">
        <v>1.3864380000000001E-4</v>
      </c>
      <c r="AV3425">
        <v>2.40645E-4</v>
      </c>
      <c r="AW3425">
        <v>3.1253189999999999E-4</v>
      </c>
      <c r="AX3425">
        <v>3.597311E-4</v>
      </c>
      <c r="AY3425">
        <v>5.4560649999999997E-4</v>
      </c>
      <c r="AZ3425">
        <v>2.2065804377049199E-4</v>
      </c>
      <c r="BA3425" s="2">
        <v>4.8000000000000001E-5</v>
      </c>
      <c r="BB3425" t="s">
        <v>1248</v>
      </c>
      <c r="BC3425" s="1" t="s">
        <v>1919</v>
      </c>
      <c r="BD3425" t="s">
        <v>1920</v>
      </c>
      <c r="BE3425" t="s">
        <v>96</v>
      </c>
      <c r="BF3425">
        <v>32.669004000000001</v>
      </c>
      <c r="BG3425">
        <v>-94.167439999999999</v>
      </c>
      <c r="BH3425" t="s">
        <v>415</v>
      </c>
      <c r="BI3425" s="2">
        <v>8.3333333333333303E-5</v>
      </c>
      <c r="BJ3425">
        <v>0.1</v>
      </c>
    </row>
    <row r="3426" spans="1:62" x14ac:dyDescent="0.3">
      <c r="A3426" s="1" t="s">
        <v>1917</v>
      </c>
      <c r="B3426" s="1" t="s">
        <v>113</v>
      </c>
      <c r="C3426" t="s">
        <v>1795</v>
      </c>
      <c r="D3426">
        <v>2011</v>
      </c>
      <c r="E3426" t="s">
        <v>114</v>
      </c>
      <c r="F3426" t="s">
        <v>59</v>
      </c>
      <c r="G3426">
        <v>1.7673456000000001E-2</v>
      </c>
      <c r="H3426">
        <v>2.5481645000000001E-2</v>
      </c>
      <c r="I3426">
        <v>5.5266870000000003E-2</v>
      </c>
      <c r="J3426">
        <v>0.10401394999999999</v>
      </c>
      <c r="K3426">
        <v>0.18316244000000001</v>
      </c>
      <c r="L3426">
        <v>0.55458529999999995</v>
      </c>
      <c r="M3426">
        <v>6</v>
      </c>
      <c r="N3426" t="str">
        <f t="shared" si="53"/>
        <v>482030002_17141</v>
      </c>
      <c r="O3426" t="e">
        <f>VLOOKUP(N3426,'HEM3 monitor concs'!D:L,9,FALSE)</f>
        <v>#N/A</v>
      </c>
      <c r="P3426" t="e">
        <f>VLOOKUP(N3426,'HEM3 monitor concs'!D:L,6,FALSE)</f>
        <v>#N/A</v>
      </c>
      <c r="Q3426" s="3">
        <v>8.5002070898305096E-2</v>
      </c>
      <c r="R3426">
        <v>9.5362331051096396E-3</v>
      </c>
      <c r="S3426" s="5">
        <v>3.9300000000000001E-4</v>
      </c>
      <c r="T3426">
        <v>59</v>
      </c>
      <c r="U3426">
        <v>0</v>
      </c>
      <c r="V3426">
        <v>0</v>
      </c>
      <c r="W3426">
        <v>15</v>
      </c>
      <c r="X3426">
        <v>13</v>
      </c>
      <c r="Y3426">
        <v>16</v>
      </c>
      <c r="Z3426">
        <v>15</v>
      </c>
      <c r="AA3426">
        <v>1</v>
      </c>
      <c r="AB3426">
        <v>0</v>
      </c>
      <c r="AC3426" t="s">
        <v>1918</v>
      </c>
      <c r="AD3426" t="s">
        <v>1002</v>
      </c>
      <c r="AE3426" t="s">
        <v>115</v>
      </c>
      <c r="AF3426" t="s">
        <v>62</v>
      </c>
      <c r="AI3426">
        <v>1</v>
      </c>
      <c r="AJ3426" s="2">
        <v>3.4E-5</v>
      </c>
      <c r="AK3426">
        <v>3.0000000000000001E-3</v>
      </c>
      <c r="AL3426">
        <v>0.60089750399999997</v>
      </c>
      <c r="AM3426">
        <v>0.86637593000000002</v>
      </c>
      <c r="AN3426">
        <v>1.87907358</v>
      </c>
      <c r="AO3426">
        <v>3.5364743000000001</v>
      </c>
      <c r="AP3426">
        <v>6.2275229599999999</v>
      </c>
      <c r="AQ3426">
        <v>18.855900200000001</v>
      </c>
      <c r="AR3426">
        <v>2.89007041054237</v>
      </c>
      <c r="AS3426">
        <v>1.3362000000000001E-2</v>
      </c>
      <c r="AT3426">
        <v>5.8911520000000002E-3</v>
      </c>
      <c r="AU3426">
        <v>8.4938816666666698E-3</v>
      </c>
      <c r="AV3426">
        <v>1.8422290000000001E-2</v>
      </c>
      <c r="AW3426">
        <v>3.4671316666666702E-2</v>
      </c>
      <c r="AX3426">
        <v>6.1054146666666698E-2</v>
      </c>
      <c r="AY3426">
        <v>0.18486176666666701</v>
      </c>
      <c r="AZ3426">
        <v>2.83340236327684E-2</v>
      </c>
      <c r="BA3426">
        <v>1.3100000000000001E-4</v>
      </c>
      <c r="BB3426" t="s">
        <v>1248</v>
      </c>
      <c r="BC3426" s="1" t="s">
        <v>1919</v>
      </c>
      <c r="BD3426" t="s">
        <v>1920</v>
      </c>
      <c r="BE3426" t="s">
        <v>96</v>
      </c>
      <c r="BF3426">
        <v>32.669004000000001</v>
      </c>
      <c r="BG3426">
        <v>-94.167439999999999</v>
      </c>
      <c r="BH3426" t="s">
        <v>415</v>
      </c>
      <c r="BI3426">
        <v>2.9411764705882401E-2</v>
      </c>
      <c r="BJ3426">
        <v>3</v>
      </c>
    </row>
    <row r="3427" spans="1:62" x14ac:dyDescent="0.3">
      <c r="A3427" s="1" t="s">
        <v>1917</v>
      </c>
      <c r="B3427" s="1" t="s">
        <v>116</v>
      </c>
      <c r="C3427" t="s">
        <v>1795</v>
      </c>
      <c r="D3427">
        <v>2011</v>
      </c>
      <c r="E3427" t="s">
        <v>117</v>
      </c>
      <c r="F3427" t="s">
        <v>59</v>
      </c>
      <c r="G3427">
        <v>1.6225164E-3</v>
      </c>
      <c r="H3427">
        <v>3.7637464999999998E-3</v>
      </c>
      <c r="I3427">
        <v>1.1282459999999999E-2</v>
      </c>
      <c r="J3427">
        <v>1.9929914999999999E-2</v>
      </c>
      <c r="K3427">
        <v>2.8875416000000001E-2</v>
      </c>
      <c r="L3427">
        <v>0.10240870000000001</v>
      </c>
      <c r="M3427">
        <v>6</v>
      </c>
      <c r="N3427" t="str">
        <f t="shared" si="53"/>
        <v>482030002_17147</v>
      </c>
      <c r="O3427" t="e">
        <f>VLOOKUP(N3427,'HEM3 monitor concs'!D:L,9,FALSE)</f>
        <v>#N/A</v>
      </c>
      <c r="P3427" t="e">
        <f>VLOOKUP(N3427,'HEM3 monitor concs'!D:L,6,FALSE)</f>
        <v>#N/A</v>
      </c>
      <c r="Q3427" s="3">
        <v>1.40926484864407E-2</v>
      </c>
      <c r="R3427">
        <v>2.5816102723500101E-4</v>
      </c>
      <c r="S3427" s="5">
        <v>1.6491355932203401E-4</v>
      </c>
      <c r="T3427">
        <v>59</v>
      </c>
      <c r="U3427">
        <v>1</v>
      </c>
      <c r="V3427">
        <v>0</v>
      </c>
      <c r="W3427">
        <v>15</v>
      </c>
      <c r="X3427">
        <v>13</v>
      </c>
      <c r="Y3427">
        <v>16</v>
      </c>
      <c r="Z3427">
        <v>15</v>
      </c>
      <c r="AA3427">
        <v>1</v>
      </c>
      <c r="AB3427">
        <v>1.6949152542372901</v>
      </c>
      <c r="AC3427" t="s">
        <v>1918</v>
      </c>
      <c r="AD3427" t="s">
        <v>1002</v>
      </c>
      <c r="AE3427" t="s">
        <v>118</v>
      </c>
      <c r="AI3427">
        <v>1</v>
      </c>
      <c r="AJ3427" s="2">
        <v>8.7999999999999998E-5</v>
      </c>
      <c r="AK3427" t="s">
        <v>60</v>
      </c>
      <c r="AL3427">
        <v>0.1427814432</v>
      </c>
      <c r="AM3427">
        <v>0.331209692</v>
      </c>
      <c r="AN3427">
        <v>0.99285648000000004</v>
      </c>
      <c r="AO3427">
        <v>1.75383252</v>
      </c>
      <c r="AP3427">
        <v>2.5410366080000002</v>
      </c>
      <c r="AQ3427">
        <v>9.0119655999999999</v>
      </c>
      <c r="AR3427">
        <v>1.2401530668067799</v>
      </c>
      <c r="AS3427">
        <v>1.4512393220339001E-2</v>
      </c>
      <c r="AT3427" t="s">
        <v>60</v>
      </c>
      <c r="AU3427" t="s">
        <v>60</v>
      </c>
      <c r="AV3427" t="s">
        <v>60</v>
      </c>
      <c r="AW3427" t="s">
        <v>60</v>
      </c>
      <c r="AX3427" t="s">
        <v>60</v>
      </c>
      <c r="AY3427" t="s">
        <v>60</v>
      </c>
      <c r="AZ3427" t="s">
        <v>60</v>
      </c>
      <c r="BA3427" t="s">
        <v>60</v>
      </c>
      <c r="BB3427" t="s">
        <v>1248</v>
      </c>
      <c r="BC3427" s="1" t="s">
        <v>1919</v>
      </c>
      <c r="BD3427" t="s">
        <v>1920</v>
      </c>
      <c r="BE3427" t="s">
        <v>96</v>
      </c>
      <c r="BF3427">
        <v>32.669004000000001</v>
      </c>
      <c r="BG3427">
        <v>-94.167439999999999</v>
      </c>
      <c r="BH3427" t="s">
        <v>415</v>
      </c>
      <c r="BI3427">
        <v>1.13636363636364E-2</v>
      </c>
      <c r="BJ3427" t="s">
        <v>60</v>
      </c>
    </row>
    <row r="3428" spans="1:62" x14ac:dyDescent="0.3">
      <c r="A3428" s="1" t="s">
        <v>1917</v>
      </c>
      <c r="B3428" s="1" t="s">
        <v>119</v>
      </c>
      <c r="C3428" t="s">
        <v>1795</v>
      </c>
      <c r="D3428">
        <v>2011</v>
      </c>
      <c r="E3428" t="s">
        <v>120</v>
      </c>
      <c r="F3428" t="s">
        <v>59</v>
      </c>
      <c r="G3428" s="2">
        <v>4.4559064E-5</v>
      </c>
      <c r="H3428">
        <v>1.6404789999999999E-4</v>
      </c>
      <c r="I3428">
        <v>3.5823140000000001E-4</v>
      </c>
      <c r="J3428">
        <v>7.0123880000000003E-4</v>
      </c>
      <c r="K3428">
        <v>1.1239898E-3</v>
      </c>
      <c r="L3428">
        <v>4.0776899999999998E-2</v>
      </c>
      <c r="M3428">
        <v>6</v>
      </c>
      <c r="N3428" t="str">
        <f t="shared" si="53"/>
        <v>482030002_17148</v>
      </c>
      <c r="O3428" t="e">
        <f>VLOOKUP(N3428,'HEM3 monitor concs'!D:L,9,FALSE)</f>
        <v>#N/A</v>
      </c>
      <c r="P3428" t="e">
        <f>VLOOKUP(N3428,'HEM3 monitor concs'!D:L,6,FALSE)</f>
        <v>#N/A</v>
      </c>
      <c r="Q3428" s="3">
        <v>1.16319911762712E-3</v>
      </c>
      <c r="R3428" s="2">
        <v>2.77184064185531E-5</v>
      </c>
      <c r="S3428" s="5">
        <v>1.6249661016949201E-4</v>
      </c>
      <c r="T3428">
        <v>59</v>
      </c>
      <c r="U3428">
        <v>17</v>
      </c>
      <c r="V3428">
        <v>6</v>
      </c>
      <c r="W3428">
        <v>15</v>
      </c>
      <c r="X3428">
        <v>13</v>
      </c>
      <c r="Y3428">
        <v>16</v>
      </c>
      <c r="Z3428">
        <v>15</v>
      </c>
      <c r="AA3428">
        <v>1</v>
      </c>
      <c r="AB3428">
        <v>28.8135593220339</v>
      </c>
      <c r="AC3428" t="s">
        <v>1918</v>
      </c>
      <c r="AD3428" t="s">
        <v>1002</v>
      </c>
      <c r="AE3428" t="s">
        <v>121</v>
      </c>
      <c r="AI3428">
        <v>1</v>
      </c>
      <c r="AJ3428" s="2">
        <v>8.7999999999999998E-5</v>
      </c>
      <c r="AK3428" t="s">
        <v>60</v>
      </c>
      <c r="AL3428">
        <v>3.9211976319999996E-3</v>
      </c>
      <c r="AM3428">
        <v>1.44362152E-2</v>
      </c>
      <c r="AN3428">
        <v>3.1524363200000002E-2</v>
      </c>
      <c r="AO3428">
        <v>6.1709014399999998E-2</v>
      </c>
      <c r="AP3428">
        <v>9.8911102400000006E-2</v>
      </c>
      <c r="AQ3428">
        <v>3.5883672</v>
      </c>
      <c r="AR3428">
        <v>0.10236152235118599</v>
      </c>
      <c r="AS3428">
        <v>1.42997016949153E-2</v>
      </c>
      <c r="AT3428" t="s">
        <v>60</v>
      </c>
      <c r="AU3428" t="s">
        <v>60</v>
      </c>
      <c r="AV3428" t="s">
        <v>60</v>
      </c>
      <c r="AW3428" t="s">
        <v>60</v>
      </c>
      <c r="AX3428" t="s">
        <v>60</v>
      </c>
      <c r="AY3428" t="s">
        <v>60</v>
      </c>
      <c r="AZ3428" t="s">
        <v>60</v>
      </c>
      <c r="BA3428" t="s">
        <v>60</v>
      </c>
      <c r="BB3428" t="s">
        <v>1248</v>
      </c>
      <c r="BC3428" s="1" t="s">
        <v>1919</v>
      </c>
      <c r="BD3428" t="s">
        <v>1920</v>
      </c>
      <c r="BE3428" t="s">
        <v>96</v>
      </c>
      <c r="BF3428">
        <v>32.669004000000001</v>
      </c>
      <c r="BG3428">
        <v>-94.167439999999999</v>
      </c>
      <c r="BH3428" t="s">
        <v>415</v>
      </c>
      <c r="BI3428">
        <v>1.13636363636364E-2</v>
      </c>
      <c r="BJ3428" t="s">
        <v>60</v>
      </c>
    </row>
    <row r="3429" spans="1:62" x14ac:dyDescent="0.3">
      <c r="A3429" s="1" t="s">
        <v>1917</v>
      </c>
      <c r="B3429" s="1" t="s">
        <v>122</v>
      </c>
      <c r="C3429" t="s">
        <v>1795</v>
      </c>
      <c r="D3429">
        <v>2011</v>
      </c>
      <c r="E3429" t="s">
        <v>123</v>
      </c>
      <c r="F3429" t="s">
        <v>59</v>
      </c>
      <c r="G3429">
        <v>1.4276098000000001E-3</v>
      </c>
      <c r="H3429">
        <v>2.7839430000000001E-3</v>
      </c>
      <c r="I3429">
        <v>6.2244730000000003E-3</v>
      </c>
      <c r="J3429">
        <v>1.0419960000000001E-2</v>
      </c>
      <c r="K3429">
        <v>1.5984215999999999E-2</v>
      </c>
      <c r="L3429">
        <v>3.9450449999999998E-2</v>
      </c>
      <c r="M3429">
        <v>6</v>
      </c>
      <c r="N3429" t="str">
        <f t="shared" si="53"/>
        <v>482030002_17149</v>
      </c>
      <c r="O3429" t="e">
        <f>VLOOKUP(N3429,'HEM3 monitor concs'!D:L,9,FALSE)</f>
        <v>#N/A</v>
      </c>
      <c r="P3429" t="e">
        <f>VLOOKUP(N3429,'HEM3 monitor concs'!D:L,6,FALSE)</f>
        <v>#N/A</v>
      </c>
      <c r="Q3429" s="3">
        <v>7.7694247983050796E-3</v>
      </c>
      <c r="R3429" s="2">
        <v>4.91554756224207E-5</v>
      </c>
      <c r="S3429" s="5">
        <v>1.71481355932203E-4</v>
      </c>
      <c r="T3429">
        <v>59</v>
      </c>
      <c r="U3429">
        <v>0</v>
      </c>
      <c r="V3429">
        <v>0</v>
      </c>
      <c r="W3429">
        <v>15</v>
      </c>
      <c r="X3429">
        <v>13</v>
      </c>
      <c r="Y3429">
        <v>16</v>
      </c>
      <c r="Z3429">
        <v>15</v>
      </c>
      <c r="AA3429">
        <v>1</v>
      </c>
      <c r="AB3429">
        <v>0</v>
      </c>
      <c r="AC3429" t="s">
        <v>1918</v>
      </c>
      <c r="AD3429" t="s">
        <v>1002</v>
      </c>
      <c r="AE3429" t="s">
        <v>124</v>
      </c>
      <c r="AI3429">
        <v>1</v>
      </c>
      <c r="AJ3429" s="2">
        <v>8.7999999999999998E-5</v>
      </c>
      <c r="AK3429" t="s">
        <v>60</v>
      </c>
      <c r="AL3429">
        <v>0.12562966240000001</v>
      </c>
      <c r="AM3429">
        <v>0.24498698399999999</v>
      </c>
      <c r="AN3429">
        <v>0.54775362400000005</v>
      </c>
      <c r="AO3429">
        <v>0.91695647999999996</v>
      </c>
      <c r="AP3429">
        <v>1.4066110080000001</v>
      </c>
      <c r="AQ3429">
        <v>3.4716396</v>
      </c>
      <c r="AR3429">
        <v>0.68370938225084699</v>
      </c>
      <c r="AS3429">
        <v>1.5090359322033901E-2</v>
      </c>
      <c r="AT3429" t="s">
        <v>60</v>
      </c>
      <c r="AU3429" t="s">
        <v>60</v>
      </c>
      <c r="AV3429" t="s">
        <v>60</v>
      </c>
      <c r="AW3429" t="s">
        <v>60</v>
      </c>
      <c r="AX3429" t="s">
        <v>60</v>
      </c>
      <c r="AY3429" t="s">
        <v>60</v>
      </c>
      <c r="AZ3429" t="s">
        <v>60</v>
      </c>
      <c r="BA3429" t="s">
        <v>60</v>
      </c>
      <c r="BB3429" t="s">
        <v>1248</v>
      </c>
      <c r="BC3429" s="1" t="s">
        <v>1919</v>
      </c>
      <c r="BD3429" t="s">
        <v>1920</v>
      </c>
      <c r="BE3429" t="s">
        <v>96</v>
      </c>
      <c r="BF3429">
        <v>32.669004000000001</v>
      </c>
      <c r="BG3429">
        <v>-94.167439999999999</v>
      </c>
      <c r="BH3429" t="s">
        <v>415</v>
      </c>
      <c r="BI3429">
        <v>1.13636363636364E-2</v>
      </c>
      <c r="BJ3429" t="s">
        <v>60</v>
      </c>
    </row>
    <row r="3430" spans="1:62" x14ac:dyDescent="0.3">
      <c r="A3430" s="1" t="s">
        <v>1917</v>
      </c>
      <c r="B3430" s="1" t="s">
        <v>125</v>
      </c>
      <c r="C3430" t="s">
        <v>1795</v>
      </c>
      <c r="D3430">
        <v>2011</v>
      </c>
      <c r="E3430" t="s">
        <v>126</v>
      </c>
      <c r="F3430" t="s">
        <v>59</v>
      </c>
      <c r="G3430">
        <v>3.4949657999999999E-4</v>
      </c>
      <c r="H3430">
        <v>7.9908170000000001E-4</v>
      </c>
      <c r="I3430">
        <v>1.480166E-3</v>
      </c>
      <c r="J3430">
        <v>2.887527E-3</v>
      </c>
      <c r="K3430">
        <v>3.9348736000000004E-3</v>
      </c>
      <c r="L3430">
        <v>2.4142819999999999E-2</v>
      </c>
      <c r="M3430">
        <v>6</v>
      </c>
      <c r="N3430" t="str">
        <f t="shared" si="53"/>
        <v>482030002_17201</v>
      </c>
      <c r="O3430" t="e">
        <f>VLOOKUP(N3430,'HEM3 monitor concs'!D:L,9,FALSE)</f>
        <v>#N/A</v>
      </c>
      <c r="P3430" t="e">
        <f>VLOOKUP(N3430,'HEM3 monitor concs'!D:L,6,FALSE)</f>
        <v>#N/A</v>
      </c>
      <c r="Q3430" s="3">
        <v>2.3338796898305101E-3</v>
      </c>
      <c r="R3430" s="2">
        <v>1.13978034058831E-5</v>
      </c>
      <c r="S3430" s="5">
        <v>1.6685762711864401E-4</v>
      </c>
      <c r="T3430">
        <v>59</v>
      </c>
      <c r="U3430">
        <v>2</v>
      </c>
      <c r="V3430">
        <v>0</v>
      </c>
      <c r="W3430">
        <v>15</v>
      </c>
      <c r="X3430">
        <v>13</v>
      </c>
      <c r="Y3430">
        <v>16</v>
      </c>
      <c r="Z3430">
        <v>15</v>
      </c>
      <c r="AA3430">
        <v>1</v>
      </c>
      <c r="AB3430">
        <v>3.3898305084745801</v>
      </c>
      <c r="AC3430" t="s">
        <v>1918</v>
      </c>
      <c r="AD3430" t="s">
        <v>1002</v>
      </c>
      <c r="AE3430" t="s">
        <v>127</v>
      </c>
      <c r="AI3430">
        <v>1</v>
      </c>
      <c r="AJ3430" s="2">
        <v>8.7999999999999998E-5</v>
      </c>
      <c r="AK3430" t="s">
        <v>60</v>
      </c>
      <c r="AL3430">
        <v>3.0755699040000001E-2</v>
      </c>
      <c r="AM3430">
        <v>7.0319189599999998E-2</v>
      </c>
      <c r="AN3430">
        <v>0.13025460799999999</v>
      </c>
      <c r="AO3430">
        <v>0.25410237600000002</v>
      </c>
      <c r="AP3430">
        <v>0.34626887680000001</v>
      </c>
      <c r="AQ3430">
        <v>2.1245681599999999</v>
      </c>
      <c r="AR3430">
        <v>0.205381412705085</v>
      </c>
      <c r="AS3430">
        <v>1.46834711864407E-2</v>
      </c>
      <c r="AT3430" t="s">
        <v>60</v>
      </c>
      <c r="AU3430" t="s">
        <v>60</v>
      </c>
      <c r="AV3430" t="s">
        <v>60</v>
      </c>
      <c r="AW3430" t="s">
        <v>60</v>
      </c>
      <c r="AX3430" t="s">
        <v>60</v>
      </c>
      <c r="AY3430" t="s">
        <v>60</v>
      </c>
      <c r="AZ3430" t="s">
        <v>60</v>
      </c>
      <c r="BA3430" t="s">
        <v>60</v>
      </c>
      <c r="BB3430" t="s">
        <v>1248</v>
      </c>
      <c r="BC3430" s="1" t="s">
        <v>1919</v>
      </c>
      <c r="BD3430" t="s">
        <v>1920</v>
      </c>
      <c r="BE3430" t="s">
        <v>96</v>
      </c>
      <c r="BF3430">
        <v>32.669004000000001</v>
      </c>
      <c r="BG3430">
        <v>-94.167439999999999</v>
      </c>
      <c r="BH3430" t="s">
        <v>415</v>
      </c>
      <c r="BI3430">
        <v>1.13636363636364E-2</v>
      </c>
      <c r="BJ3430" t="s">
        <v>60</v>
      </c>
    </row>
    <row r="3431" spans="1:62" x14ac:dyDescent="0.3">
      <c r="A3431" s="1" t="s">
        <v>1917</v>
      </c>
      <c r="B3431" s="1" t="s">
        <v>171</v>
      </c>
      <c r="C3431" t="s">
        <v>1795</v>
      </c>
      <c r="D3431">
        <v>2011</v>
      </c>
      <c r="E3431" t="s">
        <v>172</v>
      </c>
      <c r="F3431" t="s">
        <v>59</v>
      </c>
      <c r="G3431">
        <v>0.23968378000000001</v>
      </c>
      <c r="H3431">
        <v>0.5727738</v>
      </c>
      <c r="I3431">
        <v>0.86356670000000002</v>
      </c>
      <c r="J3431">
        <v>1.2865377499999999</v>
      </c>
      <c r="K3431">
        <v>2.1219066</v>
      </c>
      <c r="L3431">
        <v>4.5821909999999999</v>
      </c>
      <c r="M3431">
        <v>6</v>
      </c>
      <c r="N3431" t="str">
        <f t="shared" si="53"/>
        <v>482030002_43231</v>
      </c>
      <c r="O3431">
        <f>VLOOKUP(N3431,'HEM3 monitor concs'!D:L,9,FALSE)</f>
        <v>0.20053739621837102</v>
      </c>
      <c r="P3431">
        <f>VLOOKUP(N3431,'HEM3 monitor concs'!D:L,6,FALSE)</f>
        <v>8.6766716918226003E-2</v>
      </c>
      <c r="Q3431" s="3">
        <v>1.05155404166667</v>
      </c>
      <c r="R3431">
        <v>0.80373130949480598</v>
      </c>
      <c r="S3431" s="5">
        <v>5.8746029999999998E-2</v>
      </c>
      <c r="T3431">
        <v>60</v>
      </c>
      <c r="U3431">
        <v>5</v>
      </c>
      <c r="V3431">
        <v>5</v>
      </c>
      <c r="W3431">
        <v>14</v>
      </c>
      <c r="X3431">
        <v>15</v>
      </c>
      <c r="Y3431">
        <v>16</v>
      </c>
      <c r="Z3431">
        <v>15</v>
      </c>
      <c r="AA3431">
        <v>1</v>
      </c>
      <c r="AB3431">
        <v>8.3333333333333304</v>
      </c>
      <c r="AC3431" t="s">
        <v>1918</v>
      </c>
      <c r="AD3431" t="s">
        <v>1002</v>
      </c>
      <c r="AE3431" t="s">
        <v>172</v>
      </c>
      <c r="AF3431" t="s">
        <v>84</v>
      </c>
      <c r="AG3431" t="s">
        <v>62</v>
      </c>
      <c r="AI3431">
        <v>1</v>
      </c>
      <c r="AJ3431" t="s">
        <v>60</v>
      </c>
      <c r="AK3431">
        <v>0.7</v>
      </c>
      <c r="AL3431" t="s">
        <v>60</v>
      </c>
      <c r="AM3431" t="s">
        <v>60</v>
      </c>
      <c r="AN3431" t="s">
        <v>60</v>
      </c>
      <c r="AO3431" t="s">
        <v>60</v>
      </c>
      <c r="AP3431" t="s">
        <v>60</v>
      </c>
      <c r="AQ3431" t="s">
        <v>60</v>
      </c>
      <c r="AR3431" t="s">
        <v>60</v>
      </c>
      <c r="AS3431" t="s">
        <v>60</v>
      </c>
      <c r="AT3431">
        <v>3.4240540000000003E-4</v>
      </c>
      <c r="AU3431">
        <v>8.1824828571428604E-4</v>
      </c>
      <c r="AV3431">
        <v>1.23366671428571E-3</v>
      </c>
      <c r="AW3431">
        <v>1.8379110714285701E-3</v>
      </c>
      <c r="AX3431">
        <v>3.03129514285714E-3</v>
      </c>
      <c r="AY3431">
        <v>6.5459871428571398E-3</v>
      </c>
      <c r="AZ3431">
        <v>1.50222005952381E-3</v>
      </c>
      <c r="BA3431" s="2">
        <v>8.3922899999999996E-5</v>
      </c>
      <c r="BB3431" t="s">
        <v>1248</v>
      </c>
      <c r="BC3431" s="1" t="s">
        <v>1919</v>
      </c>
      <c r="BD3431" t="s">
        <v>1920</v>
      </c>
      <c r="BE3431" t="s">
        <v>96</v>
      </c>
      <c r="BF3431">
        <v>32.669004000000001</v>
      </c>
      <c r="BG3431">
        <v>-94.167439999999999</v>
      </c>
      <c r="BH3431" t="s">
        <v>415</v>
      </c>
      <c r="BI3431" t="s">
        <v>60</v>
      </c>
      <c r="BJ3431">
        <v>700</v>
      </c>
    </row>
    <row r="3432" spans="1:62" x14ac:dyDescent="0.3">
      <c r="A3432" s="1" t="s">
        <v>1917</v>
      </c>
      <c r="B3432" s="1" t="s">
        <v>173</v>
      </c>
      <c r="C3432" t="s">
        <v>1795</v>
      </c>
      <c r="D3432">
        <v>2011</v>
      </c>
      <c r="E3432" t="s">
        <v>174</v>
      </c>
      <c r="F3432" t="s">
        <v>59</v>
      </c>
      <c r="G3432">
        <v>0.95686132999999995</v>
      </c>
      <c r="H3432">
        <v>1.3136767499999999</v>
      </c>
      <c r="I3432">
        <v>1.8975305</v>
      </c>
      <c r="J3432">
        <v>4.7321914999999999</v>
      </c>
      <c r="K3432">
        <v>6.9877899000000001</v>
      </c>
      <c r="L3432">
        <v>21.267769999999999</v>
      </c>
      <c r="M3432">
        <v>6</v>
      </c>
      <c r="N3432" t="str">
        <f t="shared" si="53"/>
        <v>482030002_43502</v>
      </c>
      <c r="O3432" t="e">
        <f>VLOOKUP(N3432,'HEM3 monitor concs'!D:L,9,FALSE)</f>
        <v>#N/A</v>
      </c>
      <c r="P3432" t="e">
        <f>VLOOKUP(N3432,'HEM3 monitor concs'!D:L,6,FALSE)</f>
        <v>#N/A</v>
      </c>
      <c r="Q3432" s="3">
        <v>3.3240195172413798</v>
      </c>
      <c r="R3432">
        <v>10.509935106775201</v>
      </c>
      <c r="S3432" s="5">
        <v>7.3693620000000001E-2</v>
      </c>
      <c r="T3432">
        <v>58</v>
      </c>
      <c r="U3432">
        <v>0</v>
      </c>
      <c r="V3432">
        <v>0</v>
      </c>
      <c r="W3432">
        <v>15</v>
      </c>
      <c r="X3432">
        <v>14</v>
      </c>
      <c r="Y3432">
        <v>14</v>
      </c>
      <c r="Z3432">
        <v>15</v>
      </c>
      <c r="AA3432">
        <v>1</v>
      </c>
      <c r="AB3432">
        <v>0</v>
      </c>
      <c r="AC3432" t="s">
        <v>1918</v>
      </c>
      <c r="AD3432" t="s">
        <v>1002</v>
      </c>
      <c r="AE3432" t="s">
        <v>174</v>
      </c>
      <c r="AF3432" t="s">
        <v>62</v>
      </c>
      <c r="AI3432">
        <v>1</v>
      </c>
      <c r="AJ3432" s="2">
        <v>1.2999999999999999E-5</v>
      </c>
      <c r="AK3432">
        <v>9.7999999999999997E-3</v>
      </c>
      <c r="AL3432">
        <v>12.439197289999999</v>
      </c>
      <c r="AM3432">
        <v>17.077797749999998</v>
      </c>
      <c r="AN3432">
        <v>24.667896500000001</v>
      </c>
      <c r="AO3432">
        <v>61.518489500000001</v>
      </c>
      <c r="AP3432">
        <v>90.841268700000001</v>
      </c>
      <c r="AQ3432">
        <v>276.48101000000003</v>
      </c>
      <c r="AR3432">
        <v>43.212253724137902</v>
      </c>
      <c r="AS3432">
        <v>0.95801705999999998</v>
      </c>
      <c r="AT3432">
        <v>9.7638911224489797E-2</v>
      </c>
      <c r="AU3432">
        <v>0.134048647959184</v>
      </c>
      <c r="AV3432">
        <v>0.19362556122449001</v>
      </c>
      <c r="AW3432">
        <v>0.48287668367346898</v>
      </c>
      <c r="AX3432">
        <v>0.71303978571428595</v>
      </c>
      <c r="AY3432">
        <v>2.1701806122448999</v>
      </c>
      <c r="AZ3432">
        <v>0.33918566502463099</v>
      </c>
      <c r="BA3432">
        <v>7.5197571428571404E-3</v>
      </c>
      <c r="BB3432" t="s">
        <v>1248</v>
      </c>
      <c r="BC3432" s="1" t="s">
        <v>1919</v>
      </c>
      <c r="BD3432" t="s">
        <v>1920</v>
      </c>
      <c r="BE3432" t="s">
        <v>96</v>
      </c>
      <c r="BF3432">
        <v>32.669004000000001</v>
      </c>
      <c r="BG3432">
        <v>-94.167439999999999</v>
      </c>
      <c r="BH3432" t="s">
        <v>415</v>
      </c>
      <c r="BI3432">
        <v>7.69230769230769E-2</v>
      </c>
      <c r="BJ3432">
        <v>9.8000000000000007</v>
      </c>
    </row>
    <row r="3433" spans="1:62" x14ac:dyDescent="0.3">
      <c r="A3433" s="1" t="s">
        <v>1917</v>
      </c>
      <c r="B3433" s="1" t="s">
        <v>175</v>
      </c>
      <c r="C3433" t="s">
        <v>1795</v>
      </c>
      <c r="D3433">
        <v>2011</v>
      </c>
      <c r="E3433" t="s">
        <v>176</v>
      </c>
      <c r="F3433" t="s">
        <v>59</v>
      </c>
      <c r="G3433">
        <v>0.57952064000000003</v>
      </c>
      <c r="H3433">
        <v>0.73160800000000004</v>
      </c>
      <c r="I3433">
        <v>0.9590651</v>
      </c>
      <c r="J3433">
        <v>1.5054540000000001</v>
      </c>
      <c r="K3433">
        <v>2.0387254000000001</v>
      </c>
      <c r="L3433">
        <v>13.535740000000001</v>
      </c>
      <c r="M3433">
        <v>6</v>
      </c>
      <c r="N3433" t="str">
        <f t="shared" si="53"/>
        <v>482030002_43503</v>
      </c>
      <c r="O3433" t="e">
        <f>VLOOKUP(N3433,'HEM3 monitor concs'!D:L,9,FALSE)</f>
        <v>#N/A</v>
      </c>
      <c r="P3433" t="e">
        <f>VLOOKUP(N3433,'HEM3 monitor concs'!D:L,6,FALSE)</f>
        <v>#N/A</v>
      </c>
      <c r="Q3433" s="3">
        <v>1.4273791175438599</v>
      </c>
      <c r="R3433">
        <v>3.3471167822766499</v>
      </c>
      <c r="S3433" s="5">
        <v>5.4049350000000003E-2</v>
      </c>
      <c r="T3433">
        <v>57</v>
      </c>
      <c r="U3433">
        <v>0</v>
      </c>
      <c r="V3433">
        <v>0</v>
      </c>
      <c r="W3433">
        <v>15</v>
      </c>
      <c r="X3433">
        <v>14</v>
      </c>
      <c r="Y3433">
        <v>13</v>
      </c>
      <c r="Z3433">
        <v>15</v>
      </c>
      <c r="AA3433">
        <v>1</v>
      </c>
      <c r="AB3433">
        <v>0</v>
      </c>
      <c r="AC3433" t="s">
        <v>1918</v>
      </c>
      <c r="AD3433" t="s">
        <v>1002</v>
      </c>
      <c r="AE3433" t="s">
        <v>176</v>
      </c>
      <c r="AF3433" t="s">
        <v>62</v>
      </c>
      <c r="AI3433">
        <v>1</v>
      </c>
      <c r="AJ3433" s="2">
        <v>2.2000000000000001E-6</v>
      </c>
      <c r="AK3433">
        <v>8.9999999999999993E-3</v>
      </c>
      <c r="AL3433">
        <v>1.274945408</v>
      </c>
      <c r="AM3433">
        <v>1.6095375999999999</v>
      </c>
      <c r="AN3433">
        <v>2.1099432199999999</v>
      </c>
      <c r="AO3433">
        <v>3.3119988</v>
      </c>
      <c r="AP3433">
        <v>4.48519588</v>
      </c>
      <c r="AQ3433">
        <v>29.778628000000001</v>
      </c>
      <c r="AR3433">
        <v>3.1402340585964899</v>
      </c>
      <c r="AS3433">
        <v>0.11890857000000001</v>
      </c>
      <c r="AT3433">
        <v>6.4391182222222204E-2</v>
      </c>
      <c r="AU3433">
        <v>8.1289777777777794E-2</v>
      </c>
      <c r="AV3433">
        <v>0.106562788888889</v>
      </c>
      <c r="AW3433">
        <v>0.16727266666666701</v>
      </c>
      <c r="AX3433">
        <v>0.22652504444444399</v>
      </c>
      <c r="AY3433">
        <v>1.50397111111111</v>
      </c>
      <c r="AZ3433">
        <v>0.15859767972709601</v>
      </c>
      <c r="BA3433">
        <v>6.0054833333333304E-3</v>
      </c>
      <c r="BB3433" t="s">
        <v>1248</v>
      </c>
      <c r="BC3433" s="1" t="s">
        <v>1919</v>
      </c>
      <c r="BD3433" t="s">
        <v>1920</v>
      </c>
      <c r="BE3433" t="s">
        <v>96</v>
      </c>
      <c r="BF3433">
        <v>32.669004000000001</v>
      </c>
      <c r="BG3433">
        <v>-94.167439999999999</v>
      </c>
      <c r="BH3433" t="s">
        <v>415</v>
      </c>
      <c r="BI3433">
        <v>0.45454545454545398</v>
      </c>
      <c r="BJ3433">
        <v>9</v>
      </c>
    </row>
    <row r="3434" spans="1:62" x14ac:dyDescent="0.3">
      <c r="A3434" s="1" t="s">
        <v>1917</v>
      </c>
      <c r="B3434" s="1" t="s">
        <v>326</v>
      </c>
      <c r="C3434" t="s">
        <v>1795</v>
      </c>
      <c r="D3434">
        <v>2011</v>
      </c>
      <c r="E3434" t="s">
        <v>327</v>
      </c>
      <c r="F3434" t="s">
        <v>59</v>
      </c>
      <c r="G3434">
        <v>9.8056907999999998E-2</v>
      </c>
      <c r="H3434">
        <v>0.116719725</v>
      </c>
      <c r="I3434">
        <v>0.15184410000000001</v>
      </c>
      <c r="J3434">
        <v>0.23096902499999999</v>
      </c>
      <c r="K3434">
        <v>0.30063984999999999</v>
      </c>
      <c r="L3434">
        <v>1.1697500000000001</v>
      </c>
      <c r="M3434">
        <v>6</v>
      </c>
      <c r="N3434" t="str">
        <f t="shared" si="53"/>
        <v>482030002_43504</v>
      </c>
      <c r="O3434">
        <f>VLOOKUP(N3434,'HEM3 monitor concs'!D:L,9,FALSE)</f>
        <v>1.9496636141120001E-3</v>
      </c>
      <c r="P3434">
        <f>VLOOKUP(N3434,'HEM3 monitor concs'!D:L,6,FALSE)</f>
        <v>1.85180930018E-3</v>
      </c>
      <c r="Q3434" s="3">
        <v>0.201566416551724</v>
      </c>
      <c r="R3434">
        <v>2.8636688311276599E-2</v>
      </c>
      <c r="S3434" s="5">
        <v>4.750944E-2</v>
      </c>
      <c r="T3434">
        <v>58</v>
      </c>
      <c r="U3434">
        <v>0</v>
      </c>
      <c r="V3434">
        <v>0</v>
      </c>
      <c r="W3434">
        <v>15</v>
      </c>
      <c r="X3434">
        <v>14</v>
      </c>
      <c r="Y3434">
        <v>14</v>
      </c>
      <c r="Z3434">
        <v>15</v>
      </c>
      <c r="AA3434">
        <v>1</v>
      </c>
      <c r="AB3434">
        <v>0</v>
      </c>
      <c r="AC3434" t="s">
        <v>1918</v>
      </c>
      <c r="AD3434" t="s">
        <v>1002</v>
      </c>
      <c r="AE3434" t="s">
        <v>328</v>
      </c>
      <c r="AI3434">
        <v>1</v>
      </c>
      <c r="AJ3434" t="s">
        <v>60</v>
      </c>
      <c r="AK3434">
        <v>8.0000000000000002E-3</v>
      </c>
      <c r="AL3434" t="s">
        <v>60</v>
      </c>
      <c r="AM3434" t="s">
        <v>60</v>
      </c>
      <c r="AN3434" t="s">
        <v>60</v>
      </c>
      <c r="AO3434" t="s">
        <v>60</v>
      </c>
      <c r="AP3434" t="s">
        <v>60</v>
      </c>
      <c r="AQ3434" t="s">
        <v>60</v>
      </c>
      <c r="AR3434" t="s">
        <v>60</v>
      </c>
      <c r="AS3434" t="s">
        <v>60</v>
      </c>
      <c r="AT3434">
        <v>1.22571135E-2</v>
      </c>
      <c r="AU3434">
        <v>1.4589965625E-2</v>
      </c>
      <c r="AV3434">
        <v>1.8980512500000001E-2</v>
      </c>
      <c r="AW3434">
        <v>2.8871128124999999E-2</v>
      </c>
      <c r="AX3434">
        <v>3.7579981249999998E-2</v>
      </c>
      <c r="AY3434">
        <v>0.14621875000000001</v>
      </c>
      <c r="AZ3434">
        <v>2.51958020689655E-2</v>
      </c>
      <c r="BA3434">
        <v>5.93868E-3</v>
      </c>
      <c r="BB3434" t="s">
        <v>1248</v>
      </c>
      <c r="BC3434" s="1" t="s">
        <v>1919</v>
      </c>
      <c r="BD3434" t="s">
        <v>1920</v>
      </c>
      <c r="BE3434" t="s">
        <v>96</v>
      </c>
      <c r="BF3434">
        <v>32.669004000000001</v>
      </c>
      <c r="BG3434">
        <v>-94.167439999999999</v>
      </c>
      <c r="BH3434" t="s">
        <v>415</v>
      </c>
      <c r="BI3434" t="s">
        <v>60</v>
      </c>
      <c r="BJ3434">
        <v>8</v>
      </c>
    </row>
    <row r="3435" spans="1:62" x14ac:dyDescent="0.3">
      <c r="A3435" s="1" t="s">
        <v>1917</v>
      </c>
      <c r="B3435" s="1" t="s">
        <v>177</v>
      </c>
      <c r="C3435" t="s">
        <v>1795</v>
      </c>
      <c r="D3435">
        <v>2011</v>
      </c>
      <c r="E3435" t="s">
        <v>178</v>
      </c>
      <c r="F3435" t="s">
        <v>59</v>
      </c>
      <c r="G3435">
        <v>1.0511060000000001</v>
      </c>
      <c r="H3435">
        <v>1.1306102499999999</v>
      </c>
      <c r="I3435">
        <v>1.2596750000000001</v>
      </c>
      <c r="J3435">
        <v>1.4300407500000001</v>
      </c>
      <c r="K3435">
        <v>1.631383</v>
      </c>
      <c r="L3435">
        <v>2.126992</v>
      </c>
      <c r="M3435">
        <v>6</v>
      </c>
      <c r="N3435" t="str">
        <f t="shared" si="53"/>
        <v>482030002_43801</v>
      </c>
      <c r="O3435">
        <f>VLOOKUP(N3435,'HEM3 monitor concs'!D:L,9,FALSE)</f>
        <v>1.0900174613314522</v>
      </c>
      <c r="P3435">
        <f>VLOOKUP(N3435,'HEM3 monitor concs'!D:L,6,FALSE)</f>
        <v>1.7461331451999999E-5</v>
      </c>
      <c r="Q3435" s="3">
        <v>1.3061385216666701</v>
      </c>
      <c r="R3435">
        <v>5.6819443910056999E-2</v>
      </c>
      <c r="S3435" s="5">
        <v>0.2065041</v>
      </c>
      <c r="T3435">
        <v>60</v>
      </c>
      <c r="U3435">
        <v>0</v>
      </c>
      <c r="V3435">
        <v>0</v>
      </c>
      <c r="W3435">
        <v>14</v>
      </c>
      <c r="X3435">
        <v>15</v>
      </c>
      <c r="Y3435">
        <v>16</v>
      </c>
      <c r="Z3435">
        <v>15</v>
      </c>
      <c r="AA3435">
        <v>1</v>
      </c>
      <c r="AB3435">
        <v>0</v>
      </c>
      <c r="AC3435" t="s">
        <v>1918</v>
      </c>
      <c r="AD3435" t="s">
        <v>1002</v>
      </c>
      <c r="AE3435" t="s">
        <v>179</v>
      </c>
      <c r="AF3435" t="s">
        <v>84</v>
      </c>
      <c r="AI3435">
        <v>1</v>
      </c>
      <c r="AJ3435" t="s">
        <v>60</v>
      </c>
      <c r="AK3435">
        <v>0.09</v>
      </c>
      <c r="AL3435" t="s">
        <v>60</v>
      </c>
      <c r="AM3435" t="s">
        <v>60</v>
      </c>
      <c r="AN3435" t="s">
        <v>60</v>
      </c>
      <c r="AO3435" t="s">
        <v>60</v>
      </c>
      <c r="AP3435" t="s">
        <v>60</v>
      </c>
      <c r="AQ3435" t="s">
        <v>60</v>
      </c>
      <c r="AR3435" t="s">
        <v>60</v>
      </c>
      <c r="AS3435" t="s">
        <v>60</v>
      </c>
      <c r="AT3435">
        <v>1.1678955555555599E-2</v>
      </c>
      <c r="AU3435">
        <v>1.25623361111111E-2</v>
      </c>
      <c r="AV3435">
        <v>1.39963888888889E-2</v>
      </c>
      <c r="AW3435">
        <v>1.5889341666666699E-2</v>
      </c>
      <c r="AX3435">
        <v>1.8126477777777799E-2</v>
      </c>
      <c r="AY3435">
        <v>2.3633244444444399E-2</v>
      </c>
      <c r="AZ3435">
        <v>1.45126502407407E-2</v>
      </c>
      <c r="BA3435">
        <v>2.2944900000000002E-3</v>
      </c>
      <c r="BB3435" t="s">
        <v>1248</v>
      </c>
      <c r="BC3435" s="1" t="s">
        <v>1919</v>
      </c>
      <c r="BD3435" t="s">
        <v>1920</v>
      </c>
      <c r="BE3435" t="s">
        <v>96</v>
      </c>
      <c r="BF3435">
        <v>32.669004000000001</v>
      </c>
      <c r="BG3435">
        <v>-94.167439999999999</v>
      </c>
      <c r="BH3435" t="s">
        <v>415</v>
      </c>
      <c r="BI3435" t="s">
        <v>60</v>
      </c>
      <c r="BJ3435">
        <v>90</v>
      </c>
    </row>
    <row r="3436" spans="1:62" x14ac:dyDescent="0.3">
      <c r="A3436" s="1" t="s">
        <v>1917</v>
      </c>
      <c r="B3436" s="1" t="s">
        <v>209</v>
      </c>
      <c r="C3436" t="s">
        <v>1795</v>
      </c>
      <c r="D3436">
        <v>2011</v>
      </c>
      <c r="E3436" t="s">
        <v>210</v>
      </c>
      <c r="F3436" t="s">
        <v>59</v>
      </c>
      <c r="G3436">
        <v>0.56621699999999997</v>
      </c>
      <c r="H3436">
        <v>0.62912990000000002</v>
      </c>
      <c r="I3436">
        <v>0.62912990000000002</v>
      </c>
      <c r="J3436">
        <v>0.69204290000000002</v>
      </c>
      <c r="K3436">
        <v>0.69204290000000002</v>
      </c>
      <c r="L3436">
        <v>1.3211729999999999</v>
      </c>
      <c r="M3436">
        <v>6</v>
      </c>
      <c r="N3436" t="str">
        <f t="shared" si="53"/>
        <v>482030002_43804</v>
      </c>
      <c r="O3436">
        <f>VLOOKUP(N3436,'HEM3 monitor concs'!D:L,9,FALSE)</f>
        <v>0.54700222200432302</v>
      </c>
      <c r="P3436">
        <f>VLOOKUP(N3436,'HEM3 monitor concs'!D:L,6,FALSE)</f>
        <v>2.2220043230000002E-6</v>
      </c>
      <c r="Q3436" s="3">
        <v>0.64800382000000001</v>
      </c>
      <c r="R3436">
        <v>1.25181581927752E-2</v>
      </c>
      <c r="S3436" s="5">
        <v>0.62912990000000002</v>
      </c>
      <c r="T3436">
        <v>60</v>
      </c>
      <c r="U3436">
        <v>13</v>
      </c>
      <c r="V3436">
        <v>0</v>
      </c>
      <c r="W3436">
        <v>14</v>
      </c>
      <c r="X3436">
        <v>15</v>
      </c>
      <c r="Y3436">
        <v>16</v>
      </c>
      <c r="Z3436">
        <v>15</v>
      </c>
      <c r="AA3436">
        <v>1</v>
      </c>
      <c r="AB3436">
        <v>21.6666666666667</v>
      </c>
      <c r="AC3436" t="s">
        <v>1918</v>
      </c>
      <c r="AD3436" t="s">
        <v>1002</v>
      </c>
      <c r="AE3436" t="s">
        <v>211</v>
      </c>
      <c r="AF3436" t="s">
        <v>93</v>
      </c>
      <c r="AI3436">
        <v>1</v>
      </c>
      <c r="AJ3436" s="2">
        <v>6.0000000000000002E-6</v>
      </c>
      <c r="AK3436">
        <v>0.1</v>
      </c>
      <c r="AL3436">
        <v>3.3973019999999998</v>
      </c>
      <c r="AM3436">
        <v>3.7747793999999999</v>
      </c>
      <c r="AN3436">
        <v>3.7747793999999999</v>
      </c>
      <c r="AO3436">
        <v>4.1522573999999999</v>
      </c>
      <c r="AP3436">
        <v>4.1522573999999999</v>
      </c>
      <c r="AQ3436">
        <v>7.9270379999999996</v>
      </c>
      <c r="AR3436">
        <v>3.88802292</v>
      </c>
      <c r="AS3436">
        <v>3.7747793999999999</v>
      </c>
      <c r="AT3436">
        <v>5.6621700000000002E-3</v>
      </c>
      <c r="AU3436">
        <v>6.2912990000000002E-3</v>
      </c>
      <c r="AV3436">
        <v>6.2912990000000002E-3</v>
      </c>
      <c r="AW3436">
        <v>6.9204289999999996E-3</v>
      </c>
      <c r="AX3436">
        <v>6.9204289999999996E-3</v>
      </c>
      <c r="AY3436">
        <v>1.321173E-2</v>
      </c>
      <c r="AZ3436">
        <v>6.4800381999999997E-3</v>
      </c>
      <c r="BA3436">
        <v>6.2912990000000002E-3</v>
      </c>
      <c r="BB3436" t="s">
        <v>1248</v>
      </c>
      <c r="BC3436" s="1" t="s">
        <v>1919</v>
      </c>
      <c r="BD3436" t="s">
        <v>1920</v>
      </c>
      <c r="BE3436" t="s">
        <v>96</v>
      </c>
      <c r="BF3436">
        <v>32.669004000000001</v>
      </c>
      <c r="BG3436">
        <v>-94.167439999999999</v>
      </c>
      <c r="BH3436" t="s">
        <v>415</v>
      </c>
      <c r="BI3436">
        <v>0.16666666666666699</v>
      </c>
      <c r="BJ3436">
        <v>100</v>
      </c>
    </row>
    <row r="3437" spans="1:62" x14ac:dyDescent="0.3">
      <c r="A3437" s="1" t="s">
        <v>1917</v>
      </c>
      <c r="B3437" s="1" t="s">
        <v>254</v>
      </c>
      <c r="C3437" t="s">
        <v>1795</v>
      </c>
      <c r="D3437">
        <v>2011</v>
      </c>
      <c r="E3437" t="s">
        <v>255</v>
      </c>
      <c r="F3437" t="s">
        <v>59</v>
      </c>
      <c r="G3437">
        <v>8.6847060000000004E-2</v>
      </c>
      <c r="H3437">
        <v>0.17369409999999999</v>
      </c>
      <c r="I3437">
        <v>0.26054119999999997</v>
      </c>
      <c r="J3437">
        <v>0.401667675</v>
      </c>
      <c r="K3437">
        <v>0.56884825000000006</v>
      </c>
      <c r="L3437">
        <v>1.085588</v>
      </c>
      <c r="M3437">
        <v>6</v>
      </c>
      <c r="N3437" t="str">
        <f t="shared" si="53"/>
        <v>482030002_45109</v>
      </c>
      <c r="O3437" t="e">
        <f>VLOOKUP(N3437,'HEM3 monitor concs'!D:L,9,FALSE)</f>
        <v>#N/A</v>
      </c>
      <c r="P3437" t="e">
        <f>VLOOKUP(N3437,'HEM3 monitor concs'!D:L,6,FALSE)</f>
        <v>#N/A</v>
      </c>
      <c r="Q3437" s="3">
        <v>0.32061038383333301</v>
      </c>
      <c r="R3437">
        <v>4.7880991758998299E-2</v>
      </c>
      <c r="S3437" s="5">
        <v>5.427941E-2</v>
      </c>
      <c r="T3437">
        <v>60</v>
      </c>
      <c r="U3437">
        <v>2</v>
      </c>
      <c r="V3437">
        <v>1</v>
      </c>
      <c r="W3437">
        <v>14</v>
      </c>
      <c r="X3437">
        <v>15</v>
      </c>
      <c r="Y3437">
        <v>16</v>
      </c>
      <c r="Z3437">
        <v>15</v>
      </c>
      <c r="AA3437">
        <v>1</v>
      </c>
      <c r="AB3437">
        <v>3.3333333333333299</v>
      </c>
      <c r="AC3437" t="s">
        <v>1918</v>
      </c>
      <c r="AD3437" t="s">
        <v>1002</v>
      </c>
      <c r="AE3437" t="s">
        <v>256</v>
      </c>
      <c r="AF3437" t="s">
        <v>84</v>
      </c>
      <c r="AI3437">
        <v>1</v>
      </c>
      <c r="AJ3437" t="s">
        <v>60</v>
      </c>
      <c r="AK3437">
        <v>0.1</v>
      </c>
      <c r="AL3437" t="s">
        <v>60</v>
      </c>
      <c r="AM3437" t="s">
        <v>60</v>
      </c>
      <c r="AN3437" t="s">
        <v>60</v>
      </c>
      <c r="AO3437" t="s">
        <v>60</v>
      </c>
      <c r="AP3437" t="s">
        <v>60</v>
      </c>
      <c r="AQ3437" t="s">
        <v>60</v>
      </c>
      <c r="AR3437" t="s">
        <v>60</v>
      </c>
      <c r="AS3437" t="s">
        <v>60</v>
      </c>
      <c r="AT3437">
        <v>8.6847059999999997E-4</v>
      </c>
      <c r="AU3437">
        <v>1.7369410000000001E-3</v>
      </c>
      <c r="AV3437">
        <v>2.6054120000000001E-3</v>
      </c>
      <c r="AW3437">
        <v>4.0166767499999999E-3</v>
      </c>
      <c r="AX3437">
        <v>5.6884824999999997E-3</v>
      </c>
      <c r="AY3437">
        <v>1.085588E-2</v>
      </c>
      <c r="AZ3437">
        <v>3.2061038383333299E-3</v>
      </c>
      <c r="BA3437">
        <v>5.4279410000000001E-4</v>
      </c>
      <c r="BB3437" t="s">
        <v>1248</v>
      </c>
      <c r="BC3437" s="1" t="s">
        <v>1919</v>
      </c>
      <c r="BD3437" t="s">
        <v>1920</v>
      </c>
      <c r="BE3437" t="s">
        <v>96</v>
      </c>
      <c r="BF3437">
        <v>32.669004000000001</v>
      </c>
      <c r="BG3437">
        <v>-94.167439999999999</v>
      </c>
      <c r="BH3437" t="s">
        <v>415</v>
      </c>
      <c r="BI3437" t="s">
        <v>60</v>
      </c>
      <c r="BJ3437">
        <v>100</v>
      </c>
    </row>
    <row r="3438" spans="1:62" x14ac:dyDescent="0.3">
      <c r="A3438" s="1" t="s">
        <v>1917</v>
      </c>
      <c r="B3438" s="1" t="s">
        <v>257</v>
      </c>
      <c r="C3438" t="s">
        <v>1795</v>
      </c>
      <c r="D3438">
        <v>2011</v>
      </c>
      <c r="E3438" t="s">
        <v>258</v>
      </c>
      <c r="F3438" t="s">
        <v>59</v>
      </c>
      <c r="G3438">
        <v>0.51117800000000002</v>
      </c>
      <c r="H3438">
        <v>0.72683132500000003</v>
      </c>
      <c r="I3438">
        <v>1.070279</v>
      </c>
      <c r="J3438">
        <v>1.54152125</v>
      </c>
      <c r="K3438">
        <v>1.9872046999999999</v>
      </c>
      <c r="L3438">
        <v>4.9839849999999997</v>
      </c>
      <c r="M3438">
        <v>6</v>
      </c>
      <c r="N3438" t="str">
        <f t="shared" si="53"/>
        <v>482030002_45201</v>
      </c>
      <c r="O3438" t="e">
        <f>VLOOKUP(N3438,'HEM3 monitor concs'!D:L,9,FALSE)</f>
        <v>#N/A</v>
      </c>
      <c r="P3438" t="e">
        <f>VLOOKUP(N3438,'HEM3 monitor concs'!D:L,6,FALSE)</f>
        <v>#N/A</v>
      </c>
      <c r="Q3438" s="3">
        <v>1.23215207666667</v>
      </c>
      <c r="R3438">
        <v>0.57846379572967899</v>
      </c>
      <c r="S3438" s="5">
        <v>5.3247709999999997E-2</v>
      </c>
      <c r="T3438">
        <v>60</v>
      </c>
      <c r="U3438">
        <v>0</v>
      </c>
      <c r="V3438">
        <v>0</v>
      </c>
      <c r="W3438">
        <v>14</v>
      </c>
      <c r="X3438">
        <v>15</v>
      </c>
      <c r="Y3438">
        <v>16</v>
      </c>
      <c r="Z3438">
        <v>15</v>
      </c>
      <c r="AA3438">
        <v>1</v>
      </c>
      <c r="AB3438">
        <v>0</v>
      </c>
      <c r="AC3438" t="s">
        <v>1918</v>
      </c>
      <c r="AD3438" t="s">
        <v>1002</v>
      </c>
      <c r="AE3438" t="s">
        <v>258</v>
      </c>
      <c r="AF3438" t="s">
        <v>88</v>
      </c>
      <c r="AI3438">
        <v>1</v>
      </c>
      <c r="AJ3438" s="2">
        <v>7.7999999999999999E-6</v>
      </c>
      <c r="AK3438">
        <v>0.03</v>
      </c>
      <c r="AL3438">
        <v>3.9871884</v>
      </c>
      <c r="AM3438">
        <v>5.6692843350000004</v>
      </c>
      <c r="AN3438">
        <v>8.3481761999999993</v>
      </c>
      <c r="AO3438">
        <v>12.023865750000001</v>
      </c>
      <c r="AP3438">
        <v>15.50019666</v>
      </c>
      <c r="AQ3438">
        <v>38.875082999999997</v>
      </c>
      <c r="AR3438">
        <v>9.6107861979999996</v>
      </c>
      <c r="AS3438">
        <v>0.41533213800000002</v>
      </c>
      <c r="AT3438">
        <v>1.7039266666666698E-2</v>
      </c>
      <c r="AU3438">
        <v>2.4227710833333301E-2</v>
      </c>
      <c r="AV3438">
        <v>3.5675966666666697E-2</v>
      </c>
      <c r="AW3438">
        <v>5.1384041666666699E-2</v>
      </c>
      <c r="AX3438">
        <v>6.6240156666666702E-2</v>
      </c>
      <c r="AY3438">
        <v>0.16613283333333301</v>
      </c>
      <c r="AZ3438">
        <v>4.1071735888888898E-2</v>
      </c>
      <c r="BA3438">
        <v>1.7749236666666701E-3</v>
      </c>
      <c r="BB3438" t="s">
        <v>1248</v>
      </c>
      <c r="BC3438" s="1" t="s">
        <v>1919</v>
      </c>
      <c r="BD3438" t="s">
        <v>1920</v>
      </c>
      <c r="BE3438" t="s">
        <v>96</v>
      </c>
      <c r="BF3438">
        <v>32.669004000000001</v>
      </c>
      <c r="BG3438">
        <v>-94.167439999999999</v>
      </c>
      <c r="BH3438" t="s">
        <v>415</v>
      </c>
      <c r="BI3438">
        <v>0.128205128205128</v>
      </c>
      <c r="BJ3438">
        <v>30</v>
      </c>
    </row>
    <row r="3439" spans="1:62" x14ac:dyDescent="0.3">
      <c r="A3439" s="1" t="s">
        <v>1917</v>
      </c>
      <c r="B3439" s="1" t="s">
        <v>259</v>
      </c>
      <c r="C3439" t="s">
        <v>1795</v>
      </c>
      <c r="D3439">
        <v>2011</v>
      </c>
      <c r="E3439" t="s">
        <v>260</v>
      </c>
      <c r="F3439" t="s">
        <v>59</v>
      </c>
      <c r="G3439">
        <v>0.339171</v>
      </c>
      <c r="H3439">
        <v>0.45222800000000002</v>
      </c>
      <c r="I3439">
        <v>0.65949919999999995</v>
      </c>
      <c r="J3439">
        <v>0.94214169999999997</v>
      </c>
      <c r="K3439">
        <v>1.2285524000000001</v>
      </c>
      <c r="L3439">
        <v>2.600311</v>
      </c>
      <c r="M3439">
        <v>6</v>
      </c>
      <c r="N3439" t="str">
        <f t="shared" si="53"/>
        <v>482030002_45202</v>
      </c>
      <c r="O3439" t="e">
        <f>VLOOKUP(N3439,'HEM3 monitor concs'!D:L,9,FALSE)</f>
        <v>#N/A</v>
      </c>
      <c r="P3439" t="e">
        <f>VLOOKUP(N3439,'HEM3 monitor concs'!D:L,6,FALSE)</f>
        <v>#N/A</v>
      </c>
      <c r="Q3439" s="3">
        <v>0.76439095000000001</v>
      </c>
      <c r="R3439">
        <v>0.20826970299245301</v>
      </c>
      <c r="S3439" s="5">
        <v>5.3836670000000003E-2</v>
      </c>
      <c r="T3439">
        <v>60</v>
      </c>
      <c r="U3439">
        <v>0</v>
      </c>
      <c r="V3439">
        <v>0</v>
      </c>
      <c r="W3439">
        <v>14</v>
      </c>
      <c r="X3439">
        <v>15</v>
      </c>
      <c r="Y3439">
        <v>16</v>
      </c>
      <c r="Z3439">
        <v>15</v>
      </c>
      <c r="AA3439">
        <v>1</v>
      </c>
      <c r="AB3439">
        <v>0</v>
      </c>
      <c r="AC3439" t="s">
        <v>1918</v>
      </c>
      <c r="AD3439" t="s">
        <v>1002</v>
      </c>
      <c r="AE3439" t="s">
        <v>260</v>
      </c>
      <c r="AF3439" t="s">
        <v>62</v>
      </c>
      <c r="AG3439" t="s">
        <v>84</v>
      </c>
      <c r="AI3439">
        <v>1</v>
      </c>
      <c r="AJ3439" t="s">
        <v>60</v>
      </c>
      <c r="AK3439">
        <v>5</v>
      </c>
      <c r="AL3439" t="s">
        <v>60</v>
      </c>
      <c r="AM3439" t="s">
        <v>60</v>
      </c>
      <c r="AN3439" t="s">
        <v>60</v>
      </c>
      <c r="AO3439" t="s">
        <v>60</v>
      </c>
      <c r="AP3439" t="s">
        <v>60</v>
      </c>
      <c r="AQ3439" t="s">
        <v>60</v>
      </c>
      <c r="AR3439" t="s">
        <v>60</v>
      </c>
      <c r="AS3439" t="s">
        <v>60</v>
      </c>
      <c r="AT3439" s="2">
        <v>6.7834200000000002E-5</v>
      </c>
      <c r="AU3439" s="2">
        <v>9.0445599999999993E-5</v>
      </c>
      <c r="AV3439">
        <v>1.3189984E-4</v>
      </c>
      <c r="AW3439">
        <v>1.8842834E-4</v>
      </c>
      <c r="AX3439">
        <v>2.4571047999999998E-4</v>
      </c>
      <c r="AY3439">
        <v>5.2006220000000002E-4</v>
      </c>
      <c r="AZ3439">
        <v>1.5287819000000001E-4</v>
      </c>
      <c r="BA3439" s="2">
        <v>1.0767334000000001E-5</v>
      </c>
      <c r="BB3439" t="s">
        <v>1248</v>
      </c>
      <c r="BC3439" s="1" t="s">
        <v>1919</v>
      </c>
      <c r="BD3439" t="s">
        <v>1920</v>
      </c>
      <c r="BE3439" t="s">
        <v>96</v>
      </c>
      <c r="BF3439">
        <v>32.669004000000001</v>
      </c>
      <c r="BG3439">
        <v>-94.167439999999999</v>
      </c>
      <c r="BH3439" t="s">
        <v>415</v>
      </c>
      <c r="BI3439" t="s">
        <v>60</v>
      </c>
      <c r="BJ3439">
        <v>5000</v>
      </c>
    </row>
    <row r="3440" spans="1:62" x14ac:dyDescent="0.3">
      <c r="A3440" s="1" t="s">
        <v>1917</v>
      </c>
      <c r="B3440" s="1" t="s">
        <v>261</v>
      </c>
      <c r="C3440" t="s">
        <v>1795</v>
      </c>
      <c r="D3440">
        <v>2011</v>
      </c>
      <c r="E3440" t="s">
        <v>262</v>
      </c>
      <c r="F3440" t="s">
        <v>59</v>
      </c>
      <c r="G3440">
        <v>0</v>
      </c>
      <c r="H3440">
        <v>9.5092510000000005E-2</v>
      </c>
      <c r="I3440">
        <v>0.14263870000000001</v>
      </c>
      <c r="J3440">
        <v>0.2377312</v>
      </c>
      <c r="K3440">
        <v>0.24248583000000001</v>
      </c>
      <c r="L3440">
        <v>0.38036999999999999</v>
      </c>
      <c r="M3440">
        <v>6</v>
      </c>
      <c r="N3440" t="str">
        <f t="shared" si="53"/>
        <v>482030002_45203</v>
      </c>
      <c r="O3440">
        <f>VLOOKUP(N3440,'HEM3 monitor concs'!D:L,9,FALSE)</f>
        <v>5.0718980248249002E-2</v>
      </c>
      <c r="P3440">
        <f>VLOOKUP(N3440,'HEM3 monitor concs'!D:L,6,FALSE)</f>
        <v>3.4718980248249001E-2</v>
      </c>
      <c r="Q3440" s="3">
        <v>0.14977067066666699</v>
      </c>
      <c r="R3440">
        <v>9.7954922339628901E-3</v>
      </c>
      <c r="S3440" s="5">
        <v>5.9432810000000003E-2</v>
      </c>
      <c r="T3440">
        <v>60</v>
      </c>
      <c r="U3440">
        <v>13</v>
      </c>
      <c r="V3440">
        <v>10</v>
      </c>
      <c r="W3440">
        <v>14</v>
      </c>
      <c r="X3440">
        <v>15</v>
      </c>
      <c r="Y3440">
        <v>16</v>
      </c>
      <c r="Z3440">
        <v>15</v>
      </c>
      <c r="AA3440">
        <v>1</v>
      </c>
      <c r="AB3440">
        <v>21.6666666666667</v>
      </c>
      <c r="AC3440" t="s">
        <v>1918</v>
      </c>
      <c r="AD3440" t="s">
        <v>1002</v>
      </c>
      <c r="AE3440" t="s">
        <v>263</v>
      </c>
      <c r="AF3440" t="s">
        <v>68</v>
      </c>
      <c r="AI3440">
        <v>1</v>
      </c>
      <c r="AJ3440" s="2">
        <v>2.5000000000000002E-6</v>
      </c>
      <c r="AK3440">
        <v>1</v>
      </c>
      <c r="AL3440">
        <v>0</v>
      </c>
      <c r="AM3440">
        <v>0.23773127499999999</v>
      </c>
      <c r="AN3440">
        <v>0.35659675000000002</v>
      </c>
      <c r="AO3440">
        <v>0.59432799999999997</v>
      </c>
      <c r="AP3440">
        <v>0.60621457499999998</v>
      </c>
      <c r="AQ3440">
        <v>0.95092500000000002</v>
      </c>
      <c r="AR3440">
        <v>0.37442667666666701</v>
      </c>
      <c r="AS3440">
        <v>0.14858202500000001</v>
      </c>
      <c r="AT3440">
        <v>0</v>
      </c>
      <c r="AU3440" s="2">
        <v>9.5092509999999999E-5</v>
      </c>
      <c r="AV3440">
        <v>1.4263869999999999E-4</v>
      </c>
      <c r="AW3440">
        <v>2.3773119999999999E-4</v>
      </c>
      <c r="AX3440">
        <v>2.4248583000000001E-4</v>
      </c>
      <c r="AY3440">
        <v>3.8036999999999999E-4</v>
      </c>
      <c r="AZ3440">
        <v>1.49770670666667E-4</v>
      </c>
      <c r="BA3440" s="2">
        <v>5.9432809999999999E-5</v>
      </c>
      <c r="BB3440" t="s">
        <v>1248</v>
      </c>
      <c r="BC3440" s="1" t="s">
        <v>1919</v>
      </c>
      <c r="BD3440" t="s">
        <v>1920</v>
      </c>
      <c r="BE3440" t="s">
        <v>96</v>
      </c>
      <c r="BF3440">
        <v>32.669004000000001</v>
      </c>
      <c r="BG3440">
        <v>-94.167439999999999</v>
      </c>
      <c r="BH3440" t="s">
        <v>415</v>
      </c>
      <c r="BI3440">
        <v>0.4</v>
      </c>
      <c r="BJ3440">
        <v>1000</v>
      </c>
    </row>
    <row r="3441" spans="1:62" x14ac:dyDescent="0.3">
      <c r="A3441" s="1" t="s">
        <v>1917</v>
      </c>
      <c r="B3441" s="1" t="s">
        <v>331</v>
      </c>
      <c r="C3441" t="s">
        <v>1795</v>
      </c>
      <c r="D3441">
        <v>2011</v>
      </c>
      <c r="E3441" t="s">
        <v>332</v>
      </c>
      <c r="F3441" t="s">
        <v>59</v>
      </c>
      <c r="G3441">
        <v>1.4517493E-4</v>
      </c>
      <c r="H3441">
        <v>2.9817519999999998E-4</v>
      </c>
      <c r="I3441">
        <v>4.2480440000000001E-4</v>
      </c>
      <c r="J3441">
        <v>6.2186112499999996E-4</v>
      </c>
      <c r="K3441">
        <v>7.6584680999999995E-4</v>
      </c>
      <c r="L3441">
        <v>2.2589350000000001E-3</v>
      </c>
      <c r="M3441">
        <v>6</v>
      </c>
      <c r="N3441" t="str">
        <f t="shared" si="53"/>
        <v>482030002_85103</v>
      </c>
      <c r="O3441" t="e">
        <f>VLOOKUP(N3441,'HEM3 monitor concs'!D:L,9,FALSE)</f>
        <v>#N/A</v>
      </c>
      <c r="P3441" t="e">
        <f>VLOOKUP(N3441,'HEM3 monitor concs'!D:L,6,FALSE)</f>
        <v>#N/A</v>
      </c>
      <c r="Q3441" s="3">
        <v>5.0638691499999998E-4</v>
      </c>
      <c r="R3441" s="2">
        <v>1.34122126230016E-7</v>
      </c>
      <c r="S3441" s="6">
        <v>6.4499999999999996E-5</v>
      </c>
      <c r="T3441">
        <v>60</v>
      </c>
      <c r="U3441">
        <v>0</v>
      </c>
      <c r="V3441">
        <v>0</v>
      </c>
      <c r="W3441">
        <v>14</v>
      </c>
      <c r="X3441">
        <v>15</v>
      </c>
      <c r="Y3441">
        <v>16</v>
      </c>
      <c r="Z3441">
        <v>15</v>
      </c>
      <c r="AA3441">
        <v>1</v>
      </c>
      <c r="AB3441">
        <v>0</v>
      </c>
      <c r="AC3441" t="s">
        <v>1918</v>
      </c>
      <c r="AD3441" t="s">
        <v>1002</v>
      </c>
      <c r="AE3441" t="s">
        <v>67</v>
      </c>
      <c r="AF3441" t="s">
        <v>68</v>
      </c>
      <c r="AI3441">
        <v>1</v>
      </c>
      <c r="AJ3441">
        <v>4.3E-3</v>
      </c>
      <c r="AK3441" s="2">
        <v>1.5E-5</v>
      </c>
      <c r="AL3441">
        <v>0.62425219899999995</v>
      </c>
      <c r="AM3441">
        <v>1.2821533599999999</v>
      </c>
      <c r="AN3441">
        <v>1.8266589200000001</v>
      </c>
      <c r="AO3441">
        <v>2.6740028374999998</v>
      </c>
      <c r="AP3441">
        <v>3.2931412830000002</v>
      </c>
      <c r="AQ3441">
        <v>9.7134204999999998</v>
      </c>
      <c r="AR3441">
        <v>2.1774637344999999</v>
      </c>
      <c r="AS3441">
        <v>0.27734999999999999</v>
      </c>
      <c r="AT3441">
        <v>9.6783286666666697E-3</v>
      </c>
      <c r="AU3441">
        <v>1.9878346666666699E-2</v>
      </c>
      <c r="AV3441">
        <v>2.8320293333333298E-2</v>
      </c>
      <c r="AW3441">
        <v>4.14574083333333E-2</v>
      </c>
      <c r="AX3441">
        <v>5.1056454000000001E-2</v>
      </c>
      <c r="AY3441">
        <v>0.15059566666666699</v>
      </c>
      <c r="AZ3441">
        <v>3.3759127666666701E-2</v>
      </c>
      <c r="BA3441">
        <v>4.3E-3</v>
      </c>
      <c r="BB3441" t="s">
        <v>1248</v>
      </c>
      <c r="BC3441" s="1" t="s">
        <v>1919</v>
      </c>
      <c r="BD3441" t="s">
        <v>1920</v>
      </c>
      <c r="BE3441" t="s">
        <v>96</v>
      </c>
      <c r="BF3441">
        <v>32.669004000000001</v>
      </c>
      <c r="BG3441">
        <v>-94.167439999999999</v>
      </c>
      <c r="BH3441" t="s">
        <v>415</v>
      </c>
      <c r="BI3441">
        <v>2.3255813953488401E-4</v>
      </c>
      <c r="BJ3441">
        <v>1.4999999999999999E-2</v>
      </c>
    </row>
    <row r="3442" spans="1:62" x14ac:dyDescent="0.3">
      <c r="A3442" s="1" t="s">
        <v>1917</v>
      </c>
      <c r="B3442" s="1" t="s">
        <v>336</v>
      </c>
      <c r="C3442" t="s">
        <v>1795</v>
      </c>
      <c r="D3442">
        <v>2011</v>
      </c>
      <c r="E3442" t="s">
        <v>337</v>
      </c>
      <c r="F3442" t="s">
        <v>59</v>
      </c>
      <c r="G3442">
        <v>0</v>
      </c>
      <c r="H3442" s="2">
        <v>1.9721569999999999E-5</v>
      </c>
      <c r="I3442" s="2">
        <v>6.8950559999999994E-5</v>
      </c>
      <c r="J3442" s="2">
        <v>7.2935459999999997E-5</v>
      </c>
      <c r="K3442" s="2">
        <v>8.4867484999999999E-5</v>
      </c>
      <c r="L3442">
        <v>5.5305139999999996E-4</v>
      </c>
      <c r="M3442">
        <v>6</v>
      </c>
      <c r="N3442" t="str">
        <f t="shared" si="53"/>
        <v>482030002_85110</v>
      </c>
      <c r="O3442" t="e">
        <f>VLOOKUP(N3442,'HEM3 monitor concs'!D:L,9,FALSE)</f>
        <v>#N/A</v>
      </c>
      <c r="P3442" t="e">
        <f>VLOOKUP(N3442,'HEM3 monitor concs'!D:L,6,FALSE)</f>
        <v>#N/A</v>
      </c>
      <c r="Q3442" s="4">
        <v>6.2561520450000004E-5</v>
      </c>
      <c r="R3442" s="2">
        <v>5.5389056649411298E-9</v>
      </c>
      <c r="S3442" s="6">
        <v>4.0000000000000003E-5</v>
      </c>
      <c r="T3442">
        <v>60</v>
      </c>
      <c r="U3442">
        <v>19</v>
      </c>
      <c r="V3442">
        <v>10</v>
      </c>
      <c r="W3442">
        <v>14</v>
      </c>
      <c r="X3442">
        <v>15</v>
      </c>
      <c r="Y3442">
        <v>16</v>
      </c>
      <c r="Z3442">
        <v>15</v>
      </c>
      <c r="AA3442">
        <v>1</v>
      </c>
      <c r="AB3442">
        <v>31.6666666666667</v>
      </c>
      <c r="AC3442" t="s">
        <v>1918</v>
      </c>
      <c r="AD3442" t="s">
        <v>1002</v>
      </c>
      <c r="AE3442" t="s">
        <v>69</v>
      </c>
      <c r="AF3442" t="s">
        <v>70</v>
      </c>
      <c r="AI3442">
        <v>1</v>
      </c>
      <c r="AJ3442">
        <v>1.8E-3</v>
      </c>
      <c r="AK3442" s="2">
        <v>1.0000000000000001E-5</v>
      </c>
      <c r="AL3442">
        <v>0</v>
      </c>
      <c r="AM3442">
        <v>3.5498825999999997E-2</v>
      </c>
      <c r="AN3442">
        <v>0.12411100799999999</v>
      </c>
      <c r="AO3442">
        <v>0.13128382799999999</v>
      </c>
      <c r="AP3442">
        <v>0.15276147300000001</v>
      </c>
      <c r="AQ3442">
        <v>0.99549251999999999</v>
      </c>
      <c r="AR3442">
        <v>0.11261073681</v>
      </c>
      <c r="AS3442">
        <v>7.1999999999999995E-2</v>
      </c>
      <c r="AT3442">
        <v>0</v>
      </c>
      <c r="AU3442">
        <v>1.972157E-3</v>
      </c>
      <c r="AV3442">
        <v>6.8950560000000001E-3</v>
      </c>
      <c r="AW3442">
        <v>7.2935459999999997E-3</v>
      </c>
      <c r="AX3442">
        <v>8.4867485000000003E-3</v>
      </c>
      <c r="AY3442">
        <v>5.5305140000000003E-2</v>
      </c>
      <c r="AZ3442">
        <v>6.2561520450000003E-3</v>
      </c>
      <c r="BA3442">
        <v>4.0000000000000001E-3</v>
      </c>
      <c r="BB3442" t="s">
        <v>1248</v>
      </c>
      <c r="BC3442" s="1" t="s">
        <v>1919</v>
      </c>
      <c r="BD3442" t="s">
        <v>1920</v>
      </c>
      <c r="BE3442" t="s">
        <v>96</v>
      </c>
      <c r="BF3442">
        <v>32.669004000000001</v>
      </c>
      <c r="BG3442">
        <v>-94.167439999999999</v>
      </c>
      <c r="BH3442" t="s">
        <v>415</v>
      </c>
      <c r="BI3442">
        <v>5.5555555555555599E-4</v>
      </c>
      <c r="BJ3442">
        <v>0.01</v>
      </c>
    </row>
    <row r="3443" spans="1:62" x14ac:dyDescent="0.3">
      <c r="A3443" s="1" t="s">
        <v>1917</v>
      </c>
      <c r="B3443" s="1" t="s">
        <v>102</v>
      </c>
      <c r="C3443" t="s">
        <v>1795</v>
      </c>
      <c r="D3443">
        <v>2011</v>
      </c>
      <c r="E3443" t="s">
        <v>103</v>
      </c>
      <c r="F3443" t="s">
        <v>59</v>
      </c>
      <c r="G3443">
        <v>1.0898072E-3</v>
      </c>
      <c r="H3443">
        <v>1.2611355E-3</v>
      </c>
      <c r="I3443">
        <v>1.702077E-3</v>
      </c>
      <c r="J3443">
        <v>2.0726992500000002E-3</v>
      </c>
      <c r="K3443">
        <v>3.1118752000000001E-3</v>
      </c>
      <c r="L3443">
        <v>4.2382369999999997E-3</v>
      </c>
      <c r="M3443">
        <v>6</v>
      </c>
      <c r="N3443" t="str">
        <f t="shared" si="53"/>
        <v>482030002_85128</v>
      </c>
      <c r="O3443" t="e">
        <f>VLOOKUP(N3443,'HEM3 monitor concs'!D:L,9,FALSE)</f>
        <v>#N/A</v>
      </c>
      <c r="P3443" t="e">
        <f>VLOOKUP(N3443,'HEM3 monitor concs'!D:L,6,FALSE)</f>
        <v>#N/A</v>
      </c>
      <c r="Q3443" s="3">
        <v>1.8218077250000001E-3</v>
      </c>
      <c r="R3443" s="2">
        <v>6.5632752229515198E-7</v>
      </c>
      <c r="S3443" s="6">
        <v>2.0000000000000002E-5</v>
      </c>
      <c r="T3443">
        <v>60</v>
      </c>
      <c r="U3443">
        <v>0</v>
      </c>
      <c r="V3443">
        <v>0</v>
      </c>
      <c r="W3443">
        <v>14</v>
      </c>
      <c r="X3443">
        <v>15</v>
      </c>
      <c r="Y3443">
        <v>16</v>
      </c>
      <c r="Z3443">
        <v>15</v>
      </c>
      <c r="AA3443">
        <v>1</v>
      </c>
      <c r="AB3443">
        <v>0</v>
      </c>
      <c r="AC3443" t="s">
        <v>1918</v>
      </c>
      <c r="AD3443" t="s">
        <v>1002</v>
      </c>
      <c r="AE3443" t="s">
        <v>80</v>
      </c>
      <c r="AF3443" t="s">
        <v>68</v>
      </c>
      <c r="AI3443">
        <v>1</v>
      </c>
      <c r="AJ3443" t="s">
        <v>60</v>
      </c>
      <c r="AK3443">
        <v>1.4999999999999999E-4</v>
      </c>
      <c r="AL3443" t="s">
        <v>60</v>
      </c>
      <c r="AM3443" t="s">
        <v>60</v>
      </c>
      <c r="AN3443" t="s">
        <v>60</v>
      </c>
      <c r="AO3443" t="s">
        <v>60</v>
      </c>
      <c r="AP3443" t="s">
        <v>60</v>
      </c>
      <c r="AQ3443" t="s">
        <v>60</v>
      </c>
      <c r="AR3443" t="s">
        <v>60</v>
      </c>
      <c r="AS3443" t="s">
        <v>60</v>
      </c>
      <c r="AT3443">
        <v>7.2653813333333301E-3</v>
      </c>
      <c r="AU3443">
        <v>8.4075699999999996E-3</v>
      </c>
      <c r="AV3443">
        <v>1.134718E-2</v>
      </c>
      <c r="AW3443">
        <v>1.3817995E-2</v>
      </c>
      <c r="AX3443">
        <v>2.0745834666666699E-2</v>
      </c>
      <c r="AY3443">
        <v>2.8254913333333301E-2</v>
      </c>
      <c r="AZ3443">
        <v>1.21453848333333E-2</v>
      </c>
      <c r="BA3443">
        <v>1.3333333333333299E-4</v>
      </c>
      <c r="BB3443" t="s">
        <v>1248</v>
      </c>
      <c r="BC3443" s="1" t="s">
        <v>1919</v>
      </c>
      <c r="BD3443" t="s">
        <v>1920</v>
      </c>
      <c r="BE3443" t="s">
        <v>96</v>
      </c>
      <c r="BF3443">
        <v>32.669004000000001</v>
      </c>
      <c r="BG3443">
        <v>-94.167439999999999</v>
      </c>
      <c r="BH3443" t="s">
        <v>415</v>
      </c>
      <c r="BI3443" t="s">
        <v>60</v>
      </c>
      <c r="BJ3443">
        <v>0.15</v>
      </c>
    </row>
    <row r="3444" spans="1:62" x14ac:dyDescent="0.3">
      <c r="A3444" s="1" t="s">
        <v>1917</v>
      </c>
      <c r="B3444" s="1" t="s">
        <v>342</v>
      </c>
      <c r="C3444" t="s">
        <v>1795</v>
      </c>
      <c r="D3444">
        <v>2011</v>
      </c>
      <c r="E3444" t="s">
        <v>343</v>
      </c>
      <c r="F3444" t="s">
        <v>59</v>
      </c>
      <c r="G3444">
        <v>1.2301130999999999E-3</v>
      </c>
      <c r="H3444">
        <v>2.2285087500000002E-3</v>
      </c>
      <c r="I3444">
        <v>3.7569719999999999E-3</v>
      </c>
      <c r="J3444">
        <v>5.1311417500000001E-3</v>
      </c>
      <c r="K3444">
        <v>7.5987867000000004E-3</v>
      </c>
      <c r="L3444">
        <v>2.350468E-2</v>
      </c>
      <c r="M3444">
        <v>6</v>
      </c>
      <c r="N3444" t="str">
        <f t="shared" si="53"/>
        <v>482030002_85132</v>
      </c>
      <c r="O3444" t="e">
        <f>VLOOKUP(N3444,'HEM3 monitor concs'!D:L,9,FALSE)</f>
        <v>#N/A</v>
      </c>
      <c r="P3444" t="e">
        <f>VLOOKUP(N3444,'HEM3 monitor concs'!D:L,6,FALSE)</f>
        <v>#N/A</v>
      </c>
      <c r="Q3444" s="3">
        <v>4.4144950666666696E-3</v>
      </c>
      <c r="R3444" s="2">
        <v>1.35954155997784E-5</v>
      </c>
      <c r="S3444" s="5">
        <v>2.6633333333333299E-4</v>
      </c>
      <c r="T3444">
        <v>60</v>
      </c>
      <c r="U3444">
        <v>0</v>
      </c>
      <c r="V3444">
        <v>0</v>
      </c>
      <c r="W3444">
        <v>14</v>
      </c>
      <c r="X3444">
        <v>15</v>
      </c>
      <c r="Y3444">
        <v>16</v>
      </c>
      <c r="Z3444">
        <v>15</v>
      </c>
      <c r="AA3444">
        <v>1</v>
      </c>
      <c r="AB3444">
        <v>0</v>
      </c>
      <c r="AC3444" t="s">
        <v>1918</v>
      </c>
      <c r="AD3444" t="s">
        <v>1002</v>
      </c>
      <c r="AE3444" t="s">
        <v>83</v>
      </c>
      <c r="AF3444" t="s">
        <v>84</v>
      </c>
      <c r="AI3444">
        <v>1</v>
      </c>
      <c r="AJ3444" t="s">
        <v>60</v>
      </c>
      <c r="AK3444" s="2">
        <v>2.9999999999999997E-4</v>
      </c>
      <c r="AL3444" t="s">
        <v>60</v>
      </c>
      <c r="AM3444" t="s">
        <v>60</v>
      </c>
      <c r="AN3444" t="s">
        <v>60</v>
      </c>
      <c r="AO3444" t="s">
        <v>60</v>
      </c>
      <c r="AP3444" t="s">
        <v>60</v>
      </c>
      <c r="AQ3444" t="s">
        <v>60</v>
      </c>
      <c r="AR3444" t="s">
        <v>60</v>
      </c>
      <c r="AS3444" t="s">
        <v>60</v>
      </c>
      <c r="AT3444">
        <v>4.1003769999999997E-3</v>
      </c>
      <c r="AU3444">
        <v>7.4283624999999997E-3</v>
      </c>
      <c r="AV3444">
        <v>1.252324E-2</v>
      </c>
      <c r="AW3444">
        <v>1.7103805833333301E-2</v>
      </c>
      <c r="AX3444">
        <v>2.5329289000000001E-2</v>
      </c>
      <c r="AY3444">
        <v>7.8348933333333301E-2</v>
      </c>
      <c r="AZ3444">
        <v>1.4714983555555601E-2</v>
      </c>
      <c r="BA3444">
        <v>8.8777777777777802E-4</v>
      </c>
      <c r="BB3444" t="s">
        <v>1248</v>
      </c>
      <c r="BC3444" s="1" t="s">
        <v>1919</v>
      </c>
      <c r="BD3444" t="s">
        <v>1920</v>
      </c>
      <c r="BE3444" t="s">
        <v>96</v>
      </c>
      <c r="BF3444">
        <v>32.669004000000001</v>
      </c>
      <c r="BG3444">
        <v>-94.167439999999999</v>
      </c>
      <c r="BH3444" t="s">
        <v>415</v>
      </c>
      <c r="BI3444" t="s">
        <v>60</v>
      </c>
      <c r="BJ3444">
        <v>0.3</v>
      </c>
    </row>
    <row r="3445" spans="1:62" x14ac:dyDescent="0.3">
      <c r="A3445" s="1" t="s">
        <v>1917</v>
      </c>
      <c r="B3445" s="1" t="s">
        <v>344</v>
      </c>
      <c r="C3445" t="s">
        <v>1795</v>
      </c>
      <c r="D3445">
        <v>2011</v>
      </c>
      <c r="E3445" t="s">
        <v>345</v>
      </c>
      <c r="F3445" t="s">
        <v>59</v>
      </c>
      <c r="G3445">
        <v>1.6213604000000001E-4</v>
      </c>
      <c r="H3445">
        <v>3.7580540000000003E-4</v>
      </c>
      <c r="I3445">
        <v>6.9018349999999998E-4</v>
      </c>
      <c r="J3445">
        <v>7.1917599999999997E-4</v>
      </c>
      <c r="K3445">
        <v>7.3579899999999998E-4</v>
      </c>
      <c r="L3445">
        <v>1.442023E-3</v>
      </c>
      <c r="M3445">
        <v>6</v>
      </c>
      <c r="N3445" t="str">
        <f t="shared" si="53"/>
        <v>482030002_85136</v>
      </c>
      <c r="O3445" t="e">
        <f>VLOOKUP(N3445,'HEM3 monitor concs'!D:L,9,FALSE)</f>
        <v>#N/A</v>
      </c>
      <c r="P3445" t="e">
        <f>VLOOKUP(N3445,'HEM3 monitor concs'!D:L,6,FALSE)</f>
        <v>#N/A</v>
      </c>
      <c r="Q3445" s="3">
        <v>5.4702591950000004E-4</v>
      </c>
      <c r="R3445" s="2">
        <v>6.7260854171129106E-8</v>
      </c>
      <c r="S3445" s="5">
        <v>1.7933333333333299E-4</v>
      </c>
      <c r="T3445">
        <v>60</v>
      </c>
      <c r="U3445">
        <v>9</v>
      </c>
      <c r="V3445">
        <v>0</v>
      </c>
      <c r="W3445">
        <v>14</v>
      </c>
      <c r="X3445">
        <v>15</v>
      </c>
      <c r="Y3445">
        <v>16</v>
      </c>
      <c r="Z3445">
        <v>15</v>
      </c>
      <c r="AA3445">
        <v>1</v>
      </c>
      <c r="AB3445">
        <v>15</v>
      </c>
      <c r="AC3445" t="s">
        <v>1918</v>
      </c>
      <c r="AD3445" t="s">
        <v>1002</v>
      </c>
      <c r="AE3445" t="s">
        <v>87</v>
      </c>
      <c r="AF3445" t="s">
        <v>62</v>
      </c>
      <c r="AG3445" t="s">
        <v>88</v>
      </c>
      <c r="AI3445">
        <v>1</v>
      </c>
      <c r="AJ3445">
        <v>4.8000000000000001E-4</v>
      </c>
      <c r="AK3445" s="2">
        <v>9.0000000000000006E-5</v>
      </c>
      <c r="AL3445">
        <v>7.7825299200000003E-2</v>
      </c>
      <c r="AM3445">
        <v>0.18038659200000001</v>
      </c>
      <c r="AN3445">
        <v>0.33128807999999998</v>
      </c>
      <c r="AO3445">
        <v>0.34520447999999998</v>
      </c>
      <c r="AP3445">
        <v>0.35318351999999997</v>
      </c>
      <c r="AQ3445">
        <v>0.69217103999999996</v>
      </c>
      <c r="AR3445">
        <v>0.26257244136000002</v>
      </c>
      <c r="AS3445">
        <v>8.6080000000000004E-2</v>
      </c>
      <c r="AT3445">
        <v>1.8015115555555601E-3</v>
      </c>
      <c r="AU3445">
        <v>4.1756155555555596E-3</v>
      </c>
      <c r="AV3445">
        <v>7.66870555555555E-3</v>
      </c>
      <c r="AW3445">
        <v>7.99084444444444E-3</v>
      </c>
      <c r="AX3445">
        <v>8.1755444444444395E-3</v>
      </c>
      <c r="AY3445">
        <v>1.6022477777777801E-2</v>
      </c>
      <c r="AZ3445">
        <v>6.0780657722222199E-3</v>
      </c>
      <c r="BA3445">
        <v>1.9925925925925901E-3</v>
      </c>
      <c r="BB3445" t="s">
        <v>1248</v>
      </c>
      <c r="BC3445" s="1" t="s">
        <v>1919</v>
      </c>
      <c r="BD3445" t="s">
        <v>1920</v>
      </c>
      <c r="BE3445" t="s">
        <v>96</v>
      </c>
      <c r="BF3445">
        <v>32.669004000000001</v>
      </c>
      <c r="BG3445">
        <v>-94.167439999999999</v>
      </c>
      <c r="BH3445" t="s">
        <v>415</v>
      </c>
      <c r="BI3445">
        <v>2.0833333333333298E-3</v>
      </c>
      <c r="BJ3445">
        <v>0.09</v>
      </c>
    </row>
    <row r="3446" spans="1:62" x14ac:dyDescent="0.3">
      <c r="A3446" s="1" t="s">
        <v>1922</v>
      </c>
      <c r="B3446" s="1" t="s">
        <v>113</v>
      </c>
      <c r="C3446" t="s">
        <v>1795</v>
      </c>
      <c r="D3446">
        <v>2011</v>
      </c>
      <c r="E3446" t="s">
        <v>114</v>
      </c>
      <c r="F3446" t="s">
        <v>59</v>
      </c>
      <c r="G3446">
        <v>1.8015010000000001E-2</v>
      </c>
      <c r="H3446">
        <v>2.0932570000000001E-2</v>
      </c>
      <c r="I3446">
        <v>3.2558135000000002E-2</v>
      </c>
      <c r="J3446">
        <v>4.4487507500000002E-2</v>
      </c>
      <c r="K3446">
        <v>7.0683065000000003E-2</v>
      </c>
      <c r="L3446">
        <v>0.14613780000000001</v>
      </c>
      <c r="M3446">
        <v>6</v>
      </c>
      <c r="N3446" t="str">
        <f t="shared" si="53"/>
        <v>482150043_17141</v>
      </c>
      <c r="O3446" t="e">
        <f>VLOOKUP(N3446,'HEM3 monitor concs'!D:L,9,FALSE)</f>
        <v>#N/A</v>
      </c>
      <c r="P3446" t="e">
        <f>VLOOKUP(N3446,'HEM3 monitor concs'!D:L,6,FALSE)</f>
        <v>#N/A</v>
      </c>
      <c r="Q3446" s="3">
        <v>3.8734037833333297E-2</v>
      </c>
      <c r="R3446">
        <v>6.1889132656298303E-4</v>
      </c>
      <c r="S3446" s="5">
        <v>3.8850000000000001E-4</v>
      </c>
      <c r="T3446">
        <v>60</v>
      </c>
      <c r="U3446">
        <v>0</v>
      </c>
      <c r="V3446">
        <v>0</v>
      </c>
      <c r="W3446">
        <v>15</v>
      </c>
      <c r="X3446">
        <v>15</v>
      </c>
      <c r="Y3446">
        <v>15</v>
      </c>
      <c r="Z3446">
        <v>15</v>
      </c>
      <c r="AA3446">
        <v>1</v>
      </c>
      <c r="AB3446">
        <v>0</v>
      </c>
      <c r="AC3446" t="s">
        <v>60</v>
      </c>
      <c r="AD3446" t="s">
        <v>60</v>
      </c>
      <c r="AE3446" t="s">
        <v>115</v>
      </c>
      <c r="AF3446" t="s">
        <v>62</v>
      </c>
      <c r="AI3446">
        <v>1</v>
      </c>
      <c r="AJ3446" s="2">
        <v>3.4E-5</v>
      </c>
      <c r="AK3446">
        <v>3.0000000000000001E-3</v>
      </c>
      <c r="AL3446">
        <v>0.61251034000000004</v>
      </c>
      <c r="AM3446">
        <v>0.71170738</v>
      </c>
      <c r="AN3446">
        <v>1.1069765899999999</v>
      </c>
      <c r="AO3446">
        <v>1.512575255</v>
      </c>
      <c r="AP3446">
        <v>2.4032242099999999</v>
      </c>
      <c r="AQ3446">
        <v>4.9686852000000004</v>
      </c>
      <c r="AR3446">
        <v>1.3169572863333301</v>
      </c>
      <c r="AS3446">
        <v>1.3209E-2</v>
      </c>
      <c r="AT3446">
        <v>6.0050033333333298E-3</v>
      </c>
      <c r="AU3446">
        <v>6.9775233333333299E-3</v>
      </c>
      <c r="AV3446">
        <v>1.08527116666667E-2</v>
      </c>
      <c r="AW3446">
        <v>1.4829169166666699E-2</v>
      </c>
      <c r="AX3446">
        <v>2.3561021666666699E-2</v>
      </c>
      <c r="AY3446">
        <v>4.8712600000000002E-2</v>
      </c>
      <c r="AZ3446">
        <v>1.2911345944444401E-2</v>
      </c>
      <c r="BA3446">
        <v>1.295E-4</v>
      </c>
      <c r="BB3446" t="s">
        <v>1921</v>
      </c>
      <c r="BC3446" s="1" t="s">
        <v>1923</v>
      </c>
      <c r="BD3446" t="s">
        <v>1924</v>
      </c>
      <c r="BE3446" t="s">
        <v>63</v>
      </c>
      <c r="BF3446">
        <v>26.22622681</v>
      </c>
      <c r="BG3446">
        <v>-98.291069030000003</v>
      </c>
      <c r="BH3446" t="s">
        <v>109</v>
      </c>
      <c r="BI3446">
        <v>2.9411764705882401E-2</v>
      </c>
      <c r="BJ3446">
        <v>3</v>
      </c>
    </row>
    <row r="3447" spans="1:62" x14ac:dyDescent="0.3">
      <c r="A3447" s="1" t="s">
        <v>1922</v>
      </c>
      <c r="B3447" s="1" t="s">
        <v>116</v>
      </c>
      <c r="C3447" t="s">
        <v>1795</v>
      </c>
      <c r="D3447">
        <v>2011</v>
      </c>
      <c r="E3447" t="s">
        <v>117</v>
      </c>
      <c r="F3447" t="s">
        <v>59</v>
      </c>
      <c r="G3447">
        <v>1.2358085999999999E-3</v>
      </c>
      <c r="H3447">
        <v>1.4945042500000001E-3</v>
      </c>
      <c r="I3447">
        <v>2.2366595E-3</v>
      </c>
      <c r="J3447">
        <v>3.5819049999999998E-3</v>
      </c>
      <c r="K3447">
        <v>4.8636499000000001E-3</v>
      </c>
      <c r="L3447">
        <v>1.4970610000000001E-2</v>
      </c>
      <c r="M3447">
        <v>6</v>
      </c>
      <c r="N3447" t="str">
        <f t="shared" si="53"/>
        <v>482150043_17147</v>
      </c>
      <c r="O3447" t="e">
        <f>VLOOKUP(N3447,'HEM3 monitor concs'!D:L,9,FALSE)</f>
        <v>#N/A</v>
      </c>
      <c r="P3447" t="e">
        <f>VLOOKUP(N3447,'HEM3 monitor concs'!D:L,6,FALSE)</f>
        <v>#N/A</v>
      </c>
      <c r="Q3447" s="3">
        <v>2.8463670150000002E-3</v>
      </c>
      <c r="R3447" s="2">
        <v>4.5870092259773602E-6</v>
      </c>
      <c r="S3447" s="5">
        <v>1.7144999999999999E-4</v>
      </c>
      <c r="T3447">
        <v>60</v>
      </c>
      <c r="U3447">
        <v>0</v>
      </c>
      <c r="V3447">
        <v>0</v>
      </c>
      <c r="W3447">
        <v>15</v>
      </c>
      <c r="X3447">
        <v>15</v>
      </c>
      <c r="Y3447">
        <v>15</v>
      </c>
      <c r="Z3447">
        <v>15</v>
      </c>
      <c r="AA3447">
        <v>1</v>
      </c>
      <c r="AB3447">
        <v>0</v>
      </c>
      <c r="AC3447" t="s">
        <v>60</v>
      </c>
      <c r="AD3447" t="s">
        <v>60</v>
      </c>
      <c r="AE3447" t="s">
        <v>118</v>
      </c>
      <c r="AI3447">
        <v>1</v>
      </c>
      <c r="AJ3447" s="2">
        <v>8.7999999999999998E-5</v>
      </c>
      <c r="AK3447" t="s">
        <v>60</v>
      </c>
      <c r="AL3447">
        <v>0.1087511568</v>
      </c>
      <c r="AM3447">
        <v>0.13151637399999999</v>
      </c>
      <c r="AN3447">
        <v>0.19682603600000001</v>
      </c>
      <c r="AO3447">
        <v>0.31520764000000001</v>
      </c>
      <c r="AP3447">
        <v>0.42800119120000002</v>
      </c>
      <c r="AQ3447">
        <v>1.31741368</v>
      </c>
      <c r="AR3447">
        <v>0.25048029731999999</v>
      </c>
      <c r="AS3447">
        <v>1.50876E-2</v>
      </c>
      <c r="AT3447" t="s">
        <v>60</v>
      </c>
      <c r="AU3447" t="s">
        <v>60</v>
      </c>
      <c r="AV3447" t="s">
        <v>60</v>
      </c>
      <c r="AW3447" t="s">
        <v>60</v>
      </c>
      <c r="AX3447" t="s">
        <v>60</v>
      </c>
      <c r="AY3447" t="s">
        <v>60</v>
      </c>
      <c r="AZ3447" t="s">
        <v>60</v>
      </c>
      <c r="BA3447" t="s">
        <v>60</v>
      </c>
      <c r="BB3447" t="s">
        <v>1921</v>
      </c>
      <c r="BC3447" s="1" t="s">
        <v>1923</v>
      </c>
      <c r="BD3447" t="s">
        <v>1924</v>
      </c>
      <c r="BE3447" t="s">
        <v>63</v>
      </c>
      <c r="BF3447">
        <v>26.22622681</v>
      </c>
      <c r="BG3447">
        <v>-98.291069030000003</v>
      </c>
      <c r="BH3447" t="s">
        <v>109</v>
      </c>
      <c r="BI3447">
        <v>1.13636363636364E-2</v>
      </c>
      <c r="BJ3447" t="s">
        <v>60</v>
      </c>
    </row>
    <row r="3448" spans="1:62" x14ac:dyDescent="0.3">
      <c r="A3448" s="1" t="s">
        <v>1922</v>
      </c>
      <c r="B3448" s="1" t="s">
        <v>119</v>
      </c>
      <c r="C3448" t="s">
        <v>1795</v>
      </c>
      <c r="D3448">
        <v>2011</v>
      </c>
      <c r="E3448" t="s">
        <v>120</v>
      </c>
      <c r="F3448" t="s">
        <v>59</v>
      </c>
      <c r="G3448">
        <v>0</v>
      </c>
      <c r="H3448">
        <v>1.6277254999999999E-4</v>
      </c>
      <c r="I3448">
        <v>2.5876025E-4</v>
      </c>
      <c r="J3448">
        <v>3.8492905000000002E-4</v>
      </c>
      <c r="K3448">
        <v>4.6454644000000001E-4</v>
      </c>
      <c r="L3448">
        <v>1.3310780000000001E-3</v>
      </c>
      <c r="M3448">
        <v>6</v>
      </c>
      <c r="N3448" t="str">
        <f t="shared" si="53"/>
        <v>482150043_17148</v>
      </c>
      <c r="O3448" t="e">
        <f>VLOOKUP(N3448,'HEM3 monitor concs'!D:L,9,FALSE)</f>
        <v>#N/A</v>
      </c>
      <c r="P3448" t="e">
        <f>VLOOKUP(N3448,'HEM3 monitor concs'!D:L,6,FALSE)</f>
        <v>#N/A</v>
      </c>
      <c r="Q3448" s="3">
        <v>3.0504631000000001E-4</v>
      </c>
      <c r="R3448" s="2">
        <v>7.0036861697845E-8</v>
      </c>
      <c r="S3448" s="5">
        <v>1.6914999999999999E-4</v>
      </c>
      <c r="T3448">
        <v>60</v>
      </c>
      <c r="U3448">
        <v>25</v>
      </c>
      <c r="V3448">
        <v>8</v>
      </c>
      <c r="W3448">
        <v>15</v>
      </c>
      <c r="X3448">
        <v>15</v>
      </c>
      <c r="Y3448">
        <v>15</v>
      </c>
      <c r="Z3448">
        <v>15</v>
      </c>
      <c r="AA3448">
        <v>1</v>
      </c>
      <c r="AB3448">
        <v>41.6666666666667</v>
      </c>
      <c r="AC3448" t="s">
        <v>60</v>
      </c>
      <c r="AD3448" t="s">
        <v>60</v>
      </c>
      <c r="AE3448" t="s">
        <v>121</v>
      </c>
      <c r="AI3448">
        <v>1</v>
      </c>
      <c r="AJ3448" s="2">
        <v>8.7999999999999998E-5</v>
      </c>
      <c r="AK3448" t="s">
        <v>60</v>
      </c>
      <c r="AL3448">
        <v>0</v>
      </c>
      <c r="AM3448">
        <v>1.43239844E-2</v>
      </c>
      <c r="AN3448">
        <v>2.2770901999999999E-2</v>
      </c>
      <c r="AO3448">
        <v>3.3873756400000003E-2</v>
      </c>
      <c r="AP3448">
        <v>4.088008672E-2</v>
      </c>
      <c r="AQ3448">
        <v>0.11713486400000001</v>
      </c>
      <c r="AR3448">
        <v>2.6844075280000001E-2</v>
      </c>
      <c r="AS3448">
        <v>1.4885199999999999E-2</v>
      </c>
      <c r="AT3448" t="s">
        <v>60</v>
      </c>
      <c r="AU3448" t="s">
        <v>60</v>
      </c>
      <c r="AV3448" t="s">
        <v>60</v>
      </c>
      <c r="AW3448" t="s">
        <v>60</v>
      </c>
      <c r="AX3448" t="s">
        <v>60</v>
      </c>
      <c r="AY3448" t="s">
        <v>60</v>
      </c>
      <c r="AZ3448" t="s">
        <v>60</v>
      </c>
      <c r="BA3448" t="s">
        <v>60</v>
      </c>
      <c r="BB3448" t="s">
        <v>1921</v>
      </c>
      <c r="BC3448" s="1" t="s">
        <v>1923</v>
      </c>
      <c r="BD3448" t="s">
        <v>1924</v>
      </c>
      <c r="BE3448" t="s">
        <v>63</v>
      </c>
      <c r="BF3448">
        <v>26.22622681</v>
      </c>
      <c r="BG3448">
        <v>-98.291069030000003</v>
      </c>
      <c r="BH3448" t="s">
        <v>109</v>
      </c>
      <c r="BI3448">
        <v>1.13636363636364E-2</v>
      </c>
      <c r="BJ3448" t="s">
        <v>60</v>
      </c>
    </row>
    <row r="3449" spans="1:62" x14ac:dyDescent="0.3">
      <c r="A3449" s="1" t="s">
        <v>1922</v>
      </c>
      <c r="B3449" s="1" t="s">
        <v>122</v>
      </c>
      <c r="C3449" t="s">
        <v>1795</v>
      </c>
      <c r="D3449">
        <v>2011</v>
      </c>
      <c r="E3449" t="s">
        <v>123</v>
      </c>
      <c r="F3449" t="s">
        <v>59</v>
      </c>
      <c r="G3449">
        <v>1.6314529999999999E-3</v>
      </c>
      <c r="H3449">
        <v>1.8688695E-3</v>
      </c>
      <c r="I3449">
        <v>2.5474615000000002E-3</v>
      </c>
      <c r="J3449">
        <v>3.35571575E-3</v>
      </c>
      <c r="K3449">
        <v>4.6877895999999997E-3</v>
      </c>
      <c r="L3449">
        <v>9.6817069999999995E-3</v>
      </c>
      <c r="M3449">
        <v>6</v>
      </c>
      <c r="N3449" t="str">
        <f t="shared" si="53"/>
        <v>482150043_17149</v>
      </c>
      <c r="O3449" t="e">
        <f>VLOOKUP(N3449,'HEM3 monitor concs'!D:L,9,FALSE)</f>
        <v>#N/A</v>
      </c>
      <c r="P3449" t="e">
        <f>VLOOKUP(N3449,'HEM3 monitor concs'!D:L,6,FALSE)</f>
        <v>#N/A</v>
      </c>
      <c r="Q3449" s="3">
        <v>2.8806411016666701E-3</v>
      </c>
      <c r="R3449" s="2">
        <v>2.4301609149966401E-6</v>
      </c>
      <c r="S3449" s="5">
        <v>1.7770000000000001E-4</v>
      </c>
      <c r="T3449">
        <v>60</v>
      </c>
      <c r="U3449">
        <v>0</v>
      </c>
      <c r="V3449">
        <v>0</v>
      </c>
      <c r="W3449">
        <v>15</v>
      </c>
      <c r="X3449">
        <v>15</v>
      </c>
      <c r="Y3449">
        <v>15</v>
      </c>
      <c r="Z3449">
        <v>15</v>
      </c>
      <c r="AA3449">
        <v>1</v>
      </c>
      <c r="AB3449">
        <v>0</v>
      </c>
      <c r="AC3449" t="s">
        <v>60</v>
      </c>
      <c r="AD3449" t="s">
        <v>60</v>
      </c>
      <c r="AE3449" t="s">
        <v>124</v>
      </c>
      <c r="AI3449">
        <v>1</v>
      </c>
      <c r="AJ3449" s="2">
        <v>8.7999999999999998E-5</v>
      </c>
      <c r="AK3449" t="s">
        <v>60</v>
      </c>
      <c r="AL3449">
        <v>0.14356786399999999</v>
      </c>
      <c r="AM3449">
        <v>0.164460516</v>
      </c>
      <c r="AN3449">
        <v>0.224176612</v>
      </c>
      <c r="AO3449">
        <v>0.29530298599999999</v>
      </c>
      <c r="AP3449">
        <v>0.41252548480000001</v>
      </c>
      <c r="AQ3449">
        <v>0.85199021600000002</v>
      </c>
      <c r="AR3449">
        <v>0.25349641694666702</v>
      </c>
      <c r="AS3449">
        <v>1.5637600000000001E-2</v>
      </c>
      <c r="AT3449" t="s">
        <v>60</v>
      </c>
      <c r="AU3449" t="s">
        <v>60</v>
      </c>
      <c r="AV3449" t="s">
        <v>60</v>
      </c>
      <c r="AW3449" t="s">
        <v>60</v>
      </c>
      <c r="AX3449" t="s">
        <v>60</v>
      </c>
      <c r="AY3449" t="s">
        <v>60</v>
      </c>
      <c r="AZ3449" t="s">
        <v>60</v>
      </c>
      <c r="BA3449" t="s">
        <v>60</v>
      </c>
      <c r="BB3449" t="s">
        <v>1921</v>
      </c>
      <c r="BC3449" s="1" t="s">
        <v>1923</v>
      </c>
      <c r="BD3449" t="s">
        <v>1924</v>
      </c>
      <c r="BE3449" t="s">
        <v>63</v>
      </c>
      <c r="BF3449">
        <v>26.22622681</v>
      </c>
      <c r="BG3449">
        <v>-98.291069030000003</v>
      </c>
      <c r="BH3449" t="s">
        <v>109</v>
      </c>
      <c r="BI3449">
        <v>1.13636363636364E-2</v>
      </c>
      <c r="BJ3449" t="s">
        <v>60</v>
      </c>
    </row>
    <row r="3450" spans="1:62" x14ac:dyDescent="0.3">
      <c r="A3450" s="1" t="s">
        <v>1922</v>
      </c>
      <c r="B3450" s="1" t="s">
        <v>125</v>
      </c>
      <c r="C3450" t="s">
        <v>1795</v>
      </c>
      <c r="D3450">
        <v>2011</v>
      </c>
      <c r="E3450" t="s">
        <v>126</v>
      </c>
      <c r="F3450" t="s">
        <v>59</v>
      </c>
      <c r="G3450">
        <v>8.4328813999999996E-4</v>
      </c>
      <c r="H3450">
        <v>1.9838795000000002E-3</v>
      </c>
      <c r="I3450">
        <v>3.8901704999999998E-3</v>
      </c>
      <c r="J3450">
        <v>7.3454987500000003E-3</v>
      </c>
      <c r="K3450">
        <v>8.8967334000000006E-3</v>
      </c>
      <c r="L3450">
        <v>1.2093609999999999E-2</v>
      </c>
      <c r="M3450">
        <v>6</v>
      </c>
      <c r="N3450" t="str">
        <f t="shared" si="53"/>
        <v>482150043_17201</v>
      </c>
      <c r="O3450" t="e">
        <f>VLOOKUP(N3450,'HEM3 monitor concs'!D:L,9,FALSE)</f>
        <v>#N/A</v>
      </c>
      <c r="P3450" t="e">
        <f>VLOOKUP(N3450,'HEM3 monitor concs'!D:L,6,FALSE)</f>
        <v>#N/A</v>
      </c>
      <c r="Q3450" s="3">
        <v>4.7016024516666702E-3</v>
      </c>
      <c r="R3450" s="2">
        <v>1.1236662662483101E-5</v>
      </c>
      <c r="S3450" s="5">
        <v>1.7330000000000001E-4</v>
      </c>
      <c r="T3450">
        <v>60</v>
      </c>
      <c r="U3450">
        <v>0</v>
      </c>
      <c r="V3450">
        <v>0</v>
      </c>
      <c r="W3450">
        <v>15</v>
      </c>
      <c r="X3450">
        <v>15</v>
      </c>
      <c r="Y3450">
        <v>15</v>
      </c>
      <c r="Z3450">
        <v>15</v>
      </c>
      <c r="AA3450">
        <v>1</v>
      </c>
      <c r="AB3450">
        <v>0</v>
      </c>
      <c r="AC3450" t="s">
        <v>60</v>
      </c>
      <c r="AD3450" t="s">
        <v>60</v>
      </c>
      <c r="AE3450" t="s">
        <v>127</v>
      </c>
      <c r="AI3450">
        <v>1</v>
      </c>
      <c r="AJ3450" s="2">
        <v>8.7999999999999998E-5</v>
      </c>
      <c r="AK3450" t="s">
        <v>60</v>
      </c>
      <c r="AL3450">
        <v>7.4209356320000003E-2</v>
      </c>
      <c r="AM3450">
        <v>0.174581396</v>
      </c>
      <c r="AN3450">
        <v>0.342335004</v>
      </c>
      <c r="AO3450">
        <v>0.64640388999999998</v>
      </c>
      <c r="AP3450">
        <v>0.78291253920000003</v>
      </c>
      <c r="AQ3450">
        <v>1.06423768</v>
      </c>
      <c r="AR3450">
        <v>0.413741015746667</v>
      </c>
      <c r="AS3450">
        <v>1.5250400000000001E-2</v>
      </c>
      <c r="AT3450" t="s">
        <v>60</v>
      </c>
      <c r="AU3450" t="s">
        <v>60</v>
      </c>
      <c r="AV3450" t="s">
        <v>60</v>
      </c>
      <c r="AW3450" t="s">
        <v>60</v>
      </c>
      <c r="AX3450" t="s">
        <v>60</v>
      </c>
      <c r="AY3450" t="s">
        <v>60</v>
      </c>
      <c r="AZ3450" t="s">
        <v>60</v>
      </c>
      <c r="BA3450" t="s">
        <v>60</v>
      </c>
      <c r="BB3450" t="s">
        <v>1921</v>
      </c>
      <c r="BC3450" s="1" t="s">
        <v>1923</v>
      </c>
      <c r="BD3450" t="s">
        <v>1924</v>
      </c>
      <c r="BE3450" t="s">
        <v>63</v>
      </c>
      <c r="BF3450">
        <v>26.22622681</v>
      </c>
      <c r="BG3450">
        <v>-98.291069030000003</v>
      </c>
      <c r="BH3450" t="s">
        <v>109</v>
      </c>
      <c r="BI3450">
        <v>1.13636363636364E-2</v>
      </c>
      <c r="BJ3450" t="s">
        <v>60</v>
      </c>
    </row>
    <row r="3451" spans="1:62" x14ac:dyDescent="0.3">
      <c r="A3451" s="1" t="s">
        <v>1922</v>
      </c>
      <c r="B3451" s="1" t="s">
        <v>128</v>
      </c>
      <c r="C3451" t="s">
        <v>1795</v>
      </c>
      <c r="D3451">
        <v>2011</v>
      </c>
      <c r="E3451" t="s">
        <v>129</v>
      </c>
      <c r="F3451" t="s">
        <v>59</v>
      </c>
      <c r="G3451">
        <v>1.1953602E-4</v>
      </c>
      <c r="H3451">
        <v>2.378351E-4</v>
      </c>
      <c r="I3451">
        <v>5.741508E-4</v>
      </c>
      <c r="J3451">
        <v>7.3242842499999996E-4</v>
      </c>
      <c r="K3451">
        <v>9.7690285000000005E-4</v>
      </c>
      <c r="L3451">
        <v>1.541377E-3</v>
      </c>
      <c r="M3451">
        <v>6</v>
      </c>
      <c r="N3451" t="str">
        <f t="shared" si="53"/>
        <v>482150043_17208</v>
      </c>
      <c r="O3451" t="e">
        <f>VLOOKUP(N3451,'HEM3 monitor concs'!D:L,9,FALSE)</f>
        <v>#N/A</v>
      </c>
      <c r="P3451" t="e">
        <f>VLOOKUP(N3451,'HEM3 monitor concs'!D:L,6,FALSE)</f>
        <v>#N/A</v>
      </c>
      <c r="Q3451" s="3">
        <v>5.4002427266666697E-4</v>
      </c>
      <c r="R3451" s="2">
        <v>1.2071135094115599E-7</v>
      </c>
      <c r="S3451" s="5">
        <v>1.8264999999999999E-4</v>
      </c>
      <c r="T3451">
        <v>60</v>
      </c>
      <c r="U3451">
        <v>10</v>
      </c>
      <c r="V3451">
        <v>0</v>
      </c>
      <c r="W3451">
        <v>15</v>
      </c>
      <c r="X3451">
        <v>15</v>
      </c>
      <c r="Y3451">
        <v>15</v>
      </c>
      <c r="Z3451">
        <v>15</v>
      </c>
      <c r="AA3451">
        <v>1</v>
      </c>
      <c r="AB3451">
        <v>16.6666666666667</v>
      </c>
      <c r="AC3451" t="s">
        <v>60</v>
      </c>
      <c r="AD3451" t="s">
        <v>60</v>
      </c>
      <c r="AE3451" t="s">
        <v>130</v>
      </c>
      <c r="AI3451">
        <v>1</v>
      </c>
      <c r="AJ3451" s="2">
        <v>1.7600000000000001E-5</v>
      </c>
      <c r="AK3451" t="s">
        <v>60</v>
      </c>
      <c r="AL3451">
        <v>2.1038339519999999E-3</v>
      </c>
      <c r="AM3451">
        <v>4.1858977599999996E-3</v>
      </c>
      <c r="AN3451">
        <v>1.010505408E-2</v>
      </c>
      <c r="AO3451">
        <v>1.289074028E-2</v>
      </c>
      <c r="AP3451">
        <v>1.7193490160000002E-2</v>
      </c>
      <c r="AQ3451">
        <v>2.71282352E-2</v>
      </c>
      <c r="AR3451">
        <v>9.5044271989333292E-3</v>
      </c>
      <c r="AS3451">
        <v>3.2146399999999999E-3</v>
      </c>
      <c r="AT3451" t="s">
        <v>60</v>
      </c>
      <c r="AU3451" t="s">
        <v>60</v>
      </c>
      <c r="AV3451" t="s">
        <v>60</v>
      </c>
      <c r="AW3451" t="s">
        <v>60</v>
      </c>
      <c r="AX3451" t="s">
        <v>60</v>
      </c>
      <c r="AY3451" t="s">
        <v>60</v>
      </c>
      <c r="AZ3451" t="s">
        <v>60</v>
      </c>
      <c r="BA3451" t="s">
        <v>60</v>
      </c>
      <c r="BB3451" t="s">
        <v>1921</v>
      </c>
      <c r="BC3451" s="1" t="s">
        <v>1923</v>
      </c>
      <c r="BD3451" t="s">
        <v>1924</v>
      </c>
      <c r="BE3451" t="s">
        <v>63</v>
      </c>
      <c r="BF3451">
        <v>26.22622681</v>
      </c>
      <c r="BG3451">
        <v>-98.291069030000003</v>
      </c>
      <c r="BH3451" t="s">
        <v>109</v>
      </c>
      <c r="BI3451">
        <v>5.6818181818181802E-2</v>
      </c>
      <c r="BJ3451" t="s">
        <v>60</v>
      </c>
    </row>
    <row r="3452" spans="1:62" x14ac:dyDescent="0.3">
      <c r="A3452" s="1" t="s">
        <v>1922</v>
      </c>
      <c r="B3452" s="1" t="s">
        <v>134</v>
      </c>
      <c r="C3452" t="s">
        <v>1795</v>
      </c>
      <c r="D3452">
        <v>2011</v>
      </c>
      <c r="E3452" t="s">
        <v>135</v>
      </c>
      <c r="F3452" t="s">
        <v>59</v>
      </c>
      <c r="G3452">
        <v>1.3114940999999999E-4</v>
      </c>
      <c r="H3452">
        <v>1.9500400000000001E-4</v>
      </c>
      <c r="I3452">
        <v>3.6410110000000001E-4</v>
      </c>
      <c r="J3452">
        <v>6.1787245000000004E-4</v>
      </c>
      <c r="K3452">
        <v>7.8785887999999996E-4</v>
      </c>
      <c r="L3452">
        <v>1.4120999999999999E-3</v>
      </c>
      <c r="M3452">
        <v>6</v>
      </c>
      <c r="N3452" t="str">
        <f t="shared" si="53"/>
        <v>482150043_17220</v>
      </c>
      <c r="O3452" t="e">
        <f>VLOOKUP(N3452,'HEM3 monitor concs'!D:L,9,FALSE)</f>
        <v>#N/A</v>
      </c>
      <c r="P3452" t="e">
        <f>VLOOKUP(N3452,'HEM3 monitor concs'!D:L,6,FALSE)</f>
        <v>#N/A</v>
      </c>
      <c r="Q3452" s="3">
        <v>4.3953124100000002E-4</v>
      </c>
      <c r="R3452" s="2">
        <v>1.00365114065161E-7</v>
      </c>
      <c r="S3452" s="5">
        <v>1.9560000000000001E-4</v>
      </c>
      <c r="T3452">
        <v>60</v>
      </c>
      <c r="U3452">
        <v>15</v>
      </c>
      <c r="V3452">
        <v>0</v>
      </c>
      <c r="W3452">
        <v>15</v>
      </c>
      <c r="X3452">
        <v>15</v>
      </c>
      <c r="Y3452">
        <v>15</v>
      </c>
      <c r="Z3452">
        <v>15</v>
      </c>
      <c r="AA3452">
        <v>1</v>
      </c>
      <c r="AB3452">
        <v>25</v>
      </c>
      <c r="AC3452" t="s">
        <v>60</v>
      </c>
      <c r="AD3452" t="s">
        <v>60</v>
      </c>
      <c r="AE3452" t="s">
        <v>136</v>
      </c>
      <c r="AI3452">
        <v>1</v>
      </c>
      <c r="AJ3452">
        <v>1.76E-4</v>
      </c>
      <c r="AK3452" t="s">
        <v>60</v>
      </c>
      <c r="AL3452">
        <v>2.3082296160000002E-2</v>
      </c>
      <c r="AM3452">
        <v>3.4320704E-2</v>
      </c>
      <c r="AN3452">
        <v>6.4081793600000006E-2</v>
      </c>
      <c r="AO3452">
        <v>0.1087455512</v>
      </c>
      <c r="AP3452">
        <v>0.13866316288</v>
      </c>
      <c r="AQ3452">
        <v>0.24852959999999999</v>
      </c>
      <c r="AR3452">
        <v>7.7357498415999995E-2</v>
      </c>
      <c r="AS3452">
        <v>3.4425600000000001E-2</v>
      </c>
      <c r="AT3452" t="s">
        <v>60</v>
      </c>
      <c r="AU3452" t="s">
        <v>60</v>
      </c>
      <c r="AV3452" t="s">
        <v>60</v>
      </c>
      <c r="AW3452" t="s">
        <v>60</v>
      </c>
      <c r="AX3452" t="s">
        <v>60</v>
      </c>
      <c r="AY3452" t="s">
        <v>60</v>
      </c>
      <c r="AZ3452" t="s">
        <v>60</v>
      </c>
      <c r="BA3452" t="s">
        <v>60</v>
      </c>
      <c r="BB3452" t="s">
        <v>1921</v>
      </c>
      <c r="BC3452" s="1" t="s">
        <v>1923</v>
      </c>
      <c r="BD3452" t="s">
        <v>1924</v>
      </c>
      <c r="BE3452" t="s">
        <v>63</v>
      </c>
      <c r="BF3452">
        <v>26.22622681</v>
      </c>
      <c r="BG3452">
        <v>-98.291069030000003</v>
      </c>
      <c r="BH3452" t="s">
        <v>109</v>
      </c>
      <c r="BI3452">
        <v>5.6818181818181802E-3</v>
      </c>
      <c r="BJ3452" t="s">
        <v>60</v>
      </c>
    </row>
    <row r="3453" spans="1:62" x14ac:dyDescent="0.3">
      <c r="A3453" s="1" t="s">
        <v>1922</v>
      </c>
      <c r="B3453" s="1" t="s">
        <v>137</v>
      </c>
      <c r="C3453" t="s">
        <v>1795</v>
      </c>
      <c r="D3453">
        <v>2011</v>
      </c>
      <c r="E3453" t="s">
        <v>138</v>
      </c>
      <c r="F3453" t="s">
        <v>59</v>
      </c>
      <c r="G3453" s="2">
        <v>6.7607564000000001E-5</v>
      </c>
      <c r="H3453">
        <v>1.15962125E-4</v>
      </c>
      <c r="I3453">
        <v>2.3280244999999999E-4</v>
      </c>
      <c r="J3453">
        <v>3.7252204999999999E-4</v>
      </c>
      <c r="K3453">
        <v>4.4280067000000001E-4</v>
      </c>
      <c r="L3453">
        <v>8.5521559999999998E-4</v>
      </c>
      <c r="M3453">
        <v>6</v>
      </c>
      <c r="N3453" t="str">
        <f t="shared" si="53"/>
        <v>482150043_17223</v>
      </c>
      <c r="O3453" t="e">
        <f>VLOOKUP(N3453,'HEM3 monitor concs'!D:L,9,FALSE)</f>
        <v>#N/A</v>
      </c>
      <c r="P3453" t="e">
        <f>VLOOKUP(N3453,'HEM3 monitor concs'!D:L,6,FALSE)</f>
        <v>#N/A</v>
      </c>
      <c r="Q3453" s="3">
        <v>2.6084163333333298E-4</v>
      </c>
      <c r="R3453" s="2">
        <v>3.5771557716889199E-8</v>
      </c>
      <c r="S3453" s="5">
        <v>1.7564999999999999E-4</v>
      </c>
      <c r="T3453">
        <v>60</v>
      </c>
      <c r="U3453">
        <v>16</v>
      </c>
      <c r="V3453">
        <v>0</v>
      </c>
      <c r="W3453">
        <v>15</v>
      </c>
      <c r="X3453">
        <v>15</v>
      </c>
      <c r="Y3453">
        <v>15</v>
      </c>
      <c r="Z3453">
        <v>15</v>
      </c>
      <c r="AA3453">
        <v>1</v>
      </c>
      <c r="AB3453">
        <v>26.6666666666667</v>
      </c>
      <c r="AC3453" t="s">
        <v>60</v>
      </c>
      <c r="AD3453" t="s">
        <v>60</v>
      </c>
      <c r="AE3453" t="s">
        <v>139</v>
      </c>
      <c r="AI3453">
        <v>1</v>
      </c>
      <c r="AJ3453">
        <v>1.76E-4</v>
      </c>
      <c r="AK3453" t="s">
        <v>60</v>
      </c>
      <c r="AL3453">
        <v>1.1898931264E-2</v>
      </c>
      <c r="AM3453">
        <v>2.0409334000000001E-2</v>
      </c>
      <c r="AN3453">
        <v>4.0973231200000002E-2</v>
      </c>
      <c r="AO3453">
        <v>6.5563880800000002E-2</v>
      </c>
      <c r="AP3453">
        <v>7.7932917919999997E-2</v>
      </c>
      <c r="AQ3453">
        <v>0.15051794560000001</v>
      </c>
      <c r="AR3453">
        <v>4.5908127466666698E-2</v>
      </c>
      <c r="AS3453">
        <v>3.0914400000000002E-2</v>
      </c>
      <c r="AT3453" t="s">
        <v>60</v>
      </c>
      <c r="AU3453" t="s">
        <v>60</v>
      </c>
      <c r="AV3453" t="s">
        <v>60</v>
      </c>
      <c r="AW3453" t="s">
        <v>60</v>
      </c>
      <c r="AX3453" t="s">
        <v>60</v>
      </c>
      <c r="AY3453" t="s">
        <v>60</v>
      </c>
      <c r="AZ3453" t="s">
        <v>60</v>
      </c>
      <c r="BA3453" t="s">
        <v>60</v>
      </c>
      <c r="BB3453" t="s">
        <v>1921</v>
      </c>
      <c r="BC3453" s="1" t="s">
        <v>1923</v>
      </c>
      <c r="BD3453" t="s">
        <v>1924</v>
      </c>
      <c r="BE3453" t="s">
        <v>63</v>
      </c>
      <c r="BF3453">
        <v>26.22622681</v>
      </c>
      <c r="BG3453">
        <v>-98.291069030000003</v>
      </c>
      <c r="BH3453" t="s">
        <v>109</v>
      </c>
      <c r="BI3453">
        <v>5.6818181818181802E-3</v>
      </c>
      <c r="BJ3453" t="s">
        <v>60</v>
      </c>
    </row>
    <row r="3454" spans="1:62" x14ac:dyDescent="0.3">
      <c r="A3454" s="1" t="s">
        <v>1922</v>
      </c>
      <c r="B3454" s="1" t="s">
        <v>143</v>
      </c>
      <c r="C3454" t="s">
        <v>1795</v>
      </c>
      <c r="D3454">
        <v>2011</v>
      </c>
      <c r="E3454" t="s">
        <v>144</v>
      </c>
      <c r="F3454" t="s">
        <v>59</v>
      </c>
      <c r="G3454" s="2">
        <v>9.4753502000000006E-5</v>
      </c>
      <c r="H3454">
        <v>1.3515595E-4</v>
      </c>
      <c r="I3454">
        <v>2.4600849999999999E-4</v>
      </c>
      <c r="J3454">
        <v>3.9289734999999997E-4</v>
      </c>
      <c r="K3454">
        <v>4.7388315000000003E-4</v>
      </c>
      <c r="L3454">
        <v>8.2492939999999999E-4</v>
      </c>
      <c r="M3454">
        <v>6</v>
      </c>
      <c r="N3454" t="str">
        <f t="shared" si="53"/>
        <v>482150043_17237</v>
      </c>
      <c r="O3454" t="e">
        <f>VLOOKUP(N3454,'HEM3 monitor concs'!D:L,9,FALSE)</f>
        <v>#N/A</v>
      </c>
      <c r="P3454" t="e">
        <f>VLOOKUP(N3454,'HEM3 monitor concs'!D:L,6,FALSE)</f>
        <v>#N/A</v>
      </c>
      <c r="Q3454" s="3">
        <v>2.8825551250000002E-4</v>
      </c>
      <c r="R3454" s="2">
        <v>3.5232153623544197E-8</v>
      </c>
      <c r="S3454" s="5">
        <v>2.02E-4</v>
      </c>
      <c r="T3454">
        <v>60</v>
      </c>
      <c r="U3454">
        <v>18</v>
      </c>
      <c r="V3454">
        <v>1</v>
      </c>
      <c r="W3454">
        <v>15</v>
      </c>
      <c r="X3454">
        <v>15</v>
      </c>
      <c r="Y3454">
        <v>15</v>
      </c>
      <c r="Z3454">
        <v>15</v>
      </c>
      <c r="AA3454">
        <v>1</v>
      </c>
      <c r="AB3454">
        <v>30</v>
      </c>
      <c r="AC3454" t="s">
        <v>60</v>
      </c>
      <c r="AD3454" t="s">
        <v>60</v>
      </c>
      <c r="AE3454" t="s">
        <v>145</v>
      </c>
      <c r="AI3454">
        <v>1</v>
      </c>
      <c r="AJ3454" s="2">
        <v>8.7999999999999998E-5</v>
      </c>
      <c r="AK3454" t="s">
        <v>60</v>
      </c>
      <c r="AL3454">
        <v>8.3383081760000002E-3</v>
      </c>
      <c r="AM3454">
        <v>1.1893723599999999E-2</v>
      </c>
      <c r="AN3454">
        <v>2.1648747999999999E-2</v>
      </c>
      <c r="AO3454">
        <v>3.4574966800000002E-2</v>
      </c>
      <c r="AP3454">
        <v>4.1701717200000002E-2</v>
      </c>
      <c r="AQ3454">
        <v>7.2593787199999996E-2</v>
      </c>
      <c r="AR3454">
        <v>2.5366485099999999E-2</v>
      </c>
      <c r="AS3454">
        <v>1.7776E-2</v>
      </c>
      <c r="AT3454" t="s">
        <v>60</v>
      </c>
      <c r="AU3454" t="s">
        <v>60</v>
      </c>
      <c r="AV3454" t="s">
        <v>60</v>
      </c>
      <c r="AW3454" t="s">
        <v>60</v>
      </c>
      <c r="AX3454" t="s">
        <v>60</v>
      </c>
      <c r="AY3454" t="s">
        <v>60</v>
      </c>
      <c r="AZ3454" t="s">
        <v>60</v>
      </c>
      <c r="BA3454" t="s">
        <v>60</v>
      </c>
      <c r="BB3454" t="s">
        <v>1921</v>
      </c>
      <c r="BC3454" s="1" t="s">
        <v>1923</v>
      </c>
      <c r="BD3454" t="s">
        <v>1924</v>
      </c>
      <c r="BE3454" t="s">
        <v>63</v>
      </c>
      <c r="BF3454">
        <v>26.22622681</v>
      </c>
      <c r="BG3454">
        <v>-98.291069030000003</v>
      </c>
      <c r="BH3454" t="s">
        <v>109</v>
      </c>
      <c r="BI3454">
        <v>1.13636363636364E-2</v>
      </c>
      <c r="BJ3454" t="s">
        <v>60</v>
      </c>
    </row>
    <row r="3455" spans="1:62" x14ac:dyDescent="0.3">
      <c r="A3455" s="1" t="s">
        <v>1922</v>
      </c>
      <c r="B3455" s="1" t="s">
        <v>146</v>
      </c>
      <c r="C3455" t="s">
        <v>1795</v>
      </c>
      <c r="D3455">
        <v>2011</v>
      </c>
      <c r="E3455" t="s">
        <v>147</v>
      </c>
      <c r="F3455" t="s">
        <v>59</v>
      </c>
      <c r="G3455" s="2">
        <v>2.9965158000000001E-5</v>
      </c>
      <c r="H3455" s="2">
        <v>6.7360995000000001E-5</v>
      </c>
      <c r="I3455">
        <v>1.7514344999999999E-4</v>
      </c>
      <c r="J3455">
        <v>2.8061345000000002E-4</v>
      </c>
      <c r="K3455">
        <v>3.9891594E-4</v>
      </c>
      <c r="L3455">
        <v>7.3588310000000004E-4</v>
      </c>
      <c r="M3455">
        <v>6</v>
      </c>
      <c r="N3455" t="str">
        <f t="shared" si="53"/>
        <v>482150043_17242</v>
      </c>
      <c r="O3455" t="e">
        <f>VLOOKUP(N3455,'HEM3 monitor concs'!D:L,9,FALSE)</f>
        <v>#N/A</v>
      </c>
      <c r="P3455" t="e">
        <f>VLOOKUP(N3455,'HEM3 monitor concs'!D:L,6,FALSE)</f>
        <v>#N/A</v>
      </c>
      <c r="Q3455" s="3">
        <v>1.94140564E-4</v>
      </c>
      <c r="R3455" s="2">
        <v>2.5371979020334399E-8</v>
      </c>
      <c r="S3455" s="5">
        <v>1.8670000000000001E-4</v>
      </c>
      <c r="T3455">
        <v>60</v>
      </c>
      <c r="U3455">
        <v>29</v>
      </c>
      <c r="V3455">
        <v>5</v>
      </c>
      <c r="W3455">
        <v>15</v>
      </c>
      <c r="X3455">
        <v>15</v>
      </c>
      <c r="Y3455">
        <v>15</v>
      </c>
      <c r="Z3455">
        <v>15</v>
      </c>
      <c r="AA3455">
        <v>1</v>
      </c>
      <c r="AB3455">
        <v>48.3333333333333</v>
      </c>
      <c r="AC3455" t="s">
        <v>60</v>
      </c>
      <c r="AD3455" t="s">
        <v>60</v>
      </c>
      <c r="AE3455" t="s">
        <v>148</v>
      </c>
      <c r="AI3455">
        <v>1</v>
      </c>
      <c r="AJ3455">
        <v>1.7600000000000001E-3</v>
      </c>
      <c r="AK3455" t="s">
        <v>60</v>
      </c>
      <c r="AL3455">
        <v>5.2738678079999997E-2</v>
      </c>
      <c r="AM3455">
        <v>0.11855535120000001</v>
      </c>
      <c r="AN3455">
        <v>0.308252472</v>
      </c>
      <c r="AO3455">
        <v>0.49387967199999999</v>
      </c>
      <c r="AP3455">
        <v>0.7020920544</v>
      </c>
      <c r="AQ3455">
        <v>1.295154256</v>
      </c>
      <c r="AR3455">
        <v>0.34168739263999998</v>
      </c>
      <c r="AS3455">
        <v>0.328592</v>
      </c>
      <c r="AT3455" t="s">
        <v>60</v>
      </c>
      <c r="AU3455" t="s">
        <v>60</v>
      </c>
      <c r="AV3455" t="s">
        <v>60</v>
      </c>
      <c r="AW3455" t="s">
        <v>60</v>
      </c>
      <c r="AX3455" t="s">
        <v>60</v>
      </c>
      <c r="AY3455" t="s">
        <v>60</v>
      </c>
      <c r="AZ3455" t="s">
        <v>60</v>
      </c>
      <c r="BA3455" t="s">
        <v>60</v>
      </c>
      <c r="BB3455" t="s">
        <v>1921</v>
      </c>
      <c r="BC3455" s="1" t="s">
        <v>1923</v>
      </c>
      <c r="BD3455" t="s">
        <v>1924</v>
      </c>
      <c r="BE3455" t="s">
        <v>63</v>
      </c>
      <c r="BF3455">
        <v>26.22622681</v>
      </c>
      <c r="BG3455">
        <v>-98.291069030000003</v>
      </c>
      <c r="BH3455" t="s">
        <v>109</v>
      </c>
      <c r="BI3455">
        <v>5.6818181818181805E-4</v>
      </c>
      <c r="BJ3455" t="s">
        <v>60</v>
      </c>
    </row>
    <row r="3456" spans="1:62" x14ac:dyDescent="0.3">
      <c r="A3456" s="1" t="s">
        <v>1922</v>
      </c>
      <c r="B3456" s="1" t="s">
        <v>149</v>
      </c>
      <c r="C3456" t="s">
        <v>1795</v>
      </c>
      <c r="D3456">
        <v>2011</v>
      </c>
      <c r="E3456" t="s">
        <v>150</v>
      </c>
      <c r="F3456" t="s">
        <v>59</v>
      </c>
      <c r="G3456" s="2">
        <v>7.3781299000000002E-5</v>
      </c>
      <c r="H3456">
        <v>1.282795E-4</v>
      </c>
      <c r="I3456">
        <v>2.4735185E-4</v>
      </c>
      <c r="J3456">
        <v>4.2238797499999999E-4</v>
      </c>
      <c r="K3456">
        <v>5.3811259000000001E-4</v>
      </c>
      <c r="L3456">
        <v>8.8003729999999996E-4</v>
      </c>
      <c r="M3456">
        <v>6</v>
      </c>
      <c r="N3456" t="str">
        <f t="shared" si="53"/>
        <v>482150043_17243</v>
      </c>
      <c r="O3456" t="e">
        <f>VLOOKUP(N3456,'HEM3 monitor concs'!D:L,9,FALSE)</f>
        <v>#N/A</v>
      </c>
      <c r="P3456" t="e">
        <f>VLOOKUP(N3456,'HEM3 monitor concs'!D:L,6,FALSE)</f>
        <v>#N/A</v>
      </c>
      <c r="Q3456" s="3">
        <v>2.9444812016666698E-4</v>
      </c>
      <c r="R3456" s="2">
        <v>4.2690098885222697E-8</v>
      </c>
      <c r="S3456" s="5">
        <v>1.98749995E-4</v>
      </c>
      <c r="T3456">
        <v>60</v>
      </c>
      <c r="U3456">
        <v>21</v>
      </c>
      <c r="V3456">
        <v>0</v>
      </c>
      <c r="W3456">
        <v>15</v>
      </c>
      <c r="X3456">
        <v>15</v>
      </c>
      <c r="Y3456">
        <v>15</v>
      </c>
      <c r="Z3456">
        <v>15</v>
      </c>
      <c r="AA3456">
        <v>1</v>
      </c>
      <c r="AB3456">
        <v>35</v>
      </c>
      <c r="AC3456" t="s">
        <v>60</v>
      </c>
      <c r="AD3456" t="s">
        <v>60</v>
      </c>
      <c r="AE3456" t="s">
        <v>151</v>
      </c>
      <c r="AI3456">
        <v>1</v>
      </c>
      <c r="AJ3456">
        <v>1.76E-4</v>
      </c>
      <c r="AK3456" t="s">
        <v>60</v>
      </c>
      <c r="AL3456">
        <v>1.2985508624000001E-2</v>
      </c>
      <c r="AM3456">
        <v>2.2577191999999999E-2</v>
      </c>
      <c r="AN3456">
        <v>4.3533925600000002E-2</v>
      </c>
      <c r="AO3456">
        <v>7.4340283600000001E-2</v>
      </c>
      <c r="AP3456">
        <v>9.4707815840000001E-2</v>
      </c>
      <c r="AQ3456">
        <v>0.15488656479999999</v>
      </c>
      <c r="AR3456">
        <v>5.1822869149333303E-2</v>
      </c>
      <c r="AS3456">
        <v>3.4979999120000001E-2</v>
      </c>
      <c r="AT3456" t="s">
        <v>60</v>
      </c>
      <c r="AU3456" t="s">
        <v>60</v>
      </c>
      <c r="AV3456" t="s">
        <v>60</v>
      </c>
      <c r="AW3456" t="s">
        <v>60</v>
      </c>
      <c r="AX3456" t="s">
        <v>60</v>
      </c>
      <c r="AY3456" t="s">
        <v>60</v>
      </c>
      <c r="AZ3456" t="s">
        <v>60</v>
      </c>
      <c r="BA3456" t="s">
        <v>60</v>
      </c>
      <c r="BB3456" t="s">
        <v>1921</v>
      </c>
      <c r="BC3456" s="1" t="s">
        <v>1923</v>
      </c>
      <c r="BD3456" t="s">
        <v>1924</v>
      </c>
      <c r="BE3456" t="s">
        <v>63</v>
      </c>
      <c r="BF3456">
        <v>26.22622681</v>
      </c>
      <c r="BG3456">
        <v>-98.291069030000003</v>
      </c>
      <c r="BH3456" t="s">
        <v>109</v>
      </c>
      <c r="BI3456">
        <v>5.6818181818181802E-3</v>
      </c>
      <c r="BJ3456" t="s">
        <v>60</v>
      </c>
    </row>
    <row r="3457" spans="1:62" x14ac:dyDescent="0.3">
      <c r="A3457" s="1" t="s">
        <v>1922</v>
      </c>
      <c r="B3457" s="1" t="s">
        <v>177</v>
      </c>
      <c r="C3457" t="s">
        <v>1795</v>
      </c>
      <c r="D3457">
        <v>2011</v>
      </c>
      <c r="E3457" t="s">
        <v>178</v>
      </c>
      <c r="F3457" t="s">
        <v>59</v>
      </c>
      <c r="G3457">
        <v>1.0944719999999999</v>
      </c>
      <c r="H3457">
        <v>1.156423</v>
      </c>
      <c r="I3457">
        <v>1.3835770000000001</v>
      </c>
      <c r="J3457">
        <v>1.6107320000000001</v>
      </c>
      <c r="K3457">
        <v>1.8461464000000001</v>
      </c>
      <c r="L3457">
        <v>3.0975619999999999</v>
      </c>
      <c r="M3457">
        <v>6</v>
      </c>
      <c r="N3457" t="str">
        <f t="shared" si="53"/>
        <v>482150043_43801</v>
      </c>
      <c r="O3457">
        <f>VLOOKUP(N3457,'HEM3 monitor concs'!D:L,9,FALSE)</f>
        <v>1.0900012175895681</v>
      </c>
      <c r="P3457">
        <f>VLOOKUP(N3457,'HEM3 monitor concs'!D:L,6,FALSE)</f>
        <v>1.2175895680000001E-6</v>
      </c>
      <c r="Q3457" s="3">
        <v>1.44335503333333</v>
      </c>
      <c r="R3457">
        <v>0.13275491302101999</v>
      </c>
      <c r="S3457" s="5">
        <v>0.2065041</v>
      </c>
      <c r="T3457">
        <v>57</v>
      </c>
      <c r="U3457">
        <v>0</v>
      </c>
      <c r="V3457">
        <v>0</v>
      </c>
      <c r="W3457">
        <v>15</v>
      </c>
      <c r="X3457">
        <v>14</v>
      </c>
      <c r="Y3457">
        <v>16</v>
      </c>
      <c r="Z3457">
        <v>12</v>
      </c>
      <c r="AA3457">
        <v>1</v>
      </c>
      <c r="AB3457">
        <v>0</v>
      </c>
      <c r="AC3457" t="s">
        <v>60</v>
      </c>
      <c r="AD3457" t="s">
        <v>60</v>
      </c>
      <c r="AE3457" t="s">
        <v>179</v>
      </c>
      <c r="AF3457" t="s">
        <v>84</v>
      </c>
      <c r="AI3457">
        <v>1</v>
      </c>
      <c r="AJ3457" t="s">
        <v>60</v>
      </c>
      <c r="AK3457">
        <v>0.09</v>
      </c>
      <c r="AL3457" t="s">
        <v>60</v>
      </c>
      <c r="AM3457" t="s">
        <v>60</v>
      </c>
      <c r="AN3457" t="s">
        <v>60</v>
      </c>
      <c r="AO3457" t="s">
        <v>60</v>
      </c>
      <c r="AP3457" t="s">
        <v>60</v>
      </c>
      <c r="AQ3457" t="s">
        <v>60</v>
      </c>
      <c r="AR3457" t="s">
        <v>60</v>
      </c>
      <c r="AS3457" t="s">
        <v>60</v>
      </c>
      <c r="AT3457">
        <v>1.2160799999999999E-2</v>
      </c>
      <c r="AU3457">
        <v>1.28491444444444E-2</v>
      </c>
      <c r="AV3457">
        <v>1.5373077777777799E-2</v>
      </c>
      <c r="AW3457">
        <v>1.7897022222222201E-2</v>
      </c>
      <c r="AX3457">
        <v>2.05127377777778E-2</v>
      </c>
      <c r="AY3457">
        <v>3.4417355555555598E-2</v>
      </c>
      <c r="AZ3457">
        <v>1.60372781481481E-2</v>
      </c>
      <c r="BA3457">
        <v>2.2944900000000002E-3</v>
      </c>
      <c r="BB3457" t="s">
        <v>1921</v>
      </c>
      <c r="BC3457" s="1" t="s">
        <v>1923</v>
      </c>
      <c r="BD3457" t="s">
        <v>1924</v>
      </c>
      <c r="BE3457" t="s">
        <v>63</v>
      </c>
      <c r="BF3457">
        <v>26.22622681</v>
      </c>
      <c r="BG3457">
        <v>-98.291069030000003</v>
      </c>
      <c r="BH3457" t="s">
        <v>109</v>
      </c>
      <c r="BI3457" t="s">
        <v>60</v>
      </c>
      <c r="BJ3457">
        <v>90</v>
      </c>
    </row>
    <row r="3458" spans="1:62" x14ac:dyDescent="0.3">
      <c r="A3458" s="1" t="s">
        <v>1922</v>
      </c>
      <c r="B3458" s="1" t="s">
        <v>209</v>
      </c>
      <c r="C3458" t="s">
        <v>1795</v>
      </c>
      <c r="D3458">
        <v>2011</v>
      </c>
      <c r="E3458" t="s">
        <v>210</v>
      </c>
      <c r="F3458" t="s">
        <v>59</v>
      </c>
      <c r="G3458">
        <v>0.56621699999999997</v>
      </c>
      <c r="H3458">
        <v>0.56621699999999997</v>
      </c>
      <c r="I3458">
        <v>0.62912990000000002</v>
      </c>
      <c r="J3458">
        <v>0.69204290000000002</v>
      </c>
      <c r="K3458">
        <v>0.69204290000000002</v>
      </c>
      <c r="L3458">
        <v>0.81786890000000001</v>
      </c>
      <c r="M3458">
        <v>6</v>
      </c>
      <c r="N3458" t="str">
        <f t="shared" si="53"/>
        <v>482150043_43804</v>
      </c>
      <c r="O3458">
        <f>VLOOKUP(N3458,'HEM3 monitor concs'!D:L,9,FALSE)</f>
        <v>0.54700041475991901</v>
      </c>
      <c r="P3458">
        <f>VLOOKUP(N3458,'HEM3 monitor concs'!D:L,6,FALSE)</f>
        <v>4.1475991900000001E-7</v>
      </c>
      <c r="Q3458" s="3">
        <v>0.63354486491228101</v>
      </c>
      <c r="R3458">
        <v>5.3517910402326799E-3</v>
      </c>
      <c r="S3458" s="5">
        <v>0.62912990000000002</v>
      </c>
      <c r="T3458">
        <v>57</v>
      </c>
      <c r="U3458">
        <v>15</v>
      </c>
      <c r="V3458">
        <v>0</v>
      </c>
      <c r="W3458">
        <v>15</v>
      </c>
      <c r="X3458">
        <v>14</v>
      </c>
      <c r="Y3458">
        <v>16</v>
      </c>
      <c r="Z3458">
        <v>12</v>
      </c>
      <c r="AA3458">
        <v>1</v>
      </c>
      <c r="AB3458">
        <v>26.315789473684202</v>
      </c>
      <c r="AC3458" t="s">
        <v>60</v>
      </c>
      <c r="AD3458" t="s">
        <v>60</v>
      </c>
      <c r="AE3458" t="s">
        <v>211</v>
      </c>
      <c r="AF3458" t="s">
        <v>93</v>
      </c>
      <c r="AI3458">
        <v>1</v>
      </c>
      <c r="AJ3458" s="2">
        <v>6.0000000000000002E-6</v>
      </c>
      <c r="AK3458">
        <v>0.1</v>
      </c>
      <c r="AL3458">
        <v>3.3973019999999998</v>
      </c>
      <c r="AM3458">
        <v>3.3973019999999998</v>
      </c>
      <c r="AN3458">
        <v>3.7747793999999999</v>
      </c>
      <c r="AO3458">
        <v>4.1522573999999999</v>
      </c>
      <c r="AP3458">
        <v>4.1522573999999999</v>
      </c>
      <c r="AQ3458">
        <v>4.9072133999999998</v>
      </c>
      <c r="AR3458">
        <v>3.8012691894736799</v>
      </c>
      <c r="AS3458">
        <v>3.7747793999999999</v>
      </c>
      <c r="AT3458">
        <v>5.6621700000000002E-3</v>
      </c>
      <c r="AU3458">
        <v>5.6621700000000002E-3</v>
      </c>
      <c r="AV3458">
        <v>6.2912990000000002E-3</v>
      </c>
      <c r="AW3458">
        <v>6.9204289999999996E-3</v>
      </c>
      <c r="AX3458">
        <v>6.9204289999999996E-3</v>
      </c>
      <c r="AY3458">
        <v>8.1786889999999994E-3</v>
      </c>
      <c r="AZ3458">
        <v>6.3354486491228098E-3</v>
      </c>
      <c r="BA3458">
        <v>6.2912990000000002E-3</v>
      </c>
      <c r="BB3458" t="s">
        <v>1921</v>
      </c>
      <c r="BC3458" s="1" t="s">
        <v>1923</v>
      </c>
      <c r="BD3458" t="s">
        <v>1924</v>
      </c>
      <c r="BE3458" t="s">
        <v>63</v>
      </c>
      <c r="BF3458">
        <v>26.22622681</v>
      </c>
      <c r="BG3458">
        <v>-98.291069030000003</v>
      </c>
      <c r="BH3458" t="s">
        <v>109</v>
      </c>
      <c r="BI3458">
        <v>0.16666666666666699</v>
      </c>
      <c r="BJ3458">
        <v>100</v>
      </c>
    </row>
    <row r="3459" spans="1:62" x14ac:dyDescent="0.3">
      <c r="A3459" s="1" t="s">
        <v>1922</v>
      </c>
      <c r="B3459" s="1" t="s">
        <v>254</v>
      </c>
      <c r="C3459" t="s">
        <v>1795</v>
      </c>
      <c r="D3459">
        <v>2011</v>
      </c>
      <c r="E3459" t="s">
        <v>255</v>
      </c>
      <c r="F3459" t="s">
        <v>59</v>
      </c>
      <c r="G3459">
        <v>0.13027059999999999</v>
      </c>
      <c r="H3459">
        <v>0.21711759999999999</v>
      </c>
      <c r="I3459">
        <v>0.30396469999999998</v>
      </c>
      <c r="J3459">
        <v>0.43423529999999999</v>
      </c>
      <c r="K3459">
        <v>0.64266824</v>
      </c>
      <c r="L3459">
        <v>1.3461289999999999</v>
      </c>
      <c r="M3459">
        <v>6</v>
      </c>
      <c r="N3459" t="str">
        <f t="shared" ref="N3459:N3522" si="54">CONCATENATE(A3459,"_",B3459)</f>
        <v>482150043_45109</v>
      </c>
      <c r="O3459" t="e">
        <f>VLOOKUP(N3459,'HEM3 monitor concs'!D:L,9,FALSE)</f>
        <v>#N/A</v>
      </c>
      <c r="P3459" t="e">
        <f>VLOOKUP(N3459,'HEM3 monitor concs'!D:L,6,FALSE)</f>
        <v>#N/A</v>
      </c>
      <c r="Q3459" s="3">
        <v>0.359577286315789</v>
      </c>
      <c r="R3459">
        <v>5.6214823855368502E-2</v>
      </c>
      <c r="S3459" s="5">
        <v>5.427941E-2</v>
      </c>
      <c r="T3459">
        <v>57</v>
      </c>
      <c r="U3459">
        <v>0</v>
      </c>
      <c r="V3459">
        <v>0</v>
      </c>
      <c r="W3459">
        <v>15</v>
      </c>
      <c r="X3459">
        <v>14</v>
      </c>
      <c r="Y3459">
        <v>16</v>
      </c>
      <c r="Z3459">
        <v>12</v>
      </c>
      <c r="AA3459">
        <v>1</v>
      </c>
      <c r="AB3459">
        <v>0</v>
      </c>
      <c r="AC3459" t="s">
        <v>60</v>
      </c>
      <c r="AD3459" t="s">
        <v>60</v>
      </c>
      <c r="AE3459" t="s">
        <v>256</v>
      </c>
      <c r="AF3459" t="s">
        <v>84</v>
      </c>
      <c r="AI3459">
        <v>1</v>
      </c>
      <c r="AJ3459" t="s">
        <v>60</v>
      </c>
      <c r="AK3459">
        <v>0.1</v>
      </c>
      <c r="AL3459" t="s">
        <v>60</v>
      </c>
      <c r="AM3459" t="s">
        <v>60</v>
      </c>
      <c r="AN3459" t="s">
        <v>60</v>
      </c>
      <c r="AO3459" t="s">
        <v>60</v>
      </c>
      <c r="AP3459" t="s">
        <v>60</v>
      </c>
      <c r="AQ3459" t="s">
        <v>60</v>
      </c>
      <c r="AR3459" t="s">
        <v>60</v>
      </c>
      <c r="AS3459" t="s">
        <v>60</v>
      </c>
      <c r="AT3459">
        <v>1.302706E-3</v>
      </c>
      <c r="AU3459">
        <v>2.1711759999999999E-3</v>
      </c>
      <c r="AV3459">
        <v>3.0396469999999999E-3</v>
      </c>
      <c r="AW3459">
        <v>4.3423530000000002E-3</v>
      </c>
      <c r="AX3459">
        <v>6.4266823999999997E-3</v>
      </c>
      <c r="AY3459">
        <v>1.3461290000000001E-2</v>
      </c>
      <c r="AZ3459">
        <v>3.5957728631578899E-3</v>
      </c>
      <c r="BA3459">
        <v>5.4279410000000001E-4</v>
      </c>
      <c r="BB3459" t="s">
        <v>1921</v>
      </c>
      <c r="BC3459" s="1" t="s">
        <v>1923</v>
      </c>
      <c r="BD3459" t="s">
        <v>1924</v>
      </c>
      <c r="BE3459" t="s">
        <v>63</v>
      </c>
      <c r="BF3459">
        <v>26.22622681</v>
      </c>
      <c r="BG3459">
        <v>-98.291069030000003</v>
      </c>
      <c r="BH3459" t="s">
        <v>109</v>
      </c>
      <c r="BI3459" t="s">
        <v>60</v>
      </c>
      <c r="BJ3459">
        <v>100</v>
      </c>
    </row>
    <row r="3460" spans="1:62" x14ac:dyDescent="0.3">
      <c r="A3460" s="1" t="s">
        <v>1922</v>
      </c>
      <c r="B3460" s="1" t="s">
        <v>257</v>
      </c>
      <c r="C3460" t="s">
        <v>1795</v>
      </c>
      <c r="D3460">
        <v>2011</v>
      </c>
      <c r="E3460" t="s">
        <v>258</v>
      </c>
      <c r="F3460" t="s">
        <v>59</v>
      </c>
      <c r="G3460">
        <v>0.41533209999999998</v>
      </c>
      <c r="H3460">
        <v>0.51117800000000002</v>
      </c>
      <c r="I3460">
        <v>0.73481850000000004</v>
      </c>
      <c r="J3460">
        <v>0.9265101</v>
      </c>
      <c r="K3460">
        <v>1.3418422000000001</v>
      </c>
      <c r="L3460">
        <v>2.747582</v>
      </c>
      <c r="M3460">
        <v>6</v>
      </c>
      <c r="N3460" t="str">
        <f t="shared" si="54"/>
        <v>482150043_45201</v>
      </c>
      <c r="O3460" t="e">
        <f>VLOOKUP(N3460,'HEM3 monitor concs'!D:L,9,FALSE)</f>
        <v>#N/A</v>
      </c>
      <c r="P3460" t="e">
        <f>VLOOKUP(N3460,'HEM3 monitor concs'!D:L,6,FALSE)</f>
        <v>#N/A</v>
      </c>
      <c r="Q3460" s="3">
        <v>0.80151815614035105</v>
      </c>
      <c r="R3460">
        <v>0.205283248024935</v>
      </c>
      <c r="S3460" s="5">
        <v>5.3247709999999997E-2</v>
      </c>
      <c r="T3460">
        <v>57</v>
      </c>
      <c r="U3460">
        <v>0</v>
      </c>
      <c r="V3460">
        <v>0</v>
      </c>
      <c r="W3460">
        <v>15</v>
      </c>
      <c r="X3460">
        <v>14</v>
      </c>
      <c r="Y3460">
        <v>16</v>
      </c>
      <c r="Z3460">
        <v>12</v>
      </c>
      <c r="AA3460">
        <v>1</v>
      </c>
      <c r="AB3460">
        <v>0</v>
      </c>
      <c r="AC3460" t="s">
        <v>60</v>
      </c>
      <c r="AD3460" t="s">
        <v>60</v>
      </c>
      <c r="AE3460" t="s">
        <v>258</v>
      </c>
      <c r="AF3460" t="s">
        <v>88</v>
      </c>
      <c r="AI3460">
        <v>1</v>
      </c>
      <c r="AJ3460" s="2">
        <v>7.7999999999999999E-6</v>
      </c>
      <c r="AK3460">
        <v>0.03</v>
      </c>
      <c r="AL3460">
        <v>3.2395903800000001</v>
      </c>
      <c r="AM3460">
        <v>3.9871884</v>
      </c>
      <c r="AN3460">
        <v>5.7315842999999997</v>
      </c>
      <c r="AO3460">
        <v>7.2267787800000001</v>
      </c>
      <c r="AP3460">
        <v>10.466369159999999</v>
      </c>
      <c r="AQ3460">
        <v>21.431139600000002</v>
      </c>
      <c r="AR3460">
        <v>6.2518416178947396</v>
      </c>
      <c r="AS3460">
        <v>0.41533213800000002</v>
      </c>
      <c r="AT3460">
        <v>1.38444033333333E-2</v>
      </c>
      <c r="AU3460">
        <v>1.7039266666666698E-2</v>
      </c>
      <c r="AV3460">
        <v>2.449395E-2</v>
      </c>
      <c r="AW3460">
        <v>3.0883669999999998E-2</v>
      </c>
      <c r="AX3460">
        <v>4.4728073333333299E-2</v>
      </c>
      <c r="AY3460">
        <v>9.1586066666666702E-2</v>
      </c>
      <c r="AZ3460">
        <v>2.6717271871345E-2</v>
      </c>
      <c r="BA3460">
        <v>1.7749236666666701E-3</v>
      </c>
      <c r="BB3460" t="s">
        <v>1921</v>
      </c>
      <c r="BC3460" s="1" t="s">
        <v>1923</v>
      </c>
      <c r="BD3460" t="s">
        <v>1924</v>
      </c>
      <c r="BE3460" t="s">
        <v>63</v>
      </c>
      <c r="BF3460">
        <v>26.22622681</v>
      </c>
      <c r="BG3460">
        <v>-98.291069030000003</v>
      </c>
      <c r="BH3460" t="s">
        <v>109</v>
      </c>
      <c r="BI3460">
        <v>0.128205128205128</v>
      </c>
      <c r="BJ3460">
        <v>30</v>
      </c>
    </row>
    <row r="3461" spans="1:62" x14ac:dyDescent="0.3">
      <c r="A3461" s="1" t="s">
        <v>1922</v>
      </c>
      <c r="B3461" s="1" t="s">
        <v>259</v>
      </c>
      <c r="C3461" t="s">
        <v>1795</v>
      </c>
      <c r="D3461">
        <v>2011</v>
      </c>
      <c r="E3461" t="s">
        <v>260</v>
      </c>
      <c r="F3461" t="s">
        <v>59</v>
      </c>
      <c r="G3461">
        <v>0.39946806000000001</v>
      </c>
      <c r="H3461">
        <v>0.52759940000000005</v>
      </c>
      <c r="I3461">
        <v>0.71602770000000004</v>
      </c>
      <c r="J3461">
        <v>0.94214169999999997</v>
      </c>
      <c r="K3461">
        <v>1.296387</v>
      </c>
      <c r="L3461">
        <v>3.3163390000000001</v>
      </c>
      <c r="M3461">
        <v>6</v>
      </c>
      <c r="N3461" t="str">
        <f t="shared" si="54"/>
        <v>482150043_45202</v>
      </c>
      <c r="O3461" t="e">
        <f>VLOOKUP(N3461,'HEM3 monitor concs'!D:L,9,FALSE)</f>
        <v>#N/A</v>
      </c>
      <c r="P3461" t="e">
        <f>VLOOKUP(N3461,'HEM3 monitor concs'!D:L,6,FALSE)</f>
        <v>#N/A</v>
      </c>
      <c r="Q3461" s="3">
        <v>0.85751424385964903</v>
      </c>
      <c r="R3461">
        <v>0.36931948996965203</v>
      </c>
      <c r="S3461" s="5">
        <v>5.3836670000000003E-2</v>
      </c>
      <c r="T3461">
        <v>57</v>
      </c>
      <c r="U3461">
        <v>0</v>
      </c>
      <c r="V3461">
        <v>0</v>
      </c>
      <c r="W3461">
        <v>15</v>
      </c>
      <c r="X3461">
        <v>14</v>
      </c>
      <c r="Y3461">
        <v>16</v>
      </c>
      <c r="Z3461">
        <v>12</v>
      </c>
      <c r="AA3461">
        <v>1</v>
      </c>
      <c r="AB3461">
        <v>0</v>
      </c>
      <c r="AC3461" t="s">
        <v>60</v>
      </c>
      <c r="AD3461" t="s">
        <v>60</v>
      </c>
      <c r="AE3461" t="s">
        <v>260</v>
      </c>
      <c r="AF3461" t="s">
        <v>62</v>
      </c>
      <c r="AG3461" t="s">
        <v>84</v>
      </c>
      <c r="AI3461">
        <v>1</v>
      </c>
      <c r="AJ3461" t="s">
        <v>60</v>
      </c>
      <c r="AK3461">
        <v>5</v>
      </c>
      <c r="AL3461" t="s">
        <v>60</v>
      </c>
      <c r="AM3461" t="s">
        <v>60</v>
      </c>
      <c r="AN3461" t="s">
        <v>60</v>
      </c>
      <c r="AO3461" t="s">
        <v>60</v>
      </c>
      <c r="AP3461" t="s">
        <v>60</v>
      </c>
      <c r="AQ3461" t="s">
        <v>60</v>
      </c>
      <c r="AR3461" t="s">
        <v>60</v>
      </c>
      <c r="AS3461" t="s">
        <v>60</v>
      </c>
      <c r="AT3461" s="2">
        <v>7.9893611999999996E-5</v>
      </c>
      <c r="AU3461">
        <v>1.0551988E-4</v>
      </c>
      <c r="AV3461">
        <v>1.4320553999999999E-4</v>
      </c>
      <c r="AW3461">
        <v>1.8842834E-4</v>
      </c>
      <c r="AX3461">
        <v>2.5927740000000001E-4</v>
      </c>
      <c r="AY3461">
        <v>6.6326779999999999E-4</v>
      </c>
      <c r="AZ3461">
        <v>1.7150284877192999E-4</v>
      </c>
      <c r="BA3461" s="2">
        <v>1.0767334000000001E-5</v>
      </c>
      <c r="BB3461" t="s">
        <v>1921</v>
      </c>
      <c r="BC3461" s="1" t="s">
        <v>1923</v>
      </c>
      <c r="BD3461" t="s">
        <v>1924</v>
      </c>
      <c r="BE3461" t="s">
        <v>63</v>
      </c>
      <c r="BF3461">
        <v>26.22622681</v>
      </c>
      <c r="BG3461">
        <v>-98.291069030000003</v>
      </c>
      <c r="BH3461" t="s">
        <v>109</v>
      </c>
      <c r="BI3461" t="s">
        <v>60</v>
      </c>
      <c r="BJ3461">
        <v>5000</v>
      </c>
    </row>
    <row r="3462" spans="1:62" x14ac:dyDescent="0.3">
      <c r="A3462" s="1" t="s">
        <v>1922</v>
      </c>
      <c r="B3462" s="1" t="s">
        <v>261</v>
      </c>
      <c r="C3462" t="s">
        <v>1795</v>
      </c>
      <c r="D3462">
        <v>2011</v>
      </c>
      <c r="E3462" t="s">
        <v>262</v>
      </c>
      <c r="F3462" t="s">
        <v>59</v>
      </c>
      <c r="G3462">
        <v>0</v>
      </c>
      <c r="H3462">
        <v>9.5092510000000005E-2</v>
      </c>
      <c r="I3462">
        <v>0.19018499999999999</v>
      </c>
      <c r="J3462">
        <v>0.28527750000000002</v>
      </c>
      <c r="K3462">
        <v>0.35184228000000001</v>
      </c>
      <c r="L3462">
        <v>0.57055500000000003</v>
      </c>
      <c r="M3462">
        <v>6</v>
      </c>
      <c r="N3462" t="str">
        <f t="shared" si="54"/>
        <v>482150043_45203</v>
      </c>
      <c r="O3462">
        <f>VLOOKUP(N3462,'HEM3 monitor concs'!D:L,9,FALSE)</f>
        <v>0.18623608771128403</v>
      </c>
      <c r="P3462">
        <f>VLOOKUP(N3462,'HEM3 monitor concs'!D:L,6,FALSE)</f>
        <v>0.17023608771128401</v>
      </c>
      <c r="Q3462" s="3">
        <v>0.19352157122807001</v>
      </c>
      <c r="R3462">
        <v>1.5813191721264001E-2</v>
      </c>
      <c r="S3462" s="5">
        <v>5.9432810000000003E-2</v>
      </c>
      <c r="T3462">
        <v>57</v>
      </c>
      <c r="U3462">
        <v>9</v>
      </c>
      <c r="V3462">
        <v>7</v>
      </c>
      <c r="W3462">
        <v>15</v>
      </c>
      <c r="X3462">
        <v>14</v>
      </c>
      <c r="Y3462">
        <v>16</v>
      </c>
      <c r="Z3462">
        <v>12</v>
      </c>
      <c r="AA3462">
        <v>1</v>
      </c>
      <c r="AB3462">
        <v>15.789473684210501</v>
      </c>
      <c r="AC3462" t="s">
        <v>60</v>
      </c>
      <c r="AD3462" t="s">
        <v>60</v>
      </c>
      <c r="AE3462" t="s">
        <v>263</v>
      </c>
      <c r="AF3462" t="s">
        <v>68</v>
      </c>
      <c r="AI3462">
        <v>1</v>
      </c>
      <c r="AJ3462" s="2">
        <v>2.5000000000000002E-6</v>
      </c>
      <c r="AK3462">
        <v>1</v>
      </c>
      <c r="AL3462">
        <v>0</v>
      </c>
      <c r="AM3462">
        <v>0.23773127499999999</v>
      </c>
      <c r="AN3462">
        <v>0.47546250000000001</v>
      </c>
      <c r="AO3462">
        <v>0.71319374999999996</v>
      </c>
      <c r="AP3462">
        <v>0.87960570000000005</v>
      </c>
      <c r="AQ3462">
        <v>1.4263874999999999</v>
      </c>
      <c r="AR3462">
        <v>0.48380392807017603</v>
      </c>
      <c r="AS3462">
        <v>0.14858202500000001</v>
      </c>
      <c r="AT3462">
        <v>0</v>
      </c>
      <c r="AU3462" s="2">
        <v>9.5092509999999999E-5</v>
      </c>
      <c r="AV3462">
        <v>1.90185E-4</v>
      </c>
      <c r="AW3462">
        <v>2.8527750000000002E-4</v>
      </c>
      <c r="AX3462">
        <v>3.5184228000000002E-4</v>
      </c>
      <c r="AY3462">
        <v>5.7055500000000004E-4</v>
      </c>
      <c r="AZ3462">
        <v>1.9352157122806999E-4</v>
      </c>
      <c r="BA3462" s="2">
        <v>5.9432809999999999E-5</v>
      </c>
      <c r="BB3462" t="s">
        <v>1921</v>
      </c>
      <c r="BC3462" s="1" t="s">
        <v>1923</v>
      </c>
      <c r="BD3462" t="s">
        <v>1924</v>
      </c>
      <c r="BE3462" t="s">
        <v>63</v>
      </c>
      <c r="BF3462">
        <v>26.22622681</v>
      </c>
      <c r="BG3462">
        <v>-98.291069030000003</v>
      </c>
      <c r="BH3462" t="s">
        <v>109</v>
      </c>
      <c r="BI3462">
        <v>0.4</v>
      </c>
      <c r="BJ3462">
        <v>1000</v>
      </c>
    </row>
    <row r="3463" spans="1:62" x14ac:dyDescent="0.3">
      <c r="A3463" s="1" t="s">
        <v>1922</v>
      </c>
      <c r="B3463" s="1" t="s">
        <v>264</v>
      </c>
      <c r="C3463" t="s">
        <v>1795</v>
      </c>
      <c r="D3463">
        <v>2011</v>
      </c>
      <c r="E3463" t="s">
        <v>265</v>
      </c>
      <c r="F3463" t="s">
        <v>59</v>
      </c>
      <c r="G3463">
        <v>0</v>
      </c>
      <c r="H3463">
        <v>0</v>
      </c>
      <c r="I3463">
        <v>8.6847060000000004E-2</v>
      </c>
      <c r="J3463">
        <v>0.17369409999999999</v>
      </c>
      <c r="K3463">
        <v>0.21711759999999999</v>
      </c>
      <c r="L3463">
        <v>0.47765879999999999</v>
      </c>
      <c r="M3463">
        <v>6</v>
      </c>
      <c r="N3463" t="str">
        <f t="shared" si="54"/>
        <v>482150043_45204</v>
      </c>
      <c r="O3463" t="e">
        <f>VLOOKUP(N3463,'HEM3 monitor concs'!D:L,9,FALSE)</f>
        <v>#N/A</v>
      </c>
      <c r="P3463" t="e">
        <f>VLOOKUP(N3463,'HEM3 monitor concs'!D:L,6,FALSE)</f>
        <v>#N/A</v>
      </c>
      <c r="Q3463" s="3">
        <v>9.7512485263157894E-2</v>
      </c>
      <c r="R3463">
        <v>1.16692348306049E-2</v>
      </c>
      <c r="S3463" s="5">
        <v>5.427941E-2</v>
      </c>
      <c r="T3463">
        <v>57</v>
      </c>
      <c r="U3463">
        <v>24</v>
      </c>
      <c r="V3463">
        <v>22</v>
      </c>
      <c r="W3463">
        <v>15</v>
      </c>
      <c r="X3463">
        <v>14</v>
      </c>
      <c r="Y3463">
        <v>16</v>
      </c>
      <c r="Z3463">
        <v>12</v>
      </c>
      <c r="AA3463">
        <v>1</v>
      </c>
      <c r="AB3463">
        <v>42.105263157894697</v>
      </c>
      <c r="AC3463" t="s">
        <v>60</v>
      </c>
      <c r="AD3463" t="s">
        <v>60</v>
      </c>
      <c r="AE3463" t="s">
        <v>265</v>
      </c>
      <c r="AF3463" t="s">
        <v>84</v>
      </c>
      <c r="AI3463">
        <v>1</v>
      </c>
      <c r="AJ3463" t="s">
        <v>60</v>
      </c>
      <c r="AK3463">
        <v>0.1</v>
      </c>
      <c r="AL3463" t="s">
        <v>60</v>
      </c>
      <c r="AM3463" t="s">
        <v>60</v>
      </c>
      <c r="AN3463" t="s">
        <v>60</v>
      </c>
      <c r="AO3463" t="s">
        <v>60</v>
      </c>
      <c r="AP3463" t="s">
        <v>60</v>
      </c>
      <c r="AQ3463" t="s">
        <v>60</v>
      </c>
      <c r="AR3463" t="s">
        <v>60</v>
      </c>
      <c r="AS3463" t="s">
        <v>60</v>
      </c>
      <c r="AT3463">
        <v>0</v>
      </c>
      <c r="AU3463">
        <v>0</v>
      </c>
      <c r="AV3463">
        <v>8.6847059999999997E-4</v>
      </c>
      <c r="AW3463">
        <v>1.7369410000000001E-3</v>
      </c>
      <c r="AX3463">
        <v>2.1711759999999999E-3</v>
      </c>
      <c r="AY3463">
        <v>4.776588E-3</v>
      </c>
      <c r="AZ3463">
        <v>9.7512485263157901E-4</v>
      </c>
      <c r="BA3463">
        <v>5.4279410000000001E-4</v>
      </c>
      <c r="BB3463" t="s">
        <v>1921</v>
      </c>
      <c r="BC3463" s="1" t="s">
        <v>1923</v>
      </c>
      <c r="BD3463" t="s">
        <v>1924</v>
      </c>
      <c r="BE3463" t="s">
        <v>63</v>
      </c>
      <c r="BF3463">
        <v>26.22622681</v>
      </c>
      <c r="BG3463">
        <v>-98.291069030000003</v>
      </c>
      <c r="BH3463" t="s">
        <v>109</v>
      </c>
      <c r="BI3463" t="s">
        <v>60</v>
      </c>
      <c r="BJ3463">
        <v>100</v>
      </c>
    </row>
    <row r="3464" spans="1:62" x14ac:dyDescent="0.3">
      <c r="A3464" s="1" t="s">
        <v>1925</v>
      </c>
      <c r="B3464" s="1" t="s">
        <v>113</v>
      </c>
      <c r="C3464" t="s">
        <v>1795</v>
      </c>
      <c r="D3464">
        <v>2011</v>
      </c>
      <c r="E3464" t="s">
        <v>114</v>
      </c>
      <c r="F3464" t="s">
        <v>59</v>
      </c>
      <c r="G3464">
        <v>1.1736570999999999E-2</v>
      </c>
      <c r="H3464">
        <v>1.73231675E-2</v>
      </c>
      <c r="I3464">
        <v>3.2724795000000001E-2</v>
      </c>
      <c r="J3464">
        <v>4.2039802500000001E-2</v>
      </c>
      <c r="K3464">
        <v>5.2095698000000003E-2</v>
      </c>
      <c r="L3464">
        <v>7.4067320000000006E-2</v>
      </c>
      <c r="M3464">
        <v>6</v>
      </c>
      <c r="N3464" t="str">
        <f t="shared" si="54"/>
        <v>482151048_17141</v>
      </c>
      <c r="O3464" t="e">
        <f>VLOOKUP(N3464,'HEM3 monitor concs'!D:L,9,FALSE)</f>
        <v>#N/A</v>
      </c>
      <c r="P3464" t="e">
        <f>VLOOKUP(N3464,'HEM3 monitor concs'!D:L,6,FALSE)</f>
        <v>#N/A</v>
      </c>
      <c r="Q3464" s="3">
        <v>3.2291808310344797E-2</v>
      </c>
      <c r="R3464">
        <v>2.74923630763624E-4</v>
      </c>
      <c r="S3464" s="5">
        <v>3.8544827586206901E-4</v>
      </c>
      <c r="T3464">
        <v>58</v>
      </c>
      <c r="U3464">
        <v>0</v>
      </c>
      <c r="V3464">
        <v>0</v>
      </c>
      <c r="W3464">
        <v>15</v>
      </c>
      <c r="X3464">
        <v>15</v>
      </c>
      <c r="Y3464">
        <v>16</v>
      </c>
      <c r="Z3464">
        <v>12</v>
      </c>
      <c r="AA3464">
        <v>1</v>
      </c>
      <c r="AB3464">
        <v>0</v>
      </c>
      <c r="AC3464" t="s">
        <v>60</v>
      </c>
      <c r="AD3464" t="s">
        <v>60</v>
      </c>
      <c r="AE3464" t="s">
        <v>115</v>
      </c>
      <c r="AF3464" t="s">
        <v>62</v>
      </c>
      <c r="AI3464">
        <v>1</v>
      </c>
      <c r="AJ3464" s="2">
        <v>3.4E-5</v>
      </c>
      <c r="AK3464">
        <v>3.0000000000000001E-3</v>
      </c>
      <c r="AL3464">
        <v>0.39904341399999999</v>
      </c>
      <c r="AM3464">
        <v>0.58898769500000003</v>
      </c>
      <c r="AN3464">
        <v>1.1126430300000001</v>
      </c>
      <c r="AO3464">
        <v>1.4293532849999999</v>
      </c>
      <c r="AP3464">
        <v>1.7712537319999999</v>
      </c>
      <c r="AQ3464">
        <v>2.5182888800000001</v>
      </c>
      <c r="AR3464">
        <v>1.0979214825517201</v>
      </c>
      <c r="AS3464">
        <v>1.31052413793103E-2</v>
      </c>
      <c r="AT3464">
        <v>3.91219033333333E-3</v>
      </c>
      <c r="AU3464">
        <v>5.7743891666666696E-3</v>
      </c>
      <c r="AV3464">
        <v>1.0908265E-2</v>
      </c>
      <c r="AW3464">
        <v>1.4013267500000001E-2</v>
      </c>
      <c r="AX3464">
        <v>1.7365232666666699E-2</v>
      </c>
      <c r="AY3464">
        <v>2.46891066666667E-2</v>
      </c>
      <c r="AZ3464">
        <v>1.07639361034483E-2</v>
      </c>
      <c r="BA3464">
        <v>1.2848275862069E-4</v>
      </c>
      <c r="BB3464" t="s">
        <v>1921</v>
      </c>
      <c r="BC3464" s="1" t="s">
        <v>1926</v>
      </c>
      <c r="BD3464" t="s">
        <v>1927</v>
      </c>
      <c r="BE3464" t="s">
        <v>106</v>
      </c>
      <c r="BF3464">
        <v>26.13108063</v>
      </c>
      <c r="BG3464">
        <v>-97.937263490000007</v>
      </c>
      <c r="BH3464" t="s">
        <v>107</v>
      </c>
      <c r="BI3464">
        <v>2.9411764705882401E-2</v>
      </c>
      <c r="BJ3464">
        <v>3</v>
      </c>
    </row>
    <row r="3465" spans="1:62" x14ac:dyDescent="0.3">
      <c r="A3465" s="1" t="s">
        <v>1925</v>
      </c>
      <c r="B3465" s="1" t="s">
        <v>116</v>
      </c>
      <c r="C3465" t="s">
        <v>1795</v>
      </c>
      <c r="D3465">
        <v>2011</v>
      </c>
      <c r="E3465" t="s">
        <v>117</v>
      </c>
      <c r="F3465" t="s">
        <v>59</v>
      </c>
      <c r="G3465">
        <v>6.9186786999999997E-4</v>
      </c>
      <c r="H3465">
        <v>9.4238785000000001E-4</v>
      </c>
      <c r="I3465">
        <v>2.0849409999999999E-3</v>
      </c>
      <c r="J3465">
        <v>4.2336135000000004E-3</v>
      </c>
      <c r="K3465">
        <v>6.1625858999999998E-3</v>
      </c>
      <c r="L3465">
        <v>1.259386E-2</v>
      </c>
      <c r="M3465">
        <v>6</v>
      </c>
      <c r="N3465" t="str">
        <f t="shared" si="54"/>
        <v>482151048_17147</v>
      </c>
      <c r="O3465" t="e">
        <f>VLOOKUP(N3465,'HEM3 monitor concs'!D:L,9,FALSE)</f>
        <v>#N/A</v>
      </c>
      <c r="P3465" t="e">
        <f>VLOOKUP(N3465,'HEM3 monitor concs'!D:L,6,FALSE)</f>
        <v>#N/A</v>
      </c>
      <c r="Q3465" s="3">
        <v>2.96573584482759E-3</v>
      </c>
      <c r="R3465" s="2">
        <v>6.2861773843268998E-6</v>
      </c>
      <c r="S3465" s="5">
        <v>1.7588275862069001E-4</v>
      </c>
      <c r="T3465">
        <v>58</v>
      </c>
      <c r="U3465">
        <v>0</v>
      </c>
      <c r="V3465">
        <v>0</v>
      </c>
      <c r="W3465">
        <v>15</v>
      </c>
      <c r="X3465">
        <v>15</v>
      </c>
      <c r="Y3465">
        <v>16</v>
      </c>
      <c r="Z3465">
        <v>12</v>
      </c>
      <c r="AA3465">
        <v>1</v>
      </c>
      <c r="AB3465">
        <v>0</v>
      </c>
      <c r="AC3465" t="s">
        <v>60</v>
      </c>
      <c r="AD3465" t="s">
        <v>60</v>
      </c>
      <c r="AE3465" t="s">
        <v>118</v>
      </c>
      <c r="AI3465">
        <v>1</v>
      </c>
      <c r="AJ3465" s="2">
        <v>8.7999999999999998E-5</v>
      </c>
      <c r="AK3465" t="s">
        <v>60</v>
      </c>
      <c r="AL3465">
        <v>6.0884372559999997E-2</v>
      </c>
      <c r="AM3465">
        <v>8.2930130800000001E-2</v>
      </c>
      <c r="AN3465">
        <v>0.18347480799999999</v>
      </c>
      <c r="AO3465">
        <v>0.37255798800000001</v>
      </c>
      <c r="AP3465">
        <v>0.54230755919999996</v>
      </c>
      <c r="AQ3465">
        <v>1.10825968</v>
      </c>
      <c r="AR3465">
        <v>0.26098475434482798</v>
      </c>
      <c r="AS3465">
        <v>1.5477682758620701E-2</v>
      </c>
      <c r="AT3465" t="s">
        <v>60</v>
      </c>
      <c r="AU3465" t="s">
        <v>60</v>
      </c>
      <c r="AV3465" t="s">
        <v>60</v>
      </c>
      <c r="AW3465" t="s">
        <v>60</v>
      </c>
      <c r="AX3465" t="s">
        <v>60</v>
      </c>
      <c r="AY3465" t="s">
        <v>60</v>
      </c>
      <c r="AZ3465" t="s">
        <v>60</v>
      </c>
      <c r="BA3465" t="s">
        <v>60</v>
      </c>
      <c r="BB3465" t="s">
        <v>1921</v>
      </c>
      <c r="BC3465" s="1" t="s">
        <v>1926</v>
      </c>
      <c r="BD3465" t="s">
        <v>1927</v>
      </c>
      <c r="BE3465" t="s">
        <v>106</v>
      </c>
      <c r="BF3465">
        <v>26.13108063</v>
      </c>
      <c r="BG3465">
        <v>-97.937263490000007</v>
      </c>
      <c r="BH3465" t="s">
        <v>107</v>
      </c>
      <c r="BI3465">
        <v>1.13636363636364E-2</v>
      </c>
      <c r="BJ3465" t="s">
        <v>60</v>
      </c>
    </row>
    <row r="3466" spans="1:62" x14ac:dyDescent="0.3">
      <c r="A3466" s="1" t="s">
        <v>1925</v>
      </c>
      <c r="B3466" s="1" t="s">
        <v>119</v>
      </c>
      <c r="C3466" t="s">
        <v>1795</v>
      </c>
      <c r="D3466">
        <v>2011</v>
      </c>
      <c r="E3466" t="s">
        <v>120</v>
      </c>
      <c r="F3466" t="s">
        <v>59</v>
      </c>
      <c r="G3466">
        <v>0</v>
      </c>
      <c r="H3466" s="2">
        <v>5.25137675E-5</v>
      </c>
      <c r="I3466">
        <v>1.6213140000000001E-4</v>
      </c>
      <c r="J3466">
        <v>2.63438925E-4</v>
      </c>
      <c r="K3466">
        <v>4.1213969999999997E-4</v>
      </c>
      <c r="L3466">
        <v>1.3085250000000001E-3</v>
      </c>
      <c r="M3466">
        <v>6</v>
      </c>
      <c r="N3466" t="str">
        <f t="shared" si="54"/>
        <v>482151048_17148</v>
      </c>
      <c r="O3466" t="e">
        <f>VLOOKUP(N3466,'HEM3 monitor concs'!D:L,9,FALSE)</f>
        <v>#N/A</v>
      </c>
      <c r="P3466" t="e">
        <f>VLOOKUP(N3466,'HEM3 monitor concs'!D:L,6,FALSE)</f>
        <v>#N/A</v>
      </c>
      <c r="Q3466" s="3">
        <v>1.9921625482758601E-4</v>
      </c>
      <c r="R3466" s="2">
        <v>4.7357196899685397E-8</v>
      </c>
      <c r="S3466" s="5">
        <v>1.7366206896551699E-4</v>
      </c>
      <c r="T3466">
        <v>58</v>
      </c>
      <c r="U3466">
        <v>29</v>
      </c>
      <c r="V3466">
        <v>12</v>
      </c>
      <c r="W3466">
        <v>15</v>
      </c>
      <c r="X3466">
        <v>15</v>
      </c>
      <c r="Y3466">
        <v>16</v>
      </c>
      <c r="Z3466">
        <v>12</v>
      </c>
      <c r="AA3466">
        <v>1</v>
      </c>
      <c r="AB3466">
        <v>50</v>
      </c>
      <c r="AC3466" t="s">
        <v>60</v>
      </c>
      <c r="AD3466" t="s">
        <v>60</v>
      </c>
      <c r="AE3466" t="s">
        <v>121</v>
      </c>
      <c r="AI3466">
        <v>1</v>
      </c>
      <c r="AJ3466" s="2">
        <v>8.7999999999999998E-5</v>
      </c>
      <c r="AK3466" t="s">
        <v>60</v>
      </c>
      <c r="AL3466">
        <v>0</v>
      </c>
      <c r="AM3466">
        <v>4.6212115399999996E-3</v>
      </c>
      <c r="AN3466">
        <v>1.42675632E-2</v>
      </c>
      <c r="AO3466">
        <v>2.31826254E-2</v>
      </c>
      <c r="AP3466">
        <v>3.6268293600000001E-2</v>
      </c>
      <c r="AQ3466">
        <v>0.11515019999999999</v>
      </c>
      <c r="AR3466">
        <v>1.75310304248276E-2</v>
      </c>
      <c r="AS3466">
        <v>1.52822620689655E-2</v>
      </c>
      <c r="AT3466" t="s">
        <v>60</v>
      </c>
      <c r="AU3466" t="s">
        <v>60</v>
      </c>
      <c r="AV3466" t="s">
        <v>60</v>
      </c>
      <c r="AW3466" t="s">
        <v>60</v>
      </c>
      <c r="AX3466" t="s">
        <v>60</v>
      </c>
      <c r="AY3466" t="s">
        <v>60</v>
      </c>
      <c r="AZ3466" t="s">
        <v>60</v>
      </c>
      <c r="BA3466" t="s">
        <v>60</v>
      </c>
      <c r="BB3466" t="s">
        <v>1921</v>
      </c>
      <c r="BC3466" s="1" t="s">
        <v>1926</v>
      </c>
      <c r="BD3466" t="s">
        <v>1927</v>
      </c>
      <c r="BE3466" t="s">
        <v>106</v>
      </c>
      <c r="BF3466">
        <v>26.13108063</v>
      </c>
      <c r="BG3466">
        <v>-97.937263490000007</v>
      </c>
      <c r="BH3466" t="s">
        <v>107</v>
      </c>
      <c r="BI3466">
        <v>1.13636363636364E-2</v>
      </c>
      <c r="BJ3466" t="s">
        <v>60</v>
      </c>
    </row>
    <row r="3467" spans="1:62" x14ac:dyDescent="0.3">
      <c r="A3467" s="1" t="s">
        <v>1925</v>
      </c>
      <c r="B3467" s="1" t="s">
        <v>122</v>
      </c>
      <c r="C3467" t="s">
        <v>1795</v>
      </c>
      <c r="D3467">
        <v>2011</v>
      </c>
      <c r="E3467" t="s">
        <v>123</v>
      </c>
      <c r="F3467" t="s">
        <v>59</v>
      </c>
      <c r="G3467">
        <v>7.2705157000000004E-4</v>
      </c>
      <c r="H3467">
        <v>1.1975054999999999E-3</v>
      </c>
      <c r="I3467">
        <v>2.2560235E-3</v>
      </c>
      <c r="J3467">
        <v>3.6928005000000002E-3</v>
      </c>
      <c r="K3467">
        <v>6.0889517999999998E-3</v>
      </c>
      <c r="L3467">
        <v>9.7799150000000001E-3</v>
      </c>
      <c r="M3467">
        <v>6</v>
      </c>
      <c r="N3467" t="str">
        <f t="shared" si="54"/>
        <v>482151048_17149</v>
      </c>
      <c r="O3467" t="e">
        <f>VLOOKUP(N3467,'HEM3 monitor concs'!D:L,9,FALSE)</f>
        <v>#N/A</v>
      </c>
      <c r="P3467" t="e">
        <f>VLOOKUP(N3467,'HEM3 monitor concs'!D:L,6,FALSE)</f>
        <v>#N/A</v>
      </c>
      <c r="Q3467" s="3">
        <v>2.79289028448276E-3</v>
      </c>
      <c r="R3467" s="2">
        <v>4.2667815034140499E-6</v>
      </c>
      <c r="S3467" s="5">
        <v>1.8191724137931001E-4</v>
      </c>
      <c r="T3467">
        <v>58</v>
      </c>
      <c r="U3467">
        <v>0</v>
      </c>
      <c r="V3467">
        <v>0</v>
      </c>
      <c r="W3467">
        <v>15</v>
      </c>
      <c r="X3467">
        <v>15</v>
      </c>
      <c r="Y3467">
        <v>16</v>
      </c>
      <c r="Z3467">
        <v>12</v>
      </c>
      <c r="AA3467">
        <v>1</v>
      </c>
      <c r="AB3467">
        <v>0</v>
      </c>
      <c r="AC3467" t="s">
        <v>60</v>
      </c>
      <c r="AD3467" t="s">
        <v>60</v>
      </c>
      <c r="AE3467" t="s">
        <v>124</v>
      </c>
      <c r="AI3467">
        <v>1</v>
      </c>
      <c r="AJ3467" s="2">
        <v>8.7999999999999998E-5</v>
      </c>
      <c r="AK3467" t="s">
        <v>60</v>
      </c>
      <c r="AL3467">
        <v>6.3980538160000003E-2</v>
      </c>
      <c r="AM3467">
        <v>0.105380484</v>
      </c>
      <c r="AN3467">
        <v>0.198530068</v>
      </c>
      <c r="AO3467">
        <v>0.32496644400000002</v>
      </c>
      <c r="AP3467">
        <v>0.53582775839999996</v>
      </c>
      <c r="AQ3467">
        <v>0.86063252000000001</v>
      </c>
      <c r="AR3467">
        <v>0.245774345034483</v>
      </c>
      <c r="AS3467">
        <v>1.6008717241379301E-2</v>
      </c>
      <c r="AT3467" t="s">
        <v>60</v>
      </c>
      <c r="AU3467" t="s">
        <v>60</v>
      </c>
      <c r="AV3467" t="s">
        <v>60</v>
      </c>
      <c r="AW3467" t="s">
        <v>60</v>
      </c>
      <c r="AX3467" t="s">
        <v>60</v>
      </c>
      <c r="AY3467" t="s">
        <v>60</v>
      </c>
      <c r="AZ3467" t="s">
        <v>60</v>
      </c>
      <c r="BA3467" t="s">
        <v>60</v>
      </c>
      <c r="BB3467" t="s">
        <v>1921</v>
      </c>
      <c r="BC3467" s="1" t="s">
        <v>1926</v>
      </c>
      <c r="BD3467" t="s">
        <v>1927</v>
      </c>
      <c r="BE3467" t="s">
        <v>106</v>
      </c>
      <c r="BF3467">
        <v>26.13108063</v>
      </c>
      <c r="BG3467">
        <v>-97.937263490000007</v>
      </c>
      <c r="BH3467" t="s">
        <v>107</v>
      </c>
      <c r="BI3467">
        <v>1.13636363636364E-2</v>
      </c>
      <c r="BJ3467" t="s">
        <v>60</v>
      </c>
    </row>
    <row r="3468" spans="1:62" x14ac:dyDescent="0.3">
      <c r="A3468" s="1" t="s">
        <v>1925</v>
      </c>
      <c r="B3468" s="1" t="s">
        <v>125</v>
      </c>
      <c r="C3468" t="s">
        <v>1795</v>
      </c>
      <c r="D3468">
        <v>2011</v>
      </c>
      <c r="E3468" t="s">
        <v>126</v>
      </c>
      <c r="F3468" t="s">
        <v>59</v>
      </c>
      <c r="G3468">
        <v>7.1888319000000002E-4</v>
      </c>
      <c r="H3468">
        <v>1.0176806750000001E-3</v>
      </c>
      <c r="I3468">
        <v>1.6716375000000001E-3</v>
      </c>
      <c r="J3468">
        <v>2.1636860000000002E-3</v>
      </c>
      <c r="K3468">
        <v>2.5783411000000001E-3</v>
      </c>
      <c r="L3468">
        <v>5.8738530000000001E-3</v>
      </c>
      <c r="M3468">
        <v>6</v>
      </c>
      <c r="N3468" t="str">
        <f t="shared" si="54"/>
        <v>482151048_17201</v>
      </c>
      <c r="O3468" t="e">
        <f>VLOOKUP(N3468,'HEM3 monitor concs'!D:L,9,FALSE)</f>
        <v>#N/A</v>
      </c>
      <c r="P3468" t="e">
        <f>VLOOKUP(N3468,'HEM3 monitor concs'!D:L,6,FALSE)</f>
        <v>#N/A</v>
      </c>
      <c r="Q3468" s="3">
        <v>1.72056349310345E-3</v>
      </c>
      <c r="R3468" s="2">
        <v>8.6689259888669702E-7</v>
      </c>
      <c r="S3468" s="5">
        <v>1.7766896551724099E-4</v>
      </c>
      <c r="T3468">
        <v>58</v>
      </c>
      <c r="U3468">
        <v>1</v>
      </c>
      <c r="V3468">
        <v>0</v>
      </c>
      <c r="W3468">
        <v>15</v>
      </c>
      <c r="X3468">
        <v>15</v>
      </c>
      <c r="Y3468">
        <v>16</v>
      </c>
      <c r="Z3468">
        <v>12</v>
      </c>
      <c r="AA3468">
        <v>1</v>
      </c>
      <c r="AB3468">
        <v>1.72413793103448</v>
      </c>
      <c r="AC3468" t="s">
        <v>60</v>
      </c>
      <c r="AD3468" t="s">
        <v>60</v>
      </c>
      <c r="AE3468" t="s">
        <v>127</v>
      </c>
      <c r="AI3468">
        <v>1</v>
      </c>
      <c r="AJ3468" s="2">
        <v>8.7999999999999998E-5</v>
      </c>
      <c r="AK3468" t="s">
        <v>60</v>
      </c>
      <c r="AL3468">
        <v>6.3261720719999998E-2</v>
      </c>
      <c r="AM3468">
        <v>8.95558994E-2</v>
      </c>
      <c r="AN3468">
        <v>0.14710409999999999</v>
      </c>
      <c r="AO3468">
        <v>0.19040436799999999</v>
      </c>
      <c r="AP3468">
        <v>0.22689401679999999</v>
      </c>
      <c r="AQ3468">
        <v>0.51689906399999996</v>
      </c>
      <c r="AR3468">
        <v>0.15140958739310301</v>
      </c>
      <c r="AS3468">
        <v>1.5634868965517201E-2</v>
      </c>
      <c r="AT3468" t="s">
        <v>60</v>
      </c>
      <c r="AU3468" t="s">
        <v>60</v>
      </c>
      <c r="AV3468" t="s">
        <v>60</v>
      </c>
      <c r="AW3468" t="s">
        <v>60</v>
      </c>
      <c r="AX3468" t="s">
        <v>60</v>
      </c>
      <c r="AY3468" t="s">
        <v>60</v>
      </c>
      <c r="AZ3468" t="s">
        <v>60</v>
      </c>
      <c r="BA3468" t="s">
        <v>60</v>
      </c>
      <c r="BB3468" t="s">
        <v>1921</v>
      </c>
      <c r="BC3468" s="1" t="s">
        <v>1926</v>
      </c>
      <c r="BD3468" t="s">
        <v>1927</v>
      </c>
      <c r="BE3468" t="s">
        <v>106</v>
      </c>
      <c r="BF3468">
        <v>26.13108063</v>
      </c>
      <c r="BG3468">
        <v>-97.937263490000007</v>
      </c>
      <c r="BH3468" t="s">
        <v>107</v>
      </c>
      <c r="BI3468">
        <v>1.13636363636364E-2</v>
      </c>
      <c r="BJ3468" t="s">
        <v>60</v>
      </c>
    </row>
    <row r="3469" spans="1:62" x14ac:dyDescent="0.3">
      <c r="A3469" s="1" t="s">
        <v>1925</v>
      </c>
      <c r="B3469" s="1" t="s">
        <v>177</v>
      </c>
      <c r="C3469" t="s">
        <v>1795</v>
      </c>
      <c r="D3469">
        <v>2011</v>
      </c>
      <c r="E3469" t="s">
        <v>178</v>
      </c>
      <c r="F3469" t="s">
        <v>59</v>
      </c>
      <c r="G3469">
        <v>1.1357729999999999</v>
      </c>
      <c r="H3469">
        <v>1.3009759999999999</v>
      </c>
      <c r="I3469">
        <v>1.497155</v>
      </c>
      <c r="J3469">
        <v>1.7604474999999999</v>
      </c>
      <c r="K3469">
        <v>1.8585365</v>
      </c>
      <c r="L3469">
        <v>2.0237400000000001</v>
      </c>
      <c r="M3469">
        <v>6</v>
      </c>
      <c r="N3469" t="str">
        <f t="shared" si="54"/>
        <v>482151048_43801</v>
      </c>
      <c r="O3469">
        <f>VLOOKUP(N3469,'HEM3 monitor concs'!D:L,9,FALSE)</f>
        <v>1.0900000073511531</v>
      </c>
      <c r="P3469">
        <f>VLOOKUP(N3469,'HEM3 monitor concs'!D:L,6,FALSE)</f>
        <v>7.3511529999999999E-9</v>
      </c>
      <c r="Q3469" s="3">
        <v>1.50342367321429</v>
      </c>
      <c r="R3469">
        <v>7.1214128640300203E-2</v>
      </c>
      <c r="S3469" s="5">
        <v>0.2065041</v>
      </c>
      <c r="T3469">
        <v>56</v>
      </c>
      <c r="U3469">
        <v>0</v>
      </c>
      <c r="V3469">
        <v>0</v>
      </c>
      <c r="W3469">
        <v>15</v>
      </c>
      <c r="X3469">
        <v>14</v>
      </c>
      <c r="Y3469">
        <v>16</v>
      </c>
      <c r="Z3469">
        <v>11</v>
      </c>
      <c r="AA3469">
        <v>1</v>
      </c>
      <c r="AB3469">
        <v>0</v>
      </c>
      <c r="AC3469" t="s">
        <v>60</v>
      </c>
      <c r="AD3469" t="s">
        <v>60</v>
      </c>
      <c r="AE3469" t="s">
        <v>179</v>
      </c>
      <c r="AF3469" t="s">
        <v>84</v>
      </c>
      <c r="AI3469">
        <v>1</v>
      </c>
      <c r="AJ3469" t="s">
        <v>60</v>
      </c>
      <c r="AK3469">
        <v>0.09</v>
      </c>
      <c r="AL3469" t="s">
        <v>60</v>
      </c>
      <c r="AM3469" t="s">
        <v>60</v>
      </c>
      <c r="AN3469" t="s">
        <v>60</v>
      </c>
      <c r="AO3469" t="s">
        <v>60</v>
      </c>
      <c r="AP3469" t="s">
        <v>60</v>
      </c>
      <c r="AQ3469" t="s">
        <v>60</v>
      </c>
      <c r="AR3469" t="s">
        <v>60</v>
      </c>
      <c r="AS3469" t="s">
        <v>60</v>
      </c>
      <c r="AT3469">
        <v>1.2619699999999999E-2</v>
      </c>
      <c r="AU3469">
        <v>1.44552888888889E-2</v>
      </c>
      <c r="AV3469">
        <v>1.6635055555555601E-2</v>
      </c>
      <c r="AW3469">
        <v>1.9560527777777802E-2</v>
      </c>
      <c r="AX3469">
        <v>2.0650405555555602E-2</v>
      </c>
      <c r="AY3469">
        <v>2.2485999999999999E-2</v>
      </c>
      <c r="AZ3469">
        <v>1.67047074801587E-2</v>
      </c>
      <c r="BA3469">
        <v>2.2944900000000002E-3</v>
      </c>
      <c r="BB3469" t="s">
        <v>1921</v>
      </c>
      <c r="BC3469" s="1" t="s">
        <v>1926</v>
      </c>
      <c r="BD3469" t="s">
        <v>1927</v>
      </c>
      <c r="BE3469" t="s">
        <v>106</v>
      </c>
      <c r="BF3469">
        <v>26.13108063</v>
      </c>
      <c r="BG3469">
        <v>-97.937263490000007</v>
      </c>
      <c r="BH3469" t="s">
        <v>107</v>
      </c>
      <c r="BI3469" t="s">
        <v>60</v>
      </c>
      <c r="BJ3469">
        <v>90</v>
      </c>
    </row>
    <row r="3470" spans="1:62" x14ac:dyDescent="0.3">
      <c r="A3470" s="1" t="s">
        <v>1925</v>
      </c>
      <c r="B3470" s="1" t="s">
        <v>209</v>
      </c>
      <c r="C3470" t="s">
        <v>1795</v>
      </c>
      <c r="D3470">
        <v>2011</v>
      </c>
      <c r="E3470" t="s">
        <v>210</v>
      </c>
      <c r="F3470" t="s">
        <v>59</v>
      </c>
      <c r="G3470">
        <v>0.56621699999999997</v>
      </c>
      <c r="H3470">
        <v>0.56621699999999997</v>
      </c>
      <c r="I3470">
        <v>0.62912990000000002</v>
      </c>
      <c r="J3470">
        <v>0.62912990000000002</v>
      </c>
      <c r="K3470">
        <v>0.69204290000000002</v>
      </c>
      <c r="L3470">
        <v>0.81786890000000001</v>
      </c>
      <c r="M3470">
        <v>6</v>
      </c>
      <c r="N3470" t="str">
        <f t="shared" si="54"/>
        <v>482151048_43804</v>
      </c>
      <c r="O3470">
        <f>VLOOKUP(N3470,'HEM3 monitor concs'!D:L,9,FALSE)</f>
        <v>0.54700000000000004</v>
      </c>
      <c r="P3470">
        <f>VLOOKUP(N3470,'HEM3 monitor concs'!D:L,6,FALSE)</f>
        <v>0</v>
      </c>
      <c r="Q3470" s="3">
        <v>0.61452512321428598</v>
      </c>
      <c r="R3470">
        <v>1.0505522100381101E-2</v>
      </c>
      <c r="S3470" s="5">
        <v>0.62912990000000002</v>
      </c>
      <c r="T3470">
        <v>56</v>
      </c>
      <c r="U3470">
        <v>17</v>
      </c>
      <c r="V3470">
        <v>1</v>
      </c>
      <c r="W3470">
        <v>15</v>
      </c>
      <c r="X3470">
        <v>14</v>
      </c>
      <c r="Y3470">
        <v>16</v>
      </c>
      <c r="Z3470">
        <v>11</v>
      </c>
      <c r="AA3470">
        <v>1</v>
      </c>
      <c r="AB3470">
        <v>30.3571428571429</v>
      </c>
      <c r="AC3470" t="s">
        <v>60</v>
      </c>
      <c r="AD3470" t="s">
        <v>60</v>
      </c>
      <c r="AE3470" t="s">
        <v>211</v>
      </c>
      <c r="AF3470" t="s">
        <v>93</v>
      </c>
      <c r="AI3470">
        <v>1</v>
      </c>
      <c r="AJ3470" s="2">
        <v>6.0000000000000002E-6</v>
      </c>
      <c r="AK3470">
        <v>0.1</v>
      </c>
      <c r="AL3470">
        <v>3.3973019999999998</v>
      </c>
      <c r="AM3470">
        <v>3.3973019999999998</v>
      </c>
      <c r="AN3470">
        <v>3.7747793999999999</v>
      </c>
      <c r="AO3470">
        <v>3.7747793999999999</v>
      </c>
      <c r="AP3470">
        <v>4.1522573999999999</v>
      </c>
      <c r="AQ3470">
        <v>4.9072133999999998</v>
      </c>
      <c r="AR3470">
        <v>3.6871507392857099</v>
      </c>
      <c r="AS3470">
        <v>3.7747793999999999</v>
      </c>
      <c r="AT3470">
        <v>5.6621700000000002E-3</v>
      </c>
      <c r="AU3470">
        <v>5.6621700000000002E-3</v>
      </c>
      <c r="AV3470">
        <v>6.2912990000000002E-3</v>
      </c>
      <c r="AW3470">
        <v>6.2912990000000002E-3</v>
      </c>
      <c r="AX3470">
        <v>6.9204289999999996E-3</v>
      </c>
      <c r="AY3470">
        <v>8.1786889999999994E-3</v>
      </c>
      <c r="AZ3470">
        <v>6.1452512321428596E-3</v>
      </c>
      <c r="BA3470">
        <v>6.2912990000000002E-3</v>
      </c>
      <c r="BB3470" t="s">
        <v>1921</v>
      </c>
      <c r="BC3470" s="1" t="s">
        <v>1926</v>
      </c>
      <c r="BD3470" t="s">
        <v>1927</v>
      </c>
      <c r="BE3470" t="s">
        <v>106</v>
      </c>
      <c r="BF3470">
        <v>26.13108063</v>
      </c>
      <c r="BG3470">
        <v>-97.937263490000007</v>
      </c>
      <c r="BH3470" t="s">
        <v>107</v>
      </c>
      <c r="BI3470">
        <v>0.16666666666666699</v>
      </c>
      <c r="BJ3470">
        <v>100</v>
      </c>
    </row>
    <row r="3471" spans="1:62" x14ac:dyDescent="0.3">
      <c r="A3471" s="1" t="s">
        <v>1925</v>
      </c>
      <c r="B3471" s="1" t="s">
        <v>254</v>
      </c>
      <c r="C3471" t="s">
        <v>1795</v>
      </c>
      <c r="D3471">
        <v>2011</v>
      </c>
      <c r="E3471" t="s">
        <v>255</v>
      </c>
      <c r="F3471" t="s">
        <v>59</v>
      </c>
      <c r="G3471">
        <v>8.6847060000000004E-2</v>
      </c>
      <c r="H3471">
        <v>8.6847060000000004E-2</v>
      </c>
      <c r="I3471">
        <v>0.13027059999999999</v>
      </c>
      <c r="J3471">
        <v>0.17369409999999999</v>
      </c>
      <c r="K3471">
        <v>0.26054119999999997</v>
      </c>
      <c r="L3471">
        <v>1.1724349999999999</v>
      </c>
      <c r="M3471">
        <v>6</v>
      </c>
      <c r="N3471" t="str">
        <f t="shared" si="54"/>
        <v>482151048_45109</v>
      </c>
      <c r="O3471" t="e">
        <f>VLOOKUP(N3471,'HEM3 monitor concs'!D:L,9,FALSE)</f>
        <v>#N/A</v>
      </c>
      <c r="P3471" t="e">
        <f>VLOOKUP(N3471,'HEM3 monitor concs'!D:L,6,FALSE)</f>
        <v>#N/A</v>
      </c>
      <c r="Q3471" s="3">
        <v>0.17059242839285699</v>
      </c>
      <c r="R3471">
        <v>2.3988775861673101E-2</v>
      </c>
      <c r="S3471" s="5">
        <v>5.427941E-2</v>
      </c>
      <c r="T3471">
        <v>56</v>
      </c>
      <c r="U3471">
        <v>5</v>
      </c>
      <c r="V3471">
        <v>2</v>
      </c>
      <c r="W3471">
        <v>15</v>
      </c>
      <c r="X3471">
        <v>14</v>
      </c>
      <c r="Y3471">
        <v>16</v>
      </c>
      <c r="Z3471">
        <v>11</v>
      </c>
      <c r="AA3471">
        <v>1</v>
      </c>
      <c r="AB3471">
        <v>8.9285714285714306</v>
      </c>
      <c r="AC3471" t="s">
        <v>60</v>
      </c>
      <c r="AD3471" t="s">
        <v>60</v>
      </c>
      <c r="AE3471" t="s">
        <v>256</v>
      </c>
      <c r="AF3471" t="s">
        <v>84</v>
      </c>
      <c r="AI3471">
        <v>1</v>
      </c>
      <c r="AJ3471" t="s">
        <v>60</v>
      </c>
      <c r="AK3471">
        <v>0.1</v>
      </c>
      <c r="AL3471" t="s">
        <v>60</v>
      </c>
      <c r="AM3471" t="s">
        <v>60</v>
      </c>
      <c r="AN3471" t="s">
        <v>60</v>
      </c>
      <c r="AO3471" t="s">
        <v>60</v>
      </c>
      <c r="AP3471" t="s">
        <v>60</v>
      </c>
      <c r="AQ3471" t="s">
        <v>60</v>
      </c>
      <c r="AR3471" t="s">
        <v>60</v>
      </c>
      <c r="AS3471" t="s">
        <v>60</v>
      </c>
      <c r="AT3471">
        <v>8.6847059999999997E-4</v>
      </c>
      <c r="AU3471">
        <v>8.6847059999999997E-4</v>
      </c>
      <c r="AV3471">
        <v>1.302706E-3</v>
      </c>
      <c r="AW3471">
        <v>1.7369410000000001E-3</v>
      </c>
      <c r="AX3471">
        <v>2.6054120000000001E-3</v>
      </c>
      <c r="AY3471">
        <v>1.172435E-2</v>
      </c>
      <c r="AZ3471">
        <v>1.70592428392857E-3</v>
      </c>
      <c r="BA3471">
        <v>5.4279410000000001E-4</v>
      </c>
      <c r="BB3471" t="s">
        <v>1921</v>
      </c>
      <c r="BC3471" s="1" t="s">
        <v>1926</v>
      </c>
      <c r="BD3471" t="s">
        <v>1927</v>
      </c>
      <c r="BE3471" t="s">
        <v>106</v>
      </c>
      <c r="BF3471">
        <v>26.13108063</v>
      </c>
      <c r="BG3471">
        <v>-97.937263490000007</v>
      </c>
      <c r="BH3471" t="s">
        <v>107</v>
      </c>
      <c r="BI3471" t="s">
        <v>60</v>
      </c>
      <c r="BJ3471">
        <v>100</v>
      </c>
    </row>
    <row r="3472" spans="1:62" x14ac:dyDescent="0.3">
      <c r="A3472" s="1" t="s">
        <v>1925</v>
      </c>
      <c r="B3472" s="1" t="s">
        <v>257</v>
      </c>
      <c r="C3472" t="s">
        <v>1795</v>
      </c>
      <c r="D3472">
        <v>2011</v>
      </c>
      <c r="E3472" t="s">
        <v>258</v>
      </c>
      <c r="F3472" t="s">
        <v>59</v>
      </c>
      <c r="G3472">
        <v>0.23961470000000001</v>
      </c>
      <c r="H3472">
        <v>0.35143489999999999</v>
      </c>
      <c r="I3472">
        <v>0.46325509999999998</v>
      </c>
      <c r="J3472">
        <v>0.67092110000000005</v>
      </c>
      <c r="K3472">
        <v>0.97443305000000002</v>
      </c>
      <c r="L3472">
        <v>2.140558</v>
      </c>
      <c r="M3472">
        <v>6</v>
      </c>
      <c r="N3472" t="str">
        <f t="shared" si="54"/>
        <v>482151048_45201</v>
      </c>
      <c r="O3472" t="e">
        <f>VLOOKUP(N3472,'HEM3 monitor concs'!D:L,9,FALSE)</f>
        <v>#N/A</v>
      </c>
      <c r="P3472" t="e">
        <f>VLOOKUP(N3472,'HEM3 monitor concs'!D:L,6,FALSE)</f>
        <v>#N/A</v>
      </c>
      <c r="Q3472" s="3">
        <v>0.56594707678571399</v>
      </c>
      <c r="R3472">
        <v>0.13899216530695399</v>
      </c>
      <c r="S3472" s="5">
        <v>5.3247709999999997E-2</v>
      </c>
      <c r="T3472">
        <v>56</v>
      </c>
      <c r="U3472">
        <v>0</v>
      </c>
      <c r="V3472">
        <v>0</v>
      </c>
      <c r="W3472">
        <v>15</v>
      </c>
      <c r="X3472">
        <v>14</v>
      </c>
      <c r="Y3472">
        <v>16</v>
      </c>
      <c r="Z3472">
        <v>11</v>
      </c>
      <c r="AA3472">
        <v>1</v>
      </c>
      <c r="AB3472">
        <v>0</v>
      </c>
      <c r="AC3472" t="s">
        <v>60</v>
      </c>
      <c r="AD3472" t="s">
        <v>60</v>
      </c>
      <c r="AE3472" t="s">
        <v>258</v>
      </c>
      <c r="AF3472" t="s">
        <v>88</v>
      </c>
      <c r="AI3472">
        <v>1</v>
      </c>
      <c r="AJ3472" s="2">
        <v>7.7999999999999999E-6</v>
      </c>
      <c r="AK3472">
        <v>0.03</v>
      </c>
      <c r="AL3472">
        <v>1.86899466</v>
      </c>
      <c r="AM3472">
        <v>2.7411922199999998</v>
      </c>
      <c r="AN3472">
        <v>3.6133897799999999</v>
      </c>
      <c r="AO3472">
        <v>5.2331845799999996</v>
      </c>
      <c r="AP3472">
        <v>7.60057779</v>
      </c>
      <c r="AQ3472">
        <v>16.696352399999999</v>
      </c>
      <c r="AR3472">
        <v>4.4143871989285701</v>
      </c>
      <c r="AS3472">
        <v>0.41533213800000002</v>
      </c>
      <c r="AT3472">
        <v>7.9871566666666702E-3</v>
      </c>
      <c r="AU3472">
        <v>1.1714496666666701E-2</v>
      </c>
      <c r="AV3472">
        <v>1.54418366666667E-2</v>
      </c>
      <c r="AW3472">
        <v>2.2364036666666701E-2</v>
      </c>
      <c r="AX3472">
        <v>3.2481101666666699E-2</v>
      </c>
      <c r="AY3472">
        <v>7.1351933333333298E-2</v>
      </c>
      <c r="AZ3472">
        <v>1.8864902559523802E-2</v>
      </c>
      <c r="BA3472">
        <v>1.7749236666666701E-3</v>
      </c>
      <c r="BB3472" t="s">
        <v>1921</v>
      </c>
      <c r="BC3472" s="1" t="s">
        <v>1926</v>
      </c>
      <c r="BD3472" t="s">
        <v>1927</v>
      </c>
      <c r="BE3472" t="s">
        <v>106</v>
      </c>
      <c r="BF3472">
        <v>26.13108063</v>
      </c>
      <c r="BG3472">
        <v>-97.937263490000007</v>
      </c>
      <c r="BH3472" t="s">
        <v>107</v>
      </c>
      <c r="BI3472">
        <v>0.128205128205128</v>
      </c>
      <c r="BJ3472">
        <v>30</v>
      </c>
    </row>
    <row r="3473" spans="1:62" x14ac:dyDescent="0.3">
      <c r="A3473" s="1" t="s">
        <v>1925</v>
      </c>
      <c r="B3473" s="1" t="s">
        <v>259</v>
      </c>
      <c r="C3473" t="s">
        <v>1795</v>
      </c>
      <c r="D3473">
        <v>2011</v>
      </c>
      <c r="E3473" t="s">
        <v>260</v>
      </c>
      <c r="F3473" t="s">
        <v>59</v>
      </c>
      <c r="G3473">
        <v>0.18842829999999999</v>
      </c>
      <c r="H3473">
        <v>0.22611400000000001</v>
      </c>
      <c r="I3473">
        <v>0.37685669999999999</v>
      </c>
      <c r="J3473">
        <v>0.45222800000000002</v>
      </c>
      <c r="K3473">
        <v>0.71602774999999996</v>
      </c>
      <c r="L3473">
        <v>9.8736449999999998</v>
      </c>
      <c r="M3473">
        <v>6</v>
      </c>
      <c r="N3473" t="str">
        <f t="shared" si="54"/>
        <v>482151048_45202</v>
      </c>
      <c r="O3473" t="e">
        <f>VLOOKUP(N3473,'HEM3 monitor concs'!D:L,9,FALSE)</f>
        <v>#N/A</v>
      </c>
      <c r="P3473" t="e">
        <f>VLOOKUP(N3473,'HEM3 monitor concs'!D:L,6,FALSE)</f>
        <v>#N/A</v>
      </c>
      <c r="Q3473" s="3">
        <v>0.58547374339285696</v>
      </c>
      <c r="R3473">
        <v>1.7103435922933601</v>
      </c>
      <c r="S3473" s="5">
        <v>5.3836670000000003E-2</v>
      </c>
      <c r="T3473">
        <v>56</v>
      </c>
      <c r="U3473">
        <v>0</v>
      </c>
      <c r="V3473">
        <v>0</v>
      </c>
      <c r="W3473">
        <v>15</v>
      </c>
      <c r="X3473">
        <v>14</v>
      </c>
      <c r="Y3473">
        <v>16</v>
      </c>
      <c r="Z3473">
        <v>11</v>
      </c>
      <c r="AA3473">
        <v>1</v>
      </c>
      <c r="AB3473">
        <v>0</v>
      </c>
      <c r="AC3473" t="s">
        <v>60</v>
      </c>
      <c r="AD3473" t="s">
        <v>60</v>
      </c>
      <c r="AE3473" t="s">
        <v>260</v>
      </c>
      <c r="AF3473" t="s">
        <v>62</v>
      </c>
      <c r="AG3473" t="s">
        <v>84</v>
      </c>
      <c r="AI3473">
        <v>1</v>
      </c>
      <c r="AJ3473" t="s">
        <v>60</v>
      </c>
      <c r="AK3473">
        <v>5</v>
      </c>
      <c r="AL3473" t="s">
        <v>60</v>
      </c>
      <c r="AM3473" t="s">
        <v>60</v>
      </c>
      <c r="AN3473" t="s">
        <v>60</v>
      </c>
      <c r="AO3473" t="s">
        <v>60</v>
      </c>
      <c r="AP3473" t="s">
        <v>60</v>
      </c>
      <c r="AQ3473" t="s">
        <v>60</v>
      </c>
      <c r="AR3473" t="s">
        <v>60</v>
      </c>
      <c r="AS3473" t="s">
        <v>60</v>
      </c>
      <c r="AT3473" s="2">
        <v>3.7685660000000001E-5</v>
      </c>
      <c r="AU3473" s="2">
        <v>4.5222799999999997E-5</v>
      </c>
      <c r="AV3473" s="2">
        <v>7.5371340000000004E-5</v>
      </c>
      <c r="AW3473" s="2">
        <v>9.0445599999999993E-5</v>
      </c>
      <c r="AX3473">
        <v>1.4320555000000001E-4</v>
      </c>
      <c r="AY3473">
        <v>1.9747290000000002E-3</v>
      </c>
      <c r="AZ3473">
        <v>1.17094748678571E-4</v>
      </c>
      <c r="BA3473" s="2">
        <v>1.0767334000000001E-5</v>
      </c>
      <c r="BB3473" t="s">
        <v>1921</v>
      </c>
      <c r="BC3473" s="1" t="s">
        <v>1926</v>
      </c>
      <c r="BD3473" t="s">
        <v>1927</v>
      </c>
      <c r="BE3473" t="s">
        <v>106</v>
      </c>
      <c r="BF3473">
        <v>26.13108063</v>
      </c>
      <c r="BG3473">
        <v>-97.937263490000007</v>
      </c>
      <c r="BH3473" t="s">
        <v>107</v>
      </c>
      <c r="BI3473" t="s">
        <v>60</v>
      </c>
      <c r="BJ3473">
        <v>5000</v>
      </c>
    </row>
    <row r="3474" spans="1:62" x14ac:dyDescent="0.3">
      <c r="A3474" s="1" t="s">
        <v>1925</v>
      </c>
      <c r="B3474" s="1" t="s">
        <v>261</v>
      </c>
      <c r="C3474" t="s">
        <v>1795</v>
      </c>
      <c r="D3474">
        <v>2011</v>
      </c>
      <c r="E3474" t="s">
        <v>262</v>
      </c>
      <c r="F3474" t="s">
        <v>59</v>
      </c>
      <c r="G3474">
        <v>0</v>
      </c>
      <c r="H3474">
        <v>9.5092510000000005E-2</v>
      </c>
      <c r="I3474">
        <v>0.14263870000000001</v>
      </c>
      <c r="J3474">
        <v>0.19018499999999999</v>
      </c>
      <c r="K3474">
        <v>0.2377312</v>
      </c>
      <c r="L3474">
        <v>0.61810120000000002</v>
      </c>
      <c r="M3474">
        <v>6</v>
      </c>
      <c r="N3474" t="str">
        <f t="shared" si="54"/>
        <v>482151048_45203</v>
      </c>
      <c r="O3474">
        <f>VLOOKUP(N3474,'HEM3 monitor concs'!D:L,9,FALSE)</f>
        <v>6.9751611390439006E-2</v>
      </c>
      <c r="P3474">
        <f>VLOOKUP(N3474,'HEM3 monitor concs'!D:L,6,FALSE)</f>
        <v>5.3751611390438998E-2</v>
      </c>
      <c r="Q3474" s="3">
        <v>0.14518585107142901</v>
      </c>
      <c r="R3474">
        <v>1.2118674202676601E-2</v>
      </c>
      <c r="S3474" s="5">
        <v>5.9432810000000003E-2</v>
      </c>
      <c r="T3474">
        <v>56</v>
      </c>
      <c r="U3474">
        <v>12</v>
      </c>
      <c r="V3474">
        <v>7</v>
      </c>
      <c r="W3474">
        <v>15</v>
      </c>
      <c r="X3474">
        <v>14</v>
      </c>
      <c r="Y3474">
        <v>16</v>
      </c>
      <c r="Z3474">
        <v>11</v>
      </c>
      <c r="AA3474">
        <v>1</v>
      </c>
      <c r="AB3474">
        <v>21.428571428571399</v>
      </c>
      <c r="AC3474" t="s">
        <v>60</v>
      </c>
      <c r="AD3474" t="s">
        <v>60</v>
      </c>
      <c r="AE3474" t="s">
        <v>263</v>
      </c>
      <c r="AF3474" t="s">
        <v>68</v>
      </c>
      <c r="AI3474">
        <v>1</v>
      </c>
      <c r="AJ3474" s="2">
        <v>2.5000000000000002E-6</v>
      </c>
      <c r="AK3474">
        <v>1</v>
      </c>
      <c r="AL3474">
        <v>0</v>
      </c>
      <c r="AM3474">
        <v>0.23773127499999999</v>
      </c>
      <c r="AN3474">
        <v>0.35659675000000002</v>
      </c>
      <c r="AO3474">
        <v>0.47546250000000001</v>
      </c>
      <c r="AP3474">
        <v>0.59432799999999997</v>
      </c>
      <c r="AQ3474">
        <v>1.545253</v>
      </c>
      <c r="AR3474">
        <v>0.36296462767857102</v>
      </c>
      <c r="AS3474">
        <v>0.14858202500000001</v>
      </c>
      <c r="AT3474">
        <v>0</v>
      </c>
      <c r="AU3474" s="2">
        <v>9.5092509999999999E-5</v>
      </c>
      <c r="AV3474">
        <v>1.4263869999999999E-4</v>
      </c>
      <c r="AW3474">
        <v>1.90185E-4</v>
      </c>
      <c r="AX3474">
        <v>2.3773119999999999E-4</v>
      </c>
      <c r="AY3474">
        <v>6.1810119999999998E-4</v>
      </c>
      <c r="AZ3474">
        <v>1.45185851071429E-4</v>
      </c>
      <c r="BA3474" s="2">
        <v>5.9432809999999999E-5</v>
      </c>
      <c r="BB3474" t="s">
        <v>1921</v>
      </c>
      <c r="BC3474" s="1" t="s">
        <v>1926</v>
      </c>
      <c r="BD3474" t="s">
        <v>1927</v>
      </c>
      <c r="BE3474" t="s">
        <v>106</v>
      </c>
      <c r="BF3474">
        <v>26.13108063</v>
      </c>
      <c r="BG3474">
        <v>-97.937263490000007</v>
      </c>
      <c r="BH3474" t="s">
        <v>107</v>
      </c>
      <c r="BI3474">
        <v>0.4</v>
      </c>
      <c r="BJ3474">
        <v>1000</v>
      </c>
    </row>
    <row r="3475" spans="1:62" x14ac:dyDescent="0.3">
      <c r="A3475" s="1" t="s">
        <v>1928</v>
      </c>
      <c r="B3475" s="1" t="s">
        <v>171</v>
      </c>
      <c r="C3475" t="s">
        <v>1795</v>
      </c>
      <c r="D3475">
        <v>2011</v>
      </c>
      <c r="E3475" t="s">
        <v>172</v>
      </c>
      <c r="F3475" t="s">
        <v>59</v>
      </c>
      <c r="G3475">
        <v>0</v>
      </c>
      <c r="H3475">
        <v>0</v>
      </c>
      <c r="I3475">
        <v>0.24673329999999999</v>
      </c>
      <c r="J3475">
        <v>0.52871440000000003</v>
      </c>
      <c r="K3475">
        <v>0.88119049999999999</v>
      </c>
      <c r="L3475">
        <v>2.749314</v>
      </c>
      <c r="M3475">
        <v>6</v>
      </c>
      <c r="N3475" t="str">
        <f t="shared" si="54"/>
        <v>482311006_43231</v>
      </c>
      <c r="O3475">
        <f>VLOOKUP(N3475,'HEM3 monitor concs'!D:L,9,FALSE)</f>
        <v>0.31686344544443801</v>
      </c>
      <c r="P3475">
        <f>VLOOKUP(N3475,'HEM3 monitor concs'!D:L,6,FALSE)</f>
        <v>0.203092766144293</v>
      </c>
      <c r="Q3475" s="3">
        <v>0.36172147540983601</v>
      </c>
      <c r="R3475">
        <v>0.249593018573603</v>
      </c>
      <c r="S3475" s="5">
        <v>5.8746029999999998E-2</v>
      </c>
      <c r="T3475">
        <v>61</v>
      </c>
      <c r="U3475">
        <v>28</v>
      </c>
      <c r="V3475">
        <v>28</v>
      </c>
      <c r="W3475">
        <v>15</v>
      </c>
      <c r="X3475">
        <v>15</v>
      </c>
      <c r="Y3475">
        <v>16</v>
      </c>
      <c r="Z3475">
        <v>15</v>
      </c>
      <c r="AA3475">
        <v>1</v>
      </c>
      <c r="AB3475">
        <v>45.9016393442623</v>
      </c>
      <c r="AC3475" t="s">
        <v>60</v>
      </c>
      <c r="AD3475" t="s">
        <v>60</v>
      </c>
      <c r="AE3475" t="s">
        <v>172</v>
      </c>
      <c r="AF3475" t="s">
        <v>84</v>
      </c>
      <c r="AG3475" t="s">
        <v>62</v>
      </c>
      <c r="AI3475">
        <v>1</v>
      </c>
      <c r="AJ3475" t="s">
        <v>60</v>
      </c>
      <c r="AK3475">
        <v>0.7</v>
      </c>
      <c r="AL3475" t="s">
        <v>60</v>
      </c>
      <c r="AM3475" t="s">
        <v>60</v>
      </c>
      <c r="AN3475" t="s">
        <v>60</v>
      </c>
      <c r="AO3475" t="s">
        <v>60</v>
      </c>
      <c r="AP3475" t="s">
        <v>60</v>
      </c>
      <c r="AQ3475" t="s">
        <v>60</v>
      </c>
      <c r="AR3475" t="s">
        <v>60</v>
      </c>
      <c r="AS3475" t="s">
        <v>60</v>
      </c>
      <c r="AT3475">
        <v>0</v>
      </c>
      <c r="AU3475">
        <v>0</v>
      </c>
      <c r="AV3475">
        <v>3.52476142857143E-4</v>
      </c>
      <c r="AW3475">
        <v>7.5530628571428597E-4</v>
      </c>
      <c r="AX3475">
        <v>1.25884357142857E-3</v>
      </c>
      <c r="AY3475">
        <v>3.9275914285714303E-3</v>
      </c>
      <c r="AZ3475">
        <v>5.1674496487119398E-4</v>
      </c>
      <c r="BA3475" s="2">
        <v>8.3922899999999996E-5</v>
      </c>
      <c r="BB3475" t="s">
        <v>1929</v>
      </c>
      <c r="BC3475" s="1" t="s">
        <v>1930</v>
      </c>
      <c r="BD3475" t="s">
        <v>1745</v>
      </c>
      <c r="BE3475" t="s">
        <v>63</v>
      </c>
      <c r="BF3475">
        <v>33.153076169999999</v>
      </c>
      <c r="BG3475">
        <v>-96.115562440000005</v>
      </c>
      <c r="BH3475" t="s">
        <v>109</v>
      </c>
      <c r="BI3475" t="s">
        <v>60</v>
      </c>
      <c r="BJ3475">
        <v>700</v>
      </c>
    </row>
    <row r="3476" spans="1:62" x14ac:dyDescent="0.3">
      <c r="A3476" s="1" t="s">
        <v>1928</v>
      </c>
      <c r="B3476" s="1" t="s">
        <v>177</v>
      </c>
      <c r="C3476" t="s">
        <v>1795</v>
      </c>
      <c r="D3476">
        <v>2011</v>
      </c>
      <c r="E3476" t="s">
        <v>178</v>
      </c>
      <c r="F3476" t="s">
        <v>59</v>
      </c>
      <c r="G3476">
        <v>1.01187</v>
      </c>
      <c r="H3476">
        <v>1.0531710000000001</v>
      </c>
      <c r="I3476">
        <v>1.239025</v>
      </c>
      <c r="J3476">
        <v>1.4455290000000001</v>
      </c>
      <c r="K3476">
        <v>1.548781</v>
      </c>
      <c r="L3476">
        <v>2.1063420000000002</v>
      </c>
      <c r="M3476">
        <v>6</v>
      </c>
      <c r="N3476" t="str">
        <f t="shared" si="54"/>
        <v>482311006_43801</v>
      </c>
      <c r="O3476">
        <f>VLOOKUP(N3476,'HEM3 monitor concs'!D:L,9,FALSE)</f>
        <v>1.0900000001625281</v>
      </c>
      <c r="P3476">
        <f>VLOOKUP(N3476,'HEM3 monitor concs'!D:L,6,FALSE)</f>
        <v>1.6252799999999999E-10</v>
      </c>
      <c r="Q3476" s="3">
        <v>1.27660166885246</v>
      </c>
      <c r="R3476">
        <v>7.3141561443353501E-2</v>
      </c>
      <c r="S3476" s="5">
        <v>0.2065041</v>
      </c>
      <c r="T3476">
        <v>61</v>
      </c>
      <c r="U3476">
        <v>0</v>
      </c>
      <c r="V3476">
        <v>0</v>
      </c>
      <c r="W3476">
        <v>15</v>
      </c>
      <c r="X3476">
        <v>15</v>
      </c>
      <c r="Y3476">
        <v>16</v>
      </c>
      <c r="Z3476">
        <v>15</v>
      </c>
      <c r="AA3476">
        <v>1</v>
      </c>
      <c r="AB3476">
        <v>0</v>
      </c>
      <c r="AC3476" t="s">
        <v>60</v>
      </c>
      <c r="AD3476" t="s">
        <v>60</v>
      </c>
      <c r="AE3476" t="s">
        <v>179</v>
      </c>
      <c r="AF3476" t="s">
        <v>84</v>
      </c>
      <c r="AI3476">
        <v>1</v>
      </c>
      <c r="AJ3476" t="s">
        <v>60</v>
      </c>
      <c r="AK3476">
        <v>0.09</v>
      </c>
      <c r="AL3476" t="s">
        <v>60</v>
      </c>
      <c r="AM3476" t="s">
        <v>60</v>
      </c>
      <c r="AN3476" t="s">
        <v>60</v>
      </c>
      <c r="AO3476" t="s">
        <v>60</v>
      </c>
      <c r="AP3476" t="s">
        <v>60</v>
      </c>
      <c r="AQ3476" t="s">
        <v>60</v>
      </c>
      <c r="AR3476" t="s">
        <v>60</v>
      </c>
      <c r="AS3476" t="s">
        <v>60</v>
      </c>
      <c r="AT3476">
        <v>1.1243E-2</v>
      </c>
      <c r="AU3476">
        <v>1.1701899999999999E-2</v>
      </c>
      <c r="AV3476">
        <v>1.3766944444444399E-2</v>
      </c>
      <c r="AW3476">
        <v>1.6061433333333298E-2</v>
      </c>
      <c r="AX3476">
        <v>1.7208677777777799E-2</v>
      </c>
      <c r="AY3476">
        <v>2.3403799999999999E-2</v>
      </c>
      <c r="AZ3476">
        <v>1.4184462987249499E-2</v>
      </c>
      <c r="BA3476">
        <v>2.2944900000000002E-3</v>
      </c>
      <c r="BB3476" t="s">
        <v>1929</v>
      </c>
      <c r="BC3476" s="1" t="s">
        <v>1930</v>
      </c>
      <c r="BD3476" t="s">
        <v>1745</v>
      </c>
      <c r="BE3476" t="s">
        <v>63</v>
      </c>
      <c r="BF3476">
        <v>33.153076169999999</v>
      </c>
      <c r="BG3476">
        <v>-96.115562440000005</v>
      </c>
      <c r="BH3476" t="s">
        <v>109</v>
      </c>
      <c r="BI3476" t="s">
        <v>60</v>
      </c>
      <c r="BJ3476">
        <v>90</v>
      </c>
    </row>
    <row r="3477" spans="1:62" x14ac:dyDescent="0.3">
      <c r="A3477" s="1" t="s">
        <v>1928</v>
      </c>
      <c r="B3477" s="1" t="s">
        <v>209</v>
      </c>
      <c r="C3477" t="s">
        <v>1795</v>
      </c>
      <c r="D3477">
        <v>2011</v>
      </c>
      <c r="E3477" t="s">
        <v>210</v>
      </c>
      <c r="F3477" t="s">
        <v>59</v>
      </c>
      <c r="G3477">
        <v>0.56621699999999997</v>
      </c>
      <c r="H3477">
        <v>0.56621699999999997</v>
      </c>
      <c r="I3477">
        <v>0.62912990000000002</v>
      </c>
      <c r="J3477">
        <v>0.69204290000000002</v>
      </c>
      <c r="K3477">
        <v>0.69204290000000002</v>
      </c>
      <c r="L3477">
        <v>0.88078190000000001</v>
      </c>
      <c r="M3477">
        <v>6</v>
      </c>
      <c r="N3477" t="str">
        <f t="shared" si="54"/>
        <v>482311006_43804</v>
      </c>
      <c r="O3477">
        <f>VLOOKUP(N3477,'HEM3 monitor concs'!D:L,9,FALSE)</f>
        <v>0.54700000000000004</v>
      </c>
      <c r="P3477">
        <f>VLOOKUP(N3477,'HEM3 monitor concs'!D:L,6,FALSE)</f>
        <v>0</v>
      </c>
      <c r="Q3477" s="3">
        <v>0.62912992459016404</v>
      </c>
      <c r="R3477">
        <v>5.5412598121118897E-3</v>
      </c>
      <c r="S3477" s="5">
        <v>0.62912990000000002</v>
      </c>
      <c r="T3477">
        <v>61</v>
      </c>
      <c r="U3477">
        <v>17</v>
      </c>
      <c r="V3477">
        <v>0</v>
      </c>
      <c r="W3477">
        <v>15</v>
      </c>
      <c r="X3477">
        <v>15</v>
      </c>
      <c r="Y3477">
        <v>16</v>
      </c>
      <c r="Z3477">
        <v>15</v>
      </c>
      <c r="AA3477">
        <v>1</v>
      </c>
      <c r="AB3477">
        <v>27.868852459016399</v>
      </c>
      <c r="AC3477" t="s">
        <v>60</v>
      </c>
      <c r="AD3477" t="s">
        <v>60</v>
      </c>
      <c r="AE3477" t="s">
        <v>211</v>
      </c>
      <c r="AF3477" t="s">
        <v>93</v>
      </c>
      <c r="AI3477">
        <v>1</v>
      </c>
      <c r="AJ3477" s="2">
        <v>6.0000000000000002E-6</v>
      </c>
      <c r="AK3477">
        <v>0.1</v>
      </c>
      <c r="AL3477">
        <v>3.3973019999999998</v>
      </c>
      <c r="AM3477">
        <v>3.3973019999999998</v>
      </c>
      <c r="AN3477">
        <v>3.7747793999999999</v>
      </c>
      <c r="AO3477">
        <v>4.1522573999999999</v>
      </c>
      <c r="AP3477">
        <v>4.1522573999999999</v>
      </c>
      <c r="AQ3477">
        <v>5.2846913999999998</v>
      </c>
      <c r="AR3477">
        <v>3.7747795475409802</v>
      </c>
      <c r="AS3477">
        <v>3.7747793999999999</v>
      </c>
      <c r="AT3477">
        <v>5.6621700000000002E-3</v>
      </c>
      <c r="AU3477">
        <v>5.6621700000000002E-3</v>
      </c>
      <c r="AV3477">
        <v>6.2912990000000002E-3</v>
      </c>
      <c r="AW3477">
        <v>6.9204289999999996E-3</v>
      </c>
      <c r="AX3477">
        <v>6.9204289999999996E-3</v>
      </c>
      <c r="AY3477">
        <v>8.8078189999999997E-3</v>
      </c>
      <c r="AZ3477">
        <v>6.2912992459016404E-3</v>
      </c>
      <c r="BA3477">
        <v>6.2912990000000002E-3</v>
      </c>
      <c r="BB3477" t="s">
        <v>1929</v>
      </c>
      <c r="BC3477" s="1" t="s">
        <v>1930</v>
      </c>
      <c r="BD3477" t="s">
        <v>1745</v>
      </c>
      <c r="BE3477" t="s">
        <v>63</v>
      </c>
      <c r="BF3477">
        <v>33.153076169999999</v>
      </c>
      <c r="BG3477">
        <v>-96.115562440000005</v>
      </c>
      <c r="BH3477" t="s">
        <v>109</v>
      </c>
      <c r="BI3477">
        <v>0.16666666666666699</v>
      </c>
      <c r="BJ3477">
        <v>100</v>
      </c>
    </row>
    <row r="3478" spans="1:62" x14ac:dyDescent="0.3">
      <c r="A3478" s="1" t="s">
        <v>1928</v>
      </c>
      <c r="B3478" s="1" t="s">
        <v>254</v>
      </c>
      <c r="C3478" t="s">
        <v>1795</v>
      </c>
      <c r="D3478">
        <v>2011</v>
      </c>
      <c r="E3478" t="s">
        <v>255</v>
      </c>
      <c r="F3478" t="s">
        <v>59</v>
      </c>
      <c r="G3478">
        <v>8.6847060000000004E-2</v>
      </c>
      <c r="H3478">
        <v>0.13027059999999999</v>
      </c>
      <c r="I3478">
        <v>0.26054119999999997</v>
      </c>
      <c r="J3478">
        <v>0.39081179999999999</v>
      </c>
      <c r="K3478">
        <v>0.65135290000000001</v>
      </c>
      <c r="L3478">
        <v>1.3027059999999999</v>
      </c>
      <c r="M3478">
        <v>6</v>
      </c>
      <c r="N3478" t="str">
        <f t="shared" si="54"/>
        <v>482311006_45109</v>
      </c>
      <c r="O3478" t="e">
        <f>VLOOKUP(N3478,'HEM3 monitor concs'!D:L,9,FALSE)</f>
        <v>#N/A</v>
      </c>
      <c r="P3478" t="e">
        <f>VLOOKUP(N3478,'HEM3 monitor concs'!D:L,6,FALSE)</f>
        <v>#N/A</v>
      </c>
      <c r="Q3478" s="3">
        <v>0.321761238032787</v>
      </c>
      <c r="R3478">
        <v>6.6019810627319306E-2</v>
      </c>
      <c r="S3478" s="5">
        <v>5.427941E-2</v>
      </c>
      <c r="T3478">
        <v>61</v>
      </c>
      <c r="U3478">
        <v>4</v>
      </c>
      <c r="V3478">
        <v>0</v>
      </c>
      <c r="W3478">
        <v>15</v>
      </c>
      <c r="X3478">
        <v>15</v>
      </c>
      <c r="Y3478">
        <v>16</v>
      </c>
      <c r="Z3478">
        <v>15</v>
      </c>
      <c r="AA3478">
        <v>1</v>
      </c>
      <c r="AB3478">
        <v>6.5573770491803298</v>
      </c>
      <c r="AC3478" t="s">
        <v>60</v>
      </c>
      <c r="AD3478" t="s">
        <v>60</v>
      </c>
      <c r="AE3478" t="s">
        <v>256</v>
      </c>
      <c r="AF3478" t="s">
        <v>84</v>
      </c>
      <c r="AI3478">
        <v>1</v>
      </c>
      <c r="AJ3478" t="s">
        <v>60</v>
      </c>
      <c r="AK3478">
        <v>0.1</v>
      </c>
      <c r="AL3478" t="s">
        <v>60</v>
      </c>
      <c r="AM3478" t="s">
        <v>60</v>
      </c>
      <c r="AN3478" t="s">
        <v>60</v>
      </c>
      <c r="AO3478" t="s">
        <v>60</v>
      </c>
      <c r="AP3478" t="s">
        <v>60</v>
      </c>
      <c r="AQ3478" t="s">
        <v>60</v>
      </c>
      <c r="AR3478" t="s">
        <v>60</v>
      </c>
      <c r="AS3478" t="s">
        <v>60</v>
      </c>
      <c r="AT3478">
        <v>8.6847059999999997E-4</v>
      </c>
      <c r="AU3478">
        <v>1.302706E-3</v>
      </c>
      <c r="AV3478">
        <v>2.6054120000000001E-3</v>
      </c>
      <c r="AW3478">
        <v>3.9081180000000004E-3</v>
      </c>
      <c r="AX3478">
        <v>6.5135289999999997E-3</v>
      </c>
      <c r="AY3478">
        <v>1.302706E-2</v>
      </c>
      <c r="AZ3478">
        <v>3.2176123803278698E-3</v>
      </c>
      <c r="BA3478">
        <v>5.4279410000000001E-4</v>
      </c>
      <c r="BB3478" t="s">
        <v>1929</v>
      </c>
      <c r="BC3478" s="1" t="s">
        <v>1930</v>
      </c>
      <c r="BD3478" t="s">
        <v>1745</v>
      </c>
      <c r="BE3478" t="s">
        <v>63</v>
      </c>
      <c r="BF3478">
        <v>33.153076169999999</v>
      </c>
      <c r="BG3478">
        <v>-96.115562440000005</v>
      </c>
      <c r="BH3478" t="s">
        <v>109</v>
      </c>
      <c r="BI3478" t="s">
        <v>60</v>
      </c>
      <c r="BJ3478">
        <v>100</v>
      </c>
    </row>
    <row r="3479" spans="1:62" x14ac:dyDescent="0.3">
      <c r="A3479" s="1" t="s">
        <v>1928</v>
      </c>
      <c r="B3479" s="1" t="s">
        <v>257</v>
      </c>
      <c r="C3479" t="s">
        <v>1795</v>
      </c>
      <c r="D3479">
        <v>2011</v>
      </c>
      <c r="E3479" t="s">
        <v>258</v>
      </c>
      <c r="F3479" t="s">
        <v>59</v>
      </c>
      <c r="G3479">
        <v>0.35143489999999999</v>
      </c>
      <c r="H3479">
        <v>0.44728079999999998</v>
      </c>
      <c r="I3479">
        <v>0.60702389999999995</v>
      </c>
      <c r="J3479">
        <v>0.79871570000000003</v>
      </c>
      <c r="K3479">
        <v>1.214048</v>
      </c>
      <c r="L3479">
        <v>1.3098939999999999</v>
      </c>
      <c r="M3479">
        <v>6</v>
      </c>
      <c r="N3479" t="str">
        <f t="shared" si="54"/>
        <v>482311006_45201</v>
      </c>
      <c r="O3479" t="e">
        <f>VLOOKUP(N3479,'HEM3 monitor concs'!D:L,9,FALSE)</f>
        <v>#N/A</v>
      </c>
      <c r="P3479" t="e">
        <f>VLOOKUP(N3479,'HEM3 monitor concs'!D:L,6,FALSE)</f>
        <v>#N/A</v>
      </c>
      <c r="Q3479" s="3">
        <v>0.66306495245901598</v>
      </c>
      <c r="R3479">
        <v>8.2938394339880206E-2</v>
      </c>
      <c r="S3479" s="5">
        <v>5.3247709999999997E-2</v>
      </c>
      <c r="T3479">
        <v>61</v>
      </c>
      <c r="U3479">
        <v>0</v>
      </c>
      <c r="V3479">
        <v>0</v>
      </c>
      <c r="W3479">
        <v>15</v>
      </c>
      <c r="X3479">
        <v>15</v>
      </c>
      <c r="Y3479">
        <v>16</v>
      </c>
      <c r="Z3479">
        <v>15</v>
      </c>
      <c r="AA3479">
        <v>1</v>
      </c>
      <c r="AB3479">
        <v>0</v>
      </c>
      <c r="AC3479" t="s">
        <v>60</v>
      </c>
      <c r="AD3479" t="s">
        <v>60</v>
      </c>
      <c r="AE3479" t="s">
        <v>258</v>
      </c>
      <c r="AF3479" t="s">
        <v>88</v>
      </c>
      <c r="AI3479">
        <v>1</v>
      </c>
      <c r="AJ3479" s="2">
        <v>7.7999999999999999E-6</v>
      </c>
      <c r="AK3479">
        <v>0.03</v>
      </c>
      <c r="AL3479">
        <v>2.7411922199999998</v>
      </c>
      <c r="AM3479">
        <v>3.4887902400000002</v>
      </c>
      <c r="AN3479">
        <v>4.7347864199999998</v>
      </c>
      <c r="AO3479">
        <v>6.2299824600000004</v>
      </c>
      <c r="AP3479">
        <v>9.4695744000000008</v>
      </c>
      <c r="AQ3479">
        <v>10.2171732</v>
      </c>
      <c r="AR3479">
        <v>5.17190662918033</v>
      </c>
      <c r="AS3479">
        <v>0.41533213800000002</v>
      </c>
      <c r="AT3479">
        <v>1.1714496666666701E-2</v>
      </c>
      <c r="AU3479">
        <v>1.490936E-2</v>
      </c>
      <c r="AV3479">
        <v>2.0234129999999999E-2</v>
      </c>
      <c r="AW3479">
        <v>2.6623856666666699E-2</v>
      </c>
      <c r="AX3479">
        <v>4.0468266666666697E-2</v>
      </c>
      <c r="AY3479">
        <v>4.3663133333333298E-2</v>
      </c>
      <c r="AZ3479">
        <v>2.21021650819672E-2</v>
      </c>
      <c r="BA3479">
        <v>1.7749236666666701E-3</v>
      </c>
      <c r="BB3479" t="s">
        <v>1929</v>
      </c>
      <c r="BC3479" s="1" t="s">
        <v>1930</v>
      </c>
      <c r="BD3479" t="s">
        <v>1745</v>
      </c>
      <c r="BE3479" t="s">
        <v>63</v>
      </c>
      <c r="BF3479">
        <v>33.153076169999999</v>
      </c>
      <c r="BG3479">
        <v>-96.115562440000005</v>
      </c>
      <c r="BH3479" t="s">
        <v>109</v>
      </c>
      <c r="BI3479">
        <v>0.128205128205128</v>
      </c>
      <c r="BJ3479">
        <v>30</v>
      </c>
    </row>
    <row r="3480" spans="1:62" x14ac:dyDescent="0.3">
      <c r="A3480" s="1" t="s">
        <v>1928</v>
      </c>
      <c r="B3480" s="1" t="s">
        <v>259</v>
      </c>
      <c r="C3480" t="s">
        <v>1795</v>
      </c>
      <c r="D3480">
        <v>2011</v>
      </c>
      <c r="E3480" t="s">
        <v>260</v>
      </c>
      <c r="F3480" t="s">
        <v>59</v>
      </c>
      <c r="G3480">
        <v>0.26379970000000003</v>
      </c>
      <c r="H3480">
        <v>0.37685669999999999</v>
      </c>
      <c r="I3480">
        <v>0.56528509999999998</v>
      </c>
      <c r="J3480">
        <v>1.0175129999999999</v>
      </c>
      <c r="K3480">
        <v>1.5827979999999999</v>
      </c>
      <c r="L3480">
        <v>3.9193090000000002</v>
      </c>
      <c r="M3480">
        <v>6</v>
      </c>
      <c r="N3480" t="str">
        <f t="shared" si="54"/>
        <v>482311006_45202</v>
      </c>
      <c r="O3480" t="e">
        <f>VLOOKUP(N3480,'HEM3 monitor concs'!D:L,9,FALSE)</f>
        <v>#N/A</v>
      </c>
      <c r="P3480" t="e">
        <f>VLOOKUP(N3480,'HEM3 monitor concs'!D:L,6,FALSE)</f>
        <v>#N/A</v>
      </c>
      <c r="Q3480" s="3">
        <v>0.77657188032786895</v>
      </c>
      <c r="R3480">
        <v>0.38488993313956399</v>
      </c>
      <c r="S3480" s="5">
        <v>5.3836670000000003E-2</v>
      </c>
      <c r="T3480">
        <v>61</v>
      </c>
      <c r="U3480">
        <v>0</v>
      </c>
      <c r="V3480">
        <v>0</v>
      </c>
      <c r="W3480">
        <v>15</v>
      </c>
      <c r="X3480">
        <v>15</v>
      </c>
      <c r="Y3480">
        <v>16</v>
      </c>
      <c r="Z3480">
        <v>15</v>
      </c>
      <c r="AA3480">
        <v>1</v>
      </c>
      <c r="AB3480">
        <v>0</v>
      </c>
      <c r="AC3480" t="s">
        <v>60</v>
      </c>
      <c r="AD3480" t="s">
        <v>60</v>
      </c>
      <c r="AE3480" t="s">
        <v>260</v>
      </c>
      <c r="AF3480" t="s">
        <v>62</v>
      </c>
      <c r="AG3480" t="s">
        <v>84</v>
      </c>
      <c r="AI3480">
        <v>1</v>
      </c>
      <c r="AJ3480" t="s">
        <v>60</v>
      </c>
      <c r="AK3480">
        <v>5</v>
      </c>
      <c r="AL3480" t="s">
        <v>60</v>
      </c>
      <c r="AM3480" t="s">
        <v>60</v>
      </c>
      <c r="AN3480" t="s">
        <v>60</v>
      </c>
      <c r="AO3480" t="s">
        <v>60</v>
      </c>
      <c r="AP3480" t="s">
        <v>60</v>
      </c>
      <c r="AQ3480" t="s">
        <v>60</v>
      </c>
      <c r="AR3480" t="s">
        <v>60</v>
      </c>
      <c r="AS3480" t="s">
        <v>60</v>
      </c>
      <c r="AT3480" s="2">
        <v>5.2759939999999999E-5</v>
      </c>
      <c r="AU3480" s="2">
        <v>7.5371340000000004E-5</v>
      </c>
      <c r="AV3480">
        <v>1.1305702E-4</v>
      </c>
      <c r="AW3480">
        <v>2.0350260000000001E-4</v>
      </c>
      <c r="AX3480">
        <v>3.1655959999999999E-4</v>
      </c>
      <c r="AY3480">
        <v>7.8386180000000001E-4</v>
      </c>
      <c r="AZ3480">
        <v>1.5531437606557401E-4</v>
      </c>
      <c r="BA3480" s="2">
        <v>1.0767334000000001E-5</v>
      </c>
      <c r="BB3480" t="s">
        <v>1929</v>
      </c>
      <c r="BC3480" s="1" t="s">
        <v>1930</v>
      </c>
      <c r="BD3480" t="s">
        <v>1745</v>
      </c>
      <c r="BE3480" t="s">
        <v>63</v>
      </c>
      <c r="BF3480">
        <v>33.153076169999999</v>
      </c>
      <c r="BG3480">
        <v>-96.115562440000005</v>
      </c>
      <c r="BH3480" t="s">
        <v>109</v>
      </c>
      <c r="BI3480" t="s">
        <v>60</v>
      </c>
      <c r="BJ3480">
        <v>5000</v>
      </c>
    </row>
    <row r="3481" spans="1:62" x14ac:dyDescent="0.3">
      <c r="A3481" s="1" t="s">
        <v>1928</v>
      </c>
      <c r="B3481" s="1" t="s">
        <v>261</v>
      </c>
      <c r="C3481" t="s">
        <v>1795</v>
      </c>
      <c r="D3481">
        <v>2011</v>
      </c>
      <c r="E3481" t="s">
        <v>262</v>
      </c>
      <c r="F3481" t="s">
        <v>59</v>
      </c>
      <c r="G3481">
        <v>9.5092510000000005E-2</v>
      </c>
      <c r="H3481">
        <v>0.14263870000000001</v>
      </c>
      <c r="I3481">
        <v>0.14263870000000001</v>
      </c>
      <c r="J3481">
        <v>0.2377312</v>
      </c>
      <c r="K3481">
        <v>0.3328238</v>
      </c>
      <c r="L3481">
        <v>0.66564749999999995</v>
      </c>
      <c r="M3481">
        <v>6</v>
      </c>
      <c r="N3481" t="str">
        <f t="shared" si="54"/>
        <v>482311006_45203</v>
      </c>
      <c r="O3481">
        <f>VLOOKUP(N3481,'HEM3 monitor concs'!D:L,9,FALSE)</f>
        <v>6.5240351073096003E-2</v>
      </c>
      <c r="P3481">
        <f>VLOOKUP(N3481,'HEM3 monitor concs'!D:L,6,FALSE)</f>
        <v>4.9240351073096003E-2</v>
      </c>
      <c r="Q3481" s="3">
        <v>0.191743879016393</v>
      </c>
      <c r="R3481">
        <v>1.7329149794994801E-2</v>
      </c>
      <c r="S3481" s="5">
        <v>5.9432810000000003E-2</v>
      </c>
      <c r="T3481">
        <v>61</v>
      </c>
      <c r="U3481">
        <v>6</v>
      </c>
      <c r="V3481">
        <v>5</v>
      </c>
      <c r="W3481">
        <v>15</v>
      </c>
      <c r="X3481">
        <v>15</v>
      </c>
      <c r="Y3481">
        <v>16</v>
      </c>
      <c r="Z3481">
        <v>15</v>
      </c>
      <c r="AA3481">
        <v>1</v>
      </c>
      <c r="AB3481">
        <v>9.8360655737704903</v>
      </c>
      <c r="AC3481" t="s">
        <v>60</v>
      </c>
      <c r="AD3481" t="s">
        <v>60</v>
      </c>
      <c r="AE3481" t="s">
        <v>263</v>
      </c>
      <c r="AF3481" t="s">
        <v>68</v>
      </c>
      <c r="AI3481">
        <v>1</v>
      </c>
      <c r="AJ3481" s="2">
        <v>2.5000000000000002E-6</v>
      </c>
      <c r="AK3481">
        <v>1</v>
      </c>
      <c r="AL3481">
        <v>0.23773127499999999</v>
      </c>
      <c r="AM3481">
        <v>0.35659675000000002</v>
      </c>
      <c r="AN3481">
        <v>0.35659675000000002</v>
      </c>
      <c r="AO3481">
        <v>0.59432799999999997</v>
      </c>
      <c r="AP3481">
        <v>0.83205949999999995</v>
      </c>
      <c r="AQ3481">
        <v>1.6641187500000001</v>
      </c>
      <c r="AR3481">
        <v>0.47935969754098401</v>
      </c>
      <c r="AS3481">
        <v>0.14858202500000001</v>
      </c>
      <c r="AT3481" s="2">
        <v>9.5092509999999999E-5</v>
      </c>
      <c r="AU3481">
        <v>1.4263869999999999E-4</v>
      </c>
      <c r="AV3481">
        <v>1.4263869999999999E-4</v>
      </c>
      <c r="AW3481">
        <v>2.3773119999999999E-4</v>
      </c>
      <c r="AX3481">
        <v>3.328238E-4</v>
      </c>
      <c r="AY3481">
        <v>6.6564749999999996E-4</v>
      </c>
      <c r="AZ3481">
        <v>1.9174387901639301E-4</v>
      </c>
      <c r="BA3481" s="2">
        <v>5.9432809999999999E-5</v>
      </c>
      <c r="BB3481" t="s">
        <v>1929</v>
      </c>
      <c r="BC3481" s="1" t="s">
        <v>1930</v>
      </c>
      <c r="BD3481" t="s">
        <v>1745</v>
      </c>
      <c r="BE3481" t="s">
        <v>63</v>
      </c>
      <c r="BF3481">
        <v>33.153076169999999</v>
      </c>
      <c r="BG3481">
        <v>-96.115562440000005</v>
      </c>
      <c r="BH3481" t="s">
        <v>109</v>
      </c>
      <c r="BI3481">
        <v>0.4</v>
      </c>
      <c r="BJ3481">
        <v>1000</v>
      </c>
    </row>
    <row r="3482" spans="1:62" x14ac:dyDescent="0.3">
      <c r="A3482" s="1" t="s">
        <v>1931</v>
      </c>
      <c r="B3482" s="1" t="s">
        <v>171</v>
      </c>
      <c r="C3482" t="s">
        <v>1795</v>
      </c>
      <c r="D3482">
        <v>2011</v>
      </c>
      <c r="E3482" t="s">
        <v>172</v>
      </c>
      <c r="F3482" t="s">
        <v>59</v>
      </c>
      <c r="G3482">
        <v>0.19738663000000001</v>
      </c>
      <c r="H3482">
        <v>0.81069519999999995</v>
      </c>
      <c r="I3482">
        <v>1.3394090000000001</v>
      </c>
      <c r="J3482">
        <v>2.0355500000000002</v>
      </c>
      <c r="K3482">
        <v>2.5836503999999998</v>
      </c>
      <c r="L3482">
        <v>5.9920960000000001</v>
      </c>
      <c r="M3482">
        <v>6</v>
      </c>
      <c r="N3482" t="str">
        <f t="shared" si="54"/>
        <v>482450009_43231</v>
      </c>
      <c r="O3482">
        <f>VLOOKUP(N3482,'HEM3 monitor concs'!D:L,9,FALSE)</f>
        <v>0.9873042590571619</v>
      </c>
      <c r="P3482">
        <f>VLOOKUP(N3482,'HEM3 monitor concs'!D:L,6,FALSE)</f>
        <v>0.87353357975701695</v>
      </c>
      <c r="Q3482" s="3">
        <v>1.46763792413793</v>
      </c>
      <c r="R3482">
        <v>1.19050623538133</v>
      </c>
      <c r="S3482" s="5">
        <v>5.8746029999999998E-2</v>
      </c>
      <c r="T3482">
        <v>58</v>
      </c>
      <c r="U3482">
        <v>6</v>
      </c>
      <c r="V3482">
        <v>6</v>
      </c>
      <c r="W3482">
        <v>15</v>
      </c>
      <c r="X3482">
        <v>14</v>
      </c>
      <c r="Y3482">
        <v>16</v>
      </c>
      <c r="Z3482">
        <v>13</v>
      </c>
      <c r="AA3482">
        <v>2</v>
      </c>
      <c r="AB3482">
        <v>10.3448275862069</v>
      </c>
      <c r="AC3482" t="s">
        <v>60</v>
      </c>
      <c r="AD3482" t="s">
        <v>60</v>
      </c>
      <c r="AE3482" t="s">
        <v>172</v>
      </c>
      <c r="AF3482" t="s">
        <v>84</v>
      </c>
      <c r="AG3482" t="s">
        <v>62</v>
      </c>
      <c r="AI3482">
        <v>1</v>
      </c>
      <c r="AJ3482" t="s">
        <v>60</v>
      </c>
      <c r="AK3482">
        <v>0.7</v>
      </c>
      <c r="AL3482" t="s">
        <v>60</v>
      </c>
      <c r="AM3482" t="s">
        <v>60</v>
      </c>
      <c r="AN3482" t="s">
        <v>60</v>
      </c>
      <c r="AO3482" t="s">
        <v>60</v>
      </c>
      <c r="AP3482" t="s">
        <v>60</v>
      </c>
      <c r="AQ3482" t="s">
        <v>60</v>
      </c>
      <c r="AR3482" t="s">
        <v>60</v>
      </c>
      <c r="AS3482" t="s">
        <v>60</v>
      </c>
      <c r="AT3482">
        <v>2.8198090000000002E-4</v>
      </c>
      <c r="AU3482">
        <v>1.1581359999999999E-3</v>
      </c>
      <c r="AV3482">
        <v>1.91344142857143E-3</v>
      </c>
      <c r="AW3482">
        <v>2.90792857142857E-3</v>
      </c>
      <c r="AX3482">
        <v>3.6909291428571401E-3</v>
      </c>
      <c r="AY3482">
        <v>8.56013714285714E-3</v>
      </c>
      <c r="AZ3482">
        <v>2.0966256059113302E-3</v>
      </c>
      <c r="BA3482" s="2">
        <v>8.3922899999999996E-5</v>
      </c>
      <c r="BB3482" t="s">
        <v>99</v>
      </c>
      <c r="BC3482" s="1" t="s">
        <v>1932</v>
      </c>
      <c r="BD3482" t="s">
        <v>1933</v>
      </c>
      <c r="BE3482" t="s">
        <v>63</v>
      </c>
      <c r="BF3482">
        <v>30.036439900000001</v>
      </c>
      <c r="BG3482">
        <v>-94.071090699999999</v>
      </c>
      <c r="BH3482" t="s">
        <v>109</v>
      </c>
      <c r="BI3482" t="s">
        <v>60</v>
      </c>
      <c r="BJ3482">
        <v>700</v>
      </c>
    </row>
    <row r="3483" spans="1:62" x14ac:dyDescent="0.3">
      <c r="A3483" s="1" t="s">
        <v>1931</v>
      </c>
      <c r="B3483" s="1" t="s">
        <v>177</v>
      </c>
      <c r="C3483" t="s">
        <v>1795</v>
      </c>
      <c r="D3483">
        <v>2011</v>
      </c>
      <c r="E3483" t="s">
        <v>178</v>
      </c>
      <c r="F3483" t="s">
        <v>59</v>
      </c>
      <c r="G3483">
        <v>1.2121789999999999</v>
      </c>
      <c r="H3483">
        <v>1.2648375000000001</v>
      </c>
      <c r="I3483">
        <v>1.4661789999999999</v>
      </c>
      <c r="J3483">
        <v>1.58491925</v>
      </c>
      <c r="K3483">
        <v>1.7676753000000001</v>
      </c>
      <c r="L3483">
        <v>2.8291059999999999</v>
      </c>
      <c r="M3483">
        <v>6</v>
      </c>
      <c r="N3483" t="str">
        <f t="shared" si="54"/>
        <v>482450009_43801</v>
      </c>
      <c r="O3483">
        <f>VLOOKUP(N3483,'HEM3 monitor concs'!D:L,9,FALSE)</f>
        <v>1.0904176016150662</v>
      </c>
      <c r="P3483">
        <f>VLOOKUP(N3483,'HEM3 monitor concs'!D:L,6,FALSE)</f>
        <v>4.1760161506600001E-4</v>
      </c>
      <c r="Q3483" s="3">
        <v>1.49288225862069</v>
      </c>
      <c r="R3483">
        <v>9.1018755486861794E-2</v>
      </c>
      <c r="S3483" s="5">
        <v>0.2065041</v>
      </c>
      <c r="T3483">
        <v>58</v>
      </c>
      <c r="U3483">
        <v>0</v>
      </c>
      <c r="V3483">
        <v>0</v>
      </c>
      <c r="W3483">
        <v>15</v>
      </c>
      <c r="X3483">
        <v>14</v>
      </c>
      <c r="Y3483">
        <v>16</v>
      </c>
      <c r="Z3483">
        <v>13</v>
      </c>
      <c r="AA3483">
        <v>1</v>
      </c>
      <c r="AB3483">
        <v>0</v>
      </c>
      <c r="AC3483" t="s">
        <v>60</v>
      </c>
      <c r="AD3483" t="s">
        <v>60</v>
      </c>
      <c r="AE3483" t="s">
        <v>179</v>
      </c>
      <c r="AF3483" t="s">
        <v>84</v>
      </c>
      <c r="AI3483">
        <v>1</v>
      </c>
      <c r="AJ3483" t="s">
        <v>60</v>
      </c>
      <c r="AK3483">
        <v>0.09</v>
      </c>
      <c r="AL3483" t="s">
        <v>60</v>
      </c>
      <c r="AM3483" t="s">
        <v>60</v>
      </c>
      <c r="AN3483" t="s">
        <v>60</v>
      </c>
      <c r="AO3483" t="s">
        <v>60</v>
      </c>
      <c r="AP3483" t="s">
        <v>60</v>
      </c>
      <c r="AQ3483" t="s">
        <v>60</v>
      </c>
      <c r="AR3483" t="s">
        <v>60</v>
      </c>
      <c r="AS3483" t="s">
        <v>60</v>
      </c>
      <c r="AT3483">
        <v>1.3468655555555599E-2</v>
      </c>
      <c r="AU3483">
        <v>1.405375E-2</v>
      </c>
      <c r="AV3483">
        <v>1.6290877777777799E-2</v>
      </c>
      <c r="AW3483">
        <v>1.76102138888889E-2</v>
      </c>
      <c r="AX3483">
        <v>1.9640836666666699E-2</v>
      </c>
      <c r="AY3483">
        <v>3.1434511111111098E-2</v>
      </c>
      <c r="AZ3483">
        <v>1.6587580651341E-2</v>
      </c>
      <c r="BA3483">
        <v>2.2944900000000002E-3</v>
      </c>
      <c r="BB3483" t="s">
        <v>99</v>
      </c>
      <c r="BC3483" s="1" t="s">
        <v>1932</v>
      </c>
      <c r="BD3483" t="s">
        <v>1933</v>
      </c>
      <c r="BE3483" t="s">
        <v>63</v>
      </c>
      <c r="BF3483">
        <v>30.036439900000001</v>
      </c>
      <c r="BG3483">
        <v>-94.071090699999999</v>
      </c>
      <c r="BH3483" t="s">
        <v>109</v>
      </c>
      <c r="BI3483" t="s">
        <v>60</v>
      </c>
      <c r="BJ3483">
        <v>90</v>
      </c>
    </row>
    <row r="3484" spans="1:62" x14ac:dyDescent="0.3">
      <c r="A3484" s="1" t="s">
        <v>1931</v>
      </c>
      <c r="B3484" s="1" t="s">
        <v>209</v>
      </c>
      <c r="C3484" t="s">
        <v>1795</v>
      </c>
      <c r="D3484">
        <v>2011</v>
      </c>
      <c r="E3484" t="s">
        <v>210</v>
      </c>
      <c r="F3484" t="s">
        <v>59</v>
      </c>
      <c r="G3484">
        <v>0.56621699999999997</v>
      </c>
      <c r="H3484">
        <v>0.62912990000000002</v>
      </c>
      <c r="I3484">
        <v>0.62912990000000002</v>
      </c>
      <c r="J3484">
        <v>0.62912990000000002</v>
      </c>
      <c r="K3484">
        <v>0.69204290000000002</v>
      </c>
      <c r="L3484">
        <v>0.94369499999999995</v>
      </c>
      <c r="M3484">
        <v>6</v>
      </c>
      <c r="N3484" t="str">
        <f t="shared" si="54"/>
        <v>482450009_43804</v>
      </c>
      <c r="O3484">
        <f>VLOOKUP(N3484,'HEM3 monitor concs'!D:L,9,FALSE)</f>
        <v>0.54716832208669608</v>
      </c>
      <c r="P3484">
        <f>VLOOKUP(N3484,'HEM3 monitor concs'!D:L,6,FALSE)</f>
        <v>1.6832208669600001E-4</v>
      </c>
      <c r="Q3484" s="3">
        <v>0.63672287068965505</v>
      </c>
      <c r="R3484">
        <v>5.0104096953172E-3</v>
      </c>
      <c r="S3484" s="5">
        <v>0.62912990000000002</v>
      </c>
      <c r="T3484">
        <v>58</v>
      </c>
      <c r="U3484">
        <v>13</v>
      </c>
      <c r="V3484">
        <v>0</v>
      </c>
      <c r="W3484">
        <v>15</v>
      </c>
      <c r="X3484">
        <v>14</v>
      </c>
      <c r="Y3484">
        <v>16</v>
      </c>
      <c r="Z3484">
        <v>13</v>
      </c>
      <c r="AA3484">
        <v>1</v>
      </c>
      <c r="AB3484">
        <v>22.413793103448299</v>
      </c>
      <c r="AC3484" t="s">
        <v>60</v>
      </c>
      <c r="AD3484" t="s">
        <v>60</v>
      </c>
      <c r="AE3484" t="s">
        <v>211</v>
      </c>
      <c r="AF3484" t="s">
        <v>93</v>
      </c>
      <c r="AI3484">
        <v>1</v>
      </c>
      <c r="AJ3484" s="2">
        <v>6.0000000000000002E-6</v>
      </c>
      <c r="AK3484">
        <v>0.1</v>
      </c>
      <c r="AL3484">
        <v>3.3973019999999998</v>
      </c>
      <c r="AM3484">
        <v>3.7747793999999999</v>
      </c>
      <c r="AN3484">
        <v>3.7747793999999999</v>
      </c>
      <c r="AO3484">
        <v>3.7747793999999999</v>
      </c>
      <c r="AP3484">
        <v>4.1522573999999999</v>
      </c>
      <c r="AQ3484">
        <v>5.6621699999999997</v>
      </c>
      <c r="AR3484">
        <v>3.8203372241379299</v>
      </c>
      <c r="AS3484">
        <v>3.7747793999999999</v>
      </c>
      <c r="AT3484">
        <v>5.6621700000000002E-3</v>
      </c>
      <c r="AU3484">
        <v>6.2912990000000002E-3</v>
      </c>
      <c r="AV3484">
        <v>6.2912990000000002E-3</v>
      </c>
      <c r="AW3484">
        <v>6.2912990000000002E-3</v>
      </c>
      <c r="AX3484">
        <v>6.9204289999999996E-3</v>
      </c>
      <c r="AY3484">
        <v>9.4369499999999995E-3</v>
      </c>
      <c r="AZ3484">
        <v>6.3672287068965499E-3</v>
      </c>
      <c r="BA3484">
        <v>6.2912990000000002E-3</v>
      </c>
      <c r="BB3484" t="s">
        <v>99</v>
      </c>
      <c r="BC3484" s="1" t="s">
        <v>1932</v>
      </c>
      <c r="BD3484" t="s">
        <v>1933</v>
      </c>
      <c r="BE3484" t="s">
        <v>63</v>
      </c>
      <c r="BF3484">
        <v>30.036439900000001</v>
      </c>
      <c r="BG3484">
        <v>-94.071090699999999</v>
      </c>
      <c r="BH3484" t="s">
        <v>109</v>
      </c>
      <c r="BI3484">
        <v>0.16666666666666699</v>
      </c>
      <c r="BJ3484">
        <v>100</v>
      </c>
    </row>
    <row r="3485" spans="1:62" x14ac:dyDescent="0.3">
      <c r="A3485" s="1" t="s">
        <v>1931</v>
      </c>
      <c r="B3485" s="1" t="s">
        <v>254</v>
      </c>
      <c r="C3485" t="s">
        <v>1795</v>
      </c>
      <c r="D3485">
        <v>2011</v>
      </c>
      <c r="E3485" t="s">
        <v>255</v>
      </c>
      <c r="F3485" t="s">
        <v>59</v>
      </c>
      <c r="G3485">
        <v>0.21711759999999999</v>
      </c>
      <c r="H3485">
        <v>0.31482057499999999</v>
      </c>
      <c r="I3485">
        <v>0.5210823</v>
      </c>
      <c r="J3485">
        <v>0.8141912</v>
      </c>
      <c r="K3485">
        <v>0.99439872000000096</v>
      </c>
      <c r="L3485">
        <v>1.6500939999999999</v>
      </c>
      <c r="M3485">
        <v>6</v>
      </c>
      <c r="N3485" t="str">
        <f t="shared" si="54"/>
        <v>482450009_45109</v>
      </c>
      <c r="O3485" t="e">
        <f>VLOOKUP(N3485,'HEM3 monitor concs'!D:L,9,FALSE)</f>
        <v>#N/A</v>
      </c>
      <c r="P3485" t="e">
        <f>VLOOKUP(N3485,'HEM3 monitor concs'!D:L,6,FALSE)</f>
        <v>#N/A</v>
      </c>
      <c r="Q3485" s="3">
        <v>0.592955749310345</v>
      </c>
      <c r="R3485">
        <v>0.12799282768259099</v>
      </c>
      <c r="S3485" s="5">
        <v>5.427941E-2</v>
      </c>
      <c r="T3485">
        <v>58</v>
      </c>
      <c r="U3485">
        <v>0</v>
      </c>
      <c r="V3485">
        <v>0</v>
      </c>
      <c r="W3485">
        <v>15</v>
      </c>
      <c r="X3485">
        <v>14</v>
      </c>
      <c r="Y3485">
        <v>16</v>
      </c>
      <c r="Z3485">
        <v>13</v>
      </c>
      <c r="AA3485">
        <v>2</v>
      </c>
      <c r="AB3485">
        <v>0</v>
      </c>
      <c r="AC3485" t="s">
        <v>60</v>
      </c>
      <c r="AD3485" t="s">
        <v>60</v>
      </c>
      <c r="AE3485" t="s">
        <v>256</v>
      </c>
      <c r="AF3485" t="s">
        <v>84</v>
      </c>
      <c r="AI3485">
        <v>1</v>
      </c>
      <c r="AJ3485" t="s">
        <v>60</v>
      </c>
      <c r="AK3485">
        <v>0.1</v>
      </c>
      <c r="AL3485" t="s">
        <v>60</v>
      </c>
      <c r="AM3485" t="s">
        <v>60</v>
      </c>
      <c r="AN3485" t="s">
        <v>60</v>
      </c>
      <c r="AO3485" t="s">
        <v>60</v>
      </c>
      <c r="AP3485" t="s">
        <v>60</v>
      </c>
      <c r="AQ3485" t="s">
        <v>60</v>
      </c>
      <c r="AR3485" t="s">
        <v>60</v>
      </c>
      <c r="AS3485" t="s">
        <v>60</v>
      </c>
      <c r="AT3485">
        <v>2.1711759999999999E-3</v>
      </c>
      <c r="AU3485">
        <v>3.1482057499999999E-3</v>
      </c>
      <c r="AV3485">
        <v>5.2108229999999998E-3</v>
      </c>
      <c r="AW3485">
        <v>8.1419119999999994E-3</v>
      </c>
      <c r="AX3485">
        <v>9.9439872000000092E-3</v>
      </c>
      <c r="AY3485">
        <v>1.6500939999999999E-2</v>
      </c>
      <c r="AZ3485">
        <v>5.9295574931034498E-3</v>
      </c>
      <c r="BA3485">
        <v>5.4279410000000001E-4</v>
      </c>
      <c r="BB3485" t="s">
        <v>99</v>
      </c>
      <c r="BC3485" s="1" t="s">
        <v>1932</v>
      </c>
      <c r="BD3485" t="s">
        <v>1933</v>
      </c>
      <c r="BE3485" t="s">
        <v>63</v>
      </c>
      <c r="BF3485">
        <v>30.036439900000001</v>
      </c>
      <c r="BG3485">
        <v>-94.071090699999999</v>
      </c>
      <c r="BH3485" t="s">
        <v>109</v>
      </c>
      <c r="BI3485" t="s">
        <v>60</v>
      </c>
      <c r="BJ3485">
        <v>100</v>
      </c>
    </row>
    <row r="3486" spans="1:62" x14ac:dyDescent="0.3">
      <c r="A3486" s="1" t="s">
        <v>1931</v>
      </c>
      <c r="B3486" s="1" t="s">
        <v>257</v>
      </c>
      <c r="C3486" t="s">
        <v>1795</v>
      </c>
      <c r="D3486">
        <v>2011</v>
      </c>
      <c r="E3486" t="s">
        <v>258</v>
      </c>
      <c r="F3486" t="s">
        <v>59</v>
      </c>
      <c r="G3486">
        <v>0.50159341999999996</v>
      </c>
      <c r="H3486">
        <v>0.73481850000000004</v>
      </c>
      <c r="I3486">
        <v>1.182099</v>
      </c>
      <c r="J3486">
        <v>1.62139275</v>
      </c>
      <c r="K3486">
        <v>2.3003010000000002</v>
      </c>
      <c r="L3486">
        <v>2.779531</v>
      </c>
      <c r="M3486">
        <v>6</v>
      </c>
      <c r="N3486" t="str">
        <f t="shared" si="54"/>
        <v>482450009_45201</v>
      </c>
      <c r="O3486" t="e">
        <f>VLOOKUP(N3486,'HEM3 monitor concs'!D:L,9,FALSE)</f>
        <v>#N/A</v>
      </c>
      <c r="P3486" t="e">
        <f>VLOOKUP(N3486,'HEM3 monitor concs'!D:L,6,FALSE)</f>
        <v>#N/A</v>
      </c>
      <c r="Q3486" s="3">
        <v>1.2454455499999999</v>
      </c>
      <c r="R3486">
        <v>0.38309007010323398</v>
      </c>
      <c r="S3486" s="5">
        <v>5.3247709999999997E-2</v>
      </c>
      <c r="T3486">
        <v>58</v>
      </c>
      <c r="U3486">
        <v>0</v>
      </c>
      <c r="V3486">
        <v>0</v>
      </c>
      <c r="W3486">
        <v>15</v>
      </c>
      <c r="X3486">
        <v>14</v>
      </c>
      <c r="Y3486">
        <v>16</v>
      </c>
      <c r="Z3486">
        <v>13</v>
      </c>
      <c r="AA3486">
        <v>2</v>
      </c>
      <c r="AB3486">
        <v>0</v>
      </c>
      <c r="AC3486" t="s">
        <v>60</v>
      </c>
      <c r="AD3486" t="s">
        <v>60</v>
      </c>
      <c r="AE3486" t="s">
        <v>258</v>
      </c>
      <c r="AF3486" t="s">
        <v>88</v>
      </c>
      <c r="AI3486">
        <v>1</v>
      </c>
      <c r="AJ3486" s="2">
        <v>7.7999999999999999E-6</v>
      </c>
      <c r="AK3486">
        <v>0.03</v>
      </c>
      <c r="AL3486">
        <v>3.9124286760000002</v>
      </c>
      <c r="AM3486">
        <v>5.7315842999999997</v>
      </c>
      <c r="AN3486">
        <v>9.2203721999999999</v>
      </c>
      <c r="AO3486">
        <v>12.64686345</v>
      </c>
      <c r="AP3486">
        <v>17.9423478</v>
      </c>
      <c r="AQ3486">
        <v>21.680341800000001</v>
      </c>
      <c r="AR3486">
        <v>9.7144752899999993</v>
      </c>
      <c r="AS3486">
        <v>0.41533213800000002</v>
      </c>
      <c r="AT3486">
        <v>1.6719780666666701E-2</v>
      </c>
      <c r="AU3486">
        <v>2.449395E-2</v>
      </c>
      <c r="AV3486">
        <v>3.9403300000000002E-2</v>
      </c>
      <c r="AW3486">
        <v>5.4046425000000002E-2</v>
      </c>
      <c r="AX3486">
        <v>7.66767E-2</v>
      </c>
      <c r="AY3486">
        <v>9.2651033333333299E-2</v>
      </c>
      <c r="AZ3486">
        <v>4.1514851666666699E-2</v>
      </c>
      <c r="BA3486">
        <v>1.7749236666666701E-3</v>
      </c>
      <c r="BB3486" t="s">
        <v>99</v>
      </c>
      <c r="BC3486" s="1" t="s">
        <v>1932</v>
      </c>
      <c r="BD3486" t="s">
        <v>1933</v>
      </c>
      <c r="BE3486" t="s">
        <v>63</v>
      </c>
      <c r="BF3486">
        <v>30.036439900000001</v>
      </c>
      <c r="BG3486">
        <v>-94.071090699999999</v>
      </c>
      <c r="BH3486" t="s">
        <v>109</v>
      </c>
      <c r="BI3486">
        <v>0.128205128205128</v>
      </c>
      <c r="BJ3486">
        <v>30</v>
      </c>
    </row>
    <row r="3487" spans="1:62" x14ac:dyDescent="0.3">
      <c r="A3487" s="1" t="s">
        <v>1931</v>
      </c>
      <c r="B3487" s="1" t="s">
        <v>259</v>
      </c>
      <c r="C3487" t="s">
        <v>1795</v>
      </c>
      <c r="D3487">
        <v>2011</v>
      </c>
      <c r="E3487" t="s">
        <v>260</v>
      </c>
      <c r="F3487" t="s">
        <v>59</v>
      </c>
      <c r="G3487">
        <v>0.44092228999999999</v>
      </c>
      <c r="H3487">
        <v>0.64065640000000001</v>
      </c>
      <c r="I3487">
        <v>0.84792754999999997</v>
      </c>
      <c r="J3487">
        <v>1.1117272499999999</v>
      </c>
      <c r="K3487">
        <v>1.4735096999999999</v>
      </c>
      <c r="L3487">
        <v>2.4872540000000001</v>
      </c>
      <c r="M3487">
        <v>6</v>
      </c>
      <c r="N3487" t="str">
        <f t="shared" si="54"/>
        <v>482450009_45202</v>
      </c>
      <c r="O3487" t="e">
        <f>VLOOKUP(N3487,'HEM3 monitor concs'!D:L,9,FALSE)</f>
        <v>#N/A</v>
      </c>
      <c r="P3487" t="e">
        <f>VLOOKUP(N3487,'HEM3 monitor concs'!D:L,6,FALSE)</f>
        <v>#N/A</v>
      </c>
      <c r="Q3487" s="3">
        <v>0.940192475862069</v>
      </c>
      <c r="R3487">
        <v>0.21843436801357199</v>
      </c>
      <c r="S3487" s="5">
        <v>5.3836670000000003E-2</v>
      </c>
      <c r="T3487">
        <v>58</v>
      </c>
      <c r="U3487">
        <v>0</v>
      </c>
      <c r="V3487">
        <v>0</v>
      </c>
      <c r="W3487">
        <v>15</v>
      </c>
      <c r="X3487">
        <v>14</v>
      </c>
      <c r="Y3487">
        <v>16</v>
      </c>
      <c r="Z3487">
        <v>13</v>
      </c>
      <c r="AA3487">
        <v>2</v>
      </c>
      <c r="AB3487">
        <v>0</v>
      </c>
      <c r="AC3487" t="s">
        <v>60</v>
      </c>
      <c r="AD3487" t="s">
        <v>60</v>
      </c>
      <c r="AE3487" t="s">
        <v>260</v>
      </c>
      <c r="AF3487" t="s">
        <v>62</v>
      </c>
      <c r="AG3487" t="s">
        <v>84</v>
      </c>
      <c r="AI3487">
        <v>1</v>
      </c>
      <c r="AJ3487" t="s">
        <v>60</v>
      </c>
      <c r="AK3487">
        <v>5</v>
      </c>
      <c r="AL3487" t="s">
        <v>60</v>
      </c>
      <c r="AM3487" t="s">
        <v>60</v>
      </c>
      <c r="AN3487" t="s">
        <v>60</v>
      </c>
      <c r="AO3487" t="s">
        <v>60</v>
      </c>
      <c r="AP3487" t="s">
        <v>60</v>
      </c>
      <c r="AQ3487" t="s">
        <v>60</v>
      </c>
      <c r="AR3487" t="s">
        <v>60</v>
      </c>
      <c r="AS3487" t="s">
        <v>60</v>
      </c>
      <c r="AT3487" s="2">
        <v>8.8184457999999994E-5</v>
      </c>
      <c r="AU3487">
        <v>1.2813127999999999E-4</v>
      </c>
      <c r="AV3487">
        <v>1.6958551000000001E-4</v>
      </c>
      <c r="AW3487">
        <v>2.2234545E-4</v>
      </c>
      <c r="AX3487">
        <v>2.9470194000000001E-4</v>
      </c>
      <c r="AY3487">
        <v>4.9745080000000003E-4</v>
      </c>
      <c r="AZ3487">
        <v>1.88038495172414E-4</v>
      </c>
      <c r="BA3487" s="2">
        <v>1.0767334000000001E-5</v>
      </c>
      <c r="BB3487" t="s">
        <v>99</v>
      </c>
      <c r="BC3487" s="1" t="s">
        <v>1932</v>
      </c>
      <c r="BD3487" t="s">
        <v>1933</v>
      </c>
      <c r="BE3487" t="s">
        <v>63</v>
      </c>
      <c r="BF3487">
        <v>30.036439900000001</v>
      </c>
      <c r="BG3487">
        <v>-94.071090699999999</v>
      </c>
      <c r="BH3487" t="s">
        <v>109</v>
      </c>
      <c r="BI3487" t="s">
        <v>60</v>
      </c>
      <c r="BJ3487">
        <v>5000</v>
      </c>
    </row>
    <row r="3488" spans="1:62" x14ac:dyDescent="0.3">
      <c r="A3488" s="1" t="s">
        <v>1931</v>
      </c>
      <c r="B3488" s="1" t="s">
        <v>261</v>
      </c>
      <c r="C3488" t="s">
        <v>1795</v>
      </c>
      <c r="D3488">
        <v>2011</v>
      </c>
      <c r="E3488" t="s">
        <v>262</v>
      </c>
      <c r="F3488" t="s">
        <v>59</v>
      </c>
      <c r="G3488">
        <v>0.14263870000000001</v>
      </c>
      <c r="H3488">
        <v>0.19018499999999999</v>
      </c>
      <c r="I3488">
        <v>0.28527750000000002</v>
      </c>
      <c r="J3488">
        <v>0.36848344999999999</v>
      </c>
      <c r="K3488">
        <v>0.48972639000000001</v>
      </c>
      <c r="L3488">
        <v>0.76073999999999997</v>
      </c>
      <c r="M3488">
        <v>6</v>
      </c>
      <c r="N3488" t="str">
        <f t="shared" si="54"/>
        <v>482450009_45203</v>
      </c>
      <c r="O3488">
        <f>VLOOKUP(N3488,'HEM3 monitor concs'!D:L,9,FALSE)</f>
        <v>0.18011080859589501</v>
      </c>
      <c r="P3488">
        <f>VLOOKUP(N3488,'HEM3 monitor concs'!D:L,6,FALSE)</f>
        <v>0.164110808595895</v>
      </c>
      <c r="Q3488" s="3">
        <v>0.29675418155172401</v>
      </c>
      <c r="R3488">
        <v>2.06480559720345E-2</v>
      </c>
      <c r="S3488" s="5">
        <v>5.9432810000000003E-2</v>
      </c>
      <c r="T3488">
        <v>58</v>
      </c>
      <c r="U3488">
        <v>1</v>
      </c>
      <c r="V3488">
        <v>1</v>
      </c>
      <c r="W3488">
        <v>15</v>
      </c>
      <c r="X3488">
        <v>14</v>
      </c>
      <c r="Y3488">
        <v>16</v>
      </c>
      <c r="Z3488">
        <v>13</v>
      </c>
      <c r="AA3488">
        <v>2</v>
      </c>
      <c r="AB3488">
        <v>1.72413793103448</v>
      </c>
      <c r="AC3488" t="s">
        <v>60</v>
      </c>
      <c r="AD3488" t="s">
        <v>60</v>
      </c>
      <c r="AE3488" t="s">
        <v>263</v>
      </c>
      <c r="AF3488" t="s">
        <v>68</v>
      </c>
      <c r="AI3488">
        <v>1</v>
      </c>
      <c r="AJ3488" s="2">
        <v>2.5000000000000002E-6</v>
      </c>
      <c r="AK3488">
        <v>1</v>
      </c>
      <c r="AL3488">
        <v>0.35659675000000002</v>
      </c>
      <c r="AM3488">
        <v>0.47546250000000001</v>
      </c>
      <c r="AN3488">
        <v>0.71319374999999996</v>
      </c>
      <c r="AO3488">
        <v>0.921208625</v>
      </c>
      <c r="AP3488">
        <v>1.2243159749999999</v>
      </c>
      <c r="AQ3488">
        <v>1.90185</v>
      </c>
      <c r="AR3488">
        <v>0.74188545387931004</v>
      </c>
      <c r="AS3488">
        <v>0.14858202500000001</v>
      </c>
      <c r="AT3488">
        <v>1.4263869999999999E-4</v>
      </c>
      <c r="AU3488">
        <v>1.90185E-4</v>
      </c>
      <c r="AV3488">
        <v>2.8527750000000002E-4</v>
      </c>
      <c r="AW3488">
        <v>3.6848345000000001E-4</v>
      </c>
      <c r="AX3488">
        <v>4.8972638999999997E-4</v>
      </c>
      <c r="AY3488">
        <v>7.6073999999999998E-4</v>
      </c>
      <c r="AZ3488">
        <v>2.96754181551724E-4</v>
      </c>
      <c r="BA3488" s="2">
        <v>5.9432809999999999E-5</v>
      </c>
      <c r="BB3488" t="s">
        <v>99</v>
      </c>
      <c r="BC3488" s="1" t="s">
        <v>1932</v>
      </c>
      <c r="BD3488" t="s">
        <v>1933</v>
      </c>
      <c r="BE3488" t="s">
        <v>63</v>
      </c>
      <c r="BF3488">
        <v>30.036439900000001</v>
      </c>
      <c r="BG3488">
        <v>-94.071090699999999</v>
      </c>
      <c r="BH3488" t="s">
        <v>109</v>
      </c>
      <c r="BI3488">
        <v>0.4</v>
      </c>
      <c r="BJ3488">
        <v>1000</v>
      </c>
    </row>
    <row r="3489" spans="1:62" x14ac:dyDescent="0.3">
      <c r="A3489" s="1" t="s">
        <v>1931</v>
      </c>
      <c r="B3489" s="1" t="s">
        <v>264</v>
      </c>
      <c r="C3489" t="s">
        <v>1795</v>
      </c>
      <c r="D3489">
        <v>2011</v>
      </c>
      <c r="E3489" t="s">
        <v>265</v>
      </c>
      <c r="F3489" t="s">
        <v>59</v>
      </c>
      <c r="G3489">
        <v>0</v>
      </c>
      <c r="H3489">
        <v>8.6847060000000004E-2</v>
      </c>
      <c r="I3489">
        <v>0.17369409999999999</v>
      </c>
      <c r="J3489">
        <v>0.26054119999999997</v>
      </c>
      <c r="K3489">
        <v>0.34738819999999998</v>
      </c>
      <c r="L3489">
        <v>0.5210823</v>
      </c>
      <c r="M3489">
        <v>6</v>
      </c>
      <c r="N3489" t="str">
        <f t="shared" si="54"/>
        <v>482450009_45204</v>
      </c>
      <c r="O3489" t="e">
        <f>VLOOKUP(N3489,'HEM3 monitor concs'!D:L,9,FALSE)</f>
        <v>#N/A</v>
      </c>
      <c r="P3489" t="e">
        <f>VLOOKUP(N3489,'HEM3 monitor concs'!D:L,6,FALSE)</f>
        <v>#N/A</v>
      </c>
      <c r="Q3489" s="3">
        <v>0.17968356068965499</v>
      </c>
      <c r="R3489">
        <v>1.8025586080386999E-2</v>
      </c>
      <c r="S3489" s="5">
        <v>5.427941E-2</v>
      </c>
      <c r="T3489">
        <v>58</v>
      </c>
      <c r="U3489">
        <v>12</v>
      </c>
      <c r="V3489">
        <v>10</v>
      </c>
      <c r="W3489">
        <v>15</v>
      </c>
      <c r="X3489">
        <v>14</v>
      </c>
      <c r="Y3489">
        <v>16</v>
      </c>
      <c r="Z3489">
        <v>13</v>
      </c>
      <c r="AA3489">
        <v>2</v>
      </c>
      <c r="AB3489">
        <v>20.689655172413801</v>
      </c>
      <c r="AC3489" t="s">
        <v>60</v>
      </c>
      <c r="AD3489" t="s">
        <v>60</v>
      </c>
      <c r="AE3489" t="s">
        <v>265</v>
      </c>
      <c r="AF3489" t="s">
        <v>84</v>
      </c>
      <c r="AI3489">
        <v>1</v>
      </c>
      <c r="AJ3489" t="s">
        <v>60</v>
      </c>
      <c r="AK3489">
        <v>0.1</v>
      </c>
      <c r="AL3489" t="s">
        <v>60</v>
      </c>
      <c r="AM3489" t="s">
        <v>60</v>
      </c>
      <c r="AN3489" t="s">
        <v>60</v>
      </c>
      <c r="AO3489" t="s">
        <v>60</v>
      </c>
      <c r="AP3489" t="s">
        <v>60</v>
      </c>
      <c r="AQ3489" t="s">
        <v>60</v>
      </c>
      <c r="AR3489" t="s">
        <v>60</v>
      </c>
      <c r="AS3489" t="s">
        <v>60</v>
      </c>
      <c r="AT3489">
        <v>0</v>
      </c>
      <c r="AU3489">
        <v>8.6847059999999997E-4</v>
      </c>
      <c r="AV3489">
        <v>1.7369410000000001E-3</v>
      </c>
      <c r="AW3489">
        <v>2.6054120000000001E-3</v>
      </c>
      <c r="AX3489">
        <v>3.4738820000000002E-3</v>
      </c>
      <c r="AY3489">
        <v>5.2108229999999998E-3</v>
      </c>
      <c r="AZ3489">
        <v>1.79683560689655E-3</v>
      </c>
      <c r="BA3489">
        <v>5.4279410000000001E-4</v>
      </c>
      <c r="BB3489" t="s">
        <v>99</v>
      </c>
      <c r="BC3489" s="1" t="s">
        <v>1932</v>
      </c>
      <c r="BD3489" t="s">
        <v>1933</v>
      </c>
      <c r="BE3489" t="s">
        <v>63</v>
      </c>
      <c r="BF3489">
        <v>30.036439900000001</v>
      </c>
      <c r="BG3489">
        <v>-94.071090699999999</v>
      </c>
      <c r="BH3489" t="s">
        <v>109</v>
      </c>
      <c r="BI3489" t="s">
        <v>60</v>
      </c>
      <c r="BJ3489">
        <v>100</v>
      </c>
    </row>
    <row r="3490" spans="1:62" x14ac:dyDescent="0.3">
      <c r="A3490" s="1" t="s">
        <v>1934</v>
      </c>
      <c r="B3490" s="1" t="s">
        <v>171</v>
      </c>
      <c r="C3490" t="s">
        <v>1795</v>
      </c>
      <c r="D3490">
        <v>2011</v>
      </c>
      <c r="E3490" t="s">
        <v>172</v>
      </c>
      <c r="F3490" t="s">
        <v>59</v>
      </c>
      <c r="G3490">
        <v>0.40534758999999998</v>
      </c>
      <c r="H3490">
        <v>0.76663577500000002</v>
      </c>
      <c r="I3490">
        <v>0.98693339999999996</v>
      </c>
      <c r="J3490">
        <v>1.4715885</v>
      </c>
      <c r="K3490">
        <v>2.3686405000000001</v>
      </c>
      <c r="L3490">
        <v>3.137038</v>
      </c>
      <c r="M3490">
        <v>6</v>
      </c>
      <c r="N3490" t="str">
        <f t="shared" si="54"/>
        <v>482450011_43231</v>
      </c>
      <c r="O3490">
        <f>VLOOKUP(N3490,'HEM3 monitor concs'!D:L,9,FALSE)</f>
        <v>0.534230379801101</v>
      </c>
      <c r="P3490">
        <f>VLOOKUP(N3490,'HEM3 monitor concs'!D:L,6,FALSE)</f>
        <v>0.42045970050095599</v>
      </c>
      <c r="Q3490" s="3">
        <v>1.19665677666667</v>
      </c>
      <c r="R3490">
        <v>0.57484655354147995</v>
      </c>
      <c r="S3490" s="5">
        <v>5.8746029999999998E-2</v>
      </c>
      <c r="T3490">
        <v>60</v>
      </c>
      <c r="U3490">
        <v>5</v>
      </c>
      <c r="V3490">
        <v>5</v>
      </c>
      <c r="W3490">
        <v>15</v>
      </c>
      <c r="X3490">
        <v>15</v>
      </c>
      <c r="Y3490">
        <v>15</v>
      </c>
      <c r="Z3490">
        <v>15</v>
      </c>
      <c r="AA3490">
        <v>1</v>
      </c>
      <c r="AB3490">
        <v>8.3333333333333304</v>
      </c>
      <c r="AC3490" t="s">
        <v>60</v>
      </c>
      <c r="AD3490" t="s">
        <v>60</v>
      </c>
      <c r="AE3490" t="s">
        <v>172</v>
      </c>
      <c r="AF3490" t="s">
        <v>84</v>
      </c>
      <c r="AG3490" t="s">
        <v>62</v>
      </c>
      <c r="AI3490">
        <v>1</v>
      </c>
      <c r="AJ3490" t="s">
        <v>60</v>
      </c>
      <c r="AK3490">
        <v>0.7</v>
      </c>
      <c r="AL3490" t="s">
        <v>60</v>
      </c>
      <c r="AM3490" t="s">
        <v>60</v>
      </c>
      <c r="AN3490" t="s">
        <v>60</v>
      </c>
      <c r="AO3490" t="s">
        <v>60</v>
      </c>
      <c r="AP3490" t="s">
        <v>60</v>
      </c>
      <c r="AQ3490" t="s">
        <v>60</v>
      </c>
      <c r="AR3490" t="s">
        <v>60</v>
      </c>
      <c r="AS3490" t="s">
        <v>60</v>
      </c>
      <c r="AT3490">
        <v>5.7906798571428597E-4</v>
      </c>
      <c r="AU3490">
        <v>1.09519396428571E-3</v>
      </c>
      <c r="AV3490">
        <v>1.40990485714286E-3</v>
      </c>
      <c r="AW3490">
        <v>2.1022692857142898E-3</v>
      </c>
      <c r="AX3490">
        <v>3.3837721428571399E-3</v>
      </c>
      <c r="AY3490">
        <v>4.4814828571428603E-3</v>
      </c>
      <c r="AZ3490">
        <v>1.7095096809523801E-3</v>
      </c>
      <c r="BA3490" s="2">
        <v>8.3922899999999996E-5</v>
      </c>
      <c r="BB3490" t="s">
        <v>99</v>
      </c>
      <c r="BC3490" s="1" t="s">
        <v>1935</v>
      </c>
      <c r="BD3490" t="s">
        <v>1936</v>
      </c>
      <c r="BE3490" t="s">
        <v>106</v>
      </c>
      <c r="BF3490">
        <v>29.897499079999999</v>
      </c>
      <c r="BG3490">
        <v>-93.991096499999998</v>
      </c>
      <c r="BH3490" t="s">
        <v>109</v>
      </c>
      <c r="BI3490" t="s">
        <v>60</v>
      </c>
      <c r="BJ3490">
        <v>700</v>
      </c>
    </row>
    <row r="3491" spans="1:62" x14ac:dyDescent="0.3">
      <c r="A3491" s="1" t="s">
        <v>1934</v>
      </c>
      <c r="B3491" s="1" t="s">
        <v>177</v>
      </c>
      <c r="C3491" t="s">
        <v>1795</v>
      </c>
      <c r="D3491">
        <v>2011</v>
      </c>
      <c r="E3491" t="s">
        <v>178</v>
      </c>
      <c r="F3491" t="s">
        <v>59</v>
      </c>
      <c r="G3491">
        <v>1.177073</v>
      </c>
      <c r="H3491">
        <v>1.2545124999999999</v>
      </c>
      <c r="I3491">
        <v>1.4661789999999999</v>
      </c>
      <c r="J3491">
        <v>1.713984</v>
      </c>
      <c r="K3491">
        <v>1.9163583</v>
      </c>
      <c r="L3491">
        <v>3.6344720000000001</v>
      </c>
      <c r="M3491">
        <v>6</v>
      </c>
      <c r="N3491" t="str">
        <f t="shared" si="54"/>
        <v>482450011_43801</v>
      </c>
      <c r="O3491">
        <f>VLOOKUP(N3491,'HEM3 monitor concs'!D:L,9,FALSE)</f>
        <v>1.090339083688695</v>
      </c>
      <c r="P3491">
        <f>VLOOKUP(N3491,'HEM3 monitor concs'!D:L,6,FALSE)</f>
        <v>3.3908368869500001E-4</v>
      </c>
      <c r="Q3491" s="3">
        <v>1.54774819166667</v>
      </c>
      <c r="R3491">
        <v>0.207761697110357</v>
      </c>
      <c r="S3491" s="5">
        <v>0.2065041</v>
      </c>
      <c r="T3491">
        <v>60</v>
      </c>
      <c r="U3491">
        <v>0</v>
      </c>
      <c r="V3491">
        <v>0</v>
      </c>
      <c r="W3491">
        <v>15</v>
      </c>
      <c r="X3491">
        <v>15</v>
      </c>
      <c r="Y3491">
        <v>15</v>
      </c>
      <c r="Z3491">
        <v>15</v>
      </c>
      <c r="AA3491">
        <v>1</v>
      </c>
      <c r="AB3491">
        <v>0</v>
      </c>
      <c r="AC3491" t="s">
        <v>60</v>
      </c>
      <c r="AD3491" t="s">
        <v>60</v>
      </c>
      <c r="AE3491" t="s">
        <v>179</v>
      </c>
      <c r="AF3491" t="s">
        <v>84</v>
      </c>
      <c r="AI3491">
        <v>1</v>
      </c>
      <c r="AJ3491" t="s">
        <v>60</v>
      </c>
      <c r="AK3491">
        <v>0.09</v>
      </c>
      <c r="AL3491" t="s">
        <v>60</v>
      </c>
      <c r="AM3491" t="s">
        <v>60</v>
      </c>
      <c r="AN3491" t="s">
        <v>60</v>
      </c>
      <c r="AO3491" t="s">
        <v>60</v>
      </c>
      <c r="AP3491" t="s">
        <v>60</v>
      </c>
      <c r="AQ3491" t="s">
        <v>60</v>
      </c>
      <c r="AR3491" t="s">
        <v>60</v>
      </c>
      <c r="AS3491" t="s">
        <v>60</v>
      </c>
      <c r="AT3491">
        <v>1.30785888888889E-2</v>
      </c>
      <c r="AU3491">
        <v>1.39390277777778E-2</v>
      </c>
      <c r="AV3491">
        <v>1.6290877777777799E-2</v>
      </c>
      <c r="AW3491">
        <v>1.9044266666666702E-2</v>
      </c>
      <c r="AX3491">
        <v>2.1292869999999998E-2</v>
      </c>
      <c r="AY3491">
        <v>4.0383022222222197E-2</v>
      </c>
      <c r="AZ3491">
        <v>1.71972021296296E-2</v>
      </c>
      <c r="BA3491">
        <v>2.2944900000000002E-3</v>
      </c>
      <c r="BB3491" t="s">
        <v>99</v>
      </c>
      <c r="BC3491" s="1" t="s">
        <v>1935</v>
      </c>
      <c r="BD3491" t="s">
        <v>1936</v>
      </c>
      <c r="BE3491" t="s">
        <v>106</v>
      </c>
      <c r="BF3491">
        <v>29.897499079999999</v>
      </c>
      <c r="BG3491">
        <v>-93.991096499999998</v>
      </c>
      <c r="BH3491" t="s">
        <v>109</v>
      </c>
      <c r="BI3491" t="s">
        <v>60</v>
      </c>
      <c r="BJ3491">
        <v>90</v>
      </c>
    </row>
    <row r="3492" spans="1:62" x14ac:dyDescent="0.3">
      <c r="A3492" s="1" t="s">
        <v>1934</v>
      </c>
      <c r="B3492" s="1" t="s">
        <v>209</v>
      </c>
      <c r="C3492" t="s">
        <v>1795</v>
      </c>
      <c r="D3492">
        <v>2011</v>
      </c>
      <c r="E3492" t="s">
        <v>210</v>
      </c>
      <c r="F3492" t="s">
        <v>59</v>
      </c>
      <c r="G3492">
        <v>0.50330390000000003</v>
      </c>
      <c r="H3492">
        <v>0.56621699999999997</v>
      </c>
      <c r="I3492">
        <v>0.62912990000000002</v>
      </c>
      <c r="J3492">
        <v>0.62912990000000002</v>
      </c>
      <c r="K3492">
        <v>0.69204290000000002</v>
      </c>
      <c r="L3492">
        <v>0.88078190000000001</v>
      </c>
      <c r="M3492">
        <v>6</v>
      </c>
      <c r="N3492" t="str">
        <f t="shared" si="54"/>
        <v>482450011_43804</v>
      </c>
      <c r="O3492">
        <f>VLOOKUP(N3492,'HEM3 monitor concs'!D:L,9,FALSE)</f>
        <v>0.54703092366153605</v>
      </c>
      <c r="P3492">
        <f>VLOOKUP(N3492,'HEM3 monitor concs'!D:L,6,FALSE)</f>
        <v>3.0923661535999999E-5</v>
      </c>
      <c r="Q3492" s="3">
        <v>0.61130457166666696</v>
      </c>
      <c r="R3492">
        <v>1.5441962566536601E-2</v>
      </c>
      <c r="S3492" s="5">
        <v>0.62912990000000002</v>
      </c>
      <c r="T3492">
        <v>60</v>
      </c>
      <c r="U3492">
        <v>17</v>
      </c>
      <c r="V3492">
        <v>1</v>
      </c>
      <c r="W3492">
        <v>15</v>
      </c>
      <c r="X3492">
        <v>15</v>
      </c>
      <c r="Y3492">
        <v>15</v>
      </c>
      <c r="Z3492">
        <v>15</v>
      </c>
      <c r="AA3492">
        <v>1</v>
      </c>
      <c r="AB3492">
        <v>28.3333333333333</v>
      </c>
      <c r="AC3492" t="s">
        <v>60</v>
      </c>
      <c r="AD3492" t="s">
        <v>60</v>
      </c>
      <c r="AE3492" t="s">
        <v>211</v>
      </c>
      <c r="AF3492" t="s">
        <v>93</v>
      </c>
      <c r="AI3492">
        <v>1</v>
      </c>
      <c r="AJ3492" s="2">
        <v>6.0000000000000002E-6</v>
      </c>
      <c r="AK3492">
        <v>0.1</v>
      </c>
      <c r="AL3492">
        <v>3.0198233999999999</v>
      </c>
      <c r="AM3492">
        <v>3.3973019999999998</v>
      </c>
      <c r="AN3492">
        <v>3.7747793999999999</v>
      </c>
      <c r="AO3492">
        <v>3.7747793999999999</v>
      </c>
      <c r="AP3492">
        <v>4.1522573999999999</v>
      </c>
      <c r="AQ3492">
        <v>5.2846913999999998</v>
      </c>
      <c r="AR3492">
        <v>3.66782743</v>
      </c>
      <c r="AS3492">
        <v>3.7747793999999999</v>
      </c>
      <c r="AT3492">
        <v>5.0330389999999996E-3</v>
      </c>
      <c r="AU3492">
        <v>5.6621700000000002E-3</v>
      </c>
      <c r="AV3492">
        <v>6.2912990000000002E-3</v>
      </c>
      <c r="AW3492">
        <v>6.2912990000000002E-3</v>
      </c>
      <c r="AX3492">
        <v>6.9204289999999996E-3</v>
      </c>
      <c r="AY3492">
        <v>8.8078189999999997E-3</v>
      </c>
      <c r="AZ3492">
        <v>6.1130457166666697E-3</v>
      </c>
      <c r="BA3492">
        <v>6.2912990000000002E-3</v>
      </c>
      <c r="BB3492" t="s">
        <v>99</v>
      </c>
      <c r="BC3492" s="1" t="s">
        <v>1935</v>
      </c>
      <c r="BD3492" t="s">
        <v>1936</v>
      </c>
      <c r="BE3492" t="s">
        <v>106</v>
      </c>
      <c r="BF3492">
        <v>29.897499079999999</v>
      </c>
      <c r="BG3492">
        <v>-93.991096499999998</v>
      </c>
      <c r="BH3492" t="s">
        <v>109</v>
      </c>
      <c r="BI3492">
        <v>0.16666666666666699</v>
      </c>
      <c r="BJ3492">
        <v>100</v>
      </c>
    </row>
    <row r="3493" spans="1:62" x14ac:dyDescent="0.3">
      <c r="A3493" s="1" t="s">
        <v>1934</v>
      </c>
      <c r="B3493" s="1" t="s">
        <v>254</v>
      </c>
      <c r="C3493" t="s">
        <v>1795</v>
      </c>
      <c r="D3493">
        <v>2011</v>
      </c>
      <c r="E3493" t="s">
        <v>255</v>
      </c>
      <c r="F3493" t="s">
        <v>59</v>
      </c>
      <c r="G3493">
        <v>0.47765879999999999</v>
      </c>
      <c r="H3493">
        <v>0.59707352499999999</v>
      </c>
      <c r="I3493">
        <v>0.75991175</v>
      </c>
      <c r="J3493">
        <v>0.95531759999999999</v>
      </c>
      <c r="K3493">
        <v>1.1811197</v>
      </c>
      <c r="L3493">
        <v>2.301447</v>
      </c>
      <c r="M3493">
        <v>6</v>
      </c>
      <c r="N3493" t="str">
        <f t="shared" si="54"/>
        <v>482450011_45109</v>
      </c>
      <c r="O3493" t="e">
        <f>VLOOKUP(N3493,'HEM3 monitor concs'!D:L,9,FALSE)</f>
        <v>#N/A</v>
      </c>
      <c r="P3493" t="e">
        <f>VLOOKUP(N3493,'HEM3 monitor concs'!D:L,6,FALSE)</f>
        <v>#N/A</v>
      </c>
      <c r="Q3493" s="3">
        <v>0.82070466333333303</v>
      </c>
      <c r="R3493">
        <v>0.13408231982660701</v>
      </c>
      <c r="S3493" s="5">
        <v>5.427941E-2</v>
      </c>
      <c r="T3493">
        <v>60</v>
      </c>
      <c r="U3493">
        <v>0</v>
      </c>
      <c r="V3493">
        <v>0</v>
      </c>
      <c r="W3493">
        <v>15</v>
      </c>
      <c r="X3493">
        <v>15</v>
      </c>
      <c r="Y3493">
        <v>15</v>
      </c>
      <c r="Z3493">
        <v>15</v>
      </c>
      <c r="AA3493">
        <v>1</v>
      </c>
      <c r="AB3493">
        <v>0</v>
      </c>
      <c r="AC3493" t="s">
        <v>60</v>
      </c>
      <c r="AD3493" t="s">
        <v>60</v>
      </c>
      <c r="AE3493" t="s">
        <v>256</v>
      </c>
      <c r="AF3493" t="s">
        <v>84</v>
      </c>
      <c r="AI3493">
        <v>1</v>
      </c>
      <c r="AJ3493" t="s">
        <v>60</v>
      </c>
      <c r="AK3493">
        <v>0.1</v>
      </c>
      <c r="AL3493" t="s">
        <v>60</v>
      </c>
      <c r="AM3493" t="s">
        <v>60</v>
      </c>
      <c r="AN3493" t="s">
        <v>60</v>
      </c>
      <c r="AO3493" t="s">
        <v>60</v>
      </c>
      <c r="AP3493" t="s">
        <v>60</v>
      </c>
      <c r="AQ3493" t="s">
        <v>60</v>
      </c>
      <c r="AR3493" t="s">
        <v>60</v>
      </c>
      <c r="AS3493" t="s">
        <v>60</v>
      </c>
      <c r="AT3493">
        <v>4.776588E-3</v>
      </c>
      <c r="AU3493">
        <v>5.9707352500000003E-3</v>
      </c>
      <c r="AV3493">
        <v>7.5991174999999996E-3</v>
      </c>
      <c r="AW3493">
        <v>9.553176E-3</v>
      </c>
      <c r="AX3493">
        <v>1.1811197000000001E-2</v>
      </c>
      <c r="AY3493">
        <v>2.3014469999999999E-2</v>
      </c>
      <c r="AZ3493">
        <v>8.2070466333333293E-3</v>
      </c>
      <c r="BA3493">
        <v>5.4279410000000001E-4</v>
      </c>
      <c r="BB3493" t="s">
        <v>99</v>
      </c>
      <c r="BC3493" s="1" t="s">
        <v>1935</v>
      </c>
      <c r="BD3493" t="s">
        <v>1936</v>
      </c>
      <c r="BE3493" t="s">
        <v>106</v>
      </c>
      <c r="BF3493">
        <v>29.897499079999999</v>
      </c>
      <c r="BG3493">
        <v>-93.991096499999998</v>
      </c>
      <c r="BH3493" t="s">
        <v>109</v>
      </c>
      <c r="BI3493" t="s">
        <v>60</v>
      </c>
      <c r="BJ3493">
        <v>100</v>
      </c>
    </row>
    <row r="3494" spans="1:62" x14ac:dyDescent="0.3">
      <c r="A3494" s="1" t="s">
        <v>1934</v>
      </c>
      <c r="B3494" s="1" t="s">
        <v>257</v>
      </c>
      <c r="C3494" t="s">
        <v>1795</v>
      </c>
      <c r="D3494">
        <v>2011</v>
      </c>
      <c r="E3494" t="s">
        <v>258</v>
      </c>
      <c r="F3494" t="s">
        <v>59</v>
      </c>
      <c r="G3494">
        <v>0.63258278000000001</v>
      </c>
      <c r="H3494">
        <v>0.86261290000000002</v>
      </c>
      <c r="I3494">
        <v>1.054305</v>
      </c>
      <c r="J3494">
        <v>1.4456752500000001</v>
      </c>
      <c r="K3494">
        <v>1.9201128000000001</v>
      </c>
      <c r="L3494">
        <v>3.4504519999999999</v>
      </c>
      <c r="M3494">
        <v>6</v>
      </c>
      <c r="N3494" t="str">
        <f t="shared" si="54"/>
        <v>482450011_45201</v>
      </c>
      <c r="O3494" t="e">
        <f>VLOOKUP(N3494,'HEM3 monitor concs'!D:L,9,FALSE)</f>
        <v>#N/A</v>
      </c>
      <c r="P3494" t="e">
        <f>VLOOKUP(N3494,'HEM3 monitor concs'!D:L,6,FALSE)</f>
        <v>#N/A</v>
      </c>
      <c r="Q3494" s="3">
        <v>1.21990508333333</v>
      </c>
      <c r="R3494">
        <v>0.36861618974907201</v>
      </c>
      <c r="S3494" s="5">
        <v>5.3247709999999997E-2</v>
      </c>
      <c r="T3494">
        <v>60</v>
      </c>
      <c r="U3494">
        <v>0</v>
      </c>
      <c r="V3494">
        <v>0</v>
      </c>
      <c r="W3494">
        <v>15</v>
      </c>
      <c r="X3494">
        <v>15</v>
      </c>
      <c r="Y3494">
        <v>15</v>
      </c>
      <c r="Z3494">
        <v>15</v>
      </c>
      <c r="AA3494">
        <v>1</v>
      </c>
      <c r="AB3494">
        <v>0</v>
      </c>
      <c r="AC3494" t="s">
        <v>60</v>
      </c>
      <c r="AD3494" t="s">
        <v>60</v>
      </c>
      <c r="AE3494" t="s">
        <v>258</v>
      </c>
      <c r="AF3494" t="s">
        <v>88</v>
      </c>
      <c r="AI3494">
        <v>1</v>
      </c>
      <c r="AJ3494" s="2">
        <v>7.7999999999999999E-6</v>
      </c>
      <c r="AK3494">
        <v>0.03</v>
      </c>
      <c r="AL3494">
        <v>4.9341456839999998</v>
      </c>
      <c r="AM3494">
        <v>6.7283806200000003</v>
      </c>
      <c r="AN3494">
        <v>8.2235790000000009</v>
      </c>
      <c r="AO3494">
        <v>11.27626695</v>
      </c>
      <c r="AP3494">
        <v>14.97687984</v>
      </c>
      <c r="AQ3494">
        <v>26.9135256</v>
      </c>
      <c r="AR3494">
        <v>9.5152596500000008</v>
      </c>
      <c r="AS3494">
        <v>0.41533213800000002</v>
      </c>
      <c r="AT3494">
        <v>2.1086092666666702E-2</v>
      </c>
      <c r="AU3494">
        <v>2.87537633333333E-2</v>
      </c>
      <c r="AV3494">
        <v>3.5143500000000001E-2</v>
      </c>
      <c r="AW3494">
        <v>4.8189175000000001E-2</v>
      </c>
      <c r="AX3494">
        <v>6.4003760000000007E-2</v>
      </c>
      <c r="AY3494">
        <v>0.115015066666667</v>
      </c>
      <c r="AZ3494">
        <v>4.0663502777777798E-2</v>
      </c>
      <c r="BA3494">
        <v>1.7749236666666701E-3</v>
      </c>
      <c r="BB3494" t="s">
        <v>99</v>
      </c>
      <c r="BC3494" s="1" t="s">
        <v>1935</v>
      </c>
      <c r="BD3494" t="s">
        <v>1936</v>
      </c>
      <c r="BE3494" t="s">
        <v>106</v>
      </c>
      <c r="BF3494">
        <v>29.897499079999999</v>
      </c>
      <c r="BG3494">
        <v>-93.991096499999998</v>
      </c>
      <c r="BH3494" t="s">
        <v>109</v>
      </c>
      <c r="BI3494">
        <v>0.128205128205128</v>
      </c>
      <c r="BJ3494">
        <v>30</v>
      </c>
    </row>
    <row r="3495" spans="1:62" x14ac:dyDescent="0.3">
      <c r="A3495" s="1" t="s">
        <v>1934</v>
      </c>
      <c r="B3495" s="1" t="s">
        <v>259</v>
      </c>
      <c r="C3495" t="s">
        <v>1795</v>
      </c>
      <c r="D3495">
        <v>2011</v>
      </c>
      <c r="E3495" t="s">
        <v>260</v>
      </c>
      <c r="F3495" t="s">
        <v>59</v>
      </c>
      <c r="G3495">
        <v>0.52383082999999997</v>
      </c>
      <c r="H3495">
        <v>0.70660627499999995</v>
      </c>
      <c r="I3495">
        <v>0.84792754999999997</v>
      </c>
      <c r="J3495">
        <v>1.23420525</v>
      </c>
      <c r="K3495">
        <v>1.5827979999999999</v>
      </c>
      <c r="L3495">
        <v>4.6730229999999997</v>
      </c>
      <c r="M3495">
        <v>6</v>
      </c>
      <c r="N3495" t="str">
        <f t="shared" si="54"/>
        <v>482450011_45202</v>
      </c>
      <c r="O3495" t="e">
        <f>VLOOKUP(N3495,'HEM3 monitor concs'!D:L,9,FALSE)</f>
        <v>#N/A</v>
      </c>
      <c r="P3495" t="e">
        <f>VLOOKUP(N3495,'HEM3 monitor concs'!D:L,6,FALSE)</f>
        <v>#N/A</v>
      </c>
      <c r="Q3495" s="3">
        <v>1.06210772333333</v>
      </c>
      <c r="R3495">
        <v>0.49411218279005997</v>
      </c>
      <c r="S3495" s="5">
        <v>5.3836670000000003E-2</v>
      </c>
      <c r="T3495">
        <v>60</v>
      </c>
      <c r="U3495">
        <v>0</v>
      </c>
      <c r="V3495">
        <v>0</v>
      </c>
      <c r="W3495">
        <v>15</v>
      </c>
      <c r="X3495">
        <v>15</v>
      </c>
      <c r="Y3495">
        <v>15</v>
      </c>
      <c r="Z3495">
        <v>15</v>
      </c>
      <c r="AA3495">
        <v>1</v>
      </c>
      <c r="AB3495">
        <v>0</v>
      </c>
      <c r="AC3495" t="s">
        <v>60</v>
      </c>
      <c r="AD3495" t="s">
        <v>60</v>
      </c>
      <c r="AE3495" t="s">
        <v>260</v>
      </c>
      <c r="AF3495" t="s">
        <v>62</v>
      </c>
      <c r="AG3495" t="s">
        <v>84</v>
      </c>
      <c r="AI3495">
        <v>1</v>
      </c>
      <c r="AJ3495" t="s">
        <v>60</v>
      </c>
      <c r="AK3495">
        <v>5</v>
      </c>
      <c r="AL3495" t="s">
        <v>60</v>
      </c>
      <c r="AM3495" t="s">
        <v>60</v>
      </c>
      <c r="AN3495" t="s">
        <v>60</v>
      </c>
      <c r="AO3495" t="s">
        <v>60</v>
      </c>
      <c r="AP3495" t="s">
        <v>60</v>
      </c>
      <c r="AQ3495" t="s">
        <v>60</v>
      </c>
      <c r="AR3495" t="s">
        <v>60</v>
      </c>
      <c r="AS3495" t="s">
        <v>60</v>
      </c>
      <c r="AT3495">
        <v>1.0476616599999999E-4</v>
      </c>
      <c r="AU3495">
        <v>1.4132125500000001E-4</v>
      </c>
      <c r="AV3495">
        <v>1.6958551000000001E-4</v>
      </c>
      <c r="AW3495">
        <v>2.4684104999999999E-4</v>
      </c>
      <c r="AX3495">
        <v>3.1655959999999999E-4</v>
      </c>
      <c r="AY3495">
        <v>9.346046E-4</v>
      </c>
      <c r="AZ3495">
        <v>2.1242154466666701E-4</v>
      </c>
      <c r="BA3495" s="2">
        <v>1.0767334000000001E-5</v>
      </c>
      <c r="BB3495" t="s">
        <v>99</v>
      </c>
      <c r="BC3495" s="1" t="s">
        <v>1935</v>
      </c>
      <c r="BD3495" t="s">
        <v>1936</v>
      </c>
      <c r="BE3495" t="s">
        <v>106</v>
      </c>
      <c r="BF3495">
        <v>29.897499079999999</v>
      </c>
      <c r="BG3495">
        <v>-93.991096499999998</v>
      </c>
      <c r="BH3495" t="s">
        <v>109</v>
      </c>
      <c r="BI3495" t="s">
        <v>60</v>
      </c>
      <c r="BJ3495">
        <v>5000</v>
      </c>
    </row>
    <row r="3496" spans="1:62" x14ac:dyDescent="0.3">
      <c r="A3496" s="1" t="s">
        <v>1934</v>
      </c>
      <c r="B3496" s="1" t="s">
        <v>261</v>
      </c>
      <c r="C3496" t="s">
        <v>1795</v>
      </c>
      <c r="D3496">
        <v>2011</v>
      </c>
      <c r="E3496" t="s">
        <v>262</v>
      </c>
      <c r="F3496" t="s">
        <v>59</v>
      </c>
      <c r="G3496">
        <v>0.2377312</v>
      </c>
      <c r="H3496">
        <v>0.3328238</v>
      </c>
      <c r="I3496">
        <v>0.40414315000000001</v>
      </c>
      <c r="J3496">
        <v>0.48734907500000002</v>
      </c>
      <c r="K3496">
        <v>0.71319379999999999</v>
      </c>
      <c r="L3496">
        <v>1.1411100000000001</v>
      </c>
      <c r="M3496">
        <v>6</v>
      </c>
      <c r="N3496" t="str">
        <f t="shared" si="54"/>
        <v>482450011_45203</v>
      </c>
      <c r="O3496">
        <f>VLOOKUP(N3496,'HEM3 monitor concs'!D:L,9,FALSE)</f>
        <v>0.102765953178496</v>
      </c>
      <c r="P3496">
        <f>VLOOKUP(N3496,'HEM3 monitor concs'!D:L,6,FALSE)</f>
        <v>8.6765953178496003E-2</v>
      </c>
      <c r="Q3496" s="3">
        <v>0.42633139183333302</v>
      </c>
      <c r="R3496">
        <v>4.1761920600109602E-2</v>
      </c>
      <c r="S3496" s="5">
        <v>5.9432810000000003E-2</v>
      </c>
      <c r="T3496">
        <v>60</v>
      </c>
      <c r="U3496">
        <v>2</v>
      </c>
      <c r="V3496">
        <v>2</v>
      </c>
      <c r="W3496">
        <v>15</v>
      </c>
      <c r="X3496">
        <v>15</v>
      </c>
      <c r="Y3496">
        <v>15</v>
      </c>
      <c r="Z3496">
        <v>15</v>
      </c>
      <c r="AA3496">
        <v>1</v>
      </c>
      <c r="AB3496">
        <v>3.3333333333333299</v>
      </c>
      <c r="AC3496" t="s">
        <v>60</v>
      </c>
      <c r="AD3496" t="s">
        <v>60</v>
      </c>
      <c r="AE3496" t="s">
        <v>263</v>
      </c>
      <c r="AF3496" t="s">
        <v>68</v>
      </c>
      <c r="AI3496">
        <v>1</v>
      </c>
      <c r="AJ3496" s="2">
        <v>2.5000000000000002E-6</v>
      </c>
      <c r="AK3496">
        <v>1</v>
      </c>
      <c r="AL3496">
        <v>0.59432799999999997</v>
      </c>
      <c r="AM3496">
        <v>0.83205949999999995</v>
      </c>
      <c r="AN3496">
        <v>1.010357875</v>
      </c>
      <c r="AO3496">
        <v>1.2183726875000001</v>
      </c>
      <c r="AP3496">
        <v>1.7829845</v>
      </c>
      <c r="AQ3496">
        <v>2.8527749999999998</v>
      </c>
      <c r="AR3496">
        <v>1.0658284795833299</v>
      </c>
      <c r="AS3496">
        <v>0.14858202500000001</v>
      </c>
      <c r="AT3496">
        <v>2.3773119999999999E-4</v>
      </c>
      <c r="AU3496">
        <v>3.328238E-4</v>
      </c>
      <c r="AV3496">
        <v>4.0414314999999998E-4</v>
      </c>
      <c r="AW3496">
        <v>4.8734907500000001E-4</v>
      </c>
      <c r="AX3496">
        <v>7.1319380000000004E-4</v>
      </c>
      <c r="AY3496">
        <v>1.1411100000000001E-3</v>
      </c>
      <c r="AZ3496">
        <v>4.2633139183333299E-4</v>
      </c>
      <c r="BA3496" s="2">
        <v>5.9432809999999999E-5</v>
      </c>
      <c r="BB3496" t="s">
        <v>99</v>
      </c>
      <c r="BC3496" s="1" t="s">
        <v>1935</v>
      </c>
      <c r="BD3496" t="s">
        <v>1936</v>
      </c>
      <c r="BE3496" t="s">
        <v>106</v>
      </c>
      <c r="BF3496">
        <v>29.897499079999999</v>
      </c>
      <c r="BG3496">
        <v>-93.991096499999998</v>
      </c>
      <c r="BH3496" t="s">
        <v>109</v>
      </c>
      <c r="BI3496">
        <v>0.4</v>
      </c>
      <c r="BJ3496">
        <v>1000</v>
      </c>
    </row>
    <row r="3497" spans="1:62" x14ac:dyDescent="0.3">
      <c r="A3497" s="1" t="s">
        <v>1934</v>
      </c>
      <c r="B3497" s="1" t="s">
        <v>264</v>
      </c>
      <c r="C3497" t="s">
        <v>1795</v>
      </c>
      <c r="D3497">
        <v>2011</v>
      </c>
      <c r="E3497" t="s">
        <v>265</v>
      </c>
      <c r="F3497" t="s">
        <v>59</v>
      </c>
      <c r="G3497">
        <v>7.8162354000000003E-2</v>
      </c>
      <c r="H3497">
        <v>0.17369409999999999</v>
      </c>
      <c r="I3497">
        <v>0.26054119999999997</v>
      </c>
      <c r="J3497">
        <v>0.30396469999999998</v>
      </c>
      <c r="K3497">
        <v>0.39081179999999999</v>
      </c>
      <c r="L3497">
        <v>0.69477650000000002</v>
      </c>
      <c r="M3497">
        <v>6</v>
      </c>
      <c r="N3497" t="str">
        <f t="shared" si="54"/>
        <v>482450011_45204</v>
      </c>
      <c r="O3497" t="e">
        <f>VLOOKUP(N3497,'HEM3 monitor concs'!D:L,9,FALSE)</f>
        <v>#N/A</v>
      </c>
      <c r="P3497" t="e">
        <f>VLOOKUP(N3497,'HEM3 monitor concs'!D:L,6,FALSE)</f>
        <v>#N/A</v>
      </c>
      <c r="Q3497" s="3">
        <v>0.25113273466666702</v>
      </c>
      <c r="R3497">
        <v>2.11629643121467E-2</v>
      </c>
      <c r="S3497" s="5">
        <v>5.427941E-2</v>
      </c>
      <c r="T3497">
        <v>60</v>
      </c>
      <c r="U3497">
        <v>6</v>
      </c>
      <c r="V3497">
        <v>6</v>
      </c>
      <c r="W3497">
        <v>15</v>
      </c>
      <c r="X3497">
        <v>15</v>
      </c>
      <c r="Y3497">
        <v>15</v>
      </c>
      <c r="Z3497">
        <v>15</v>
      </c>
      <c r="AA3497">
        <v>1</v>
      </c>
      <c r="AB3497">
        <v>10</v>
      </c>
      <c r="AC3497" t="s">
        <v>60</v>
      </c>
      <c r="AD3497" t="s">
        <v>60</v>
      </c>
      <c r="AE3497" t="s">
        <v>265</v>
      </c>
      <c r="AF3497" t="s">
        <v>84</v>
      </c>
      <c r="AI3497">
        <v>1</v>
      </c>
      <c r="AJ3497" t="s">
        <v>60</v>
      </c>
      <c r="AK3497">
        <v>0.1</v>
      </c>
      <c r="AL3497" t="s">
        <v>60</v>
      </c>
      <c r="AM3497" t="s">
        <v>60</v>
      </c>
      <c r="AN3497" t="s">
        <v>60</v>
      </c>
      <c r="AO3497" t="s">
        <v>60</v>
      </c>
      <c r="AP3497" t="s">
        <v>60</v>
      </c>
      <c r="AQ3497" t="s">
        <v>60</v>
      </c>
      <c r="AR3497" t="s">
        <v>60</v>
      </c>
      <c r="AS3497" t="s">
        <v>60</v>
      </c>
      <c r="AT3497">
        <v>7.8162353999999996E-4</v>
      </c>
      <c r="AU3497">
        <v>1.7369410000000001E-3</v>
      </c>
      <c r="AV3497">
        <v>2.6054120000000001E-3</v>
      </c>
      <c r="AW3497">
        <v>3.0396469999999999E-3</v>
      </c>
      <c r="AX3497">
        <v>3.9081180000000004E-3</v>
      </c>
      <c r="AY3497">
        <v>6.9477649999999998E-3</v>
      </c>
      <c r="AZ3497">
        <v>2.51132734666667E-3</v>
      </c>
      <c r="BA3497">
        <v>5.4279410000000001E-4</v>
      </c>
      <c r="BB3497" t="s">
        <v>99</v>
      </c>
      <c r="BC3497" s="1" t="s">
        <v>1935</v>
      </c>
      <c r="BD3497" t="s">
        <v>1936</v>
      </c>
      <c r="BE3497" t="s">
        <v>106</v>
      </c>
      <c r="BF3497">
        <v>29.897499079999999</v>
      </c>
      <c r="BG3497">
        <v>-93.991096499999998</v>
      </c>
      <c r="BH3497" t="s">
        <v>109</v>
      </c>
      <c r="BI3497" t="s">
        <v>60</v>
      </c>
      <c r="BJ3497">
        <v>100</v>
      </c>
    </row>
    <row r="3498" spans="1:62" x14ac:dyDescent="0.3">
      <c r="A3498" s="1" t="s">
        <v>1937</v>
      </c>
      <c r="B3498" s="1" t="s">
        <v>171</v>
      </c>
      <c r="C3498" t="s">
        <v>1795</v>
      </c>
      <c r="D3498">
        <v>2011</v>
      </c>
      <c r="E3498" t="s">
        <v>172</v>
      </c>
      <c r="F3498" t="s">
        <v>59</v>
      </c>
      <c r="G3498">
        <v>0.40182286</v>
      </c>
      <c r="H3498">
        <v>0.66970470000000004</v>
      </c>
      <c r="I3498">
        <v>1.4803999999999999</v>
      </c>
      <c r="J3498">
        <v>2.9607999999999999</v>
      </c>
      <c r="K3498">
        <v>3.3414744000000001</v>
      </c>
      <c r="L3498">
        <v>6.0273430000000001</v>
      </c>
      <c r="M3498">
        <v>6</v>
      </c>
      <c r="N3498" t="str">
        <f t="shared" si="54"/>
        <v>482450014_43231</v>
      </c>
      <c r="O3498">
        <f>VLOOKUP(N3498,'HEM3 monitor concs'!D:L,9,FALSE)</f>
        <v>0.74625826713719801</v>
      </c>
      <c r="P3498">
        <f>VLOOKUP(N3498,'HEM3 monitor concs'!D:L,6,FALSE)</f>
        <v>0.63248758783705294</v>
      </c>
      <c r="Q3498" s="3">
        <v>1.7597208113207501</v>
      </c>
      <c r="R3498">
        <v>1.9115126075817599</v>
      </c>
      <c r="S3498" s="5">
        <v>5.8746029999999998E-2</v>
      </c>
      <c r="T3498">
        <v>53</v>
      </c>
      <c r="U3498">
        <v>5</v>
      </c>
      <c r="V3498">
        <v>5</v>
      </c>
      <c r="W3498">
        <v>12</v>
      </c>
      <c r="X3498">
        <v>12</v>
      </c>
      <c r="Y3498">
        <v>16</v>
      </c>
      <c r="Z3498">
        <v>13</v>
      </c>
      <c r="AA3498">
        <v>1</v>
      </c>
      <c r="AB3498">
        <v>9.4339622641509404</v>
      </c>
      <c r="AC3498" t="s">
        <v>60</v>
      </c>
      <c r="AD3498" t="s">
        <v>60</v>
      </c>
      <c r="AE3498" t="s">
        <v>172</v>
      </c>
      <c r="AF3498" t="s">
        <v>84</v>
      </c>
      <c r="AG3498" t="s">
        <v>62</v>
      </c>
      <c r="AI3498">
        <v>1</v>
      </c>
      <c r="AJ3498" t="s">
        <v>60</v>
      </c>
      <c r="AK3498">
        <v>0.7</v>
      </c>
      <c r="AL3498" t="s">
        <v>60</v>
      </c>
      <c r="AM3498" t="s">
        <v>60</v>
      </c>
      <c r="AN3498" t="s">
        <v>60</v>
      </c>
      <c r="AO3498" t="s">
        <v>60</v>
      </c>
      <c r="AP3498" t="s">
        <v>60</v>
      </c>
      <c r="AQ3498" t="s">
        <v>60</v>
      </c>
      <c r="AR3498" t="s">
        <v>60</v>
      </c>
      <c r="AS3498" t="s">
        <v>60</v>
      </c>
      <c r="AT3498">
        <v>5.7403265714285698E-4</v>
      </c>
      <c r="AU3498">
        <v>9.56721E-4</v>
      </c>
      <c r="AV3498">
        <v>2.1148571428571401E-3</v>
      </c>
      <c r="AW3498">
        <v>4.2297142857142898E-3</v>
      </c>
      <c r="AX3498">
        <v>4.7735348571428596E-3</v>
      </c>
      <c r="AY3498">
        <v>8.6104900000000002E-3</v>
      </c>
      <c r="AZ3498">
        <v>2.51388687331536E-3</v>
      </c>
      <c r="BA3498" s="2">
        <v>8.3922899999999996E-5</v>
      </c>
      <c r="BB3498" t="s">
        <v>99</v>
      </c>
      <c r="BC3498" s="1" t="s">
        <v>1938</v>
      </c>
      <c r="BD3498" t="s">
        <v>1939</v>
      </c>
      <c r="BE3498" t="s">
        <v>106</v>
      </c>
      <c r="BF3498">
        <v>29.961120609999998</v>
      </c>
      <c r="BG3498">
        <v>-93.895935059999999</v>
      </c>
      <c r="BH3498" t="s">
        <v>100</v>
      </c>
      <c r="BI3498" t="s">
        <v>60</v>
      </c>
      <c r="BJ3498">
        <v>700</v>
      </c>
    </row>
    <row r="3499" spans="1:62" x14ac:dyDescent="0.3">
      <c r="A3499" s="1" t="s">
        <v>1937</v>
      </c>
      <c r="B3499" s="1" t="s">
        <v>177</v>
      </c>
      <c r="C3499" t="s">
        <v>1795</v>
      </c>
      <c r="D3499">
        <v>2011</v>
      </c>
      <c r="E3499" t="s">
        <v>178</v>
      </c>
      <c r="F3499" t="s">
        <v>59</v>
      </c>
      <c r="G3499">
        <v>1.1357729999999999</v>
      </c>
      <c r="H3499">
        <v>1.2596750000000001</v>
      </c>
      <c r="I3499">
        <v>1.3835770000000001</v>
      </c>
      <c r="J3499">
        <v>1.52813</v>
      </c>
      <c r="K3499">
        <v>1.6520330000000001</v>
      </c>
      <c r="L3499">
        <v>2.4160979999999999</v>
      </c>
      <c r="M3499">
        <v>6</v>
      </c>
      <c r="N3499" t="str">
        <f t="shared" si="54"/>
        <v>482450014_43801</v>
      </c>
      <c r="O3499">
        <f>VLOOKUP(N3499,'HEM3 monitor concs'!D:L,9,FALSE)</f>
        <v>1.090459896974449</v>
      </c>
      <c r="P3499">
        <f>VLOOKUP(N3499,'HEM3 monitor concs'!D:L,6,FALSE)</f>
        <v>4.5989697444900001E-4</v>
      </c>
      <c r="Q3499" s="3">
        <v>1.4209820188679201</v>
      </c>
      <c r="R3499">
        <v>7.4529433059480399E-2</v>
      </c>
      <c r="S3499" s="5">
        <v>0.2065041</v>
      </c>
      <c r="T3499">
        <v>53</v>
      </c>
      <c r="U3499">
        <v>0</v>
      </c>
      <c r="V3499">
        <v>0</v>
      </c>
      <c r="W3499">
        <v>12</v>
      </c>
      <c r="X3499">
        <v>12</v>
      </c>
      <c r="Y3499">
        <v>16</v>
      </c>
      <c r="Z3499">
        <v>13</v>
      </c>
      <c r="AA3499">
        <v>1</v>
      </c>
      <c r="AB3499">
        <v>0</v>
      </c>
      <c r="AC3499" t="s">
        <v>60</v>
      </c>
      <c r="AD3499" t="s">
        <v>60</v>
      </c>
      <c r="AE3499" t="s">
        <v>179</v>
      </c>
      <c r="AF3499" t="s">
        <v>84</v>
      </c>
      <c r="AI3499">
        <v>1</v>
      </c>
      <c r="AJ3499" t="s">
        <v>60</v>
      </c>
      <c r="AK3499">
        <v>0.09</v>
      </c>
      <c r="AL3499" t="s">
        <v>60</v>
      </c>
      <c r="AM3499" t="s">
        <v>60</v>
      </c>
      <c r="AN3499" t="s">
        <v>60</v>
      </c>
      <c r="AO3499" t="s">
        <v>60</v>
      </c>
      <c r="AP3499" t="s">
        <v>60</v>
      </c>
      <c r="AQ3499" t="s">
        <v>60</v>
      </c>
      <c r="AR3499" t="s">
        <v>60</v>
      </c>
      <c r="AS3499" t="s">
        <v>60</v>
      </c>
      <c r="AT3499">
        <v>1.2619699999999999E-2</v>
      </c>
      <c r="AU3499">
        <v>1.39963888888889E-2</v>
      </c>
      <c r="AV3499">
        <v>1.5373077777777799E-2</v>
      </c>
      <c r="AW3499">
        <v>1.6979222222222201E-2</v>
      </c>
      <c r="AX3499">
        <v>1.8355922222222199E-2</v>
      </c>
      <c r="AY3499">
        <v>2.68455333333333E-2</v>
      </c>
      <c r="AZ3499">
        <v>1.57886890985325E-2</v>
      </c>
      <c r="BA3499">
        <v>2.2944900000000002E-3</v>
      </c>
      <c r="BB3499" t="s">
        <v>99</v>
      </c>
      <c r="BC3499" s="1" t="s">
        <v>1938</v>
      </c>
      <c r="BD3499" t="s">
        <v>1939</v>
      </c>
      <c r="BE3499" t="s">
        <v>106</v>
      </c>
      <c r="BF3499">
        <v>29.961120609999998</v>
      </c>
      <c r="BG3499">
        <v>-93.895935059999999</v>
      </c>
      <c r="BH3499" t="s">
        <v>100</v>
      </c>
      <c r="BI3499" t="s">
        <v>60</v>
      </c>
      <c r="BJ3499">
        <v>90</v>
      </c>
    </row>
    <row r="3500" spans="1:62" x14ac:dyDescent="0.3">
      <c r="A3500" s="1" t="s">
        <v>1937</v>
      </c>
      <c r="B3500" s="1" t="s">
        <v>209</v>
      </c>
      <c r="C3500" t="s">
        <v>1795</v>
      </c>
      <c r="D3500">
        <v>2011</v>
      </c>
      <c r="E3500" t="s">
        <v>210</v>
      </c>
      <c r="F3500" t="s">
        <v>59</v>
      </c>
      <c r="G3500">
        <v>0.56621699999999997</v>
      </c>
      <c r="H3500">
        <v>0.56621699999999997</v>
      </c>
      <c r="I3500">
        <v>0.62912990000000002</v>
      </c>
      <c r="J3500">
        <v>0.62912990000000002</v>
      </c>
      <c r="K3500">
        <v>0.69204290000000002</v>
      </c>
      <c r="L3500">
        <v>0.88078190000000001</v>
      </c>
      <c r="M3500">
        <v>6</v>
      </c>
      <c r="N3500" t="str">
        <f t="shared" si="54"/>
        <v>482450014_43804</v>
      </c>
      <c r="O3500">
        <f>VLOOKUP(N3500,'HEM3 monitor concs'!D:L,9,FALSE)</f>
        <v>0.54702349527499905</v>
      </c>
      <c r="P3500">
        <f>VLOOKUP(N3500,'HEM3 monitor concs'!D:L,6,FALSE)</f>
        <v>2.3495274999E-5</v>
      </c>
      <c r="Q3500" s="3">
        <v>0.622007709433962</v>
      </c>
      <c r="R3500">
        <v>4.3630374464320304E-3</v>
      </c>
      <c r="S3500" s="5">
        <v>0.62912990000000002</v>
      </c>
      <c r="T3500">
        <v>53</v>
      </c>
      <c r="U3500">
        <v>20</v>
      </c>
      <c r="V3500">
        <v>0</v>
      </c>
      <c r="W3500">
        <v>12</v>
      </c>
      <c r="X3500">
        <v>12</v>
      </c>
      <c r="Y3500">
        <v>16</v>
      </c>
      <c r="Z3500">
        <v>13</v>
      </c>
      <c r="AA3500">
        <v>1</v>
      </c>
      <c r="AB3500">
        <v>37.735849056603797</v>
      </c>
      <c r="AC3500" t="s">
        <v>60</v>
      </c>
      <c r="AD3500" t="s">
        <v>60</v>
      </c>
      <c r="AE3500" t="s">
        <v>211</v>
      </c>
      <c r="AF3500" t="s">
        <v>93</v>
      </c>
      <c r="AI3500">
        <v>1</v>
      </c>
      <c r="AJ3500" s="2">
        <v>6.0000000000000002E-6</v>
      </c>
      <c r="AK3500">
        <v>0.1</v>
      </c>
      <c r="AL3500">
        <v>3.3973019999999998</v>
      </c>
      <c r="AM3500">
        <v>3.3973019999999998</v>
      </c>
      <c r="AN3500">
        <v>3.7747793999999999</v>
      </c>
      <c r="AO3500">
        <v>3.7747793999999999</v>
      </c>
      <c r="AP3500">
        <v>4.1522573999999999</v>
      </c>
      <c r="AQ3500">
        <v>5.2846913999999998</v>
      </c>
      <c r="AR3500">
        <v>3.7320462566037702</v>
      </c>
      <c r="AS3500">
        <v>3.7747793999999999</v>
      </c>
      <c r="AT3500">
        <v>5.6621700000000002E-3</v>
      </c>
      <c r="AU3500">
        <v>5.6621700000000002E-3</v>
      </c>
      <c r="AV3500">
        <v>6.2912990000000002E-3</v>
      </c>
      <c r="AW3500">
        <v>6.2912990000000002E-3</v>
      </c>
      <c r="AX3500">
        <v>6.9204289999999996E-3</v>
      </c>
      <c r="AY3500">
        <v>8.8078189999999997E-3</v>
      </c>
      <c r="AZ3500">
        <v>6.2200770943396204E-3</v>
      </c>
      <c r="BA3500">
        <v>6.2912990000000002E-3</v>
      </c>
      <c r="BB3500" t="s">
        <v>99</v>
      </c>
      <c r="BC3500" s="1" t="s">
        <v>1938</v>
      </c>
      <c r="BD3500" t="s">
        <v>1939</v>
      </c>
      <c r="BE3500" t="s">
        <v>106</v>
      </c>
      <c r="BF3500">
        <v>29.961120609999998</v>
      </c>
      <c r="BG3500">
        <v>-93.895935059999999</v>
      </c>
      <c r="BH3500" t="s">
        <v>100</v>
      </c>
      <c r="BI3500">
        <v>0.16666666666666699</v>
      </c>
      <c r="BJ3500">
        <v>100</v>
      </c>
    </row>
    <row r="3501" spans="1:62" x14ac:dyDescent="0.3">
      <c r="A3501" s="1" t="s">
        <v>1937</v>
      </c>
      <c r="B3501" s="1" t="s">
        <v>254</v>
      </c>
      <c r="C3501" t="s">
        <v>1795</v>
      </c>
      <c r="D3501">
        <v>2011</v>
      </c>
      <c r="E3501" t="s">
        <v>255</v>
      </c>
      <c r="F3501" t="s">
        <v>59</v>
      </c>
      <c r="G3501">
        <v>0.26922590000000002</v>
      </c>
      <c r="H3501">
        <v>0.43423529999999999</v>
      </c>
      <c r="I3501">
        <v>0.65135290000000001</v>
      </c>
      <c r="J3501">
        <v>1.042165</v>
      </c>
      <c r="K3501">
        <v>1.4242922</v>
      </c>
      <c r="L3501">
        <v>2.692259</v>
      </c>
      <c r="M3501">
        <v>6</v>
      </c>
      <c r="N3501" t="str">
        <f t="shared" si="54"/>
        <v>482450014_45109</v>
      </c>
      <c r="O3501" t="e">
        <f>VLOOKUP(N3501,'HEM3 monitor concs'!D:L,9,FALSE)</f>
        <v>#N/A</v>
      </c>
      <c r="P3501" t="e">
        <f>VLOOKUP(N3501,'HEM3 monitor concs'!D:L,6,FALSE)</f>
        <v>#N/A</v>
      </c>
      <c r="Q3501" s="3">
        <v>0.782442883018868</v>
      </c>
      <c r="R3501">
        <v>0.28294862699076401</v>
      </c>
      <c r="S3501" s="5">
        <v>5.427941E-2</v>
      </c>
      <c r="T3501">
        <v>53</v>
      </c>
      <c r="U3501">
        <v>0</v>
      </c>
      <c r="V3501">
        <v>0</v>
      </c>
      <c r="W3501">
        <v>12</v>
      </c>
      <c r="X3501">
        <v>12</v>
      </c>
      <c r="Y3501">
        <v>16</v>
      </c>
      <c r="Z3501">
        <v>13</v>
      </c>
      <c r="AA3501">
        <v>1</v>
      </c>
      <c r="AB3501">
        <v>0</v>
      </c>
      <c r="AC3501" t="s">
        <v>60</v>
      </c>
      <c r="AD3501" t="s">
        <v>60</v>
      </c>
      <c r="AE3501" t="s">
        <v>256</v>
      </c>
      <c r="AF3501" t="s">
        <v>84</v>
      </c>
      <c r="AI3501">
        <v>1</v>
      </c>
      <c r="AJ3501" t="s">
        <v>60</v>
      </c>
      <c r="AK3501">
        <v>0.1</v>
      </c>
      <c r="AL3501" t="s">
        <v>60</v>
      </c>
      <c r="AM3501" t="s">
        <v>60</v>
      </c>
      <c r="AN3501" t="s">
        <v>60</v>
      </c>
      <c r="AO3501" t="s">
        <v>60</v>
      </c>
      <c r="AP3501" t="s">
        <v>60</v>
      </c>
      <c r="AQ3501" t="s">
        <v>60</v>
      </c>
      <c r="AR3501" t="s">
        <v>60</v>
      </c>
      <c r="AS3501" t="s">
        <v>60</v>
      </c>
      <c r="AT3501">
        <v>2.6922589999999998E-3</v>
      </c>
      <c r="AU3501">
        <v>4.3423530000000002E-3</v>
      </c>
      <c r="AV3501">
        <v>6.5135289999999997E-3</v>
      </c>
      <c r="AW3501">
        <v>1.0421649999999999E-2</v>
      </c>
      <c r="AX3501">
        <v>1.4242922E-2</v>
      </c>
      <c r="AY3501">
        <v>2.692259E-2</v>
      </c>
      <c r="AZ3501">
        <v>7.8244288301886795E-3</v>
      </c>
      <c r="BA3501">
        <v>5.4279410000000001E-4</v>
      </c>
      <c r="BB3501" t="s">
        <v>99</v>
      </c>
      <c r="BC3501" s="1" t="s">
        <v>1938</v>
      </c>
      <c r="BD3501" t="s">
        <v>1939</v>
      </c>
      <c r="BE3501" t="s">
        <v>106</v>
      </c>
      <c r="BF3501">
        <v>29.961120609999998</v>
      </c>
      <c r="BG3501">
        <v>-93.895935059999999</v>
      </c>
      <c r="BH3501" t="s">
        <v>100</v>
      </c>
      <c r="BI3501" t="s">
        <v>60</v>
      </c>
      <c r="BJ3501">
        <v>100</v>
      </c>
    </row>
    <row r="3502" spans="1:62" x14ac:dyDescent="0.3">
      <c r="A3502" s="1" t="s">
        <v>1937</v>
      </c>
      <c r="B3502" s="1" t="s">
        <v>257</v>
      </c>
      <c r="C3502" t="s">
        <v>1795</v>
      </c>
      <c r="D3502">
        <v>2011</v>
      </c>
      <c r="E3502" t="s">
        <v>258</v>
      </c>
      <c r="F3502" t="s">
        <v>59</v>
      </c>
      <c r="G3502">
        <v>0.67731083999999997</v>
      </c>
      <c r="H3502">
        <v>0.95845880000000006</v>
      </c>
      <c r="I3502">
        <v>1.3098939999999999</v>
      </c>
      <c r="J3502">
        <v>2.0447120000000001</v>
      </c>
      <c r="K3502">
        <v>3.5782455999999998</v>
      </c>
      <c r="L3502">
        <v>6.4216740000000003</v>
      </c>
      <c r="M3502">
        <v>6</v>
      </c>
      <c r="N3502" t="str">
        <f t="shared" si="54"/>
        <v>482450014_45201</v>
      </c>
      <c r="O3502" t="e">
        <f>VLOOKUP(N3502,'HEM3 monitor concs'!D:L,9,FALSE)</f>
        <v>#N/A</v>
      </c>
      <c r="P3502" t="e">
        <f>VLOOKUP(N3502,'HEM3 monitor concs'!D:L,6,FALSE)</f>
        <v>#N/A</v>
      </c>
      <c r="Q3502" s="3">
        <v>1.77345011509434</v>
      </c>
      <c r="R3502">
        <v>1.6412158159054899</v>
      </c>
      <c r="S3502" s="5">
        <v>5.3247709999999997E-2</v>
      </c>
      <c r="T3502">
        <v>53</v>
      </c>
      <c r="U3502">
        <v>0</v>
      </c>
      <c r="V3502">
        <v>0</v>
      </c>
      <c r="W3502">
        <v>12</v>
      </c>
      <c r="X3502">
        <v>12</v>
      </c>
      <c r="Y3502">
        <v>16</v>
      </c>
      <c r="Z3502">
        <v>13</v>
      </c>
      <c r="AA3502">
        <v>1</v>
      </c>
      <c r="AB3502">
        <v>0</v>
      </c>
      <c r="AC3502" t="s">
        <v>60</v>
      </c>
      <c r="AD3502" t="s">
        <v>60</v>
      </c>
      <c r="AE3502" t="s">
        <v>258</v>
      </c>
      <c r="AF3502" t="s">
        <v>88</v>
      </c>
      <c r="AI3502">
        <v>1</v>
      </c>
      <c r="AJ3502" s="2">
        <v>7.7999999999999999E-6</v>
      </c>
      <c r="AK3502">
        <v>0.03</v>
      </c>
      <c r="AL3502">
        <v>5.2830245519999997</v>
      </c>
      <c r="AM3502">
        <v>7.4759786400000001</v>
      </c>
      <c r="AN3502">
        <v>10.2171732</v>
      </c>
      <c r="AO3502">
        <v>15.9487536</v>
      </c>
      <c r="AP3502">
        <v>27.91031568</v>
      </c>
      <c r="AQ3502">
        <v>50.089057199999999</v>
      </c>
      <c r="AR3502">
        <v>13.8329108977358</v>
      </c>
      <c r="AS3502">
        <v>0.41533213800000002</v>
      </c>
      <c r="AT3502">
        <v>2.2577027999999999E-2</v>
      </c>
      <c r="AU3502">
        <v>3.1948626666666702E-2</v>
      </c>
      <c r="AV3502">
        <v>4.3663133333333298E-2</v>
      </c>
      <c r="AW3502">
        <v>6.8157066666666696E-2</v>
      </c>
      <c r="AX3502">
        <v>0.119274853333333</v>
      </c>
      <c r="AY3502">
        <v>0.21405579999999999</v>
      </c>
      <c r="AZ3502">
        <v>5.9115003836477997E-2</v>
      </c>
      <c r="BA3502">
        <v>1.7749236666666701E-3</v>
      </c>
      <c r="BB3502" t="s">
        <v>99</v>
      </c>
      <c r="BC3502" s="1" t="s">
        <v>1938</v>
      </c>
      <c r="BD3502" t="s">
        <v>1939</v>
      </c>
      <c r="BE3502" t="s">
        <v>106</v>
      </c>
      <c r="BF3502">
        <v>29.961120609999998</v>
      </c>
      <c r="BG3502">
        <v>-93.895935059999999</v>
      </c>
      <c r="BH3502" t="s">
        <v>100</v>
      </c>
      <c r="BI3502">
        <v>0.128205128205128</v>
      </c>
      <c r="BJ3502">
        <v>30</v>
      </c>
    </row>
    <row r="3503" spans="1:62" x14ac:dyDescent="0.3">
      <c r="A3503" s="1" t="s">
        <v>1937</v>
      </c>
      <c r="B3503" s="1" t="s">
        <v>259</v>
      </c>
      <c r="C3503" t="s">
        <v>1795</v>
      </c>
      <c r="D3503">
        <v>2011</v>
      </c>
      <c r="E3503" t="s">
        <v>260</v>
      </c>
      <c r="F3503" t="s">
        <v>59</v>
      </c>
      <c r="G3503">
        <v>0.86677040000000005</v>
      </c>
      <c r="H3503">
        <v>1.5827979999999999</v>
      </c>
      <c r="I3503">
        <v>2.9017970000000002</v>
      </c>
      <c r="J3503">
        <v>5.7659070000000003</v>
      </c>
      <c r="K3503">
        <v>10.5519908</v>
      </c>
      <c r="L3503">
        <v>21.89537</v>
      </c>
      <c r="M3503">
        <v>6</v>
      </c>
      <c r="N3503" t="str">
        <f t="shared" si="54"/>
        <v>482450014_45202</v>
      </c>
      <c r="O3503" t="e">
        <f>VLOOKUP(N3503,'HEM3 monitor concs'!D:L,9,FALSE)</f>
        <v>#N/A</v>
      </c>
      <c r="P3503" t="e">
        <f>VLOOKUP(N3503,'HEM3 monitor concs'!D:L,6,FALSE)</f>
        <v>#N/A</v>
      </c>
      <c r="Q3503" s="3">
        <v>4.5123256188679202</v>
      </c>
      <c r="R3503">
        <v>20.706391539507401</v>
      </c>
      <c r="S3503" s="5">
        <v>5.3836670000000003E-2</v>
      </c>
      <c r="T3503">
        <v>53</v>
      </c>
      <c r="U3503">
        <v>0</v>
      </c>
      <c r="V3503">
        <v>0</v>
      </c>
      <c r="W3503">
        <v>12</v>
      </c>
      <c r="X3503">
        <v>12</v>
      </c>
      <c r="Y3503">
        <v>16</v>
      </c>
      <c r="Z3503">
        <v>13</v>
      </c>
      <c r="AA3503">
        <v>1</v>
      </c>
      <c r="AB3503">
        <v>0</v>
      </c>
      <c r="AC3503" t="s">
        <v>60</v>
      </c>
      <c r="AD3503" t="s">
        <v>60</v>
      </c>
      <c r="AE3503" t="s">
        <v>260</v>
      </c>
      <c r="AF3503" t="s">
        <v>62</v>
      </c>
      <c r="AG3503" t="s">
        <v>84</v>
      </c>
      <c r="AI3503">
        <v>1</v>
      </c>
      <c r="AJ3503" t="s">
        <v>60</v>
      </c>
      <c r="AK3503">
        <v>5</v>
      </c>
      <c r="AL3503" t="s">
        <v>60</v>
      </c>
      <c r="AM3503" t="s">
        <v>60</v>
      </c>
      <c r="AN3503" t="s">
        <v>60</v>
      </c>
      <c r="AO3503" t="s">
        <v>60</v>
      </c>
      <c r="AP3503" t="s">
        <v>60</v>
      </c>
      <c r="AQ3503" t="s">
        <v>60</v>
      </c>
      <c r="AR3503" t="s">
        <v>60</v>
      </c>
      <c r="AS3503" t="s">
        <v>60</v>
      </c>
      <c r="AT3503">
        <v>1.7335408E-4</v>
      </c>
      <c r="AU3503">
        <v>3.1655959999999999E-4</v>
      </c>
      <c r="AV3503">
        <v>5.8035940000000005E-4</v>
      </c>
      <c r="AW3503">
        <v>1.1531814E-3</v>
      </c>
      <c r="AX3503">
        <v>2.1103981600000001E-3</v>
      </c>
      <c r="AY3503">
        <v>4.3790740000000002E-3</v>
      </c>
      <c r="AZ3503">
        <v>9.02465123773585E-4</v>
      </c>
      <c r="BA3503" s="2">
        <v>1.0767334000000001E-5</v>
      </c>
      <c r="BB3503" t="s">
        <v>99</v>
      </c>
      <c r="BC3503" s="1" t="s">
        <v>1938</v>
      </c>
      <c r="BD3503" t="s">
        <v>1939</v>
      </c>
      <c r="BE3503" t="s">
        <v>106</v>
      </c>
      <c r="BF3503">
        <v>29.961120609999998</v>
      </c>
      <c r="BG3503">
        <v>-93.895935059999999</v>
      </c>
      <c r="BH3503" t="s">
        <v>100</v>
      </c>
      <c r="BI3503" t="s">
        <v>60</v>
      </c>
      <c r="BJ3503">
        <v>5000</v>
      </c>
    </row>
    <row r="3504" spans="1:62" x14ac:dyDescent="0.3">
      <c r="A3504" s="1" t="s">
        <v>1937</v>
      </c>
      <c r="B3504" s="1" t="s">
        <v>261</v>
      </c>
      <c r="C3504" t="s">
        <v>1795</v>
      </c>
      <c r="D3504">
        <v>2011</v>
      </c>
      <c r="E3504" t="s">
        <v>262</v>
      </c>
      <c r="F3504" t="s">
        <v>59</v>
      </c>
      <c r="G3504">
        <v>0.19018499999999999</v>
      </c>
      <c r="H3504">
        <v>0.2377312</v>
      </c>
      <c r="I3504">
        <v>0.3328238</v>
      </c>
      <c r="J3504">
        <v>0.47546250000000001</v>
      </c>
      <c r="K3504">
        <v>0.81779550000000101</v>
      </c>
      <c r="L3504">
        <v>4.1840700000000002</v>
      </c>
      <c r="M3504">
        <v>6</v>
      </c>
      <c r="N3504" t="str">
        <f t="shared" si="54"/>
        <v>482450014_45203</v>
      </c>
      <c r="O3504">
        <f>VLOOKUP(N3504,'HEM3 monitor concs'!D:L,9,FALSE)</f>
        <v>0.14528905606249198</v>
      </c>
      <c r="P3504">
        <f>VLOOKUP(N3504,'HEM3 monitor concs'!D:L,6,FALSE)</f>
        <v>0.129289056062492</v>
      </c>
      <c r="Q3504" s="3">
        <v>0.46290310566037701</v>
      </c>
      <c r="R3504">
        <v>0.33276280400394798</v>
      </c>
      <c r="S3504" s="5">
        <v>5.9432810000000003E-2</v>
      </c>
      <c r="T3504">
        <v>53</v>
      </c>
      <c r="U3504">
        <v>1</v>
      </c>
      <c r="V3504">
        <v>1</v>
      </c>
      <c r="W3504">
        <v>12</v>
      </c>
      <c r="X3504">
        <v>12</v>
      </c>
      <c r="Y3504">
        <v>16</v>
      </c>
      <c r="Z3504">
        <v>13</v>
      </c>
      <c r="AA3504">
        <v>1</v>
      </c>
      <c r="AB3504">
        <v>1.88679245283019</v>
      </c>
      <c r="AC3504" t="s">
        <v>60</v>
      </c>
      <c r="AD3504" t="s">
        <v>60</v>
      </c>
      <c r="AE3504" t="s">
        <v>263</v>
      </c>
      <c r="AF3504" t="s">
        <v>68</v>
      </c>
      <c r="AI3504">
        <v>1</v>
      </c>
      <c r="AJ3504" s="2">
        <v>2.5000000000000002E-6</v>
      </c>
      <c r="AK3504">
        <v>1</v>
      </c>
      <c r="AL3504">
        <v>0.47546250000000001</v>
      </c>
      <c r="AM3504">
        <v>0.59432799999999997</v>
      </c>
      <c r="AN3504">
        <v>0.83205949999999995</v>
      </c>
      <c r="AO3504">
        <v>1.18865625</v>
      </c>
      <c r="AP3504">
        <v>2.0444887500000002</v>
      </c>
      <c r="AQ3504">
        <v>10.460175</v>
      </c>
      <c r="AR3504">
        <v>1.1572577641509401</v>
      </c>
      <c r="AS3504">
        <v>0.14858202500000001</v>
      </c>
      <c r="AT3504">
        <v>1.90185E-4</v>
      </c>
      <c r="AU3504">
        <v>2.3773119999999999E-4</v>
      </c>
      <c r="AV3504">
        <v>3.328238E-4</v>
      </c>
      <c r="AW3504">
        <v>4.7546250000000002E-4</v>
      </c>
      <c r="AX3504">
        <v>8.17795500000001E-4</v>
      </c>
      <c r="AY3504">
        <v>4.1840699999999998E-3</v>
      </c>
      <c r="AZ3504">
        <v>4.6290310566037701E-4</v>
      </c>
      <c r="BA3504" s="2">
        <v>5.9432809999999999E-5</v>
      </c>
      <c r="BB3504" t="s">
        <v>99</v>
      </c>
      <c r="BC3504" s="1" t="s">
        <v>1938</v>
      </c>
      <c r="BD3504" t="s">
        <v>1939</v>
      </c>
      <c r="BE3504" t="s">
        <v>106</v>
      </c>
      <c r="BF3504">
        <v>29.961120609999998</v>
      </c>
      <c r="BG3504">
        <v>-93.895935059999999</v>
      </c>
      <c r="BH3504" t="s">
        <v>100</v>
      </c>
      <c r="BI3504">
        <v>0.4</v>
      </c>
      <c r="BJ3504">
        <v>1000</v>
      </c>
    </row>
    <row r="3505" spans="1:62" x14ac:dyDescent="0.3">
      <c r="A3505" s="1" t="s">
        <v>1937</v>
      </c>
      <c r="B3505" s="1" t="s">
        <v>264</v>
      </c>
      <c r="C3505" t="s">
        <v>1795</v>
      </c>
      <c r="D3505">
        <v>2011</v>
      </c>
      <c r="E3505" t="s">
        <v>265</v>
      </c>
      <c r="F3505" t="s">
        <v>59</v>
      </c>
      <c r="G3505">
        <v>5.2108236000000002E-2</v>
      </c>
      <c r="H3505">
        <v>0.13027059999999999</v>
      </c>
      <c r="I3505">
        <v>0.21711759999999999</v>
      </c>
      <c r="J3505">
        <v>0.39081179999999999</v>
      </c>
      <c r="K3505">
        <v>0.51239760000000001</v>
      </c>
      <c r="L3505">
        <v>0.86847050000000003</v>
      </c>
      <c r="M3505">
        <v>6</v>
      </c>
      <c r="N3505" t="str">
        <f t="shared" si="54"/>
        <v>482450014_45204</v>
      </c>
      <c r="O3505" t="e">
        <f>VLOOKUP(N3505,'HEM3 monitor concs'!D:L,9,FALSE)</f>
        <v>#N/A</v>
      </c>
      <c r="P3505" t="e">
        <f>VLOOKUP(N3505,'HEM3 monitor concs'!D:L,6,FALSE)</f>
        <v>#N/A</v>
      </c>
      <c r="Q3505" s="3">
        <v>0.26545704056603803</v>
      </c>
      <c r="R3505">
        <v>3.8122563762240998E-2</v>
      </c>
      <c r="S3505" s="5">
        <v>5.427941E-2</v>
      </c>
      <c r="T3505">
        <v>53</v>
      </c>
      <c r="U3505">
        <v>6</v>
      </c>
      <c r="V3505">
        <v>5</v>
      </c>
      <c r="W3505">
        <v>12</v>
      </c>
      <c r="X3505">
        <v>12</v>
      </c>
      <c r="Y3505">
        <v>16</v>
      </c>
      <c r="Z3505">
        <v>13</v>
      </c>
      <c r="AA3505">
        <v>1</v>
      </c>
      <c r="AB3505">
        <v>11.320754716981099</v>
      </c>
      <c r="AC3505" t="s">
        <v>60</v>
      </c>
      <c r="AD3505" t="s">
        <v>60</v>
      </c>
      <c r="AE3505" t="s">
        <v>265</v>
      </c>
      <c r="AF3505" t="s">
        <v>84</v>
      </c>
      <c r="AI3505">
        <v>1</v>
      </c>
      <c r="AJ3505" t="s">
        <v>60</v>
      </c>
      <c r="AK3505">
        <v>0.1</v>
      </c>
      <c r="AL3505" t="s">
        <v>60</v>
      </c>
      <c r="AM3505" t="s">
        <v>60</v>
      </c>
      <c r="AN3505" t="s">
        <v>60</v>
      </c>
      <c r="AO3505" t="s">
        <v>60</v>
      </c>
      <c r="AP3505" t="s">
        <v>60</v>
      </c>
      <c r="AQ3505" t="s">
        <v>60</v>
      </c>
      <c r="AR3505" t="s">
        <v>60</v>
      </c>
      <c r="AS3505" t="s">
        <v>60</v>
      </c>
      <c r="AT3505">
        <v>5.2108236000000005E-4</v>
      </c>
      <c r="AU3505">
        <v>1.302706E-3</v>
      </c>
      <c r="AV3505">
        <v>2.1711759999999999E-3</v>
      </c>
      <c r="AW3505">
        <v>3.9081180000000004E-3</v>
      </c>
      <c r="AX3505">
        <v>5.1239759999999997E-3</v>
      </c>
      <c r="AY3505">
        <v>8.6847049999999992E-3</v>
      </c>
      <c r="AZ3505">
        <v>2.65457040566038E-3</v>
      </c>
      <c r="BA3505">
        <v>5.4279410000000001E-4</v>
      </c>
      <c r="BB3505" t="s">
        <v>99</v>
      </c>
      <c r="BC3505" s="1" t="s">
        <v>1938</v>
      </c>
      <c r="BD3505" t="s">
        <v>1939</v>
      </c>
      <c r="BE3505" t="s">
        <v>106</v>
      </c>
      <c r="BF3505">
        <v>29.961120609999998</v>
      </c>
      <c r="BG3505">
        <v>-93.895935059999999</v>
      </c>
      <c r="BH3505" t="s">
        <v>100</v>
      </c>
      <c r="BI3505" t="s">
        <v>60</v>
      </c>
      <c r="BJ3505">
        <v>100</v>
      </c>
    </row>
    <row r="3506" spans="1:62" x14ac:dyDescent="0.3">
      <c r="A3506" s="1" t="s">
        <v>1940</v>
      </c>
      <c r="B3506" s="1" t="s">
        <v>168</v>
      </c>
      <c r="C3506" t="s">
        <v>1795</v>
      </c>
      <c r="D3506">
        <v>2011</v>
      </c>
      <c r="E3506" t="s">
        <v>169</v>
      </c>
      <c r="F3506" t="s">
        <v>59</v>
      </c>
      <c r="G3506">
        <v>0</v>
      </c>
      <c r="H3506">
        <v>0</v>
      </c>
      <c r="I3506">
        <v>0.33184215</v>
      </c>
      <c r="J3506">
        <v>2.2399344999999999</v>
      </c>
      <c r="K3506">
        <v>6.1346556000000003</v>
      </c>
      <c r="L3506">
        <v>14.44619</v>
      </c>
      <c r="M3506">
        <v>6</v>
      </c>
      <c r="N3506" t="str">
        <f t="shared" si="54"/>
        <v>482450017_43218</v>
      </c>
      <c r="O3506" t="e">
        <f>VLOOKUP(N3506,'HEM3 monitor concs'!D:L,9,FALSE)</f>
        <v>#N/A</v>
      </c>
      <c r="P3506" t="e">
        <f>VLOOKUP(N3506,'HEM3 monitor concs'!D:L,6,FALSE)</f>
        <v>#N/A</v>
      </c>
      <c r="Q3506" s="3">
        <v>1.7465957598333299</v>
      </c>
      <c r="R3506">
        <v>8.1467362590457704</v>
      </c>
      <c r="S3506" s="5">
        <v>5.5307019999999998E-2</v>
      </c>
      <c r="T3506">
        <v>60</v>
      </c>
      <c r="U3506">
        <v>23</v>
      </c>
      <c r="V3506">
        <v>22</v>
      </c>
      <c r="W3506">
        <v>15</v>
      </c>
      <c r="X3506">
        <v>15</v>
      </c>
      <c r="Y3506">
        <v>15</v>
      </c>
      <c r="Z3506">
        <v>15</v>
      </c>
      <c r="AA3506">
        <v>1</v>
      </c>
      <c r="AB3506">
        <v>38.3333333333333</v>
      </c>
      <c r="AC3506" t="s">
        <v>60</v>
      </c>
      <c r="AD3506" t="s">
        <v>60</v>
      </c>
      <c r="AE3506" t="s">
        <v>169</v>
      </c>
      <c r="AF3506" t="s">
        <v>170</v>
      </c>
      <c r="AI3506">
        <v>1</v>
      </c>
      <c r="AJ3506" s="2">
        <v>3.0000000000000001E-5</v>
      </c>
      <c r="AK3506">
        <v>2E-3</v>
      </c>
      <c r="AL3506">
        <v>0</v>
      </c>
      <c r="AM3506">
        <v>0</v>
      </c>
      <c r="AN3506">
        <v>9.9552645000000002</v>
      </c>
      <c r="AO3506">
        <v>67.198035000000004</v>
      </c>
      <c r="AP3506">
        <v>184.03966800000001</v>
      </c>
      <c r="AQ3506">
        <v>433.38569999999999</v>
      </c>
      <c r="AR3506">
        <v>52.397872794999998</v>
      </c>
      <c r="AS3506">
        <v>1.6592106</v>
      </c>
      <c r="AT3506">
        <v>0</v>
      </c>
      <c r="AU3506">
        <v>0</v>
      </c>
      <c r="AV3506">
        <v>0.165921075</v>
      </c>
      <c r="AW3506">
        <v>1.11996725</v>
      </c>
      <c r="AX3506">
        <v>3.0673278000000002</v>
      </c>
      <c r="AY3506">
        <v>7.2230949999999998</v>
      </c>
      <c r="AZ3506">
        <v>0.87329787991666696</v>
      </c>
      <c r="BA3506">
        <v>2.7653509999999999E-2</v>
      </c>
      <c r="BB3506" t="s">
        <v>99</v>
      </c>
      <c r="BC3506" s="1" t="s">
        <v>1941</v>
      </c>
      <c r="BD3506" t="s">
        <v>1939</v>
      </c>
      <c r="BE3506" t="s">
        <v>106</v>
      </c>
      <c r="BF3506">
        <v>29.982500080000001</v>
      </c>
      <c r="BG3506">
        <v>-93.952812190000003</v>
      </c>
      <c r="BH3506" t="s">
        <v>109</v>
      </c>
      <c r="BI3506">
        <v>3.3333333333333298E-2</v>
      </c>
      <c r="BJ3506">
        <v>2</v>
      </c>
    </row>
    <row r="3507" spans="1:62" x14ac:dyDescent="0.3">
      <c r="A3507" s="1" t="s">
        <v>1940</v>
      </c>
      <c r="B3507" s="1" t="s">
        <v>171</v>
      </c>
      <c r="C3507" t="s">
        <v>1795</v>
      </c>
      <c r="D3507">
        <v>2011</v>
      </c>
      <c r="E3507" t="s">
        <v>172</v>
      </c>
      <c r="F3507" t="s">
        <v>59</v>
      </c>
      <c r="G3507">
        <v>0</v>
      </c>
      <c r="H3507">
        <v>0</v>
      </c>
      <c r="I3507">
        <v>0.61683334999999995</v>
      </c>
      <c r="J3507">
        <v>1.5861430000000001</v>
      </c>
      <c r="K3507">
        <v>3.1158899999999998</v>
      </c>
      <c r="L3507">
        <v>5.8158570000000003</v>
      </c>
      <c r="M3507">
        <v>6</v>
      </c>
      <c r="N3507" t="str">
        <f t="shared" si="54"/>
        <v>482450017_43231</v>
      </c>
      <c r="O3507">
        <f>VLOOKUP(N3507,'HEM3 monitor concs'!D:L,9,FALSE)</f>
        <v>0.80319763857501192</v>
      </c>
      <c r="P3507">
        <f>VLOOKUP(N3507,'HEM3 monitor concs'!D:L,6,FALSE)</f>
        <v>0.68942695927486697</v>
      </c>
      <c r="Q3507" s="3">
        <v>1.094438665</v>
      </c>
      <c r="R3507">
        <v>1.90180844786104</v>
      </c>
      <c r="S3507" s="5">
        <v>5.8746029999999998E-2</v>
      </c>
      <c r="T3507">
        <v>60</v>
      </c>
      <c r="U3507">
        <v>17</v>
      </c>
      <c r="V3507">
        <v>17</v>
      </c>
      <c r="W3507">
        <v>15</v>
      </c>
      <c r="X3507">
        <v>15</v>
      </c>
      <c r="Y3507">
        <v>15</v>
      </c>
      <c r="Z3507">
        <v>15</v>
      </c>
      <c r="AA3507">
        <v>1</v>
      </c>
      <c r="AB3507">
        <v>28.3333333333333</v>
      </c>
      <c r="AC3507" t="s">
        <v>60</v>
      </c>
      <c r="AD3507" t="s">
        <v>60</v>
      </c>
      <c r="AE3507" t="s">
        <v>172</v>
      </c>
      <c r="AF3507" t="s">
        <v>84</v>
      </c>
      <c r="AG3507" t="s">
        <v>62</v>
      </c>
      <c r="AI3507">
        <v>1</v>
      </c>
      <c r="AJ3507" t="s">
        <v>60</v>
      </c>
      <c r="AK3507">
        <v>0.7</v>
      </c>
      <c r="AL3507" t="s">
        <v>60</v>
      </c>
      <c r="AM3507" t="s">
        <v>60</v>
      </c>
      <c r="AN3507" t="s">
        <v>60</v>
      </c>
      <c r="AO3507" t="s">
        <v>60</v>
      </c>
      <c r="AP3507" t="s">
        <v>60</v>
      </c>
      <c r="AQ3507" t="s">
        <v>60</v>
      </c>
      <c r="AR3507" t="s">
        <v>60</v>
      </c>
      <c r="AS3507" t="s">
        <v>60</v>
      </c>
      <c r="AT3507">
        <v>0</v>
      </c>
      <c r="AU3507">
        <v>0</v>
      </c>
      <c r="AV3507">
        <v>8.8119049999999997E-4</v>
      </c>
      <c r="AW3507">
        <v>2.2659185714285698E-3</v>
      </c>
      <c r="AX3507">
        <v>4.4512714285714298E-3</v>
      </c>
      <c r="AY3507">
        <v>8.3083671428571398E-3</v>
      </c>
      <c r="AZ3507">
        <v>1.56348380714286E-3</v>
      </c>
      <c r="BA3507" s="2">
        <v>8.3922899999999996E-5</v>
      </c>
      <c r="BB3507" t="s">
        <v>99</v>
      </c>
      <c r="BC3507" s="1" t="s">
        <v>1941</v>
      </c>
      <c r="BD3507" t="s">
        <v>1939</v>
      </c>
      <c r="BE3507" t="s">
        <v>106</v>
      </c>
      <c r="BF3507">
        <v>29.982500080000001</v>
      </c>
      <c r="BG3507">
        <v>-93.952812190000003</v>
      </c>
      <c r="BH3507" t="s">
        <v>109</v>
      </c>
      <c r="BI3507" t="s">
        <v>60</v>
      </c>
      <c r="BJ3507">
        <v>700</v>
      </c>
    </row>
    <row r="3508" spans="1:62" x14ac:dyDescent="0.3">
      <c r="A3508" s="1" t="s">
        <v>1940</v>
      </c>
      <c r="B3508" s="1" t="s">
        <v>177</v>
      </c>
      <c r="C3508" t="s">
        <v>1795</v>
      </c>
      <c r="D3508">
        <v>2011</v>
      </c>
      <c r="E3508" t="s">
        <v>178</v>
      </c>
      <c r="F3508" t="s">
        <v>59</v>
      </c>
      <c r="G3508">
        <v>1.1151219999999999</v>
      </c>
      <c r="H3508">
        <v>1.197724</v>
      </c>
      <c r="I3508">
        <v>1.3732519999999999</v>
      </c>
      <c r="J3508">
        <v>1.548781</v>
      </c>
      <c r="K3508">
        <v>1.7201791</v>
      </c>
      <c r="L3508">
        <v>2.2921960000000001</v>
      </c>
      <c r="M3508">
        <v>6</v>
      </c>
      <c r="N3508" t="str">
        <f t="shared" si="54"/>
        <v>482450017_43801</v>
      </c>
      <c r="O3508">
        <f>VLOOKUP(N3508,'HEM3 monitor concs'!D:L,9,FALSE)</f>
        <v>1.0904475796621511</v>
      </c>
      <c r="P3508">
        <f>VLOOKUP(N3508,'HEM3 monitor concs'!D:L,6,FALSE)</f>
        <v>4.4757966215100002E-4</v>
      </c>
      <c r="Q3508" s="3">
        <v>1.40594877</v>
      </c>
      <c r="R3508">
        <v>8.0767514855391007E-2</v>
      </c>
      <c r="S3508" s="5">
        <v>0.2065041</v>
      </c>
      <c r="T3508">
        <v>60</v>
      </c>
      <c r="U3508">
        <v>0</v>
      </c>
      <c r="V3508">
        <v>0</v>
      </c>
      <c r="W3508">
        <v>15</v>
      </c>
      <c r="X3508">
        <v>15</v>
      </c>
      <c r="Y3508">
        <v>15</v>
      </c>
      <c r="Z3508">
        <v>15</v>
      </c>
      <c r="AA3508">
        <v>1</v>
      </c>
      <c r="AB3508">
        <v>0</v>
      </c>
      <c r="AC3508" t="s">
        <v>60</v>
      </c>
      <c r="AD3508" t="s">
        <v>60</v>
      </c>
      <c r="AE3508" t="s">
        <v>179</v>
      </c>
      <c r="AF3508" t="s">
        <v>84</v>
      </c>
      <c r="AI3508">
        <v>1</v>
      </c>
      <c r="AJ3508" t="s">
        <v>60</v>
      </c>
      <c r="AK3508">
        <v>0.09</v>
      </c>
      <c r="AL3508" t="s">
        <v>60</v>
      </c>
      <c r="AM3508" t="s">
        <v>60</v>
      </c>
      <c r="AN3508" t="s">
        <v>60</v>
      </c>
      <c r="AO3508" t="s">
        <v>60</v>
      </c>
      <c r="AP3508" t="s">
        <v>60</v>
      </c>
      <c r="AQ3508" t="s">
        <v>60</v>
      </c>
      <c r="AR3508" t="s">
        <v>60</v>
      </c>
      <c r="AS3508" t="s">
        <v>60</v>
      </c>
      <c r="AT3508">
        <v>1.23902444444444E-2</v>
      </c>
      <c r="AU3508">
        <v>1.3308044444444399E-2</v>
      </c>
      <c r="AV3508">
        <v>1.5258355555555599E-2</v>
      </c>
      <c r="AW3508">
        <v>1.7208677777777799E-2</v>
      </c>
      <c r="AX3508">
        <v>1.91131011111111E-2</v>
      </c>
      <c r="AY3508">
        <v>2.5468844444444399E-2</v>
      </c>
      <c r="AZ3508">
        <v>1.5621652999999999E-2</v>
      </c>
      <c r="BA3508">
        <v>2.2944900000000002E-3</v>
      </c>
      <c r="BB3508" t="s">
        <v>99</v>
      </c>
      <c r="BC3508" s="1" t="s">
        <v>1941</v>
      </c>
      <c r="BD3508" t="s">
        <v>1939</v>
      </c>
      <c r="BE3508" t="s">
        <v>106</v>
      </c>
      <c r="BF3508">
        <v>29.982500080000001</v>
      </c>
      <c r="BG3508">
        <v>-93.952812190000003</v>
      </c>
      <c r="BH3508" t="s">
        <v>109</v>
      </c>
      <c r="BI3508" t="s">
        <v>60</v>
      </c>
      <c r="BJ3508">
        <v>90</v>
      </c>
    </row>
    <row r="3509" spans="1:62" x14ac:dyDescent="0.3">
      <c r="A3509" s="1" t="s">
        <v>1940</v>
      </c>
      <c r="B3509" s="1" t="s">
        <v>209</v>
      </c>
      <c r="C3509" t="s">
        <v>1795</v>
      </c>
      <c r="D3509">
        <v>2011</v>
      </c>
      <c r="E3509" t="s">
        <v>210</v>
      </c>
      <c r="F3509" t="s">
        <v>59</v>
      </c>
      <c r="G3509">
        <v>0.56621699999999997</v>
      </c>
      <c r="H3509">
        <v>0.56621699999999997</v>
      </c>
      <c r="I3509">
        <v>0.62912990000000002</v>
      </c>
      <c r="J3509">
        <v>0.62912990000000002</v>
      </c>
      <c r="K3509">
        <v>0.69833420000000002</v>
      </c>
      <c r="L3509">
        <v>0.88078190000000001</v>
      </c>
      <c r="M3509">
        <v>6</v>
      </c>
      <c r="N3509" t="str">
        <f t="shared" si="54"/>
        <v>482450017_43804</v>
      </c>
      <c r="O3509">
        <f>VLOOKUP(N3509,'HEM3 monitor concs'!D:L,9,FALSE)</f>
        <v>0.54703622134771002</v>
      </c>
      <c r="P3509">
        <f>VLOOKUP(N3509,'HEM3 monitor concs'!D:L,6,FALSE)</f>
        <v>3.6221347709999998E-5</v>
      </c>
      <c r="Q3509" s="3">
        <v>0.63122701999999997</v>
      </c>
      <c r="R3509">
        <v>6.1673926545636601E-3</v>
      </c>
      <c r="S3509" s="5">
        <v>0.62912990000000002</v>
      </c>
      <c r="T3509">
        <v>60</v>
      </c>
      <c r="U3509">
        <v>17</v>
      </c>
      <c r="V3509">
        <v>0</v>
      </c>
      <c r="W3509">
        <v>15</v>
      </c>
      <c r="X3509">
        <v>15</v>
      </c>
      <c r="Y3509">
        <v>15</v>
      </c>
      <c r="Z3509">
        <v>15</v>
      </c>
      <c r="AA3509">
        <v>1</v>
      </c>
      <c r="AB3509">
        <v>28.3333333333333</v>
      </c>
      <c r="AC3509" t="s">
        <v>60</v>
      </c>
      <c r="AD3509" t="s">
        <v>60</v>
      </c>
      <c r="AE3509" t="s">
        <v>211</v>
      </c>
      <c r="AF3509" t="s">
        <v>93</v>
      </c>
      <c r="AI3509">
        <v>1</v>
      </c>
      <c r="AJ3509" s="2">
        <v>6.0000000000000002E-6</v>
      </c>
      <c r="AK3509">
        <v>0.1</v>
      </c>
      <c r="AL3509">
        <v>3.3973019999999998</v>
      </c>
      <c r="AM3509">
        <v>3.3973019999999998</v>
      </c>
      <c r="AN3509">
        <v>3.7747793999999999</v>
      </c>
      <c r="AO3509">
        <v>3.7747793999999999</v>
      </c>
      <c r="AP3509">
        <v>4.1900051999999999</v>
      </c>
      <c r="AQ3509">
        <v>5.2846913999999998</v>
      </c>
      <c r="AR3509">
        <v>3.7873621200000001</v>
      </c>
      <c r="AS3509">
        <v>3.7747793999999999</v>
      </c>
      <c r="AT3509">
        <v>5.6621700000000002E-3</v>
      </c>
      <c r="AU3509">
        <v>5.6621700000000002E-3</v>
      </c>
      <c r="AV3509">
        <v>6.2912990000000002E-3</v>
      </c>
      <c r="AW3509">
        <v>6.2912990000000002E-3</v>
      </c>
      <c r="AX3509">
        <v>6.983342E-3</v>
      </c>
      <c r="AY3509">
        <v>8.8078189999999997E-3</v>
      </c>
      <c r="AZ3509">
        <v>6.3122702000000001E-3</v>
      </c>
      <c r="BA3509">
        <v>6.2912990000000002E-3</v>
      </c>
      <c r="BB3509" t="s">
        <v>99</v>
      </c>
      <c r="BC3509" s="1" t="s">
        <v>1941</v>
      </c>
      <c r="BD3509" t="s">
        <v>1939</v>
      </c>
      <c r="BE3509" t="s">
        <v>106</v>
      </c>
      <c r="BF3509">
        <v>29.982500080000001</v>
      </c>
      <c r="BG3509">
        <v>-93.952812190000003</v>
      </c>
      <c r="BH3509" t="s">
        <v>109</v>
      </c>
      <c r="BI3509">
        <v>0.16666666666666699</v>
      </c>
      <c r="BJ3509">
        <v>100</v>
      </c>
    </row>
    <row r="3510" spans="1:62" x14ac:dyDescent="0.3">
      <c r="A3510" s="1" t="s">
        <v>1940</v>
      </c>
      <c r="B3510" s="1" t="s">
        <v>254</v>
      </c>
      <c r="C3510" t="s">
        <v>1795</v>
      </c>
      <c r="D3510">
        <v>2011</v>
      </c>
      <c r="E3510" t="s">
        <v>255</v>
      </c>
      <c r="F3510" t="s">
        <v>59</v>
      </c>
      <c r="G3510">
        <v>0.13027059999999999</v>
      </c>
      <c r="H3510">
        <v>0.21711759999999999</v>
      </c>
      <c r="I3510">
        <v>0.30396469999999998</v>
      </c>
      <c r="J3510">
        <v>0.53193820000000003</v>
      </c>
      <c r="K3510">
        <v>0.74254235000000002</v>
      </c>
      <c r="L3510">
        <v>3.9515410000000002</v>
      </c>
      <c r="M3510">
        <v>6</v>
      </c>
      <c r="N3510" t="str">
        <f t="shared" si="54"/>
        <v>482450017_45109</v>
      </c>
      <c r="O3510" t="e">
        <f>VLOOKUP(N3510,'HEM3 monitor concs'!D:L,9,FALSE)</f>
        <v>#N/A</v>
      </c>
      <c r="P3510" t="e">
        <f>VLOOKUP(N3510,'HEM3 monitor concs'!D:L,6,FALSE)</f>
        <v>#N/A</v>
      </c>
      <c r="Q3510" s="3">
        <v>0.47114529199999999</v>
      </c>
      <c r="R3510">
        <v>0.31753713206950401</v>
      </c>
      <c r="S3510" s="5">
        <v>5.427941E-2</v>
      </c>
      <c r="T3510">
        <v>60</v>
      </c>
      <c r="U3510">
        <v>0</v>
      </c>
      <c r="V3510">
        <v>0</v>
      </c>
      <c r="W3510">
        <v>15</v>
      </c>
      <c r="X3510">
        <v>15</v>
      </c>
      <c r="Y3510">
        <v>15</v>
      </c>
      <c r="Z3510">
        <v>15</v>
      </c>
      <c r="AA3510">
        <v>1</v>
      </c>
      <c r="AB3510">
        <v>0</v>
      </c>
      <c r="AC3510" t="s">
        <v>60</v>
      </c>
      <c r="AD3510" t="s">
        <v>60</v>
      </c>
      <c r="AE3510" t="s">
        <v>256</v>
      </c>
      <c r="AF3510" t="s">
        <v>84</v>
      </c>
      <c r="AI3510">
        <v>1</v>
      </c>
      <c r="AJ3510" t="s">
        <v>60</v>
      </c>
      <c r="AK3510">
        <v>0.1</v>
      </c>
      <c r="AL3510" t="s">
        <v>60</v>
      </c>
      <c r="AM3510" t="s">
        <v>60</v>
      </c>
      <c r="AN3510" t="s">
        <v>60</v>
      </c>
      <c r="AO3510" t="s">
        <v>60</v>
      </c>
      <c r="AP3510" t="s">
        <v>60</v>
      </c>
      <c r="AQ3510" t="s">
        <v>60</v>
      </c>
      <c r="AR3510" t="s">
        <v>60</v>
      </c>
      <c r="AS3510" t="s">
        <v>60</v>
      </c>
      <c r="AT3510">
        <v>1.302706E-3</v>
      </c>
      <c r="AU3510">
        <v>2.1711759999999999E-3</v>
      </c>
      <c r="AV3510">
        <v>3.0396469999999999E-3</v>
      </c>
      <c r="AW3510">
        <v>5.3193820000000001E-3</v>
      </c>
      <c r="AX3510">
        <v>7.4254235000000002E-3</v>
      </c>
      <c r="AY3510">
        <v>3.9515410000000001E-2</v>
      </c>
      <c r="AZ3510">
        <v>4.7114529200000003E-3</v>
      </c>
      <c r="BA3510">
        <v>5.4279410000000001E-4</v>
      </c>
      <c r="BB3510" t="s">
        <v>99</v>
      </c>
      <c r="BC3510" s="1" t="s">
        <v>1941</v>
      </c>
      <c r="BD3510" t="s">
        <v>1939</v>
      </c>
      <c r="BE3510" t="s">
        <v>106</v>
      </c>
      <c r="BF3510">
        <v>29.982500080000001</v>
      </c>
      <c r="BG3510">
        <v>-93.952812190000003</v>
      </c>
      <c r="BH3510" t="s">
        <v>109</v>
      </c>
      <c r="BI3510" t="s">
        <v>60</v>
      </c>
      <c r="BJ3510">
        <v>100</v>
      </c>
    </row>
    <row r="3511" spans="1:62" x14ac:dyDescent="0.3">
      <c r="A3511" s="1" t="s">
        <v>1940</v>
      </c>
      <c r="B3511" s="1" t="s">
        <v>257</v>
      </c>
      <c r="C3511" t="s">
        <v>1795</v>
      </c>
      <c r="D3511">
        <v>2011</v>
      </c>
      <c r="E3511" t="s">
        <v>258</v>
      </c>
      <c r="F3511" t="s">
        <v>59</v>
      </c>
      <c r="G3511">
        <v>0.41213724000000002</v>
      </c>
      <c r="H3511">
        <v>0.53513944999999996</v>
      </c>
      <c r="I3511">
        <v>0.81468995</v>
      </c>
      <c r="J3511">
        <v>1.19008625</v>
      </c>
      <c r="K3511">
        <v>1.6741075000000001</v>
      </c>
      <c r="L3511">
        <v>3.2587600000000001</v>
      </c>
      <c r="M3511">
        <v>6</v>
      </c>
      <c r="N3511" t="str">
        <f t="shared" si="54"/>
        <v>482450017_45201</v>
      </c>
      <c r="O3511" t="e">
        <f>VLOOKUP(N3511,'HEM3 monitor concs'!D:L,9,FALSE)</f>
        <v>#N/A</v>
      </c>
      <c r="P3511" t="e">
        <f>VLOOKUP(N3511,'HEM3 monitor concs'!D:L,6,FALSE)</f>
        <v>#N/A</v>
      </c>
      <c r="Q3511" s="3">
        <v>0.97123820999999999</v>
      </c>
      <c r="R3511">
        <v>0.37192762306238603</v>
      </c>
      <c r="S3511" s="5">
        <v>5.3247709999999997E-2</v>
      </c>
      <c r="T3511">
        <v>60</v>
      </c>
      <c r="U3511">
        <v>0</v>
      </c>
      <c r="V3511">
        <v>0</v>
      </c>
      <c r="W3511">
        <v>15</v>
      </c>
      <c r="X3511">
        <v>15</v>
      </c>
      <c r="Y3511">
        <v>15</v>
      </c>
      <c r="Z3511">
        <v>15</v>
      </c>
      <c r="AA3511">
        <v>1</v>
      </c>
      <c r="AB3511">
        <v>0</v>
      </c>
      <c r="AC3511" t="s">
        <v>60</v>
      </c>
      <c r="AD3511" t="s">
        <v>60</v>
      </c>
      <c r="AE3511" t="s">
        <v>258</v>
      </c>
      <c r="AF3511" t="s">
        <v>88</v>
      </c>
      <c r="AI3511">
        <v>1</v>
      </c>
      <c r="AJ3511" s="2">
        <v>7.7999999999999999E-6</v>
      </c>
      <c r="AK3511">
        <v>0.03</v>
      </c>
      <c r="AL3511">
        <v>3.2146704719999999</v>
      </c>
      <c r="AM3511">
        <v>4.1740877100000002</v>
      </c>
      <c r="AN3511">
        <v>6.3545816100000003</v>
      </c>
      <c r="AO3511">
        <v>9.2826727499999997</v>
      </c>
      <c r="AP3511">
        <v>13.0580385</v>
      </c>
      <c r="AQ3511">
        <v>25.418327999999999</v>
      </c>
      <c r="AR3511">
        <v>7.5756580380000003</v>
      </c>
      <c r="AS3511">
        <v>0.41533213800000002</v>
      </c>
      <c r="AT3511">
        <v>1.3737908E-2</v>
      </c>
      <c r="AU3511">
        <v>1.78379816666667E-2</v>
      </c>
      <c r="AV3511">
        <v>2.71563316666667E-2</v>
      </c>
      <c r="AW3511">
        <v>3.9669541666666697E-2</v>
      </c>
      <c r="AX3511">
        <v>5.5803583333333302E-2</v>
      </c>
      <c r="AY3511">
        <v>0.108625333333333</v>
      </c>
      <c r="AZ3511">
        <v>3.2374607E-2</v>
      </c>
      <c r="BA3511">
        <v>1.7749236666666701E-3</v>
      </c>
      <c r="BB3511" t="s">
        <v>99</v>
      </c>
      <c r="BC3511" s="1" t="s">
        <v>1941</v>
      </c>
      <c r="BD3511" t="s">
        <v>1939</v>
      </c>
      <c r="BE3511" t="s">
        <v>106</v>
      </c>
      <c r="BF3511">
        <v>29.982500080000001</v>
      </c>
      <c r="BG3511">
        <v>-93.952812190000003</v>
      </c>
      <c r="BH3511" t="s">
        <v>109</v>
      </c>
      <c r="BI3511">
        <v>0.128205128205128</v>
      </c>
      <c r="BJ3511">
        <v>30</v>
      </c>
    </row>
    <row r="3512" spans="1:62" x14ac:dyDescent="0.3">
      <c r="A3512" s="1" t="s">
        <v>1940</v>
      </c>
      <c r="B3512" s="1" t="s">
        <v>259</v>
      </c>
      <c r="C3512" t="s">
        <v>1795</v>
      </c>
      <c r="D3512">
        <v>2011</v>
      </c>
      <c r="E3512" t="s">
        <v>260</v>
      </c>
      <c r="F3512" t="s">
        <v>59</v>
      </c>
      <c r="G3512">
        <v>0.30148530000000001</v>
      </c>
      <c r="H3512">
        <v>0.41454229999999997</v>
      </c>
      <c r="I3512">
        <v>0.56528509999999998</v>
      </c>
      <c r="J3512">
        <v>0.82908470000000001</v>
      </c>
      <c r="K3512">
        <v>1.3227666</v>
      </c>
      <c r="L3512">
        <v>4.5222810000000004</v>
      </c>
      <c r="M3512">
        <v>6</v>
      </c>
      <c r="N3512" t="str">
        <f t="shared" si="54"/>
        <v>482450017_45202</v>
      </c>
      <c r="O3512" t="e">
        <f>VLOOKUP(N3512,'HEM3 monitor concs'!D:L,9,FALSE)</f>
        <v>#N/A</v>
      </c>
      <c r="P3512" t="e">
        <f>VLOOKUP(N3512,'HEM3 monitor concs'!D:L,6,FALSE)</f>
        <v>#N/A</v>
      </c>
      <c r="Q3512" s="3">
        <v>0.76564716333333305</v>
      </c>
      <c r="R3512">
        <v>0.44900257740023097</v>
      </c>
      <c r="S3512" s="5">
        <v>5.3836670000000003E-2</v>
      </c>
      <c r="T3512">
        <v>60</v>
      </c>
      <c r="U3512">
        <v>0</v>
      </c>
      <c r="V3512">
        <v>0</v>
      </c>
      <c r="W3512">
        <v>15</v>
      </c>
      <c r="X3512">
        <v>15</v>
      </c>
      <c r="Y3512">
        <v>15</v>
      </c>
      <c r="Z3512">
        <v>15</v>
      </c>
      <c r="AA3512">
        <v>1</v>
      </c>
      <c r="AB3512">
        <v>0</v>
      </c>
      <c r="AC3512" t="s">
        <v>60</v>
      </c>
      <c r="AD3512" t="s">
        <v>60</v>
      </c>
      <c r="AE3512" t="s">
        <v>260</v>
      </c>
      <c r="AF3512" t="s">
        <v>62</v>
      </c>
      <c r="AG3512" t="s">
        <v>84</v>
      </c>
      <c r="AI3512">
        <v>1</v>
      </c>
      <c r="AJ3512" t="s">
        <v>60</v>
      </c>
      <c r="AK3512">
        <v>5</v>
      </c>
      <c r="AL3512" t="s">
        <v>60</v>
      </c>
      <c r="AM3512" t="s">
        <v>60</v>
      </c>
      <c r="AN3512" t="s">
        <v>60</v>
      </c>
      <c r="AO3512" t="s">
        <v>60</v>
      </c>
      <c r="AP3512" t="s">
        <v>60</v>
      </c>
      <c r="AQ3512" t="s">
        <v>60</v>
      </c>
      <c r="AR3512" t="s">
        <v>60</v>
      </c>
      <c r="AS3512" t="s">
        <v>60</v>
      </c>
      <c r="AT3512" s="2">
        <v>6.029706E-5</v>
      </c>
      <c r="AU3512" s="2">
        <v>8.2908460000000005E-5</v>
      </c>
      <c r="AV3512">
        <v>1.1305702E-4</v>
      </c>
      <c r="AW3512">
        <v>1.6581694000000001E-4</v>
      </c>
      <c r="AX3512">
        <v>2.6455332000000002E-4</v>
      </c>
      <c r="AY3512">
        <v>9.0445619999999995E-4</v>
      </c>
      <c r="AZ3512">
        <v>1.5312943266666701E-4</v>
      </c>
      <c r="BA3512" s="2">
        <v>1.0767334000000001E-5</v>
      </c>
      <c r="BB3512" t="s">
        <v>99</v>
      </c>
      <c r="BC3512" s="1" t="s">
        <v>1941</v>
      </c>
      <c r="BD3512" t="s">
        <v>1939</v>
      </c>
      <c r="BE3512" t="s">
        <v>106</v>
      </c>
      <c r="BF3512">
        <v>29.982500080000001</v>
      </c>
      <c r="BG3512">
        <v>-93.952812190000003</v>
      </c>
      <c r="BH3512" t="s">
        <v>109</v>
      </c>
      <c r="BI3512" t="s">
        <v>60</v>
      </c>
      <c r="BJ3512">
        <v>5000</v>
      </c>
    </row>
    <row r="3513" spans="1:62" x14ac:dyDescent="0.3">
      <c r="A3513" s="1" t="s">
        <v>1940</v>
      </c>
      <c r="B3513" s="1" t="s">
        <v>261</v>
      </c>
      <c r="C3513" t="s">
        <v>1795</v>
      </c>
      <c r="D3513">
        <v>2011</v>
      </c>
      <c r="E3513" t="s">
        <v>262</v>
      </c>
      <c r="F3513" t="s">
        <v>59</v>
      </c>
      <c r="G3513">
        <v>9.5092510000000005E-2</v>
      </c>
      <c r="H3513">
        <v>0.14263870000000001</v>
      </c>
      <c r="I3513">
        <v>0.2377312</v>
      </c>
      <c r="J3513">
        <v>0.3328238</v>
      </c>
      <c r="K3513">
        <v>0.48021712999999999</v>
      </c>
      <c r="L3513">
        <v>1.8067569999999999</v>
      </c>
      <c r="M3513">
        <v>6</v>
      </c>
      <c r="N3513" t="str">
        <f t="shared" si="54"/>
        <v>482450017_45203</v>
      </c>
      <c r="O3513">
        <f>VLOOKUP(N3513,'HEM3 monitor concs'!D:L,9,FALSE)</f>
        <v>0.40283904522872599</v>
      </c>
      <c r="P3513">
        <f>VLOOKUP(N3513,'HEM3 monitor concs'!D:L,6,FALSE)</f>
        <v>0.38683904522872598</v>
      </c>
      <c r="Q3513" s="3">
        <v>0.28686235933333298</v>
      </c>
      <c r="R3513">
        <v>7.1801667504849204E-2</v>
      </c>
      <c r="S3513" s="5">
        <v>5.9432810000000003E-2</v>
      </c>
      <c r="T3513">
        <v>60</v>
      </c>
      <c r="U3513">
        <v>4</v>
      </c>
      <c r="V3513">
        <v>4</v>
      </c>
      <c r="W3513">
        <v>15</v>
      </c>
      <c r="X3513">
        <v>15</v>
      </c>
      <c r="Y3513">
        <v>15</v>
      </c>
      <c r="Z3513">
        <v>15</v>
      </c>
      <c r="AA3513">
        <v>1</v>
      </c>
      <c r="AB3513">
        <v>6.6666666666666696</v>
      </c>
      <c r="AC3513" t="s">
        <v>60</v>
      </c>
      <c r="AD3513" t="s">
        <v>60</v>
      </c>
      <c r="AE3513" t="s">
        <v>263</v>
      </c>
      <c r="AF3513" t="s">
        <v>68</v>
      </c>
      <c r="AI3513">
        <v>1</v>
      </c>
      <c r="AJ3513" s="2">
        <v>2.5000000000000002E-6</v>
      </c>
      <c r="AK3513">
        <v>1</v>
      </c>
      <c r="AL3513">
        <v>0.23773127499999999</v>
      </c>
      <c r="AM3513">
        <v>0.35659675000000002</v>
      </c>
      <c r="AN3513">
        <v>0.59432799999999997</v>
      </c>
      <c r="AO3513">
        <v>0.83205949999999995</v>
      </c>
      <c r="AP3513">
        <v>1.2005428250000001</v>
      </c>
      <c r="AQ3513">
        <v>4.5168925</v>
      </c>
      <c r="AR3513">
        <v>0.71715589833333304</v>
      </c>
      <c r="AS3513">
        <v>0.14858202500000001</v>
      </c>
      <c r="AT3513" s="2">
        <v>9.5092509999999999E-5</v>
      </c>
      <c r="AU3513">
        <v>1.4263869999999999E-4</v>
      </c>
      <c r="AV3513">
        <v>2.3773119999999999E-4</v>
      </c>
      <c r="AW3513">
        <v>3.328238E-4</v>
      </c>
      <c r="AX3513">
        <v>4.8021712999999998E-4</v>
      </c>
      <c r="AY3513">
        <v>1.806757E-3</v>
      </c>
      <c r="AZ3513">
        <v>2.8686235933333298E-4</v>
      </c>
      <c r="BA3513" s="2">
        <v>5.9432809999999999E-5</v>
      </c>
      <c r="BB3513" t="s">
        <v>99</v>
      </c>
      <c r="BC3513" s="1" t="s">
        <v>1941</v>
      </c>
      <c r="BD3513" t="s">
        <v>1939</v>
      </c>
      <c r="BE3513" t="s">
        <v>106</v>
      </c>
      <c r="BF3513">
        <v>29.982500080000001</v>
      </c>
      <c r="BG3513">
        <v>-93.952812190000003</v>
      </c>
      <c r="BH3513" t="s">
        <v>109</v>
      </c>
      <c r="BI3513">
        <v>0.4</v>
      </c>
      <c r="BJ3513">
        <v>1000</v>
      </c>
    </row>
    <row r="3514" spans="1:62" x14ac:dyDescent="0.3">
      <c r="A3514" s="1" t="s">
        <v>1940</v>
      </c>
      <c r="B3514" s="1" t="s">
        <v>264</v>
      </c>
      <c r="C3514" t="s">
        <v>1795</v>
      </c>
      <c r="D3514">
        <v>2011</v>
      </c>
      <c r="E3514" t="s">
        <v>265</v>
      </c>
      <c r="F3514" t="s">
        <v>59</v>
      </c>
      <c r="G3514">
        <v>0</v>
      </c>
      <c r="H3514">
        <v>0</v>
      </c>
      <c r="I3514">
        <v>8.6847060000000004E-2</v>
      </c>
      <c r="J3514">
        <v>0.17369409999999999</v>
      </c>
      <c r="K3514">
        <v>0.26054119999999997</v>
      </c>
      <c r="L3514">
        <v>1.389553</v>
      </c>
      <c r="M3514">
        <v>6</v>
      </c>
      <c r="N3514" t="str">
        <f t="shared" si="54"/>
        <v>482450017_45204</v>
      </c>
      <c r="O3514" t="e">
        <f>VLOOKUP(N3514,'HEM3 monitor concs'!D:L,9,FALSE)</f>
        <v>#N/A</v>
      </c>
      <c r="P3514" t="e">
        <f>VLOOKUP(N3514,'HEM3 monitor concs'!D:L,6,FALSE)</f>
        <v>#N/A</v>
      </c>
      <c r="Q3514" s="3">
        <v>0.138231567333333</v>
      </c>
      <c r="R3514">
        <v>4.4454954398676201E-2</v>
      </c>
      <c r="S3514" s="5">
        <v>5.427941E-2</v>
      </c>
      <c r="T3514">
        <v>60</v>
      </c>
      <c r="U3514">
        <v>21</v>
      </c>
      <c r="V3514">
        <v>19</v>
      </c>
      <c r="W3514">
        <v>15</v>
      </c>
      <c r="X3514">
        <v>15</v>
      </c>
      <c r="Y3514">
        <v>15</v>
      </c>
      <c r="Z3514">
        <v>15</v>
      </c>
      <c r="AA3514">
        <v>1</v>
      </c>
      <c r="AB3514">
        <v>35</v>
      </c>
      <c r="AC3514" t="s">
        <v>60</v>
      </c>
      <c r="AD3514" t="s">
        <v>60</v>
      </c>
      <c r="AE3514" t="s">
        <v>265</v>
      </c>
      <c r="AF3514" t="s">
        <v>84</v>
      </c>
      <c r="AI3514">
        <v>1</v>
      </c>
      <c r="AJ3514" t="s">
        <v>60</v>
      </c>
      <c r="AK3514">
        <v>0.1</v>
      </c>
      <c r="AL3514" t="s">
        <v>60</v>
      </c>
      <c r="AM3514" t="s">
        <v>60</v>
      </c>
      <c r="AN3514" t="s">
        <v>60</v>
      </c>
      <c r="AO3514" t="s">
        <v>60</v>
      </c>
      <c r="AP3514" t="s">
        <v>60</v>
      </c>
      <c r="AQ3514" t="s">
        <v>60</v>
      </c>
      <c r="AR3514" t="s">
        <v>60</v>
      </c>
      <c r="AS3514" t="s">
        <v>60</v>
      </c>
      <c r="AT3514">
        <v>0</v>
      </c>
      <c r="AU3514">
        <v>0</v>
      </c>
      <c r="AV3514">
        <v>8.6847059999999997E-4</v>
      </c>
      <c r="AW3514">
        <v>1.7369410000000001E-3</v>
      </c>
      <c r="AX3514">
        <v>2.6054120000000001E-3</v>
      </c>
      <c r="AY3514">
        <v>1.389553E-2</v>
      </c>
      <c r="AZ3514">
        <v>1.3823156733333299E-3</v>
      </c>
      <c r="BA3514">
        <v>5.4279410000000001E-4</v>
      </c>
      <c r="BB3514" t="s">
        <v>99</v>
      </c>
      <c r="BC3514" s="1" t="s">
        <v>1941</v>
      </c>
      <c r="BD3514" t="s">
        <v>1939</v>
      </c>
      <c r="BE3514" t="s">
        <v>106</v>
      </c>
      <c r="BF3514">
        <v>29.982500080000001</v>
      </c>
      <c r="BG3514">
        <v>-93.952812190000003</v>
      </c>
      <c r="BH3514" t="s">
        <v>109</v>
      </c>
      <c r="BI3514" t="s">
        <v>60</v>
      </c>
      <c r="BJ3514">
        <v>100</v>
      </c>
    </row>
    <row r="3515" spans="1:62" x14ac:dyDescent="0.3">
      <c r="A3515" s="1" t="s">
        <v>1942</v>
      </c>
      <c r="B3515" s="1" t="s">
        <v>171</v>
      </c>
      <c r="C3515" t="s">
        <v>1795</v>
      </c>
      <c r="D3515">
        <v>2011</v>
      </c>
      <c r="E3515" t="s">
        <v>172</v>
      </c>
      <c r="F3515" t="s">
        <v>59</v>
      </c>
      <c r="G3515">
        <v>0</v>
      </c>
      <c r="H3515">
        <v>0.4229714</v>
      </c>
      <c r="I3515">
        <v>0.81069519999999995</v>
      </c>
      <c r="J3515">
        <v>1.1984189999999999</v>
      </c>
      <c r="K3515">
        <v>2.5307795999999998</v>
      </c>
      <c r="L3515">
        <v>3.8772380000000002</v>
      </c>
      <c r="M3515">
        <v>6</v>
      </c>
      <c r="N3515" t="str">
        <f t="shared" si="54"/>
        <v>482450018_43231</v>
      </c>
      <c r="O3515">
        <f>VLOOKUP(N3515,'HEM3 monitor concs'!D:L,9,FALSE)</f>
        <v>0.53142794876713606</v>
      </c>
      <c r="P3515">
        <f>VLOOKUP(N3515,'HEM3 monitor concs'!D:L,6,FALSE)</f>
        <v>0.417657269466991</v>
      </c>
      <c r="Q3515" s="3">
        <v>1.0241761415094299</v>
      </c>
      <c r="R3515">
        <v>0.99393556229143498</v>
      </c>
      <c r="S3515" s="5">
        <v>5.8746029999999998E-2</v>
      </c>
      <c r="T3515">
        <v>53</v>
      </c>
      <c r="U3515">
        <v>11</v>
      </c>
      <c r="V3515">
        <v>11</v>
      </c>
      <c r="W3515">
        <v>14</v>
      </c>
      <c r="X3515">
        <v>13</v>
      </c>
      <c r="Y3515">
        <v>11</v>
      </c>
      <c r="Z3515">
        <v>15</v>
      </c>
      <c r="AA3515">
        <v>1</v>
      </c>
      <c r="AB3515">
        <v>20.754716981132098</v>
      </c>
      <c r="AC3515" t="s">
        <v>60</v>
      </c>
      <c r="AD3515" t="s">
        <v>60</v>
      </c>
      <c r="AE3515" t="s">
        <v>172</v>
      </c>
      <c r="AF3515" t="s">
        <v>84</v>
      </c>
      <c r="AG3515" t="s">
        <v>62</v>
      </c>
      <c r="AI3515">
        <v>1</v>
      </c>
      <c r="AJ3515" t="s">
        <v>60</v>
      </c>
      <c r="AK3515">
        <v>0.7</v>
      </c>
      <c r="AL3515" t="s">
        <v>60</v>
      </c>
      <c r="AM3515" t="s">
        <v>60</v>
      </c>
      <c r="AN3515" t="s">
        <v>60</v>
      </c>
      <c r="AO3515" t="s">
        <v>60</v>
      </c>
      <c r="AP3515" t="s">
        <v>60</v>
      </c>
      <c r="AQ3515" t="s">
        <v>60</v>
      </c>
      <c r="AR3515" t="s">
        <v>60</v>
      </c>
      <c r="AS3515" t="s">
        <v>60</v>
      </c>
      <c r="AT3515">
        <v>0</v>
      </c>
      <c r="AU3515">
        <v>6.04244857142857E-4</v>
      </c>
      <c r="AV3515">
        <v>1.1581359999999999E-3</v>
      </c>
      <c r="AW3515">
        <v>1.71202714285714E-3</v>
      </c>
      <c r="AX3515">
        <v>3.6153994285714301E-3</v>
      </c>
      <c r="AY3515">
        <v>5.5389114285714297E-3</v>
      </c>
      <c r="AZ3515">
        <v>1.46310877358491E-3</v>
      </c>
      <c r="BA3515" s="2">
        <v>8.3922899999999996E-5</v>
      </c>
      <c r="BB3515" t="s">
        <v>99</v>
      </c>
      <c r="BC3515" s="1" t="s">
        <v>1935</v>
      </c>
      <c r="BD3515" t="s">
        <v>1936</v>
      </c>
      <c r="BE3515" t="s">
        <v>63</v>
      </c>
      <c r="BF3515">
        <v>29.942800519999999</v>
      </c>
      <c r="BG3515">
        <v>-94.000778199999999</v>
      </c>
      <c r="BH3515" t="s">
        <v>109</v>
      </c>
      <c r="BI3515" t="s">
        <v>60</v>
      </c>
      <c r="BJ3515">
        <v>700</v>
      </c>
    </row>
    <row r="3516" spans="1:62" x14ac:dyDescent="0.3">
      <c r="A3516" s="1" t="s">
        <v>1942</v>
      </c>
      <c r="B3516" s="1" t="s">
        <v>177</v>
      </c>
      <c r="C3516" t="s">
        <v>1795</v>
      </c>
      <c r="D3516">
        <v>2011</v>
      </c>
      <c r="E3516" t="s">
        <v>178</v>
      </c>
      <c r="F3516" t="s">
        <v>59</v>
      </c>
      <c r="G3516">
        <v>1.0986020000000001</v>
      </c>
      <c r="H3516">
        <v>1.239025</v>
      </c>
      <c r="I3516">
        <v>1.4661789999999999</v>
      </c>
      <c r="J3516">
        <v>1.6726829999999999</v>
      </c>
      <c r="K3516">
        <v>2.0030896</v>
      </c>
      <c r="L3516">
        <v>2.6845530000000002</v>
      </c>
      <c r="M3516">
        <v>6</v>
      </c>
      <c r="N3516" t="str">
        <f t="shared" si="54"/>
        <v>482450018_43801</v>
      </c>
      <c r="O3516">
        <f>VLOOKUP(N3516,'HEM3 monitor concs'!D:L,9,FALSE)</f>
        <v>1.090380344264416</v>
      </c>
      <c r="P3516">
        <f>VLOOKUP(N3516,'HEM3 monitor concs'!D:L,6,FALSE)</f>
        <v>3.8034426441600002E-4</v>
      </c>
      <c r="Q3516" s="3">
        <v>1.5191688490566</v>
      </c>
      <c r="R3516">
        <v>0.140634934561015</v>
      </c>
      <c r="S3516" s="5">
        <v>0.2065041</v>
      </c>
      <c r="T3516">
        <v>53</v>
      </c>
      <c r="U3516">
        <v>0</v>
      </c>
      <c r="V3516">
        <v>0</v>
      </c>
      <c r="W3516">
        <v>14</v>
      </c>
      <c r="X3516">
        <v>13</v>
      </c>
      <c r="Y3516">
        <v>11</v>
      </c>
      <c r="Z3516">
        <v>15</v>
      </c>
      <c r="AA3516">
        <v>1</v>
      </c>
      <c r="AB3516">
        <v>0</v>
      </c>
      <c r="AC3516" t="s">
        <v>60</v>
      </c>
      <c r="AD3516" t="s">
        <v>60</v>
      </c>
      <c r="AE3516" t="s">
        <v>179</v>
      </c>
      <c r="AF3516" t="s">
        <v>84</v>
      </c>
      <c r="AI3516">
        <v>1</v>
      </c>
      <c r="AJ3516" t="s">
        <v>60</v>
      </c>
      <c r="AK3516">
        <v>0.09</v>
      </c>
      <c r="AL3516" t="s">
        <v>60</v>
      </c>
      <c r="AM3516" t="s">
        <v>60</v>
      </c>
      <c r="AN3516" t="s">
        <v>60</v>
      </c>
      <c r="AO3516" t="s">
        <v>60</v>
      </c>
      <c r="AP3516" t="s">
        <v>60</v>
      </c>
      <c r="AQ3516" t="s">
        <v>60</v>
      </c>
      <c r="AR3516" t="s">
        <v>60</v>
      </c>
      <c r="AS3516" t="s">
        <v>60</v>
      </c>
      <c r="AT3516">
        <v>1.22066888888889E-2</v>
      </c>
      <c r="AU3516">
        <v>1.3766944444444399E-2</v>
      </c>
      <c r="AV3516">
        <v>1.6290877777777799E-2</v>
      </c>
      <c r="AW3516">
        <v>1.85853666666667E-2</v>
      </c>
      <c r="AX3516">
        <v>2.2256551111111099E-2</v>
      </c>
      <c r="AY3516">
        <v>2.98283666666667E-2</v>
      </c>
      <c r="AZ3516">
        <v>1.6879653878406699E-2</v>
      </c>
      <c r="BA3516">
        <v>2.2944900000000002E-3</v>
      </c>
      <c r="BB3516" t="s">
        <v>99</v>
      </c>
      <c r="BC3516" s="1" t="s">
        <v>1935</v>
      </c>
      <c r="BD3516" t="s">
        <v>1936</v>
      </c>
      <c r="BE3516" t="s">
        <v>63</v>
      </c>
      <c r="BF3516">
        <v>29.942800519999999</v>
      </c>
      <c r="BG3516">
        <v>-94.000778199999999</v>
      </c>
      <c r="BH3516" t="s">
        <v>109</v>
      </c>
      <c r="BI3516" t="s">
        <v>60</v>
      </c>
      <c r="BJ3516">
        <v>90</v>
      </c>
    </row>
    <row r="3517" spans="1:62" x14ac:dyDescent="0.3">
      <c r="A3517" s="1" t="s">
        <v>1942</v>
      </c>
      <c r="B3517" s="1" t="s">
        <v>209</v>
      </c>
      <c r="C3517" t="s">
        <v>1795</v>
      </c>
      <c r="D3517">
        <v>2011</v>
      </c>
      <c r="E3517" t="s">
        <v>210</v>
      </c>
      <c r="F3517" t="s">
        <v>59</v>
      </c>
      <c r="G3517">
        <v>0.56621699999999997</v>
      </c>
      <c r="H3517">
        <v>0.56621699999999997</v>
      </c>
      <c r="I3517">
        <v>0.62912990000000002</v>
      </c>
      <c r="J3517">
        <v>0.69204290000000002</v>
      </c>
      <c r="K3517">
        <v>0.69204290000000002</v>
      </c>
      <c r="L3517">
        <v>0.81786890000000001</v>
      </c>
      <c r="M3517">
        <v>6</v>
      </c>
      <c r="N3517" t="str">
        <f t="shared" si="54"/>
        <v>482450018_43804</v>
      </c>
      <c r="O3517">
        <f>VLOOKUP(N3517,'HEM3 monitor concs'!D:L,9,FALSE)</f>
        <v>0.54704641981275803</v>
      </c>
      <c r="P3517">
        <f>VLOOKUP(N3517,'HEM3 monitor concs'!D:L,6,FALSE)</f>
        <v>4.6419812757999998E-5</v>
      </c>
      <c r="Q3517" s="3">
        <v>0.62912992075471696</v>
      </c>
      <c r="R3517">
        <v>5.3281351203132198E-3</v>
      </c>
      <c r="S3517" s="5">
        <v>0.62912990000000002</v>
      </c>
      <c r="T3517">
        <v>53</v>
      </c>
      <c r="U3517">
        <v>15</v>
      </c>
      <c r="V3517">
        <v>0</v>
      </c>
      <c r="W3517">
        <v>14</v>
      </c>
      <c r="X3517">
        <v>13</v>
      </c>
      <c r="Y3517">
        <v>11</v>
      </c>
      <c r="Z3517">
        <v>15</v>
      </c>
      <c r="AA3517">
        <v>1</v>
      </c>
      <c r="AB3517">
        <v>28.301886792452802</v>
      </c>
      <c r="AC3517" t="s">
        <v>60</v>
      </c>
      <c r="AD3517" t="s">
        <v>60</v>
      </c>
      <c r="AE3517" t="s">
        <v>211</v>
      </c>
      <c r="AF3517" t="s">
        <v>93</v>
      </c>
      <c r="AI3517">
        <v>1</v>
      </c>
      <c r="AJ3517" s="2">
        <v>6.0000000000000002E-6</v>
      </c>
      <c r="AK3517">
        <v>0.1</v>
      </c>
      <c r="AL3517">
        <v>3.3973019999999998</v>
      </c>
      <c r="AM3517">
        <v>3.3973019999999998</v>
      </c>
      <c r="AN3517">
        <v>3.7747793999999999</v>
      </c>
      <c r="AO3517">
        <v>4.1522573999999999</v>
      </c>
      <c r="AP3517">
        <v>4.1522573999999999</v>
      </c>
      <c r="AQ3517">
        <v>4.9072133999999998</v>
      </c>
      <c r="AR3517">
        <v>3.7747795245283</v>
      </c>
      <c r="AS3517">
        <v>3.7747793999999999</v>
      </c>
      <c r="AT3517">
        <v>5.6621700000000002E-3</v>
      </c>
      <c r="AU3517">
        <v>5.6621700000000002E-3</v>
      </c>
      <c r="AV3517">
        <v>6.2912990000000002E-3</v>
      </c>
      <c r="AW3517">
        <v>6.9204289999999996E-3</v>
      </c>
      <c r="AX3517">
        <v>6.9204289999999996E-3</v>
      </c>
      <c r="AY3517">
        <v>8.1786889999999994E-3</v>
      </c>
      <c r="AZ3517">
        <v>6.2912992075471698E-3</v>
      </c>
      <c r="BA3517">
        <v>6.2912990000000002E-3</v>
      </c>
      <c r="BB3517" t="s">
        <v>99</v>
      </c>
      <c r="BC3517" s="1" t="s">
        <v>1935</v>
      </c>
      <c r="BD3517" t="s">
        <v>1936</v>
      </c>
      <c r="BE3517" t="s">
        <v>63</v>
      </c>
      <c r="BF3517">
        <v>29.942800519999999</v>
      </c>
      <c r="BG3517">
        <v>-94.000778199999999</v>
      </c>
      <c r="BH3517" t="s">
        <v>109</v>
      </c>
      <c r="BI3517">
        <v>0.16666666666666699</v>
      </c>
      <c r="BJ3517">
        <v>100</v>
      </c>
    </row>
    <row r="3518" spans="1:62" x14ac:dyDescent="0.3">
      <c r="A3518" s="1" t="s">
        <v>1942</v>
      </c>
      <c r="B3518" s="1" t="s">
        <v>254</v>
      </c>
      <c r="C3518" t="s">
        <v>1795</v>
      </c>
      <c r="D3518">
        <v>2011</v>
      </c>
      <c r="E3518" t="s">
        <v>255</v>
      </c>
      <c r="F3518" t="s">
        <v>59</v>
      </c>
      <c r="G3518">
        <v>0.17369409999999999</v>
      </c>
      <c r="H3518">
        <v>0.26054119999999997</v>
      </c>
      <c r="I3518">
        <v>0.34738819999999998</v>
      </c>
      <c r="J3518">
        <v>0.5210823</v>
      </c>
      <c r="K3518">
        <v>0.65135290000000001</v>
      </c>
      <c r="L3518">
        <v>0.91189410000000004</v>
      </c>
      <c r="M3518">
        <v>6</v>
      </c>
      <c r="N3518" t="str">
        <f t="shared" si="54"/>
        <v>482450018_45109</v>
      </c>
      <c r="O3518" t="e">
        <f>VLOOKUP(N3518,'HEM3 monitor concs'!D:L,9,FALSE)</f>
        <v>#N/A</v>
      </c>
      <c r="P3518" t="e">
        <f>VLOOKUP(N3518,'HEM3 monitor concs'!D:L,6,FALSE)</f>
        <v>#N/A</v>
      </c>
      <c r="Q3518" s="3">
        <v>0.40555936603773601</v>
      </c>
      <c r="R3518">
        <v>3.3211514579115399E-2</v>
      </c>
      <c r="S3518" s="5">
        <v>5.427941E-2</v>
      </c>
      <c r="T3518">
        <v>53</v>
      </c>
      <c r="U3518">
        <v>0</v>
      </c>
      <c r="V3518">
        <v>0</v>
      </c>
      <c r="W3518">
        <v>14</v>
      </c>
      <c r="X3518">
        <v>13</v>
      </c>
      <c r="Y3518">
        <v>11</v>
      </c>
      <c r="Z3518">
        <v>15</v>
      </c>
      <c r="AA3518">
        <v>1</v>
      </c>
      <c r="AB3518">
        <v>0</v>
      </c>
      <c r="AC3518" t="s">
        <v>60</v>
      </c>
      <c r="AD3518" t="s">
        <v>60</v>
      </c>
      <c r="AE3518" t="s">
        <v>256</v>
      </c>
      <c r="AF3518" t="s">
        <v>84</v>
      </c>
      <c r="AI3518">
        <v>1</v>
      </c>
      <c r="AJ3518" t="s">
        <v>60</v>
      </c>
      <c r="AK3518">
        <v>0.1</v>
      </c>
      <c r="AL3518" t="s">
        <v>60</v>
      </c>
      <c r="AM3518" t="s">
        <v>60</v>
      </c>
      <c r="AN3518" t="s">
        <v>60</v>
      </c>
      <c r="AO3518" t="s">
        <v>60</v>
      </c>
      <c r="AP3518" t="s">
        <v>60</v>
      </c>
      <c r="AQ3518" t="s">
        <v>60</v>
      </c>
      <c r="AR3518" t="s">
        <v>60</v>
      </c>
      <c r="AS3518" t="s">
        <v>60</v>
      </c>
      <c r="AT3518">
        <v>1.7369410000000001E-3</v>
      </c>
      <c r="AU3518">
        <v>2.6054120000000001E-3</v>
      </c>
      <c r="AV3518">
        <v>3.4738820000000002E-3</v>
      </c>
      <c r="AW3518">
        <v>5.2108229999999998E-3</v>
      </c>
      <c r="AX3518">
        <v>6.5135289999999997E-3</v>
      </c>
      <c r="AY3518">
        <v>9.1189410000000002E-3</v>
      </c>
      <c r="AZ3518">
        <v>4.0555936603773601E-3</v>
      </c>
      <c r="BA3518">
        <v>5.4279410000000001E-4</v>
      </c>
      <c r="BB3518" t="s">
        <v>99</v>
      </c>
      <c r="BC3518" s="1" t="s">
        <v>1935</v>
      </c>
      <c r="BD3518" t="s">
        <v>1936</v>
      </c>
      <c r="BE3518" t="s">
        <v>63</v>
      </c>
      <c r="BF3518">
        <v>29.942800519999999</v>
      </c>
      <c r="BG3518">
        <v>-94.000778199999999</v>
      </c>
      <c r="BH3518" t="s">
        <v>109</v>
      </c>
      <c r="BI3518" t="s">
        <v>60</v>
      </c>
      <c r="BJ3518">
        <v>100</v>
      </c>
    </row>
    <row r="3519" spans="1:62" x14ac:dyDescent="0.3">
      <c r="A3519" s="1" t="s">
        <v>1942</v>
      </c>
      <c r="B3519" s="1" t="s">
        <v>257</v>
      </c>
      <c r="C3519" t="s">
        <v>1795</v>
      </c>
      <c r="D3519">
        <v>2011</v>
      </c>
      <c r="E3519" t="s">
        <v>258</v>
      </c>
      <c r="F3519" t="s">
        <v>59</v>
      </c>
      <c r="G3519">
        <v>0.48561912000000002</v>
      </c>
      <c r="H3519">
        <v>0.57507529999999996</v>
      </c>
      <c r="I3519">
        <v>0.83066419999999996</v>
      </c>
      <c r="J3519">
        <v>1.2779450000000001</v>
      </c>
      <c r="K3519">
        <v>1.5207546000000001</v>
      </c>
      <c r="L3519">
        <v>2.8753760000000002</v>
      </c>
      <c r="M3519">
        <v>6</v>
      </c>
      <c r="N3519" t="str">
        <f t="shared" si="54"/>
        <v>482450018_45201</v>
      </c>
      <c r="O3519" t="e">
        <f>VLOOKUP(N3519,'HEM3 monitor concs'!D:L,9,FALSE)</f>
        <v>#N/A</v>
      </c>
      <c r="P3519" t="e">
        <f>VLOOKUP(N3519,'HEM3 monitor concs'!D:L,6,FALSE)</f>
        <v>#N/A</v>
      </c>
      <c r="Q3519" s="3">
        <v>0.97895409811320799</v>
      </c>
      <c r="R3519">
        <v>0.223461662677433</v>
      </c>
      <c r="S3519" s="5">
        <v>5.3247709999999997E-2</v>
      </c>
      <c r="T3519">
        <v>53</v>
      </c>
      <c r="U3519">
        <v>0</v>
      </c>
      <c r="V3519">
        <v>0</v>
      </c>
      <c r="W3519">
        <v>14</v>
      </c>
      <c r="X3519">
        <v>13</v>
      </c>
      <c r="Y3519">
        <v>11</v>
      </c>
      <c r="Z3519">
        <v>15</v>
      </c>
      <c r="AA3519">
        <v>1</v>
      </c>
      <c r="AB3519">
        <v>0</v>
      </c>
      <c r="AC3519" t="s">
        <v>60</v>
      </c>
      <c r="AD3519" t="s">
        <v>60</v>
      </c>
      <c r="AE3519" t="s">
        <v>258</v>
      </c>
      <c r="AF3519" t="s">
        <v>88</v>
      </c>
      <c r="AI3519">
        <v>1</v>
      </c>
      <c r="AJ3519" s="2">
        <v>7.7999999999999999E-6</v>
      </c>
      <c r="AK3519">
        <v>0.03</v>
      </c>
      <c r="AL3519">
        <v>3.787829136</v>
      </c>
      <c r="AM3519">
        <v>4.4855873400000004</v>
      </c>
      <c r="AN3519">
        <v>6.4791807600000002</v>
      </c>
      <c r="AO3519">
        <v>9.9679710000000004</v>
      </c>
      <c r="AP3519">
        <v>11.861885880000001</v>
      </c>
      <c r="AQ3519">
        <v>22.427932800000001</v>
      </c>
      <c r="AR3519">
        <v>7.6358419652830198</v>
      </c>
      <c r="AS3519">
        <v>0.41533213800000002</v>
      </c>
      <c r="AT3519">
        <v>1.6187304E-2</v>
      </c>
      <c r="AU3519">
        <v>1.9169176666666701E-2</v>
      </c>
      <c r="AV3519">
        <v>2.7688806666666701E-2</v>
      </c>
      <c r="AW3519">
        <v>4.2598166666666701E-2</v>
      </c>
      <c r="AX3519">
        <v>5.0691819999999999E-2</v>
      </c>
      <c r="AY3519">
        <v>9.5845866666666696E-2</v>
      </c>
      <c r="AZ3519">
        <v>3.2631803270440303E-2</v>
      </c>
      <c r="BA3519">
        <v>1.7749236666666701E-3</v>
      </c>
      <c r="BB3519" t="s">
        <v>99</v>
      </c>
      <c r="BC3519" s="1" t="s">
        <v>1935</v>
      </c>
      <c r="BD3519" t="s">
        <v>1936</v>
      </c>
      <c r="BE3519" t="s">
        <v>63</v>
      </c>
      <c r="BF3519">
        <v>29.942800519999999</v>
      </c>
      <c r="BG3519">
        <v>-94.000778199999999</v>
      </c>
      <c r="BH3519" t="s">
        <v>109</v>
      </c>
      <c r="BI3519">
        <v>0.128205128205128</v>
      </c>
      <c r="BJ3519">
        <v>30</v>
      </c>
    </row>
    <row r="3520" spans="1:62" x14ac:dyDescent="0.3">
      <c r="A3520" s="1" t="s">
        <v>1942</v>
      </c>
      <c r="B3520" s="1" t="s">
        <v>259</v>
      </c>
      <c r="C3520" t="s">
        <v>1795</v>
      </c>
      <c r="D3520">
        <v>2011</v>
      </c>
      <c r="E3520" t="s">
        <v>260</v>
      </c>
      <c r="F3520" t="s">
        <v>59</v>
      </c>
      <c r="G3520">
        <v>0.37685669999999999</v>
      </c>
      <c r="H3520">
        <v>0.45222800000000002</v>
      </c>
      <c r="I3520">
        <v>0.60297069999999997</v>
      </c>
      <c r="J3520">
        <v>0.86677040000000005</v>
      </c>
      <c r="K3520">
        <v>1.1607187999999999</v>
      </c>
      <c r="L3520">
        <v>2.2611400000000001</v>
      </c>
      <c r="M3520">
        <v>6</v>
      </c>
      <c r="N3520" t="str">
        <f t="shared" si="54"/>
        <v>482450018_45202</v>
      </c>
      <c r="O3520" t="e">
        <f>VLOOKUP(N3520,'HEM3 monitor concs'!D:L,9,FALSE)</f>
        <v>#N/A</v>
      </c>
      <c r="P3520" t="e">
        <f>VLOOKUP(N3520,'HEM3 monitor concs'!D:L,6,FALSE)</f>
        <v>#N/A</v>
      </c>
      <c r="Q3520" s="3">
        <v>0.71247246603773595</v>
      </c>
      <c r="R3520">
        <v>0.13569907979367199</v>
      </c>
      <c r="S3520" s="5">
        <v>5.3836670000000003E-2</v>
      </c>
      <c r="T3520">
        <v>53</v>
      </c>
      <c r="U3520">
        <v>0</v>
      </c>
      <c r="V3520">
        <v>0</v>
      </c>
      <c r="W3520">
        <v>14</v>
      </c>
      <c r="X3520">
        <v>13</v>
      </c>
      <c r="Y3520">
        <v>11</v>
      </c>
      <c r="Z3520">
        <v>15</v>
      </c>
      <c r="AA3520">
        <v>1</v>
      </c>
      <c r="AB3520">
        <v>0</v>
      </c>
      <c r="AC3520" t="s">
        <v>60</v>
      </c>
      <c r="AD3520" t="s">
        <v>60</v>
      </c>
      <c r="AE3520" t="s">
        <v>260</v>
      </c>
      <c r="AF3520" t="s">
        <v>62</v>
      </c>
      <c r="AG3520" t="s">
        <v>84</v>
      </c>
      <c r="AI3520">
        <v>1</v>
      </c>
      <c r="AJ3520" t="s">
        <v>60</v>
      </c>
      <c r="AK3520">
        <v>5</v>
      </c>
      <c r="AL3520" t="s">
        <v>60</v>
      </c>
      <c r="AM3520" t="s">
        <v>60</v>
      </c>
      <c r="AN3520" t="s">
        <v>60</v>
      </c>
      <c r="AO3520" t="s">
        <v>60</v>
      </c>
      <c r="AP3520" t="s">
        <v>60</v>
      </c>
      <c r="AQ3520" t="s">
        <v>60</v>
      </c>
      <c r="AR3520" t="s">
        <v>60</v>
      </c>
      <c r="AS3520" t="s">
        <v>60</v>
      </c>
      <c r="AT3520" s="2">
        <v>7.5371340000000004E-5</v>
      </c>
      <c r="AU3520" s="2">
        <v>9.0445599999999993E-5</v>
      </c>
      <c r="AV3520">
        <v>1.2059414E-4</v>
      </c>
      <c r="AW3520">
        <v>1.7335408E-4</v>
      </c>
      <c r="AX3520">
        <v>2.3214376E-4</v>
      </c>
      <c r="AY3520">
        <v>4.5222799999999999E-4</v>
      </c>
      <c r="AZ3520">
        <v>1.42494493207547E-4</v>
      </c>
      <c r="BA3520" s="2">
        <v>1.0767334000000001E-5</v>
      </c>
      <c r="BB3520" t="s">
        <v>99</v>
      </c>
      <c r="BC3520" s="1" t="s">
        <v>1935</v>
      </c>
      <c r="BD3520" t="s">
        <v>1936</v>
      </c>
      <c r="BE3520" t="s">
        <v>63</v>
      </c>
      <c r="BF3520">
        <v>29.942800519999999</v>
      </c>
      <c r="BG3520">
        <v>-94.000778199999999</v>
      </c>
      <c r="BH3520" t="s">
        <v>109</v>
      </c>
      <c r="BI3520" t="s">
        <v>60</v>
      </c>
      <c r="BJ3520">
        <v>5000</v>
      </c>
    </row>
    <row r="3521" spans="1:62" x14ac:dyDescent="0.3">
      <c r="A3521" s="1" t="s">
        <v>1942</v>
      </c>
      <c r="B3521" s="1" t="s">
        <v>261</v>
      </c>
      <c r="C3521" t="s">
        <v>1795</v>
      </c>
      <c r="D3521">
        <v>2011</v>
      </c>
      <c r="E3521" t="s">
        <v>262</v>
      </c>
      <c r="F3521" t="s">
        <v>59</v>
      </c>
      <c r="G3521">
        <v>9.5092510000000005E-2</v>
      </c>
      <c r="H3521">
        <v>0.14263870000000001</v>
      </c>
      <c r="I3521">
        <v>0.2377312</v>
      </c>
      <c r="J3521">
        <v>0.28527750000000002</v>
      </c>
      <c r="K3521">
        <v>0.37086076000000001</v>
      </c>
      <c r="L3521">
        <v>0.52300880000000005</v>
      </c>
      <c r="M3521">
        <v>6</v>
      </c>
      <c r="N3521" t="str">
        <f t="shared" si="54"/>
        <v>482450018_45203</v>
      </c>
      <c r="O3521">
        <f>VLOOKUP(N3521,'HEM3 monitor concs'!D:L,9,FALSE)</f>
        <v>8.8571601177266007E-2</v>
      </c>
      <c r="P3521">
        <f>VLOOKUP(N3521,'HEM3 monitor concs'!D:L,6,FALSE)</f>
        <v>7.2571601177266007E-2</v>
      </c>
      <c r="Q3521" s="3">
        <v>0.22158345905660401</v>
      </c>
      <c r="R3521">
        <v>1.4776228580860201E-2</v>
      </c>
      <c r="S3521" s="5">
        <v>5.9432810000000003E-2</v>
      </c>
      <c r="T3521">
        <v>53</v>
      </c>
      <c r="U3521">
        <v>5</v>
      </c>
      <c r="V3521">
        <v>5</v>
      </c>
      <c r="W3521">
        <v>14</v>
      </c>
      <c r="X3521">
        <v>13</v>
      </c>
      <c r="Y3521">
        <v>11</v>
      </c>
      <c r="Z3521">
        <v>15</v>
      </c>
      <c r="AA3521">
        <v>1</v>
      </c>
      <c r="AB3521">
        <v>9.4339622641509404</v>
      </c>
      <c r="AC3521" t="s">
        <v>60</v>
      </c>
      <c r="AD3521" t="s">
        <v>60</v>
      </c>
      <c r="AE3521" t="s">
        <v>263</v>
      </c>
      <c r="AF3521" t="s">
        <v>68</v>
      </c>
      <c r="AI3521">
        <v>1</v>
      </c>
      <c r="AJ3521" s="2">
        <v>2.5000000000000002E-6</v>
      </c>
      <c r="AK3521">
        <v>1</v>
      </c>
      <c r="AL3521">
        <v>0.23773127499999999</v>
      </c>
      <c r="AM3521">
        <v>0.35659675000000002</v>
      </c>
      <c r="AN3521">
        <v>0.59432799999999997</v>
      </c>
      <c r="AO3521">
        <v>0.71319374999999996</v>
      </c>
      <c r="AP3521">
        <v>0.92715190000000103</v>
      </c>
      <c r="AQ3521">
        <v>1.3075220000000001</v>
      </c>
      <c r="AR3521">
        <v>0.55395864764150904</v>
      </c>
      <c r="AS3521">
        <v>0.14858202500000001</v>
      </c>
      <c r="AT3521" s="2">
        <v>9.5092509999999999E-5</v>
      </c>
      <c r="AU3521">
        <v>1.4263869999999999E-4</v>
      </c>
      <c r="AV3521">
        <v>2.3773119999999999E-4</v>
      </c>
      <c r="AW3521">
        <v>2.8527750000000002E-4</v>
      </c>
      <c r="AX3521">
        <v>3.7086075999999998E-4</v>
      </c>
      <c r="AY3521">
        <v>5.2300879999999999E-4</v>
      </c>
      <c r="AZ3521">
        <v>2.21583459056604E-4</v>
      </c>
      <c r="BA3521" s="2">
        <v>5.9432809999999999E-5</v>
      </c>
      <c r="BB3521" t="s">
        <v>99</v>
      </c>
      <c r="BC3521" s="1" t="s">
        <v>1935</v>
      </c>
      <c r="BD3521" t="s">
        <v>1936</v>
      </c>
      <c r="BE3521" t="s">
        <v>63</v>
      </c>
      <c r="BF3521">
        <v>29.942800519999999</v>
      </c>
      <c r="BG3521">
        <v>-94.000778199999999</v>
      </c>
      <c r="BH3521" t="s">
        <v>109</v>
      </c>
      <c r="BI3521">
        <v>0.4</v>
      </c>
      <c r="BJ3521">
        <v>1000</v>
      </c>
    </row>
    <row r="3522" spans="1:62" x14ac:dyDescent="0.3">
      <c r="A3522" s="1" t="s">
        <v>1942</v>
      </c>
      <c r="B3522" s="1" t="s">
        <v>264</v>
      </c>
      <c r="C3522" t="s">
        <v>1795</v>
      </c>
      <c r="D3522">
        <v>2011</v>
      </c>
      <c r="E3522" t="s">
        <v>265</v>
      </c>
      <c r="F3522" t="s">
        <v>59</v>
      </c>
      <c r="G3522">
        <v>0</v>
      </c>
      <c r="H3522">
        <v>0</v>
      </c>
      <c r="I3522">
        <v>0.13027059999999999</v>
      </c>
      <c r="J3522">
        <v>0.17369409999999999</v>
      </c>
      <c r="K3522">
        <v>0.21711759999999999</v>
      </c>
      <c r="L3522">
        <v>0.34738819999999998</v>
      </c>
      <c r="M3522">
        <v>6</v>
      </c>
      <c r="N3522" t="str">
        <f t="shared" si="54"/>
        <v>482450018_45204</v>
      </c>
      <c r="O3522" t="e">
        <f>VLOOKUP(N3522,'HEM3 monitor concs'!D:L,9,FALSE)</f>
        <v>#N/A</v>
      </c>
      <c r="P3522" t="e">
        <f>VLOOKUP(N3522,'HEM3 monitor concs'!D:L,6,FALSE)</f>
        <v>#N/A</v>
      </c>
      <c r="Q3522" s="3">
        <v>0.11552296754716999</v>
      </c>
      <c r="R3522">
        <v>7.8283976151159798E-3</v>
      </c>
      <c r="S3522" s="5">
        <v>5.427941E-2</v>
      </c>
      <c r="T3522">
        <v>53</v>
      </c>
      <c r="U3522">
        <v>16</v>
      </c>
      <c r="V3522">
        <v>14</v>
      </c>
      <c r="W3522">
        <v>14</v>
      </c>
      <c r="X3522">
        <v>13</v>
      </c>
      <c r="Y3522">
        <v>11</v>
      </c>
      <c r="Z3522">
        <v>15</v>
      </c>
      <c r="AA3522">
        <v>1</v>
      </c>
      <c r="AB3522">
        <v>30.188679245283002</v>
      </c>
      <c r="AC3522" t="s">
        <v>60</v>
      </c>
      <c r="AD3522" t="s">
        <v>60</v>
      </c>
      <c r="AE3522" t="s">
        <v>265</v>
      </c>
      <c r="AF3522" t="s">
        <v>84</v>
      </c>
      <c r="AI3522">
        <v>1</v>
      </c>
      <c r="AJ3522" t="s">
        <v>60</v>
      </c>
      <c r="AK3522">
        <v>0.1</v>
      </c>
      <c r="AL3522" t="s">
        <v>60</v>
      </c>
      <c r="AM3522" t="s">
        <v>60</v>
      </c>
      <c r="AN3522" t="s">
        <v>60</v>
      </c>
      <c r="AO3522" t="s">
        <v>60</v>
      </c>
      <c r="AP3522" t="s">
        <v>60</v>
      </c>
      <c r="AQ3522" t="s">
        <v>60</v>
      </c>
      <c r="AR3522" t="s">
        <v>60</v>
      </c>
      <c r="AS3522" t="s">
        <v>60</v>
      </c>
      <c r="AT3522">
        <v>0</v>
      </c>
      <c r="AU3522">
        <v>0</v>
      </c>
      <c r="AV3522">
        <v>1.302706E-3</v>
      </c>
      <c r="AW3522">
        <v>1.7369410000000001E-3</v>
      </c>
      <c r="AX3522">
        <v>2.1711759999999999E-3</v>
      </c>
      <c r="AY3522">
        <v>3.4738820000000002E-3</v>
      </c>
      <c r="AZ3522">
        <v>1.1552296754717001E-3</v>
      </c>
      <c r="BA3522">
        <v>5.4279410000000001E-4</v>
      </c>
      <c r="BB3522" t="s">
        <v>99</v>
      </c>
      <c r="BC3522" s="1" t="s">
        <v>1935</v>
      </c>
      <c r="BD3522" t="s">
        <v>1936</v>
      </c>
      <c r="BE3522" t="s">
        <v>63</v>
      </c>
      <c r="BF3522">
        <v>29.942800519999999</v>
      </c>
      <c r="BG3522">
        <v>-94.000778199999999</v>
      </c>
      <c r="BH3522" t="s">
        <v>109</v>
      </c>
      <c r="BI3522" t="s">
        <v>60</v>
      </c>
      <c r="BJ3522">
        <v>100</v>
      </c>
    </row>
    <row r="3523" spans="1:62" x14ac:dyDescent="0.3">
      <c r="A3523" s="1" t="s">
        <v>1943</v>
      </c>
      <c r="B3523" s="1" t="s">
        <v>171</v>
      </c>
      <c r="C3523" t="s">
        <v>1795</v>
      </c>
      <c r="D3523">
        <v>2011</v>
      </c>
      <c r="E3523" t="s">
        <v>172</v>
      </c>
      <c r="F3523" t="s">
        <v>59</v>
      </c>
      <c r="G3523">
        <v>0</v>
      </c>
      <c r="H3523">
        <v>0.52871440000000003</v>
      </c>
      <c r="I3523">
        <v>1.1279239999999999</v>
      </c>
      <c r="J3523">
        <v>1.762381</v>
      </c>
      <c r="K3523">
        <v>2.1642039999999998</v>
      </c>
      <c r="L3523">
        <v>3.3485239999999998</v>
      </c>
      <c r="M3523">
        <v>6</v>
      </c>
      <c r="N3523" t="str">
        <f t="shared" ref="N3523:N3586" si="55">CONCATENATE(A3523,"_",B3523)</f>
        <v>482450019_43231</v>
      </c>
      <c r="O3523">
        <f>VLOOKUP(N3523,'HEM3 monitor concs'!D:L,9,FALSE)</f>
        <v>0.711306934912455</v>
      </c>
      <c r="P3523">
        <f>VLOOKUP(N3523,'HEM3 monitor concs'!D:L,6,FALSE)</f>
        <v>0.59753625561231005</v>
      </c>
      <c r="Q3523" s="3">
        <v>1.17430231929825</v>
      </c>
      <c r="R3523">
        <v>0.72112839273277696</v>
      </c>
      <c r="S3523" s="5">
        <v>5.8746029999999998E-2</v>
      </c>
      <c r="T3523">
        <v>57</v>
      </c>
      <c r="U3523">
        <v>10</v>
      </c>
      <c r="V3523">
        <v>10</v>
      </c>
      <c r="W3523">
        <v>13</v>
      </c>
      <c r="X3523">
        <v>15</v>
      </c>
      <c r="Y3523">
        <v>14</v>
      </c>
      <c r="Z3523">
        <v>15</v>
      </c>
      <c r="AA3523">
        <v>1</v>
      </c>
      <c r="AB3523">
        <v>17.543859649122801</v>
      </c>
      <c r="AC3523" t="s">
        <v>60</v>
      </c>
      <c r="AD3523" t="s">
        <v>60</v>
      </c>
      <c r="AE3523" t="s">
        <v>172</v>
      </c>
      <c r="AF3523" t="s">
        <v>84</v>
      </c>
      <c r="AG3523" t="s">
        <v>62</v>
      </c>
      <c r="AI3523">
        <v>1</v>
      </c>
      <c r="AJ3523" t="s">
        <v>60</v>
      </c>
      <c r="AK3523">
        <v>0.7</v>
      </c>
      <c r="AL3523" t="s">
        <v>60</v>
      </c>
      <c r="AM3523" t="s">
        <v>60</v>
      </c>
      <c r="AN3523" t="s">
        <v>60</v>
      </c>
      <c r="AO3523" t="s">
        <v>60</v>
      </c>
      <c r="AP3523" t="s">
        <v>60</v>
      </c>
      <c r="AQ3523" t="s">
        <v>60</v>
      </c>
      <c r="AR3523" t="s">
        <v>60</v>
      </c>
      <c r="AS3523" t="s">
        <v>60</v>
      </c>
      <c r="AT3523">
        <v>0</v>
      </c>
      <c r="AU3523">
        <v>7.5530628571428597E-4</v>
      </c>
      <c r="AV3523">
        <v>1.6113200000000001E-3</v>
      </c>
      <c r="AW3523">
        <v>2.51768714285714E-3</v>
      </c>
      <c r="AX3523">
        <v>3.0917200000000001E-3</v>
      </c>
      <c r="AY3523">
        <v>4.7836057142857102E-3</v>
      </c>
      <c r="AZ3523">
        <v>1.67757474185464E-3</v>
      </c>
      <c r="BA3523" s="2">
        <v>8.3922899999999996E-5</v>
      </c>
      <c r="BB3523" t="s">
        <v>99</v>
      </c>
      <c r="BC3523" s="1" t="s">
        <v>1935</v>
      </c>
      <c r="BD3523" t="s">
        <v>1936</v>
      </c>
      <c r="BE3523" t="s">
        <v>63</v>
      </c>
      <c r="BF3523">
        <v>29.89385223</v>
      </c>
      <c r="BG3523">
        <v>-93.979255679999994</v>
      </c>
      <c r="BH3523" t="s">
        <v>100</v>
      </c>
      <c r="BI3523" t="s">
        <v>60</v>
      </c>
      <c r="BJ3523">
        <v>700</v>
      </c>
    </row>
    <row r="3524" spans="1:62" x14ac:dyDescent="0.3">
      <c r="A3524" s="1" t="s">
        <v>1943</v>
      </c>
      <c r="B3524" s="1" t="s">
        <v>177</v>
      </c>
      <c r="C3524" t="s">
        <v>1795</v>
      </c>
      <c r="D3524">
        <v>2011</v>
      </c>
      <c r="E3524" t="s">
        <v>178</v>
      </c>
      <c r="F3524" t="s">
        <v>59</v>
      </c>
      <c r="G3524">
        <v>1.0738209999999999</v>
      </c>
      <c r="H3524">
        <v>1.197724</v>
      </c>
      <c r="I3524">
        <v>1.404228</v>
      </c>
      <c r="J3524">
        <v>1.6107320000000001</v>
      </c>
      <c r="K3524">
        <v>1.804846</v>
      </c>
      <c r="L3524">
        <v>3.4486180000000002</v>
      </c>
      <c r="M3524">
        <v>6</v>
      </c>
      <c r="N3524" t="str">
        <f t="shared" si="55"/>
        <v>482450019_43801</v>
      </c>
      <c r="O3524">
        <f>VLOOKUP(N3524,'HEM3 monitor concs'!D:L,9,FALSE)</f>
        <v>1.0903385285227531</v>
      </c>
      <c r="P3524">
        <f>VLOOKUP(N3524,'HEM3 monitor concs'!D:L,6,FALSE)</f>
        <v>3.3852852275300001E-4</v>
      </c>
      <c r="Q3524" s="3">
        <v>1.4661791403508799</v>
      </c>
      <c r="R3524">
        <v>0.154949763901437</v>
      </c>
      <c r="S3524" s="5">
        <v>0.2065041</v>
      </c>
      <c r="T3524">
        <v>57</v>
      </c>
      <c r="U3524">
        <v>0</v>
      </c>
      <c r="V3524">
        <v>0</v>
      </c>
      <c r="W3524">
        <v>13</v>
      </c>
      <c r="X3524">
        <v>15</v>
      </c>
      <c r="Y3524">
        <v>14</v>
      </c>
      <c r="Z3524">
        <v>15</v>
      </c>
      <c r="AA3524">
        <v>1</v>
      </c>
      <c r="AB3524">
        <v>0</v>
      </c>
      <c r="AC3524" t="s">
        <v>60</v>
      </c>
      <c r="AD3524" t="s">
        <v>60</v>
      </c>
      <c r="AE3524" t="s">
        <v>179</v>
      </c>
      <c r="AF3524" t="s">
        <v>84</v>
      </c>
      <c r="AI3524">
        <v>1</v>
      </c>
      <c r="AJ3524" t="s">
        <v>60</v>
      </c>
      <c r="AK3524">
        <v>0.09</v>
      </c>
      <c r="AL3524" t="s">
        <v>60</v>
      </c>
      <c r="AM3524" t="s">
        <v>60</v>
      </c>
      <c r="AN3524" t="s">
        <v>60</v>
      </c>
      <c r="AO3524" t="s">
        <v>60</v>
      </c>
      <c r="AP3524" t="s">
        <v>60</v>
      </c>
      <c r="AQ3524" t="s">
        <v>60</v>
      </c>
      <c r="AR3524" t="s">
        <v>60</v>
      </c>
      <c r="AS3524" t="s">
        <v>60</v>
      </c>
      <c r="AT3524">
        <v>1.19313444444444E-2</v>
      </c>
      <c r="AU3524">
        <v>1.3308044444444399E-2</v>
      </c>
      <c r="AV3524">
        <v>1.56025333333333E-2</v>
      </c>
      <c r="AW3524">
        <v>1.7897022222222201E-2</v>
      </c>
      <c r="AX3524">
        <v>2.0053844444444399E-2</v>
      </c>
      <c r="AY3524">
        <v>3.8317977777777797E-2</v>
      </c>
      <c r="AZ3524">
        <v>1.6290879337232E-2</v>
      </c>
      <c r="BA3524">
        <v>2.2944900000000002E-3</v>
      </c>
      <c r="BB3524" t="s">
        <v>99</v>
      </c>
      <c r="BC3524" s="1" t="s">
        <v>1935</v>
      </c>
      <c r="BD3524" t="s">
        <v>1936</v>
      </c>
      <c r="BE3524" t="s">
        <v>63</v>
      </c>
      <c r="BF3524">
        <v>29.89385223</v>
      </c>
      <c r="BG3524">
        <v>-93.979255679999994</v>
      </c>
      <c r="BH3524" t="s">
        <v>100</v>
      </c>
      <c r="BI3524" t="s">
        <v>60</v>
      </c>
      <c r="BJ3524">
        <v>90</v>
      </c>
    </row>
    <row r="3525" spans="1:62" x14ac:dyDescent="0.3">
      <c r="A3525" s="1" t="s">
        <v>1943</v>
      </c>
      <c r="B3525" s="1" t="s">
        <v>209</v>
      </c>
      <c r="C3525" t="s">
        <v>1795</v>
      </c>
      <c r="D3525">
        <v>2011</v>
      </c>
      <c r="E3525" t="s">
        <v>210</v>
      </c>
      <c r="F3525" t="s">
        <v>59</v>
      </c>
      <c r="G3525">
        <v>0.56621699999999997</v>
      </c>
      <c r="H3525">
        <v>0.56621699999999997</v>
      </c>
      <c r="I3525">
        <v>0.62912990000000002</v>
      </c>
      <c r="J3525">
        <v>0.62912990000000002</v>
      </c>
      <c r="K3525">
        <v>0.69204290000000002</v>
      </c>
      <c r="L3525">
        <v>0.88078190000000001</v>
      </c>
      <c r="M3525">
        <v>6</v>
      </c>
      <c r="N3525" t="str">
        <f t="shared" si="55"/>
        <v>482450019_43804</v>
      </c>
      <c r="O3525">
        <f>VLOOKUP(N3525,'HEM3 monitor concs'!D:L,9,FALSE)</f>
        <v>0.54703087696177</v>
      </c>
      <c r="P3525">
        <f>VLOOKUP(N3525,'HEM3 monitor concs'!D:L,6,FALSE)</f>
        <v>3.0876961769999999E-5</v>
      </c>
      <c r="Q3525" s="3">
        <v>0.613677615789474</v>
      </c>
      <c r="R3525">
        <v>1.16310937479389E-2</v>
      </c>
      <c r="S3525" s="5">
        <v>0.62912990000000002</v>
      </c>
      <c r="T3525">
        <v>57</v>
      </c>
      <c r="U3525">
        <v>21</v>
      </c>
      <c r="V3525">
        <v>1</v>
      </c>
      <c r="W3525">
        <v>13</v>
      </c>
      <c r="X3525">
        <v>15</v>
      </c>
      <c r="Y3525">
        <v>14</v>
      </c>
      <c r="Z3525">
        <v>15</v>
      </c>
      <c r="AA3525">
        <v>1</v>
      </c>
      <c r="AB3525">
        <v>36.842105263157897</v>
      </c>
      <c r="AC3525" t="s">
        <v>60</v>
      </c>
      <c r="AD3525" t="s">
        <v>60</v>
      </c>
      <c r="AE3525" t="s">
        <v>211</v>
      </c>
      <c r="AF3525" t="s">
        <v>93</v>
      </c>
      <c r="AI3525">
        <v>1</v>
      </c>
      <c r="AJ3525" s="2">
        <v>6.0000000000000002E-6</v>
      </c>
      <c r="AK3525">
        <v>0.1</v>
      </c>
      <c r="AL3525">
        <v>3.3973019999999998</v>
      </c>
      <c r="AM3525">
        <v>3.3973019999999998</v>
      </c>
      <c r="AN3525">
        <v>3.7747793999999999</v>
      </c>
      <c r="AO3525">
        <v>3.7747793999999999</v>
      </c>
      <c r="AP3525">
        <v>4.1522573999999999</v>
      </c>
      <c r="AQ3525">
        <v>5.2846913999999998</v>
      </c>
      <c r="AR3525">
        <v>3.6820656947368402</v>
      </c>
      <c r="AS3525">
        <v>3.7747793999999999</v>
      </c>
      <c r="AT3525">
        <v>5.6621700000000002E-3</v>
      </c>
      <c r="AU3525">
        <v>5.6621700000000002E-3</v>
      </c>
      <c r="AV3525">
        <v>6.2912990000000002E-3</v>
      </c>
      <c r="AW3525">
        <v>6.2912990000000002E-3</v>
      </c>
      <c r="AX3525">
        <v>6.9204289999999996E-3</v>
      </c>
      <c r="AY3525">
        <v>8.8078189999999997E-3</v>
      </c>
      <c r="AZ3525">
        <v>6.1367761578947399E-3</v>
      </c>
      <c r="BA3525">
        <v>6.2912990000000002E-3</v>
      </c>
      <c r="BB3525" t="s">
        <v>99</v>
      </c>
      <c r="BC3525" s="1" t="s">
        <v>1935</v>
      </c>
      <c r="BD3525" t="s">
        <v>1936</v>
      </c>
      <c r="BE3525" t="s">
        <v>63</v>
      </c>
      <c r="BF3525">
        <v>29.89385223</v>
      </c>
      <c r="BG3525">
        <v>-93.979255679999994</v>
      </c>
      <c r="BH3525" t="s">
        <v>100</v>
      </c>
      <c r="BI3525">
        <v>0.16666666666666699</v>
      </c>
      <c r="BJ3525">
        <v>100</v>
      </c>
    </row>
    <row r="3526" spans="1:62" x14ac:dyDescent="0.3">
      <c r="A3526" s="1" t="s">
        <v>1943</v>
      </c>
      <c r="B3526" s="1" t="s">
        <v>254</v>
      </c>
      <c r="C3526" t="s">
        <v>1795</v>
      </c>
      <c r="D3526">
        <v>2011</v>
      </c>
      <c r="E3526" t="s">
        <v>255</v>
      </c>
      <c r="F3526" t="s">
        <v>59</v>
      </c>
      <c r="G3526">
        <v>0.21711759999999999</v>
      </c>
      <c r="H3526">
        <v>0.30396469999999998</v>
      </c>
      <c r="I3526">
        <v>0.47765879999999999</v>
      </c>
      <c r="J3526">
        <v>0.69477650000000002</v>
      </c>
      <c r="K3526">
        <v>1.1376964000000001</v>
      </c>
      <c r="L3526">
        <v>6.3832589999999998</v>
      </c>
      <c r="M3526">
        <v>6</v>
      </c>
      <c r="N3526" t="str">
        <f t="shared" si="55"/>
        <v>482450019_45109</v>
      </c>
      <c r="O3526" t="e">
        <f>VLOOKUP(N3526,'HEM3 monitor concs'!D:L,9,FALSE)</f>
        <v>#N/A</v>
      </c>
      <c r="P3526" t="e">
        <f>VLOOKUP(N3526,'HEM3 monitor concs'!D:L,6,FALSE)</f>
        <v>#N/A</v>
      </c>
      <c r="Q3526" s="3">
        <v>0.66201837298245603</v>
      </c>
      <c r="R3526">
        <v>0.69977966113050305</v>
      </c>
      <c r="S3526" s="5">
        <v>5.427941E-2</v>
      </c>
      <c r="T3526">
        <v>57</v>
      </c>
      <c r="U3526">
        <v>0</v>
      </c>
      <c r="V3526">
        <v>0</v>
      </c>
      <c r="W3526">
        <v>13</v>
      </c>
      <c r="X3526">
        <v>15</v>
      </c>
      <c r="Y3526">
        <v>14</v>
      </c>
      <c r="Z3526">
        <v>15</v>
      </c>
      <c r="AA3526">
        <v>1</v>
      </c>
      <c r="AB3526">
        <v>0</v>
      </c>
      <c r="AC3526" t="s">
        <v>60</v>
      </c>
      <c r="AD3526" t="s">
        <v>60</v>
      </c>
      <c r="AE3526" t="s">
        <v>256</v>
      </c>
      <c r="AF3526" t="s">
        <v>84</v>
      </c>
      <c r="AI3526">
        <v>1</v>
      </c>
      <c r="AJ3526" t="s">
        <v>60</v>
      </c>
      <c r="AK3526">
        <v>0.1</v>
      </c>
      <c r="AL3526" t="s">
        <v>60</v>
      </c>
      <c r="AM3526" t="s">
        <v>60</v>
      </c>
      <c r="AN3526" t="s">
        <v>60</v>
      </c>
      <c r="AO3526" t="s">
        <v>60</v>
      </c>
      <c r="AP3526" t="s">
        <v>60</v>
      </c>
      <c r="AQ3526" t="s">
        <v>60</v>
      </c>
      <c r="AR3526" t="s">
        <v>60</v>
      </c>
      <c r="AS3526" t="s">
        <v>60</v>
      </c>
      <c r="AT3526">
        <v>2.1711759999999999E-3</v>
      </c>
      <c r="AU3526">
        <v>3.0396469999999999E-3</v>
      </c>
      <c r="AV3526">
        <v>4.776588E-3</v>
      </c>
      <c r="AW3526">
        <v>6.9477649999999998E-3</v>
      </c>
      <c r="AX3526">
        <v>1.1376964E-2</v>
      </c>
      <c r="AY3526">
        <v>6.3832589999999995E-2</v>
      </c>
      <c r="AZ3526">
        <v>6.6201837298245601E-3</v>
      </c>
      <c r="BA3526">
        <v>5.4279410000000001E-4</v>
      </c>
      <c r="BB3526" t="s">
        <v>99</v>
      </c>
      <c r="BC3526" s="1" t="s">
        <v>1935</v>
      </c>
      <c r="BD3526" t="s">
        <v>1936</v>
      </c>
      <c r="BE3526" t="s">
        <v>63</v>
      </c>
      <c r="BF3526">
        <v>29.89385223</v>
      </c>
      <c r="BG3526">
        <v>-93.979255679999994</v>
      </c>
      <c r="BH3526" t="s">
        <v>100</v>
      </c>
      <c r="BI3526" t="s">
        <v>60</v>
      </c>
      <c r="BJ3526">
        <v>100</v>
      </c>
    </row>
    <row r="3527" spans="1:62" x14ac:dyDescent="0.3">
      <c r="A3527" s="1" t="s">
        <v>1943</v>
      </c>
      <c r="B3527" s="1" t="s">
        <v>257</v>
      </c>
      <c r="C3527" t="s">
        <v>1795</v>
      </c>
      <c r="D3527">
        <v>2011</v>
      </c>
      <c r="E3527" t="s">
        <v>258</v>
      </c>
      <c r="F3527" t="s">
        <v>59</v>
      </c>
      <c r="G3527">
        <v>0.61341361999999999</v>
      </c>
      <c r="H3527">
        <v>0.89456150000000001</v>
      </c>
      <c r="I3527">
        <v>1.40574</v>
      </c>
      <c r="J3527">
        <v>2.2044549999999998</v>
      </c>
      <c r="K3527">
        <v>3.2587598</v>
      </c>
      <c r="L3527">
        <v>6.1341359999999998</v>
      </c>
      <c r="M3527">
        <v>6</v>
      </c>
      <c r="N3527" t="str">
        <f t="shared" si="55"/>
        <v>482450019_45201</v>
      </c>
      <c r="O3527" t="e">
        <f>VLOOKUP(N3527,'HEM3 monitor concs'!D:L,9,FALSE)</f>
        <v>#N/A</v>
      </c>
      <c r="P3527" t="e">
        <f>VLOOKUP(N3527,'HEM3 monitor concs'!D:L,6,FALSE)</f>
        <v>#N/A</v>
      </c>
      <c r="Q3527" s="3">
        <v>1.8328422192982501</v>
      </c>
      <c r="R3527">
        <v>2.0053263791966698</v>
      </c>
      <c r="S3527" s="5">
        <v>5.3247709999999997E-2</v>
      </c>
      <c r="T3527">
        <v>57</v>
      </c>
      <c r="U3527">
        <v>0</v>
      </c>
      <c r="V3527">
        <v>0</v>
      </c>
      <c r="W3527">
        <v>13</v>
      </c>
      <c r="X3527">
        <v>15</v>
      </c>
      <c r="Y3527">
        <v>14</v>
      </c>
      <c r="Z3527">
        <v>15</v>
      </c>
      <c r="AA3527">
        <v>1</v>
      </c>
      <c r="AB3527">
        <v>0</v>
      </c>
      <c r="AC3527" t="s">
        <v>60</v>
      </c>
      <c r="AD3527" t="s">
        <v>60</v>
      </c>
      <c r="AE3527" t="s">
        <v>258</v>
      </c>
      <c r="AF3527" t="s">
        <v>88</v>
      </c>
      <c r="AI3527">
        <v>1</v>
      </c>
      <c r="AJ3527" s="2">
        <v>7.7999999999999999E-6</v>
      </c>
      <c r="AK3527">
        <v>0.03</v>
      </c>
      <c r="AL3527">
        <v>4.7846262360000003</v>
      </c>
      <c r="AM3527">
        <v>6.9775796999999997</v>
      </c>
      <c r="AN3527">
        <v>10.964772</v>
      </c>
      <c r="AO3527">
        <v>17.194749000000002</v>
      </c>
      <c r="AP3527">
        <v>25.418326440000001</v>
      </c>
      <c r="AQ3527">
        <v>47.846260800000003</v>
      </c>
      <c r="AR3527">
        <v>14.296169310526301</v>
      </c>
      <c r="AS3527">
        <v>0.41533213800000002</v>
      </c>
      <c r="AT3527">
        <v>2.04471206666667E-2</v>
      </c>
      <c r="AU3527">
        <v>2.98187166666667E-2</v>
      </c>
      <c r="AV3527">
        <v>4.6857999999999997E-2</v>
      </c>
      <c r="AW3527">
        <v>7.3481833333333302E-2</v>
      </c>
      <c r="AX3527">
        <v>0.10862532666666699</v>
      </c>
      <c r="AY3527">
        <v>0.20447119999999999</v>
      </c>
      <c r="AZ3527">
        <v>6.10947406432749E-2</v>
      </c>
      <c r="BA3527">
        <v>1.7749236666666701E-3</v>
      </c>
      <c r="BB3527" t="s">
        <v>99</v>
      </c>
      <c r="BC3527" s="1" t="s">
        <v>1935</v>
      </c>
      <c r="BD3527" t="s">
        <v>1936</v>
      </c>
      <c r="BE3527" t="s">
        <v>63</v>
      </c>
      <c r="BF3527">
        <v>29.89385223</v>
      </c>
      <c r="BG3527">
        <v>-93.979255679999994</v>
      </c>
      <c r="BH3527" t="s">
        <v>100</v>
      </c>
      <c r="BI3527">
        <v>0.128205128205128</v>
      </c>
      <c r="BJ3527">
        <v>30</v>
      </c>
    </row>
    <row r="3528" spans="1:62" x14ac:dyDescent="0.3">
      <c r="A3528" s="1" t="s">
        <v>1943</v>
      </c>
      <c r="B3528" s="1" t="s">
        <v>259</v>
      </c>
      <c r="C3528" t="s">
        <v>1795</v>
      </c>
      <c r="D3528">
        <v>2011</v>
      </c>
      <c r="E3528" t="s">
        <v>260</v>
      </c>
      <c r="F3528" t="s">
        <v>59</v>
      </c>
      <c r="G3528">
        <v>0.41454229999999997</v>
      </c>
      <c r="H3528">
        <v>0.64065640000000001</v>
      </c>
      <c r="I3528">
        <v>0.94214169999999997</v>
      </c>
      <c r="J3528">
        <v>1.356684</v>
      </c>
      <c r="K3528">
        <v>1.6355580000000001</v>
      </c>
      <c r="L3528">
        <v>2.3365109999999998</v>
      </c>
      <c r="M3528">
        <v>6</v>
      </c>
      <c r="N3528" t="str">
        <f t="shared" si="55"/>
        <v>482450019_45202</v>
      </c>
      <c r="O3528" t="e">
        <f>VLOOKUP(N3528,'HEM3 monitor concs'!D:L,9,FALSE)</f>
        <v>#N/A</v>
      </c>
      <c r="P3528" t="e">
        <f>VLOOKUP(N3528,'HEM3 monitor concs'!D:L,6,FALSE)</f>
        <v>#N/A</v>
      </c>
      <c r="Q3528" s="3">
        <v>1.0029676508771901</v>
      </c>
      <c r="R3528">
        <v>0.25136458006117601</v>
      </c>
      <c r="S3528" s="5">
        <v>5.3836670000000003E-2</v>
      </c>
      <c r="T3528">
        <v>57</v>
      </c>
      <c r="U3528">
        <v>0</v>
      </c>
      <c r="V3528">
        <v>0</v>
      </c>
      <c r="W3528">
        <v>13</v>
      </c>
      <c r="X3528">
        <v>15</v>
      </c>
      <c r="Y3528">
        <v>14</v>
      </c>
      <c r="Z3528">
        <v>15</v>
      </c>
      <c r="AA3528">
        <v>1</v>
      </c>
      <c r="AB3528">
        <v>0</v>
      </c>
      <c r="AC3528" t="s">
        <v>60</v>
      </c>
      <c r="AD3528" t="s">
        <v>60</v>
      </c>
      <c r="AE3528" t="s">
        <v>260</v>
      </c>
      <c r="AF3528" t="s">
        <v>62</v>
      </c>
      <c r="AG3528" t="s">
        <v>84</v>
      </c>
      <c r="AI3528">
        <v>1</v>
      </c>
      <c r="AJ3528" t="s">
        <v>60</v>
      </c>
      <c r="AK3528">
        <v>5</v>
      </c>
      <c r="AL3528" t="s">
        <v>60</v>
      </c>
      <c r="AM3528" t="s">
        <v>60</v>
      </c>
      <c r="AN3528" t="s">
        <v>60</v>
      </c>
      <c r="AO3528" t="s">
        <v>60</v>
      </c>
      <c r="AP3528" t="s">
        <v>60</v>
      </c>
      <c r="AQ3528" t="s">
        <v>60</v>
      </c>
      <c r="AR3528" t="s">
        <v>60</v>
      </c>
      <c r="AS3528" t="s">
        <v>60</v>
      </c>
      <c r="AT3528" s="2">
        <v>8.2908460000000005E-5</v>
      </c>
      <c r="AU3528">
        <v>1.2813127999999999E-4</v>
      </c>
      <c r="AV3528">
        <v>1.8842834E-4</v>
      </c>
      <c r="AW3528">
        <v>2.7133680000000001E-4</v>
      </c>
      <c r="AX3528">
        <v>3.2711159999999998E-4</v>
      </c>
      <c r="AY3528">
        <v>4.6730220000000002E-4</v>
      </c>
      <c r="AZ3528">
        <v>2.00593530175439E-4</v>
      </c>
      <c r="BA3528" s="2">
        <v>1.0767334000000001E-5</v>
      </c>
      <c r="BB3528" t="s">
        <v>99</v>
      </c>
      <c r="BC3528" s="1" t="s">
        <v>1935</v>
      </c>
      <c r="BD3528" t="s">
        <v>1936</v>
      </c>
      <c r="BE3528" t="s">
        <v>63</v>
      </c>
      <c r="BF3528">
        <v>29.89385223</v>
      </c>
      <c r="BG3528">
        <v>-93.979255679999994</v>
      </c>
      <c r="BH3528" t="s">
        <v>100</v>
      </c>
      <c r="BI3528" t="s">
        <v>60</v>
      </c>
      <c r="BJ3528">
        <v>5000</v>
      </c>
    </row>
    <row r="3529" spans="1:62" x14ac:dyDescent="0.3">
      <c r="A3529" s="1" t="s">
        <v>1943</v>
      </c>
      <c r="B3529" s="1" t="s">
        <v>261</v>
      </c>
      <c r="C3529" t="s">
        <v>1795</v>
      </c>
      <c r="D3529">
        <v>2011</v>
      </c>
      <c r="E3529" t="s">
        <v>262</v>
      </c>
      <c r="F3529" t="s">
        <v>59</v>
      </c>
      <c r="G3529">
        <v>0.14263870000000001</v>
      </c>
      <c r="H3529">
        <v>0.2377312</v>
      </c>
      <c r="I3529">
        <v>0.28527750000000002</v>
      </c>
      <c r="J3529">
        <v>0.38036999999999999</v>
      </c>
      <c r="K3529">
        <v>0.63711971999999994</v>
      </c>
      <c r="L3529">
        <v>0.95092500000000002</v>
      </c>
      <c r="M3529">
        <v>6</v>
      </c>
      <c r="N3529" t="str">
        <f t="shared" si="55"/>
        <v>482450019_45203</v>
      </c>
      <c r="O3529">
        <f>VLOOKUP(N3529,'HEM3 monitor concs'!D:L,9,FALSE)</f>
        <v>0.13418616104664799</v>
      </c>
      <c r="P3529">
        <f>VLOOKUP(N3529,'HEM3 monitor concs'!D:L,6,FALSE)</f>
        <v>0.118186161046648</v>
      </c>
      <c r="Q3529" s="3">
        <v>0.33532617719298202</v>
      </c>
      <c r="R3529">
        <v>3.9191615248664297E-2</v>
      </c>
      <c r="S3529" s="5">
        <v>5.9432810000000003E-2</v>
      </c>
      <c r="T3529">
        <v>57</v>
      </c>
      <c r="U3529">
        <v>3</v>
      </c>
      <c r="V3529">
        <v>3</v>
      </c>
      <c r="W3529">
        <v>13</v>
      </c>
      <c r="X3529">
        <v>15</v>
      </c>
      <c r="Y3529">
        <v>14</v>
      </c>
      <c r="Z3529">
        <v>15</v>
      </c>
      <c r="AA3529">
        <v>1</v>
      </c>
      <c r="AB3529">
        <v>5.2631578947368398</v>
      </c>
      <c r="AC3529" t="s">
        <v>60</v>
      </c>
      <c r="AD3529" t="s">
        <v>60</v>
      </c>
      <c r="AE3529" t="s">
        <v>263</v>
      </c>
      <c r="AF3529" t="s">
        <v>68</v>
      </c>
      <c r="AI3529">
        <v>1</v>
      </c>
      <c r="AJ3529" s="2">
        <v>2.5000000000000002E-6</v>
      </c>
      <c r="AK3529">
        <v>1</v>
      </c>
      <c r="AL3529">
        <v>0.35659675000000002</v>
      </c>
      <c r="AM3529">
        <v>0.59432799999999997</v>
      </c>
      <c r="AN3529">
        <v>0.71319374999999996</v>
      </c>
      <c r="AO3529">
        <v>0.95092500000000002</v>
      </c>
      <c r="AP3529">
        <v>1.5927993</v>
      </c>
      <c r="AQ3529">
        <v>2.3773124999999999</v>
      </c>
      <c r="AR3529">
        <v>0.83831544298245597</v>
      </c>
      <c r="AS3529">
        <v>0.14858202500000001</v>
      </c>
      <c r="AT3529">
        <v>1.4263869999999999E-4</v>
      </c>
      <c r="AU3529">
        <v>2.3773119999999999E-4</v>
      </c>
      <c r="AV3529">
        <v>2.8527750000000002E-4</v>
      </c>
      <c r="AW3529">
        <v>3.8036999999999999E-4</v>
      </c>
      <c r="AX3529">
        <v>6.3711971999999995E-4</v>
      </c>
      <c r="AY3529">
        <v>9.5092500000000003E-4</v>
      </c>
      <c r="AZ3529">
        <v>3.3532617719298202E-4</v>
      </c>
      <c r="BA3529" s="2">
        <v>5.9432809999999999E-5</v>
      </c>
      <c r="BB3529" t="s">
        <v>99</v>
      </c>
      <c r="BC3529" s="1" t="s">
        <v>1935</v>
      </c>
      <c r="BD3529" t="s">
        <v>1936</v>
      </c>
      <c r="BE3529" t="s">
        <v>63</v>
      </c>
      <c r="BF3529">
        <v>29.89385223</v>
      </c>
      <c r="BG3529">
        <v>-93.979255679999994</v>
      </c>
      <c r="BH3529" t="s">
        <v>100</v>
      </c>
      <c r="BI3529">
        <v>0.4</v>
      </c>
      <c r="BJ3529">
        <v>1000</v>
      </c>
    </row>
    <row r="3530" spans="1:62" x14ac:dyDescent="0.3">
      <c r="A3530" s="1" t="s">
        <v>1943</v>
      </c>
      <c r="B3530" s="1" t="s">
        <v>264</v>
      </c>
      <c r="C3530" t="s">
        <v>1795</v>
      </c>
      <c r="D3530">
        <v>2011</v>
      </c>
      <c r="E3530" t="s">
        <v>265</v>
      </c>
      <c r="F3530" t="s">
        <v>59</v>
      </c>
      <c r="G3530">
        <v>0</v>
      </c>
      <c r="H3530">
        <v>8.6847060000000004E-2</v>
      </c>
      <c r="I3530">
        <v>0.17369409999999999</v>
      </c>
      <c r="J3530">
        <v>0.21711759999999999</v>
      </c>
      <c r="K3530">
        <v>0.40818120000000002</v>
      </c>
      <c r="L3530">
        <v>0.73819999999999997</v>
      </c>
      <c r="M3530">
        <v>6</v>
      </c>
      <c r="N3530" t="str">
        <f t="shared" si="55"/>
        <v>482450019_45204</v>
      </c>
      <c r="O3530" t="e">
        <f>VLOOKUP(N3530,'HEM3 monitor concs'!D:L,9,FALSE)</f>
        <v>#N/A</v>
      </c>
      <c r="P3530" t="e">
        <f>VLOOKUP(N3530,'HEM3 monitor concs'!D:L,6,FALSE)</f>
        <v>#N/A</v>
      </c>
      <c r="Q3530" s="3">
        <v>0.19426314877192999</v>
      </c>
      <c r="R3530">
        <v>2.5126012835350799E-2</v>
      </c>
      <c r="S3530" s="5">
        <v>5.427941E-2</v>
      </c>
      <c r="T3530">
        <v>57</v>
      </c>
      <c r="U3530">
        <v>10</v>
      </c>
      <c r="V3530">
        <v>10</v>
      </c>
      <c r="W3530">
        <v>13</v>
      </c>
      <c r="X3530">
        <v>15</v>
      </c>
      <c r="Y3530">
        <v>14</v>
      </c>
      <c r="Z3530">
        <v>15</v>
      </c>
      <c r="AA3530">
        <v>1</v>
      </c>
      <c r="AB3530">
        <v>17.543859649122801</v>
      </c>
      <c r="AC3530" t="s">
        <v>60</v>
      </c>
      <c r="AD3530" t="s">
        <v>60</v>
      </c>
      <c r="AE3530" t="s">
        <v>265</v>
      </c>
      <c r="AF3530" t="s">
        <v>84</v>
      </c>
      <c r="AI3530">
        <v>1</v>
      </c>
      <c r="AJ3530" t="s">
        <v>60</v>
      </c>
      <c r="AK3530">
        <v>0.1</v>
      </c>
      <c r="AL3530" t="s">
        <v>60</v>
      </c>
      <c r="AM3530" t="s">
        <v>60</v>
      </c>
      <c r="AN3530" t="s">
        <v>60</v>
      </c>
      <c r="AO3530" t="s">
        <v>60</v>
      </c>
      <c r="AP3530" t="s">
        <v>60</v>
      </c>
      <c r="AQ3530" t="s">
        <v>60</v>
      </c>
      <c r="AR3530" t="s">
        <v>60</v>
      </c>
      <c r="AS3530" t="s">
        <v>60</v>
      </c>
      <c r="AT3530">
        <v>0</v>
      </c>
      <c r="AU3530">
        <v>8.6847059999999997E-4</v>
      </c>
      <c r="AV3530">
        <v>1.7369410000000001E-3</v>
      </c>
      <c r="AW3530">
        <v>2.1711759999999999E-3</v>
      </c>
      <c r="AX3530">
        <v>4.0818119999999998E-3</v>
      </c>
      <c r="AY3530">
        <v>7.3819999999999997E-3</v>
      </c>
      <c r="AZ3530">
        <v>1.9426314877193001E-3</v>
      </c>
      <c r="BA3530">
        <v>5.4279410000000001E-4</v>
      </c>
      <c r="BB3530" t="s">
        <v>99</v>
      </c>
      <c r="BC3530" s="1" t="s">
        <v>1935</v>
      </c>
      <c r="BD3530" t="s">
        <v>1936</v>
      </c>
      <c r="BE3530" t="s">
        <v>63</v>
      </c>
      <c r="BF3530">
        <v>29.89385223</v>
      </c>
      <c r="BG3530">
        <v>-93.979255679999994</v>
      </c>
      <c r="BH3530" t="s">
        <v>100</v>
      </c>
      <c r="BI3530" t="s">
        <v>60</v>
      </c>
      <c r="BJ3530">
        <v>100</v>
      </c>
    </row>
    <row r="3531" spans="1:62" x14ac:dyDescent="0.3">
      <c r="A3531" s="1" t="s">
        <v>1946</v>
      </c>
      <c r="B3531" s="1" t="s">
        <v>168</v>
      </c>
      <c r="C3531" t="s">
        <v>1795</v>
      </c>
      <c r="D3531">
        <v>2011</v>
      </c>
      <c r="E3531" t="s">
        <v>169</v>
      </c>
      <c r="F3531" t="s">
        <v>388</v>
      </c>
      <c r="G3531">
        <v>1.55865272727273E-2</v>
      </c>
      <c r="H3531">
        <v>3.6141105865800903E-2</v>
      </c>
      <c r="I3531">
        <v>7.8535973499999995E-2</v>
      </c>
      <c r="J3531">
        <v>0.25275309600000001</v>
      </c>
      <c r="K3531">
        <v>0.739102965090909</v>
      </c>
      <c r="L3531">
        <v>6.2554877528571398</v>
      </c>
      <c r="M3531">
        <v>1</v>
      </c>
      <c r="N3531" t="str">
        <f t="shared" si="55"/>
        <v>482451035_43218</v>
      </c>
      <c r="O3531" t="e">
        <f>VLOOKUP(N3531,'HEM3 monitor concs'!D:L,9,FALSE)</f>
        <v>#N/A</v>
      </c>
      <c r="P3531" t="e">
        <f>VLOOKUP(N3531,'HEM3 monitor concs'!D:L,6,FALSE)</f>
        <v>#N/A</v>
      </c>
      <c r="Q3531" s="3">
        <v>0.3036822934342</v>
      </c>
      <c r="R3531">
        <v>0.53105582413669605</v>
      </c>
      <c r="S3531" s="5">
        <v>5.5307019999999998E-2</v>
      </c>
      <c r="T3531">
        <v>351</v>
      </c>
      <c r="U3531">
        <v>128</v>
      </c>
      <c r="V3531">
        <v>0</v>
      </c>
      <c r="W3531">
        <v>86</v>
      </c>
      <c r="X3531">
        <v>90</v>
      </c>
      <c r="Y3531">
        <v>88</v>
      </c>
      <c r="Z3531">
        <v>87</v>
      </c>
      <c r="AA3531">
        <v>1</v>
      </c>
      <c r="AB3531">
        <v>36.467236467236503</v>
      </c>
      <c r="AC3531" t="s">
        <v>60</v>
      </c>
      <c r="AD3531" t="s">
        <v>60</v>
      </c>
      <c r="AE3531" t="s">
        <v>169</v>
      </c>
      <c r="AF3531" t="s">
        <v>170</v>
      </c>
      <c r="AI3531">
        <v>1</v>
      </c>
      <c r="AJ3531" s="2">
        <v>3.0000000000000001E-5</v>
      </c>
      <c r="AK3531">
        <v>2E-3</v>
      </c>
      <c r="AL3531">
        <v>0.467595818181818</v>
      </c>
      <c r="AM3531">
        <v>1.08423317597403</v>
      </c>
      <c r="AN3531">
        <v>2.3560792049999999</v>
      </c>
      <c r="AO3531">
        <v>7.58259288</v>
      </c>
      <c r="AP3531">
        <v>22.173088952727301</v>
      </c>
      <c r="AQ3531">
        <v>187.664632585714</v>
      </c>
      <c r="AR3531">
        <v>9.1104688030260093</v>
      </c>
      <c r="AS3531">
        <v>1.6592106</v>
      </c>
      <c r="AT3531">
        <v>7.7932636363636397E-3</v>
      </c>
      <c r="AU3531">
        <v>1.8070552932900399E-2</v>
      </c>
      <c r="AV3531">
        <v>3.9267986749999997E-2</v>
      </c>
      <c r="AW3531">
        <v>0.12637654800000001</v>
      </c>
      <c r="AX3531">
        <v>0.369551482545455</v>
      </c>
      <c r="AY3531">
        <v>3.1277438764285699</v>
      </c>
      <c r="AZ3531">
        <v>0.1518411467171</v>
      </c>
      <c r="BA3531">
        <v>2.7653509999999999E-2</v>
      </c>
      <c r="BB3531" t="s">
        <v>99</v>
      </c>
      <c r="BC3531" s="1" t="s">
        <v>1947</v>
      </c>
      <c r="BD3531" t="s">
        <v>1948</v>
      </c>
      <c r="BE3531" t="s">
        <v>63</v>
      </c>
      <c r="BF3531">
        <v>29.9789238</v>
      </c>
      <c r="BG3531">
        <v>-94.010871890000004</v>
      </c>
      <c r="BH3531" t="s">
        <v>109</v>
      </c>
      <c r="BI3531">
        <v>3.3333333333333298E-2</v>
      </c>
      <c r="BJ3531">
        <v>2</v>
      </c>
    </row>
    <row r="3532" spans="1:62" x14ac:dyDescent="0.3">
      <c r="A3532" s="1" t="s">
        <v>1946</v>
      </c>
      <c r="B3532" s="1" t="s">
        <v>171</v>
      </c>
      <c r="C3532" t="s">
        <v>1795</v>
      </c>
      <c r="D3532">
        <v>2011</v>
      </c>
      <c r="E3532" t="s">
        <v>172</v>
      </c>
      <c r="F3532" t="s">
        <v>388</v>
      </c>
      <c r="G3532">
        <v>0.336351806190476</v>
      </c>
      <c r="H3532">
        <v>0.58345498181818201</v>
      </c>
      <c r="I3532">
        <v>1.2683802409090901</v>
      </c>
      <c r="J3532">
        <v>2.8286215499999998</v>
      </c>
      <c r="K3532">
        <v>5.4720328754545502</v>
      </c>
      <c r="L3532">
        <v>85.107894790476195</v>
      </c>
      <c r="M3532">
        <v>1</v>
      </c>
      <c r="N3532" t="str">
        <f t="shared" si="55"/>
        <v>482451035_43231</v>
      </c>
      <c r="O3532">
        <f>VLOOKUP(N3532,'HEM3 monitor concs'!D:L,9,FALSE)</f>
        <v>0.72219562498922096</v>
      </c>
      <c r="P3532">
        <f>VLOOKUP(N3532,'HEM3 monitor concs'!D:L,6,FALSE)</f>
        <v>0.60842494568907601</v>
      </c>
      <c r="Q3532" s="3">
        <v>2.74284245116554</v>
      </c>
      <c r="R3532">
        <v>34.900004203433703</v>
      </c>
      <c r="S3532" s="5">
        <v>5.8746029999999999E-3</v>
      </c>
      <c r="T3532">
        <v>353</v>
      </c>
      <c r="U3532">
        <v>0</v>
      </c>
      <c r="V3532">
        <v>0</v>
      </c>
      <c r="W3532">
        <v>88</v>
      </c>
      <c r="X3532">
        <v>90</v>
      </c>
      <c r="Y3532">
        <v>88</v>
      </c>
      <c r="Z3532">
        <v>87</v>
      </c>
      <c r="AA3532">
        <v>1</v>
      </c>
      <c r="AB3532">
        <v>0</v>
      </c>
      <c r="AC3532" t="s">
        <v>60</v>
      </c>
      <c r="AD3532" t="s">
        <v>60</v>
      </c>
      <c r="AE3532" t="s">
        <v>172</v>
      </c>
      <c r="AF3532" t="s">
        <v>84</v>
      </c>
      <c r="AG3532" t="s">
        <v>62</v>
      </c>
      <c r="AI3532">
        <v>1</v>
      </c>
      <c r="AJ3532" t="s">
        <v>60</v>
      </c>
      <c r="AK3532">
        <v>0.7</v>
      </c>
      <c r="AL3532" t="s">
        <v>60</v>
      </c>
      <c r="AM3532" t="s">
        <v>60</v>
      </c>
      <c r="AN3532" t="s">
        <v>60</v>
      </c>
      <c r="AO3532" t="s">
        <v>60</v>
      </c>
      <c r="AP3532" t="s">
        <v>60</v>
      </c>
      <c r="AQ3532" t="s">
        <v>60</v>
      </c>
      <c r="AR3532" t="s">
        <v>60</v>
      </c>
      <c r="AS3532" t="s">
        <v>60</v>
      </c>
      <c r="AT3532">
        <v>4.8050258027210901E-4</v>
      </c>
      <c r="AU3532">
        <v>8.3350711688311705E-4</v>
      </c>
      <c r="AV3532">
        <v>1.8119717727272701E-3</v>
      </c>
      <c r="AW3532">
        <v>4.0408879285714298E-3</v>
      </c>
      <c r="AX3532">
        <v>7.8171898220779201E-3</v>
      </c>
      <c r="AY3532">
        <v>0.121582706843537</v>
      </c>
      <c r="AZ3532">
        <v>3.9183463588079101E-3</v>
      </c>
      <c r="BA3532" s="2">
        <v>8.3922900000000002E-6</v>
      </c>
      <c r="BB3532" t="s">
        <v>99</v>
      </c>
      <c r="BC3532" s="1" t="s">
        <v>1947</v>
      </c>
      <c r="BD3532" t="s">
        <v>1948</v>
      </c>
      <c r="BE3532" t="s">
        <v>63</v>
      </c>
      <c r="BF3532">
        <v>29.9789238</v>
      </c>
      <c r="BG3532">
        <v>-94.010871890000004</v>
      </c>
      <c r="BH3532" t="s">
        <v>109</v>
      </c>
      <c r="BI3532" t="s">
        <v>60</v>
      </c>
      <c r="BJ3532">
        <v>700</v>
      </c>
    </row>
    <row r="3533" spans="1:62" x14ac:dyDescent="0.3">
      <c r="A3533" s="1" t="s">
        <v>1946</v>
      </c>
      <c r="B3533" s="1" t="s">
        <v>254</v>
      </c>
      <c r="C3533" t="s">
        <v>1795</v>
      </c>
      <c r="D3533">
        <v>2011</v>
      </c>
      <c r="E3533" t="s">
        <v>255</v>
      </c>
      <c r="F3533" t="s">
        <v>388</v>
      </c>
      <c r="G3533">
        <v>0.16693386163636401</v>
      </c>
      <c r="H3533">
        <v>0.26350186545454501</v>
      </c>
      <c r="I3533">
        <v>0.466027522857143</v>
      </c>
      <c r="J3533">
        <v>0.80752958181818202</v>
      </c>
      <c r="K3533">
        <v>1.4060835181818201</v>
      </c>
      <c r="L3533">
        <v>4.0179102772727298</v>
      </c>
      <c r="M3533">
        <v>1</v>
      </c>
      <c r="N3533" t="str">
        <f t="shared" si="55"/>
        <v>482451035_45109</v>
      </c>
      <c r="O3533" t="e">
        <f>VLOOKUP(N3533,'HEM3 monitor concs'!D:L,9,FALSE)</f>
        <v>#N/A</v>
      </c>
      <c r="P3533" t="e">
        <f>VLOOKUP(N3533,'HEM3 monitor concs'!D:L,6,FALSE)</f>
        <v>#N/A</v>
      </c>
      <c r="Q3533" s="3">
        <v>0.639344314700942</v>
      </c>
      <c r="R3533">
        <v>0.33361592153326403</v>
      </c>
      <c r="S3533" s="5">
        <v>5.4279410000000004E-3</v>
      </c>
      <c r="T3533">
        <v>353</v>
      </c>
      <c r="U3533">
        <v>0</v>
      </c>
      <c r="V3533">
        <v>0</v>
      </c>
      <c r="W3533">
        <v>88</v>
      </c>
      <c r="X3533">
        <v>90</v>
      </c>
      <c r="Y3533">
        <v>88</v>
      </c>
      <c r="Z3533">
        <v>87</v>
      </c>
      <c r="AA3533">
        <v>1</v>
      </c>
      <c r="AB3533">
        <v>0</v>
      </c>
      <c r="AC3533" t="s">
        <v>60</v>
      </c>
      <c r="AD3533" t="s">
        <v>60</v>
      </c>
      <c r="AE3533" t="s">
        <v>256</v>
      </c>
      <c r="AF3533" t="s">
        <v>84</v>
      </c>
      <c r="AI3533">
        <v>1</v>
      </c>
      <c r="AJ3533" t="s">
        <v>60</v>
      </c>
      <c r="AK3533">
        <v>0.1</v>
      </c>
      <c r="AL3533" t="s">
        <v>60</v>
      </c>
      <c r="AM3533" t="s">
        <v>60</v>
      </c>
      <c r="AN3533" t="s">
        <v>60</v>
      </c>
      <c r="AO3533" t="s">
        <v>60</v>
      </c>
      <c r="AP3533" t="s">
        <v>60</v>
      </c>
      <c r="AQ3533" t="s">
        <v>60</v>
      </c>
      <c r="AR3533" t="s">
        <v>60</v>
      </c>
      <c r="AS3533" t="s">
        <v>60</v>
      </c>
      <c r="AT3533">
        <v>1.6693386163636401E-3</v>
      </c>
      <c r="AU3533">
        <v>2.6350186545454502E-3</v>
      </c>
      <c r="AV3533">
        <v>4.6602752285714302E-3</v>
      </c>
      <c r="AW3533">
        <v>8.0752958181818206E-3</v>
      </c>
      <c r="AX3533">
        <v>1.40608351818182E-2</v>
      </c>
      <c r="AY3533">
        <v>4.01791027727273E-2</v>
      </c>
      <c r="AZ3533">
        <v>6.3934431470094198E-3</v>
      </c>
      <c r="BA3533" s="2">
        <v>5.4279410000000001E-5</v>
      </c>
      <c r="BB3533" t="s">
        <v>99</v>
      </c>
      <c r="BC3533" s="1" t="s">
        <v>1947</v>
      </c>
      <c r="BD3533" t="s">
        <v>1948</v>
      </c>
      <c r="BE3533" t="s">
        <v>63</v>
      </c>
      <c r="BF3533">
        <v>29.9789238</v>
      </c>
      <c r="BG3533">
        <v>-94.010871890000004</v>
      </c>
      <c r="BH3533" t="s">
        <v>109</v>
      </c>
      <c r="BI3533" t="s">
        <v>60</v>
      </c>
      <c r="BJ3533">
        <v>100</v>
      </c>
    </row>
    <row r="3534" spans="1:62" x14ac:dyDescent="0.3">
      <c r="A3534" s="1" t="s">
        <v>1946</v>
      </c>
      <c r="B3534" s="1" t="s">
        <v>257</v>
      </c>
      <c r="C3534" t="s">
        <v>1795</v>
      </c>
      <c r="D3534">
        <v>2011</v>
      </c>
      <c r="E3534" t="s">
        <v>258</v>
      </c>
      <c r="F3534" t="s">
        <v>388</v>
      </c>
      <c r="G3534">
        <v>0.198120200654545</v>
      </c>
      <c r="H3534">
        <v>0.36281052272727299</v>
      </c>
      <c r="I3534">
        <v>0.69514884499999996</v>
      </c>
      <c r="J3534">
        <v>1.2175088999999999</v>
      </c>
      <c r="K3534">
        <v>1.9352707107359299</v>
      </c>
      <c r="L3534">
        <v>6.0750792636363604</v>
      </c>
      <c r="M3534">
        <v>1</v>
      </c>
      <c r="N3534" t="str">
        <f t="shared" si="55"/>
        <v>482451035_45201</v>
      </c>
      <c r="O3534" t="e">
        <f>VLOOKUP(N3534,'HEM3 monitor concs'!D:L,9,FALSE)</f>
        <v>#N/A</v>
      </c>
      <c r="P3534" t="e">
        <f>VLOOKUP(N3534,'HEM3 monitor concs'!D:L,6,FALSE)</f>
        <v>#N/A</v>
      </c>
      <c r="Q3534" s="3">
        <v>0.92098431652591295</v>
      </c>
      <c r="R3534">
        <v>0.68388110402401203</v>
      </c>
      <c r="S3534" s="5">
        <v>5.3247709999999998E-3</v>
      </c>
      <c r="T3534">
        <v>353</v>
      </c>
      <c r="U3534">
        <v>0</v>
      </c>
      <c r="V3534">
        <v>0</v>
      </c>
      <c r="W3534">
        <v>88</v>
      </c>
      <c r="X3534">
        <v>90</v>
      </c>
      <c r="Y3534">
        <v>88</v>
      </c>
      <c r="Z3534">
        <v>87</v>
      </c>
      <c r="AA3534">
        <v>1</v>
      </c>
      <c r="AB3534">
        <v>0</v>
      </c>
      <c r="AC3534" t="s">
        <v>60</v>
      </c>
      <c r="AD3534" t="s">
        <v>60</v>
      </c>
      <c r="AE3534" t="s">
        <v>258</v>
      </c>
      <c r="AF3534" t="s">
        <v>88</v>
      </c>
      <c r="AI3534">
        <v>1</v>
      </c>
      <c r="AJ3534" s="2">
        <v>7.7999999999999999E-6</v>
      </c>
      <c r="AK3534">
        <v>0.03</v>
      </c>
      <c r="AL3534">
        <v>1.54533756510545</v>
      </c>
      <c r="AM3534">
        <v>2.8299220772727298</v>
      </c>
      <c r="AN3534">
        <v>5.4221609910000002</v>
      </c>
      <c r="AO3534">
        <v>9.4965694200000002</v>
      </c>
      <c r="AP3534">
        <v>15.0951115437403</v>
      </c>
      <c r="AQ3534">
        <v>47.3856182563636</v>
      </c>
      <c r="AR3534">
        <v>7.1836776689021198</v>
      </c>
      <c r="AS3534">
        <v>4.1533213800000003E-2</v>
      </c>
      <c r="AT3534">
        <v>6.6040066884848498E-3</v>
      </c>
      <c r="AU3534">
        <v>1.20936840909091E-2</v>
      </c>
      <c r="AV3534">
        <v>2.3171628166666701E-2</v>
      </c>
      <c r="AW3534">
        <v>4.0583630000000002E-2</v>
      </c>
      <c r="AX3534">
        <v>6.4509023691197695E-2</v>
      </c>
      <c r="AY3534">
        <v>0.202502642121212</v>
      </c>
      <c r="AZ3534">
        <v>3.0699477217530399E-2</v>
      </c>
      <c r="BA3534">
        <v>1.7749236666666699E-4</v>
      </c>
      <c r="BB3534" t="s">
        <v>99</v>
      </c>
      <c r="BC3534" s="1" t="s">
        <v>1947</v>
      </c>
      <c r="BD3534" t="s">
        <v>1948</v>
      </c>
      <c r="BE3534" t="s">
        <v>63</v>
      </c>
      <c r="BF3534">
        <v>29.9789238</v>
      </c>
      <c r="BG3534">
        <v>-94.010871890000004</v>
      </c>
      <c r="BH3534" t="s">
        <v>109</v>
      </c>
      <c r="BI3534">
        <v>0.128205128205128</v>
      </c>
      <c r="BJ3534">
        <v>30</v>
      </c>
    </row>
    <row r="3535" spans="1:62" x14ac:dyDescent="0.3">
      <c r="A3535" s="1" t="s">
        <v>1946</v>
      </c>
      <c r="B3535" s="1" t="s">
        <v>259</v>
      </c>
      <c r="C3535" t="s">
        <v>1795</v>
      </c>
      <c r="D3535">
        <v>2011</v>
      </c>
      <c r="E3535" t="s">
        <v>260</v>
      </c>
      <c r="F3535" t="s">
        <v>388</v>
      </c>
      <c r="G3535">
        <v>0.39085421866666697</v>
      </c>
      <c r="H3535">
        <v>0.54081383181818199</v>
      </c>
      <c r="I3535">
        <v>0.84499102000000004</v>
      </c>
      <c r="J3535">
        <v>1.390601065</v>
      </c>
      <c r="K3535">
        <v>2.3352296495238098</v>
      </c>
      <c r="L3535">
        <v>6.5416445090909097</v>
      </c>
      <c r="M3535">
        <v>1</v>
      </c>
      <c r="N3535" t="str">
        <f t="shared" si="55"/>
        <v>482451035_45202</v>
      </c>
      <c r="O3535" t="e">
        <f>VLOOKUP(N3535,'HEM3 monitor concs'!D:L,9,FALSE)</f>
        <v>#N/A</v>
      </c>
      <c r="P3535" t="e">
        <f>VLOOKUP(N3535,'HEM3 monitor concs'!D:L,6,FALSE)</f>
        <v>#N/A</v>
      </c>
      <c r="Q3535" s="3">
        <v>1.1252116158722201</v>
      </c>
      <c r="R3535">
        <v>0.80523172624938599</v>
      </c>
      <c r="S3535" s="5">
        <v>5.383667E-3</v>
      </c>
      <c r="T3535">
        <v>353</v>
      </c>
      <c r="U3535">
        <v>0</v>
      </c>
      <c r="V3535">
        <v>0</v>
      </c>
      <c r="W3535">
        <v>88</v>
      </c>
      <c r="X3535">
        <v>90</v>
      </c>
      <c r="Y3535">
        <v>88</v>
      </c>
      <c r="Z3535">
        <v>87</v>
      </c>
      <c r="AA3535">
        <v>1</v>
      </c>
      <c r="AB3535">
        <v>0</v>
      </c>
      <c r="AC3535" t="s">
        <v>60</v>
      </c>
      <c r="AD3535" t="s">
        <v>60</v>
      </c>
      <c r="AE3535" t="s">
        <v>260</v>
      </c>
      <c r="AF3535" t="s">
        <v>62</v>
      </c>
      <c r="AG3535" t="s">
        <v>84</v>
      </c>
      <c r="AI3535">
        <v>1</v>
      </c>
      <c r="AJ3535" t="s">
        <v>60</v>
      </c>
      <c r="AK3535">
        <v>5</v>
      </c>
      <c r="AL3535" t="s">
        <v>60</v>
      </c>
      <c r="AM3535" t="s">
        <v>60</v>
      </c>
      <c r="AN3535" t="s">
        <v>60</v>
      </c>
      <c r="AO3535" t="s">
        <v>60</v>
      </c>
      <c r="AP3535" t="s">
        <v>60</v>
      </c>
      <c r="AQ3535" t="s">
        <v>60</v>
      </c>
      <c r="AR3535" t="s">
        <v>60</v>
      </c>
      <c r="AS3535" t="s">
        <v>60</v>
      </c>
      <c r="AT3535" s="2">
        <v>7.81708437333333E-5</v>
      </c>
      <c r="AU3535">
        <v>1.08162766363636E-4</v>
      </c>
      <c r="AV3535">
        <v>1.6899820400000001E-4</v>
      </c>
      <c r="AW3535">
        <v>2.7812021299999999E-4</v>
      </c>
      <c r="AX3535">
        <v>4.67045929904762E-4</v>
      </c>
      <c r="AY3535">
        <v>1.3083289018181799E-3</v>
      </c>
      <c r="AZ3535">
        <v>2.25042323174444E-4</v>
      </c>
      <c r="BA3535" s="2">
        <v>1.0767334E-6</v>
      </c>
      <c r="BB3535" t="s">
        <v>99</v>
      </c>
      <c r="BC3535" s="1" t="s">
        <v>1947</v>
      </c>
      <c r="BD3535" t="s">
        <v>1948</v>
      </c>
      <c r="BE3535" t="s">
        <v>63</v>
      </c>
      <c r="BF3535">
        <v>29.9789238</v>
      </c>
      <c r="BG3535">
        <v>-94.010871890000004</v>
      </c>
      <c r="BH3535" t="s">
        <v>109</v>
      </c>
      <c r="BI3535" t="s">
        <v>60</v>
      </c>
      <c r="BJ3535">
        <v>5000</v>
      </c>
    </row>
    <row r="3536" spans="1:62" x14ac:dyDescent="0.3">
      <c r="A3536" s="1" t="s">
        <v>1946</v>
      </c>
      <c r="B3536" s="1" t="s">
        <v>261</v>
      </c>
      <c r="C3536" t="s">
        <v>1795</v>
      </c>
      <c r="D3536">
        <v>2011</v>
      </c>
      <c r="E3536" t="s">
        <v>262</v>
      </c>
      <c r="F3536" t="s">
        <v>388</v>
      </c>
      <c r="G3536">
        <v>3.4355250900432899E-2</v>
      </c>
      <c r="H3536">
        <v>7.5101460909090895E-2</v>
      </c>
      <c r="I3536">
        <v>0.154255155</v>
      </c>
      <c r="J3536">
        <v>0.26474619999999999</v>
      </c>
      <c r="K3536">
        <v>0.43774968618181798</v>
      </c>
      <c r="L3536">
        <v>1.3208237304761901</v>
      </c>
      <c r="M3536">
        <v>1</v>
      </c>
      <c r="N3536" t="str">
        <f t="shared" si="55"/>
        <v>482451035_45203</v>
      </c>
      <c r="O3536">
        <f>VLOOKUP(N3536,'HEM3 monitor concs'!D:L,9,FALSE)</f>
        <v>0.123562028345756</v>
      </c>
      <c r="P3536">
        <f>VLOOKUP(N3536,'HEM3 monitor concs'!D:L,6,FALSE)</f>
        <v>0.107562028345756</v>
      </c>
      <c r="Q3536" s="3">
        <v>0.20330375879918</v>
      </c>
      <c r="R3536">
        <v>3.7725921083528603E-2</v>
      </c>
      <c r="S3536" s="5">
        <v>5.9432820000000003E-3</v>
      </c>
      <c r="T3536">
        <v>353</v>
      </c>
      <c r="U3536">
        <v>5</v>
      </c>
      <c r="V3536">
        <v>2</v>
      </c>
      <c r="W3536">
        <v>88</v>
      </c>
      <c r="X3536">
        <v>90</v>
      </c>
      <c r="Y3536">
        <v>88</v>
      </c>
      <c r="Z3536">
        <v>87</v>
      </c>
      <c r="AA3536">
        <v>1</v>
      </c>
      <c r="AB3536">
        <v>1.41643059490085</v>
      </c>
      <c r="AC3536" t="s">
        <v>60</v>
      </c>
      <c r="AD3536" t="s">
        <v>60</v>
      </c>
      <c r="AE3536" t="s">
        <v>263</v>
      </c>
      <c r="AF3536" t="s">
        <v>68</v>
      </c>
      <c r="AI3536">
        <v>1</v>
      </c>
      <c r="AJ3536" s="2">
        <v>2.5000000000000002E-6</v>
      </c>
      <c r="AK3536">
        <v>1</v>
      </c>
      <c r="AL3536">
        <v>8.5888127251082302E-2</v>
      </c>
      <c r="AM3536">
        <v>0.187753652272727</v>
      </c>
      <c r="AN3536">
        <v>0.3856378875</v>
      </c>
      <c r="AO3536">
        <v>0.6618655</v>
      </c>
      <c r="AP3536">
        <v>1.0943742154545499</v>
      </c>
      <c r="AQ3536">
        <v>3.3020593261904798</v>
      </c>
      <c r="AR3536">
        <v>0.50825939699795097</v>
      </c>
      <c r="AS3536">
        <v>1.4858204999999999E-2</v>
      </c>
      <c r="AT3536" s="2">
        <v>3.4355250900432902E-5</v>
      </c>
      <c r="AU3536" s="2">
        <v>7.5101460909090894E-5</v>
      </c>
      <c r="AV3536">
        <v>1.5425515500000001E-4</v>
      </c>
      <c r="AW3536">
        <v>2.6474620000000002E-4</v>
      </c>
      <c r="AX3536">
        <v>4.3774968618181799E-4</v>
      </c>
      <c r="AY3536">
        <v>1.32082373047619E-3</v>
      </c>
      <c r="AZ3536">
        <v>2.0330375879918001E-4</v>
      </c>
      <c r="BA3536" s="2">
        <v>5.9432820000000003E-6</v>
      </c>
      <c r="BB3536" t="s">
        <v>99</v>
      </c>
      <c r="BC3536" s="1" t="s">
        <v>1947</v>
      </c>
      <c r="BD3536" t="s">
        <v>1948</v>
      </c>
      <c r="BE3536" t="s">
        <v>63</v>
      </c>
      <c r="BF3536">
        <v>29.9789238</v>
      </c>
      <c r="BG3536">
        <v>-94.010871890000004</v>
      </c>
      <c r="BH3536" t="s">
        <v>109</v>
      </c>
      <c r="BI3536">
        <v>0.4</v>
      </c>
      <c r="BJ3536">
        <v>1000</v>
      </c>
    </row>
    <row r="3537" spans="1:62" x14ac:dyDescent="0.3">
      <c r="A3537" s="1" t="s">
        <v>1946</v>
      </c>
      <c r="B3537" s="1" t="s">
        <v>264</v>
      </c>
      <c r="C3537" t="s">
        <v>1795</v>
      </c>
      <c r="D3537">
        <v>2011</v>
      </c>
      <c r="E3537" t="s">
        <v>265</v>
      </c>
      <c r="F3537" t="s">
        <v>388</v>
      </c>
      <c r="G3537">
        <v>4.0890491523809497E-2</v>
      </c>
      <c r="H3537">
        <v>7.7224800454545495E-2</v>
      </c>
      <c r="I3537">
        <v>0.14836372571428599</v>
      </c>
      <c r="J3537">
        <v>0.26670925909090898</v>
      </c>
      <c r="K3537">
        <v>0.44686759536363702</v>
      </c>
      <c r="L3537">
        <v>1.09902887285714</v>
      </c>
      <c r="M3537">
        <v>1</v>
      </c>
      <c r="N3537" t="str">
        <f t="shared" si="55"/>
        <v>482451035_45204</v>
      </c>
      <c r="O3537" t="e">
        <f>VLOOKUP(N3537,'HEM3 monitor concs'!D:L,9,FALSE)</f>
        <v>#N/A</v>
      </c>
      <c r="P3537" t="e">
        <f>VLOOKUP(N3537,'HEM3 monitor concs'!D:L,6,FALSE)</f>
        <v>#N/A</v>
      </c>
      <c r="Q3537" s="3">
        <v>0.19960499441835999</v>
      </c>
      <c r="R3537">
        <v>3.1919664971405803E-2</v>
      </c>
      <c r="S3537" s="5">
        <v>5.4279410000000004E-3</v>
      </c>
      <c r="T3537">
        <v>353</v>
      </c>
      <c r="U3537">
        <v>4</v>
      </c>
      <c r="V3537">
        <v>2</v>
      </c>
      <c r="W3537">
        <v>88</v>
      </c>
      <c r="X3537">
        <v>90</v>
      </c>
      <c r="Y3537">
        <v>88</v>
      </c>
      <c r="Z3537">
        <v>87</v>
      </c>
      <c r="AA3537">
        <v>1</v>
      </c>
      <c r="AB3537">
        <v>1.1331444759206799</v>
      </c>
      <c r="AC3537" t="s">
        <v>60</v>
      </c>
      <c r="AD3537" t="s">
        <v>60</v>
      </c>
      <c r="AE3537" t="s">
        <v>265</v>
      </c>
      <c r="AF3537" t="s">
        <v>84</v>
      </c>
      <c r="AI3537">
        <v>1</v>
      </c>
      <c r="AJ3537" t="s">
        <v>60</v>
      </c>
      <c r="AK3537">
        <v>0.1</v>
      </c>
      <c r="AL3537" t="s">
        <v>60</v>
      </c>
      <c r="AM3537" t="s">
        <v>60</v>
      </c>
      <c r="AN3537" t="s">
        <v>60</v>
      </c>
      <c r="AO3537" t="s">
        <v>60</v>
      </c>
      <c r="AP3537" t="s">
        <v>60</v>
      </c>
      <c r="AQ3537" t="s">
        <v>60</v>
      </c>
      <c r="AR3537" t="s">
        <v>60</v>
      </c>
      <c r="AS3537" t="s">
        <v>60</v>
      </c>
      <c r="AT3537">
        <v>4.0890491523809497E-4</v>
      </c>
      <c r="AU3537">
        <v>7.7224800454545495E-4</v>
      </c>
      <c r="AV3537">
        <v>1.4836372571428601E-3</v>
      </c>
      <c r="AW3537">
        <v>2.6670925909090901E-3</v>
      </c>
      <c r="AX3537">
        <v>4.4686759536363696E-3</v>
      </c>
      <c r="AY3537">
        <v>1.09902887285714E-2</v>
      </c>
      <c r="AZ3537">
        <v>1.9960499441836E-3</v>
      </c>
      <c r="BA3537" s="2">
        <v>5.4279410000000001E-5</v>
      </c>
      <c r="BB3537" t="s">
        <v>99</v>
      </c>
      <c r="BC3537" s="1" t="s">
        <v>1947</v>
      </c>
      <c r="BD3537" t="s">
        <v>1948</v>
      </c>
      <c r="BE3537" t="s">
        <v>63</v>
      </c>
      <c r="BF3537">
        <v>29.9789238</v>
      </c>
      <c r="BG3537">
        <v>-94.010871890000004</v>
      </c>
      <c r="BH3537" t="s">
        <v>109</v>
      </c>
      <c r="BI3537" t="s">
        <v>60</v>
      </c>
      <c r="BJ3537">
        <v>100</v>
      </c>
    </row>
    <row r="3538" spans="1:62" x14ac:dyDescent="0.3">
      <c r="A3538" s="1" t="s">
        <v>1946</v>
      </c>
      <c r="B3538" s="1" t="s">
        <v>266</v>
      </c>
      <c r="C3538" t="s">
        <v>1795</v>
      </c>
      <c r="D3538">
        <v>2011</v>
      </c>
      <c r="E3538" t="s">
        <v>267</v>
      </c>
      <c r="F3538" t="s">
        <v>388</v>
      </c>
      <c r="G3538">
        <v>0</v>
      </c>
      <c r="H3538">
        <v>0</v>
      </c>
      <c r="I3538">
        <v>7.7449731818181799E-3</v>
      </c>
      <c r="J3538">
        <v>6.4960972000000006E-2</v>
      </c>
      <c r="K3538">
        <v>0.24456594895238101</v>
      </c>
      <c r="L3538">
        <v>2.0214378336363601</v>
      </c>
      <c r="M3538">
        <v>1</v>
      </c>
      <c r="N3538" t="str">
        <f t="shared" si="55"/>
        <v>482451035_45220</v>
      </c>
      <c r="O3538">
        <f>VLOOKUP(N3538,'HEM3 monitor concs'!D:L,9,FALSE)</f>
        <v>0.16776599427892799</v>
      </c>
      <c r="P3538">
        <f>VLOOKUP(N3538,'HEM3 monitor concs'!D:L,6,FALSE)</f>
        <v>0.16689983583404899</v>
      </c>
      <c r="Q3538" s="3">
        <v>0.102121523579361</v>
      </c>
      <c r="R3538">
        <v>7.2782753700948305E-2</v>
      </c>
      <c r="S3538" s="5">
        <v>5.3246689999999998E-3</v>
      </c>
      <c r="T3538">
        <v>353</v>
      </c>
      <c r="U3538">
        <v>160</v>
      </c>
      <c r="V3538">
        <v>133</v>
      </c>
      <c r="W3538">
        <v>88</v>
      </c>
      <c r="X3538">
        <v>90</v>
      </c>
      <c r="Y3538">
        <v>88</v>
      </c>
      <c r="Z3538">
        <v>87</v>
      </c>
      <c r="AA3538">
        <v>1</v>
      </c>
      <c r="AB3538">
        <v>45.3257790368272</v>
      </c>
      <c r="AC3538" t="s">
        <v>60</v>
      </c>
      <c r="AD3538" t="s">
        <v>60</v>
      </c>
      <c r="AE3538" t="s">
        <v>267</v>
      </c>
      <c r="AF3538" t="s">
        <v>84</v>
      </c>
      <c r="AI3538">
        <v>1</v>
      </c>
      <c r="AJ3538" t="s">
        <v>60</v>
      </c>
      <c r="AK3538">
        <v>1</v>
      </c>
      <c r="AL3538" t="s">
        <v>60</v>
      </c>
      <c r="AM3538" t="s">
        <v>60</v>
      </c>
      <c r="AN3538" t="s">
        <v>60</v>
      </c>
      <c r="AO3538" t="s">
        <v>60</v>
      </c>
      <c r="AP3538" t="s">
        <v>60</v>
      </c>
      <c r="AQ3538" t="s">
        <v>60</v>
      </c>
      <c r="AR3538" t="s">
        <v>60</v>
      </c>
      <c r="AS3538" t="s">
        <v>60</v>
      </c>
      <c r="AT3538">
        <v>0</v>
      </c>
      <c r="AU3538">
        <v>0</v>
      </c>
      <c r="AV3538" s="2">
        <v>7.7449731818181792E-6</v>
      </c>
      <c r="AW3538" s="2">
        <v>6.4960971999999994E-5</v>
      </c>
      <c r="AX3538">
        <v>2.44565948952381E-4</v>
      </c>
      <c r="AY3538">
        <v>2.0214378336363601E-3</v>
      </c>
      <c r="AZ3538">
        <v>1.02121523579361E-4</v>
      </c>
      <c r="BA3538" s="2">
        <v>5.3246690000000002E-6</v>
      </c>
      <c r="BB3538" t="s">
        <v>99</v>
      </c>
      <c r="BC3538" s="1" t="s">
        <v>1947</v>
      </c>
      <c r="BD3538" t="s">
        <v>1948</v>
      </c>
      <c r="BE3538" t="s">
        <v>63</v>
      </c>
      <c r="BF3538">
        <v>29.9789238</v>
      </c>
      <c r="BG3538">
        <v>-94.010871890000004</v>
      </c>
      <c r="BH3538" t="s">
        <v>109</v>
      </c>
      <c r="BI3538" t="s">
        <v>60</v>
      </c>
      <c r="BJ3538">
        <v>1000</v>
      </c>
    </row>
    <row r="3539" spans="1:62" x14ac:dyDescent="0.3">
      <c r="A3539" s="1" t="s">
        <v>1949</v>
      </c>
      <c r="B3539" s="1" t="s">
        <v>171</v>
      </c>
      <c r="C3539" t="s">
        <v>1795</v>
      </c>
      <c r="D3539">
        <v>2011</v>
      </c>
      <c r="E3539" t="s">
        <v>172</v>
      </c>
      <c r="F3539" t="s">
        <v>59</v>
      </c>
      <c r="G3539">
        <v>0</v>
      </c>
      <c r="H3539">
        <v>0.56396190000000002</v>
      </c>
      <c r="I3539">
        <v>1.022181</v>
      </c>
      <c r="J3539">
        <v>1.7271335000000001</v>
      </c>
      <c r="K3539">
        <v>2.2065014000000001</v>
      </c>
      <c r="L3539">
        <v>2.9607999999999999</v>
      </c>
      <c r="M3539">
        <v>6</v>
      </c>
      <c r="N3539" t="str">
        <f t="shared" si="55"/>
        <v>482451050_43231</v>
      </c>
      <c r="O3539">
        <f>VLOOKUP(N3539,'HEM3 monitor concs'!D:L,9,FALSE)</f>
        <v>0.98673719751813405</v>
      </c>
      <c r="P3539">
        <f>VLOOKUP(N3539,'HEM3 monitor concs'!D:L,6,FALSE)</f>
        <v>0.87296651821798898</v>
      </c>
      <c r="Q3539" s="3">
        <v>1.1458463847457601</v>
      </c>
      <c r="R3539">
        <v>0.66388320682115098</v>
      </c>
      <c r="S3539" s="5">
        <v>5.8746029999999998E-2</v>
      </c>
      <c r="T3539">
        <v>59</v>
      </c>
      <c r="U3539">
        <v>8</v>
      </c>
      <c r="V3539">
        <v>8</v>
      </c>
      <c r="W3539">
        <v>15</v>
      </c>
      <c r="X3539">
        <v>14</v>
      </c>
      <c r="Y3539">
        <v>15</v>
      </c>
      <c r="Z3539">
        <v>15</v>
      </c>
      <c r="AA3539">
        <v>1</v>
      </c>
      <c r="AB3539">
        <v>13.559322033898299</v>
      </c>
      <c r="AC3539" t="s">
        <v>60</v>
      </c>
      <c r="AD3539" t="s">
        <v>60</v>
      </c>
      <c r="AE3539" t="s">
        <v>172</v>
      </c>
      <c r="AF3539" t="s">
        <v>84</v>
      </c>
      <c r="AG3539" t="s">
        <v>62</v>
      </c>
      <c r="AI3539">
        <v>1</v>
      </c>
      <c r="AJ3539" t="s">
        <v>60</v>
      </c>
      <c r="AK3539">
        <v>0.7</v>
      </c>
      <c r="AL3539" t="s">
        <v>60</v>
      </c>
      <c r="AM3539" t="s">
        <v>60</v>
      </c>
      <c r="AN3539" t="s">
        <v>60</v>
      </c>
      <c r="AO3539" t="s">
        <v>60</v>
      </c>
      <c r="AP3539" t="s">
        <v>60</v>
      </c>
      <c r="AQ3539" t="s">
        <v>60</v>
      </c>
      <c r="AR3539" t="s">
        <v>60</v>
      </c>
      <c r="AS3539" t="s">
        <v>60</v>
      </c>
      <c r="AT3539">
        <v>0</v>
      </c>
      <c r="AU3539">
        <v>8.0565985714285704E-4</v>
      </c>
      <c r="AV3539">
        <v>1.4602585714285699E-3</v>
      </c>
      <c r="AW3539">
        <v>2.4673335714285702E-3</v>
      </c>
      <c r="AX3539">
        <v>3.1521448571428601E-3</v>
      </c>
      <c r="AY3539">
        <v>4.2297142857142898E-3</v>
      </c>
      <c r="AZ3539">
        <v>1.6369234067796601E-3</v>
      </c>
      <c r="BA3539" s="2">
        <v>8.3922899999999996E-5</v>
      </c>
      <c r="BB3539" t="s">
        <v>99</v>
      </c>
      <c r="BC3539" s="1" t="s">
        <v>1944</v>
      </c>
      <c r="BD3539" t="s">
        <v>1945</v>
      </c>
      <c r="BE3539" t="s">
        <v>106</v>
      </c>
      <c r="BF3539">
        <v>30.067169190000001</v>
      </c>
      <c r="BG3539">
        <v>-94.090927120000003</v>
      </c>
      <c r="BH3539" t="s">
        <v>109</v>
      </c>
      <c r="BI3539" t="s">
        <v>60</v>
      </c>
      <c r="BJ3539">
        <v>700</v>
      </c>
    </row>
    <row r="3540" spans="1:62" x14ac:dyDescent="0.3">
      <c r="A3540" s="1" t="s">
        <v>1949</v>
      </c>
      <c r="B3540" s="1" t="s">
        <v>177</v>
      </c>
      <c r="C3540" t="s">
        <v>1795</v>
      </c>
      <c r="D3540">
        <v>2011</v>
      </c>
      <c r="E3540" t="s">
        <v>178</v>
      </c>
      <c r="F3540" t="s">
        <v>59</v>
      </c>
      <c r="G3540">
        <v>1.0944719999999999</v>
      </c>
      <c r="H3540">
        <v>1.2080489999999999</v>
      </c>
      <c r="I3540">
        <v>1.362927</v>
      </c>
      <c r="J3540">
        <v>1.569431</v>
      </c>
      <c r="K3540">
        <v>1.7800651999999999</v>
      </c>
      <c r="L3540">
        <v>2.4160979999999999</v>
      </c>
      <c r="M3540">
        <v>6</v>
      </c>
      <c r="N3540" t="str">
        <f t="shared" si="55"/>
        <v>482451050_43801</v>
      </c>
      <c r="O3540">
        <f>VLOOKUP(N3540,'HEM3 monitor concs'!D:L,9,FALSE)</f>
        <v>1.0903912185127471</v>
      </c>
      <c r="P3540">
        <f>VLOOKUP(N3540,'HEM3 monitor concs'!D:L,6,FALSE)</f>
        <v>3.91218512747E-4</v>
      </c>
      <c r="Q3540" s="3">
        <v>1.41052796949153</v>
      </c>
      <c r="R3540">
        <v>7.7865662861639401E-2</v>
      </c>
      <c r="S3540" s="5">
        <v>0.2065041</v>
      </c>
      <c r="T3540">
        <v>59</v>
      </c>
      <c r="U3540">
        <v>0</v>
      </c>
      <c r="V3540">
        <v>0</v>
      </c>
      <c r="W3540">
        <v>15</v>
      </c>
      <c r="X3540">
        <v>14</v>
      </c>
      <c r="Y3540">
        <v>15</v>
      </c>
      <c r="Z3540">
        <v>15</v>
      </c>
      <c r="AA3540">
        <v>1</v>
      </c>
      <c r="AB3540">
        <v>0</v>
      </c>
      <c r="AC3540" t="s">
        <v>60</v>
      </c>
      <c r="AD3540" t="s">
        <v>60</v>
      </c>
      <c r="AE3540" t="s">
        <v>179</v>
      </c>
      <c r="AF3540" t="s">
        <v>84</v>
      </c>
      <c r="AI3540">
        <v>1</v>
      </c>
      <c r="AJ3540" t="s">
        <v>60</v>
      </c>
      <c r="AK3540">
        <v>0.09</v>
      </c>
      <c r="AL3540" t="s">
        <v>60</v>
      </c>
      <c r="AM3540" t="s">
        <v>60</v>
      </c>
      <c r="AN3540" t="s">
        <v>60</v>
      </c>
      <c r="AO3540" t="s">
        <v>60</v>
      </c>
      <c r="AP3540" t="s">
        <v>60</v>
      </c>
      <c r="AQ3540" t="s">
        <v>60</v>
      </c>
      <c r="AR3540" t="s">
        <v>60</v>
      </c>
      <c r="AS3540" t="s">
        <v>60</v>
      </c>
      <c r="AT3540">
        <v>1.2160799999999999E-2</v>
      </c>
      <c r="AU3540">
        <v>1.34227666666667E-2</v>
      </c>
      <c r="AV3540">
        <v>1.51436333333333E-2</v>
      </c>
      <c r="AW3540">
        <v>1.7438122222222199E-2</v>
      </c>
      <c r="AX3540">
        <v>1.9778502222222199E-2</v>
      </c>
      <c r="AY3540">
        <v>2.68455333333333E-2</v>
      </c>
      <c r="AZ3540">
        <v>1.5672532994350299E-2</v>
      </c>
      <c r="BA3540">
        <v>2.2944900000000002E-3</v>
      </c>
      <c r="BB3540" t="s">
        <v>99</v>
      </c>
      <c r="BC3540" s="1" t="s">
        <v>1944</v>
      </c>
      <c r="BD3540" t="s">
        <v>1945</v>
      </c>
      <c r="BE3540" t="s">
        <v>106</v>
      </c>
      <c r="BF3540">
        <v>30.067169190000001</v>
      </c>
      <c r="BG3540">
        <v>-94.090927120000003</v>
      </c>
      <c r="BH3540" t="s">
        <v>109</v>
      </c>
      <c r="BI3540" t="s">
        <v>60</v>
      </c>
      <c r="BJ3540">
        <v>90</v>
      </c>
    </row>
    <row r="3541" spans="1:62" x14ac:dyDescent="0.3">
      <c r="A3541" s="1" t="s">
        <v>1949</v>
      </c>
      <c r="B3541" s="1" t="s">
        <v>209</v>
      </c>
      <c r="C3541" t="s">
        <v>1795</v>
      </c>
      <c r="D3541">
        <v>2011</v>
      </c>
      <c r="E3541" t="s">
        <v>210</v>
      </c>
      <c r="F3541" t="s">
        <v>59</v>
      </c>
      <c r="G3541">
        <v>0.56621699999999997</v>
      </c>
      <c r="H3541">
        <v>0.62912990000000002</v>
      </c>
      <c r="I3541">
        <v>0.62912990000000002</v>
      </c>
      <c r="J3541">
        <v>0.69204290000000002</v>
      </c>
      <c r="K3541">
        <v>0.70462550000000002</v>
      </c>
      <c r="L3541">
        <v>0.88078190000000001</v>
      </c>
      <c r="M3541">
        <v>6</v>
      </c>
      <c r="N3541" t="str">
        <f t="shared" si="55"/>
        <v>482451050_43804</v>
      </c>
      <c r="O3541">
        <f>VLOOKUP(N3541,'HEM3 monitor concs'!D:L,9,FALSE)</f>
        <v>0.54718039694351606</v>
      </c>
      <c r="P3541">
        <f>VLOOKUP(N3541,'HEM3 monitor concs'!D:L,6,FALSE)</f>
        <v>1.8039694351599999E-4</v>
      </c>
      <c r="Q3541" s="3">
        <v>0.64085946101694902</v>
      </c>
      <c r="R3541">
        <v>6.0700799116058697E-3</v>
      </c>
      <c r="S3541" s="5">
        <v>0.62912990000000002</v>
      </c>
      <c r="T3541">
        <v>59</v>
      </c>
      <c r="U3541">
        <v>14</v>
      </c>
      <c r="V3541">
        <v>0</v>
      </c>
      <c r="W3541">
        <v>15</v>
      </c>
      <c r="X3541">
        <v>14</v>
      </c>
      <c r="Y3541">
        <v>15</v>
      </c>
      <c r="Z3541">
        <v>15</v>
      </c>
      <c r="AA3541">
        <v>1</v>
      </c>
      <c r="AB3541">
        <v>23.728813559321999</v>
      </c>
      <c r="AC3541" t="s">
        <v>60</v>
      </c>
      <c r="AD3541" t="s">
        <v>60</v>
      </c>
      <c r="AE3541" t="s">
        <v>211</v>
      </c>
      <c r="AF3541" t="s">
        <v>93</v>
      </c>
      <c r="AI3541">
        <v>1</v>
      </c>
      <c r="AJ3541" s="2">
        <v>6.0000000000000002E-6</v>
      </c>
      <c r="AK3541">
        <v>0.1</v>
      </c>
      <c r="AL3541">
        <v>3.3973019999999998</v>
      </c>
      <c r="AM3541">
        <v>3.7747793999999999</v>
      </c>
      <c r="AN3541">
        <v>3.7747793999999999</v>
      </c>
      <c r="AO3541">
        <v>4.1522573999999999</v>
      </c>
      <c r="AP3541">
        <v>4.2277529999999999</v>
      </c>
      <c r="AQ3541">
        <v>5.2846913999999998</v>
      </c>
      <c r="AR3541">
        <v>3.8451567661017001</v>
      </c>
      <c r="AS3541">
        <v>3.7747793999999999</v>
      </c>
      <c r="AT3541">
        <v>5.6621700000000002E-3</v>
      </c>
      <c r="AU3541">
        <v>6.2912990000000002E-3</v>
      </c>
      <c r="AV3541">
        <v>6.2912990000000002E-3</v>
      </c>
      <c r="AW3541">
        <v>6.9204289999999996E-3</v>
      </c>
      <c r="AX3541">
        <v>7.0462550000000004E-3</v>
      </c>
      <c r="AY3541">
        <v>8.8078189999999997E-3</v>
      </c>
      <c r="AZ3541">
        <v>6.4085946101694897E-3</v>
      </c>
      <c r="BA3541">
        <v>6.2912990000000002E-3</v>
      </c>
      <c r="BB3541" t="s">
        <v>99</v>
      </c>
      <c r="BC3541" s="1" t="s">
        <v>1944</v>
      </c>
      <c r="BD3541" t="s">
        <v>1945</v>
      </c>
      <c r="BE3541" t="s">
        <v>106</v>
      </c>
      <c r="BF3541">
        <v>30.067169190000001</v>
      </c>
      <c r="BG3541">
        <v>-94.090927120000003</v>
      </c>
      <c r="BH3541" t="s">
        <v>109</v>
      </c>
      <c r="BI3541">
        <v>0.16666666666666699</v>
      </c>
      <c r="BJ3541">
        <v>100</v>
      </c>
    </row>
    <row r="3542" spans="1:62" x14ac:dyDescent="0.3">
      <c r="A3542" s="1" t="s">
        <v>1949</v>
      </c>
      <c r="B3542" s="1" t="s">
        <v>254</v>
      </c>
      <c r="C3542" t="s">
        <v>1795</v>
      </c>
      <c r="D3542">
        <v>2011</v>
      </c>
      <c r="E3542" t="s">
        <v>255</v>
      </c>
      <c r="F3542" t="s">
        <v>59</v>
      </c>
      <c r="G3542">
        <v>0.2084329</v>
      </c>
      <c r="H3542">
        <v>0.43423529999999999</v>
      </c>
      <c r="I3542">
        <v>0.60792939999999995</v>
      </c>
      <c r="J3542">
        <v>0.95531759999999999</v>
      </c>
      <c r="K3542">
        <v>1.2679667999999999</v>
      </c>
      <c r="L3542">
        <v>2.3882940000000001</v>
      </c>
      <c r="M3542">
        <v>6</v>
      </c>
      <c r="N3542" t="str">
        <f t="shared" si="55"/>
        <v>482451050_45109</v>
      </c>
      <c r="O3542" t="e">
        <f>VLOOKUP(N3542,'HEM3 monitor concs'!D:L,9,FALSE)</f>
        <v>#N/A</v>
      </c>
      <c r="P3542" t="e">
        <f>VLOOKUP(N3542,'HEM3 monitor concs'!D:L,6,FALSE)</f>
        <v>#N/A</v>
      </c>
      <c r="Q3542" s="3">
        <v>0.72348014745762701</v>
      </c>
      <c r="R3542">
        <v>0.205830476743494</v>
      </c>
      <c r="S3542" s="5">
        <v>5.427941E-2</v>
      </c>
      <c r="T3542">
        <v>59</v>
      </c>
      <c r="U3542">
        <v>0</v>
      </c>
      <c r="V3542">
        <v>0</v>
      </c>
      <c r="W3542">
        <v>15</v>
      </c>
      <c r="X3542">
        <v>14</v>
      </c>
      <c r="Y3542">
        <v>15</v>
      </c>
      <c r="Z3542">
        <v>15</v>
      </c>
      <c r="AA3542">
        <v>1</v>
      </c>
      <c r="AB3542">
        <v>0</v>
      </c>
      <c r="AC3542" t="s">
        <v>60</v>
      </c>
      <c r="AD3542" t="s">
        <v>60</v>
      </c>
      <c r="AE3542" t="s">
        <v>256</v>
      </c>
      <c r="AF3542" t="s">
        <v>84</v>
      </c>
      <c r="AI3542">
        <v>1</v>
      </c>
      <c r="AJ3542" t="s">
        <v>60</v>
      </c>
      <c r="AK3542">
        <v>0.1</v>
      </c>
      <c r="AL3542" t="s">
        <v>60</v>
      </c>
      <c r="AM3542" t="s">
        <v>60</v>
      </c>
      <c r="AN3542" t="s">
        <v>60</v>
      </c>
      <c r="AO3542" t="s">
        <v>60</v>
      </c>
      <c r="AP3542" t="s">
        <v>60</v>
      </c>
      <c r="AQ3542" t="s">
        <v>60</v>
      </c>
      <c r="AR3542" t="s">
        <v>60</v>
      </c>
      <c r="AS3542" t="s">
        <v>60</v>
      </c>
      <c r="AT3542">
        <v>2.0843290000000002E-3</v>
      </c>
      <c r="AU3542">
        <v>4.3423530000000002E-3</v>
      </c>
      <c r="AV3542">
        <v>6.0792939999999998E-3</v>
      </c>
      <c r="AW3542">
        <v>9.553176E-3</v>
      </c>
      <c r="AX3542">
        <v>1.2679668E-2</v>
      </c>
      <c r="AY3542">
        <v>2.3882939999999998E-2</v>
      </c>
      <c r="AZ3542">
        <v>7.2348014745762697E-3</v>
      </c>
      <c r="BA3542">
        <v>5.4279410000000001E-4</v>
      </c>
      <c r="BB3542" t="s">
        <v>99</v>
      </c>
      <c r="BC3542" s="1" t="s">
        <v>1944</v>
      </c>
      <c r="BD3542" t="s">
        <v>1945</v>
      </c>
      <c r="BE3542" t="s">
        <v>106</v>
      </c>
      <c r="BF3542">
        <v>30.067169190000001</v>
      </c>
      <c r="BG3542">
        <v>-94.090927120000003</v>
      </c>
      <c r="BH3542" t="s">
        <v>109</v>
      </c>
      <c r="BI3542" t="s">
        <v>60</v>
      </c>
      <c r="BJ3542">
        <v>100</v>
      </c>
    </row>
    <row r="3543" spans="1:62" x14ac:dyDescent="0.3">
      <c r="A3543" s="1" t="s">
        <v>1949</v>
      </c>
      <c r="B3543" s="1" t="s">
        <v>257</v>
      </c>
      <c r="C3543" t="s">
        <v>1795</v>
      </c>
      <c r="D3543">
        <v>2011</v>
      </c>
      <c r="E3543" t="s">
        <v>258</v>
      </c>
      <c r="F3543" t="s">
        <v>59</v>
      </c>
      <c r="G3543">
        <v>0.56868556000000003</v>
      </c>
      <c r="H3543">
        <v>0.67092110000000005</v>
      </c>
      <c r="I3543">
        <v>1.022356</v>
      </c>
      <c r="J3543">
        <v>1.7412000000000001</v>
      </c>
      <c r="K3543">
        <v>2.6645154</v>
      </c>
      <c r="L3543">
        <v>4.8242419999999999</v>
      </c>
      <c r="M3543">
        <v>6</v>
      </c>
      <c r="N3543" t="str">
        <f t="shared" si="55"/>
        <v>482451050_45201</v>
      </c>
      <c r="O3543" t="e">
        <f>VLOOKUP(N3543,'HEM3 monitor concs'!D:L,9,FALSE)</f>
        <v>#N/A</v>
      </c>
      <c r="P3543" t="e">
        <f>VLOOKUP(N3543,'HEM3 monitor concs'!D:L,6,FALSE)</f>
        <v>#N/A</v>
      </c>
      <c r="Q3543" s="3">
        <v>1.4068225169491499</v>
      </c>
      <c r="R3543">
        <v>1.03334918187997</v>
      </c>
      <c r="S3543" s="5">
        <v>5.3247709999999997E-2</v>
      </c>
      <c r="T3543">
        <v>59</v>
      </c>
      <c r="U3543">
        <v>0</v>
      </c>
      <c r="V3543">
        <v>0</v>
      </c>
      <c r="W3543">
        <v>15</v>
      </c>
      <c r="X3543">
        <v>14</v>
      </c>
      <c r="Y3543">
        <v>15</v>
      </c>
      <c r="Z3543">
        <v>15</v>
      </c>
      <c r="AA3543">
        <v>1</v>
      </c>
      <c r="AB3543">
        <v>0</v>
      </c>
      <c r="AC3543" t="s">
        <v>60</v>
      </c>
      <c r="AD3543" t="s">
        <v>60</v>
      </c>
      <c r="AE3543" t="s">
        <v>258</v>
      </c>
      <c r="AF3543" t="s">
        <v>88</v>
      </c>
      <c r="AI3543">
        <v>1</v>
      </c>
      <c r="AJ3543" s="2">
        <v>7.7999999999999999E-6</v>
      </c>
      <c r="AK3543">
        <v>0.03</v>
      </c>
      <c r="AL3543">
        <v>4.4357473680000004</v>
      </c>
      <c r="AM3543">
        <v>5.2331845799999996</v>
      </c>
      <c r="AN3543">
        <v>7.9743767999999999</v>
      </c>
      <c r="AO3543">
        <v>13.58136</v>
      </c>
      <c r="AP3543">
        <v>20.783220119999999</v>
      </c>
      <c r="AQ3543">
        <v>37.629087599999998</v>
      </c>
      <c r="AR3543">
        <v>10.9732156322034</v>
      </c>
      <c r="AS3543">
        <v>0.41533213800000002</v>
      </c>
      <c r="AT3543">
        <v>1.8956185333333299E-2</v>
      </c>
      <c r="AU3543">
        <v>2.2364036666666701E-2</v>
      </c>
      <c r="AV3543">
        <v>3.40785333333333E-2</v>
      </c>
      <c r="AW3543">
        <v>5.8040000000000001E-2</v>
      </c>
      <c r="AX3543">
        <v>8.8817180000000107E-2</v>
      </c>
      <c r="AY3543">
        <v>0.160808066666667</v>
      </c>
      <c r="AZ3543">
        <v>4.68940838983051E-2</v>
      </c>
      <c r="BA3543">
        <v>1.7749236666666701E-3</v>
      </c>
      <c r="BB3543" t="s">
        <v>99</v>
      </c>
      <c r="BC3543" s="1" t="s">
        <v>1944</v>
      </c>
      <c r="BD3543" t="s">
        <v>1945</v>
      </c>
      <c r="BE3543" t="s">
        <v>106</v>
      </c>
      <c r="BF3543">
        <v>30.067169190000001</v>
      </c>
      <c r="BG3543">
        <v>-94.090927120000003</v>
      </c>
      <c r="BH3543" t="s">
        <v>109</v>
      </c>
      <c r="BI3543">
        <v>0.128205128205128</v>
      </c>
      <c r="BJ3543">
        <v>30</v>
      </c>
    </row>
    <row r="3544" spans="1:62" x14ac:dyDescent="0.3">
      <c r="A3544" s="1" t="s">
        <v>1949</v>
      </c>
      <c r="B3544" s="1" t="s">
        <v>259</v>
      </c>
      <c r="C3544" t="s">
        <v>1795</v>
      </c>
      <c r="D3544">
        <v>2011</v>
      </c>
      <c r="E3544" t="s">
        <v>260</v>
      </c>
      <c r="F3544" t="s">
        <v>59</v>
      </c>
      <c r="G3544">
        <v>0.45222800000000002</v>
      </c>
      <c r="H3544">
        <v>0.678342</v>
      </c>
      <c r="I3544">
        <v>1.0175129999999999</v>
      </c>
      <c r="J3544">
        <v>1.846598</v>
      </c>
      <c r="K3544">
        <v>2.6907564000000002</v>
      </c>
      <c r="L3544">
        <v>4.2961660000000004</v>
      </c>
      <c r="M3544">
        <v>6</v>
      </c>
      <c r="N3544" t="str">
        <f t="shared" si="55"/>
        <v>482451050_45202</v>
      </c>
      <c r="O3544" t="e">
        <f>VLOOKUP(N3544,'HEM3 monitor concs'!D:L,9,FALSE)</f>
        <v>#N/A</v>
      </c>
      <c r="P3544" t="e">
        <f>VLOOKUP(N3544,'HEM3 monitor concs'!D:L,6,FALSE)</f>
        <v>#N/A</v>
      </c>
      <c r="Q3544" s="3">
        <v>1.3151659186440701</v>
      </c>
      <c r="R3544">
        <v>0.79907325995281397</v>
      </c>
      <c r="S3544" s="5">
        <v>5.3836670000000003E-2</v>
      </c>
      <c r="T3544">
        <v>59</v>
      </c>
      <c r="U3544">
        <v>0</v>
      </c>
      <c r="V3544">
        <v>0</v>
      </c>
      <c r="W3544">
        <v>15</v>
      </c>
      <c r="X3544">
        <v>14</v>
      </c>
      <c r="Y3544">
        <v>15</v>
      </c>
      <c r="Z3544">
        <v>15</v>
      </c>
      <c r="AA3544">
        <v>1</v>
      </c>
      <c r="AB3544">
        <v>0</v>
      </c>
      <c r="AC3544" t="s">
        <v>60</v>
      </c>
      <c r="AD3544" t="s">
        <v>60</v>
      </c>
      <c r="AE3544" t="s">
        <v>260</v>
      </c>
      <c r="AF3544" t="s">
        <v>62</v>
      </c>
      <c r="AG3544" t="s">
        <v>84</v>
      </c>
      <c r="AI3544">
        <v>1</v>
      </c>
      <c r="AJ3544" t="s">
        <v>60</v>
      </c>
      <c r="AK3544">
        <v>5</v>
      </c>
      <c r="AL3544" t="s">
        <v>60</v>
      </c>
      <c r="AM3544" t="s">
        <v>60</v>
      </c>
      <c r="AN3544" t="s">
        <v>60</v>
      </c>
      <c r="AO3544" t="s">
        <v>60</v>
      </c>
      <c r="AP3544" t="s">
        <v>60</v>
      </c>
      <c r="AQ3544" t="s">
        <v>60</v>
      </c>
      <c r="AR3544" t="s">
        <v>60</v>
      </c>
      <c r="AS3544" t="s">
        <v>60</v>
      </c>
      <c r="AT3544" s="2">
        <v>9.0445599999999993E-5</v>
      </c>
      <c r="AU3544">
        <v>1.356684E-4</v>
      </c>
      <c r="AV3544">
        <v>2.0350260000000001E-4</v>
      </c>
      <c r="AW3544">
        <v>3.6931959999999999E-4</v>
      </c>
      <c r="AX3544">
        <v>5.3815128000000002E-4</v>
      </c>
      <c r="AY3544">
        <v>8.5923320000000001E-4</v>
      </c>
      <c r="AZ3544">
        <v>2.6303318372881398E-4</v>
      </c>
      <c r="BA3544" s="2">
        <v>1.0767334000000001E-5</v>
      </c>
      <c r="BB3544" t="s">
        <v>99</v>
      </c>
      <c r="BC3544" s="1" t="s">
        <v>1944</v>
      </c>
      <c r="BD3544" t="s">
        <v>1945</v>
      </c>
      <c r="BE3544" t="s">
        <v>106</v>
      </c>
      <c r="BF3544">
        <v>30.067169190000001</v>
      </c>
      <c r="BG3544">
        <v>-94.090927120000003</v>
      </c>
      <c r="BH3544" t="s">
        <v>109</v>
      </c>
      <c r="BI3544" t="s">
        <v>60</v>
      </c>
      <c r="BJ3544">
        <v>5000</v>
      </c>
    </row>
    <row r="3545" spans="1:62" x14ac:dyDescent="0.3">
      <c r="A3545" s="1" t="s">
        <v>1949</v>
      </c>
      <c r="B3545" s="1" t="s">
        <v>261</v>
      </c>
      <c r="C3545" t="s">
        <v>1795</v>
      </c>
      <c r="D3545">
        <v>2011</v>
      </c>
      <c r="E3545" t="s">
        <v>262</v>
      </c>
      <c r="F3545" t="s">
        <v>59</v>
      </c>
      <c r="G3545">
        <v>9.5092510000000005E-2</v>
      </c>
      <c r="H3545">
        <v>0.2377312</v>
      </c>
      <c r="I3545">
        <v>0.3328238</v>
      </c>
      <c r="J3545">
        <v>0.45168940000000002</v>
      </c>
      <c r="K3545">
        <v>0.57055500000000003</v>
      </c>
      <c r="L3545">
        <v>0.90337869999999998</v>
      </c>
      <c r="M3545">
        <v>6</v>
      </c>
      <c r="N3545" t="str">
        <f t="shared" si="55"/>
        <v>482451050_45203</v>
      </c>
      <c r="O3545">
        <f>VLOOKUP(N3545,'HEM3 monitor concs'!D:L,9,FALSE)</f>
        <v>0.18004690824157399</v>
      </c>
      <c r="P3545">
        <f>VLOOKUP(N3545,'HEM3 monitor concs'!D:L,6,FALSE)</f>
        <v>0.164046908241574</v>
      </c>
      <c r="Q3545" s="3">
        <v>0.33765896338983098</v>
      </c>
      <c r="R3545">
        <v>3.4821346454227603E-2</v>
      </c>
      <c r="S3545" s="5">
        <v>5.9432810000000003E-2</v>
      </c>
      <c r="T3545">
        <v>59</v>
      </c>
      <c r="U3545">
        <v>3</v>
      </c>
      <c r="V3545">
        <v>3</v>
      </c>
      <c r="W3545">
        <v>15</v>
      </c>
      <c r="X3545">
        <v>14</v>
      </c>
      <c r="Y3545">
        <v>15</v>
      </c>
      <c r="Z3545">
        <v>15</v>
      </c>
      <c r="AA3545">
        <v>1</v>
      </c>
      <c r="AB3545">
        <v>5.0847457627118597</v>
      </c>
      <c r="AC3545" t="s">
        <v>60</v>
      </c>
      <c r="AD3545" t="s">
        <v>60</v>
      </c>
      <c r="AE3545" t="s">
        <v>263</v>
      </c>
      <c r="AF3545" t="s">
        <v>68</v>
      </c>
      <c r="AI3545">
        <v>1</v>
      </c>
      <c r="AJ3545" s="2">
        <v>2.5000000000000002E-6</v>
      </c>
      <c r="AK3545">
        <v>1</v>
      </c>
      <c r="AL3545">
        <v>0.23773127499999999</v>
      </c>
      <c r="AM3545">
        <v>0.59432799999999997</v>
      </c>
      <c r="AN3545">
        <v>0.83205949999999995</v>
      </c>
      <c r="AO3545">
        <v>1.1292234999999999</v>
      </c>
      <c r="AP3545">
        <v>1.4263874999999999</v>
      </c>
      <c r="AQ3545">
        <v>2.2584467500000001</v>
      </c>
      <c r="AR3545">
        <v>0.84414740847457603</v>
      </c>
      <c r="AS3545">
        <v>0.14858202500000001</v>
      </c>
      <c r="AT3545" s="2">
        <v>9.5092509999999999E-5</v>
      </c>
      <c r="AU3545">
        <v>2.3773119999999999E-4</v>
      </c>
      <c r="AV3545">
        <v>3.328238E-4</v>
      </c>
      <c r="AW3545">
        <v>4.5168939999999999E-4</v>
      </c>
      <c r="AX3545">
        <v>5.7055500000000004E-4</v>
      </c>
      <c r="AY3545">
        <v>9.0337869999999995E-4</v>
      </c>
      <c r="AZ3545">
        <v>3.3765896338983098E-4</v>
      </c>
      <c r="BA3545" s="2">
        <v>5.9432809999999999E-5</v>
      </c>
      <c r="BB3545" t="s">
        <v>99</v>
      </c>
      <c r="BC3545" s="1" t="s">
        <v>1944</v>
      </c>
      <c r="BD3545" t="s">
        <v>1945</v>
      </c>
      <c r="BE3545" t="s">
        <v>106</v>
      </c>
      <c r="BF3545">
        <v>30.067169190000001</v>
      </c>
      <c r="BG3545">
        <v>-94.090927120000003</v>
      </c>
      <c r="BH3545" t="s">
        <v>109</v>
      </c>
      <c r="BI3545">
        <v>0.4</v>
      </c>
      <c r="BJ3545">
        <v>1000</v>
      </c>
    </row>
    <row r="3546" spans="1:62" x14ac:dyDescent="0.3">
      <c r="A3546" s="1" t="s">
        <v>1949</v>
      </c>
      <c r="B3546" s="1" t="s">
        <v>264</v>
      </c>
      <c r="C3546" t="s">
        <v>1795</v>
      </c>
      <c r="D3546">
        <v>2011</v>
      </c>
      <c r="E3546" t="s">
        <v>265</v>
      </c>
      <c r="F3546" t="s">
        <v>59</v>
      </c>
      <c r="G3546">
        <v>0</v>
      </c>
      <c r="H3546">
        <v>8.6847060000000004E-2</v>
      </c>
      <c r="I3546">
        <v>0.17369409999999999</v>
      </c>
      <c r="J3546">
        <v>0.30396469999999998</v>
      </c>
      <c r="K3546">
        <v>0.43423529999999999</v>
      </c>
      <c r="L3546">
        <v>0.78162350000000003</v>
      </c>
      <c r="M3546">
        <v>6</v>
      </c>
      <c r="N3546" t="str">
        <f t="shared" si="55"/>
        <v>482451050_45204</v>
      </c>
      <c r="O3546" t="e">
        <f>VLOOKUP(N3546,'HEM3 monitor concs'!D:L,9,FALSE)</f>
        <v>#N/A</v>
      </c>
      <c r="P3546" t="e">
        <f>VLOOKUP(N3546,'HEM3 monitor concs'!D:L,6,FALSE)</f>
        <v>#N/A</v>
      </c>
      <c r="Q3546" s="3">
        <v>0.20754974000000001</v>
      </c>
      <c r="R3546">
        <v>2.8548532941240001E-2</v>
      </c>
      <c r="S3546" s="5">
        <v>5.427941E-2</v>
      </c>
      <c r="T3546">
        <v>59</v>
      </c>
      <c r="U3546">
        <v>14</v>
      </c>
      <c r="V3546">
        <v>10</v>
      </c>
      <c r="W3546">
        <v>15</v>
      </c>
      <c r="X3546">
        <v>14</v>
      </c>
      <c r="Y3546">
        <v>15</v>
      </c>
      <c r="Z3546">
        <v>15</v>
      </c>
      <c r="AA3546">
        <v>1</v>
      </c>
      <c r="AB3546">
        <v>23.728813559321999</v>
      </c>
      <c r="AC3546" t="s">
        <v>60</v>
      </c>
      <c r="AD3546" t="s">
        <v>60</v>
      </c>
      <c r="AE3546" t="s">
        <v>265</v>
      </c>
      <c r="AF3546" t="s">
        <v>84</v>
      </c>
      <c r="AI3546">
        <v>1</v>
      </c>
      <c r="AJ3546" t="s">
        <v>60</v>
      </c>
      <c r="AK3546">
        <v>0.1</v>
      </c>
      <c r="AL3546" t="s">
        <v>60</v>
      </c>
      <c r="AM3546" t="s">
        <v>60</v>
      </c>
      <c r="AN3546" t="s">
        <v>60</v>
      </c>
      <c r="AO3546" t="s">
        <v>60</v>
      </c>
      <c r="AP3546" t="s">
        <v>60</v>
      </c>
      <c r="AQ3546" t="s">
        <v>60</v>
      </c>
      <c r="AR3546" t="s">
        <v>60</v>
      </c>
      <c r="AS3546" t="s">
        <v>60</v>
      </c>
      <c r="AT3546">
        <v>0</v>
      </c>
      <c r="AU3546">
        <v>8.6847059999999997E-4</v>
      </c>
      <c r="AV3546">
        <v>1.7369410000000001E-3</v>
      </c>
      <c r="AW3546">
        <v>3.0396469999999999E-3</v>
      </c>
      <c r="AX3546">
        <v>4.3423530000000002E-3</v>
      </c>
      <c r="AY3546">
        <v>7.8162349999999995E-3</v>
      </c>
      <c r="AZ3546">
        <v>2.0754974000000001E-3</v>
      </c>
      <c r="BA3546">
        <v>5.4279410000000001E-4</v>
      </c>
      <c r="BB3546" t="s">
        <v>99</v>
      </c>
      <c r="BC3546" s="1" t="s">
        <v>1944</v>
      </c>
      <c r="BD3546" t="s">
        <v>1945</v>
      </c>
      <c r="BE3546" t="s">
        <v>106</v>
      </c>
      <c r="BF3546">
        <v>30.067169190000001</v>
      </c>
      <c r="BG3546">
        <v>-94.090927120000003</v>
      </c>
      <c r="BH3546" t="s">
        <v>109</v>
      </c>
      <c r="BI3546" t="s">
        <v>60</v>
      </c>
      <c r="BJ3546">
        <v>100</v>
      </c>
    </row>
    <row r="3547" spans="1:62" x14ac:dyDescent="0.3">
      <c r="A3547" s="1" t="s">
        <v>1950</v>
      </c>
      <c r="B3547" s="1" t="s">
        <v>171</v>
      </c>
      <c r="C3547" t="s">
        <v>1795</v>
      </c>
      <c r="D3547">
        <v>2011</v>
      </c>
      <c r="E3547" t="s">
        <v>172</v>
      </c>
      <c r="F3547" t="s">
        <v>59</v>
      </c>
      <c r="G3547">
        <v>0</v>
      </c>
      <c r="H3547">
        <v>0</v>
      </c>
      <c r="I3547">
        <v>5.287145E-2</v>
      </c>
      <c r="J3547">
        <v>0.38772380000000001</v>
      </c>
      <c r="K3547">
        <v>0.85299238000000099</v>
      </c>
      <c r="L3547">
        <v>1.8681239999999999</v>
      </c>
      <c r="M3547">
        <v>6</v>
      </c>
      <c r="N3547" t="str">
        <f t="shared" si="55"/>
        <v>482511008_43231</v>
      </c>
      <c r="O3547">
        <f>VLOOKUP(N3547,'HEM3 monitor concs'!D:L,9,FALSE)</f>
        <v>0.441111277666908</v>
      </c>
      <c r="P3547">
        <f>VLOOKUP(N3547,'HEM3 monitor concs'!D:L,6,FALSE)</f>
        <v>0.32734059836676299</v>
      </c>
      <c r="Q3547" s="3">
        <v>0.295350746551724</v>
      </c>
      <c r="R3547">
        <v>0.198470505509491</v>
      </c>
      <c r="S3547" s="5">
        <v>5.8746029999999998E-2</v>
      </c>
      <c r="T3547">
        <v>58</v>
      </c>
      <c r="U3547">
        <v>29</v>
      </c>
      <c r="V3547">
        <v>29</v>
      </c>
      <c r="W3547">
        <v>12</v>
      </c>
      <c r="X3547">
        <v>15</v>
      </c>
      <c r="Y3547">
        <v>16</v>
      </c>
      <c r="Z3547">
        <v>15</v>
      </c>
      <c r="AA3547">
        <v>1</v>
      </c>
      <c r="AB3547">
        <v>50</v>
      </c>
      <c r="AC3547" t="s">
        <v>60</v>
      </c>
      <c r="AD3547" t="s">
        <v>60</v>
      </c>
      <c r="AE3547" t="s">
        <v>172</v>
      </c>
      <c r="AF3547" t="s">
        <v>84</v>
      </c>
      <c r="AG3547" t="s">
        <v>62</v>
      </c>
      <c r="AI3547">
        <v>1</v>
      </c>
      <c r="AJ3547" t="s">
        <v>60</v>
      </c>
      <c r="AK3547">
        <v>0.7</v>
      </c>
      <c r="AL3547" t="s">
        <v>60</v>
      </c>
      <c r="AM3547" t="s">
        <v>60</v>
      </c>
      <c r="AN3547" t="s">
        <v>60</v>
      </c>
      <c r="AO3547" t="s">
        <v>60</v>
      </c>
      <c r="AP3547" t="s">
        <v>60</v>
      </c>
      <c r="AQ3547" t="s">
        <v>60</v>
      </c>
      <c r="AR3547" t="s">
        <v>60</v>
      </c>
      <c r="AS3547" t="s">
        <v>60</v>
      </c>
      <c r="AT3547">
        <v>0</v>
      </c>
      <c r="AU3547">
        <v>0</v>
      </c>
      <c r="AV3547" s="2">
        <v>7.5530642857142902E-5</v>
      </c>
      <c r="AW3547">
        <v>5.5389114285714304E-4</v>
      </c>
      <c r="AX3547">
        <v>1.2185605428571399E-3</v>
      </c>
      <c r="AY3547">
        <v>2.6687485714285701E-3</v>
      </c>
      <c r="AZ3547">
        <v>4.2192963793103501E-4</v>
      </c>
      <c r="BA3547" s="2">
        <v>8.3922899999999996E-5</v>
      </c>
      <c r="BB3547" t="s">
        <v>976</v>
      </c>
      <c r="BC3547" s="1" t="s">
        <v>1951</v>
      </c>
      <c r="BD3547" t="s">
        <v>110</v>
      </c>
      <c r="BE3547" t="s">
        <v>63</v>
      </c>
      <c r="BF3547">
        <v>32.469699859999999</v>
      </c>
      <c r="BG3547">
        <v>-97.169273380000007</v>
      </c>
      <c r="BH3547" t="s">
        <v>109</v>
      </c>
      <c r="BI3547" t="s">
        <v>60</v>
      </c>
      <c r="BJ3547">
        <v>700</v>
      </c>
    </row>
    <row r="3548" spans="1:62" x14ac:dyDescent="0.3">
      <c r="A3548" s="1" t="s">
        <v>1950</v>
      </c>
      <c r="B3548" s="1" t="s">
        <v>177</v>
      </c>
      <c r="C3548" t="s">
        <v>1795</v>
      </c>
      <c r="D3548">
        <v>2011</v>
      </c>
      <c r="E3548" t="s">
        <v>178</v>
      </c>
      <c r="F3548" t="s">
        <v>59</v>
      </c>
      <c r="G3548">
        <v>1.0469759999999999</v>
      </c>
      <c r="H3548">
        <v>1.1460980000000001</v>
      </c>
      <c r="I3548">
        <v>1.321626</v>
      </c>
      <c r="J3548">
        <v>1.404228</v>
      </c>
      <c r="K3548">
        <v>1.6107320000000001</v>
      </c>
      <c r="L3548">
        <v>2.1063420000000002</v>
      </c>
      <c r="M3548">
        <v>6</v>
      </c>
      <c r="N3548" t="str">
        <f t="shared" si="55"/>
        <v>482511008_43801</v>
      </c>
      <c r="O3548">
        <f>VLOOKUP(N3548,'HEM3 monitor concs'!D:L,9,FALSE)</f>
        <v>1.0900421740219661</v>
      </c>
      <c r="P3548">
        <f>VLOOKUP(N3548,'HEM3 monitor concs'!D:L,6,FALSE)</f>
        <v>4.2174021966000003E-5</v>
      </c>
      <c r="Q3548" s="3">
        <v>1.31592959310345</v>
      </c>
      <c r="R3548">
        <v>5.1139702198869798E-2</v>
      </c>
      <c r="S3548" s="5">
        <v>0.2065041</v>
      </c>
      <c r="T3548">
        <v>58</v>
      </c>
      <c r="U3548">
        <v>0</v>
      </c>
      <c r="V3548">
        <v>0</v>
      </c>
      <c r="W3548">
        <v>12</v>
      </c>
      <c r="X3548">
        <v>15</v>
      </c>
      <c r="Y3548">
        <v>16</v>
      </c>
      <c r="Z3548">
        <v>15</v>
      </c>
      <c r="AA3548">
        <v>1</v>
      </c>
      <c r="AB3548">
        <v>0</v>
      </c>
      <c r="AC3548" t="s">
        <v>60</v>
      </c>
      <c r="AD3548" t="s">
        <v>60</v>
      </c>
      <c r="AE3548" t="s">
        <v>179</v>
      </c>
      <c r="AF3548" t="s">
        <v>84</v>
      </c>
      <c r="AI3548">
        <v>1</v>
      </c>
      <c r="AJ3548" t="s">
        <v>60</v>
      </c>
      <c r="AK3548">
        <v>0.09</v>
      </c>
      <c r="AL3548" t="s">
        <v>60</v>
      </c>
      <c r="AM3548" t="s">
        <v>60</v>
      </c>
      <c r="AN3548" t="s">
        <v>60</v>
      </c>
      <c r="AO3548" t="s">
        <v>60</v>
      </c>
      <c r="AP3548" t="s">
        <v>60</v>
      </c>
      <c r="AQ3548" t="s">
        <v>60</v>
      </c>
      <c r="AR3548" t="s">
        <v>60</v>
      </c>
      <c r="AS3548" t="s">
        <v>60</v>
      </c>
      <c r="AT3548">
        <v>1.16330666666667E-2</v>
      </c>
      <c r="AU3548">
        <v>1.2734422222222199E-2</v>
      </c>
      <c r="AV3548">
        <v>1.46847333333333E-2</v>
      </c>
      <c r="AW3548">
        <v>1.56025333333333E-2</v>
      </c>
      <c r="AX3548">
        <v>1.7897022222222201E-2</v>
      </c>
      <c r="AY3548">
        <v>2.3403799999999999E-2</v>
      </c>
      <c r="AZ3548">
        <v>1.46214399233716E-2</v>
      </c>
      <c r="BA3548">
        <v>2.2944900000000002E-3</v>
      </c>
      <c r="BB3548" t="s">
        <v>976</v>
      </c>
      <c r="BC3548" s="1" t="s">
        <v>1951</v>
      </c>
      <c r="BD3548" t="s">
        <v>110</v>
      </c>
      <c r="BE3548" t="s">
        <v>63</v>
      </c>
      <c r="BF3548">
        <v>32.469699859999999</v>
      </c>
      <c r="BG3548">
        <v>-97.169273380000007</v>
      </c>
      <c r="BH3548" t="s">
        <v>109</v>
      </c>
      <c r="BI3548" t="s">
        <v>60</v>
      </c>
      <c r="BJ3548">
        <v>90</v>
      </c>
    </row>
    <row r="3549" spans="1:62" x14ac:dyDescent="0.3">
      <c r="A3549" s="1" t="s">
        <v>1950</v>
      </c>
      <c r="B3549" s="1" t="s">
        <v>209</v>
      </c>
      <c r="C3549" t="s">
        <v>1795</v>
      </c>
      <c r="D3549">
        <v>2011</v>
      </c>
      <c r="E3549" t="s">
        <v>210</v>
      </c>
      <c r="F3549" t="s">
        <v>59</v>
      </c>
      <c r="G3549">
        <v>0.50330390000000003</v>
      </c>
      <c r="H3549">
        <v>0.56621699999999997</v>
      </c>
      <c r="I3549">
        <v>0.62912990000000002</v>
      </c>
      <c r="J3549">
        <v>0.62912990000000002</v>
      </c>
      <c r="K3549">
        <v>0.69204290000000002</v>
      </c>
      <c r="L3549">
        <v>1.3840859999999999</v>
      </c>
      <c r="M3549">
        <v>6</v>
      </c>
      <c r="N3549" t="str">
        <f t="shared" si="55"/>
        <v>482511008_43804</v>
      </c>
      <c r="O3549">
        <f>VLOOKUP(N3549,'HEM3 monitor concs'!D:L,9,FALSE)</f>
        <v>0.54700083288766499</v>
      </c>
      <c r="P3549">
        <f>VLOOKUP(N3549,'HEM3 monitor concs'!D:L,6,FALSE)</f>
        <v>8.3288766500000004E-7</v>
      </c>
      <c r="Q3549" s="3">
        <v>0.62262168620689695</v>
      </c>
      <c r="R3549">
        <v>1.5094687704935199E-2</v>
      </c>
      <c r="S3549" s="5">
        <v>0.62912990000000002</v>
      </c>
      <c r="T3549">
        <v>58</v>
      </c>
      <c r="U3549">
        <v>23</v>
      </c>
      <c r="V3549">
        <v>0</v>
      </c>
      <c r="W3549">
        <v>12</v>
      </c>
      <c r="X3549">
        <v>15</v>
      </c>
      <c r="Y3549">
        <v>16</v>
      </c>
      <c r="Z3549">
        <v>15</v>
      </c>
      <c r="AA3549">
        <v>1</v>
      </c>
      <c r="AB3549">
        <v>39.655172413793103</v>
      </c>
      <c r="AC3549" t="s">
        <v>60</v>
      </c>
      <c r="AD3549" t="s">
        <v>60</v>
      </c>
      <c r="AE3549" t="s">
        <v>211</v>
      </c>
      <c r="AF3549" t="s">
        <v>93</v>
      </c>
      <c r="AI3549">
        <v>1</v>
      </c>
      <c r="AJ3549" s="2">
        <v>6.0000000000000002E-6</v>
      </c>
      <c r="AK3549">
        <v>0.1</v>
      </c>
      <c r="AL3549">
        <v>3.0198233999999999</v>
      </c>
      <c r="AM3549">
        <v>3.3973019999999998</v>
      </c>
      <c r="AN3549">
        <v>3.7747793999999999</v>
      </c>
      <c r="AO3549">
        <v>3.7747793999999999</v>
      </c>
      <c r="AP3549">
        <v>4.1522573999999999</v>
      </c>
      <c r="AQ3549">
        <v>8.3045159999999996</v>
      </c>
      <c r="AR3549">
        <v>3.7357301172413799</v>
      </c>
      <c r="AS3549">
        <v>3.7747793999999999</v>
      </c>
      <c r="AT3549">
        <v>5.0330389999999996E-3</v>
      </c>
      <c r="AU3549">
        <v>5.6621700000000002E-3</v>
      </c>
      <c r="AV3549">
        <v>6.2912990000000002E-3</v>
      </c>
      <c r="AW3549">
        <v>6.2912990000000002E-3</v>
      </c>
      <c r="AX3549">
        <v>6.9204289999999996E-3</v>
      </c>
      <c r="AY3549">
        <v>1.384086E-2</v>
      </c>
      <c r="AZ3549">
        <v>6.2262168620689697E-3</v>
      </c>
      <c r="BA3549">
        <v>6.2912990000000002E-3</v>
      </c>
      <c r="BB3549" t="s">
        <v>976</v>
      </c>
      <c r="BC3549" s="1" t="s">
        <v>1951</v>
      </c>
      <c r="BD3549" t="s">
        <v>110</v>
      </c>
      <c r="BE3549" t="s">
        <v>63</v>
      </c>
      <c r="BF3549">
        <v>32.469699859999999</v>
      </c>
      <c r="BG3549">
        <v>-97.169273380000007</v>
      </c>
      <c r="BH3549" t="s">
        <v>109</v>
      </c>
      <c r="BI3549">
        <v>0.16666666666666699</v>
      </c>
      <c r="BJ3549">
        <v>100</v>
      </c>
    </row>
    <row r="3550" spans="1:62" x14ac:dyDescent="0.3">
      <c r="A3550" s="1" t="s">
        <v>1950</v>
      </c>
      <c r="B3550" s="1" t="s">
        <v>254</v>
      </c>
      <c r="C3550" t="s">
        <v>1795</v>
      </c>
      <c r="D3550">
        <v>2011</v>
      </c>
      <c r="E3550" t="s">
        <v>255</v>
      </c>
      <c r="F3550" t="s">
        <v>59</v>
      </c>
      <c r="G3550">
        <v>8.6847060000000004E-2</v>
      </c>
      <c r="H3550">
        <v>8.6847060000000004E-2</v>
      </c>
      <c r="I3550">
        <v>0.17369409999999999</v>
      </c>
      <c r="J3550">
        <v>0.26054119999999997</v>
      </c>
      <c r="K3550">
        <v>0.54713643000000001</v>
      </c>
      <c r="L3550">
        <v>0.86847050000000003</v>
      </c>
      <c r="M3550">
        <v>6</v>
      </c>
      <c r="N3550" t="str">
        <f t="shared" si="55"/>
        <v>482511008_45109</v>
      </c>
      <c r="O3550" t="e">
        <f>VLOOKUP(N3550,'HEM3 monitor concs'!D:L,9,FALSE)</f>
        <v>#N/A</v>
      </c>
      <c r="P3550" t="e">
        <f>VLOOKUP(N3550,'HEM3 monitor concs'!D:L,6,FALSE)</f>
        <v>#N/A</v>
      </c>
      <c r="Q3550" s="3">
        <v>0.23059390758620699</v>
      </c>
      <c r="R3550">
        <v>3.6005545087062697E-2</v>
      </c>
      <c r="S3550" s="5">
        <v>5.427941E-2</v>
      </c>
      <c r="T3550">
        <v>58</v>
      </c>
      <c r="U3550">
        <v>4</v>
      </c>
      <c r="V3550">
        <v>0</v>
      </c>
      <c r="W3550">
        <v>12</v>
      </c>
      <c r="X3550">
        <v>15</v>
      </c>
      <c r="Y3550">
        <v>16</v>
      </c>
      <c r="Z3550">
        <v>15</v>
      </c>
      <c r="AA3550">
        <v>1</v>
      </c>
      <c r="AB3550">
        <v>6.8965517241379297</v>
      </c>
      <c r="AC3550" t="s">
        <v>60</v>
      </c>
      <c r="AD3550" t="s">
        <v>60</v>
      </c>
      <c r="AE3550" t="s">
        <v>256</v>
      </c>
      <c r="AF3550" t="s">
        <v>84</v>
      </c>
      <c r="AI3550">
        <v>1</v>
      </c>
      <c r="AJ3550" t="s">
        <v>60</v>
      </c>
      <c r="AK3550">
        <v>0.1</v>
      </c>
      <c r="AL3550" t="s">
        <v>60</v>
      </c>
      <c r="AM3550" t="s">
        <v>60</v>
      </c>
      <c r="AN3550" t="s">
        <v>60</v>
      </c>
      <c r="AO3550" t="s">
        <v>60</v>
      </c>
      <c r="AP3550" t="s">
        <v>60</v>
      </c>
      <c r="AQ3550" t="s">
        <v>60</v>
      </c>
      <c r="AR3550" t="s">
        <v>60</v>
      </c>
      <c r="AS3550" t="s">
        <v>60</v>
      </c>
      <c r="AT3550">
        <v>8.6847059999999997E-4</v>
      </c>
      <c r="AU3550">
        <v>8.6847059999999997E-4</v>
      </c>
      <c r="AV3550">
        <v>1.7369410000000001E-3</v>
      </c>
      <c r="AW3550">
        <v>2.6054120000000001E-3</v>
      </c>
      <c r="AX3550">
        <v>5.4713642999999999E-3</v>
      </c>
      <c r="AY3550">
        <v>8.6847049999999992E-3</v>
      </c>
      <c r="AZ3550">
        <v>2.30593907586207E-3</v>
      </c>
      <c r="BA3550">
        <v>5.4279410000000001E-4</v>
      </c>
      <c r="BB3550" t="s">
        <v>976</v>
      </c>
      <c r="BC3550" s="1" t="s">
        <v>1951</v>
      </c>
      <c r="BD3550" t="s">
        <v>110</v>
      </c>
      <c r="BE3550" t="s">
        <v>63</v>
      </c>
      <c r="BF3550">
        <v>32.469699859999999</v>
      </c>
      <c r="BG3550">
        <v>-97.169273380000007</v>
      </c>
      <c r="BH3550" t="s">
        <v>109</v>
      </c>
      <c r="BI3550" t="s">
        <v>60</v>
      </c>
      <c r="BJ3550">
        <v>100</v>
      </c>
    </row>
    <row r="3551" spans="1:62" x14ac:dyDescent="0.3">
      <c r="A3551" s="1" t="s">
        <v>1950</v>
      </c>
      <c r="B3551" s="1" t="s">
        <v>257</v>
      </c>
      <c r="C3551" t="s">
        <v>1795</v>
      </c>
      <c r="D3551">
        <v>2011</v>
      </c>
      <c r="E3551" t="s">
        <v>258</v>
      </c>
      <c r="F3551" t="s">
        <v>59</v>
      </c>
      <c r="G3551">
        <v>0.27795302</v>
      </c>
      <c r="H3551">
        <v>0.3194863</v>
      </c>
      <c r="I3551">
        <v>0.51117800000000002</v>
      </c>
      <c r="J3551">
        <v>0.70286979999999999</v>
      </c>
      <c r="K3551">
        <v>0.93609471</v>
      </c>
      <c r="L3551">
        <v>1.1182019999999999</v>
      </c>
      <c r="M3551">
        <v>6</v>
      </c>
      <c r="N3551" t="str">
        <f t="shared" si="55"/>
        <v>482511008_45201</v>
      </c>
      <c r="O3551" t="e">
        <f>VLOOKUP(N3551,'HEM3 monitor concs'!D:L,9,FALSE)</f>
        <v>#N/A</v>
      </c>
      <c r="P3551" t="e">
        <f>VLOOKUP(N3551,'HEM3 monitor concs'!D:L,6,FALSE)</f>
        <v>#N/A</v>
      </c>
      <c r="Q3551" s="3">
        <v>0.54753335172413797</v>
      </c>
      <c r="R3551">
        <v>5.7068632012632702E-2</v>
      </c>
      <c r="S3551" s="5">
        <v>5.3247709999999997E-2</v>
      </c>
      <c r="T3551">
        <v>58</v>
      </c>
      <c r="U3551">
        <v>0</v>
      </c>
      <c r="V3551">
        <v>0</v>
      </c>
      <c r="W3551">
        <v>12</v>
      </c>
      <c r="X3551">
        <v>15</v>
      </c>
      <c r="Y3551">
        <v>16</v>
      </c>
      <c r="Z3551">
        <v>15</v>
      </c>
      <c r="AA3551">
        <v>1</v>
      </c>
      <c r="AB3551">
        <v>0</v>
      </c>
      <c r="AC3551" t="s">
        <v>60</v>
      </c>
      <c r="AD3551" t="s">
        <v>60</v>
      </c>
      <c r="AE3551" t="s">
        <v>258</v>
      </c>
      <c r="AF3551" t="s">
        <v>88</v>
      </c>
      <c r="AI3551">
        <v>1</v>
      </c>
      <c r="AJ3551" s="2">
        <v>7.7999999999999999E-6</v>
      </c>
      <c r="AK3551">
        <v>0.03</v>
      </c>
      <c r="AL3551">
        <v>2.1680335560000001</v>
      </c>
      <c r="AM3551">
        <v>2.4919931399999999</v>
      </c>
      <c r="AN3551">
        <v>3.9871884</v>
      </c>
      <c r="AO3551">
        <v>5.4823844399999997</v>
      </c>
      <c r="AP3551">
        <v>7.3015387379999996</v>
      </c>
      <c r="AQ3551">
        <v>8.7219756000000004</v>
      </c>
      <c r="AR3551">
        <v>4.27076014344828</v>
      </c>
      <c r="AS3551">
        <v>0.41533213800000002</v>
      </c>
      <c r="AT3551">
        <v>9.2651006666666699E-3</v>
      </c>
      <c r="AU3551">
        <v>1.0649543333333299E-2</v>
      </c>
      <c r="AV3551">
        <v>1.7039266666666698E-2</v>
      </c>
      <c r="AW3551">
        <v>2.3428993333333301E-2</v>
      </c>
      <c r="AX3551">
        <v>3.1203156999999999E-2</v>
      </c>
      <c r="AY3551">
        <v>3.7273399999999998E-2</v>
      </c>
      <c r="AZ3551">
        <v>1.8251111724137899E-2</v>
      </c>
      <c r="BA3551">
        <v>1.7749236666666701E-3</v>
      </c>
      <c r="BB3551" t="s">
        <v>976</v>
      </c>
      <c r="BC3551" s="1" t="s">
        <v>1951</v>
      </c>
      <c r="BD3551" t="s">
        <v>110</v>
      </c>
      <c r="BE3551" t="s">
        <v>63</v>
      </c>
      <c r="BF3551">
        <v>32.469699859999999</v>
      </c>
      <c r="BG3551">
        <v>-97.169273380000007</v>
      </c>
      <c r="BH3551" t="s">
        <v>109</v>
      </c>
      <c r="BI3551">
        <v>0.128205128205128</v>
      </c>
      <c r="BJ3551">
        <v>30</v>
      </c>
    </row>
    <row r="3552" spans="1:62" x14ac:dyDescent="0.3">
      <c r="A3552" s="1" t="s">
        <v>1950</v>
      </c>
      <c r="B3552" s="1" t="s">
        <v>259</v>
      </c>
      <c r="C3552" t="s">
        <v>1795</v>
      </c>
      <c r="D3552">
        <v>2011</v>
      </c>
      <c r="E3552" t="s">
        <v>260</v>
      </c>
      <c r="F3552" t="s">
        <v>59</v>
      </c>
      <c r="G3552">
        <v>0.26379970000000003</v>
      </c>
      <c r="H3552">
        <v>0.30148530000000001</v>
      </c>
      <c r="I3552">
        <v>0.41454229999999997</v>
      </c>
      <c r="J3552">
        <v>0.64065640000000001</v>
      </c>
      <c r="K3552">
        <v>0.96475308999999998</v>
      </c>
      <c r="L3552">
        <v>1.4320550000000001</v>
      </c>
      <c r="M3552">
        <v>6</v>
      </c>
      <c r="N3552" t="str">
        <f t="shared" si="55"/>
        <v>482511008_45202</v>
      </c>
      <c r="O3552" t="e">
        <f>VLOOKUP(N3552,'HEM3 monitor concs'!D:L,9,FALSE)</f>
        <v>#N/A</v>
      </c>
      <c r="P3552" t="e">
        <f>VLOOKUP(N3552,'HEM3 monitor concs'!D:L,6,FALSE)</f>
        <v>#N/A</v>
      </c>
      <c r="Q3552" s="3">
        <v>0.52954860000000004</v>
      </c>
      <c r="R3552">
        <v>9.4801325425417193E-2</v>
      </c>
      <c r="S3552" s="5">
        <v>5.3836670000000003E-2</v>
      </c>
      <c r="T3552">
        <v>58</v>
      </c>
      <c r="U3552">
        <v>0</v>
      </c>
      <c r="V3552">
        <v>0</v>
      </c>
      <c r="W3552">
        <v>12</v>
      </c>
      <c r="X3552">
        <v>15</v>
      </c>
      <c r="Y3552">
        <v>16</v>
      </c>
      <c r="Z3552">
        <v>15</v>
      </c>
      <c r="AA3552">
        <v>1</v>
      </c>
      <c r="AB3552">
        <v>0</v>
      </c>
      <c r="AC3552" t="s">
        <v>60</v>
      </c>
      <c r="AD3552" t="s">
        <v>60</v>
      </c>
      <c r="AE3552" t="s">
        <v>260</v>
      </c>
      <c r="AF3552" t="s">
        <v>62</v>
      </c>
      <c r="AG3552" t="s">
        <v>84</v>
      </c>
      <c r="AI3552">
        <v>1</v>
      </c>
      <c r="AJ3552" t="s">
        <v>60</v>
      </c>
      <c r="AK3552">
        <v>5</v>
      </c>
      <c r="AL3552" t="s">
        <v>60</v>
      </c>
      <c r="AM3552" t="s">
        <v>60</v>
      </c>
      <c r="AN3552" t="s">
        <v>60</v>
      </c>
      <c r="AO3552" t="s">
        <v>60</v>
      </c>
      <c r="AP3552" t="s">
        <v>60</v>
      </c>
      <c r="AQ3552" t="s">
        <v>60</v>
      </c>
      <c r="AR3552" t="s">
        <v>60</v>
      </c>
      <c r="AS3552" t="s">
        <v>60</v>
      </c>
      <c r="AT3552" s="2">
        <v>5.2759939999999999E-5</v>
      </c>
      <c r="AU3552" s="2">
        <v>6.029706E-5</v>
      </c>
      <c r="AV3552" s="2">
        <v>8.2908460000000005E-5</v>
      </c>
      <c r="AW3552">
        <v>1.2813127999999999E-4</v>
      </c>
      <c r="AX3552">
        <v>1.92950618E-4</v>
      </c>
      <c r="AY3552">
        <v>2.8641099999999998E-4</v>
      </c>
      <c r="AZ3552">
        <v>1.0590972E-4</v>
      </c>
      <c r="BA3552" s="2">
        <v>1.0767334000000001E-5</v>
      </c>
      <c r="BB3552" t="s">
        <v>976</v>
      </c>
      <c r="BC3552" s="1" t="s">
        <v>1951</v>
      </c>
      <c r="BD3552" t="s">
        <v>110</v>
      </c>
      <c r="BE3552" t="s">
        <v>63</v>
      </c>
      <c r="BF3552">
        <v>32.469699859999999</v>
      </c>
      <c r="BG3552">
        <v>-97.169273380000007</v>
      </c>
      <c r="BH3552" t="s">
        <v>109</v>
      </c>
      <c r="BI3552" t="s">
        <v>60</v>
      </c>
      <c r="BJ3552">
        <v>5000</v>
      </c>
    </row>
    <row r="3553" spans="1:62" x14ac:dyDescent="0.3">
      <c r="A3553" s="1" t="s">
        <v>1950</v>
      </c>
      <c r="B3553" s="1" t="s">
        <v>261</v>
      </c>
      <c r="C3553" t="s">
        <v>1795</v>
      </c>
      <c r="D3553">
        <v>2011</v>
      </c>
      <c r="E3553" t="s">
        <v>262</v>
      </c>
      <c r="F3553" t="s">
        <v>59</v>
      </c>
      <c r="G3553">
        <v>4.7546249999999998E-2</v>
      </c>
      <c r="H3553">
        <v>9.5092510000000005E-2</v>
      </c>
      <c r="I3553">
        <v>0.14263870000000001</v>
      </c>
      <c r="J3553">
        <v>0.2377312</v>
      </c>
      <c r="K3553">
        <v>0.25199508999999998</v>
      </c>
      <c r="L3553">
        <v>0.38036999999999999</v>
      </c>
      <c r="M3553">
        <v>6</v>
      </c>
      <c r="N3553" t="str">
        <f t="shared" si="55"/>
        <v>482511008_45203</v>
      </c>
      <c r="O3553">
        <f>VLOOKUP(N3553,'HEM3 monitor concs'!D:L,9,FALSE)</f>
        <v>8.1899453758162002E-2</v>
      </c>
      <c r="P3553">
        <f>VLOOKUP(N3553,'HEM3 monitor concs'!D:L,6,FALSE)</f>
        <v>6.5899453758162002E-2</v>
      </c>
      <c r="Q3553" s="3">
        <v>0.151656127931034</v>
      </c>
      <c r="R3553">
        <v>8.6028989505453797E-3</v>
      </c>
      <c r="S3553" s="5">
        <v>5.9432810000000003E-2</v>
      </c>
      <c r="T3553">
        <v>58</v>
      </c>
      <c r="U3553">
        <v>11</v>
      </c>
      <c r="V3553">
        <v>5</v>
      </c>
      <c r="W3553">
        <v>12</v>
      </c>
      <c r="X3553">
        <v>15</v>
      </c>
      <c r="Y3553">
        <v>16</v>
      </c>
      <c r="Z3553">
        <v>15</v>
      </c>
      <c r="AA3553">
        <v>1</v>
      </c>
      <c r="AB3553">
        <v>18.965517241379299</v>
      </c>
      <c r="AC3553" t="s">
        <v>60</v>
      </c>
      <c r="AD3553" t="s">
        <v>60</v>
      </c>
      <c r="AE3553" t="s">
        <v>263</v>
      </c>
      <c r="AF3553" t="s">
        <v>68</v>
      </c>
      <c r="AI3553">
        <v>1</v>
      </c>
      <c r="AJ3553" s="2">
        <v>2.5000000000000002E-6</v>
      </c>
      <c r="AK3553">
        <v>1</v>
      </c>
      <c r="AL3553">
        <v>0.118865625</v>
      </c>
      <c r="AM3553">
        <v>0.23773127499999999</v>
      </c>
      <c r="AN3553">
        <v>0.35659675000000002</v>
      </c>
      <c r="AO3553">
        <v>0.59432799999999997</v>
      </c>
      <c r="AP3553">
        <v>0.629987725000001</v>
      </c>
      <c r="AQ3553">
        <v>0.95092500000000002</v>
      </c>
      <c r="AR3553">
        <v>0.379140319827586</v>
      </c>
      <c r="AS3553">
        <v>0.14858202500000001</v>
      </c>
      <c r="AT3553" s="2">
        <v>4.7546249999999999E-5</v>
      </c>
      <c r="AU3553" s="2">
        <v>9.5092509999999999E-5</v>
      </c>
      <c r="AV3553">
        <v>1.4263869999999999E-4</v>
      </c>
      <c r="AW3553">
        <v>2.3773119999999999E-4</v>
      </c>
      <c r="AX3553">
        <v>2.5199508999999999E-4</v>
      </c>
      <c r="AY3553">
        <v>3.8036999999999999E-4</v>
      </c>
      <c r="AZ3553">
        <v>1.51656127931034E-4</v>
      </c>
      <c r="BA3553" s="2">
        <v>5.9432809999999999E-5</v>
      </c>
      <c r="BB3553" t="s">
        <v>976</v>
      </c>
      <c r="BC3553" s="1" t="s">
        <v>1951</v>
      </c>
      <c r="BD3553" t="s">
        <v>110</v>
      </c>
      <c r="BE3553" t="s">
        <v>63</v>
      </c>
      <c r="BF3553">
        <v>32.469699859999999</v>
      </c>
      <c r="BG3553">
        <v>-97.169273380000007</v>
      </c>
      <c r="BH3553" t="s">
        <v>109</v>
      </c>
      <c r="BI3553">
        <v>0.4</v>
      </c>
      <c r="BJ3553">
        <v>1000</v>
      </c>
    </row>
    <row r="3554" spans="1:62" x14ac:dyDescent="0.3">
      <c r="A3554" s="1" t="s">
        <v>1954</v>
      </c>
      <c r="B3554" s="1" t="s">
        <v>171</v>
      </c>
      <c r="C3554" t="s">
        <v>1795</v>
      </c>
      <c r="D3554">
        <v>2011</v>
      </c>
      <c r="E3554" t="s">
        <v>172</v>
      </c>
      <c r="F3554" t="s">
        <v>59</v>
      </c>
      <c r="G3554">
        <v>0</v>
      </c>
      <c r="H3554">
        <v>0</v>
      </c>
      <c r="I3554">
        <v>0.17623810000000001</v>
      </c>
      <c r="J3554">
        <v>0.35247620000000002</v>
      </c>
      <c r="K3554">
        <v>0.59920949999999995</v>
      </c>
      <c r="L3554">
        <v>1.2689140000000001</v>
      </c>
      <c r="M3554">
        <v>6</v>
      </c>
      <c r="N3554" t="str">
        <f t="shared" si="55"/>
        <v>482570005_43231</v>
      </c>
      <c r="O3554">
        <f>VLOOKUP(N3554,'HEM3 monitor concs'!D:L,9,FALSE)</f>
        <v>0.23468677154634601</v>
      </c>
      <c r="P3554">
        <f>VLOOKUP(N3554,'HEM3 monitor concs'!D:L,6,FALSE)</f>
        <v>0.12091609224620101</v>
      </c>
      <c r="Q3554" s="3">
        <v>0.225353626229508</v>
      </c>
      <c r="R3554">
        <v>7.4430973885092594E-2</v>
      </c>
      <c r="S3554" s="5">
        <v>5.8746029999999998E-2</v>
      </c>
      <c r="T3554">
        <v>61</v>
      </c>
      <c r="U3554">
        <v>27</v>
      </c>
      <c r="V3554">
        <v>27</v>
      </c>
      <c r="W3554">
        <v>15</v>
      </c>
      <c r="X3554">
        <v>15</v>
      </c>
      <c r="Y3554">
        <v>16</v>
      </c>
      <c r="Z3554">
        <v>15</v>
      </c>
      <c r="AA3554">
        <v>1</v>
      </c>
      <c r="AB3554">
        <v>44.262295081967203</v>
      </c>
      <c r="AC3554" t="s">
        <v>60</v>
      </c>
      <c r="AD3554" t="s">
        <v>60</v>
      </c>
      <c r="AE3554" t="s">
        <v>172</v>
      </c>
      <c r="AF3554" t="s">
        <v>84</v>
      </c>
      <c r="AG3554" t="s">
        <v>62</v>
      </c>
      <c r="AI3554">
        <v>1</v>
      </c>
      <c r="AJ3554" t="s">
        <v>60</v>
      </c>
      <c r="AK3554">
        <v>0.7</v>
      </c>
      <c r="AL3554" t="s">
        <v>60</v>
      </c>
      <c r="AM3554" t="s">
        <v>60</v>
      </c>
      <c r="AN3554" t="s">
        <v>60</v>
      </c>
      <c r="AO3554" t="s">
        <v>60</v>
      </c>
      <c r="AP3554" t="s">
        <v>60</v>
      </c>
      <c r="AQ3554" t="s">
        <v>60</v>
      </c>
      <c r="AR3554" t="s">
        <v>60</v>
      </c>
      <c r="AS3554" t="s">
        <v>60</v>
      </c>
      <c r="AT3554">
        <v>0</v>
      </c>
      <c r="AU3554">
        <v>0</v>
      </c>
      <c r="AV3554">
        <v>2.51768714285714E-4</v>
      </c>
      <c r="AW3554">
        <v>5.0353742857142897E-4</v>
      </c>
      <c r="AX3554">
        <v>8.56013571428571E-4</v>
      </c>
      <c r="AY3554">
        <v>1.81273428571429E-3</v>
      </c>
      <c r="AZ3554">
        <v>3.2193375175644003E-4</v>
      </c>
      <c r="BA3554" s="2">
        <v>8.3922899999999996E-5</v>
      </c>
      <c r="BB3554" t="s">
        <v>1952</v>
      </c>
      <c r="BC3554" s="1" t="s">
        <v>1955</v>
      </c>
      <c r="BD3554" t="s">
        <v>1956</v>
      </c>
      <c r="BE3554" t="s">
        <v>63</v>
      </c>
      <c r="BF3554">
        <v>32.564952849999997</v>
      </c>
      <c r="BG3554">
        <v>-96.317680359999997</v>
      </c>
      <c r="BH3554" t="s">
        <v>107</v>
      </c>
      <c r="BI3554" t="s">
        <v>60</v>
      </c>
      <c r="BJ3554">
        <v>700</v>
      </c>
    </row>
    <row r="3555" spans="1:62" x14ac:dyDescent="0.3">
      <c r="A3555" s="1" t="s">
        <v>1954</v>
      </c>
      <c r="B3555" s="1" t="s">
        <v>177</v>
      </c>
      <c r="C3555" t="s">
        <v>1795</v>
      </c>
      <c r="D3555">
        <v>2011</v>
      </c>
      <c r="E3555" t="s">
        <v>178</v>
      </c>
      <c r="F3555" t="s">
        <v>59</v>
      </c>
      <c r="G3555">
        <v>1.01187</v>
      </c>
      <c r="H3555">
        <v>1.0944719999999999</v>
      </c>
      <c r="I3555">
        <v>1.2803249999999999</v>
      </c>
      <c r="J3555">
        <v>1.4248780000000001</v>
      </c>
      <c r="K3555">
        <v>1.6933339999999999</v>
      </c>
      <c r="L3555">
        <v>2.4986999999999999</v>
      </c>
      <c r="M3555">
        <v>6</v>
      </c>
      <c r="N3555" t="str">
        <f t="shared" si="55"/>
        <v>482570005_43801</v>
      </c>
      <c r="O3555">
        <f>VLOOKUP(N3555,'HEM3 monitor concs'!D:L,9,FALSE)</f>
        <v>1.0900004979106011</v>
      </c>
      <c r="P3555">
        <f>VLOOKUP(N3555,'HEM3 monitor concs'!D:L,6,FALSE)</f>
        <v>4.9791060100000005E-7</v>
      </c>
      <c r="Q3555" s="3">
        <v>1.3145170721311501</v>
      </c>
      <c r="R3555">
        <v>8.6224451199779006E-2</v>
      </c>
      <c r="S3555" s="5">
        <v>0.2065041</v>
      </c>
      <c r="T3555">
        <v>61</v>
      </c>
      <c r="U3555">
        <v>0</v>
      </c>
      <c r="V3555">
        <v>0</v>
      </c>
      <c r="W3555">
        <v>15</v>
      </c>
      <c r="X3555">
        <v>15</v>
      </c>
      <c r="Y3555">
        <v>16</v>
      </c>
      <c r="Z3555">
        <v>15</v>
      </c>
      <c r="AA3555">
        <v>1</v>
      </c>
      <c r="AB3555">
        <v>0</v>
      </c>
      <c r="AC3555" t="s">
        <v>60</v>
      </c>
      <c r="AD3555" t="s">
        <v>60</v>
      </c>
      <c r="AE3555" t="s">
        <v>179</v>
      </c>
      <c r="AF3555" t="s">
        <v>84</v>
      </c>
      <c r="AI3555">
        <v>1</v>
      </c>
      <c r="AJ3555" t="s">
        <v>60</v>
      </c>
      <c r="AK3555">
        <v>0.09</v>
      </c>
      <c r="AL3555" t="s">
        <v>60</v>
      </c>
      <c r="AM3555" t="s">
        <v>60</v>
      </c>
      <c r="AN3555" t="s">
        <v>60</v>
      </c>
      <c r="AO3555" t="s">
        <v>60</v>
      </c>
      <c r="AP3555" t="s">
        <v>60</v>
      </c>
      <c r="AQ3555" t="s">
        <v>60</v>
      </c>
      <c r="AR3555" t="s">
        <v>60</v>
      </c>
      <c r="AS3555" t="s">
        <v>60</v>
      </c>
      <c r="AT3555">
        <v>1.1243E-2</v>
      </c>
      <c r="AU3555">
        <v>1.2160799999999999E-2</v>
      </c>
      <c r="AV3555">
        <v>1.42258333333333E-2</v>
      </c>
      <c r="AW3555">
        <v>1.5831977777777801E-2</v>
      </c>
      <c r="AX3555">
        <v>1.8814822222222201E-2</v>
      </c>
      <c r="AY3555">
        <v>2.77633333333333E-2</v>
      </c>
      <c r="AZ3555">
        <v>1.4605745245901599E-2</v>
      </c>
      <c r="BA3555">
        <v>2.2944900000000002E-3</v>
      </c>
      <c r="BB3555" t="s">
        <v>1952</v>
      </c>
      <c r="BC3555" s="1" t="s">
        <v>1955</v>
      </c>
      <c r="BD3555" t="s">
        <v>1956</v>
      </c>
      <c r="BE3555" t="s">
        <v>63</v>
      </c>
      <c r="BF3555">
        <v>32.564952849999997</v>
      </c>
      <c r="BG3555">
        <v>-96.317680359999997</v>
      </c>
      <c r="BH3555" t="s">
        <v>107</v>
      </c>
      <c r="BI3555" t="s">
        <v>60</v>
      </c>
      <c r="BJ3555">
        <v>90</v>
      </c>
    </row>
    <row r="3556" spans="1:62" x14ac:dyDescent="0.3">
      <c r="A3556" s="1" t="s">
        <v>1954</v>
      </c>
      <c r="B3556" s="1" t="s">
        <v>209</v>
      </c>
      <c r="C3556" t="s">
        <v>1795</v>
      </c>
      <c r="D3556">
        <v>2011</v>
      </c>
      <c r="E3556" t="s">
        <v>210</v>
      </c>
      <c r="F3556" t="s">
        <v>59</v>
      </c>
      <c r="G3556">
        <v>0.56621699999999997</v>
      </c>
      <c r="H3556">
        <v>0.56621699999999997</v>
      </c>
      <c r="I3556">
        <v>0.62912990000000002</v>
      </c>
      <c r="J3556">
        <v>0.69204290000000002</v>
      </c>
      <c r="K3556">
        <v>0.75495590000000001</v>
      </c>
      <c r="L3556">
        <v>1.3211729999999999</v>
      </c>
      <c r="M3556">
        <v>6</v>
      </c>
      <c r="N3556" t="str">
        <f t="shared" si="55"/>
        <v>482570005_43804</v>
      </c>
      <c r="O3556">
        <f>VLOOKUP(N3556,'HEM3 monitor concs'!D:L,9,FALSE)</f>
        <v>0.54700000000000004</v>
      </c>
      <c r="P3556">
        <f>VLOOKUP(N3556,'HEM3 monitor concs'!D:L,6,FALSE)</f>
        <v>0</v>
      </c>
      <c r="Q3556" s="3">
        <v>0.65697665737704902</v>
      </c>
      <c r="R3556">
        <v>1.53736530593088E-2</v>
      </c>
      <c r="S3556" s="5">
        <v>0.62912990000000002</v>
      </c>
      <c r="T3556">
        <v>61</v>
      </c>
      <c r="U3556">
        <v>16</v>
      </c>
      <c r="V3556">
        <v>0</v>
      </c>
      <c r="W3556">
        <v>15</v>
      </c>
      <c r="X3556">
        <v>15</v>
      </c>
      <c r="Y3556">
        <v>16</v>
      </c>
      <c r="Z3556">
        <v>15</v>
      </c>
      <c r="AA3556">
        <v>1</v>
      </c>
      <c r="AB3556">
        <v>26.229508196721302</v>
      </c>
      <c r="AC3556" t="s">
        <v>60</v>
      </c>
      <c r="AD3556" t="s">
        <v>60</v>
      </c>
      <c r="AE3556" t="s">
        <v>211</v>
      </c>
      <c r="AF3556" t="s">
        <v>93</v>
      </c>
      <c r="AI3556">
        <v>1</v>
      </c>
      <c r="AJ3556" s="2">
        <v>6.0000000000000002E-6</v>
      </c>
      <c r="AK3556">
        <v>0.1</v>
      </c>
      <c r="AL3556">
        <v>3.3973019999999998</v>
      </c>
      <c r="AM3556">
        <v>3.3973019999999998</v>
      </c>
      <c r="AN3556">
        <v>3.7747793999999999</v>
      </c>
      <c r="AO3556">
        <v>4.1522573999999999</v>
      </c>
      <c r="AP3556">
        <v>4.5297353999999999</v>
      </c>
      <c r="AQ3556">
        <v>7.9270379999999996</v>
      </c>
      <c r="AR3556">
        <v>3.9418599442622901</v>
      </c>
      <c r="AS3556">
        <v>3.7747793999999999</v>
      </c>
      <c r="AT3556">
        <v>5.6621700000000002E-3</v>
      </c>
      <c r="AU3556">
        <v>5.6621700000000002E-3</v>
      </c>
      <c r="AV3556">
        <v>6.2912990000000002E-3</v>
      </c>
      <c r="AW3556">
        <v>6.9204289999999996E-3</v>
      </c>
      <c r="AX3556">
        <v>7.549559E-3</v>
      </c>
      <c r="AY3556">
        <v>1.321173E-2</v>
      </c>
      <c r="AZ3556">
        <v>6.5697665737704898E-3</v>
      </c>
      <c r="BA3556">
        <v>6.2912990000000002E-3</v>
      </c>
      <c r="BB3556" t="s">
        <v>1952</v>
      </c>
      <c r="BC3556" s="1" t="s">
        <v>1955</v>
      </c>
      <c r="BD3556" t="s">
        <v>1956</v>
      </c>
      <c r="BE3556" t="s">
        <v>63</v>
      </c>
      <c r="BF3556">
        <v>32.564952849999997</v>
      </c>
      <c r="BG3556">
        <v>-96.317680359999997</v>
      </c>
      <c r="BH3556" t="s">
        <v>107</v>
      </c>
      <c r="BI3556">
        <v>0.16666666666666699</v>
      </c>
      <c r="BJ3556">
        <v>100</v>
      </c>
    </row>
    <row r="3557" spans="1:62" x14ac:dyDescent="0.3">
      <c r="A3557" s="1" t="s">
        <v>1954</v>
      </c>
      <c r="B3557" s="1" t="s">
        <v>254</v>
      </c>
      <c r="C3557" t="s">
        <v>1795</v>
      </c>
      <c r="D3557">
        <v>2011</v>
      </c>
      <c r="E3557" t="s">
        <v>255</v>
      </c>
      <c r="F3557" t="s">
        <v>59</v>
      </c>
      <c r="G3557">
        <v>4.3423530000000002E-2</v>
      </c>
      <c r="H3557">
        <v>8.6847060000000004E-2</v>
      </c>
      <c r="I3557">
        <v>0.13027059999999999</v>
      </c>
      <c r="J3557">
        <v>0.21711759999999999</v>
      </c>
      <c r="K3557">
        <v>0.26054119999999997</v>
      </c>
      <c r="L3557">
        <v>0.95531759999999999</v>
      </c>
      <c r="M3557">
        <v>6</v>
      </c>
      <c r="N3557" t="str">
        <f t="shared" si="55"/>
        <v>482570005_45109</v>
      </c>
      <c r="O3557" t="e">
        <f>VLOOKUP(N3557,'HEM3 monitor concs'!D:L,9,FALSE)</f>
        <v>#N/A</v>
      </c>
      <c r="P3557" t="e">
        <f>VLOOKUP(N3557,'HEM3 monitor concs'!D:L,6,FALSE)</f>
        <v>#N/A</v>
      </c>
      <c r="Q3557" s="3">
        <v>0.18081272868852499</v>
      </c>
      <c r="R3557">
        <v>3.11866344871378E-2</v>
      </c>
      <c r="S3557" s="5">
        <v>5.427941E-2</v>
      </c>
      <c r="T3557">
        <v>61</v>
      </c>
      <c r="U3557">
        <v>11</v>
      </c>
      <c r="V3557">
        <v>2</v>
      </c>
      <c r="W3557">
        <v>15</v>
      </c>
      <c r="X3557">
        <v>15</v>
      </c>
      <c r="Y3557">
        <v>16</v>
      </c>
      <c r="Z3557">
        <v>15</v>
      </c>
      <c r="AA3557">
        <v>1</v>
      </c>
      <c r="AB3557">
        <v>18.032786885245901</v>
      </c>
      <c r="AC3557" t="s">
        <v>60</v>
      </c>
      <c r="AD3557" t="s">
        <v>60</v>
      </c>
      <c r="AE3557" t="s">
        <v>256</v>
      </c>
      <c r="AF3557" t="s">
        <v>84</v>
      </c>
      <c r="AI3557">
        <v>1</v>
      </c>
      <c r="AJ3557" t="s">
        <v>60</v>
      </c>
      <c r="AK3557">
        <v>0.1</v>
      </c>
      <c r="AL3557" t="s">
        <v>60</v>
      </c>
      <c r="AM3557" t="s">
        <v>60</v>
      </c>
      <c r="AN3557" t="s">
        <v>60</v>
      </c>
      <c r="AO3557" t="s">
        <v>60</v>
      </c>
      <c r="AP3557" t="s">
        <v>60</v>
      </c>
      <c r="AQ3557" t="s">
        <v>60</v>
      </c>
      <c r="AR3557" t="s">
        <v>60</v>
      </c>
      <c r="AS3557" t="s">
        <v>60</v>
      </c>
      <c r="AT3557">
        <v>4.3423529999999999E-4</v>
      </c>
      <c r="AU3557">
        <v>8.6847059999999997E-4</v>
      </c>
      <c r="AV3557">
        <v>1.302706E-3</v>
      </c>
      <c r="AW3557">
        <v>2.1711759999999999E-3</v>
      </c>
      <c r="AX3557">
        <v>2.6054120000000001E-3</v>
      </c>
      <c r="AY3557">
        <v>9.553176E-3</v>
      </c>
      <c r="AZ3557">
        <v>1.80812728688525E-3</v>
      </c>
      <c r="BA3557">
        <v>5.4279410000000001E-4</v>
      </c>
      <c r="BB3557" t="s">
        <v>1952</v>
      </c>
      <c r="BC3557" s="1" t="s">
        <v>1955</v>
      </c>
      <c r="BD3557" t="s">
        <v>1956</v>
      </c>
      <c r="BE3557" t="s">
        <v>63</v>
      </c>
      <c r="BF3557">
        <v>32.564952849999997</v>
      </c>
      <c r="BG3557">
        <v>-96.317680359999997</v>
      </c>
      <c r="BH3557" t="s">
        <v>107</v>
      </c>
      <c r="BI3557" t="s">
        <v>60</v>
      </c>
      <c r="BJ3557">
        <v>100</v>
      </c>
    </row>
    <row r="3558" spans="1:62" x14ac:dyDescent="0.3">
      <c r="A3558" s="1" t="s">
        <v>1954</v>
      </c>
      <c r="B3558" s="1" t="s">
        <v>257</v>
      </c>
      <c r="C3558" t="s">
        <v>1795</v>
      </c>
      <c r="D3558">
        <v>2011</v>
      </c>
      <c r="E3558" t="s">
        <v>258</v>
      </c>
      <c r="F3558" t="s">
        <v>59</v>
      </c>
      <c r="G3558">
        <v>0.3194863</v>
      </c>
      <c r="H3558">
        <v>0.41533209999999998</v>
      </c>
      <c r="I3558">
        <v>0.57507529999999996</v>
      </c>
      <c r="J3558">
        <v>0.67092110000000005</v>
      </c>
      <c r="K3558">
        <v>0.86261290000000002</v>
      </c>
      <c r="L3558">
        <v>1.2779450000000001</v>
      </c>
      <c r="M3558">
        <v>6</v>
      </c>
      <c r="N3558" t="str">
        <f t="shared" si="55"/>
        <v>482570005_45201</v>
      </c>
      <c r="O3558" t="e">
        <f>VLOOKUP(N3558,'HEM3 monitor concs'!D:L,9,FALSE)</f>
        <v>#N/A</v>
      </c>
      <c r="P3558" t="e">
        <f>VLOOKUP(N3558,'HEM3 monitor concs'!D:L,6,FALSE)</f>
        <v>#N/A</v>
      </c>
      <c r="Q3558" s="3">
        <v>0.56774279999999999</v>
      </c>
      <c r="R3558">
        <v>5.5166003483795703E-2</v>
      </c>
      <c r="S3558" s="5">
        <v>5.3247709999999997E-2</v>
      </c>
      <c r="T3558">
        <v>61</v>
      </c>
      <c r="U3558">
        <v>0</v>
      </c>
      <c r="V3558">
        <v>0</v>
      </c>
      <c r="W3558">
        <v>15</v>
      </c>
      <c r="X3558">
        <v>15</v>
      </c>
      <c r="Y3558">
        <v>16</v>
      </c>
      <c r="Z3558">
        <v>15</v>
      </c>
      <c r="AA3558">
        <v>1</v>
      </c>
      <c r="AB3558">
        <v>0</v>
      </c>
      <c r="AC3558" t="s">
        <v>60</v>
      </c>
      <c r="AD3558" t="s">
        <v>60</v>
      </c>
      <c r="AE3558" t="s">
        <v>258</v>
      </c>
      <c r="AF3558" t="s">
        <v>88</v>
      </c>
      <c r="AI3558">
        <v>1</v>
      </c>
      <c r="AJ3558" s="2">
        <v>7.7999999999999999E-6</v>
      </c>
      <c r="AK3558">
        <v>0.03</v>
      </c>
      <c r="AL3558">
        <v>2.4919931399999999</v>
      </c>
      <c r="AM3558">
        <v>3.2395903800000001</v>
      </c>
      <c r="AN3558">
        <v>4.4855873400000004</v>
      </c>
      <c r="AO3558">
        <v>5.2331845799999996</v>
      </c>
      <c r="AP3558">
        <v>6.7283806200000003</v>
      </c>
      <c r="AQ3558">
        <v>9.9679710000000004</v>
      </c>
      <c r="AR3558">
        <v>4.42839384</v>
      </c>
      <c r="AS3558">
        <v>0.41533213800000002</v>
      </c>
      <c r="AT3558">
        <v>1.0649543333333299E-2</v>
      </c>
      <c r="AU3558">
        <v>1.38444033333333E-2</v>
      </c>
      <c r="AV3558">
        <v>1.9169176666666701E-2</v>
      </c>
      <c r="AW3558">
        <v>2.2364036666666701E-2</v>
      </c>
      <c r="AX3558">
        <v>2.87537633333333E-2</v>
      </c>
      <c r="AY3558">
        <v>4.2598166666666701E-2</v>
      </c>
      <c r="AZ3558">
        <v>1.8924759999999999E-2</v>
      </c>
      <c r="BA3558">
        <v>1.7749236666666701E-3</v>
      </c>
      <c r="BB3558" t="s">
        <v>1952</v>
      </c>
      <c r="BC3558" s="1" t="s">
        <v>1955</v>
      </c>
      <c r="BD3558" t="s">
        <v>1956</v>
      </c>
      <c r="BE3558" t="s">
        <v>63</v>
      </c>
      <c r="BF3558">
        <v>32.564952849999997</v>
      </c>
      <c r="BG3558">
        <v>-96.317680359999997</v>
      </c>
      <c r="BH3558" t="s">
        <v>107</v>
      </c>
      <c r="BI3558">
        <v>0.128205128205128</v>
      </c>
      <c r="BJ3558">
        <v>30</v>
      </c>
    </row>
    <row r="3559" spans="1:62" x14ac:dyDescent="0.3">
      <c r="A3559" s="1" t="s">
        <v>1954</v>
      </c>
      <c r="B3559" s="1" t="s">
        <v>259</v>
      </c>
      <c r="C3559" t="s">
        <v>1795</v>
      </c>
      <c r="D3559">
        <v>2011</v>
      </c>
      <c r="E3559" t="s">
        <v>260</v>
      </c>
      <c r="F3559" t="s">
        <v>59</v>
      </c>
      <c r="G3559">
        <v>0.22611400000000001</v>
      </c>
      <c r="H3559">
        <v>0.30148530000000001</v>
      </c>
      <c r="I3559">
        <v>0.339171</v>
      </c>
      <c r="J3559">
        <v>0.56528509999999998</v>
      </c>
      <c r="K3559">
        <v>0.79139899999999996</v>
      </c>
      <c r="L3559">
        <v>3.9193090000000002</v>
      </c>
      <c r="M3559">
        <v>6</v>
      </c>
      <c r="N3559" t="str">
        <f t="shared" si="55"/>
        <v>482570005_45202</v>
      </c>
      <c r="O3559" t="e">
        <f>VLOOKUP(N3559,'HEM3 monitor concs'!D:L,9,FALSE)</f>
        <v>#N/A</v>
      </c>
      <c r="P3559" t="e">
        <f>VLOOKUP(N3559,'HEM3 monitor concs'!D:L,6,FALSE)</f>
        <v>#N/A</v>
      </c>
      <c r="Q3559" s="3">
        <v>0.49423825573770502</v>
      </c>
      <c r="R3559">
        <v>0.256778496366589</v>
      </c>
      <c r="S3559" s="5">
        <v>5.3836670000000003E-2</v>
      </c>
      <c r="T3559">
        <v>61</v>
      </c>
      <c r="U3559">
        <v>0</v>
      </c>
      <c r="V3559">
        <v>0</v>
      </c>
      <c r="W3559">
        <v>15</v>
      </c>
      <c r="X3559">
        <v>15</v>
      </c>
      <c r="Y3559">
        <v>16</v>
      </c>
      <c r="Z3559">
        <v>15</v>
      </c>
      <c r="AA3559">
        <v>1</v>
      </c>
      <c r="AB3559">
        <v>0</v>
      </c>
      <c r="AC3559" t="s">
        <v>60</v>
      </c>
      <c r="AD3559" t="s">
        <v>60</v>
      </c>
      <c r="AE3559" t="s">
        <v>260</v>
      </c>
      <c r="AF3559" t="s">
        <v>62</v>
      </c>
      <c r="AG3559" t="s">
        <v>84</v>
      </c>
      <c r="AI3559">
        <v>1</v>
      </c>
      <c r="AJ3559" t="s">
        <v>60</v>
      </c>
      <c r="AK3559">
        <v>5</v>
      </c>
      <c r="AL3559" t="s">
        <v>60</v>
      </c>
      <c r="AM3559" t="s">
        <v>60</v>
      </c>
      <c r="AN3559" t="s">
        <v>60</v>
      </c>
      <c r="AO3559" t="s">
        <v>60</v>
      </c>
      <c r="AP3559" t="s">
        <v>60</v>
      </c>
      <c r="AQ3559" t="s">
        <v>60</v>
      </c>
      <c r="AR3559" t="s">
        <v>60</v>
      </c>
      <c r="AS3559" t="s">
        <v>60</v>
      </c>
      <c r="AT3559" s="2">
        <v>4.5222799999999997E-5</v>
      </c>
      <c r="AU3559" s="2">
        <v>6.029706E-5</v>
      </c>
      <c r="AV3559" s="2">
        <v>6.7834200000000002E-5</v>
      </c>
      <c r="AW3559">
        <v>1.1305702E-4</v>
      </c>
      <c r="AX3559">
        <v>1.582798E-4</v>
      </c>
      <c r="AY3559">
        <v>7.8386180000000001E-4</v>
      </c>
      <c r="AZ3559" s="2">
        <v>9.8847651147540995E-5</v>
      </c>
      <c r="BA3559" s="2">
        <v>1.0767334000000001E-5</v>
      </c>
      <c r="BB3559" t="s">
        <v>1952</v>
      </c>
      <c r="BC3559" s="1" t="s">
        <v>1955</v>
      </c>
      <c r="BD3559" t="s">
        <v>1956</v>
      </c>
      <c r="BE3559" t="s">
        <v>63</v>
      </c>
      <c r="BF3559">
        <v>32.564952849999997</v>
      </c>
      <c r="BG3559">
        <v>-96.317680359999997</v>
      </c>
      <c r="BH3559" t="s">
        <v>107</v>
      </c>
      <c r="BI3559" t="s">
        <v>60</v>
      </c>
      <c r="BJ3559">
        <v>5000</v>
      </c>
    </row>
    <row r="3560" spans="1:62" x14ac:dyDescent="0.3">
      <c r="A3560" s="1" t="s">
        <v>1954</v>
      </c>
      <c r="B3560" s="1" t="s">
        <v>261</v>
      </c>
      <c r="C3560" t="s">
        <v>1795</v>
      </c>
      <c r="D3560">
        <v>2011</v>
      </c>
      <c r="E3560" t="s">
        <v>262</v>
      </c>
      <c r="F3560" t="s">
        <v>59</v>
      </c>
      <c r="G3560">
        <v>4.7546249999999998E-2</v>
      </c>
      <c r="H3560">
        <v>4.7546249999999998E-2</v>
      </c>
      <c r="I3560">
        <v>9.5092510000000005E-2</v>
      </c>
      <c r="J3560">
        <v>0.19018499999999999</v>
      </c>
      <c r="K3560">
        <v>0.2377312</v>
      </c>
      <c r="L3560">
        <v>0.28527750000000002</v>
      </c>
      <c r="M3560">
        <v>6</v>
      </c>
      <c r="N3560" t="str">
        <f t="shared" si="55"/>
        <v>482570005_45203</v>
      </c>
      <c r="O3560">
        <f>VLOOKUP(N3560,'HEM3 monitor concs'!D:L,9,FALSE)</f>
        <v>4.0862332278379002E-2</v>
      </c>
      <c r="P3560">
        <f>VLOOKUP(N3560,'HEM3 monitor concs'!D:L,6,FALSE)</f>
        <v>2.4862332278379001E-2</v>
      </c>
      <c r="Q3560" s="3">
        <v>0.12159367704918</v>
      </c>
      <c r="R3560">
        <v>6.82146609042345E-3</v>
      </c>
      <c r="S3560" s="5">
        <v>5.9432810000000003E-2</v>
      </c>
      <c r="T3560">
        <v>61</v>
      </c>
      <c r="U3560">
        <v>20</v>
      </c>
      <c r="V3560">
        <v>5</v>
      </c>
      <c r="W3560">
        <v>15</v>
      </c>
      <c r="X3560">
        <v>15</v>
      </c>
      <c r="Y3560">
        <v>16</v>
      </c>
      <c r="Z3560">
        <v>15</v>
      </c>
      <c r="AA3560">
        <v>1</v>
      </c>
      <c r="AB3560">
        <v>32.786885245901601</v>
      </c>
      <c r="AC3560" t="s">
        <v>60</v>
      </c>
      <c r="AD3560" t="s">
        <v>60</v>
      </c>
      <c r="AE3560" t="s">
        <v>263</v>
      </c>
      <c r="AF3560" t="s">
        <v>68</v>
      </c>
      <c r="AI3560">
        <v>1</v>
      </c>
      <c r="AJ3560" s="2">
        <v>2.5000000000000002E-6</v>
      </c>
      <c r="AK3560">
        <v>1</v>
      </c>
      <c r="AL3560">
        <v>0.118865625</v>
      </c>
      <c r="AM3560">
        <v>0.118865625</v>
      </c>
      <c r="AN3560">
        <v>0.23773127499999999</v>
      </c>
      <c r="AO3560">
        <v>0.47546250000000001</v>
      </c>
      <c r="AP3560">
        <v>0.59432799999999997</v>
      </c>
      <c r="AQ3560">
        <v>0.71319374999999996</v>
      </c>
      <c r="AR3560">
        <v>0.30398419262295101</v>
      </c>
      <c r="AS3560">
        <v>0.14858202500000001</v>
      </c>
      <c r="AT3560" s="2">
        <v>4.7546249999999999E-5</v>
      </c>
      <c r="AU3560" s="2">
        <v>4.7546249999999999E-5</v>
      </c>
      <c r="AV3560" s="2">
        <v>9.5092509999999999E-5</v>
      </c>
      <c r="AW3560">
        <v>1.90185E-4</v>
      </c>
      <c r="AX3560">
        <v>2.3773119999999999E-4</v>
      </c>
      <c r="AY3560">
        <v>2.8527750000000002E-4</v>
      </c>
      <c r="AZ3560">
        <v>1.2159367704918E-4</v>
      </c>
      <c r="BA3560" s="2">
        <v>5.9432809999999999E-5</v>
      </c>
      <c r="BB3560" t="s">
        <v>1952</v>
      </c>
      <c r="BC3560" s="1" t="s">
        <v>1955</v>
      </c>
      <c r="BD3560" t="s">
        <v>1956</v>
      </c>
      <c r="BE3560" t="s">
        <v>63</v>
      </c>
      <c r="BF3560">
        <v>32.564952849999997</v>
      </c>
      <c r="BG3560">
        <v>-96.317680359999997</v>
      </c>
      <c r="BH3560" t="s">
        <v>107</v>
      </c>
      <c r="BI3560">
        <v>0.4</v>
      </c>
      <c r="BJ3560">
        <v>1000</v>
      </c>
    </row>
    <row r="3561" spans="1:62" x14ac:dyDescent="0.3">
      <c r="A3561" s="1" t="s">
        <v>1957</v>
      </c>
      <c r="B3561" s="1" t="s">
        <v>157</v>
      </c>
      <c r="C3561" t="s">
        <v>1795</v>
      </c>
      <c r="D3561">
        <v>2011</v>
      </c>
      <c r="E3561" t="s">
        <v>158</v>
      </c>
      <c r="F3561" t="s">
        <v>59</v>
      </c>
      <c r="G3561">
        <v>5.2560000000000003E-3</v>
      </c>
      <c r="H3561">
        <v>7.0400000000000003E-3</v>
      </c>
      <c r="I3561">
        <v>2.1000000000000001E-2</v>
      </c>
      <c r="J3561">
        <v>7.2599999999999998E-2</v>
      </c>
      <c r="K3561">
        <v>0.1404</v>
      </c>
      <c r="L3561">
        <v>0.42799999999999999</v>
      </c>
      <c r="M3561">
        <v>6</v>
      </c>
      <c r="N3561" t="str">
        <f t="shared" si="55"/>
        <v>482570020_14129</v>
      </c>
      <c r="O3561" t="e">
        <f>VLOOKUP(N3561,'HEM3 monitor concs'!D:L,9,FALSE)</f>
        <v>#N/A</v>
      </c>
      <c r="P3561" t="e">
        <f>VLOOKUP(N3561,'HEM3 monitor concs'!D:L,6,FALSE)</f>
        <v>#N/A</v>
      </c>
      <c r="Q3561" s="3">
        <v>5.9604736842105301E-2</v>
      </c>
      <c r="R3561">
        <v>7.8191893396616502E-3</v>
      </c>
      <c r="S3561" s="6">
        <v>6.4385964912280706E-5</v>
      </c>
      <c r="T3561">
        <v>57</v>
      </c>
      <c r="U3561">
        <v>0</v>
      </c>
      <c r="V3561">
        <v>0</v>
      </c>
      <c r="W3561">
        <v>15</v>
      </c>
      <c r="X3561">
        <v>14</v>
      </c>
      <c r="Y3561">
        <v>13</v>
      </c>
      <c r="Z3561">
        <v>15</v>
      </c>
      <c r="AA3561">
        <v>1</v>
      </c>
      <c r="AB3561">
        <v>0</v>
      </c>
      <c r="AC3561" t="s">
        <v>60</v>
      </c>
      <c r="AD3561" t="s">
        <v>60</v>
      </c>
      <c r="AE3561" t="s">
        <v>80</v>
      </c>
      <c r="AF3561" t="s">
        <v>68</v>
      </c>
      <c r="AI3561">
        <v>1</v>
      </c>
      <c r="AJ3561" t="s">
        <v>60</v>
      </c>
      <c r="AK3561">
        <v>1.4999999999999999E-4</v>
      </c>
      <c r="AL3561" t="s">
        <v>60</v>
      </c>
      <c r="AM3561" t="s">
        <v>60</v>
      </c>
      <c r="AN3561" t="s">
        <v>60</v>
      </c>
      <c r="AO3561" t="s">
        <v>60</v>
      </c>
      <c r="AP3561" t="s">
        <v>60</v>
      </c>
      <c r="AQ3561" t="s">
        <v>60</v>
      </c>
      <c r="AR3561" t="s">
        <v>60</v>
      </c>
      <c r="AS3561" t="s">
        <v>60</v>
      </c>
      <c r="AT3561">
        <v>3.5040000000000002E-2</v>
      </c>
      <c r="AU3561">
        <v>4.6933333333333299E-2</v>
      </c>
      <c r="AV3561">
        <v>0.14000000000000001</v>
      </c>
      <c r="AW3561">
        <v>0.48399999999999999</v>
      </c>
      <c r="AX3561">
        <v>0.93600000000000005</v>
      </c>
      <c r="AY3561">
        <v>2.8533333333333299</v>
      </c>
      <c r="AZ3561">
        <v>0.39736491228070198</v>
      </c>
      <c r="BA3561">
        <v>4.29239766081871E-4</v>
      </c>
      <c r="BB3561" t="s">
        <v>1952</v>
      </c>
      <c r="BC3561" s="1" t="s">
        <v>1953</v>
      </c>
      <c r="BD3561" t="s">
        <v>1958</v>
      </c>
      <c r="BE3561" t="s">
        <v>96</v>
      </c>
      <c r="BF3561">
        <v>32.731918329999999</v>
      </c>
      <c r="BG3561">
        <v>-96.317909240000006</v>
      </c>
      <c r="BH3561" t="s">
        <v>107</v>
      </c>
      <c r="BI3561" t="s">
        <v>60</v>
      </c>
      <c r="BJ3561">
        <v>0.15</v>
      </c>
    </row>
    <row r="3562" spans="1:62" x14ac:dyDescent="0.3">
      <c r="A3562" s="1" t="s">
        <v>1959</v>
      </c>
      <c r="B3562" s="1" t="s">
        <v>171</v>
      </c>
      <c r="C3562" t="s">
        <v>1795</v>
      </c>
      <c r="D3562">
        <v>2011</v>
      </c>
      <c r="E3562" t="s">
        <v>172</v>
      </c>
      <c r="F3562" t="s">
        <v>59</v>
      </c>
      <c r="G3562">
        <v>0</v>
      </c>
      <c r="H3562">
        <v>0</v>
      </c>
      <c r="I3562">
        <v>0.2114857</v>
      </c>
      <c r="J3562">
        <v>0.41415950000000001</v>
      </c>
      <c r="K3562">
        <v>0.62388288999999997</v>
      </c>
      <c r="L3562">
        <v>1.409905</v>
      </c>
      <c r="M3562">
        <v>6</v>
      </c>
      <c r="N3562" t="str">
        <f t="shared" si="55"/>
        <v>483390078_43231</v>
      </c>
      <c r="O3562">
        <f>VLOOKUP(N3562,'HEM3 monitor concs'!D:L,9,FALSE)</f>
        <v>0.56132041302528501</v>
      </c>
      <c r="P3562">
        <f>VLOOKUP(N3562,'HEM3 monitor concs'!D:L,6,FALSE)</f>
        <v>0.44754973372514001</v>
      </c>
      <c r="Q3562" s="3">
        <v>0.27218995740740698</v>
      </c>
      <c r="R3562">
        <v>0.102411622028681</v>
      </c>
      <c r="S3562" s="5">
        <v>5.8746029999999998E-2</v>
      </c>
      <c r="T3562">
        <v>54</v>
      </c>
      <c r="U3562">
        <v>22</v>
      </c>
      <c r="V3562">
        <v>22</v>
      </c>
      <c r="W3562">
        <v>15</v>
      </c>
      <c r="X3562">
        <v>11</v>
      </c>
      <c r="Y3562">
        <v>14</v>
      </c>
      <c r="Z3562">
        <v>14</v>
      </c>
      <c r="AA3562">
        <v>1</v>
      </c>
      <c r="AB3562">
        <v>40.740740740740698</v>
      </c>
      <c r="AC3562" t="s">
        <v>60</v>
      </c>
      <c r="AD3562" t="s">
        <v>60</v>
      </c>
      <c r="AE3562" t="s">
        <v>172</v>
      </c>
      <c r="AF3562" t="s">
        <v>84</v>
      </c>
      <c r="AG3562" t="s">
        <v>62</v>
      </c>
      <c r="AI3562">
        <v>1</v>
      </c>
      <c r="AJ3562" t="s">
        <v>60</v>
      </c>
      <c r="AK3562">
        <v>0.7</v>
      </c>
      <c r="AL3562" t="s">
        <v>60</v>
      </c>
      <c r="AM3562" t="s">
        <v>60</v>
      </c>
      <c r="AN3562" t="s">
        <v>60</v>
      </c>
      <c r="AO3562" t="s">
        <v>60</v>
      </c>
      <c r="AP3562" t="s">
        <v>60</v>
      </c>
      <c r="AQ3562" t="s">
        <v>60</v>
      </c>
      <c r="AR3562" t="s">
        <v>60</v>
      </c>
      <c r="AS3562" t="s">
        <v>60</v>
      </c>
      <c r="AT3562">
        <v>0</v>
      </c>
      <c r="AU3562">
        <v>0</v>
      </c>
      <c r="AV3562">
        <v>3.0212242857142899E-4</v>
      </c>
      <c r="AW3562">
        <v>5.9165642857142897E-4</v>
      </c>
      <c r="AX3562">
        <v>8.9126127142857196E-4</v>
      </c>
      <c r="AY3562">
        <v>2.0141500000000001E-3</v>
      </c>
      <c r="AZ3562">
        <v>3.8884279629629602E-4</v>
      </c>
      <c r="BA3562" s="2">
        <v>8.3922899999999996E-5</v>
      </c>
      <c r="BB3562" t="s">
        <v>182</v>
      </c>
      <c r="BC3562" s="1" t="s">
        <v>1960</v>
      </c>
      <c r="BD3562" t="s">
        <v>1961</v>
      </c>
      <c r="BE3562" t="s">
        <v>63</v>
      </c>
      <c r="BF3562">
        <v>30.350301739999999</v>
      </c>
      <c r="BG3562">
        <v>-95.425125120000004</v>
      </c>
      <c r="BH3562" t="s">
        <v>107</v>
      </c>
      <c r="BI3562" t="s">
        <v>60</v>
      </c>
      <c r="BJ3562">
        <v>700</v>
      </c>
    </row>
    <row r="3563" spans="1:62" x14ac:dyDescent="0.3">
      <c r="A3563" s="1" t="s">
        <v>1959</v>
      </c>
      <c r="B3563" s="1" t="s">
        <v>177</v>
      </c>
      <c r="C3563" t="s">
        <v>1795</v>
      </c>
      <c r="D3563">
        <v>2011</v>
      </c>
      <c r="E3563" t="s">
        <v>178</v>
      </c>
      <c r="F3563" t="s">
        <v>59</v>
      </c>
      <c r="G3563">
        <v>1.0717563000000001</v>
      </c>
      <c r="H3563">
        <v>1.2028865</v>
      </c>
      <c r="I3563">
        <v>1.404228</v>
      </c>
      <c r="J3563">
        <v>1.548781</v>
      </c>
      <c r="K3563">
        <v>1.7490897000000001</v>
      </c>
      <c r="L3563">
        <v>2.4573990000000001</v>
      </c>
      <c r="M3563">
        <v>6</v>
      </c>
      <c r="N3563" t="str">
        <f t="shared" si="55"/>
        <v>483390078_43801</v>
      </c>
      <c r="O3563">
        <f>VLOOKUP(N3563,'HEM3 monitor concs'!D:L,9,FALSE)</f>
        <v>1.0900000023674921</v>
      </c>
      <c r="P3563">
        <f>VLOOKUP(N3563,'HEM3 monitor concs'!D:L,6,FALSE)</f>
        <v>2.3674919999999999E-9</v>
      </c>
      <c r="Q3563" s="3">
        <v>1.4126410407407399</v>
      </c>
      <c r="R3563">
        <v>9.3197432834558697E-2</v>
      </c>
      <c r="S3563" s="5">
        <v>0.2065041</v>
      </c>
      <c r="T3563">
        <v>54</v>
      </c>
      <c r="U3563">
        <v>0</v>
      </c>
      <c r="V3563">
        <v>0</v>
      </c>
      <c r="W3563">
        <v>15</v>
      </c>
      <c r="X3563">
        <v>11</v>
      </c>
      <c r="Y3563">
        <v>14</v>
      </c>
      <c r="Z3563">
        <v>14</v>
      </c>
      <c r="AA3563">
        <v>1</v>
      </c>
      <c r="AB3563">
        <v>0</v>
      </c>
      <c r="AC3563" t="s">
        <v>60</v>
      </c>
      <c r="AD3563" t="s">
        <v>60</v>
      </c>
      <c r="AE3563" t="s">
        <v>179</v>
      </c>
      <c r="AF3563" t="s">
        <v>84</v>
      </c>
      <c r="AI3563">
        <v>1</v>
      </c>
      <c r="AJ3563" t="s">
        <v>60</v>
      </c>
      <c r="AK3563">
        <v>0.09</v>
      </c>
      <c r="AL3563" t="s">
        <v>60</v>
      </c>
      <c r="AM3563" t="s">
        <v>60</v>
      </c>
      <c r="AN3563" t="s">
        <v>60</v>
      </c>
      <c r="AO3563" t="s">
        <v>60</v>
      </c>
      <c r="AP3563" t="s">
        <v>60</v>
      </c>
      <c r="AQ3563" t="s">
        <v>60</v>
      </c>
      <c r="AR3563" t="s">
        <v>60</v>
      </c>
      <c r="AS3563" t="s">
        <v>60</v>
      </c>
      <c r="AT3563">
        <v>1.19084033333333E-2</v>
      </c>
      <c r="AU3563">
        <v>1.33654055555556E-2</v>
      </c>
      <c r="AV3563">
        <v>1.56025333333333E-2</v>
      </c>
      <c r="AW3563">
        <v>1.7208677777777799E-2</v>
      </c>
      <c r="AX3563">
        <v>1.943433E-2</v>
      </c>
      <c r="AY3563">
        <v>2.7304433333333301E-2</v>
      </c>
      <c r="AZ3563">
        <v>1.5696011563786E-2</v>
      </c>
      <c r="BA3563">
        <v>2.2944900000000002E-3</v>
      </c>
      <c r="BB3563" t="s">
        <v>182</v>
      </c>
      <c r="BC3563" s="1" t="s">
        <v>1960</v>
      </c>
      <c r="BD3563" t="s">
        <v>1961</v>
      </c>
      <c r="BE3563" t="s">
        <v>63</v>
      </c>
      <c r="BF3563">
        <v>30.350301739999999</v>
      </c>
      <c r="BG3563">
        <v>-95.425125120000004</v>
      </c>
      <c r="BH3563" t="s">
        <v>107</v>
      </c>
      <c r="BI3563" t="s">
        <v>60</v>
      </c>
      <c r="BJ3563">
        <v>90</v>
      </c>
    </row>
    <row r="3564" spans="1:62" x14ac:dyDescent="0.3">
      <c r="A3564" s="1" t="s">
        <v>1959</v>
      </c>
      <c r="B3564" s="1" t="s">
        <v>209</v>
      </c>
      <c r="C3564" t="s">
        <v>1795</v>
      </c>
      <c r="D3564">
        <v>2011</v>
      </c>
      <c r="E3564" t="s">
        <v>210</v>
      </c>
      <c r="F3564" t="s">
        <v>59</v>
      </c>
      <c r="G3564">
        <v>0.56621699999999997</v>
      </c>
      <c r="H3564">
        <v>0.56621699999999997</v>
      </c>
      <c r="I3564">
        <v>0.62912990000000002</v>
      </c>
      <c r="J3564">
        <v>0.69204290000000002</v>
      </c>
      <c r="K3564">
        <v>0.69204290000000002</v>
      </c>
      <c r="L3564">
        <v>0.81786890000000001</v>
      </c>
      <c r="M3564">
        <v>6</v>
      </c>
      <c r="N3564" t="str">
        <f t="shared" si="55"/>
        <v>483390078_43804</v>
      </c>
      <c r="O3564">
        <f>VLOOKUP(N3564,'HEM3 monitor concs'!D:L,9,FALSE)</f>
        <v>0.54700000000000004</v>
      </c>
      <c r="P3564">
        <f>VLOOKUP(N3564,'HEM3 monitor concs'!D:L,6,FALSE)</f>
        <v>0</v>
      </c>
      <c r="Q3564" s="3">
        <v>0.63379014444444404</v>
      </c>
      <c r="R3564">
        <v>5.3548365921602496E-3</v>
      </c>
      <c r="S3564" s="5">
        <v>0.62912990000000002</v>
      </c>
      <c r="T3564">
        <v>54</v>
      </c>
      <c r="U3564">
        <v>15</v>
      </c>
      <c r="V3564">
        <v>0</v>
      </c>
      <c r="W3564">
        <v>15</v>
      </c>
      <c r="X3564">
        <v>11</v>
      </c>
      <c r="Y3564">
        <v>14</v>
      </c>
      <c r="Z3564">
        <v>14</v>
      </c>
      <c r="AA3564">
        <v>1</v>
      </c>
      <c r="AB3564">
        <v>27.7777777777778</v>
      </c>
      <c r="AC3564" t="s">
        <v>60</v>
      </c>
      <c r="AD3564" t="s">
        <v>60</v>
      </c>
      <c r="AE3564" t="s">
        <v>211</v>
      </c>
      <c r="AF3564" t="s">
        <v>93</v>
      </c>
      <c r="AI3564">
        <v>1</v>
      </c>
      <c r="AJ3564" s="2">
        <v>6.0000000000000002E-6</v>
      </c>
      <c r="AK3564">
        <v>0.1</v>
      </c>
      <c r="AL3564">
        <v>3.3973019999999998</v>
      </c>
      <c r="AM3564">
        <v>3.3973019999999998</v>
      </c>
      <c r="AN3564">
        <v>3.7747793999999999</v>
      </c>
      <c r="AO3564">
        <v>4.1522573999999999</v>
      </c>
      <c r="AP3564">
        <v>4.1522573999999999</v>
      </c>
      <c r="AQ3564">
        <v>4.9072133999999998</v>
      </c>
      <c r="AR3564">
        <v>3.80274086666667</v>
      </c>
      <c r="AS3564">
        <v>3.7747793999999999</v>
      </c>
      <c r="AT3564">
        <v>5.6621700000000002E-3</v>
      </c>
      <c r="AU3564">
        <v>5.6621700000000002E-3</v>
      </c>
      <c r="AV3564">
        <v>6.2912990000000002E-3</v>
      </c>
      <c r="AW3564">
        <v>6.9204289999999996E-3</v>
      </c>
      <c r="AX3564">
        <v>6.9204289999999996E-3</v>
      </c>
      <c r="AY3564">
        <v>8.1786889999999994E-3</v>
      </c>
      <c r="AZ3564">
        <v>6.3379014444444404E-3</v>
      </c>
      <c r="BA3564">
        <v>6.2912990000000002E-3</v>
      </c>
      <c r="BB3564" t="s">
        <v>182</v>
      </c>
      <c r="BC3564" s="1" t="s">
        <v>1960</v>
      </c>
      <c r="BD3564" t="s">
        <v>1961</v>
      </c>
      <c r="BE3564" t="s">
        <v>63</v>
      </c>
      <c r="BF3564">
        <v>30.350301739999999</v>
      </c>
      <c r="BG3564">
        <v>-95.425125120000004</v>
      </c>
      <c r="BH3564" t="s">
        <v>107</v>
      </c>
      <c r="BI3564">
        <v>0.16666666666666699</v>
      </c>
      <c r="BJ3564">
        <v>100</v>
      </c>
    </row>
    <row r="3565" spans="1:62" x14ac:dyDescent="0.3">
      <c r="A3565" s="1" t="s">
        <v>1959</v>
      </c>
      <c r="B3565" s="1" t="s">
        <v>254</v>
      </c>
      <c r="C3565" t="s">
        <v>1795</v>
      </c>
      <c r="D3565">
        <v>2011</v>
      </c>
      <c r="E3565" t="s">
        <v>255</v>
      </c>
      <c r="F3565" t="s">
        <v>59</v>
      </c>
      <c r="G3565">
        <v>0.13027059999999999</v>
      </c>
      <c r="H3565">
        <v>0.21711759999999999</v>
      </c>
      <c r="I3565">
        <v>0.26054119999999997</v>
      </c>
      <c r="J3565">
        <v>0.43423529999999999</v>
      </c>
      <c r="K3565">
        <v>0.93360589000000105</v>
      </c>
      <c r="L3565">
        <v>6.079294</v>
      </c>
      <c r="M3565">
        <v>6</v>
      </c>
      <c r="N3565" t="str">
        <f t="shared" si="55"/>
        <v>483390078_45109</v>
      </c>
      <c r="O3565" t="e">
        <f>VLOOKUP(N3565,'HEM3 monitor concs'!D:L,9,FALSE)</f>
        <v>#N/A</v>
      </c>
      <c r="P3565" t="e">
        <f>VLOOKUP(N3565,'HEM3 monitor concs'!D:L,6,FALSE)</f>
        <v>#N/A</v>
      </c>
      <c r="Q3565" s="3">
        <v>0.50902024962962999</v>
      </c>
      <c r="R3565">
        <v>0.74416678673352599</v>
      </c>
      <c r="S3565" s="5">
        <v>5.427941E-2</v>
      </c>
      <c r="T3565">
        <v>54</v>
      </c>
      <c r="U3565">
        <v>1</v>
      </c>
      <c r="V3565">
        <v>1</v>
      </c>
      <c r="W3565">
        <v>15</v>
      </c>
      <c r="X3565">
        <v>11</v>
      </c>
      <c r="Y3565">
        <v>14</v>
      </c>
      <c r="Z3565">
        <v>14</v>
      </c>
      <c r="AA3565">
        <v>1</v>
      </c>
      <c r="AB3565">
        <v>1.8518518518518501</v>
      </c>
      <c r="AC3565" t="s">
        <v>60</v>
      </c>
      <c r="AD3565" t="s">
        <v>60</v>
      </c>
      <c r="AE3565" t="s">
        <v>256</v>
      </c>
      <c r="AF3565" t="s">
        <v>84</v>
      </c>
      <c r="AI3565">
        <v>1</v>
      </c>
      <c r="AJ3565" t="s">
        <v>60</v>
      </c>
      <c r="AK3565">
        <v>0.1</v>
      </c>
      <c r="AL3565" t="s">
        <v>60</v>
      </c>
      <c r="AM3565" t="s">
        <v>60</v>
      </c>
      <c r="AN3565" t="s">
        <v>60</v>
      </c>
      <c r="AO3565" t="s">
        <v>60</v>
      </c>
      <c r="AP3565" t="s">
        <v>60</v>
      </c>
      <c r="AQ3565" t="s">
        <v>60</v>
      </c>
      <c r="AR3565" t="s">
        <v>60</v>
      </c>
      <c r="AS3565" t="s">
        <v>60</v>
      </c>
      <c r="AT3565">
        <v>1.302706E-3</v>
      </c>
      <c r="AU3565">
        <v>2.1711759999999999E-3</v>
      </c>
      <c r="AV3565">
        <v>2.6054120000000001E-3</v>
      </c>
      <c r="AW3565">
        <v>4.3423530000000002E-3</v>
      </c>
      <c r="AX3565">
        <v>9.3360589000000098E-3</v>
      </c>
      <c r="AY3565">
        <v>6.0792939999999997E-2</v>
      </c>
      <c r="AZ3565">
        <v>5.0902024962963003E-3</v>
      </c>
      <c r="BA3565">
        <v>5.4279410000000001E-4</v>
      </c>
      <c r="BB3565" t="s">
        <v>182</v>
      </c>
      <c r="BC3565" s="1" t="s">
        <v>1960</v>
      </c>
      <c r="BD3565" t="s">
        <v>1961</v>
      </c>
      <c r="BE3565" t="s">
        <v>63</v>
      </c>
      <c r="BF3565">
        <v>30.350301739999999</v>
      </c>
      <c r="BG3565">
        <v>-95.425125120000004</v>
      </c>
      <c r="BH3565" t="s">
        <v>107</v>
      </c>
      <c r="BI3565" t="s">
        <v>60</v>
      </c>
      <c r="BJ3565">
        <v>100</v>
      </c>
    </row>
    <row r="3566" spans="1:62" x14ac:dyDescent="0.3">
      <c r="A3566" s="1" t="s">
        <v>1959</v>
      </c>
      <c r="B3566" s="1" t="s">
        <v>257</v>
      </c>
      <c r="C3566" t="s">
        <v>1795</v>
      </c>
      <c r="D3566">
        <v>2011</v>
      </c>
      <c r="E3566" t="s">
        <v>258</v>
      </c>
      <c r="F3566" t="s">
        <v>59</v>
      </c>
      <c r="G3566">
        <v>0.35143489999999999</v>
      </c>
      <c r="H3566">
        <v>0.51117800000000002</v>
      </c>
      <c r="I3566">
        <v>0.67092110000000005</v>
      </c>
      <c r="J3566">
        <v>0.91852294999999995</v>
      </c>
      <c r="K3566">
        <v>1.022356</v>
      </c>
      <c r="L3566">
        <v>2.779531</v>
      </c>
      <c r="M3566">
        <v>6</v>
      </c>
      <c r="N3566" t="str">
        <f t="shared" si="55"/>
        <v>483390078_45201</v>
      </c>
      <c r="O3566" t="e">
        <f>VLOOKUP(N3566,'HEM3 monitor concs'!D:L,9,FALSE)</f>
        <v>#N/A</v>
      </c>
      <c r="P3566" t="e">
        <f>VLOOKUP(N3566,'HEM3 monitor concs'!D:L,6,FALSE)</f>
        <v>#N/A</v>
      </c>
      <c r="Q3566" s="3">
        <v>0.76795029629629596</v>
      </c>
      <c r="R3566">
        <v>0.181031008620059</v>
      </c>
      <c r="S3566" s="5">
        <v>5.3247709999999997E-2</v>
      </c>
      <c r="T3566">
        <v>54</v>
      </c>
      <c r="U3566">
        <v>0</v>
      </c>
      <c r="V3566">
        <v>0</v>
      </c>
      <c r="W3566">
        <v>15</v>
      </c>
      <c r="X3566">
        <v>11</v>
      </c>
      <c r="Y3566">
        <v>14</v>
      </c>
      <c r="Z3566">
        <v>14</v>
      </c>
      <c r="AA3566">
        <v>1</v>
      </c>
      <c r="AB3566">
        <v>0</v>
      </c>
      <c r="AC3566" t="s">
        <v>60</v>
      </c>
      <c r="AD3566" t="s">
        <v>60</v>
      </c>
      <c r="AE3566" t="s">
        <v>258</v>
      </c>
      <c r="AF3566" t="s">
        <v>88</v>
      </c>
      <c r="AI3566">
        <v>1</v>
      </c>
      <c r="AJ3566" s="2">
        <v>7.7999999999999999E-6</v>
      </c>
      <c r="AK3566">
        <v>0.03</v>
      </c>
      <c r="AL3566">
        <v>2.7411922199999998</v>
      </c>
      <c r="AM3566">
        <v>3.9871884</v>
      </c>
      <c r="AN3566">
        <v>5.2331845799999996</v>
      </c>
      <c r="AO3566">
        <v>7.16447901</v>
      </c>
      <c r="AP3566">
        <v>7.9743767999999999</v>
      </c>
      <c r="AQ3566">
        <v>21.680341800000001</v>
      </c>
      <c r="AR3566">
        <v>5.9900123111111103</v>
      </c>
      <c r="AS3566">
        <v>0.41533213800000002</v>
      </c>
      <c r="AT3566">
        <v>1.1714496666666701E-2</v>
      </c>
      <c r="AU3566">
        <v>1.7039266666666698E-2</v>
      </c>
      <c r="AV3566">
        <v>2.2364036666666701E-2</v>
      </c>
      <c r="AW3566">
        <v>3.0617431666666702E-2</v>
      </c>
      <c r="AX3566">
        <v>3.40785333333333E-2</v>
      </c>
      <c r="AY3566">
        <v>9.2651033333333299E-2</v>
      </c>
      <c r="AZ3566">
        <v>2.5598343209876501E-2</v>
      </c>
      <c r="BA3566">
        <v>1.7749236666666701E-3</v>
      </c>
      <c r="BB3566" t="s">
        <v>182</v>
      </c>
      <c r="BC3566" s="1" t="s">
        <v>1960</v>
      </c>
      <c r="BD3566" t="s">
        <v>1961</v>
      </c>
      <c r="BE3566" t="s">
        <v>63</v>
      </c>
      <c r="BF3566">
        <v>30.350301739999999</v>
      </c>
      <c r="BG3566">
        <v>-95.425125120000004</v>
      </c>
      <c r="BH3566" t="s">
        <v>107</v>
      </c>
      <c r="BI3566">
        <v>0.128205128205128</v>
      </c>
      <c r="BJ3566">
        <v>30</v>
      </c>
    </row>
    <row r="3567" spans="1:62" x14ac:dyDescent="0.3">
      <c r="A3567" s="1" t="s">
        <v>1959</v>
      </c>
      <c r="B3567" s="1" t="s">
        <v>259</v>
      </c>
      <c r="C3567" t="s">
        <v>1795</v>
      </c>
      <c r="D3567">
        <v>2011</v>
      </c>
      <c r="E3567" t="s">
        <v>260</v>
      </c>
      <c r="F3567" t="s">
        <v>59</v>
      </c>
      <c r="G3567">
        <v>0.37685669999999999</v>
      </c>
      <c r="H3567">
        <v>0.53702082500000003</v>
      </c>
      <c r="I3567">
        <v>0.81024185000000004</v>
      </c>
      <c r="J3567">
        <v>1.19651975</v>
      </c>
      <c r="K3567">
        <v>2.2498342</v>
      </c>
      <c r="L3567">
        <v>4.8237649999999999</v>
      </c>
      <c r="M3567">
        <v>6</v>
      </c>
      <c r="N3567" t="str">
        <f t="shared" si="55"/>
        <v>483390078_45202</v>
      </c>
      <c r="O3567" t="e">
        <f>VLOOKUP(N3567,'HEM3 monitor concs'!D:L,9,FALSE)</f>
        <v>#N/A</v>
      </c>
      <c r="P3567" t="e">
        <f>VLOOKUP(N3567,'HEM3 monitor concs'!D:L,6,FALSE)</f>
        <v>#N/A</v>
      </c>
      <c r="Q3567" s="3">
        <v>1.0977695148148101</v>
      </c>
      <c r="R3567">
        <v>0.79328323468260797</v>
      </c>
      <c r="S3567" s="5">
        <v>5.3836670000000003E-2</v>
      </c>
      <c r="T3567">
        <v>54</v>
      </c>
      <c r="U3567">
        <v>0</v>
      </c>
      <c r="V3567">
        <v>0</v>
      </c>
      <c r="W3567">
        <v>15</v>
      </c>
      <c r="X3567">
        <v>11</v>
      </c>
      <c r="Y3567">
        <v>14</v>
      </c>
      <c r="Z3567">
        <v>14</v>
      </c>
      <c r="AA3567">
        <v>1</v>
      </c>
      <c r="AB3567">
        <v>0</v>
      </c>
      <c r="AC3567" t="s">
        <v>60</v>
      </c>
      <c r="AD3567" t="s">
        <v>60</v>
      </c>
      <c r="AE3567" t="s">
        <v>260</v>
      </c>
      <c r="AF3567" t="s">
        <v>62</v>
      </c>
      <c r="AG3567" t="s">
        <v>84</v>
      </c>
      <c r="AI3567">
        <v>1</v>
      </c>
      <c r="AJ3567" t="s">
        <v>60</v>
      </c>
      <c r="AK3567">
        <v>5</v>
      </c>
      <c r="AL3567" t="s">
        <v>60</v>
      </c>
      <c r="AM3567" t="s">
        <v>60</v>
      </c>
      <c r="AN3567" t="s">
        <v>60</v>
      </c>
      <c r="AO3567" t="s">
        <v>60</v>
      </c>
      <c r="AP3567" t="s">
        <v>60</v>
      </c>
      <c r="AQ3567" t="s">
        <v>60</v>
      </c>
      <c r="AR3567" t="s">
        <v>60</v>
      </c>
      <c r="AS3567" t="s">
        <v>60</v>
      </c>
      <c r="AT3567" s="2">
        <v>7.5371340000000004E-5</v>
      </c>
      <c r="AU3567">
        <v>1.0740416499999999E-4</v>
      </c>
      <c r="AV3567">
        <v>1.6204836999999999E-4</v>
      </c>
      <c r="AW3567">
        <v>2.3930395000000001E-4</v>
      </c>
      <c r="AX3567">
        <v>4.4996684E-4</v>
      </c>
      <c r="AY3567">
        <v>9.6475300000000005E-4</v>
      </c>
      <c r="AZ3567">
        <v>2.1955390296296299E-4</v>
      </c>
      <c r="BA3567" s="2">
        <v>1.0767334000000001E-5</v>
      </c>
      <c r="BB3567" t="s">
        <v>182</v>
      </c>
      <c r="BC3567" s="1" t="s">
        <v>1960</v>
      </c>
      <c r="BD3567" t="s">
        <v>1961</v>
      </c>
      <c r="BE3567" t="s">
        <v>63</v>
      </c>
      <c r="BF3567">
        <v>30.350301739999999</v>
      </c>
      <c r="BG3567">
        <v>-95.425125120000004</v>
      </c>
      <c r="BH3567" t="s">
        <v>107</v>
      </c>
      <c r="BI3567" t="s">
        <v>60</v>
      </c>
      <c r="BJ3567">
        <v>5000</v>
      </c>
    </row>
    <row r="3568" spans="1:62" x14ac:dyDescent="0.3">
      <c r="A3568" s="1" t="s">
        <v>1959</v>
      </c>
      <c r="B3568" s="1" t="s">
        <v>261</v>
      </c>
      <c r="C3568" t="s">
        <v>1795</v>
      </c>
      <c r="D3568">
        <v>2011</v>
      </c>
      <c r="E3568" t="s">
        <v>262</v>
      </c>
      <c r="F3568" t="s">
        <v>59</v>
      </c>
      <c r="G3568">
        <v>6.1810127999999999E-2</v>
      </c>
      <c r="H3568">
        <v>0.14263870000000001</v>
      </c>
      <c r="I3568">
        <v>0.19018499999999999</v>
      </c>
      <c r="J3568">
        <v>0.2377312</v>
      </c>
      <c r="K3568">
        <v>0.36610614000000002</v>
      </c>
      <c r="L3568">
        <v>1.7592110000000001</v>
      </c>
      <c r="M3568">
        <v>6</v>
      </c>
      <c r="N3568" t="str">
        <f t="shared" si="55"/>
        <v>483390078_45203</v>
      </c>
      <c r="O3568">
        <f>VLOOKUP(N3568,'HEM3 monitor concs'!D:L,9,FALSE)</f>
        <v>0.10039136139642001</v>
      </c>
      <c r="P3568">
        <f>VLOOKUP(N3568,'HEM3 monitor concs'!D:L,6,FALSE)</f>
        <v>8.4391361396420006E-2</v>
      </c>
      <c r="Q3568" s="3">
        <v>0.22980685944444401</v>
      </c>
      <c r="R3568">
        <v>6.7798039202214097E-2</v>
      </c>
      <c r="S3568" s="5">
        <v>5.9432810000000003E-2</v>
      </c>
      <c r="T3568">
        <v>54</v>
      </c>
      <c r="U3568">
        <v>6</v>
      </c>
      <c r="V3568">
        <v>5</v>
      </c>
      <c r="W3568">
        <v>15</v>
      </c>
      <c r="X3568">
        <v>11</v>
      </c>
      <c r="Y3568">
        <v>14</v>
      </c>
      <c r="Z3568">
        <v>14</v>
      </c>
      <c r="AA3568">
        <v>1</v>
      </c>
      <c r="AB3568">
        <v>11.1111111111111</v>
      </c>
      <c r="AC3568" t="s">
        <v>60</v>
      </c>
      <c r="AD3568" t="s">
        <v>60</v>
      </c>
      <c r="AE3568" t="s">
        <v>263</v>
      </c>
      <c r="AF3568" t="s">
        <v>68</v>
      </c>
      <c r="AI3568">
        <v>1</v>
      </c>
      <c r="AJ3568" s="2">
        <v>2.5000000000000002E-6</v>
      </c>
      <c r="AK3568">
        <v>1</v>
      </c>
      <c r="AL3568">
        <v>0.15452531999999999</v>
      </c>
      <c r="AM3568">
        <v>0.35659675000000002</v>
      </c>
      <c r="AN3568">
        <v>0.47546250000000001</v>
      </c>
      <c r="AO3568">
        <v>0.59432799999999997</v>
      </c>
      <c r="AP3568">
        <v>0.91526534999999998</v>
      </c>
      <c r="AQ3568">
        <v>4.3980275000000004</v>
      </c>
      <c r="AR3568">
        <v>0.57451714861111103</v>
      </c>
      <c r="AS3568">
        <v>0.14858202500000001</v>
      </c>
      <c r="AT3568" s="2">
        <v>6.1810127999999996E-5</v>
      </c>
      <c r="AU3568">
        <v>1.4263869999999999E-4</v>
      </c>
      <c r="AV3568">
        <v>1.90185E-4</v>
      </c>
      <c r="AW3568">
        <v>2.3773119999999999E-4</v>
      </c>
      <c r="AX3568">
        <v>3.6610613999999998E-4</v>
      </c>
      <c r="AY3568">
        <v>1.7592110000000001E-3</v>
      </c>
      <c r="AZ3568">
        <v>2.2980685944444401E-4</v>
      </c>
      <c r="BA3568" s="2">
        <v>5.9432809999999999E-5</v>
      </c>
      <c r="BB3568" t="s">
        <v>182</v>
      </c>
      <c r="BC3568" s="1" t="s">
        <v>1960</v>
      </c>
      <c r="BD3568" t="s">
        <v>1961</v>
      </c>
      <c r="BE3568" t="s">
        <v>63</v>
      </c>
      <c r="BF3568">
        <v>30.350301739999999</v>
      </c>
      <c r="BG3568">
        <v>-95.425125120000004</v>
      </c>
      <c r="BH3568" t="s">
        <v>107</v>
      </c>
      <c r="BI3568">
        <v>0.4</v>
      </c>
      <c r="BJ3568">
        <v>1000</v>
      </c>
    </row>
    <row r="3569" spans="1:62" x14ac:dyDescent="0.3">
      <c r="A3569" s="1" t="s">
        <v>1959</v>
      </c>
      <c r="B3569" s="1" t="s">
        <v>264</v>
      </c>
      <c r="C3569" t="s">
        <v>1795</v>
      </c>
      <c r="D3569">
        <v>2011</v>
      </c>
      <c r="E3569" t="s">
        <v>265</v>
      </c>
      <c r="F3569" t="s">
        <v>59</v>
      </c>
      <c r="G3569">
        <v>0</v>
      </c>
      <c r="H3569">
        <v>0</v>
      </c>
      <c r="I3569">
        <v>8.6847060000000004E-2</v>
      </c>
      <c r="J3569">
        <v>0.13027059999999999</v>
      </c>
      <c r="K3569">
        <v>0.21711759999999999</v>
      </c>
      <c r="L3569">
        <v>1.5632470000000001</v>
      </c>
      <c r="M3569">
        <v>6</v>
      </c>
      <c r="N3569" t="str">
        <f t="shared" si="55"/>
        <v>483390078_45204</v>
      </c>
      <c r="O3569" t="e">
        <f>VLOOKUP(N3569,'HEM3 monitor concs'!D:L,9,FALSE)</f>
        <v>#N/A</v>
      </c>
      <c r="P3569" t="e">
        <f>VLOOKUP(N3569,'HEM3 monitor concs'!D:L,6,FALSE)</f>
        <v>#N/A</v>
      </c>
      <c r="Q3569" s="3">
        <v>0.12222918851851899</v>
      </c>
      <c r="R3569">
        <v>5.5079101125475101E-2</v>
      </c>
      <c r="S3569" s="5">
        <v>5.427941E-2</v>
      </c>
      <c r="T3569">
        <v>54</v>
      </c>
      <c r="U3569">
        <v>26</v>
      </c>
      <c r="V3569">
        <v>20</v>
      </c>
      <c r="W3569">
        <v>15</v>
      </c>
      <c r="X3569">
        <v>11</v>
      </c>
      <c r="Y3569">
        <v>14</v>
      </c>
      <c r="Z3569">
        <v>14</v>
      </c>
      <c r="AA3569">
        <v>1</v>
      </c>
      <c r="AB3569">
        <v>48.148148148148103</v>
      </c>
      <c r="AC3569" t="s">
        <v>60</v>
      </c>
      <c r="AD3569" t="s">
        <v>60</v>
      </c>
      <c r="AE3569" t="s">
        <v>265</v>
      </c>
      <c r="AF3569" t="s">
        <v>84</v>
      </c>
      <c r="AI3569">
        <v>1</v>
      </c>
      <c r="AJ3569" t="s">
        <v>60</v>
      </c>
      <c r="AK3569">
        <v>0.1</v>
      </c>
      <c r="AL3569" t="s">
        <v>60</v>
      </c>
      <c r="AM3569" t="s">
        <v>60</v>
      </c>
      <c r="AN3569" t="s">
        <v>60</v>
      </c>
      <c r="AO3569" t="s">
        <v>60</v>
      </c>
      <c r="AP3569" t="s">
        <v>60</v>
      </c>
      <c r="AQ3569" t="s">
        <v>60</v>
      </c>
      <c r="AR3569" t="s">
        <v>60</v>
      </c>
      <c r="AS3569" t="s">
        <v>60</v>
      </c>
      <c r="AT3569">
        <v>0</v>
      </c>
      <c r="AU3569">
        <v>0</v>
      </c>
      <c r="AV3569">
        <v>8.6847059999999997E-4</v>
      </c>
      <c r="AW3569">
        <v>1.302706E-3</v>
      </c>
      <c r="AX3569">
        <v>2.1711759999999999E-3</v>
      </c>
      <c r="AY3569">
        <v>1.5632469999999999E-2</v>
      </c>
      <c r="AZ3569">
        <v>1.22229188518519E-3</v>
      </c>
      <c r="BA3569">
        <v>5.4279410000000001E-4</v>
      </c>
      <c r="BB3569" t="s">
        <v>182</v>
      </c>
      <c r="BC3569" s="1" t="s">
        <v>1960</v>
      </c>
      <c r="BD3569" t="s">
        <v>1961</v>
      </c>
      <c r="BE3569" t="s">
        <v>63</v>
      </c>
      <c r="BF3569">
        <v>30.350301739999999</v>
      </c>
      <c r="BG3569">
        <v>-95.425125120000004</v>
      </c>
      <c r="BH3569" t="s">
        <v>107</v>
      </c>
      <c r="BI3569" t="s">
        <v>60</v>
      </c>
      <c r="BJ3569">
        <v>100</v>
      </c>
    </row>
    <row r="3570" spans="1:62" x14ac:dyDescent="0.3">
      <c r="A3570" s="1" t="s">
        <v>1965</v>
      </c>
      <c r="B3570" s="1" t="s">
        <v>171</v>
      </c>
      <c r="C3570" t="s">
        <v>1795</v>
      </c>
      <c r="D3570">
        <v>2011</v>
      </c>
      <c r="E3570" t="s">
        <v>172</v>
      </c>
      <c r="F3570" t="s">
        <v>59</v>
      </c>
      <c r="G3570">
        <v>0</v>
      </c>
      <c r="H3570">
        <v>0</v>
      </c>
      <c r="I3570">
        <v>0.35247620000000002</v>
      </c>
      <c r="J3570">
        <v>1.409905</v>
      </c>
      <c r="K3570">
        <v>2.3404422</v>
      </c>
      <c r="L3570">
        <v>5.6396189999999997</v>
      </c>
      <c r="M3570">
        <v>6</v>
      </c>
      <c r="N3570" t="str">
        <f t="shared" si="55"/>
        <v>483550029_43231</v>
      </c>
      <c r="O3570">
        <f>VLOOKUP(N3570,'HEM3 monitor concs'!D:L,9,FALSE)</f>
        <v>1.2766004764075161</v>
      </c>
      <c r="P3570">
        <f>VLOOKUP(N3570,'HEM3 monitor concs'!D:L,6,FALSE)</f>
        <v>1.1628297971073711</v>
      </c>
      <c r="Q3570" s="3">
        <v>0.88983613207547196</v>
      </c>
      <c r="R3570">
        <v>1.52599057280035</v>
      </c>
      <c r="S3570" s="5">
        <v>5.8746029999999998E-2</v>
      </c>
      <c r="T3570">
        <v>53</v>
      </c>
      <c r="U3570">
        <v>20</v>
      </c>
      <c r="V3570">
        <v>20</v>
      </c>
      <c r="W3570">
        <v>15</v>
      </c>
      <c r="X3570">
        <v>11</v>
      </c>
      <c r="Y3570">
        <v>12</v>
      </c>
      <c r="Z3570">
        <v>15</v>
      </c>
      <c r="AA3570">
        <v>1</v>
      </c>
      <c r="AB3570">
        <v>37.735849056603797</v>
      </c>
      <c r="AC3570" t="s">
        <v>60</v>
      </c>
      <c r="AD3570" t="s">
        <v>60</v>
      </c>
      <c r="AE3570" t="s">
        <v>172</v>
      </c>
      <c r="AF3570" t="s">
        <v>84</v>
      </c>
      <c r="AG3570" t="s">
        <v>62</v>
      </c>
      <c r="AI3570">
        <v>1</v>
      </c>
      <c r="AJ3570" t="s">
        <v>60</v>
      </c>
      <c r="AK3570">
        <v>0.7</v>
      </c>
      <c r="AL3570" t="s">
        <v>60</v>
      </c>
      <c r="AM3570" t="s">
        <v>60</v>
      </c>
      <c r="AN3570" t="s">
        <v>60</v>
      </c>
      <c r="AO3570" t="s">
        <v>60</v>
      </c>
      <c r="AP3570" t="s">
        <v>60</v>
      </c>
      <c r="AQ3570" t="s">
        <v>60</v>
      </c>
      <c r="AR3570" t="s">
        <v>60</v>
      </c>
      <c r="AS3570" t="s">
        <v>60</v>
      </c>
      <c r="AT3570">
        <v>0</v>
      </c>
      <c r="AU3570">
        <v>0</v>
      </c>
      <c r="AV3570">
        <v>5.0353742857142897E-4</v>
      </c>
      <c r="AW3570">
        <v>2.0141500000000001E-3</v>
      </c>
      <c r="AX3570">
        <v>3.3434888571428601E-3</v>
      </c>
      <c r="AY3570">
        <v>8.0565985714285693E-3</v>
      </c>
      <c r="AZ3570">
        <v>1.2711944743935299E-3</v>
      </c>
      <c r="BA3570" s="2">
        <v>8.3922899999999996E-5</v>
      </c>
      <c r="BB3570" t="s">
        <v>1962</v>
      </c>
      <c r="BC3570" s="1" t="s">
        <v>1966</v>
      </c>
      <c r="BD3570" t="s">
        <v>1964</v>
      </c>
      <c r="BE3570" t="s">
        <v>106</v>
      </c>
      <c r="BF3570">
        <v>27.807538990000001</v>
      </c>
      <c r="BG3570">
        <v>-97.419250489999996</v>
      </c>
      <c r="BH3570" t="s">
        <v>100</v>
      </c>
      <c r="BI3570" t="s">
        <v>60</v>
      </c>
      <c r="BJ3570">
        <v>700</v>
      </c>
    </row>
    <row r="3571" spans="1:62" x14ac:dyDescent="0.3">
      <c r="A3571" s="1" t="s">
        <v>1965</v>
      </c>
      <c r="B3571" s="1" t="s">
        <v>177</v>
      </c>
      <c r="C3571" t="s">
        <v>1795</v>
      </c>
      <c r="D3571">
        <v>2011</v>
      </c>
      <c r="E3571" t="s">
        <v>178</v>
      </c>
      <c r="F3571" t="s">
        <v>59</v>
      </c>
      <c r="G3571">
        <v>1.0738209999999999</v>
      </c>
      <c r="H3571">
        <v>1.197724</v>
      </c>
      <c r="I3571">
        <v>1.362927</v>
      </c>
      <c r="J3571">
        <v>1.5074799999999999</v>
      </c>
      <c r="K3571">
        <v>1.7015937999999999</v>
      </c>
      <c r="L3571">
        <v>1.9824390000000001</v>
      </c>
      <c r="M3571">
        <v>6</v>
      </c>
      <c r="N3571" t="str">
        <f t="shared" si="55"/>
        <v>483550029_43801</v>
      </c>
      <c r="O3571">
        <f>VLOOKUP(N3571,'HEM3 monitor concs'!D:L,9,FALSE)</f>
        <v>1.0900000000000001</v>
      </c>
      <c r="P3571">
        <f>VLOOKUP(N3571,'HEM3 monitor concs'!D:L,6,FALSE)</f>
        <v>0</v>
      </c>
      <c r="Q3571" s="3">
        <v>1.36877146037736</v>
      </c>
      <c r="R3571">
        <v>5.7247489448445099E-2</v>
      </c>
      <c r="S3571" s="5">
        <v>0.2065041</v>
      </c>
      <c r="T3571">
        <v>53</v>
      </c>
      <c r="U3571">
        <v>0</v>
      </c>
      <c r="V3571">
        <v>0</v>
      </c>
      <c r="W3571">
        <v>15</v>
      </c>
      <c r="X3571">
        <v>11</v>
      </c>
      <c r="Y3571">
        <v>12</v>
      </c>
      <c r="Z3571">
        <v>15</v>
      </c>
      <c r="AA3571">
        <v>1</v>
      </c>
      <c r="AB3571">
        <v>0</v>
      </c>
      <c r="AC3571" t="s">
        <v>60</v>
      </c>
      <c r="AD3571" t="s">
        <v>60</v>
      </c>
      <c r="AE3571" t="s">
        <v>179</v>
      </c>
      <c r="AF3571" t="s">
        <v>84</v>
      </c>
      <c r="AI3571">
        <v>1</v>
      </c>
      <c r="AJ3571" t="s">
        <v>60</v>
      </c>
      <c r="AK3571">
        <v>0.09</v>
      </c>
      <c r="AL3571" t="s">
        <v>60</v>
      </c>
      <c r="AM3571" t="s">
        <v>60</v>
      </c>
      <c r="AN3571" t="s">
        <v>60</v>
      </c>
      <c r="AO3571" t="s">
        <v>60</v>
      </c>
      <c r="AP3571" t="s">
        <v>60</v>
      </c>
      <c r="AQ3571" t="s">
        <v>60</v>
      </c>
      <c r="AR3571" t="s">
        <v>60</v>
      </c>
      <c r="AS3571" t="s">
        <v>60</v>
      </c>
      <c r="AT3571">
        <v>1.19313444444444E-2</v>
      </c>
      <c r="AU3571">
        <v>1.3308044444444399E-2</v>
      </c>
      <c r="AV3571">
        <v>1.51436333333333E-2</v>
      </c>
      <c r="AW3571">
        <v>1.6749777777777801E-2</v>
      </c>
      <c r="AX3571">
        <v>1.8906597777777801E-2</v>
      </c>
      <c r="AY3571">
        <v>2.2027100000000001E-2</v>
      </c>
      <c r="AZ3571">
        <v>1.52085717819706E-2</v>
      </c>
      <c r="BA3571">
        <v>2.2944900000000002E-3</v>
      </c>
      <c r="BB3571" t="s">
        <v>1962</v>
      </c>
      <c r="BC3571" s="1" t="s">
        <v>1966</v>
      </c>
      <c r="BD3571" t="s">
        <v>1964</v>
      </c>
      <c r="BE3571" t="s">
        <v>106</v>
      </c>
      <c r="BF3571">
        <v>27.807538990000001</v>
      </c>
      <c r="BG3571">
        <v>-97.419250489999996</v>
      </c>
      <c r="BH3571" t="s">
        <v>100</v>
      </c>
      <c r="BI3571" t="s">
        <v>60</v>
      </c>
      <c r="BJ3571">
        <v>90</v>
      </c>
    </row>
    <row r="3572" spans="1:62" x14ac:dyDescent="0.3">
      <c r="A3572" s="1" t="s">
        <v>1965</v>
      </c>
      <c r="B3572" s="1" t="s">
        <v>209</v>
      </c>
      <c r="C3572" t="s">
        <v>1795</v>
      </c>
      <c r="D3572">
        <v>2011</v>
      </c>
      <c r="E3572" t="s">
        <v>210</v>
      </c>
      <c r="F3572" t="s">
        <v>59</v>
      </c>
      <c r="G3572">
        <v>0.50330390000000003</v>
      </c>
      <c r="H3572">
        <v>0.56621699999999997</v>
      </c>
      <c r="I3572">
        <v>0.62912990000000002</v>
      </c>
      <c r="J3572">
        <v>0.62912990000000002</v>
      </c>
      <c r="K3572">
        <v>0.69204290000000002</v>
      </c>
      <c r="L3572">
        <v>0.81786890000000001</v>
      </c>
      <c r="M3572">
        <v>6</v>
      </c>
      <c r="N3572" t="str">
        <f t="shared" si="55"/>
        <v>483550029_43804</v>
      </c>
      <c r="O3572">
        <f>VLOOKUP(N3572,'HEM3 monitor concs'!D:L,9,FALSE)</f>
        <v>0.54700116570741009</v>
      </c>
      <c r="P3572">
        <f>VLOOKUP(N3572,'HEM3 monitor concs'!D:L,6,FALSE)</f>
        <v>1.1657074099999999E-6</v>
      </c>
      <c r="Q3572" s="3">
        <v>0.61844658301886801</v>
      </c>
      <c r="R3572">
        <v>5.2879234910922102E-3</v>
      </c>
      <c r="S3572" s="5">
        <v>0.62912990000000002</v>
      </c>
      <c r="T3572">
        <v>53</v>
      </c>
      <c r="U3572">
        <v>19</v>
      </c>
      <c r="V3572">
        <v>0</v>
      </c>
      <c r="W3572">
        <v>15</v>
      </c>
      <c r="X3572">
        <v>11</v>
      </c>
      <c r="Y3572">
        <v>12</v>
      </c>
      <c r="Z3572">
        <v>15</v>
      </c>
      <c r="AA3572">
        <v>1</v>
      </c>
      <c r="AB3572">
        <v>35.849056603773597</v>
      </c>
      <c r="AC3572" t="s">
        <v>60</v>
      </c>
      <c r="AD3572" t="s">
        <v>60</v>
      </c>
      <c r="AE3572" t="s">
        <v>211</v>
      </c>
      <c r="AF3572" t="s">
        <v>93</v>
      </c>
      <c r="AI3572">
        <v>1</v>
      </c>
      <c r="AJ3572" s="2">
        <v>6.0000000000000002E-6</v>
      </c>
      <c r="AK3572">
        <v>0.1</v>
      </c>
      <c r="AL3572">
        <v>3.0198233999999999</v>
      </c>
      <c r="AM3572">
        <v>3.3973019999999998</v>
      </c>
      <c r="AN3572">
        <v>3.7747793999999999</v>
      </c>
      <c r="AO3572">
        <v>3.7747793999999999</v>
      </c>
      <c r="AP3572">
        <v>4.1522573999999999</v>
      </c>
      <c r="AQ3572">
        <v>4.9072133999999998</v>
      </c>
      <c r="AR3572">
        <v>3.7106794981132101</v>
      </c>
      <c r="AS3572">
        <v>3.7747793999999999</v>
      </c>
      <c r="AT3572">
        <v>5.0330389999999996E-3</v>
      </c>
      <c r="AU3572">
        <v>5.6621700000000002E-3</v>
      </c>
      <c r="AV3572">
        <v>6.2912990000000002E-3</v>
      </c>
      <c r="AW3572">
        <v>6.2912990000000002E-3</v>
      </c>
      <c r="AX3572">
        <v>6.9204289999999996E-3</v>
      </c>
      <c r="AY3572">
        <v>8.1786889999999994E-3</v>
      </c>
      <c r="AZ3572">
        <v>6.1844658301886801E-3</v>
      </c>
      <c r="BA3572">
        <v>6.2912990000000002E-3</v>
      </c>
      <c r="BB3572" t="s">
        <v>1962</v>
      </c>
      <c r="BC3572" s="1" t="s">
        <v>1966</v>
      </c>
      <c r="BD3572" t="s">
        <v>1964</v>
      </c>
      <c r="BE3572" t="s">
        <v>106</v>
      </c>
      <c r="BF3572">
        <v>27.807538990000001</v>
      </c>
      <c r="BG3572">
        <v>-97.419250489999996</v>
      </c>
      <c r="BH3572" t="s">
        <v>100</v>
      </c>
      <c r="BI3572">
        <v>0.16666666666666699</v>
      </c>
      <c r="BJ3572">
        <v>100</v>
      </c>
    </row>
    <row r="3573" spans="1:62" x14ac:dyDescent="0.3">
      <c r="A3573" s="1" t="s">
        <v>1965</v>
      </c>
      <c r="B3573" s="1" t="s">
        <v>254</v>
      </c>
      <c r="C3573" t="s">
        <v>1795</v>
      </c>
      <c r="D3573">
        <v>2011</v>
      </c>
      <c r="E3573" t="s">
        <v>255</v>
      </c>
      <c r="F3573" t="s">
        <v>59</v>
      </c>
      <c r="G3573">
        <v>0.17369409999999999</v>
      </c>
      <c r="H3573">
        <v>0.21711759999999999</v>
      </c>
      <c r="I3573">
        <v>0.30396469999999998</v>
      </c>
      <c r="J3573">
        <v>0.60792939999999995</v>
      </c>
      <c r="K3573">
        <v>1.1637504000000001</v>
      </c>
      <c r="L3573">
        <v>1.9106350000000001</v>
      </c>
      <c r="M3573">
        <v>6</v>
      </c>
      <c r="N3573" t="str">
        <f t="shared" si="55"/>
        <v>483550029_45109</v>
      </c>
      <c r="O3573" t="e">
        <f>VLOOKUP(N3573,'HEM3 monitor concs'!D:L,9,FALSE)</f>
        <v>#N/A</v>
      </c>
      <c r="P3573" t="e">
        <f>VLOOKUP(N3573,'HEM3 monitor concs'!D:L,6,FALSE)</f>
        <v>#N/A</v>
      </c>
      <c r="Q3573" s="3">
        <v>0.50715402226415096</v>
      </c>
      <c r="R3573">
        <v>0.229156832746536</v>
      </c>
      <c r="S3573" s="5">
        <v>5.427941E-2</v>
      </c>
      <c r="T3573">
        <v>53</v>
      </c>
      <c r="U3573">
        <v>0</v>
      </c>
      <c r="V3573">
        <v>0</v>
      </c>
      <c r="W3573">
        <v>15</v>
      </c>
      <c r="X3573">
        <v>11</v>
      </c>
      <c r="Y3573">
        <v>12</v>
      </c>
      <c r="Z3573">
        <v>15</v>
      </c>
      <c r="AA3573">
        <v>1</v>
      </c>
      <c r="AB3573">
        <v>0</v>
      </c>
      <c r="AC3573" t="s">
        <v>60</v>
      </c>
      <c r="AD3573" t="s">
        <v>60</v>
      </c>
      <c r="AE3573" t="s">
        <v>256</v>
      </c>
      <c r="AF3573" t="s">
        <v>84</v>
      </c>
      <c r="AI3573">
        <v>1</v>
      </c>
      <c r="AJ3573" t="s">
        <v>60</v>
      </c>
      <c r="AK3573">
        <v>0.1</v>
      </c>
      <c r="AL3573" t="s">
        <v>60</v>
      </c>
      <c r="AM3573" t="s">
        <v>60</v>
      </c>
      <c r="AN3573" t="s">
        <v>60</v>
      </c>
      <c r="AO3573" t="s">
        <v>60</v>
      </c>
      <c r="AP3573" t="s">
        <v>60</v>
      </c>
      <c r="AQ3573" t="s">
        <v>60</v>
      </c>
      <c r="AR3573" t="s">
        <v>60</v>
      </c>
      <c r="AS3573" t="s">
        <v>60</v>
      </c>
      <c r="AT3573">
        <v>1.7369410000000001E-3</v>
      </c>
      <c r="AU3573">
        <v>2.1711759999999999E-3</v>
      </c>
      <c r="AV3573">
        <v>3.0396469999999999E-3</v>
      </c>
      <c r="AW3573">
        <v>6.0792939999999998E-3</v>
      </c>
      <c r="AX3573">
        <v>1.1637504E-2</v>
      </c>
      <c r="AY3573">
        <v>1.9106350000000001E-2</v>
      </c>
      <c r="AZ3573">
        <v>5.0715402226415096E-3</v>
      </c>
      <c r="BA3573">
        <v>5.4279410000000001E-4</v>
      </c>
      <c r="BB3573" t="s">
        <v>1962</v>
      </c>
      <c r="BC3573" s="1" t="s">
        <v>1966</v>
      </c>
      <c r="BD3573" t="s">
        <v>1964</v>
      </c>
      <c r="BE3573" t="s">
        <v>106</v>
      </c>
      <c r="BF3573">
        <v>27.807538990000001</v>
      </c>
      <c r="BG3573">
        <v>-97.419250489999996</v>
      </c>
      <c r="BH3573" t="s">
        <v>100</v>
      </c>
      <c r="BI3573" t="s">
        <v>60</v>
      </c>
      <c r="BJ3573">
        <v>100</v>
      </c>
    </row>
    <row r="3574" spans="1:62" x14ac:dyDescent="0.3">
      <c r="A3574" s="1" t="s">
        <v>1965</v>
      </c>
      <c r="B3574" s="1" t="s">
        <v>257</v>
      </c>
      <c r="C3574" t="s">
        <v>1795</v>
      </c>
      <c r="D3574">
        <v>2011</v>
      </c>
      <c r="E3574" t="s">
        <v>258</v>
      </c>
      <c r="F3574" t="s">
        <v>59</v>
      </c>
      <c r="G3574">
        <v>0.25558900000000001</v>
      </c>
      <c r="H3574">
        <v>0.41533209999999998</v>
      </c>
      <c r="I3574">
        <v>0.67092110000000005</v>
      </c>
      <c r="J3574">
        <v>1.980815</v>
      </c>
      <c r="K3574">
        <v>3.3418256</v>
      </c>
      <c r="L3574">
        <v>9.7443299999999997</v>
      </c>
      <c r="M3574">
        <v>6</v>
      </c>
      <c r="N3574" t="str">
        <f t="shared" si="55"/>
        <v>483550029_45201</v>
      </c>
      <c r="O3574" t="e">
        <f>VLOOKUP(N3574,'HEM3 monitor concs'!D:L,9,FALSE)</f>
        <v>#N/A</v>
      </c>
      <c r="P3574" t="e">
        <f>VLOOKUP(N3574,'HEM3 monitor concs'!D:L,6,FALSE)</f>
        <v>#N/A</v>
      </c>
      <c r="Q3574" s="3">
        <v>1.4250292433962299</v>
      </c>
      <c r="R3574">
        <v>2.8551875240093501</v>
      </c>
      <c r="S3574" s="5">
        <v>5.3247709999999997E-2</v>
      </c>
      <c r="T3574">
        <v>53</v>
      </c>
      <c r="U3574">
        <v>0</v>
      </c>
      <c r="V3574">
        <v>0</v>
      </c>
      <c r="W3574">
        <v>15</v>
      </c>
      <c r="X3574">
        <v>11</v>
      </c>
      <c r="Y3574">
        <v>12</v>
      </c>
      <c r="Z3574">
        <v>15</v>
      </c>
      <c r="AA3574">
        <v>1</v>
      </c>
      <c r="AB3574">
        <v>0</v>
      </c>
      <c r="AC3574" t="s">
        <v>60</v>
      </c>
      <c r="AD3574" t="s">
        <v>60</v>
      </c>
      <c r="AE3574" t="s">
        <v>258</v>
      </c>
      <c r="AF3574" t="s">
        <v>88</v>
      </c>
      <c r="AI3574">
        <v>1</v>
      </c>
      <c r="AJ3574" s="2">
        <v>7.7999999999999999E-6</v>
      </c>
      <c r="AK3574">
        <v>0.03</v>
      </c>
      <c r="AL3574">
        <v>1.9935942</v>
      </c>
      <c r="AM3574">
        <v>3.2395903800000001</v>
      </c>
      <c r="AN3574">
        <v>5.2331845799999996</v>
      </c>
      <c r="AO3574">
        <v>15.450357</v>
      </c>
      <c r="AP3574">
        <v>26.066239679999999</v>
      </c>
      <c r="AQ3574">
        <v>76.005774000000002</v>
      </c>
      <c r="AR3574">
        <v>11.115228098490601</v>
      </c>
      <c r="AS3574">
        <v>0.41533213800000002</v>
      </c>
      <c r="AT3574">
        <v>8.5196333333333301E-3</v>
      </c>
      <c r="AU3574">
        <v>1.38444033333333E-2</v>
      </c>
      <c r="AV3574">
        <v>2.2364036666666701E-2</v>
      </c>
      <c r="AW3574">
        <v>6.6027166666666706E-2</v>
      </c>
      <c r="AX3574">
        <v>0.11139418666666701</v>
      </c>
      <c r="AY3574">
        <v>0.32481100000000002</v>
      </c>
      <c r="AZ3574">
        <v>4.7500974779874201E-2</v>
      </c>
      <c r="BA3574">
        <v>1.7749236666666701E-3</v>
      </c>
      <c r="BB3574" t="s">
        <v>1962</v>
      </c>
      <c r="BC3574" s="1" t="s">
        <v>1966</v>
      </c>
      <c r="BD3574" t="s">
        <v>1964</v>
      </c>
      <c r="BE3574" t="s">
        <v>106</v>
      </c>
      <c r="BF3574">
        <v>27.807538990000001</v>
      </c>
      <c r="BG3574">
        <v>-97.419250489999996</v>
      </c>
      <c r="BH3574" t="s">
        <v>100</v>
      </c>
      <c r="BI3574">
        <v>0.128205128205128</v>
      </c>
      <c r="BJ3574">
        <v>30</v>
      </c>
    </row>
    <row r="3575" spans="1:62" x14ac:dyDescent="0.3">
      <c r="A3575" s="1" t="s">
        <v>1965</v>
      </c>
      <c r="B3575" s="1" t="s">
        <v>259</v>
      </c>
      <c r="C3575" t="s">
        <v>1795</v>
      </c>
      <c r="D3575">
        <v>2011</v>
      </c>
      <c r="E3575" t="s">
        <v>260</v>
      </c>
      <c r="F3575" t="s">
        <v>59</v>
      </c>
      <c r="G3575">
        <v>0.37685669999999999</v>
      </c>
      <c r="H3575">
        <v>0.48991370000000001</v>
      </c>
      <c r="I3575">
        <v>0.75371339999999998</v>
      </c>
      <c r="J3575">
        <v>1.3189979999999999</v>
      </c>
      <c r="K3575">
        <v>2.3515860000000002</v>
      </c>
      <c r="L3575">
        <v>30.563079999999999</v>
      </c>
      <c r="M3575">
        <v>6</v>
      </c>
      <c r="N3575" t="str">
        <f t="shared" si="55"/>
        <v>483550029_45202</v>
      </c>
      <c r="O3575" t="e">
        <f>VLOOKUP(N3575,'HEM3 monitor concs'!D:L,9,FALSE)</f>
        <v>#N/A</v>
      </c>
      <c r="P3575" t="e">
        <f>VLOOKUP(N3575,'HEM3 monitor concs'!D:L,6,FALSE)</f>
        <v>#N/A</v>
      </c>
      <c r="Q3575" s="3">
        <v>1.6119512</v>
      </c>
      <c r="R3575">
        <v>17.2567867836771</v>
      </c>
      <c r="S3575" s="5">
        <v>5.3836670000000003E-2</v>
      </c>
      <c r="T3575">
        <v>53</v>
      </c>
      <c r="U3575">
        <v>0</v>
      </c>
      <c r="V3575">
        <v>0</v>
      </c>
      <c r="W3575">
        <v>15</v>
      </c>
      <c r="X3575">
        <v>11</v>
      </c>
      <c r="Y3575">
        <v>12</v>
      </c>
      <c r="Z3575">
        <v>15</v>
      </c>
      <c r="AA3575">
        <v>1</v>
      </c>
      <c r="AB3575">
        <v>0</v>
      </c>
      <c r="AC3575" t="s">
        <v>60</v>
      </c>
      <c r="AD3575" t="s">
        <v>60</v>
      </c>
      <c r="AE3575" t="s">
        <v>260</v>
      </c>
      <c r="AF3575" t="s">
        <v>62</v>
      </c>
      <c r="AG3575" t="s">
        <v>84</v>
      </c>
      <c r="AI3575">
        <v>1</v>
      </c>
      <c r="AJ3575" t="s">
        <v>60</v>
      </c>
      <c r="AK3575">
        <v>5</v>
      </c>
      <c r="AL3575" t="s">
        <v>60</v>
      </c>
      <c r="AM3575" t="s">
        <v>60</v>
      </c>
      <c r="AN3575" t="s">
        <v>60</v>
      </c>
      <c r="AO3575" t="s">
        <v>60</v>
      </c>
      <c r="AP3575" t="s">
        <v>60</v>
      </c>
      <c r="AQ3575" t="s">
        <v>60</v>
      </c>
      <c r="AR3575" t="s">
        <v>60</v>
      </c>
      <c r="AS3575" t="s">
        <v>60</v>
      </c>
      <c r="AT3575" s="2">
        <v>7.5371340000000004E-5</v>
      </c>
      <c r="AU3575" s="2">
        <v>9.7982739999999996E-5</v>
      </c>
      <c r="AV3575">
        <v>1.5074268000000001E-4</v>
      </c>
      <c r="AW3575">
        <v>2.6379959999999999E-4</v>
      </c>
      <c r="AX3575">
        <v>4.703172E-4</v>
      </c>
      <c r="AY3575">
        <v>6.1126160000000004E-3</v>
      </c>
      <c r="AZ3575">
        <v>3.2239024E-4</v>
      </c>
      <c r="BA3575" s="2">
        <v>1.0767334000000001E-5</v>
      </c>
      <c r="BB3575" t="s">
        <v>1962</v>
      </c>
      <c r="BC3575" s="1" t="s">
        <v>1966</v>
      </c>
      <c r="BD3575" t="s">
        <v>1964</v>
      </c>
      <c r="BE3575" t="s">
        <v>106</v>
      </c>
      <c r="BF3575">
        <v>27.807538990000001</v>
      </c>
      <c r="BG3575">
        <v>-97.419250489999996</v>
      </c>
      <c r="BH3575" t="s">
        <v>100</v>
      </c>
      <c r="BI3575" t="s">
        <v>60</v>
      </c>
      <c r="BJ3575">
        <v>5000</v>
      </c>
    </row>
    <row r="3576" spans="1:62" x14ac:dyDescent="0.3">
      <c r="A3576" s="1" t="s">
        <v>1965</v>
      </c>
      <c r="B3576" s="1" t="s">
        <v>261</v>
      </c>
      <c r="C3576" t="s">
        <v>1795</v>
      </c>
      <c r="D3576">
        <v>2011</v>
      </c>
      <c r="E3576" t="s">
        <v>262</v>
      </c>
      <c r="F3576" t="s">
        <v>59</v>
      </c>
      <c r="G3576">
        <v>9.5092510000000005E-2</v>
      </c>
      <c r="H3576">
        <v>9.5092510000000005E-2</v>
      </c>
      <c r="I3576">
        <v>0.2377312</v>
      </c>
      <c r="J3576">
        <v>0.28527750000000002</v>
      </c>
      <c r="K3576">
        <v>0.42791630000000003</v>
      </c>
      <c r="L3576">
        <v>0.76073999999999997</v>
      </c>
      <c r="M3576">
        <v>6</v>
      </c>
      <c r="N3576" t="str">
        <f t="shared" si="55"/>
        <v>483550029_45203</v>
      </c>
      <c r="O3576">
        <f>VLOOKUP(N3576,'HEM3 monitor concs'!D:L,9,FALSE)</f>
        <v>0.44549790565117503</v>
      </c>
      <c r="P3576">
        <f>VLOOKUP(N3576,'HEM3 monitor concs'!D:L,6,FALSE)</f>
        <v>0.42949790565117502</v>
      </c>
      <c r="Q3576" s="3">
        <v>0.22427475301886801</v>
      </c>
      <c r="R3576">
        <v>2.59432923579027E-2</v>
      </c>
      <c r="S3576" s="5">
        <v>5.9432810000000003E-2</v>
      </c>
      <c r="T3576">
        <v>53</v>
      </c>
      <c r="U3576">
        <v>4</v>
      </c>
      <c r="V3576">
        <v>4</v>
      </c>
      <c r="W3576">
        <v>15</v>
      </c>
      <c r="X3576">
        <v>11</v>
      </c>
      <c r="Y3576">
        <v>12</v>
      </c>
      <c r="Z3576">
        <v>15</v>
      </c>
      <c r="AA3576">
        <v>1</v>
      </c>
      <c r="AB3576">
        <v>7.5471698113207504</v>
      </c>
      <c r="AC3576" t="s">
        <v>60</v>
      </c>
      <c r="AD3576" t="s">
        <v>60</v>
      </c>
      <c r="AE3576" t="s">
        <v>263</v>
      </c>
      <c r="AF3576" t="s">
        <v>68</v>
      </c>
      <c r="AI3576">
        <v>1</v>
      </c>
      <c r="AJ3576" s="2">
        <v>2.5000000000000002E-6</v>
      </c>
      <c r="AK3576">
        <v>1</v>
      </c>
      <c r="AL3576">
        <v>0.23773127499999999</v>
      </c>
      <c r="AM3576">
        <v>0.23773127499999999</v>
      </c>
      <c r="AN3576">
        <v>0.59432799999999997</v>
      </c>
      <c r="AO3576">
        <v>0.71319374999999996</v>
      </c>
      <c r="AP3576">
        <v>1.0697907499999999</v>
      </c>
      <c r="AQ3576">
        <v>1.90185</v>
      </c>
      <c r="AR3576">
        <v>0.56068688254717003</v>
      </c>
      <c r="AS3576">
        <v>0.14858202500000001</v>
      </c>
      <c r="AT3576" s="2">
        <v>9.5092509999999999E-5</v>
      </c>
      <c r="AU3576" s="2">
        <v>9.5092509999999999E-5</v>
      </c>
      <c r="AV3576">
        <v>2.3773119999999999E-4</v>
      </c>
      <c r="AW3576">
        <v>2.8527750000000002E-4</v>
      </c>
      <c r="AX3576">
        <v>4.2791630000000002E-4</v>
      </c>
      <c r="AY3576">
        <v>7.6073999999999998E-4</v>
      </c>
      <c r="AZ3576">
        <v>2.2427475301886799E-4</v>
      </c>
      <c r="BA3576" s="2">
        <v>5.9432809999999999E-5</v>
      </c>
      <c r="BB3576" t="s">
        <v>1962</v>
      </c>
      <c r="BC3576" s="1" t="s">
        <v>1966</v>
      </c>
      <c r="BD3576" t="s">
        <v>1964</v>
      </c>
      <c r="BE3576" t="s">
        <v>106</v>
      </c>
      <c r="BF3576">
        <v>27.807538990000001</v>
      </c>
      <c r="BG3576">
        <v>-97.419250489999996</v>
      </c>
      <c r="BH3576" t="s">
        <v>100</v>
      </c>
      <c r="BI3576">
        <v>0.4</v>
      </c>
      <c r="BJ3576">
        <v>1000</v>
      </c>
    </row>
    <row r="3577" spans="1:62" x14ac:dyDescent="0.3">
      <c r="A3577" s="1" t="s">
        <v>1965</v>
      </c>
      <c r="B3577" s="1" t="s">
        <v>264</v>
      </c>
      <c r="C3577" t="s">
        <v>1795</v>
      </c>
      <c r="D3577">
        <v>2011</v>
      </c>
      <c r="E3577" t="s">
        <v>265</v>
      </c>
      <c r="F3577" t="s">
        <v>59</v>
      </c>
      <c r="G3577">
        <v>0</v>
      </c>
      <c r="H3577">
        <v>0</v>
      </c>
      <c r="I3577">
        <v>8.6847060000000004E-2</v>
      </c>
      <c r="J3577">
        <v>0.17369409999999999</v>
      </c>
      <c r="K3577">
        <v>0.37344238000000002</v>
      </c>
      <c r="L3577">
        <v>2.301447</v>
      </c>
      <c r="M3577">
        <v>6</v>
      </c>
      <c r="N3577" t="str">
        <f t="shared" si="55"/>
        <v>483550029_45204</v>
      </c>
      <c r="O3577" t="e">
        <f>VLOOKUP(N3577,'HEM3 monitor concs'!D:L,9,FALSE)</f>
        <v>#N/A</v>
      </c>
      <c r="P3577" t="e">
        <f>VLOOKUP(N3577,'HEM3 monitor concs'!D:L,6,FALSE)</f>
        <v>#N/A</v>
      </c>
      <c r="Q3577" s="3">
        <v>0.170416868113208</v>
      </c>
      <c r="R3577">
        <v>0.117259043634462</v>
      </c>
      <c r="S3577" s="5">
        <v>5.427941E-2</v>
      </c>
      <c r="T3577">
        <v>53</v>
      </c>
      <c r="U3577">
        <v>23</v>
      </c>
      <c r="V3577">
        <v>20</v>
      </c>
      <c r="W3577">
        <v>15</v>
      </c>
      <c r="X3577">
        <v>11</v>
      </c>
      <c r="Y3577">
        <v>12</v>
      </c>
      <c r="Z3577">
        <v>15</v>
      </c>
      <c r="AA3577">
        <v>1</v>
      </c>
      <c r="AB3577">
        <v>43.396226415094297</v>
      </c>
      <c r="AC3577" t="s">
        <v>60</v>
      </c>
      <c r="AD3577" t="s">
        <v>60</v>
      </c>
      <c r="AE3577" t="s">
        <v>265</v>
      </c>
      <c r="AF3577" t="s">
        <v>84</v>
      </c>
      <c r="AI3577">
        <v>1</v>
      </c>
      <c r="AJ3577" t="s">
        <v>60</v>
      </c>
      <c r="AK3577">
        <v>0.1</v>
      </c>
      <c r="AL3577" t="s">
        <v>60</v>
      </c>
      <c r="AM3577" t="s">
        <v>60</v>
      </c>
      <c r="AN3577" t="s">
        <v>60</v>
      </c>
      <c r="AO3577" t="s">
        <v>60</v>
      </c>
      <c r="AP3577" t="s">
        <v>60</v>
      </c>
      <c r="AQ3577" t="s">
        <v>60</v>
      </c>
      <c r="AR3577" t="s">
        <v>60</v>
      </c>
      <c r="AS3577" t="s">
        <v>60</v>
      </c>
      <c r="AT3577">
        <v>0</v>
      </c>
      <c r="AU3577">
        <v>0</v>
      </c>
      <c r="AV3577">
        <v>8.6847059999999997E-4</v>
      </c>
      <c r="AW3577">
        <v>1.7369410000000001E-3</v>
      </c>
      <c r="AX3577">
        <v>3.7344238E-3</v>
      </c>
      <c r="AY3577">
        <v>2.3014469999999999E-2</v>
      </c>
      <c r="AZ3577">
        <v>1.70416868113208E-3</v>
      </c>
      <c r="BA3577">
        <v>5.4279410000000001E-4</v>
      </c>
      <c r="BB3577" t="s">
        <v>1962</v>
      </c>
      <c r="BC3577" s="1" t="s">
        <v>1966</v>
      </c>
      <c r="BD3577" t="s">
        <v>1964</v>
      </c>
      <c r="BE3577" t="s">
        <v>106</v>
      </c>
      <c r="BF3577">
        <v>27.807538990000001</v>
      </c>
      <c r="BG3577">
        <v>-97.419250489999996</v>
      </c>
      <c r="BH3577" t="s">
        <v>100</v>
      </c>
      <c r="BI3577" t="s">
        <v>60</v>
      </c>
      <c r="BJ3577">
        <v>100</v>
      </c>
    </row>
    <row r="3578" spans="1:62" x14ac:dyDescent="0.3">
      <c r="A3578" s="1" t="s">
        <v>1969</v>
      </c>
      <c r="B3578" s="1" t="s">
        <v>171</v>
      </c>
      <c r="C3578" t="s">
        <v>1795</v>
      </c>
      <c r="D3578">
        <v>2011</v>
      </c>
      <c r="E3578" t="s">
        <v>172</v>
      </c>
      <c r="F3578" t="s">
        <v>59</v>
      </c>
      <c r="G3578">
        <v>0</v>
      </c>
      <c r="H3578">
        <v>0.22910949999999999</v>
      </c>
      <c r="I3578">
        <v>1.057429</v>
      </c>
      <c r="J3578">
        <v>2.4849575000000002</v>
      </c>
      <c r="K3578">
        <v>4.1592190000000002</v>
      </c>
      <c r="L3578">
        <v>6.4855619999999998</v>
      </c>
      <c r="M3578">
        <v>6</v>
      </c>
      <c r="N3578" t="str">
        <f t="shared" si="55"/>
        <v>483550032_43231</v>
      </c>
      <c r="O3578">
        <f>VLOOKUP(N3578,'HEM3 monitor concs'!D:L,9,FALSE)</f>
        <v>1.306153494563234</v>
      </c>
      <c r="P3578">
        <f>VLOOKUP(N3578,'HEM3 monitor concs'!D:L,6,FALSE)</f>
        <v>1.1923828152630891</v>
      </c>
      <c r="Q3578" s="3">
        <v>1.68981241372549</v>
      </c>
      <c r="R3578">
        <v>3.1997335995041598</v>
      </c>
      <c r="S3578" s="5">
        <v>5.8746029999999998E-2</v>
      </c>
      <c r="T3578">
        <v>51</v>
      </c>
      <c r="U3578">
        <v>11</v>
      </c>
      <c r="V3578">
        <v>11</v>
      </c>
      <c r="W3578">
        <v>14</v>
      </c>
      <c r="X3578">
        <v>14</v>
      </c>
      <c r="Y3578">
        <v>9</v>
      </c>
      <c r="Z3578">
        <v>14</v>
      </c>
      <c r="AA3578">
        <v>1</v>
      </c>
      <c r="AB3578">
        <v>21.568627450980401</v>
      </c>
      <c r="AC3578" t="s">
        <v>60</v>
      </c>
      <c r="AD3578" t="s">
        <v>60</v>
      </c>
      <c r="AE3578" t="s">
        <v>172</v>
      </c>
      <c r="AF3578" t="s">
        <v>84</v>
      </c>
      <c r="AG3578" t="s">
        <v>62</v>
      </c>
      <c r="AI3578">
        <v>1</v>
      </c>
      <c r="AJ3578" t="s">
        <v>60</v>
      </c>
      <c r="AK3578">
        <v>0.7</v>
      </c>
      <c r="AL3578" t="s">
        <v>60</v>
      </c>
      <c r="AM3578" t="s">
        <v>60</v>
      </c>
      <c r="AN3578" t="s">
        <v>60</v>
      </c>
      <c r="AO3578" t="s">
        <v>60</v>
      </c>
      <c r="AP3578" t="s">
        <v>60</v>
      </c>
      <c r="AQ3578" t="s">
        <v>60</v>
      </c>
      <c r="AR3578" t="s">
        <v>60</v>
      </c>
      <c r="AS3578" t="s">
        <v>60</v>
      </c>
      <c r="AT3578">
        <v>0</v>
      </c>
      <c r="AU3578">
        <v>3.2729928571428602E-4</v>
      </c>
      <c r="AV3578">
        <v>1.5106128571428601E-3</v>
      </c>
      <c r="AW3578">
        <v>3.5499392857142901E-3</v>
      </c>
      <c r="AX3578">
        <v>5.9417414285714296E-3</v>
      </c>
      <c r="AY3578">
        <v>9.2650885714285706E-3</v>
      </c>
      <c r="AZ3578">
        <v>2.4140177338935601E-3</v>
      </c>
      <c r="BA3578" s="2">
        <v>8.3922899999999996E-5</v>
      </c>
      <c r="BB3578" t="s">
        <v>1962</v>
      </c>
      <c r="BC3578" s="1" t="s">
        <v>1967</v>
      </c>
      <c r="BD3578" t="s">
        <v>1964</v>
      </c>
      <c r="BE3578" t="s">
        <v>106</v>
      </c>
      <c r="BF3578">
        <v>27.80449295</v>
      </c>
      <c r="BG3578">
        <v>-97.431556700000002</v>
      </c>
      <c r="BH3578" t="s">
        <v>109</v>
      </c>
      <c r="BI3578" t="s">
        <v>60</v>
      </c>
      <c r="BJ3578">
        <v>700</v>
      </c>
    </row>
    <row r="3579" spans="1:62" x14ac:dyDescent="0.3">
      <c r="A3579" s="1" t="s">
        <v>1969</v>
      </c>
      <c r="B3579" s="1" t="s">
        <v>177</v>
      </c>
      <c r="C3579" t="s">
        <v>1795</v>
      </c>
      <c r="D3579">
        <v>2011</v>
      </c>
      <c r="E3579" t="s">
        <v>178</v>
      </c>
      <c r="F3579" t="s">
        <v>59</v>
      </c>
      <c r="G3579">
        <v>1.1151219999999999</v>
      </c>
      <c r="H3579">
        <v>1.1770735000000001</v>
      </c>
      <c r="I3579">
        <v>1.3835770000000001</v>
      </c>
      <c r="J3579">
        <v>1.52813</v>
      </c>
      <c r="K3579">
        <v>1.734634</v>
      </c>
      <c r="L3579">
        <v>2.1889430000000001</v>
      </c>
      <c r="M3579">
        <v>6</v>
      </c>
      <c r="N3579" t="str">
        <f t="shared" si="55"/>
        <v>483550032_43801</v>
      </c>
      <c r="O3579">
        <f>VLOOKUP(N3579,'HEM3 monitor concs'!D:L,9,FALSE)</f>
        <v>1.0900000000000001</v>
      </c>
      <c r="P3579">
        <f>VLOOKUP(N3579,'HEM3 monitor concs'!D:L,6,FALSE)</f>
        <v>0</v>
      </c>
      <c r="Q3579" s="3">
        <v>1.3973444098039201</v>
      </c>
      <c r="R3579">
        <v>6.8190440350628906E-2</v>
      </c>
      <c r="S3579" s="5">
        <v>0.2065041</v>
      </c>
      <c r="T3579">
        <v>51</v>
      </c>
      <c r="U3579">
        <v>0</v>
      </c>
      <c r="V3579">
        <v>0</v>
      </c>
      <c r="W3579">
        <v>14</v>
      </c>
      <c r="X3579">
        <v>14</v>
      </c>
      <c r="Y3579">
        <v>9</v>
      </c>
      <c r="Z3579">
        <v>14</v>
      </c>
      <c r="AA3579">
        <v>1</v>
      </c>
      <c r="AB3579">
        <v>0</v>
      </c>
      <c r="AC3579" t="s">
        <v>60</v>
      </c>
      <c r="AD3579" t="s">
        <v>60</v>
      </c>
      <c r="AE3579" t="s">
        <v>179</v>
      </c>
      <c r="AF3579" t="s">
        <v>84</v>
      </c>
      <c r="AI3579">
        <v>1</v>
      </c>
      <c r="AJ3579" t="s">
        <v>60</v>
      </c>
      <c r="AK3579">
        <v>0.09</v>
      </c>
      <c r="AL3579" t="s">
        <v>60</v>
      </c>
      <c r="AM3579" t="s">
        <v>60</v>
      </c>
      <c r="AN3579" t="s">
        <v>60</v>
      </c>
      <c r="AO3579" t="s">
        <v>60</v>
      </c>
      <c r="AP3579" t="s">
        <v>60</v>
      </c>
      <c r="AQ3579" t="s">
        <v>60</v>
      </c>
      <c r="AR3579" t="s">
        <v>60</v>
      </c>
      <c r="AS3579" t="s">
        <v>60</v>
      </c>
      <c r="AT3579">
        <v>1.23902444444444E-2</v>
      </c>
      <c r="AU3579">
        <v>1.30785944444444E-2</v>
      </c>
      <c r="AV3579">
        <v>1.5373077777777799E-2</v>
      </c>
      <c r="AW3579">
        <v>1.6979222222222201E-2</v>
      </c>
      <c r="AX3579">
        <v>1.9273711111111098E-2</v>
      </c>
      <c r="AY3579">
        <v>2.4321588888888902E-2</v>
      </c>
      <c r="AZ3579">
        <v>1.5526048997821401E-2</v>
      </c>
      <c r="BA3579">
        <v>2.2944900000000002E-3</v>
      </c>
      <c r="BB3579" t="s">
        <v>1962</v>
      </c>
      <c r="BC3579" s="1" t="s">
        <v>1967</v>
      </c>
      <c r="BD3579" t="s">
        <v>1964</v>
      </c>
      <c r="BE3579" t="s">
        <v>106</v>
      </c>
      <c r="BF3579">
        <v>27.80449295</v>
      </c>
      <c r="BG3579">
        <v>-97.431556700000002</v>
      </c>
      <c r="BH3579" t="s">
        <v>109</v>
      </c>
      <c r="BI3579" t="s">
        <v>60</v>
      </c>
      <c r="BJ3579">
        <v>90</v>
      </c>
    </row>
    <row r="3580" spans="1:62" x14ac:dyDescent="0.3">
      <c r="A3580" s="1" t="s">
        <v>1969</v>
      </c>
      <c r="B3580" s="1" t="s">
        <v>209</v>
      </c>
      <c r="C3580" t="s">
        <v>1795</v>
      </c>
      <c r="D3580">
        <v>2011</v>
      </c>
      <c r="E3580" t="s">
        <v>210</v>
      </c>
      <c r="F3580" t="s">
        <v>59</v>
      </c>
      <c r="G3580">
        <v>0.50330390000000003</v>
      </c>
      <c r="H3580">
        <v>0.56621699999999997</v>
      </c>
      <c r="I3580">
        <v>0.62912990000000002</v>
      </c>
      <c r="J3580">
        <v>0.62912990000000002</v>
      </c>
      <c r="K3580">
        <v>0.69204290000000002</v>
      </c>
      <c r="L3580">
        <v>0.88078190000000001</v>
      </c>
      <c r="M3580">
        <v>6</v>
      </c>
      <c r="N3580" t="str">
        <f t="shared" si="55"/>
        <v>483550032_43804</v>
      </c>
      <c r="O3580">
        <f>VLOOKUP(N3580,'HEM3 monitor concs'!D:L,9,FALSE)</f>
        <v>0.54700111575990806</v>
      </c>
      <c r="P3580">
        <f>VLOOKUP(N3580,'HEM3 monitor concs'!D:L,6,FALSE)</f>
        <v>1.115759908E-6</v>
      </c>
      <c r="Q3580" s="3">
        <v>0.61679404509803903</v>
      </c>
      <c r="R3580">
        <v>6.1776521014853302E-3</v>
      </c>
      <c r="S3580" s="5">
        <v>0.62912990000000002</v>
      </c>
      <c r="T3580">
        <v>51</v>
      </c>
      <c r="U3580">
        <v>19</v>
      </c>
      <c r="V3580">
        <v>0</v>
      </c>
      <c r="W3580">
        <v>14</v>
      </c>
      <c r="X3580">
        <v>14</v>
      </c>
      <c r="Y3580">
        <v>9</v>
      </c>
      <c r="Z3580">
        <v>14</v>
      </c>
      <c r="AA3580">
        <v>1</v>
      </c>
      <c r="AB3580">
        <v>37.254901960784302</v>
      </c>
      <c r="AC3580" t="s">
        <v>60</v>
      </c>
      <c r="AD3580" t="s">
        <v>60</v>
      </c>
      <c r="AE3580" t="s">
        <v>211</v>
      </c>
      <c r="AF3580" t="s">
        <v>93</v>
      </c>
      <c r="AI3580">
        <v>1</v>
      </c>
      <c r="AJ3580" s="2">
        <v>6.0000000000000002E-6</v>
      </c>
      <c r="AK3580">
        <v>0.1</v>
      </c>
      <c r="AL3580">
        <v>3.0198233999999999</v>
      </c>
      <c r="AM3580">
        <v>3.3973019999999998</v>
      </c>
      <c r="AN3580">
        <v>3.7747793999999999</v>
      </c>
      <c r="AO3580">
        <v>3.7747793999999999</v>
      </c>
      <c r="AP3580">
        <v>4.1522573999999999</v>
      </c>
      <c r="AQ3580">
        <v>5.2846913999999998</v>
      </c>
      <c r="AR3580">
        <v>3.7007642705882402</v>
      </c>
      <c r="AS3580">
        <v>3.7747793999999999</v>
      </c>
      <c r="AT3580">
        <v>5.0330389999999996E-3</v>
      </c>
      <c r="AU3580">
        <v>5.6621700000000002E-3</v>
      </c>
      <c r="AV3580">
        <v>6.2912990000000002E-3</v>
      </c>
      <c r="AW3580">
        <v>6.2912990000000002E-3</v>
      </c>
      <c r="AX3580">
        <v>6.9204289999999996E-3</v>
      </c>
      <c r="AY3580">
        <v>8.8078189999999997E-3</v>
      </c>
      <c r="AZ3580">
        <v>6.1679404509803904E-3</v>
      </c>
      <c r="BA3580">
        <v>6.2912990000000002E-3</v>
      </c>
      <c r="BB3580" t="s">
        <v>1962</v>
      </c>
      <c r="BC3580" s="1" t="s">
        <v>1967</v>
      </c>
      <c r="BD3580" t="s">
        <v>1964</v>
      </c>
      <c r="BE3580" t="s">
        <v>106</v>
      </c>
      <c r="BF3580">
        <v>27.80449295</v>
      </c>
      <c r="BG3580">
        <v>-97.431556700000002</v>
      </c>
      <c r="BH3580" t="s">
        <v>109</v>
      </c>
      <c r="BI3580">
        <v>0.16666666666666699</v>
      </c>
      <c r="BJ3580">
        <v>100</v>
      </c>
    </row>
    <row r="3581" spans="1:62" x14ac:dyDescent="0.3">
      <c r="A3581" s="1" t="s">
        <v>1969</v>
      </c>
      <c r="B3581" s="1" t="s">
        <v>254</v>
      </c>
      <c r="C3581" t="s">
        <v>1795</v>
      </c>
      <c r="D3581">
        <v>2011</v>
      </c>
      <c r="E3581" t="s">
        <v>255</v>
      </c>
      <c r="F3581" t="s">
        <v>59</v>
      </c>
      <c r="G3581">
        <v>0.21711759999999999</v>
      </c>
      <c r="H3581">
        <v>0.30396469999999998</v>
      </c>
      <c r="I3581">
        <v>0.5645059</v>
      </c>
      <c r="J3581">
        <v>1.085588</v>
      </c>
      <c r="K3581">
        <v>1.997482</v>
      </c>
      <c r="L3581">
        <v>8.5110119999999991</v>
      </c>
      <c r="M3581">
        <v>6</v>
      </c>
      <c r="N3581" t="str">
        <f t="shared" si="55"/>
        <v>483550032_45109</v>
      </c>
      <c r="O3581" t="e">
        <f>VLOOKUP(N3581,'HEM3 monitor concs'!D:L,9,FALSE)</f>
        <v>#N/A</v>
      </c>
      <c r="P3581" t="e">
        <f>VLOOKUP(N3581,'HEM3 monitor concs'!D:L,6,FALSE)</f>
        <v>#N/A</v>
      </c>
      <c r="Q3581" s="3">
        <v>1.0447190129411801</v>
      </c>
      <c r="R3581">
        <v>2.2436723048890199</v>
      </c>
      <c r="S3581" s="5">
        <v>5.427941E-2</v>
      </c>
      <c r="T3581">
        <v>51</v>
      </c>
      <c r="U3581">
        <v>0</v>
      </c>
      <c r="V3581">
        <v>0</v>
      </c>
      <c r="W3581">
        <v>14</v>
      </c>
      <c r="X3581">
        <v>14</v>
      </c>
      <c r="Y3581">
        <v>9</v>
      </c>
      <c r="Z3581">
        <v>14</v>
      </c>
      <c r="AA3581">
        <v>1</v>
      </c>
      <c r="AB3581">
        <v>0</v>
      </c>
      <c r="AC3581" t="s">
        <v>60</v>
      </c>
      <c r="AD3581" t="s">
        <v>60</v>
      </c>
      <c r="AE3581" t="s">
        <v>256</v>
      </c>
      <c r="AF3581" t="s">
        <v>84</v>
      </c>
      <c r="AI3581">
        <v>1</v>
      </c>
      <c r="AJ3581" t="s">
        <v>60</v>
      </c>
      <c r="AK3581">
        <v>0.1</v>
      </c>
      <c r="AL3581" t="s">
        <v>60</v>
      </c>
      <c r="AM3581" t="s">
        <v>60</v>
      </c>
      <c r="AN3581" t="s">
        <v>60</v>
      </c>
      <c r="AO3581" t="s">
        <v>60</v>
      </c>
      <c r="AP3581" t="s">
        <v>60</v>
      </c>
      <c r="AQ3581" t="s">
        <v>60</v>
      </c>
      <c r="AR3581" t="s">
        <v>60</v>
      </c>
      <c r="AS3581" t="s">
        <v>60</v>
      </c>
      <c r="AT3581">
        <v>2.1711759999999999E-3</v>
      </c>
      <c r="AU3581">
        <v>3.0396469999999999E-3</v>
      </c>
      <c r="AV3581">
        <v>5.645059E-3</v>
      </c>
      <c r="AW3581">
        <v>1.085588E-2</v>
      </c>
      <c r="AX3581">
        <v>1.9974820000000001E-2</v>
      </c>
      <c r="AY3581">
        <v>8.5110119999999997E-2</v>
      </c>
      <c r="AZ3581">
        <v>1.0447190129411799E-2</v>
      </c>
      <c r="BA3581">
        <v>5.4279410000000001E-4</v>
      </c>
      <c r="BB3581" t="s">
        <v>1962</v>
      </c>
      <c r="BC3581" s="1" t="s">
        <v>1967</v>
      </c>
      <c r="BD3581" t="s">
        <v>1964</v>
      </c>
      <c r="BE3581" t="s">
        <v>106</v>
      </c>
      <c r="BF3581">
        <v>27.80449295</v>
      </c>
      <c r="BG3581">
        <v>-97.431556700000002</v>
      </c>
      <c r="BH3581" t="s">
        <v>109</v>
      </c>
      <c r="BI3581" t="s">
        <v>60</v>
      </c>
      <c r="BJ3581">
        <v>100</v>
      </c>
    </row>
    <row r="3582" spans="1:62" x14ac:dyDescent="0.3">
      <c r="A3582" s="1" t="s">
        <v>1969</v>
      </c>
      <c r="B3582" s="1" t="s">
        <v>257</v>
      </c>
      <c r="C3582" t="s">
        <v>1795</v>
      </c>
      <c r="D3582">
        <v>2011</v>
      </c>
      <c r="E3582" t="s">
        <v>258</v>
      </c>
      <c r="F3582" t="s">
        <v>59</v>
      </c>
      <c r="G3582">
        <v>0.3194863</v>
      </c>
      <c r="H3582">
        <v>0.52715230000000002</v>
      </c>
      <c r="I3582">
        <v>1.1182019999999999</v>
      </c>
      <c r="J3582">
        <v>4.7763194999999996</v>
      </c>
      <c r="K3582">
        <v>6.8370069999999998</v>
      </c>
      <c r="L3582">
        <v>22.939109999999999</v>
      </c>
      <c r="M3582">
        <v>6</v>
      </c>
      <c r="N3582" t="str">
        <f t="shared" si="55"/>
        <v>483550032_45201</v>
      </c>
      <c r="O3582" t="e">
        <f>VLOOKUP(N3582,'HEM3 monitor concs'!D:L,9,FALSE)</f>
        <v>#N/A</v>
      </c>
      <c r="P3582" t="e">
        <f>VLOOKUP(N3582,'HEM3 monitor concs'!D:L,6,FALSE)</f>
        <v>#N/A</v>
      </c>
      <c r="Q3582" s="3">
        <v>2.8803878215686298</v>
      </c>
      <c r="R3582">
        <v>14.122498631324399</v>
      </c>
      <c r="S3582" s="5">
        <v>5.3247709999999997E-2</v>
      </c>
      <c r="T3582">
        <v>51</v>
      </c>
      <c r="U3582">
        <v>0</v>
      </c>
      <c r="V3582">
        <v>0</v>
      </c>
      <c r="W3582">
        <v>14</v>
      </c>
      <c r="X3582">
        <v>14</v>
      </c>
      <c r="Y3582">
        <v>9</v>
      </c>
      <c r="Z3582">
        <v>14</v>
      </c>
      <c r="AA3582">
        <v>1</v>
      </c>
      <c r="AB3582">
        <v>0</v>
      </c>
      <c r="AC3582" t="s">
        <v>60</v>
      </c>
      <c r="AD3582" t="s">
        <v>60</v>
      </c>
      <c r="AE3582" t="s">
        <v>258</v>
      </c>
      <c r="AF3582" t="s">
        <v>88</v>
      </c>
      <c r="AI3582">
        <v>1</v>
      </c>
      <c r="AJ3582" s="2">
        <v>7.7999999999999999E-6</v>
      </c>
      <c r="AK3582">
        <v>0.03</v>
      </c>
      <c r="AL3582">
        <v>2.4919931399999999</v>
      </c>
      <c r="AM3582">
        <v>4.1117879400000001</v>
      </c>
      <c r="AN3582">
        <v>8.7219756000000004</v>
      </c>
      <c r="AO3582">
        <v>37.255292099999998</v>
      </c>
      <c r="AP3582">
        <v>53.3286546</v>
      </c>
      <c r="AQ3582">
        <v>178.92505800000001</v>
      </c>
      <c r="AR3582">
        <v>22.4670250082353</v>
      </c>
      <c r="AS3582">
        <v>0.41533213800000002</v>
      </c>
      <c r="AT3582">
        <v>1.0649543333333299E-2</v>
      </c>
      <c r="AU3582">
        <v>1.7571743333333299E-2</v>
      </c>
      <c r="AV3582">
        <v>3.7273399999999998E-2</v>
      </c>
      <c r="AW3582">
        <v>0.15921065000000001</v>
      </c>
      <c r="AX3582">
        <v>0.22790023333333301</v>
      </c>
      <c r="AY3582">
        <v>0.76463700000000001</v>
      </c>
      <c r="AZ3582">
        <v>9.6012927385620894E-2</v>
      </c>
      <c r="BA3582">
        <v>1.7749236666666701E-3</v>
      </c>
      <c r="BB3582" t="s">
        <v>1962</v>
      </c>
      <c r="BC3582" s="1" t="s">
        <v>1967</v>
      </c>
      <c r="BD3582" t="s">
        <v>1964</v>
      </c>
      <c r="BE3582" t="s">
        <v>106</v>
      </c>
      <c r="BF3582">
        <v>27.80449295</v>
      </c>
      <c r="BG3582">
        <v>-97.431556700000002</v>
      </c>
      <c r="BH3582" t="s">
        <v>109</v>
      </c>
      <c r="BI3582">
        <v>0.128205128205128</v>
      </c>
      <c r="BJ3582">
        <v>30</v>
      </c>
    </row>
    <row r="3583" spans="1:62" x14ac:dyDescent="0.3">
      <c r="A3583" s="1" t="s">
        <v>1969</v>
      </c>
      <c r="B3583" s="1" t="s">
        <v>259</v>
      </c>
      <c r="C3583" t="s">
        <v>1795</v>
      </c>
      <c r="D3583">
        <v>2011</v>
      </c>
      <c r="E3583" t="s">
        <v>260</v>
      </c>
      <c r="F3583" t="s">
        <v>59</v>
      </c>
      <c r="G3583">
        <v>0.41454229999999997</v>
      </c>
      <c r="H3583">
        <v>0.62181355000000005</v>
      </c>
      <c r="I3583">
        <v>1.168256</v>
      </c>
      <c r="J3583">
        <v>2.6568394999999998</v>
      </c>
      <c r="K3583">
        <v>4.6730229999999997</v>
      </c>
      <c r="L3583">
        <v>10.02439</v>
      </c>
      <c r="M3583">
        <v>6</v>
      </c>
      <c r="N3583" t="str">
        <f t="shared" si="55"/>
        <v>483550032_45202</v>
      </c>
      <c r="O3583" t="e">
        <f>VLOOKUP(N3583,'HEM3 monitor concs'!D:L,9,FALSE)</f>
        <v>#N/A</v>
      </c>
      <c r="P3583" t="e">
        <f>VLOOKUP(N3583,'HEM3 monitor concs'!D:L,6,FALSE)</f>
        <v>#N/A</v>
      </c>
      <c r="Q3583" s="3">
        <v>1.93896460392157</v>
      </c>
      <c r="R3583">
        <v>3.53980558984816</v>
      </c>
      <c r="S3583" s="5">
        <v>5.3836670000000003E-2</v>
      </c>
      <c r="T3583">
        <v>51</v>
      </c>
      <c r="U3583">
        <v>0</v>
      </c>
      <c r="V3583">
        <v>0</v>
      </c>
      <c r="W3583">
        <v>14</v>
      </c>
      <c r="X3583">
        <v>14</v>
      </c>
      <c r="Y3583">
        <v>9</v>
      </c>
      <c r="Z3583">
        <v>14</v>
      </c>
      <c r="AA3583">
        <v>1</v>
      </c>
      <c r="AB3583">
        <v>0</v>
      </c>
      <c r="AC3583" t="s">
        <v>60</v>
      </c>
      <c r="AD3583" t="s">
        <v>60</v>
      </c>
      <c r="AE3583" t="s">
        <v>260</v>
      </c>
      <c r="AF3583" t="s">
        <v>62</v>
      </c>
      <c r="AG3583" t="s">
        <v>84</v>
      </c>
      <c r="AI3583">
        <v>1</v>
      </c>
      <c r="AJ3583" t="s">
        <v>60</v>
      </c>
      <c r="AK3583">
        <v>5</v>
      </c>
      <c r="AL3583" t="s">
        <v>60</v>
      </c>
      <c r="AM3583" t="s">
        <v>60</v>
      </c>
      <c r="AN3583" t="s">
        <v>60</v>
      </c>
      <c r="AO3583" t="s">
        <v>60</v>
      </c>
      <c r="AP3583" t="s">
        <v>60</v>
      </c>
      <c r="AQ3583" t="s">
        <v>60</v>
      </c>
      <c r="AR3583" t="s">
        <v>60</v>
      </c>
      <c r="AS3583" t="s">
        <v>60</v>
      </c>
      <c r="AT3583" s="2">
        <v>8.2908460000000005E-5</v>
      </c>
      <c r="AU3583">
        <v>1.2436271E-4</v>
      </c>
      <c r="AV3583">
        <v>2.3365119999999999E-4</v>
      </c>
      <c r="AW3583">
        <v>5.3136790000000002E-4</v>
      </c>
      <c r="AX3583">
        <v>9.346046E-4</v>
      </c>
      <c r="AY3583">
        <v>2.0048779999999999E-3</v>
      </c>
      <c r="AZ3583">
        <v>3.8779292078431401E-4</v>
      </c>
      <c r="BA3583" s="2">
        <v>1.0767334000000001E-5</v>
      </c>
      <c r="BB3583" t="s">
        <v>1962</v>
      </c>
      <c r="BC3583" s="1" t="s">
        <v>1967</v>
      </c>
      <c r="BD3583" t="s">
        <v>1964</v>
      </c>
      <c r="BE3583" t="s">
        <v>106</v>
      </c>
      <c r="BF3583">
        <v>27.80449295</v>
      </c>
      <c r="BG3583">
        <v>-97.431556700000002</v>
      </c>
      <c r="BH3583" t="s">
        <v>109</v>
      </c>
      <c r="BI3583" t="s">
        <v>60</v>
      </c>
      <c r="BJ3583">
        <v>5000</v>
      </c>
    </row>
    <row r="3584" spans="1:62" x14ac:dyDescent="0.3">
      <c r="A3584" s="1" t="s">
        <v>1969</v>
      </c>
      <c r="B3584" s="1" t="s">
        <v>261</v>
      </c>
      <c r="C3584" t="s">
        <v>1795</v>
      </c>
      <c r="D3584">
        <v>2011</v>
      </c>
      <c r="E3584" t="s">
        <v>262</v>
      </c>
      <c r="F3584" t="s">
        <v>59</v>
      </c>
      <c r="G3584">
        <v>0</v>
      </c>
      <c r="H3584">
        <v>0.14263870000000001</v>
      </c>
      <c r="I3584">
        <v>0.28527750000000002</v>
      </c>
      <c r="J3584">
        <v>0.45168940000000002</v>
      </c>
      <c r="K3584">
        <v>0.71319379999999999</v>
      </c>
      <c r="L3584">
        <v>2.2822200000000001</v>
      </c>
      <c r="M3584">
        <v>6</v>
      </c>
      <c r="N3584" t="str">
        <f t="shared" si="55"/>
        <v>483550032_45203</v>
      </c>
      <c r="O3584">
        <f>VLOOKUP(N3584,'HEM3 monitor concs'!D:L,9,FALSE)</f>
        <v>0.359654004750047</v>
      </c>
      <c r="P3584">
        <f>VLOOKUP(N3584,'HEM3 monitor concs'!D:L,6,FALSE)</f>
        <v>0.34365400475004698</v>
      </c>
      <c r="Q3584" s="3">
        <v>0.398083321960784</v>
      </c>
      <c r="R3584">
        <v>0.18175242136914199</v>
      </c>
      <c r="S3584" s="5">
        <v>5.9432810000000003E-2</v>
      </c>
      <c r="T3584">
        <v>51</v>
      </c>
      <c r="U3584">
        <v>6</v>
      </c>
      <c r="V3584">
        <v>6</v>
      </c>
      <c r="W3584">
        <v>14</v>
      </c>
      <c r="X3584">
        <v>14</v>
      </c>
      <c r="Y3584">
        <v>9</v>
      </c>
      <c r="Z3584">
        <v>14</v>
      </c>
      <c r="AA3584">
        <v>1</v>
      </c>
      <c r="AB3584">
        <v>11.764705882352899</v>
      </c>
      <c r="AC3584" t="s">
        <v>60</v>
      </c>
      <c r="AD3584" t="s">
        <v>60</v>
      </c>
      <c r="AE3584" t="s">
        <v>263</v>
      </c>
      <c r="AF3584" t="s">
        <v>68</v>
      </c>
      <c r="AI3584">
        <v>1</v>
      </c>
      <c r="AJ3584" s="2">
        <v>2.5000000000000002E-6</v>
      </c>
      <c r="AK3584">
        <v>1</v>
      </c>
      <c r="AL3584">
        <v>0</v>
      </c>
      <c r="AM3584">
        <v>0.35659675000000002</v>
      </c>
      <c r="AN3584">
        <v>0.71319374999999996</v>
      </c>
      <c r="AO3584">
        <v>1.1292234999999999</v>
      </c>
      <c r="AP3584">
        <v>1.7829845</v>
      </c>
      <c r="AQ3584">
        <v>5.7055499999999997</v>
      </c>
      <c r="AR3584">
        <v>0.99520830490196099</v>
      </c>
      <c r="AS3584">
        <v>0.14858202500000001</v>
      </c>
      <c r="AT3584">
        <v>0</v>
      </c>
      <c r="AU3584">
        <v>1.4263869999999999E-4</v>
      </c>
      <c r="AV3584">
        <v>2.8527750000000002E-4</v>
      </c>
      <c r="AW3584">
        <v>4.5168939999999999E-4</v>
      </c>
      <c r="AX3584">
        <v>7.1319380000000004E-4</v>
      </c>
      <c r="AY3584">
        <v>2.2822200000000002E-3</v>
      </c>
      <c r="AZ3584">
        <v>3.9808332196078402E-4</v>
      </c>
      <c r="BA3584" s="2">
        <v>5.9432809999999999E-5</v>
      </c>
      <c r="BB3584" t="s">
        <v>1962</v>
      </c>
      <c r="BC3584" s="1" t="s">
        <v>1967</v>
      </c>
      <c r="BD3584" t="s">
        <v>1964</v>
      </c>
      <c r="BE3584" t="s">
        <v>106</v>
      </c>
      <c r="BF3584">
        <v>27.80449295</v>
      </c>
      <c r="BG3584">
        <v>-97.431556700000002</v>
      </c>
      <c r="BH3584" t="s">
        <v>109</v>
      </c>
      <c r="BI3584">
        <v>0.4</v>
      </c>
      <c r="BJ3584">
        <v>1000</v>
      </c>
    </row>
    <row r="3585" spans="1:62" x14ac:dyDescent="0.3">
      <c r="A3585" s="1" t="s">
        <v>1969</v>
      </c>
      <c r="B3585" s="1" t="s">
        <v>264</v>
      </c>
      <c r="C3585" t="s">
        <v>1795</v>
      </c>
      <c r="D3585">
        <v>2011</v>
      </c>
      <c r="E3585" t="s">
        <v>265</v>
      </c>
      <c r="F3585" t="s">
        <v>59</v>
      </c>
      <c r="G3585">
        <v>0</v>
      </c>
      <c r="H3585">
        <v>0</v>
      </c>
      <c r="I3585">
        <v>0.13027059999999999</v>
      </c>
      <c r="J3585">
        <v>0.39081179999999999</v>
      </c>
      <c r="K3585">
        <v>0.65135290000000001</v>
      </c>
      <c r="L3585">
        <v>2.9962240000000002</v>
      </c>
      <c r="M3585">
        <v>6</v>
      </c>
      <c r="N3585" t="str">
        <f t="shared" si="55"/>
        <v>483550032_45204</v>
      </c>
      <c r="O3585" t="e">
        <f>VLOOKUP(N3585,'HEM3 monitor concs'!D:L,9,FALSE)</f>
        <v>#N/A</v>
      </c>
      <c r="P3585" t="e">
        <f>VLOOKUP(N3585,'HEM3 monitor concs'!D:L,6,FALSE)</f>
        <v>#N/A</v>
      </c>
      <c r="Q3585" s="3">
        <v>0.31673633941176499</v>
      </c>
      <c r="R3585">
        <v>0.28655844815387299</v>
      </c>
      <c r="S3585" s="5">
        <v>5.427941E-2</v>
      </c>
      <c r="T3585">
        <v>51</v>
      </c>
      <c r="U3585">
        <v>19</v>
      </c>
      <c r="V3585">
        <v>18</v>
      </c>
      <c r="W3585">
        <v>14</v>
      </c>
      <c r="X3585">
        <v>14</v>
      </c>
      <c r="Y3585">
        <v>9</v>
      </c>
      <c r="Z3585">
        <v>14</v>
      </c>
      <c r="AA3585">
        <v>1</v>
      </c>
      <c r="AB3585">
        <v>37.254901960784302</v>
      </c>
      <c r="AC3585" t="s">
        <v>60</v>
      </c>
      <c r="AD3585" t="s">
        <v>60</v>
      </c>
      <c r="AE3585" t="s">
        <v>265</v>
      </c>
      <c r="AF3585" t="s">
        <v>84</v>
      </c>
      <c r="AI3585">
        <v>1</v>
      </c>
      <c r="AJ3585" t="s">
        <v>60</v>
      </c>
      <c r="AK3585">
        <v>0.1</v>
      </c>
      <c r="AL3585" t="s">
        <v>60</v>
      </c>
      <c r="AM3585" t="s">
        <v>60</v>
      </c>
      <c r="AN3585" t="s">
        <v>60</v>
      </c>
      <c r="AO3585" t="s">
        <v>60</v>
      </c>
      <c r="AP3585" t="s">
        <v>60</v>
      </c>
      <c r="AQ3585" t="s">
        <v>60</v>
      </c>
      <c r="AR3585" t="s">
        <v>60</v>
      </c>
      <c r="AS3585" t="s">
        <v>60</v>
      </c>
      <c r="AT3585">
        <v>0</v>
      </c>
      <c r="AU3585">
        <v>0</v>
      </c>
      <c r="AV3585">
        <v>1.302706E-3</v>
      </c>
      <c r="AW3585">
        <v>3.9081180000000004E-3</v>
      </c>
      <c r="AX3585">
        <v>6.5135289999999997E-3</v>
      </c>
      <c r="AY3585">
        <v>2.9962240000000001E-2</v>
      </c>
      <c r="AZ3585">
        <v>3.1673633941176498E-3</v>
      </c>
      <c r="BA3585">
        <v>5.4279410000000001E-4</v>
      </c>
      <c r="BB3585" t="s">
        <v>1962</v>
      </c>
      <c r="BC3585" s="1" t="s">
        <v>1967</v>
      </c>
      <c r="BD3585" t="s">
        <v>1964</v>
      </c>
      <c r="BE3585" t="s">
        <v>106</v>
      </c>
      <c r="BF3585">
        <v>27.80449295</v>
      </c>
      <c r="BG3585">
        <v>-97.431556700000002</v>
      </c>
      <c r="BH3585" t="s">
        <v>109</v>
      </c>
      <c r="BI3585" t="s">
        <v>60</v>
      </c>
      <c r="BJ3585">
        <v>100</v>
      </c>
    </row>
    <row r="3586" spans="1:62" x14ac:dyDescent="0.3">
      <c r="A3586" s="1" t="s">
        <v>1970</v>
      </c>
      <c r="B3586" s="1" t="s">
        <v>171</v>
      </c>
      <c r="C3586" t="s">
        <v>1795</v>
      </c>
      <c r="D3586">
        <v>2011</v>
      </c>
      <c r="E3586" t="s">
        <v>172</v>
      </c>
      <c r="F3586" t="s">
        <v>59</v>
      </c>
      <c r="G3586">
        <v>0</v>
      </c>
      <c r="H3586">
        <v>0.13217860000000001</v>
      </c>
      <c r="I3586">
        <v>0.96930959999999999</v>
      </c>
      <c r="J3586">
        <v>1.6654497500000001</v>
      </c>
      <c r="K3586">
        <v>2.9889977999999999</v>
      </c>
      <c r="L3586">
        <v>8.9881430000000009</v>
      </c>
      <c r="M3586">
        <v>6</v>
      </c>
      <c r="N3586" t="str">
        <f t="shared" si="55"/>
        <v>483550034_43231</v>
      </c>
      <c r="O3586">
        <f>VLOOKUP(N3586,'HEM3 monitor concs'!D:L,9,FALSE)</f>
        <v>0.97667689836718607</v>
      </c>
      <c r="P3586">
        <f>VLOOKUP(N3586,'HEM3 monitor concs'!D:L,6,FALSE)</f>
        <v>0.86290621906704101</v>
      </c>
      <c r="Q3586" s="3">
        <v>1.3930153645833301</v>
      </c>
      <c r="R3586">
        <v>3.1624491040284801</v>
      </c>
      <c r="S3586" s="5">
        <v>5.8746029999999998E-2</v>
      </c>
      <c r="T3586">
        <v>48</v>
      </c>
      <c r="U3586">
        <v>11</v>
      </c>
      <c r="V3586">
        <v>11</v>
      </c>
      <c r="W3586">
        <v>15</v>
      </c>
      <c r="X3586">
        <v>14</v>
      </c>
      <c r="Y3586">
        <v>7</v>
      </c>
      <c r="Z3586">
        <v>12</v>
      </c>
      <c r="AA3586">
        <v>1</v>
      </c>
      <c r="AB3586">
        <v>22.9166666666667</v>
      </c>
      <c r="AC3586" t="s">
        <v>60</v>
      </c>
      <c r="AD3586" t="s">
        <v>60</v>
      </c>
      <c r="AE3586" t="s">
        <v>172</v>
      </c>
      <c r="AF3586" t="s">
        <v>84</v>
      </c>
      <c r="AG3586" t="s">
        <v>62</v>
      </c>
      <c r="AI3586">
        <v>1</v>
      </c>
      <c r="AJ3586" t="s">
        <v>60</v>
      </c>
      <c r="AK3586">
        <v>0.7</v>
      </c>
      <c r="AL3586" t="s">
        <v>60</v>
      </c>
      <c r="AM3586" t="s">
        <v>60</v>
      </c>
      <c r="AN3586" t="s">
        <v>60</v>
      </c>
      <c r="AO3586" t="s">
        <v>60</v>
      </c>
      <c r="AP3586" t="s">
        <v>60</v>
      </c>
      <c r="AQ3586" t="s">
        <v>60</v>
      </c>
      <c r="AR3586" t="s">
        <v>60</v>
      </c>
      <c r="AS3586" t="s">
        <v>60</v>
      </c>
      <c r="AT3586">
        <v>0</v>
      </c>
      <c r="AU3586">
        <v>1.88826571428571E-4</v>
      </c>
      <c r="AV3586">
        <v>1.384728E-3</v>
      </c>
      <c r="AW3586">
        <v>2.3792139285714301E-3</v>
      </c>
      <c r="AX3586">
        <v>4.26999685714286E-3</v>
      </c>
      <c r="AY3586">
        <v>1.28402042857143E-2</v>
      </c>
      <c r="AZ3586">
        <v>1.9900219494047599E-3</v>
      </c>
      <c r="BA3586" s="2">
        <v>8.3922899999999996E-5</v>
      </c>
      <c r="BB3586" t="s">
        <v>1962</v>
      </c>
      <c r="BC3586" s="1" t="s">
        <v>1963</v>
      </c>
      <c r="BD3586" t="s">
        <v>1964</v>
      </c>
      <c r="BE3586" t="s">
        <v>106</v>
      </c>
      <c r="BF3586">
        <v>27.811813350000001</v>
      </c>
      <c r="BG3586">
        <v>-97.465698239999995</v>
      </c>
      <c r="BH3586" t="s">
        <v>109</v>
      </c>
      <c r="BI3586" t="s">
        <v>60</v>
      </c>
      <c r="BJ3586">
        <v>700</v>
      </c>
    </row>
    <row r="3587" spans="1:62" x14ac:dyDescent="0.3">
      <c r="A3587" s="1" t="s">
        <v>1970</v>
      </c>
      <c r="B3587" s="1" t="s">
        <v>177</v>
      </c>
      <c r="C3587" t="s">
        <v>1795</v>
      </c>
      <c r="D3587">
        <v>2011</v>
      </c>
      <c r="E3587" t="s">
        <v>178</v>
      </c>
      <c r="F3587" t="s">
        <v>59</v>
      </c>
      <c r="G3587">
        <v>1.0469759999999999</v>
      </c>
      <c r="H3587">
        <v>1.1719105000000001</v>
      </c>
      <c r="I3587">
        <v>1.362927</v>
      </c>
      <c r="J3587">
        <v>1.52813</v>
      </c>
      <c r="K3587">
        <v>1.6850733</v>
      </c>
      <c r="L3587">
        <v>2.1682929999999998</v>
      </c>
      <c r="M3587">
        <v>6</v>
      </c>
      <c r="N3587" t="str">
        <f t="shared" ref="N3587:N3650" si="56">CONCATENATE(A3587,"_",B3587)</f>
        <v>483550034_43801</v>
      </c>
      <c r="O3587">
        <f>VLOOKUP(N3587,'HEM3 monitor concs'!D:L,9,FALSE)</f>
        <v>1.0900000000000001</v>
      </c>
      <c r="P3587">
        <f>VLOOKUP(N3587,'HEM3 monitor concs'!D:L,6,FALSE)</f>
        <v>0</v>
      </c>
      <c r="Q3587" s="3">
        <v>1.38228686041667</v>
      </c>
      <c r="R3587">
        <v>7.74741511604118E-2</v>
      </c>
      <c r="S3587" s="5">
        <v>0.2065041</v>
      </c>
      <c r="T3587">
        <v>48</v>
      </c>
      <c r="U3587">
        <v>0</v>
      </c>
      <c r="V3587">
        <v>0</v>
      </c>
      <c r="W3587">
        <v>15</v>
      </c>
      <c r="X3587">
        <v>14</v>
      </c>
      <c r="Y3587">
        <v>7</v>
      </c>
      <c r="Z3587">
        <v>12</v>
      </c>
      <c r="AA3587">
        <v>1</v>
      </c>
      <c r="AB3587">
        <v>0</v>
      </c>
      <c r="AC3587" t="s">
        <v>60</v>
      </c>
      <c r="AD3587" t="s">
        <v>60</v>
      </c>
      <c r="AE3587" t="s">
        <v>179</v>
      </c>
      <c r="AF3587" t="s">
        <v>84</v>
      </c>
      <c r="AI3587">
        <v>1</v>
      </c>
      <c r="AJ3587" t="s">
        <v>60</v>
      </c>
      <c r="AK3587">
        <v>0.09</v>
      </c>
      <c r="AL3587" t="s">
        <v>60</v>
      </c>
      <c r="AM3587" t="s">
        <v>60</v>
      </c>
      <c r="AN3587" t="s">
        <v>60</v>
      </c>
      <c r="AO3587" t="s">
        <v>60</v>
      </c>
      <c r="AP3587" t="s">
        <v>60</v>
      </c>
      <c r="AQ3587" t="s">
        <v>60</v>
      </c>
      <c r="AR3587" t="s">
        <v>60</v>
      </c>
      <c r="AS3587" t="s">
        <v>60</v>
      </c>
      <c r="AT3587">
        <v>1.16330666666667E-2</v>
      </c>
      <c r="AU3587">
        <v>1.30212277777778E-2</v>
      </c>
      <c r="AV3587">
        <v>1.51436333333333E-2</v>
      </c>
      <c r="AW3587">
        <v>1.6979222222222201E-2</v>
      </c>
      <c r="AX3587">
        <v>1.8723036666666699E-2</v>
      </c>
      <c r="AY3587">
        <v>2.4092144444444401E-2</v>
      </c>
      <c r="AZ3587">
        <v>1.53587428935185E-2</v>
      </c>
      <c r="BA3587">
        <v>2.2944900000000002E-3</v>
      </c>
      <c r="BB3587" t="s">
        <v>1962</v>
      </c>
      <c r="BC3587" s="1" t="s">
        <v>1963</v>
      </c>
      <c r="BD3587" t="s">
        <v>1964</v>
      </c>
      <c r="BE3587" t="s">
        <v>106</v>
      </c>
      <c r="BF3587">
        <v>27.811813350000001</v>
      </c>
      <c r="BG3587">
        <v>-97.465698239999995</v>
      </c>
      <c r="BH3587" t="s">
        <v>109</v>
      </c>
      <c r="BI3587" t="s">
        <v>60</v>
      </c>
      <c r="BJ3587">
        <v>90</v>
      </c>
    </row>
    <row r="3588" spans="1:62" x14ac:dyDescent="0.3">
      <c r="A3588" s="1" t="s">
        <v>1970</v>
      </c>
      <c r="B3588" s="1" t="s">
        <v>209</v>
      </c>
      <c r="C3588" t="s">
        <v>1795</v>
      </c>
      <c r="D3588">
        <v>2011</v>
      </c>
      <c r="E3588" t="s">
        <v>210</v>
      </c>
      <c r="F3588" t="s">
        <v>59</v>
      </c>
      <c r="G3588">
        <v>0.56621699999999997</v>
      </c>
      <c r="H3588">
        <v>0.56621699999999997</v>
      </c>
      <c r="I3588">
        <v>0.62912990000000002</v>
      </c>
      <c r="J3588">
        <v>0.69204290000000002</v>
      </c>
      <c r="K3588">
        <v>0.69204290000000002</v>
      </c>
      <c r="L3588">
        <v>0.88078190000000001</v>
      </c>
      <c r="M3588">
        <v>6</v>
      </c>
      <c r="N3588" t="str">
        <f t="shared" si="56"/>
        <v>483550034_43804</v>
      </c>
      <c r="O3588">
        <f>VLOOKUP(N3588,'HEM3 monitor concs'!D:L,9,FALSE)</f>
        <v>0.54700113164286901</v>
      </c>
      <c r="P3588">
        <f>VLOOKUP(N3588,'HEM3 monitor concs'!D:L,6,FALSE)</f>
        <v>1.1316428690000001E-6</v>
      </c>
      <c r="Q3588" s="3">
        <v>0.63306198749999998</v>
      </c>
      <c r="R3588">
        <v>5.2896718483989901E-3</v>
      </c>
      <c r="S3588" s="5">
        <v>0.62912990000000002</v>
      </c>
      <c r="T3588">
        <v>48</v>
      </c>
      <c r="U3588">
        <v>15</v>
      </c>
      <c r="V3588">
        <v>0</v>
      </c>
      <c r="W3588">
        <v>15</v>
      </c>
      <c r="X3588">
        <v>14</v>
      </c>
      <c r="Y3588">
        <v>7</v>
      </c>
      <c r="Z3588">
        <v>12</v>
      </c>
      <c r="AA3588">
        <v>1</v>
      </c>
      <c r="AB3588">
        <v>31.25</v>
      </c>
      <c r="AC3588" t="s">
        <v>60</v>
      </c>
      <c r="AD3588" t="s">
        <v>60</v>
      </c>
      <c r="AE3588" t="s">
        <v>211</v>
      </c>
      <c r="AF3588" t="s">
        <v>93</v>
      </c>
      <c r="AI3588">
        <v>1</v>
      </c>
      <c r="AJ3588" s="2">
        <v>6.0000000000000002E-6</v>
      </c>
      <c r="AK3588">
        <v>0.1</v>
      </c>
      <c r="AL3588">
        <v>3.3973019999999998</v>
      </c>
      <c r="AM3588">
        <v>3.3973019999999998</v>
      </c>
      <c r="AN3588">
        <v>3.7747793999999999</v>
      </c>
      <c r="AO3588">
        <v>4.1522573999999999</v>
      </c>
      <c r="AP3588">
        <v>4.1522573999999999</v>
      </c>
      <c r="AQ3588">
        <v>5.2846913999999998</v>
      </c>
      <c r="AR3588">
        <v>3.7983719250000001</v>
      </c>
      <c r="AS3588">
        <v>3.7747793999999999</v>
      </c>
      <c r="AT3588">
        <v>5.6621700000000002E-3</v>
      </c>
      <c r="AU3588">
        <v>5.6621700000000002E-3</v>
      </c>
      <c r="AV3588">
        <v>6.2912990000000002E-3</v>
      </c>
      <c r="AW3588">
        <v>6.9204289999999996E-3</v>
      </c>
      <c r="AX3588">
        <v>6.9204289999999996E-3</v>
      </c>
      <c r="AY3588">
        <v>8.8078189999999997E-3</v>
      </c>
      <c r="AZ3588">
        <v>6.3306198750000004E-3</v>
      </c>
      <c r="BA3588">
        <v>6.2912990000000002E-3</v>
      </c>
      <c r="BB3588" t="s">
        <v>1962</v>
      </c>
      <c r="BC3588" s="1" t="s">
        <v>1963</v>
      </c>
      <c r="BD3588" t="s">
        <v>1964</v>
      </c>
      <c r="BE3588" t="s">
        <v>106</v>
      </c>
      <c r="BF3588">
        <v>27.811813350000001</v>
      </c>
      <c r="BG3588">
        <v>-97.465698239999995</v>
      </c>
      <c r="BH3588" t="s">
        <v>109</v>
      </c>
      <c r="BI3588">
        <v>0.16666666666666699</v>
      </c>
      <c r="BJ3588">
        <v>100</v>
      </c>
    </row>
    <row r="3589" spans="1:62" x14ac:dyDescent="0.3">
      <c r="A3589" s="1" t="s">
        <v>1970</v>
      </c>
      <c r="B3589" s="1" t="s">
        <v>254</v>
      </c>
      <c r="C3589" t="s">
        <v>1795</v>
      </c>
      <c r="D3589">
        <v>2011</v>
      </c>
      <c r="E3589" t="s">
        <v>255</v>
      </c>
      <c r="F3589" t="s">
        <v>59</v>
      </c>
      <c r="G3589">
        <v>0.17369409999999999</v>
      </c>
      <c r="H3589">
        <v>0.26054119999999997</v>
      </c>
      <c r="I3589">
        <v>0.30396469999999998</v>
      </c>
      <c r="J3589">
        <v>0.43423529999999999</v>
      </c>
      <c r="K3589">
        <v>0.69477650000000002</v>
      </c>
      <c r="L3589">
        <v>0.9987412</v>
      </c>
      <c r="M3589">
        <v>6</v>
      </c>
      <c r="N3589" t="str">
        <f t="shared" si="56"/>
        <v>483550034_45109</v>
      </c>
      <c r="O3589" t="e">
        <f>VLOOKUP(N3589,'HEM3 monitor concs'!D:L,9,FALSE)</f>
        <v>#N/A</v>
      </c>
      <c r="P3589" t="e">
        <f>VLOOKUP(N3589,'HEM3 monitor concs'!D:L,6,FALSE)</f>
        <v>#N/A</v>
      </c>
      <c r="Q3589" s="3">
        <v>0.364576714375</v>
      </c>
      <c r="R3589">
        <v>4.4671905225215303E-2</v>
      </c>
      <c r="S3589" s="5">
        <v>5.427941E-2</v>
      </c>
      <c r="T3589">
        <v>48</v>
      </c>
      <c r="U3589">
        <v>1</v>
      </c>
      <c r="V3589">
        <v>0</v>
      </c>
      <c r="W3589">
        <v>15</v>
      </c>
      <c r="X3589">
        <v>14</v>
      </c>
      <c r="Y3589">
        <v>7</v>
      </c>
      <c r="Z3589">
        <v>12</v>
      </c>
      <c r="AA3589">
        <v>1</v>
      </c>
      <c r="AB3589">
        <v>2.0833333333333299</v>
      </c>
      <c r="AC3589" t="s">
        <v>60</v>
      </c>
      <c r="AD3589" t="s">
        <v>60</v>
      </c>
      <c r="AE3589" t="s">
        <v>256</v>
      </c>
      <c r="AF3589" t="s">
        <v>84</v>
      </c>
      <c r="AI3589">
        <v>1</v>
      </c>
      <c r="AJ3589" t="s">
        <v>60</v>
      </c>
      <c r="AK3589">
        <v>0.1</v>
      </c>
      <c r="AL3589" t="s">
        <v>60</v>
      </c>
      <c r="AM3589" t="s">
        <v>60</v>
      </c>
      <c r="AN3589" t="s">
        <v>60</v>
      </c>
      <c r="AO3589" t="s">
        <v>60</v>
      </c>
      <c r="AP3589" t="s">
        <v>60</v>
      </c>
      <c r="AQ3589" t="s">
        <v>60</v>
      </c>
      <c r="AR3589" t="s">
        <v>60</v>
      </c>
      <c r="AS3589" t="s">
        <v>60</v>
      </c>
      <c r="AT3589">
        <v>1.7369410000000001E-3</v>
      </c>
      <c r="AU3589">
        <v>2.6054120000000001E-3</v>
      </c>
      <c r="AV3589">
        <v>3.0396469999999999E-3</v>
      </c>
      <c r="AW3589">
        <v>4.3423530000000002E-3</v>
      </c>
      <c r="AX3589">
        <v>6.9477649999999998E-3</v>
      </c>
      <c r="AY3589">
        <v>9.9874119999999993E-3</v>
      </c>
      <c r="AZ3589">
        <v>3.64576714375E-3</v>
      </c>
      <c r="BA3589">
        <v>5.4279410000000001E-4</v>
      </c>
      <c r="BB3589" t="s">
        <v>1962</v>
      </c>
      <c r="BC3589" s="1" t="s">
        <v>1963</v>
      </c>
      <c r="BD3589" t="s">
        <v>1964</v>
      </c>
      <c r="BE3589" t="s">
        <v>106</v>
      </c>
      <c r="BF3589">
        <v>27.811813350000001</v>
      </c>
      <c r="BG3589">
        <v>-97.465698239999995</v>
      </c>
      <c r="BH3589" t="s">
        <v>109</v>
      </c>
      <c r="BI3589" t="s">
        <v>60</v>
      </c>
      <c r="BJ3589">
        <v>100</v>
      </c>
    </row>
    <row r="3590" spans="1:62" x14ac:dyDescent="0.3">
      <c r="A3590" s="1" t="s">
        <v>1970</v>
      </c>
      <c r="B3590" s="1" t="s">
        <v>257</v>
      </c>
      <c r="C3590" t="s">
        <v>1795</v>
      </c>
      <c r="D3590">
        <v>2011</v>
      </c>
      <c r="E3590" t="s">
        <v>258</v>
      </c>
      <c r="F3590" t="s">
        <v>59</v>
      </c>
      <c r="G3590">
        <v>0.3194863</v>
      </c>
      <c r="H3590">
        <v>0.60702389999999995</v>
      </c>
      <c r="I3590">
        <v>0.97443310000000005</v>
      </c>
      <c r="J3590">
        <v>1.48561125</v>
      </c>
      <c r="K3590">
        <v>1.9233074999999999</v>
      </c>
      <c r="L3590">
        <v>3.0670679999999999</v>
      </c>
      <c r="M3590">
        <v>6</v>
      </c>
      <c r="N3590" t="str">
        <f t="shared" si="56"/>
        <v>483550034_45201</v>
      </c>
      <c r="O3590" t="e">
        <f>VLOOKUP(N3590,'HEM3 monitor concs'!D:L,9,FALSE)</f>
        <v>#N/A</v>
      </c>
      <c r="P3590" t="e">
        <f>VLOOKUP(N3590,'HEM3 monitor concs'!D:L,6,FALSE)</f>
        <v>#N/A</v>
      </c>
      <c r="Q3590" s="3">
        <v>1.1162051291666699</v>
      </c>
      <c r="R3590">
        <v>0.50038494197202599</v>
      </c>
      <c r="S3590" s="5">
        <v>5.3247709999999997E-2</v>
      </c>
      <c r="T3590">
        <v>48</v>
      </c>
      <c r="U3590">
        <v>0</v>
      </c>
      <c r="V3590">
        <v>0</v>
      </c>
      <c r="W3590">
        <v>15</v>
      </c>
      <c r="X3590">
        <v>14</v>
      </c>
      <c r="Y3590">
        <v>7</v>
      </c>
      <c r="Z3590">
        <v>12</v>
      </c>
      <c r="AA3590">
        <v>1</v>
      </c>
      <c r="AB3590">
        <v>0</v>
      </c>
      <c r="AC3590" t="s">
        <v>60</v>
      </c>
      <c r="AD3590" t="s">
        <v>60</v>
      </c>
      <c r="AE3590" t="s">
        <v>258</v>
      </c>
      <c r="AF3590" t="s">
        <v>88</v>
      </c>
      <c r="AI3590">
        <v>1</v>
      </c>
      <c r="AJ3590" s="2">
        <v>7.7999999999999999E-6</v>
      </c>
      <c r="AK3590">
        <v>0.03</v>
      </c>
      <c r="AL3590">
        <v>2.4919931399999999</v>
      </c>
      <c r="AM3590">
        <v>4.7347864199999998</v>
      </c>
      <c r="AN3590">
        <v>7.6005781800000003</v>
      </c>
      <c r="AO3590">
        <v>11.587767749999999</v>
      </c>
      <c r="AP3590">
        <v>15.0017985</v>
      </c>
      <c r="AQ3590">
        <v>23.923130400000002</v>
      </c>
      <c r="AR3590">
        <v>8.7064000074999992</v>
      </c>
      <c r="AS3590">
        <v>0.41533213800000002</v>
      </c>
      <c r="AT3590">
        <v>1.0649543333333299E-2</v>
      </c>
      <c r="AU3590">
        <v>2.0234129999999999E-2</v>
      </c>
      <c r="AV3590">
        <v>3.2481103333333303E-2</v>
      </c>
      <c r="AW3590">
        <v>4.9520374999999998E-2</v>
      </c>
      <c r="AX3590">
        <v>6.4110249999999994E-2</v>
      </c>
      <c r="AY3590">
        <v>0.1022356</v>
      </c>
      <c r="AZ3590">
        <v>3.72068376388889E-2</v>
      </c>
      <c r="BA3590">
        <v>1.7749236666666701E-3</v>
      </c>
      <c r="BB3590" t="s">
        <v>1962</v>
      </c>
      <c r="BC3590" s="1" t="s">
        <v>1963</v>
      </c>
      <c r="BD3590" t="s">
        <v>1964</v>
      </c>
      <c r="BE3590" t="s">
        <v>106</v>
      </c>
      <c r="BF3590">
        <v>27.811813350000001</v>
      </c>
      <c r="BG3590">
        <v>-97.465698239999995</v>
      </c>
      <c r="BH3590" t="s">
        <v>109</v>
      </c>
      <c r="BI3590">
        <v>0.128205128205128</v>
      </c>
      <c r="BJ3590">
        <v>30</v>
      </c>
    </row>
    <row r="3591" spans="1:62" x14ac:dyDescent="0.3">
      <c r="A3591" s="1" t="s">
        <v>1970</v>
      </c>
      <c r="B3591" s="1" t="s">
        <v>259</v>
      </c>
      <c r="C3591" t="s">
        <v>1795</v>
      </c>
      <c r="D3591">
        <v>2011</v>
      </c>
      <c r="E3591" t="s">
        <v>260</v>
      </c>
      <c r="F3591" t="s">
        <v>59</v>
      </c>
      <c r="G3591">
        <v>0.37685669999999999</v>
      </c>
      <c r="H3591">
        <v>0.52759940000000005</v>
      </c>
      <c r="I3591">
        <v>0.90445609999999999</v>
      </c>
      <c r="J3591">
        <v>1.092884</v>
      </c>
      <c r="K3591">
        <v>1.5074270000000001</v>
      </c>
      <c r="L3591">
        <v>2.4495680000000002</v>
      </c>
      <c r="M3591">
        <v>6</v>
      </c>
      <c r="N3591" t="str">
        <f t="shared" si="56"/>
        <v>483550034_45202</v>
      </c>
      <c r="O3591" t="e">
        <f>VLOOKUP(N3591,'HEM3 monitor concs'!D:L,9,FALSE)</f>
        <v>#N/A</v>
      </c>
      <c r="P3591" t="e">
        <f>VLOOKUP(N3591,'HEM3 monitor concs'!D:L,6,FALSE)</f>
        <v>#N/A</v>
      </c>
      <c r="Q3591" s="3">
        <v>0.93115004374999999</v>
      </c>
      <c r="R3591">
        <v>0.23067577214427601</v>
      </c>
      <c r="S3591" s="5">
        <v>5.3836670000000003E-2</v>
      </c>
      <c r="T3591">
        <v>48</v>
      </c>
      <c r="U3591">
        <v>0</v>
      </c>
      <c r="V3591">
        <v>0</v>
      </c>
      <c r="W3591">
        <v>15</v>
      </c>
      <c r="X3591">
        <v>14</v>
      </c>
      <c r="Y3591">
        <v>7</v>
      </c>
      <c r="Z3591">
        <v>12</v>
      </c>
      <c r="AA3591">
        <v>1</v>
      </c>
      <c r="AB3591">
        <v>0</v>
      </c>
      <c r="AC3591" t="s">
        <v>60</v>
      </c>
      <c r="AD3591" t="s">
        <v>60</v>
      </c>
      <c r="AE3591" t="s">
        <v>260</v>
      </c>
      <c r="AF3591" t="s">
        <v>62</v>
      </c>
      <c r="AG3591" t="s">
        <v>84</v>
      </c>
      <c r="AI3591">
        <v>1</v>
      </c>
      <c r="AJ3591" t="s">
        <v>60</v>
      </c>
      <c r="AK3591">
        <v>5</v>
      </c>
      <c r="AL3591" t="s">
        <v>60</v>
      </c>
      <c r="AM3591" t="s">
        <v>60</v>
      </c>
      <c r="AN3591" t="s">
        <v>60</v>
      </c>
      <c r="AO3591" t="s">
        <v>60</v>
      </c>
      <c r="AP3591" t="s">
        <v>60</v>
      </c>
      <c r="AQ3591" t="s">
        <v>60</v>
      </c>
      <c r="AR3591" t="s">
        <v>60</v>
      </c>
      <c r="AS3591" t="s">
        <v>60</v>
      </c>
      <c r="AT3591" s="2">
        <v>7.5371340000000004E-5</v>
      </c>
      <c r="AU3591">
        <v>1.0551988E-4</v>
      </c>
      <c r="AV3591">
        <v>1.8089121999999999E-4</v>
      </c>
      <c r="AW3591">
        <v>2.185768E-4</v>
      </c>
      <c r="AX3591">
        <v>3.0148540000000002E-4</v>
      </c>
      <c r="AY3591">
        <v>4.8991360000000001E-4</v>
      </c>
      <c r="AZ3591">
        <v>1.8623000875E-4</v>
      </c>
      <c r="BA3591" s="2">
        <v>1.0767334000000001E-5</v>
      </c>
      <c r="BB3591" t="s">
        <v>1962</v>
      </c>
      <c r="BC3591" s="1" t="s">
        <v>1963</v>
      </c>
      <c r="BD3591" t="s">
        <v>1964</v>
      </c>
      <c r="BE3591" t="s">
        <v>106</v>
      </c>
      <c r="BF3591">
        <v>27.811813350000001</v>
      </c>
      <c r="BG3591">
        <v>-97.465698239999995</v>
      </c>
      <c r="BH3591" t="s">
        <v>109</v>
      </c>
      <c r="BI3591" t="s">
        <v>60</v>
      </c>
      <c r="BJ3591">
        <v>5000</v>
      </c>
    </row>
    <row r="3592" spans="1:62" x14ac:dyDescent="0.3">
      <c r="A3592" s="1" t="s">
        <v>1970</v>
      </c>
      <c r="B3592" s="1" t="s">
        <v>261</v>
      </c>
      <c r="C3592" t="s">
        <v>1795</v>
      </c>
      <c r="D3592">
        <v>2011</v>
      </c>
      <c r="E3592" t="s">
        <v>262</v>
      </c>
      <c r="F3592" t="s">
        <v>59</v>
      </c>
      <c r="G3592">
        <v>0</v>
      </c>
      <c r="H3592">
        <v>9.5092510000000005E-2</v>
      </c>
      <c r="I3592">
        <v>0.19018499999999999</v>
      </c>
      <c r="J3592">
        <v>0.28527750000000002</v>
      </c>
      <c r="K3592">
        <v>0.34708766000000002</v>
      </c>
      <c r="L3592">
        <v>0.52300880000000005</v>
      </c>
      <c r="M3592">
        <v>6</v>
      </c>
      <c r="N3592" t="str">
        <f t="shared" si="56"/>
        <v>483550034_45203</v>
      </c>
      <c r="O3592">
        <f>VLOOKUP(N3592,'HEM3 monitor concs'!D:L,9,FALSE)</f>
        <v>0.263646036709271</v>
      </c>
      <c r="P3592">
        <f>VLOOKUP(N3592,'HEM3 monitor concs'!D:L,6,FALSE)</f>
        <v>0.24764603670927099</v>
      </c>
      <c r="Q3592" s="3">
        <v>0.19909991395833301</v>
      </c>
      <c r="R3592">
        <v>1.5839554098967101E-2</v>
      </c>
      <c r="S3592" s="5">
        <v>5.9432810000000003E-2</v>
      </c>
      <c r="T3592">
        <v>48</v>
      </c>
      <c r="U3592">
        <v>6</v>
      </c>
      <c r="V3592">
        <v>6</v>
      </c>
      <c r="W3592">
        <v>15</v>
      </c>
      <c r="X3592">
        <v>14</v>
      </c>
      <c r="Y3592">
        <v>7</v>
      </c>
      <c r="Z3592">
        <v>12</v>
      </c>
      <c r="AA3592">
        <v>1</v>
      </c>
      <c r="AB3592">
        <v>12.5</v>
      </c>
      <c r="AC3592" t="s">
        <v>60</v>
      </c>
      <c r="AD3592" t="s">
        <v>60</v>
      </c>
      <c r="AE3592" t="s">
        <v>263</v>
      </c>
      <c r="AF3592" t="s">
        <v>68</v>
      </c>
      <c r="AI3592">
        <v>1</v>
      </c>
      <c r="AJ3592" s="2">
        <v>2.5000000000000002E-6</v>
      </c>
      <c r="AK3592">
        <v>1</v>
      </c>
      <c r="AL3592">
        <v>0</v>
      </c>
      <c r="AM3592">
        <v>0.23773127499999999</v>
      </c>
      <c r="AN3592">
        <v>0.47546250000000001</v>
      </c>
      <c r="AO3592">
        <v>0.71319374999999996</v>
      </c>
      <c r="AP3592">
        <v>0.86771915000000099</v>
      </c>
      <c r="AQ3592">
        <v>1.3075220000000001</v>
      </c>
      <c r="AR3592">
        <v>0.49774978489583299</v>
      </c>
      <c r="AS3592">
        <v>0.14858202500000001</v>
      </c>
      <c r="AT3592">
        <v>0</v>
      </c>
      <c r="AU3592" s="2">
        <v>9.5092509999999999E-5</v>
      </c>
      <c r="AV3592">
        <v>1.90185E-4</v>
      </c>
      <c r="AW3592">
        <v>2.8527750000000002E-4</v>
      </c>
      <c r="AX3592">
        <v>3.4708766000000001E-4</v>
      </c>
      <c r="AY3592">
        <v>5.2300879999999999E-4</v>
      </c>
      <c r="AZ3592">
        <v>1.9909991395833301E-4</v>
      </c>
      <c r="BA3592" s="2">
        <v>5.9432809999999999E-5</v>
      </c>
      <c r="BB3592" t="s">
        <v>1962</v>
      </c>
      <c r="BC3592" s="1" t="s">
        <v>1963</v>
      </c>
      <c r="BD3592" t="s">
        <v>1964</v>
      </c>
      <c r="BE3592" t="s">
        <v>106</v>
      </c>
      <c r="BF3592">
        <v>27.811813350000001</v>
      </c>
      <c r="BG3592">
        <v>-97.465698239999995</v>
      </c>
      <c r="BH3592" t="s">
        <v>109</v>
      </c>
      <c r="BI3592">
        <v>0.4</v>
      </c>
      <c r="BJ3592">
        <v>1000</v>
      </c>
    </row>
    <row r="3593" spans="1:62" x14ac:dyDescent="0.3">
      <c r="A3593" s="1" t="s">
        <v>1970</v>
      </c>
      <c r="B3593" s="1" t="s">
        <v>264</v>
      </c>
      <c r="C3593" t="s">
        <v>1795</v>
      </c>
      <c r="D3593">
        <v>2011</v>
      </c>
      <c r="E3593" t="s">
        <v>265</v>
      </c>
      <c r="F3593" t="s">
        <v>59</v>
      </c>
      <c r="G3593">
        <v>0</v>
      </c>
      <c r="H3593">
        <v>0</v>
      </c>
      <c r="I3593">
        <v>8.6847060000000004E-2</v>
      </c>
      <c r="J3593">
        <v>0.17369409999999999</v>
      </c>
      <c r="K3593">
        <v>0.21711759999999999</v>
      </c>
      <c r="L3593">
        <v>0.34738819999999998</v>
      </c>
      <c r="M3593">
        <v>6</v>
      </c>
      <c r="N3593" t="str">
        <f t="shared" si="56"/>
        <v>483550034_45204</v>
      </c>
      <c r="O3593" t="e">
        <f>VLOOKUP(N3593,'HEM3 monitor concs'!D:L,9,FALSE)</f>
        <v>#N/A</v>
      </c>
      <c r="P3593" t="e">
        <f>VLOOKUP(N3593,'HEM3 monitor concs'!D:L,6,FALSE)</f>
        <v>#N/A</v>
      </c>
      <c r="Q3593" s="3">
        <v>0.105844847916667</v>
      </c>
      <c r="R3593">
        <v>9.7815631728445495E-3</v>
      </c>
      <c r="S3593" s="5">
        <v>5.427941E-2</v>
      </c>
      <c r="T3593">
        <v>48</v>
      </c>
      <c r="U3593">
        <v>17</v>
      </c>
      <c r="V3593">
        <v>15</v>
      </c>
      <c r="W3593">
        <v>15</v>
      </c>
      <c r="X3593">
        <v>14</v>
      </c>
      <c r="Y3593">
        <v>7</v>
      </c>
      <c r="Z3593">
        <v>12</v>
      </c>
      <c r="AA3593">
        <v>1</v>
      </c>
      <c r="AB3593">
        <v>35.4166666666667</v>
      </c>
      <c r="AC3593" t="s">
        <v>60</v>
      </c>
      <c r="AD3593" t="s">
        <v>60</v>
      </c>
      <c r="AE3593" t="s">
        <v>265</v>
      </c>
      <c r="AF3593" t="s">
        <v>84</v>
      </c>
      <c r="AI3593">
        <v>1</v>
      </c>
      <c r="AJ3593" t="s">
        <v>60</v>
      </c>
      <c r="AK3593">
        <v>0.1</v>
      </c>
      <c r="AL3593" t="s">
        <v>60</v>
      </c>
      <c r="AM3593" t="s">
        <v>60</v>
      </c>
      <c r="AN3593" t="s">
        <v>60</v>
      </c>
      <c r="AO3593" t="s">
        <v>60</v>
      </c>
      <c r="AP3593" t="s">
        <v>60</v>
      </c>
      <c r="AQ3593" t="s">
        <v>60</v>
      </c>
      <c r="AR3593" t="s">
        <v>60</v>
      </c>
      <c r="AS3593" t="s">
        <v>60</v>
      </c>
      <c r="AT3593">
        <v>0</v>
      </c>
      <c r="AU3593">
        <v>0</v>
      </c>
      <c r="AV3593">
        <v>8.6847059999999997E-4</v>
      </c>
      <c r="AW3593">
        <v>1.7369410000000001E-3</v>
      </c>
      <c r="AX3593">
        <v>2.1711759999999999E-3</v>
      </c>
      <c r="AY3593">
        <v>3.4738820000000002E-3</v>
      </c>
      <c r="AZ3593">
        <v>1.0584484791666699E-3</v>
      </c>
      <c r="BA3593">
        <v>5.4279410000000001E-4</v>
      </c>
      <c r="BB3593" t="s">
        <v>1962</v>
      </c>
      <c r="BC3593" s="1" t="s">
        <v>1963</v>
      </c>
      <c r="BD3593" t="s">
        <v>1964</v>
      </c>
      <c r="BE3593" t="s">
        <v>106</v>
      </c>
      <c r="BF3593">
        <v>27.811813350000001</v>
      </c>
      <c r="BG3593">
        <v>-97.465698239999995</v>
      </c>
      <c r="BH3593" t="s">
        <v>109</v>
      </c>
      <c r="BI3593" t="s">
        <v>60</v>
      </c>
      <c r="BJ3593">
        <v>100</v>
      </c>
    </row>
    <row r="3594" spans="1:62" x14ac:dyDescent="0.3">
      <c r="A3594" s="1" t="s">
        <v>1971</v>
      </c>
      <c r="B3594" s="1" t="s">
        <v>171</v>
      </c>
      <c r="C3594" t="s">
        <v>1795</v>
      </c>
      <c r="D3594">
        <v>2011</v>
      </c>
      <c r="E3594" t="s">
        <v>172</v>
      </c>
      <c r="F3594" t="s">
        <v>388</v>
      </c>
      <c r="G3594">
        <v>0.13822942595833301</v>
      </c>
      <c r="H3594">
        <v>0.20741355534090899</v>
      </c>
      <c r="I3594">
        <v>0.479047205909091</v>
      </c>
      <c r="J3594">
        <v>1.7151171255681801</v>
      </c>
      <c r="K3594">
        <v>2.93924105747368</v>
      </c>
      <c r="L3594">
        <v>11.1295752380952</v>
      </c>
      <c r="M3594">
        <v>1</v>
      </c>
      <c r="N3594" t="str">
        <f t="shared" si="56"/>
        <v>483550083_43231</v>
      </c>
      <c r="O3594">
        <f>VLOOKUP(N3594,'HEM3 monitor concs'!D:L,9,FALSE)</f>
        <v>1.2095980097072649</v>
      </c>
      <c r="P3594">
        <f>VLOOKUP(N3594,'HEM3 monitor concs'!D:L,6,FALSE)</f>
        <v>1.09582733040712</v>
      </c>
      <c r="Q3594" s="3">
        <v>1.1346307425052999</v>
      </c>
      <c r="R3594">
        <v>1.88174806660848</v>
      </c>
      <c r="S3594" s="5">
        <v>5.8746029999999999E-3</v>
      </c>
      <c r="T3594">
        <v>344</v>
      </c>
      <c r="U3594">
        <v>0</v>
      </c>
      <c r="V3594">
        <v>0</v>
      </c>
      <c r="W3594">
        <v>79</v>
      </c>
      <c r="X3594">
        <v>88</v>
      </c>
      <c r="Y3594">
        <v>86</v>
      </c>
      <c r="Z3594">
        <v>91</v>
      </c>
      <c r="AA3594">
        <v>1</v>
      </c>
      <c r="AB3594">
        <v>0</v>
      </c>
      <c r="AC3594" t="s">
        <v>60</v>
      </c>
      <c r="AD3594" t="s">
        <v>60</v>
      </c>
      <c r="AE3594" t="s">
        <v>172</v>
      </c>
      <c r="AF3594" t="s">
        <v>84</v>
      </c>
      <c r="AG3594" t="s">
        <v>62</v>
      </c>
      <c r="AI3594">
        <v>1</v>
      </c>
      <c r="AJ3594" t="s">
        <v>60</v>
      </c>
      <c r="AK3594">
        <v>0.7</v>
      </c>
      <c r="AL3594" t="s">
        <v>60</v>
      </c>
      <c r="AM3594" t="s">
        <v>60</v>
      </c>
      <c r="AN3594" t="s">
        <v>60</v>
      </c>
      <c r="AO3594" t="s">
        <v>60</v>
      </c>
      <c r="AP3594" t="s">
        <v>60</v>
      </c>
      <c r="AQ3594" t="s">
        <v>60</v>
      </c>
      <c r="AR3594" t="s">
        <v>60</v>
      </c>
      <c r="AS3594" t="s">
        <v>60</v>
      </c>
      <c r="AT3594">
        <v>1.97470608511905E-4</v>
      </c>
      <c r="AU3594">
        <v>2.9630507905844199E-4</v>
      </c>
      <c r="AV3594">
        <v>6.8435315129870096E-4</v>
      </c>
      <c r="AW3594">
        <v>2.4501673222402601E-3</v>
      </c>
      <c r="AX3594">
        <v>4.1989157963909802E-3</v>
      </c>
      <c r="AY3594">
        <v>1.5899393197278899E-2</v>
      </c>
      <c r="AZ3594">
        <v>1.62090106072185E-3</v>
      </c>
      <c r="BA3594" s="2">
        <v>8.3922900000000002E-6</v>
      </c>
      <c r="BB3594" t="s">
        <v>1962</v>
      </c>
      <c r="BC3594" s="1" t="s">
        <v>1966</v>
      </c>
      <c r="BD3594" t="s">
        <v>1968</v>
      </c>
      <c r="BE3594" t="s">
        <v>63</v>
      </c>
      <c r="BF3594">
        <v>27.802890779999998</v>
      </c>
      <c r="BG3594">
        <v>-97.419876099999996</v>
      </c>
      <c r="BH3594" t="s">
        <v>109</v>
      </c>
      <c r="BI3594" t="s">
        <v>60</v>
      </c>
      <c r="BJ3594">
        <v>700</v>
      </c>
    </row>
    <row r="3595" spans="1:62" x14ac:dyDescent="0.3">
      <c r="A3595" s="1" t="s">
        <v>1971</v>
      </c>
      <c r="B3595" s="1" t="s">
        <v>254</v>
      </c>
      <c r="C3595" t="s">
        <v>1795</v>
      </c>
      <c r="D3595">
        <v>2011</v>
      </c>
      <c r="E3595" t="s">
        <v>255</v>
      </c>
      <c r="F3595" t="s">
        <v>388</v>
      </c>
      <c r="G3595">
        <v>0.16809347669090899</v>
      </c>
      <c r="H3595">
        <v>0.20832367503246799</v>
      </c>
      <c r="I3595">
        <v>0.311977380476191</v>
      </c>
      <c r="J3595">
        <v>0.57286920296052601</v>
      </c>
      <c r="K3595">
        <v>1.02398106666667</v>
      </c>
      <c r="L3595">
        <v>3.4126239380952401</v>
      </c>
      <c r="M3595">
        <v>1</v>
      </c>
      <c r="N3595" t="str">
        <f t="shared" si="56"/>
        <v>483550083_45109</v>
      </c>
      <c r="O3595" t="e">
        <f>VLOOKUP(N3595,'HEM3 monitor concs'!D:L,9,FALSE)</f>
        <v>#N/A</v>
      </c>
      <c r="P3595" t="e">
        <f>VLOOKUP(N3595,'HEM3 monitor concs'!D:L,6,FALSE)</f>
        <v>#N/A</v>
      </c>
      <c r="Q3595" s="3">
        <v>0.501164793827372</v>
      </c>
      <c r="R3595">
        <v>0.23944556257793301</v>
      </c>
      <c r="S3595" s="5">
        <v>5.4279410000000004E-3</v>
      </c>
      <c r="T3595">
        <v>344</v>
      </c>
      <c r="U3595">
        <v>0</v>
      </c>
      <c r="V3595">
        <v>0</v>
      </c>
      <c r="W3595">
        <v>79</v>
      </c>
      <c r="X3595">
        <v>88</v>
      </c>
      <c r="Y3595">
        <v>86</v>
      </c>
      <c r="Z3595">
        <v>91</v>
      </c>
      <c r="AA3595">
        <v>1</v>
      </c>
      <c r="AB3595">
        <v>0</v>
      </c>
      <c r="AC3595" t="s">
        <v>60</v>
      </c>
      <c r="AD3595" t="s">
        <v>60</v>
      </c>
      <c r="AE3595" t="s">
        <v>256</v>
      </c>
      <c r="AF3595" t="s">
        <v>84</v>
      </c>
      <c r="AI3595">
        <v>1</v>
      </c>
      <c r="AJ3595" t="s">
        <v>60</v>
      </c>
      <c r="AK3595">
        <v>0.1</v>
      </c>
      <c r="AL3595" t="s">
        <v>60</v>
      </c>
      <c r="AM3595" t="s">
        <v>60</v>
      </c>
      <c r="AN3595" t="s">
        <v>60</v>
      </c>
      <c r="AO3595" t="s">
        <v>60</v>
      </c>
      <c r="AP3595" t="s">
        <v>60</v>
      </c>
      <c r="AQ3595" t="s">
        <v>60</v>
      </c>
      <c r="AR3595" t="s">
        <v>60</v>
      </c>
      <c r="AS3595" t="s">
        <v>60</v>
      </c>
      <c r="AT3595">
        <v>1.6809347669090901E-3</v>
      </c>
      <c r="AU3595">
        <v>2.08323675032468E-3</v>
      </c>
      <c r="AV3595">
        <v>3.1197738047619001E-3</v>
      </c>
      <c r="AW3595">
        <v>5.7286920296052597E-3</v>
      </c>
      <c r="AX3595">
        <v>1.02398106666667E-2</v>
      </c>
      <c r="AY3595">
        <v>3.4126239380952397E-2</v>
      </c>
      <c r="AZ3595">
        <v>5.0116479382737202E-3</v>
      </c>
      <c r="BA3595" s="2">
        <v>5.4279410000000001E-5</v>
      </c>
      <c r="BB3595" t="s">
        <v>1962</v>
      </c>
      <c r="BC3595" s="1" t="s">
        <v>1966</v>
      </c>
      <c r="BD3595" t="s">
        <v>1968</v>
      </c>
      <c r="BE3595" t="s">
        <v>63</v>
      </c>
      <c r="BF3595">
        <v>27.802890779999998</v>
      </c>
      <c r="BG3595">
        <v>-97.419876099999996</v>
      </c>
      <c r="BH3595" t="s">
        <v>109</v>
      </c>
      <c r="BI3595" t="s">
        <v>60</v>
      </c>
      <c r="BJ3595">
        <v>100</v>
      </c>
    </row>
    <row r="3596" spans="1:62" x14ac:dyDescent="0.3">
      <c r="A3596" s="1" t="s">
        <v>1971</v>
      </c>
      <c r="B3596" s="1" t="s">
        <v>257</v>
      </c>
      <c r="C3596" t="s">
        <v>1795</v>
      </c>
      <c r="D3596">
        <v>2011</v>
      </c>
      <c r="E3596" t="s">
        <v>258</v>
      </c>
      <c r="F3596" t="s">
        <v>388</v>
      </c>
      <c r="G3596">
        <v>7.6321718380952405E-2</v>
      </c>
      <c r="H3596">
        <v>0.179520852380952</v>
      </c>
      <c r="I3596">
        <v>0.41218566818181801</v>
      </c>
      <c r="J3596">
        <v>1.09060988181818</v>
      </c>
      <c r="K3596">
        <v>2.2077080283636401</v>
      </c>
      <c r="L3596">
        <v>15.0279555863636</v>
      </c>
      <c r="M3596">
        <v>1</v>
      </c>
      <c r="N3596" t="str">
        <f t="shared" si="56"/>
        <v>483550083_45201</v>
      </c>
      <c r="O3596" t="e">
        <f>VLOOKUP(N3596,'HEM3 monitor concs'!D:L,9,FALSE)</f>
        <v>#N/A</v>
      </c>
      <c r="P3596" t="e">
        <f>VLOOKUP(N3596,'HEM3 monitor concs'!D:L,6,FALSE)</f>
        <v>#N/A</v>
      </c>
      <c r="Q3596" s="3">
        <v>0.82914080764384301</v>
      </c>
      <c r="R3596">
        <v>1.41301547938675</v>
      </c>
      <c r="S3596" s="5">
        <v>5.3247709999999998E-3</v>
      </c>
      <c r="T3596">
        <v>345</v>
      </c>
      <c r="U3596">
        <v>0</v>
      </c>
      <c r="V3596">
        <v>0</v>
      </c>
      <c r="W3596">
        <v>80</v>
      </c>
      <c r="X3596">
        <v>88</v>
      </c>
      <c r="Y3596">
        <v>86</v>
      </c>
      <c r="Z3596">
        <v>91</v>
      </c>
      <c r="AA3596">
        <v>1</v>
      </c>
      <c r="AB3596">
        <v>0</v>
      </c>
      <c r="AC3596" t="s">
        <v>60</v>
      </c>
      <c r="AD3596" t="s">
        <v>60</v>
      </c>
      <c r="AE3596" t="s">
        <v>258</v>
      </c>
      <c r="AF3596" t="s">
        <v>88</v>
      </c>
      <c r="AI3596">
        <v>1</v>
      </c>
      <c r="AJ3596" s="2">
        <v>7.7999999999999999E-6</v>
      </c>
      <c r="AK3596">
        <v>0.03</v>
      </c>
      <c r="AL3596">
        <v>0.59530940337142801</v>
      </c>
      <c r="AM3596">
        <v>1.40026264857143</v>
      </c>
      <c r="AN3596">
        <v>3.2150482118181798</v>
      </c>
      <c r="AO3596">
        <v>8.5067570781818205</v>
      </c>
      <c r="AP3596">
        <v>17.220122621236399</v>
      </c>
      <c r="AQ3596">
        <v>117.218053573636</v>
      </c>
      <c r="AR3596">
        <v>6.4672982996219801</v>
      </c>
      <c r="AS3596">
        <v>4.1533213800000003E-2</v>
      </c>
      <c r="AT3596">
        <v>2.5440572793650799E-3</v>
      </c>
      <c r="AU3596">
        <v>5.9840284126984099E-3</v>
      </c>
      <c r="AV3596">
        <v>1.37395222727273E-2</v>
      </c>
      <c r="AW3596">
        <v>3.6353662727272702E-2</v>
      </c>
      <c r="AX3596">
        <v>7.3590267612121202E-2</v>
      </c>
      <c r="AY3596">
        <v>0.50093185287878805</v>
      </c>
      <c r="AZ3596">
        <v>2.76380269214614E-2</v>
      </c>
      <c r="BA3596">
        <v>1.7749236666666699E-4</v>
      </c>
      <c r="BB3596" t="s">
        <v>1962</v>
      </c>
      <c r="BC3596" s="1" t="s">
        <v>1966</v>
      </c>
      <c r="BD3596" t="s">
        <v>1968</v>
      </c>
      <c r="BE3596" t="s">
        <v>63</v>
      </c>
      <c r="BF3596">
        <v>27.802890779999998</v>
      </c>
      <c r="BG3596">
        <v>-97.419876099999996</v>
      </c>
      <c r="BH3596" t="s">
        <v>109</v>
      </c>
      <c r="BI3596">
        <v>0.128205128205128</v>
      </c>
      <c r="BJ3596">
        <v>30</v>
      </c>
    </row>
    <row r="3597" spans="1:62" x14ac:dyDescent="0.3">
      <c r="A3597" s="1" t="s">
        <v>1971</v>
      </c>
      <c r="B3597" s="1" t="s">
        <v>259</v>
      </c>
      <c r="C3597" t="s">
        <v>1795</v>
      </c>
      <c r="D3597">
        <v>2011</v>
      </c>
      <c r="E3597" t="s">
        <v>260</v>
      </c>
      <c r="F3597" t="s">
        <v>388</v>
      </c>
      <c r="G3597">
        <v>0.34324722485714299</v>
      </c>
      <c r="H3597">
        <v>0.43607702727272701</v>
      </c>
      <c r="I3597">
        <v>0.70987494285714303</v>
      </c>
      <c r="J3597">
        <v>1.28499626315789</v>
      </c>
      <c r="K3597">
        <v>2.3080626306666701</v>
      </c>
      <c r="L3597">
        <v>7.7896540095238098</v>
      </c>
      <c r="M3597">
        <v>1</v>
      </c>
      <c r="N3597" t="str">
        <f t="shared" si="56"/>
        <v>483550083_45202</v>
      </c>
      <c r="O3597" t="e">
        <f>VLOOKUP(N3597,'HEM3 monitor concs'!D:L,9,FALSE)</f>
        <v>#N/A</v>
      </c>
      <c r="P3597" t="e">
        <f>VLOOKUP(N3597,'HEM3 monitor concs'!D:L,6,FALSE)</f>
        <v>#N/A</v>
      </c>
      <c r="Q3597" s="3">
        <v>1.05611865578408</v>
      </c>
      <c r="R3597">
        <v>0.90178484806785897</v>
      </c>
      <c r="S3597" s="5">
        <v>5.383667E-3</v>
      </c>
      <c r="T3597">
        <v>345</v>
      </c>
      <c r="U3597">
        <v>0</v>
      </c>
      <c r="V3597">
        <v>0</v>
      </c>
      <c r="W3597">
        <v>80</v>
      </c>
      <c r="X3597">
        <v>88</v>
      </c>
      <c r="Y3597">
        <v>86</v>
      </c>
      <c r="Z3597">
        <v>91</v>
      </c>
      <c r="AA3597">
        <v>1</v>
      </c>
      <c r="AB3597">
        <v>0</v>
      </c>
      <c r="AC3597" t="s">
        <v>60</v>
      </c>
      <c r="AD3597" t="s">
        <v>60</v>
      </c>
      <c r="AE3597" t="s">
        <v>260</v>
      </c>
      <c r="AF3597" t="s">
        <v>62</v>
      </c>
      <c r="AG3597" t="s">
        <v>84</v>
      </c>
      <c r="AI3597">
        <v>1</v>
      </c>
      <c r="AJ3597" t="s">
        <v>60</v>
      </c>
      <c r="AK3597">
        <v>5</v>
      </c>
      <c r="AL3597" t="s">
        <v>60</v>
      </c>
      <c r="AM3597" t="s">
        <v>60</v>
      </c>
      <c r="AN3597" t="s">
        <v>60</v>
      </c>
      <c r="AO3597" t="s">
        <v>60</v>
      </c>
      <c r="AP3597" t="s">
        <v>60</v>
      </c>
      <c r="AQ3597" t="s">
        <v>60</v>
      </c>
      <c r="AR3597" t="s">
        <v>60</v>
      </c>
      <c r="AS3597" t="s">
        <v>60</v>
      </c>
      <c r="AT3597" s="2">
        <v>6.86494449714286E-5</v>
      </c>
      <c r="AU3597" s="2">
        <v>8.7215405454545505E-5</v>
      </c>
      <c r="AV3597">
        <v>1.4197498857142899E-4</v>
      </c>
      <c r="AW3597">
        <v>2.5699925263157901E-4</v>
      </c>
      <c r="AX3597">
        <v>4.61612526133333E-4</v>
      </c>
      <c r="AY3597">
        <v>1.5579308019047599E-3</v>
      </c>
      <c r="AZ3597">
        <v>2.11223731156817E-4</v>
      </c>
      <c r="BA3597" s="2">
        <v>1.0767334E-6</v>
      </c>
      <c r="BB3597" t="s">
        <v>1962</v>
      </c>
      <c r="BC3597" s="1" t="s">
        <v>1966</v>
      </c>
      <c r="BD3597" t="s">
        <v>1968</v>
      </c>
      <c r="BE3597" t="s">
        <v>63</v>
      </c>
      <c r="BF3597">
        <v>27.802890779999998</v>
      </c>
      <c r="BG3597">
        <v>-97.419876099999996</v>
      </c>
      <c r="BH3597" t="s">
        <v>109</v>
      </c>
      <c r="BI3597" t="s">
        <v>60</v>
      </c>
      <c r="BJ3597">
        <v>5000</v>
      </c>
    </row>
    <row r="3598" spans="1:62" x14ac:dyDescent="0.3">
      <c r="A3598" s="1" t="s">
        <v>1971</v>
      </c>
      <c r="B3598" s="1" t="s">
        <v>261</v>
      </c>
      <c r="C3598" t="s">
        <v>1795</v>
      </c>
      <c r="D3598">
        <v>2011</v>
      </c>
      <c r="E3598" t="s">
        <v>262</v>
      </c>
      <c r="F3598" t="s">
        <v>388</v>
      </c>
      <c r="G3598">
        <v>2.9716406636363601E-3</v>
      </c>
      <c r="H3598">
        <v>1.27356033333333E-2</v>
      </c>
      <c r="I3598">
        <v>4.3301043333333303E-2</v>
      </c>
      <c r="J3598">
        <v>0.12594096666666699</v>
      </c>
      <c r="K3598">
        <v>0.262566938909091</v>
      </c>
      <c r="L3598">
        <v>0.84621002809523804</v>
      </c>
      <c r="M3598">
        <v>1</v>
      </c>
      <c r="N3598" t="str">
        <f t="shared" si="56"/>
        <v>483550083_45203</v>
      </c>
      <c r="O3598">
        <f>VLOOKUP(N3598,'HEM3 monitor concs'!D:L,9,FALSE)</f>
        <v>0.38330827850659599</v>
      </c>
      <c r="P3598">
        <f>VLOOKUP(N3598,'HEM3 monitor concs'!D:L,6,FALSE)</f>
        <v>0.36730827850659598</v>
      </c>
      <c r="Q3598" s="3">
        <v>9.4181259694450195E-2</v>
      </c>
      <c r="R3598">
        <v>1.6464274982106598E-2</v>
      </c>
      <c r="S3598" s="5">
        <v>5.9432820000000003E-3</v>
      </c>
      <c r="T3598">
        <v>345</v>
      </c>
      <c r="U3598">
        <v>60</v>
      </c>
      <c r="V3598">
        <v>23</v>
      </c>
      <c r="W3598">
        <v>80</v>
      </c>
      <c r="X3598">
        <v>88</v>
      </c>
      <c r="Y3598">
        <v>86</v>
      </c>
      <c r="Z3598">
        <v>91</v>
      </c>
      <c r="AA3598">
        <v>1</v>
      </c>
      <c r="AB3598">
        <v>17.3913043478261</v>
      </c>
      <c r="AC3598" t="s">
        <v>60</v>
      </c>
      <c r="AD3598" t="s">
        <v>60</v>
      </c>
      <c r="AE3598" t="s">
        <v>263</v>
      </c>
      <c r="AF3598" t="s">
        <v>68</v>
      </c>
      <c r="AI3598">
        <v>1</v>
      </c>
      <c r="AJ3598" s="2">
        <v>2.5000000000000002E-6</v>
      </c>
      <c r="AK3598">
        <v>1</v>
      </c>
      <c r="AL3598">
        <v>7.4291016590909099E-3</v>
      </c>
      <c r="AM3598">
        <v>3.18390083333333E-2</v>
      </c>
      <c r="AN3598">
        <v>0.108252608333333</v>
      </c>
      <c r="AO3598">
        <v>0.31485241666666702</v>
      </c>
      <c r="AP3598">
        <v>0.65641734727272705</v>
      </c>
      <c r="AQ3598">
        <v>2.1155250702381001</v>
      </c>
      <c r="AR3598">
        <v>0.23545314923612501</v>
      </c>
      <c r="AS3598">
        <v>1.4858204999999999E-2</v>
      </c>
      <c r="AT3598" s="2">
        <v>2.97164066363636E-6</v>
      </c>
      <c r="AU3598" s="2">
        <v>1.27356033333333E-5</v>
      </c>
      <c r="AV3598" s="2">
        <v>4.3301043333333298E-5</v>
      </c>
      <c r="AW3598">
        <v>1.2594096666666699E-4</v>
      </c>
      <c r="AX3598">
        <v>2.6256693890909098E-4</v>
      </c>
      <c r="AY3598">
        <v>8.4621002809523796E-4</v>
      </c>
      <c r="AZ3598" s="2">
        <v>9.4181259694450201E-5</v>
      </c>
      <c r="BA3598" s="2">
        <v>5.9432820000000003E-6</v>
      </c>
      <c r="BB3598" t="s">
        <v>1962</v>
      </c>
      <c r="BC3598" s="1" t="s">
        <v>1966</v>
      </c>
      <c r="BD3598" t="s">
        <v>1968</v>
      </c>
      <c r="BE3598" t="s">
        <v>63</v>
      </c>
      <c r="BF3598">
        <v>27.802890779999998</v>
      </c>
      <c r="BG3598">
        <v>-97.419876099999996</v>
      </c>
      <c r="BH3598" t="s">
        <v>109</v>
      </c>
      <c r="BI3598">
        <v>0.4</v>
      </c>
      <c r="BJ3598">
        <v>1000</v>
      </c>
    </row>
    <row r="3599" spans="1:62" x14ac:dyDescent="0.3">
      <c r="A3599" s="1" t="s">
        <v>1971</v>
      </c>
      <c r="B3599" s="1" t="s">
        <v>264</v>
      </c>
      <c r="C3599" t="s">
        <v>1795</v>
      </c>
      <c r="D3599">
        <v>2011</v>
      </c>
      <c r="E3599" t="s">
        <v>265</v>
      </c>
      <c r="F3599" t="s">
        <v>388</v>
      </c>
      <c r="G3599">
        <v>3.3924631363636402E-2</v>
      </c>
      <c r="H3599">
        <v>5.0405249155844198E-2</v>
      </c>
      <c r="I3599">
        <v>8.1542479545454502E-2</v>
      </c>
      <c r="J3599">
        <v>0.162104558917464</v>
      </c>
      <c r="K3599">
        <v>0.28189767149545503</v>
      </c>
      <c r="L3599">
        <v>0.90054470136363596</v>
      </c>
      <c r="M3599">
        <v>1</v>
      </c>
      <c r="N3599" t="str">
        <f t="shared" si="56"/>
        <v>483550083_45204</v>
      </c>
      <c r="O3599" t="e">
        <f>VLOOKUP(N3599,'HEM3 monitor concs'!D:L,9,FALSE)</f>
        <v>#N/A</v>
      </c>
      <c r="P3599" t="e">
        <f>VLOOKUP(N3599,'HEM3 monitor concs'!D:L,6,FALSE)</f>
        <v>#N/A</v>
      </c>
      <c r="Q3599" s="3">
        <v>0.126546663896696</v>
      </c>
      <c r="R3599">
        <v>1.5761401542030901E-2</v>
      </c>
      <c r="S3599" s="5">
        <v>5.4279410000000004E-3</v>
      </c>
      <c r="T3599">
        <v>308</v>
      </c>
      <c r="U3599">
        <v>0</v>
      </c>
      <c r="V3599">
        <v>0</v>
      </c>
      <c r="W3599">
        <v>67</v>
      </c>
      <c r="X3599">
        <v>82</v>
      </c>
      <c r="Y3599">
        <v>86</v>
      </c>
      <c r="Z3599">
        <v>73</v>
      </c>
      <c r="AA3599">
        <v>1</v>
      </c>
      <c r="AB3599">
        <v>0</v>
      </c>
      <c r="AC3599" t="s">
        <v>60</v>
      </c>
      <c r="AD3599" t="s">
        <v>60</v>
      </c>
      <c r="AE3599" t="s">
        <v>265</v>
      </c>
      <c r="AF3599" t="s">
        <v>84</v>
      </c>
      <c r="AI3599">
        <v>1</v>
      </c>
      <c r="AJ3599" t="s">
        <v>60</v>
      </c>
      <c r="AK3599">
        <v>0.1</v>
      </c>
      <c r="AL3599" t="s">
        <v>60</v>
      </c>
      <c r="AM3599" t="s">
        <v>60</v>
      </c>
      <c r="AN3599" t="s">
        <v>60</v>
      </c>
      <c r="AO3599" t="s">
        <v>60</v>
      </c>
      <c r="AP3599" t="s">
        <v>60</v>
      </c>
      <c r="AQ3599" t="s">
        <v>60</v>
      </c>
      <c r="AR3599" t="s">
        <v>60</v>
      </c>
      <c r="AS3599" t="s">
        <v>60</v>
      </c>
      <c r="AT3599">
        <v>3.3924631363636397E-4</v>
      </c>
      <c r="AU3599">
        <v>5.0405249155844201E-4</v>
      </c>
      <c r="AV3599">
        <v>8.1542479545454504E-4</v>
      </c>
      <c r="AW3599">
        <v>1.6210455891746401E-3</v>
      </c>
      <c r="AX3599">
        <v>2.8189767149545499E-3</v>
      </c>
      <c r="AY3599">
        <v>9.0054470136363592E-3</v>
      </c>
      <c r="AZ3599">
        <v>1.2654666389669601E-3</v>
      </c>
      <c r="BA3599" s="2">
        <v>5.4279410000000001E-5</v>
      </c>
      <c r="BB3599" t="s">
        <v>1962</v>
      </c>
      <c r="BC3599" s="1" t="s">
        <v>1966</v>
      </c>
      <c r="BD3599" t="s">
        <v>1968</v>
      </c>
      <c r="BE3599" t="s">
        <v>63</v>
      </c>
      <c r="BF3599">
        <v>27.802890779999998</v>
      </c>
      <c r="BG3599">
        <v>-97.419876099999996</v>
      </c>
      <c r="BH3599" t="s">
        <v>109</v>
      </c>
      <c r="BI3599" t="s">
        <v>60</v>
      </c>
      <c r="BJ3599">
        <v>100</v>
      </c>
    </row>
    <row r="3600" spans="1:62" x14ac:dyDescent="0.3">
      <c r="A3600" s="1" t="s">
        <v>1972</v>
      </c>
      <c r="B3600" s="1" t="s">
        <v>157</v>
      </c>
      <c r="C3600" t="s">
        <v>1795</v>
      </c>
      <c r="D3600">
        <v>2011</v>
      </c>
      <c r="E3600" t="s">
        <v>158</v>
      </c>
      <c r="F3600" t="s">
        <v>59</v>
      </c>
      <c r="G3600">
        <v>1.14E-3</v>
      </c>
      <c r="H3600">
        <v>1.73E-3</v>
      </c>
      <c r="I3600">
        <v>3.2499999999999999E-3</v>
      </c>
      <c r="J3600">
        <v>4.2249999999999996E-3</v>
      </c>
      <c r="K3600">
        <v>8.9999999999999993E-3</v>
      </c>
      <c r="L3600">
        <v>8.1299999999999997E-2</v>
      </c>
      <c r="M3600">
        <v>6</v>
      </c>
      <c r="N3600" t="str">
        <f t="shared" si="56"/>
        <v>483750024_14129</v>
      </c>
      <c r="O3600" t="e">
        <f>VLOOKUP(N3600,'HEM3 monitor concs'!D:L,9,FALSE)</f>
        <v>#N/A</v>
      </c>
      <c r="P3600" t="e">
        <f>VLOOKUP(N3600,'HEM3 monitor concs'!D:L,6,FALSE)</f>
        <v>#N/A</v>
      </c>
      <c r="Q3600" s="3">
        <v>6.6662745098039202E-3</v>
      </c>
      <c r="R3600">
        <v>1.7890571184313699E-4</v>
      </c>
      <c r="S3600" s="6">
        <v>6.1764705882352895E-5</v>
      </c>
      <c r="T3600">
        <v>51</v>
      </c>
      <c r="U3600">
        <v>0</v>
      </c>
      <c r="V3600">
        <v>0</v>
      </c>
      <c r="W3600">
        <v>12</v>
      </c>
      <c r="X3600">
        <v>13</v>
      </c>
      <c r="Y3600">
        <v>12</v>
      </c>
      <c r="Z3600">
        <v>14</v>
      </c>
      <c r="AA3600">
        <v>1</v>
      </c>
      <c r="AB3600">
        <v>0</v>
      </c>
      <c r="AC3600" t="s">
        <v>60</v>
      </c>
      <c r="AD3600" t="s">
        <v>60</v>
      </c>
      <c r="AE3600" t="s">
        <v>80</v>
      </c>
      <c r="AF3600" t="s">
        <v>68</v>
      </c>
      <c r="AI3600">
        <v>1</v>
      </c>
      <c r="AJ3600" t="s">
        <v>60</v>
      </c>
      <c r="AK3600">
        <v>1.4999999999999999E-4</v>
      </c>
      <c r="AL3600" t="s">
        <v>60</v>
      </c>
      <c r="AM3600" t="s">
        <v>60</v>
      </c>
      <c r="AN3600" t="s">
        <v>60</v>
      </c>
      <c r="AO3600" t="s">
        <v>60</v>
      </c>
      <c r="AP3600" t="s">
        <v>60</v>
      </c>
      <c r="AQ3600" t="s">
        <v>60</v>
      </c>
      <c r="AR3600" t="s">
        <v>60</v>
      </c>
      <c r="AS3600" t="s">
        <v>60</v>
      </c>
      <c r="AT3600">
        <v>7.6E-3</v>
      </c>
      <c r="AU3600">
        <v>1.15333333333333E-2</v>
      </c>
      <c r="AV3600">
        <v>2.1666666666666699E-2</v>
      </c>
      <c r="AW3600">
        <v>2.8166666666666701E-2</v>
      </c>
      <c r="AX3600">
        <v>0.06</v>
      </c>
      <c r="AY3600">
        <v>0.54200000000000004</v>
      </c>
      <c r="AZ3600">
        <v>4.4441830065359497E-2</v>
      </c>
      <c r="BA3600">
        <v>4.1176470588235301E-4</v>
      </c>
      <c r="BB3600" t="s">
        <v>1973</v>
      </c>
      <c r="BC3600" s="1" t="s">
        <v>1974</v>
      </c>
      <c r="BD3600" t="s">
        <v>110</v>
      </c>
      <c r="BE3600" t="s">
        <v>96</v>
      </c>
      <c r="BF3600">
        <v>35.280250549999998</v>
      </c>
      <c r="BG3600">
        <v>-101.7155762</v>
      </c>
      <c r="BH3600" t="s">
        <v>107</v>
      </c>
      <c r="BI3600" t="s">
        <v>60</v>
      </c>
      <c r="BJ3600">
        <v>0.15</v>
      </c>
    </row>
    <row r="3601" spans="1:62" x14ac:dyDescent="0.3">
      <c r="A3601" s="1" t="s">
        <v>1976</v>
      </c>
      <c r="B3601" s="1" t="s">
        <v>171</v>
      </c>
      <c r="C3601" t="s">
        <v>1795</v>
      </c>
      <c r="D3601">
        <v>2011</v>
      </c>
      <c r="E3601" t="s">
        <v>172</v>
      </c>
      <c r="F3601" t="s">
        <v>388</v>
      </c>
      <c r="G3601">
        <v>0.21604273367857099</v>
      </c>
      <c r="H3601">
        <v>0.36015323295454499</v>
      </c>
      <c r="I3601">
        <v>0.64901013977272703</v>
      </c>
      <c r="J3601">
        <v>1.30015657613636</v>
      </c>
      <c r="K3601">
        <v>2.36319654012987</v>
      </c>
      <c r="L3601">
        <v>12.832004245454501</v>
      </c>
      <c r="M3601">
        <v>1</v>
      </c>
      <c r="N3601" t="str">
        <f t="shared" si="56"/>
        <v>484390075_43231</v>
      </c>
      <c r="O3601">
        <f>VLOOKUP(N3601,'HEM3 monitor concs'!D:L,9,FALSE)</f>
        <v>0.463287999434012</v>
      </c>
      <c r="P3601">
        <f>VLOOKUP(N3601,'HEM3 monitor concs'!D:L,6,FALSE)</f>
        <v>0.34951732013386699</v>
      </c>
      <c r="Q3601" s="3">
        <v>1.0818840636590701</v>
      </c>
      <c r="R3601">
        <v>1.69258859073001</v>
      </c>
      <c r="S3601" s="5">
        <v>5.8746029999999999E-3</v>
      </c>
      <c r="T3601">
        <v>342</v>
      </c>
      <c r="U3601">
        <v>0</v>
      </c>
      <c r="V3601">
        <v>0</v>
      </c>
      <c r="W3601">
        <v>84</v>
      </c>
      <c r="X3601">
        <v>86</v>
      </c>
      <c r="Y3601">
        <v>83</v>
      </c>
      <c r="Z3601">
        <v>89</v>
      </c>
      <c r="AA3601">
        <v>1</v>
      </c>
      <c r="AB3601">
        <v>0</v>
      </c>
      <c r="AC3601" t="s">
        <v>60</v>
      </c>
      <c r="AD3601" t="s">
        <v>60</v>
      </c>
      <c r="AE3601" t="s">
        <v>172</v>
      </c>
      <c r="AF3601" t="s">
        <v>84</v>
      </c>
      <c r="AG3601" t="s">
        <v>62</v>
      </c>
      <c r="AI3601">
        <v>1</v>
      </c>
      <c r="AJ3601" t="s">
        <v>60</v>
      </c>
      <c r="AK3601">
        <v>0.7</v>
      </c>
      <c r="AL3601" t="s">
        <v>60</v>
      </c>
      <c r="AM3601" t="s">
        <v>60</v>
      </c>
      <c r="AN3601" t="s">
        <v>60</v>
      </c>
      <c r="AO3601" t="s">
        <v>60</v>
      </c>
      <c r="AP3601" t="s">
        <v>60</v>
      </c>
      <c r="AQ3601" t="s">
        <v>60</v>
      </c>
      <c r="AR3601" t="s">
        <v>60</v>
      </c>
      <c r="AS3601" t="s">
        <v>60</v>
      </c>
      <c r="AT3601">
        <v>3.0863247668367298E-4</v>
      </c>
      <c r="AU3601">
        <v>5.1450461850649303E-4</v>
      </c>
      <c r="AV3601">
        <v>9.2715734253246795E-4</v>
      </c>
      <c r="AW3601">
        <v>1.8573665373376601E-3</v>
      </c>
      <c r="AX3601">
        <v>3.37599505732839E-3</v>
      </c>
      <c r="AY3601">
        <v>1.8331434636363601E-2</v>
      </c>
      <c r="AZ3601">
        <v>1.5455486623701001E-3</v>
      </c>
      <c r="BA3601" s="2">
        <v>8.3922900000000002E-6</v>
      </c>
      <c r="BB3601" t="s">
        <v>1975</v>
      </c>
      <c r="BC3601" s="1" t="s">
        <v>1977</v>
      </c>
      <c r="BD3601" t="s">
        <v>1376</v>
      </c>
      <c r="BE3601" t="s">
        <v>96</v>
      </c>
      <c r="BF3601">
        <v>32.98789215</v>
      </c>
      <c r="BG3601">
        <v>-97.477172850000002</v>
      </c>
      <c r="BH3601" t="s">
        <v>109</v>
      </c>
      <c r="BI3601" t="s">
        <v>60</v>
      </c>
      <c r="BJ3601">
        <v>700</v>
      </c>
    </row>
    <row r="3602" spans="1:62" x14ac:dyDescent="0.3">
      <c r="A3602" s="1" t="s">
        <v>1976</v>
      </c>
      <c r="B3602" s="1" t="s">
        <v>254</v>
      </c>
      <c r="C3602" t="s">
        <v>1795</v>
      </c>
      <c r="D3602">
        <v>2011</v>
      </c>
      <c r="E3602" t="s">
        <v>255</v>
      </c>
      <c r="F3602" t="s">
        <v>388</v>
      </c>
      <c r="G3602">
        <v>2.99030195E-3</v>
      </c>
      <c r="H3602">
        <v>2.56593581818182E-2</v>
      </c>
      <c r="I3602">
        <v>9.3755346363636402E-2</v>
      </c>
      <c r="J3602">
        <v>0.222997915833333</v>
      </c>
      <c r="K3602">
        <v>0.39387115368181902</v>
      </c>
      <c r="L3602">
        <v>1.0646166855000001</v>
      </c>
      <c r="M3602">
        <v>1</v>
      </c>
      <c r="N3602" t="str">
        <f t="shared" si="56"/>
        <v>484390075_45109</v>
      </c>
      <c r="O3602" t="e">
        <f>VLOOKUP(N3602,'HEM3 monitor concs'!D:L,9,FALSE)</f>
        <v>#N/A</v>
      </c>
      <c r="P3602" t="e">
        <f>VLOOKUP(N3602,'HEM3 monitor concs'!D:L,6,FALSE)</f>
        <v>#N/A</v>
      </c>
      <c r="Q3602" s="3">
        <v>0.15659214206497099</v>
      </c>
      <c r="R3602">
        <v>3.00323692553085E-2</v>
      </c>
      <c r="S3602" s="5">
        <v>5.4279410000000004E-3</v>
      </c>
      <c r="T3602">
        <v>342</v>
      </c>
      <c r="U3602">
        <v>41</v>
      </c>
      <c r="V3602">
        <v>26</v>
      </c>
      <c r="W3602">
        <v>84</v>
      </c>
      <c r="X3602">
        <v>86</v>
      </c>
      <c r="Y3602">
        <v>83</v>
      </c>
      <c r="Z3602">
        <v>89</v>
      </c>
      <c r="AA3602">
        <v>1</v>
      </c>
      <c r="AB3602">
        <v>11.988304093567301</v>
      </c>
      <c r="AC3602" t="s">
        <v>60</v>
      </c>
      <c r="AD3602" t="s">
        <v>60</v>
      </c>
      <c r="AE3602" t="s">
        <v>256</v>
      </c>
      <c r="AF3602" t="s">
        <v>84</v>
      </c>
      <c r="AI3602">
        <v>1</v>
      </c>
      <c r="AJ3602" t="s">
        <v>60</v>
      </c>
      <c r="AK3602">
        <v>0.1</v>
      </c>
      <c r="AL3602" t="s">
        <v>60</v>
      </c>
      <c r="AM3602" t="s">
        <v>60</v>
      </c>
      <c r="AN3602" t="s">
        <v>60</v>
      </c>
      <c r="AO3602" t="s">
        <v>60</v>
      </c>
      <c r="AP3602" t="s">
        <v>60</v>
      </c>
      <c r="AQ3602" t="s">
        <v>60</v>
      </c>
      <c r="AR3602" t="s">
        <v>60</v>
      </c>
      <c r="AS3602" t="s">
        <v>60</v>
      </c>
      <c r="AT3602" s="2">
        <v>2.9903019500000002E-5</v>
      </c>
      <c r="AU3602">
        <v>2.5659358181818201E-4</v>
      </c>
      <c r="AV3602">
        <v>9.3755346363636404E-4</v>
      </c>
      <c r="AW3602">
        <v>2.2299791583333299E-3</v>
      </c>
      <c r="AX3602">
        <v>3.9387115368181898E-3</v>
      </c>
      <c r="AY3602">
        <v>1.0646166855E-2</v>
      </c>
      <c r="AZ3602">
        <v>1.56592142064971E-3</v>
      </c>
      <c r="BA3602" s="2">
        <v>5.4279410000000001E-5</v>
      </c>
      <c r="BB3602" t="s">
        <v>1975</v>
      </c>
      <c r="BC3602" s="1" t="s">
        <v>1977</v>
      </c>
      <c r="BD3602" t="s">
        <v>1376</v>
      </c>
      <c r="BE3602" t="s">
        <v>96</v>
      </c>
      <c r="BF3602">
        <v>32.98789215</v>
      </c>
      <c r="BG3602">
        <v>-97.477172850000002</v>
      </c>
      <c r="BH3602" t="s">
        <v>109</v>
      </c>
      <c r="BI3602" t="s">
        <v>60</v>
      </c>
      <c r="BJ3602">
        <v>100</v>
      </c>
    </row>
    <row r="3603" spans="1:62" x14ac:dyDescent="0.3">
      <c r="A3603" s="1" t="s">
        <v>1976</v>
      </c>
      <c r="B3603" s="1" t="s">
        <v>257</v>
      </c>
      <c r="C3603" t="s">
        <v>1795</v>
      </c>
      <c r="D3603">
        <v>2011</v>
      </c>
      <c r="E3603" t="s">
        <v>258</v>
      </c>
      <c r="F3603" t="s">
        <v>388</v>
      </c>
      <c r="G3603">
        <v>4.6035066045454501E-2</v>
      </c>
      <c r="H3603">
        <v>0.117672257743506</v>
      </c>
      <c r="I3603">
        <v>0.30157566136363601</v>
      </c>
      <c r="J3603">
        <v>0.45684113181818198</v>
      </c>
      <c r="K3603">
        <v>0.57915116218181795</v>
      </c>
      <c r="L3603">
        <v>1.13175590909091</v>
      </c>
      <c r="M3603">
        <v>1</v>
      </c>
      <c r="N3603" t="str">
        <f t="shared" si="56"/>
        <v>484390075_45201</v>
      </c>
      <c r="O3603" t="e">
        <f>VLOOKUP(N3603,'HEM3 monitor concs'!D:L,9,FALSE)</f>
        <v>#N/A</v>
      </c>
      <c r="P3603" t="e">
        <f>VLOOKUP(N3603,'HEM3 monitor concs'!D:L,6,FALSE)</f>
        <v>#N/A</v>
      </c>
      <c r="Q3603" s="3">
        <v>0.31148609673079802</v>
      </c>
      <c r="R3603">
        <v>4.9717935273473901E-2</v>
      </c>
      <c r="S3603" s="5">
        <v>5.3247709999999998E-3</v>
      </c>
      <c r="T3603">
        <v>342</v>
      </c>
      <c r="U3603">
        <v>6</v>
      </c>
      <c r="V3603">
        <v>2</v>
      </c>
      <c r="W3603">
        <v>84</v>
      </c>
      <c r="X3603">
        <v>86</v>
      </c>
      <c r="Y3603">
        <v>83</v>
      </c>
      <c r="Z3603">
        <v>89</v>
      </c>
      <c r="AA3603">
        <v>1</v>
      </c>
      <c r="AB3603">
        <v>1.7543859649122799</v>
      </c>
      <c r="AC3603" t="s">
        <v>60</v>
      </c>
      <c r="AD3603" t="s">
        <v>60</v>
      </c>
      <c r="AE3603" t="s">
        <v>258</v>
      </c>
      <c r="AF3603" t="s">
        <v>88</v>
      </c>
      <c r="AI3603">
        <v>1</v>
      </c>
      <c r="AJ3603" s="2">
        <v>7.7999999999999999E-6</v>
      </c>
      <c r="AK3603">
        <v>0.03</v>
      </c>
      <c r="AL3603">
        <v>0.359073515154545</v>
      </c>
      <c r="AM3603">
        <v>0.91784361039935103</v>
      </c>
      <c r="AN3603">
        <v>2.35229015863636</v>
      </c>
      <c r="AO3603">
        <v>3.5633608281818199</v>
      </c>
      <c r="AP3603">
        <v>4.5173790650181802</v>
      </c>
      <c r="AQ3603">
        <v>8.8276960909090896</v>
      </c>
      <c r="AR3603">
        <v>2.42959155450023</v>
      </c>
      <c r="AS3603">
        <v>4.1533213800000003E-2</v>
      </c>
      <c r="AT3603">
        <v>1.5345022015151499E-3</v>
      </c>
      <c r="AU3603">
        <v>3.92240859145022E-3</v>
      </c>
      <c r="AV3603">
        <v>1.0052522045454501E-2</v>
      </c>
      <c r="AW3603">
        <v>1.52280377272727E-2</v>
      </c>
      <c r="AX3603">
        <v>1.93050387393939E-2</v>
      </c>
      <c r="AY3603">
        <v>3.7725196969696999E-2</v>
      </c>
      <c r="AZ3603">
        <v>1.0382869891026599E-2</v>
      </c>
      <c r="BA3603">
        <v>1.7749236666666699E-4</v>
      </c>
      <c r="BB3603" t="s">
        <v>1975</v>
      </c>
      <c r="BC3603" s="1" t="s">
        <v>1977</v>
      </c>
      <c r="BD3603" t="s">
        <v>1376</v>
      </c>
      <c r="BE3603" t="s">
        <v>96</v>
      </c>
      <c r="BF3603">
        <v>32.98789215</v>
      </c>
      <c r="BG3603">
        <v>-97.477172850000002</v>
      </c>
      <c r="BH3603" t="s">
        <v>109</v>
      </c>
      <c r="BI3603">
        <v>0.128205128205128</v>
      </c>
      <c r="BJ3603">
        <v>30</v>
      </c>
    </row>
    <row r="3604" spans="1:62" x14ac:dyDescent="0.3">
      <c r="A3604" s="1" t="s">
        <v>1976</v>
      </c>
      <c r="B3604" s="1" t="s">
        <v>259</v>
      </c>
      <c r="C3604" t="s">
        <v>1795</v>
      </c>
      <c r="D3604">
        <v>2011</v>
      </c>
      <c r="E3604" t="s">
        <v>260</v>
      </c>
      <c r="F3604" t="s">
        <v>388</v>
      </c>
      <c r="G3604">
        <v>9.3602390786363607E-2</v>
      </c>
      <c r="H3604">
        <v>0.19711562295454499</v>
      </c>
      <c r="I3604">
        <v>0.39169673970779201</v>
      </c>
      <c r="J3604">
        <v>0.66677933977272696</v>
      </c>
      <c r="K3604">
        <v>1.09906506525974</v>
      </c>
      <c r="L3604">
        <v>2.9769231500000002</v>
      </c>
      <c r="M3604">
        <v>1</v>
      </c>
      <c r="N3604" t="str">
        <f t="shared" si="56"/>
        <v>484390075_45202</v>
      </c>
      <c r="O3604" t="e">
        <f>VLOOKUP(N3604,'HEM3 monitor concs'!D:L,9,FALSE)</f>
        <v>#N/A</v>
      </c>
      <c r="P3604" t="e">
        <f>VLOOKUP(N3604,'HEM3 monitor concs'!D:L,6,FALSE)</f>
        <v>#N/A</v>
      </c>
      <c r="Q3604" s="3">
        <v>0.49957112046457802</v>
      </c>
      <c r="R3604">
        <v>0.17991384603280899</v>
      </c>
      <c r="S3604" s="5">
        <v>5.383667E-3</v>
      </c>
      <c r="T3604">
        <v>342</v>
      </c>
      <c r="U3604">
        <v>0</v>
      </c>
      <c r="V3604">
        <v>0</v>
      </c>
      <c r="W3604">
        <v>84</v>
      </c>
      <c r="X3604">
        <v>86</v>
      </c>
      <c r="Y3604">
        <v>83</v>
      </c>
      <c r="Z3604">
        <v>89</v>
      </c>
      <c r="AA3604">
        <v>1</v>
      </c>
      <c r="AB3604">
        <v>0</v>
      </c>
      <c r="AC3604" t="s">
        <v>60</v>
      </c>
      <c r="AD3604" t="s">
        <v>60</v>
      </c>
      <c r="AE3604" t="s">
        <v>260</v>
      </c>
      <c r="AF3604" t="s">
        <v>62</v>
      </c>
      <c r="AG3604" t="s">
        <v>84</v>
      </c>
      <c r="AI3604">
        <v>1</v>
      </c>
      <c r="AJ3604" t="s">
        <v>60</v>
      </c>
      <c r="AK3604">
        <v>5</v>
      </c>
      <c r="AL3604" t="s">
        <v>60</v>
      </c>
      <c r="AM3604" t="s">
        <v>60</v>
      </c>
      <c r="AN3604" t="s">
        <v>60</v>
      </c>
      <c r="AO3604" t="s">
        <v>60</v>
      </c>
      <c r="AP3604" t="s">
        <v>60</v>
      </c>
      <c r="AQ3604" t="s">
        <v>60</v>
      </c>
      <c r="AR3604" t="s">
        <v>60</v>
      </c>
      <c r="AS3604" t="s">
        <v>60</v>
      </c>
      <c r="AT3604" s="2">
        <v>1.8720478157272701E-5</v>
      </c>
      <c r="AU3604" s="2">
        <v>3.9423124590909101E-5</v>
      </c>
      <c r="AV3604" s="2">
        <v>7.8339347941558401E-5</v>
      </c>
      <c r="AW3604">
        <v>1.33355867954545E-4</v>
      </c>
      <c r="AX3604">
        <v>2.19813013051948E-4</v>
      </c>
      <c r="AY3604">
        <v>5.9538462999999999E-4</v>
      </c>
      <c r="AZ3604" s="2">
        <v>9.9914224092915698E-5</v>
      </c>
      <c r="BA3604" s="2">
        <v>1.0767334E-6</v>
      </c>
      <c r="BB3604" t="s">
        <v>1975</v>
      </c>
      <c r="BC3604" s="1" t="s">
        <v>1977</v>
      </c>
      <c r="BD3604" t="s">
        <v>1376</v>
      </c>
      <c r="BE3604" t="s">
        <v>96</v>
      </c>
      <c r="BF3604">
        <v>32.98789215</v>
      </c>
      <c r="BG3604">
        <v>-97.477172850000002</v>
      </c>
      <c r="BH3604" t="s">
        <v>109</v>
      </c>
      <c r="BI3604" t="s">
        <v>60</v>
      </c>
      <c r="BJ3604">
        <v>5000</v>
      </c>
    </row>
    <row r="3605" spans="1:62" x14ac:dyDescent="0.3">
      <c r="A3605" s="1" t="s">
        <v>1976</v>
      </c>
      <c r="B3605" s="1" t="s">
        <v>261</v>
      </c>
      <c r="C3605" t="s">
        <v>1795</v>
      </c>
      <c r="D3605">
        <v>2011</v>
      </c>
      <c r="E3605" t="s">
        <v>262</v>
      </c>
      <c r="F3605" t="s">
        <v>388</v>
      </c>
      <c r="G3605">
        <v>0</v>
      </c>
      <c r="H3605">
        <v>0</v>
      </c>
      <c r="I3605">
        <v>1.28726075454545E-2</v>
      </c>
      <c r="J3605">
        <v>5.3052319037081297E-2</v>
      </c>
      <c r="K3605">
        <v>0.113887156331169</v>
      </c>
      <c r="L3605">
        <v>0.27555212636363602</v>
      </c>
      <c r="M3605">
        <v>1</v>
      </c>
      <c r="N3605" t="str">
        <f t="shared" si="56"/>
        <v>484390075_45203</v>
      </c>
      <c r="O3605">
        <f>VLOOKUP(N3605,'HEM3 monitor concs'!D:L,9,FALSE)</f>
        <v>8.8351882566222006E-2</v>
      </c>
      <c r="P3605">
        <f>VLOOKUP(N3605,'HEM3 monitor concs'!D:L,6,FALSE)</f>
        <v>7.2351882566222006E-2</v>
      </c>
      <c r="Q3605" s="3">
        <v>3.6100273450000102E-2</v>
      </c>
      <c r="R3605">
        <v>2.5903443127637798E-3</v>
      </c>
      <c r="S3605" s="5">
        <v>5.9432820000000003E-3</v>
      </c>
      <c r="T3605">
        <v>342</v>
      </c>
      <c r="U3605">
        <v>140</v>
      </c>
      <c r="V3605">
        <v>95</v>
      </c>
      <c r="W3605">
        <v>84</v>
      </c>
      <c r="X3605">
        <v>86</v>
      </c>
      <c r="Y3605">
        <v>83</v>
      </c>
      <c r="Z3605">
        <v>89</v>
      </c>
      <c r="AA3605">
        <v>1</v>
      </c>
      <c r="AB3605">
        <v>40.935672514619903</v>
      </c>
      <c r="AC3605" t="s">
        <v>60</v>
      </c>
      <c r="AD3605" t="s">
        <v>60</v>
      </c>
      <c r="AE3605" t="s">
        <v>263</v>
      </c>
      <c r="AF3605" t="s">
        <v>68</v>
      </c>
      <c r="AI3605">
        <v>1</v>
      </c>
      <c r="AJ3605" s="2">
        <v>2.5000000000000002E-6</v>
      </c>
      <c r="AK3605">
        <v>1</v>
      </c>
      <c r="AL3605">
        <v>0</v>
      </c>
      <c r="AM3605">
        <v>0</v>
      </c>
      <c r="AN3605">
        <v>3.2181518863636398E-2</v>
      </c>
      <c r="AO3605">
        <v>0.13263079759270299</v>
      </c>
      <c r="AP3605">
        <v>0.28471789082792198</v>
      </c>
      <c r="AQ3605">
        <v>0.68888031590909105</v>
      </c>
      <c r="AR3605">
        <v>9.0250683625000105E-2</v>
      </c>
      <c r="AS3605">
        <v>1.4858204999999999E-2</v>
      </c>
      <c r="AT3605">
        <v>0</v>
      </c>
      <c r="AU3605">
        <v>0</v>
      </c>
      <c r="AV3605" s="2">
        <v>1.28726075454545E-5</v>
      </c>
      <c r="AW3605" s="2">
        <v>5.3052319037081299E-5</v>
      </c>
      <c r="AX3605">
        <v>1.13887156331169E-4</v>
      </c>
      <c r="AY3605">
        <v>2.7555212636363601E-4</v>
      </c>
      <c r="AZ3605" s="2">
        <v>3.6100273450000101E-5</v>
      </c>
      <c r="BA3605" s="2">
        <v>5.9432820000000003E-6</v>
      </c>
      <c r="BB3605" t="s">
        <v>1975</v>
      </c>
      <c r="BC3605" s="1" t="s">
        <v>1977</v>
      </c>
      <c r="BD3605" t="s">
        <v>1376</v>
      </c>
      <c r="BE3605" t="s">
        <v>96</v>
      </c>
      <c r="BF3605">
        <v>32.98789215</v>
      </c>
      <c r="BG3605">
        <v>-97.477172850000002</v>
      </c>
      <c r="BH3605" t="s">
        <v>109</v>
      </c>
      <c r="BI3605">
        <v>0.4</v>
      </c>
      <c r="BJ3605">
        <v>1000</v>
      </c>
    </row>
    <row r="3606" spans="1:62" x14ac:dyDescent="0.3">
      <c r="A3606" s="1" t="s">
        <v>1976</v>
      </c>
      <c r="B3606" s="1" t="s">
        <v>264</v>
      </c>
      <c r="C3606" t="s">
        <v>1795</v>
      </c>
      <c r="D3606">
        <v>2011</v>
      </c>
      <c r="E3606" t="s">
        <v>265</v>
      </c>
      <c r="F3606" t="s">
        <v>388</v>
      </c>
      <c r="G3606">
        <v>0</v>
      </c>
      <c r="H3606">
        <v>7.5867797727272696E-4</v>
      </c>
      <c r="I3606">
        <v>1.42630308225108E-2</v>
      </c>
      <c r="J3606">
        <v>5.9134598360389597E-2</v>
      </c>
      <c r="K3606">
        <v>0.12826471814090901</v>
      </c>
      <c r="L3606">
        <v>0.28669399318181799</v>
      </c>
      <c r="M3606">
        <v>1</v>
      </c>
      <c r="N3606" t="str">
        <f t="shared" si="56"/>
        <v>484390075_45204</v>
      </c>
      <c r="O3606" t="e">
        <f>VLOOKUP(N3606,'HEM3 monitor concs'!D:L,9,FALSE)</f>
        <v>#N/A</v>
      </c>
      <c r="P3606" t="e">
        <f>VLOOKUP(N3606,'HEM3 monitor concs'!D:L,6,FALSE)</f>
        <v>#N/A</v>
      </c>
      <c r="Q3606" s="3">
        <v>4.0456008537666399E-2</v>
      </c>
      <c r="R3606">
        <v>3.0688498779118398E-3</v>
      </c>
      <c r="S3606" s="5">
        <v>5.4279410000000004E-3</v>
      </c>
      <c r="T3606">
        <v>342</v>
      </c>
      <c r="U3606">
        <v>127</v>
      </c>
      <c r="V3606">
        <v>76</v>
      </c>
      <c r="W3606">
        <v>84</v>
      </c>
      <c r="X3606">
        <v>86</v>
      </c>
      <c r="Y3606">
        <v>83</v>
      </c>
      <c r="Z3606">
        <v>89</v>
      </c>
      <c r="AA3606">
        <v>1</v>
      </c>
      <c r="AB3606">
        <v>37.134502923976598</v>
      </c>
      <c r="AC3606" t="s">
        <v>60</v>
      </c>
      <c r="AD3606" t="s">
        <v>60</v>
      </c>
      <c r="AE3606" t="s">
        <v>265</v>
      </c>
      <c r="AF3606" t="s">
        <v>84</v>
      </c>
      <c r="AI3606">
        <v>1</v>
      </c>
      <c r="AJ3606" t="s">
        <v>60</v>
      </c>
      <c r="AK3606">
        <v>0.1</v>
      </c>
      <c r="AL3606" t="s">
        <v>60</v>
      </c>
      <c r="AM3606" t="s">
        <v>60</v>
      </c>
      <c r="AN3606" t="s">
        <v>60</v>
      </c>
      <c r="AO3606" t="s">
        <v>60</v>
      </c>
      <c r="AP3606" t="s">
        <v>60</v>
      </c>
      <c r="AQ3606" t="s">
        <v>60</v>
      </c>
      <c r="AR3606" t="s">
        <v>60</v>
      </c>
      <c r="AS3606" t="s">
        <v>60</v>
      </c>
      <c r="AT3606">
        <v>0</v>
      </c>
      <c r="AU3606" s="2">
        <v>7.5867797727272699E-6</v>
      </c>
      <c r="AV3606">
        <v>1.4263030822510799E-4</v>
      </c>
      <c r="AW3606">
        <v>5.9134598360389599E-4</v>
      </c>
      <c r="AX3606">
        <v>1.28264718140909E-3</v>
      </c>
      <c r="AY3606">
        <v>2.8669399318181801E-3</v>
      </c>
      <c r="AZ3606">
        <v>4.0456008537666401E-4</v>
      </c>
      <c r="BA3606" s="2">
        <v>5.4279410000000001E-5</v>
      </c>
      <c r="BB3606" t="s">
        <v>1975</v>
      </c>
      <c r="BC3606" s="1" t="s">
        <v>1977</v>
      </c>
      <c r="BD3606" t="s">
        <v>1376</v>
      </c>
      <c r="BE3606" t="s">
        <v>96</v>
      </c>
      <c r="BF3606">
        <v>32.98789215</v>
      </c>
      <c r="BG3606">
        <v>-97.477172850000002</v>
      </c>
      <c r="BH3606" t="s">
        <v>109</v>
      </c>
      <c r="BI3606" t="s">
        <v>60</v>
      </c>
      <c r="BJ3606">
        <v>100</v>
      </c>
    </row>
    <row r="3607" spans="1:62" x14ac:dyDescent="0.3">
      <c r="A3607" s="1" t="s">
        <v>1978</v>
      </c>
      <c r="B3607" s="1" t="s">
        <v>171</v>
      </c>
      <c r="C3607" t="s">
        <v>1795</v>
      </c>
      <c r="D3607">
        <v>2011</v>
      </c>
      <c r="E3607" t="s">
        <v>172</v>
      </c>
      <c r="F3607" t="s">
        <v>59</v>
      </c>
      <c r="G3607">
        <v>0</v>
      </c>
      <c r="H3607">
        <v>0</v>
      </c>
      <c r="I3607">
        <v>0.63445720000000005</v>
      </c>
      <c r="J3607">
        <v>1.2072309999999999</v>
      </c>
      <c r="K3607">
        <v>1.9421438</v>
      </c>
      <c r="L3607">
        <v>2.749314</v>
      </c>
      <c r="M3607">
        <v>6</v>
      </c>
      <c r="N3607" t="str">
        <f t="shared" si="56"/>
        <v>484391002_43231</v>
      </c>
      <c r="O3607">
        <f>VLOOKUP(N3607,'HEM3 monitor concs'!D:L,9,FALSE)</f>
        <v>1.278554956514145</v>
      </c>
      <c r="P3607">
        <f>VLOOKUP(N3607,'HEM3 monitor concs'!D:L,6,FALSE)</f>
        <v>1.164784277214</v>
      </c>
      <c r="Q3607" s="3">
        <v>0.79718368833333297</v>
      </c>
      <c r="R3607">
        <v>0.60363927441554299</v>
      </c>
      <c r="S3607" s="5">
        <v>5.8746029999999998E-2</v>
      </c>
      <c r="T3607">
        <v>60</v>
      </c>
      <c r="U3607">
        <v>17</v>
      </c>
      <c r="V3607">
        <v>17</v>
      </c>
      <c r="W3607">
        <v>15</v>
      </c>
      <c r="X3607">
        <v>15</v>
      </c>
      <c r="Y3607">
        <v>16</v>
      </c>
      <c r="Z3607">
        <v>14</v>
      </c>
      <c r="AA3607">
        <v>2</v>
      </c>
      <c r="AB3607">
        <v>28.3333333333333</v>
      </c>
      <c r="AC3607" t="s">
        <v>60</v>
      </c>
      <c r="AD3607" t="s">
        <v>60</v>
      </c>
      <c r="AE3607" t="s">
        <v>172</v>
      </c>
      <c r="AF3607" t="s">
        <v>84</v>
      </c>
      <c r="AG3607" t="s">
        <v>62</v>
      </c>
      <c r="AI3607">
        <v>1</v>
      </c>
      <c r="AJ3607" t="s">
        <v>60</v>
      </c>
      <c r="AK3607">
        <v>0.7</v>
      </c>
      <c r="AL3607" t="s">
        <v>60</v>
      </c>
      <c r="AM3607" t="s">
        <v>60</v>
      </c>
      <c r="AN3607" t="s">
        <v>60</v>
      </c>
      <c r="AO3607" t="s">
        <v>60</v>
      </c>
      <c r="AP3607" t="s">
        <v>60</v>
      </c>
      <c r="AQ3607" t="s">
        <v>60</v>
      </c>
      <c r="AR3607" t="s">
        <v>60</v>
      </c>
      <c r="AS3607" t="s">
        <v>60</v>
      </c>
      <c r="AT3607">
        <v>0</v>
      </c>
      <c r="AU3607">
        <v>0</v>
      </c>
      <c r="AV3607">
        <v>9.0636742857142904E-4</v>
      </c>
      <c r="AW3607">
        <v>1.7246157142857101E-3</v>
      </c>
      <c r="AX3607">
        <v>2.7744911428571402E-3</v>
      </c>
      <c r="AY3607">
        <v>3.9275914285714303E-3</v>
      </c>
      <c r="AZ3607">
        <v>1.1388338404761901E-3</v>
      </c>
      <c r="BA3607" s="2">
        <v>8.3922899999999996E-5</v>
      </c>
      <c r="BB3607" t="s">
        <v>1975</v>
      </c>
      <c r="BC3607" s="1" t="s">
        <v>1979</v>
      </c>
      <c r="BD3607" t="s">
        <v>1980</v>
      </c>
      <c r="BE3607" t="s">
        <v>106</v>
      </c>
      <c r="BF3607">
        <v>32.805816649999997</v>
      </c>
      <c r="BG3607">
        <v>-97.356567380000001</v>
      </c>
      <c r="BH3607" t="s">
        <v>107</v>
      </c>
      <c r="BI3607" t="s">
        <v>60</v>
      </c>
      <c r="BJ3607">
        <v>700</v>
      </c>
    </row>
    <row r="3608" spans="1:62" x14ac:dyDescent="0.3">
      <c r="A3608" s="1" t="s">
        <v>1978</v>
      </c>
      <c r="B3608" s="1" t="s">
        <v>173</v>
      </c>
      <c r="C3608" t="s">
        <v>1795</v>
      </c>
      <c r="D3608">
        <v>2011</v>
      </c>
      <c r="E3608" t="s">
        <v>174</v>
      </c>
      <c r="F3608" t="s">
        <v>59</v>
      </c>
      <c r="G3608">
        <v>2.0055656000000002</v>
      </c>
      <c r="H3608">
        <v>2.6769150000000002</v>
      </c>
      <c r="I3608">
        <v>3.2500939999999998</v>
      </c>
      <c r="J3608">
        <v>4.0182520000000004</v>
      </c>
      <c r="K3608">
        <v>4.8849647999999997</v>
      </c>
      <c r="L3608">
        <v>6.425014</v>
      </c>
      <c r="M3608">
        <v>6</v>
      </c>
      <c r="N3608" t="str">
        <f t="shared" si="56"/>
        <v>484391002_43502</v>
      </c>
      <c r="O3608" t="e">
        <f>VLOOKUP(N3608,'HEM3 monitor concs'!D:L,9,FALSE)</f>
        <v>#N/A</v>
      </c>
      <c r="P3608" t="e">
        <f>VLOOKUP(N3608,'HEM3 monitor concs'!D:L,6,FALSE)</f>
        <v>#N/A</v>
      </c>
      <c r="Q3608" s="3">
        <v>3.3937248824561399</v>
      </c>
      <c r="R3608">
        <v>1.40806395538818</v>
      </c>
      <c r="S3608" s="5">
        <v>7.3693620000000001E-2</v>
      </c>
      <c r="T3608">
        <v>57</v>
      </c>
      <c r="U3608">
        <v>0</v>
      </c>
      <c r="V3608">
        <v>0</v>
      </c>
      <c r="W3608">
        <v>13</v>
      </c>
      <c r="X3608">
        <v>15</v>
      </c>
      <c r="Y3608">
        <v>14</v>
      </c>
      <c r="Z3608">
        <v>15</v>
      </c>
      <c r="AA3608">
        <v>1</v>
      </c>
      <c r="AB3608">
        <v>0</v>
      </c>
      <c r="AC3608" t="s">
        <v>60</v>
      </c>
      <c r="AD3608" t="s">
        <v>60</v>
      </c>
      <c r="AE3608" t="s">
        <v>174</v>
      </c>
      <c r="AF3608" t="s">
        <v>62</v>
      </c>
      <c r="AI3608">
        <v>1</v>
      </c>
      <c r="AJ3608" s="2">
        <v>1.2999999999999999E-5</v>
      </c>
      <c r="AK3608">
        <v>9.7999999999999997E-3</v>
      </c>
      <c r="AL3608">
        <v>26.072352800000001</v>
      </c>
      <c r="AM3608">
        <v>34.799894999999999</v>
      </c>
      <c r="AN3608">
        <v>42.251221999999999</v>
      </c>
      <c r="AO3608">
        <v>52.237276000000001</v>
      </c>
      <c r="AP3608">
        <v>63.504542399999998</v>
      </c>
      <c r="AQ3608">
        <v>83.525182000000001</v>
      </c>
      <c r="AR3608">
        <v>44.118423471929802</v>
      </c>
      <c r="AS3608">
        <v>0.95801705999999998</v>
      </c>
      <c r="AT3608">
        <v>0.20464955102040799</v>
      </c>
      <c r="AU3608">
        <v>0.27315459183673502</v>
      </c>
      <c r="AV3608">
        <v>0.33164224489795902</v>
      </c>
      <c r="AW3608">
        <v>0.41002571428571399</v>
      </c>
      <c r="AX3608">
        <v>0.49846579591836698</v>
      </c>
      <c r="AY3608">
        <v>0.65561367346938804</v>
      </c>
      <c r="AZ3608">
        <v>0.34629845739348403</v>
      </c>
      <c r="BA3608">
        <v>7.5197571428571404E-3</v>
      </c>
      <c r="BB3608" t="s">
        <v>1975</v>
      </c>
      <c r="BC3608" s="1" t="s">
        <v>1979</v>
      </c>
      <c r="BD3608" t="s">
        <v>1980</v>
      </c>
      <c r="BE3608" t="s">
        <v>106</v>
      </c>
      <c r="BF3608">
        <v>32.805816649999997</v>
      </c>
      <c r="BG3608">
        <v>-97.356567380000001</v>
      </c>
      <c r="BH3608" t="s">
        <v>107</v>
      </c>
      <c r="BI3608">
        <v>7.69230769230769E-2</v>
      </c>
      <c r="BJ3608">
        <v>9.8000000000000007</v>
      </c>
    </row>
    <row r="3609" spans="1:62" x14ac:dyDescent="0.3">
      <c r="A3609" s="1" t="s">
        <v>1978</v>
      </c>
      <c r="B3609" s="1" t="s">
        <v>175</v>
      </c>
      <c r="C3609" t="s">
        <v>1795</v>
      </c>
      <c r="D3609">
        <v>2011</v>
      </c>
      <c r="E3609" t="s">
        <v>176</v>
      </c>
      <c r="F3609" t="s">
        <v>59</v>
      </c>
      <c r="G3609">
        <v>0.94512297999999995</v>
      </c>
      <c r="H3609">
        <v>1.1975020000000001</v>
      </c>
      <c r="I3609">
        <v>1.5346299999999999</v>
      </c>
      <c r="J3609">
        <v>2.0278679999999998</v>
      </c>
      <c r="K3609">
        <v>2.3989988000000002</v>
      </c>
      <c r="L3609">
        <v>4.4172529999999997</v>
      </c>
      <c r="M3609">
        <v>6</v>
      </c>
      <c r="N3609" t="str">
        <f t="shared" si="56"/>
        <v>484391002_43503</v>
      </c>
      <c r="O3609" t="e">
        <f>VLOOKUP(N3609,'HEM3 monitor concs'!D:L,9,FALSE)</f>
        <v>#N/A</v>
      </c>
      <c r="P3609" t="e">
        <f>VLOOKUP(N3609,'HEM3 monitor concs'!D:L,6,FALSE)</f>
        <v>#N/A</v>
      </c>
      <c r="Q3609" s="3">
        <v>1.67614527192982</v>
      </c>
      <c r="R3609">
        <v>0.45782189810175</v>
      </c>
      <c r="S3609" s="5">
        <v>5.4049350000000003E-2</v>
      </c>
      <c r="T3609">
        <v>57</v>
      </c>
      <c r="U3609">
        <v>0</v>
      </c>
      <c r="V3609">
        <v>0</v>
      </c>
      <c r="W3609">
        <v>13</v>
      </c>
      <c r="X3609">
        <v>15</v>
      </c>
      <c r="Y3609">
        <v>14</v>
      </c>
      <c r="Z3609">
        <v>15</v>
      </c>
      <c r="AA3609">
        <v>1</v>
      </c>
      <c r="AB3609">
        <v>0</v>
      </c>
      <c r="AC3609" t="s">
        <v>60</v>
      </c>
      <c r="AD3609" t="s">
        <v>60</v>
      </c>
      <c r="AE3609" t="s">
        <v>176</v>
      </c>
      <c r="AF3609" t="s">
        <v>62</v>
      </c>
      <c r="AI3609">
        <v>1</v>
      </c>
      <c r="AJ3609" s="2">
        <v>2.2000000000000001E-6</v>
      </c>
      <c r="AK3609">
        <v>8.9999999999999993E-3</v>
      </c>
      <c r="AL3609">
        <v>2.079270556</v>
      </c>
      <c r="AM3609">
        <v>2.6345044</v>
      </c>
      <c r="AN3609">
        <v>3.3761860000000001</v>
      </c>
      <c r="AO3609">
        <v>4.4613095999999999</v>
      </c>
      <c r="AP3609">
        <v>5.2777973600000001</v>
      </c>
      <c r="AQ3609">
        <v>9.7179566000000008</v>
      </c>
      <c r="AR3609">
        <v>3.6875195982456099</v>
      </c>
      <c r="AS3609">
        <v>0.11890857000000001</v>
      </c>
      <c r="AT3609">
        <v>0.105013664444444</v>
      </c>
      <c r="AU3609">
        <v>0.13305577777777799</v>
      </c>
      <c r="AV3609">
        <v>0.170514444444444</v>
      </c>
      <c r="AW3609">
        <v>0.225318666666667</v>
      </c>
      <c r="AX3609">
        <v>0.266555422222222</v>
      </c>
      <c r="AY3609">
        <v>0.49080588888888899</v>
      </c>
      <c r="AZ3609">
        <v>0.186238363547758</v>
      </c>
      <c r="BA3609">
        <v>6.0054833333333304E-3</v>
      </c>
      <c r="BB3609" t="s">
        <v>1975</v>
      </c>
      <c r="BC3609" s="1" t="s">
        <v>1979</v>
      </c>
      <c r="BD3609" t="s">
        <v>1980</v>
      </c>
      <c r="BE3609" t="s">
        <v>106</v>
      </c>
      <c r="BF3609">
        <v>32.805816649999997</v>
      </c>
      <c r="BG3609">
        <v>-97.356567380000001</v>
      </c>
      <c r="BH3609" t="s">
        <v>107</v>
      </c>
      <c r="BI3609">
        <v>0.45454545454545398</v>
      </c>
      <c r="BJ3609">
        <v>9</v>
      </c>
    </row>
    <row r="3610" spans="1:62" x14ac:dyDescent="0.3">
      <c r="A3610" s="1" t="s">
        <v>1978</v>
      </c>
      <c r="B3610" s="1" t="s">
        <v>326</v>
      </c>
      <c r="C3610" t="s">
        <v>1795</v>
      </c>
      <c r="D3610">
        <v>2011</v>
      </c>
      <c r="E3610" t="s">
        <v>327</v>
      </c>
      <c r="F3610" t="s">
        <v>59</v>
      </c>
      <c r="G3610">
        <v>0.17356115999999999</v>
      </c>
      <c r="H3610">
        <v>0.23214399999999999</v>
      </c>
      <c r="I3610">
        <v>0.29118509999999997</v>
      </c>
      <c r="J3610">
        <v>0.37747170000000002</v>
      </c>
      <c r="K3610">
        <v>0.44452515999999997</v>
      </c>
      <c r="L3610">
        <v>0.80333169999999998</v>
      </c>
      <c r="M3610">
        <v>6</v>
      </c>
      <c r="N3610" t="str">
        <f t="shared" si="56"/>
        <v>484391002_43504</v>
      </c>
      <c r="O3610">
        <f>VLOOKUP(N3610,'HEM3 monitor concs'!D:L,9,FALSE)</f>
        <v>1.6581575037605999E-2</v>
      </c>
      <c r="P3610">
        <f>VLOOKUP(N3610,'HEM3 monitor concs'!D:L,6,FALSE)</f>
        <v>1.6483720723674E-2</v>
      </c>
      <c r="Q3610" s="3">
        <v>0.30953266368421101</v>
      </c>
      <c r="R3610">
        <v>1.39775216177582E-2</v>
      </c>
      <c r="S3610" s="5">
        <v>4.750944E-2</v>
      </c>
      <c r="T3610">
        <v>57</v>
      </c>
      <c r="U3610">
        <v>0</v>
      </c>
      <c r="V3610">
        <v>0</v>
      </c>
      <c r="W3610">
        <v>13</v>
      </c>
      <c r="X3610">
        <v>15</v>
      </c>
      <c r="Y3610">
        <v>14</v>
      </c>
      <c r="Z3610">
        <v>15</v>
      </c>
      <c r="AA3610">
        <v>1</v>
      </c>
      <c r="AB3610">
        <v>0</v>
      </c>
      <c r="AC3610" t="s">
        <v>60</v>
      </c>
      <c r="AD3610" t="s">
        <v>60</v>
      </c>
      <c r="AE3610" t="s">
        <v>328</v>
      </c>
      <c r="AI3610">
        <v>1</v>
      </c>
      <c r="AJ3610" t="s">
        <v>60</v>
      </c>
      <c r="AK3610">
        <v>8.0000000000000002E-3</v>
      </c>
      <c r="AL3610" t="s">
        <v>60</v>
      </c>
      <c r="AM3610" t="s">
        <v>60</v>
      </c>
      <c r="AN3610" t="s">
        <v>60</v>
      </c>
      <c r="AO3610" t="s">
        <v>60</v>
      </c>
      <c r="AP3610" t="s">
        <v>60</v>
      </c>
      <c r="AQ3610" t="s">
        <v>60</v>
      </c>
      <c r="AR3610" t="s">
        <v>60</v>
      </c>
      <c r="AS3610" t="s">
        <v>60</v>
      </c>
      <c r="AT3610">
        <v>2.1695144999999999E-2</v>
      </c>
      <c r="AU3610">
        <v>2.9017999999999999E-2</v>
      </c>
      <c r="AV3610">
        <v>3.6398137499999997E-2</v>
      </c>
      <c r="AW3610">
        <v>4.7183962500000003E-2</v>
      </c>
      <c r="AX3610">
        <v>5.5565644999999997E-2</v>
      </c>
      <c r="AY3610">
        <v>0.1004164625</v>
      </c>
      <c r="AZ3610">
        <v>3.86915829605263E-2</v>
      </c>
      <c r="BA3610">
        <v>5.93868E-3</v>
      </c>
      <c r="BB3610" t="s">
        <v>1975</v>
      </c>
      <c r="BC3610" s="1" t="s">
        <v>1979</v>
      </c>
      <c r="BD3610" t="s">
        <v>1980</v>
      </c>
      <c r="BE3610" t="s">
        <v>106</v>
      </c>
      <c r="BF3610">
        <v>32.805816649999997</v>
      </c>
      <c r="BG3610">
        <v>-97.356567380000001</v>
      </c>
      <c r="BH3610" t="s">
        <v>107</v>
      </c>
      <c r="BI3610" t="s">
        <v>60</v>
      </c>
      <c r="BJ3610">
        <v>8</v>
      </c>
    </row>
    <row r="3611" spans="1:62" x14ac:dyDescent="0.3">
      <c r="A3611" s="1" t="s">
        <v>1978</v>
      </c>
      <c r="B3611" s="1" t="s">
        <v>177</v>
      </c>
      <c r="C3611" t="s">
        <v>1795</v>
      </c>
      <c r="D3611">
        <v>2011</v>
      </c>
      <c r="E3611" t="s">
        <v>178</v>
      </c>
      <c r="F3611" t="s">
        <v>59</v>
      </c>
      <c r="G3611">
        <v>1.0531710000000001</v>
      </c>
      <c r="H3611">
        <v>1.1151219999999999</v>
      </c>
      <c r="I3611">
        <v>1.2803249999999999</v>
      </c>
      <c r="J3611">
        <v>1.404228</v>
      </c>
      <c r="K3611">
        <v>1.5157402</v>
      </c>
      <c r="L3611">
        <v>1.920488</v>
      </c>
      <c r="M3611">
        <v>6</v>
      </c>
      <c r="N3611" t="str">
        <f t="shared" si="56"/>
        <v>484391002_43801</v>
      </c>
      <c r="O3611">
        <f>VLOOKUP(N3611,'HEM3 monitor concs'!D:L,9,FALSE)</f>
        <v>1.090074652123985</v>
      </c>
      <c r="P3611">
        <f>VLOOKUP(N3611,'HEM3 monitor concs'!D:L,6,FALSE)</f>
        <v>7.4652123985000004E-5</v>
      </c>
      <c r="Q3611" s="3">
        <v>1.28789724333333</v>
      </c>
      <c r="R3611">
        <v>3.8509149560904198E-2</v>
      </c>
      <c r="S3611" s="5">
        <v>0.2065041</v>
      </c>
      <c r="T3611">
        <v>60</v>
      </c>
      <c r="U3611">
        <v>0</v>
      </c>
      <c r="V3611">
        <v>0</v>
      </c>
      <c r="W3611">
        <v>15</v>
      </c>
      <c r="X3611">
        <v>15</v>
      </c>
      <c r="Y3611">
        <v>16</v>
      </c>
      <c r="Z3611">
        <v>14</v>
      </c>
      <c r="AA3611">
        <v>1</v>
      </c>
      <c r="AB3611">
        <v>0</v>
      </c>
      <c r="AC3611" t="s">
        <v>60</v>
      </c>
      <c r="AD3611" t="s">
        <v>60</v>
      </c>
      <c r="AE3611" t="s">
        <v>179</v>
      </c>
      <c r="AF3611" t="s">
        <v>84</v>
      </c>
      <c r="AI3611">
        <v>1</v>
      </c>
      <c r="AJ3611" t="s">
        <v>60</v>
      </c>
      <c r="AK3611">
        <v>0.09</v>
      </c>
      <c r="AL3611" t="s">
        <v>60</v>
      </c>
      <c r="AM3611" t="s">
        <v>60</v>
      </c>
      <c r="AN3611" t="s">
        <v>60</v>
      </c>
      <c r="AO3611" t="s">
        <v>60</v>
      </c>
      <c r="AP3611" t="s">
        <v>60</v>
      </c>
      <c r="AQ3611" t="s">
        <v>60</v>
      </c>
      <c r="AR3611" t="s">
        <v>60</v>
      </c>
      <c r="AS3611" t="s">
        <v>60</v>
      </c>
      <c r="AT3611">
        <v>1.1701899999999999E-2</v>
      </c>
      <c r="AU3611">
        <v>1.23902444444444E-2</v>
      </c>
      <c r="AV3611">
        <v>1.42258333333333E-2</v>
      </c>
      <c r="AW3611">
        <v>1.56025333333333E-2</v>
      </c>
      <c r="AX3611">
        <v>1.6841557777777801E-2</v>
      </c>
      <c r="AY3611">
        <v>2.1338755555555599E-2</v>
      </c>
      <c r="AZ3611">
        <v>1.43099693703704E-2</v>
      </c>
      <c r="BA3611">
        <v>2.2944900000000002E-3</v>
      </c>
      <c r="BB3611" t="s">
        <v>1975</v>
      </c>
      <c r="BC3611" s="1" t="s">
        <v>1979</v>
      </c>
      <c r="BD3611" t="s">
        <v>1980</v>
      </c>
      <c r="BE3611" t="s">
        <v>106</v>
      </c>
      <c r="BF3611">
        <v>32.805816649999997</v>
      </c>
      <c r="BG3611">
        <v>-97.356567380000001</v>
      </c>
      <c r="BH3611" t="s">
        <v>107</v>
      </c>
      <c r="BI3611" t="s">
        <v>60</v>
      </c>
      <c r="BJ3611">
        <v>90</v>
      </c>
    </row>
    <row r="3612" spans="1:62" x14ac:dyDescent="0.3">
      <c r="A3612" s="1" t="s">
        <v>1978</v>
      </c>
      <c r="B3612" s="1" t="s">
        <v>209</v>
      </c>
      <c r="C3612" t="s">
        <v>1795</v>
      </c>
      <c r="D3612">
        <v>2011</v>
      </c>
      <c r="E3612" t="s">
        <v>210</v>
      </c>
      <c r="F3612" t="s">
        <v>59</v>
      </c>
      <c r="G3612">
        <v>0.56621699999999997</v>
      </c>
      <c r="H3612">
        <v>0.56621699999999997</v>
      </c>
      <c r="I3612">
        <v>0.62912990000000002</v>
      </c>
      <c r="J3612">
        <v>0.64485815000000002</v>
      </c>
      <c r="K3612">
        <v>0.69204290000000002</v>
      </c>
      <c r="L3612">
        <v>0.81786890000000001</v>
      </c>
      <c r="M3612">
        <v>6</v>
      </c>
      <c r="N3612" t="str">
        <f t="shared" si="56"/>
        <v>484391002_43804</v>
      </c>
      <c r="O3612">
        <f>VLOOKUP(N3612,'HEM3 monitor concs'!D:L,9,FALSE)</f>
        <v>0.547001016670701</v>
      </c>
      <c r="P3612">
        <f>VLOOKUP(N3612,'HEM3 monitor concs'!D:L,6,FALSE)</f>
        <v>1.0166707010000001E-6</v>
      </c>
      <c r="Q3612" s="3">
        <v>0.61654732666666701</v>
      </c>
      <c r="R3612">
        <v>1.05726725798074E-2</v>
      </c>
      <c r="S3612" s="5">
        <v>0.62912990000000002</v>
      </c>
      <c r="T3612">
        <v>60</v>
      </c>
      <c r="U3612">
        <v>18</v>
      </c>
      <c r="V3612">
        <v>1</v>
      </c>
      <c r="W3612">
        <v>15</v>
      </c>
      <c r="X3612">
        <v>15</v>
      </c>
      <c r="Y3612">
        <v>16</v>
      </c>
      <c r="Z3612">
        <v>14</v>
      </c>
      <c r="AA3612">
        <v>1</v>
      </c>
      <c r="AB3612">
        <v>30</v>
      </c>
      <c r="AC3612" t="s">
        <v>60</v>
      </c>
      <c r="AD3612" t="s">
        <v>60</v>
      </c>
      <c r="AE3612" t="s">
        <v>211</v>
      </c>
      <c r="AF3612" t="s">
        <v>93</v>
      </c>
      <c r="AI3612">
        <v>1</v>
      </c>
      <c r="AJ3612" s="2">
        <v>6.0000000000000002E-6</v>
      </c>
      <c r="AK3612">
        <v>0.1</v>
      </c>
      <c r="AL3612">
        <v>3.3973019999999998</v>
      </c>
      <c r="AM3612">
        <v>3.3973019999999998</v>
      </c>
      <c r="AN3612">
        <v>3.7747793999999999</v>
      </c>
      <c r="AO3612">
        <v>3.8691488999999999</v>
      </c>
      <c r="AP3612">
        <v>4.1522573999999999</v>
      </c>
      <c r="AQ3612">
        <v>4.9072133999999998</v>
      </c>
      <c r="AR3612">
        <v>3.6992839599999998</v>
      </c>
      <c r="AS3612">
        <v>3.7747793999999999</v>
      </c>
      <c r="AT3612">
        <v>5.6621700000000002E-3</v>
      </c>
      <c r="AU3612">
        <v>5.6621700000000002E-3</v>
      </c>
      <c r="AV3612">
        <v>6.2912990000000002E-3</v>
      </c>
      <c r="AW3612">
        <v>6.4485814999999998E-3</v>
      </c>
      <c r="AX3612">
        <v>6.9204289999999996E-3</v>
      </c>
      <c r="AY3612">
        <v>8.1786889999999994E-3</v>
      </c>
      <c r="AZ3612">
        <v>6.16547326666667E-3</v>
      </c>
      <c r="BA3612">
        <v>6.2912990000000002E-3</v>
      </c>
      <c r="BB3612" t="s">
        <v>1975</v>
      </c>
      <c r="BC3612" s="1" t="s">
        <v>1979</v>
      </c>
      <c r="BD3612" t="s">
        <v>1980</v>
      </c>
      <c r="BE3612" t="s">
        <v>106</v>
      </c>
      <c r="BF3612">
        <v>32.805816649999997</v>
      </c>
      <c r="BG3612">
        <v>-97.356567380000001</v>
      </c>
      <c r="BH3612" t="s">
        <v>107</v>
      </c>
      <c r="BI3612">
        <v>0.16666666666666699</v>
      </c>
      <c r="BJ3612">
        <v>100</v>
      </c>
    </row>
    <row r="3613" spans="1:62" x14ac:dyDescent="0.3">
      <c r="A3613" s="1" t="s">
        <v>1978</v>
      </c>
      <c r="B3613" s="1" t="s">
        <v>254</v>
      </c>
      <c r="C3613" t="s">
        <v>1795</v>
      </c>
      <c r="D3613">
        <v>2011</v>
      </c>
      <c r="E3613" t="s">
        <v>255</v>
      </c>
      <c r="F3613" t="s">
        <v>59</v>
      </c>
      <c r="G3613">
        <v>0.21711759999999999</v>
      </c>
      <c r="H3613">
        <v>0.34738819999999998</v>
      </c>
      <c r="I3613">
        <v>0.5210823</v>
      </c>
      <c r="J3613">
        <v>0.83590295000000003</v>
      </c>
      <c r="K3613">
        <v>1.1724349999999999</v>
      </c>
      <c r="L3613">
        <v>2.5185650000000002</v>
      </c>
      <c r="M3613">
        <v>6</v>
      </c>
      <c r="N3613" t="str">
        <f t="shared" si="56"/>
        <v>484391002_45109</v>
      </c>
      <c r="O3613" t="e">
        <f>VLOOKUP(N3613,'HEM3 monitor concs'!D:L,9,FALSE)</f>
        <v>#N/A</v>
      </c>
      <c r="P3613" t="e">
        <f>VLOOKUP(N3613,'HEM3 monitor concs'!D:L,6,FALSE)</f>
        <v>#N/A</v>
      </c>
      <c r="Q3613" s="3">
        <v>0.66293253433333299</v>
      </c>
      <c r="R3613">
        <v>0.227222606488064</v>
      </c>
      <c r="S3613" s="5">
        <v>5.427941E-2</v>
      </c>
      <c r="T3613">
        <v>60</v>
      </c>
      <c r="U3613">
        <v>0</v>
      </c>
      <c r="V3613">
        <v>0</v>
      </c>
      <c r="W3613">
        <v>15</v>
      </c>
      <c r="X3613">
        <v>15</v>
      </c>
      <c r="Y3613">
        <v>16</v>
      </c>
      <c r="Z3613">
        <v>14</v>
      </c>
      <c r="AA3613">
        <v>2</v>
      </c>
      <c r="AB3613">
        <v>0</v>
      </c>
      <c r="AC3613" t="s">
        <v>60</v>
      </c>
      <c r="AD3613" t="s">
        <v>60</v>
      </c>
      <c r="AE3613" t="s">
        <v>256</v>
      </c>
      <c r="AF3613" t="s">
        <v>84</v>
      </c>
      <c r="AI3613">
        <v>1</v>
      </c>
      <c r="AJ3613" t="s">
        <v>60</v>
      </c>
      <c r="AK3613">
        <v>0.1</v>
      </c>
      <c r="AL3613" t="s">
        <v>60</v>
      </c>
      <c r="AM3613" t="s">
        <v>60</v>
      </c>
      <c r="AN3613" t="s">
        <v>60</v>
      </c>
      <c r="AO3613" t="s">
        <v>60</v>
      </c>
      <c r="AP3613" t="s">
        <v>60</v>
      </c>
      <c r="AQ3613" t="s">
        <v>60</v>
      </c>
      <c r="AR3613" t="s">
        <v>60</v>
      </c>
      <c r="AS3613" t="s">
        <v>60</v>
      </c>
      <c r="AT3613">
        <v>2.1711759999999999E-3</v>
      </c>
      <c r="AU3613">
        <v>3.4738820000000002E-3</v>
      </c>
      <c r="AV3613">
        <v>5.2108229999999998E-3</v>
      </c>
      <c r="AW3613">
        <v>8.3590295000000002E-3</v>
      </c>
      <c r="AX3613">
        <v>1.172435E-2</v>
      </c>
      <c r="AY3613">
        <v>2.518565E-2</v>
      </c>
      <c r="AZ3613">
        <v>6.6293253433333298E-3</v>
      </c>
      <c r="BA3613">
        <v>5.4279410000000001E-4</v>
      </c>
      <c r="BB3613" t="s">
        <v>1975</v>
      </c>
      <c r="BC3613" s="1" t="s">
        <v>1979</v>
      </c>
      <c r="BD3613" t="s">
        <v>1980</v>
      </c>
      <c r="BE3613" t="s">
        <v>106</v>
      </c>
      <c r="BF3613">
        <v>32.805816649999997</v>
      </c>
      <c r="BG3613">
        <v>-97.356567380000001</v>
      </c>
      <c r="BH3613" t="s">
        <v>107</v>
      </c>
      <c r="BI3613" t="s">
        <v>60</v>
      </c>
      <c r="BJ3613">
        <v>100</v>
      </c>
    </row>
    <row r="3614" spans="1:62" x14ac:dyDescent="0.3">
      <c r="A3614" s="1" t="s">
        <v>1978</v>
      </c>
      <c r="B3614" s="1" t="s">
        <v>257</v>
      </c>
      <c r="C3614" t="s">
        <v>1795</v>
      </c>
      <c r="D3614">
        <v>2011</v>
      </c>
      <c r="E3614" t="s">
        <v>258</v>
      </c>
      <c r="F3614" t="s">
        <v>59</v>
      </c>
      <c r="G3614">
        <v>0.35143489999999999</v>
      </c>
      <c r="H3614">
        <v>0.51117800000000002</v>
      </c>
      <c r="I3614">
        <v>0.75079275000000001</v>
      </c>
      <c r="J3614">
        <v>0.99040740000000005</v>
      </c>
      <c r="K3614">
        <v>1.3450369</v>
      </c>
      <c r="L3614">
        <v>2.0766610000000001</v>
      </c>
      <c r="M3614">
        <v>6</v>
      </c>
      <c r="N3614" t="str">
        <f t="shared" si="56"/>
        <v>484391002_45201</v>
      </c>
      <c r="O3614" t="e">
        <f>VLOOKUP(N3614,'HEM3 monitor concs'!D:L,9,FALSE)</f>
        <v>#N/A</v>
      </c>
      <c r="P3614" t="e">
        <f>VLOOKUP(N3614,'HEM3 monitor concs'!D:L,6,FALSE)</f>
        <v>#N/A</v>
      </c>
      <c r="Q3614" s="3">
        <v>0.80404043000000003</v>
      </c>
      <c r="R3614">
        <v>0.159064265999979</v>
      </c>
      <c r="S3614" s="5">
        <v>5.3247709999999997E-2</v>
      </c>
      <c r="T3614">
        <v>60</v>
      </c>
      <c r="U3614">
        <v>0</v>
      </c>
      <c r="V3614">
        <v>0</v>
      </c>
      <c r="W3614">
        <v>15</v>
      </c>
      <c r="X3614">
        <v>15</v>
      </c>
      <c r="Y3614">
        <v>16</v>
      </c>
      <c r="Z3614">
        <v>14</v>
      </c>
      <c r="AA3614">
        <v>2</v>
      </c>
      <c r="AB3614">
        <v>0</v>
      </c>
      <c r="AC3614" t="s">
        <v>60</v>
      </c>
      <c r="AD3614" t="s">
        <v>60</v>
      </c>
      <c r="AE3614" t="s">
        <v>258</v>
      </c>
      <c r="AF3614" t="s">
        <v>88</v>
      </c>
      <c r="AI3614">
        <v>1</v>
      </c>
      <c r="AJ3614" s="2">
        <v>7.7999999999999999E-6</v>
      </c>
      <c r="AK3614">
        <v>0.03</v>
      </c>
      <c r="AL3614">
        <v>2.7411922199999998</v>
      </c>
      <c r="AM3614">
        <v>3.9871884</v>
      </c>
      <c r="AN3614">
        <v>5.8561834499999996</v>
      </c>
      <c r="AO3614">
        <v>7.7251777199999996</v>
      </c>
      <c r="AP3614">
        <v>10.49128782</v>
      </c>
      <c r="AQ3614">
        <v>16.197955799999999</v>
      </c>
      <c r="AR3614">
        <v>6.2715153539999999</v>
      </c>
      <c r="AS3614">
        <v>0.41533213800000002</v>
      </c>
      <c r="AT3614">
        <v>1.1714496666666701E-2</v>
      </c>
      <c r="AU3614">
        <v>1.7039266666666698E-2</v>
      </c>
      <c r="AV3614">
        <v>2.5026425000000001E-2</v>
      </c>
      <c r="AW3614">
        <v>3.3013580000000001E-2</v>
      </c>
      <c r="AX3614">
        <v>4.4834563333333299E-2</v>
      </c>
      <c r="AY3614">
        <v>6.9222033333333294E-2</v>
      </c>
      <c r="AZ3614">
        <v>2.6801347666666701E-2</v>
      </c>
      <c r="BA3614">
        <v>1.7749236666666701E-3</v>
      </c>
      <c r="BB3614" t="s">
        <v>1975</v>
      </c>
      <c r="BC3614" s="1" t="s">
        <v>1979</v>
      </c>
      <c r="BD3614" t="s">
        <v>1980</v>
      </c>
      <c r="BE3614" t="s">
        <v>106</v>
      </c>
      <c r="BF3614">
        <v>32.805816649999997</v>
      </c>
      <c r="BG3614">
        <v>-97.356567380000001</v>
      </c>
      <c r="BH3614" t="s">
        <v>107</v>
      </c>
      <c r="BI3614">
        <v>0.128205128205128</v>
      </c>
      <c r="BJ3614">
        <v>30</v>
      </c>
    </row>
    <row r="3615" spans="1:62" x14ac:dyDescent="0.3">
      <c r="A3615" s="1" t="s">
        <v>1978</v>
      </c>
      <c r="B3615" s="1" t="s">
        <v>259</v>
      </c>
      <c r="C3615" t="s">
        <v>1795</v>
      </c>
      <c r="D3615">
        <v>2011</v>
      </c>
      <c r="E3615" t="s">
        <v>260</v>
      </c>
      <c r="F3615" t="s">
        <v>59</v>
      </c>
      <c r="G3615">
        <v>0.48614512999999998</v>
      </c>
      <c r="H3615">
        <v>0.70660627499999995</v>
      </c>
      <c r="I3615">
        <v>1.168256</v>
      </c>
      <c r="J3615">
        <v>1.5827979999999999</v>
      </c>
      <c r="K3615">
        <v>2.4872540000000001</v>
      </c>
      <c r="L3615">
        <v>4.0323669999999998</v>
      </c>
      <c r="M3615">
        <v>6</v>
      </c>
      <c r="N3615" t="str">
        <f t="shared" si="56"/>
        <v>484391002_45202</v>
      </c>
      <c r="O3615" t="e">
        <f>VLOOKUP(N3615,'HEM3 monitor concs'!D:L,9,FALSE)</f>
        <v>#N/A</v>
      </c>
      <c r="P3615" t="e">
        <f>VLOOKUP(N3615,'HEM3 monitor concs'!D:L,6,FALSE)</f>
        <v>#N/A</v>
      </c>
      <c r="Q3615" s="3">
        <v>1.2869655816666701</v>
      </c>
      <c r="R3615">
        <v>0.61251120869235598</v>
      </c>
      <c r="S3615" s="5">
        <v>5.3836670000000003E-2</v>
      </c>
      <c r="T3615">
        <v>60</v>
      </c>
      <c r="U3615">
        <v>0</v>
      </c>
      <c r="V3615">
        <v>0</v>
      </c>
      <c r="W3615">
        <v>15</v>
      </c>
      <c r="X3615">
        <v>15</v>
      </c>
      <c r="Y3615">
        <v>16</v>
      </c>
      <c r="Z3615">
        <v>14</v>
      </c>
      <c r="AA3615">
        <v>2</v>
      </c>
      <c r="AB3615">
        <v>0</v>
      </c>
      <c r="AC3615" t="s">
        <v>60</v>
      </c>
      <c r="AD3615" t="s">
        <v>60</v>
      </c>
      <c r="AE3615" t="s">
        <v>260</v>
      </c>
      <c r="AF3615" t="s">
        <v>62</v>
      </c>
      <c r="AG3615" t="s">
        <v>84</v>
      </c>
      <c r="AI3615">
        <v>1</v>
      </c>
      <c r="AJ3615" t="s">
        <v>60</v>
      </c>
      <c r="AK3615">
        <v>5</v>
      </c>
      <c r="AL3615" t="s">
        <v>60</v>
      </c>
      <c r="AM3615" t="s">
        <v>60</v>
      </c>
      <c r="AN3615" t="s">
        <v>60</v>
      </c>
      <c r="AO3615" t="s">
        <v>60</v>
      </c>
      <c r="AP3615" t="s">
        <v>60</v>
      </c>
      <c r="AQ3615" t="s">
        <v>60</v>
      </c>
      <c r="AR3615" t="s">
        <v>60</v>
      </c>
      <c r="AS3615" t="s">
        <v>60</v>
      </c>
      <c r="AT3615" s="2">
        <v>9.7229026000000005E-5</v>
      </c>
      <c r="AU3615">
        <v>1.4132125500000001E-4</v>
      </c>
      <c r="AV3615">
        <v>2.3365119999999999E-4</v>
      </c>
      <c r="AW3615">
        <v>3.1655959999999999E-4</v>
      </c>
      <c r="AX3615">
        <v>4.9745080000000003E-4</v>
      </c>
      <c r="AY3615">
        <v>8.0647339999999996E-4</v>
      </c>
      <c r="AZ3615">
        <v>2.5739311633333302E-4</v>
      </c>
      <c r="BA3615" s="2">
        <v>1.0767334000000001E-5</v>
      </c>
      <c r="BB3615" t="s">
        <v>1975</v>
      </c>
      <c r="BC3615" s="1" t="s">
        <v>1979</v>
      </c>
      <c r="BD3615" t="s">
        <v>1980</v>
      </c>
      <c r="BE3615" t="s">
        <v>106</v>
      </c>
      <c r="BF3615">
        <v>32.805816649999997</v>
      </c>
      <c r="BG3615">
        <v>-97.356567380000001</v>
      </c>
      <c r="BH3615" t="s">
        <v>107</v>
      </c>
      <c r="BI3615" t="s">
        <v>60</v>
      </c>
      <c r="BJ3615">
        <v>5000</v>
      </c>
    </row>
    <row r="3616" spans="1:62" x14ac:dyDescent="0.3">
      <c r="A3616" s="1" t="s">
        <v>1978</v>
      </c>
      <c r="B3616" s="1" t="s">
        <v>261</v>
      </c>
      <c r="C3616" t="s">
        <v>1795</v>
      </c>
      <c r="D3616">
        <v>2011</v>
      </c>
      <c r="E3616" t="s">
        <v>262</v>
      </c>
      <c r="F3616" t="s">
        <v>59</v>
      </c>
      <c r="G3616">
        <v>0.13788408099999999</v>
      </c>
      <c r="H3616">
        <v>0.19018499999999999</v>
      </c>
      <c r="I3616">
        <v>0.28527750000000002</v>
      </c>
      <c r="J3616">
        <v>0.38036999999999999</v>
      </c>
      <c r="K3616">
        <v>0.52776341999999998</v>
      </c>
      <c r="L3616">
        <v>0.90337869999999998</v>
      </c>
      <c r="M3616">
        <v>6</v>
      </c>
      <c r="N3616" t="str">
        <f t="shared" si="56"/>
        <v>484391002_45203</v>
      </c>
      <c r="O3616">
        <f>VLOOKUP(N3616,'HEM3 monitor concs'!D:L,9,FALSE)</f>
        <v>0.23390381645347103</v>
      </c>
      <c r="P3616">
        <f>VLOOKUP(N3616,'HEM3 monitor concs'!D:L,6,FALSE)</f>
        <v>0.21790381645347101</v>
      </c>
      <c r="Q3616" s="3">
        <v>0.30905062283333301</v>
      </c>
      <c r="R3616">
        <v>3.2990106041523297E-2</v>
      </c>
      <c r="S3616" s="5">
        <v>5.9432810000000003E-2</v>
      </c>
      <c r="T3616">
        <v>60</v>
      </c>
      <c r="U3616">
        <v>4</v>
      </c>
      <c r="V3616">
        <v>3</v>
      </c>
      <c r="W3616">
        <v>15</v>
      </c>
      <c r="X3616">
        <v>15</v>
      </c>
      <c r="Y3616">
        <v>16</v>
      </c>
      <c r="Z3616">
        <v>14</v>
      </c>
      <c r="AA3616">
        <v>2</v>
      </c>
      <c r="AB3616">
        <v>6.6666666666666696</v>
      </c>
      <c r="AC3616" t="s">
        <v>60</v>
      </c>
      <c r="AD3616" t="s">
        <v>60</v>
      </c>
      <c r="AE3616" t="s">
        <v>263</v>
      </c>
      <c r="AF3616" t="s">
        <v>68</v>
      </c>
      <c r="AI3616">
        <v>1</v>
      </c>
      <c r="AJ3616" s="2">
        <v>2.5000000000000002E-6</v>
      </c>
      <c r="AK3616">
        <v>1</v>
      </c>
      <c r="AL3616">
        <v>0.34471020250000001</v>
      </c>
      <c r="AM3616">
        <v>0.47546250000000001</v>
      </c>
      <c r="AN3616">
        <v>0.71319374999999996</v>
      </c>
      <c r="AO3616">
        <v>0.95092500000000002</v>
      </c>
      <c r="AP3616">
        <v>1.3194085499999999</v>
      </c>
      <c r="AQ3616">
        <v>2.2584467500000001</v>
      </c>
      <c r="AR3616">
        <v>0.77262655708333305</v>
      </c>
      <c r="AS3616">
        <v>0.14858202500000001</v>
      </c>
      <c r="AT3616">
        <v>1.3788408100000001E-4</v>
      </c>
      <c r="AU3616">
        <v>1.90185E-4</v>
      </c>
      <c r="AV3616">
        <v>2.8527750000000002E-4</v>
      </c>
      <c r="AW3616">
        <v>3.8036999999999999E-4</v>
      </c>
      <c r="AX3616">
        <v>5.2776342000000005E-4</v>
      </c>
      <c r="AY3616">
        <v>9.0337869999999995E-4</v>
      </c>
      <c r="AZ3616">
        <v>3.0905062283333298E-4</v>
      </c>
      <c r="BA3616" s="2">
        <v>5.9432809999999999E-5</v>
      </c>
      <c r="BB3616" t="s">
        <v>1975</v>
      </c>
      <c r="BC3616" s="1" t="s">
        <v>1979</v>
      </c>
      <c r="BD3616" t="s">
        <v>1980</v>
      </c>
      <c r="BE3616" t="s">
        <v>106</v>
      </c>
      <c r="BF3616">
        <v>32.805816649999997</v>
      </c>
      <c r="BG3616">
        <v>-97.356567380000001</v>
      </c>
      <c r="BH3616" t="s">
        <v>107</v>
      </c>
      <c r="BI3616">
        <v>0.4</v>
      </c>
      <c r="BJ3616">
        <v>1000</v>
      </c>
    </row>
    <row r="3617" spans="1:62" x14ac:dyDescent="0.3">
      <c r="A3617" s="1" t="s">
        <v>1978</v>
      </c>
      <c r="B3617" s="1" t="s">
        <v>264</v>
      </c>
      <c r="C3617" t="s">
        <v>1795</v>
      </c>
      <c r="D3617">
        <v>2011</v>
      </c>
      <c r="E3617" t="s">
        <v>265</v>
      </c>
      <c r="F3617" t="s">
        <v>59</v>
      </c>
      <c r="G3617">
        <v>0</v>
      </c>
      <c r="H3617">
        <v>0</v>
      </c>
      <c r="I3617">
        <v>0.15198234999999999</v>
      </c>
      <c r="J3617">
        <v>0.26054119999999997</v>
      </c>
      <c r="K3617">
        <v>0.39515414999999998</v>
      </c>
      <c r="L3617">
        <v>0.86847050000000003</v>
      </c>
      <c r="M3617">
        <v>6</v>
      </c>
      <c r="N3617" t="str">
        <f t="shared" si="56"/>
        <v>484391002_45204</v>
      </c>
      <c r="O3617" t="e">
        <f>VLOOKUP(N3617,'HEM3 monitor concs'!D:L,9,FALSE)</f>
        <v>#N/A</v>
      </c>
      <c r="P3617" t="e">
        <f>VLOOKUP(N3617,'HEM3 monitor concs'!D:L,6,FALSE)</f>
        <v>#N/A</v>
      </c>
      <c r="Q3617" s="3">
        <v>0.1859974435</v>
      </c>
      <c r="R3617">
        <v>3.6823051549631503E-2</v>
      </c>
      <c r="S3617" s="5">
        <v>5.427941E-2</v>
      </c>
      <c r="T3617">
        <v>60</v>
      </c>
      <c r="U3617">
        <v>20</v>
      </c>
      <c r="V3617">
        <v>17</v>
      </c>
      <c r="W3617">
        <v>15</v>
      </c>
      <c r="X3617">
        <v>15</v>
      </c>
      <c r="Y3617">
        <v>16</v>
      </c>
      <c r="Z3617">
        <v>14</v>
      </c>
      <c r="AA3617">
        <v>2</v>
      </c>
      <c r="AB3617">
        <v>33.3333333333333</v>
      </c>
      <c r="AC3617" t="s">
        <v>60</v>
      </c>
      <c r="AD3617" t="s">
        <v>60</v>
      </c>
      <c r="AE3617" t="s">
        <v>265</v>
      </c>
      <c r="AF3617" t="s">
        <v>84</v>
      </c>
      <c r="AI3617">
        <v>1</v>
      </c>
      <c r="AJ3617" t="s">
        <v>60</v>
      </c>
      <c r="AK3617">
        <v>0.1</v>
      </c>
      <c r="AL3617" t="s">
        <v>60</v>
      </c>
      <c r="AM3617" t="s">
        <v>60</v>
      </c>
      <c r="AN3617" t="s">
        <v>60</v>
      </c>
      <c r="AO3617" t="s">
        <v>60</v>
      </c>
      <c r="AP3617" t="s">
        <v>60</v>
      </c>
      <c r="AQ3617" t="s">
        <v>60</v>
      </c>
      <c r="AR3617" t="s">
        <v>60</v>
      </c>
      <c r="AS3617" t="s">
        <v>60</v>
      </c>
      <c r="AT3617">
        <v>0</v>
      </c>
      <c r="AU3617">
        <v>0</v>
      </c>
      <c r="AV3617">
        <v>1.5198235E-3</v>
      </c>
      <c r="AW3617">
        <v>2.6054120000000001E-3</v>
      </c>
      <c r="AX3617">
        <v>3.9515415E-3</v>
      </c>
      <c r="AY3617">
        <v>8.6847049999999992E-3</v>
      </c>
      <c r="AZ3617">
        <v>1.8599744349999999E-3</v>
      </c>
      <c r="BA3617">
        <v>5.4279410000000001E-4</v>
      </c>
      <c r="BB3617" t="s">
        <v>1975</v>
      </c>
      <c r="BC3617" s="1" t="s">
        <v>1979</v>
      </c>
      <c r="BD3617" t="s">
        <v>1980</v>
      </c>
      <c r="BE3617" t="s">
        <v>106</v>
      </c>
      <c r="BF3617">
        <v>32.805816649999997</v>
      </c>
      <c r="BG3617">
        <v>-97.356567380000001</v>
      </c>
      <c r="BH3617" t="s">
        <v>107</v>
      </c>
      <c r="BI3617" t="s">
        <v>60</v>
      </c>
      <c r="BJ3617">
        <v>100</v>
      </c>
    </row>
    <row r="3618" spans="1:62" x14ac:dyDescent="0.3">
      <c r="A3618" s="1" t="s">
        <v>1981</v>
      </c>
      <c r="B3618" s="1" t="s">
        <v>177</v>
      </c>
      <c r="C3618" t="s">
        <v>1795</v>
      </c>
      <c r="D3618">
        <v>2011</v>
      </c>
      <c r="E3618" t="s">
        <v>178</v>
      </c>
      <c r="F3618" t="s">
        <v>59</v>
      </c>
      <c r="G3618">
        <v>1.01187</v>
      </c>
      <c r="H3618">
        <v>1.0944719999999999</v>
      </c>
      <c r="I3618">
        <v>1.239025</v>
      </c>
      <c r="J3618">
        <v>1.4248780000000001</v>
      </c>
      <c r="K3618">
        <v>1.631383</v>
      </c>
      <c r="L3618">
        <v>2.5193500000000002</v>
      </c>
      <c r="M3618">
        <v>6</v>
      </c>
      <c r="N3618" t="str">
        <f t="shared" si="56"/>
        <v>484393009_43801</v>
      </c>
      <c r="O3618">
        <f>VLOOKUP(N3618,'HEM3 monitor concs'!D:L,9,FALSE)</f>
        <v>1.090061401961633</v>
      </c>
      <c r="P3618">
        <f>VLOOKUP(N3618,'HEM3 monitor concs'!D:L,6,FALSE)</f>
        <v>6.1401961632999999E-5</v>
      </c>
      <c r="Q3618" s="3">
        <v>1.2958978672131101</v>
      </c>
      <c r="R3618">
        <v>8.1160736624163607E-2</v>
      </c>
      <c r="S3618" s="5">
        <v>0.2065041</v>
      </c>
      <c r="T3618">
        <v>61</v>
      </c>
      <c r="U3618">
        <v>0</v>
      </c>
      <c r="V3618">
        <v>0</v>
      </c>
      <c r="W3618">
        <v>15</v>
      </c>
      <c r="X3618">
        <v>15</v>
      </c>
      <c r="Y3618">
        <v>16</v>
      </c>
      <c r="Z3618">
        <v>15</v>
      </c>
      <c r="AA3618">
        <v>1</v>
      </c>
      <c r="AB3618">
        <v>0</v>
      </c>
      <c r="AC3618" t="s">
        <v>60</v>
      </c>
      <c r="AD3618" t="s">
        <v>60</v>
      </c>
      <c r="AE3618" t="s">
        <v>179</v>
      </c>
      <c r="AF3618" t="s">
        <v>84</v>
      </c>
      <c r="AI3618">
        <v>1</v>
      </c>
      <c r="AJ3618" t="s">
        <v>60</v>
      </c>
      <c r="AK3618">
        <v>0.09</v>
      </c>
      <c r="AL3618" t="s">
        <v>60</v>
      </c>
      <c r="AM3618" t="s">
        <v>60</v>
      </c>
      <c r="AN3618" t="s">
        <v>60</v>
      </c>
      <c r="AO3618" t="s">
        <v>60</v>
      </c>
      <c r="AP3618" t="s">
        <v>60</v>
      </c>
      <c r="AQ3618" t="s">
        <v>60</v>
      </c>
      <c r="AR3618" t="s">
        <v>60</v>
      </c>
      <c r="AS3618" t="s">
        <v>60</v>
      </c>
      <c r="AT3618">
        <v>1.1243E-2</v>
      </c>
      <c r="AU3618">
        <v>1.2160799999999999E-2</v>
      </c>
      <c r="AV3618">
        <v>1.3766944444444399E-2</v>
      </c>
      <c r="AW3618">
        <v>1.5831977777777801E-2</v>
      </c>
      <c r="AX3618">
        <v>1.8126477777777799E-2</v>
      </c>
      <c r="AY3618">
        <v>2.79927777777778E-2</v>
      </c>
      <c r="AZ3618">
        <v>1.4398865191256801E-2</v>
      </c>
      <c r="BA3618">
        <v>2.2944900000000002E-3</v>
      </c>
      <c r="BB3618" t="s">
        <v>1975</v>
      </c>
      <c r="BC3618" s="1" t="s">
        <v>1982</v>
      </c>
      <c r="BD3618" t="s">
        <v>1983</v>
      </c>
      <c r="BE3618" t="s">
        <v>63</v>
      </c>
      <c r="BF3618">
        <v>32.984260560000003</v>
      </c>
      <c r="BG3618">
        <v>-97.063705440000007</v>
      </c>
      <c r="BH3618" t="s">
        <v>109</v>
      </c>
      <c r="BI3618" t="s">
        <v>60</v>
      </c>
      <c r="BJ3618">
        <v>90</v>
      </c>
    </row>
    <row r="3619" spans="1:62" x14ac:dyDescent="0.3">
      <c r="A3619" s="1" t="s">
        <v>1981</v>
      </c>
      <c r="B3619" s="1" t="s">
        <v>209</v>
      </c>
      <c r="C3619" t="s">
        <v>1795</v>
      </c>
      <c r="D3619">
        <v>2011</v>
      </c>
      <c r="E3619" t="s">
        <v>210</v>
      </c>
      <c r="F3619" t="s">
        <v>59</v>
      </c>
      <c r="G3619">
        <v>0.50330390000000003</v>
      </c>
      <c r="H3619">
        <v>0.56621699999999997</v>
      </c>
      <c r="I3619">
        <v>0.62912990000000002</v>
      </c>
      <c r="J3619">
        <v>0.69204290000000002</v>
      </c>
      <c r="K3619">
        <v>0.69204290000000002</v>
      </c>
      <c r="L3619">
        <v>0.75495590000000001</v>
      </c>
      <c r="M3619">
        <v>6</v>
      </c>
      <c r="N3619" t="str">
        <f t="shared" si="56"/>
        <v>484393009_43804</v>
      </c>
      <c r="O3619">
        <f>VLOOKUP(N3619,'HEM3 monitor concs'!D:L,9,FALSE)</f>
        <v>0.547002423236159</v>
      </c>
      <c r="P3619">
        <f>VLOOKUP(N3619,'HEM3 monitor concs'!D:L,6,FALSE)</f>
        <v>2.4232361589999999E-6</v>
      </c>
      <c r="Q3619" s="3">
        <v>0.61262815081967203</v>
      </c>
      <c r="R3619">
        <v>1.0673741100331501E-2</v>
      </c>
      <c r="S3619" s="5">
        <v>0.62912990000000002</v>
      </c>
      <c r="T3619">
        <v>61</v>
      </c>
      <c r="U3619">
        <v>17</v>
      </c>
      <c r="V3619">
        <v>1</v>
      </c>
      <c r="W3619">
        <v>15</v>
      </c>
      <c r="X3619">
        <v>15</v>
      </c>
      <c r="Y3619">
        <v>16</v>
      </c>
      <c r="Z3619">
        <v>15</v>
      </c>
      <c r="AA3619">
        <v>1</v>
      </c>
      <c r="AB3619">
        <v>27.868852459016399</v>
      </c>
      <c r="AC3619" t="s">
        <v>60</v>
      </c>
      <c r="AD3619" t="s">
        <v>60</v>
      </c>
      <c r="AE3619" t="s">
        <v>211</v>
      </c>
      <c r="AF3619" t="s">
        <v>93</v>
      </c>
      <c r="AI3619">
        <v>1</v>
      </c>
      <c r="AJ3619" s="2">
        <v>6.0000000000000002E-6</v>
      </c>
      <c r="AK3619">
        <v>0.1</v>
      </c>
      <c r="AL3619">
        <v>3.0198233999999999</v>
      </c>
      <c r="AM3619">
        <v>3.3973019999999998</v>
      </c>
      <c r="AN3619">
        <v>3.7747793999999999</v>
      </c>
      <c r="AO3619">
        <v>4.1522573999999999</v>
      </c>
      <c r="AP3619">
        <v>4.1522573999999999</v>
      </c>
      <c r="AQ3619">
        <v>4.5297353999999999</v>
      </c>
      <c r="AR3619">
        <v>3.67576890491803</v>
      </c>
      <c r="AS3619">
        <v>3.7747793999999999</v>
      </c>
      <c r="AT3619">
        <v>5.0330389999999996E-3</v>
      </c>
      <c r="AU3619">
        <v>5.6621700000000002E-3</v>
      </c>
      <c r="AV3619">
        <v>6.2912990000000002E-3</v>
      </c>
      <c r="AW3619">
        <v>6.9204289999999996E-3</v>
      </c>
      <c r="AX3619">
        <v>6.9204289999999996E-3</v>
      </c>
      <c r="AY3619">
        <v>7.549559E-3</v>
      </c>
      <c r="AZ3619">
        <v>6.1262815081967199E-3</v>
      </c>
      <c r="BA3619">
        <v>6.2912990000000002E-3</v>
      </c>
      <c r="BB3619" t="s">
        <v>1975</v>
      </c>
      <c r="BC3619" s="1" t="s">
        <v>1982</v>
      </c>
      <c r="BD3619" t="s">
        <v>1983</v>
      </c>
      <c r="BE3619" t="s">
        <v>63</v>
      </c>
      <c r="BF3619">
        <v>32.984260560000003</v>
      </c>
      <c r="BG3619">
        <v>-97.063705440000007</v>
      </c>
      <c r="BH3619" t="s">
        <v>109</v>
      </c>
      <c r="BI3619">
        <v>0.16666666666666699</v>
      </c>
      <c r="BJ3619">
        <v>100</v>
      </c>
    </row>
    <row r="3620" spans="1:62" x14ac:dyDescent="0.3">
      <c r="A3620" s="1" t="s">
        <v>1981</v>
      </c>
      <c r="B3620" s="1" t="s">
        <v>254</v>
      </c>
      <c r="C3620" t="s">
        <v>1795</v>
      </c>
      <c r="D3620">
        <v>2011</v>
      </c>
      <c r="E3620" t="s">
        <v>255</v>
      </c>
      <c r="F3620" t="s">
        <v>59</v>
      </c>
      <c r="G3620">
        <v>8.6847060000000004E-2</v>
      </c>
      <c r="H3620">
        <v>0.13027059999999999</v>
      </c>
      <c r="I3620">
        <v>0.21711759999999999</v>
      </c>
      <c r="J3620">
        <v>0.34738819999999998</v>
      </c>
      <c r="K3620">
        <v>0.47765879999999999</v>
      </c>
      <c r="L3620">
        <v>0.91189410000000004</v>
      </c>
      <c r="M3620">
        <v>6</v>
      </c>
      <c r="N3620" t="str">
        <f t="shared" si="56"/>
        <v>484393009_45109</v>
      </c>
      <c r="O3620" t="e">
        <f>VLOOKUP(N3620,'HEM3 monitor concs'!D:L,9,FALSE)</f>
        <v>#N/A</v>
      </c>
      <c r="P3620" t="e">
        <f>VLOOKUP(N3620,'HEM3 monitor concs'!D:L,6,FALSE)</f>
        <v>#N/A</v>
      </c>
      <c r="Q3620" s="3">
        <v>0.26481233721311498</v>
      </c>
      <c r="R3620">
        <v>3.88877262990657E-2</v>
      </c>
      <c r="S3620" s="5">
        <v>5.427941E-2</v>
      </c>
      <c r="T3620">
        <v>61</v>
      </c>
      <c r="U3620">
        <v>5</v>
      </c>
      <c r="V3620">
        <v>0</v>
      </c>
      <c r="W3620">
        <v>15</v>
      </c>
      <c r="X3620">
        <v>15</v>
      </c>
      <c r="Y3620">
        <v>16</v>
      </c>
      <c r="Z3620">
        <v>15</v>
      </c>
      <c r="AA3620">
        <v>1</v>
      </c>
      <c r="AB3620">
        <v>8.1967213114754092</v>
      </c>
      <c r="AC3620" t="s">
        <v>60</v>
      </c>
      <c r="AD3620" t="s">
        <v>60</v>
      </c>
      <c r="AE3620" t="s">
        <v>256</v>
      </c>
      <c r="AF3620" t="s">
        <v>84</v>
      </c>
      <c r="AI3620">
        <v>1</v>
      </c>
      <c r="AJ3620" t="s">
        <v>60</v>
      </c>
      <c r="AK3620">
        <v>0.1</v>
      </c>
      <c r="AL3620" t="s">
        <v>60</v>
      </c>
      <c r="AM3620" t="s">
        <v>60</v>
      </c>
      <c r="AN3620" t="s">
        <v>60</v>
      </c>
      <c r="AO3620" t="s">
        <v>60</v>
      </c>
      <c r="AP3620" t="s">
        <v>60</v>
      </c>
      <c r="AQ3620" t="s">
        <v>60</v>
      </c>
      <c r="AR3620" t="s">
        <v>60</v>
      </c>
      <c r="AS3620" t="s">
        <v>60</v>
      </c>
      <c r="AT3620">
        <v>8.6847059999999997E-4</v>
      </c>
      <c r="AU3620">
        <v>1.302706E-3</v>
      </c>
      <c r="AV3620">
        <v>2.1711759999999999E-3</v>
      </c>
      <c r="AW3620">
        <v>3.4738820000000002E-3</v>
      </c>
      <c r="AX3620">
        <v>4.776588E-3</v>
      </c>
      <c r="AY3620">
        <v>9.1189410000000002E-3</v>
      </c>
      <c r="AZ3620">
        <v>2.6481233721311502E-3</v>
      </c>
      <c r="BA3620">
        <v>5.4279410000000001E-4</v>
      </c>
      <c r="BB3620" t="s">
        <v>1975</v>
      </c>
      <c r="BC3620" s="1" t="s">
        <v>1982</v>
      </c>
      <c r="BD3620" t="s">
        <v>1983</v>
      </c>
      <c r="BE3620" t="s">
        <v>63</v>
      </c>
      <c r="BF3620">
        <v>32.984260560000003</v>
      </c>
      <c r="BG3620">
        <v>-97.063705440000007</v>
      </c>
      <c r="BH3620" t="s">
        <v>109</v>
      </c>
      <c r="BI3620" t="s">
        <v>60</v>
      </c>
      <c r="BJ3620">
        <v>100</v>
      </c>
    </row>
    <row r="3621" spans="1:62" x14ac:dyDescent="0.3">
      <c r="A3621" s="1" t="s">
        <v>1981</v>
      </c>
      <c r="B3621" s="1" t="s">
        <v>257</v>
      </c>
      <c r="C3621" t="s">
        <v>1795</v>
      </c>
      <c r="D3621">
        <v>2011</v>
      </c>
      <c r="E3621" t="s">
        <v>258</v>
      </c>
      <c r="F3621" t="s">
        <v>59</v>
      </c>
      <c r="G3621">
        <v>0.2875376</v>
      </c>
      <c r="H3621">
        <v>0.38338349999999999</v>
      </c>
      <c r="I3621">
        <v>0.51117800000000002</v>
      </c>
      <c r="J3621">
        <v>0.67092110000000005</v>
      </c>
      <c r="K3621">
        <v>0.83066419999999996</v>
      </c>
      <c r="L3621">
        <v>1.373791</v>
      </c>
      <c r="M3621">
        <v>6</v>
      </c>
      <c r="N3621" t="str">
        <f t="shared" si="56"/>
        <v>484393009_45201</v>
      </c>
      <c r="O3621" t="e">
        <f>VLOOKUP(N3621,'HEM3 monitor concs'!D:L,9,FALSE)</f>
        <v>#N/A</v>
      </c>
      <c r="P3621" t="e">
        <f>VLOOKUP(N3621,'HEM3 monitor concs'!D:L,6,FALSE)</f>
        <v>#N/A</v>
      </c>
      <c r="Q3621" s="3">
        <v>0.55569659999999999</v>
      </c>
      <c r="R3621">
        <v>5.9721298164950698E-2</v>
      </c>
      <c r="S3621" s="5">
        <v>5.3247709999999997E-2</v>
      </c>
      <c r="T3621">
        <v>61</v>
      </c>
      <c r="U3621">
        <v>0</v>
      </c>
      <c r="V3621">
        <v>0</v>
      </c>
      <c r="W3621">
        <v>15</v>
      </c>
      <c r="X3621">
        <v>15</v>
      </c>
      <c r="Y3621">
        <v>16</v>
      </c>
      <c r="Z3621">
        <v>15</v>
      </c>
      <c r="AA3621">
        <v>1</v>
      </c>
      <c r="AB3621">
        <v>0</v>
      </c>
      <c r="AC3621" t="s">
        <v>60</v>
      </c>
      <c r="AD3621" t="s">
        <v>60</v>
      </c>
      <c r="AE3621" t="s">
        <v>258</v>
      </c>
      <c r="AF3621" t="s">
        <v>88</v>
      </c>
      <c r="AI3621">
        <v>1</v>
      </c>
      <c r="AJ3621" s="2">
        <v>7.7999999999999999E-6</v>
      </c>
      <c r="AK3621">
        <v>0.03</v>
      </c>
      <c r="AL3621">
        <v>2.2427932799999999</v>
      </c>
      <c r="AM3621">
        <v>2.9903913000000002</v>
      </c>
      <c r="AN3621">
        <v>3.9871884</v>
      </c>
      <c r="AO3621">
        <v>5.2331845799999996</v>
      </c>
      <c r="AP3621">
        <v>6.4791807600000002</v>
      </c>
      <c r="AQ3621">
        <v>10.715569800000001</v>
      </c>
      <c r="AR3621">
        <v>4.3344334800000004</v>
      </c>
      <c r="AS3621">
        <v>0.41533213800000002</v>
      </c>
      <c r="AT3621">
        <v>9.5845866666666706E-3</v>
      </c>
      <c r="AU3621">
        <v>1.2779449999999999E-2</v>
      </c>
      <c r="AV3621">
        <v>1.7039266666666698E-2</v>
      </c>
      <c r="AW3621">
        <v>2.2364036666666701E-2</v>
      </c>
      <c r="AX3621">
        <v>2.7688806666666701E-2</v>
      </c>
      <c r="AY3621">
        <v>4.5793033333333302E-2</v>
      </c>
      <c r="AZ3621">
        <v>1.852322E-2</v>
      </c>
      <c r="BA3621">
        <v>1.7749236666666701E-3</v>
      </c>
      <c r="BB3621" t="s">
        <v>1975</v>
      </c>
      <c r="BC3621" s="1" t="s">
        <v>1982</v>
      </c>
      <c r="BD3621" t="s">
        <v>1983</v>
      </c>
      <c r="BE3621" t="s">
        <v>63</v>
      </c>
      <c r="BF3621">
        <v>32.984260560000003</v>
      </c>
      <c r="BG3621">
        <v>-97.063705440000007</v>
      </c>
      <c r="BH3621" t="s">
        <v>109</v>
      </c>
      <c r="BI3621">
        <v>0.128205128205128</v>
      </c>
      <c r="BJ3621">
        <v>30</v>
      </c>
    </row>
    <row r="3622" spans="1:62" x14ac:dyDescent="0.3">
      <c r="A3622" s="1" t="s">
        <v>1981</v>
      </c>
      <c r="B3622" s="1" t="s">
        <v>259</v>
      </c>
      <c r="C3622" t="s">
        <v>1795</v>
      </c>
      <c r="D3622">
        <v>2011</v>
      </c>
      <c r="E3622" t="s">
        <v>260</v>
      </c>
      <c r="F3622" t="s">
        <v>59</v>
      </c>
      <c r="G3622">
        <v>0.22611400000000001</v>
      </c>
      <c r="H3622">
        <v>0.339171</v>
      </c>
      <c r="I3622">
        <v>0.60297069999999997</v>
      </c>
      <c r="J3622">
        <v>0.82908470000000001</v>
      </c>
      <c r="K3622">
        <v>1.3189979999999999</v>
      </c>
      <c r="L3622">
        <v>1.9973399999999999</v>
      </c>
      <c r="M3622">
        <v>6</v>
      </c>
      <c r="N3622" t="str">
        <f t="shared" si="56"/>
        <v>484393009_45202</v>
      </c>
      <c r="O3622" t="e">
        <f>VLOOKUP(N3622,'HEM3 monitor concs'!D:L,9,FALSE)</f>
        <v>#N/A</v>
      </c>
      <c r="P3622" t="e">
        <f>VLOOKUP(N3622,'HEM3 monitor concs'!D:L,6,FALSE)</f>
        <v>#N/A</v>
      </c>
      <c r="Q3622" s="3">
        <v>0.69316914098360705</v>
      </c>
      <c r="R3622">
        <v>0.19581268812007999</v>
      </c>
      <c r="S3622" s="5">
        <v>5.3836670000000003E-2</v>
      </c>
      <c r="T3622">
        <v>61</v>
      </c>
      <c r="U3622">
        <v>0</v>
      </c>
      <c r="V3622">
        <v>0</v>
      </c>
      <c r="W3622">
        <v>15</v>
      </c>
      <c r="X3622">
        <v>15</v>
      </c>
      <c r="Y3622">
        <v>16</v>
      </c>
      <c r="Z3622">
        <v>15</v>
      </c>
      <c r="AA3622">
        <v>1</v>
      </c>
      <c r="AB3622">
        <v>0</v>
      </c>
      <c r="AC3622" t="s">
        <v>60</v>
      </c>
      <c r="AD3622" t="s">
        <v>60</v>
      </c>
      <c r="AE3622" t="s">
        <v>260</v>
      </c>
      <c r="AF3622" t="s">
        <v>62</v>
      </c>
      <c r="AG3622" t="s">
        <v>84</v>
      </c>
      <c r="AI3622">
        <v>1</v>
      </c>
      <c r="AJ3622" t="s">
        <v>60</v>
      </c>
      <c r="AK3622">
        <v>5</v>
      </c>
      <c r="AL3622" t="s">
        <v>60</v>
      </c>
      <c r="AM3622" t="s">
        <v>60</v>
      </c>
      <c r="AN3622" t="s">
        <v>60</v>
      </c>
      <c r="AO3622" t="s">
        <v>60</v>
      </c>
      <c r="AP3622" t="s">
        <v>60</v>
      </c>
      <c r="AQ3622" t="s">
        <v>60</v>
      </c>
      <c r="AR3622" t="s">
        <v>60</v>
      </c>
      <c r="AS3622" t="s">
        <v>60</v>
      </c>
      <c r="AT3622" s="2">
        <v>4.5222799999999997E-5</v>
      </c>
      <c r="AU3622" s="2">
        <v>6.7834200000000002E-5</v>
      </c>
      <c r="AV3622">
        <v>1.2059414E-4</v>
      </c>
      <c r="AW3622">
        <v>1.6581694000000001E-4</v>
      </c>
      <c r="AX3622">
        <v>2.6379959999999999E-4</v>
      </c>
      <c r="AY3622">
        <v>3.9946799999999999E-4</v>
      </c>
      <c r="AZ3622">
        <v>1.3863382819672099E-4</v>
      </c>
      <c r="BA3622" s="2">
        <v>1.0767334000000001E-5</v>
      </c>
      <c r="BB3622" t="s">
        <v>1975</v>
      </c>
      <c r="BC3622" s="1" t="s">
        <v>1982</v>
      </c>
      <c r="BD3622" t="s">
        <v>1983</v>
      </c>
      <c r="BE3622" t="s">
        <v>63</v>
      </c>
      <c r="BF3622">
        <v>32.984260560000003</v>
      </c>
      <c r="BG3622">
        <v>-97.063705440000007</v>
      </c>
      <c r="BH3622" t="s">
        <v>109</v>
      </c>
      <c r="BI3622" t="s">
        <v>60</v>
      </c>
      <c r="BJ3622">
        <v>5000</v>
      </c>
    </row>
    <row r="3623" spans="1:62" x14ac:dyDescent="0.3">
      <c r="A3623" s="1" t="s">
        <v>1981</v>
      </c>
      <c r="B3623" s="1" t="s">
        <v>261</v>
      </c>
      <c r="C3623" t="s">
        <v>1795</v>
      </c>
      <c r="D3623">
        <v>2011</v>
      </c>
      <c r="E3623" t="s">
        <v>262</v>
      </c>
      <c r="F3623" t="s">
        <v>59</v>
      </c>
      <c r="G3623">
        <v>4.7546249999999998E-2</v>
      </c>
      <c r="H3623">
        <v>9.5092510000000005E-2</v>
      </c>
      <c r="I3623">
        <v>0.19018499999999999</v>
      </c>
      <c r="J3623">
        <v>0.2377312</v>
      </c>
      <c r="K3623">
        <v>0.28527750000000002</v>
      </c>
      <c r="L3623">
        <v>0.38036999999999999</v>
      </c>
      <c r="M3623">
        <v>6</v>
      </c>
      <c r="N3623" t="str">
        <f t="shared" si="56"/>
        <v>484393009_45203</v>
      </c>
      <c r="O3623">
        <f>VLOOKUP(N3623,'HEM3 monitor concs'!D:L,9,FALSE)</f>
        <v>0.20262461664246401</v>
      </c>
      <c r="P3623">
        <f>VLOOKUP(N3623,'HEM3 monitor concs'!D:L,6,FALSE)</f>
        <v>0.18662461664246399</v>
      </c>
      <c r="Q3623" s="3">
        <v>0.17849328573770501</v>
      </c>
      <c r="R3623">
        <v>9.0919972758953006E-3</v>
      </c>
      <c r="S3623" s="5">
        <v>5.9432810000000003E-2</v>
      </c>
      <c r="T3623">
        <v>61</v>
      </c>
      <c r="U3623">
        <v>9</v>
      </c>
      <c r="V3623">
        <v>2</v>
      </c>
      <c r="W3623">
        <v>15</v>
      </c>
      <c r="X3623">
        <v>15</v>
      </c>
      <c r="Y3623">
        <v>16</v>
      </c>
      <c r="Z3623">
        <v>15</v>
      </c>
      <c r="AA3623">
        <v>1</v>
      </c>
      <c r="AB3623">
        <v>14.7540983606557</v>
      </c>
      <c r="AC3623" t="s">
        <v>60</v>
      </c>
      <c r="AD3623" t="s">
        <v>60</v>
      </c>
      <c r="AE3623" t="s">
        <v>263</v>
      </c>
      <c r="AF3623" t="s">
        <v>68</v>
      </c>
      <c r="AI3623">
        <v>1</v>
      </c>
      <c r="AJ3623" s="2">
        <v>2.5000000000000002E-6</v>
      </c>
      <c r="AK3623">
        <v>1</v>
      </c>
      <c r="AL3623">
        <v>0.118865625</v>
      </c>
      <c r="AM3623">
        <v>0.23773127499999999</v>
      </c>
      <c r="AN3623">
        <v>0.47546250000000001</v>
      </c>
      <c r="AO3623">
        <v>0.59432799999999997</v>
      </c>
      <c r="AP3623">
        <v>0.71319374999999996</v>
      </c>
      <c r="AQ3623">
        <v>0.95092500000000002</v>
      </c>
      <c r="AR3623">
        <v>0.446233214344262</v>
      </c>
      <c r="AS3623">
        <v>0.14858202500000001</v>
      </c>
      <c r="AT3623" s="2">
        <v>4.7546249999999999E-5</v>
      </c>
      <c r="AU3623" s="2">
        <v>9.5092509999999999E-5</v>
      </c>
      <c r="AV3623">
        <v>1.90185E-4</v>
      </c>
      <c r="AW3623">
        <v>2.3773119999999999E-4</v>
      </c>
      <c r="AX3623">
        <v>2.8527750000000002E-4</v>
      </c>
      <c r="AY3623">
        <v>3.8036999999999999E-4</v>
      </c>
      <c r="AZ3623">
        <v>1.7849328573770501E-4</v>
      </c>
      <c r="BA3623" s="2">
        <v>5.9432809999999999E-5</v>
      </c>
      <c r="BB3623" t="s">
        <v>1975</v>
      </c>
      <c r="BC3623" s="1" t="s">
        <v>1982</v>
      </c>
      <c r="BD3623" t="s">
        <v>1983</v>
      </c>
      <c r="BE3623" t="s">
        <v>63</v>
      </c>
      <c r="BF3623">
        <v>32.984260560000003</v>
      </c>
      <c r="BG3623">
        <v>-97.063705440000007</v>
      </c>
      <c r="BH3623" t="s">
        <v>109</v>
      </c>
      <c r="BI3623">
        <v>0.4</v>
      </c>
      <c r="BJ3623">
        <v>1000</v>
      </c>
    </row>
    <row r="3624" spans="1:62" x14ac:dyDescent="0.3">
      <c r="A3624" s="1" t="s">
        <v>1986</v>
      </c>
      <c r="B3624" s="1" t="s">
        <v>75</v>
      </c>
      <c r="C3624" t="s">
        <v>1795</v>
      </c>
      <c r="D3624">
        <v>2011</v>
      </c>
      <c r="E3624" t="s">
        <v>76</v>
      </c>
      <c r="F3624" t="s">
        <v>59</v>
      </c>
      <c r="G3624" s="2">
        <v>1E-4</v>
      </c>
      <c r="H3624">
        <v>6.4499999999999996E-4</v>
      </c>
      <c r="I3624">
        <v>3.405E-3</v>
      </c>
      <c r="J3624">
        <v>1.50425E-2</v>
      </c>
      <c r="K3624">
        <v>0.13589499999999999</v>
      </c>
      <c r="L3624">
        <v>0.56701000000000001</v>
      </c>
      <c r="M3624">
        <v>6</v>
      </c>
      <c r="N3624" t="str">
        <f t="shared" si="56"/>
        <v>484530020_88115</v>
      </c>
      <c r="O3624" t="e">
        <f>VLOOKUP(N3624,'HEM3 monitor concs'!D:L,9,FALSE)</f>
        <v>#N/A</v>
      </c>
      <c r="P3624" t="e">
        <f>VLOOKUP(N3624,'HEM3 monitor concs'!D:L,6,FALSE)</f>
        <v>#N/A</v>
      </c>
      <c r="Q3624" s="3">
        <v>4.2754107142857101E-2</v>
      </c>
      <c r="R3624">
        <v>1.1235984584642899E-2</v>
      </c>
      <c r="S3624" s="5">
        <v>1.21071428571429E-3</v>
      </c>
      <c r="T3624">
        <v>56</v>
      </c>
      <c r="U3624">
        <v>18</v>
      </c>
      <c r="V3624">
        <v>5</v>
      </c>
      <c r="W3624">
        <v>11</v>
      </c>
      <c r="X3624">
        <v>15</v>
      </c>
      <c r="Y3624">
        <v>16</v>
      </c>
      <c r="Z3624">
        <v>14</v>
      </c>
      <c r="AA3624">
        <v>1</v>
      </c>
      <c r="AB3624">
        <v>32.142857142857103</v>
      </c>
      <c r="AC3624" t="s">
        <v>60</v>
      </c>
      <c r="AD3624" t="s">
        <v>60</v>
      </c>
      <c r="AE3624" t="s">
        <v>77</v>
      </c>
      <c r="AF3624" t="s">
        <v>62</v>
      </c>
      <c r="AI3624">
        <v>1</v>
      </c>
      <c r="AJ3624" t="s">
        <v>60</v>
      </c>
      <c r="AK3624">
        <v>1.4999999999999999E-4</v>
      </c>
      <c r="AL3624" t="s">
        <v>60</v>
      </c>
      <c r="AM3624" t="s">
        <v>60</v>
      </c>
      <c r="AN3624" t="s">
        <v>60</v>
      </c>
      <c r="AO3624" t="s">
        <v>60</v>
      </c>
      <c r="AP3624" t="s">
        <v>60</v>
      </c>
      <c r="AQ3624" t="s">
        <v>60</v>
      </c>
      <c r="AR3624" t="s">
        <v>60</v>
      </c>
      <c r="AS3624" t="s">
        <v>60</v>
      </c>
      <c r="AT3624">
        <v>6.6666666666666697E-4</v>
      </c>
      <c r="AU3624">
        <v>4.3E-3</v>
      </c>
      <c r="AV3624">
        <v>2.2700000000000001E-2</v>
      </c>
      <c r="AW3624">
        <v>0.100283333333333</v>
      </c>
      <c r="AX3624">
        <v>0.90596666666666703</v>
      </c>
      <c r="AY3624">
        <v>3.78006666666667</v>
      </c>
      <c r="AZ3624">
        <v>0.285027380952381</v>
      </c>
      <c r="BA3624">
        <v>8.0714285714285697E-3</v>
      </c>
      <c r="BB3624" t="s">
        <v>1984</v>
      </c>
      <c r="BC3624" s="1" t="s">
        <v>1987</v>
      </c>
      <c r="BD3624" t="s">
        <v>110</v>
      </c>
      <c r="BE3624" t="s">
        <v>96</v>
      </c>
      <c r="BF3624">
        <v>30.483167649999999</v>
      </c>
      <c r="BG3624">
        <v>-97.872299190000007</v>
      </c>
      <c r="BH3624" t="s">
        <v>64</v>
      </c>
      <c r="BI3624" t="s">
        <v>60</v>
      </c>
      <c r="BJ3624">
        <v>0.15</v>
      </c>
    </row>
    <row r="3625" spans="1:62" x14ac:dyDescent="0.3">
      <c r="A3625" s="1" t="s">
        <v>1988</v>
      </c>
      <c r="B3625" s="1" t="s">
        <v>171</v>
      </c>
      <c r="C3625" t="s">
        <v>1795</v>
      </c>
      <c r="D3625">
        <v>2011</v>
      </c>
      <c r="E3625" t="s">
        <v>172</v>
      </c>
      <c r="F3625" t="s">
        <v>59</v>
      </c>
      <c r="G3625">
        <v>0</v>
      </c>
      <c r="H3625">
        <v>0.35247620000000002</v>
      </c>
      <c r="I3625">
        <v>0.77544769999999996</v>
      </c>
      <c r="J3625">
        <v>1.022181</v>
      </c>
      <c r="K3625">
        <v>1.5156480000000001</v>
      </c>
      <c r="L3625">
        <v>1.8681239999999999</v>
      </c>
      <c r="M3625">
        <v>6</v>
      </c>
      <c r="N3625" t="str">
        <f t="shared" si="56"/>
        <v>484530021_43231</v>
      </c>
      <c r="O3625">
        <f>VLOOKUP(N3625,'HEM3 monitor concs'!D:L,9,FALSE)</f>
        <v>1.2716510981771421</v>
      </c>
      <c r="P3625">
        <f>VLOOKUP(N3625,'HEM3 monitor concs'!D:L,6,FALSE)</f>
        <v>1.1578804188769971</v>
      </c>
      <c r="Q3625" s="3">
        <v>0.73088936415094297</v>
      </c>
      <c r="R3625">
        <v>0.28203085539572398</v>
      </c>
      <c r="S3625" s="5">
        <v>5.8746029999999998E-2</v>
      </c>
      <c r="T3625">
        <v>53</v>
      </c>
      <c r="U3625">
        <v>11</v>
      </c>
      <c r="V3625">
        <v>11</v>
      </c>
      <c r="W3625">
        <v>13</v>
      </c>
      <c r="X3625">
        <v>15</v>
      </c>
      <c r="Y3625">
        <v>16</v>
      </c>
      <c r="Z3625">
        <v>9</v>
      </c>
      <c r="AA3625">
        <v>1</v>
      </c>
      <c r="AB3625">
        <v>20.754716981132098</v>
      </c>
      <c r="AC3625" t="s">
        <v>60</v>
      </c>
      <c r="AD3625" t="s">
        <v>60</v>
      </c>
      <c r="AE3625" t="s">
        <v>172</v>
      </c>
      <c r="AF3625" t="s">
        <v>84</v>
      </c>
      <c r="AG3625" t="s">
        <v>62</v>
      </c>
      <c r="AI3625">
        <v>1</v>
      </c>
      <c r="AJ3625" t="s">
        <v>60</v>
      </c>
      <c r="AK3625">
        <v>0.7</v>
      </c>
      <c r="AL3625" t="s">
        <v>60</v>
      </c>
      <c r="AM3625" t="s">
        <v>60</v>
      </c>
      <c r="AN3625" t="s">
        <v>60</v>
      </c>
      <c r="AO3625" t="s">
        <v>60</v>
      </c>
      <c r="AP3625" t="s">
        <v>60</v>
      </c>
      <c r="AQ3625" t="s">
        <v>60</v>
      </c>
      <c r="AR3625" t="s">
        <v>60</v>
      </c>
      <c r="AS3625" t="s">
        <v>60</v>
      </c>
      <c r="AT3625">
        <v>0</v>
      </c>
      <c r="AU3625">
        <v>5.0353742857142897E-4</v>
      </c>
      <c r="AV3625">
        <v>1.1077824285714299E-3</v>
      </c>
      <c r="AW3625">
        <v>1.4602585714285699E-3</v>
      </c>
      <c r="AX3625">
        <v>2.1652114285714299E-3</v>
      </c>
      <c r="AY3625">
        <v>2.6687485714285701E-3</v>
      </c>
      <c r="AZ3625">
        <v>1.04412766307278E-3</v>
      </c>
      <c r="BA3625" s="2">
        <v>8.3922899999999996E-5</v>
      </c>
      <c r="BB3625" t="s">
        <v>1984</v>
      </c>
      <c r="BC3625" s="1" t="s">
        <v>1985</v>
      </c>
      <c r="BD3625" t="s">
        <v>1989</v>
      </c>
      <c r="BE3625" t="s">
        <v>106</v>
      </c>
      <c r="BF3625">
        <v>30.26320076</v>
      </c>
      <c r="BG3625">
        <v>-97.712883000000005</v>
      </c>
      <c r="BH3625" t="s">
        <v>100</v>
      </c>
      <c r="BI3625" t="s">
        <v>60</v>
      </c>
      <c r="BJ3625">
        <v>700</v>
      </c>
    </row>
    <row r="3626" spans="1:62" x14ac:dyDescent="0.3">
      <c r="A3626" s="1" t="s">
        <v>1988</v>
      </c>
      <c r="B3626" s="1" t="s">
        <v>177</v>
      </c>
      <c r="C3626" t="s">
        <v>1795</v>
      </c>
      <c r="D3626">
        <v>2011</v>
      </c>
      <c r="E3626" t="s">
        <v>178</v>
      </c>
      <c r="F3626" t="s">
        <v>59</v>
      </c>
      <c r="G3626">
        <v>1.057301</v>
      </c>
      <c r="H3626">
        <v>1.1357729999999999</v>
      </c>
      <c r="I3626">
        <v>1.321626</v>
      </c>
      <c r="J3626">
        <v>1.4455290000000001</v>
      </c>
      <c r="K3626">
        <v>1.6520330000000001</v>
      </c>
      <c r="L3626">
        <v>2.0650409999999999</v>
      </c>
      <c r="M3626">
        <v>6</v>
      </c>
      <c r="N3626" t="str">
        <f t="shared" si="56"/>
        <v>484530021_43801</v>
      </c>
      <c r="O3626">
        <f>VLOOKUP(N3626,'HEM3 monitor concs'!D:L,9,FALSE)</f>
        <v>1.090035436401819</v>
      </c>
      <c r="P3626">
        <f>VLOOKUP(N3626,'HEM3 monitor concs'!D:L,6,FALSE)</f>
        <v>3.5436401819E-5</v>
      </c>
      <c r="Q3626" s="3">
        <v>1.3317566547169799</v>
      </c>
      <c r="R3626">
        <v>5.6365817674230198E-2</v>
      </c>
      <c r="S3626" s="5">
        <v>0.2065041</v>
      </c>
      <c r="T3626">
        <v>53</v>
      </c>
      <c r="U3626">
        <v>0</v>
      </c>
      <c r="V3626">
        <v>0</v>
      </c>
      <c r="W3626">
        <v>13</v>
      </c>
      <c r="X3626">
        <v>15</v>
      </c>
      <c r="Y3626">
        <v>16</v>
      </c>
      <c r="Z3626">
        <v>9</v>
      </c>
      <c r="AA3626">
        <v>1</v>
      </c>
      <c r="AB3626">
        <v>0</v>
      </c>
      <c r="AC3626" t="s">
        <v>60</v>
      </c>
      <c r="AD3626" t="s">
        <v>60</v>
      </c>
      <c r="AE3626" t="s">
        <v>179</v>
      </c>
      <c r="AF3626" t="s">
        <v>84</v>
      </c>
      <c r="AI3626">
        <v>1</v>
      </c>
      <c r="AJ3626" t="s">
        <v>60</v>
      </c>
      <c r="AK3626">
        <v>0.09</v>
      </c>
      <c r="AL3626" t="s">
        <v>60</v>
      </c>
      <c r="AM3626" t="s">
        <v>60</v>
      </c>
      <c r="AN3626" t="s">
        <v>60</v>
      </c>
      <c r="AO3626" t="s">
        <v>60</v>
      </c>
      <c r="AP3626" t="s">
        <v>60</v>
      </c>
      <c r="AQ3626" t="s">
        <v>60</v>
      </c>
      <c r="AR3626" t="s">
        <v>60</v>
      </c>
      <c r="AS3626" t="s">
        <v>60</v>
      </c>
      <c r="AT3626">
        <v>1.17477888888889E-2</v>
      </c>
      <c r="AU3626">
        <v>1.2619699999999999E-2</v>
      </c>
      <c r="AV3626">
        <v>1.46847333333333E-2</v>
      </c>
      <c r="AW3626">
        <v>1.6061433333333298E-2</v>
      </c>
      <c r="AX3626">
        <v>1.8355922222222199E-2</v>
      </c>
      <c r="AY3626">
        <v>2.2944900000000001E-2</v>
      </c>
      <c r="AZ3626">
        <v>1.4797296163521999E-2</v>
      </c>
      <c r="BA3626">
        <v>2.2944900000000002E-3</v>
      </c>
      <c r="BB3626" t="s">
        <v>1984</v>
      </c>
      <c r="BC3626" s="1" t="s">
        <v>1985</v>
      </c>
      <c r="BD3626" t="s">
        <v>1989</v>
      </c>
      <c r="BE3626" t="s">
        <v>106</v>
      </c>
      <c r="BF3626">
        <v>30.26320076</v>
      </c>
      <c r="BG3626">
        <v>-97.712883000000005</v>
      </c>
      <c r="BH3626" t="s">
        <v>100</v>
      </c>
      <c r="BI3626" t="s">
        <v>60</v>
      </c>
      <c r="BJ3626">
        <v>90</v>
      </c>
    </row>
    <row r="3627" spans="1:62" x14ac:dyDescent="0.3">
      <c r="A3627" s="1" t="s">
        <v>1988</v>
      </c>
      <c r="B3627" s="1" t="s">
        <v>209</v>
      </c>
      <c r="C3627" t="s">
        <v>1795</v>
      </c>
      <c r="D3627">
        <v>2011</v>
      </c>
      <c r="E3627" t="s">
        <v>210</v>
      </c>
      <c r="F3627" t="s">
        <v>59</v>
      </c>
      <c r="G3627">
        <v>0.56621699999999997</v>
      </c>
      <c r="H3627">
        <v>0.56621699999999997</v>
      </c>
      <c r="I3627">
        <v>0.62912990000000002</v>
      </c>
      <c r="J3627">
        <v>0.62912990000000002</v>
      </c>
      <c r="K3627">
        <v>0.69204290000000002</v>
      </c>
      <c r="L3627">
        <v>0.88078190000000001</v>
      </c>
      <c r="M3627">
        <v>6</v>
      </c>
      <c r="N3627" t="str">
        <f t="shared" si="56"/>
        <v>484530021_43804</v>
      </c>
      <c r="O3627">
        <f>VLOOKUP(N3627,'HEM3 monitor concs'!D:L,9,FALSE)</f>
        <v>0.547000127570754</v>
      </c>
      <c r="P3627">
        <f>VLOOKUP(N3627,'HEM3 monitor concs'!D:L,6,FALSE)</f>
        <v>1.2757075400000001E-7</v>
      </c>
      <c r="Q3627" s="3">
        <v>0.61251140188679198</v>
      </c>
      <c r="R3627">
        <v>1.18971101742233E-2</v>
      </c>
      <c r="S3627" s="5">
        <v>0.62912990000000002</v>
      </c>
      <c r="T3627">
        <v>53</v>
      </c>
      <c r="U3627">
        <v>19</v>
      </c>
      <c r="V3627">
        <v>1</v>
      </c>
      <c r="W3627">
        <v>13</v>
      </c>
      <c r="X3627">
        <v>15</v>
      </c>
      <c r="Y3627">
        <v>16</v>
      </c>
      <c r="Z3627">
        <v>9</v>
      </c>
      <c r="AA3627">
        <v>1</v>
      </c>
      <c r="AB3627">
        <v>35.849056603773597</v>
      </c>
      <c r="AC3627" t="s">
        <v>60</v>
      </c>
      <c r="AD3627" t="s">
        <v>60</v>
      </c>
      <c r="AE3627" t="s">
        <v>211</v>
      </c>
      <c r="AF3627" t="s">
        <v>93</v>
      </c>
      <c r="AI3627">
        <v>1</v>
      </c>
      <c r="AJ3627" s="2">
        <v>6.0000000000000002E-6</v>
      </c>
      <c r="AK3627">
        <v>0.1</v>
      </c>
      <c r="AL3627">
        <v>3.3973019999999998</v>
      </c>
      <c r="AM3627">
        <v>3.3973019999999998</v>
      </c>
      <c r="AN3627">
        <v>3.7747793999999999</v>
      </c>
      <c r="AO3627">
        <v>3.7747793999999999</v>
      </c>
      <c r="AP3627">
        <v>4.1522573999999999</v>
      </c>
      <c r="AQ3627">
        <v>5.2846913999999998</v>
      </c>
      <c r="AR3627">
        <v>3.6750684113207499</v>
      </c>
      <c r="AS3627">
        <v>3.7747793999999999</v>
      </c>
      <c r="AT3627">
        <v>5.6621700000000002E-3</v>
      </c>
      <c r="AU3627">
        <v>5.6621700000000002E-3</v>
      </c>
      <c r="AV3627">
        <v>6.2912990000000002E-3</v>
      </c>
      <c r="AW3627">
        <v>6.2912990000000002E-3</v>
      </c>
      <c r="AX3627">
        <v>6.9204289999999996E-3</v>
      </c>
      <c r="AY3627">
        <v>8.8078189999999997E-3</v>
      </c>
      <c r="AZ3627">
        <v>6.1251140188679203E-3</v>
      </c>
      <c r="BA3627">
        <v>6.2912990000000002E-3</v>
      </c>
      <c r="BB3627" t="s">
        <v>1984</v>
      </c>
      <c r="BC3627" s="1" t="s">
        <v>1985</v>
      </c>
      <c r="BD3627" t="s">
        <v>1989</v>
      </c>
      <c r="BE3627" t="s">
        <v>106</v>
      </c>
      <c r="BF3627">
        <v>30.26320076</v>
      </c>
      <c r="BG3627">
        <v>-97.712883000000005</v>
      </c>
      <c r="BH3627" t="s">
        <v>100</v>
      </c>
      <c r="BI3627">
        <v>0.16666666666666699</v>
      </c>
      <c r="BJ3627">
        <v>100</v>
      </c>
    </row>
    <row r="3628" spans="1:62" x14ac:dyDescent="0.3">
      <c r="A3628" s="1" t="s">
        <v>1988</v>
      </c>
      <c r="B3628" s="1" t="s">
        <v>254</v>
      </c>
      <c r="C3628" t="s">
        <v>1795</v>
      </c>
      <c r="D3628">
        <v>2011</v>
      </c>
      <c r="E3628" t="s">
        <v>255</v>
      </c>
      <c r="F3628" t="s">
        <v>59</v>
      </c>
      <c r="G3628">
        <v>0.14763999999999999</v>
      </c>
      <c r="H3628">
        <v>0.39081179999999999</v>
      </c>
      <c r="I3628">
        <v>0.5645059</v>
      </c>
      <c r="J3628">
        <v>0.73819999999999997</v>
      </c>
      <c r="K3628">
        <v>0.9466329</v>
      </c>
      <c r="L3628">
        <v>2.8225289999999998</v>
      </c>
      <c r="M3628">
        <v>6</v>
      </c>
      <c r="N3628" t="str">
        <f t="shared" si="56"/>
        <v>484530021_45109</v>
      </c>
      <c r="O3628" t="e">
        <f>VLOOKUP(N3628,'HEM3 monitor concs'!D:L,9,FALSE)</f>
        <v>#N/A</v>
      </c>
      <c r="P3628" t="e">
        <f>VLOOKUP(N3628,'HEM3 monitor concs'!D:L,6,FALSE)</f>
        <v>#N/A</v>
      </c>
      <c r="Q3628" s="3">
        <v>0.60465213603773604</v>
      </c>
      <c r="R3628">
        <v>0.186083500302061</v>
      </c>
      <c r="S3628" s="5">
        <v>5.427941E-2</v>
      </c>
      <c r="T3628">
        <v>53</v>
      </c>
      <c r="U3628">
        <v>1</v>
      </c>
      <c r="V3628">
        <v>0</v>
      </c>
      <c r="W3628">
        <v>13</v>
      </c>
      <c r="X3628">
        <v>15</v>
      </c>
      <c r="Y3628">
        <v>16</v>
      </c>
      <c r="Z3628">
        <v>9</v>
      </c>
      <c r="AA3628">
        <v>1</v>
      </c>
      <c r="AB3628">
        <v>1.88679245283019</v>
      </c>
      <c r="AC3628" t="s">
        <v>60</v>
      </c>
      <c r="AD3628" t="s">
        <v>60</v>
      </c>
      <c r="AE3628" t="s">
        <v>256</v>
      </c>
      <c r="AF3628" t="s">
        <v>84</v>
      </c>
      <c r="AI3628">
        <v>1</v>
      </c>
      <c r="AJ3628" t="s">
        <v>60</v>
      </c>
      <c r="AK3628">
        <v>0.1</v>
      </c>
      <c r="AL3628" t="s">
        <v>60</v>
      </c>
      <c r="AM3628" t="s">
        <v>60</v>
      </c>
      <c r="AN3628" t="s">
        <v>60</v>
      </c>
      <c r="AO3628" t="s">
        <v>60</v>
      </c>
      <c r="AP3628" t="s">
        <v>60</v>
      </c>
      <c r="AQ3628" t="s">
        <v>60</v>
      </c>
      <c r="AR3628" t="s">
        <v>60</v>
      </c>
      <c r="AS3628" t="s">
        <v>60</v>
      </c>
      <c r="AT3628">
        <v>1.4764000000000001E-3</v>
      </c>
      <c r="AU3628">
        <v>3.9081180000000004E-3</v>
      </c>
      <c r="AV3628">
        <v>5.645059E-3</v>
      </c>
      <c r="AW3628">
        <v>7.3819999999999997E-3</v>
      </c>
      <c r="AX3628">
        <v>9.4663290000000008E-3</v>
      </c>
      <c r="AY3628">
        <v>2.822529E-2</v>
      </c>
      <c r="AZ3628">
        <v>6.0465213603773599E-3</v>
      </c>
      <c r="BA3628">
        <v>5.4279410000000001E-4</v>
      </c>
      <c r="BB3628" t="s">
        <v>1984</v>
      </c>
      <c r="BC3628" s="1" t="s">
        <v>1985</v>
      </c>
      <c r="BD3628" t="s">
        <v>1989</v>
      </c>
      <c r="BE3628" t="s">
        <v>106</v>
      </c>
      <c r="BF3628">
        <v>30.26320076</v>
      </c>
      <c r="BG3628">
        <v>-97.712883000000005</v>
      </c>
      <c r="BH3628" t="s">
        <v>100</v>
      </c>
      <c r="BI3628" t="s">
        <v>60</v>
      </c>
      <c r="BJ3628">
        <v>100</v>
      </c>
    </row>
    <row r="3629" spans="1:62" x14ac:dyDescent="0.3">
      <c r="A3629" s="1" t="s">
        <v>1988</v>
      </c>
      <c r="B3629" s="1" t="s">
        <v>257</v>
      </c>
      <c r="C3629" t="s">
        <v>1795</v>
      </c>
      <c r="D3629">
        <v>2011</v>
      </c>
      <c r="E3629" t="s">
        <v>258</v>
      </c>
      <c r="F3629" t="s">
        <v>59</v>
      </c>
      <c r="G3629">
        <v>0.45367052000000002</v>
      </c>
      <c r="H3629">
        <v>0.63897250000000005</v>
      </c>
      <c r="I3629">
        <v>0.79871570000000003</v>
      </c>
      <c r="J3629">
        <v>0.99040740000000005</v>
      </c>
      <c r="K3629">
        <v>1.2715552000000001</v>
      </c>
      <c r="L3629">
        <v>1.9169179999999999</v>
      </c>
      <c r="M3629">
        <v>6</v>
      </c>
      <c r="N3629" t="str">
        <f t="shared" si="56"/>
        <v>484530021_45201</v>
      </c>
      <c r="O3629" t="e">
        <f>VLOOKUP(N3629,'HEM3 monitor concs'!D:L,9,FALSE)</f>
        <v>#N/A</v>
      </c>
      <c r="P3629" t="e">
        <f>VLOOKUP(N3629,'HEM3 monitor concs'!D:L,6,FALSE)</f>
        <v>#N/A</v>
      </c>
      <c r="Q3629" s="3">
        <v>0.84091196415094305</v>
      </c>
      <c r="R3629">
        <v>0.11156310331712201</v>
      </c>
      <c r="S3629" s="5">
        <v>5.3247709999999997E-2</v>
      </c>
      <c r="T3629">
        <v>53</v>
      </c>
      <c r="U3629">
        <v>0</v>
      </c>
      <c r="V3629">
        <v>0</v>
      </c>
      <c r="W3629">
        <v>13</v>
      </c>
      <c r="X3629">
        <v>15</v>
      </c>
      <c r="Y3629">
        <v>16</v>
      </c>
      <c r="Z3629">
        <v>9</v>
      </c>
      <c r="AA3629">
        <v>1</v>
      </c>
      <c r="AB3629">
        <v>0</v>
      </c>
      <c r="AC3629" t="s">
        <v>60</v>
      </c>
      <c r="AD3629" t="s">
        <v>60</v>
      </c>
      <c r="AE3629" t="s">
        <v>258</v>
      </c>
      <c r="AF3629" t="s">
        <v>88</v>
      </c>
      <c r="AI3629">
        <v>1</v>
      </c>
      <c r="AJ3629" s="2">
        <v>7.7999999999999999E-6</v>
      </c>
      <c r="AK3629">
        <v>0.03</v>
      </c>
      <c r="AL3629">
        <v>3.5386300560000001</v>
      </c>
      <c r="AM3629">
        <v>4.9839855000000002</v>
      </c>
      <c r="AN3629">
        <v>6.2299824600000004</v>
      </c>
      <c r="AO3629">
        <v>7.7251777199999996</v>
      </c>
      <c r="AP3629">
        <v>9.9181305599999998</v>
      </c>
      <c r="AQ3629">
        <v>14.951960400000001</v>
      </c>
      <c r="AR3629">
        <v>6.5591133203773602</v>
      </c>
      <c r="AS3629">
        <v>0.41533213800000002</v>
      </c>
      <c r="AT3629">
        <v>1.5122350666666701E-2</v>
      </c>
      <c r="AU3629">
        <v>2.1299083333333298E-2</v>
      </c>
      <c r="AV3629">
        <v>2.6623856666666699E-2</v>
      </c>
      <c r="AW3629">
        <v>3.3013580000000001E-2</v>
      </c>
      <c r="AX3629">
        <v>4.2385173333333297E-2</v>
      </c>
      <c r="AY3629">
        <v>6.3897266666666702E-2</v>
      </c>
      <c r="AZ3629">
        <v>2.8030398805031401E-2</v>
      </c>
      <c r="BA3629">
        <v>1.7749236666666701E-3</v>
      </c>
      <c r="BB3629" t="s">
        <v>1984</v>
      </c>
      <c r="BC3629" s="1" t="s">
        <v>1985</v>
      </c>
      <c r="BD3629" t="s">
        <v>1989</v>
      </c>
      <c r="BE3629" t="s">
        <v>106</v>
      </c>
      <c r="BF3629">
        <v>30.26320076</v>
      </c>
      <c r="BG3629">
        <v>-97.712883000000005</v>
      </c>
      <c r="BH3629" t="s">
        <v>100</v>
      </c>
      <c r="BI3629">
        <v>0.128205128205128</v>
      </c>
      <c r="BJ3629">
        <v>30</v>
      </c>
    </row>
    <row r="3630" spans="1:62" x14ac:dyDescent="0.3">
      <c r="A3630" s="1" t="s">
        <v>1988</v>
      </c>
      <c r="B3630" s="1" t="s">
        <v>259</v>
      </c>
      <c r="C3630" t="s">
        <v>1795</v>
      </c>
      <c r="D3630">
        <v>2011</v>
      </c>
      <c r="E3630" t="s">
        <v>260</v>
      </c>
      <c r="F3630" t="s">
        <v>59</v>
      </c>
      <c r="G3630">
        <v>0.54267365999999995</v>
      </c>
      <c r="H3630">
        <v>0.79139899999999996</v>
      </c>
      <c r="I3630">
        <v>1.0175129999999999</v>
      </c>
      <c r="J3630">
        <v>1.3943700000000001</v>
      </c>
      <c r="K3630">
        <v>1.8089120000000001</v>
      </c>
      <c r="L3630">
        <v>4.183109</v>
      </c>
      <c r="M3630">
        <v>6</v>
      </c>
      <c r="N3630" t="str">
        <f t="shared" si="56"/>
        <v>484530021_45202</v>
      </c>
      <c r="O3630" t="e">
        <f>VLOOKUP(N3630,'HEM3 monitor concs'!D:L,9,FALSE)</f>
        <v>#N/A</v>
      </c>
      <c r="P3630" t="e">
        <f>VLOOKUP(N3630,'HEM3 monitor concs'!D:L,6,FALSE)</f>
        <v>#N/A</v>
      </c>
      <c r="Q3630" s="3">
        <v>1.1718109396226399</v>
      </c>
      <c r="R3630">
        <v>0.453662124176194</v>
      </c>
      <c r="S3630" s="5">
        <v>5.3836670000000003E-2</v>
      </c>
      <c r="T3630">
        <v>53</v>
      </c>
      <c r="U3630">
        <v>0</v>
      </c>
      <c r="V3630">
        <v>0</v>
      </c>
      <c r="W3630">
        <v>13</v>
      </c>
      <c r="X3630">
        <v>15</v>
      </c>
      <c r="Y3630">
        <v>16</v>
      </c>
      <c r="Z3630">
        <v>9</v>
      </c>
      <c r="AA3630">
        <v>1</v>
      </c>
      <c r="AB3630">
        <v>0</v>
      </c>
      <c r="AC3630" t="s">
        <v>60</v>
      </c>
      <c r="AD3630" t="s">
        <v>60</v>
      </c>
      <c r="AE3630" t="s">
        <v>260</v>
      </c>
      <c r="AF3630" t="s">
        <v>62</v>
      </c>
      <c r="AG3630" t="s">
        <v>84</v>
      </c>
      <c r="AI3630">
        <v>1</v>
      </c>
      <c r="AJ3630" t="s">
        <v>60</v>
      </c>
      <c r="AK3630">
        <v>5</v>
      </c>
      <c r="AL3630" t="s">
        <v>60</v>
      </c>
      <c r="AM3630" t="s">
        <v>60</v>
      </c>
      <c r="AN3630" t="s">
        <v>60</v>
      </c>
      <c r="AO3630" t="s">
        <v>60</v>
      </c>
      <c r="AP3630" t="s">
        <v>60</v>
      </c>
      <c r="AQ3630" t="s">
        <v>60</v>
      </c>
      <c r="AR3630" t="s">
        <v>60</v>
      </c>
      <c r="AS3630" t="s">
        <v>60</v>
      </c>
      <c r="AT3630">
        <v>1.08534732E-4</v>
      </c>
      <c r="AU3630">
        <v>1.582798E-4</v>
      </c>
      <c r="AV3630">
        <v>2.0350260000000001E-4</v>
      </c>
      <c r="AW3630">
        <v>2.7887399999999997E-4</v>
      </c>
      <c r="AX3630">
        <v>3.6178239999999997E-4</v>
      </c>
      <c r="AY3630">
        <v>8.3662180000000001E-4</v>
      </c>
      <c r="AZ3630">
        <v>2.3436218792452799E-4</v>
      </c>
      <c r="BA3630" s="2">
        <v>1.0767334000000001E-5</v>
      </c>
      <c r="BB3630" t="s">
        <v>1984</v>
      </c>
      <c r="BC3630" s="1" t="s">
        <v>1985</v>
      </c>
      <c r="BD3630" t="s">
        <v>1989</v>
      </c>
      <c r="BE3630" t="s">
        <v>106</v>
      </c>
      <c r="BF3630">
        <v>30.26320076</v>
      </c>
      <c r="BG3630">
        <v>-97.712883000000005</v>
      </c>
      <c r="BH3630" t="s">
        <v>100</v>
      </c>
      <c r="BI3630" t="s">
        <v>60</v>
      </c>
      <c r="BJ3630">
        <v>5000</v>
      </c>
    </row>
    <row r="3631" spans="1:62" x14ac:dyDescent="0.3">
      <c r="A3631" s="1" t="s">
        <v>1988</v>
      </c>
      <c r="B3631" s="1" t="s">
        <v>261</v>
      </c>
      <c r="C3631" t="s">
        <v>1795</v>
      </c>
      <c r="D3631">
        <v>2011</v>
      </c>
      <c r="E3631" t="s">
        <v>262</v>
      </c>
      <c r="F3631" t="s">
        <v>59</v>
      </c>
      <c r="G3631">
        <v>0.14263870000000001</v>
      </c>
      <c r="H3631">
        <v>0.19018499999999999</v>
      </c>
      <c r="I3631">
        <v>0.28527750000000002</v>
      </c>
      <c r="J3631">
        <v>0.38036999999999999</v>
      </c>
      <c r="K3631">
        <v>0.42791630000000003</v>
      </c>
      <c r="L3631">
        <v>0.95092500000000002</v>
      </c>
      <c r="M3631">
        <v>6</v>
      </c>
      <c r="N3631" t="str">
        <f t="shared" si="56"/>
        <v>484530021_45203</v>
      </c>
      <c r="O3631">
        <f>VLOOKUP(N3631,'HEM3 monitor concs'!D:L,9,FALSE)</f>
        <v>0.313348872614507</v>
      </c>
      <c r="P3631">
        <f>VLOOKUP(N3631,'HEM3 monitor concs'!D:L,6,FALSE)</f>
        <v>0.29734887261450699</v>
      </c>
      <c r="Q3631" s="3">
        <v>0.295145593018868</v>
      </c>
      <c r="R3631">
        <v>2.3767956767826399E-2</v>
      </c>
      <c r="S3631" s="5">
        <v>5.9432810000000003E-2</v>
      </c>
      <c r="T3631">
        <v>53</v>
      </c>
      <c r="U3631">
        <v>2</v>
      </c>
      <c r="V3631">
        <v>2</v>
      </c>
      <c r="W3631">
        <v>13</v>
      </c>
      <c r="X3631">
        <v>15</v>
      </c>
      <c r="Y3631">
        <v>16</v>
      </c>
      <c r="Z3631">
        <v>9</v>
      </c>
      <c r="AA3631">
        <v>1</v>
      </c>
      <c r="AB3631">
        <v>3.7735849056603801</v>
      </c>
      <c r="AC3631" t="s">
        <v>60</v>
      </c>
      <c r="AD3631" t="s">
        <v>60</v>
      </c>
      <c r="AE3631" t="s">
        <v>263</v>
      </c>
      <c r="AF3631" t="s">
        <v>68</v>
      </c>
      <c r="AI3631">
        <v>1</v>
      </c>
      <c r="AJ3631" s="2">
        <v>2.5000000000000002E-6</v>
      </c>
      <c r="AK3631">
        <v>1</v>
      </c>
      <c r="AL3631">
        <v>0.35659675000000002</v>
      </c>
      <c r="AM3631">
        <v>0.47546250000000001</v>
      </c>
      <c r="AN3631">
        <v>0.71319374999999996</v>
      </c>
      <c r="AO3631">
        <v>0.95092500000000002</v>
      </c>
      <c r="AP3631">
        <v>1.0697907499999999</v>
      </c>
      <c r="AQ3631">
        <v>2.3773124999999999</v>
      </c>
      <c r="AR3631">
        <v>0.73786398254717001</v>
      </c>
      <c r="AS3631">
        <v>0.14858202500000001</v>
      </c>
      <c r="AT3631">
        <v>1.4263869999999999E-4</v>
      </c>
      <c r="AU3631">
        <v>1.90185E-4</v>
      </c>
      <c r="AV3631">
        <v>2.8527750000000002E-4</v>
      </c>
      <c r="AW3631">
        <v>3.8036999999999999E-4</v>
      </c>
      <c r="AX3631">
        <v>4.2791630000000002E-4</v>
      </c>
      <c r="AY3631">
        <v>9.5092500000000003E-4</v>
      </c>
      <c r="AZ3631">
        <v>2.9514559301886797E-4</v>
      </c>
      <c r="BA3631" s="2">
        <v>5.9432809999999999E-5</v>
      </c>
      <c r="BB3631" t="s">
        <v>1984</v>
      </c>
      <c r="BC3631" s="1" t="s">
        <v>1985</v>
      </c>
      <c r="BD3631" t="s">
        <v>1989</v>
      </c>
      <c r="BE3631" t="s">
        <v>106</v>
      </c>
      <c r="BF3631">
        <v>30.26320076</v>
      </c>
      <c r="BG3631">
        <v>-97.712883000000005</v>
      </c>
      <c r="BH3631" t="s">
        <v>100</v>
      </c>
      <c r="BI3631">
        <v>0.4</v>
      </c>
      <c r="BJ3631">
        <v>1000</v>
      </c>
    </row>
    <row r="3632" spans="1:62" x14ac:dyDescent="0.3">
      <c r="A3632" s="1" t="s">
        <v>1988</v>
      </c>
      <c r="B3632" s="1" t="s">
        <v>264</v>
      </c>
      <c r="C3632" t="s">
        <v>1795</v>
      </c>
      <c r="D3632">
        <v>2011</v>
      </c>
      <c r="E3632" t="s">
        <v>265</v>
      </c>
      <c r="F3632" t="s">
        <v>59</v>
      </c>
      <c r="G3632">
        <v>0</v>
      </c>
      <c r="H3632">
        <v>8.6847060000000004E-2</v>
      </c>
      <c r="I3632">
        <v>0.17369409999999999</v>
      </c>
      <c r="J3632">
        <v>0.26054119999999997</v>
      </c>
      <c r="K3632">
        <v>0.34738819999999998</v>
      </c>
      <c r="L3632">
        <v>0.91189410000000004</v>
      </c>
      <c r="M3632">
        <v>6</v>
      </c>
      <c r="N3632" t="str">
        <f t="shared" si="56"/>
        <v>484530021_45204</v>
      </c>
      <c r="O3632" t="e">
        <f>VLOOKUP(N3632,'HEM3 monitor concs'!D:L,9,FALSE)</f>
        <v>#N/A</v>
      </c>
      <c r="P3632" t="e">
        <f>VLOOKUP(N3632,'HEM3 monitor concs'!D:L,6,FALSE)</f>
        <v>#N/A</v>
      </c>
      <c r="Q3632" s="3">
        <v>0.19745415433962299</v>
      </c>
      <c r="R3632">
        <v>2.60043515407728E-2</v>
      </c>
      <c r="S3632" s="5">
        <v>5.427941E-2</v>
      </c>
      <c r="T3632">
        <v>53</v>
      </c>
      <c r="U3632">
        <v>13</v>
      </c>
      <c r="V3632">
        <v>9</v>
      </c>
      <c r="W3632">
        <v>13</v>
      </c>
      <c r="X3632">
        <v>15</v>
      </c>
      <c r="Y3632">
        <v>16</v>
      </c>
      <c r="Z3632">
        <v>9</v>
      </c>
      <c r="AA3632">
        <v>1</v>
      </c>
      <c r="AB3632">
        <v>24.528301886792502</v>
      </c>
      <c r="AC3632" t="s">
        <v>60</v>
      </c>
      <c r="AD3632" t="s">
        <v>60</v>
      </c>
      <c r="AE3632" t="s">
        <v>265</v>
      </c>
      <c r="AF3632" t="s">
        <v>84</v>
      </c>
      <c r="AI3632">
        <v>1</v>
      </c>
      <c r="AJ3632" t="s">
        <v>60</v>
      </c>
      <c r="AK3632">
        <v>0.1</v>
      </c>
      <c r="AL3632" t="s">
        <v>60</v>
      </c>
      <c r="AM3632" t="s">
        <v>60</v>
      </c>
      <c r="AN3632" t="s">
        <v>60</v>
      </c>
      <c r="AO3632" t="s">
        <v>60</v>
      </c>
      <c r="AP3632" t="s">
        <v>60</v>
      </c>
      <c r="AQ3632" t="s">
        <v>60</v>
      </c>
      <c r="AR3632" t="s">
        <v>60</v>
      </c>
      <c r="AS3632" t="s">
        <v>60</v>
      </c>
      <c r="AT3632">
        <v>0</v>
      </c>
      <c r="AU3632">
        <v>8.6847059999999997E-4</v>
      </c>
      <c r="AV3632">
        <v>1.7369410000000001E-3</v>
      </c>
      <c r="AW3632">
        <v>2.6054120000000001E-3</v>
      </c>
      <c r="AX3632">
        <v>3.4738820000000002E-3</v>
      </c>
      <c r="AY3632">
        <v>9.1189410000000002E-3</v>
      </c>
      <c r="AZ3632">
        <v>1.9745415433962302E-3</v>
      </c>
      <c r="BA3632">
        <v>5.4279410000000001E-4</v>
      </c>
      <c r="BB3632" t="s">
        <v>1984</v>
      </c>
      <c r="BC3632" s="1" t="s">
        <v>1985</v>
      </c>
      <c r="BD3632" t="s">
        <v>1989</v>
      </c>
      <c r="BE3632" t="s">
        <v>106</v>
      </c>
      <c r="BF3632">
        <v>30.26320076</v>
      </c>
      <c r="BG3632">
        <v>-97.712883000000005</v>
      </c>
      <c r="BH3632" t="s">
        <v>100</v>
      </c>
      <c r="BI3632" t="s">
        <v>60</v>
      </c>
      <c r="BJ3632">
        <v>100</v>
      </c>
    </row>
    <row r="3633" spans="1:62" x14ac:dyDescent="0.3">
      <c r="A3633" s="1" t="s">
        <v>1990</v>
      </c>
      <c r="B3633" s="1" t="s">
        <v>171</v>
      </c>
      <c r="C3633" t="s">
        <v>1795</v>
      </c>
      <c r="D3633">
        <v>2011</v>
      </c>
      <c r="E3633" t="s">
        <v>172</v>
      </c>
      <c r="F3633" t="s">
        <v>388</v>
      </c>
      <c r="G3633">
        <v>0.97507737727272703</v>
      </c>
      <c r="H3633">
        <v>1.5124166078571399</v>
      </c>
      <c r="I3633">
        <v>2.3135255545454498</v>
      </c>
      <c r="J3633">
        <v>3.5439879454545502</v>
      </c>
      <c r="K3633">
        <v>4.7213601411818198</v>
      </c>
      <c r="L3633">
        <v>8.7259223090909099</v>
      </c>
      <c r="M3633">
        <v>1</v>
      </c>
      <c r="N3633" t="str">
        <f t="shared" si="56"/>
        <v>484970088_43231</v>
      </c>
      <c r="O3633">
        <f>VLOOKUP(N3633,'HEM3 monitor concs'!D:L,9,FALSE)</f>
        <v>0.309761699571731</v>
      </c>
      <c r="P3633">
        <f>VLOOKUP(N3633,'HEM3 monitor concs'!D:L,6,FALSE)</f>
        <v>0.19599102027158599</v>
      </c>
      <c r="Q3633" s="3">
        <v>2.6481730887231998</v>
      </c>
      <c r="R3633">
        <v>2.2318402493582798</v>
      </c>
      <c r="S3633" s="5">
        <v>5.8746029999999999E-3</v>
      </c>
      <c r="T3633">
        <v>359</v>
      </c>
      <c r="U3633">
        <v>0</v>
      </c>
      <c r="V3633">
        <v>0</v>
      </c>
      <c r="W3633">
        <v>88</v>
      </c>
      <c r="X3633">
        <v>90</v>
      </c>
      <c r="Y3633">
        <v>90</v>
      </c>
      <c r="Z3633">
        <v>91</v>
      </c>
      <c r="AA3633">
        <v>1</v>
      </c>
      <c r="AB3633">
        <v>0</v>
      </c>
      <c r="AC3633" t="s">
        <v>60</v>
      </c>
      <c r="AD3633" t="s">
        <v>60</v>
      </c>
      <c r="AE3633" t="s">
        <v>172</v>
      </c>
      <c r="AF3633" t="s">
        <v>84</v>
      </c>
      <c r="AG3633" t="s">
        <v>62</v>
      </c>
      <c r="AI3633">
        <v>1</v>
      </c>
      <c r="AJ3633" t="s">
        <v>60</v>
      </c>
      <c r="AK3633">
        <v>0.7</v>
      </c>
      <c r="AL3633" t="s">
        <v>60</v>
      </c>
      <c r="AM3633" t="s">
        <v>60</v>
      </c>
      <c r="AN3633" t="s">
        <v>60</v>
      </c>
      <c r="AO3633" t="s">
        <v>60</v>
      </c>
      <c r="AP3633" t="s">
        <v>60</v>
      </c>
      <c r="AQ3633" t="s">
        <v>60</v>
      </c>
      <c r="AR3633" t="s">
        <v>60</v>
      </c>
      <c r="AS3633" t="s">
        <v>60</v>
      </c>
      <c r="AT3633">
        <v>1.39296768181818E-3</v>
      </c>
      <c r="AU3633">
        <v>2.1605951540816298E-3</v>
      </c>
      <c r="AV3633">
        <v>3.3050365064935098E-3</v>
      </c>
      <c r="AW3633">
        <v>5.0628399220779196E-3</v>
      </c>
      <c r="AX3633">
        <v>6.7448002016883097E-3</v>
      </c>
      <c r="AY3633">
        <v>1.24656032987013E-2</v>
      </c>
      <c r="AZ3633">
        <v>3.78310441246172E-3</v>
      </c>
      <c r="BA3633" s="2">
        <v>8.3922900000000002E-6</v>
      </c>
      <c r="BB3633" t="s">
        <v>1991</v>
      </c>
      <c r="BC3633" s="1" t="s">
        <v>1992</v>
      </c>
      <c r="BD3633" t="s">
        <v>183</v>
      </c>
      <c r="BE3633" t="s">
        <v>106</v>
      </c>
      <c r="BF3633">
        <v>33.221721649999999</v>
      </c>
      <c r="BG3633">
        <v>-97.584442139999993</v>
      </c>
      <c r="BH3633" t="s">
        <v>109</v>
      </c>
      <c r="BI3633" t="s">
        <v>60</v>
      </c>
      <c r="BJ3633">
        <v>700</v>
      </c>
    </row>
    <row r="3634" spans="1:62" x14ac:dyDescent="0.3">
      <c r="A3634" s="1" t="s">
        <v>1990</v>
      </c>
      <c r="B3634" s="1" t="s">
        <v>254</v>
      </c>
      <c r="C3634" t="s">
        <v>1795</v>
      </c>
      <c r="D3634">
        <v>2011</v>
      </c>
      <c r="E3634" t="s">
        <v>255</v>
      </c>
      <c r="F3634" t="s">
        <v>388</v>
      </c>
      <c r="G3634">
        <v>0.15047850416450201</v>
      </c>
      <c r="H3634">
        <v>0.213007921488095</v>
      </c>
      <c r="I3634">
        <v>0.32296249772727298</v>
      </c>
      <c r="J3634">
        <v>0.42041872772727301</v>
      </c>
      <c r="K3634">
        <v>0.52049019854545397</v>
      </c>
      <c r="L3634">
        <v>1.75840637363636</v>
      </c>
      <c r="M3634">
        <v>1</v>
      </c>
      <c r="N3634" t="str">
        <f t="shared" si="56"/>
        <v>484970088_45109</v>
      </c>
      <c r="O3634" t="e">
        <f>VLOOKUP(N3634,'HEM3 monitor concs'!D:L,9,FALSE)</f>
        <v>#N/A</v>
      </c>
      <c r="P3634" t="e">
        <f>VLOOKUP(N3634,'HEM3 monitor concs'!D:L,6,FALSE)</f>
        <v>#N/A</v>
      </c>
      <c r="Q3634" s="3">
        <v>0.33593643462989597</v>
      </c>
      <c r="R3634">
        <v>3.06865384471319E-2</v>
      </c>
      <c r="S3634" s="5">
        <v>5.4279410000000004E-3</v>
      </c>
      <c r="T3634">
        <v>359</v>
      </c>
      <c r="U3634">
        <v>2</v>
      </c>
      <c r="V3634">
        <v>2</v>
      </c>
      <c r="W3634">
        <v>88</v>
      </c>
      <c r="X3634">
        <v>90</v>
      </c>
      <c r="Y3634">
        <v>90</v>
      </c>
      <c r="Z3634">
        <v>91</v>
      </c>
      <c r="AA3634">
        <v>1</v>
      </c>
      <c r="AB3634">
        <v>0.55710306406685195</v>
      </c>
      <c r="AC3634" t="s">
        <v>60</v>
      </c>
      <c r="AD3634" t="s">
        <v>60</v>
      </c>
      <c r="AE3634" t="s">
        <v>256</v>
      </c>
      <c r="AF3634" t="s">
        <v>84</v>
      </c>
      <c r="AI3634">
        <v>1</v>
      </c>
      <c r="AJ3634" t="s">
        <v>60</v>
      </c>
      <c r="AK3634">
        <v>0.1</v>
      </c>
      <c r="AL3634" t="s">
        <v>60</v>
      </c>
      <c r="AM3634" t="s">
        <v>60</v>
      </c>
      <c r="AN3634" t="s">
        <v>60</v>
      </c>
      <c r="AO3634" t="s">
        <v>60</v>
      </c>
      <c r="AP3634" t="s">
        <v>60</v>
      </c>
      <c r="AQ3634" t="s">
        <v>60</v>
      </c>
      <c r="AR3634" t="s">
        <v>60</v>
      </c>
      <c r="AS3634" t="s">
        <v>60</v>
      </c>
      <c r="AT3634">
        <v>1.5047850416450199E-3</v>
      </c>
      <c r="AU3634">
        <v>2.1300792148809498E-3</v>
      </c>
      <c r="AV3634">
        <v>3.2296249772727301E-3</v>
      </c>
      <c r="AW3634">
        <v>4.2041872772727298E-3</v>
      </c>
      <c r="AX3634">
        <v>5.2049019854545396E-3</v>
      </c>
      <c r="AY3634">
        <v>1.7584063736363599E-2</v>
      </c>
      <c r="AZ3634">
        <v>3.3593643462989601E-3</v>
      </c>
      <c r="BA3634" s="2">
        <v>5.4279410000000001E-5</v>
      </c>
      <c r="BB3634" t="s">
        <v>1991</v>
      </c>
      <c r="BC3634" s="1" t="s">
        <v>1992</v>
      </c>
      <c r="BD3634" t="s">
        <v>183</v>
      </c>
      <c r="BE3634" t="s">
        <v>106</v>
      </c>
      <c r="BF3634">
        <v>33.221721649999999</v>
      </c>
      <c r="BG3634">
        <v>-97.584442139999993</v>
      </c>
      <c r="BH3634" t="s">
        <v>109</v>
      </c>
      <c r="BI3634" t="s">
        <v>60</v>
      </c>
      <c r="BJ3634">
        <v>100</v>
      </c>
    </row>
    <row r="3635" spans="1:62" x14ac:dyDescent="0.3">
      <c r="A3635" s="1" t="s">
        <v>1990</v>
      </c>
      <c r="B3635" s="1" t="s">
        <v>257</v>
      </c>
      <c r="C3635" t="s">
        <v>1795</v>
      </c>
      <c r="D3635">
        <v>2011</v>
      </c>
      <c r="E3635" t="s">
        <v>258</v>
      </c>
      <c r="F3635" t="s">
        <v>388</v>
      </c>
      <c r="G3635">
        <v>0.28076064909090898</v>
      </c>
      <c r="H3635">
        <v>0.35870572928571398</v>
      </c>
      <c r="I3635">
        <v>0.48818467272727301</v>
      </c>
      <c r="J3635">
        <v>0.662464898214286</v>
      </c>
      <c r="K3635">
        <v>0.80120380309090899</v>
      </c>
      <c r="L3635">
        <v>1.3687322500000001</v>
      </c>
      <c r="M3635">
        <v>1</v>
      </c>
      <c r="N3635" t="str">
        <f t="shared" si="56"/>
        <v>484970088_45201</v>
      </c>
      <c r="O3635" t="e">
        <f>VLOOKUP(N3635,'HEM3 monitor concs'!D:L,9,FALSE)</f>
        <v>#N/A</v>
      </c>
      <c r="P3635" t="e">
        <f>VLOOKUP(N3635,'HEM3 monitor concs'!D:L,6,FALSE)</f>
        <v>#N/A</v>
      </c>
      <c r="Q3635" s="3">
        <v>0.52619764872146202</v>
      </c>
      <c r="R3635">
        <v>4.5975253655176802E-2</v>
      </c>
      <c r="S3635" s="5">
        <v>5.3247709999999998E-3</v>
      </c>
      <c r="T3635">
        <v>359</v>
      </c>
      <c r="U3635">
        <v>0</v>
      </c>
      <c r="V3635">
        <v>0</v>
      </c>
      <c r="W3635">
        <v>88</v>
      </c>
      <c r="X3635">
        <v>90</v>
      </c>
      <c r="Y3635">
        <v>90</v>
      </c>
      <c r="Z3635">
        <v>91</v>
      </c>
      <c r="AA3635">
        <v>1</v>
      </c>
      <c r="AB3635">
        <v>0</v>
      </c>
      <c r="AC3635" t="s">
        <v>60</v>
      </c>
      <c r="AD3635" t="s">
        <v>60</v>
      </c>
      <c r="AE3635" t="s">
        <v>258</v>
      </c>
      <c r="AF3635" t="s">
        <v>88</v>
      </c>
      <c r="AI3635">
        <v>1</v>
      </c>
      <c r="AJ3635" s="2">
        <v>7.7999999999999999E-6</v>
      </c>
      <c r="AK3635">
        <v>0.03</v>
      </c>
      <c r="AL3635">
        <v>2.1899330629090898</v>
      </c>
      <c r="AM3635">
        <v>2.7979046884285701</v>
      </c>
      <c r="AN3635">
        <v>3.8078404472727301</v>
      </c>
      <c r="AO3635">
        <v>5.1672262060714296</v>
      </c>
      <c r="AP3635">
        <v>6.2493896641090902</v>
      </c>
      <c r="AQ3635">
        <v>10.67611155</v>
      </c>
      <c r="AR3635">
        <v>4.1043416600274103</v>
      </c>
      <c r="AS3635">
        <v>4.1533213800000003E-2</v>
      </c>
      <c r="AT3635">
        <v>9.3586883030302992E-3</v>
      </c>
      <c r="AU3635">
        <v>1.19568576428571E-2</v>
      </c>
      <c r="AV3635">
        <v>1.6272822424242401E-2</v>
      </c>
      <c r="AW3635">
        <v>2.2082163273809501E-2</v>
      </c>
      <c r="AX3635">
        <v>2.6706793436363601E-2</v>
      </c>
      <c r="AY3635">
        <v>4.5624408333333297E-2</v>
      </c>
      <c r="AZ3635">
        <v>1.7539921624048799E-2</v>
      </c>
      <c r="BA3635">
        <v>1.7749236666666699E-4</v>
      </c>
      <c r="BB3635" t="s">
        <v>1991</v>
      </c>
      <c r="BC3635" s="1" t="s">
        <v>1992</v>
      </c>
      <c r="BD3635" t="s">
        <v>183</v>
      </c>
      <c r="BE3635" t="s">
        <v>106</v>
      </c>
      <c r="BF3635">
        <v>33.221721649999999</v>
      </c>
      <c r="BG3635">
        <v>-97.584442139999993</v>
      </c>
      <c r="BH3635" t="s">
        <v>109</v>
      </c>
      <c r="BI3635">
        <v>0.128205128205128</v>
      </c>
      <c r="BJ3635">
        <v>30</v>
      </c>
    </row>
    <row r="3636" spans="1:62" x14ac:dyDescent="0.3">
      <c r="A3636" s="1" t="s">
        <v>1990</v>
      </c>
      <c r="B3636" s="1" t="s">
        <v>259</v>
      </c>
      <c r="C3636" t="s">
        <v>1795</v>
      </c>
      <c r="D3636">
        <v>2011</v>
      </c>
      <c r="E3636" t="s">
        <v>260</v>
      </c>
      <c r="F3636" t="s">
        <v>388</v>
      </c>
      <c r="G3636">
        <v>0.51419378878787902</v>
      </c>
      <c r="H3636">
        <v>0.69977180454545496</v>
      </c>
      <c r="I3636">
        <v>0.96073975909090903</v>
      </c>
      <c r="J3636">
        <v>1.2809089325</v>
      </c>
      <c r="K3636">
        <v>1.56987718454545</v>
      </c>
      <c r="L3636">
        <v>2.8496726227272702</v>
      </c>
      <c r="M3636">
        <v>1</v>
      </c>
      <c r="N3636" t="str">
        <f t="shared" si="56"/>
        <v>484970088_45202</v>
      </c>
      <c r="O3636" t="e">
        <f>VLOOKUP(N3636,'HEM3 monitor concs'!D:L,9,FALSE)</f>
        <v>#N/A</v>
      </c>
      <c r="P3636" t="e">
        <f>VLOOKUP(N3636,'HEM3 monitor concs'!D:L,6,FALSE)</f>
        <v>#N/A</v>
      </c>
      <c r="Q3636" s="3">
        <v>1.01498691861083</v>
      </c>
      <c r="R3636">
        <v>0.17667798517112401</v>
      </c>
      <c r="S3636" s="5">
        <v>5.383667E-3</v>
      </c>
      <c r="T3636">
        <v>359</v>
      </c>
      <c r="U3636">
        <v>0</v>
      </c>
      <c r="V3636">
        <v>0</v>
      </c>
      <c r="W3636">
        <v>88</v>
      </c>
      <c r="X3636">
        <v>90</v>
      </c>
      <c r="Y3636">
        <v>90</v>
      </c>
      <c r="Z3636">
        <v>91</v>
      </c>
      <c r="AA3636">
        <v>1</v>
      </c>
      <c r="AB3636">
        <v>0</v>
      </c>
      <c r="AC3636" t="s">
        <v>60</v>
      </c>
      <c r="AD3636" t="s">
        <v>60</v>
      </c>
      <c r="AE3636" t="s">
        <v>260</v>
      </c>
      <c r="AF3636" t="s">
        <v>62</v>
      </c>
      <c r="AG3636" t="s">
        <v>84</v>
      </c>
      <c r="AI3636">
        <v>1</v>
      </c>
      <c r="AJ3636" t="s">
        <v>60</v>
      </c>
      <c r="AK3636">
        <v>5</v>
      </c>
      <c r="AL3636" t="s">
        <v>60</v>
      </c>
      <c r="AM3636" t="s">
        <v>60</v>
      </c>
      <c r="AN3636" t="s">
        <v>60</v>
      </c>
      <c r="AO3636" t="s">
        <v>60</v>
      </c>
      <c r="AP3636" t="s">
        <v>60</v>
      </c>
      <c r="AQ3636" t="s">
        <v>60</v>
      </c>
      <c r="AR3636" t="s">
        <v>60</v>
      </c>
      <c r="AS3636" t="s">
        <v>60</v>
      </c>
      <c r="AT3636">
        <v>1.02838757757576E-4</v>
      </c>
      <c r="AU3636">
        <v>1.3995436090909099E-4</v>
      </c>
      <c r="AV3636">
        <v>1.9214795181818201E-4</v>
      </c>
      <c r="AW3636">
        <v>2.5618178650000002E-4</v>
      </c>
      <c r="AX3636">
        <v>3.1397543690909102E-4</v>
      </c>
      <c r="AY3636">
        <v>5.6993452454545505E-4</v>
      </c>
      <c r="AZ3636">
        <v>2.02997383722165E-4</v>
      </c>
      <c r="BA3636" s="2">
        <v>1.0767334E-6</v>
      </c>
      <c r="BB3636" t="s">
        <v>1991</v>
      </c>
      <c r="BC3636" s="1" t="s">
        <v>1992</v>
      </c>
      <c r="BD3636" t="s">
        <v>183</v>
      </c>
      <c r="BE3636" t="s">
        <v>106</v>
      </c>
      <c r="BF3636">
        <v>33.221721649999999</v>
      </c>
      <c r="BG3636">
        <v>-97.584442139999993</v>
      </c>
      <c r="BH3636" t="s">
        <v>109</v>
      </c>
      <c r="BI3636" t="s">
        <v>60</v>
      </c>
      <c r="BJ3636">
        <v>5000</v>
      </c>
    </row>
    <row r="3637" spans="1:62" x14ac:dyDescent="0.3">
      <c r="A3637" s="1" t="s">
        <v>1990</v>
      </c>
      <c r="B3637" s="1" t="s">
        <v>261</v>
      </c>
      <c r="C3637" t="s">
        <v>1795</v>
      </c>
      <c r="D3637">
        <v>2011</v>
      </c>
      <c r="E3637" t="s">
        <v>262</v>
      </c>
      <c r="F3637" t="s">
        <v>388</v>
      </c>
      <c r="G3637">
        <v>2.5799244727272699E-2</v>
      </c>
      <c r="H3637">
        <v>5.5650724772727297E-2</v>
      </c>
      <c r="I3637">
        <v>8.4016387727272698E-2</v>
      </c>
      <c r="J3637">
        <v>0.10995069113636401</v>
      </c>
      <c r="K3637">
        <v>0.141342023545455</v>
      </c>
      <c r="L3637">
        <v>0.481405767727273</v>
      </c>
      <c r="M3637">
        <v>1</v>
      </c>
      <c r="N3637" t="str">
        <f t="shared" si="56"/>
        <v>484970088_45203</v>
      </c>
      <c r="O3637">
        <f>VLOOKUP(N3637,'HEM3 monitor concs'!D:L,9,FALSE)</f>
        <v>6.0308397052098998E-2</v>
      </c>
      <c r="P3637">
        <f>VLOOKUP(N3637,'HEM3 monitor concs'!D:L,6,FALSE)</f>
        <v>4.4308397052098998E-2</v>
      </c>
      <c r="Q3637" s="3">
        <v>8.6856752530288003E-2</v>
      </c>
      <c r="R3637">
        <v>2.66708449549475E-3</v>
      </c>
      <c r="S3637" s="5">
        <v>5.9432820000000003E-3</v>
      </c>
      <c r="T3637">
        <v>359</v>
      </c>
      <c r="U3637">
        <v>8</v>
      </c>
      <c r="V3637">
        <v>4</v>
      </c>
      <c r="W3637">
        <v>88</v>
      </c>
      <c r="X3637">
        <v>90</v>
      </c>
      <c r="Y3637">
        <v>90</v>
      </c>
      <c r="Z3637">
        <v>91</v>
      </c>
      <c r="AA3637">
        <v>1</v>
      </c>
      <c r="AB3637">
        <v>2.22841225626741</v>
      </c>
      <c r="AC3637" t="s">
        <v>60</v>
      </c>
      <c r="AD3637" t="s">
        <v>60</v>
      </c>
      <c r="AE3637" t="s">
        <v>263</v>
      </c>
      <c r="AF3637" t="s">
        <v>68</v>
      </c>
      <c r="AI3637">
        <v>1</v>
      </c>
      <c r="AJ3637" s="2">
        <v>2.5000000000000002E-6</v>
      </c>
      <c r="AK3637">
        <v>1</v>
      </c>
      <c r="AL3637">
        <v>6.4498111818181797E-2</v>
      </c>
      <c r="AM3637">
        <v>0.139126811931818</v>
      </c>
      <c r="AN3637">
        <v>0.210040969318182</v>
      </c>
      <c r="AO3637">
        <v>0.274876727840909</v>
      </c>
      <c r="AP3637">
        <v>0.353355058863636</v>
      </c>
      <c r="AQ3637">
        <v>1.2035144193181799</v>
      </c>
      <c r="AR3637">
        <v>0.21714188132571999</v>
      </c>
      <c r="AS3637">
        <v>1.4858204999999999E-2</v>
      </c>
      <c r="AT3637" s="2">
        <v>2.5799244727272699E-5</v>
      </c>
      <c r="AU3637" s="2">
        <v>5.5650724772727298E-5</v>
      </c>
      <c r="AV3637" s="2">
        <v>8.4016387727272696E-5</v>
      </c>
      <c r="AW3637">
        <v>1.09950691136364E-4</v>
      </c>
      <c r="AX3637">
        <v>1.41342023545455E-4</v>
      </c>
      <c r="AY3637">
        <v>4.8140576772727299E-4</v>
      </c>
      <c r="AZ3637" s="2">
        <v>8.6856752530287999E-5</v>
      </c>
      <c r="BA3637" s="2">
        <v>5.9432820000000003E-6</v>
      </c>
      <c r="BB3637" t="s">
        <v>1991</v>
      </c>
      <c r="BC3637" s="1" t="s">
        <v>1992</v>
      </c>
      <c r="BD3637" t="s">
        <v>183</v>
      </c>
      <c r="BE3637" t="s">
        <v>106</v>
      </c>
      <c r="BF3637">
        <v>33.221721649999999</v>
      </c>
      <c r="BG3637">
        <v>-97.584442139999993</v>
      </c>
      <c r="BH3637" t="s">
        <v>109</v>
      </c>
      <c r="BI3637">
        <v>0.4</v>
      </c>
      <c r="BJ3637">
        <v>1000</v>
      </c>
    </row>
    <row r="3638" spans="1:62" x14ac:dyDescent="0.3">
      <c r="A3638" s="1" t="s">
        <v>1990</v>
      </c>
      <c r="B3638" s="1" t="s">
        <v>264</v>
      </c>
      <c r="C3638" t="s">
        <v>1795</v>
      </c>
      <c r="D3638">
        <v>2011</v>
      </c>
      <c r="E3638" t="s">
        <v>265</v>
      </c>
      <c r="F3638" t="s">
        <v>388</v>
      </c>
      <c r="G3638">
        <v>2.9028910329004301E-2</v>
      </c>
      <c r="H3638">
        <v>5.3022291493506499E-2</v>
      </c>
      <c r="I3638">
        <v>8.3392926363636405E-2</v>
      </c>
      <c r="J3638">
        <v>0.108287431797619</v>
      </c>
      <c r="K3638">
        <v>0.13772168018181799</v>
      </c>
      <c r="L3638">
        <v>0.60965653136363596</v>
      </c>
      <c r="M3638">
        <v>1</v>
      </c>
      <c r="N3638" t="str">
        <f t="shared" si="56"/>
        <v>484970088_45204</v>
      </c>
      <c r="O3638" t="e">
        <f>VLOOKUP(N3638,'HEM3 monitor concs'!D:L,9,FALSE)</f>
        <v>#N/A</v>
      </c>
      <c r="P3638" t="e">
        <f>VLOOKUP(N3638,'HEM3 monitor concs'!D:L,6,FALSE)</f>
        <v>#N/A</v>
      </c>
      <c r="Q3638" s="3">
        <v>8.5325183376849995E-2</v>
      </c>
      <c r="R3638">
        <v>2.8398229156144498E-3</v>
      </c>
      <c r="S3638" s="5">
        <v>5.4279410000000004E-3</v>
      </c>
      <c r="T3638">
        <v>359</v>
      </c>
      <c r="U3638">
        <v>8</v>
      </c>
      <c r="V3638">
        <v>5</v>
      </c>
      <c r="W3638">
        <v>88</v>
      </c>
      <c r="X3638">
        <v>90</v>
      </c>
      <c r="Y3638">
        <v>90</v>
      </c>
      <c r="Z3638">
        <v>91</v>
      </c>
      <c r="AA3638">
        <v>1</v>
      </c>
      <c r="AB3638">
        <v>2.22841225626741</v>
      </c>
      <c r="AC3638" t="s">
        <v>60</v>
      </c>
      <c r="AD3638" t="s">
        <v>60</v>
      </c>
      <c r="AE3638" t="s">
        <v>265</v>
      </c>
      <c r="AF3638" t="s">
        <v>84</v>
      </c>
      <c r="AI3638">
        <v>1</v>
      </c>
      <c r="AJ3638" t="s">
        <v>60</v>
      </c>
      <c r="AK3638">
        <v>0.1</v>
      </c>
      <c r="AL3638" t="s">
        <v>60</v>
      </c>
      <c r="AM3638" t="s">
        <v>60</v>
      </c>
      <c r="AN3638" t="s">
        <v>60</v>
      </c>
      <c r="AO3638" t="s">
        <v>60</v>
      </c>
      <c r="AP3638" t="s">
        <v>60</v>
      </c>
      <c r="AQ3638" t="s">
        <v>60</v>
      </c>
      <c r="AR3638" t="s">
        <v>60</v>
      </c>
      <c r="AS3638" t="s">
        <v>60</v>
      </c>
      <c r="AT3638">
        <v>2.9028910329004302E-4</v>
      </c>
      <c r="AU3638">
        <v>5.30222914935065E-4</v>
      </c>
      <c r="AV3638">
        <v>8.3392926363636401E-4</v>
      </c>
      <c r="AW3638">
        <v>1.08287431797619E-3</v>
      </c>
      <c r="AX3638">
        <v>1.3772168018181799E-3</v>
      </c>
      <c r="AY3638">
        <v>6.0965653136363599E-3</v>
      </c>
      <c r="AZ3638">
        <v>8.5325183376849995E-4</v>
      </c>
      <c r="BA3638" s="2">
        <v>5.4279410000000001E-5</v>
      </c>
      <c r="BB3638" t="s">
        <v>1991</v>
      </c>
      <c r="BC3638" s="1" t="s">
        <v>1992</v>
      </c>
      <c r="BD3638" t="s">
        <v>183</v>
      </c>
      <c r="BE3638" t="s">
        <v>106</v>
      </c>
      <c r="BF3638">
        <v>33.221721649999999</v>
      </c>
      <c r="BG3638">
        <v>-97.584442139999993</v>
      </c>
      <c r="BH3638" t="s">
        <v>109</v>
      </c>
      <c r="BI3638" t="s">
        <v>60</v>
      </c>
      <c r="BJ3638">
        <v>100</v>
      </c>
    </row>
    <row r="3639" spans="1:62" x14ac:dyDescent="0.3">
      <c r="A3639" s="1" t="s">
        <v>1996</v>
      </c>
      <c r="B3639" s="1" t="s">
        <v>320</v>
      </c>
      <c r="C3639" t="s">
        <v>1993</v>
      </c>
      <c r="D3639">
        <v>2011</v>
      </c>
      <c r="E3639" t="s">
        <v>321</v>
      </c>
      <c r="F3639" t="s">
        <v>59</v>
      </c>
      <c r="G3639">
        <v>0</v>
      </c>
      <c r="H3639" s="2">
        <v>9.0493990000000007E-6</v>
      </c>
      <c r="I3639" s="2">
        <v>1.6792069999999999E-5</v>
      </c>
      <c r="J3639" s="2">
        <v>2.5767629999999999E-5</v>
      </c>
      <c r="K3639" s="2">
        <v>3.5062769999999997E-5</v>
      </c>
      <c r="L3639">
        <v>1.1099910000000001E-4</v>
      </c>
      <c r="M3639">
        <v>6</v>
      </c>
      <c r="N3639" t="str">
        <f t="shared" si="56"/>
        <v>490110004_14115</v>
      </c>
      <c r="O3639" t="e">
        <f>VLOOKUP(N3639,'HEM3 monitor concs'!D:L,9,FALSE)</f>
        <v>#N/A</v>
      </c>
      <c r="P3639" t="e">
        <f>VLOOKUP(N3639,'HEM3 monitor concs'!D:L,6,FALSE)</f>
        <v>#N/A</v>
      </c>
      <c r="Q3639" s="4">
        <v>1.9226996934426202E-5</v>
      </c>
      <c r="R3639" s="2">
        <v>2.9322079633245698E-10</v>
      </c>
      <c r="S3639" s="6">
        <v>3.8E-6</v>
      </c>
      <c r="T3639">
        <v>61</v>
      </c>
      <c r="U3639">
        <v>8</v>
      </c>
      <c r="V3639">
        <v>8</v>
      </c>
      <c r="W3639">
        <v>16</v>
      </c>
      <c r="X3639">
        <v>14</v>
      </c>
      <c r="Y3639">
        <v>16</v>
      </c>
      <c r="Z3639">
        <v>15</v>
      </c>
      <c r="AA3639">
        <v>1</v>
      </c>
      <c r="AB3639">
        <v>13.1147540983607</v>
      </c>
      <c r="AC3639" t="s">
        <v>1997</v>
      </c>
      <c r="AD3639" t="s">
        <v>323</v>
      </c>
      <c r="AE3639" t="s">
        <v>324</v>
      </c>
      <c r="AF3639" t="s">
        <v>62</v>
      </c>
      <c r="AI3639">
        <v>1</v>
      </c>
      <c r="AJ3639">
        <v>1.2E-2</v>
      </c>
      <c r="AK3639" s="2">
        <v>1E-4</v>
      </c>
      <c r="AL3639">
        <v>0</v>
      </c>
      <c r="AM3639">
        <v>0.108592788</v>
      </c>
      <c r="AN3639">
        <v>0.20150483999999999</v>
      </c>
      <c r="AO3639">
        <v>0.30921156</v>
      </c>
      <c r="AP3639">
        <v>0.42075323999999997</v>
      </c>
      <c r="AQ3639">
        <v>1.3319892</v>
      </c>
      <c r="AR3639">
        <v>0.230723963213115</v>
      </c>
      <c r="AS3639">
        <v>4.5600000000000002E-2</v>
      </c>
      <c r="AT3639">
        <v>0</v>
      </c>
      <c r="AU3639" s="2">
        <v>9.0493990000000004E-5</v>
      </c>
      <c r="AV3639">
        <v>1.679207E-4</v>
      </c>
      <c r="AW3639">
        <v>2.5767630000000003E-4</v>
      </c>
      <c r="AX3639">
        <v>3.5062770000000002E-4</v>
      </c>
      <c r="AY3639">
        <v>1.1099910000000001E-3</v>
      </c>
      <c r="AZ3639">
        <v>1.9226996934426199E-4</v>
      </c>
      <c r="BA3639" s="2">
        <v>3.8000000000000002E-5</v>
      </c>
      <c r="BB3639" t="s">
        <v>1994</v>
      </c>
      <c r="BC3639" s="1" t="s">
        <v>1998</v>
      </c>
      <c r="BD3639" t="s">
        <v>1995</v>
      </c>
      <c r="BE3639" t="s">
        <v>63</v>
      </c>
      <c r="BF3639">
        <v>40.902966999999997</v>
      </c>
      <c r="BG3639">
        <v>-111.884467</v>
      </c>
      <c r="BH3639" t="s">
        <v>109</v>
      </c>
      <c r="BI3639" s="2">
        <v>8.3333333333333303E-5</v>
      </c>
      <c r="BJ3639">
        <v>0.1</v>
      </c>
    </row>
    <row r="3640" spans="1:62" x14ac:dyDescent="0.3">
      <c r="A3640" s="1" t="s">
        <v>1996</v>
      </c>
      <c r="B3640" s="1" t="s">
        <v>113</v>
      </c>
      <c r="C3640" t="s">
        <v>1993</v>
      </c>
      <c r="D3640">
        <v>2011</v>
      </c>
      <c r="E3640" t="s">
        <v>114</v>
      </c>
      <c r="F3640" t="s">
        <v>59</v>
      </c>
      <c r="G3640">
        <v>1.5944087999999999E-2</v>
      </c>
      <c r="H3640">
        <v>2.0023562500000001E-2</v>
      </c>
      <c r="I3640">
        <v>3.2271664999999998E-2</v>
      </c>
      <c r="J3640">
        <v>5.6361130000000002E-2</v>
      </c>
      <c r="K3640">
        <v>9.0832241999999994E-2</v>
      </c>
      <c r="L3640">
        <v>0.12582119999999999</v>
      </c>
      <c r="M3640">
        <v>6</v>
      </c>
      <c r="N3640" t="str">
        <f t="shared" si="56"/>
        <v>490110004_17141</v>
      </c>
      <c r="O3640" t="e">
        <f>VLOOKUP(N3640,'HEM3 monitor concs'!D:L,9,FALSE)</f>
        <v>#N/A</v>
      </c>
      <c r="P3640" t="e">
        <f>VLOOKUP(N3640,'HEM3 monitor concs'!D:L,6,FALSE)</f>
        <v>#N/A</v>
      </c>
      <c r="Q3640" s="3">
        <v>4.3229552258064498E-2</v>
      </c>
      <c r="R3640">
        <v>8.6841795250510996E-4</v>
      </c>
      <c r="S3640" s="5">
        <v>1.9890322580645199E-4</v>
      </c>
      <c r="T3640">
        <v>62</v>
      </c>
      <c r="U3640">
        <v>0</v>
      </c>
      <c r="V3640">
        <v>0</v>
      </c>
      <c r="W3640">
        <v>15</v>
      </c>
      <c r="X3640">
        <v>15</v>
      </c>
      <c r="Y3640">
        <v>16</v>
      </c>
      <c r="Z3640">
        <v>16</v>
      </c>
      <c r="AA3640">
        <v>1</v>
      </c>
      <c r="AB3640">
        <v>0</v>
      </c>
      <c r="AC3640" t="s">
        <v>1997</v>
      </c>
      <c r="AD3640" t="s">
        <v>323</v>
      </c>
      <c r="AE3640" t="s">
        <v>115</v>
      </c>
      <c r="AF3640" t="s">
        <v>62</v>
      </c>
      <c r="AI3640">
        <v>1</v>
      </c>
      <c r="AJ3640" s="2">
        <v>3.4E-5</v>
      </c>
      <c r="AK3640">
        <v>3.0000000000000001E-3</v>
      </c>
      <c r="AL3640">
        <v>0.542098992</v>
      </c>
      <c r="AM3640">
        <v>0.68080112500000001</v>
      </c>
      <c r="AN3640">
        <v>1.0972366099999999</v>
      </c>
      <c r="AO3640">
        <v>1.91627842</v>
      </c>
      <c r="AP3640">
        <v>3.0882962279999999</v>
      </c>
      <c r="AQ3640">
        <v>4.2779208000000004</v>
      </c>
      <c r="AR3640">
        <v>1.46980477677419</v>
      </c>
      <c r="AS3640">
        <v>6.7627096774193502E-3</v>
      </c>
      <c r="AT3640">
        <v>5.3146959999999998E-3</v>
      </c>
      <c r="AU3640">
        <v>6.6745208333333301E-3</v>
      </c>
      <c r="AV3640">
        <v>1.07572216666667E-2</v>
      </c>
      <c r="AW3640">
        <v>1.8787043333333302E-2</v>
      </c>
      <c r="AX3640">
        <v>3.0277413999999999E-2</v>
      </c>
      <c r="AY3640">
        <v>4.1940400000000003E-2</v>
      </c>
      <c r="AZ3640">
        <v>1.44098507526882E-2</v>
      </c>
      <c r="BA3640" s="2">
        <v>6.6301075268817195E-5</v>
      </c>
      <c r="BB3640" t="s">
        <v>1994</v>
      </c>
      <c r="BC3640" s="1" t="s">
        <v>1998</v>
      </c>
      <c r="BD3640" t="s">
        <v>1995</v>
      </c>
      <c r="BE3640" t="s">
        <v>63</v>
      </c>
      <c r="BF3640">
        <v>40.902966999999997</v>
      </c>
      <c r="BG3640">
        <v>-111.884467</v>
      </c>
      <c r="BH3640" t="s">
        <v>109</v>
      </c>
      <c r="BI3640">
        <v>2.9411764705882401E-2</v>
      </c>
      <c r="BJ3640">
        <v>3</v>
      </c>
    </row>
    <row r="3641" spans="1:62" x14ac:dyDescent="0.3">
      <c r="A3641" s="1" t="s">
        <v>1996</v>
      </c>
      <c r="B3641" s="1" t="s">
        <v>116</v>
      </c>
      <c r="C3641" t="s">
        <v>1993</v>
      </c>
      <c r="D3641">
        <v>2011</v>
      </c>
      <c r="E3641" t="s">
        <v>117</v>
      </c>
      <c r="F3641" t="s">
        <v>59</v>
      </c>
      <c r="G3641">
        <v>3.8179544999999998E-4</v>
      </c>
      <c r="H3641">
        <v>6.1137812500000003E-4</v>
      </c>
      <c r="I3641">
        <v>1.0411579999999999E-3</v>
      </c>
      <c r="J3641">
        <v>1.7871695000000001E-3</v>
      </c>
      <c r="K3641">
        <v>2.1994812000000002E-3</v>
      </c>
      <c r="L3641">
        <v>3.1957090000000001E-3</v>
      </c>
      <c r="M3641">
        <v>6</v>
      </c>
      <c r="N3641" t="str">
        <f t="shared" si="56"/>
        <v>490110004_17147</v>
      </c>
      <c r="O3641" t="e">
        <f>VLOOKUP(N3641,'HEM3 monitor concs'!D:L,9,FALSE)</f>
        <v>#N/A</v>
      </c>
      <c r="P3641" t="e">
        <f>VLOOKUP(N3641,'HEM3 monitor concs'!D:L,6,FALSE)</f>
        <v>#N/A</v>
      </c>
      <c r="Q3641" s="3">
        <v>1.2083867225806499E-3</v>
      </c>
      <c r="R3641" s="2">
        <v>5.5546634674347101E-7</v>
      </c>
      <c r="S3641" s="6">
        <v>7.0067742419354799E-5</v>
      </c>
      <c r="T3641">
        <v>62</v>
      </c>
      <c r="U3641">
        <v>1</v>
      </c>
      <c r="V3641">
        <v>1</v>
      </c>
      <c r="W3641">
        <v>15</v>
      </c>
      <c r="X3641">
        <v>15</v>
      </c>
      <c r="Y3641">
        <v>16</v>
      </c>
      <c r="Z3641">
        <v>16</v>
      </c>
      <c r="AA3641">
        <v>1</v>
      </c>
      <c r="AB3641">
        <v>1.61290322580645</v>
      </c>
      <c r="AC3641" t="s">
        <v>1997</v>
      </c>
      <c r="AD3641" t="s">
        <v>323</v>
      </c>
      <c r="AE3641" t="s">
        <v>118</v>
      </c>
      <c r="AI3641">
        <v>1</v>
      </c>
      <c r="AJ3641" s="2">
        <v>8.7999999999999998E-5</v>
      </c>
      <c r="AK3641" t="s">
        <v>60</v>
      </c>
      <c r="AL3641">
        <v>3.3597999599999998E-2</v>
      </c>
      <c r="AM3641">
        <v>5.3801275000000003E-2</v>
      </c>
      <c r="AN3641">
        <v>9.1621904000000004E-2</v>
      </c>
      <c r="AO3641">
        <v>0.15727091600000001</v>
      </c>
      <c r="AP3641">
        <v>0.19355434560000001</v>
      </c>
      <c r="AQ3641">
        <v>0.28122239199999999</v>
      </c>
      <c r="AR3641">
        <v>0.106338031587097</v>
      </c>
      <c r="AS3641">
        <v>6.1659613329032303E-3</v>
      </c>
      <c r="AT3641" t="s">
        <v>60</v>
      </c>
      <c r="AU3641" t="s">
        <v>60</v>
      </c>
      <c r="AV3641" t="s">
        <v>60</v>
      </c>
      <c r="AW3641" t="s">
        <v>60</v>
      </c>
      <c r="AX3641" t="s">
        <v>60</v>
      </c>
      <c r="AY3641" t="s">
        <v>60</v>
      </c>
      <c r="AZ3641" t="s">
        <v>60</v>
      </c>
      <c r="BA3641" t="s">
        <v>60</v>
      </c>
      <c r="BB3641" t="s">
        <v>1994</v>
      </c>
      <c r="BC3641" s="1" t="s">
        <v>1998</v>
      </c>
      <c r="BD3641" t="s">
        <v>1995</v>
      </c>
      <c r="BE3641" t="s">
        <v>63</v>
      </c>
      <c r="BF3641">
        <v>40.902966999999997</v>
      </c>
      <c r="BG3641">
        <v>-111.884467</v>
      </c>
      <c r="BH3641" t="s">
        <v>109</v>
      </c>
      <c r="BI3641">
        <v>1.13636363636364E-2</v>
      </c>
      <c r="BJ3641" t="s">
        <v>60</v>
      </c>
    </row>
    <row r="3642" spans="1:62" x14ac:dyDescent="0.3">
      <c r="A3642" s="1" t="s">
        <v>1996</v>
      </c>
      <c r="B3642" s="1" t="s">
        <v>119</v>
      </c>
      <c r="C3642" t="s">
        <v>1993</v>
      </c>
      <c r="D3642">
        <v>2011</v>
      </c>
      <c r="E3642" t="s">
        <v>120</v>
      </c>
      <c r="F3642" t="s">
        <v>59</v>
      </c>
      <c r="G3642">
        <v>0</v>
      </c>
      <c r="H3642">
        <v>0</v>
      </c>
      <c r="I3642">
        <v>1.463554E-4</v>
      </c>
      <c r="J3642">
        <v>1.1096789999999999E-3</v>
      </c>
      <c r="K3642">
        <v>4.3980078999999997E-3</v>
      </c>
      <c r="L3642">
        <v>6.6887079999999998E-3</v>
      </c>
      <c r="M3642">
        <v>6</v>
      </c>
      <c r="N3642" t="str">
        <f t="shared" si="56"/>
        <v>490110004_17148</v>
      </c>
      <c r="O3642" t="e">
        <f>VLOOKUP(N3642,'HEM3 monitor concs'!D:L,9,FALSE)</f>
        <v>#N/A</v>
      </c>
      <c r="P3642" t="e">
        <f>VLOOKUP(N3642,'HEM3 monitor concs'!D:L,6,FALSE)</f>
        <v>#N/A</v>
      </c>
      <c r="Q3642" s="3">
        <v>1.0249789225806501E-3</v>
      </c>
      <c r="R3642" s="2">
        <v>3.1669070135944499E-6</v>
      </c>
      <c r="S3642" s="6">
        <v>6.1625806451612894E-5</v>
      </c>
      <c r="T3642">
        <v>62</v>
      </c>
      <c r="U3642">
        <v>29</v>
      </c>
      <c r="V3642">
        <v>28</v>
      </c>
      <c r="W3642">
        <v>15</v>
      </c>
      <c r="X3642">
        <v>15</v>
      </c>
      <c r="Y3642">
        <v>16</v>
      </c>
      <c r="Z3642">
        <v>16</v>
      </c>
      <c r="AA3642">
        <v>1</v>
      </c>
      <c r="AB3642">
        <v>46.774193548387103</v>
      </c>
      <c r="AC3642" t="s">
        <v>1997</v>
      </c>
      <c r="AD3642" t="s">
        <v>323</v>
      </c>
      <c r="AE3642" t="s">
        <v>121</v>
      </c>
      <c r="AI3642">
        <v>1</v>
      </c>
      <c r="AJ3642" s="2">
        <v>8.7999999999999998E-5</v>
      </c>
      <c r="AK3642" t="s">
        <v>60</v>
      </c>
      <c r="AL3642">
        <v>0</v>
      </c>
      <c r="AM3642">
        <v>0</v>
      </c>
      <c r="AN3642">
        <v>1.28792752E-2</v>
      </c>
      <c r="AO3642">
        <v>9.7651751999999994E-2</v>
      </c>
      <c r="AP3642">
        <v>0.38702469519999999</v>
      </c>
      <c r="AQ3642">
        <v>0.58860630400000002</v>
      </c>
      <c r="AR3642">
        <v>9.0198145187096804E-2</v>
      </c>
      <c r="AS3642">
        <v>5.4230709677419399E-3</v>
      </c>
      <c r="AT3642" t="s">
        <v>60</v>
      </c>
      <c r="AU3642" t="s">
        <v>60</v>
      </c>
      <c r="AV3642" t="s">
        <v>60</v>
      </c>
      <c r="AW3642" t="s">
        <v>60</v>
      </c>
      <c r="AX3642" t="s">
        <v>60</v>
      </c>
      <c r="AY3642" t="s">
        <v>60</v>
      </c>
      <c r="AZ3642" t="s">
        <v>60</v>
      </c>
      <c r="BA3642" t="s">
        <v>60</v>
      </c>
      <c r="BB3642" t="s">
        <v>1994</v>
      </c>
      <c r="BC3642" s="1" t="s">
        <v>1998</v>
      </c>
      <c r="BD3642" t="s">
        <v>1995</v>
      </c>
      <c r="BE3642" t="s">
        <v>63</v>
      </c>
      <c r="BF3642">
        <v>40.902966999999997</v>
      </c>
      <c r="BG3642">
        <v>-111.884467</v>
      </c>
      <c r="BH3642" t="s">
        <v>109</v>
      </c>
      <c r="BI3642">
        <v>1.13636363636364E-2</v>
      </c>
      <c r="BJ3642" t="s">
        <v>60</v>
      </c>
    </row>
    <row r="3643" spans="1:62" x14ac:dyDescent="0.3">
      <c r="A3643" s="1" t="s">
        <v>1996</v>
      </c>
      <c r="B3643" s="1" t="s">
        <v>122</v>
      </c>
      <c r="C3643" t="s">
        <v>1993</v>
      </c>
      <c r="D3643">
        <v>2011</v>
      </c>
      <c r="E3643" t="s">
        <v>123</v>
      </c>
      <c r="F3643" t="s">
        <v>59</v>
      </c>
      <c r="G3643">
        <v>7.9255739000000001E-4</v>
      </c>
      <c r="H3643">
        <v>1.1260160000000001E-3</v>
      </c>
      <c r="I3643">
        <v>1.618864E-3</v>
      </c>
      <c r="J3643">
        <v>2.9395214999999998E-3</v>
      </c>
      <c r="K3643">
        <v>3.7878496E-3</v>
      </c>
      <c r="L3643">
        <v>5.0660599999999998E-3</v>
      </c>
      <c r="M3643">
        <v>6</v>
      </c>
      <c r="N3643" t="str">
        <f t="shared" si="56"/>
        <v>490110004_17149</v>
      </c>
      <c r="O3643" t="e">
        <f>VLOOKUP(N3643,'HEM3 monitor concs'!D:L,9,FALSE)</f>
        <v>#N/A</v>
      </c>
      <c r="P3643" t="e">
        <f>VLOOKUP(N3643,'HEM3 monitor concs'!D:L,6,FALSE)</f>
        <v>#N/A</v>
      </c>
      <c r="Q3643" s="3">
        <v>2.0527750080645201E-3</v>
      </c>
      <c r="R3643" s="2">
        <v>1.2745607112140001E-6</v>
      </c>
      <c r="S3643" s="6">
        <v>7.1640323064516096E-5</v>
      </c>
      <c r="T3643">
        <v>62</v>
      </c>
      <c r="U3643">
        <v>0</v>
      </c>
      <c r="V3643">
        <v>0</v>
      </c>
      <c r="W3643">
        <v>15</v>
      </c>
      <c r="X3643">
        <v>15</v>
      </c>
      <c r="Y3643">
        <v>16</v>
      </c>
      <c r="Z3643">
        <v>16</v>
      </c>
      <c r="AA3643">
        <v>1</v>
      </c>
      <c r="AB3643">
        <v>0</v>
      </c>
      <c r="AC3643" t="s">
        <v>1997</v>
      </c>
      <c r="AD3643" t="s">
        <v>323</v>
      </c>
      <c r="AE3643" t="s">
        <v>124</v>
      </c>
      <c r="AI3643">
        <v>1</v>
      </c>
      <c r="AJ3643" s="2">
        <v>8.7999999999999998E-5</v>
      </c>
      <c r="AK3643" t="s">
        <v>60</v>
      </c>
      <c r="AL3643">
        <v>6.9745050320000002E-2</v>
      </c>
      <c r="AM3643">
        <v>9.9089408000000004E-2</v>
      </c>
      <c r="AN3643">
        <v>0.14246003199999999</v>
      </c>
      <c r="AO3643">
        <v>0.25867789200000002</v>
      </c>
      <c r="AP3643">
        <v>0.33333076480000001</v>
      </c>
      <c r="AQ3643">
        <v>0.44581327999999998</v>
      </c>
      <c r="AR3643">
        <v>0.18064420070967699</v>
      </c>
      <c r="AS3643">
        <v>6.3043484296774199E-3</v>
      </c>
      <c r="AT3643" t="s">
        <v>60</v>
      </c>
      <c r="AU3643" t="s">
        <v>60</v>
      </c>
      <c r="AV3643" t="s">
        <v>60</v>
      </c>
      <c r="AW3643" t="s">
        <v>60</v>
      </c>
      <c r="AX3643" t="s">
        <v>60</v>
      </c>
      <c r="AY3643" t="s">
        <v>60</v>
      </c>
      <c r="AZ3643" t="s">
        <v>60</v>
      </c>
      <c r="BA3643" t="s">
        <v>60</v>
      </c>
      <c r="BB3643" t="s">
        <v>1994</v>
      </c>
      <c r="BC3643" s="1" t="s">
        <v>1998</v>
      </c>
      <c r="BD3643" t="s">
        <v>1995</v>
      </c>
      <c r="BE3643" t="s">
        <v>63</v>
      </c>
      <c r="BF3643">
        <v>40.902966999999997</v>
      </c>
      <c r="BG3643">
        <v>-111.884467</v>
      </c>
      <c r="BH3643" t="s">
        <v>109</v>
      </c>
      <c r="BI3643">
        <v>1.13636363636364E-2</v>
      </c>
      <c r="BJ3643" t="s">
        <v>60</v>
      </c>
    </row>
    <row r="3644" spans="1:62" x14ac:dyDescent="0.3">
      <c r="A3644" s="1" t="s">
        <v>1996</v>
      </c>
      <c r="B3644" s="1" t="s">
        <v>125</v>
      </c>
      <c r="C3644" t="s">
        <v>1993</v>
      </c>
      <c r="D3644">
        <v>2011</v>
      </c>
      <c r="E3644" t="s">
        <v>126</v>
      </c>
      <c r="F3644" t="s">
        <v>59</v>
      </c>
      <c r="G3644">
        <v>2.4775264E-4</v>
      </c>
      <c r="H3644">
        <v>3.3085854999999998E-4</v>
      </c>
      <c r="I3644">
        <v>5.8396710000000005E-4</v>
      </c>
      <c r="J3644">
        <v>9.2295627500000004E-4</v>
      </c>
      <c r="K3644">
        <v>1.3899101999999999E-3</v>
      </c>
      <c r="L3644">
        <v>3.3830900000000001E-3</v>
      </c>
      <c r="M3644">
        <v>6</v>
      </c>
      <c r="N3644" t="str">
        <f t="shared" si="56"/>
        <v>490110004_17201</v>
      </c>
      <c r="O3644" t="e">
        <f>VLOOKUP(N3644,'HEM3 monitor concs'!D:L,9,FALSE)</f>
        <v>#N/A</v>
      </c>
      <c r="P3644" t="e">
        <f>VLOOKUP(N3644,'HEM3 monitor concs'!D:L,6,FALSE)</f>
        <v>#N/A</v>
      </c>
      <c r="Q3644" s="3">
        <v>7.2860497741935497E-4</v>
      </c>
      <c r="R3644" s="2">
        <v>3.1631316596096502E-7</v>
      </c>
      <c r="S3644" s="6">
        <v>5.1977419354838697E-5</v>
      </c>
      <c r="T3644">
        <v>62</v>
      </c>
      <c r="U3644">
        <v>0</v>
      </c>
      <c r="V3644">
        <v>0</v>
      </c>
      <c r="W3644">
        <v>15</v>
      </c>
      <c r="X3644">
        <v>15</v>
      </c>
      <c r="Y3644">
        <v>16</v>
      </c>
      <c r="Z3644">
        <v>16</v>
      </c>
      <c r="AA3644">
        <v>1</v>
      </c>
      <c r="AB3644">
        <v>0</v>
      </c>
      <c r="AC3644" t="s">
        <v>1997</v>
      </c>
      <c r="AD3644" t="s">
        <v>323</v>
      </c>
      <c r="AE3644" t="s">
        <v>127</v>
      </c>
      <c r="AI3644">
        <v>1</v>
      </c>
      <c r="AJ3644" s="2">
        <v>8.7999999999999998E-5</v>
      </c>
      <c r="AK3644" t="s">
        <v>60</v>
      </c>
      <c r="AL3644">
        <v>2.180223232E-2</v>
      </c>
      <c r="AM3644">
        <v>2.9115552400000001E-2</v>
      </c>
      <c r="AN3644">
        <v>5.1389104800000002E-2</v>
      </c>
      <c r="AO3644">
        <v>8.1220152200000006E-2</v>
      </c>
      <c r="AP3644">
        <v>0.1223120976</v>
      </c>
      <c r="AQ3644">
        <v>0.29771192000000002</v>
      </c>
      <c r="AR3644">
        <v>6.4117238012903199E-2</v>
      </c>
      <c r="AS3644">
        <v>4.5740129032258098E-3</v>
      </c>
      <c r="AT3644" t="s">
        <v>60</v>
      </c>
      <c r="AU3644" t="s">
        <v>60</v>
      </c>
      <c r="AV3644" t="s">
        <v>60</v>
      </c>
      <c r="AW3644" t="s">
        <v>60</v>
      </c>
      <c r="AX3644" t="s">
        <v>60</v>
      </c>
      <c r="AY3644" t="s">
        <v>60</v>
      </c>
      <c r="AZ3644" t="s">
        <v>60</v>
      </c>
      <c r="BA3644" t="s">
        <v>60</v>
      </c>
      <c r="BB3644" t="s">
        <v>1994</v>
      </c>
      <c r="BC3644" s="1" t="s">
        <v>1998</v>
      </c>
      <c r="BD3644" t="s">
        <v>1995</v>
      </c>
      <c r="BE3644" t="s">
        <v>63</v>
      </c>
      <c r="BF3644">
        <v>40.902966999999997</v>
      </c>
      <c r="BG3644">
        <v>-111.884467</v>
      </c>
      <c r="BH3644" t="s">
        <v>109</v>
      </c>
      <c r="BI3644">
        <v>1.13636363636364E-2</v>
      </c>
      <c r="BJ3644" t="s">
        <v>60</v>
      </c>
    </row>
    <row r="3645" spans="1:62" x14ac:dyDescent="0.3">
      <c r="A3645" s="1" t="s">
        <v>1996</v>
      </c>
      <c r="B3645" s="1" t="s">
        <v>128</v>
      </c>
      <c r="C3645" t="s">
        <v>1993</v>
      </c>
      <c r="D3645">
        <v>2011</v>
      </c>
      <c r="E3645" t="s">
        <v>129</v>
      </c>
      <c r="F3645" t="s">
        <v>59</v>
      </c>
      <c r="G3645" s="2">
        <v>2.17758100000001E-6</v>
      </c>
      <c r="H3645" s="2">
        <v>3.9172597500000001E-5</v>
      </c>
      <c r="I3645" s="2">
        <v>5.8594185000000001E-5</v>
      </c>
      <c r="J3645">
        <v>1.5844749999999999E-4</v>
      </c>
      <c r="K3645">
        <v>3.9875176999999999E-4</v>
      </c>
      <c r="L3645">
        <v>1.2619790000000001E-3</v>
      </c>
      <c r="M3645">
        <v>6</v>
      </c>
      <c r="N3645" t="str">
        <f t="shared" si="56"/>
        <v>490110004_17208</v>
      </c>
      <c r="O3645" t="e">
        <f>VLOOKUP(N3645,'HEM3 monitor concs'!D:L,9,FALSE)</f>
        <v>#N/A</v>
      </c>
      <c r="P3645" t="e">
        <f>VLOOKUP(N3645,'HEM3 monitor concs'!D:L,6,FALSE)</f>
        <v>#N/A</v>
      </c>
      <c r="Q3645" s="3">
        <v>1.4870392822580601E-4</v>
      </c>
      <c r="R3645" s="2">
        <v>4.41517873218392E-8</v>
      </c>
      <c r="S3645" s="6">
        <v>5.3059677419354797E-5</v>
      </c>
      <c r="T3645">
        <v>62</v>
      </c>
      <c r="U3645">
        <v>28</v>
      </c>
      <c r="V3645">
        <v>7</v>
      </c>
      <c r="W3645">
        <v>15</v>
      </c>
      <c r="X3645">
        <v>15</v>
      </c>
      <c r="Y3645">
        <v>16</v>
      </c>
      <c r="Z3645">
        <v>16</v>
      </c>
      <c r="AA3645">
        <v>1</v>
      </c>
      <c r="AB3645">
        <v>45.161290322580598</v>
      </c>
      <c r="AC3645" t="s">
        <v>1997</v>
      </c>
      <c r="AD3645" t="s">
        <v>323</v>
      </c>
      <c r="AE3645" t="s">
        <v>130</v>
      </c>
      <c r="AI3645">
        <v>1</v>
      </c>
      <c r="AJ3645" s="2">
        <v>1.7600000000000001E-5</v>
      </c>
      <c r="AK3645" t="s">
        <v>60</v>
      </c>
      <c r="AL3645" s="2">
        <v>3.8325425600000199E-5</v>
      </c>
      <c r="AM3645">
        <v>6.8943771599999995E-4</v>
      </c>
      <c r="AN3645">
        <v>1.031257656E-3</v>
      </c>
      <c r="AO3645">
        <v>2.7886759999999999E-3</v>
      </c>
      <c r="AP3645">
        <v>7.0180311520000004E-3</v>
      </c>
      <c r="AQ3645">
        <v>2.2210830399999999E-2</v>
      </c>
      <c r="AR3645">
        <v>2.6171891367741899E-3</v>
      </c>
      <c r="AS3645">
        <v>9.3385032258064499E-4</v>
      </c>
      <c r="AT3645" t="s">
        <v>60</v>
      </c>
      <c r="AU3645" t="s">
        <v>60</v>
      </c>
      <c r="AV3645" t="s">
        <v>60</v>
      </c>
      <c r="AW3645" t="s">
        <v>60</v>
      </c>
      <c r="AX3645" t="s">
        <v>60</v>
      </c>
      <c r="AY3645" t="s">
        <v>60</v>
      </c>
      <c r="AZ3645" t="s">
        <v>60</v>
      </c>
      <c r="BA3645" t="s">
        <v>60</v>
      </c>
      <c r="BB3645" t="s">
        <v>1994</v>
      </c>
      <c r="BC3645" s="1" t="s">
        <v>1998</v>
      </c>
      <c r="BD3645" t="s">
        <v>1995</v>
      </c>
      <c r="BE3645" t="s">
        <v>63</v>
      </c>
      <c r="BF3645">
        <v>40.902966999999997</v>
      </c>
      <c r="BG3645">
        <v>-111.884467</v>
      </c>
      <c r="BH3645" t="s">
        <v>109</v>
      </c>
      <c r="BI3645">
        <v>5.6818181818181802E-2</v>
      </c>
      <c r="BJ3645" t="s">
        <v>60</v>
      </c>
    </row>
    <row r="3646" spans="1:62" x14ac:dyDescent="0.3">
      <c r="A3646" s="1" t="s">
        <v>1996</v>
      </c>
      <c r="B3646" s="1" t="s">
        <v>160</v>
      </c>
      <c r="C3646" t="s">
        <v>1993</v>
      </c>
      <c r="D3646">
        <v>2011</v>
      </c>
      <c r="E3646" t="s">
        <v>161</v>
      </c>
      <c r="F3646" t="s">
        <v>59</v>
      </c>
      <c r="G3646">
        <v>5.5424159</v>
      </c>
      <c r="H3646">
        <v>9.6213850000000001</v>
      </c>
      <c r="I3646">
        <v>11.9411</v>
      </c>
      <c r="J3646">
        <v>14.611115</v>
      </c>
      <c r="K3646">
        <v>15.845707000000001</v>
      </c>
      <c r="L3646">
        <v>20.17689</v>
      </c>
      <c r="M3646">
        <v>6</v>
      </c>
      <c r="N3646" t="str">
        <f t="shared" si="56"/>
        <v>490110004_42153</v>
      </c>
      <c r="O3646">
        <f>VLOOKUP(N3646,'HEM3 monitor concs'!D:L,9,FALSE)</f>
        <v>5.7125251671469998E-3</v>
      </c>
      <c r="P3646">
        <f>VLOOKUP(N3646,'HEM3 monitor concs'!D:L,6,FALSE)</f>
        <v>2.5107231709400001E-4</v>
      </c>
      <c r="Q3646" s="3">
        <v>11.4872792166667</v>
      </c>
      <c r="R3646">
        <v>19.9714927315331</v>
      </c>
      <c r="S3646" s="5">
        <v>0.1027527</v>
      </c>
      <c r="T3646">
        <v>60</v>
      </c>
      <c r="U3646">
        <v>0</v>
      </c>
      <c r="V3646">
        <v>0</v>
      </c>
      <c r="W3646">
        <v>10</v>
      </c>
      <c r="X3646">
        <v>13</v>
      </c>
      <c r="Y3646">
        <v>16</v>
      </c>
      <c r="Z3646">
        <v>21</v>
      </c>
      <c r="AA3646">
        <v>1</v>
      </c>
      <c r="AB3646">
        <v>0</v>
      </c>
      <c r="AC3646" t="s">
        <v>1997</v>
      </c>
      <c r="AD3646" t="s">
        <v>323</v>
      </c>
      <c r="AE3646" t="s">
        <v>162</v>
      </c>
      <c r="AF3646" t="s">
        <v>84</v>
      </c>
      <c r="AI3646">
        <v>1</v>
      </c>
      <c r="AJ3646" t="s">
        <v>60</v>
      </c>
      <c r="AK3646">
        <v>0.7</v>
      </c>
      <c r="AL3646" t="s">
        <v>60</v>
      </c>
      <c r="AM3646" t="s">
        <v>60</v>
      </c>
      <c r="AN3646" t="s">
        <v>60</v>
      </c>
      <c r="AO3646" t="s">
        <v>60</v>
      </c>
      <c r="AP3646" t="s">
        <v>60</v>
      </c>
      <c r="AQ3646" t="s">
        <v>60</v>
      </c>
      <c r="AR3646" t="s">
        <v>60</v>
      </c>
      <c r="AS3646" t="s">
        <v>60</v>
      </c>
      <c r="AT3646">
        <v>7.9177369999999993E-3</v>
      </c>
      <c r="AU3646">
        <v>1.37448357142857E-2</v>
      </c>
      <c r="AV3646">
        <v>1.7058714285714299E-2</v>
      </c>
      <c r="AW3646">
        <v>2.0873021428571399E-2</v>
      </c>
      <c r="AX3646">
        <v>2.26367242857143E-2</v>
      </c>
      <c r="AY3646">
        <v>2.88241285714286E-2</v>
      </c>
      <c r="AZ3646">
        <v>1.6410398880952401E-2</v>
      </c>
      <c r="BA3646">
        <v>1.46789571428571E-4</v>
      </c>
      <c r="BB3646" t="s">
        <v>1994</v>
      </c>
      <c r="BC3646" s="1" t="s">
        <v>1998</v>
      </c>
      <c r="BD3646" t="s">
        <v>1995</v>
      </c>
      <c r="BE3646" t="s">
        <v>63</v>
      </c>
      <c r="BF3646">
        <v>40.902966999999997</v>
      </c>
      <c r="BG3646">
        <v>-111.884467</v>
      </c>
      <c r="BH3646" t="s">
        <v>109</v>
      </c>
      <c r="BI3646" t="s">
        <v>60</v>
      </c>
      <c r="BJ3646">
        <v>700</v>
      </c>
    </row>
    <row r="3647" spans="1:62" x14ac:dyDescent="0.3">
      <c r="A3647" s="1" t="s">
        <v>1996</v>
      </c>
      <c r="B3647" s="1" t="s">
        <v>168</v>
      </c>
      <c r="C3647" t="s">
        <v>1993</v>
      </c>
      <c r="D3647">
        <v>2011</v>
      </c>
      <c r="E3647" t="s">
        <v>169</v>
      </c>
      <c r="F3647" t="s">
        <v>59</v>
      </c>
      <c r="G3647">
        <v>0</v>
      </c>
      <c r="H3647">
        <v>2.4058554999999999E-2</v>
      </c>
      <c r="I3647">
        <v>6.5538830000000006E-2</v>
      </c>
      <c r="J3647">
        <v>0.1715209</v>
      </c>
      <c r="K3647">
        <v>0.28460992000000002</v>
      </c>
      <c r="L3647">
        <v>0.36585594999999999</v>
      </c>
      <c r="M3647">
        <v>6</v>
      </c>
      <c r="N3647" t="str">
        <f t="shared" si="56"/>
        <v>490110004_43218</v>
      </c>
      <c r="O3647" t="e">
        <f>VLOOKUP(N3647,'HEM3 monitor concs'!D:L,9,FALSE)</f>
        <v>#N/A</v>
      </c>
      <c r="P3647" t="e">
        <f>VLOOKUP(N3647,'HEM3 monitor concs'!D:L,6,FALSE)</f>
        <v>#N/A</v>
      </c>
      <c r="Q3647" s="3">
        <v>0.10331351975</v>
      </c>
      <c r="R3647">
        <v>1.14592799024496E-2</v>
      </c>
      <c r="S3647" s="5">
        <v>5.9537990583333297E-2</v>
      </c>
      <c r="T3647">
        <v>60</v>
      </c>
      <c r="U3647">
        <v>30</v>
      </c>
      <c r="V3647">
        <v>9</v>
      </c>
      <c r="W3647">
        <v>10</v>
      </c>
      <c r="X3647">
        <v>13</v>
      </c>
      <c r="Y3647">
        <v>16</v>
      </c>
      <c r="Z3647">
        <v>21</v>
      </c>
      <c r="AA3647">
        <v>1</v>
      </c>
      <c r="AB3647">
        <v>50</v>
      </c>
      <c r="AC3647" t="s">
        <v>1997</v>
      </c>
      <c r="AD3647" t="s">
        <v>323</v>
      </c>
      <c r="AE3647" t="s">
        <v>169</v>
      </c>
      <c r="AF3647" t="s">
        <v>170</v>
      </c>
      <c r="AI3647">
        <v>1</v>
      </c>
      <c r="AJ3647" s="2">
        <v>3.0000000000000001E-5</v>
      </c>
      <c r="AK3647">
        <v>2E-3</v>
      </c>
      <c r="AL3647">
        <v>0</v>
      </c>
      <c r="AM3647">
        <v>0.72175665</v>
      </c>
      <c r="AN3647">
        <v>1.9661649000000001</v>
      </c>
      <c r="AO3647">
        <v>5.1456270000000002</v>
      </c>
      <c r="AP3647">
        <v>8.5382975999999999</v>
      </c>
      <c r="AQ3647">
        <v>10.975678500000001</v>
      </c>
      <c r="AR3647">
        <v>3.0994055925000001</v>
      </c>
      <c r="AS3647">
        <v>1.7861397175</v>
      </c>
      <c r="AT3647">
        <v>0</v>
      </c>
      <c r="AU3647">
        <v>1.2029277499999999E-2</v>
      </c>
      <c r="AV3647">
        <v>3.2769415000000003E-2</v>
      </c>
      <c r="AW3647">
        <v>8.5760450000000002E-2</v>
      </c>
      <c r="AX3647">
        <v>0.14230496000000001</v>
      </c>
      <c r="AY3647">
        <v>0.18292797499999999</v>
      </c>
      <c r="AZ3647">
        <v>5.1656759875E-2</v>
      </c>
      <c r="BA3647">
        <v>2.9768995291666701E-2</v>
      </c>
      <c r="BB3647" t="s">
        <v>1994</v>
      </c>
      <c r="BC3647" s="1" t="s">
        <v>1998</v>
      </c>
      <c r="BD3647" t="s">
        <v>1995</v>
      </c>
      <c r="BE3647" t="s">
        <v>63</v>
      </c>
      <c r="BF3647">
        <v>40.902966999999997</v>
      </c>
      <c r="BG3647">
        <v>-111.884467</v>
      </c>
      <c r="BH3647" t="s">
        <v>109</v>
      </c>
      <c r="BI3647">
        <v>3.3333333333333298E-2</v>
      </c>
      <c r="BJ3647">
        <v>2</v>
      </c>
    </row>
    <row r="3648" spans="1:62" x14ac:dyDescent="0.3">
      <c r="A3648" s="1" t="s">
        <v>1996</v>
      </c>
      <c r="B3648" s="1" t="s">
        <v>171</v>
      </c>
      <c r="C3648" t="s">
        <v>1993</v>
      </c>
      <c r="D3648">
        <v>2011</v>
      </c>
      <c r="E3648" t="s">
        <v>172</v>
      </c>
      <c r="F3648" t="s">
        <v>59</v>
      </c>
      <c r="G3648">
        <v>0.31188270000000001</v>
      </c>
      <c r="H3648">
        <v>0.55970284999999997</v>
      </c>
      <c r="I3648">
        <v>0.82538180000000005</v>
      </c>
      <c r="J3648">
        <v>1.298287</v>
      </c>
      <c r="K3648">
        <v>2.4714453000000001</v>
      </c>
      <c r="L3648">
        <v>3.7656209999999999</v>
      </c>
      <c r="M3648">
        <v>6</v>
      </c>
      <c r="N3648" t="str">
        <f t="shared" si="56"/>
        <v>490110004_43231</v>
      </c>
      <c r="O3648">
        <f>VLOOKUP(N3648,'HEM3 monitor concs'!D:L,9,FALSE)</f>
        <v>1.7299548032940919</v>
      </c>
      <c r="P3648">
        <f>VLOOKUP(N3648,'HEM3 monitor concs'!D:L,6,FALSE)</f>
        <v>1.616184123993947</v>
      </c>
      <c r="Q3648" s="3">
        <v>1.0943406550000001</v>
      </c>
      <c r="R3648">
        <v>0.67344499441410099</v>
      </c>
      <c r="S3648" s="5">
        <v>0.1057429</v>
      </c>
      <c r="T3648">
        <v>60</v>
      </c>
      <c r="U3648">
        <v>0</v>
      </c>
      <c r="V3648">
        <v>0</v>
      </c>
      <c r="W3648">
        <v>10</v>
      </c>
      <c r="X3648">
        <v>13</v>
      </c>
      <c r="Y3648">
        <v>16</v>
      </c>
      <c r="Z3648">
        <v>21</v>
      </c>
      <c r="AA3648">
        <v>1</v>
      </c>
      <c r="AB3648">
        <v>0</v>
      </c>
      <c r="AC3648" t="s">
        <v>1997</v>
      </c>
      <c r="AD3648" t="s">
        <v>323</v>
      </c>
      <c r="AE3648" t="s">
        <v>172</v>
      </c>
      <c r="AF3648" t="s">
        <v>84</v>
      </c>
      <c r="AG3648" t="s">
        <v>62</v>
      </c>
      <c r="AI3648">
        <v>1</v>
      </c>
      <c r="AJ3648" t="s">
        <v>60</v>
      </c>
      <c r="AK3648">
        <v>0.7</v>
      </c>
      <c r="AL3648" t="s">
        <v>60</v>
      </c>
      <c r="AM3648" t="s">
        <v>60</v>
      </c>
      <c r="AN3648" t="s">
        <v>60</v>
      </c>
      <c r="AO3648" t="s">
        <v>60</v>
      </c>
      <c r="AP3648" t="s">
        <v>60</v>
      </c>
      <c r="AQ3648" t="s">
        <v>60</v>
      </c>
      <c r="AR3648" t="s">
        <v>60</v>
      </c>
      <c r="AS3648" t="s">
        <v>60</v>
      </c>
      <c r="AT3648">
        <v>4.4554671428571402E-4</v>
      </c>
      <c r="AU3648">
        <v>7.9957550000000002E-4</v>
      </c>
      <c r="AV3648">
        <v>1.17911685714286E-3</v>
      </c>
      <c r="AW3648">
        <v>1.85469571428571E-3</v>
      </c>
      <c r="AX3648">
        <v>3.5306361428571399E-3</v>
      </c>
      <c r="AY3648">
        <v>5.3794585714285704E-3</v>
      </c>
      <c r="AZ3648">
        <v>1.56334379285714E-3</v>
      </c>
      <c r="BA3648">
        <v>1.5106128571428599E-4</v>
      </c>
      <c r="BB3648" t="s">
        <v>1994</v>
      </c>
      <c r="BC3648" s="1" t="s">
        <v>1998</v>
      </c>
      <c r="BD3648" t="s">
        <v>1995</v>
      </c>
      <c r="BE3648" t="s">
        <v>63</v>
      </c>
      <c r="BF3648">
        <v>40.902966999999997</v>
      </c>
      <c r="BG3648">
        <v>-111.884467</v>
      </c>
      <c r="BH3648" t="s">
        <v>109</v>
      </c>
      <c r="BI3648" t="s">
        <v>60</v>
      </c>
      <c r="BJ3648">
        <v>700</v>
      </c>
    </row>
    <row r="3649" spans="1:62" x14ac:dyDescent="0.3">
      <c r="A3649" s="1" t="s">
        <v>1996</v>
      </c>
      <c r="B3649" s="1" t="s">
        <v>173</v>
      </c>
      <c r="C3649" t="s">
        <v>1993</v>
      </c>
      <c r="D3649">
        <v>2011</v>
      </c>
      <c r="E3649" t="s">
        <v>174</v>
      </c>
      <c r="F3649" t="s">
        <v>59</v>
      </c>
      <c r="G3649">
        <v>1.4263401</v>
      </c>
      <c r="H3649">
        <v>2.0480684999999998</v>
      </c>
      <c r="I3649">
        <v>2.4933010000000002</v>
      </c>
      <c r="J3649">
        <v>4.69489775</v>
      </c>
      <c r="K3649">
        <v>12.136111</v>
      </c>
      <c r="L3649">
        <v>19.897279999999999</v>
      </c>
      <c r="M3649">
        <v>6</v>
      </c>
      <c r="N3649" t="str">
        <f t="shared" si="56"/>
        <v>490110004_43502</v>
      </c>
      <c r="O3649" t="e">
        <f>VLOOKUP(N3649,'HEM3 monitor concs'!D:L,9,FALSE)</f>
        <v>#N/A</v>
      </c>
      <c r="P3649" t="e">
        <f>VLOOKUP(N3649,'HEM3 monitor concs'!D:L,6,FALSE)</f>
        <v>#N/A</v>
      </c>
      <c r="Q3649" s="3">
        <v>4.4907460483333299</v>
      </c>
      <c r="R3649">
        <v>19.9339384417917</v>
      </c>
      <c r="S3649" s="5">
        <v>1.10131021666667E-2</v>
      </c>
      <c r="T3649">
        <v>60</v>
      </c>
      <c r="U3649">
        <v>0</v>
      </c>
      <c r="V3649">
        <v>0</v>
      </c>
      <c r="W3649">
        <v>15</v>
      </c>
      <c r="X3649">
        <v>13</v>
      </c>
      <c r="Y3649">
        <v>16</v>
      </c>
      <c r="Z3649">
        <v>16</v>
      </c>
      <c r="AA3649">
        <v>1</v>
      </c>
      <c r="AB3649">
        <v>0</v>
      </c>
      <c r="AC3649" t="s">
        <v>1997</v>
      </c>
      <c r="AD3649" t="s">
        <v>323</v>
      </c>
      <c r="AE3649" t="s">
        <v>174</v>
      </c>
      <c r="AF3649" t="s">
        <v>62</v>
      </c>
      <c r="AI3649">
        <v>1</v>
      </c>
      <c r="AJ3649" s="2">
        <v>1.2999999999999999E-5</v>
      </c>
      <c r="AK3649">
        <v>9.7999999999999997E-3</v>
      </c>
      <c r="AL3649">
        <v>18.542421300000001</v>
      </c>
      <c r="AM3649">
        <v>26.624890499999999</v>
      </c>
      <c r="AN3649">
        <v>32.412913000000003</v>
      </c>
      <c r="AO3649">
        <v>61.033670749999999</v>
      </c>
      <c r="AP3649">
        <v>157.769443</v>
      </c>
      <c r="AQ3649">
        <v>258.66464000000002</v>
      </c>
      <c r="AR3649">
        <v>58.379698628333301</v>
      </c>
      <c r="AS3649">
        <v>0.143170328166667</v>
      </c>
      <c r="AT3649">
        <v>0.14554490816326501</v>
      </c>
      <c r="AU3649">
        <v>0.20898658163265299</v>
      </c>
      <c r="AV3649">
        <v>0.25441846938775498</v>
      </c>
      <c r="AW3649">
        <v>0.47907119897959199</v>
      </c>
      <c r="AX3649">
        <v>1.23837867346939</v>
      </c>
      <c r="AY3649">
        <v>2.0303346938775499</v>
      </c>
      <c r="AZ3649">
        <v>0.45823939268707498</v>
      </c>
      <c r="BA3649">
        <v>1.1237859353741501E-3</v>
      </c>
      <c r="BB3649" t="s">
        <v>1994</v>
      </c>
      <c r="BC3649" s="1" t="s">
        <v>1998</v>
      </c>
      <c r="BD3649" t="s">
        <v>1995</v>
      </c>
      <c r="BE3649" t="s">
        <v>63</v>
      </c>
      <c r="BF3649">
        <v>40.902966999999997</v>
      </c>
      <c r="BG3649">
        <v>-111.884467</v>
      </c>
      <c r="BH3649" t="s">
        <v>109</v>
      </c>
      <c r="BI3649">
        <v>7.69230769230769E-2</v>
      </c>
      <c r="BJ3649">
        <v>9.8000000000000007</v>
      </c>
    </row>
    <row r="3650" spans="1:62" x14ac:dyDescent="0.3">
      <c r="A3650" s="1" t="s">
        <v>1996</v>
      </c>
      <c r="B3650" s="1" t="s">
        <v>175</v>
      </c>
      <c r="C3650" t="s">
        <v>1993</v>
      </c>
      <c r="D3650">
        <v>2011</v>
      </c>
      <c r="E3650" t="s">
        <v>176</v>
      </c>
      <c r="F3650" t="s">
        <v>59</v>
      </c>
      <c r="G3650">
        <v>0.96586183000000003</v>
      </c>
      <c r="H3650">
        <v>1.3070934999999999</v>
      </c>
      <c r="I3650">
        <v>1.7710170000000001</v>
      </c>
      <c r="J3650">
        <v>2.396188</v>
      </c>
      <c r="K3650">
        <v>4.5077162</v>
      </c>
      <c r="L3650">
        <v>7.0444319999999996</v>
      </c>
      <c r="M3650">
        <v>6</v>
      </c>
      <c r="N3650" t="str">
        <f t="shared" si="56"/>
        <v>490110004_43503</v>
      </c>
      <c r="O3650" t="e">
        <f>VLOOKUP(N3650,'HEM3 monitor concs'!D:L,9,FALSE)</f>
        <v>#N/A</v>
      </c>
      <c r="P3650" t="e">
        <f>VLOOKUP(N3650,'HEM3 monitor concs'!D:L,6,FALSE)</f>
        <v>#N/A</v>
      </c>
      <c r="Q3650" s="3">
        <v>2.1908903383333298</v>
      </c>
      <c r="R3650">
        <v>1.88651573487482</v>
      </c>
      <c r="S3650" s="5">
        <v>1.035945875E-2</v>
      </c>
      <c r="T3650">
        <v>60</v>
      </c>
      <c r="U3650">
        <v>0</v>
      </c>
      <c r="V3650">
        <v>0</v>
      </c>
      <c r="W3650">
        <v>15</v>
      </c>
      <c r="X3650">
        <v>13</v>
      </c>
      <c r="Y3650">
        <v>16</v>
      </c>
      <c r="Z3650">
        <v>16</v>
      </c>
      <c r="AA3650">
        <v>1</v>
      </c>
      <c r="AB3650">
        <v>0</v>
      </c>
      <c r="AC3650" t="s">
        <v>1997</v>
      </c>
      <c r="AD3650" t="s">
        <v>323</v>
      </c>
      <c r="AE3650" t="s">
        <v>176</v>
      </c>
      <c r="AF3650" t="s">
        <v>62</v>
      </c>
      <c r="AI3650">
        <v>1</v>
      </c>
      <c r="AJ3650" s="2">
        <v>2.2000000000000001E-6</v>
      </c>
      <c r="AK3650">
        <v>8.9999999999999993E-3</v>
      </c>
      <c r="AL3650">
        <v>2.124896026</v>
      </c>
      <c r="AM3650">
        <v>2.8756056999999999</v>
      </c>
      <c r="AN3650">
        <v>3.8962374</v>
      </c>
      <c r="AO3650">
        <v>5.2716136000000002</v>
      </c>
      <c r="AP3650">
        <v>9.9169756400000004</v>
      </c>
      <c r="AQ3650">
        <v>15.497750399999999</v>
      </c>
      <c r="AR3650">
        <v>4.8199587443333298</v>
      </c>
      <c r="AS3650">
        <v>2.2790809249999999E-2</v>
      </c>
      <c r="AT3650">
        <v>0.107317981111111</v>
      </c>
      <c r="AU3650">
        <v>0.14523261111111099</v>
      </c>
      <c r="AV3650">
        <v>0.19677966666666699</v>
      </c>
      <c r="AW3650">
        <v>0.26624311111111099</v>
      </c>
      <c r="AX3650">
        <v>0.50085735555555599</v>
      </c>
      <c r="AY3650">
        <v>0.782714666666667</v>
      </c>
      <c r="AZ3650">
        <v>0.24343225981481501</v>
      </c>
      <c r="BA3650">
        <v>1.1510509722222201E-3</v>
      </c>
      <c r="BB3650" t="s">
        <v>1994</v>
      </c>
      <c r="BC3650" s="1" t="s">
        <v>1998</v>
      </c>
      <c r="BD3650" t="s">
        <v>1995</v>
      </c>
      <c r="BE3650" t="s">
        <v>63</v>
      </c>
      <c r="BF3650">
        <v>40.902966999999997</v>
      </c>
      <c r="BG3650">
        <v>-111.884467</v>
      </c>
      <c r="BH3650" t="s">
        <v>109</v>
      </c>
      <c r="BI3650">
        <v>0.45454545454545398</v>
      </c>
      <c r="BJ3650">
        <v>9</v>
      </c>
    </row>
    <row r="3651" spans="1:62" x14ac:dyDescent="0.3">
      <c r="A3651" s="1" t="s">
        <v>1996</v>
      </c>
      <c r="B3651" s="1" t="s">
        <v>326</v>
      </c>
      <c r="C3651" t="s">
        <v>1993</v>
      </c>
      <c r="D3651">
        <v>2011</v>
      </c>
      <c r="E3651" t="s">
        <v>327</v>
      </c>
      <c r="F3651" t="s">
        <v>59</v>
      </c>
      <c r="G3651">
        <v>0.20547836</v>
      </c>
      <c r="H3651">
        <v>0.29337077499999997</v>
      </c>
      <c r="I3651">
        <v>0.3883897</v>
      </c>
      <c r="J3651">
        <v>0.53566892499999996</v>
      </c>
      <c r="K3651">
        <v>0.78984443999999998</v>
      </c>
      <c r="L3651">
        <v>1.434785</v>
      </c>
      <c r="M3651">
        <v>6</v>
      </c>
      <c r="N3651" t="str">
        <f t="shared" ref="N3651:N3714" si="57">CONCATENATE(A3651,"_",B3651)</f>
        <v>490110004_43504</v>
      </c>
      <c r="O3651">
        <f>VLOOKUP(N3651,'HEM3 monitor concs'!D:L,9,FALSE)</f>
        <v>2.3446010713664998E-2</v>
      </c>
      <c r="P3651">
        <f>VLOOKUP(N3651,'HEM3 monitor concs'!D:L,6,FALSE)</f>
        <v>2.3348156399732999E-2</v>
      </c>
      <c r="Q3651" s="3">
        <v>0.45822856000000001</v>
      </c>
      <c r="R3651">
        <v>6.7762167068063095E-2</v>
      </c>
      <c r="S3651" s="5">
        <v>4.7509450000000003E-3</v>
      </c>
      <c r="T3651">
        <v>60</v>
      </c>
      <c r="U3651">
        <v>0</v>
      </c>
      <c r="V3651">
        <v>0</v>
      </c>
      <c r="W3651">
        <v>15</v>
      </c>
      <c r="X3651">
        <v>13</v>
      </c>
      <c r="Y3651">
        <v>16</v>
      </c>
      <c r="Z3651">
        <v>16</v>
      </c>
      <c r="AA3651">
        <v>1</v>
      </c>
      <c r="AB3651">
        <v>0</v>
      </c>
      <c r="AC3651" t="s">
        <v>1997</v>
      </c>
      <c r="AD3651" t="s">
        <v>323</v>
      </c>
      <c r="AE3651" t="s">
        <v>328</v>
      </c>
      <c r="AI3651">
        <v>1</v>
      </c>
      <c r="AJ3651" t="s">
        <v>60</v>
      </c>
      <c r="AK3651">
        <v>8.0000000000000002E-3</v>
      </c>
      <c r="AL3651" t="s">
        <v>60</v>
      </c>
      <c r="AM3651" t="s">
        <v>60</v>
      </c>
      <c r="AN3651" t="s">
        <v>60</v>
      </c>
      <c r="AO3651" t="s">
        <v>60</v>
      </c>
      <c r="AP3651" t="s">
        <v>60</v>
      </c>
      <c r="AQ3651" t="s">
        <v>60</v>
      </c>
      <c r="AR3651" t="s">
        <v>60</v>
      </c>
      <c r="AS3651" t="s">
        <v>60</v>
      </c>
      <c r="AT3651">
        <v>2.5684795E-2</v>
      </c>
      <c r="AU3651">
        <v>3.6671346874999997E-2</v>
      </c>
      <c r="AV3651">
        <v>4.8548712500000001E-2</v>
      </c>
      <c r="AW3651">
        <v>6.6958615624999995E-2</v>
      </c>
      <c r="AX3651">
        <v>9.8730554999999998E-2</v>
      </c>
      <c r="AY3651">
        <v>0.179348125</v>
      </c>
      <c r="AZ3651">
        <v>5.7278570000000001E-2</v>
      </c>
      <c r="BA3651">
        <v>5.9386812500000004E-4</v>
      </c>
      <c r="BB3651" t="s">
        <v>1994</v>
      </c>
      <c r="BC3651" s="1" t="s">
        <v>1998</v>
      </c>
      <c r="BD3651" t="s">
        <v>1995</v>
      </c>
      <c r="BE3651" t="s">
        <v>63</v>
      </c>
      <c r="BF3651">
        <v>40.902966999999997</v>
      </c>
      <c r="BG3651">
        <v>-111.884467</v>
      </c>
      <c r="BH3651" t="s">
        <v>109</v>
      </c>
      <c r="BI3651" t="s">
        <v>60</v>
      </c>
      <c r="BJ3651">
        <v>8</v>
      </c>
    </row>
    <row r="3652" spans="1:62" x14ac:dyDescent="0.3">
      <c r="A3652" s="1" t="s">
        <v>1996</v>
      </c>
      <c r="B3652" s="1" t="s">
        <v>196</v>
      </c>
      <c r="C3652" t="s">
        <v>1993</v>
      </c>
      <c r="D3652">
        <v>2011</v>
      </c>
      <c r="E3652" t="s">
        <v>197</v>
      </c>
      <c r="F3652" t="s">
        <v>59</v>
      </c>
      <c r="G3652">
        <v>0.11019704</v>
      </c>
      <c r="H3652">
        <v>0.135186</v>
      </c>
      <c r="I3652">
        <v>0.17615135000000001</v>
      </c>
      <c r="J3652">
        <v>0.230430625</v>
      </c>
      <c r="K3652">
        <v>0.30969872999999998</v>
      </c>
      <c r="L3652">
        <v>9.9546019999999995</v>
      </c>
      <c r="M3652">
        <v>6</v>
      </c>
      <c r="N3652" t="str">
        <f t="shared" si="57"/>
        <v>490110004_43560</v>
      </c>
      <c r="O3652">
        <f>VLOOKUP(N3652,'HEM3 monitor concs'!D:L,9,FALSE)</f>
        <v>0.21250582068954599</v>
      </c>
      <c r="P3652">
        <f>VLOOKUP(N3652,'HEM3 monitor concs'!D:L,6,FALSE)</f>
        <v>0.207912414412913</v>
      </c>
      <c r="Q3652" s="3">
        <v>0.346977283333333</v>
      </c>
      <c r="R3652">
        <v>1.5999870617402501</v>
      </c>
      <c r="S3652" s="5">
        <v>9.0123969999999998E-2</v>
      </c>
      <c r="T3652">
        <v>60</v>
      </c>
      <c r="U3652">
        <v>5</v>
      </c>
      <c r="V3652">
        <v>5</v>
      </c>
      <c r="W3652">
        <v>10</v>
      </c>
      <c r="X3652">
        <v>13</v>
      </c>
      <c r="Y3652">
        <v>16</v>
      </c>
      <c r="Z3652">
        <v>21</v>
      </c>
      <c r="AA3652">
        <v>1</v>
      </c>
      <c r="AB3652">
        <v>8.3333333333333304</v>
      </c>
      <c r="AC3652" t="s">
        <v>1997</v>
      </c>
      <c r="AD3652" t="s">
        <v>323</v>
      </c>
      <c r="AE3652" t="s">
        <v>198</v>
      </c>
      <c r="AF3652" t="s">
        <v>68</v>
      </c>
      <c r="AI3652">
        <v>1</v>
      </c>
      <c r="AJ3652" t="s">
        <v>60</v>
      </c>
      <c r="AK3652">
        <v>3</v>
      </c>
      <c r="AL3652" t="s">
        <v>60</v>
      </c>
      <c r="AM3652" t="s">
        <v>60</v>
      </c>
      <c r="AN3652" t="s">
        <v>60</v>
      </c>
      <c r="AO3652" t="s">
        <v>60</v>
      </c>
      <c r="AP3652" t="s">
        <v>60</v>
      </c>
      <c r="AQ3652" t="s">
        <v>60</v>
      </c>
      <c r="AR3652" t="s">
        <v>60</v>
      </c>
      <c r="AS3652" t="s">
        <v>60</v>
      </c>
      <c r="AT3652" s="2">
        <v>3.67323466666667E-5</v>
      </c>
      <c r="AU3652" s="2">
        <v>4.5062000000000003E-5</v>
      </c>
      <c r="AV3652" s="2">
        <v>5.8717116666666698E-5</v>
      </c>
      <c r="AW3652" s="2">
        <v>7.6810208333333296E-5</v>
      </c>
      <c r="AX3652">
        <v>1.0323291E-4</v>
      </c>
      <c r="AY3652">
        <v>3.3182006666666701E-3</v>
      </c>
      <c r="AZ3652">
        <v>1.15659094444444E-4</v>
      </c>
      <c r="BA3652" s="2">
        <v>3.0041323333333299E-5</v>
      </c>
      <c r="BB3652" t="s">
        <v>1994</v>
      </c>
      <c r="BC3652" s="1" t="s">
        <v>1998</v>
      </c>
      <c r="BD3652" t="s">
        <v>1995</v>
      </c>
      <c r="BE3652" t="s">
        <v>63</v>
      </c>
      <c r="BF3652">
        <v>40.902966999999997</v>
      </c>
      <c r="BG3652">
        <v>-111.884467</v>
      </c>
      <c r="BH3652" t="s">
        <v>109</v>
      </c>
      <c r="BI3652" t="s">
        <v>60</v>
      </c>
      <c r="BJ3652">
        <v>3000</v>
      </c>
    </row>
    <row r="3653" spans="1:62" x14ac:dyDescent="0.3">
      <c r="A3653" s="1" t="s">
        <v>1996</v>
      </c>
      <c r="B3653" s="1" t="s">
        <v>199</v>
      </c>
      <c r="C3653" t="s">
        <v>1993</v>
      </c>
      <c r="D3653">
        <v>2011</v>
      </c>
      <c r="E3653" t="s">
        <v>200</v>
      </c>
      <c r="F3653" t="s">
        <v>59</v>
      </c>
      <c r="G3653">
        <v>0.26745594</v>
      </c>
      <c r="H3653">
        <v>0.34586270000000002</v>
      </c>
      <c r="I3653">
        <v>0.43064940000000002</v>
      </c>
      <c r="J3653">
        <v>0.99267622499999997</v>
      </c>
      <c r="K3653">
        <v>16.421759000000002</v>
      </c>
      <c r="L3653">
        <v>1563.098</v>
      </c>
      <c r="M3653">
        <v>6</v>
      </c>
      <c r="N3653" t="str">
        <f t="shared" si="57"/>
        <v>490110004_43702</v>
      </c>
      <c r="O3653">
        <f>VLOOKUP(N3653,'HEM3 monitor concs'!D:L,9,FALSE)</f>
        <v>0.170011659896286</v>
      </c>
      <c r="P3653">
        <f>VLOOKUP(N3653,'HEM3 monitor concs'!D:L,6,FALSE)</f>
        <v>1.1659896285999999E-5</v>
      </c>
      <c r="Q3653" s="3">
        <v>45.798431164999997</v>
      </c>
      <c r="R3653">
        <v>48098.063646760602</v>
      </c>
      <c r="S3653" s="5">
        <v>4.0294679999999999E-2</v>
      </c>
      <c r="T3653">
        <v>60</v>
      </c>
      <c r="U3653">
        <v>0</v>
      </c>
      <c r="V3653">
        <v>0</v>
      </c>
      <c r="W3653">
        <v>10</v>
      </c>
      <c r="X3653">
        <v>13</v>
      </c>
      <c r="Y3653">
        <v>16</v>
      </c>
      <c r="Z3653">
        <v>21</v>
      </c>
      <c r="AA3653">
        <v>1</v>
      </c>
      <c r="AB3653">
        <v>0</v>
      </c>
      <c r="AC3653" t="s">
        <v>1997</v>
      </c>
      <c r="AD3653" t="s">
        <v>323</v>
      </c>
      <c r="AE3653" t="s">
        <v>200</v>
      </c>
      <c r="AF3653" t="s">
        <v>201</v>
      </c>
      <c r="AI3653">
        <v>1</v>
      </c>
      <c r="AJ3653" t="s">
        <v>60</v>
      </c>
      <c r="AK3653">
        <v>0.06</v>
      </c>
      <c r="AL3653" t="s">
        <v>60</v>
      </c>
      <c r="AM3653" t="s">
        <v>60</v>
      </c>
      <c r="AN3653" t="s">
        <v>60</v>
      </c>
      <c r="AO3653" t="s">
        <v>60</v>
      </c>
      <c r="AP3653" t="s">
        <v>60</v>
      </c>
      <c r="AQ3653" t="s">
        <v>60</v>
      </c>
      <c r="AR3653" t="s">
        <v>60</v>
      </c>
      <c r="AS3653" t="s">
        <v>60</v>
      </c>
      <c r="AT3653">
        <v>4.4575989999999996E-3</v>
      </c>
      <c r="AU3653">
        <v>5.7643783333333302E-3</v>
      </c>
      <c r="AV3653">
        <v>7.1774899999999999E-3</v>
      </c>
      <c r="AW3653">
        <v>1.6544603750000001E-2</v>
      </c>
      <c r="AX3653">
        <v>0.273695983333333</v>
      </c>
      <c r="AY3653">
        <v>26.051633333333299</v>
      </c>
      <c r="AZ3653">
        <v>0.76330718608333303</v>
      </c>
      <c r="BA3653">
        <v>6.7157800000000004E-4</v>
      </c>
      <c r="BB3653" t="s">
        <v>1994</v>
      </c>
      <c r="BC3653" s="1" t="s">
        <v>1998</v>
      </c>
      <c r="BD3653" t="s">
        <v>1995</v>
      </c>
      <c r="BE3653" t="s">
        <v>63</v>
      </c>
      <c r="BF3653">
        <v>40.902966999999997</v>
      </c>
      <c r="BG3653">
        <v>-111.884467</v>
      </c>
      <c r="BH3653" t="s">
        <v>109</v>
      </c>
      <c r="BI3653" t="s">
        <v>60</v>
      </c>
      <c r="BJ3653">
        <v>60</v>
      </c>
    </row>
    <row r="3654" spans="1:62" x14ac:dyDescent="0.3">
      <c r="A3654" s="1" t="s">
        <v>1996</v>
      </c>
      <c r="B3654" s="1" t="s">
        <v>177</v>
      </c>
      <c r="C3654" t="s">
        <v>1993</v>
      </c>
      <c r="D3654">
        <v>2011</v>
      </c>
      <c r="E3654" t="s">
        <v>178</v>
      </c>
      <c r="F3654" t="s">
        <v>59</v>
      </c>
      <c r="G3654">
        <v>1.060192</v>
      </c>
      <c r="H3654">
        <v>1.1992725</v>
      </c>
      <c r="I3654">
        <v>1.2916835</v>
      </c>
      <c r="J3654">
        <v>1.4403665000000001</v>
      </c>
      <c r="K3654">
        <v>1.538869</v>
      </c>
      <c r="L3654">
        <v>2.0258050000000001</v>
      </c>
      <c r="M3654">
        <v>6</v>
      </c>
      <c r="N3654" t="str">
        <f t="shared" si="57"/>
        <v>490110004_43801</v>
      </c>
      <c r="O3654">
        <f>VLOOKUP(N3654,'HEM3 monitor concs'!D:L,9,FALSE)</f>
        <v>1.0900108968445401</v>
      </c>
      <c r="P3654">
        <f>VLOOKUP(N3654,'HEM3 monitor concs'!D:L,6,FALSE)</f>
        <v>1.089684454E-5</v>
      </c>
      <c r="Q3654" s="3">
        <v>1.31818450666667</v>
      </c>
      <c r="R3654">
        <v>4.6812880580486403E-2</v>
      </c>
      <c r="S3654" s="5">
        <v>2.4780489999999999E-2</v>
      </c>
      <c r="T3654">
        <v>60</v>
      </c>
      <c r="U3654">
        <v>0</v>
      </c>
      <c r="V3654">
        <v>0</v>
      </c>
      <c r="W3654">
        <v>10</v>
      </c>
      <c r="X3654">
        <v>13</v>
      </c>
      <c r="Y3654">
        <v>16</v>
      </c>
      <c r="Z3654">
        <v>21</v>
      </c>
      <c r="AA3654">
        <v>1</v>
      </c>
      <c r="AB3654">
        <v>0</v>
      </c>
      <c r="AC3654" t="s">
        <v>1997</v>
      </c>
      <c r="AD3654" t="s">
        <v>323</v>
      </c>
      <c r="AE3654" t="s">
        <v>179</v>
      </c>
      <c r="AF3654" t="s">
        <v>84</v>
      </c>
      <c r="AI3654">
        <v>1</v>
      </c>
      <c r="AJ3654" t="s">
        <v>60</v>
      </c>
      <c r="AK3654">
        <v>0.09</v>
      </c>
      <c r="AL3654" t="s">
        <v>60</v>
      </c>
      <c r="AM3654" t="s">
        <v>60</v>
      </c>
      <c r="AN3654" t="s">
        <v>60</v>
      </c>
      <c r="AO3654" t="s">
        <v>60</v>
      </c>
      <c r="AP3654" t="s">
        <v>60</v>
      </c>
      <c r="AQ3654" t="s">
        <v>60</v>
      </c>
      <c r="AR3654" t="s">
        <v>60</v>
      </c>
      <c r="AS3654" t="s">
        <v>60</v>
      </c>
      <c r="AT3654">
        <v>1.17799111111111E-2</v>
      </c>
      <c r="AU3654">
        <v>1.332525E-2</v>
      </c>
      <c r="AV3654">
        <v>1.4352038888888899E-2</v>
      </c>
      <c r="AW3654">
        <v>1.60040722222222E-2</v>
      </c>
      <c r="AX3654">
        <v>1.7098544444444402E-2</v>
      </c>
      <c r="AY3654">
        <v>2.2508944444444401E-2</v>
      </c>
      <c r="AZ3654">
        <v>1.46464945185185E-2</v>
      </c>
      <c r="BA3654">
        <v>2.7533877777777803E-4</v>
      </c>
      <c r="BB3654" t="s">
        <v>1994</v>
      </c>
      <c r="BC3654" s="1" t="s">
        <v>1998</v>
      </c>
      <c r="BD3654" t="s">
        <v>1995</v>
      </c>
      <c r="BE3654" t="s">
        <v>63</v>
      </c>
      <c r="BF3654">
        <v>40.902966999999997</v>
      </c>
      <c r="BG3654">
        <v>-111.884467</v>
      </c>
      <c r="BH3654" t="s">
        <v>109</v>
      </c>
      <c r="BI3654" t="s">
        <v>60</v>
      </c>
      <c r="BJ3654">
        <v>90</v>
      </c>
    </row>
    <row r="3655" spans="1:62" x14ac:dyDescent="0.3">
      <c r="A3655" s="1" t="s">
        <v>1996</v>
      </c>
      <c r="B3655" s="1" t="s">
        <v>204</v>
      </c>
      <c r="C3655" t="s">
        <v>1993</v>
      </c>
      <c r="D3655">
        <v>2011</v>
      </c>
      <c r="E3655" t="s">
        <v>205</v>
      </c>
      <c r="F3655" t="s">
        <v>59</v>
      </c>
      <c r="G3655">
        <v>0.41301544000000001</v>
      </c>
      <c r="H3655">
        <v>0.50975619999999999</v>
      </c>
      <c r="I3655">
        <v>0.91704019999999997</v>
      </c>
      <c r="J3655">
        <v>5.9920245000000003</v>
      </c>
      <c r="K3655">
        <v>25.475658000000099</v>
      </c>
      <c r="L3655">
        <v>1347.771</v>
      </c>
      <c r="M3655">
        <v>6</v>
      </c>
      <c r="N3655" t="str">
        <f t="shared" si="57"/>
        <v>490110004_43802</v>
      </c>
      <c r="O3655" t="e">
        <f>VLOOKUP(N3655,'HEM3 monitor concs'!D:L,9,FALSE)</f>
        <v>#N/A</v>
      </c>
      <c r="P3655" t="e">
        <f>VLOOKUP(N3655,'HEM3 monitor concs'!D:L,6,FALSE)</f>
        <v>#N/A</v>
      </c>
      <c r="Q3655" s="3">
        <v>55.567482056666698</v>
      </c>
      <c r="R3655">
        <v>44038.264289257299</v>
      </c>
      <c r="S3655" s="5">
        <v>3.4736370000000003E-2</v>
      </c>
      <c r="T3655">
        <v>60</v>
      </c>
      <c r="U3655">
        <v>0</v>
      </c>
      <c r="V3655">
        <v>0</v>
      </c>
      <c r="W3655">
        <v>10</v>
      </c>
      <c r="X3655">
        <v>13</v>
      </c>
      <c r="Y3655">
        <v>16</v>
      </c>
      <c r="Z3655">
        <v>21</v>
      </c>
      <c r="AA3655">
        <v>1</v>
      </c>
      <c r="AB3655">
        <v>0</v>
      </c>
      <c r="AC3655" t="s">
        <v>1997</v>
      </c>
      <c r="AD3655" t="s">
        <v>323</v>
      </c>
      <c r="AE3655" t="s">
        <v>206</v>
      </c>
      <c r="AF3655" t="s">
        <v>93</v>
      </c>
      <c r="AI3655">
        <v>1</v>
      </c>
      <c r="AJ3655" s="2">
        <v>1.6000000000000001E-8</v>
      </c>
      <c r="AK3655">
        <v>0.6</v>
      </c>
      <c r="AL3655">
        <v>6.6082470400000001E-3</v>
      </c>
      <c r="AM3655">
        <v>8.1560991999999992E-3</v>
      </c>
      <c r="AN3655">
        <v>1.46726432E-2</v>
      </c>
      <c r="AO3655">
        <v>9.5872392000000001E-2</v>
      </c>
      <c r="AP3655">
        <v>0.40761052800000103</v>
      </c>
      <c r="AQ3655">
        <v>21.564336000000001</v>
      </c>
      <c r="AR3655">
        <v>0.88907971290666699</v>
      </c>
      <c r="AS3655">
        <v>5.5578191999999999E-4</v>
      </c>
      <c r="AT3655">
        <v>6.8835906666666702E-4</v>
      </c>
      <c r="AU3655">
        <v>8.4959366666666702E-4</v>
      </c>
      <c r="AV3655">
        <v>1.52840033333333E-3</v>
      </c>
      <c r="AW3655">
        <v>9.9867075000000007E-3</v>
      </c>
      <c r="AX3655">
        <v>4.2459430000000097E-2</v>
      </c>
      <c r="AY3655">
        <v>2.2462849999999999</v>
      </c>
      <c r="AZ3655">
        <v>9.2612470094444399E-2</v>
      </c>
      <c r="BA3655" s="2">
        <v>5.7893950000000002E-5</v>
      </c>
      <c r="BB3655" t="s">
        <v>1994</v>
      </c>
      <c r="BC3655" s="1" t="s">
        <v>1998</v>
      </c>
      <c r="BD3655" t="s">
        <v>1995</v>
      </c>
      <c r="BE3655" t="s">
        <v>63</v>
      </c>
      <c r="BF3655">
        <v>40.902966999999997</v>
      </c>
      <c r="BG3655">
        <v>-111.884467</v>
      </c>
      <c r="BH3655" t="s">
        <v>109</v>
      </c>
      <c r="BI3655">
        <v>62.5</v>
      </c>
      <c r="BJ3655">
        <v>600</v>
      </c>
    </row>
    <row r="3656" spans="1:62" x14ac:dyDescent="0.3">
      <c r="A3656" s="1" t="s">
        <v>1996</v>
      </c>
      <c r="B3656" s="1" t="s">
        <v>209</v>
      </c>
      <c r="C3656" t="s">
        <v>1993</v>
      </c>
      <c r="D3656">
        <v>2011</v>
      </c>
      <c r="E3656" t="s">
        <v>210</v>
      </c>
      <c r="F3656" t="s">
        <v>59</v>
      </c>
      <c r="G3656">
        <v>0.48317175000000001</v>
      </c>
      <c r="H3656">
        <v>0.52689627500000003</v>
      </c>
      <c r="I3656">
        <v>0.60081910000000005</v>
      </c>
      <c r="J3656">
        <v>0.6873245</v>
      </c>
      <c r="K3656">
        <v>0.77508814999999998</v>
      </c>
      <c r="L3656">
        <v>1.0380640000000001</v>
      </c>
      <c r="M3656">
        <v>6</v>
      </c>
      <c r="N3656" t="str">
        <f t="shared" si="57"/>
        <v>490110004_43804</v>
      </c>
      <c r="O3656">
        <f>VLOOKUP(N3656,'HEM3 monitor concs'!D:L,9,FALSE)</f>
        <v>0.54700010403044408</v>
      </c>
      <c r="P3656">
        <f>VLOOKUP(N3656,'HEM3 monitor concs'!D:L,6,FALSE)</f>
        <v>1.04030444E-7</v>
      </c>
      <c r="Q3656" s="3">
        <v>0.609626895</v>
      </c>
      <c r="R3656">
        <v>1.8262949118690301E-2</v>
      </c>
      <c r="S3656" s="5">
        <v>0.15099119999999999</v>
      </c>
      <c r="T3656">
        <v>60</v>
      </c>
      <c r="U3656">
        <v>0</v>
      </c>
      <c r="V3656">
        <v>0</v>
      </c>
      <c r="W3656">
        <v>10</v>
      </c>
      <c r="X3656">
        <v>13</v>
      </c>
      <c r="Y3656">
        <v>16</v>
      </c>
      <c r="Z3656">
        <v>21</v>
      </c>
      <c r="AA3656">
        <v>1</v>
      </c>
      <c r="AB3656">
        <v>0</v>
      </c>
      <c r="AC3656" t="s">
        <v>1997</v>
      </c>
      <c r="AD3656" t="s">
        <v>323</v>
      </c>
      <c r="AE3656" t="s">
        <v>211</v>
      </c>
      <c r="AF3656" t="s">
        <v>93</v>
      </c>
      <c r="AI3656">
        <v>1</v>
      </c>
      <c r="AJ3656" s="2">
        <v>6.0000000000000002E-6</v>
      </c>
      <c r="AK3656">
        <v>0.1</v>
      </c>
      <c r="AL3656">
        <v>2.8990304999999998</v>
      </c>
      <c r="AM3656">
        <v>3.1613776499999999</v>
      </c>
      <c r="AN3656">
        <v>3.6049145999999999</v>
      </c>
      <c r="AO3656">
        <v>4.1239470000000003</v>
      </c>
      <c r="AP3656">
        <v>4.6505289000000003</v>
      </c>
      <c r="AQ3656">
        <v>6.2283840000000001</v>
      </c>
      <c r="AR3656">
        <v>3.6577613699999998</v>
      </c>
      <c r="AS3656">
        <v>0.90594719999999995</v>
      </c>
      <c r="AT3656">
        <v>4.8317174999999999E-3</v>
      </c>
      <c r="AU3656">
        <v>5.2689627499999999E-3</v>
      </c>
      <c r="AV3656">
        <v>6.0081910000000004E-3</v>
      </c>
      <c r="AW3656">
        <v>6.873245E-3</v>
      </c>
      <c r="AX3656">
        <v>7.7508815E-3</v>
      </c>
      <c r="AY3656">
        <v>1.038064E-2</v>
      </c>
      <c r="AZ3656">
        <v>6.0962689499999998E-3</v>
      </c>
      <c r="BA3656">
        <v>1.509912E-3</v>
      </c>
      <c r="BB3656" t="s">
        <v>1994</v>
      </c>
      <c r="BC3656" s="1" t="s">
        <v>1998</v>
      </c>
      <c r="BD3656" t="s">
        <v>1995</v>
      </c>
      <c r="BE3656" t="s">
        <v>63</v>
      </c>
      <c r="BF3656">
        <v>40.902966999999997</v>
      </c>
      <c r="BG3656">
        <v>-111.884467</v>
      </c>
      <c r="BH3656" t="s">
        <v>109</v>
      </c>
      <c r="BI3656">
        <v>0.16666666666666699</v>
      </c>
      <c r="BJ3656">
        <v>100</v>
      </c>
    </row>
    <row r="3657" spans="1:62" x14ac:dyDescent="0.3">
      <c r="A3657" s="1" t="s">
        <v>1996</v>
      </c>
      <c r="B3657" s="1" t="s">
        <v>254</v>
      </c>
      <c r="C3657" t="s">
        <v>1993</v>
      </c>
      <c r="D3657">
        <v>2011</v>
      </c>
      <c r="E3657" t="s">
        <v>255</v>
      </c>
      <c r="F3657" t="s">
        <v>59</v>
      </c>
      <c r="G3657">
        <v>0.32915034999999998</v>
      </c>
      <c r="H3657">
        <v>0.61939587500000004</v>
      </c>
      <c r="I3657">
        <v>0.96997317500000002</v>
      </c>
      <c r="J3657">
        <v>1.4928195</v>
      </c>
      <c r="K3657">
        <v>2.2820149000000001</v>
      </c>
      <c r="L3657">
        <v>7.2517300000000002</v>
      </c>
      <c r="M3657">
        <v>6</v>
      </c>
      <c r="N3657" t="str">
        <f t="shared" si="57"/>
        <v>490110004_45109</v>
      </c>
      <c r="O3657" t="e">
        <f>VLOOKUP(N3657,'HEM3 monitor concs'!D:L,9,FALSE)</f>
        <v>#N/A</v>
      </c>
      <c r="P3657" t="e">
        <f>VLOOKUP(N3657,'HEM3 monitor concs'!D:L,6,FALSE)</f>
        <v>#N/A</v>
      </c>
      <c r="Q3657" s="3">
        <v>1.23455356083333</v>
      </c>
      <c r="R3657">
        <v>1.2044798574653499</v>
      </c>
      <c r="S3657" s="5">
        <v>0.1389553</v>
      </c>
      <c r="T3657">
        <v>60</v>
      </c>
      <c r="U3657">
        <v>0</v>
      </c>
      <c r="V3657">
        <v>0</v>
      </c>
      <c r="W3657">
        <v>10</v>
      </c>
      <c r="X3657">
        <v>13</v>
      </c>
      <c r="Y3657">
        <v>16</v>
      </c>
      <c r="Z3657">
        <v>21</v>
      </c>
      <c r="AA3657">
        <v>1</v>
      </c>
      <c r="AB3657">
        <v>0</v>
      </c>
      <c r="AC3657" t="s">
        <v>1997</v>
      </c>
      <c r="AD3657" t="s">
        <v>323</v>
      </c>
      <c r="AE3657" t="s">
        <v>256</v>
      </c>
      <c r="AF3657" t="s">
        <v>84</v>
      </c>
      <c r="AI3657">
        <v>1</v>
      </c>
      <c r="AJ3657" t="s">
        <v>60</v>
      </c>
      <c r="AK3657">
        <v>0.1</v>
      </c>
      <c r="AL3657" t="s">
        <v>60</v>
      </c>
      <c r="AM3657" t="s">
        <v>60</v>
      </c>
      <c r="AN3657" t="s">
        <v>60</v>
      </c>
      <c r="AO3657" t="s">
        <v>60</v>
      </c>
      <c r="AP3657" t="s">
        <v>60</v>
      </c>
      <c r="AQ3657" t="s">
        <v>60</v>
      </c>
      <c r="AR3657" t="s">
        <v>60</v>
      </c>
      <c r="AS3657" t="s">
        <v>60</v>
      </c>
      <c r="AT3657">
        <v>3.2915035E-3</v>
      </c>
      <c r="AU3657">
        <v>6.1939587499999999E-3</v>
      </c>
      <c r="AV3657">
        <v>9.6997317499999992E-3</v>
      </c>
      <c r="AW3657">
        <v>1.4928195E-2</v>
      </c>
      <c r="AX3657">
        <v>2.2820149000000001E-2</v>
      </c>
      <c r="AY3657">
        <v>7.2517300000000007E-2</v>
      </c>
      <c r="AZ3657">
        <v>1.23455356083333E-2</v>
      </c>
      <c r="BA3657">
        <v>1.389553E-3</v>
      </c>
      <c r="BB3657" t="s">
        <v>1994</v>
      </c>
      <c r="BC3657" s="1" t="s">
        <v>1998</v>
      </c>
      <c r="BD3657" t="s">
        <v>1995</v>
      </c>
      <c r="BE3657" t="s">
        <v>63</v>
      </c>
      <c r="BF3657">
        <v>40.902966999999997</v>
      </c>
      <c r="BG3657">
        <v>-111.884467</v>
      </c>
      <c r="BH3657" t="s">
        <v>109</v>
      </c>
      <c r="BI3657" t="s">
        <v>60</v>
      </c>
      <c r="BJ3657">
        <v>100</v>
      </c>
    </row>
    <row r="3658" spans="1:62" x14ac:dyDescent="0.3">
      <c r="A3658" s="1" t="s">
        <v>1996</v>
      </c>
      <c r="B3658" s="1" t="s">
        <v>257</v>
      </c>
      <c r="C3658" t="s">
        <v>1993</v>
      </c>
      <c r="D3658">
        <v>2011</v>
      </c>
      <c r="E3658" t="s">
        <v>258</v>
      </c>
      <c r="F3658" t="s">
        <v>59</v>
      </c>
      <c r="G3658">
        <v>0.42377187500000002</v>
      </c>
      <c r="H3658">
        <v>0.62479528750000002</v>
      </c>
      <c r="I3658">
        <v>0.84876837500000002</v>
      </c>
      <c r="J3658">
        <v>1.1899532500000001</v>
      </c>
      <c r="K3658">
        <v>1.9201655</v>
      </c>
      <c r="L3658">
        <v>2.3338475000000001</v>
      </c>
      <c r="M3658">
        <v>6</v>
      </c>
      <c r="N3658" t="str">
        <f t="shared" si="57"/>
        <v>490110004_45201</v>
      </c>
      <c r="O3658" t="e">
        <f>VLOOKUP(N3658,'HEM3 monitor concs'!D:L,9,FALSE)</f>
        <v>#N/A</v>
      </c>
      <c r="P3658" t="e">
        <f>VLOOKUP(N3658,'HEM3 monitor concs'!D:L,6,FALSE)</f>
        <v>#N/A</v>
      </c>
      <c r="Q3658" s="3">
        <v>0.98954651416666695</v>
      </c>
      <c r="R3658">
        <v>0.281508945816073</v>
      </c>
      <c r="S3658" s="5">
        <v>0.10489801</v>
      </c>
      <c r="T3658">
        <v>60</v>
      </c>
      <c r="U3658">
        <v>0</v>
      </c>
      <c r="V3658">
        <v>0</v>
      </c>
      <c r="W3658">
        <v>10</v>
      </c>
      <c r="X3658">
        <v>13</v>
      </c>
      <c r="Y3658">
        <v>16</v>
      </c>
      <c r="Z3658">
        <v>21</v>
      </c>
      <c r="AA3658">
        <v>1</v>
      </c>
      <c r="AB3658">
        <v>0</v>
      </c>
      <c r="AC3658" t="s">
        <v>1997</v>
      </c>
      <c r="AD3658" t="s">
        <v>323</v>
      </c>
      <c r="AE3658" t="s">
        <v>258</v>
      </c>
      <c r="AF3658" t="s">
        <v>88</v>
      </c>
      <c r="AI3658">
        <v>1</v>
      </c>
      <c r="AJ3658" s="2">
        <v>7.7999999999999999E-6</v>
      </c>
      <c r="AK3658">
        <v>0.03</v>
      </c>
      <c r="AL3658">
        <v>3.305420625</v>
      </c>
      <c r="AM3658">
        <v>4.8734032425000002</v>
      </c>
      <c r="AN3658">
        <v>6.6203933250000002</v>
      </c>
      <c r="AO3658">
        <v>9.2816353500000002</v>
      </c>
      <c r="AP3658">
        <v>14.9772909</v>
      </c>
      <c r="AQ3658">
        <v>18.204010499999999</v>
      </c>
      <c r="AR3658">
        <v>7.7184628105000002</v>
      </c>
      <c r="AS3658">
        <v>0.81820447799999996</v>
      </c>
      <c r="AT3658">
        <v>1.41257291666667E-2</v>
      </c>
      <c r="AU3658">
        <v>2.0826509583333298E-2</v>
      </c>
      <c r="AV3658">
        <v>2.8292279166666701E-2</v>
      </c>
      <c r="AW3658">
        <v>3.9665108333333303E-2</v>
      </c>
      <c r="AX3658">
        <v>6.4005516666666706E-2</v>
      </c>
      <c r="AY3658">
        <v>7.77949166666667E-2</v>
      </c>
      <c r="AZ3658">
        <v>3.2984883805555601E-2</v>
      </c>
      <c r="BA3658">
        <v>3.49660033333333E-3</v>
      </c>
      <c r="BB3658" t="s">
        <v>1994</v>
      </c>
      <c r="BC3658" s="1" t="s">
        <v>1998</v>
      </c>
      <c r="BD3658" t="s">
        <v>1995</v>
      </c>
      <c r="BE3658" t="s">
        <v>63</v>
      </c>
      <c r="BF3658">
        <v>40.902966999999997</v>
      </c>
      <c r="BG3658">
        <v>-111.884467</v>
      </c>
      <c r="BH3658" t="s">
        <v>109</v>
      </c>
      <c r="BI3658">
        <v>0.128205128205128</v>
      </c>
      <c r="BJ3658">
        <v>30</v>
      </c>
    </row>
    <row r="3659" spans="1:62" x14ac:dyDescent="0.3">
      <c r="A3659" s="1" t="s">
        <v>1996</v>
      </c>
      <c r="B3659" s="1" t="s">
        <v>259</v>
      </c>
      <c r="C3659" t="s">
        <v>1993</v>
      </c>
      <c r="D3659">
        <v>2011</v>
      </c>
      <c r="E3659" t="s">
        <v>260</v>
      </c>
      <c r="F3659" t="s">
        <v>59</v>
      </c>
      <c r="G3659">
        <v>0.84262457999999996</v>
      </c>
      <c r="H3659">
        <v>1.1796286499999999</v>
      </c>
      <c r="I3659">
        <v>2.1311244999999999</v>
      </c>
      <c r="J3659">
        <v>2.742372375</v>
      </c>
      <c r="K3659">
        <v>4.7134004999999997</v>
      </c>
      <c r="L3659">
        <v>14.342086999999999</v>
      </c>
      <c r="M3659">
        <v>6</v>
      </c>
      <c r="N3659" t="str">
        <f t="shared" si="57"/>
        <v>490110004_45202</v>
      </c>
      <c r="O3659" t="e">
        <f>VLOOKUP(N3659,'HEM3 monitor concs'!D:L,9,FALSE)</f>
        <v>#N/A</v>
      </c>
      <c r="P3659" t="e">
        <f>VLOOKUP(N3659,'HEM3 monitor concs'!D:L,6,FALSE)</f>
        <v>#N/A</v>
      </c>
      <c r="Q3659" s="3">
        <v>2.4694565325000002</v>
      </c>
      <c r="R3659">
        <v>4.22549793564494</v>
      </c>
      <c r="S3659" s="5">
        <v>0.10551988499999999</v>
      </c>
      <c r="T3659">
        <v>60</v>
      </c>
      <c r="U3659">
        <v>0</v>
      </c>
      <c r="V3659">
        <v>0</v>
      </c>
      <c r="W3659">
        <v>10</v>
      </c>
      <c r="X3659">
        <v>13</v>
      </c>
      <c r="Y3659">
        <v>16</v>
      </c>
      <c r="Z3659">
        <v>21</v>
      </c>
      <c r="AA3659">
        <v>1</v>
      </c>
      <c r="AB3659">
        <v>0</v>
      </c>
      <c r="AC3659" t="s">
        <v>1997</v>
      </c>
      <c r="AD3659" t="s">
        <v>323</v>
      </c>
      <c r="AE3659" t="s">
        <v>260</v>
      </c>
      <c r="AF3659" t="s">
        <v>62</v>
      </c>
      <c r="AG3659" t="s">
        <v>84</v>
      </c>
      <c r="AI3659">
        <v>1</v>
      </c>
      <c r="AJ3659" t="s">
        <v>60</v>
      </c>
      <c r="AK3659">
        <v>5</v>
      </c>
      <c r="AL3659" t="s">
        <v>60</v>
      </c>
      <c r="AM3659" t="s">
        <v>60</v>
      </c>
      <c r="AN3659" t="s">
        <v>60</v>
      </c>
      <c r="AO3659" t="s">
        <v>60</v>
      </c>
      <c r="AP3659" t="s">
        <v>60</v>
      </c>
      <c r="AQ3659" t="s">
        <v>60</v>
      </c>
      <c r="AR3659" t="s">
        <v>60</v>
      </c>
      <c r="AS3659" t="s">
        <v>60</v>
      </c>
      <c r="AT3659">
        <v>1.68524916E-4</v>
      </c>
      <c r="AU3659">
        <v>2.3592573000000001E-4</v>
      </c>
      <c r="AV3659">
        <v>4.2622489999999999E-4</v>
      </c>
      <c r="AW3659">
        <v>5.4847447500000002E-4</v>
      </c>
      <c r="AX3659">
        <v>9.4268010000000003E-4</v>
      </c>
      <c r="AY3659">
        <v>2.8684174E-3</v>
      </c>
      <c r="AZ3659">
        <v>4.9389130649999996E-4</v>
      </c>
      <c r="BA3659" s="2">
        <v>2.1103977E-5</v>
      </c>
      <c r="BB3659" t="s">
        <v>1994</v>
      </c>
      <c r="BC3659" s="1" t="s">
        <v>1998</v>
      </c>
      <c r="BD3659" t="s">
        <v>1995</v>
      </c>
      <c r="BE3659" t="s">
        <v>63</v>
      </c>
      <c r="BF3659">
        <v>40.902966999999997</v>
      </c>
      <c r="BG3659">
        <v>-111.884467</v>
      </c>
      <c r="BH3659" t="s">
        <v>109</v>
      </c>
      <c r="BI3659" t="s">
        <v>60</v>
      </c>
      <c r="BJ3659">
        <v>5000</v>
      </c>
    </row>
    <row r="3660" spans="1:62" x14ac:dyDescent="0.3">
      <c r="A3660" s="1" t="s">
        <v>1996</v>
      </c>
      <c r="B3660" s="1" t="s">
        <v>261</v>
      </c>
      <c r="C3660" t="s">
        <v>1993</v>
      </c>
      <c r="D3660">
        <v>2011</v>
      </c>
      <c r="E3660" t="s">
        <v>262</v>
      </c>
      <c r="F3660" t="s">
        <v>59</v>
      </c>
      <c r="G3660">
        <v>0.36245098999999997</v>
      </c>
      <c r="H3660">
        <v>0.41231511250000002</v>
      </c>
      <c r="I3660">
        <v>0.51498535000000001</v>
      </c>
      <c r="J3660">
        <v>0.65390952499999999</v>
      </c>
      <c r="K3660">
        <v>0.81696362</v>
      </c>
      <c r="L3660">
        <v>3.3288319999999998</v>
      </c>
      <c r="M3660">
        <v>6</v>
      </c>
      <c r="N3660" t="str">
        <f t="shared" si="57"/>
        <v>490110004_45203</v>
      </c>
      <c r="O3660">
        <f>VLOOKUP(N3660,'HEM3 monitor concs'!D:L,9,FALSE)</f>
        <v>0.43834295800985901</v>
      </c>
      <c r="P3660">
        <f>VLOOKUP(N3660,'HEM3 monitor concs'!D:L,6,FALSE)</f>
        <v>0.42234295800985899</v>
      </c>
      <c r="Q3660" s="3">
        <v>0.59344654666666696</v>
      </c>
      <c r="R3660">
        <v>0.166613951303167</v>
      </c>
      <c r="S3660" s="5">
        <v>9.3903865000000003E-2</v>
      </c>
      <c r="T3660">
        <v>60</v>
      </c>
      <c r="U3660">
        <v>0</v>
      </c>
      <c r="V3660">
        <v>0</v>
      </c>
      <c r="W3660">
        <v>10</v>
      </c>
      <c r="X3660">
        <v>13</v>
      </c>
      <c r="Y3660">
        <v>16</v>
      </c>
      <c r="Z3660">
        <v>21</v>
      </c>
      <c r="AA3660">
        <v>1</v>
      </c>
      <c r="AB3660">
        <v>0</v>
      </c>
      <c r="AC3660" t="s">
        <v>1997</v>
      </c>
      <c r="AD3660" t="s">
        <v>323</v>
      </c>
      <c r="AE3660" t="s">
        <v>263</v>
      </c>
      <c r="AF3660" t="s">
        <v>68</v>
      </c>
      <c r="AI3660">
        <v>1</v>
      </c>
      <c r="AJ3660" s="2">
        <v>2.5000000000000002E-6</v>
      </c>
      <c r="AK3660">
        <v>1</v>
      </c>
      <c r="AL3660">
        <v>0.90612747500000002</v>
      </c>
      <c r="AM3660">
        <v>1.0307877812499999</v>
      </c>
      <c r="AN3660">
        <v>1.287463375</v>
      </c>
      <c r="AO3660">
        <v>1.6347738125</v>
      </c>
      <c r="AP3660">
        <v>2.0424090499999998</v>
      </c>
      <c r="AQ3660">
        <v>8.3220799999999997</v>
      </c>
      <c r="AR3660">
        <v>1.48361636666667</v>
      </c>
      <c r="AS3660">
        <v>0.23475966249999999</v>
      </c>
      <c r="AT3660">
        <v>3.6245099E-4</v>
      </c>
      <c r="AU3660">
        <v>4.123151125E-4</v>
      </c>
      <c r="AV3660">
        <v>5.1498535000000004E-4</v>
      </c>
      <c r="AW3660">
        <v>6.5390952500000001E-4</v>
      </c>
      <c r="AX3660">
        <v>8.1696361999999999E-4</v>
      </c>
      <c r="AY3660">
        <v>3.3288319999999999E-3</v>
      </c>
      <c r="AZ3660">
        <v>5.9344654666666698E-4</v>
      </c>
      <c r="BA3660" s="2">
        <v>9.3903864999999998E-5</v>
      </c>
      <c r="BB3660" t="s">
        <v>1994</v>
      </c>
      <c r="BC3660" s="1" t="s">
        <v>1998</v>
      </c>
      <c r="BD3660" t="s">
        <v>1995</v>
      </c>
      <c r="BE3660" t="s">
        <v>63</v>
      </c>
      <c r="BF3660">
        <v>40.902966999999997</v>
      </c>
      <c r="BG3660">
        <v>-111.884467</v>
      </c>
      <c r="BH3660" t="s">
        <v>109</v>
      </c>
      <c r="BI3660">
        <v>0.4</v>
      </c>
      <c r="BJ3660">
        <v>1000</v>
      </c>
    </row>
    <row r="3661" spans="1:62" x14ac:dyDescent="0.3">
      <c r="A3661" s="1" t="s">
        <v>1996</v>
      </c>
      <c r="B3661" s="1" t="s">
        <v>264</v>
      </c>
      <c r="C3661" t="s">
        <v>1993</v>
      </c>
      <c r="D3661">
        <v>2011</v>
      </c>
      <c r="E3661" t="s">
        <v>265</v>
      </c>
      <c r="F3661" t="s">
        <v>59</v>
      </c>
      <c r="G3661">
        <v>0.21179825999999999</v>
      </c>
      <c r="H3661">
        <v>0.2865274625</v>
      </c>
      <c r="I3661">
        <v>0.39094747499999999</v>
      </c>
      <c r="J3661">
        <v>0.52569612499999996</v>
      </c>
      <c r="K3661">
        <v>0.86054603500000004</v>
      </c>
      <c r="L3661">
        <v>3.8674080000000002</v>
      </c>
      <c r="M3661">
        <v>6</v>
      </c>
      <c r="N3661" t="str">
        <f t="shared" si="57"/>
        <v>490110004_45204</v>
      </c>
      <c r="O3661" t="e">
        <f>VLOOKUP(N3661,'HEM3 monitor concs'!D:L,9,FALSE)</f>
        <v>#N/A</v>
      </c>
      <c r="P3661" t="e">
        <f>VLOOKUP(N3661,'HEM3 monitor concs'!D:L,6,FALSE)</f>
        <v>#N/A</v>
      </c>
      <c r="Q3661" s="3">
        <v>0.49348128008333297</v>
      </c>
      <c r="R3661">
        <v>0.245132728293464</v>
      </c>
      <c r="S3661" s="5">
        <v>8.5218674999999994E-2</v>
      </c>
      <c r="T3661">
        <v>60</v>
      </c>
      <c r="U3661">
        <v>0</v>
      </c>
      <c r="V3661">
        <v>0</v>
      </c>
      <c r="W3661">
        <v>10</v>
      </c>
      <c r="X3661">
        <v>13</v>
      </c>
      <c r="Y3661">
        <v>16</v>
      </c>
      <c r="Z3661">
        <v>21</v>
      </c>
      <c r="AA3661">
        <v>1</v>
      </c>
      <c r="AB3661">
        <v>0</v>
      </c>
      <c r="AC3661" t="s">
        <v>1997</v>
      </c>
      <c r="AD3661" t="s">
        <v>323</v>
      </c>
      <c r="AE3661" t="s">
        <v>265</v>
      </c>
      <c r="AF3661" t="s">
        <v>84</v>
      </c>
      <c r="AI3661">
        <v>1</v>
      </c>
      <c r="AJ3661" t="s">
        <v>60</v>
      </c>
      <c r="AK3661">
        <v>0.1</v>
      </c>
      <c r="AL3661" t="s">
        <v>60</v>
      </c>
      <c r="AM3661" t="s">
        <v>60</v>
      </c>
      <c r="AN3661" t="s">
        <v>60</v>
      </c>
      <c r="AO3661" t="s">
        <v>60</v>
      </c>
      <c r="AP3661" t="s">
        <v>60</v>
      </c>
      <c r="AQ3661" t="s">
        <v>60</v>
      </c>
      <c r="AR3661" t="s">
        <v>60</v>
      </c>
      <c r="AS3661" t="s">
        <v>60</v>
      </c>
      <c r="AT3661">
        <v>2.1179825999999998E-3</v>
      </c>
      <c r="AU3661">
        <v>2.8652746249999998E-3</v>
      </c>
      <c r="AV3661">
        <v>3.9094747500000001E-3</v>
      </c>
      <c r="AW3661">
        <v>5.25696125E-3</v>
      </c>
      <c r="AX3661">
        <v>8.60546035E-3</v>
      </c>
      <c r="AY3661">
        <v>3.867408E-2</v>
      </c>
      <c r="AZ3661">
        <v>4.9348128008333304E-3</v>
      </c>
      <c r="BA3661">
        <v>8.5218675000000004E-4</v>
      </c>
      <c r="BB3661" t="s">
        <v>1994</v>
      </c>
      <c r="BC3661" s="1" t="s">
        <v>1998</v>
      </c>
      <c r="BD3661" t="s">
        <v>1995</v>
      </c>
      <c r="BE3661" t="s">
        <v>63</v>
      </c>
      <c r="BF3661">
        <v>40.902966999999997</v>
      </c>
      <c r="BG3661">
        <v>-111.884467</v>
      </c>
      <c r="BH3661" t="s">
        <v>109</v>
      </c>
      <c r="BI3661" t="s">
        <v>60</v>
      </c>
      <c r="BJ3661">
        <v>100</v>
      </c>
    </row>
    <row r="3662" spans="1:62" x14ac:dyDescent="0.3">
      <c r="A3662" s="1" t="s">
        <v>1996</v>
      </c>
      <c r="B3662" s="1" t="s">
        <v>329</v>
      </c>
      <c r="C3662" t="s">
        <v>1993</v>
      </c>
      <c r="D3662">
        <v>2011</v>
      </c>
      <c r="E3662" t="s">
        <v>330</v>
      </c>
      <c r="F3662" t="s">
        <v>59</v>
      </c>
      <c r="G3662">
        <v>3.3923155999999999E-4</v>
      </c>
      <c r="H3662">
        <v>5.0219149999999998E-4</v>
      </c>
      <c r="I3662">
        <v>6.6790960000000005E-4</v>
      </c>
      <c r="J3662">
        <v>1.314924125E-3</v>
      </c>
      <c r="K3662">
        <v>2.3914689000000002E-3</v>
      </c>
      <c r="L3662">
        <v>4.8490779999999997E-3</v>
      </c>
      <c r="M3662">
        <v>6</v>
      </c>
      <c r="N3662" t="str">
        <f t="shared" si="57"/>
        <v>490110004_85102</v>
      </c>
      <c r="O3662">
        <f>VLOOKUP(N3662,'HEM3 monitor concs'!D:L,9,FALSE)</f>
        <v>6.7569278417000002E-5</v>
      </c>
      <c r="P3662">
        <f>VLOOKUP(N3662,'HEM3 monitor concs'!D:L,6,FALSE)</f>
        <v>1.895242221E-6</v>
      </c>
      <c r="Q3662" s="3">
        <v>1.1016643316666701E-3</v>
      </c>
      <c r="R3662" s="2">
        <v>9.7745022328714091E-7</v>
      </c>
      <c r="S3662" s="6">
        <v>2.0000000000000002E-5</v>
      </c>
      <c r="T3662">
        <v>60</v>
      </c>
      <c r="U3662">
        <v>0</v>
      </c>
      <c r="V3662">
        <v>0</v>
      </c>
      <c r="W3662">
        <v>14</v>
      </c>
      <c r="X3662">
        <v>15</v>
      </c>
      <c r="Y3662">
        <v>16</v>
      </c>
      <c r="Z3662">
        <v>15</v>
      </c>
      <c r="AA3662">
        <v>1</v>
      </c>
      <c r="AB3662">
        <v>0</v>
      </c>
      <c r="AC3662" t="s">
        <v>1997</v>
      </c>
      <c r="AD3662" t="s">
        <v>323</v>
      </c>
      <c r="AE3662" t="s">
        <v>61</v>
      </c>
      <c r="AF3662" t="s">
        <v>62</v>
      </c>
      <c r="AI3662">
        <v>1</v>
      </c>
      <c r="AJ3662" t="s">
        <v>60</v>
      </c>
      <c r="AK3662" s="2">
        <v>2.0000000000000001E-4</v>
      </c>
      <c r="AL3662" t="s">
        <v>60</v>
      </c>
      <c r="AM3662" t="s">
        <v>60</v>
      </c>
      <c r="AN3662" t="s">
        <v>60</v>
      </c>
      <c r="AO3662" t="s">
        <v>60</v>
      </c>
      <c r="AP3662" t="s">
        <v>60</v>
      </c>
      <c r="AQ3662" t="s">
        <v>60</v>
      </c>
      <c r="AR3662" t="s">
        <v>60</v>
      </c>
      <c r="AS3662" t="s">
        <v>60</v>
      </c>
      <c r="AT3662">
        <v>1.6961578000000001E-3</v>
      </c>
      <c r="AU3662">
        <v>2.5109575E-3</v>
      </c>
      <c r="AV3662">
        <v>3.3395479999999999E-3</v>
      </c>
      <c r="AW3662">
        <v>6.5746206250000003E-3</v>
      </c>
      <c r="AX3662">
        <v>1.19573445E-2</v>
      </c>
      <c r="AY3662">
        <v>2.4245389999999999E-2</v>
      </c>
      <c r="AZ3662">
        <v>5.5083216583333297E-3</v>
      </c>
      <c r="BA3662" s="2">
        <v>1E-4</v>
      </c>
      <c r="BB3662" t="s">
        <v>1994</v>
      </c>
      <c r="BC3662" s="1" t="s">
        <v>1998</v>
      </c>
      <c r="BD3662" t="s">
        <v>1995</v>
      </c>
      <c r="BE3662" t="s">
        <v>63</v>
      </c>
      <c r="BF3662">
        <v>40.902966999999997</v>
      </c>
      <c r="BG3662">
        <v>-111.884467</v>
      </c>
      <c r="BH3662" t="s">
        <v>109</v>
      </c>
      <c r="BI3662" t="s">
        <v>60</v>
      </c>
      <c r="BJ3662">
        <v>0.2</v>
      </c>
    </row>
    <row r="3663" spans="1:62" x14ac:dyDescent="0.3">
      <c r="A3663" s="1" t="s">
        <v>1996</v>
      </c>
      <c r="B3663" s="1" t="s">
        <v>331</v>
      </c>
      <c r="C3663" t="s">
        <v>1993</v>
      </c>
      <c r="D3663">
        <v>2011</v>
      </c>
      <c r="E3663" t="s">
        <v>332</v>
      </c>
      <c r="F3663" t="s">
        <v>59</v>
      </c>
      <c r="G3663" s="2">
        <v>5.5896229000000001E-5</v>
      </c>
      <c r="H3663">
        <v>1.8187294999999999E-4</v>
      </c>
      <c r="I3663">
        <v>3.3410360000000002E-4</v>
      </c>
      <c r="J3663">
        <v>5.2489237500000002E-4</v>
      </c>
      <c r="K3663">
        <v>1.3082058000000001E-3</v>
      </c>
      <c r="L3663">
        <v>4.0378619999999997E-3</v>
      </c>
      <c r="M3663">
        <v>6</v>
      </c>
      <c r="N3663" t="str">
        <f t="shared" si="57"/>
        <v>490110004_85103</v>
      </c>
      <c r="O3663" t="e">
        <f>VLOOKUP(N3663,'HEM3 monitor concs'!D:L,9,FALSE)</f>
        <v>#N/A</v>
      </c>
      <c r="P3663" t="e">
        <f>VLOOKUP(N3663,'HEM3 monitor concs'!D:L,6,FALSE)</f>
        <v>#N/A</v>
      </c>
      <c r="Q3663" s="3">
        <v>5.3854987065000005E-4</v>
      </c>
      <c r="R3663" s="2">
        <v>5.1713373542361597E-7</v>
      </c>
      <c r="S3663" s="5">
        <v>1.8133333333333299E-4</v>
      </c>
      <c r="T3663">
        <v>60</v>
      </c>
      <c r="U3663">
        <v>16</v>
      </c>
      <c r="V3663">
        <v>3</v>
      </c>
      <c r="W3663">
        <v>14</v>
      </c>
      <c r="X3663">
        <v>15</v>
      </c>
      <c r="Y3663">
        <v>16</v>
      </c>
      <c r="Z3663">
        <v>15</v>
      </c>
      <c r="AA3663">
        <v>1</v>
      </c>
      <c r="AB3663">
        <v>26.6666666666667</v>
      </c>
      <c r="AC3663" t="s">
        <v>1997</v>
      </c>
      <c r="AD3663" t="s">
        <v>323</v>
      </c>
      <c r="AE3663" t="s">
        <v>67</v>
      </c>
      <c r="AF3663" t="s">
        <v>68</v>
      </c>
      <c r="AI3663">
        <v>1</v>
      </c>
      <c r="AJ3663">
        <v>4.3E-3</v>
      </c>
      <c r="AK3663" s="2">
        <v>1.5E-5</v>
      </c>
      <c r="AL3663">
        <v>0.24035378469999999</v>
      </c>
      <c r="AM3663">
        <v>0.78205368500000005</v>
      </c>
      <c r="AN3663">
        <v>1.4366454799999999</v>
      </c>
      <c r="AO3663">
        <v>2.2570372124999998</v>
      </c>
      <c r="AP3663">
        <v>5.6252849400000002</v>
      </c>
      <c r="AQ3663">
        <v>17.362806599999999</v>
      </c>
      <c r="AR3663">
        <v>2.315764443795</v>
      </c>
      <c r="AS3663">
        <v>0.77973333333333295</v>
      </c>
      <c r="AT3663">
        <v>3.7264152666666699E-3</v>
      </c>
      <c r="AU3663">
        <v>1.21248633333333E-2</v>
      </c>
      <c r="AV3663">
        <v>2.22735733333333E-2</v>
      </c>
      <c r="AW3663">
        <v>3.4992824999999998E-2</v>
      </c>
      <c r="AX3663">
        <v>8.7213719999999995E-2</v>
      </c>
      <c r="AY3663">
        <v>0.26919080000000001</v>
      </c>
      <c r="AZ3663">
        <v>3.5903324709999997E-2</v>
      </c>
      <c r="BA3663">
        <v>1.2088888888888901E-2</v>
      </c>
      <c r="BB3663" t="s">
        <v>1994</v>
      </c>
      <c r="BC3663" s="1" t="s">
        <v>1998</v>
      </c>
      <c r="BD3663" t="s">
        <v>1995</v>
      </c>
      <c r="BE3663" t="s">
        <v>63</v>
      </c>
      <c r="BF3663">
        <v>40.902966999999997</v>
      </c>
      <c r="BG3663">
        <v>-111.884467</v>
      </c>
      <c r="BH3663" t="s">
        <v>109</v>
      </c>
      <c r="BI3663">
        <v>2.3255813953488401E-4</v>
      </c>
      <c r="BJ3663">
        <v>1.4999999999999999E-2</v>
      </c>
    </row>
    <row r="3664" spans="1:62" x14ac:dyDescent="0.3">
      <c r="A3664" s="1" t="s">
        <v>1996</v>
      </c>
      <c r="B3664" s="1" t="s">
        <v>336</v>
      </c>
      <c r="C3664" t="s">
        <v>1993</v>
      </c>
      <c r="D3664">
        <v>2011</v>
      </c>
      <c r="E3664" t="s">
        <v>337</v>
      </c>
      <c r="F3664" t="s">
        <v>59</v>
      </c>
      <c r="G3664" s="2">
        <v>2.8117267999999998E-5</v>
      </c>
      <c r="H3664" s="2">
        <v>3.7268652499999998E-5</v>
      </c>
      <c r="I3664" s="2">
        <v>6.1862375000000004E-5</v>
      </c>
      <c r="J3664">
        <v>1.00589675E-4</v>
      </c>
      <c r="K3664">
        <v>3.4716427999999998E-4</v>
      </c>
      <c r="L3664">
        <v>8.2270249999999998E-4</v>
      </c>
      <c r="M3664">
        <v>6</v>
      </c>
      <c r="N3664" t="str">
        <f t="shared" si="57"/>
        <v>490110004_85110</v>
      </c>
      <c r="O3664" t="e">
        <f>VLOOKUP(N3664,'HEM3 monitor concs'!D:L,9,FALSE)</f>
        <v>#N/A</v>
      </c>
      <c r="P3664" t="e">
        <f>VLOOKUP(N3664,'HEM3 monitor concs'!D:L,6,FALSE)</f>
        <v>#N/A</v>
      </c>
      <c r="Q3664" s="3">
        <v>1.3020118749999999E-4</v>
      </c>
      <c r="R3664" s="2">
        <v>3.2692957523380602E-8</v>
      </c>
      <c r="S3664" s="6">
        <v>1.24166666666667E-5</v>
      </c>
      <c r="T3664">
        <v>60</v>
      </c>
      <c r="U3664">
        <v>0</v>
      </c>
      <c r="V3664">
        <v>0</v>
      </c>
      <c r="W3664">
        <v>14</v>
      </c>
      <c r="X3664">
        <v>15</v>
      </c>
      <c r="Y3664">
        <v>16</v>
      </c>
      <c r="Z3664">
        <v>15</v>
      </c>
      <c r="AA3664">
        <v>1</v>
      </c>
      <c r="AB3664">
        <v>0</v>
      </c>
      <c r="AC3664" t="s">
        <v>1997</v>
      </c>
      <c r="AD3664" t="s">
        <v>323</v>
      </c>
      <c r="AE3664" t="s">
        <v>69</v>
      </c>
      <c r="AF3664" t="s">
        <v>70</v>
      </c>
      <c r="AI3664">
        <v>1</v>
      </c>
      <c r="AJ3664">
        <v>1.8E-3</v>
      </c>
      <c r="AK3664" s="2">
        <v>1.0000000000000001E-5</v>
      </c>
      <c r="AL3664">
        <v>5.06110824E-2</v>
      </c>
      <c r="AM3664">
        <v>6.7083574500000007E-2</v>
      </c>
      <c r="AN3664">
        <v>0.111352275</v>
      </c>
      <c r="AO3664">
        <v>0.181061415</v>
      </c>
      <c r="AP3664">
        <v>0.62489570400000005</v>
      </c>
      <c r="AQ3664">
        <v>1.4808645</v>
      </c>
      <c r="AR3664">
        <v>0.23436213750000001</v>
      </c>
      <c r="AS3664">
        <v>2.2349999999999998E-2</v>
      </c>
      <c r="AT3664">
        <v>2.8117267999999999E-3</v>
      </c>
      <c r="AU3664">
        <v>3.7268652500000001E-3</v>
      </c>
      <c r="AV3664">
        <v>6.1862375000000004E-3</v>
      </c>
      <c r="AW3664">
        <v>1.00589675E-2</v>
      </c>
      <c r="AX3664">
        <v>3.4716428000000001E-2</v>
      </c>
      <c r="AY3664">
        <v>8.2270250000000003E-2</v>
      </c>
      <c r="AZ3664">
        <v>1.302011875E-2</v>
      </c>
      <c r="BA3664">
        <v>1.24166666666667E-3</v>
      </c>
      <c r="BB3664" t="s">
        <v>1994</v>
      </c>
      <c r="BC3664" s="1" t="s">
        <v>1998</v>
      </c>
      <c r="BD3664" t="s">
        <v>1995</v>
      </c>
      <c r="BE3664" t="s">
        <v>63</v>
      </c>
      <c r="BF3664">
        <v>40.902966999999997</v>
      </c>
      <c r="BG3664">
        <v>-111.884467</v>
      </c>
      <c r="BH3664" t="s">
        <v>109</v>
      </c>
      <c r="BI3664">
        <v>5.5555555555555599E-4</v>
      </c>
      <c r="BJ3664">
        <v>0.01</v>
      </c>
    </row>
    <row r="3665" spans="1:62" x14ac:dyDescent="0.3">
      <c r="A3665" s="1" t="s">
        <v>1996</v>
      </c>
      <c r="B3665" s="1" t="s">
        <v>340</v>
      </c>
      <c r="C3665" t="s">
        <v>1993</v>
      </c>
      <c r="D3665">
        <v>2011</v>
      </c>
      <c r="E3665" t="s">
        <v>341</v>
      </c>
      <c r="F3665" t="s">
        <v>59</v>
      </c>
      <c r="G3665" s="2">
        <v>3.7690569000000003E-5</v>
      </c>
      <c r="H3665" s="2">
        <v>7.9621527499999995E-5</v>
      </c>
      <c r="I3665">
        <v>1.3567049999999999E-4</v>
      </c>
      <c r="J3665">
        <v>2.4987105E-4</v>
      </c>
      <c r="K3665">
        <v>3.9429857000000001E-4</v>
      </c>
      <c r="L3665">
        <v>5.4717220000000003E-4</v>
      </c>
      <c r="M3665">
        <v>6</v>
      </c>
      <c r="N3665" t="str">
        <f t="shared" si="57"/>
        <v>490110004_85113</v>
      </c>
      <c r="O3665">
        <f>VLOOKUP(N3665,'HEM3 monitor concs'!D:L,9,FALSE)</f>
        <v>4.1066079051000002E-5</v>
      </c>
      <c r="P3665">
        <f>VLOOKUP(N3665,'HEM3 monitor concs'!D:L,6,FALSE)</f>
        <v>6.6079051000000005E-8</v>
      </c>
      <c r="Q3665" s="3">
        <v>1.78960273166667E-4</v>
      </c>
      <c r="R3665" s="2">
        <v>1.8492814284262499E-8</v>
      </c>
      <c r="S3665" s="6">
        <v>2.0000000000000002E-5</v>
      </c>
      <c r="T3665">
        <v>60</v>
      </c>
      <c r="U3665">
        <v>0</v>
      </c>
      <c r="V3665">
        <v>0</v>
      </c>
      <c r="W3665">
        <v>14</v>
      </c>
      <c r="X3665">
        <v>15</v>
      </c>
      <c r="Y3665">
        <v>16</v>
      </c>
      <c r="Z3665">
        <v>15</v>
      </c>
      <c r="AA3665">
        <v>1</v>
      </c>
      <c r="AB3665">
        <v>0</v>
      </c>
      <c r="AC3665" t="s">
        <v>1997</v>
      </c>
      <c r="AD3665" t="s">
        <v>323</v>
      </c>
      <c r="AE3665" t="s">
        <v>74</v>
      </c>
      <c r="AF3665" t="s">
        <v>62</v>
      </c>
      <c r="AI3665">
        <v>1</v>
      </c>
      <c r="AJ3665" t="s">
        <v>60</v>
      </c>
      <c r="AK3665" s="2">
        <v>1E-4</v>
      </c>
      <c r="AL3665" t="s">
        <v>60</v>
      </c>
      <c r="AM3665" t="s">
        <v>60</v>
      </c>
      <c r="AN3665" t="s">
        <v>60</v>
      </c>
      <c r="AO3665" t="s">
        <v>60</v>
      </c>
      <c r="AP3665" t="s">
        <v>60</v>
      </c>
      <c r="AQ3665" t="s">
        <v>60</v>
      </c>
      <c r="AR3665" t="s">
        <v>60</v>
      </c>
      <c r="AS3665" t="s">
        <v>60</v>
      </c>
      <c r="AT3665">
        <v>3.7690568999999998E-4</v>
      </c>
      <c r="AU3665">
        <v>7.9621527499999995E-4</v>
      </c>
      <c r="AV3665">
        <v>1.3567049999999999E-3</v>
      </c>
      <c r="AW3665">
        <v>2.4987105000000001E-3</v>
      </c>
      <c r="AX3665">
        <v>3.9429857000000002E-3</v>
      </c>
      <c r="AY3665">
        <v>5.471722E-3</v>
      </c>
      <c r="AZ3665">
        <v>1.7896027316666699E-3</v>
      </c>
      <c r="BA3665" s="2">
        <v>2.0000000000000001E-4</v>
      </c>
      <c r="BB3665" t="s">
        <v>1994</v>
      </c>
      <c r="BC3665" s="1" t="s">
        <v>1998</v>
      </c>
      <c r="BD3665" t="s">
        <v>1995</v>
      </c>
      <c r="BE3665" t="s">
        <v>63</v>
      </c>
      <c r="BF3665">
        <v>40.902966999999997</v>
      </c>
      <c r="BG3665">
        <v>-111.884467</v>
      </c>
      <c r="BH3665" t="s">
        <v>109</v>
      </c>
      <c r="BI3665" t="s">
        <v>60</v>
      </c>
      <c r="BJ3665">
        <v>0.1</v>
      </c>
    </row>
    <row r="3666" spans="1:62" x14ac:dyDescent="0.3">
      <c r="A3666" s="1" t="s">
        <v>1996</v>
      </c>
      <c r="B3666" s="1" t="s">
        <v>102</v>
      </c>
      <c r="C3666" t="s">
        <v>1993</v>
      </c>
      <c r="D3666">
        <v>2011</v>
      </c>
      <c r="E3666" t="s">
        <v>103</v>
      </c>
      <c r="F3666" t="s">
        <v>59</v>
      </c>
      <c r="G3666">
        <v>8.541954E-4</v>
      </c>
      <c r="H3666">
        <v>1.25588625E-3</v>
      </c>
      <c r="I3666">
        <v>2.0654624999999999E-3</v>
      </c>
      <c r="J3666">
        <v>3.6087245E-3</v>
      </c>
      <c r="K3666">
        <v>7.2670291E-3</v>
      </c>
      <c r="L3666">
        <v>2.193873E-2</v>
      </c>
      <c r="M3666">
        <v>6</v>
      </c>
      <c r="N3666" t="str">
        <f t="shared" si="57"/>
        <v>490110004_85128</v>
      </c>
      <c r="O3666" t="e">
        <f>VLOOKUP(N3666,'HEM3 monitor concs'!D:L,9,FALSE)</f>
        <v>#N/A</v>
      </c>
      <c r="P3666" t="e">
        <f>VLOOKUP(N3666,'HEM3 monitor concs'!D:L,6,FALSE)</f>
        <v>#N/A</v>
      </c>
      <c r="Q3666" s="3">
        <v>3.2174454724999998E-3</v>
      </c>
      <c r="R3666" s="2">
        <v>1.31204883310059E-5</v>
      </c>
      <c r="S3666" s="6">
        <v>2.0166666666666698E-5</v>
      </c>
      <c r="T3666">
        <v>60</v>
      </c>
      <c r="U3666">
        <v>0</v>
      </c>
      <c r="V3666">
        <v>0</v>
      </c>
      <c r="W3666">
        <v>14</v>
      </c>
      <c r="X3666">
        <v>15</v>
      </c>
      <c r="Y3666">
        <v>16</v>
      </c>
      <c r="Z3666">
        <v>15</v>
      </c>
      <c r="AA3666">
        <v>1</v>
      </c>
      <c r="AB3666">
        <v>0</v>
      </c>
      <c r="AC3666" t="s">
        <v>1997</v>
      </c>
      <c r="AD3666" t="s">
        <v>323</v>
      </c>
      <c r="AE3666" t="s">
        <v>80</v>
      </c>
      <c r="AF3666" t="s">
        <v>68</v>
      </c>
      <c r="AI3666">
        <v>1</v>
      </c>
      <c r="AJ3666" t="s">
        <v>60</v>
      </c>
      <c r="AK3666">
        <v>1.4999999999999999E-4</v>
      </c>
      <c r="AL3666" t="s">
        <v>60</v>
      </c>
      <c r="AM3666" t="s">
        <v>60</v>
      </c>
      <c r="AN3666" t="s">
        <v>60</v>
      </c>
      <c r="AO3666" t="s">
        <v>60</v>
      </c>
      <c r="AP3666" t="s">
        <v>60</v>
      </c>
      <c r="AQ3666" t="s">
        <v>60</v>
      </c>
      <c r="AR3666" t="s">
        <v>60</v>
      </c>
      <c r="AS3666" t="s">
        <v>60</v>
      </c>
      <c r="AT3666">
        <v>5.6946360000000003E-3</v>
      </c>
      <c r="AU3666">
        <v>8.3725750000000002E-3</v>
      </c>
      <c r="AV3666">
        <v>1.3769750000000001E-2</v>
      </c>
      <c r="AW3666">
        <v>2.4058163333333299E-2</v>
      </c>
      <c r="AX3666">
        <v>4.8446860666666702E-2</v>
      </c>
      <c r="AY3666">
        <v>0.1462582</v>
      </c>
      <c r="AZ3666">
        <v>2.1449636483333302E-2</v>
      </c>
      <c r="BA3666">
        <v>1.3444444444444401E-4</v>
      </c>
      <c r="BB3666" t="s">
        <v>1994</v>
      </c>
      <c r="BC3666" s="1" t="s">
        <v>1998</v>
      </c>
      <c r="BD3666" t="s">
        <v>1995</v>
      </c>
      <c r="BE3666" t="s">
        <v>63</v>
      </c>
      <c r="BF3666">
        <v>40.902966999999997</v>
      </c>
      <c r="BG3666">
        <v>-111.884467</v>
      </c>
      <c r="BH3666" t="s">
        <v>109</v>
      </c>
      <c r="BI3666" t="s">
        <v>60</v>
      </c>
      <c r="BJ3666">
        <v>0.15</v>
      </c>
    </row>
    <row r="3667" spans="1:62" x14ac:dyDescent="0.3">
      <c r="A3667" s="1" t="s">
        <v>1996</v>
      </c>
      <c r="B3667" s="1" t="s">
        <v>342</v>
      </c>
      <c r="C3667" t="s">
        <v>1993</v>
      </c>
      <c r="D3667">
        <v>2011</v>
      </c>
      <c r="E3667" t="s">
        <v>343</v>
      </c>
      <c r="F3667" t="s">
        <v>59</v>
      </c>
      <c r="G3667">
        <v>1.6197752E-3</v>
      </c>
      <c r="H3667">
        <v>3.6892037499999999E-3</v>
      </c>
      <c r="I3667">
        <v>5.7810954999999997E-3</v>
      </c>
      <c r="J3667">
        <v>9.6175402500000007E-3</v>
      </c>
      <c r="K3667">
        <v>1.3001997E-2</v>
      </c>
      <c r="L3667">
        <v>1.8485669999999999E-2</v>
      </c>
      <c r="M3667">
        <v>6</v>
      </c>
      <c r="N3667" t="str">
        <f t="shared" si="57"/>
        <v>490110004_85132</v>
      </c>
      <c r="O3667" t="e">
        <f>VLOOKUP(N3667,'HEM3 monitor concs'!D:L,9,FALSE)</f>
        <v>#N/A</v>
      </c>
      <c r="P3667" t="e">
        <f>VLOOKUP(N3667,'HEM3 monitor concs'!D:L,6,FALSE)</f>
        <v>#N/A</v>
      </c>
      <c r="Q3667" s="3">
        <v>6.7832516350000002E-3</v>
      </c>
      <c r="R3667" s="2">
        <v>1.93477372281706E-5</v>
      </c>
      <c r="S3667" s="5">
        <v>2.2266666666666699E-4</v>
      </c>
      <c r="T3667">
        <v>60</v>
      </c>
      <c r="U3667">
        <v>0</v>
      </c>
      <c r="V3667">
        <v>0</v>
      </c>
      <c r="W3667">
        <v>14</v>
      </c>
      <c r="X3667">
        <v>15</v>
      </c>
      <c r="Y3667">
        <v>16</v>
      </c>
      <c r="Z3667">
        <v>15</v>
      </c>
      <c r="AA3667">
        <v>1</v>
      </c>
      <c r="AB3667">
        <v>0</v>
      </c>
      <c r="AC3667" t="s">
        <v>1997</v>
      </c>
      <c r="AD3667" t="s">
        <v>323</v>
      </c>
      <c r="AE3667" t="s">
        <v>83</v>
      </c>
      <c r="AF3667" t="s">
        <v>84</v>
      </c>
      <c r="AI3667">
        <v>1</v>
      </c>
      <c r="AJ3667" t="s">
        <v>60</v>
      </c>
      <c r="AK3667" s="2">
        <v>2.9999999999999997E-4</v>
      </c>
      <c r="AL3667" t="s">
        <v>60</v>
      </c>
      <c r="AM3667" t="s">
        <v>60</v>
      </c>
      <c r="AN3667" t="s">
        <v>60</v>
      </c>
      <c r="AO3667" t="s">
        <v>60</v>
      </c>
      <c r="AP3667" t="s">
        <v>60</v>
      </c>
      <c r="AQ3667" t="s">
        <v>60</v>
      </c>
      <c r="AR3667" t="s">
        <v>60</v>
      </c>
      <c r="AS3667" t="s">
        <v>60</v>
      </c>
      <c r="AT3667">
        <v>5.3992506666666702E-3</v>
      </c>
      <c r="AU3667">
        <v>1.2297345833333299E-2</v>
      </c>
      <c r="AV3667">
        <v>1.92703183333333E-2</v>
      </c>
      <c r="AW3667">
        <v>3.20584675E-2</v>
      </c>
      <c r="AX3667">
        <v>4.3339990000000002E-2</v>
      </c>
      <c r="AY3667">
        <v>6.1618899999999997E-2</v>
      </c>
      <c r="AZ3667">
        <v>2.2610838783333299E-2</v>
      </c>
      <c r="BA3667">
        <v>7.4222222222222202E-4</v>
      </c>
      <c r="BB3667" t="s">
        <v>1994</v>
      </c>
      <c r="BC3667" s="1" t="s">
        <v>1998</v>
      </c>
      <c r="BD3667" t="s">
        <v>1995</v>
      </c>
      <c r="BE3667" t="s">
        <v>63</v>
      </c>
      <c r="BF3667">
        <v>40.902966999999997</v>
      </c>
      <c r="BG3667">
        <v>-111.884467</v>
      </c>
      <c r="BH3667" t="s">
        <v>109</v>
      </c>
      <c r="BI3667" t="s">
        <v>60</v>
      </c>
      <c r="BJ3667">
        <v>0.3</v>
      </c>
    </row>
    <row r="3668" spans="1:62" x14ac:dyDescent="0.3">
      <c r="A3668" s="1" t="s">
        <v>1996</v>
      </c>
      <c r="B3668" s="1" t="s">
        <v>348</v>
      </c>
      <c r="C3668" t="s">
        <v>1993</v>
      </c>
      <c r="D3668">
        <v>2011</v>
      </c>
      <c r="E3668" t="s">
        <v>349</v>
      </c>
      <c r="F3668" t="s">
        <v>59</v>
      </c>
      <c r="G3668">
        <v>0</v>
      </c>
      <c r="H3668">
        <v>0</v>
      </c>
      <c r="I3668" s="2">
        <v>8.6946770000000004E-5</v>
      </c>
      <c r="J3668">
        <v>2.1650749999999999E-4</v>
      </c>
      <c r="K3668">
        <v>4.3380015000000002E-4</v>
      </c>
      <c r="L3668">
        <v>1.588667E-3</v>
      </c>
      <c r="M3668">
        <v>6</v>
      </c>
      <c r="N3668" t="str">
        <f t="shared" si="57"/>
        <v>490110004_85154</v>
      </c>
      <c r="O3668">
        <f>VLOOKUP(N3668,'HEM3 monitor concs'!D:L,9,FALSE)</f>
        <v>2.09465920731E-4</v>
      </c>
      <c r="P3668">
        <f>VLOOKUP(N3668,'HEM3 monitor concs'!D:L,6,FALSE)</f>
        <v>9.4659207309999994E-6</v>
      </c>
      <c r="Q3668" s="3">
        <v>1.6167172541666701E-4</v>
      </c>
      <c r="R3668" s="2">
        <v>6.1159197236404499E-8</v>
      </c>
      <c r="S3668" s="6">
        <v>6.6333333333333297E-5</v>
      </c>
      <c r="T3668">
        <v>60</v>
      </c>
      <c r="U3668">
        <v>29</v>
      </c>
      <c r="V3668">
        <v>19</v>
      </c>
      <c r="W3668">
        <v>14</v>
      </c>
      <c r="X3668">
        <v>15</v>
      </c>
      <c r="Y3668">
        <v>16</v>
      </c>
      <c r="Z3668">
        <v>15</v>
      </c>
      <c r="AA3668">
        <v>1</v>
      </c>
      <c r="AB3668">
        <v>48.3333333333333</v>
      </c>
      <c r="AC3668" t="s">
        <v>1997</v>
      </c>
      <c r="AD3668" t="s">
        <v>323</v>
      </c>
      <c r="AE3668" t="s">
        <v>92</v>
      </c>
      <c r="AF3668" t="s">
        <v>84</v>
      </c>
      <c r="AG3668" t="s">
        <v>93</v>
      </c>
      <c r="AH3668" t="s">
        <v>94</v>
      </c>
      <c r="AI3668">
        <v>1</v>
      </c>
      <c r="AJ3668" t="s">
        <v>60</v>
      </c>
      <c r="AK3668">
        <v>0.02</v>
      </c>
      <c r="AL3668" t="s">
        <v>60</v>
      </c>
      <c r="AM3668" t="s">
        <v>60</v>
      </c>
      <c r="AN3668" t="s">
        <v>60</v>
      </c>
      <c r="AO3668" t="s">
        <v>60</v>
      </c>
      <c r="AP3668" t="s">
        <v>60</v>
      </c>
      <c r="AQ3668" t="s">
        <v>60</v>
      </c>
      <c r="AR3668" t="s">
        <v>60</v>
      </c>
      <c r="AS3668" t="s">
        <v>60</v>
      </c>
      <c r="AT3668">
        <v>0</v>
      </c>
      <c r="AU3668">
        <v>0</v>
      </c>
      <c r="AV3668" s="2">
        <v>4.3473385000000002E-6</v>
      </c>
      <c r="AW3668" s="2">
        <v>1.0825375E-5</v>
      </c>
      <c r="AX3668" s="2">
        <v>2.1690007500000001E-5</v>
      </c>
      <c r="AY3668" s="2">
        <v>7.9433349999999994E-5</v>
      </c>
      <c r="AZ3668" s="2">
        <v>8.08358627083333E-6</v>
      </c>
      <c r="BA3668" s="2">
        <v>3.3166666666666699E-6</v>
      </c>
      <c r="BB3668" t="s">
        <v>1994</v>
      </c>
      <c r="BC3668" s="1" t="s">
        <v>1998</v>
      </c>
      <c r="BD3668" t="s">
        <v>1995</v>
      </c>
      <c r="BE3668" t="s">
        <v>63</v>
      </c>
      <c r="BF3668">
        <v>40.902966999999997</v>
      </c>
      <c r="BG3668">
        <v>-111.884467</v>
      </c>
      <c r="BH3668" t="s">
        <v>109</v>
      </c>
      <c r="BI3668" t="s">
        <v>60</v>
      </c>
      <c r="BJ3668">
        <v>20</v>
      </c>
    </row>
    <row r="3669" spans="1:62" x14ac:dyDescent="0.3">
      <c r="A3669" s="1" t="s">
        <v>1996</v>
      </c>
      <c r="B3669" s="1" t="s">
        <v>75</v>
      </c>
      <c r="C3669" t="s">
        <v>1993</v>
      </c>
      <c r="D3669">
        <v>2011</v>
      </c>
      <c r="E3669" t="s">
        <v>76</v>
      </c>
      <c r="F3669" t="s">
        <v>59</v>
      </c>
      <c r="G3669">
        <v>1.08E-4</v>
      </c>
      <c r="H3669">
        <v>3.1725E-3</v>
      </c>
      <c r="I3669">
        <v>9.0600000000000003E-3</v>
      </c>
      <c r="J3669">
        <v>2.375E-2</v>
      </c>
      <c r="K3669">
        <v>0.1618</v>
      </c>
      <c r="L3669">
        <v>1.63</v>
      </c>
      <c r="M3669">
        <v>6</v>
      </c>
      <c r="N3669" t="str">
        <f t="shared" si="57"/>
        <v>490110004_88115</v>
      </c>
      <c r="O3669" t="e">
        <f>VLOOKUP(N3669,'HEM3 monitor concs'!D:L,9,FALSE)</f>
        <v>#N/A</v>
      </c>
      <c r="P3669" t="e">
        <f>VLOOKUP(N3669,'HEM3 monitor concs'!D:L,6,FALSE)</f>
        <v>#N/A</v>
      </c>
      <c r="Q3669" s="3">
        <v>9.1221999999999998E-2</v>
      </c>
      <c r="R3669">
        <v>7.6043174599322E-2</v>
      </c>
      <c r="S3669" s="5">
        <v>6.9300000000000004E-3</v>
      </c>
      <c r="T3669">
        <v>60</v>
      </c>
      <c r="U3669">
        <v>26</v>
      </c>
      <c r="V3669">
        <v>6</v>
      </c>
      <c r="W3669">
        <v>15</v>
      </c>
      <c r="X3669">
        <v>14</v>
      </c>
      <c r="Y3669">
        <v>16</v>
      </c>
      <c r="Z3669">
        <v>15</v>
      </c>
      <c r="AA3669">
        <v>1</v>
      </c>
      <c r="AB3669">
        <v>43.3333333333333</v>
      </c>
      <c r="AC3669" t="s">
        <v>1997</v>
      </c>
      <c r="AD3669" t="s">
        <v>323</v>
      </c>
      <c r="AE3669" t="s">
        <v>77</v>
      </c>
      <c r="AF3669" t="s">
        <v>62</v>
      </c>
      <c r="AI3669">
        <v>1</v>
      </c>
      <c r="AJ3669" t="s">
        <v>60</v>
      </c>
      <c r="AK3669">
        <v>1.4999999999999999E-4</v>
      </c>
      <c r="AL3669" t="s">
        <v>60</v>
      </c>
      <c r="AM3669" t="s">
        <v>60</v>
      </c>
      <c r="AN3669" t="s">
        <v>60</v>
      </c>
      <c r="AO3669" t="s">
        <v>60</v>
      </c>
      <c r="AP3669" t="s">
        <v>60</v>
      </c>
      <c r="AQ3669" t="s">
        <v>60</v>
      </c>
      <c r="AR3669" t="s">
        <v>60</v>
      </c>
      <c r="AS3669" t="s">
        <v>60</v>
      </c>
      <c r="AT3669">
        <v>7.2000000000000005E-4</v>
      </c>
      <c r="AU3669">
        <v>2.1149999999999999E-2</v>
      </c>
      <c r="AV3669">
        <v>6.0400000000000002E-2</v>
      </c>
      <c r="AW3669">
        <v>0.15833333333333299</v>
      </c>
      <c r="AX3669">
        <v>1.07866666666667</v>
      </c>
      <c r="AY3669">
        <v>10.866666666666699</v>
      </c>
      <c r="AZ3669">
        <v>0.60814666666666695</v>
      </c>
      <c r="BA3669">
        <v>4.6199999999999998E-2</v>
      </c>
      <c r="BB3669" t="s">
        <v>1994</v>
      </c>
      <c r="BC3669" s="1" t="s">
        <v>1998</v>
      </c>
      <c r="BD3669" t="s">
        <v>1995</v>
      </c>
      <c r="BE3669" t="s">
        <v>63</v>
      </c>
      <c r="BF3669">
        <v>40.902966999999997</v>
      </c>
      <c r="BG3669">
        <v>-111.884467</v>
      </c>
      <c r="BH3669" t="s">
        <v>109</v>
      </c>
      <c r="BI3669" t="s">
        <v>60</v>
      </c>
      <c r="BJ3669">
        <v>0.15</v>
      </c>
    </row>
    <row r="3670" spans="1:62" x14ac:dyDescent="0.3">
      <c r="A3670" s="1" t="s">
        <v>1999</v>
      </c>
      <c r="B3670" s="1" t="s">
        <v>81</v>
      </c>
      <c r="C3670" t="s">
        <v>1993</v>
      </c>
      <c r="D3670">
        <v>2011</v>
      </c>
      <c r="E3670" t="s">
        <v>82</v>
      </c>
      <c r="F3670" t="s">
        <v>59</v>
      </c>
      <c r="G3670">
        <v>0</v>
      </c>
      <c r="H3670">
        <v>1.4999999999999999E-4</v>
      </c>
      <c r="I3670">
        <v>4.6500000000000003E-4</v>
      </c>
      <c r="J3670">
        <v>8.0250000000000004E-4</v>
      </c>
      <c r="K3670">
        <v>1.085E-3</v>
      </c>
      <c r="L3670">
        <v>1.025E-2</v>
      </c>
      <c r="M3670">
        <v>3</v>
      </c>
      <c r="N3670" t="str">
        <f t="shared" si="57"/>
        <v>490170101_88132</v>
      </c>
      <c r="O3670" t="e">
        <f>VLOOKUP(N3670,'HEM3 monitor concs'!D:L,9,FALSE)</f>
        <v>#N/A</v>
      </c>
      <c r="P3670" t="e">
        <f>VLOOKUP(N3670,'HEM3 monitor concs'!D:L,6,FALSE)</f>
        <v>#N/A</v>
      </c>
      <c r="Q3670" s="3">
        <v>6.9333333333333302E-4</v>
      </c>
      <c r="R3670" s="2">
        <v>1.4712980392156899E-6</v>
      </c>
      <c r="S3670" s="5">
        <v>3.3149999999999998E-4</v>
      </c>
      <c r="T3670">
        <v>120</v>
      </c>
      <c r="U3670">
        <v>45</v>
      </c>
      <c r="V3670">
        <v>16</v>
      </c>
      <c r="W3670">
        <v>30</v>
      </c>
      <c r="X3670">
        <v>30</v>
      </c>
      <c r="Y3670">
        <v>30</v>
      </c>
      <c r="Z3670">
        <v>30</v>
      </c>
      <c r="AA3670">
        <v>1</v>
      </c>
      <c r="AB3670">
        <v>37.5</v>
      </c>
      <c r="AC3670" t="s">
        <v>60</v>
      </c>
      <c r="AD3670" t="s">
        <v>60</v>
      </c>
      <c r="AE3670" t="s">
        <v>83</v>
      </c>
      <c r="AF3670" t="s">
        <v>84</v>
      </c>
      <c r="AI3670">
        <v>1</v>
      </c>
      <c r="AJ3670" t="s">
        <v>60</v>
      </c>
      <c r="AK3670" s="2">
        <v>2.9999999999999997E-4</v>
      </c>
      <c r="AL3670" t="s">
        <v>60</v>
      </c>
      <c r="AM3670" t="s">
        <v>60</v>
      </c>
      <c r="AN3670" t="s">
        <v>60</v>
      </c>
      <c r="AO3670" t="s">
        <v>60</v>
      </c>
      <c r="AP3670" t="s">
        <v>60</v>
      </c>
      <c r="AQ3670" t="s">
        <v>60</v>
      </c>
      <c r="AR3670" t="s">
        <v>60</v>
      </c>
      <c r="AS3670" t="s">
        <v>60</v>
      </c>
      <c r="AT3670">
        <v>0</v>
      </c>
      <c r="AU3670" s="2">
        <v>5.0000000000000001E-4</v>
      </c>
      <c r="AV3670">
        <v>1.5499999999999999E-3</v>
      </c>
      <c r="AW3670">
        <v>2.6749999999999999E-3</v>
      </c>
      <c r="AX3670">
        <v>3.6166666666666699E-3</v>
      </c>
      <c r="AY3670">
        <v>3.4166666666666699E-2</v>
      </c>
      <c r="AZ3670">
        <v>2.3111111111111101E-3</v>
      </c>
      <c r="BA3670">
        <v>1.1050000000000001E-3</v>
      </c>
      <c r="BB3670" t="s">
        <v>655</v>
      </c>
      <c r="BC3670" s="1" t="s">
        <v>2000</v>
      </c>
      <c r="BD3670" t="s">
        <v>110</v>
      </c>
      <c r="BE3670" t="s">
        <v>96</v>
      </c>
      <c r="BF3670">
        <v>37.618381499999998</v>
      </c>
      <c r="BG3670">
        <v>-112.17436979999999</v>
      </c>
      <c r="BH3670" t="s">
        <v>64</v>
      </c>
      <c r="BI3670" t="s">
        <v>60</v>
      </c>
      <c r="BJ3670">
        <v>0.3</v>
      </c>
    </row>
    <row r="3671" spans="1:62" x14ac:dyDescent="0.3">
      <c r="A3671" s="1" t="s">
        <v>2002</v>
      </c>
      <c r="B3671" s="1" t="s">
        <v>157</v>
      </c>
      <c r="C3671" t="s">
        <v>1993</v>
      </c>
      <c r="D3671">
        <v>2011</v>
      </c>
      <c r="E3671" t="s">
        <v>158</v>
      </c>
      <c r="F3671" t="s">
        <v>59</v>
      </c>
      <c r="G3671">
        <v>4.4999999999999997E-3</v>
      </c>
      <c r="H3671">
        <v>7.3749999999999996E-3</v>
      </c>
      <c r="I3671">
        <v>1.7000000000000001E-2</v>
      </c>
      <c r="J3671">
        <v>3.3500000000000002E-2</v>
      </c>
      <c r="K3671">
        <v>6.7000000000000004E-2</v>
      </c>
      <c r="L3671">
        <v>0.14299999999999999</v>
      </c>
      <c r="M3671">
        <v>6</v>
      </c>
      <c r="N3671" t="str">
        <f t="shared" si="57"/>
        <v>490351001_14129</v>
      </c>
      <c r="O3671" t="e">
        <f>VLOOKUP(N3671,'HEM3 monitor concs'!D:L,9,FALSE)</f>
        <v>#N/A</v>
      </c>
      <c r="P3671" t="e">
        <f>VLOOKUP(N3671,'HEM3 monitor concs'!D:L,6,FALSE)</f>
        <v>#N/A</v>
      </c>
      <c r="Q3671" s="3">
        <v>2.7937500000000001E-2</v>
      </c>
      <c r="R3671">
        <v>1.05210965909091E-3</v>
      </c>
      <c r="S3671" s="5">
        <v>7.4999999999999997E-3</v>
      </c>
      <c r="T3671">
        <v>56</v>
      </c>
      <c r="U3671">
        <v>14</v>
      </c>
      <c r="V3671">
        <v>0</v>
      </c>
      <c r="W3671">
        <v>13</v>
      </c>
      <c r="X3671">
        <v>13</v>
      </c>
      <c r="Y3671">
        <v>15</v>
      </c>
      <c r="Z3671">
        <v>15</v>
      </c>
      <c r="AA3671">
        <v>1</v>
      </c>
      <c r="AB3671">
        <v>25</v>
      </c>
      <c r="AC3671" t="s">
        <v>60</v>
      </c>
      <c r="AD3671" t="s">
        <v>60</v>
      </c>
      <c r="AE3671" t="s">
        <v>80</v>
      </c>
      <c r="AF3671" t="s">
        <v>68</v>
      </c>
      <c r="AI3671">
        <v>1</v>
      </c>
      <c r="AJ3671" t="s">
        <v>60</v>
      </c>
      <c r="AK3671">
        <v>1.4999999999999999E-4</v>
      </c>
      <c r="AL3671" t="s">
        <v>60</v>
      </c>
      <c r="AM3671" t="s">
        <v>60</v>
      </c>
      <c r="AN3671" t="s">
        <v>60</v>
      </c>
      <c r="AO3671" t="s">
        <v>60</v>
      </c>
      <c r="AP3671" t="s">
        <v>60</v>
      </c>
      <c r="AQ3671" t="s">
        <v>60</v>
      </c>
      <c r="AR3671" t="s">
        <v>60</v>
      </c>
      <c r="AS3671" t="s">
        <v>60</v>
      </c>
      <c r="AT3671">
        <v>0.03</v>
      </c>
      <c r="AU3671">
        <v>4.9166666666666699E-2</v>
      </c>
      <c r="AV3671">
        <v>0.11333333333333299</v>
      </c>
      <c r="AW3671">
        <v>0.223333333333333</v>
      </c>
      <c r="AX3671">
        <v>0.44666666666666699</v>
      </c>
      <c r="AY3671">
        <v>0.95333333333333303</v>
      </c>
      <c r="AZ3671">
        <v>0.18625</v>
      </c>
      <c r="BA3671">
        <v>0.05</v>
      </c>
      <c r="BB3671" t="s">
        <v>2001</v>
      </c>
      <c r="BC3671" s="1" t="s">
        <v>2003</v>
      </c>
      <c r="BD3671" t="s">
        <v>2004</v>
      </c>
      <c r="BE3671" t="s">
        <v>63</v>
      </c>
      <c r="BF3671">
        <v>40.708610530000001</v>
      </c>
      <c r="BG3671">
        <v>-112.0947189</v>
      </c>
      <c r="BH3671" t="s">
        <v>109</v>
      </c>
      <c r="BI3671" t="s">
        <v>60</v>
      </c>
      <c r="BJ3671">
        <v>0.15</v>
      </c>
    </row>
    <row r="3672" spans="1:62" x14ac:dyDescent="0.3">
      <c r="A3672" s="1" t="s">
        <v>2005</v>
      </c>
      <c r="B3672" s="1" t="s">
        <v>81</v>
      </c>
      <c r="C3672" t="s">
        <v>1993</v>
      </c>
      <c r="D3672">
        <v>2011</v>
      </c>
      <c r="E3672" t="s">
        <v>82</v>
      </c>
      <c r="F3672" t="s">
        <v>59</v>
      </c>
      <c r="G3672" s="2">
        <v>1E-4</v>
      </c>
      <c r="H3672" s="2">
        <v>2.9999999999999997E-4</v>
      </c>
      <c r="I3672" s="2">
        <v>5.9999999999999995E-4</v>
      </c>
      <c r="J3672">
        <v>1E-3</v>
      </c>
      <c r="K3672">
        <v>1.6000000000000001E-3</v>
      </c>
      <c r="L3672">
        <v>7.3000000000000001E-3</v>
      </c>
      <c r="M3672">
        <v>3</v>
      </c>
      <c r="N3672" t="str">
        <f t="shared" si="57"/>
        <v>490370101_88132</v>
      </c>
      <c r="O3672" t="e">
        <f>VLOOKUP(N3672,'HEM3 monitor concs'!D:L,9,FALSE)</f>
        <v>#N/A</v>
      </c>
      <c r="P3672" t="e">
        <f>VLOOKUP(N3672,'HEM3 monitor concs'!D:L,6,FALSE)</f>
        <v>#N/A</v>
      </c>
      <c r="Q3672" s="3">
        <v>8.2833333333333305E-4</v>
      </c>
      <c r="R3672" s="2">
        <v>1.1726358543417399E-6</v>
      </c>
      <c r="S3672" s="5">
        <v>2.53333333333333E-4</v>
      </c>
      <c r="T3672">
        <v>120</v>
      </c>
      <c r="U3672">
        <v>20</v>
      </c>
      <c r="V3672">
        <v>8</v>
      </c>
      <c r="W3672">
        <v>30</v>
      </c>
      <c r="X3672">
        <v>30</v>
      </c>
      <c r="Y3672">
        <v>30</v>
      </c>
      <c r="Z3672">
        <v>30</v>
      </c>
      <c r="AA3672">
        <v>1</v>
      </c>
      <c r="AB3672">
        <v>16.6666666666667</v>
      </c>
      <c r="AC3672" t="s">
        <v>60</v>
      </c>
      <c r="AD3672" t="s">
        <v>60</v>
      </c>
      <c r="AE3672" t="s">
        <v>83</v>
      </c>
      <c r="AF3672" t="s">
        <v>84</v>
      </c>
      <c r="AI3672">
        <v>1</v>
      </c>
      <c r="AJ3672" t="s">
        <v>60</v>
      </c>
      <c r="AK3672" s="2">
        <v>2.9999999999999997E-4</v>
      </c>
      <c r="AL3672" t="s">
        <v>60</v>
      </c>
      <c r="AM3672" t="s">
        <v>60</v>
      </c>
      <c r="AN3672" t="s">
        <v>60</v>
      </c>
      <c r="AO3672" t="s">
        <v>60</v>
      </c>
      <c r="AP3672" t="s">
        <v>60</v>
      </c>
      <c r="AQ3672" t="s">
        <v>60</v>
      </c>
      <c r="AR3672" t="s">
        <v>60</v>
      </c>
      <c r="AS3672" t="s">
        <v>60</v>
      </c>
      <c r="AT3672">
        <v>3.33333333333333E-4</v>
      </c>
      <c r="AU3672">
        <v>1E-3</v>
      </c>
      <c r="AV3672">
        <v>2E-3</v>
      </c>
      <c r="AW3672">
        <v>3.3333333333333301E-3</v>
      </c>
      <c r="AX3672">
        <v>5.3333333333333297E-3</v>
      </c>
      <c r="AY3672">
        <v>2.4333333333333301E-2</v>
      </c>
      <c r="AZ3672">
        <v>2.76111111111111E-3</v>
      </c>
      <c r="BA3672">
        <v>8.44444444444444E-4</v>
      </c>
      <c r="BB3672" t="s">
        <v>693</v>
      </c>
      <c r="BC3672" s="1" t="s">
        <v>2006</v>
      </c>
      <c r="BD3672" t="s">
        <v>110</v>
      </c>
      <c r="BE3672" t="s">
        <v>96</v>
      </c>
      <c r="BF3672">
        <v>38.458610530000001</v>
      </c>
      <c r="BG3672">
        <v>-109.8211136</v>
      </c>
      <c r="BH3672" t="s">
        <v>289</v>
      </c>
      <c r="BI3672" t="s">
        <v>60</v>
      </c>
      <c r="BJ3672">
        <v>0.3</v>
      </c>
    </row>
    <row r="3673" spans="1:62" x14ac:dyDescent="0.3">
      <c r="A3673" s="1" t="s">
        <v>2007</v>
      </c>
      <c r="B3673" s="1" t="s">
        <v>81</v>
      </c>
      <c r="C3673" t="s">
        <v>1993</v>
      </c>
      <c r="D3673">
        <v>2011</v>
      </c>
      <c r="E3673" t="s">
        <v>82</v>
      </c>
      <c r="F3673" t="s">
        <v>59</v>
      </c>
      <c r="G3673" s="2">
        <v>4.0000000000000003E-5</v>
      </c>
      <c r="H3673">
        <v>1.7000000000000001E-4</v>
      </c>
      <c r="I3673">
        <v>5.1999999999999995E-4</v>
      </c>
      <c r="J3673">
        <v>9.4249999999999998E-4</v>
      </c>
      <c r="K3673">
        <v>1.5809999999999999E-3</v>
      </c>
      <c r="L3673">
        <v>7.2199999999999999E-3</v>
      </c>
      <c r="M3673">
        <v>3</v>
      </c>
      <c r="N3673" t="str">
        <f t="shared" si="57"/>
        <v>490379000_88132</v>
      </c>
      <c r="O3673" t="e">
        <f>VLOOKUP(N3673,'HEM3 monitor concs'!D:L,9,FALSE)</f>
        <v>#N/A</v>
      </c>
      <c r="P3673" t="e">
        <f>VLOOKUP(N3673,'HEM3 monitor concs'!D:L,6,FALSE)</f>
        <v>#N/A</v>
      </c>
      <c r="Q3673" s="3">
        <v>7.6408333333333298E-4</v>
      </c>
      <c r="R3673" s="2">
        <v>1.15901932072829E-6</v>
      </c>
      <c r="S3673" s="5">
        <v>3.1841666666666699E-4</v>
      </c>
      <c r="T3673">
        <v>120</v>
      </c>
      <c r="U3673">
        <v>47</v>
      </c>
      <c r="V3673">
        <v>10</v>
      </c>
      <c r="W3673">
        <v>30</v>
      </c>
      <c r="X3673">
        <v>30</v>
      </c>
      <c r="Y3673">
        <v>30</v>
      </c>
      <c r="Z3673">
        <v>30</v>
      </c>
      <c r="AA3673">
        <v>1</v>
      </c>
      <c r="AB3673">
        <v>39.1666666666667</v>
      </c>
      <c r="AC3673" t="s">
        <v>60</v>
      </c>
      <c r="AD3673" t="s">
        <v>60</v>
      </c>
      <c r="AE3673" t="s">
        <v>83</v>
      </c>
      <c r="AF3673" t="s">
        <v>84</v>
      </c>
      <c r="AI3673">
        <v>1</v>
      </c>
      <c r="AJ3673" t="s">
        <v>60</v>
      </c>
      <c r="AK3673" s="2">
        <v>2.9999999999999997E-4</v>
      </c>
      <c r="AL3673" t="s">
        <v>60</v>
      </c>
      <c r="AM3673" t="s">
        <v>60</v>
      </c>
      <c r="AN3673" t="s">
        <v>60</v>
      </c>
      <c r="AO3673" t="s">
        <v>60</v>
      </c>
      <c r="AP3673" t="s">
        <v>60</v>
      </c>
      <c r="AQ3673" t="s">
        <v>60</v>
      </c>
      <c r="AR3673" t="s">
        <v>60</v>
      </c>
      <c r="AS3673" t="s">
        <v>60</v>
      </c>
      <c r="AT3673">
        <v>1.3333333333333299E-4</v>
      </c>
      <c r="AU3673">
        <v>5.6666666666666703E-4</v>
      </c>
      <c r="AV3673">
        <v>1.73333333333333E-3</v>
      </c>
      <c r="AW3673">
        <v>3.1416666666666702E-3</v>
      </c>
      <c r="AX3673">
        <v>5.2700000000000004E-3</v>
      </c>
      <c r="AY3673">
        <v>2.4066666666666701E-2</v>
      </c>
      <c r="AZ3673">
        <v>2.5469444444444398E-3</v>
      </c>
      <c r="BA3673">
        <v>1.0613888888888899E-3</v>
      </c>
      <c r="BB3673" t="s">
        <v>693</v>
      </c>
      <c r="BC3673" s="1" t="s">
        <v>2006</v>
      </c>
      <c r="BD3673" t="s">
        <v>110</v>
      </c>
      <c r="BE3673" t="s">
        <v>96</v>
      </c>
      <c r="BF3673">
        <v>38.458683010000001</v>
      </c>
      <c r="BG3673">
        <v>-109.8217087</v>
      </c>
      <c r="BH3673" t="s">
        <v>64</v>
      </c>
      <c r="BI3673" t="s">
        <v>60</v>
      </c>
      <c r="BJ3673">
        <v>0.3</v>
      </c>
    </row>
    <row r="3674" spans="1:62" x14ac:dyDescent="0.3">
      <c r="A3674" s="1" t="s">
        <v>2008</v>
      </c>
      <c r="B3674" s="1" t="s">
        <v>75</v>
      </c>
      <c r="C3674" t="s">
        <v>1993</v>
      </c>
      <c r="D3674">
        <v>2011</v>
      </c>
      <c r="E3674" t="s">
        <v>76</v>
      </c>
      <c r="F3674" t="s">
        <v>59</v>
      </c>
      <c r="G3674">
        <v>0</v>
      </c>
      <c r="H3674">
        <v>1.7474999999999999E-3</v>
      </c>
      <c r="I3674">
        <v>6.5900000000000004E-3</v>
      </c>
      <c r="J3674">
        <v>2.4774999999999998E-2</v>
      </c>
      <c r="K3674">
        <v>8.659E-2</v>
      </c>
      <c r="L3674">
        <v>0.58899999999999997</v>
      </c>
      <c r="M3674">
        <v>6</v>
      </c>
      <c r="N3674" t="str">
        <f t="shared" si="57"/>
        <v>490494001_88115</v>
      </c>
      <c r="O3674" t="e">
        <f>VLOOKUP(N3674,'HEM3 monitor concs'!D:L,9,FALSE)</f>
        <v>#N/A</v>
      </c>
      <c r="P3674" t="e">
        <f>VLOOKUP(N3674,'HEM3 monitor concs'!D:L,6,FALSE)</f>
        <v>#N/A</v>
      </c>
      <c r="Q3674" s="3">
        <v>5.3564482758620698E-2</v>
      </c>
      <c r="R3674">
        <v>1.79744104672716E-2</v>
      </c>
      <c r="S3674" s="5">
        <v>6.8913793103448301E-3</v>
      </c>
      <c r="T3674">
        <v>58</v>
      </c>
      <c r="U3674">
        <v>28</v>
      </c>
      <c r="V3674">
        <v>7</v>
      </c>
      <c r="W3674">
        <v>15</v>
      </c>
      <c r="X3674">
        <v>14</v>
      </c>
      <c r="Y3674">
        <v>14</v>
      </c>
      <c r="Z3674">
        <v>15</v>
      </c>
      <c r="AA3674">
        <v>1</v>
      </c>
      <c r="AB3674">
        <v>48.275862068965502</v>
      </c>
      <c r="AC3674" t="s">
        <v>60</v>
      </c>
      <c r="AD3674" t="s">
        <v>60</v>
      </c>
      <c r="AE3674" t="s">
        <v>77</v>
      </c>
      <c r="AF3674" t="s">
        <v>62</v>
      </c>
      <c r="AI3674">
        <v>1</v>
      </c>
      <c r="AJ3674" t="s">
        <v>60</v>
      </c>
      <c r="AK3674">
        <v>1.4999999999999999E-4</v>
      </c>
      <c r="AL3674" t="s">
        <v>60</v>
      </c>
      <c r="AM3674" t="s">
        <v>60</v>
      </c>
      <c r="AN3674" t="s">
        <v>60</v>
      </c>
      <c r="AO3674" t="s">
        <v>60</v>
      </c>
      <c r="AP3674" t="s">
        <v>60</v>
      </c>
      <c r="AQ3674" t="s">
        <v>60</v>
      </c>
      <c r="AR3674" t="s">
        <v>60</v>
      </c>
      <c r="AS3674" t="s">
        <v>60</v>
      </c>
      <c r="AT3674">
        <v>0</v>
      </c>
      <c r="AU3674">
        <v>1.1650000000000001E-2</v>
      </c>
      <c r="AV3674">
        <v>4.3933333333333303E-2</v>
      </c>
      <c r="AW3674">
        <v>0.16516666666666699</v>
      </c>
      <c r="AX3674">
        <v>0.57726666666666704</v>
      </c>
      <c r="AY3674">
        <v>3.9266666666666699</v>
      </c>
      <c r="AZ3674">
        <v>0.35709655172413801</v>
      </c>
      <c r="BA3674">
        <v>4.5942528735632197E-2</v>
      </c>
      <c r="BB3674" t="s">
        <v>2009</v>
      </c>
      <c r="BC3674" s="1" t="s">
        <v>2010</v>
      </c>
      <c r="BD3674" t="s">
        <v>2011</v>
      </c>
      <c r="BE3674" t="s">
        <v>63</v>
      </c>
      <c r="BF3674">
        <v>40.341388700000003</v>
      </c>
      <c r="BG3674">
        <v>-111.71360780000001</v>
      </c>
      <c r="BH3674" t="s">
        <v>109</v>
      </c>
      <c r="BI3674" t="s">
        <v>60</v>
      </c>
      <c r="BJ3674">
        <v>0.15</v>
      </c>
    </row>
    <row r="3675" spans="1:62" x14ac:dyDescent="0.3">
      <c r="A3675" s="1" t="s">
        <v>2008</v>
      </c>
      <c r="B3675" s="1" t="s">
        <v>81</v>
      </c>
      <c r="C3675" t="s">
        <v>1993</v>
      </c>
      <c r="D3675">
        <v>2011</v>
      </c>
      <c r="E3675" t="s">
        <v>82</v>
      </c>
      <c r="F3675" t="s">
        <v>59</v>
      </c>
      <c r="G3675">
        <v>0</v>
      </c>
      <c r="H3675">
        <v>1.14E-3</v>
      </c>
      <c r="I3675">
        <v>2.0999999999999999E-3</v>
      </c>
      <c r="J3675">
        <v>4.4200000000000003E-3</v>
      </c>
      <c r="K3675">
        <v>6.777E-3</v>
      </c>
      <c r="L3675">
        <v>1.84E-2</v>
      </c>
      <c r="M3675">
        <v>6</v>
      </c>
      <c r="N3675" t="str">
        <f t="shared" si="57"/>
        <v>490494001_88132</v>
      </c>
      <c r="O3675" t="e">
        <f>VLOOKUP(N3675,'HEM3 monitor concs'!D:L,9,FALSE)</f>
        <v>#N/A</v>
      </c>
      <c r="P3675" t="e">
        <f>VLOOKUP(N3675,'HEM3 monitor concs'!D:L,6,FALSE)</f>
        <v>#N/A</v>
      </c>
      <c r="Q3675" s="3">
        <v>3.2117241379310299E-3</v>
      </c>
      <c r="R3675" s="2">
        <v>1.3235526799758001E-5</v>
      </c>
      <c r="S3675" s="5">
        <v>1.83103448275862E-3</v>
      </c>
      <c r="T3675">
        <v>58</v>
      </c>
      <c r="U3675">
        <v>25</v>
      </c>
      <c r="V3675">
        <v>7</v>
      </c>
      <c r="W3675">
        <v>15</v>
      </c>
      <c r="X3675">
        <v>14</v>
      </c>
      <c r="Y3675">
        <v>14</v>
      </c>
      <c r="Z3675">
        <v>15</v>
      </c>
      <c r="AA3675">
        <v>1</v>
      </c>
      <c r="AB3675">
        <v>43.1034482758621</v>
      </c>
      <c r="AC3675" t="s">
        <v>60</v>
      </c>
      <c r="AD3675" t="s">
        <v>60</v>
      </c>
      <c r="AE3675" t="s">
        <v>83</v>
      </c>
      <c r="AF3675" t="s">
        <v>84</v>
      </c>
      <c r="AI3675">
        <v>1</v>
      </c>
      <c r="AJ3675" t="s">
        <v>60</v>
      </c>
      <c r="AK3675" s="2">
        <v>2.9999999999999997E-4</v>
      </c>
      <c r="AL3675" t="s">
        <v>60</v>
      </c>
      <c r="AM3675" t="s">
        <v>60</v>
      </c>
      <c r="AN3675" t="s">
        <v>60</v>
      </c>
      <c r="AO3675" t="s">
        <v>60</v>
      </c>
      <c r="AP3675" t="s">
        <v>60</v>
      </c>
      <c r="AQ3675" t="s">
        <v>60</v>
      </c>
      <c r="AR3675" t="s">
        <v>60</v>
      </c>
      <c r="AS3675" t="s">
        <v>60</v>
      </c>
      <c r="AT3675">
        <v>0</v>
      </c>
      <c r="AU3675">
        <v>3.8E-3</v>
      </c>
      <c r="AV3675">
        <v>7.0000000000000001E-3</v>
      </c>
      <c r="AW3675">
        <v>1.47333333333333E-2</v>
      </c>
      <c r="AX3675">
        <v>2.2589999999999999E-2</v>
      </c>
      <c r="AY3675">
        <v>6.1333333333333302E-2</v>
      </c>
      <c r="AZ3675">
        <v>1.07057471264368E-2</v>
      </c>
      <c r="BA3675">
        <v>6.1034482758620702E-3</v>
      </c>
      <c r="BB3675" t="s">
        <v>2009</v>
      </c>
      <c r="BC3675" s="1" t="s">
        <v>2010</v>
      </c>
      <c r="BD3675" t="s">
        <v>2011</v>
      </c>
      <c r="BE3675" t="s">
        <v>63</v>
      </c>
      <c r="BF3675">
        <v>40.341388700000003</v>
      </c>
      <c r="BG3675">
        <v>-111.71360780000001</v>
      </c>
      <c r="BH3675" t="s">
        <v>109</v>
      </c>
      <c r="BI3675" t="s">
        <v>60</v>
      </c>
      <c r="BJ3675">
        <v>0.3</v>
      </c>
    </row>
    <row r="3676" spans="1:62" x14ac:dyDescent="0.3">
      <c r="A3676" s="1" t="s">
        <v>2012</v>
      </c>
      <c r="B3676" s="1" t="s">
        <v>81</v>
      </c>
      <c r="C3676" t="s">
        <v>1993</v>
      </c>
      <c r="D3676">
        <v>2011</v>
      </c>
      <c r="E3676" t="s">
        <v>82</v>
      </c>
      <c r="F3676" t="s">
        <v>59</v>
      </c>
      <c r="G3676" s="2">
        <v>9.7999999999999997E-5</v>
      </c>
      <c r="H3676">
        <v>2.05E-4</v>
      </c>
      <c r="I3676">
        <v>5.2999999999999998E-4</v>
      </c>
      <c r="J3676">
        <v>8.5999999999999998E-4</v>
      </c>
      <c r="K3676">
        <v>1.142E-3</v>
      </c>
      <c r="L3676">
        <v>9.11E-3</v>
      </c>
      <c r="M3676">
        <v>3</v>
      </c>
      <c r="N3676" t="str">
        <f t="shared" si="57"/>
        <v>490559000_88132</v>
      </c>
      <c r="O3676" t="e">
        <f>VLOOKUP(N3676,'HEM3 monitor concs'!D:L,9,FALSE)</f>
        <v>#N/A</v>
      </c>
      <c r="P3676" t="e">
        <f>VLOOKUP(N3676,'HEM3 monitor concs'!D:L,6,FALSE)</f>
        <v>#N/A</v>
      </c>
      <c r="Q3676" s="3">
        <v>7.2091666666666701E-4</v>
      </c>
      <c r="R3676" s="2">
        <v>1.20833948879552E-6</v>
      </c>
      <c r="S3676" s="5">
        <v>3.2675E-4</v>
      </c>
      <c r="T3676">
        <v>120</v>
      </c>
      <c r="U3676">
        <v>41</v>
      </c>
      <c r="V3676">
        <v>8</v>
      </c>
      <c r="W3676">
        <v>30</v>
      </c>
      <c r="X3676">
        <v>30</v>
      </c>
      <c r="Y3676">
        <v>31</v>
      </c>
      <c r="Z3676">
        <v>29</v>
      </c>
      <c r="AA3676">
        <v>1</v>
      </c>
      <c r="AB3676">
        <v>34.1666666666667</v>
      </c>
      <c r="AC3676" t="s">
        <v>60</v>
      </c>
      <c r="AD3676" t="s">
        <v>60</v>
      </c>
      <c r="AE3676" t="s">
        <v>83</v>
      </c>
      <c r="AF3676" t="s">
        <v>84</v>
      </c>
      <c r="AI3676">
        <v>1</v>
      </c>
      <c r="AJ3676" t="s">
        <v>60</v>
      </c>
      <c r="AK3676" s="2">
        <v>2.9999999999999997E-4</v>
      </c>
      <c r="AL3676" t="s">
        <v>60</v>
      </c>
      <c r="AM3676" t="s">
        <v>60</v>
      </c>
      <c r="AN3676" t="s">
        <v>60</v>
      </c>
      <c r="AO3676" t="s">
        <v>60</v>
      </c>
      <c r="AP3676" t="s">
        <v>60</v>
      </c>
      <c r="AQ3676" t="s">
        <v>60</v>
      </c>
      <c r="AR3676" t="s">
        <v>60</v>
      </c>
      <c r="AS3676" t="s">
        <v>60</v>
      </c>
      <c r="AT3676">
        <v>3.26666666666667E-4</v>
      </c>
      <c r="AU3676">
        <v>6.8333333333333299E-4</v>
      </c>
      <c r="AV3676">
        <v>1.7666666666666701E-3</v>
      </c>
      <c r="AW3676">
        <v>2.8666666666666701E-3</v>
      </c>
      <c r="AX3676">
        <v>3.80666666666667E-3</v>
      </c>
      <c r="AY3676">
        <v>3.0366666666666702E-2</v>
      </c>
      <c r="AZ3676">
        <v>2.4030555555555602E-3</v>
      </c>
      <c r="BA3676">
        <v>1.0891666666666699E-3</v>
      </c>
      <c r="BB3676" t="s">
        <v>1155</v>
      </c>
      <c r="BC3676" s="1" t="s">
        <v>2013</v>
      </c>
      <c r="BD3676" t="s">
        <v>110</v>
      </c>
      <c r="BE3676" t="s">
        <v>96</v>
      </c>
      <c r="BF3676">
        <v>38.30217743</v>
      </c>
      <c r="BG3676">
        <v>-111.29335020000001</v>
      </c>
      <c r="BH3676" t="s">
        <v>64</v>
      </c>
      <c r="BI3676" t="s">
        <v>60</v>
      </c>
      <c r="BJ3676">
        <v>0.3</v>
      </c>
    </row>
    <row r="3677" spans="1:62" x14ac:dyDescent="0.3">
      <c r="A3677" s="1" t="s">
        <v>2014</v>
      </c>
      <c r="B3677" s="1" t="s">
        <v>78</v>
      </c>
      <c r="C3677" t="s">
        <v>2015</v>
      </c>
      <c r="D3677">
        <v>2011</v>
      </c>
      <c r="E3677" t="s">
        <v>79</v>
      </c>
      <c r="F3677" t="s">
        <v>59</v>
      </c>
      <c r="G3677">
        <v>1.6000000000000001E-4</v>
      </c>
      <c r="H3677">
        <v>4.55E-4</v>
      </c>
      <c r="I3677">
        <v>8.3000000000000001E-4</v>
      </c>
      <c r="J3677">
        <v>1.5349999999999999E-3</v>
      </c>
      <c r="K3677">
        <v>2.1359999999999999E-3</v>
      </c>
      <c r="L3677">
        <v>4.3699999999999998E-3</v>
      </c>
      <c r="M3677">
        <v>3</v>
      </c>
      <c r="N3677" t="str">
        <f t="shared" si="57"/>
        <v>500038001_88128</v>
      </c>
      <c r="O3677" t="e">
        <f>VLOOKUP(N3677,'HEM3 monitor concs'!D:L,9,FALSE)</f>
        <v>#N/A</v>
      </c>
      <c r="P3677" t="e">
        <f>VLOOKUP(N3677,'HEM3 monitor concs'!D:L,6,FALSE)</f>
        <v>#N/A</v>
      </c>
      <c r="Q3677" s="3">
        <v>1.0379611650485399E-3</v>
      </c>
      <c r="R3677" s="2">
        <v>6.5091246906529598E-7</v>
      </c>
      <c r="S3677" s="5">
        <v>6.5893203883495097E-4</v>
      </c>
      <c r="T3677">
        <v>103</v>
      </c>
      <c r="U3677">
        <v>38</v>
      </c>
      <c r="V3677">
        <v>4</v>
      </c>
      <c r="W3677">
        <v>21</v>
      </c>
      <c r="X3677">
        <v>26</v>
      </c>
      <c r="Y3677">
        <v>26</v>
      </c>
      <c r="Z3677">
        <v>30</v>
      </c>
      <c r="AA3677">
        <v>1</v>
      </c>
      <c r="AB3677">
        <v>36.893203883495097</v>
      </c>
      <c r="AC3677" t="s">
        <v>60</v>
      </c>
      <c r="AD3677" t="s">
        <v>60</v>
      </c>
      <c r="AE3677" t="s">
        <v>80</v>
      </c>
      <c r="AF3677" t="s">
        <v>68</v>
      </c>
      <c r="AI3677">
        <v>1</v>
      </c>
      <c r="AJ3677" t="s">
        <v>60</v>
      </c>
      <c r="AK3677">
        <v>1.4999999999999999E-4</v>
      </c>
      <c r="AL3677" t="s">
        <v>60</v>
      </c>
      <c r="AM3677" t="s">
        <v>60</v>
      </c>
      <c r="AN3677" t="s">
        <v>60</v>
      </c>
      <c r="AO3677" t="s">
        <v>60</v>
      </c>
      <c r="AP3677" t="s">
        <v>60</v>
      </c>
      <c r="AQ3677" t="s">
        <v>60</v>
      </c>
      <c r="AR3677" t="s">
        <v>60</v>
      </c>
      <c r="AS3677" t="s">
        <v>60</v>
      </c>
      <c r="AT3677">
        <v>1.06666666666667E-3</v>
      </c>
      <c r="AU3677">
        <v>3.0333333333333302E-3</v>
      </c>
      <c r="AV3677">
        <v>5.5333333333333302E-3</v>
      </c>
      <c r="AW3677">
        <v>1.0233333333333299E-2</v>
      </c>
      <c r="AX3677">
        <v>1.4239999999999999E-2</v>
      </c>
      <c r="AY3677">
        <v>2.9133333333333299E-2</v>
      </c>
      <c r="AZ3677">
        <v>6.9197411003236202E-3</v>
      </c>
      <c r="BA3677">
        <v>4.3928802588996804E-3</v>
      </c>
      <c r="BB3677" t="s">
        <v>2016</v>
      </c>
      <c r="BC3677" s="1" t="s">
        <v>2017</v>
      </c>
      <c r="BD3677" t="s">
        <v>1363</v>
      </c>
      <c r="BE3677" t="s">
        <v>96</v>
      </c>
      <c r="BF3677">
        <v>43.14817429</v>
      </c>
      <c r="BG3677">
        <v>-73.126319890000005</v>
      </c>
      <c r="BH3677" t="s">
        <v>64</v>
      </c>
      <c r="BI3677" t="s">
        <v>60</v>
      </c>
      <c r="BJ3677">
        <v>0.15</v>
      </c>
    </row>
    <row r="3678" spans="1:62" x14ac:dyDescent="0.3">
      <c r="A3678" s="1" t="s">
        <v>2014</v>
      </c>
      <c r="B3678" s="1" t="s">
        <v>81</v>
      </c>
      <c r="C3678" t="s">
        <v>2015</v>
      </c>
      <c r="D3678">
        <v>2011</v>
      </c>
      <c r="E3678" t="s">
        <v>82</v>
      </c>
      <c r="F3678" t="s">
        <v>59</v>
      </c>
      <c r="G3678">
        <v>0</v>
      </c>
      <c r="H3678" s="2">
        <v>7.4999999999999993E-5</v>
      </c>
      <c r="I3678">
        <v>3.6000000000000002E-4</v>
      </c>
      <c r="J3678">
        <v>7.2499999999999995E-4</v>
      </c>
      <c r="K3678">
        <v>1.0740000000000001E-3</v>
      </c>
      <c r="L3678">
        <v>2.1800000000000001E-3</v>
      </c>
      <c r="M3678">
        <v>3</v>
      </c>
      <c r="N3678" t="str">
        <f t="shared" si="57"/>
        <v>500038001_88132</v>
      </c>
      <c r="O3678" t="e">
        <f>VLOOKUP(N3678,'HEM3 monitor concs'!D:L,9,FALSE)</f>
        <v>#N/A</v>
      </c>
      <c r="P3678" t="e">
        <f>VLOOKUP(N3678,'HEM3 monitor concs'!D:L,6,FALSE)</f>
        <v>#N/A</v>
      </c>
      <c r="Q3678" s="3">
        <v>4.7271844660194202E-4</v>
      </c>
      <c r="R3678" s="2">
        <v>2.20853321911289E-7</v>
      </c>
      <c r="S3678" s="5">
        <v>3.3009708737864101E-4</v>
      </c>
      <c r="T3678">
        <v>103</v>
      </c>
      <c r="U3678">
        <v>47</v>
      </c>
      <c r="V3678">
        <v>15</v>
      </c>
      <c r="W3678">
        <v>21</v>
      </c>
      <c r="X3678">
        <v>26</v>
      </c>
      <c r="Y3678">
        <v>26</v>
      </c>
      <c r="Z3678">
        <v>30</v>
      </c>
      <c r="AA3678">
        <v>1</v>
      </c>
      <c r="AB3678">
        <v>45.631067961165101</v>
      </c>
      <c r="AC3678" t="s">
        <v>60</v>
      </c>
      <c r="AD3678" t="s">
        <v>60</v>
      </c>
      <c r="AE3678" t="s">
        <v>83</v>
      </c>
      <c r="AF3678" t="s">
        <v>84</v>
      </c>
      <c r="AI3678">
        <v>1</v>
      </c>
      <c r="AJ3678" t="s">
        <v>60</v>
      </c>
      <c r="AK3678" s="2">
        <v>2.9999999999999997E-4</v>
      </c>
      <c r="AL3678" t="s">
        <v>60</v>
      </c>
      <c r="AM3678" t="s">
        <v>60</v>
      </c>
      <c r="AN3678" t="s">
        <v>60</v>
      </c>
      <c r="AO3678" t="s">
        <v>60</v>
      </c>
      <c r="AP3678" t="s">
        <v>60</v>
      </c>
      <c r="AQ3678" t="s">
        <v>60</v>
      </c>
      <c r="AR3678" t="s">
        <v>60</v>
      </c>
      <c r="AS3678" t="s">
        <v>60</v>
      </c>
      <c r="AT3678">
        <v>0</v>
      </c>
      <c r="AU3678">
        <v>2.5000000000000001E-4</v>
      </c>
      <c r="AV3678">
        <v>1.1999999999999999E-3</v>
      </c>
      <c r="AW3678">
        <v>2.4166666666666698E-3</v>
      </c>
      <c r="AX3678">
        <v>3.5799999999999998E-3</v>
      </c>
      <c r="AY3678">
        <v>7.2666666666666704E-3</v>
      </c>
      <c r="AZ3678">
        <v>1.57572815533981E-3</v>
      </c>
      <c r="BA3678">
        <v>1.10032362459547E-3</v>
      </c>
      <c r="BB3678" t="s">
        <v>2016</v>
      </c>
      <c r="BC3678" s="1" t="s">
        <v>2017</v>
      </c>
      <c r="BD3678" t="s">
        <v>1363</v>
      </c>
      <c r="BE3678" t="s">
        <v>96</v>
      </c>
      <c r="BF3678">
        <v>43.14817429</v>
      </c>
      <c r="BG3678">
        <v>-73.126319890000005</v>
      </c>
      <c r="BH3678" t="s">
        <v>64</v>
      </c>
      <c r="BI3678" t="s">
        <v>60</v>
      </c>
      <c r="BJ3678">
        <v>0.3</v>
      </c>
    </row>
    <row r="3679" spans="1:62" x14ac:dyDescent="0.3">
      <c r="A3679" s="1" t="s">
        <v>2020</v>
      </c>
      <c r="B3679" s="1" t="s">
        <v>113</v>
      </c>
      <c r="C3679" t="s">
        <v>2015</v>
      </c>
      <c r="D3679">
        <v>2011</v>
      </c>
      <c r="E3679" t="s">
        <v>114</v>
      </c>
      <c r="F3679" t="s">
        <v>59</v>
      </c>
      <c r="G3679">
        <v>3.6781827000000001E-3</v>
      </c>
      <c r="H3679">
        <v>4.5262817499999997E-3</v>
      </c>
      <c r="I3679">
        <v>8.2595905000000004E-3</v>
      </c>
      <c r="J3679">
        <v>1.4936609999999999E-2</v>
      </c>
      <c r="K3679">
        <v>2.7515031999999998E-2</v>
      </c>
      <c r="L3679">
        <v>9.0510950000000007E-2</v>
      </c>
      <c r="M3679">
        <v>6</v>
      </c>
      <c r="N3679" t="str">
        <f t="shared" si="57"/>
        <v>500070007_17141</v>
      </c>
      <c r="O3679" t="e">
        <f>VLOOKUP(N3679,'HEM3 monitor concs'!D:L,9,FALSE)</f>
        <v>#N/A</v>
      </c>
      <c r="P3679" t="e">
        <f>VLOOKUP(N3679,'HEM3 monitor concs'!D:L,6,FALSE)</f>
        <v>#N/A</v>
      </c>
      <c r="Q3679" s="3">
        <v>1.39463572333333E-2</v>
      </c>
      <c r="R3679">
        <v>2.7362530530282702E-4</v>
      </c>
      <c r="S3679" s="5">
        <v>1.39216666666667E-4</v>
      </c>
      <c r="T3679">
        <v>60</v>
      </c>
      <c r="U3679">
        <v>0</v>
      </c>
      <c r="V3679">
        <v>0</v>
      </c>
      <c r="W3679">
        <v>15</v>
      </c>
      <c r="X3679">
        <v>15</v>
      </c>
      <c r="Y3679">
        <v>14</v>
      </c>
      <c r="Z3679">
        <v>16</v>
      </c>
      <c r="AA3679">
        <v>1</v>
      </c>
      <c r="AB3679">
        <v>0</v>
      </c>
      <c r="AC3679" t="s">
        <v>2021</v>
      </c>
      <c r="AD3679" t="s">
        <v>1002</v>
      </c>
      <c r="AE3679" t="s">
        <v>115</v>
      </c>
      <c r="AF3679" t="s">
        <v>62</v>
      </c>
      <c r="AI3679">
        <v>1</v>
      </c>
      <c r="AJ3679" s="2">
        <v>3.4E-5</v>
      </c>
      <c r="AK3679">
        <v>3.0000000000000001E-3</v>
      </c>
      <c r="AL3679">
        <v>0.12505821180000001</v>
      </c>
      <c r="AM3679">
        <v>0.15389357949999999</v>
      </c>
      <c r="AN3679">
        <v>0.28082607700000001</v>
      </c>
      <c r="AO3679">
        <v>0.50784474000000002</v>
      </c>
      <c r="AP3679">
        <v>0.93551108800000005</v>
      </c>
      <c r="AQ3679">
        <v>3.0773722999999999</v>
      </c>
      <c r="AR3679">
        <v>0.47417614593333302</v>
      </c>
      <c r="AS3679">
        <v>4.7333666666666699E-3</v>
      </c>
      <c r="AT3679">
        <v>1.2260609E-3</v>
      </c>
      <c r="AU3679">
        <v>1.50876058333333E-3</v>
      </c>
      <c r="AV3679">
        <v>2.7531968333333301E-3</v>
      </c>
      <c r="AW3679">
        <v>4.9788699999999998E-3</v>
      </c>
      <c r="AX3679">
        <v>9.1716773333333293E-3</v>
      </c>
      <c r="AY3679">
        <v>3.01703166666667E-2</v>
      </c>
      <c r="AZ3679">
        <v>4.64878574444444E-3</v>
      </c>
      <c r="BA3679" s="2">
        <v>4.64055555555556E-5</v>
      </c>
      <c r="BB3679" t="s">
        <v>2018</v>
      </c>
      <c r="BC3679" s="1" t="s">
        <v>2022</v>
      </c>
      <c r="BD3679" t="s">
        <v>2023</v>
      </c>
      <c r="BE3679" t="s">
        <v>96</v>
      </c>
      <c r="BF3679">
        <v>44.528390000000002</v>
      </c>
      <c r="BG3679">
        <v>-72.868840000000006</v>
      </c>
      <c r="BH3679" t="s">
        <v>64</v>
      </c>
      <c r="BI3679">
        <v>2.9411764705882401E-2</v>
      </c>
      <c r="BJ3679">
        <v>3</v>
      </c>
    </row>
    <row r="3680" spans="1:62" x14ac:dyDescent="0.3">
      <c r="A3680" s="1" t="s">
        <v>2020</v>
      </c>
      <c r="B3680" s="1" t="s">
        <v>116</v>
      </c>
      <c r="C3680" t="s">
        <v>2015</v>
      </c>
      <c r="D3680">
        <v>2011</v>
      </c>
      <c r="E3680" t="s">
        <v>117</v>
      </c>
      <c r="F3680" t="s">
        <v>59</v>
      </c>
      <c r="G3680" s="2">
        <v>8.8799570999999997E-5</v>
      </c>
      <c r="H3680">
        <v>1.719155E-4</v>
      </c>
      <c r="I3680">
        <v>2.619233E-4</v>
      </c>
      <c r="J3680">
        <v>5.3226917499999999E-4</v>
      </c>
      <c r="K3680">
        <v>6.6620934000000001E-4</v>
      </c>
      <c r="L3680">
        <v>9.6418420000000005E-4</v>
      </c>
      <c r="M3680">
        <v>6</v>
      </c>
      <c r="N3680" t="str">
        <f t="shared" si="57"/>
        <v>500070007_17147</v>
      </c>
      <c r="O3680" t="e">
        <f>VLOOKUP(N3680,'HEM3 monitor concs'!D:L,9,FALSE)</f>
        <v>#N/A</v>
      </c>
      <c r="P3680" t="e">
        <f>VLOOKUP(N3680,'HEM3 monitor concs'!D:L,6,FALSE)</f>
        <v>#N/A</v>
      </c>
      <c r="Q3680" s="3">
        <v>3.46187094833333E-4</v>
      </c>
      <c r="R3680" s="2">
        <v>5.7896541065539103E-8</v>
      </c>
      <c r="S3680" s="6">
        <v>4.867E-5</v>
      </c>
      <c r="T3680">
        <v>60</v>
      </c>
      <c r="U3680">
        <v>6</v>
      </c>
      <c r="V3680">
        <v>6</v>
      </c>
      <c r="W3680">
        <v>15</v>
      </c>
      <c r="X3680">
        <v>15</v>
      </c>
      <c r="Y3680">
        <v>14</v>
      </c>
      <c r="Z3680">
        <v>16</v>
      </c>
      <c r="AA3680">
        <v>1</v>
      </c>
      <c r="AB3680">
        <v>10</v>
      </c>
      <c r="AC3680" t="s">
        <v>2021</v>
      </c>
      <c r="AD3680" t="s">
        <v>1002</v>
      </c>
      <c r="AE3680" t="s">
        <v>118</v>
      </c>
      <c r="AI3680">
        <v>1</v>
      </c>
      <c r="AJ3680" s="2">
        <v>8.7999999999999998E-5</v>
      </c>
      <c r="AK3680" t="s">
        <v>60</v>
      </c>
      <c r="AL3680">
        <v>7.8143622480000008E-3</v>
      </c>
      <c r="AM3680">
        <v>1.5128564000000001E-2</v>
      </c>
      <c r="AN3680">
        <v>2.3049250399999999E-2</v>
      </c>
      <c r="AO3680">
        <v>4.6839687400000003E-2</v>
      </c>
      <c r="AP3680">
        <v>5.8626421919999998E-2</v>
      </c>
      <c r="AQ3680">
        <v>8.4848209600000002E-2</v>
      </c>
      <c r="AR3680">
        <v>3.04644643453333E-2</v>
      </c>
      <c r="AS3680">
        <v>4.2829599999999997E-3</v>
      </c>
      <c r="AT3680" t="s">
        <v>60</v>
      </c>
      <c r="AU3680" t="s">
        <v>60</v>
      </c>
      <c r="AV3680" t="s">
        <v>60</v>
      </c>
      <c r="AW3680" t="s">
        <v>60</v>
      </c>
      <c r="AX3680" t="s">
        <v>60</v>
      </c>
      <c r="AY3680" t="s">
        <v>60</v>
      </c>
      <c r="AZ3680" t="s">
        <v>60</v>
      </c>
      <c r="BA3680" t="s">
        <v>60</v>
      </c>
      <c r="BB3680" t="s">
        <v>2018</v>
      </c>
      <c r="BC3680" s="1" t="s">
        <v>2022</v>
      </c>
      <c r="BD3680" t="s">
        <v>2023</v>
      </c>
      <c r="BE3680" t="s">
        <v>96</v>
      </c>
      <c r="BF3680">
        <v>44.528390000000002</v>
      </c>
      <c r="BG3680">
        <v>-72.868840000000006</v>
      </c>
      <c r="BH3680" t="s">
        <v>64</v>
      </c>
      <c r="BI3680">
        <v>1.13636363636364E-2</v>
      </c>
      <c r="BJ3680" t="s">
        <v>60</v>
      </c>
    </row>
    <row r="3681" spans="1:62" x14ac:dyDescent="0.3">
      <c r="A3681" s="1" t="s">
        <v>2020</v>
      </c>
      <c r="B3681" s="1" t="s">
        <v>122</v>
      </c>
      <c r="C3681" t="s">
        <v>2015</v>
      </c>
      <c r="D3681">
        <v>2011</v>
      </c>
      <c r="E3681" t="s">
        <v>123</v>
      </c>
      <c r="F3681" t="s">
        <v>59</v>
      </c>
      <c r="G3681">
        <v>4.5481056999999999E-4</v>
      </c>
      <c r="H3681">
        <v>5.6586767499999997E-4</v>
      </c>
      <c r="I3681">
        <v>9.5705675E-4</v>
      </c>
      <c r="J3681">
        <v>1.25333325E-3</v>
      </c>
      <c r="K3681">
        <v>1.5126670999999999E-3</v>
      </c>
      <c r="L3681">
        <v>3.7343680000000001E-3</v>
      </c>
      <c r="M3681">
        <v>6</v>
      </c>
      <c r="N3681" t="str">
        <f t="shared" si="57"/>
        <v>500070007_17149</v>
      </c>
      <c r="O3681" t="e">
        <f>VLOOKUP(N3681,'HEM3 monitor concs'!D:L,9,FALSE)</f>
        <v>#N/A</v>
      </c>
      <c r="P3681" t="e">
        <f>VLOOKUP(N3681,'HEM3 monitor concs'!D:L,6,FALSE)</f>
        <v>#N/A</v>
      </c>
      <c r="Q3681" s="3">
        <v>9.5686472666666703E-4</v>
      </c>
      <c r="R3681" s="2">
        <v>3.7348564243549501E-7</v>
      </c>
      <c r="S3681" s="6">
        <v>4.9951666666666699E-5</v>
      </c>
      <c r="T3681">
        <v>60</v>
      </c>
      <c r="U3681">
        <v>5</v>
      </c>
      <c r="V3681">
        <v>5</v>
      </c>
      <c r="W3681">
        <v>15</v>
      </c>
      <c r="X3681">
        <v>15</v>
      </c>
      <c r="Y3681">
        <v>14</v>
      </c>
      <c r="Z3681">
        <v>16</v>
      </c>
      <c r="AA3681">
        <v>1</v>
      </c>
      <c r="AB3681">
        <v>8.3333333333333304</v>
      </c>
      <c r="AC3681" t="s">
        <v>2021</v>
      </c>
      <c r="AD3681" t="s">
        <v>1002</v>
      </c>
      <c r="AE3681" t="s">
        <v>124</v>
      </c>
      <c r="AI3681">
        <v>1</v>
      </c>
      <c r="AJ3681" s="2">
        <v>8.7999999999999998E-5</v>
      </c>
      <c r="AK3681" t="s">
        <v>60</v>
      </c>
      <c r="AL3681">
        <v>4.0023330160000002E-2</v>
      </c>
      <c r="AM3681">
        <v>4.9796355399999999E-2</v>
      </c>
      <c r="AN3681">
        <v>8.4220993999999993E-2</v>
      </c>
      <c r="AO3681">
        <v>0.110293326</v>
      </c>
      <c r="AP3681">
        <v>0.13311470480000001</v>
      </c>
      <c r="AQ3681">
        <v>0.32862438399999999</v>
      </c>
      <c r="AR3681">
        <v>8.4204095946666696E-2</v>
      </c>
      <c r="AS3681">
        <v>4.3957466666666696E-3</v>
      </c>
      <c r="AT3681" t="s">
        <v>60</v>
      </c>
      <c r="AU3681" t="s">
        <v>60</v>
      </c>
      <c r="AV3681" t="s">
        <v>60</v>
      </c>
      <c r="AW3681" t="s">
        <v>60</v>
      </c>
      <c r="AX3681" t="s">
        <v>60</v>
      </c>
      <c r="AY3681" t="s">
        <v>60</v>
      </c>
      <c r="AZ3681" t="s">
        <v>60</v>
      </c>
      <c r="BA3681" t="s">
        <v>60</v>
      </c>
      <c r="BB3681" t="s">
        <v>2018</v>
      </c>
      <c r="BC3681" s="1" t="s">
        <v>2022</v>
      </c>
      <c r="BD3681" t="s">
        <v>2023</v>
      </c>
      <c r="BE3681" t="s">
        <v>96</v>
      </c>
      <c r="BF3681">
        <v>44.528390000000002</v>
      </c>
      <c r="BG3681">
        <v>-72.868840000000006</v>
      </c>
      <c r="BH3681" t="s">
        <v>64</v>
      </c>
      <c r="BI3681">
        <v>1.13636363636364E-2</v>
      </c>
      <c r="BJ3681" t="s">
        <v>60</v>
      </c>
    </row>
    <row r="3682" spans="1:62" x14ac:dyDescent="0.3">
      <c r="A3682" s="1" t="s">
        <v>2020</v>
      </c>
      <c r="B3682" s="1" t="s">
        <v>125</v>
      </c>
      <c r="C3682" t="s">
        <v>2015</v>
      </c>
      <c r="D3682">
        <v>2011</v>
      </c>
      <c r="E3682" t="s">
        <v>126</v>
      </c>
      <c r="F3682" t="s">
        <v>59</v>
      </c>
      <c r="G3682">
        <v>1.2666032000000001E-4</v>
      </c>
      <c r="H3682">
        <v>1.8341445000000001E-4</v>
      </c>
      <c r="I3682">
        <v>2.3229855E-4</v>
      </c>
      <c r="J3682">
        <v>4.4061922500000003E-4</v>
      </c>
      <c r="K3682">
        <v>6.3594583999999996E-4</v>
      </c>
      <c r="L3682">
        <v>1.7616929999999999E-3</v>
      </c>
      <c r="M3682">
        <v>6</v>
      </c>
      <c r="N3682" t="str">
        <f t="shared" si="57"/>
        <v>500070007_17201</v>
      </c>
      <c r="O3682" t="e">
        <f>VLOOKUP(N3682,'HEM3 monitor concs'!D:L,9,FALSE)</f>
        <v>#N/A</v>
      </c>
      <c r="P3682" t="e">
        <f>VLOOKUP(N3682,'HEM3 monitor concs'!D:L,6,FALSE)</f>
        <v>#N/A</v>
      </c>
      <c r="Q3682" s="3">
        <v>3.6296802266666702E-4</v>
      </c>
      <c r="R3682" s="2">
        <v>1.07887946861335E-7</v>
      </c>
      <c r="S3682" s="6">
        <v>3.61883333333333E-5</v>
      </c>
      <c r="T3682">
        <v>60</v>
      </c>
      <c r="U3682">
        <v>0</v>
      </c>
      <c r="V3682">
        <v>0</v>
      </c>
      <c r="W3682">
        <v>15</v>
      </c>
      <c r="X3682">
        <v>15</v>
      </c>
      <c r="Y3682">
        <v>14</v>
      </c>
      <c r="Z3682">
        <v>16</v>
      </c>
      <c r="AA3682">
        <v>1</v>
      </c>
      <c r="AB3682">
        <v>0</v>
      </c>
      <c r="AC3682" t="s">
        <v>2021</v>
      </c>
      <c r="AD3682" t="s">
        <v>1002</v>
      </c>
      <c r="AE3682" t="s">
        <v>127</v>
      </c>
      <c r="AI3682">
        <v>1</v>
      </c>
      <c r="AJ3682" s="2">
        <v>8.7999999999999998E-5</v>
      </c>
      <c r="AK3682" t="s">
        <v>60</v>
      </c>
      <c r="AL3682">
        <v>1.1146108159999999E-2</v>
      </c>
      <c r="AM3682">
        <v>1.6140471600000001E-2</v>
      </c>
      <c r="AN3682">
        <v>2.0442272399999999E-2</v>
      </c>
      <c r="AO3682">
        <v>3.8774491799999998E-2</v>
      </c>
      <c r="AP3682">
        <v>5.5963233920000001E-2</v>
      </c>
      <c r="AQ3682">
        <v>0.15502898400000001</v>
      </c>
      <c r="AR3682">
        <v>3.19411859946667E-2</v>
      </c>
      <c r="AS3682">
        <v>3.1845733333333301E-3</v>
      </c>
      <c r="AT3682" t="s">
        <v>60</v>
      </c>
      <c r="AU3682" t="s">
        <v>60</v>
      </c>
      <c r="AV3682" t="s">
        <v>60</v>
      </c>
      <c r="AW3682" t="s">
        <v>60</v>
      </c>
      <c r="AX3682" t="s">
        <v>60</v>
      </c>
      <c r="AY3682" t="s">
        <v>60</v>
      </c>
      <c r="AZ3682" t="s">
        <v>60</v>
      </c>
      <c r="BA3682" t="s">
        <v>60</v>
      </c>
      <c r="BB3682" t="s">
        <v>2018</v>
      </c>
      <c r="BC3682" s="1" t="s">
        <v>2022</v>
      </c>
      <c r="BD3682" t="s">
        <v>2023</v>
      </c>
      <c r="BE3682" t="s">
        <v>96</v>
      </c>
      <c r="BF3682">
        <v>44.528390000000002</v>
      </c>
      <c r="BG3682">
        <v>-72.868840000000006</v>
      </c>
      <c r="BH3682" t="s">
        <v>64</v>
      </c>
      <c r="BI3682">
        <v>1.13636363636364E-2</v>
      </c>
      <c r="BJ3682" t="s">
        <v>60</v>
      </c>
    </row>
    <row r="3683" spans="1:62" x14ac:dyDescent="0.3">
      <c r="A3683" s="1" t="s">
        <v>2020</v>
      </c>
      <c r="B3683" s="1" t="s">
        <v>128</v>
      </c>
      <c r="C3683" t="s">
        <v>2015</v>
      </c>
      <c r="D3683">
        <v>2011</v>
      </c>
      <c r="E3683" t="s">
        <v>129</v>
      </c>
      <c r="F3683" t="s">
        <v>59</v>
      </c>
      <c r="G3683">
        <v>0</v>
      </c>
      <c r="H3683">
        <v>0</v>
      </c>
      <c r="I3683" s="2">
        <v>5.4401270000000002E-5</v>
      </c>
      <c r="J3683">
        <v>1.134393E-4</v>
      </c>
      <c r="K3683">
        <v>1.7590009000000001E-4</v>
      </c>
      <c r="L3683">
        <v>7.289401E-4</v>
      </c>
      <c r="M3683">
        <v>6</v>
      </c>
      <c r="N3683" t="str">
        <f t="shared" si="57"/>
        <v>500070007_17208</v>
      </c>
      <c r="O3683" t="e">
        <f>VLOOKUP(N3683,'HEM3 monitor concs'!D:L,9,FALSE)</f>
        <v>#N/A</v>
      </c>
      <c r="P3683" t="e">
        <f>VLOOKUP(N3683,'HEM3 monitor concs'!D:L,6,FALSE)</f>
        <v>#N/A</v>
      </c>
      <c r="Q3683" s="4">
        <v>8.5972865666666696E-5</v>
      </c>
      <c r="R3683" s="2">
        <v>1.53240711341575E-8</v>
      </c>
      <c r="S3683" s="6">
        <v>3.7030000000000003E-5</v>
      </c>
      <c r="T3683">
        <v>60</v>
      </c>
      <c r="U3683">
        <v>24</v>
      </c>
      <c r="V3683">
        <v>18</v>
      </c>
      <c r="W3683">
        <v>15</v>
      </c>
      <c r="X3683">
        <v>15</v>
      </c>
      <c r="Y3683">
        <v>14</v>
      </c>
      <c r="Z3683">
        <v>16</v>
      </c>
      <c r="AA3683">
        <v>1</v>
      </c>
      <c r="AB3683">
        <v>40</v>
      </c>
      <c r="AC3683" t="s">
        <v>2021</v>
      </c>
      <c r="AD3683" t="s">
        <v>1002</v>
      </c>
      <c r="AE3683" t="s">
        <v>130</v>
      </c>
      <c r="AI3683">
        <v>1</v>
      </c>
      <c r="AJ3683" s="2">
        <v>1.7600000000000001E-5</v>
      </c>
      <c r="AK3683" t="s">
        <v>60</v>
      </c>
      <c r="AL3683">
        <v>0</v>
      </c>
      <c r="AM3683">
        <v>0</v>
      </c>
      <c r="AN3683">
        <v>9.5746235199999996E-4</v>
      </c>
      <c r="AO3683">
        <v>1.9965316800000001E-3</v>
      </c>
      <c r="AP3683">
        <v>3.0958415840000001E-3</v>
      </c>
      <c r="AQ3683">
        <v>1.2829345759999999E-2</v>
      </c>
      <c r="AR3683">
        <v>1.5131224357333301E-3</v>
      </c>
      <c r="AS3683">
        <v>6.5172799999999996E-4</v>
      </c>
      <c r="AT3683" t="s">
        <v>60</v>
      </c>
      <c r="AU3683" t="s">
        <v>60</v>
      </c>
      <c r="AV3683" t="s">
        <v>60</v>
      </c>
      <c r="AW3683" t="s">
        <v>60</v>
      </c>
      <c r="AX3683" t="s">
        <v>60</v>
      </c>
      <c r="AY3683" t="s">
        <v>60</v>
      </c>
      <c r="AZ3683" t="s">
        <v>60</v>
      </c>
      <c r="BA3683" t="s">
        <v>60</v>
      </c>
      <c r="BB3683" t="s">
        <v>2018</v>
      </c>
      <c r="BC3683" s="1" t="s">
        <v>2022</v>
      </c>
      <c r="BD3683" t="s">
        <v>2023</v>
      </c>
      <c r="BE3683" t="s">
        <v>96</v>
      </c>
      <c r="BF3683">
        <v>44.528390000000002</v>
      </c>
      <c r="BG3683">
        <v>-72.868840000000006</v>
      </c>
      <c r="BH3683" t="s">
        <v>64</v>
      </c>
      <c r="BI3683">
        <v>5.6818181818181802E-2</v>
      </c>
      <c r="BJ3683" t="s">
        <v>60</v>
      </c>
    </row>
    <row r="3684" spans="1:62" x14ac:dyDescent="0.3">
      <c r="A3684" s="1" t="s">
        <v>2020</v>
      </c>
      <c r="B3684" s="1" t="s">
        <v>134</v>
      </c>
      <c r="C3684" t="s">
        <v>2015</v>
      </c>
      <c r="D3684">
        <v>2011</v>
      </c>
      <c r="E3684" t="s">
        <v>135</v>
      </c>
      <c r="F3684" t="s">
        <v>59</v>
      </c>
      <c r="G3684">
        <v>0</v>
      </c>
      <c r="H3684" s="2">
        <v>1.7769855000000001E-5</v>
      </c>
      <c r="I3684" s="2">
        <v>6.0081875000000003E-5</v>
      </c>
      <c r="J3684" s="2">
        <v>9.3850812499999997E-5</v>
      </c>
      <c r="K3684">
        <v>1.8706465999999999E-4</v>
      </c>
      <c r="L3684">
        <v>9.1354879999999998E-4</v>
      </c>
      <c r="M3684">
        <v>6</v>
      </c>
      <c r="N3684" t="str">
        <f t="shared" si="57"/>
        <v>500070007_17220</v>
      </c>
      <c r="O3684" t="e">
        <f>VLOOKUP(N3684,'HEM3 monitor concs'!D:L,9,FALSE)</f>
        <v>#N/A</v>
      </c>
      <c r="P3684" t="e">
        <f>VLOOKUP(N3684,'HEM3 monitor concs'!D:L,6,FALSE)</f>
        <v>#N/A</v>
      </c>
      <c r="Q3684" s="4">
        <v>9.2870517833333298E-5</v>
      </c>
      <c r="R3684" s="2">
        <v>2.0967463133858199E-8</v>
      </c>
      <c r="S3684" s="6">
        <v>4.1466666666666701E-5</v>
      </c>
      <c r="T3684">
        <v>60</v>
      </c>
      <c r="U3684">
        <v>24</v>
      </c>
      <c r="V3684">
        <v>15</v>
      </c>
      <c r="W3684">
        <v>15</v>
      </c>
      <c r="X3684">
        <v>15</v>
      </c>
      <c r="Y3684">
        <v>14</v>
      </c>
      <c r="Z3684">
        <v>16</v>
      </c>
      <c r="AA3684">
        <v>1</v>
      </c>
      <c r="AB3684">
        <v>40</v>
      </c>
      <c r="AC3684" t="s">
        <v>2021</v>
      </c>
      <c r="AD3684" t="s">
        <v>1002</v>
      </c>
      <c r="AE3684" t="s">
        <v>136</v>
      </c>
      <c r="AI3684">
        <v>1</v>
      </c>
      <c r="AJ3684">
        <v>1.76E-4</v>
      </c>
      <c r="AK3684" t="s">
        <v>60</v>
      </c>
      <c r="AL3684">
        <v>0</v>
      </c>
      <c r="AM3684">
        <v>3.12749448E-3</v>
      </c>
      <c r="AN3684">
        <v>1.0574409999999999E-2</v>
      </c>
      <c r="AO3684">
        <v>1.6517743000000001E-2</v>
      </c>
      <c r="AP3684">
        <v>3.2923380160000001E-2</v>
      </c>
      <c r="AQ3684">
        <v>0.16078458879999999</v>
      </c>
      <c r="AR3684">
        <v>1.6345211138666702E-2</v>
      </c>
      <c r="AS3684">
        <v>7.2981333333333297E-3</v>
      </c>
      <c r="AT3684" t="s">
        <v>60</v>
      </c>
      <c r="AU3684" t="s">
        <v>60</v>
      </c>
      <c r="AV3684" t="s">
        <v>60</v>
      </c>
      <c r="AW3684" t="s">
        <v>60</v>
      </c>
      <c r="AX3684" t="s">
        <v>60</v>
      </c>
      <c r="AY3684" t="s">
        <v>60</v>
      </c>
      <c r="AZ3684" t="s">
        <v>60</v>
      </c>
      <c r="BA3684" t="s">
        <v>60</v>
      </c>
      <c r="BB3684" t="s">
        <v>2018</v>
      </c>
      <c r="BC3684" s="1" t="s">
        <v>2022</v>
      </c>
      <c r="BD3684" t="s">
        <v>2023</v>
      </c>
      <c r="BE3684" t="s">
        <v>96</v>
      </c>
      <c r="BF3684">
        <v>44.528390000000002</v>
      </c>
      <c r="BG3684">
        <v>-72.868840000000006</v>
      </c>
      <c r="BH3684" t="s">
        <v>64</v>
      </c>
      <c r="BI3684">
        <v>5.6818181818181802E-3</v>
      </c>
      <c r="BJ3684" t="s">
        <v>60</v>
      </c>
    </row>
    <row r="3685" spans="1:62" x14ac:dyDescent="0.3">
      <c r="A3685" s="1" t="s">
        <v>2020</v>
      </c>
      <c r="B3685" s="1" t="s">
        <v>173</v>
      </c>
      <c r="C3685" t="s">
        <v>2015</v>
      </c>
      <c r="D3685">
        <v>2011</v>
      </c>
      <c r="E3685" t="s">
        <v>174</v>
      </c>
      <c r="F3685" t="s">
        <v>59</v>
      </c>
      <c r="G3685">
        <v>0.59496881999999995</v>
      </c>
      <c r="H3685">
        <v>0.68273114999999995</v>
      </c>
      <c r="I3685">
        <v>1.0252950000000001</v>
      </c>
      <c r="J3685">
        <v>1.542621</v>
      </c>
      <c r="K3685">
        <v>2.0361748</v>
      </c>
      <c r="L3685">
        <v>3.4059119999999998</v>
      </c>
      <c r="M3685">
        <v>6</v>
      </c>
      <c r="N3685" t="str">
        <f t="shared" si="57"/>
        <v>500070007_43502</v>
      </c>
      <c r="O3685" t="e">
        <f>VLOOKUP(N3685,'HEM3 monitor concs'!D:L,9,FALSE)</f>
        <v>#N/A</v>
      </c>
      <c r="P3685" t="e">
        <f>VLOOKUP(N3685,'HEM3 monitor concs'!D:L,6,FALSE)</f>
        <v>#N/A</v>
      </c>
      <c r="Q3685" s="3">
        <v>1.2060860644067799</v>
      </c>
      <c r="R3685">
        <v>0.40877889985599403</v>
      </c>
      <c r="S3685" s="5">
        <v>1.8830508474576301E-2</v>
      </c>
      <c r="T3685">
        <v>59</v>
      </c>
      <c r="U3685">
        <v>0</v>
      </c>
      <c r="V3685">
        <v>0</v>
      </c>
      <c r="W3685">
        <v>14</v>
      </c>
      <c r="X3685">
        <v>15</v>
      </c>
      <c r="Y3685">
        <v>14</v>
      </c>
      <c r="Z3685">
        <v>16</v>
      </c>
      <c r="AA3685">
        <v>1</v>
      </c>
      <c r="AB3685">
        <v>0</v>
      </c>
      <c r="AC3685" t="s">
        <v>2021</v>
      </c>
      <c r="AD3685" t="s">
        <v>1002</v>
      </c>
      <c r="AE3685" t="s">
        <v>174</v>
      </c>
      <c r="AF3685" t="s">
        <v>62</v>
      </c>
      <c r="AI3685">
        <v>1</v>
      </c>
      <c r="AJ3685" s="2">
        <v>1.2999999999999999E-5</v>
      </c>
      <c r="AK3685">
        <v>9.7999999999999997E-3</v>
      </c>
      <c r="AL3685">
        <v>7.73459466</v>
      </c>
      <c r="AM3685">
        <v>8.8755049499999998</v>
      </c>
      <c r="AN3685">
        <v>13.328835</v>
      </c>
      <c r="AO3685">
        <v>20.054072999999999</v>
      </c>
      <c r="AP3685">
        <v>26.470272399999999</v>
      </c>
      <c r="AQ3685">
        <v>44.276856000000002</v>
      </c>
      <c r="AR3685">
        <v>15.679118837288099</v>
      </c>
      <c r="AS3685">
        <v>0.244796610169492</v>
      </c>
      <c r="AT3685">
        <v>6.0711104081632702E-2</v>
      </c>
      <c r="AU3685">
        <v>6.9666443877550999E-2</v>
      </c>
      <c r="AV3685">
        <v>0.10462193877551</v>
      </c>
      <c r="AW3685">
        <v>0.157410306122449</v>
      </c>
      <c r="AX3685">
        <v>0.20777293877551001</v>
      </c>
      <c r="AY3685">
        <v>0.347542040816327</v>
      </c>
      <c r="AZ3685">
        <v>0.12307000657212</v>
      </c>
      <c r="BA3685">
        <v>1.9214804565894201E-3</v>
      </c>
      <c r="BB3685" t="s">
        <v>2018</v>
      </c>
      <c r="BC3685" s="1" t="s">
        <v>2022</v>
      </c>
      <c r="BD3685" t="s">
        <v>2023</v>
      </c>
      <c r="BE3685" t="s">
        <v>96</v>
      </c>
      <c r="BF3685">
        <v>44.528390000000002</v>
      </c>
      <c r="BG3685">
        <v>-72.868840000000006</v>
      </c>
      <c r="BH3685" t="s">
        <v>64</v>
      </c>
      <c r="BI3685">
        <v>7.69230769230769E-2</v>
      </c>
      <c r="BJ3685">
        <v>9.8000000000000007</v>
      </c>
    </row>
    <row r="3686" spans="1:62" x14ac:dyDescent="0.3">
      <c r="A3686" s="1" t="s">
        <v>2020</v>
      </c>
      <c r="B3686" s="1" t="s">
        <v>175</v>
      </c>
      <c r="C3686" t="s">
        <v>2015</v>
      </c>
      <c r="D3686">
        <v>2011</v>
      </c>
      <c r="E3686" t="s">
        <v>176</v>
      </c>
      <c r="F3686" t="s">
        <v>59</v>
      </c>
      <c r="G3686">
        <v>0.42845538</v>
      </c>
      <c r="H3686">
        <v>0.51984885000000003</v>
      </c>
      <c r="I3686">
        <v>0.69984690000000005</v>
      </c>
      <c r="J3686">
        <v>0.81937784999999996</v>
      </c>
      <c r="K3686">
        <v>1.0492798000000001</v>
      </c>
      <c r="L3686">
        <v>1.783846</v>
      </c>
      <c r="M3686">
        <v>6</v>
      </c>
      <c r="N3686" t="str">
        <f t="shared" si="57"/>
        <v>500070007_43503</v>
      </c>
      <c r="O3686" t="e">
        <f>VLOOKUP(N3686,'HEM3 monitor concs'!D:L,9,FALSE)</f>
        <v>#N/A</v>
      </c>
      <c r="P3686" t="e">
        <f>VLOOKUP(N3686,'HEM3 monitor concs'!D:L,6,FALSE)</f>
        <v>#N/A</v>
      </c>
      <c r="Q3686" s="3">
        <v>0.72473483728813604</v>
      </c>
      <c r="R3686">
        <v>7.2395486070680998E-2</v>
      </c>
      <c r="S3686" s="5">
        <v>1.2762711864406801E-2</v>
      </c>
      <c r="T3686">
        <v>59</v>
      </c>
      <c r="U3686">
        <v>0</v>
      </c>
      <c r="V3686">
        <v>0</v>
      </c>
      <c r="W3686">
        <v>14</v>
      </c>
      <c r="X3686">
        <v>15</v>
      </c>
      <c r="Y3686">
        <v>14</v>
      </c>
      <c r="Z3686">
        <v>16</v>
      </c>
      <c r="AA3686">
        <v>1</v>
      </c>
      <c r="AB3686">
        <v>0</v>
      </c>
      <c r="AC3686" t="s">
        <v>2021</v>
      </c>
      <c r="AD3686" t="s">
        <v>1002</v>
      </c>
      <c r="AE3686" t="s">
        <v>176</v>
      </c>
      <c r="AF3686" t="s">
        <v>62</v>
      </c>
      <c r="AI3686">
        <v>1</v>
      </c>
      <c r="AJ3686" s="2">
        <v>2.2000000000000001E-6</v>
      </c>
      <c r="AK3686">
        <v>8.9999999999999993E-3</v>
      </c>
      <c r="AL3686">
        <v>0.94260183600000003</v>
      </c>
      <c r="AM3686">
        <v>1.14366747</v>
      </c>
      <c r="AN3686">
        <v>1.53966318</v>
      </c>
      <c r="AO3686">
        <v>1.80263127</v>
      </c>
      <c r="AP3686">
        <v>2.3084155599999998</v>
      </c>
      <c r="AQ3686">
        <v>3.9244612000000001</v>
      </c>
      <c r="AR3686">
        <v>1.5944166420339001</v>
      </c>
      <c r="AS3686">
        <v>2.8077966101694898E-2</v>
      </c>
      <c r="AT3686">
        <v>4.7606153333333297E-2</v>
      </c>
      <c r="AU3686">
        <v>5.77609833333333E-2</v>
      </c>
      <c r="AV3686">
        <v>7.7760766666666703E-2</v>
      </c>
      <c r="AW3686">
        <v>9.1041983333333298E-2</v>
      </c>
      <c r="AX3686">
        <v>0.116586644444444</v>
      </c>
      <c r="AY3686">
        <v>0.198205111111111</v>
      </c>
      <c r="AZ3686">
        <v>8.0526093032015106E-2</v>
      </c>
      <c r="BA3686">
        <v>1.4180790960452E-3</v>
      </c>
      <c r="BB3686" t="s">
        <v>2018</v>
      </c>
      <c r="BC3686" s="1" t="s">
        <v>2022</v>
      </c>
      <c r="BD3686" t="s">
        <v>2023</v>
      </c>
      <c r="BE3686" t="s">
        <v>96</v>
      </c>
      <c r="BF3686">
        <v>44.528390000000002</v>
      </c>
      <c r="BG3686">
        <v>-72.868840000000006</v>
      </c>
      <c r="BH3686" t="s">
        <v>64</v>
      </c>
      <c r="BI3686">
        <v>0.45454545454545398</v>
      </c>
      <c r="BJ3686">
        <v>9</v>
      </c>
    </row>
    <row r="3687" spans="1:62" x14ac:dyDescent="0.3">
      <c r="A3687" s="1" t="s">
        <v>2020</v>
      </c>
      <c r="B3687" s="1" t="s">
        <v>326</v>
      </c>
      <c r="C3687" t="s">
        <v>2015</v>
      </c>
      <c r="D3687">
        <v>2011</v>
      </c>
      <c r="E3687" t="s">
        <v>327</v>
      </c>
      <c r="F3687" t="s">
        <v>59</v>
      </c>
      <c r="G3687">
        <v>3.6563808000000003E-2</v>
      </c>
      <c r="H3687">
        <v>7.9427070000000002E-2</v>
      </c>
      <c r="I3687">
        <v>0.11775969999999999</v>
      </c>
      <c r="J3687">
        <v>0.14678484999999999</v>
      </c>
      <c r="K3687">
        <v>0.18696773999999999</v>
      </c>
      <c r="L3687">
        <v>0.30908750000000002</v>
      </c>
      <c r="M3687">
        <v>6</v>
      </c>
      <c r="N3687" t="str">
        <f t="shared" si="57"/>
        <v>500070007_43504</v>
      </c>
      <c r="O3687">
        <f>VLOOKUP(N3687,'HEM3 monitor concs'!D:L,9,FALSE)</f>
        <v>8.9626266975699996E-4</v>
      </c>
      <c r="P3687">
        <f>VLOOKUP(N3687,'HEM3 monitor concs'!D:L,6,FALSE)</f>
        <v>7.9840835582500002E-4</v>
      </c>
      <c r="Q3687" s="3">
        <v>0.11651158644067799</v>
      </c>
      <c r="R3687">
        <v>4.1533875449257501E-3</v>
      </c>
      <c r="S3687" s="5">
        <v>4.4406779661016896E-3</v>
      </c>
      <c r="T3687">
        <v>59</v>
      </c>
      <c r="U3687">
        <v>6</v>
      </c>
      <c r="V3687">
        <v>6</v>
      </c>
      <c r="W3687">
        <v>14</v>
      </c>
      <c r="X3687">
        <v>15</v>
      </c>
      <c r="Y3687">
        <v>14</v>
      </c>
      <c r="Z3687">
        <v>16</v>
      </c>
      <c r="AA3687">
        <v>1</v>
      </c>
      <c r="AB3687">
        <v>10.1694915254237</v>
      </c>
      <c r="AC3687" t="s">
        <v>2021</v>
      </c>
      <c r="AD3687" t="s">
        <v>1002</v>
      </c>
      <c r="AE3687" t="s">
        <v>328</v>
      </c>
      <c r="AI3687">
        <v>1</v>
      </c>
      <c r="AJ3687" t="s">
        <v>60</v>
      </c>
      <c r="AK3687">
        <v>8.0000000000000002E-3</v>
      </c>
      <c r="AL3687" t="s">
        <v>60</v>
      </c>
      <c r="AM3687" t="s">
        <v>60</v>
      </c>
      <c r="AN3687" t="s">
        <v>60</v>
      </c>
      <c r="AO3687" t="s">
        <v>60</v>
      </c>
      <c r="AP3687" t="s">
        <v>60</v>
      </c>
      <c r="AQ3687" t="s">
        <v>60</v>
      </c>
      <c r="AR3687" t="s">
        <v>60</v>
      </c>
      <c r="AS3687" t="s">
        <v>60</v>
      </c>
      <c r="AT3687">
        <v>4.5704760000000004E-3</v>
      </c>
      <c r="AU3687">
        <v>9.9283837500000003E-3</v>
      </c>
      <c r="AV3687">
        <v>1.4719962499999999E-2</v>
      </c>
      <c r="AW3687">
        <v>1.8348106249999999E-2</v>
      </c>
      <c r="AX3687">
        <v>2.3370967499999999E-2</v>
      </c>
      <c r="AY3687">
        <v>3.8635937500000002E-2</v>
      </c>
      <c r="AZ3687">
        <v>1.4563948305084701E-2</v>
      </c>
      <c r="BA3687">
        <v>5.5508474576271196E-4</v>
      </c>
      <c r="BB3687" t="s">
        <v>2018</v>
      </c>
      <c r="BC3687" s="1" t="s">
        <v>2022</v>
      </c>
      <c r="BD3687" t="s">
        <v>2023</v>
      </c>
      <c r="BE3687" t="s">
        <v>96</v>
      </c>
      <c r="BF3687">
        <v>44.528390000000002</v>
      </c>
      <c r="BG3687">
        <v>-72.868840000000006</v>
      </c>
      <c r="BH3687" t="s">
        <v>64</v>
      </c>
      <c r="BI3687" t="s">
        <v>60</v>
      </c>
      <c r="BJ3687">
        <v>8</v>
      </c>
    </row>
    <row r="3688" spans="1:62" x14ac:dyDescent="0.3">
      <c r="A3688" s="1" t="s">
        <v>2020</v>
      </c>
      <c r="B3688" s="1" t="s">
        <v>196</v>
      </c>
      <c r="C3688" t="s">
        <v>2015</v>
      </c>
      <c r="D3688">
        <v>2011</v>
      </c>
      <c r="E3688" t="s">
        <v>197</v>
      </c>
      <c r="F3688" t="s">
        <v>59</v>
      </c>
      <c r="G3688">
        <v>0.05</v>
      </c>
      <c r="H3688">
        <v>6.25E-2</v>
      </c>
      <c r="I3688">
        <v>0.09</v>
      </c>
      <c r="J3688">
        <v>0.14000000000000001</v>
      </c>
      <c r="K3688">
        <v>0.223</v>
      </c>
      <c r="L3688">
        <v>0.41</v>
      </c>
      <c r="M3688">
        <v>6</v>
      </c>
      <c r="N3688" t="str">
        <f t="shared" si="57"/>
        <v>500070007_43560</v>
      </c>
      <c r="O3688">
        <f>VLOOKUP(N3688,'HEM3 monitor concs'!D:L,9,FALSE)</f>
        <v>8.1118236893360004E-3</v>
      </c>
      <c r="P3688">
        <f>VLOOKUP(N3688,'HEM3 monitor concs'!D:L,6,FALSE)</f>
        <v>3.5184174127030001E-3</v>
      </c>
      <c r="Q3688" s="3">
        <v>0.112931034482759</v>
      </c>
      <c r="R3688">
        <v>6.3263460375075596E-3</v>
      </c>
      <c r="S3688" s="5">
        <v>0.09</v>
      </c>
      <c r="T3688">
        <v>58</v>
      </c>
      <c r="U3688">
        <v>27</v>
      </c>
      <c r="V3688">
        <v>4</v>
      </c>
      <c r="W3688">
        <v>15</v>
      </c>
      <c r="X3688">
        <v>14</v>
      </c>
      <c r="Y3688">
        <v>13</v>
      </c>
      <c r="Z3688">
        <v>16</v>
      </c>
      <c r="AA3688">
        <v>1</v>
      </c>
      <c r="AB3688">
        <v>46.551724137930997</v>
      </c>
      <c r="AC3688" t="s">
        <v>2021</v>
      </c>
      <c r="AD3688" t="s">
        <v>1002</v>
      </c>
      <c r="AE3688" t="s">
        <v>198</v>
      </c>
      <c r="AF3688" t="s">
        <v>68</v>
      </c>
      <c r="AI3688">
        <v>1</v>
      </c>
      <c r="AJ3688" t="s">
        <v>60</v>
      </c>
      <c r="AK3688">
        <v>3</v>
      </c>
      <c r="AL3688" t="s">
        <v>60</v>
      </c>
      <c r="AM3688" t="s">
        <v>60</v>
      </c>
      <c r="AN3688" t="s">
        <v>60</v>
      </c>
      <c r="AO3688" t="s">
        <v>60</v>
      </c>
      <c r="AP3688" t="s">
        <v>60</v>
      </c>
      <c r="AQ3688" t="s">
        <v>60</v>
      </c>
      <c r="AR3688" t="s">
        <v>60</v>
      </c>
      <c r="AS3688" t="s">
        <v>60</v>
      </c>
      <c r="AT3688" s="2">
        <v>1.6666666666666701E-5</v>
      </c>
      <c r="AU3688" s="2">
        <v>2.0833333333333299E-5</v>
      </c>
      <c r="AV3688" s="2">
        <v>3.0000000000000001E-5</v>
      </c>
      <c r="AW3688" s="2">
        <v>4.6666666666666699E-5</v>
      </c>
      <c r="AX3688" s="2">
        <v>7.4333333333333302E-5</v>
      </c>
      <c r="AY3688">
        <v>1.3666666666666699E-4</v>
      </c>
      <c r="AZ3688" s="2">
        <v>3.7643678160919502E-5</v>
      </c>
      <c r="BA3688" s="2">
        <v>3.0000000000000001E-5</v>
      </c>
      <c r="BB3688" t="s">
        <v>2018</v>
      </c>
      <c r="BC3688" s="1" t="s">
        <v>2022</v>
      </c>
      <c r="BD3688" t="s">
        <v>2023</v>
      </c>
      <c r="BE3688" t="s">
        <v>96</v>
      </c>
      <c r="BF3688">
        <v>44.528390000000002</v>
      </c>
      <c r="BG3688">
        <v>-72.868840000000006</v>
      </c>
      <c r="BH3688" t="s">
        <v>64</v>
      </c>
      <c r="BI3688" t="s">
        <v>60</v>
      </c>
      <c r="BJ3688">
        <v>3000</v>
      </c>
    </row>
    <row r="3689" spans="1:62" x14ac:dyDescent="0.3">
      <c r="A3689" s="1" t="s">
        <v>2020</v>
      </c>
      <c r="B3689" s="1" t="s">
        <v>177</v>
      </c>
      <c r="C3689" t="s">
        <v>2015</v>
      </c>
      <c r="D3689">
        <v>2011</v>
      </c>
      <c r="E3689" t="s">
        <v>178</v>
      </c>
      <c r="F3689" t="s">
        <v>59</v>
      </c>
      <c r="G3689">
        <v>1</v>
      </c>
      <c r="H3689">
        <v>1.06</v>
      </c>
      <c r="I3689">
        <v>1.19</v>
      </c>
      <c r="J3689">
        <v>1.2725</v>
      </c>
      <c r="K3689">
        <v>1.35</v>
      </c>
      <c r="L3689">
        <v>1.47</v>
      </c>
      <c r="M3689">
        <v>6</v>
      </c>
      <c r="N3689" t="str">
        <f t="shared" si="57"/>
        <v>500070007_43801</v>
      </c>
      <c r="O3689">
        <f>VLOOKUP(N3689,'HEM3 monitor concs'!D:L,9,FALSE)</f>
        <v>1.090002262756641</v>
      </c>
      <c r="P3689">
        <f>VLOOKUP(N3689,'HEM3 monitor concs'!D:L,6,FALSE)</f>
        <v>2.2627566409999999E-6</v>
      </c>
      <c r="Q3689" s="3">
        <v>1.17303571428571</v>
      </c>
      <c r="R3689">
        <v>2.1956071428571401E-2</v>
      </c>
      <c r="S3689" s="5">
        <v>0.02</v>
      </c>
      <c r="T3689">
        <v>56</v>
      </c>
      <c r="U3689">
        <v>0</v>
      </c>
      <c r="V3689">
        <v>0</v>
      </c>
      <c r="W3689">
        <v>14</v>
      </c>
      <c r="X3689">
        <v>13</v>
      </c>
      <c r="Y3689">
        <v>13</v>
      </c>
      <c r="Z3689">
        <v>16</v>
      </c>
      <c r="AA3689">
        <v>1</v>
      </c>
      <c r="AB3689">
        <v>0</v>
      </c>
      <c r="AC3689" t="s">
        <v>2021</v>
      </c>
      <c r="AD3689" t="s">
        <v>1002</v>
      </c>
      <c r="AE3689" t="s">
        <v>179</v>
      </c>
      <c r="AF3689" t="s">
        <v>84</v>
      </c>
      <c r="AI3689">
        <v>1</v>
      </c>
      <c r="AJ3689" t="s">
        <v>60</v>
      </c>
      <c r="AK3689">
        <v>0.09</v>
      </c>
      <c r="AL3689" t="s">
        <v>60</v>
      </c>
      <c r="AM3689" t="s">
        <v>60</v>
      </c>
      <c r="AN3689" t="s">
        <v>60</v>
      </c>
      <c r="AO3689" t="s">
        <v>60</v>
      </c>
      <c r="AP3689" t="s">
        <v>60</v>
      </c>
      <c r="AQ3689" t="s">
        <v>60</v>
      </c>
      <c r="AR3689" t="s">
        <v>60</v>
      </c>
      <c r="AS3689" t="s">
        <v>60</v>
      </c>
      <c r="AT3689">
        <v>1.1111111111111099E-2</v>
      </c>
      <c r="AU3689">
        <v>1.17777777777778E-2</v>
      </c>
      <c r="AV3689">
        <v>1.3222222222222199E-2</v>
      </c>
      <c r="AW3689">
        <v>1.41388888888889E-2</v>
      </c>
      <c r="AX3689">
        <v>1.4999999999999999E-2</v>
      </c>
      <c r="AY3689">
        <v>1.63333333333333E-2</v>
      </c>
      <c r="AZ3689">
        <v>1.3033730158730199E-2</v>
      </c>
      <c r="BA3689">
        <v>2.2222222222222199E-4</v>
      </c>
      <c r="BB3689" t="s">
        <v>2018</v>
      </c>
      <c r="BC3689" s="1" t="s">
        <v>2022</v>
      </c>
      <c r="BD3689" t="s">
        <v>2023</v>
      </c>
      <c r="BE3689" t="s">
        <v>96</v>
      </c>
      <c r="BF3689">
        <v>44.528390000000002</v>
      </c>
      <c r="BG3689">
        <v>-72.868840000000006</v>
      </c>
      <c r="BH3689" t="s">
        <v>64</v>
      </c>
      <c r="BI3689" t="s">
        <v>60</v>
      </c>
      <c r="BJ3689">
        <v>90</v>
      </c>
    </row>
    <row r="3690" spans="1:62" x14ac:dyDescent="0.3">
      <c r="A3690" s="1" t="s">
        <v>2020</v>
      </c>
      <c r="B3690" s="1" t="s">
        <v>204</v>
      </c>
      <c r="C3690" t="s">
        <v>2015</v>
      </c>
      <c r="D3690">
        <v>2011</v>
      </c>
      <c r="E3690" t="s">
        <v>205</v>
      </c>
      <c r="F3690" t="s">
        <v>59</v>
      </c>
      <c r="G3690">
        <v>0.24</v>
      </c>
      <c r="H3690">
        <v>0.26</v>
      </c>
      <c r="I3690">
        <v>0.32</v>
      </c>
      <c r="J3690">
        <v>0.39</v>
      </c>
      <c r="K3690">
        <v>0.47299999999999998</v>
      </c>
      <c r="L3690">
        <v>0.79</v>
      </c>
      <c r="M3690">
        <v>6</v>
      </c>
      <c r="N3690" t="str">
        <f t="shared" si="57"/>
        <v>500070007_43802</v>
      </c>
      <c r="O3690" t="e">
        <f>VLOOKUP(N3690,'HEM3 monitor concs'!D:L,9,FALSE)</f>
        <v>#N/A</v>
      </c>
      <c r="P3690" t="e">
        <f>VLOOKUP(N3690,'HEM3 monitor concs'!D:L,6,FALSE)</f>
        <v>#N/A</v>
      </c>
      <c r="Q3690" s="3">
        <v>0.34362068965517201</v>
      </c>
      <c r="R3690">
        <v>1.4763853599516E-2</v>
      </c>
      <c r="S3690" s="5">
        <v>0.03</v>
      </c>
      <c r="T3690">
        <v>58</v>
      </c>
      <c r="U3690">
        <v>0</v>
      </c>
      <c r="V3690">
        <v>0</v>
      </c>
      <c r="W3690">
        <v>15</v>
      </c>
      <c r="X3690">
        <v>14</v>
      </c>
      <c r="Y3690">
        <v>13</v>
      </c>
      <c r="Z3690">
        <v>16</v>
      </c>
      <c r="AA3690">
        <v>1</v>
      </c>
      <c r="AB3690">
        <v>0</v>
      </c>
      <c r="AC3690" t="s">
        <v>2021</v>
      </c>
      <c r="AD3690" t="s">
        <v>1002</v>
      </c>
      <c r="AE3690" t="s">
        <v>206</v>
      </c>
      <c r="AF3690" t="s">
        <v>93</v>
      </c>
      <c r="AI3690">
        <v>1</v>
      </c>
      <c r="AJ3690" s="2">
        <v>1.6000000000000001E-8</v>
      </c>
      <c r="AK3690">
        <v>0.6</v>
      </c>
      <c r="AL3690">
        <v>3.8400000000000001E-3</v>
      </c>
      <c r="AM3690">
        <v>4.1599999999999996E-3</v>
      </c>
      <c r="AN3690">
        <v>5.1200000000000004E-3</v>
      </c>
      <c r="AO3690">
        <v>6.2399999999999999E-3</v>
      </c>
      <c r="AP3690">
        <v>7.5680000000000001E-3</v>
      </c>
      <c r="AQ3690">
        <v>1.264E-2</v>
      </c>
      <c r="AR3690">
        <v>5.4979310344827597E-3</v>
      </c>
      <c r="AS3690">
        <v>4.8000000000000001E-4</v>
      </c>
      <c r="AT3690" s="2">
        <v>4.0000000000000002E-4</v>
      </c>
      <c r="AU3690">
        <v>4.3333333333333299E-4</v>
      </c>
      <c r="AV3690">
        <v>5.3333333333333303E-4</v>
      </c>
      <c r="AW3690">
        <v>6.4999999999999997E-4</v>
      </c>
      <c r="AX3690">
        <v>7.8833333333333305E-4</v>
      </c>
      <c r="AY3690">
        <v>1.31666666666667E-3</v>
      </c>
      <c r="AZ3690">
        <v>5.7270114942528704E-4</v>
      </c>
      <c r="BA3690" s="2">
        <v>5.0000000000000002E-5</v>
      </c>
      <c r="BB3690" t="s">
        <v>2018</v>
      </c>
      <c r="BC3690" s="1" t="s">
        <v>2022</v>
      </c>
      <c r="BD3690" t="s">
        <v>2023</v>
      </c>
      <c r="BE3690" t="s">
        <v>96</v>
      </c>
      <c r="BF3690">
        <v>44.528390000000002</v>
      </c>
      <c r="BG3690">
        <v>-72.868840000000006</v>
      </c>
      <c r="BH3690" t="s">
        <v>64</v>
      </c>
      <c r="BI3690">
        <v>62.5</v>
      </c>
      <c r="BJ3690">
        <v>600</v>
      </c>
    </row>
    <row r="3691" spans="1:62" x14ac:dyDescent="0.3">
      <c r="A3691" s="1" t="s">
        <v>2020</v>
      </c>
      <c r="B3691" s="1" t="s">
        <v>209</v>
      </c>
      <c r="C3691" t="s">
        <v>2015</v>
      </c>
      <c r="D3691">
        <v>2011</v>
      </c>
      <c r="E3691" t="s">
        <v>210</v>
      </c>
      <c r="F3691" t="s">
        <v>59</v>
      </c>
      <c r="G3691">
        <v>0.45</v>
      </c>
      <c r="H3691">
        <v>0.51500000000000001</v>
      </c>
      <c r="I3691">
        <v>0.6</v>
      </c>
      <c r="J3691">
        <v>0.66</v>
      </c>
      <c r="K3691">
        <v>0.73</v>
      </c>
      <c r="L3691">
        <v>0.79</v>
      </c>
      <c r="M3691">
        <v>6</v>
      </c>
      <c r="N3691" t="str">
        <f t="shared" si="57"/>
        <v>500070007_43804</v>
      </c>
      <c r="O3691">
        <f>VLOOKUP(N3691,'HEM3 monitor concs'!D:L,9,FALSE)</f>
        <v>0.5470022361448641</v>
      </c>
      <c r="P3691">
        <f>VLOOKUP(N3691,'HEM3 monitor concs'!D:L,6,FALSE)</f>
        <v>2.2361448640000002E-6</v>
      </c>
      <c r="Q3691" s="3">
        <v>0.58599999999999997</v>
      </c>
      <c r="R3691">
        <v>1.29466666666667E-2</v>
      </c>
      <c r="S3691" s="5">
        <v>0.15</v>
      </c>
      <c r="T3691">
        <v>55</v>
      </c>
      <c r="U3691">
        <v>0</v>
      </c>
      <c r="V3691">
        <v>0</v>
      </c>
      <c r="W3691">
        <v>13</v>
      </c>
      <c r="X3691">
        <v>13</v>
      </c>
      <c r="Y3691">
        <v>13</v>
      </c>
      <c r="Z3691">
        <v>16</v>
      </c>
      <c r="AA3691">
        <v>1</v>
      </c>
      <c r="AB3691">
        <v>0</v>
      </c>
      <c r="AC3691" t="s">
        <v>2021</v>
      </c>
      <c r="AD3691" t="s">
        <v>1002</v>
      </c>
      <c r="AE3691" t="s">
        <v>211</v>
      </c>
      <c r="AF3691" t="s">
        <v>93</v>
      </c>
      <c r="AI3691">
        <v>1</v>
      </c>
      <c r="AJ3691" s="2">
        <v>6.0000000000000002E-6</v>
      </c>
      <c r="AK3691">
        <v>0.1</v>
      </c>
      <c r="AL3691">
        <v>2.7</v>
      </c>
      <c r="AM3691">
        <v>3.09</v>
      </c>
      <c r="AN3691">
        <v>3.6</v>
      </c>
      <c r="AO3691">
        <v>3.96</v>
      </c>
      <c r="AP3691">
        <v>4.38</v>
      </c>
      <c r="AQ3691">
        <v>4.74</v>
      </c>
      <c r="AR3691">
        <v>3.516</v>
      </c>
      <c r="AS3691">
        <v>0.9</v>
      </c>
      <c r="AT3691">
        <v>4.4999999999999997E-3</v>
      </c>
      <c r="AU3691">
        <v>5.1500000000000001E-3</v>
      </c>
      <c r="AV3691">
        <v>6.0000000000000001E-3</v>
      </c>
      <c r="AW3691">
        <v>6.6E-3</v>
      </c>
      <c r="AX3691">
        <v>7.3000000000000001E-3</v>
      </c>
      <c r="AY3691">
        <v>7.9000000000000008E-3</v>
      </c>
      <c r="AZ3691">
        <v>5.8599999999999998E-3</v>
      </c>
      <c r="BA3691">
        <v>1.5E-3</v>
      </c>
      <c r="BB3691" t="s">
        <v>2018</v>
      </c>
      <c r="BC3691" s="1" t="s">
        <v>2022</v>
      </c>
      <c r="BD3691" t="s">
        <v>2023</v>
      </c>
      <c r="BE3691" t="s">
        <v>96</v>
      </c>
      <c r="BF3691">
        <v>44.528390000000002</v>
      </c>
      <c r="BG3691">
        <v>-72.868840000000006</v>
      </c>
      <c r="BH3691" t="s">
        <v>64</v>
      </c>
      <c r="BI3691">
        <v>0.16666666666666699</v>
      </c>
      <c r="BJ3691">
        <v>100</v>
      </c>
    </row>
    <row r="3692" spans="1:62" x14ac:dyDescent="0.3">
      <c r="A3692" s="1" t="s">
        <v>2020</v>
      </c>
      <c r="B3692" s="1" t="s">
        <v>257</v>
      </c>
      <c r="C3692" t="s">
        <v>2015</v>
      </c>
      <c r="D3692">
        <v>2011</v>
      </c>
      <c r="E3692" t="s">
        <v>258</v>
      </c>
      <c r="F3692" t="s">
        <v>59</v>
      </c>
      <c r="G3692">
        <v>0.26</v>
      </c>
      <c r="H3692">
        <v>0.30249999999999999</v>
      </c>
      <c r="I3692">
        <v>0.38500000000000001</v>
      </c>
      <c r="J3692">
        <v>0.50749999999999995</v>
      </c>
      <c r="K3692">
        <v>0.58299999999999996</v>
      </c>
      <c r="L3692">
        <v>1.3</v>
      </c>
      <c r="M3692">
        <v>6</v>
      </c>
      <c r="N3692" t="str">
        <f t="shared" si="57"/>
        <v>500070007_45201</v>
      </c>
      <c r="O3692" t="e">
        <f>VLOOKUP(N3692,'HEM3 monitor concs'!D:L,9,FALSE)</f>
        <v>#N/A</v>
      </c>
      <c r="P3692" t="e">
        <f>VLOOKUP(N3692,'HEM3 monitor concs'!D:L,6,FALSE)</f>
        <v>#N/A</v>
      </c>
      <c r="Q3692" s="3">
        <v>0.41879310344827603</v>
      </c>
      <c r="R3692">
        <v>3.1066938898971601E-2</v>
      </c>
      <c r="S3692" s="5">
        <v>0.09</v>
      </c>
      <c r="T3692">
        <v>58</v>
      </c>
      <c r="U3692">
        <v>0</v>
      </c>
      <c r="V3692">
        <v>0</v>
      </c>
      <c r="W3692">
        <v>15</v>
      </c>
      <c r="X3692">
        <v>14</v>
      </c>
      <c r="Y3692">
        <v>13</v>
      </c>
      <c r="Z3692">
        <v>16</v>
      </c>
      <c r="AA3692">
        <v>1</v>
      </c>
      <c r="AB3692">
        <v>0</v>
      </c>
      <c r="AC3692" t="s">
        <v>2021</v>
      </c>
      <c r="AD3692" t="s">
        <v>1002</v>
      </c>
      <c r="AE3692" t="s">
        <v>258</v>
      </c>
      <c r="AF3692" t="s">
        <v>88</v>
      </c>
      <c r="AI3692">
        <v>1</v>
      </c>
      <c r="AJ3692" s="2">
        <v>7.7999999999999999E-6</v>
      </c>
      <c r="AK3692">
        <v>0.03</v>
      </c>
      <c r="AL3692">
        <v>2.028</v>
      </c>
      <c r="AM3692">
        <v>2.3595000000000002</v>
      </c>
      <c r="AN3692">
        <v>3.0030000000000001</v>
      </c>
      <c r="AO3692">
        <v>3.9584999999999999</v>
      </c>
      <c r="AP3692">
        <v>4.5473999999999997</v>
      </c>
      <c r="AQ3692">
        <v>10.14</v>
      </c>
      <c r="AR3692">
        <v>3.2665862068965499</v>
      </c>
      <c r="AS3692">
        <v>0.70199999999999996</v>
      </c>
      <c r="AT3692">
        <v>8.6666666666666697E-3</v>
      </c>
      <c r="AU3692">
        <v>1.00833333333333E-2</v>
      </c>
      <c r="AV3692">
        <v>1.2833333333333301E-2</v>
      </c>
      <c r="AW3692">
        <v>1.6916666666666701E-2</v>
      </c>
      <c r="AX3692">
        <v>1.9433333333333299E-2</v>
      </c>
      <c r="AY3692">
        <v>4.33333333333333E-2</v>
      </c>
      <c r="AZ3692">
        <v>1.39597701149425E-2</v>
      </c>
      <c r="BA3692">
        <v>3.0000000000000001E-3</v>
      </c>
      <c r="BB3692" t="s">
        <v>2018</v>
      </c>
      <c r="BC3692" s="1" t="s">
        <v>2022</v>
      </c>
      <c r="BD3692" t="s">
        <v>2023</v>
      </c>
      <c r="BE3692" t="s">
        <v>96</v>
      </c>
      <c r="BF3692">
        <v>44.528390000000002</v>
      </c>
      <c r="BG3692">
        <v>-72.868840000000006</v>
      </c>
      <c r="BH3692" t="s">
        <v>64</v>
      </c>
      <c r="BI3692">
        <v>0.128205128205128</v>
      </c>
      <c r="BJ3692">
        <v>30</v>
      </c>
    </row>
    <row r="3693" spans="1:62" x14ac:dyDescent="0.3">
      <c r="A3693" s="1" t="s">
        <v>2020</v>
      </c>
      <c r="B3693" s="1" t="s">
        <v>259</v>
      </c>
      <c r="C3693" t="s">
        <v>2015</v>
      </c>
      <c r="D3693">
        <v>2011</v>
      </c>
      <c r="E3693" t="s">
        <v>260</v>
      </c>
      <c r="F3693" t="s">
        <v>59</v>
      </c>
      <c r="G3693">
        <v>0.157</v>
      </c>
      <c r="H3693">
        <v>0.27250000000000002</v>
      </c>
      <c r="I3693">
        <v>0.37</v>
      </c>
      <c r="J3693">
        <v>0.41749999999999998</v>
      </c>
      <c r="K3693">
        <v>0.50900000000000001</v>
      </c>
      <c r="L3693">
        <v>0.99</v>
      </c>
      <c r="M3693">
        <v>6</v>
      </c>
      <c r="N3693" t="str">
        <f t="shared" si="57"/>
        <v>500070007_45202</v>
      </c>
      <c r="O3693" t="e">
        <f>VLOOKUP(N3693,'HEM3 monitor concs'!D:L,9,FALSE)</f>
        <v>#N/A</v>
      </c>
      <c r="P3693" t="e">
        <f>VLOOKUP(N3693,'HEM3 monitor concs'!D:L,6,FALSE)</f>
        <v>#N/A</v>
      </c>
      <c r="Q3693" s="3">
        <v>0.354310344827586</v>
      </c>
      <c r="R3693">
        <v>2.2386358136721098E-2</v>
      </c>
      <c r="S3693" s="5">
        <v>0.06</v>
      </c>
      <c r="T3693">
        <v>58</v>
      </c>
      <c r="U3693">
        <v>0</v>
      </c>
      <c r="V3693">
        <v>0</v>
      </c>
      <c r="W3693">
        <v>15</v>
      </c>
      <c r="X3693">
        <v>14</v>
      </c>
      <c r="Y3693">
        <v>13</v>
      </c>
      <c r="Z3693">
        <v>16</v>
      </c>
      <c r="AA3693">
        <v>1</v>
      </c>
      <c r="AB3693">
        <v>0</v>
      </c>
      <c r="AC3693" t="s">
        <v>2021</v>
      </c>
      <c r="AD3693" t="s">
        <v>1002</v>
      </c>
      <c r="AE3693" t="s">
        <v>260</v>
      </c>
      <c r="AF3693" t="s">
        <v>62</v>
      </c>
      <c r="AG3693" t="s">
        <v>84</v>
      </c>
      <c r="AI3693">
        <v>1</v>
      </c>
      <c r="AJ3693" t="s">
        <v>60</v>
      </c>
      <c r="AK3693">
        <v>5</v>
      </c>
      <c r="AL3693" t="s">
        <v>60</v>
      </c>
      <c r="AM3693" t="s">
        <v>60</v>
      </c>
      <c r="AN3693" t="s">
        <v>60</v>
      </c>
      <c r="AO3693" t="s">
        <v>60</v>
      </c>
      <c r="AP3693" t="s">
        <v>60</v>
      </c>
      <c r="AQ3693" t="s">
        <v>60</v>
      </c>
      <c r="AR3693" t="s">
        <v>60</v>
      </c>
      <c r="AS3693" t="s">
        <v>60</v>
      </c>
      <c r="AT3693" s="2">
        <v>3.1399999999999998E-5</v>
      </c>
      <c r="AU3693" s="2">
        <v>5.4500000000000003E-5</v>
      </c>
      <c r="AV3693" s="2">
        <v>7.3999999999999996E-5</v>
      </c>
      <c r="AW3693" s="2">
        <v>8.3499999999999997E-5</v>
      </c>
      <c r="AX3693">
        <v>1.0179999999999999E-4</v>
      </c>
      <c r="AY3693">
        <v>1.9799999999999999E-4</v>
      </c>
      <c r="AZ3693" s="2">
        <v>7.0862068965517203E-5</v>
      </c>
      <c r="BA3693" s="2">
        <v>1.2E-5</v>
      </c>
      <c r="BB3693" t="s">
        <v>2018</v>
      </c>
      <c r="BC3693" s="1" t="s">
        <v>2022</v>
      </c>
      <c r="BD3693" t="s">
        <v>2023</v>
      </c>
      <c r="BE3693" t="s">
        <v>96</v>
      </c>
      <c r="BF3693">
        <v>44.528390000000002</v>
      </c>
      <c r="BG3693">
        <v>-72.868840000000006</v>
      </c>
      <c r="BH3693" t="s">
        <v>64</v>
      </c>
      <c r="BI3693" t="s">
        <v>60</v>
      </c>
      <c r="BJ3693">
        <v>5000</v>
      </c>
    </row>
    <row r="3694" spans="1:62" x14ac:dyDescent="0.3">
      <c r="A3694" s="1" t="s">
        <v>2020</v>
      </c>
      <c r="B3694" s="1" t="s">
        <v>261</v>
      </c>
      <c r="C3694" t="s">
        <v>2015</v>
      </c>
      <c r="D3694">
        <v>2011</v>
      </c>
      <c r="E3694" t="s">
        <v>262</v>
      </c>
      <c r="F3694" t="s">
        <v>59</v>
      </c>
      <c r="G3694">
        <v>0.04</v>
      </c>
      <c r="H3694">
        <v>7.0000000000000007E-2</v>
      </c>
      <c r="I3694">
        <v>0.1</v>
      </c>
      <c r="J3694">
        <v>0.13</v>
      </c>
      <c r="K3694">
        <v>0.14299999999999999</v>
      </c>
      <c r="L3694">
        <v>0.17</v>
      </c>
      <c r="M3694">
        <v>6</v>
      </c>
      <c r="N3694" t="str">
        <f t="shared" si="57"/>
        <v>500070007_45203</v>
      </c>
      <c r="O3694">
        <f>VLOOKUP(N3694,'HEM3 monitor concs'!D:L,9,FALSE)</f>
        <v>2.6380976180688999E-2</v>
      </c>
      <c r="P3694">
        <f>VLOOKUP(N3694,'HEM3 monitor concs'!D:L,6,FALSE)</f>
        <v>1.0380976180689E-2</v>
      </c>
      <c r="Q3694" s="3">
        <v>9.8965517241379294E-2</v>
      </c>
      <c r="R3694">
        <v>1.6480338777979399E-3</v>
      </c>
      <c r="S3694" s="5">
        <v>7.0000000000000007E-2</v>
      </c>
      <c r="T3694">
        <v>58</v>
      </c>
      <c r="U3694">
        <v>11</v>
      </c>
      <c r="V3694">
        <v>2</v>
      </c>
      <c r="W3694">
        <v>15</v>
      </c>
      <c r="X3694">
        <v>14</v>
      </c>
      <c r="Y3694">
        <v>13</v>
      </c>
      <c r="Z3694">
        <v>16</v>
      </c>
      <c r="AA3694">
        <v>1</v>
      </c>
      <c r="AB3694">
        <v>18.965517241379299</v>
      </c>
      <c r="AC3694" t="s">
        <v>2021</v>
      </c>
      <c r="AD3694" t="s">
        <v>1002</v>
      </c>
      <c r="AE3694" t="s">
        <v>263</v>
      </c>
      <c r="AF3694" t="s">
        <v>68</v>
      </c>
      <c r="AI3694">
        <v>1</v>
      </c>
      <c r="AJ3694" s="2">
        <v>2.5000000000000002E-6</v>
      </c>
      <c r="AK3694">
        <v>1</v>
      </c>
      <c r="AL3694">
        <v>0.1</v>
      </c>
      <c r="AM3694">
        <v>0.17499999999999999</v>
      </c>
      <c r="AN3694">
        <v>0.25</v>
      </c>
      <c r="AO3694">
        <v>0.32500000000000001</v>
      </c>
      <c r="AP3694">
        <v>0.35749999999999998</v>
      </c>
      <c r="AQ3694">
        <v>0.42499999999999999</v>
      </c>
      <c r="AR3694">
        <v>0.24741379310344799</v>
      </c>
      <c r="AS3694">
        <v>0.17499999999999999</v>
      </c>
      <c r="AT3694" s="2">
        <v>4.0000000000000003E-5</v>
      </c>
      <c r="AU3694" s="2">
        <v>6.9999999999999994E-5</v>
      </c>
      <c r="AV3694" s="2">
        <v>1E-4</v>
      </c>
      <c r="AW3694">
        <v>1.2999999999999999E-4</v>
      </c>
      <c r="AX3694">
        <v>1.4300000000000001E-4</v>
      </c>
      <c r="AY3694">
        <v>1.7000000000000001E-4</v>
      </c>
      <c r="AZ3694" s="2">
        <v>9.8965517241379297E-5</v>
      </c>
      <c r="BA3694" s="2">
        <v>6.9999999999999994E-5</v>
      </c>
      <c r="BB3694" t="s">
        <v>2018</v>
      </c>
      <c r="BC3694" s="1" t="s">
        <v>2022</v>
      </c>
      <c r="BD3694" t="s">
        <v>2023</v>
      </c>
      <c r="BE3694" t="s">
        <v>96</v>
      </c>
      <c r="BF3694">
        <v>44.528390000000002</v>
      </c>
      <c r="BG3694">
        <v>-72.868840000000006</v>
      </c>
      <c r="BH3694" t="s">
        <v>64</v>
      </c>
      <c r="BI3694">
        <v>0.4</v>
      </c>
      <c r="BJ3694">
        <v>1000</v>
      </c>
    </row>
    <row r="3695" spans="1:62" x14ac:dyDescent="0.3">
      <c r="A3695" s="1" t="s">
        <v>2020</v>
      </c>
      <c r="B3695" s="1" t="s">
        <v>266</v>
      </c>
      <c r="C3695" t="s">
        <v>2015</v>
      </c>
      <c r="D3695">
        <v>2011</v>
      </c>
      <c r="E3695" t="s">
        <v>267</v>
      </c>
      <c r="F3695" t="s">
        <v>59</v>
      </c>
      <c r="G3695">
        <v>2.8000000000000001E-2</v>
      </c>
      <c r="H3695">
        <v>0.06</v>
      </c>
      <c r="I3695">
        <v>0.09</v>
      </c>
      <c r="J3695">
        <v>0.1</v>
      </c>
      <c r="K3695">
        <v>0.13300000000000001</v>
      </c>
      <c r="L3695">
        <v>0.22</v>
      </c>
      <c r="M3695">
        <v>6</v>
      </c>
      <c r="N3695" t="str">
        <f t="shared" si="57"/>
        <v>500070007_45220</v>
      </c>
      <c r="O3695">
        <f>VLOOKUP(N3695,'HEM3 monitor concs'!D:L,9,FALSE)</f>
        <v>2.1662900917850001E-3</v>
      </c>
      <c r="P3695">
        <f>VLOOKUP(N3695,'HEM3 monitor concs'!D:L,6,FALSE)</f>
        <v>1.3001316469060001E-3</v>
      </c>
      <c r="Q3695" s="3">
        <v>8.4827586206896594E-2</v>
      </c>
      <c r="R3695">
        <v>2.2604960677556E-3</v>
      </c>
      <c r="S3695" s="5">
        <v>0.09</v>
      </c>
      <c r="T3695">
        <v>58</v>
      </c>
      <c r="U3695">
        <v>28</v>
      </c>
      <c r="V3695">
        <v>6</v>
      </c>
      <c r="W3695">
        <v>15</v>
      </c>
      <c r="X3695">
        <v>14</v>
      </c>
      <c r="Y3695">
        <v>13</v>
      </c>
      <c r="Z3695">
        <v>16</v>
      </c>
      <c r="AA3695">
        <v>1</v>
      </c>
      <c r="AB3695">
        <v>48.275862068965502</v>
      </c>
      <c r="AC3695" t="s">
        <v>2021</v>
      </c>
      <c r="AD3695" t="s">
        <v>1002</v>
      </c>
      <c r="AE3695" t="s">
        <v>267</v>
      </c>
      <c r="AF3695" t="s">
        <v>84</v>
      </c>
      <c r="AI3695">
        <v>1</v>
      </c>
      <c r="AJ3695" t="s">
        <v>60</v>
      </c>
      <c r="AK3695">
        <v>1</v>
      </c>
      <c r="AL3695" t="s">
        <v>60</v>
      </c>
      <c r="AM3695" t="s">
        <v>60</v>
      </c>
      <c r="AN3695" t="s">
        <v>60</v>
      </c>
      <c r="AO3695" t="s">
        <v>60</v>
      </c>
      <c r="AP3695" t="s">
        <v>60</v>
      </c>
      <c r="AQ3695" t="s">
        <v>60</v>
      </c>
      <c r="AR3695" t="s">
        <v>60</v>
      </c>
      <c r="AS3695" t="s">
        <v>60</v>
      </c>
      <c r="AT3695" s="2">
        <v>2.8E-5</v>
      </c>
      <c r="AU3695" s="2">
        <v>6.0000000000000002E-5</v>
      </c>
      <c r="AV3695" s="2">
        <v>9.0000000000000006E-5</v>
      </c>
      <c r="AW3695" s="2">
        <v>1E-4</v>
      </c>
      <c r="AX3695">
        <v>1.3300000000000001E-4</v>
      </c>
      <c r="AY3695">
        <v>2.2000000000000001E-4</v>
      </c>
      <c r="AZ3695" s="2">
        <v>8.4827586206896494E-5</v>
      </c>
      <c r="BA3695" s="2">
        <v>9.0000000000000006E-5</v>
      </c>
      <c r="BB3695" t="s">
        <v>2018</v>
      </c>
      <c r="BC3695" s="1" t="s">
        <v>2022</v>
      </c>
      <c r="BD3695" t="s">
        <v>2023</v>
      </c>
      <c r="BE3695" t="s">
        <v>96</v>
      </c>
      <c r="BF3695">
        <v>44.528390000000002</v>
      </c>
      <c r="BG3695">
        <v>-72.868840000000006</v>
      </c>
      <c r="BH3695" t="s">
        <v>64</v>
      </c>
      <c r="BI3695" t="s">
        <v>60</v>
      </c>
      <c r="BJ3695">
        <v>1000</v>
      </c>
    </row>
    <row r="3696" spans="1:62" x14ac:dyDescent="0.3">
      <c r="A3696" s="1" t="s">
        <v>2020</v>
      </c>
      <c r="B3696" s="1" t="s">
        <v>329</v>
      </c>
      <c r="C3696" t="s">
        <v>2015</v>
      </c>
      <c r="D3696">
        <v>2011</v>
      </c>
      <c r="E3696" t="s">
        <v>330</v>
      </c>
      <c r="F3696" t="s">
        <v>59</v>
      </c>
      <c r="G3696" s="2">
        <v>5.5999999999999999E-5</v>
      </c>
      <c r="H3696">
        <v>1.1E-4</v>
      </c>
      <c r="I3696" s="2">
        <v>2.0000000000000001E-4</v>
      </c>
      <c r="J3696">
        <v>3.1E-4</v>
      </c>
      <c r="K3696">
        <v>6.6E-4</v>
      </c>
      <c r="L3696">
        <v>9.2000000000000003E-4</v>
      </c>
      <c r="M3696">
        <v>6</v>
      </c>
      <c r="N3696" t="str">
        <f t="shared" si="57"/>
        <v>500070007_85102</v>
      </c>
      <c r="O3696">
        <f>VLOOKUP(N3696,'HEM3 monitor concs'!D:L,9,FALSE)</f>
        <v>6.6116976353999997E-5</v>
      </c>
      <c r="P3696">
        <f>VLOOKUP(N3696,'HEM3 monitor concs'!D:L,6,FALSE)</f>
        <v>4.4294015800000001E-7</v>
      </c>
      <c r="Q3696" s="3">
        <v>2.51842105263158E-4</v>
      </c>
      <c r="R3696" s="2">
        <v>4.6866635338345899E-8</v>
      </c>
      <c r="S3696" s="6">
        <v>3.0526315789473698E-5</v>
      </c>
      <c r="T3696">
        <v>57</v>
      </c>
      <c r="U3696">
        <v>3</v>
      </c>
      <c r="V3696">
        <v>1</v>
      </c>
      <c r="W3696">
        <v>15</v>
      </c>
      <c r="X3696">
        <v>15</v>
      </c>
      <c r="Y3696">
        <v>5</v>
      </c>
      <c r="Z3696">
        <v>22</v>
      </c>
      <c r="AA3696">
        <v>1</v>
      </c>
      <c r="AB3696">
        <v>5.2631578947368398</v>
      </c>
      <c r="AC3696" t="s">
        <v>2021</v>
      </c>
      <c r="AD3696" t="s">
        <v>1002</v>
      </c>
      <c r="AE3696" t="s">
        <v>61</v>
      </c>
      <c r="AF3696" t="s">
        <v>62</v>
      </c>
      <c r="AI3696">
        <v>1</v>
      </c>
      <c r="AJ3696" t="s">
        <v>60</v>
      </c>
      <c r="AK3696" s="2">
        <v>2.0000000000000001E-4</v>
      </c>
      <c r="AL3696" t="s">
        <v>60</v>
      </c>
      <c r="AM3696" t="s">
        <v>60</v>
      </c>
      <c r="AN3696" t="s">
        <v>60</v>
      </c>
      <c r="AO3696" t="s">
        <v>60</v>
      </c>
      <c r="AP3696" t="s">
        <v>60</v>
      </c>
      <c r="AQ3696" t="s">
        <v>60</v>
      </c>
      <c r="AR3696" t="s">
        <v>60</v>
      </c>
      <c r="AS3696" t="s">
        <v>60</v>
      </c>
      <c r="AT3696">
        <v>2.7999999999999998E-4</v>
      </c>
      <c r="AU3696">
        <v>5.5000000000000003E-4</v>
      </c>
      <c r="AV3696">
        <v>1E-3</v>
      </c>
      <c r="AW3696">
        <v>1.5499999999999999E-3</v>
      </c>
      <c r="AX3696">
        <v>3.3E-3</v>
      </c>
      <c r="AY3696">
        <v>4.5999999999999999E-3</v>
      </c>
      <c r="AZ3696">
        <v>1.25921052631579E-3</v>
      </c>
      <c r="BA3696">
        <v>1.5263157894736799E-4</v>
      </c>
      <c r="BB3696" t="s">
        <v>2018</v>
      </c>
      <c r="BC3696" s="1" t="s">
        <v>2022</v>
      </c>
      <c r="BD3696" t="s">
        <v>2023</v>
      </c>
      <c r="BE3696" t="s">
        <v>96</v>
      </c>
      <c r="BF3696">
        <v>44.528390000000002</v>
      </c>
      <c r="BG3696">
        <v>-72.868840000000006</v>
      </c>
      <c r="BH3696" t="s">
        <v>64</v>
      </c>
      <c r="BI3696" t="s">
        <v>60</v>
      </c>
      <c r="BJ3696">
        <v>0.2</v>
      </c>
    </row>
    <row r="3697" spans="1:62" x14ac:dyDescent="0.3">
      <c r="A3697" s="1" t="s">
        <v>2020</v>
      </c>
      <c r="B3697" s="1" t="s">
        <v>331</v>
      </c>
      <c r="C3697" t="s">
        <v>2015</v>
      </c>
      <c r="D3697">
        <v>2011</v>
      </c>
      <c r="E3697" t="s">
        <v>332</v>
      </c>
      <c r="F3697" t="s">
        <v>59</v>
      </c>
      <c r="G3697" s="2">
        <v>4.0000000000000003E-5</v>
      </c>
      <c r="H3697">
        <v>1.2E-4</v>
      </c>
      <c r="I3697">
        <v>2.1000000000000001E-4</v>
      </c>
      <c r="J3697">
        <v>3.2000000000000003E-4</v>
      </c>
      <c r="K3697">
        <v>5.8799999999999998E-4</v>
      </c>
      <c r="L3697">
        <v>8.0999999999999996E-4</v>
      </c>
      <c r="M3697">
        <v>6</v>
      </c>
      <c r="N3697" t="str">
        <f t="shared" si="57"/>
        <v>500070007_85103</v>
      </c>
      <c r="O3697" t="e">
        <f>VLOOKUP(N3697,'HEM3 monitor concs'!D:L,9,FALSE)</f>
        <v>#N/A</v>
      </c>
      <c r="P3697" t="e">
        <f>VLOOKUP(N3697,'HEM3 monitor concs'!D:L,6,FALSE)</f>
        <v>#N/A</v>
      </c>
      <c r="Q3697" s="3">
        <v>2.5254385964912297E-4</v>
      </c>
      <c r="R3697" s="2">
        <v>4.42563596491228E-8</v>
      </c>
      <c r="S3697" s="5">
        <v>1.44210526315789E-4</v>
      </c>
      <c r="T3697">
        <v>57</v>
      </c>
      <c r="U3697">
        <v>18</v>
      </c>
      <c r="V3697">
        <v>3</v>
      </c>
      <c r="W3697">
        <v>15</v>
      </c>
      <c r="X3697">
        <v>15</v>
      </c>
      <c r="Y3697">
        <v>5</v>
      </c>
      <c r="Z3697">
        <v>22</v>
      </c>
      <c r="AA3697">
        <v>1</v>
      </c>
      <c r="AB3697">
        <v>31.578947368421101</v>
      </c>
      <c r="AC3697" t="s">
        <v>2021</v>
      </c>
      <c r="AD3697" t="s">
        <v>1002</v>
      </c>
      <c r="AE3697" t="s">
        <v>67</v>
      </c>
      <c r="AF3697" t="s">
        <v>68</v>
      </c>
      <c r="AI3697">
        <v>1</v>
      </c>
      <c r="AJ3697">
        <v>4.3E-3</v>
      </c>
      <c r="AK3697" s="2">
        <v>1.5E-5</v>
      </c>
      <c r="AL3697">
        <v>0.17199999999999999</v>
      </c>
      <c r="AM3697">
        <v>0.51600000000000001</v>
      </c>
      <c r="AN3697">
        <v>0.90300000000000002</v>
      </c>
      <c r="AO3697">
        <v>1.3759999999999999</v>
      </c>
      <c r="AP3697">
        <v>2.5284</v>
      </c>
      <c r="AQ3697">
        <v>3.4830000000000001</v>
      </c>
      <c r="AR3697">
        <v>1.08593859649123</v>
      </c>
      <c r="AS3697">
        <v>0.62010526315789505</v>
      </c>
      <c r="AT3697">
        <v>2.66666666666667E-3</v>
      </c>
      <c r="AU3697">
        <v>8.0000000000000002E-3</v>
      </c>
      <c r="AV3697">
        <v>1.4E-2</v>
      </c>
      <c r="AW3697">
        <v>2.1333333333333301E-2</v>
      </c>
      <c r="AX3697">
        <v>3.9199999999999999E-2</v>
      </c>
      <c r="AY3697">
        <v>5.3999999999999999E-2</v>
      </c>
      <c r="AZ3697">
        <v>1.68362573099415E-2</v>
      </c>
      <c r="BA3697">
        <v>9.6140350877193005E-3</v>
      </c>
      <c r="BB3697" t="s">
        <v>2018</v>
      </c>
      <c r="BC3697" s="1" t="s">
        <v>2022</v>
      </c>
      <c r="BD3697" t="s">
        <v>2023</v>
      </c>
      <c r="BE3697" t="s">
        <v>96</v>
      </c>
      <c r="BF3697">
        <v>44.528390000000002</v>
      </c>
      <c r="BG3697">
        <v>-72.868840000000006</v>
      </c>
      <c r="BH3697" t="s">
        <v>64</v>
      </c>
      <c r="BI3697">
        <v>2.3255813953488401E-4</v>
      </c>
      <c r="BJ3697">
        <v>1.4999999999999999E-2</v>
      </c>
    </row>
    <row r="3698" spans="1:62" x14ac:dyDescent="0.3">
      <c r="A3698" s="1" t="s">
        <v>2020</v>
      </c>
      <c r="B3698" s="1" t="s">
        <v>336</v>
      </c>
      <c r="C3698" t="s">
        <v>2015</v>
      </c>
      <c r="D3698">
        <v>2011</v>
      </c>
      <c r="E3698" t="s">
        <v>337</v>
      </c>
      <c r="F3698" t="s">
        <v>59</v>
      </c>
      <c r="G3698" s="2">
        <v>3.0000000000000001E-5</v>
      </c>
      <c r="H3698" s="2">
        <v>4.0000000000000003E-5</v>
      </c>
      <c r="I3698" s="2">
        <v>5.0000000000000002E-5</v>
      </c>
      <c r="J3698" s="2">
        <v>6.9999999999999994E-5</v>
      </c>
      <c r="K3698">
        <v>1.22E-4</v>
      </c>
      <c r="L3698">
        <v>2.6499999999999999E-4</v>
      </c>
      <c r="M3698">
        <v>6</v>
      </c>
      <c r="N3698" t="str">
        <f t="shared" si="57"/>
        <v>500070007_85110</v>
      </c>
      <c r="O3698" t="e">
        <f>VLOOKUP(N3698,'HEM3 monitor concs'!D:L,9,FALSE)</f>
        <v>#N/A</v>
      </c>
      <c r="P3698" t="e">
        <f>VLOOKUP(N3698,'HEM3 monitor concs'!D:L,6,FALSE)</f>
        <v>#N/A</v>
      </c>
      <c r="Q3698" s="4">
        <v>6.5964912280701794E-5</v>
      </c>
      <c r="R3698" s="2">
        <v>2.4977130325814501E-9</v>
      </c>
      <c r="S3698" s="6">
        <v>1.0000000000000001E-5</v>
      </c>
      <c r="T3698">
        <v>57</v>
      </c>
      <c r="U3698">
        <v>0</v>
      </c>
      <c r="V3698">
        <v>0</v>
      </c>
      <c r="W3698">
        <v>15</v>
      </c>
      <c r="X3698">
        <v>15</v>
      </c>
      <c r="Y3698">
        <v>5</v>
      </c>
      <c r="Z3698">
        <v>22</v>
      </c>
      <c r="AA3698">
        <v>1</v>
      </c>
      <c r="AB3698">
        <v>0</v>
      </c>
      <c r="AC3698" t="s">
        <v>2021</v>
      </c>
      <c r="AD3698" t="s">
        <v>1002</v>
      </c>
      <c r="AE3698" t="s">
        <v>69</v>
      </c>
      <c r="AF3698" t="s">
        <v>70</v>
      </c>
      <c r="AI3698">
        <v>1</v>
      </c>
      <c r="AJ3698">
        <v>1.8E-3</v>
      </c>
      <c r="AK3698" s="2">
        <v>1.0000000000000001E-5</v>
      </c>
      <c r="AL3698">
        <v>5.3999999999999999E-2</v>
      </c>
      <c r="AM3698">
        <v>7.1999999999999995E-2</v>
      </c>
      <c r="AN3698">
        <v>0.09</v>
      </c>
      <c r="AO3698">
        <v>0.126</v>
      </c>
      <c r="AP3698">
        <v>0.21959999999999999</v>
      </c>
      <c r="AQ3698">
        <v>0.47699999999999998</v>
      </c>
      <c r="AR3698">
        <v>0.118736842105263</v>
      </c>
      <c r="AS3698">
        <v>1.7999999999999999E-2</v>
      </c>
      <c r="AT3698">
        <v>3.0000000000000001E-3</v>
      </c>
      <c r="AU3698">
        <v>4.0000000000000001E-3</v>
      </c>
      <c r="AV3698">
        <v>5.0000000000000001E-3</v>
      </c>
      <c r="AW3698">
        <v>7.0000000000000001E-3</v>
      </c>
      <c r="AX3698">
        <v>1.2200000000000001E-2</v>
      </c>
      <c r="AY3698">
        <v>2.6499999999999999E-2</v>
      </c>
      <c r="AZ3698">
        <v>6.5964912280701803E-3</v>
      </c>
      <c r="BA3698">
        <v>1E-3</v>
      </c>
      <c r="BB3698" t="s">
        <v>2018</v>
      </c>
      <c r="BC3698" s="1" t="s">
        <v>2022</v>
      </c>
      <c r="BD3698" t="s">
        <v>2023</v>
      </c>
      <c r="BE3698" t="s">
        <v>96</v>
      </c>
      <c r="BF3698">
        <v>44.528390000000002</v>
      </c>
      <c r="BG3698">
        <v>-72.868840000000006</v>
      </c>
      <c r="BH3698" t="s">
        <v>64</v>
      </c>
      <c r="BI3698">
        <v>5.5555555555555599E-4</v>
      </c>
      <c r="BJ3698">
        <v>0.01</v>
      </c>
    </row>
    <row r="3699" spans="1:62" x14ac:dyDescent="0.3">
      <c r="A3699" s="1" t="s">
        <v>2020</v>
      </c>
      <c r="B3699" s="1" t="s">
        <v>340</v>
      </c>
      <c r="C3699" t="s">
        <v>2015</v>
      </c>
      <c r="D3699">
        <v>2011</v>
      </c>
      <c r="E3699" t="s">
        <v>341</v>
      </c>
      <c r="F3699" t="s">
        <v>59</v>
      </c>
      <c r="G3699" s="2">
        <v>1.7999999999999999E-6</v>
      </c>
      <c r="H3699" s="2">
        <v>2.0000000000000002E-5</v>
      </c>
      <c r="I3699" s="2">
        <v>4.0000000000000003E-5</v>
      </c>
      <c r="J3699" s="2">
        <v>5.0000000000000002E-5</v>
      </c>
      <c r="K3699" s="2">
        <v>7.3999999999999996E-5</v>
      </c>
      <c r="L3699">
        <v>2.5000000000000001E-4</v>
      </c>
      <c r="M3699">
        <v>6</v>
      </c>
      <c r="N3699" t="str">
        <f t="shared" si="57"/>
        <v>500070007_85113</v>
      </c>
      <c r="O3699">
        <f>VLOOKUP(N3699,'HEM3 monitor concs'!D:L,9,FALSE)</f>
        <v>4.1328407632000001E-5</v>
      </c>
      <c r="P3699">
        <f>VLOOKUP(N3699,'HEM3 monitor concs'!D:L,6,FALSE)</f>
        <v>3.28407632E-7</v>
      </c>
      <c r="Q3699" s="4">
        <v>4.1061403508771899E-5</v>
      </c>
      <c r="R3699" s="2">
        <v>1.5964113408521301E-9</v>
      </c>
      <c r="S3699" s="6">
        <v>2.2631578947368399E-5</v>
      </c>
      <c r="T3699">
        <v>57</v>
      </c>
      <c r="U3699">
        <v>15</v>
      </c>
      <c r="V3699">
        <v>6</v>
      </c>
      <c r="W3699">
        <v>15</v>
      </c>
      <c r="X3699">
        <v>15</v>
      </c>
      <c r="Y3699">
        <v>5</v>
      </c>
      <c r="Z3699">
        <v>22</v>
      </c>
      <c r="AA3699">
        <v>1</v>
      </c>
      <c r="AB3699">
        <v>26.315789473684202</v>
      </c>
      <c r="AC3699" t="s">
        <v>2021</v>
      </c>
      <c r="AD3699" t="s">
        <v>1002</v>
      </c>
      <c r="AE3699" t="s">
        <v>74</v>
      </c>
      <c r="AF3699" t="s">
        <v>62</v>
      </c>
      <c r="AI3699">
        <v>1</v>
      </c>
      <c r="AJ3699" t="s">
        <v>60</v>
      </c>
      <c r="AK3699" s="2">
        <v>1E-4</v>
      </c>
      <c r="AL3699" t="s">
        <v>60</v>
      </c>
      <c r="AM3699" t="s">
        <v>60</v>
      </c>
      <c r="AN3699" t="s">
        <v>60</v>
      </c>
      <c r="AO3699" t="s">
        <v>60</v>
      </c>
      <c r="AP3699" t="s">
        <v>60</v>
      </c>
      <c r="AQ3699" t="s">
        <v>60</v>
      </c>
      <c r="AR3699" t="s">
        <v>60</v>
      </c>
      <c r="AS3699" t="s">
        <v>60</v>
      </c>
      <c r="AT3699" s="2">
        <v>1.8E-5</v>
      </c>
      <c r="AU3699" s="2">
        <v>2.0000000000000001E-4</v>
      </c>
      <c r="AV3699" s="2">
        <v>4.0000000000000002E-4</v>
      </c>
      <c r="AW3699" s="2">
        <v>5.0000000000000001E-4</v>
      </c>
      <c r="AX3699">
        <v>7.3999999999999999E-4</v>
      </c>
      <c r="AY3699">
        <v>2.5000000000000001E-3</v>
      </c>
      <c r="AZ3699">
        <v>4.1061403508771898E-4</v>
      </c>
      <c r="BA3699">
        <v>2.2631578947368401E-4</v>
      </c>
      <c r="BB3699" t="s">
        <v>2018</v>
      </c>
      <c r="BC3699" s="1" t="s">
        <v>2022</v>
      </c>
      <c r="BD3699" t="s">
        <v>2023</v>
      </c>
      <c r="BE3699" t="s">
        <v>96</v>
      </c>
      <c r="BF3699">
        <v>44.528390000000002</v>
      </c>
      <c r="BG3699">
        <v>-72.868840000000006</v>
      </c>
      <c r="BH3699" t="s">
        <v>64</v>
      </c>
      <c r="BI3699" t="s">
        <v>60</v>
      </c>
      <c r="BJ3699">
        <v>0.1</v>
      </c>
    </row>
    <row r="3700" spans="1:62" x14ac:dyDescent="0.3">
      <c r="A3700" s="1" t="s">
        <v>2020</v>
      </c>
      <c r="B3700" s="1" t="s">
        <v>102</v>
      </c>
      <c r="C3700" t="s">
        <v>2015</v>
      </c>
      <c r="D3700">
        <v>2011</v>
      </c>
      <c r="E3700" t="s">
        <v>103</v>
      </c>
      <c r="F3700" t="s">
        <v>59</v>
      </c>
      <c r="G3700">
        <v>4.8200000000000001E-4</v>
      </c>
      <c r="H3700">
        <v>7.3999999999999999E-4</v>
      </c>
      <c r="I3700">
        <v>1.15E-3</v>
      </c>
      <c r="J3700">
        <v>1.72E-3</v>
      </c>
      <c r="K3700">
        <v>2.9759999999999999E-3</v>
      </c>
      <c r="L3700">
        <v>5.4599999999999996E-3</v>
      </c>
      <c r="M3700">
        <v>6</v>
      </c>
      <c r="N3700" t="str">
        <f t="shared" si="57"/>
        <v>500070007_85128</v>
      </c>
      <c r="O3700" t="e">
        <f>VLOOKUP(N3700,'HEM3 monitor concs'!D:L,9,FALSE)</f>
        <v>#N/A</v>
      </c>
      <c r="P3700" t="e">
        <f>VLOOKUP(N3700,'HEM3 monitor concs'!D:L,6,FALSE)</f>
        <v>#N/A</v>
      </c>
      <c r="Q3700" s="3">
        <v>1.45710526315789E-3</v>
      </c>
      <c r="R3700" s="2">
        <v>1.1796437030075201E-6</v>
      </c>
      <c r="S3700" s="6">
        <v>3.57894736842105E-5</v>
      </c>
      <c r="T3700">
        <v>57</v>
      </c>
      <c r="U3700">
        <v>0</v>
      </c>
      <c r="V3700">
        <v>0</v>
      </c>
      <c r="W3700">
        <v>15</v>
      </c>
      <c r="X3700">
        <v>15</v>
      </c>
      <c r="Y3700">
        <v>5</v>
      </c>
      <c r="Z3700">
        <v>22</v>
      </c>
      <c r="AA3700">
        <v>1</v>
      </c>
      <c r="AB3700">
        <v>0</v>
      </c>
      <c r="AC3700" t="s">
        <v>2021</v>
      </c>
      <c r="AD3700" t="s">
        <v>1002</v>
      </c>
      <c r="AE3700" t="s">
        <v>80</v>
      </c>
      <c r="AF3700" t="s">
        <v>68</v>
      </c>
      <c r="AI3700">
        <v>1</v>
      </c>
      <c r="AJ3700" t="s">
        <v>60</v>
      </c>
      <c r="AK3700">
        <v>1.4999999999999999E-4</v>
      </c>
      <c r="AL3700" t="s">
        <v>60</v>
      </c>
      <c r="AM3700" t="s">
        <v>60</v>
      </c>
      <c r="AN3700" t="s">
        <v>60</v>
      </c>
      <c r="AO3700" t="s">
        <v>60</v>
      </c>
      <c r="AP3700" t="s">
        <v>60</v>
      </c>
      <c r="AQ3700" t="s">
        <v>60</v>
      </c>
      <c r="AR3700" t="s">
        <v>60</v>
      </c>
      <c r="AS3700" t="s">
        <v>60</v>
      </c>
      <c r="AT3700">
        <v>3.2133333333333302E-3</v>
      </c>
      <c r="AU3700">
        <v>4.9333333333333304E-3</v>
      </c>
      <c r="AV3700">
        <v>7.6666666666666697E-3</v>
      </c>
      <c r="AW3700">
        <v>1.14666666666667E-2</v>
      </c>
      <c r="AX3700">
        <v>1.984E-2</v>
      </c>
      <c r="AY3700">
        <v>3.6400000000000002E-2</v>
      </c>
      <c r="AZ3700">
        <v>9.7140350877192999E-3</v>
      </c>
      <c r="BA3700">
        <v>2.3859649122807001E-4</v>
      </c>
      <c r="BB3700" t="s">
        <v>2018</v>
      </c>
      <c r="BC3700" s="1" t="s">
        <v>2022</v>
      </c>
      <c r="BD3700" t="s">
        <v>2023</v>
      </c>
      <c r="BE3700" t="s">
        <v>96</v>
      </c>
      <c r="BF3700">
        <v>44.528390000000002</v>
      </c>
      <c r="BG3700">
        <v>-72.868840000000006</v>
      </c>
      <c r="BH3700" t="s">
        <v>64</v>
      </c>
      <c r="BI3700" t="s">
        <v>60</v>
      </c>
      <c r="BJ3700">
        <v>0.15</v>
      </c>
    </row>
    <row r="3701" spans="1:62" x14ac:dyDescent="0.3">
      <c r="A3701" s="1" t="s">
        <v>2020</v>
      </c>
      <c r="B3701" s="1" t="s">
        <v>342</v>
      </c>
      <c r="C3701" t="s">
        <v>2015</v>
      </c>
      <c r="D3701">
        <v>2011</v>
      </c>
      <c r="E3701" t="s">
        <v>343</v>
      </c>
      <c r="F3701" t="s">
        <v>59</v>
      </c>
      <c r="G3701">
        <v>6.7000000000000002E-4</v>
      </c>
      <c r="H3701">
        <v>8.8000000000000003E-4</v>
      </c>
      <c r="I3701">
        <v>1.5200000000000001E-3</v>
      </c>
      <c r="J3701">
        <v>2.48E-3</v>
      </c>
      <c r="K3701">
        <v>3.2520000000000001E-3</v>
      </c>
      <c r="L3701">
        <v>5.7600000000000004E-3</v>
      </c>
      <c r="M3701">
        <v>6</v>
      </c>
      <c r="N3701" t="str">
        <f t="shared" si="57"/>
        <v>500070007_85132</v>
      </c>
      <c r="O3701" t="e">
        <f>VLOOKUP(N3701,'HEM3 monitor concs'!D:L,9,FALSE)</f>
        <v>#N/A</v>
      </c>
      <c r="P3701" t="e">
        <f>VLOOKUP(N3701,'HEM3 monitor concs'!D:L,6,FALSE)</f>
        <v>#N/A</v>
      </c>
      <c r="Q3701" s="3">
        <v>1.83728070175439E-3</v>
      </c>
      <c r="R3701" s="2">
        <v>1.5096286340852101E-6</v>
      </c>
      <c r="S3701" s="5">
        <v>2.0263157894736801E-4</v>
      </c>
      <c r="T3701">
        <v>57</v>
      </c>
      <c r="U3701">
        <v>0</v>
      </c>
      <c r="V3701">
        <v>0</v>
      </c>
      <c r="W3701">
        <v>15</v>
      </c>
      <c r="X3701">
        <v>15</v>
      </c>
      <c r="Y3701">
        <v>5</v>
      </c>
      <c r="Z3701">
        <v>22</v>
      </c>
      <c r="AA3701">
        <v>1</v>
      </c>
      <c r="AB3701">
        <v>0</v>
      </c>
      <c r="AC3701" t="s">
        <v>2021</v>
      </c>
      <c r="AD3701" t="s">
        <v>1002</v>
      </c>
      <c r="AE3701" t="s">
        <v>83</v>
      </c>
      <c r="AF3701" t="s">
        <v>84</v>
      </c>
      <c r="AI3701">
        <v>1</v>
      </c>
      <c r="AJ3701" t="s">
        <v>60</v>
      </c>
      <c r="AK3701" s="2">
        <v>2.9999999999999997E-4</v>
      </c>
      <c r="AL3701" t="s">
        <v>60</v>
      </c>
      <c r="AM3701" t="s">
        <v>60</v>
      </c>
      <c r="AN3701" t="s">
        <v>60</v>
      </c>
      <c r="AO3701" t="s">
        <v>60</v>
      </c>
      <c r="AP3701" t="s">
        <v>60</v>
      </c>
      <c r="AQ3701" t="s">
        <v>60</v>
      </c>
      <c r="AR3701" t="s">
        <v>60</v>
      </c>
      <c r="AS3701" t="s">
        <v>60</v>
      </c>
      <c r="AT3701">
        <v>2.2333333333333298E-3</v>
      </c>
      <c r="AU3701">
        <v>2.9333333333333299E-3</v>
      </c>
      <c r="AV3701">
        <v>5.0666666666666698E-3</v>
      </c>
      <c r="AW3701">
        <v>8.2666666666666704E-3</v>
      </c>
      <c r="AX3701">
        <v>1.0840000000000001E-2</v>
      </c>
      <c r="AY3701">
        <v>1.9199999999999998E-2</v>
      </c>
      <c r="AZ3701">
        <v>6.1242690058479496E-3</v>
      </c>
      <c r="BA3701">
        <v>6.7543859649122804E-4</v>
      </c>
      <c r="BB3701" t="s">
        <v>2018</v>
      </c>
      <c r="BC3701" s="1" t="s">
        <v>2022</v>
      </c>
      <c r="BD3701" t="s">
        <v>2023</v>
      </c>
      <c r="BE3701" t="s">
        <v>96</v>
      </c>
      <c r="BF3701">
        <v>44.528390000000002</v>
      </c>
      <c r="BG3701">
        <v>-72.868840000000006</v>
      </c>
      <c r="BH3701" t="s">
        <v>64</v>
      </c>
      <c r="BI3701" t="s">
        <v>60</v>
      </c>
      <c r="BJ3701">
        <v>0.3</v>
      </c>
    </row>
    <row r="3702" spans="1:62" x14ac:dyDescent="0.3">
      <c r="A3702" s="1" t="s">
        <v>2020</v>
      </c>
      <c r="B3702" s="1" t="s">
        <v>348</v>
      </c>
      <c r="C3702" t="s">
        <v>2015</v>
      </c>
      <c r="D3702">
        <v>2011</v>
      </c>
      <c r="E3702" t="s">
        <v>349</v>
      </c>
      <c r="F3702" t="s">
        <v>59</v>
      </c>
      <c r="G3702">
        <v>0</v>
      </c>
      <c r="H3702">
        <v>0</v>
      </c>
      <c r="I3702">
        <v>1.7000000000000001E-4</v>
      </c>
      <c r="J3702">
        <v>3.3E-4</v>
      </c>
      <c r="K3702">
        <v>6.9399999999999996E-4</v>
      </c>
      <c r="L3702">
        <v>1.15E-3</v>
      </c>
      <c r="M3702">
        <v>6</v>
      </c>
      <c r="N3702" t="str">
        <f t="shared" si="57"/>
        <v>500070007_85154</v>
      </c>
      <c r="O3702">
        <f>VLOOKUP(N3702,'HEM3 monitor concs'!D:L,9,FALSE)</f>
        <v>2.2278359653200001E-4</v>
      </c>
      <c r="P3702">
        <f>VLOOKUP(N3702,'HEM3 monitor concs'!D:L,6,FALSE)</f>
        <v>2.2783596532E-5</v>
      </c>
      <c r="Q3702" s="3">
        <v>2.28333331578947E-4</v>
      </c>
      <c r="R3702" s="2">
        <v>7.4847617077381102E-8</v>
      </c>
      <c r="S3702" s="6">
        <v>9.1578947368421094E-5</v>
      </c>
      <c r="T3702">
        <v>57</v>
      </c>
      <c r="U3702">
        <v>22</v>
      </c>
      <c r="V3702">
        <v>19</v>
      </c>
      <c r="W3702">
        <v>15</v>
      </c>
      <c r="X3702">
        <v>15</v>
      </c>
      <c r="Y3702">
        <v>5</v>
      </c>
      <c r="Z3702">
        <v>22</v>
      </c>
      <c r="AA3702">
        <v>1</v>
      </c>
      <c r="AB3702">
        <v>38.596491228070199</v>
      </c>
      <c r="AC3702" t="s">
        <v>2021</v>
      </c>
      <c r="AD3702" t="s">
        <v>1002</v>
      </c>
      <c r="AE3702" t="s">
        <v>92</v>
      </c>
      <c r="AF3702" t="s">
        <v>84</v>
      </c>
      <c r="AG3702" t="s">
        <v>93</v>
      </c>
      <c r="AH3702" t="s">
        <v>94</v>
      </c>
      <c r="AI3702">
        <v>1</v>
      </c>
      <c r="AJ3702" t="s">
        <v>60</v>
      </c>
      <c r="AK3702">
        <v>0.02</v>
      </c>
      <c r="AL3702" t="s">
        <v>60</v>
      </c>
      <c r="AM3702" t="s">
        <v>60</v>
      </c>
      <c r="AN3702" t="s">
        <v>60</v>
      </c>
      <c r="AO3702" t="s">
        <v>60</v>
      </c>
      <c r="AP3702" t="s">
        <v>60</v>
      </c>
      <c r="AQ3702" t="s">
        <v>60</v>
      </c>
      <c r="AR3702" t="s">
        <v>60</v>
      </c>
      <c r="AS3702" t="s">
        <v>60</v>
      </c>
      <c r="AT3702">
        <v>0</v>
      </c>
      <c r="AU3702">
        <v>0</v>
      </c>
      <c r="AV3702" s="2">
        <v>8.4999999999999999E-6</v>
      </c>
      <c r="AW3702" s="2">
        <v>1.6500000000000001E-5</v>
      </c>
      <c r="AX3702" s="2">
        <v>3.4700000000000003E-5</v>
      </c>
      <c r="AY3702" s="2">
        <v>5.7500000000000002E-5</v>
      </c>
      <c r="AZ3702" s="2">
        <v>1.14166665789474E-5</v>
      </c>
      <c r="BA3702" s="2">
        <v>4.5789473684210501E-6</v>
      </c>
      <c r="BB3702" t="s">
        <v>2018</v>
      </c>
      <c r="BC3702" s="1" t="s">
        <v>2022</v>
      </c>
      <c r="BD3702" t="s">
        <v>2023</v>
      </c>
      <c r="BE3702" t="s">
        <v>96</v>
      </c>
      <c r="BF3702">
        <v>44.528390000000002</v>
      </c>
      <c r="BG3702">
        <v>-72.868840000000006</v>
      </c>
      <c r="BH3702" t="s">
        <v>64</v>
      </c>
      <c r="BI3702" t="s">
        <v>60</v>
      </c>
      <c r="BJ3702">
        <v>20</v>
      </c>
    </row>
    <row r="3703" spans="1:62" x14ac:dyDescent="0.3">
      <c r="A3703" s="1" t="s">
        <v>2020</v>
      </c>
      <c r="B3703" s="1" t="s">
        <v>78</v>
      </c>
      <c r="C3703" t="s">
        <v>2015</v>
      </c>
      <c r="D3703">
        <v>2011</v>
      </c>
      <c r="E3703" t="s">
        <v>79</v>
      </c>
      <c r="F3703" t="s">
        <v>59</v>
      </c>
      <c r="G3703">
        <v>3.1100000000000002E-4</v>
      </c>
      <c r="H3703">
        <v>5.1250000000000004E-4</v>
      </c>
      <c r="I3703">
        <v>9.8499999999999998E-4</v>
      </c>
      <c r="J3703">
        <v>1.46875E-3</v>
      </c>
      <c r="K3703">
        <v>2.4995E-3</v>
      </c>
      <c r="L3703">
        <v>4.6800000000000001E-3</v>
      </c>
      <c r="M3703">
        <v>3</v>
      </c>
      <c r="N3703" t="str">
        <f t="shared" si="57"/>
        <v>500070007_88128</v>
      </c>
      <c r="O3703" t="e">
        <f>VLOOKUP(N3703,'HEM3 monitor concs'!D:L,9,FALSE)</f>
        <v>#N/A</v>
      </c>
      <c r="P3703" t="e">
        <f>VLOOKUP(N3703,'HEM3 monitor concs'!D:L,6,FALSE)</f>
        <v>#N/A</v>
      </c>
      <c r="Q3703" s="3">
        <v>1.17320175438596E-3</v>
      </c>
      <c r="R3703" s="2">
        <v>7.8673766689955002E-7</v>
      </c>
      <c r="S3703" s="5">
        <v>6.4789473684210501E-4</v>
      </c>
      <c r="T3703">
        <v>114</v>
      </c>
      <c r="U3703">
        <v>36</v>
      </c>
      <c r="V3703">
        <v>3</v>
      </c>
      <c r="W3703">
        <v>30</v>
      </c>
      <c r="X3703">
        <v>30</v>
      </c>
      <c r="Y3703">
        <v>26</v>
      </c>
      <c r="Z3703">
        <v>28</v>
      </c>
      <c r="AA3703">
        <v>1</v>
      </c>
      <c r="AB3703">
        <v>31.578947368421101</v>
      </c>
      <c r="AC3703" t="s">
        <v>2021</v>
      </c>
      <c r="AD3703" t="s">
        <v>1002</v>
      </c>
      <c r="AE3703" t="s">
        <v>80</v>
      </c>
      <c r="AF3703" t="s">
        <v>68</v>
      </c>
      <c r="AI3703">
        <v>1</v>
      </c>
      <c r="AJ3703" t="s">
        <v>60</v>
      </c>
      <c r="AK3703">
        <v>1.4999999999999999E-4</v>
      </c>
      <c r="AL3703" t="s">
        <v>60</v>
      </c>
      <c r="AM3703" t="s">
        <v>60</v>
      </c>
      <c r="AN3703" t="s">
        <v>60</v>
      </c>
      <c r="AO3703" t="s">
        <v>60</v>
      </c>
      <c r="AP3703" t="s">
        <v>60</v>
      </c>
      <c r="AQ3703" t="s">
        <v>60</v>
      </c>
      <c r="AR3703" t="s">
        <v>60</v>
      </c>
      <c r="AS3703" t="s">
        <v>60</v>
      </c>
      <c r="AT3703">
        <v>2.0733333333333298E-3</v>
      </c>
      <c r="AU3703">
        <v>3.4166666666666698E-3</v>
      </c>
      <c r="AV3703">
        <v>6.5666666666666703E-3</v>
      </c>
      <c r="AW3703">
        <v>9.7916666666666707E-3</v>
      </c>
      <c r="AX3703">
        <v>1.6663333333333301E-2</v>
      </c>
      <c r="AY3703">
        <v>3.1199999999999999E-2</v>
      </c>
      <c r="AZ3703">
        <v>7.8213450292397707E-3</v>
      </c>
      <c r="BA3703">
        <v>4.3192982456140396E-3</v>
      </c>
      <c r="BB3703" t="s">
        <v>2018</v>
      </c>
      <c r="BC3703" s="1" t="s">
        <v>2022</v>
      </c>
      <c r="BD3703" t="s">
        <v>2023</v>
      </c>
      <c r="BE3703" t="s">
        <v>96</v>
      </c>
      <c r="BF3703">
        <v>44.528390000000002</v>
      </c>
      <c r="BG3703">
        <v>-72.868840000000006</v>
      </c>
      <c r="BH3703" t="s">
        <v>64</v>
      </c>
      <c r="BI3703" t="s">
        <v>60</v>
      </c>
      <c r="BJ3703">
        <v>0.15</v>
      </c>
    </row>
    <row r="3704" spans="1:62" x14ac:dyDescent="0.3">
      <c r="A3704" s="1" t="s">
        <v>2020</v>
      </c>
      <c r="B3704" s="1" t="s">
        <v>81</v>
      </c>
      <c r="C3704" t="s">
        <v>2015</v>
      </c>
      <c r="D3704">
        <v>2011</v>
      </c>
      <c r="E3704" t="s">
        <v>82</v>
      </c>
      <c r="F3704" t="s">
        <v>59</v>
      </c>
      <c r="G3704" s="2">
        <v>9.6000000000000002E-5</v>
      </c>
      <c r="H3704">
        <v>2.3625E-4</v>
      </c>
      <c r="I3704">
        <v>4.325E-4</v>
      </c>
      <c r="J3704">
        <v>6.6750000000000002E-4</v>
      </c>
      <c r="K3704">
        <v>1.0475E-3</v>
      </c>
      <c r="L3704">
        <v>2.49E-3</v>
      </c>
      <c r="M3704">
        <v>3</v>
      </c>
      <c r="N3704" t="str">
        <f t="shared" si="57"/>
        <v>500070007_88132</v>
      </c>
      <c r="O3704" t="e">
        <f>VLOOKUP(N3704,'HEM3 monitor concs'!D:L,9,FALSE)</f>
        <v>#N/A</v>
      </c>
      <c r="P3704" t="e">
        <f>VLOOKUP(N3704,'HEM3 monitor concs'!D:L,6,FALSE)</f>
        <v>#N/A</v>
      </c>
      <c r="Q3704" s="3">
        <v>5.20964912280702E-4</v>
      </c>
      <c r="R3704" s="2">
        <v>1.9084021114733699E-7</v>
      </c>
      <c r="S3704" s="5">
        <v>3.24385964912281E-4</v>
      </c>
      <c r="T3704">
        <v>114</v>
      </c>
      <c r="U3704">
        <v>45</v>
      </c>
      <c r="V3704">
        <v>4</v>
      </c>
      <c r="W3704">
        <v>30</v>
      </c>
      <c r="X3704">
        <v>30</v>
      </c>
      <c r="Y3704">
        <v>26</v>
      </c>
      <c r="Z3704">
        <v>28</v>
      </c>
      <c r="AA3704">
        <v>1</v>
      </c>
      <c r="AB3704">
        <v>39.473684210526301</v>
      </c>
      <c r="AC3704" t="s">
        <v>2021</v>
      </c>
      <c r="AD3704" t="s">
        <v>1002</v>
      </c>
      <c r="AE3704" t="s">
        <v>83</v>
      </c>
      <c r="AF3704" t="s">
        <v>84</v>
      </c>
      <c r="AI3704">
        <v>1</v>
      </c>
      <c r="AJ3704" t="s">
        <v>60</v>
      </c>
      <c r="AK3704" s="2">
        <v>2.9999999999999997E-4</v>
      </c>
      <c r="AL3704" t="s">
        <v>60</v>
      </c>
      <c r="AM3704" t="s">
        <v>60</v>
      </c>
      <c r="AN3704" t="s">
        <v>60</v>
      </c>
      <c r="AO3704" t="s">
        <v>60</v>
      </c>
      <c r="AP3704" t="s">
        <v>60</v>
      </c>
      <c r="AQ3704" t="s">
        <v>60</v>
      </c>
      <c r="AR3704" t="s">
        <v>60</v>
      </c>
      <c r="AS3704" t="s">
        <v>60</v>
      </c>
      <c r="AT3704">
        <v>3.2000000000000003E-4</v>
      </c>
      <c r="AU3704">
        <v>7.8750000000000001E-4</v>
      </c>
      <c r="AV3704">
        <v>1.4416666666666701E-3</v>
      </c>
      <c r="AW3704">
        <v>2.225E-3</v>
      </c>
      <c r="AX3704">
        <v>3.4916666666666698E-3</v>
      </c>
      <c r="AY3704">
        <v>8.3000000000000001E-3</v>
      </c>
      <c r="AZ3704">
        <v>1.73654970760234E-3</v>
      </c>
      <c r="BA3704">
        <v>1.0812865497076001E-3</v>
      </c>
      <c r="BB3704" t="s">
        <v>2018</v>
      </c>
      <c r="BC3704" s="1" t="s">
        <v>2022</v>
      </c>
      <c r="BD3704" t="s">
        <v>2023</v>
      </c>
      <c r="BE3704" t="s">
        <v>96</v>
      </c>
      <c r="BF3704">
        <v>44.528390000000002</v>
      </c>
      <c r="BG3704">
        <v>-72.868840000000006</v>
      </c>
      <c r="BH3704" t="s">
        <v>64</v>
      </c>
      <c r="BI3704" t="s">
        <v>60</v>
      </c>
      <c r="BJ3704">
        <v>0.3</v>
      </c>
    </row>
    <row r="3705" spans="1:62" x14ac:dyDescent="0.3">
      <c r="A3705" s="1" t="s">
        <v>2024</v>
      </c>
      <c r="B3705" s="1" t="s">
        <v>168</v>
      </c>
      <c r="C3705" t="s">
        <v>2015</v>
      </c>
      <c r="D3705">
        <v>2011</v>
      </c>
      <c r="E3705" t="s">
        <v>169</v>
      </c>
      <c r="F3705" t="s">
        <v>59</v>
      </c>
      <c r="G3705">
        <v>6.4500000000000002E-2</v>
      </c>
      <c r="H3705">
        <v>0.08</v>
      </c>
      <c r="I3705">
        <v>8.7499999999999994E-2</v>
      </c>
      <c r="J3705">
        <v>0.11</v>
      </c>
      <c r="K3705">
        <v>0.1555</v>
      </c>
      <c r="L3705">
        <v>0.185</v>
      </c>
      <c r="M3705">
        <v>7</v>
      </c>
      <c r="N3705" t="str">
        <f t="shared" si="57"/>
        <v>500070014_43218</v>
      </c>
      <c r="O3705" t="e">
        <f>VLOOKUP(N3705,'HEM3 monitor concs'!D:L,9,FALSE)</f>
        <v>#N/A</v>
      </c>
      <c r="P3705" t="e">
        <f>VLOOKUP(N3705,'HEM3 monitor concs'!D:L,6,FALSE)</f>
        <v>#N/A</v>
      </c>
      <c r="Q3705" s="3">
        <v>9.8500000000000004E-2</v>
      </c>
      <c r="R3705">
        <v>1.17439655172414E-3</v>
      </c>
      <c r="S3705" s="5">
        <v>0.02</v>
      </c>
      <c r="T3705">
        <v>30</v>
      </c>
      <c r="U3705">
        <v>0</v>
      </c>
      <c r="V3705">
        <v>0</v>
      </c>
      <c r="W3705">
        <v>7</v>
      </c>
      <c r="X3705">
        <v>8</v>
      </c>
      <c r="Y3705">
        <v>7</v>
      </c>
      <c r="Z3705">
        <v>8</v>
      </c>
      <c r="AA3705">
        <v>1</v>
      </c>
      <c r="AB3705">
        <v>0</v>
      </c>
      <c r="AC3705" t="s">
        <v>60</v>
      </c>
      <c r="AD3705" t="s">
        <v>60</v>
      </c>
      <c r="AE3705" t="s">
        <v>169</v>
      </c>
      <c r="AF3705" t="s">
        <v>170</v>
      </c>
      <c r="AI3705">
        <v>1</v>
      </c>
      <c r="AJ3705" s="2">
        <v>3.0000000000000001E-5</v>
      </c>
      <c r="AK3705">
        <v>2E-3</v>
      </c>
      <c r="AL3705">
        <v>1.9350000000000001</v>
      </c>
      <c r="AM3705">
        <v>2.4</v>
      </c>
      <c r="AN3705">
        <v>2.625</v>
      </c>
      <c r="AO3705">
        <v>3.3</v>
      </c>
      <c r="AP3705">
        <v>4.665</v>
      </c>
      <c r="AQ3705">
        <v>5.55</v>
      </c>
      <c r="AR3705">
        <v>2.9550000000000001</v>
      </c>
      <c r="AS3705">
        <v>0.6</v>
      </c>
      <c r="AT3705">
        <v>3.2250000000000001E-2</v>
      </c>
      <c r="AU3705">
        <v>0.04</v>
      </c>
      <c r="AV3705">
        <v>4.3749999999999997E-2</v>
      </c>
      <c r="AW3705">
        <v>5.5E-2</v>
      </c>
      <c r="AX3705">
        <v>7.775E-2</v>
      </c>
      <c r="AY3705">
        <v>9.2499999999999999E-2</v>
      </c>
      <c r="AZ3705">
        <v>4.9250000000000002E-2</v>
      </c>
      <c r="BA3705">
        <v>0.01</v>
      </c>
      <c r="BB3705" t="s">
        <v>2018</v>
      </c>
      <c r="BC3705" s="1" t="s">
        <v>2025</v>
      </c>
      <c r="BD3705" t="s">
        <v>2019</v>
      </c>
      <c r="BE3705" t="s">
        <v>106</v>
      </c>
      <c r="BF3705">
        <v>44.4762001</v>
      </c>
      <c r="BG3705">
        <v>-73.21060181</v>
      </c>
      <c r="BH3705" t="s">
        <v>107</v>
      </c>
      <c r="BI3705">
        <v>3.3333333333333298E-2</v>
      </c>
      <c r="BJ3705">
        <v>2</v>
      </c>
    </row>
    <row r="3706" spans="1:62" x14ac:dyDescent="0.3">
      <c r="A3706" s="1" t="s">
        <v>2024</v>
      </c>
      <c r="B3706" s="1" t="s">
        <v>173</v>
      </c>
      <c r="C3706" t="s">
        <v>2015</v>
      </c>
      <c r="D3706">
        <v>2011</v>
      </c>
      <c r="E3706" t="s">
        <v>174</v>
      </c>
      <c r="F3706" t="s">
        <v>59</v>
      </c>
      <c r="G3706">
        <v>1.5697762500000001</v>
      </c>
      <c r="H3706">
        <v>1.7552062500000001</v>
      </c>
      <c r="I3706">
        <v>1.9314070000000001</v>
      </c>
      <c r="J3706">
        <v>2.3619414999999999</v>
      </c>
      <c r="K3706">
        <v>3.0642450000000001</v>
      </c>
      <c r="L3706">
        <v>4.6801789999999999</v>
      </c>
      <c r="M3706">
        <v>7</v>
      </c>
      <c r="N3706" t="str">
        <f t="shared" si="57"/>
        <v>500070014_43502</v>
      </c>
      <c r="O3706" t="e">
        <f>VLOOKUP(N3706,'HEM3 monitor concs'!D:L,9,FALSE)</f>
        <v>#N/A</v>
      </c>
      <c r="P3706" t="e">
        <f>VLOOKUP(N3706,'HEM3 monitor concs'!D:L,6,FALSE)</f>
        <v>#N/A</v>
      </c>
      <c r="Q3706" s="3">
        <v>2.2075852999999999</v>
      </c>
      <c r="R3706">
        <v>0.54025059028449296</v>
      </c>
      <c r="S3706" s="5">
        <v>1.8933333333333299E-2</v>
      </c>
      <c r="T3706">
        <v>30</v>
      </c>
      <c r="U3706">
        <v>0</v>
      </c>
      <c r="V3706">
        <v>0</v>
      </c>
      <c r="W3706">
        <v>7</v>
      </c>
      <c r="X3706">
        <v>8</v>
      </c>
      <c r="Y3706">
        <v>7</v>
      </c>
      <c r="Z3706">
        <v>8</v>
      </c>
      <c r="AA3706">
        <v>1</v>
      </c>
      <c r="AB3706">
        <v>0</v>
      </c>
      <c r="AC3706" t="s">
        <v>60</v>
      </c>
      <c r="AD3706" t="s">
        <v>60</v>
      </c>
      <c r="AE3706" t="s">
        <v>174</v>
      </c>
      <c r="AF3706" t="s">
        <v>62</v>
      </c>
      <c r="AI3706">
        <v>1</v>
      </c>
      <c r="AJ3706" s="2">
        <v>1.2999999999999999E-5</v>
      </c>
      <c r="AK3706">
        <v>9.7999999999999997E-3</v>
      </c>
      <c r="AL3706">
        <v>20.407091250000001</v>
      </c>
      <c r="AM3706">
        <v>22.81768125</v>
      </c>
      <c r="AN3706">
        <v>25.108291000000001</v>
      </c>
      <c r="AO3706">
        <v>30.705239500000001</v>
      </c>
      <c r="AP3706">
        <v>39.835185000000003</v>
      </c>
      <c r="AQ3706">
        <v>60.842326999999997</v>
      </c>
      <c r="AR3706">
        <v>28.6986089</v>
      </c>
      <c r="AS3706">
        <v>0.24613333333333301</v>
      </c>
      <c r="AT3706">
        <v>0.16018125</v>
      </c>
      <c r="AU3706">
        <v>0.179102678571429</v>
      </c>
      <c r="AV3706">
        <v>0.19708234693877599</v>
      </c>
      <c r="AW3706">
        <v>0.24101443877550999</v>
      </c>
      <c r="AX3706">
        <v>0.31267806122448999</v>
      </c>
      <c r="AY3706">
        <v>0.47756928571428597</v>
      </c>
      <c r="AZ3706">
        <v>0.22526380612244901</v>
      </c>
      <c r="BA3706">
        <v>1.9319727891156499E-3</v>
      </c>
      <c r="BB3706" t="s">
        <v>2018</v>
      </c>
      <c r="BC3706" s="1" t="s">
        <v>2025</v>
      </c>
      <c r="BD3706" t="s">
        <v>2019</v>
      </c>
      <c r="BE3706" t="s">
        <v>106</v>
      </c>
      <c r="BF3706">
        <v>44.4762001</v>
      </c>
      <c r="BG3706">
        <v>-73.21060181</v>
      </c>
      <c r="BH3706" t="s">
        <v>107</v>
      </c>
      <c r="BI3706">
        <v>7.69230769230769E-2</v>
      </c>
      <c r="BJ3706">
        <v>9.8000000000000007</v>
      </c>
    </row>
    <row r="3707" spans="1:62" x14ac:dyDescent="0.3">
      <c r="A3707" s="1" t="s">
        <v>2024</v>
      </c>
      <c r="B3707" s="1" t="s">
        <v>175</v>
      </c>
      <c r="C3707" t="s">
        <v>2015</v>
      </c>
      <c r="D3707">
        <v>2011</v>
      </c>
      <c r="E3707" t="s">
        <v>176</v>
      </c>
      <c r="F3707" t="s">
        <v>59</v>
      </c>
      <c r="G3707">
        <v>0.94065993999999997</v>
      </c>
      <c r="H3707">
        <v>1.0212717874999999</v>
      </c>
      <c r="I3707">
        <v>1.2438365</v>
      </c>
      <c r="J3707">
        <v>1.51937525</v>
      </c>
      <c r="K3707">
        <v>1.83506075</v>
      </c>
      <c r="L3707">
        <v>2.1462835</v>
      </c>
      <c r="M3707">
        <v>7</v>
      </c>
      <c r="N3707" t="str">
        <f t="shared" si="57"/>
        <v>500070014_43503</v>
      </c>
      <c r="O3707" t="e">
        <f>VLOOKUP(N3707,'HEM3 monitor concs'!D:L,9,FALSE)</f>
        <v>#N/A</v>
      </c>
      <c r="P3707" t="e">
        <f>VLOOKUP(N3707,'HEM3 monitor concs'!D:L,6,FALSE)</f>
        <v>#N/A</v>
      </c>
      <c r="Q3707" s="3">
        <v>1.28081603833333</v>
      </c>
      <c r="R3707">
        <v>0.13143076758897401</v>
      </c>
      <c r="S3707" s="5">
        <v>1.27333333333333E-2</v>
      </c>
      <c r="T3707">
        <v>30</v>
      </c>
      <c r="U3707">
        <v>0</v>
      </c>
      <c r="V3707">
        <v>0</v>
      </c>
      <c r="W3707">
        <v>7</v>
      </c>
      <c r="X3707">
        <v>8</v>
      </c>
      <c r="Y3707">
        <v>7</v>
      </c>
      <c r="Z3707">
        <v>8</v>
      </c>
      <c r="AA3707">
        <v>1</v>
      </c>
      <c r="AB3707">
        <v>0</v>
      </c>
      <c r="AC3707" t="s">
        <v>60</v>
      </c>
      <c r="AD3707" t="s">
        <v>60</v>
      </c>
      <c r="AE3707" t="s">
        <v>176</v>
      </c>
      <c r="AF3707" t="s">
        <v>62</v>
      </c>
      <c r="AI3707">
        <v>1</v>
      </c>
      <c r="AJ3707" s="2">
        <v>2.2000000000000001E-6</v>
      </c>
      <c r="AK3707">
        <v>8.9999999999999993E-3</v>
      </c>
      <c r="AL3707">
        <v>2.0694518679999998</v>
      </c>
      <c r="AM3707">
        <v>2.2467979324999998</v>
      </c>
      <c r="AN3707">
        <v>2.7364402999999999</v>
      </c>
      <c r="AO3707">
        <v>3.3426255500000002</v>
      </c>
      <c r="AP3707">
        <v>4.0371336500000004</v>
      </c>
      <c r="AQ3707">
        <v>4.7218236999999998</v>
      </c>
      <c r="AR3707">
        <v>2.81779528433333</v>
      </c>
      <c r="AS3707">
        <v>2.80133333333333E-2</v>
      </c>
      <c r="AT3707">
        <v>0.104517771111111</v>
      </c>
      <c r="AU3707">
        <v>0.113474643055556</v>
      </c>
      <c r="AV3707">
        <v>0.13820405555555601</v>
      </c>
      <c r="AW3707">
        <v>0.16881947222222199</v>
      </c>
      <c r="AX3707">
        <v>0.20389563888888901</v>
      </c>
      <c r="AY3707">
        <v>0.238475944444444</v>
      </c>
      <c r="AZ3707">
        <v>0.14231289314814799</v>
      </c>
      <c r="BA3707">
        <v>1.4148148148148099E-3</v>
      </c>
      <c r="BB3707" t="s">
        <v>2018</v>
      </c>
      <c r="BC3707" s="1" t="s">
        <v>2025</v>
      </c>
      <c r="BD3707" t="s">
        <v>2019</v>
      </c>
      <c r="BE3707" t="s">
        <v>106</v>
      </c>
      <c r="BF3707">
        <v>44.4762001</v>
      </c>
      <c r="BG3707">
        <v>-73.21060181</v>
      </c>
      <c r="BH3707" t="s">
        <v>107</v>
      </c>
      <c r="BI3707">
        <v>0.45454545454545398</v>
      </c>
      <c r="BJ3707">
        <v>9</v>
      </c>
    </row>
    <row r="3708" spans="1:62" x14ac:dyDescent="0.3">
      <c r="A3708" s="1" t="s">
        <v>2024</v>
      </c>
      <c r="B3708" s="1" t="s">
        <v>326</v>
      </c>
      <c r="C3708" t="s">
        <v>2015</v>
      </c>
      <c r="D3708">
        <v>2011</v>
      </c>
      <c r="E3708" t="s">
        <v>327</v>
      </c>
      <c r="F3708" t="s">
        <v>59</v>
      </c>
      <c r="G3708">
        <v>0.12679875500000001</v>
      </c>
      <c r="H3708">
        <v>0.175960175</v>
      </c>
      <c r="I3708">
        <v>0.21070985</v>
      </c>
      <c r="J3708">
        <v>0.27950178749999999</v>
      </c>
      <c r="K3708">
        <v>0.33217745999999998</v>
      </c>
      <c r="L3708">
        <v>0.37592864999999998</v>
      </c>
      <c r="M3708">
        <v>7</v>
      </c>
      <c r="N3708" t="str">
        <f t="shared" si="57"/>
        <v>500070014_43504</v>
      </c>
      <c r="O3708">
        <f>VLOOKUP(N3708,'HEM3 monitor concs'!D:L,9,FALSE)</f>
        <v>2.4004655665302001E-2</v>
      </c>
      <c r="P3708">
        <f>VLOOKUP(N3708,'HEM3 monitor concs'!D:L,6,FALSE)</f>
        <v>2.3906801351370001E-2</v>
      </c>
      <c r="Q3708" s="3">
        <v>0.21525976833333299</v>
      </c>
      <c r="R3708">
        <v>8.1068766565626695E-3</v>
      </c>
      <c r="S3708" s="5">
        <v>4.4333333333333299E-3</v>
      </c>
      <c r="T3708">
        <v>30</v>
      </c>
      <c r="U3708">
        <v>2</v>
      </c>
      <c r="V3708">
        <v>2</v>
      </c>
      <c r="W3708">
        <v>7</v>
      </c>
      <c r="X3708">
        <v>8</v>
      </c>
      <c r="Y3708">
        <v>7</v>
      </c>
      <c r="Z3708">
        <v>8</v>
      </c>
      <c r="AA3708">
        <v>1</v>
      </c>
      <c r="AB3708">
        <v>6.6666666666666696</v>
      </c>
      <c r="AC3708" t="s">
        <v>60</v>
      </c>
      <c r="AD3708" t="s">
        <v>60</v>
      </c>
      <c r="AE3708" t="s">
        <v>328</v>
      </c>
      <c r="AI3708">
        <v>1</v>
      </c>
      <c r="AJ3708" t="s">
        <v>60</v>
      </c>
      <c r="AK3708">
        <v>8.0000000000000002E-3</v>
      </c>
      <c r="AL3708" t="s">
        <v>60</v>
      </c>
      <c r="AM3708" t="s">
        <v>60</v>
      </c>
      <c r="AN3708" t="s">
        <v>60</v>
      </c>
      <c r="AO3708" t="s">
        <v>60</v>
      </c>
      <c r="AP3708" t="s">
        <v>60</v>
      </c>
      <c r="AQ3708" t="s">
        <v>60</v>
      </c>
      <c r="AR3708" t="s">
        <v>60</v>
      </c>
      <c r="AS3708" t="s">
        <v>60</v>
      </c>
      <c r="AT3708">
        <v>1.5849844375000002E-2</v>
      </c>
      <c r="AU3708">
        <v>2.1995021875E-2</v>
      </c>
      <c r="AV3708">
        <v>2.6338731250000001E-2</v>
      </c>
      <c r="AW3708">
        <v>3.4937723437499998E-2</v>
      </c>
      <c r="AX3708">
        <v>4.1522182499999997E-2</v>
      </c>
      <c r="AY3708">
        <v>4.6991081249999997E-2</v>
      </c>
      <c r="AZ3708">
        <v>2.69074710416667E-2</v>
      </c>
      <c r="BA3708">
        <v>5.54166666666667E-4</v>
      </c>
      <c r="BB3708" t="s">
        <v>2018</v>
      </c>
      <c r="BC3708" s="1" t="s">
        <v>2025</v>
      </c>
      <c r="BD3708" t="s">
        <v>2019</v>
      </c>
      <c r="BE3708" t="s">
        <v>106</v>
      </c>
      <c r="BF3708">
        <v>44.4762001</v>
      </c>
      <c r="BG3708">
        <v>-73.21060181</v>
      </c>
      <c r="BH3708" t="s">
        <v>107</v>
      </c>
      <c r="BI3708" t="s">
        <v>60</v>
      </c>
      <c r="BJ3708">
        <v>8</v>
      </c>
    </row>
    <row r="3709" spans="1:62" x14ac:dyDescent="0.3">
      <c r="A3709" s="1" t="s">
        <v>2024</v>
      </c>
      <c r="B3709" s="1" t="s">
        <v>196</v>
      </c>
      <c r="C3709" t="s">
        <v>2015</v>
      </c>
      <c r="D3709">
        <v>2011</v>
      </c>
      <c r="E3709" t="s">
        <v>197</v>
      </c>
      <c r="F3709" t="s">
        <v>59</v>
      </c>
      <c r="G3709">
        <v>0.06</v>
      </c>
      <c r="H3709">
        <v>9.1249999999999998E-2</v>
      </c>
      <c r="I3709">
        <v>0.125</v>
      </c>
      <c r="J3709">
        <v>0.16375000000000001</v>
      </c>
      <c r="K3709">
        <v>0.20100000000000001</v>
      </c>
      <c r="L3709">
        <v>0.23499999999999999</v>
      </c>
      <c r="M3709">
        <v>7</v>
      </c>
      <c r="N3709" t="str">
        <f t="shared" si="57"/>
        <v>500070014_43560</v>
      </c>
      <c r="O3709">
        <f>VLOOKUP(N3709,'HEM3 monitor concs'!D:L,9,FALSE)</f>
        <v>0.13167527883824698</v>
      </c>
      <c r="P3709">
        <f>VLOOKUP(N3709,'HEM3 monitor concs'!D:L,6,FALSE)</f>
        <v>0.12708187256161399</v>
      </c>
      <c r="Q3709" s="3">
        <v>0.12466666666666699</v>
      </c>
      <c r="R3709">
        <v>3.3412643678160901E-3</v>
      </c>
      <c r="S3709" s="5">
        <v>0.09</v>
      </c>
      <c r="T3709">
        <v>30</v>
      </c>
      <c r="U3709">
        <v>7</v>
      </c>
      <c r="V3709">
        <v>2</v>
      </c>
      <c r="W3709">
        <v>7</v>
      </c>
      <c r="X3709">
        <v>8</v>
      </c>
      <c r="Y3709">
        <v>7</v>
      </c>
      <c r="Z3709">
        <v>8</v>
      </c>
      <c r="AA3709">
        <v>1</v>
      </c>
      <c r="AB3709">
        <v>23.3333333333333</v>
      </c>
      <c r="AC3709" t="s">
        <v>60</v>
      </c>
      <c r="AD3709" t="s">
        <v>60</v>
      </c>
      <c r="AE3709" t="s">
        <v>198</v>
      </c>
      <c r="AF3709" t="s">
        <v>68</v>
      </c>
      <c r="AI3709">
        <v>1</v>
      </c>
      <c r="AJ3709" t="s">
        <v>60</v>
      </c>
      <c r="AK3709">
        <v>3</v>
      </c>
      <c r="AL3709" t="s">
        <v>60</v>
      </c>
      <c r="AM3709" t="s">
        <v>60</v>
      </c>
      <c r="AN3709" t="s">
        <v>60</v>
      </c>
      <c r="AO3709" t="s">
        <v>60</v>
      </c>
      <c r="AP3709" t="s">
        <v>60</v>
      </c>
      <c r="AQ3709" t="s">
        <v>60</v>
      </c>
      <c r="AR3709" t="s">
        <v>60</v>
      </c>
      <c r="AS3709" t="s">
        <v>60</v>
      </c>
      <c r="AT3709" s="2">
        <v>2.0000000000000002E-5</v>
      </c>
      <c r="AU3709" s="2">
        <v>3.04166666666667E-5</v>
      </c>
      <c r="AV3709" s="2">
        <v>4.1666666666666699E-5</v>
      </c>
      <c r="AW3709" s="2">
        <v>5.4583333333333303E-5</v>
      </c>
      <c r="AX3709" s="2">
        <v>6.7000000000000002E-5</v>
      </c>
      <c r="AY3709" s="2">
        <v>7.8333333333333304E-5</v>
      </c>
      <c r="AZ3709" s="2">
        <v>4.1555555555555597E-5</v>
      </c>
      <c r="BA3709" s="2">
        <v>3.0000000000000001E-5</v>
      </c>
      <c r="BB3709" t="s">
        <v>2018</v>
      </c>
      <c r="BC3709" s="1" t="s">
        <v>2025</v>
      </c>
      <c r="BD3709" t="s">
        <v>2019</v>
      </c>
      <c r="BE3709" t="s">
        <v>106</v>
      </c>
      <c r="BF3709">
        <v>44.4762001</v>
      </c>
      <c r="BG3709">
        <v>-73.21060181</v>
      </c>
      <c r="BH3709" t="s">
        <v>107</v>
      </c>
      <c r="BI3709" t="s">
        <v>60</v>
      </c>
      <c r="BJ3709">
        <v>3000</v>
      </c>
    </row>
    <row r="3710" spans="1:62" x14ac:dyDescent="0.3">
      <c r="A3710" s="1" t="s">
        <v>2024</v>
      </c>
      <c r="B3710" s="1" t="s">
        <v>177</v>
      </c>
      <c r="C3710" t="s">
        <v>2015</v>
      </c>
      <c r="D3710">
        <v>2011</v>
      </c>
      <c r="E3710" t="s">
        <v>178</v>
      </c>
      <c r="F3710" t="s">
        <v>59</v>
      </c>
      <c r="G3710">
        <v>0.99399999999999999</v>
      </c>
      <c r="H3710">
        <v>1.0625</v>
      </c>
      <c r="I3710">
        <v>1.18</v>
      </c>
      <c r="J3710">
        <v>1.27</v>
      </c>
      <c r="K3710">
        <v>1.3149999999999999</v>
      </c>
      <c r="L3710">
        <v>1.385</v>
      </c>
      <c r="M3710">
        <v>7</v>
      </c>
      <c r="N3710" t="str">
        <f t="shared" si="57"/>
        <v>500070014_43801</v>
      </c>
      <c r="O3710">
        <f>VLOOKUP(N3710,'HEM3 monitor concs'!D:L,9,FALSE)</f>
        <v>1.0900239343178741</v>
      </c>
      <c r="P3710">
        <f>VLOOKUP(N3710,'HEM3 monitor concs'!D:L,6,FALSE)</f>
        <v>2.3934317874000002E-5</v>
      </c>
      <c r="Q3710" s="3">
        <v>1.1655</v>
      </c>
      <c r="R3710">
        <v>1.78281896551724E-2</v>
      </c>
      <c r="S3710" s="5">
        <v>0.02</v>
      </c>
      <c r="T3710">
        <v>30</v>
      </c>
      <c r="U3710">
        <v>0</v>
      </c>
      <c r="V3710">
        <v>0</v>
      </c>
      <c r="W3710">
        <v>7</v>
      </c>
      <c r="X3710">
        <v>8</v>
      </c>
      <c r="Y3710">
        <v>7</v>
      </c>
      <c r="Z3710">
        <v>8</v>
      </c>
      <c r="AA3710">
        <v>1</v>
      </c>
      <c r="AB3710">
        <v>0</v>
      </c>
      <c r="AC3710" t="s">
        <v>60</v>
      </c>
      <c r="AD3710" t="s">
        <v>60</v>
      </c>
      <c r="AE3710" t="s">
        <v>179</v>
      </c>
      <c r="AF3710" t="s">
        <v>84</v>
      </c>
      <c r="AI3710">
        <v>1</v>
      </c>
      <c r="AJ3710" t="s">
        <v>60</v>
      </c>
      <c r="AK3710">
        <v>0.09</v>
      </c>
      <c r="AL3710" t="s">
        <v>60</v>
      </c>
      <c r="AM3710" t="s">
        <v>60</v>
      </c>
      <c r="AN3710" t="s">
        <v>60</v>
      </c>
      <c r="AO3710" t="s">
        <v>60</v>
      </c>
      <c r="AP3710" t="s">
        <v>60</v>
      </c>
      <c r="AQ3710" t="s">
        <v>60</v>
      </c>
      <c r="AR3710" t="s">
        <v>60</v>
      </c>
      <c r="AS3710" t="s">
        <v>60</v>
      </c>
      <c r="AT3710">
        <v>1.10444444444444E-2</v>
      </c>
      <c r="AU3710">
        <v>1.18055555555556E-2</v>
      </c>
      <c r="AV3710">
        <v>1.3111111111111099E-2</v>
      </c>
      <c r="AW3710">
        <v>1.41111111111111E-2</v>
      </c>
      <c r="AX3710">
        <v>1.4611111111111101E-2</v>
      </c>
      <c r="AY3710">
        <v>1.53888888888889E-2</v>
      </c>
      <c r="AZ3710">
        <v>1.295E-2</v>
      </c>
      <c r="BA3710">
        <v>2.2222222222222199E-4</v>
      </c>
      <c r="BB3710" t="s">
        <v>2018</v>
      </c>
      <c r="BC3710" s="1" t="s">
        <v>2025</v>
      </c>
      <c r="BD3710" t="s">
        <v>2019</v>
      </c>
      <c r="BE3710" t="s">
        <v>106</v>
      </c>
      <c r="BF3710">
        <v>44.4762001</v>
      </c>
      <c r="BG3710">
        <v>-73.21060181</v>
      </c>
      <c r="BH3710" t="s">
        <v>107</v>
      </c>
      <c r="BI3710" t="s">
        <v>60</v>
      </c>
      <c r="BJ3710">
        <v>90</v>
      </c>
    </row>
    <row r="3711" spans="1:62" x14ac:dyDescent="0.3">
      <c r="A3711" s="1" t="s">
        <v>2024</v>
      </c>
      <c r="B3711" s="1" t="s">
        <v>204</v>
      </c>
      <c r="C3711" t="s">
        <v>2015</v>
      </c>
      <c r="D3711">
        <v>2011</v>
      </c>
      <c r="E3711" t="s">
        <v>205</v>
      </c>
      <c r="F3711" t="s">
        <v>59</v>
      </c>
      <c r="G3711">
        <v>0.2495</v>
      </c>
      <c r="H3711">
        <v>0.26250000000000001</v>
      </c>
      <c r="I3711">
        <v>0.33250000000000002</v>
      </c>
      <c r="J3711">
        <v>0.39750000000000002</v>
      </c>
      <c r="K3711">
        <v>0.59099999999999997</v>
      </c>
      <c r="L3711">
        <v>1.115</v>
      </c>
      <c r="M3711">
        <v>7</v>
      </c>
      <c r="N3711" t="str">
        <f t="shared" si="57"/>
        <v>500070014_43802</v>
      </c>
      <c r="O3711" t="e">
        <f>VLOOKUP(N3711,'HEM3 monitor concs'!D:L,9,FALSE)</f>
        <v>#N/A</v>
      </c>
      <c r="P3711" t="e">
        <f>VLOOKUP(N3711,'HEM3 monitor concs'!D:L,6,FALSE)</f>
        <v>#N/A</v>
      </c>
      <c r="Q3711" s="3">
        <v>0.38350000000000001</v>
      </c>
      <c r="R3711">
        <v>3.6369224137930999E-2</v>
      </c>
      <c r="S3711" s="5">
        <v>0.03</v>
      </c>
      <c r="T3711">
        <v>30</v>
      </c>
      <c r="U3711">
        <v>0</v>
      </c>
      <c r="V3711">
        <v>0</v>
      </c>
      <c r="W3711">
        <v>7</v>
      </c>
      <c r="X3711">
        <v>8</v>
      </c>
      <c r="Y3711">
        <v>7</v>
      </c>
      <c r="Z3711">
        <v>8</v>
      </c>
      <c r="AA3711">
        <v>1</v>
      </c>
      <c r="AB3711">
        <v>0</v>
      </c>
      <c r="AC3711" t="s">
        <v>60</v>
      </c>
      <c r="AD3711" t="s">
        <v>60</v>
      </c>
      <c r="AE3711" t="s">
        <v>206</v>
      </c>
      <c r="AF3711" t="s">
        <v>93</v>
      </c>
      <c r="AI3711">
        <v>1</v>
      </c>
      <c r="AJ3711" s="2">
        <v>1.6000000000000001E-8</v>
      </c>
      <c r="AK3711">
        <v>0.6</v>
      </c>
      <c r="AL3711">
        <v>3.9919999999999999E-3</v>
      </c>
      <c r="AM3711">
        <v>4.1999999999999997E-3</v>
      </c>
      <c r="AN3711">
        <v>5.3200000000000001E-3</v>
      </c>
      <c r="AO3711">
        <v>6.3600000000000002E-3</v>
      </c>
      <c r="AP3711">
        <v>9.4560000000000009E-3</v>
      </c>
      <c r="AQ3711">
        <v>1.7840000000000002E-2</v>
      </c>
      <c r="AR3711">
        <v>6.136E-3</v>
      </c>
      <c r="AS3711">
        <v>4.8000000000000001E-4</v>
      </c>
      <c r="AT3711">
        <v>4.15833333333333E-4</v>
      </c>
      <c r="AU3711">
        <v>4.3750000000000001E-4</v>
      </c>
      <c r="AV3711">
        <v>5.54166666666667E-4</v>
      </c>
      <c r="AW3711">
        <v>6.625E-4</v>
      </c>
      <c r="AX3711">
        <v>9.8499999999999998E-4</v>
      </c>
      <c r="AY3711">
        <v>1.8583333333333299E-3</v>
      </c>
      <c r="AZ3711">
        <v>6.3916666666666701E-4</v>
      </c>
      <c r="BA3711" s="2">
        <v>5.0000000000000002E-5</v>
      </c>
      <c r="BB3711" t="s">
        <v>2018</v>
      </c>
      <c r="BC3711" s="1" t="s">
        <v>2025</v>
      </c>
      <c r="BD3711" t="s">
        <v>2019</v>
      </c>
      <c r="BE3711" t="s">
        <v>106</v>
      </c>
      <c r="BF3711">
        <v>44.4762001</v>
      </c>
      <c r="BG3711">
        <v>-73.21060181</v>
      </c>
      <c r="BH3711" t="s">
        <v>107</v>
      </c>
      <c r="BI3711">
        <v>62.5</v>
      </c>
      <c r="BJ3711">
        <v>600</v>
      </c>
    </row>
    <row r="3712" spans="1:62" x14ac:dyDescent="0.3">
      <c r="A3712" s="1" t="s">
        <v>2024</v>
      </c>
      <c r="B3712" s="1" t="s">
        <v>209</v>
      </c>
      <c r="C3712" t="s">
        <v>2015</v>
      </c>
      <c r="D3712">
        <v>2011</v>
      </c>
      <c r="E3712" t="s">
        <v>210</v>
      </c>
      <c r="F3712" t="s">
        <v>59</v>
      </c>
      <c r="G3712">
        <v>0.47899999999999998</v>
      </c>
      <c r="H3712">
        <v>0.55000000000000004</v>
      </c>
      <c r="I3712">
        <v>0.61</v>
      </c>
      <c r="J3712">
        <v>0.66</v>
      </c>
      <c r="K3712">
        <v>0.69499999999999995</v>
      </c>
      <c r="L3712">
        <v>0.78</v>
      </c>
      <c r="M3712">
        <v>7</v>
      </c>
      <c r="N3712" t="str">
        <f t="shared" si="57"/>
        <v>500070014_43804</v>
      </c>
      <c r="O3712">
        <f>VLOOKUP(N3712,'HEM3 monitor concs'!D:L,9,FALSE)</f>
        <v>0.54704297265151802</v>
      </c>
      <c r="P3712">
        <f>VLOOKUP(N3712,'HEM3 monitor concs'!D:L,6,FALSE)</f>
        <v>4.2972651517999999E-5</v>
      </c>
      <c r="Q3712" s="3">
        <v>0.59758620689655195</v>
      </c>
      <c r="R3712">
        <v>8.7153940886699494E-3</v>
      </c>
      <c r="S3712" s="5">
        <v>0.15</v>
      </c>
      <c r="T3712">
        <v>29</v>
      </c>
      <c r="U3712">
        <v>0</v>
      </c>
      <c r="V3712">
        <v>0</v>
      </c>
      <c r="W3712">
        <v>7</v>
      </c>
      <c r="X3712">
        <v>8</v>
      </c>
      <c r="Y3712">
        <v>7</v>
      </c>
      <c r="Z3712">
        <v>7</v>
      </c>
      <c r="AA3712">
        <v>1</v>
      </c>
      <c r="AB3712">
        <v>0</v>
      </c>
      <c r="AC3712" t="s">
        <v>60</v>
      </c>
      <c r="AD3712" t="s">
        <v>60</v>
      </c>
      <c r="AE3712" t="s">
        <v>211</v>
      </c>
      <c r="AF3712" t="s">
        <v>93</v>
      </c>
      <c r="AI3712">
        <v>1</v>
      </c>
      <c r="AJ3712" s="2">
        <v>6.0000000000000002E-6</v>
      </c>
      <c r="AK3712">
        <v>0.1</v>
      </c>
      <c r="AL3712">
        <v>2.8740000000000001</v>
      </c>
      <c r="AM3712">
        <v>3.3</v>
      </c>
      <c r="AN3712">
        <v>3.66</v>
      </c>
      <c r="AO3712">
        <v>3.96</v>
      </c>
      <c r="AP3712">
        <v>4.17</v>
      </c>
      <c r="AQ3712">
        <v>4.68</v>
      </c>
      <c r="AR3712">
        <v>3.5855172413793102</v>
      </c>
      <c r="AS3712">
        <v>0.9</v>
      </c>
      <c r="AT3712">
        <v>4.79E-3</v>
      </c>
      <c r="AU3712">
        <v>5.4999999999999997E-3</v>
      </c>
      <c r="AV3712">
        <v>6.1000000000000004E-3</v>
      </c>
      <c r="AW3712">
        <v>6.6E-3</v>
      </c>
      <c r="AX3712">
        <v>6.9499999999999996E-3</v>
      </c>
      <c r="AY3712">
        <v>7.7999999999999996E-3</v>
      </c>
      <c r="AZ3712">
        <v>5.9758620689655201E-3</v>
      </c>
      <c r="BA3712">
        <v>1.5E-3</v>
      </c>
      <c r="BB3712" t="s">
        <v>2018</v>
      </c>
      <c r="BC3712" s="1" t="s">
        <v>2025</v>
      </c>
      <c r="BD3712" t="s">
        <v>2019</v>
      </c>
      <c r="BE3712" t="s">
        <v>106</v>
      </c>
      <c r="BF3712">
        <v>44.4762001</v>
      </c>
      <c r="BG3712">
        <v>-73.21060181</v>
      </c>
      <c r="BH3712" t="s">
        <v>107</v>
      </c>
      <c r="BI3712">
        <v>0.16666666666666699</v>
      </c>
      <c r="BJ3712">
        <v>100</v>
      </c>
    </row>
    <row r="3713" spans="1:62" x14ac:dyDescent="0.3">
      <c r="A3713" s="1" t="s">
        <v>2024</v>
      </c>
      <c r="B3713" s="1" t="s">
        <v>229</v>
      </c>
      <c r="C3713" t="s">
        <v>2015</v>
      </c>
      <c r="D3713">
        <v>2011</v>
      </c>
      <c r="E3713" t="s">
        <v>230</v>
      </c>
      <c r="F3713" t="s">
        <v>59</v>
      </c>
      <c r="G3713">
        <v>0</v>
      </c>
      <c r="H3713">
        <v>0</v>
      </c>
      <c r="I3713">
        <v>2.75E-2</v>
      </c>
      <c r="J3713">
        <v>4.4999999999999998E-2</v>
      </c>
      <c r="K3713">
        <v>5.5E-2</v>
      </c>
      <c r="L3713">
        <v>7.0000000000000007E-2</v>
      </c>
      <c r="M3713">
        <v>7</v>
      </c>
      <c r="N3713" t="str">
        <f t="shared" si="57"/>
        <v>500070014_43819</v>
      </c>
      <c r="O3713">
        <f>VLOOKUP(N3713,'HEM3 monitor concs'!D:L,9,FALSE)</f>
        <v>2.9414328533216998E-2</v>
      </c>
      <c r="P3713">
        <f>VLOOKUP(N3713,'HEM3 monitor concs'!D:L,6,FALSE)</f>
        <v>1.4328533217000001E-5</v>
      </c>
      <c r="Q3713" s="3">
        <v>2.5000000000000001E-2</v>
      </c>
      <c r="R3713">
        <v>5.4310344827586204E-4</v>
      </c>
      <c r="S3713" s="5">
        <v>0.03</v>
      </c>
      <c r="T3713">
        <v>30</v>
      </c>
      <c r="U3713">
        <v>15</v>
      </c>
      <c r="V3713">
        <v>12</v>
      </c>
      <c r="W3713">
        <v>7</v>
      </c>
      <c r="X3713">
        <v>8</v>
      </c>
      <c r="Y3713">
        <v>7</v>
      </c>
      <c r="Z3713">
        <v>8</v>
      </c>
      <c r="AA3713">
        <v>1</v>
      </c>
      <c r="AB3713">
        <v>50</v>
      </c>
      <c r="AC3713" t="s">
        <v>60</v>
      </c>
      <c r="AD3713" t="s">
        <v>60</v>
      </c>
      <c r="AE3713" t="s">
        <v>231</v>
      </c>
      <c r="AF3713" t="s">
        <v>62</v>
      </c>
      <c r="AI3713">
        <v>1</v>
      </c>
      <c r="AJ3713" t="s">
        <v>60</v>
      </c>
      <c r="AK3713">
        <v>5.0000000000000001E-3</v>
      </c>
      <c r="AL3713" t="s">
        <v>60</v>
      </c>
      <c r="AM3713" t="s">
        <v>60</v>
      </c>
      <c r="AN3713" t="s">
        <v>60</v>
      </c>
      <c r="AO3713" t="s">
        <v>60</v>
      </c>
      <c r="AP3713" t="s">
        <v>60</v>
      </c>
      <c r="AQ3713" t="s">
        <v>60</v>
      </c>
      <c r="AR3713" t="s">
        <v>60</v>
      </c>
      <c r="AS3713" t="s">
        <v>60</v>
      </c>
      <c r="AT3713">
        <v>0</v>
      </c>
      <c r="AU3713">
        <v>0</v>
      </c>
      <c r="AV3713">
        <v>5.4999999999999997E-3</v>
      </c>
      <c r="AW3713">
        <v>8.9999999999999993E-3</v>
      </c>
      <c r="AX3713">
        <v>1.0999999999999999E-2</v>
      </c>
      <c r="AY3713">
        <v>1.4E-2</v>
      </c>
      <c r="AZ3713">
        <v>5.0000000000000001E-3</v>
      </c>
      <c r="BA3713">
        <v>6.0000000000000001E-3</v>
      </c>
      <c r="BB3713" t="s">
        <v>2018</v>
      </c>
      <c r="BC3713" s="1" t="s">
        <v>2025</v>
      </c>
      <c r="BD3713" t="s">
        <v>2019</v>
      </c>
      <c r="BE3713" t="s">
        <v>106</v>
      </c>
      <c r="BF3713">
        <v>44.4762001</v>
      </c>
      <c r="BG3713">
        <v>-73.21060181</v>
      </c>
      <c r="BH3713" t="s">
        <v>107</v>
      </c>
      <c r="BI3713" t="s">
        <v>60</v>
      </c>
      <c r="BJ3713">
        <v>5</v>
      </c>
    </row>
    <row r="3714" spans="1:62" x14ac:dyDescent="0.3">
      <c r="A3714" s="1" t="s">
        <v>2024</v>
      </c>
      <c r="B3714" s="1" t="s">
        <v>254</v>
      </c>
      <c r="C3714" t="s">
        <v>2015</v>
      </c>
      <c r="D3714">
        <v>2011</v>
      </c>
      <c r="E3714" t="s">
        <v>255</v>
      </c>
      <c r="F3714" t="s">
        <v>59</v>
      </c>
      <c r="G3714">
        <v>0.35899999999999999</v>
      </c>
      <c r="H3714">
        <v>0.4975</v>
      </c>
      <c r="I3714">
        <v>0.68500000000000005</v>
      </c>
      <c r="J3714">
        <v>0.76</v>
      </c>
      <c r="K3714">
        <v>1.0894999999999999</v>
      </c>
      <c r="L3714">
        <v>1.5</v>
      </c>
      <c r="M3714">
        <v>7</v>
      </c>
      <c r="N3714" t="str">
        <f t="shared" si="57"/>
        <v>500070014_45109</v>
      </c>
      <c r="O3714" t="e">
        <f>VLOOKUP(N3714,'HEM3 monitor concs'!D:L,9,FALSE)</f>
        <v>#N/A</v>
      </c>
      <c r="P3714" t="e">
        <f>VLOOKUP(N3714,'HEM3 monitor concs'!D:L,6,FALSE)</f>
        <v>#N/A</v>
      </c>
      <c r="Q3714" s="3">
        <v>0.69566666666666699</v>
      </c>
      <c r="R3714">
        <v>7.9020229885057497E-2</v>
      </c>
      <c r="S3714" s="5">
        <v>0.15</v>
      </c>
      <c r="T3714">
        <v>30</v>
      </c>
      <c r="U3714">
        <v>0</v>
      </c>
      <c r="V3714">
        <v>0</v>
      </c>
      <c r="W3714">
        <v>7</v>
      </c>
      <c r="X3714">
        <v>8</v>
      </c>
      <c r="Y3714">
        <v>7</v>
      </c>
      <c r="Z3714">
        <v>8</v>
      </c>
      <c r="AA3714">
        <v>1</v>
      </c>
      <c r="AB3714">
        <v>0</v>
      </c>
      <c r="AC3714" t="s">
        <v>60</v>
      </c>
      <c r="AD3714" t="s">
        <v>60</v>
      </c>
      <c r="AE3714" t="s">
        <v>256</v>
      </c>
      <c r="AF3714" t="s">
        <v>84</v>
      </c>
      <c r="AI3714">
        <v>1</v>
      </c>
      <c r="AJ3714" t="s">
        <v>60</v>
      </c>
      <c r="AK3714">
        <v>0.1</v>
      </c>
      <c r="AL3714" t="s">
        <v>60</v>
      </c>
      <c r="AM3714" t="s">
        <v>60</v>
      </c>
      <c r="AN3714" t="s">
        <v>60</v>
      </c>
      <c r="AO3714" t="s">
        <v>60</v>
      </c>
      <c r="AP3714" t="s">
        <v>60</v>
      </c>
      <c r="AQ3714" t="s">
        <v>60</v>
      </c>
      <c r="AR3714" t="s">
        <v>60</v>
      </c>
      <c r="AS3714" t="s">
        <v>60</v>
      </c>
      <c r="AT3714">
        <v>3.5899999999999999E-3</v>
      </c>
      <c r="AU3714">
        <v>4.9750000000000003E-3</v>
      </c>
      <c r="AV3714">
        <v>6.8500000000000002E-3</v>
      </c>
      <c r="AW3714">
        <v>7.6E-3</v>
      </c>
      <c r="AX3714">
        <v>1.0895E-2</v>
      </c>
      <c r="AY3714">
        <v>1.4999999999999999E-2</v>
      </c>
      <c r="AZ3714">
        <v>6.95666666666667E-3</v>
      </c>
      <c r="BA3714">
        <v>1.5E-3</v>
      </c>
      <c r="BB3714" t="s">
        <v>2018</v>
      </c>
      <c r="BC3714" s="1" t="s">
        <v>2025</v>
      </c>
      <c r="BD3714" t="s">
        <v>2019</v>
      </c>
      <c r="BE3714" t="s">
        <v>106</v>
      </c>
      <c r="BF3714">
        <v>44.4762001</v>
      </c>
      <c r="BG3714">
        <v>-73.21060181</v>
      </c>
      <c r="BH3714" t="s">
        <v>107</v>
      </c>
      <c r="BI3714" t="s">
        <v>60</v>
      </c>
      <c r="BJ3714">
        <v>100</v>
      </c>
    </row>
    <row r="3715" spans="1:62" x14ac:dyDescent="0.3">
      <c r="A3715" s="1" t="s">
        <v>2024</v>
      </c>
      <c r="B3715" s="1" t="s">
        <v>257</v>
      </c>
      <c r="C3715" t="s">
        <v>2015</v>
      </c>
      <c r="D3715">
        <v>2011</v>
      </c>
      <c r="E3715" t="s">
        <v>258</v>
      </c>
      <c r="F3715" t="s">
        <v>59</v>
      </c>
      <c r="G3715">
        <v>0.52700000000000002</v>
      </c>
      <c r="H3715">
        <v>0.57125000000000004</v>
      </c>
      <c r="I3715">
        <v>0.71250000000000002</v>
      </c>
      <c r="J3715">
        <v>0.875</v>
      </c>
      <c r="K3715">
        <v>1.1625000000000001</v>
      </c>
      <c r="L3715">
        <v>1.395</v>
      </c>
      <c r="M3715">
        <v>7</v>
      </c>
      <c r="N3715" t="str">
        <f t="shared" ref="N3715:N3778" si="58">CONCATENATE(A3715,"_",B3715)</f>
        <v>500070014_45201</v>
      </c>
      <c r="O3715" t="e">
        <f>VLOOKUP(N3715,'HEM3 monitor concs'!D:L,9,FALSE)</f>
        <v>#N/A</v>
      </c>
      <c r="P3715" t="e">
        <f>VLOOKUP(N3715,'HEM3 monitor concs'!D:L,6,FALSE)</f>
        <v>#N/A</v>
      </c>
      <c r="Q3715" s="3">
        <v>0.76749999999999996</v>
      </c>
      <c r="R3715">
        <v>5.76564655172414E-2</v>
      </c>
      <c r="S3715" s="5">
        <v>0.09</v>
      </c>
      <c r="T3715">
        <v>30</v>
      </c>
      <c r="U3715">
        <v>0</v>
      </c>
      <c r="V3715">
        <v>0</v>
      </c>
      <c r="W3715">
        <v>7</v>
      </c>
      <c r="X3715">
        <v>8</v>
      </c>
      <c r="Y3715">
        <v>7</v>
      </c>
      <c r="Z3715">
        <v>8</v>
      </c>
      <c r="AA3715">
        <v>1</v>
      </c>
      <c r="AB3715">
        <v>0</v>
      </c>
      <c r="AC3715" t="s">
        <v>60</v>
      </c>
      <c r="AD3715" t="s">
        <v>60</v>
      </c>
      <c r="AE3715" t="s">
        <v>258</v>
      </c>
      <c r="AF3715" t="s">
        <v>88</v>
      </c>
      <c r="AI3715">
        <v>1</v>
      </c>
      <c r="AJ3715" s="2">
        <v>7.7999999999999999E-6</v>
      </c>
      <c r="AK3715">
        <v>0.03</v>
      </c>
      <c r="AL3715">
        <v>4.1105999999999998</v>
      </c>
      <c r="AM3715">
        <v>4.4557500000000001</v>
      </c>
      <c r="AN3715">
        <v>5.5575000000000001</v>
      </c>
      <c r="AO3715">
        <v>6.8250000000000002</v>
      </c>
      <c r="AP3715">
        <v>9.0675000000000008</v>
      </c>
      <c r="AQ3715">
        <v>10.881</v>
      </c>
      <c r="AR3715">
        <v>5.9865000000000004</v>
      </c>
      <c r="AS3715">
        <v>0.70199999999999996</v>
      </c>
      <c r="AT3715">
        <v>1.7566666666666699E-2</v>
      </c>
      <c r="AU3715">
        <v>1.90416666666667E-2</v>
      </c>
      <c r="AV3715">
        <v>2.375E-2</v>
      </c>
      <c r="AW3715">
        <v>2.9166666666666698E-2</v>
      </c>
      <c r="AX3715">
        <v>3.875E-2</v>
      </c>
      <c r="AY3715">
        <v>4.65E-2</v>
      </c>
      <c r="AZ3715">
        <v>2.5583333333333302E-2</v>
      </c>
      <c r="BA3715">
        <v>3.0000000000000001E-3</v>
      </c>
      <c r="BB3715" t="s">
        <v>2018</v>
      </c>
      <c r="BC3715" s="1" t="s">
        <v>2025</v>
      </c>
      <c r="BD3715" t="s">
        <v>2019</v>
      </c>
      <c r="BE3715" t="s">
        <v>106</v>
      </c>
      <c r="BF3715">
        <v>44.4762001</v>
      </c>
      <c r="BG3715">
        <v>-73.21060181</v>
      </c>
      <c r="BH3715" t="s">
        <v>107</v>
      </c>
      <c r="BI3715">
        <v>0.128205128205128</v>
      </c>
      <c r="BJ3715">
        <v>30</v>
      </c>
    </row>
    <row r="3716" spans="1:62" x14ac:dyDescent="0.3">
      <c r="A3716" s="1" t="s">
        <v>2024</v>
      </c>
      <c r="B3716" s="1" t="s">
        <v>259</v>
      </c>
      <c r="C3716" t="s">
        <v>2015</v>
      </c>
      <c r="D3716">
        <v>2011</v>
      </c>
      <c r="E3716" t="s">
        <v>260</v>
      </c>
      <c r="F3716" t="s">
        <v>59</v>
      </c>
      <c r="G3716">
        <v>0.83599999999999997</v>
      </c>
      <c r="H3716">
        <v>1.075</v>
      </c>
      <c r="I3716">
        <v>1.2649999999999999</v>
      </c>
      <c r="J3716">
        <v>1.59375</v>
      </c>
      <c r="K3716">
        <v>2.0190000000000001</v>
      </c>
      <c r="L3716">
        <v>6.31</v>
      </c>
      <c r="M3716">
        <v>7</v>
      </c>
      <c r="N3716" t="str">
        <f t="shared" si="58"/>
        <v>500070014_45202</v>
      </c>
      <c r="O3716" t="e">
        <f>VLOOKUP(N3716,'HEM3 monitor concs'!D:L,9,FALSE)</f>
        <v>#N/A</v>
      </c>
      <c r="P3716" t="e">
        <f>VLOOKUP(N3716,'HEM3 monitor concs'!D:L,6,FALSE)</f>
        <v>#N/A</v>
      </c>
      <c r="Q3716" s="3">
        <v>1.5015000000000001</v>
      </c>
      <c r="R3716">
        <v>1.0171985344827601</v>
      </c>
      <c r="S3716" s="5">
        <v>0.06</v>
      </c>
      <c r="T3716">
        <v>30</v>
      </c>
      <c r="U3716">
        <v>0</v>
      </c>
      <c r="V3716">
        <v>0</v>
      </c>
      <c r="W3716">
        <v>7</v>
      </c>
      <c r="X3716">
        <v>8</v>
      </c>
      <c r="Y3716">
        <v>7</v>
      </c>
      <c r="Z3716">
        <v>8</v>
      </c>
      <c r="AA3716">
        <v>1</v>
      </c>
      <c r="AB3716">
        <v>0</v>
      </c>
      <c r="AC3716" t="s">
        <v>60</v>
      </c>
      <c r="AD3716" t="s">
        <v>60</v>
      </c>
      <c r="AE3716" t="s">
        <v>260</v>
      </c>
      <c r="AF3716" t="s">
        <v>62</v>
      </c>
      <c r="AG3716" t="s">
        <v>84</v>
      </c>
      <c r="AI3716">
        <v>1</v>
      </c>
      <c r="AJ3716" t="s">
        <v>60</v>
      </c>
      <c r="AK3716">
        <v>5</v>
      </c>
      <c r="AL3716" t="s">
        <v>60</v>
      </c>
      <c r="AM3716" t="s">
        <v>60</v>
      </c>
      <c r="AN3716" t="s">
        <v>60</v>
      </c>
      <c r="AO3716" t="s">
        <v>60</v>
      </c>
      <c r="AP3716" t="s">
        <v>60</v>
      </c>
      <c r="AQ3716" t="s">
        <v>60</v>
      </c>
      <c r="AR3716" t="s">
        <v>60</v>
      </c>
      <c r="AS3716" t="s">
        <v>60</v>
      </c>
      <c r="AT3716">
        <v>1.672E-4</v>
      </c>
      <c r="AU3716">
        <v>2.1499999999999999E-4</v>
      </c>
      <c r="AV3716">
        <v>2.5300000000000002E-4</v>
      </c>
      <c r="AW3716">
        <v>3.1875000000000002E-4</v>
      </c>
      <c r="AX3716">
        <v>4.038E-4</v>
      </c>
      <c r="AY3716">
        <v>1.2620000000000001E-3</v>
      </c>
      <c r="AZ3716">
        <v>3.0029999999999998E-4</v>
      </c>
      <c r="BA3716" s="2">
        <v>1.2E-5</v>
      </c>
      <c r="BB3716" t="s">
        <v>2018</v>
      </c>
      <c r="BC3716" s="1" t="s">
        <v>2025</v>
      </c>
      <c r="BD3716" t="s">
        <v>2019</v>
      </c>
      <c r="BE3716" t="s">
        <v>106</v>
      </c>
      <c r="BF3716">
        <v>44.4762001</v>
      </c>
      <c r="BG3716">
        <v>-73.21060181</v>
      </c>
      <c r="BH3716" t="s">
        <v>107</v>
      </c>
      <c r="BI3716" t="s">
        <v>60</v>
      </c>
      <c r="BJ3716">
        <v>5000</v>
      </c>
    </row>
    <row r="3717" spans="1:62" x14ac:dyDescent="0.3">
      <c r="A3717" s="1" t="s">
        <v>2024</v>
      </c>
      <c r="B3717" s="1" t="s">
        <v>261</v>
      </c>
      <c r="C3717" t="s">
        <v>2015</v>
      </c>
      <c r="D3717">
        <v>2011</v>
      </c>
      <c r="E3717" t="s">
        <v>262</v>
      </c>
      <c r="F3717" t="s">
        <v>59</v>
      </c>
      <c r="G3717">
        <v>0.18099999999999999</v>
      </c>
      <c r="H3717">
        <v>0.22500000000000001</v>
      </c>
      <c r="I3717">
        <v>0.28749999999999998</v>
      </c>
      <c r="J3717">
        <v>0.32</v>
      </c>
      <c r="K3717">
        <v>0.40550000000000003</v>
      </c>
      <c r="L3717">
        <v>0.56999999999999995</v>
      </c>
      <c r="M3717">
        <v>7</v>
      </c>
      <c r="N3717" t="str">
        <f t="shared" si="58"/>
        <v>500070014_45203</v>
      </c>
      <c r="O3717">
        <f>VLOOKUP(N3717,'HEM3 monitor concs'!D:L,9,FALSE)</f>
        <v>0.36008200584130101</v>
      </c>
      <c r="P3717">
        <f>VLOOKUP(N3717,'HEM3 monitor concs'!D:L,6,FALSE)</f>
        <v>0.344082005841301</v>
      </c>
      <c r="Q3717" s="3">
        <v>0.28899999999999998</v>
      </c>
      <c r="R3717">
        <v>9.6955172413793096E-3</v>
      </c>
      <c r="S3717" s="5">
        <v>7.0000000000000007E-2</v>
      </c>
      <c r="T3717">
        <v>30</v>
      </c>
      <c r="U3717">
        <v>0</v>
      </c>
      <c r="V3717">
        <v>0</v>
      </c>
      <c r="W3717">
        <v>7</v>
      </c>
      <c r="X3717">
        <v>8</v>
      </c>
      <c r="Y3717">
        <v>7</v>
      </c>
      <c r="Z3717">
        <v>8</v>
      </c>
      <c r="AA3717">
        <v>1</v>
      </c>
      <c r="AB3717">
        <v>0</v>
      </c>
      <c r="AC3717" t="s">
        <v>60</v>
      </c>
      <c r="AD3717" t="s">
        <v>60</v>
      </c>
      <c r="AE3717" t="s">
        <v>263</v>
      </c>
      <c r="AF3717" t="s">
        <v>68</v>
      </c>
      <c r="AI3717">
        <v>1</v>
      </c>
      <c r="AJ3717" s="2">
        <v>2.5000000000000002E-6</v>
      </c>
      <c r="AK3717">
        <v>1</v>
      </c>
      <c r="AL3717">
        <v>0.45250000000000001</v>
      </c>
      <c r="AM3717">
        <v>0.5625</v>
      </c>
      <c r="AN3717">
        <v>0.71875</v>
      </c>
      <c r="AO3717">
        <v>0.8</v>
      </c>
      <c r="AP3717">
        <v>1.0137499999999999</v>
      </c>
      <c r="AQ3717">
        <v>1.425</v>
      </c>
      <c r="AR3717">
        <v>0.72250000000000003</v>
      </c>
      <c r="AS3717">
        <v>0.17499999999999999</v>
      </c>
      <c r="AT3717">
        <v>1.8100000000000001E-4</v>
      </c>
      <c r="AU3717">
        <v>2.2499999999999999E-4</v>
      </c>
      <c r="AV3717">
        <v>2.875E-4</v>
      </c>
      <c r="AW3717">
        <v>3.2000000000000003E-4</v>
      </c>
      <c r="AX3717">
        <v>4.0549999999999999E-4</v>
      </c>
      <c r="AY3717">
        <v>5.6999999999999998E-4</v>
      </c>
      <c r="AZ3717">
        <v>2.8899999999999998E-4</v>
      </c>
      <c r="BA3717" s="2">
        <v>6.9999999999999994E-5</v>
      </c>
      <c r="BB3717" t="s">
        <v>2018</v>
      </c>
      <c r="BC3717" s="1" t="s">
        <v>2025</v>
      </c>
      <c r="BD3717" t="s">
        <v>2019</v>
      </c>
      <c r="BE3717" t="s">
        <v>106</v>
      </c>
      <c r="BF3717">
        <v>44.4762001</v>
      </c>
      <c r="BG3717">
        <v>-73.21060181</v>
      </c>
      <c r="BH3717" t="s">
        <v>107</v>
      </c>
      <c r="BI3717">
        <v>0.4</v>
      </c>
      <c r="BJ3717">
        <v>1000</v>
      </c>
    </row>
    <row r="3718" spans="1:62" x14ac:dyDescent="0.3">
      <c r="A3718" s="1" t="s">
        <v>2024</v>
      </c>
      <c r="B3718" s="1" t="s">
        <v>264</v>
      </c>
      <c r="C3718" t="s">
        <v>2015</v>
      </c>
      <c r="D3718">
        <v>2011</v>
      </c>
      <c r="E3718" t="s">
        <v>265</v>
      </c>
      <c r="F3718" t="s">
        <v>59</v>
      </c>
      <c r="G3718">
        <v>0.16800000000000001</v>
      </c>
      <c r="H3718">
        <v>0.21875</v>
      </c>
      <c r="I3718">
        <v>0.29749999999999999</v>
      </c>
      <c r="J3718">
        <v>0.33</v>
      </c>
      <c r="K3718">
        <v>0.42599999999999999</v>
      </c>
      <c r="L3718">
        <v>0.64</v>
      </c>
      <c r="M3718">
        <v>7</v>
      </c>
      <c r="N3718" t="str">
        <f t="shared" si="58"/>
        <v>500070014_45204</v>
      </c>
      <c r="O3718" t="e">
        <f>VLOOKUP(N3718,'HEM3 monitor concs'!D:L,9,FALSE)</f>
        <v>#N/A</v>
      </c>
      <c r="P3718" t="e">
        <f>VLOOKUP(N3718,'HEM3 monitor concs'!D:L,6,FALSE)</f>
        <v>#N/A</v>
      </c>
      <c r="Q3718" s="3">
        <v>0.296333333333333</v>
      </c>
      <c r="R3718">
        <v>1.28136781609195E-2</v>
      </c>
      <c r="S3718" s="5">
        <v>0.08</v>
      </c>
      <c r="T3718">
        <v>30</v>
      </c>
      <c r="U3718">
        <v>0</v>
      </c>
      <c r="V3718">
        <v>0</v>
      </c>
      <c r="W3718">
        <v>7</v>
      </c>
      <c r="X3718">
        <v>8</v>
      </c>
      <c r="Y3718">
        <v>7</v>
      </c>
      <c r="Z3718">
        <v>8</v>
      </c>
      <c r="AA3718">
        <v>1</v>
      </c>
      <c r="AB3718">
        <v>0</v>
      </c>
      <c r="AC3718" t="s">
        <v>60</v>
      </c>
      <c r="AD3718" t="s">
        <v>60</v>
      </c>
      <c r="AE3718" t="s">
        <v>265</v>
      </c>
      <c r="AF3718" t="s">
        <v>84</v>
      </c>
      <c r="AI3718">
        <v>1</v>
      </c>
      <c r="AJ3718" t="s">
        <v>60</v>
      </c>
      <c r="AK3718">
        <v>0.1</v>
      </c>
      <c r="AL3718" t="s">
        <v>60</v>
      </c>
      <c r="AM3718" t="s">
        <v>60</v>
      </c>
      <c r="AN3718" t="s">
        <v>60</v>
      </c>
      <c r="AO3718" t="s">
        <v>60</v>
      </c>
      <c r="AP3718" t="s">
        <v>60</v>
      </c>
      <c r="AQ3718" t="s">
        <v>60</v>
      </c>
      <c r="AR3718" t="s">
        <v>60</v>
      </c>
      <c r="AS3718" t="s">
        <v>60</v>
      </c>
      <c r="AT3718">
        <v>1.6800000000000001E-3</v>
      </c>
      <c r="AU3718">
        <v>2.1875000000000002E-3</v>
      </c>
      <c r="AV3718">
        <v>2.9750000000000002E-3</v>
      </c>
      <c r="AW3718">
        <v>3.3E-3</v>
      </c>
      <c r="AX3718">
        <v>4.2599999999999999E-3</v>
      </c>
      <c r="AY3718">
        <v>6.4000000000000003E-3</v>
      </c>
      <c r="AZ3718">
        <v>2.96333333333333E-3</v>
      </c>
      <c r="BA3718" s="2">
        <v>8.0000000000000004E-4</v>
      </c>
      <c r="BB3718" t="s">
        <v>2018</v>
      </c>
      <c r="BC3718" s="1" t="s">
        <v>2025</v>
      </c>
      <c r="BD3718" t="s">
        <v>2019</v>
      </c>
      <c r="BE3718" t="s">
        <v>106</v>
      </c>
      <c r="BF3718">
        <v>44.4762001</v>
      </c>
      <c r="BG3718">
        <v>-73.21060181</v>
      </c>
      <c r="BH3718" t="s">
        <v>107</v>
      </c>
      <c r="BI3718" t="s">
        <v>60</v>
      </c>
      <c r="BJ3718">
        <v>100</v>
      </c>
    </row>
    <row r="3719" spans="1:62" x14ac:dyDescent="0.3">
      <c r="A3719" s="1" t="s">
        <v>2024</v>
      </c>
      <c r="B3719" s="1" t="s">
        <v>266</v>
      </c>
      <c r="C3719" t="s">
        <v>2015</v>
      </c>
      <c r="D3719">
        <v>2011</v>
      </c>
      <c r="E3719" t="s">
        <v>267</v>
      </c>
      <c r="F3719" t="s">
        <v>59</v>
      </c>
      <c r="G3719">
        <v>0.06</v>
      </c>
      <c r="H3719">
        <v>8.1250000000000003E-2</v>
      </c>
      <c r="I3719">
        <v>0.1125</v>
      </c>
      <c r="J3719">
        <v>0.14374999999999999</v>
      </c>
      <c r="K3719">
        <v>0.19400000000000001</v>
      </c>
      <c r="L3719">
        <v>0.28000000000000003</v>
      </c>
      <c r="M3719">
        <v>7</v>
      </c>
      <c r="N3719" t="str">
        <f t="shared" si="58"/>
        <v>500070014_45220</v>
      </c>
      <c r="O3719">
        <f>VLOOKUP(N3719,'HEM3 monitor concs'!D:L,9,FALSE)</f>
        <v>3.0446510709703001E-2</v>
      </c>
      <c r="P3719">
        <f>VLOOKUP(N3719,'HEM3 monitor concs'!D:L,6,FALSE)</f>
        <v>2.9580352264824E-2</v>
      </c>
      <c r="Q3719" s="3">
        <v>0.1235</v>
      </c>
      <c r="R3719">
        <v>3.2054310344827599E-3</v>
      </c>
      <c r="S3719" s="5">
        <v>0.09</v>
      </c>
      <c r="T3719">
        <v>30</v>
      </c>
      <c r="U3719">
        <v>9</v>
      </c>
      <c r="V3719">
        <v>0</v>
      </c>
      <c r="W3719">
        <v>7</v>
      </c>
      <c r="X3719">
        <v>8</v>
      </c>
      <c r="Y3719">
        <v>7</v>
      </c>
      <c r="Z3719">
        <v>8</v>
      </c>
      <c r="AA3719">
        <v>1</v>
      </c>
      <c r="AB3719">
        <v>30</v>
      </c>
      <c r="AC3719" t="s">
        <v>60</v>
      </c>
      <c r="AD3719" t="s">
        <v>60</v>
      </c>
      <c r="AE3719" t="s">
        <v>267</v>
      </c>
      <c r="AF3719" t="s">
        <v>84</v>
      </c>
      <c r="AI3719">
        <v>1</v>
      </c>
      <c r="AJ3719" t="s">
        <v>60</v>
      </c>
      <c r="AK3719">
        <v>1</v>
      </c>
      <c r="AL3719" t="s">
        <v>60</v>
      </c>
      <c r="AM3719" t="s">
        <v>60</v>
      </c>
      <c r="AN3719" t="s">
        <v>60</v>
      </c>
      <c r="AO3719" t="s">
        <v>60</v>
      </c>
      <c r="AP3719" t="s">
        <v>60</v>
      </c>
      <c r="AQ3719" t="s">
        <v>60</v>
      </c>
      <c r="AR3719" t="s">
        <v>60</v>
      </c>
      <c r="AS3719" t="s">
        <v>60</v>
      </c>
      <c r="AT3719" s="2">
        <v>6.0000000000000002E-5</v>
      </c>
      <c r="AU3719" s="2">
        <v>8.1249999999999996E-5</v>
      </c>
      <c r="AV3719">
        <v>1.125E-4</v>
      </c>
      <c r="AW3719">
        <v>1.4375E-4</v>
      </c>
      <c r="AX3719">
        <v>1.94E-4</v>
      </c>
      <c r="AY3719">
        <v>2.7999999999999998E-4</v>
      </c>
      <c r="AZ3719">
        <v>1.2349999999999999E-4</v>
      </c>
      <c r="BA3719" s="2">
        <v>9.0000000000000006E-5</v>
      </c>
      <c r="BB3719" t="s">
        <v>2018</v>
      </c>
      <c r="BC3719" s="1" t="s">
        <v>2025</v>
      </c>
      <c r="BD3719" t="s">
        <v>2019</v>
      </c>
      <c r="BE3719" t="s">
        <v>106</v>
      </c>
      <c r="BF3719">
        <v>44.4762001</v>
      </c>
      <c r="BG3719">
        <v>-73.21060181</v>
      </c>
      <c r="BH3719" t="s">
        <v>107</v>
      </c>
      <c r="BI3719" t="s">
        <v>60</v>
      </c>
      <c r="BJ3719">
        <v>1000</v>
      </c>
    </row>
    <row r="3720" spans="1:62" x14ac:dyDescent="0.3">
      <c r="A3720" s="1" t="s">
        <v>2026</v>
      </c>
      <c r="B3720" s="1" t="s">
        <v>168</v>
      </c>
      <c r="C3720" t="s">
        <v>2015</v>
      </c>
      <c r="D3720">
        <v>2011</v>
      </c>
      <c r="E3720" t="s">
        <v>169</v>
      </c>
      <c r="F3720" t="s">
        <v>59</v>
      </c>
      <c r="G3720">
        <v>0</v>
      </c>
      <c r="H3720">
        <v>0.06</v>
      </c>
      <c r="I3720">
        <v>0.08</v>
      </c>
      <c r="J3720">
        <v>0.1</v>
      </c>
      <c r="K3720">
        <v>0.18</v>
      </c>
      <c r="L3720">
        <v>0.37</v>
      </c>
      <c r="M3720">
        <v>7</v>
      </c>
      <c r="N3720" t="str">
        <f t="shared" si="58"/>
        <v>500210002_43218</v>
      </c>
      <c r="O3720" t="e">
        <f>VLOOKUP(N3720,'HEM3 monitor concs'!D:L,9,FALSE)</f>
        <v>#N/A</v>
      </c>
      <c r="P3720" t="e">
        <f>VLOOKUP(N3720,'HEM3 monitor concs'!D:L,6,FALSE)</f>
        <v>#N/A</v>
      </c>
      <c r="Q3720" s="3">
        <v>9.3333333333333296E-2</v>
      </c>
      <c r="R3720">
        <v>5.7540229885057496E-3</v>
      </c>
      <c r="S3720" s="5">
        <v>0.02</v>
      </c>
      <c r="T3720">
        <v>30</v>
      </c>
      <c r="U3720">
        <v>5</v>
      </c>
      <c r="V3720">
        <v>5</v>
      </c>
      <c r="W3720">
        <v>6</v>
      </c>
      <c r="X3720">
        <v>9</v>
      </c>
      <c r="Y3720">
        <v>8</v>
      </c>
      <c r="Z3720">
        <v>7</v>
      </c>
      <c r="AA3720">
        <v>1</v>
      </c>
      <c r="AB3720">
        <v>16.6666666666667</v>
      </c>
      <c r="AC3720" t="s">
        <v>60</v>
      </c>
      <c r="AD3720" t="s">
        <v>60</v>
      </c>
      <c r="AE3720" t="s">
        <v>169</v>
      </c>
      <c r="AF3720" t="s">
        <v>170</v>
      </c>
      <c r="AI3720">
        <v>1</v>
      </c>
      <c r="AJ3720" s="2">
        <v>3.0000000000000001E-5</v>
      </c>
      <c r="AK3720">
        <v>2E-3</v>
      </c>
      <c r="AL3720">
        <v>0</v>
      </c>
      <c r="AM3720">
        <v>1.8</v>
      </c>
      <c r="AN3720">
        <v>2.4</v>
      </c>
      <c r="AO3720">
        <v>3</v>
      </c>
      <c r="AP3720">
        <v>5.4</v>
      </c>
      <c r="AQ3720">
        <v>11.1</v>
      </c>
      <c r="AR3720">
        <v>2.8</v>
      </c>
      <c r="AS3720">
        <v>0.6</v>
      </c>
      <c r="AT3720">
        <v>0</v>
      </c>
      <c r="AU3720">
        <v>0.03</v>
      </c>
      <c r="AV3720">
        <v>0.04</v>
      </c>
      <c r="AW3720">
        <v>0.05</v>
      </c>
      <c r="AX3720">
        <v>0.09</v>
      </c>
      <c r="AY3720">
        <v>0.185</v>
      </c>
      <c r="AZ3720">
        <v>4.6666666666666697E-2</v>
      </c>
      <c r="BA3720">
        <v>0.01</v>
      </c>
      <c r="BB3720" t="s">
        <v>2027</v>
      </c>
      <c r="BC3720" s="1" t="s">
        <v>2028</v>
      </c>
      <c r="BD3720" t="s">
        <v>2029</v>
      </c>
      <c r="BE3720" t="s">
        <v>106</v>
      </c>
      <c r="BF3720">
        <v>43.608055110000002</v>
      </c>
      <c r="BG3720">
        <v>-72.982780460000001</v>
      </c>
      <c r="BH3720" t="s">
        <v>107</v>
      </c>
      <c r="BI3720">
        <v>3.3333333333333298E-2</v>
      </c>
      <c r="BJ3720">
        <v>2</v>
      </c>
    </row>
    <row r="3721" spans="1:62" x14ac:dyDescent="0.3">
      <c r="A3721" s="1" t="s">
        <v>2026</v>
      </c>
      <c r="B3721" s="1" t="s">
        <v>173</v>
      </c>
      <c r="C3721" t="s">
        <v>2015</v>
      </c>
      <c r="D3721">
        <v>2011</v>
      </c>
      <c r="E3721" t="s">
        <v>174</v>
      </c>
      <c r="F3721" t="s">
        <v>59</v>
      </c>
      <c r="G3721">
        <v>1.5516481</v>
      </c>
      <c r="H3721">
        <v>1.76384925</v>
      </c>
      <c r="I3721">
        <v>2.1430785000000001</v>
      </c>
      <c r="J3721">
        <v>2.5306039999999999</v>
      </c>
      <c r="K3721">
        <v>3.0458544000000001</v>
      </c>
      <c r="L3721">
        <v>4.0613570000000001</v>
      </c>
      <c r="M3721">
        <v>7</v>
      </c>
      <c r="N3721" t="str">
        <f t="shared" si="58"/>
        <v>500210002_43502</v>
      </c>
      <c r="O3721" t="e">
        <f>VLOOKUP(N3721,'HEM3 monitor concs'!D:L,9,FALSE)</f>
        <v>#N/A</v>
      </c>
      <c r="P3721" t="e">
        <f>VLOOKUP(N3721,'HEM3 monitor concs'!D:L,6,FALSE)</f>
        <v>#N/A</v>
      </c>
      <c r="Q3721" s="3">
        <v>2.2452478333333299</v>
      </c>
      <c r="R3721">
        <v>0.45941554161662601</v>
      </c>
      <c r="S3721" s="5">
        <v>1.8933333333333299E-2</v>
      </c>
      <c r="T3721">
        <v>30</v>
      </c>
      <c r="U3721">
        <v>0</v>
      </c>
      <c r="V3721">
        <v>0</v>
      </c>
      <c r="W3721">
        <v>7</v>
      </c>
      <c r="X3721">
        <v>8</v>
      </c>
      <c r="Y3721">
        <v>8</v>
      </c>
      <c r="Z3721">
        <v>7</v>
      </c>
      <c r="AA3721">
        <v>1</v>
      </c>
      <c r="AB3721">
        <v>0</v>
      </c>
      <c r="AC3721" t="s">
        <v>60</v>
      </c>
      <c r="AD3721" t="s">
        <v>60</v>
      </c>
      <c r="AE3721" t="s">
        <v>174</v>
      </c>
      <c r="AF3721" t="s">
        <v>62</v>
      </c>
      <c r="AI3721">
        <v>1</v>
      </c>
      <c r="AJ3721" s="2">
        <v>1.2999999999999999E-5</v>
      </c>
      <c r="AK3721">
        <v>9.7999999999999997E-3</v>
      </c>
      <c r="AL3721">
        <v>20.171425299999999</v>
      </c>
      <c r="AM3721">
        <v>22.930040250000001</v>
      </c>
      <c r="AN3721">
        <v>27.860020500000001</v>
      </c>
      <c r="AO3721">
        <v>32.897852</v>
      </c>
      <c r="AP3721">
        <v>39.596107199999999</v>
      </c>
      <c r="AQ3721">
        <v>52.797640999999999</v>
      </c>
      <c r="AR3721">
        <v>29.188221833333301</v>
      </c>
      <c r="AS3721">
        <v>0.24613333333333301</v>
      </c>
      <c r="AT3721">
        <v>0.15833143877551001</v>
      </c>
      <c r="AU3721">
        <v>0.17998461734693899</v>
      </c>
      <c r="AV3721">
        <v>0.21868147959183701</v>
      </c>
      <c r="AW3721">
        <v>0.25822489795918402</v>
      </c>
      <c r="AX3721">
        <v>0.31080146938775499</v>
      </c>
      <c r="AY3721">
        <v>0.414424183673469</v>
      </c>
      <c r="AZ3721">
        <v>0.22910692176870801</v>
      </c>
      <c r="BA3721">
        <v>1.9319727891156499E-3</v>
      </c>
      <c r="BB3721" t="s">
        <v>2027</v>
      </c>
      <c r="BC3721" s="1" t="s">
        <v>2028</v>
      </c>
      <c r="BD3721" t="s">
        <v>2029</v>
      </c>
      <c r="BE3721" t="s">
        <v>106</v>
      </c>
      <c r="BF3721">
        <v>43.608055110000002</v>
      </c>
      <c r="BG3721">
        <v>-72.982780460000001</v>
      </c>
      <c r="BH3721" t="s">
        <v>107</v>
      </c>
      <c r="BI3721">
        <v>7.69230769230769E-2</v>
      </c>
      <c r="BJ3721">
        <v>9.8000000000000007</v>
      </c>
    </row>
    <row r="3722" spans="1:62" x14ac:dyDescent="0.3">
      <c r="A3722" s="1" t="s">
        <v>2026</v>
      </c>
      <c r="B3722" s="1" t="s">
        <v>175</v>
      </c>
      <c r="C3722" t="s">
        <v>2015</v>
      </c>
      <c r="D3722">
        <v>2011</v>
      </c>
      <c r="E3722" t="s">
        <v>176</v>
      </c>
      <c r="F3722" t="s">
        <v>59</v>
      </c>
      <c r="G3722">
        <v>0.77799459000000004</v>
      </c>
      <c r="H3722">
        <v>1.0075482499999999</v>
      </c>
      <c r="I3722">
        <v>1.2992090000000001</v>
      </c>
      <c r="J3722">
        <v>1.45091525</v>
      </c>
      <c r="K3722">
        <v>1.7024355</v>
      </c>
      <c r="L3722">
        <v>2.784319</v>
      </c>
      <c r="M3722">
        <v>7</v>
      </c>
      <c r="N3722" t="str">
        <f t="shared" si="58"/>
        <v>500210002_43503</v>
      </c>
      <c r="O3722" t="e">
        <f>VLOOKUP(N3722,'HEM3 monitor concs'!D:L,9,FALSE)</f>
        <v>#N/A</v>
      </c>
      <c r="P3722" t="e">
        <f>VLOOKUP(N3722,'HEM3 monitor concs'!D:L,6,FALSE)</f>
        <v>#N/A</v>
      </c>
      <c r="Q3722" s="3">
        <v>1.3017075300000001</v>
      </c>
      <c r="R3722">
        <v>0.19881678104422201</v>
      </c>
      <c r="S3722" s="5">
        <v>1.27333333333333E-2</v>
      </c>
      <c r="T3722">
        <v>30</v>
      </c>
      <c r="U3722">
        <v>0</v>
      </c>
      <c r="V3722">
        <v>0</v>
      </c>
      <c r="W3722">
        <v>7</v>
      </c>
      <c r="X3722">
        <v>8</v>
      </c>
      <c r="Y3722">
        <v>8</v>
      </c>
      <c r="Z3722">
        <v>7</v>
      </c>
      <c r="AA3722">
        <v>1</v>
      </c>
      <c r="AB3722">
        <v>0</v>
      </c>
      <c r="AC3722" t="s">
        <v>60</v>
      </c>
      <c r="AD3722" t="s">
        <v>60</v>
      </c>
      <c r="AE3722" t="s">
        <v>176</v>
      </c>
      <c r="AF3722" t="s">
        <v>62</v>
      </c>
      <c r="AI3722">
        <v>1</v>
      </c>
      <c r="AJ3722" s="2">
        <v>2.2000000000000001E-6</v>
      </c>
      <c r="AK3722">
        <v>8.9999999999999993E-3</v>
      </c>
      <c r="AL3722">
        <v>1.711588098</v>
      </c>
      <c r="AM3722">
        <v>2.2166061500000001</v>
      </c>
      <c r="AN3722">
        <v>2.8582597999999999</v>
      </c>
      <c r="AO3722">
        <v>3.19201355</v>
      </c>
      <c r="AP3722">
        <v>3.7453580999999998</v>
      </c>
      <c r="AQ3722">
        <v>6.1255018000000003</v>
      </c>
      <c r="AR3722">
        <v>2.8637565660000002</v>
      </c>
      <c r="AS3722">
        <v>2.80133333333333E-2</v>
      </c>
      <c r="AT3722">
        <v>8.6443843333333298E-2</v>
      </c>
      <c r="AU3722">
        <v>0.111949805555556</v>
      </c>
      <c r="AV3722">
        <v>0.14435655555555599</v>
      </c>
      <c r="AW3722">
        <v>0.161212805555556</v>
      </c>
      <c r="AX3722">
        <v>0.18915950000000001</v>
      </c>
      <c r="AY3722">
        <v>0.30936877777777799</v>
      </c>
      <c r="AZ3722">
        <v>0.14463417000000001</v>
      </c>
      <c r="BA3722">
        <v>1.4148148148148099E-3</v>
      </c>
      <c r="BB3722" t="s">
        <v>2027</v>
      </c>
      <c r="BC3722" s="1" t="s">
        <v>2028</v>
      </c>
      <c r="BD3722" t="s">
        <v>2029</v>
      </c>
      <c r="BE3722" t="s">
        <v>106</v>
      </c>
      <c r="BF3722">
        <v>43.608055110000002</v>
      </c>
      <c r="BG3722">
        <v>-72.982780460000001</v>
      </c>
      <c r="BH3722" t="s">
        <v>107</v>
      </c>
      <c r="BI3722">
        <v>0.45454545454545398</v>
      </c>
      <c r="BJ3722">
        <v>9</v>
      </c>
    </row>
    <row r="3723" spans="1:62" x14ac:dyDescent="0.3">
      <c r="A3723" s="1" t="s">
        <v>2026</v>
      </c>
      <c r="B3723" s="1" t="s">
        <v>326</v>
      </c>
      <c r="C3723" t="s">
        <v>2015</v>
      </c>
      <c r="D3723">
        <v>2011</v>
      </c>
      <c r="E3723" t="s">
        <v>327</v>
      </c>
      <c r="F3723" t="s">
        <v>59</v>
      </c>
      <c r="G3723">
        <v>0.12082981</v>
      </c>
      <c r="H3723">
        <v>0.14686014999999999</v>
      </c>
      <c r="I3723">
        <v>0.20234075000000001</v>
      </c>
      <c r="J3723">
        <v>0.24220710000000001</v>
      </c>
      <c r="K3723">
        <v>0.28418378999999999</v>
      </c>
      <c r="L3723">
        <v>0.45539960000000002</v>
      </c>
      <c r="M3723">
        <v>7</v>
      </c>
      <c r="N3723" t="str">
        <f t="shared" si="58"/>
        <v>500210002_43504</v>
      </c>
      <c r="O3723">
        <f>VLOOKUP(N3723,'HEM3 monitor concs'!D:L,9,FALSE)</f>
        <v>3.8620662718289998E-3</v>
      </c>
      <c r="P3723">
        <f>VLOOKUP(N3723,'HEM3 monitor concs'!D:L,6,FALSE)</f>
        <v>3.7642119578969999E-3</v>
      </c>
      <c r="Q3723" s="3">
        <v>0.19835571333333299</v>
      </c>
      <c r="R3723">
        <v>8.0915906948818908E-3</v>
      </c>
      <c r="S3723" s="5">
        <v>4.4333333333333299E-3</v>
      </c>
      <c r="T3723">
        <v>30</v>
      </c>
      <c r="U3723">
        <v>2</v>
      </c>
      <c r="V3723">
        <v>2</v>
      </c>
      <c r="W3723">
        <v>7</v>
      </c>
      <c r="X3723">
        <v>8</v>
      </c>
      <c r="Y3723">
        <v>8</v>
      </c>
      <c r="Z3723">
        <v>7</v>
      </c>
      <c r="AA3723">
        <v>1</v>
      </c>
      <c r="AB3723">
        <v>6.6666666666666696</v>
      </c>
      <c r="AC3723" t="s">
        <v>60</v>
      </c>
      <c r="AD3723" t="s">
        <v>60</v>
      </c>
      <c r="AE3723" t="s">
        <v>328</v>
      </c>
      <c r="AI3723">
        <v>1</v>
      </c>
      <c r="AJ3723" t="s">
        <v>60</v>
      </c>
      <c r="AK3723">
        <v>8.0000000000000002E-3</v>
      </c>
      <c r="AL3723" t="s">
        <v>60</v>
      </c>
      <c r="AM3723" t="s">
        <v>60</v>
      </c>
      <c r="AN3723" t="s">
        <v>60</v>
      </c>
      <c r="AO3723" t="s">
        <v>60</v>
      </c>
      <c r="AP3723" t="s">
        <v>60</v>
      </c>
      <c r="AQ3723" t="s">
        <v>60</v>
      </c>
      <c r="AR3723" t="s">
        <v>60</v>
      </c>
      <c r="AS3723" t="s">
        <v>60</v>
      </c>
      <c r="AT3723">
        <v>1.5103726249999999E-2</v>
      </c>
      <c r="AU3723">
        <v>1.8357518749999999E-2</v>
      </c>
      <c r="AV3723">
        <v>2.5292593750000002E-2</v>
      </c>
      <c r="AW3723">
        <v>3.0275887500000001E-2</v>
      </c>
      <c r="AX3723">
        <v>3.5522973749999999E-2</v>
      </c>
      <c r="AY3723">
        <v>5.6924950000000002E-2</v>
      </c>
      <c r="AZ3723">
        <v>2.47944641666667E-2</v>
      </c>
      <c r="BA3723">
        <v>5.54166666666667E-4</v>
      </c>
      <c r="BB3723" t="s">
        <v>2027</v>
      </c>
      <c r="BC3723" s="1" t="s">
        <v>2028</v>
      </c>
      <c r="BD3723" t="s">
        <v>2029</v>
      </c>
      <c r="BE3723" t="s">
        <v>106</v>
      </c>
      <c r="BF3723">
        <v>43.608055110000002</v>
      </c>
      <c r="BG3723">
        <v>-72.982780460000001</v>
      </c>
      <c r="BH3723" t="s">
        <v>107</v>
      </c>
      <c r="BI3723" t="s">
        <v>60</v>
      </c>
      <c r="BJ3723">
        <v>8</v>
      </c>
    </row>
    <row r="3724" spans="1:62" x14ac:dyDescent="0.3">
      <c r="A3724" s="1" t="s">
        <v>2026</v>
      </c>
      <c r="B3724" s="1" t="s">
        <v>196</v>
      </c>
      <c r="C3724" t="s">
        <v>2015</v>
      </c>
      <c r="D3724">
        <v>2011</v>
      </c>
      <c r="E3724" t="s">
        <v>197</v>
      </c>
      <c r="F3724" t="s">
        <v>59</v>
      </c>
      <c r="G3724">
        <v>7.0000000000000007E-2</v>
      </c>
      <c r="H3724">
        <v>0.1</v>
      </c>
      <c r="I3724">
        <v>0.15</v>
      </c>
      <c r="J3724">
        <v>0.24249999999999999</v>
      </c>
      <c r="K3724">
        <v>0.309</v>
      </c>
      <c r="L3724">
        <v>0.67</v>
      </c>
      <c r="M3724">
        <v>7</v>
      </c>
      <c r="N3724" t="str">
        <f t="shared" si="58"/>
        <v>500210002_43560</v>
      </c>
      <c r="O3724">
        <f>VLOOKUP(N3724,'HEM3 monitor concs'!D:L,9,FALSE)</f>
        <v>2.9859461339860997E-2</v>
      </c>
      <c r="P3724">
        <f>VLOOKUP(N3724,'HEM3 monitor concs'!D:L,6,FALSE)</f>
        <v>2.5266055063227998E-2</v>
      </c>
      <c r="Q3724" s="3">
        <v>0.18466666666666701</v>
      </c>
      <c r="R3724">
        <v>1.7984367816092001E-2</v>
      </c>
      <c r="S3724" s="5">
        <v>0.09</v>
      </c>
      <c r="T3724">
        <v>30</v>
      </c>
      <c r="U3724">
        <v>5</v>
      </c>
      <c r="V3724">
        <v>1</v>
      </c>
      <c r="W3724">
        <v>6</v>
      </c>
      <c r="X3724">
        <v>9</v>
      </c>
      <c r="Y3724">
        <v>8</v>
      </c>
      <c r="Z3724">
        <v>7</v>
      </c>
      <c r="AA3724">
        <v>1</v>
      </c>
      <c r="AB3724">
        <v>16.6666666666667</v>
      </c>
      <c r="AC3724" t="s">
        <v>60</v>
      </c>
      <c r="AD3724" t="s">
        <v>60</v>
      </c>
      <c r="AE3724" t="s">
        <v>198</v>
      </c>
      <c r="AF3724" t="s">
        <v>68</v>
      </c>
      <c r="AI3724">
        <v>1</v>
      </c>
      <c r="AJ3724" t="s">
        <v>60</v>
      </c>
      <c r="AK3724">
        <v>3</v>
      </c>
      <c r="AL3724" t="s">
        <v>60</v>
      </c>
      <c r="AM3724" t="s">
        <v>60</v>
      </c>
      <c r="AN3724" t="s">
        <v>60</v>
      </c>
      <c r="AO3724" t="s">
        <v>60</v>
      </c>
      <c r="AP3724" t="s">
        <v>60</v>
      </c>
      <c r="AQ3724" t="s">
        <v>60</v>
      </c>
      <c r="AR3724" t="s">
        <v>60</v>
      </c>
      <c r="AS3724" t="s">
        <v>60</v>
      </c>
      <c r="AT3724" s="2">
        <v>2.3333333333333299E-5</v>
      </c>
      <c r="AU3724" s="2">
        <v>3.3333333333333301E-5</v>
      </c>
      <c r="AV3724" s="2">
        <v>5.0000000000000002E-5</v>
      </c>
      <c r="AW3724" s="2">
        <v>8.0833333333333297E-5</v>
      </c>
      <c r="AX3724">
        <v>1.03E-4</v>
      </c>
      <c r="AY3724">
        <v>2.2333333333333301E-4</v>
      </c>
      <c r="AZ3724" s="2">
        <v>6.1555555555555596E-5</v>
      </c>
      <c r="BA3724" s="2">
        <v>3.0000000000000001E-5</v>
      </c>
      <c r="BB3724" t="s">
        <v>2027</v>
      </c>
      <c r="BC3724" s="1" t="s">
        <v>2028</v>
      </c>
      <c r="BD3724" t="s">
        <v>2029</v>
      </c>
      <c r="BE3724" t="s">
        <v>106</v>
      </c>
      <c r="BF3724">
        <v>43.608055110000002</v>
      </c>
      <c r="BG3724">
        <v>-72.982780460000001</v>
      </c>
      <c r="BH3724" t="s">
        <v>107</v>
      </c>
      <c r="BI3724" t="s">
        <v>60</v>
      </c>
      <c r="BJ3724">
        <v>3000</v>
      </c>
    </row>
    <row r="3725" spans="1:62" x14ac:dyDescent="0.3">
      <c r="A3725" s="1" t="s">
        <v>2026</v>
      </c>
      <c r="B3725" s="1" t="s">
        <v>177</v>
      </c>
      <c r="C3725" t="s">
        <v>2015</v>
      </c>
      <c r="D3725">
        <v>2011</v>
      </c>
      <c r="E3725" t="s">
        <v>178</v>
      </c>
      <c r="F3725" t="s">
        <v>59</v>
      </c>
      <c r="G3725">
        <v>1.05</v>
      </c>
      <c r="H3725">
        <v>1.1299999999999999</v>
      </c>
      <c r="I3725">
        <v>1.18</v>
      </c>
      <c r="J3725">
        <v>1.26</v>
      </c>
      <c r="K3725">
        <v>1.3819999999999999</v>
      </c>
      <c r="L3725">
        <v>1.41</v>
      </c>
      <c r="M3725">
        <v>7</v>
      </c>
      <c r="N3725" t="str">
        <f t="shared" si="58"/>
        <v>500210002_43801</v>
      </c>
      <c r="O3725">
        <f>VLOOKUP(N3725,'HEM3 monitor concs'!D:L,9,FALSE)</f>
        <v>1.0900024489609461</v>
      </c>
      <c r="P3725">
        <f>VLOOKUP(N3725,'HEM3 monitor concs'!D:L,6,FALSE)</f>
        <v>2.4489609460000002E-6</v>
      </c>
      <c r="Q3725" s="3">
        <v>1.1903448275862101</v>
      </c>
      <c r="R3725">
        <v>1.3474876847290601E-2</v>
      </c>
      <c r="S3725" s="5">
        <v>0.02</v>
      </c>
      <c r="T3725">
        <v>29</v>
      </c>
      <c r="U3725">
        <v>0</v>
      </c>
      <c r="V3725">
        <v>0</v>
      </c>
      <c r="W3725">
        <v>6</v>
      </c>
      <c r="X3725">
        <v>9</v>
      </c>
      <c r="Y3725">
        <v>7</v>
      </c>
      <c r="Z3725">
        <v>7</v>
      </c>
      <c r="AA3725">
        <v>1</v>
      </c>
      <c r="AB3725">
        <v>0</v>
      </c>
      <c r="AC3725" t="s">
        <v>60</v>
      </c>
      <c r="AD3725" t="s">
        <v>60</v>
      </c>
      <c r="AE3725" t="s">
        <v>179</v>
      </c>
      <c r="AF3725" t="s">
        <v>84</v>
      </c>
      <c r="AI3725">
        <v>1</v>
      </c>
      <c r="AJ3725" t="s">
        <v>60</v>
      </c>
      <c r="AK3725">
        <v>0.09</v>
      </c>
      <c r="AL3725" t="s">
        <v>60</v>
      </c>
      <c r="AM3725" t="s">
        <v>60</v>
      </c>
      <c r="AN3725" t="s">
        <v>60</v>
      </c>
      <c r="AO3725" t="s">
        <v>60</v>
      </c>
      <c r="AP3725" t="s">
        <v>60</v>
      </c>
      <c r="AQ3725" t="s">
        <v>60</v>
      </c>
      <c r="AR3725" t="s">
        <v>60</v>
      </c>
      <c r="AS3725" t="s">
        <v>60</v>
      </c>
      <c r="AT3725">
        <v>1.16666666666667E-2</v>
      </c>
      <c r="AU3725">
        <v>1.2555555555555599E-2</v>
      </c>
      <c r="AV3725">
        <v>1.3111111111111099E-2</v>
      </c>
      <c r="AW3725">
        <v>1.4E-2</v>
      </c>
      <c r="AX3725">
        <v>1.53555555555556E-2</v>
      </c>
      <c r="AY3725">
        <v>1.56666666666667E-2</v>
      </c>
      <c r="AZ3725">
        <v>1.32260536398467E-2</v>
      </c>
      <c r="BA3725">
        <v>2.2222222222222199E-4</v>
      </c>
      <c r="BB3725" t="s">
        <v>2027</v>
      </c>
      <c r="BC3725" s="1" t="s">
        <v>2028</v>
      </c>
      <c r="BD3725" t="s">
        <v>2029</v>
      </c>
      <c r="BE3725" t="s">
        <v>106</v>
      </c>
      <c r="BF3725">
        <v>43.608055110000002</v>
      </c>
      <c r="BG3725">
        <v>-72.982780460000001</v>
      </c>
      <c r="BH3725" t="s">
        <v>107</v>
      </c>
      <c r="BI3725" t="s">
        <v>60</v>
      </c>
      <c r="BJ3725">
        <v>90</v>
      </c>
    </row>
    <row r="3726" spans="1:62" x14ac:dyDescent="0.3">
      <c r="A3726" s="1" t="s">
        <v>2026</v>
      </c>
      <c r="B3726" s="1" t="s">
        <v>204</v>
      </c>
      <c r="C3726" t="s">
        <v>2015</v>
      </c>
      <c r="D3726">
        <v>2011</v>
      </c>
      <c r="E3726" t="s">
        <v>205</v>
      </c>
      <c r="F3726" t="s">
        <v>59</v>
      </c>
      <c r="G3726">
        <v>0.23899999999999999</v>
      </c>
      <c r="H3726">
        <v>0.27</v>
      </c>
      <c r="I3726">
        <v>0.28999999999999998</v>
      </c>
      <c r="J3726">
        <v>0.34</v>
      </c>
      <c r="K3726">
        <v>0.50700000000000001</v>
      </c>
      <c r="L3726">
        <v>0.82</v>
      </c>
      <c r="M3726">
        <v>7</v>
      </c>
      <c r="N3726" t="str">
        <f t="shared" si="58"/>
        <v>500210002_43802</v>
      </c>
      <c r="O3726" t="e">
        <f>VLOOKUP(N3726,'HEM3 monitor concs'!D:L,9,FALSE)</f>
        <v>#N/A</v>
      </c>
      <c r="P3726" t="e">
        <f>VLOOKUP(N3726,'HEM3 monitor concs'!D:L,6,FALSE)</f>
        <v>#N/A</v>
      </c>
      <c r="Q3726" s="3">
        <v>0.34366666666666701</v>
      </c>
      <c r="R3726">
        <v>2.2720574712643701E-2</v>
      </c>
      <c r="S3726" s="5">
        <v>0.03</v>
      </c>
      <c r="T3726">
        <v>30</v>
      </c>
      <c r="U3726">
        <v>0</v>
      </c>
      <c r="V3726">
        <v>0</v>
      </c>
      <c r="W3726">
        <v>6</v>
      </c>
      <c r="X3726">
        <v>9</v>
      </c>
      <c r="Y3726">
        <v>8</v>
      </c>
      <c r="Z3726">
        <v>7</v>
      </c>
      <c r="AA3726">
        <v>1</v>
      </c>
      <c r="AB3726">
        <v>0</v>
      </c>
      <c r="AC3726" t="s">
        <v>60</v>
      </c>
      <c r="AD3726" t="s">
        <v>60</v>
      </c>
      <c r="AE3726" t="s">
        <v>206</v>
      </c>
      <c r="AF3726" t="s">
        <v>93</v>
      </c>
      <c r="AI3726">
        <v>1</v>
      </c>
      <c r="AJ3726" s="2">
        <v>1.6000000000000001E-8</v>
      </c>
      <c r="AK3726">
        <v>0.6</v>
      </c>
      <c r="AL3726">
        <v>3.8240000000000001E-3</v>
      </c>
      <c r="AM3726">
        <v>4.3200000000000001E-3</v>
      </c>
      <c r="AN3726">
        <v>4.64E-3</v>
      </c>
      <c r="AO3726">
        <v>5.4400000000000004E-3</v>
      </c>
      <c r="AP3726">
        <v>8.1119999999999994E-3</v>
      </c>
      <c r="AQ3726">
        <v>1.312E-2</v>
      </c>
      <c r="AR3726">
        <v>5.4986666666666699E-3</v>
      </c>
      <c r="AS3726">
        <v>4.8000000000000001E-4</v>
      </c>
      <c r="AT3726">
        <v>3.98333333333333E-4</v>
      </c>
      <c r="AU3726">
        <v>4.4999999999999999E-4</v>
      </c>
      <c r="AV3726">
        <v>4.8333333333333301E-4</v>
      </c>
      <c r="AW3726">
        <v>5.6666666666666703E-4</v>
      </c>
      <c r="AX3726">
        <v>8.4500000000000005E-4</v>
      </c>
      <c r="AY3726">
        <v>1.3666666666666701E-3</v>
      </c>
      <c r="AZ3726">
        <v>5.7277777777777795E-4</v>
      </c>
      <c r="BA3726" s="2">
        <v>5.0000000000000002E-5</v>
      </c>
      <c r="BB3726" t="s">
        <v>2027</v>
      </c>
      <c r="BC3726" s="1" t="s">
        <v>2028</v>
      </c>
      <c r="BD3726" t="s">
        <v>2029</v>
      </c>
      <c r="BE3726" t="s">
        <v>106</v>
      </c>
      <c r="BF3726">
        <v>43.608055110000002</v>
      </c>
      <c r="BG3726">
        <v>-72.982780460000001</v>
      </c>
      <c r="BH3726" t="s">
        <v>107</v>
      </c>
      <c r="BI3726">
        <v>62.5</v>
      </c>
      <c r="BJ3726">
        <v>600</v>
      </c>
    </row>
    <row r="3727" spans="1:62" x14ac:dyDescent="0.3">
      <c r="A3727" s="1" t="s">
        <v>2026</v>
      </c>
      <c r="B3727" s="1" t="s">
        <v>209</v>
      </c>
      <c r="C3727" t="s">
        <v>2015</v>
      </c>
      <c r="D3727">
        <v>2011</v>
      </c>
      <c r="E3727" t="s">
        <v>210</v>
      </c>
      <c r="F3727" t="s">
        <v>59</v>
      </c>
      <c r="G3727">
        <v>0.52</v>
      </c>
      <c r="H3727">
        <v>0.56000000000000005</v>
      </c>
      <c r="I3727">
        <v>0.59</v>
      </c>
      <c r="J3727">
        <v>0.7</v>
      </c>
      <c r="K3727">
        <v>0.75</v>
      </c>
      <c r="L3727">
        <v>0.81</v>
      </c>
      <c r="M3727">
        <v>7</v>
      </c>
      <c r="N3727" t="str">
        <f t="shared" si="58"/>
        <v>500210002_43804</v>
      </c>
      <c r="O3727">
        <f>VLOOKUP(N3727,'HEM3 monitor concs'!D:L,9,FALSE)</f>
        <v>0.54700043578614299</v>
      </c>
      <c r="P3727">
        <f>VLOOKUP(N3727,'HEM3 monitor concs'!D:L,6,FALSE)</f>
        <v>4.35786143E-7</v>
      </c>
      <c r="Q3727" s="3">
        <v>0.62</v>
      </c>
      <c r="R3727">
        <v>8.8999999999999999E-3</v>
      </c>
      <c r="S3727" s="5">
        <v>0.15</v>
      </c>
      <c r="T3727">
        <v>29</v>
      </c>
      <c r="U3727">
        <v>0</v>
      </c>
      <c r="V3727">
        <v>0</v>
      </c>
      <c r="W3727">
        <v>6</v>
      </c>
      <c r="X3727">
        <v>9</v>
      </c>
      <c r="Y3727">
        <v>7</v>
      </c>
      <c r="Z3727">
        <v>7</v>
      </c>
      <c r="AA3727">
        <v>1</v>
      </c>
      <c r="AB3727">
        <v>0</v>
      </c>
      <c r="AC3727" t="s">
        <v>60</v>
      </c>
      <c r="AD3727" t="s">
        <v>60</v>
      </c>
      <c r="AE3727" t="s">
        <v>211</v>
      </c>
      <c r="AF3727" t="s">
        <v>93</v>
      </c>
      <c r="AI3727">
        <v>1</v>
      </c>
      <c r="AJ3727" s="2">
        <v>6.0000000000000002E-6</v>
      </c>
      <c r="AK3727">
        <v>0.1</v>
      </c>
      <c r="AL3727">
        <v>3.12</v>
      </c>
      <c r="AM3727">
        <v>3.36</v>
      </c>
      <c r="AN3727">
        <v>3.54</v>
      </c>
      <c r="AO3727">
        <v>4.2</v>
      </c>
      <c r="AP3727">
        <v>4.5</v>
      </c>
      <c r="AQ3727">
        <v>4.8600000000000003</v>
      </c>
      <c r="AR3727">
        <v>3.72</v>
      </c>
      <c r="AS3727">
        <v>0.9</v>
      </c>
      <c r="AT3727">
        <v>5.1999999999999998E-3</v>
      </c>
      <c r="AU3727">
        <v>5.5999999999999999E-3</v>
      </c>
      <c r="AV3727">
        <v>5.8999999999999999E-3</v>
      </c>
      <c r="AW3727">
        <v>7.0000000000000001E-3</v>
      </c>
      <c r="AX3727">
        <v>7.4999999999999997E-3</v>
      </c>
      <c r="AY3727">
        <v>8.0999999999999996E-3</v>
      </c>
      <c r="AZ3727">
        <v>6.1999999999999998E-3</v>
      </c>
      <c r="BA3727">
        <v>1.5E-3</v>
      </c>
      <c r="BB3727" t="s">
        <v>2027</v>
      </c>
      <c r="BC3727" s="1" t="s">
        <v>2028</v>
      </c>
      <c r="BD3727" t="s">
        <v>2029</v>
      </c>
      <c r="BE3727" t="s">
        <v>106</v>
      </c>
      <c r="BF3727">
        <v>43.608055110000002</v>
      </c>
      <c r="BG3727">
        <v>-72.982780460000001</v>
      </c>
      <c r="BH3727" t="s">
        <v>107</v>
      </c>
      <c r="BI3727">
        <v>0.16666666666666699</v>
      </c>
      <c r="BJ3727">
        <v>100</v>
      </c>
    </row>
    <row r="3728" spans="1:62" x14ac:dyDescent="0.3">
      <c r="A3728" s="1" t="s">
        <v>2026</v>
      </c>
      <c r="B3728" s="1" t="s">
        <v>254</v>
      </c>
      <c r="C3728" t="s">
        <v>2015</v>
      </c>
      <c r="D3728">
        <v>2011</v>
      </c>
      <c r="E3728" t="s">
        <v>255</v>
      </c>
      <c r="F3728" t="s">
        <v>59</v>
      </c>
      <c r="G3728">
        <v>0.375</v>
      </c>
      <c r="H3728">
        <v>0.47</v>
      </c>
      <c r="I3728">
        <v>0.64500000000000002</v>
      </c>
      <c r="J3728">
        <v>0.86</v>
      </c>
      <c r="K3728">
        <v>0.98399999999999999</v>
      </c>
      <c r="L3728">
        <v>1.72</v>
      </c>
      <c r="M3728">
        <v>7</v>
      </c>
      <c r="N3728" t="str">
        <f t="shared" si="58"/>
        <v>500210002_45109</v>
      </c>
      <c r="O3728" t="e">
        <f>VLOOKUP(N3728,'HEM3 monitor concs'!D:L,9,FALSE)</f>
        <v>#N/A</v>
      </c>
      <c r="P3728" t="e">
        <f>VLOOKUP(N3728,'HEM3 monitor concs'!D:L,6,FALSE)</f>
        <v>#N/A</v>
      </c>
      <c r="Q3728" s="3">
        <v>0.68600000000000005</v>
      </c>
      <c r="R3728">
        <v>8.7528275862069002E-2</v>
      </c>
      <c r="S3728" s="5">
        <v>0.15</v>
      </c>
      <c r="T3728">
        <v>30</v>
      </c>
      <c r="U3728">
        <v>0</v>
      </c>
      <c r="V3728">
        <v>0</v>
      </c>
      <c r="W3728">
        <v>6</v>
      </c>
      <c r="X3728">
        <v>9</v>
      </c>
      <c r="Y3728">
        <v>8</v>
      </c>
      <c r="Z3728">
        <v>7</v>
      </c>
      <c r="AA3728">
        <v>1</v>
      </c>
      <c r="AB3728">
        <v>0</v>
      </c>
      <c r="AC3728" t="s">
        <v>60</v>
      </c>
      <c r="AD3728" t="s">
        <v>60</v>
      </c>
      <c r="AE3728" t="s">
        <v>256</v>
      </c>
      <c r="AF3728" t="s">
        <v>84</v>
      </c>
      <c r="AI3728">
        <v>1</v>
      </c>
      <c r="AJ3728" t="s">
        <v>60</v>
      </c>
      <c r="AK3728">
        <v>0.1</v>
      </c>
      <c r="AL3728" t="s">
        <v>60</v>
      </c>
      <c r="AM3728" t="s">
        <v>60</v>
      </c>
      <c r="AN3728" t="s">
        <v>60</v>
      </c>
      <c r="AO3728" t="s">
        <v>60</v>
      </c>
      <c r="AP3728" t="s">
        <v>60</v>
      </c>
      <c r="AQ3728" t="s">
        <v>60</v>
      </c>
      <c r="AR3728" t="s">
        <v>60</v>
      </c>
      <c r="AS3728" t="s">
        <v>60</v>
      </c>
      <c r="AT3728">
        <v>3.7499999999999999E-3</v>
      </c>
      <c r="AU3728">
        <v>4.7000000000000002E-3</v>
      </c>
      <c r="AV3728">
        <v>6.45E-3</v>
      </c>
      <c r="AW3728">
        <v>8.6E-3</v>
      </c>
      <c r="AX3728">
        <v>9.8399999999999998E-3</v>
      </c>
      <c r="AY3728">
        <v>1.72E-2</v>
      </c>
      <c r="AZ3728">
        <v>6.8599999999999998E-3</v>
      </c>
      <c r="BA3728">
        <v>1.5E-3</v>
      </c>
      <c r="BB3728" t="s">
        <v>2027</v>
      </c>
      <c r="BC3728" s="1" t="s">
        <v>2028</v>
      </c>
      <c r="BD3728" t="s">
        <v>2029</v>
      </c>
      <c r="BE3728" t="s">
        <v>106</v>
      </c>
      <c r="BF3728">
        <v>43.608055110000002</v>
      </c>
      <c r="BG3728">
        <v>-72.982780460000001</v>
      </c>
      <c r="BH3728" t="s">
        <v>107</v>
      </c>
      <c r="BI3728" t="s">
        <v>60</v>
      </c>
      <c r="BJ3728">
        <v>100</v>
      </c>
    </row>
    <row r="3729" spans="1:62" x14ac:dyDescent="0.3">
      <c r="A3729" s="1" t="s">
        <v>2026</v>
      </c>
      <c r="B3729" s="1" t="s">
        <v>257</v>
      </c>
      <c r="C3729" t="s">
        <v>2015</v>
      </c>
      <c r="D3729">
        <v>2011</v>
      </c>
      <c r="E3729" t="s">
        <v>258</v>
      </c>
      <c r="F3729" t="s">
        <v>59</v>
      </c>
      <c r="G3729">
        <v>0.49299999999999999</v>
      </c>
      <c r="H3729">
        <v>0.59</v>
      </c>
      <c r="I3729">
        <v>0.74</v>
      </c>
      <c r="J3729">
        <v>1.1599999999999999</v>
      </c>
      <c r="K3729">
        <v>1.4730000000000001</v>
      </c>
      <c r="L3729">
        <v>2.0699999999999998</v>
      </c>
      <c r="M3729">
        <v>7</v>
      </c>
      <c r="N3729" t="str">
        <f t="shared" si="58"/>
        <v>500210002_45201</v>
      </c>
      <c r="O3729" t="e">
        <f>VLOOKUP(N3729,'HEM3 monitor concs'!D:L,9,FALSE)</f>
        <v>#N/A</v>
      </c>
      <c r="P3729" t="e">
        <f>VLOOKUP(N3729,'HEM3 monitor concs'!D:L,6,FALSE)</f>
        <v>#N/A</v>
      </c>
      <c r="Q3729" s="3">
        <v>0.88800000000000001</v>
      </c>
      <c r="R3729">
        <v>0.19096827586206899</v>
      </c>
      <c r="S3729" s="5">
        <v>0.09</v>
      </c>
      <c r="T3729">
        <v>30</v>
      </c>
      <c r="U3729">
        <v>0</v>
      </c>
      <c r="V3729">
        <v>0</v>
      </c>
      <c r="W3729">
        <v>6</v>
      </c>
      <c r="X3729">
        <v>9</v>
      </c>
      <c r="Y3729">
        <v>8</v>
      </c>
      <c r="Z3729">
        <v>7</v>
      </c>
      <c r="AA3729">
        <v>1</v>
      </c>
      <c r="AB3729">
        <v>0</v>
      </c>
      <c r="AC3729" t="s">
        <v>60</v>
      </c>
      <c r="AD3729" t="s">
        <v>60</v>
      </c>
      <c r="AE3729" t="s">
        <v>258</v>
      </c>
      <c r="AF3729" t="s">
        <v>88</v>
      </c>
      <c r="AI3729">
        <v>1</v>
      </c>
      <c r="AJ3729" s="2">
        <v>7.7999999999999999E-6</v>
      </c>
      <c r="AK3729">
        <v>0.03</v>
      </c>
      <c r="AL3729">
        <v>3.8454000000000002</v>
      </c>
      <c r="AM3729">
        <v>4.6020000000000003</v>
      </c>
      <c r="AN3729">
        <v>5.7720000000000002</v>
      </c>
      <c r="AO3729">
        <v>9.048</v>
      </c>
      <c r="AP3729">
        <v>11.4894</v>
      </c>
      <c r="AQ3729">
        <v>16.146000000000001</v>
      </c>
      <c r="AR3729">
        <v>6.9264000000000001</v>
      </c>
      <c r="AS3729">
        <v>0.70199999999999996</v>
      </c>
      <c r="AT3729">
        <v>1.64333333333333E-2</v>
      </c>
      <c r="AU3729">
        <v>1.96666666666667E-2</v>
      </c>
      <c r="AV3729">
        <v>2.4666666666666701E-2</v>
      </c>
      <c r="AW3729">
        <v>3.8666666666666703E-2</v>
      </c>
      <c r="AX3729">
        <v>4.9099999999999998E-2</v>
      </c>
      <c r="AY3729">
        <v>6.9000000000000006E-2</v>
      </c>
      <c r="AZ3729">
        <v>2.9600000000000001E-2</v>
      </c>
      <c r="BA3729">
        <v>3.0000000000000001E-3</v>
      </c>
      <c r="BB3729" t="s">
        <v>2027</v>
      </c>
      <c r="BC3729" s="1" t="s">
        <v>2028</v>
      </c>
      <c r="BD3729" t="s">
        <v>2029</v>
      </c>
      <c r="BE3729" t="s">
        <v>106</v>
      </c>
      <c r="BF3729">
        <v>43.608055110000002</v>
      </c>
      <c r="BG3729">
        <v>-72.982780460000001</v>
      </c>
      <c r="BH3729" t="s">
        <v>107</v>
      </c>
      <c r="BI3729">
        <v>0.128205128205128</v>
      </c>
      <c r="BJ3729">
        <v>30</v>
      </c>
    </row>
    <row r="3730" spans="1:62" x14ac:dyDescent="0.3">
      <c r="A3730" s="1" t="s">
        <v>2026</v>
      </c>
      <c r="B3730" s="1" t="s">
        <v>259</v>
      </c>
      <c r="C3730" t="s">
        <v>2015</v>
      </c>
      <c r="D3730">
        <v>2011</v>
      </c>
      <c r="E3730" t="s">
        <v>260</v>
      </c>
      <c r="F3730" t="s">
        <v>59</v>
      </c>
      <c r="G3730">
        <v>0.94199999999999995</v>
      </c>
      <c r="H3730">
        <v>1.0825</v>
      </c>
      <c r="I3730">
        <v>1.57</v>
      </c>
      <c r="J3730">
        <v>1.93</v>
      </c>
      <c r="K3730">
        <v>3.5310000000000001</v>
      </c>
      <c r="L3730">
        <v>4.03</v>
      </c>
      <c r="M3730">
        <v>7</v>
      </c>
      <c r="N3730" t="str">
        <f t="shared" si="58"/>
        <v>500210002_45202</v>
      </c>
      <c r="O3730" t="e">
        <f>VLOOKUP(N3730,'HEM3 monitor concs'!D:L,9,FALSE)</f>
        <v>#N/A</v>
      </c>
      <c r="P3730" t="e">
        <f>VLOOKUP(N3730,'HEM3 monitor concs'!D:L,6,FALSE)</f>
        <v>#N/A</v>
      </c>
      <c r="Q3730" s="3">
        <v>1.73366666666667</v>
      </c>
      <c r="R3730">
        <v>0.82947919540229897</v>
      </c>
      <c r="S3730" s="5">
        <v>0.06</v>
      </c>
      <c r="T3730">
        <v>30</v>
      </c>
      <c r="U3730">
        <v>0</v>
      </c>
      <c r="V3730">
        <v>0</v>
      </c>
      <c r="W3730">
        <v>6</v>
      </c>
      <c r="X3730">
        <v>9</v>
      </c>
      <c r="Y3730">
        <v>8</v>
      </c>
      <c r="Z3730">
        <v>7</v>
      </c>
      <c r="AA3730">
        <v>1</v>
      </c>
      <c r="AB3730">
        <v>0</v>
      </c>
      <c r="AC3730" t="s">
        <v>60</v>
      </c>
      <c r="AD3730" t="s">
        <v>60</v>
      </c>
      <c r="AE3730" t="s">
        <v>260</v>
      </c>
      <c r="AF3730" t="s">
        <v>62</v>
      </c>
      <c r="AG3730" t="s">
        <v>84</v>
      </c>
      <c r="AI3730">
        <v>1</v>
      </c>
      <c r="AJ3730" t="s">
        <v>60</v>
      </c>
      <c r="AK3730">
        <v>5</v>
      </c>
      <c r="AL3730" t="s">
        <v>60</v>
      </c>
      <c r="AM3730" t="s">
        <v>60</v>
      </c>
      <c r="AN3730" t="s">
        <v>60</v>
      </c>
      <c r="AO3730" t="s">
        <v>60</v>
      </c>
      <c r="AP3730" t="s">
        <v>60</v>
      </c>
      <c r="AQ3730" t="s">
        <v>60</v>
      </c>
      <c r="AR3730" t="s">
        <v>60</v>
      </c>
      <c r="AS3730" t="s">
        <v>60</v>
      </c>
      <c r="AT3730">
        <v>1.884E-4</v>
      </c>
      <c r="AU3730">
        <v>2.165E-4</v>
      </c>
      <c r="AV3730">
        <v>3.1399999999999999E-4</v>
      </c>
      <c r="AW3730">
        <v>3.86E-4</v>
      </c>
      <c r="AX3730">
        <v>7.0620000000000004E-4</v>
      </c>
      <c r="AY3730">
        <v>8.0599999999999997E-4</v>
      </c>
      <c r="AZ3730">
        <v>3.46733333333333E-4</v>
      </c>
      <c r="BA3730" s="2">
        <v>1.2E-5</v>
      </c>
      <c r="BB3730" t="s">
        <v>2027</v>
      </c>
      <c r="BC3730" s="1" t="s">
        <v>2028</v>
      </c>
      <c r="BD3730" t="s">
        <v>2029</v>
      </c>
      <c r="BE3730" t="s">
        <v>106</v>
      </c>
      <c r="BF3730">
        <v>43.608055110000002</v>
      </c>
      <c r="BG3730">
        <v>-72.982780460000001</v>
      </c>
      <c r="BH3730" t="s">
        <v>107</v>
      </c>
      <c r="BI3730" t="s">
        <v>60</v>
      </c>
      <c r="BJ3730">
        <v>5000</v>
      </c>
    </row>
    <row r="3731" spans="1:62" x14ac:dyDescent="0.3">
      <c r="A3731" s="1" t="s">
        <v>2026</v>
      </c>
      <c r="B3731" s="1" t="s">
        <v>261</v>
      </c>
      <c r="C3731" t="s">
        <v>2015</v>
      </c>
      <c r="D3731">
        <v>2011</v>
      </c>
      <c r="E3731" t="s">
        <v>262</v>
      </c>
      <c r="F3731" t="s">
        <v>59</v>
      </c>
      <c r="G3731">
        <v>0.189</v>
      </c>
      <c r="H3731">
        <v>0.21249999999999999</v>
      </c>
      <c r="I3731">
        <v>0.28999999999999998</v>
      </c>
      <c r="J3731">
        <v>0.34</v>
      </c>
      <c r="K3731">
        <v>0.40200000000000002</v>
      </c>
      <c r="L3731">
        <v>0.68</v>
      </c>
      <c r="M3731">
        <v>7</v>
      </c>
      <c r="N3731" t="str">
        <f t="shared" si="58"/>
        <v>500210002_45203</v>
      </c>
      <c r="O3731">
        <f>VLOOKUP(N3731,'HEM3 monitor concs'!D:L,9,FALSE)</f>
        <v>7.0586359801832005E-2</v>
      </c>
      <c r="P3731">
        <f>VLOOKUP(N3731,'HEM3 monitor concs'!D:L,6,FALSE)</f>
        <v>5.4586359801831998E-2</v>
      </c>
      <c r="Q3731" s="3">
        <v>0.30099999999999999</v>
      </c>
      <c r="R3731">
        <v>1.1471379310344801E-2</v>
      </c>
      <c r="S3731" s="5">
        <v>7.0000000000000007E-2</v>
      </c>
      <c r="T3731">
        <v>30</v>
      </c>
      <c r="U3731">
        <v>0</v>
      </c>
      <c r="V3731">
        <v>0</v>
      </c>
      <c r="W3731">
        <v>6</v>
      </c>
      <c r="X3731">
        <v>9</v>
      </c>
      <c r="Y3731">
        <v>8</v>
      </c>
      <c r="Z3731">
        <v>7</v>
      </c>
      <c r="AA3731">
        <v>1</v>
      </c>
      <c r="AB3731">
        <v>0</v>
      </c>
      <c r="AC3731" t="s">
        <v>60</v>
      </c>
      <c r="AD3731" t="s">
        <v>60</v>
      </c>
      <c r="AE3731" t="s">
        <v>263</v>
      </c>
      <c r="AF3731" t="s">
        <v>68</v>
      </c>
      <c r="AI3731">
        <v>1</v>
      </c>
      <c r="AJ3731" s="2">
        <v>2.5000000000000002E-6</v>
      </c>
      <c r="AK3731">
        <v>1</v>
      </c>
      <c r="AL3731">
        <v>0.47249999999999998</v>
      </c>
      <c r="AM3731">
        <v>0.53125</v>
      </c>
      <c r="AN3731">
        <v>0.72499999999999998</v>
      </c>
      <c r="AO3731">
        <v>0.85</v>
      </c>
      <c r="AP3731">
        <v>1.0049999999999999</v>
      </c>
      <c r="AQ3731">
        <v>1.7</v>
      </c>
      <c r="AR3731">
        <v>0.75249999999999995</v>
      </c>
      <c r="AS3731">
        <v>0.17499999999999999</v>
      </c>
      <c r="AT3731">
        <v>1.8900000000000001E-4</v>
      </c>
      <c r="AU3731">
        <v>2.1249999999999999E-4</v>
      </c>
      <c r="AV3731">
        <v>2.9E-4</v>
      </c>
      <c r="AW3731">
        <v>3.4000000000000002E-4</v>
      </c>
      <c r="AX3731">
        <v>4.0200000000000001E-4</v>
      </c>
      <c r="AY3731">
        <v>6.8000000000000005E-4</v>
      </c>
      <c r="AZ3731">
        <v>3.01E-4</v>
      </c>
      <c r="BA3731" s="2">
        <v>6.9999999999999994E-5</v>
      </c>
      <c r="BB3731" t="s">
        <v>2027</v>
      </c>
      <c r="BC3731" s="1" t="s">
        <v>2028</v>
      </c>
      <c r="BD3731" t="s">
        <v>2029</v>
      </c>
      <c r="BE3731" t="s">
        <v>106</v>
      </c>
      <c r="BF3731">
        <v>43.608055110000002</v>
      </c>
      <c r="BG3731">
        <v>-72.982780460000001</v>
      </c>
      <c r="BH3731" t="s">
        <v>107</v>
      </c>
      <c r="BI3731">
        <v>0.4</v>
      </c>
      <c r="BJ3731">
        <v>1000</v>
      </c>
    </row>
    <row r="3732" spans="1:62" x14ac:dyDescent="0.3">
      <c r="A3732" s="1" t="s">
        <v>2026</v>
      </c>
      <c r="B3732" s="1" t="s">
        <v>264</v>
      </c>
      <c r="C3732" t="s">
        <v>2015</v>
      </c>
      <c r="D3732">
        <v>2011</v>
      </c>
      <c r="E3732" t="s">
        <v>265</v>
      </c>
      <c r="F3732" t="s">
        <v>59</v>
      </c>
      <c r="G3732">
        <v>0.16900000000000001</v>
      </c>
      <c r="H3732">
        <v>0.2</v>
      </c>
      <c r="I3732">
        <v>0.28499999999999998</v>
      </c>
      <c r="J3732">
        <v>0.38</v>
      </c>
      <c r="K3732">
        <v>0.40100000000000002</v>
      </c>
      <c r="L3732">
        <v>0.74</v>
      </c>
      <c r="M3732">
        <v>7</v>
      </c>
      <c r="N3732" t="str">
        <f t="shared" si="58"/>
        <v>500210002_45204</v>
      </c>
      <c r="O3732" t="e">
        <f>VLOOKUP(N3732,'HEM3 monitor concs'!D:L,9,FALSE)</f>
        <v>#N/A</v>
      </c>
      <c r="P3732" t="e">
        <f>VLOOKUP(N3732,'HEM3 monitor concs'!D:L,6,FALSE)</f>
        <v>#N/A</v>
      </c>
      <c r="Q3732" s="3">
        <v>0.29466666666666702</v>
      </c>
      <c r="R3732">
        <v>1.5487816091954E-2</v>
      </c>
      <c r="S3732" s="5">
        <v>0.08</v>
      </c>
      <c r="T3732">
        <v>30</v>
      </c>
      <c r="U3732">
        <v>0</v>
      </c>
      <c r="V3732">
        <v>0</v>
      </c>
      <c r="W3732">
        <v>6</v>
      </c>
      <c r="X3732">
        <v>9</v>
      </c>
      <c r="Y3732">
        <v>8</v>
      </c>
      <c r="Z3732">
        <v>7</v>
      </c>
      <c r="AA3732">
        <v>1</v>
      </c>
      <c r="AB3732">
        <v>0</v>
      </c>
      <c r="AC3732" t="s">
        <v>60</v>
      </c>
      <c r="AD3732" t="s">
        <v>60</v>
      </c>
      <c r="AE3732" t="s">
        <v>265</v>
      </c>
      <c r="AF3732" t="s">
        <v>84</v>
      </c>
      <c r="AI3732">
        <v>1</v>
      </c>
      <c r="AJ3732" t="s">
        <v>60</v>
      </c>
      <c r="AK3732">
        <v>0.1</v>
      </c>
      <c r="AL3732" t="s">
        <v>60</v>
      </c>
      <c r="AM3732" t="s">
        <v>60</v>
      </c>
      <c r="AN3732" t="s">
        <v>60</v>
      </c>
      <c r="AO3732" t="s">
        <v>60</v>
      </c>
      <c r="AP3732" t="s">
        <v>60</v>
      </c>
      <c r="AQ3732" t="s">
        <v>60</v>
      </c>
      <c r="AR3732" t="s">
        <v>60</v>
      </c>
      <c r="AS3732" t="s">
        <v>60</v>
      </c>
      <c r="AT3732">
        <v>1.6900000000000001E-3</v>
      </c>
      <c r="AU3732">
        <v>2E-3</v>
      </c>
      <c r="AV3732">
        <v>2.8500000000000001E-3</v>
      </c>
      <c r="AW3732">
        <v>3.8E-3</v>
      </c>
      <c r="AX3732">
        <v>4.0099999999999997E-3</v>
      </c>
      <c r="AY3732">
        <v>7.4000000000000003E-3</v>
      </c>
      <c r="AZ3732">
        <v>2.9466666666666699E-3</v>
      </c>
      <c r="BA3732" s="2">
        <v>8.0000000000000004E-4</v>
      </c>
      <c r="BB3732" t="s">
        <v>2027</v>
      </c>
      <c r="BC3732" s="1" t="s">
        <v>2028</v>
      </c>
      <c r="BD3732" t="s">
        <v>2029</v>
      </c>
      <c r="BE3732" t="s">
        <v>106</v>
      </c>
      <c r="BF3732">
        <v>43.608055110000002</v>
      </c>
      <c r="BG3732">
        <v>-72.982780460000001</v>
      </c>
      <c r="BH3732" t="s">
        <v>107</v>
      </c>
      <c r="BI3732" t="s">
        <v>60</v>
      </c>
      <c r="BJ3732">
        <v>100</v>
      </c>
    </row>
    <row r="3733" spans="1:62" x14ac:dyDescent="0.3">
      <c r="A3733" s="1" t="s">
        <v>2026</v>
      </c>
      <c r="B3733" s="1" t="s">
        <v>266</v>
      </c>
      <c r="C3733" t="s">
        <v>2015</v>
      </c>
      <c r="D3733">
        <v>2011</v>
      </c>
      <c r="E3733" t="s">
        <v>267</v>
      </c>
      <c r="F3733" t="s">
        <v>59</v>
      </c>
      <c r="G3733">
        <v>8.8999999999999996E-2</v>
      </c>
      <c r="H3733">
        <v>0.13</v>
      </c>
      <c r="I3733">
        <v>0.18</v>
      </c>
      <c r="J3733">
        <v>0.2</v>
      </c>
      <c r="K3733">
        <v>0.31</v>
      </c>
      <c r="L3733">
        <v>0.39</v>
      </c>
      <c r="M3733">
        <v>7</v>
      </c>
      <c r="N3733" t="str">
        <f t="shared" si="58"/>
        <v>500210002_45220</v>
      </c>
      <c r="O3733">
        <f>VLOOKUP(N3733,'HEM3 monitor concs'!D:L,9,FALSE)</f>
        <v>5.5920307988239996E-3</v>
      </c>
      <c r="P3733">
        <f>VLOOKUP(N3733,'HEM3 monitor concs'!D:L,6,FALSE)</f>
        <v>4.7258723539449999E-3</v>
      </c>
      <c r="Q3733" s="3">
        <v>0.18366666666666701</v>
      </c>
      <c r="R3733">
        <v>7.1205747126436804E-3</v>
      </c>
      <c r="S3733" s="5">
        <v>0.09</v>
      </c>
      <c r="T3733">
        <v>30</v>
      </c>
      <c r="U3733">
        <v>3</v>
      </c>
      <c r="V3733">
        <v>1</v>
      </c>
      <c r="W3733">
        <v>6</v>
      </c>
      <c r="X3733">
        <v>9</v>
      </c>
      <c r="Y3733">
        <v>8</v>
      </c>
      <c r="Z3733">
        <v>7</v>
      </c>
      <c r="AA3733">
        <v>1</v>
      </c>
      <c r="AB3733">
        <v>10</v>
      </c>
      <c r="AC3733" t="s">
        <v>60</v>
      </c>
      <c r="AD3733" t="s">
        <v>60</v>
      </c>
      <c r="AE3733" t="s">
        <v>267</v>
      </c>
      <c r="AF3733" t="s">
        <v>84</v>
      </c>
      <c r="AI3733">
        <v>1</v>
      </c>
      <c r="AJ3733" t="s">
        <v>60</v>
      </c>
      <c r="AK3733">
        <v>1</v>
      </c>
      <c r="AL3733" t="s">
        <v>60</v>
      </c>
      <c r="AM3733" t="s">
        <v>60</v>
      </c>
      <c r="AN3733" t="s">
        <v>60</v>
      </c>
      <c r="AO3733" t="s">
        <v>60</v>
      </c>
      <c r="AP3733" t="s">
        <v>60</v>
      </c>
      <c r="AQ3733" t="s">
        <v>60</v>
      </c>
      <c r="AR3733" t="s">
        <v>60</v>
      </c>
      <c r="AS3733" t="s">
        <v>60</v>
      </c>
      <c r="AT3733" s="2">
        <v>8.8999999999999995E-5</v>
      </c>
      <c r="AU3733">
        <v>1.2999999999999999E-4</v>
      </c>
      <c r="AV3733">
        <v>1.8000000000000001E-4</v>
      </c>
      <c r="AW3733" s="2">
        <v>2.0000000000000001E-4</v>
      </c>
      <c r="AX3733">
        <v>3.1E-4</v>
      </c>
      <c r="AY3733">
        <v>3.8999999999999999E-4</v>
      </c>
      <c r="AZ3733">
        <v>1.8366666666666699E-4</v>
      </c>
      <c r="BA3733" s="2">
        <v>9.0000000000000006E-5</v>
      </c>
      <c r="BB3733" t="s">
        <v>2027</v>
      </c>
      <c r="BC3733" s="1" t="s">
        <v>2028</v>
      </c>
      <c r="BD3733" t="s">
        <v>2029</v>
      </c>
      <c r="BE3733" t="s">
        <v>106</v>
      </c>
      <c r="BF3733">
        <v>43.608055110000002</v>
      </c>
      <c r="BG3733">
        <v>-72.982780460000001</v>
      </c>
      <c r="BH3733" t="s">
        <v>107</v>
      </c>
      <c r="BI3733" t="s">
        <v>60</v>
      </c>
      <c r="BJ3733">
        <v>1000</v>
      </c>
    </row>
    <row r="3734" spans="1:62" x14ac:dyDescent="0.3">
      <c r="A3734" s="1" t="s">
        <v>2031</v>
      </c>
      <c r="B3734" s="1" t="s">
        <v>157</v>
      </c>
      <c r="C3734" t="s">
        <v>2030</v>
      </c>
      <c r="D3734">
        <v>2011</v>
      </c>
      <c r="E3734" t="s">
        <v>158</v>
      </c>
      <c r="F3734" t="s">
        <v>59</v>
      </c>
      <c r="G3734">
        <v>2E-3</v>
      </c>
      <c r="H3734">
        <v>4.0000000000000001E-3</v>
      </c>
      <c r="I3734">
        <v>8.0000000000000002E-3</v>
      </c>
      <c r="J3734">
        <v>1.6E-2</v>
      </c>
      <c r="K3734">
        <v>2.1999999999999999E-2</v>
      </c>
      <c r="L3734">
        <v>3.3000000000000002E-2</v>
      </c>
      <c r="M3734">
        <v>6</v>
      </c>
      <c r="N3734" t="str">
        <f t="shared" si="58"/>
        <v>510270006_14129</v>
      </c>
      <c r="O3734" t="e">
        <f>VLOOKUP(N3734,'HEM3 monitor concs'!D:L,9,FALSE)</f>
        <v>#N/A</v>
      </c>
      <c r="P3734" t="e">
        <f>VLOOKUP(N3734,'HEM3 monitor concs'!D:L,6,FALSE)</f>
        <v>#N/A</v>
      </c>
      <c r="Q3734" s="3">
        <v>1.00655737704918E-2</v>
      </c>
      <c r="R3734" s="2">
        <v>6.2228961748633899E-5</v>
      </c>
      <c r="S3734" s="5">
        <v>7.4999999999999997E-3</v>
      </c>
      <c r="T3734">
        <v>61</v>
      </c>
      <c r="U3734">
        <v>30</v>
      </c>
      <c r="V3734">
        <v>0</v>
      </c>
      <c r="W3734">
        <v>15</v>
      </c>
      <c r="X3734">
        <v>14</v>
      </c>
      <c r="Y3734">
        <v>16</v>
      </c>
      <c r="Z3734">
        <v>16</v>
      </c>
      <c r="AA3734">
        <v>1</v>
      </c>
      <c r="AB3734">
        <v>49.180327868852501</v>
      </c>
      <c r="AC3734" t="s">
        <v>60</v>
      </c>
      <c r="AD3734" t="s">
        <v>60</v>
      </c>
      <c r="AE3734" t="s">
        <v>80</v>
      </c>
      <c r="AF3734" t="s">
        <v>68</v>
      </c>
      <c r="AI3734">
        <v>1</v>
      </c>
      <c r="AJ3734" t="s">
        <v>60</v>
      </c>
      <c r="AK3734">
        <v>1.4999999999999999E-4</v>
      </c>
      <c r="AL3734" t="s">
        <v>60</v>
      </c>
      <c r="AM3734" t="s">
        <v>60</v>
      </c>
      <c r="AN3734" t="s">
        <v>60</v>
      </c>
      <c r="AO3734" t="s">
        <v>60</v>
      </c>
      <c r="AP3734" t="s">
        <v>60</v>
      </c>
      <c r="AQ3734" t="s">
        <v>60</v>
      </c>
      <c r="AR3734" t="s">
        <v>60</v>
      </c>
      <c r="AS3734" t="s">
        <v>60</v>
      </c>
      <c r="AT3734">
        <v>1.3333333333333299E-2</v>
      </c>
      <c r="AU3734">
        <v>2.66666666666667E-2</v>
      </c>
      <c r="AV3734">
        <v>5.3333333333333302E-2</v>
      </c>
      <c r="AW3734">
        <v>0.10666666666666701</v>
      </c>
      <c r="AX3734">
        <v>0.146666666666667</v>
      </c>
      <c r="AY3734">
        <v>0.22</v>
      </c>
      <c r="AZ3734">
        <v>6.7103825136612005E-2</v>
      </c>
      <c r="BA3734">
        <v>0.05</v>
      </c>
      <c r="BB3734" t="s">
        <v>2032</v>
      </c>
      <c r="BC3734" s="1" t="s">
        <v>2033</v>
      </c>
      <c r="BD3734" t="s">
        <v>110</v>
      </c>
      <c r="BE3734" t="s">
        <v>96</v>
      </c>
      <c r="BF3734">
        <v>37.247779850000001</v>
      </c>
      <c r="BG3734">
        <v>-82.018058780000004</v>
      </c>
      <c r="BH3734" t="s">
        <v>100</v>
      </c>
      <c r="BI3734" t="s">
        <v>60</v>
      </c>
      <c r="BJ3734">
        <v>0.15</v>
      </c>
    </row>
    <row r="3735" spans="1:62" x14ac:dyDescent="0.3">
      <c r="A3735" s="1" t="s">
        <v>2034</v>
      </c>
      <c r="B3735" s="1" t="s">
        <v>171</v>
      </c>
      <c r="C3735" t="s">
        <v>2030</v>
      </c>
      <c r="D3735">
        <v>2011</v>
      </c>
      <c r="E3735" t="s">
        <v>172</v>
      </c>
      <c r="F3735" t="s">
        <v>59</v>
      </c>
      <c r="G3735">
        <v>6.1095869999999997E-2</v>
      </c>
      <c r="H3735">
        <v>9.986826E-2</v>
      </c>
      <c r="I3735">
        <v>0.1233667</v>
      </c>
      <c r="J3735">
        <v>0.17623810000000001</v>
      </c>
      <c r="K3735">
        <v>0.20796094000000001</v>
      </c>
      <c r="L3735">
        <v>0.65795559999999997</v>
      </c>
      <c r="M3735">
        <v>6</v>
      </c>
      <c r="N3735" t="str">
        <f t="shared" si="58"/>
        <v>510330001_43231</v>
      </c>
      <c r="O3735">
        <f>VLOOKUP(N3735,'HEM3 monitor concs'!D:L,9,FALSE)</f>
        <v>0.20346828389987101</v>
      </c>
      <c r="P3735">
        <f>VLOOKUP(N3735,'HEM3 monitor concs'!D:L,6,FALSE)</f>
        <v>8.9697604599726005E-2</v>
      </c>
      <c r="Q3735" s="3">
        <v>0.14852771490566</v>
      </c>
      <c r="R3735">
        <v>9.7352469173026205E-3</v>
      </c>
      <c r="S3735" s="5">
        <v>5.8746029999999998E-2</v>
      </c>
      <c r="T3735">
        <v>53</v>
      </c>
      <c r="U3735">
        <v>5</v>
      </c>
      <c r="V3735">
        <v>0</v>
      </c>
      <c r="W3735">
        <v>10</v>
      </c>
      <c r="X3735">
        <v>12</v>
      </c>
      <c r="Y3735">
        <v>16</v>
      </c>
      <c r="Z3735">
        <v>15</v>
      </c>
      <c r="AA3735">
        <v>1</v>
      </c>
      <c r="AB3735">
        <v>9.4339622641509404</v>
      </c>
      <c r="AC3735" t="s">
        <v>60</v>
      </c>
      <c r="AD3735" t="s">
        <v>60</v>
      </c>
      <c r="AE3735" t="s">
        <v>172</v>
      </c>
      <c r="AF3735" t="s">
        <v>84</v>
      </c>
      <c r="AG3735" t="s">
        <v>62</v>
      </c>
      <c r="AI3735">
        <v>1</v>
      </c>
      <c r="AJ3735" t="s">
        <v>60</v>
      </c>
      <c r="AK3735">
        <v>0.7</v>
      </c>
      <c r="AL3735" t="s">
        <v>60</v>
      </c>
      <c r="AM3735" t="s">
        <v>60</v>
      </c>
      <c r="AN3735" t="s">
        <v>60</v>
      </c>
      <c r="AO3735" t="s">
        <v>60</v>
      </c>
      <c r="AP3735" t="s">
        <v>60</v>
      </c>
      <c r="AQ3735" t="s">
        <v>60</v>
      </c>
      <c r="AR3735" t="s">
        <v>60</v>
      </c>
      <c r="AS3735" t="s">
        <v>60</v>
      </c>
      <c r="AT3735" s="2">
        <v>8.7279814285714299E-5</v>
      </c>
      <c r="AU3735">
        <v>1.4266894285714301E-4</v>
      </c>
      <c r="AV3735">
        <v>1.76238142857143E-4</v>
      </c>
      <c r="AW3735">
        <v>2.51768714285714E-4</v>
      </c>
      <c r="AX3735">
        <v>2.9708705714285698E-4</v>
      </c>
      <c r="AY3735">
        <v>9.3993657142857096E-4</v>
      </c>
      <c r="AZ3735">
        <v>2.1218244986522899E-4</v>
      </c>
      <c r="BA3735" s="2">
        <v>8.3922899999999996E-5</v>
      </c>
      <c r="BB3735" t="s">
        <v>2035</v>
      </c>
      <c r="BC3735" s="1" t="s">
        <v>2036</v>
      </c>
      <c r="BD3735" t="s">
        <v>2037</v>
      </c>
      <c r="BE3735" t="s">
        <v>96</v>
      </c>
      <c r="BF3735">
        <v>38.200870510000001</v>
      </c>
      <c r="BG3735">
        <v>-77.377418520000006</v>
      </c>
      <c r="BH3735" t="s">
        <v>64</v>
      </c>
      <c r="BI3735" t="s">
        <v>60</v>
      </c>
      <c r="BJ3735">
        <v>700</v>
      </c>
    </row>
    <row r="3736" spans="1:62" x14ac:dyDescent="0.3">
      <c r="A3736" s="1" t="s">
        <v>2034</v>
      </c>
      <c r="B3736" s="1" t="s">
        <v>254</v>
      </c>
      <c r="C3736" t="s">
        <v>2030</v>
      </c>
      <c r="D3736">
        <v>2011</v>
      </c>
      <c r="E3736" t="s">
        <v>255</v>
      </c>
      <c r="F3736" t="s">
        <v>59</v>
      </c>
      <c r="G3736">
        <v>0</v>
      </c>
      <c r="H3736">
        <v>0</v>
      </c>
      <c r="I3736">
        <v>9.7702940000000002E-2</v>
      </c>
      <c r="J3736">
        <v>0.15198239999999999</v>
      </c>
      <c r="K3736">
        <v>0.26054115999999999</v>
      </c>
      <c r="L3736">
        <v>0.41252349999999999</v>
      </c>
      <c r="M3736">
        <v>6</v>
      </c>
      <c r="N3736" t="str">
        <f t="shared" si="58"/>
        <v>510330001_45109</v>
      </c>
      <c r="O3736" t="e">
        <f>VLOOKUP(N3736,'HEM3 monitor concs'!D:L,9,FALSE)</f>
        <v>#N/A</v>
      </c>
      <c r="P3736" t="e">
        <f>VLOOKUP(N3736,'HEM3 monitor concs'!D:L,6,FALSE)</f>
        <v>#N/A</v>
      </c>
      <c r="Q3736" s="3">
        <v>0.100365708113208</v>
      </c>
      <c r="R3736">
        <v>9.9703776612898292E-3</v>
      </c>
      <c r="S3736" s="5">
        <v>5.427941E-2</v>
      </c>
      <c r="T3736">
        <v>53</v>
      </c>
      <c r="U3736">
        <v>19</v>
      </c>
      <c r="V3736">
        <v>19</v>
      </c>
      <c r="W3736">
        <v>10</v>
      </c>
      <c r="X3736">
        <v>12</v>
      </c>
      <c r="Y3736">
        <v>16</v>
      </c>
      <c r="Z3736">
        <v>15</v>
      </c>
      <c r="AA3736">
        <v>1</v>
      </c>
      <c r="AB3736">
        <v>35.849056603773597</v>
      </c>
      <c r="AC3736" t="s">
        <v>60</v>
      </c>
      <c r="AD3736" t="s">
        <v>60</v>
      </c>
      <c r="AE3736" t="s">
        <v>256</v>
      </c>
      <c r="AF3736" t="s">
        <v>84</v>
      </c>
      <c r="AI3736">
        <v>1</v>
      </c>
      <c r="AJ3736" t="s">
        <v>60</v>
      </c>
      <c r="AK3736">
        <v>0.1</v>
      </c>
      <c r="AL3736" t="s">
        <v>60</v>
      </c>
      <c r="AM3736" t="s">
        <v>60</v>
      </c>
      <c r="AN3736" t="s">
        <v>60</v>
      </c>
      <c r="AO3736" t="s">
        <v>60</v>
      </c>
      <c r="AP3736" t="s">
        <v>60</v>
      </c>
      <c r="AQ3736" t="s">
        <v>60</v>
      </c>
      <c r="AR3736" t="s">
        <v>60</v>
      </c>
      <c r="AS3736" t="s">
        <v>60</v>
      </c>
      <c r="AT3736">
        <v>0</v>
      </c>
      <c r="AU3736">
        <v>0</v>
      </c>
      <c r="AV3736">
        <v>9.7702940000000005E-4</v>
      </c>
      <c r="AW3736">
        <v>1.5198239999999999E-3</v>
      </c>
      <c r="AX3736">
        <v>2.6054116E-3</v>
      </c>
      <c r="AY3736">
        <v>4.1252349999999997E-3</v>
      </c>
      <c r="AZ3736">
        <v>1.00365708113208E-3</v>
      </c>
      <c r="BA3736">
        <v>5.4279410000000001E-4</v>
      </c>
      <c r="BB3736" t="s">
        <v>2035</v>
      </c>
      <c r="BC3736" s="1" t="s">
        <v>2036</v>
      </c>
      <c r="BD3736" t="s">
        <v>2037</v>
      </c>
      <c r="BE3736" t="s">
        <v>96</v>
      </c>
      <c r="BF3736">
        <v>38.200870510000001</v>
      </c>
      <c r="BG3736">
        <v>-77.377418520000006</v>
      </c>
      <c r="BH3736" t="s">
        <v>64</v>
      </c>
      <c r="BI3736" t="s">
        <v>60</v>
      </c>
      <c r="BJ3736">
        <v>100</v>
      </c>
    </row>
    <row r="3737" spans="1:62" x14ac:dyDescent="0.3">
      <c r="A3737" s="1" t="s">
        <v>2034</v>
      </c>
      <c r="B3737" s="1" t="s">
        <v>257</v>
      </c>
      <c r="C3737" t="s">
        <v>2030</v>
      </c>
      <c r="D3737">
        <v>2011</v>
      </c>
      <c r="E3737" t="s">
        <v>258</v>
      </c>
      <c r="F3737" t="s">
        <v>59</v>
      </c>
      <c r="G3737">
        <v>9.6910824000000007E-2</v>
      </c>
      <c r="H3737">
        <v>0.13844400000000001</v>
      </c>
      <c r="I3737">
        <v>0.2023413</v>
      </c>
      <c r="J3737">
        <v>0.2875376</v>
      </c>
      <c r="K3737">
        <v>0.37805870000000003</v>
      </c>
      <c r="L3737">
        <v>0.48987900000000001</v>
      </c>
      <c r="M3737">
        <v>6</v>
      </c>
      <c r="N3737" t="str">
        <f t="shared" si="58"/>
        <v>510330001_45201</v>
      </c>
      <c r="O3737" t="e">
        <f>VLOOKUP(N3737,'HEM3 monitor concs'!D:L,9,FALSE)</f>
        <v>#N/A</v>
      </c>
      <c r="P3737" t="e">
        <f>VLOOKUP(N3737,'HEM3 monitor concs'!D:L,6,FALSE)</f>
        <v>#N/A</v>
      </c>
      <c r="Q3737" s="3">
        <v>0.224243179245283</v>
      </c>
      <c r="R3737">
        <v>1.2084630701855999E-2</v>
      </c>
      <c r="S3737" s="5">
        <v>5.3247709999999997E-2</v>
      </c>
      <c r="T3737">
        <v>53</v>
      </c>
      <c r="U3737">
        <v>0</v>
      </c>
      <c r="V3737">
        <v>0</v>
      </c>
      <c r="W3737">
        <v>10</v>
      </c>
      <c r="X3737">
        <v>12</v>
      </c>
      <c r="Y3737">
        <v>16</v>
      </c>
      <c r="Z3737">
        <v>15</v>
      </c>
      <c r="AA3737">
        <v>1</v>
      </c>
      <c r="AB3737">
        <v>0</v>
      </c>
      <c r="AC3737" t="s">
        <v>60</v>
      </c>
      <c r="AD3737" t="s">
        <v>60</v>
      </c>
      <c r="AE3737" t="s">
        <v>258</v>
      </c>
      <c r="AF3737" t="s">
        <v>88</v>
      </c>
      <c r="AI3737">
        <v>1</v>
      </c>
      <c r="AJ3737" s="2">
        <v>7.7999999999999999E-6</v>
      </c>
      <c r="AK3737">
        <v>0.03</v>
      </c>
      <c r="AL3737">
        <v>0.75590442719999995</v>
      </c>
      <c r="AM3737">
        <v>1.0798631999999999</v>
      </c>
      <c r="AN3737">
        <v>1.5782621400000001</v>
      </c>
      <c r="AO3737">
        <v>2.2427932799999999</v>
      </c>
      <c r="AP3737">
        <v>2.9488578599999999</v>
      </c>
      <c r="AQ3737">
        <v>3.8210562000000001</v>
      </c>
      <c r="AR3737">
        <v>1.7490967981132099</v>
      </c>
      <c r="AS3737">
        <v>0.41533213800000002</v>
      </c>
      <c r="AT3737">
        <v>3.2303608000000001E-3</v>
      </c>
      <c r="AU3737">
        <v>4.6147999999999996E-3</v>
      </c>
      <c r="AV3737">
        <v>6.7447100000000001E-3</v>
      </c>
      <c r="AW3737">
        <v>9.5845866666666706E-3</v>
      </c>
      <c r="AX3737">
        <v>1.26019566666667E-2</v>
      </c>
      <c r="AY3737">
        <v>1.6329300000000001E-2</v>
      </c>
      <c r="AZ3737">
        <v>7.47477264150943E-3</v>
      </c>
      <c r="BA3737">
        <v>1.7749236666666701E-3</v>
      </c>
      <c r="BB3737" t="s">
        <v>2035</v>
      </c>
      <c r="BC3737" s="1" t="s">
        <v>2036</v>
      </c>
      <c r="BD3737" t="s">
        <v>2037</v>
      </c>
      <c r="BE3737" t="s">
        <v>96</v>
      </c>
      <c r="BF3737">
        <v>38.200870510000001</v>
      </c>
      <c r="BG3737">
        <v>-77.377418520000006</v>
      </c>
      <c r="BH3737" t="s">
        <v>64</v>
      </c>
      <c r="BI3737">
        <v>0.128205128205128</v>
      </c>
      <c r="BJ3737">
        <v>30</v>
      </c>
    </row>
    <row r="3738" spans="1:62" x14ac:dyDescent="0.3">
      <c r="A3738" s="1" t="s">
        <v>2034</v>
      </c>
      <c r="B3738" s="1" t="s">
        <v>259</v>
      </c>
      <c r="C3738" t="s">
        <v>2030</v>
      </c>
      <c r="D3738">
        <v>2011</v>
      </c>
      <c r="E3738" t="s">
        <v>260</v>
      </c>
      <c r="F3738" t="s">
        <v>59</v>
      </c>
      <c r="G3738">
        <v>0.17766100000000001</v>
      </c>
      <c r="H3738">
        <v>0.28533429999999999</v>
      </c>
      <c r="I3738">
        <v>0.34455469999999999</v>
      </c>
      <c r="J3738">
        <v>0.41992600000000002</v>
      </c>
      <c r="K3738">
        <v>0.59651030000000005</v>
      </c>
      <c r="L3738">
        <v>1.2866960000000001</v>
      </c>
      <c r="M3738">
        <v>6</v>
      </c>
      <c r="N3738" t="str">
        <f t="shared" si="58"/>
        <v>510330001_45202</v>
      </c>
      <c r="O3738" t="e">
        <f>VLOOKUP(N3738,'HEM3 monitor concs'!D:L,9,FALSE)</f>
        <v>#N/A</v>
      </c>
      <c r="P3738" t="e">
        <f>VLOOKUP(N3738,'HEM3 monitor concs'!D:L,6,FALSE)</f>
        <v>#N/A</v>
      </c>
      <c r="Q3738" s="3">
        <v>0.38742084716981101</v>
      </c>
      <c r="R3738">
        <v>4.5196944054237499E-2</v>
      </c>
      <c r="S3738" s="5">
        <v>5.3836670000000003E-2</v>
      </c>
      <c r="T3738">
        <v>53</v>
      </c>
      <c r="U3738">
        <v>0</v>
      </c>
      <c r="V3738">
        <v>0</v>
      </c>
      <c r="W3738">
        <v>10</v>
      </c>
      <c r="X3738">
        <v>12</v>
      </c>
      <c r="Y3738">
        <v>16</v>
      </c>
      <c r="Z3738">
        <v>15</v>
      </c>
      <c r="AA3738">
        <v>1</v>
      </c>
      <c r="AB3738">
        <v>0</v>
      </c>
      <c r="AC3738" t="s">
        <v>60</v>
      </c>
      <c r="AD3738" t="s">
        <v>60</v>
      </c>
      <c r="AE3738" t="s">
        <v>260</v>
      </c>
      <c r="AF3738" t="s">
        <v>62</v>
      </c>
      <c r="AG3738" t="s">
        <v>84</v>
      </c>
      <c r="AI3738">
        <v>1</v>
      </c>
      <c r="AJ3738" t="s">
        <v>60</v>
      </c>
      <c r="AK3738">
        <v>5</v>
      </c>
      <c r="AL3738" t="s">
        <v>60</v>
      </c>
      <c r="AM3738" t="s">
        <v>60</v>
      </c>
      <c r="AN3738" t="s">
        <v>60</v>
      </c>
      <c r="AO3738" t="s">
        <v>60</v>
      </c>
      <c r="AP3738" t="s">
        <v>60</v>
      </c>
      <c r="AQ3738" t="s">
        <v>60</v>
      </c>
      <c r="AR3738" t="s">
        <v>60</v>
      </c>
      <c r="AS3738" t="s">
        <v>60</v>
      </c>
      <c r="AT3738" s="2">
        <v>3.5532199999999998E-5</v>
      </c>
      <c r="AU3738" s="2">
        <v>5.7066859999999998E-5</v>
      </c>
      <c r="AV3738" s="2">
        <v>6.8910940000000001E-5</v>
      </c>
      <c r="AW3738" s="2">
        <v>8.3985200000000004E-5</v>
      </c>
      <c r="AX3738">
        <v>1.1930205999999999E-4</v>
      </c>
      <c r="AY3738">
        <v>2.573392E-4</v>
      </c>
      <c r="AZ3738" s="2">
        <v>7.7484169433962295E-5</v>
      </c>
      <c r="BA3738" s="2">
        <v>1.0767334000000001E-5</v>
      </c>
      <c r="BB3738" t="s">
        <v>2035</v>
      </c>
      <c r="BC3738" s="1" t="s">
        <v>2036</v>
      </c>
      <c r="BD3738" t="s">
        <v>2037</v>
      </c>
      <c r="BE3738" t="s">
        <v>96</v>
      </c>
      <c r="BF3738">
        <v>38.200870510000001</v>
      </c>
      <c r="BG3738">
        <v>-77.377418520000006</v>
      </c>
      <c r="BH3738" t="s">
        <v>64</v>
      </c>
      <c r="BI3738" t="s">
        <v>60</v>
      </c>
      <c r="BJ3738">
        <v>5000</v>
      </c>
    </row>
    <row r="3739" spans="1:62" x14ac:dyDescent="0.3">
      <c r="A3739" s="1" t="s">
        <v>2034</v>
      </c>
      <c r="B3739" s="1" t="s">
        <v>261</v>
      </c>
      <c r="C3739" t="s">
        <v>2030</v>
      </c>
      <c r="D3739">
        <v>2011</v>
      </c>
      <c r="E3739" t="s">
        <v>262</v>
      </c>
      <c r="F3739" t="s">
        <v>59</v>
      </c>
      <c r="G3739">
        <v>0</v>
      </c>
      <c r="H3739">
        <v>0</v>
      </c>
      <c r="I3739">
        <v>6.5376100000000006E-2</v>
      </c>
      <c r="J3739">
        <v>0.1188656</v>
      </c>
      <c r="K3739">
        <v>0.1366955</v>
      </c>
      <c r="L3739">
        <v>0.26150440000000003</v>
      </c>
      <c r="M3739">
        <v>6</v>
      </c>
      <c r="N3739" t="str">
        <f t="shared" si="58"/>
        <v>510330001_45203</v>
      </c>
      <c r="O3739">
        <f>VLOOKUP(N3739,'HEM3 monitor concs'!D:L,9,FALSE)</f>
        <v>4.6054742625669998E-2</v>
      </c>
      <c r="P3739">
        <f>VLOOKUP(N3739,'HEM3 monitor concs'!D:L,6,FALSE)</f>
        <v>3.0054742625670001E-2</v>
      </c>
      <c r="Q3739" s="3">
        <v>6.6946018867924506E-2</v>
      </c>
      <c r="R3739">
        <v>3.9509016565862504E-3</v>
      </c>
      <c r="S3739" s="5">
        <v>5.9432810000000003E-2</v>
      </c>
      <c r="T3739">
        <v>53</v>
      </c>
      <c r="U3739">
        <v>23</v>
      </c>
      <c r="V3739">
        <v>19</v>
      </c>
      <c r="W3739">
        <v>10</v>
      </c>
      <c r="X3739">
        <v>12</v>
      </c>
      <c r="Y3739">
        <v>16</v>
      </c>
      <c r="Z3739">
        <v>15</v>
      </c>
      <c r="AA3739">
        <v>1</v>
      </c>
      <c r="AB3739">
        <v>43.396226415094297</v>
      </c>
      <c r="AC3739" t="s">
        <v>60</v>
      </c>
      <c r="AD3739" t="s">
        <v>60</v>
      </c>
      <c r="AE3739" t="s">
        <v>263</v>
      </c>
      <c r="AF3739" t="s">
        <v>68</v>
      </c>
      <c r="AI3739">
        <v>1</v>
      </c>
      <c r="AJ3739" s="2">
        <v>2.5000000000000002E-6</v>
      </c>
      <c r="AK3739">
        <v>1</v>
      </c>
      <c r="AL3739">
        <v>0</v>
      </c>
      <c r="AM3739">
        <v>0</v>
      </c>
      <c r="AN3739">
        <v>0.16344025000000001</v>
      </c>
      <c r="AO3739">
        <v>0.29716399999999998</v>
      </c>
      <c r="AP3739">
        <v>0.34173874999999998</v>
      </c>
      <c r="AQ3739">
        <v>0.65376100000000004</v>
      </c>
      <c r="AR3739">
        <v>0.16736504716981099</v>
      </c>
      <c r="AS3739">
        <v>0.14858202500000001</v>
      </c>
      <c r="AT3739">
        <v>0</v>
      </c>
      <c r="AU3739">
        <v>0</v>
      </c>
      <c r="AV3739" s="2">
        <v>6.5376099999999999E-5</v>
      </c>
      <c r="AW3739">
        <v>1.188656E-4</v>
      </c>
      <c r="AX3739">
        <v>1.366955E-4</v>
      </c>
      <c r="AY3739">
        <v>2.615044E-4</v>
      </c>
      <c r="AZ3739" s="2">
        <v>6.6946018867924495E-5</v>
      </c>
      <c r="BA3739" s="2">
        <v>5.9432809999999999E-5</v>
      </c>
      <c r="BB3739" t="s">
        <v>2035</v>
      </c>
      <c r="BC3739" s="1" t="s">
        <v>2036</v>
      </c>
      <c r="BD3739" t="s">
        <v>2037</v>
      </c>
      <c r="BE3739" t="s">
        <v>96</v>
      </c>
      <c r="BF3739">
        <v>38.200870510000001</v>
      </c>
      <c r="BG3739">
        <v>-77.377418520000006</v>
      </c>
      <c r="BH3739" t="s">
        <v>64</v>
      </c>
      <c r="BI3739">
        <v>0.4</v>
      </c>
      <c r="BJ3739">
        <v>1000</v>
      </c>
    </row>
    <row r="3740" spans="1:62" x14ac:dyDescent="0.3">
      <c r="A3740" s="1" t="s">
        <v>2034</v>
      </c>
      <c r="B3740" s="1" t="s">
        <v>266</v>
      </c>
      <c r="C3740" t="s">
        <v>2030</v>
      </c>
      <c r="D3740">
        <v>2011</v>
      </c>
      <c r="E3740" t="s">
        <v>267</v>
      </c>
      <c r="F3740" t="s">
        <v>59</v>
      </c>
      <c r="G3740">
        <v>0</v>
      </c>
      <c r="H3740">
        <v>0.1810387</v>
      </c>
      <c r="I3740">
        <v>0.33545409999999998</v>
      </c>
      <c r="J3740">
        <v>0.47922019999999999</v>
      </c>
      <c r="K3740">
        <v>0.5825188</v>
      </c>
      <c r="L3740">
        <v>1.011687</v>
      </c>
      <c r="M3740">
        <v>6</v>
      </c>
      <c r="N3740" t="str">
        <f t="shared" si="58"/>
        <v>510330001_45220</v>
      </c>
      <c r="O3740">
        <f>VLOOKUP(N3740,'HEM3 monitor concs'!D:L,9,FALSE)</f>
        <v>5.7565021577969996E-3</v>
      </c>
      <c r="P3740">
        <f>VLOOKUP(N3740,'HEM3 monitor concs'!D:L,6,FALSE)</f>
        <v>4.8903437129179999E-3</v>
      </c>
      <c r="Q3740" s="3">
        <v>0.33384668396226402</v>
      </c>
      <c r="R3740">
        <v>5.1671243682029001E-2</v>
      </c>
      <c r="S3740" s="5">
        <v>5.3246689999999999E-2</v>
      </c>
      <c r="T3740">
        <v>53</v>
      </c>
      <c r="U3740">
        <v>9</v>
      </c>
      <c r="V3740">
        <v>9</v>
      </c>
      <c r="W3740">
        <v>10</v>
      </c>
      <c r="X3740">
        <v>12</v>
      </c>
      <c r="Y3740">
        <v>16</v>
      </c>
      <c r="Z3740">
        <v>15</v>
      </c>
      <c r="AA3740">
        <v>1</v>
      </c>
      <c r="AB3740">
        <v>16.981132075471699</v>
      </c>
      <c r="AC3740" t="s">
        <v>60</v>
      </c>
      <c r="AD3740" t="s">
        <v>60</v>
      </c>
      <c r="AE3740" t="s">
        <v>267</v>
      </c>
      <c r="AF3740" t="s">
        <v>84</v>
      </c>
      <c r="AI3740">
        <v>1</v>
      </c>
      <c r="AJ3740" t="s">
        <v>60</v>
      </c>
      <c r="AK3740">
        <v>1</v>
      </c>
      <c r="AL3740" t="s">
        <v>60</v>
      </c>
      <c r="AM3740" t="s">
        <v>60</v>
      </c>
      <c r="AN3740" t="s">
        <v>60</v>
      </c>
      <c r="AO3740" t="s">
        <v>60</v>
      </c>
      <c r="AP3740" t="s">
        <v>60</v>
      </c>
      <c r="AQ3740" t="s">
        <v>60</v>
      </c>
      <c r="AR3740" t="s">
        <v>60</v>
      </c>
      <c r="AS3740" t="s">
        <v>60</v>
      </c>
      <c r="AT3740">
        <v>0</v>
      </c>
      <c r="AU3740">
        <v>1.8103870000000001E-4</v>
      </c>
      <c r="AV3740">
        <v>3.3545409999999998E-4</v>
      </c>
      <c r="AW3740">
        <v>4.792202E-4</v>
      </c>
      <c r="AX3740">
        <v>5.8251880000000002E-4</v>
      </c>
      <c r="AY3740">
        <v>1.011687E-3</v>
      </c>
      <c r="AZ3740">
        <v>3.33846683962264E-4</v>
      </c>
      <c r="BA3740" s="2">
        <v>5.3246689999999999E-5</v>
      </c>
      <c r="BB3740" t="s">
        <v>2035</v>
      </c>
      <c r="BC3740" s="1" t="s">
        <v>2036</v>
      </c>
      <c r="BD3740" t="s">
        <v>2037</v>
      </c>
      <c r="BE3740" t="s">
        <v>96</v>
      </c>
      <c r="BF3740">
        <v>38.200870510000001</v>
      </c>
      <c r="BG3740">
        <v>-77.377418520000006</v>
      </c>
      <c r="BH3740" t="s">
        <v>64</v>
      </c>
      <c r="BI3740" t="s">
        <v>60</v>
      </c>
      <c r="BJ3740">
        <v>1000</v>
      </c>
    </row>
    <row r="3741" spans="1:62" x14ac:dyDescent="0.3">
      <c r="A3741" s="1" t="s">
        <v>2039</v>
      </c>
      <c r="B3741" s="1" t="s">
        <v>397</v>
      </c>
      <c r="C3741" t="s">
        <v>2030</v>
      </c>
      <c r="D3741">
        <v>2011</v>
      </c>
      <c r="E3741" t="s">
        <v>398</v>
      </c>
      <c r="F3741" t="s">
        <v>59</v>
      </c>
      <c r="G3741">
        <v>3.7846709999999999E-4</v>
      </c>
      <c r="H3741">
        <v>4.587684E-4</v>
      </c>
      <c r="I3741">
        <v>6.1621544999999997E-4</v>
      </c>
      <c r="J3741">
        <v>9.7182490000000002E-4</v>
      </c>
      <c r="K3741">
        <v>1.2281702000000001E-3</v>
      </c>
      <c r="L3741">
        <v>1.718294E-3</v>
      </c>
      <c r="M3741">
        <v>6</v>
      </c>
      <c r="N3741" t="str">
        <f t="shared" si="58"/>
        <v>510590030_14103</v>
      </c>
      <c r="O3741" t="e">
        <f>VLOOKUP(N3741,'HEM3 monitor concs'!D:L,9,FALSE)</f>
        <v>#N/A</v>
      </c>
      <c r="P3741" t="e">
        <f>VLOOKUP(N3741,'HEM3 monitor concs'!D:L,6,FALSE)</f>
        <v>#N/A</v>
      </c>
      <c r="Q3741" s="3">
        <v>7.5053853070175395E-4</v>
      </c>
      <c r="R3741" s="2">
        <v>1.3750544482624301E-7</v>
      </c>
      <c r="S3741" s="6">
        <v>2.2982456140350902E-5</v>
      </c>
      <c r="T3741">
        <v>57</v>
      </c>
      <c r="U3741">
        <v>0</v>
      </c>
      <c r="V3741">
        <v>0</v>
      </c>
      <c r="W3741">
        <v>12</v>
      </c>
      <c r="X3741">
        <v>15</v>
      </c>
      <c r="Y3741">
        <v>16</v>
      </c>
      <c r="Z3741">
        <v>14</v>
      </c>
      <c r="AA3741">
        <v>1</v>
      </c>
      <c r="AB3741">
        <v>0</v>
      </c>
      <c r="AC3741" t="s">
        <v>60</v>
      </c>
      <c r="AD3741" t="s">
        <v>60</v>
      </c>
      <c r="AE3741" t="s">
        <v>67</v>
      </c>
      <c r="AF3741" t="s">
        <v>68</v>
      </c>
      <c r="AI3741">
        <v>1</v>
      </c>
      <c r="AJ3741">
        <v>4.3E-3</v>
      </c>
      <c r="AK3741" s="2">
        <v>1.5E-5</v>
      </c>
      <c r="AL3741">
        <v>1.6274085300000001</v>
      </c>
      <c r="AM3741">
        <v>1.9727041199999999</v>
      </c>
      <c r="AN3741">
        <v>2.6497264349999998</v>
      </c>
      <c r="AO3741">
        <v>4.1788470699999998</v>
      </c>
      <c r="AP3741">
        <v>5.2811318600000003</v>
      </c>
      <c r="AQ3741">
        <v>7.3886642</v>
      </c>
      <c r="AR3741">
        <v>3.2273156820175402</v>
      </c>
      <c r="AS3741">
        <v>9.8824561403508801E-2</v>
      </c>
      <c r="AT3741">
        <v>2.5231139999999999E-2</v>
      </c>
      <c r="AU3741">
        <v>3.058456E-2</v>
      </c>
      <c r="AV3741">
        <v>4.1081029999999998E-2</v>
      </c>
      <c r="AW3741">
        <v>6.4788326666666701E-2</v>
      </c>
      <c r="AX3741">
        <v>8.1878013333333305E-2</v>
      </c>
      <c r="AY3741">
        <v>0.114552933333333</v>
      </c>
      <c r="AZ3741">
        <v>5.0035902046783598E-2</v>
      </c>
      <c r="BA3741">
        <v>1.5321637426900601E-3</v>
      </c>
      <c r="BB3741" t="s">
        <v>2038</v>
      </c>
      <c r="BC3741" s="1" t="s">
        <v>2040</v>
      </c>
      <c r="BD3741" t="s">
        <v>2041</v>
      </c>
      <c r="BE3741" t="s">
        <v>63</v>
      </c>
      <c r="BF3741">
        <v>38.773349760000002</v>
      </c>
      <c r="BG3741">
        <v>-77.104682920000002</v>
      </c>
      <c r="BH3741" t="s">
        <v>109</v>
      </c>
      <c r="BI3741">
        <v>2.3255813953488401E-4</v>
      </c>
      <c r="BJ3741">
        <v>1.4999999999999999E-2</v>
      </c>
    </row>
    <row r="3742" spans="1:62" x14ac:dyDescent="0.3">
      <c r="A3742" s="1" t="s">
        <v>2039</v>
      </c>
      <c r="B3742" s="1" t="s">
        <v>401</v>
      </c>
      <c r="C3742" t="s">
        <v>2030</v>
      </c>
      <c r="D3742">
        <v>2011</v>
      </c>
      <c r="E3742" t="s">
        <v>402</v>
      </c>
      <c r="F3742" t="s">
        <v>59</v>
      </c>
      <c r="G3742" s="2">
        <v>4.1024101999999998E-5</v>
      </c>
      <c r="H3742" s="2">
        <v>6.6365340000000002E-5</v>
      </c>
      <c r="I3742" s="2">
        <v>8.7227490000000004E-5</v>
      </c>
      <c r="J3742">
        <v>1.105747E-4</v>
      </c>
      <c r="K3742">
        <v>1.3676852000000001E-4</v>
      </c>
      <c r="L3742">
        <v>2.6170415000000002E-4</v>
      </c>
      <c r="M3742">
        <v>6</v>
      </c>
      <c r="N3742" t="str">
        <f t="shared" si="58"/>
        <v>510590030_14110</v>
      </c>
      <c r="O3742" t="e">
        <f>VLOOKUP(N3742,'HEM3 monitor concs'!D:L,9,FALSE)</f>
        <v>#N/A</v>
      </c>
      <c r="P3742" t="e">
        <f>VLOOKUP(N3742,'HEM3 monitor concs'!D:L,6,FALSE)</f>
        <v>#N/A</v>
      </c>
      <c r="Q3742" s="4">
        <v>9.2706413245614001E-5</v>
      </c>
      <c r="R3742" s="2">
        <v>1.95726941523233E-9</v>
      </c>
      <c r="S3742" s="6">
        <v>1.7017543859649098E-5</v>
      </c>
      <c r="T3742">
        <v>57</v>
      </c>
      <c r="U3742">
        <v>0</v>
      </c>
      <c r="V3742">
        <v>0</v>
      </c>
      <c r="W3742">
        <v>12</v>
      </c>
      <c r="X3742">
        <v>15</v>
      </c>
      <c r="Y3742">
        <v>16</v>
      </c>
      <c r="Z3742">
        <v>14</v>
      </c>
      <c r="AA3742">
        <v>1</v>
      </c>
      <c r="AB3742">
        <v>0</v>
      </c>
      <c r="AC3742" t="s">
        <v>60</v>
      </c>
      <c r="AD3742" t="s">
        <v>60</v>
      </c>
      <c r="AE3742" t="s">
        <v>69</v>
      </c>
      <c r="AF3742" t="s">
        <v>70</v>
      </c>
      <c r="AI3742">
        <v>1</v>
      </c>
      <c r="AJ3742">
        <v>1.8E-3</v>
      </c>
      <c r="AK3742" s="2">
        <v>1.0000000000000001E-5</v>
      </c>
      <c r="AL3742">
        <v>7.3843383600000007E-2</v>
      </c>
      <c r="AM3742">
        <v>0.119457612</v>
      </c>
      <c r="AN3742">
        <v>0.15700948200000001</v>
      </c>
      <c r="AO3742">
        <v>0.19903446</v>
      </c>
      <c r="AP3742">
        <v>0.246183336</v>
      </c>
      <c r="AQ3742">
        <v>0.47106746999999999</v>
      </c>
      <c r="AR3742">
        <v>0.16687154384210501</v>
      </c>
      <c r="AS3742">
        <v>3.0631578947368399E-2</v>
      </c>
      <c r="AT3742">
        <v>4.1024102E-3</v>
      </c>
      <c r="AU3742">
        <v>6.6365340000000004E-3</v>
      </c>
      <c r="AV3742">
        <v>8.7227490000000001E-3</v>
      </c>
      <c r="AW3742">
        <v>1.105747E-2</v>
      </c>
      <c r="AX3742">
        <v>1.3676852E-2</v>
      </c>
      <c r="AY3742">
        <v>2.6170414999999999E-2</v>
      </c>
      <c r="AZ3742">
        <v>9.2706413245613999E-3</v>
      </c>
      <c r="BA3742">
        <v>1.70175438596491E-3</v>
      </c>
      <c r="BB3742" t="s">
        <v>2038</v>
      </c>
      <c r="BC3742" s="1" t="s">
        <v>2040</v>
      </c>
      <c r="BD3742" t="s">
        <v>2041</v>
      </c>
      <c r="BE3742" t="s">
        <v>63</v>
      </c>
      <c r="BF3742">
        <v>38.773349760000002</v>
      </c>
      <c r="BG3742">
        <v>-77.104682920000002</v>
      </c>
      <c r="BH3742" t="s">
        <v>109</v>
      </c>
      <c r="BI3742">
        <v>5.5555555555555599E-4</v>
      </c>
      <c r="BJ3742">
        <v>0.01</v>
      </c>
    </row>
    <row r="3743" spans="1:62" x14ac:dyDescent="0.3">
      <c r="A3743" s="1" t="s">
        <v>2039</v>
      </c>
      <c r="B3743" s="1" t="s">
        <v>403</v>
      </c>
      <c r="C3743" t="s">
        <v>2030</v>
      </c>
      <c r="D3743">
        <v>2011</v>
      </c>
      <c r="E3743" t="s">
        <v>404</v>
      </c>
      <c r="F3743" t="s">
        <v>59</v>
      </c>
      <c r="G3743">
        <v>1.7062728000000001E-3</v>
      </c>
      <c r="H3743">
        <v>1.8640715000000001E-3</v>
      </c>
      <c r="I3743">
        <v>2.0766489999999999E-3</v>
      </c>
      <c r="J3743">
        <v>2.3394079999999999E-3</v>
      </c>
      <c r="K3743">
        <v>2.5044567999999998E-3</v>
      </c>
      <c r="L3743">
        <v>2.894612E-3</v>
      </c>
      <c r="M3743">
        <v>6</v>
      </c>
      <c r="N3743" t="str">
        <f t="shared" si="58"/>
        <v>510590030_14112</v>
      </c>
      <c r="O3743" t="e">
        <f>VLOOKUP(N3743,'HEM3 monitor concs'!D:L,9,FALSE)</f>
        <v>#N/A</v>
      </c>
      <c r="P3743" t="e">
        <f>VLOOKUP(N3743,'HEM3 monitor concs'!D:L,6,FALSE)</f>
        <v>#N/A</v>
      </c>
      <c r="Q3743" s="3">
        <v>2.1044424473684199E-3</v>
      </c>
      <c r="R3743" s="2">
        <v>9.5488522118800793E-8</v>
      </c>
      <c r="S3743" s="5">
        <v>6.4438596491228097E-4</v>
      </c>
      <c r="T3743">
        <v>57</v>
      </c>
      <c r="U3743">
        <v>0</v>
      </c>
      <c r="V3743">
        <v>0</v>
      </c>
      <c r="W3743">
        <v>12</v>
      </c>
      <c r="X3743">
        <v>15</v>
      </c>
      <c r="Y3743">
        <v>16</v>
      </c>
      <c r="Z3743">
        <v>14</v>
      </c>
      <c r="AA3743">
        <v>1</v>
      </c>
      <c r="AB3743">
        <v>0</v>
      </c>
      <c r="AC3743" t="s">
        <v>60</v>
      </c>
      <c r="AD3743" t="s">
        <v>60</v>
      </c>
      <c r="AE3743" t="s">
        <v>73</v>
      </c>
      <c r="AF3743" t="s">
        <v>62</v>
      </c>
      <c r="AI3743">
        <v>1.2500000000000001E-2</v>
      </c>
      <c r="AJ3743">
        <v>1.4999999999999999E-4</v>
      </c>
      <c r="AK3743">
        <v>8.0000000000000002E-3</v>
      </c>
      <c r="AL3743">
        <v>0.25594092000000002</v>
      </c>
      <c r="AM3743">
        <v>0.279610725</v>
      </c>
      <c r="AN3743">
        <v>0.31149735000000001</v>
      </c>
      <c r="AO3743">
        <v>0.35091119999999998</v>
      </c>
      <c r="AP3743">
        <v>0.37566852000000001</v>
      </c>
      <c r="AQ3743">
        <v>0.43419180000000002</v>
      </c>
      <c r="AR3743">
        <v>0.31566636710526302</v>
      </c>
      <c r="AS3743">
        <v>9.6657894736842095E-2</v>
      </c>
      <c r="AT3743">
        <v>2.1328410000000001E-4</v>
      </c>
      <c r="AU3743">
        <v>2.3300893750000001E-4</v>
      </c>
      <c r="AV3743">
        <v>2.5958112499999998E-4</v>
      </c>
      <c r="AW3743">
        <v>2.9242599999999998E-4</v>
      </c>
      <c r="AX3743">
        <v>3.1305709999999997E-4</v>
      </c>
      <c r="AY3743">
        <v>3.618265E-4</v>
      </c>
      <c r="AZ3743">
        <v>2.6305530592105302E-4</v>
      </c>
      <c r="BA3743" s="2">
        <v>8.0548245614035094E-5</v>
      </c>
      <c r="BB3743" t="s">
        <v>2038</v>
      </c>
      <c r="BC3743" s="1" t="s">
        <v>2040</v>
      </c>
      <c r="BD3743" t="s">
        <v>2041</v>
      </c>
      <c r="BE3743" t="s">
        <v>63</v>
      </c>
      <c r="BF3743">
        <v>38.773349760000002</v>
      </c>
      <c r="BG3743">
        <v>-77.104682920000002</v>
      </c>
      <c r="BH3743" t="s">
        <v>109</v>
      </c>
      <c r="BI3743">
        <v>6.6666666666666697E-3</v>
      </c>
      <c r="BJ3743">
        <v>8</v>
      </c>
    </row>
    <row r="3744" spans="1:62" x14ac:dyDescent="0.3">
      <c r="A3744" s="1" t="s">
        <v>2039</v>
      </c>
      <c r="B3744" s="1" t="s">
        <v>97</v>
      </c>
      <c r="C3744" t="s">
        <v>2030</v>
      </c>
      <c r="D3744">
        <v>2011</v>
      </c>
      <c r="E3744" t="s">
        <v>98</v>
      </c>
      <c r="F3744" t="s">
        <v>59</v>
      </c>
      <c r="G3744">
        <v>1.3167764000000001E-3</v>
      </c>
      <c r="H3744">
        <v>1.7305179999999999E-3</v>
      </c>
      <c r="I3744">
        <v>2.0936259999999999E-3</v>
      </c>
      <c r="J3744">
        <v>3.0374099999999999E-3</v>
      </c>
      <c r="K3744">
        <v>3.5486739999999999E-3</v>
      </c>
      <c r="L3744">
        <v>3.9078899999999998E-3</v>
      </c>
      <c r="M3744">
        <v>6</v>
      </c>
      <c r="N3744" t="str">
        <f t="shared" si="58"/>
        <v>510590030_14128</v>
      </c>
      <c r="O3744" t="e">
        <f>VLOOKUP(N3744,'HEM3 monitor concs'!D:L,9,FALSE)</f>
        <v>#N/A</v>
      </c>
      <c r="P3744" t="e">
        <f>VLOOKUP(N3744,'HEM3 monitor concs'!D:L,6,FALSE)</f>
        <v>#N/A</v>
      </c>
      <c r="Q3744" s="3">
        <v>2.30761404473684E-3</v>
      </c>
      <c r="R3744" s="2">
        <v>7.8740977108970497E-7</v>
      </c>
      <c r="S3744" s="6">
        <v>6.4035087719298194E-5</v>
      </c>
      <c r="T3744">
        <v>57</v>
      </c>
      <c r="U3744">
        <v>0</v>
      </c>
      <c r="V3744">
        <v>0</v>
      </c>
      <c r="W3744">
        <v>12</v>
      </c>
      <c r="X3744">
        <v>15</v>
      </c>
      <c r="Y3744">
        <v>16</v>
      </c>
      <c r="Z3744">
        <v>14</v>
      </c>
      <c r="AA3744">
        <v>1</v>
      </c>
      <c r="AB3744">
        <v>0</v>
      </c>
      <c r="AC3744" t="s">
        <v>60</v>
      </c>
      <c r="AD3744" t="s">
        <v>60</v>
      </c>
      <c r="AE3744" t="s">
        <v>80</v>
      </c>
      <c r="AF3744" t="s">
        <v>68</v>
      </c>
      <c r="AI3744">
        <v>1</v>
      </c>
      <c r="AJ3744" t="s">
        <v>60</v>
      </c>
      <c r="AK3744">
        <v>1.4999999999999999E-4</v>
      </c>
      <c r="AL3744" t="s">
        <v>60</v>
      </c>
      <c r="AM3744" t="s">
        <v>60</v>
      </c>
      <c r="AN3744" t="s">
        <v>60</v>
      </c>
      <c r="AO3744" t="s">
        <v>60</v>
      </c>
      <c r="AP3744" t="s">
        <v>60</v>
      </c>
      <c r="AQ3744" t="s">
        <v>60</v>
      </c>
      <c r="AR3744" t="s">
        <v>60</v>
      </c>
      <c r="AS3744" t="s">
        <v>60</v>
      </c>
      <c r="AT3744">
        <v>8.7785093333333404E-3</v>
      </c>
      <c r="AU3744">
        <v>1.15367866666667E-2</v>
      </c>
      <c r="AV3744">
        <v>1.3957506666666701E-2</v>
      </c>
      <c r="AW3744">
        <v>2.0249400000000001E-2</v>
      </c>
      <c r="AX3744">
        <v>2.3657826666666701E-2</v>
      </c>
      <c r="AY3744">
        <v>2.6052599999999999E-2</v>
      </c>
      <c r="AZ3744">
        <v>1.53840936315789E-2</v>
      </c>
      <c r="BA3744">
        <v>4.26900584795322E-4</v>
      </c>
      <c r="BB3744" t="s">
        <v>2038</v>
      </c>
      <c r="BC3744" s="1" t="s">
        <v>2040</v>
      </c>
      <c r="BD3744" t="s">
        <v>2041</v>
      </c>
      <c r="BE3744" t="s">
        <v>63</v>
      </c>
      <c r="BF3744">
        <v>38.773349760000002</v>
      </c>
      <c r="BG3744">
        <v>-77.104682920000002</v>
      </c>
      <c r="BH3744" t="s">
        <v>109</v>
      </c>
      <c r="BI3744" t="s">
        <v>60</v>
      </c>
      <c r="BJ3744">
        <v>0.15</v>
      </c>
    </row>
    <row r="3745" spans="1:62" x14ac:dyDescent="0.3">
      <c r="A3745" s="1" t="s">
        <v>2039</v>
      </c>
      <c r="B3745" s="1" t="s">
        <v>407</v>
      </c>
      <c r="C3745" t="s">
        <v>2030</v>
      </c>
      <c r="D3745">
        <v>2011</v>
      </c>
      <c r="E3745" t="s">
        <v>408</v>
      </c>
      <c r="F3745" t="s">
        <v>59</v>
      </c>
      <c r="G3745">
        <v>2.4030978000000001E-3</v>
      </c>
      <c r="H3745">
        <v>3.298156E-3</v>
      </c>
      <c r="I3745">
        <v>5.2872320000000002E-3</v>
      </c>
      <c r="J3745">
        <v>7.8887090000000007E-3</v>
      </c>
      <c r="K3745">
        <v>1.2537514E-2</v>
      </c>
      <c r="L3745">
        <v>2.49822E-2</v>
      </c>
      <c r="M3745">
        <v>6</v>
      </c>
      <c r="N3745" t="str">
        <f t="shared" si="58"/>
        <v>510590030_14132</v>
      </c>
      <c r="O3745" t="e">
        <f>VLOOKUP(N3745,'HEM3 monitor concs'!D:L,9,FALSE)</f>
        <v>#N/A</v>
      </c>
      <c r="P3745" t="e">
        <f>VLOOKUP(N3745,'HEM3 monitor concs'!D:L,6,FALSE)</f>
        <v>#N/A</v>
      </c>
      <c r="Q3745" s="3">
        <v>6.7282129122806997E-3</v>
      </c>
      <c r="R3745" s="2">
        <v>2.6705200378355099E-5</v>
      </c>
      <c r="S3745" s="6">
        <v>2.89473684210526E-5</v>
      </c>
      <c r="T3745">
        <v>57</v>
      </c>
      <c r="U3745">
        <v>0</v>
      </c>
      <c r="V3745">
        <v>0</v>
      </c>
      <c r="W3745">
        <v>12</v>
      </c>
      <c r="X3745">
        <v>15</v>
      </c>
      <c r="Y3745">
        <v>16</v>
      </c>
      <c r="Z3745">
        <v>14</v>
      </c>
      <c r="AA3745">
        <v>1</v>
      </c>
      <c r="AB3745">
        <v>0</v>
      </c>
      <c r="AC3745" t="s">
        <v>60</v>
      </c>
      <c r="AD3745" t="s">
        <v>60</v>
      </c>
      <c r="AE3745" t="s">
        <v>83</v>
      </c>
      <c r="AF3745" t="s">
        <v>84</v>
      </c>
      <c r="AI3745">
        <v>1</v>
      </c>
      <c r="AJ3745" t="s">
        <v>60</v>
      </c>
      <c r="AK3745" s="2">
        <v>2.9999999999999997E-4</v>
      </c>
      <c r="AL3745" t="s">
        <v>60</v>
      </c>
      <c r="AM3745" t="s">
        <v>60</v>
      </c>
      <c r="AN3745" t="s">
        <v>60</v>
      </c>
      <c r="AO3745" t="s">
        <v>60</v>
      </c>
      <c r="AP3745" t="s">
        <v>60</v>
      </c>
      <c r="AQ3745" t="s">
        <v>60</v>
      </c>
      <c r="AR3745" t="s">
        <v>60</v>
      </c>
      <c r="AS3745" t="s">
        <v>60</v>
      </c>
      <c r="AT3745">
        <v>8.0103259999999999E-3</v>
      </c>
      <c r="AU3745">
        <v>1.09938533333333E-2</v>
      </c>
      <c r="AV3745">
        <v>1.7624106666666702E-2</v>
      </c>
      <c r="AW3745">
        <v>2.6295696666666701E-2</v>
      </c>
      <c r="AX3745">
        <v>4.17917133333333E-2</v>
      </c>
      <c r="AY3745">
        <v>8.3274000000000001E-2</v>
      </c>
      <c r="AZ3745">
        <v>2.2427376374269E-2</v>
      </c>
      <c r="BA3745" s="2">
        <v>9.6491228070175506E-5</v>
      </c>
      <c r="BB3745" t="s">
        <v>2038</v>
      </c>
      <c r="BC3745" s="1" t="s">
        <v>2040</v>
      </c>
      <c r="BD3745" t="s">
        <v>2041</v>
      </c>
      <c r="BE3745" t="s">
        <v>63</v>
      </c>
      <c r="BF3745">
        <v>38.773349760000002</v>
      </c>
      <c r="BG3745">
        <v>-77.104682920000002</v>
      </c>
      <c r="BH3745" t="s">
        <v>109</v>
      </c>
      <c r="BI3745" t="s">
        <v>60</v>
      </c>
      <c r="BJ3745">
        <v>0.3</v>
      </c>
    </row>
    <row r="3746" spans="1:62" x14ac:dyDescent="0.3">
      <c r="A3746" s="1" t="s">
        <v>2039</v>
      </c>
      <c r="B3746" s="1" t="s">
        <v>409</v>
      </c>
      <c r="C3746" t="s">
        <v>2030</v>
      </c>
      <c r="D3746">
        <v>2011</v>
      </c>
      <c r="E3746" t="s">
        <v>410</v>
      </c>
      <c r="F3746" t="s">
        <v>59</v>
      </c>
      <c r="G3746">
        <v>6.5286154999999999E-4</v>
      </c>
      <c r="H3746">
        <v>7.6779384999999998E-4</v>
      </c>
      <c r="I3746">
        <v>1.024231E-3</v>
      </c>
      <c r="J3746">
        <v>1.3642884999999999E-3</v>
      </c>
      <c r="K3746">
        <v>1.7938121999999999E-3</v>
      </c>
      <c r="L3746">
        <v>3.29197E-3</v>
      </c>
      <c r="M3746">
        <v>6</v>
      </c>
      <c r="N3746" t="str">
        <f t="shared" si="58"/>
        <v>510590030_14136</v>
      </c>
      <c r="O3746" t="e">
        <f>VLOOKUP(N3746,'HEM3 monitor concs'!D:L,9,FALSE)</f>
        <v>#N/A</v>
      </c>
      <c r="P3746" t="e">
        <f>VLOOKUP(N3746,'HEM3 monitor concs'!D:L,6,FALSE)</f>
        <v>#N/A</v>
      </c>
      <c r="Q3746" s="3">
        <v>1.1405156394736801E-3</v>
      </c>
      <c r="R3746" s="2">
        <v>2.9577098702931199E-7</v>
      </c>
      <c r="S3746" s="5">
        <v>1.4175438596491201E-4</v>
      </c>
      <c r="T3746">
        <v>57</v>
      </c>
      <c r="U3746">
        <v>0</v>
      </c>
      <c r="V3746">
        <v>0</v>
      </c>
      <c r="W3746">
        <v>12</v>
      </c>
      <c r="X3746">
        <v>15</v>
      </c>
      <c r="Y3746">
        <v>16</v>
      </c>
      <c r="Z3746">
        <v>14</v>
      </c>
      <c r="AA3746">
        <v>1</v>
      </c>
      <c r="AB3746">
        <v>0</v>
      </c>
      <c r="AC3746" t="s">
        <v>60</v>
      </c>
      <c r="AD3746" t="s">
        <v>60</v>
      </c>
      <c r="AE3746" t="s">
        <v>87</v>
      </c>
      <c r="AF3746" t="s">
        <v>62</v>
      </c>
      <c r="AG3746" t="s">
        <v>88</v>
      </c>
      <c r="AI3746">
        <v>1</v>
      </c>
      <c r="AJ3746">
        <v>4.8000000000000001E-4</v>
      </c>
      <c r="AK3746" s="2">
        <v>9.0000000000000006E-5</v>
      </c>
      <c r="AL3746">
        <v>0.313373544</v>
      </c>
      <c r="AM3746">
        <v>0.36854104799999998</v>
      </c>
      <c r="AN3746">
        <v>0.49163087999999999</v>
      </c>
      <c r="AO3746">
        <v>0.65485848000000002</v>
      </c>
      <c r="AP3746">
        <v>0.86102985600000004</v>
      </c>
      <c r="AQ3746">
        <v>1.5801456</v>
      </c>
      <c r="AR3746">
        <v>0.54744750694736799</v>
      </c>
      <c r="AS3746">
        <v>6.8042105263157904E-2</v>
      </c>
      <c r="AT3746">
        <v>7.2540172222222204E-3</v>
      </c>
      <c r="AU3746">
        <v>8.5310427777777805E-3</v>
      </c>
      <c r="AV3746">
        <v>1.13803444444444E-2</v>
      </c>
      <c r="AW3746">
        <v>1.5158761111111099E-2</v>
      </c>
      <c r="AX3746">
        <v>1.9931246666666701E-2</v>
      </c>
      <c r="AY3746">
        <v>3.6577444444444399E-2</v>
      </c>
      <c r="AZ3746">
        <v>1.2672395994152E-2</v>
      </c>
      <c r="BA3746">
        <v>1.5750487329434699E-3</v>
      </c>
      <c r="BB3746" t="s">
        <v>2038</v>
      </c>
      <c r="BC3746" s="1" t="s">
        <v>2040</v>
      </c>
      <c r="BD3746" t="s">
        <v>2041</v>
      </c>
      <c r="BE3746" t="s">
        <v>63</v>
      </c>
      <c r="BF3746">
        <v>38.773349760000002</v>
      </c>
      <c r="BG3746">
        <v>-77.104682920000002</v>
      </c>
      <c r="BH3746" t="s">
        <v>109</v>
      </c>
      <c r="BI3746">
        <v>2.0833333333333298E-3</v>
      </c>
      <c r="BJ3746">
        <v>0.09</v>
      </c>
    </row>
    <row r="3747" spans="1:62" x14ac:dyDescent="0.3">
      <c r="A3747" s="1" t="s">
        <v>2039</v>
      </c>
      <c r="B3747" s="1" t="s">
        <v>160</v>
      </c>
      <c r="C3747" t="s">
        <v>2030</v>
      </c>
      <c r="D3747">
        <v>2011</v>
      </c>
      <c r="E3747" t="s">
        <v>161</v>
      </c>
      <c r="F3747" t="s">
        <v>59</v>
      </c>
      <c r="G3747">
        <v>6.2274339999999997E-2</v>
      </c>
      <c r="H3747">
        <v>0.1167644</v>
      </c>
      <c r="I3747">
        <v>0.18682299999999999</v>
      </c>
      <c r="J3747">
        <v>0.225744475</v>
      </c>
      <c r="K3747">
        <v>0.31137169999999997</v>
      </c>
      <c r="L3747">
        <v>0.62274339999999995</v>
      </c>
      <c r="M3747">
        <v>6</v>
      </c>
      <c r="N3747" t="str">
        <f t="shared" si="58"/>
        <v>510590030_42153</v>
      </c>
      <c r="O3747">
        <f>VLOOKUP(N3747,'HEM3 monitor concs'!D:L,9,FALSE)</f>
        <v>5.6288187171859997E-3</v>
      </c>
      <c r="P3747">
        <f>VLOOKUP(N3747,'HEM3 monitor concs'!D:L,6,FALSE)</f>
        <v>1.67365867133E-4</v>
      </c>
      <c r="Q3747" s="3">
        <v>0.187860916833333</v>
      </c>
      <c r="R3747">
        <v>1.1666049819508599E-2</v>
      </c>
      <c r="S3747" s="5">
        <v>4.61868021666667E-2</v>
      </c>
      <c r="T3747">
        <v>60</v>
      </c>
      <c r="U3747">
        <v>2</v>
      </c>
      <c r="V3747">
        <v>1</v>
      </c>
      <c r="W3747">
        <v>14</v>
      </c>
      <c r="X3747">
        <v>15</v>
      </c>
      <c r="Y3747">
        <v>16</v>
      </c>
      <c r="Z3747">
        <v>15</v>
      </c>
      <c r="AA3747">
        <v>1</v>
      </c>
      <c r="AB3747">
        <v>3.3333333333333299</v>
      </c>
      <c r="AC3747" t="s">
        <v>60</v>
      </c>
      <c r="AD3747" t="s">
        <v>60</v>
      </c>
      <c r="AE3747" t="s">
        <v>162</v>
      </c>
      <c r="AF3747" t="s">
        <v>84</v>
      </c>
      <c r="AI3747">
        <v>1</v>
      </c>
      <c r="AJ3747" t="s">
        <v>60</v>
      </c>
      <c r="AK3747">
        <v>0.7</v>
      </c>
      <c r="AL3747" t="s">
        <v>60</v>
      </c>
      <c r="AM3747" t="s">
        <v>60</v>
      </c>
      <c r="AN3747" t="s">
        <v>60</v>
      </c>
      <c r="AO3747" t="s">
        <v>60</v>
      </c>
      <c r="AP3747" t="s">
        <v>60</v>
      </c>
      <c r="AQ3747" t="s">
        <v>60</v>
      </c>
      <c r="AR3747" t="s">
        <v>60</v>
      </c>
      <c r="AS3747" t="s">
        <v>60</v>
      </c>
      <c r="AT3747" s="2">
        <v>8.8963342857142899E-5</v>
      </c>
      <c r="AU3747">
        <v>1.66806285714286E-4</v>
      </c>
      <c r="AV3747">
        <v>2.6688999999999999E-4</v>
      </c>
      <c r="AW3747">
        <v>3.2249210714285699E-4</v>
      </c>
      <c r="AX3747">
        <v>4.4481671428571402E-4</v>
      </c>
      <c r="AY3747">
        <v>8.8963342857142805E-4</v>
      </c>
      <c r="AZ3747">
        <v>2.6837273833333301E-4</v>
      </c>
      <c r="BA3747" s="2">
        <v>6.5981145952380895E-5</v>
      </c>
      <c r="BB3747" t="s">
        <v>2038</v>
      </c>
      <c r="BC3747" s="1" t="s">
        <v>2040</v>
      </c>
      <c r="BD3747" t="s">
        <v>2041</v>
      </c>
      <c r="BE3747" t="s">
        <v>63</v>
      </c>
      <c r="BF3747">
        <v>38.773349760000002</v>
      </c>
      <c r="BG3747">
        <v>-77.104682920000002</v>
      </c>
      <c r="BH3747" t="s">
        <v>109</v>
      </c>
      <c r="BI3747" t="s">
        <v>60</v>
      </c>
      <c r="BJ3747">
        <v>700</v>
      </c>
    </row>
    <row r="3748" spans="1:62" x14ac:dyDescent="0.3">
      <c r="A3748" s="1" t="s">
        <v>2039</v>
      </c>
      <c r="B3748" s="1" t="s">
        <v>168</v>
      </c>
      <c r="C3748" t="s">
        <v>2030</v>
      </c>
      <c r="D3748">
        <v>2011</v>
      </c>
      <c r="E3748" t="s">
        <v>169</v>
      </c>
      <c r="F3748" t="s">
        <v>59</v>
      </c>
      <c r="G3748">
        <v>0</v>
      </c>
      <c r="H3748">
        <v>0</v>
      </c>
      <c r="I3748">
        <v>2.212281E-2</v>
      </c>
      <c r="J3748">
        <v>2.212281E-2</v>
      </c>
      <c r="K3748">
        <v>4.6457901000000003E-2</v>
      </c>
      <c r="L3748">
        <v>0.110614</v>
      </c>
      <c r="M3748">
        <v>6</v>
      </c>
      <c r="N3748" t="str">
        <f t="shared" si="58"/>
        <v>510590030_43218</v>
      </c>
      <c r="O3748" t="e">
        <f>VLOOKUP(N3748,'HEM3 monitor concs'!D:L,9,FALSE)</f>
        <v>#N/A</v>
      </c>
      <c r="P3748" t="e">
        <f>VLOOKUP(N3748,'HEM3 monitor concs'!D:L,6,FALSE)</f>
        <v>#N/A</v>
      </c>
      <c r="Q3748" s="3">
        <v>1.9541814666666699E-2</v>
      </c>
      <c r="R3748">
        <v>5.8218691897051302E-4</v>
      </c>
      <c r="S3748" s="5">
        <v>2.212281E-2</v>
      </c>
      <c r="T3748">
        <v>60</v>
      </c>
      <c r="U3748">
        <v>26</v>
      </c>
      <c r="V3748">
        <v>26</v>
      </c>
      <c r="W3748">
        <v>14</v>
      </c>
      <c r="X3748">
        <v>15</v>
      </c>
      <c r="Y3748">
        <v>16</v>
      </c>
      <c r="Z3748">
        <v>15</v>
      </c>
      <c r="AA3748">
        <v>1</v>
      </c>
      <c r="AB3748">
        <v>43.3333333333333</v>
      </c>
      <c r="AC3748" t="s">
        <v>60</v>
      </c>
      <c r="AD3748" t="s">
        <v>60</v>
      </c>
      <c r="AE3748" t="s">
        <v>169</v>
      </c>
      <c r="AF3748" t="s">
        <v>170</v>
      </c>
      <c r="AI3748">
        <v>1</v>
      </c>
      <c r="AJ3748" s="2">
        <v>3.0000000000000001E-5</v>
      </c>
      <c r="AK3748">
        <v>2E-3</v>
      </c>
      <c r="AL3748">
        <v>0</v>
      </c>
      <c r="AM3748">
        <v>0</v>
      </c>
      <c r="AN3748">
        <v>0.6636843</v>
      </c>
      <c r="AO3748">
        <v>0.6636843</v>
      </c>
      <c r="AP3748">
        <v>1.39373703</v>
      </c>
      <c r="AQ3748">
        <v>3.3184200000000001</v>
      </c>
      <c r="AR3748">
        <v>0.58625444000000004</v>
      </c>
      <c r="AS3748">
        <v>0.6636843</v>
      </c>
      <c r="AT3748">
        <v>0</v>
      </c>
      <c r="AU3748">
        <v>0</v>
      </c>
      <c r="AV3748">
        <v>1.1061405E-2</v>
      </c>
      <c r="AW3748">
        <v>1.1061405E-2</v>
      </c>
      <c r="AX3748">
        <v>2.3228950500000001E-2</v>
      </c>
      <c r="AY3748">
        <v>5.5307000000000002E-2</v>
      </c>
      <c r="AZ3748">
        <v>9.7709073333333302E-3</v>
      </c>
      <c r="BA3748">
        <v>1.1061405E-2</v>
      </c>
      <c r="BB3748" t="s">
        <v>2038</v>
      </c>
      <c r="BC3748" s="1" t="s">
        <v>2040</v>
      </c>
      <c r="BD3748" t="s">
        <v>2041</v>
      </c>
      <c r="BE3748" t="s">
        <v>63</v>
      </c>
      <c r="BF3748">
        <v>38.773349760000002</v>
      </c>
      <c r="BG3748">
        <v>-77.104682920000002</v>
      </c>
      <c r="BH3748" t="s">
        <v>109</v>
      </c>
      <c r="BI3748">
        <v>3.3333333333333298E-2</v>
      </c>
      <c r="BJ3748">
        <v>2</v>
      </c>
    </row>
    <row r="3749" spans="1:62" x14ac:dyDescent="0.3">
      <c r="A3749" s="1" t="s">
        <v>2039</v>
      </c>
      <c r="B3749" s="1" t="s">
        <v>173</v>
      </c>
      <c r="C3749" t="s">
        <v>2030</v>
      </c>
      <c r="D3749">
        <v>2011</v>
      </c>
      <c r="E3749" t="s">
        <v>174</v>
      </c>
      <c r="F3749" t="s">
        <v>59</v>
      </c>
      <c r="G3749">
        <v>1.3328126</v>
      </c>
      <c r="H3749">
        <v>1.6931499999999999</v>
      </c>
      <c r="I3749">
        <v>2.3345289999999999</v>
      </c>
      <c r="J3749">
        <v>3.6874720000000001</v>
      </c>
      <c r="K3749">
        <v>5.0285995999999997</v>
      </c>
      <c r="L3749">
        <v>9.7328430000000008</v>
      </c>
      <c r="M3749">
        <v>6</v>
      </c>
      <c r="N3749" t="str">
        <f t="shared" si="58"/>
        <v>510590030_43502</v>
      </c>
      <c r="O3749" t="e">
        <f>VLOOKUP(N3749,'HEM3 monitor concs'!D:L,9,FALSE)</f>
        <v>#N/A</v>
      </c>
      <c r="P3749" t="e">
        <f>VLOOKUP(N3749,'HEM3 monitor concs'!D:L,6,FALSE)</f>
        <v>#N/A</v>
      </c>
      <c r="Q3749" s="3">
        <v>3.00341806779661</v>
      </c>
      <c r="R3749">
        <v>3.70298489527941</v>
      </c>
      <c r="S3749" s="5">
        <v>5.13220338983051E-2</v>
      </c>
      <c r="T3749">
        <v>59</v>
      </c>
      <c r="U3749">
        <v>0</v>
      </c>
      <c r="V3749">
        <v>0</v>
      </c>
      <c r="W3749">
        <v>13</v>
      </c>
      <c r="X3749">
        <v>15</v>
      </c>
      <c r="Y3749">
        <v>16</v>
      </c>
      <c r="Z3749">
        <v>15</v>
      </c>
      <c r="AA3749">
        <v>1</v>
      </c>
      <c r="AB3749">
        <v>0</v>
      </c>
      <c r="AC3749" t="s">
        <v>60</v>
      </c>
      <c r="AD3749" t="s">
        <v>60</v>
      </c>
      <c r="AE3749" t="s">
        <v>174</v>
      </c>
      <c r="AF3749" t="s">
        <v>62</v>
      </c>
      <c r="AI3749">
        <v>1</v>
      </c>
      <c r="AJ3749" s="2">
        <v>1.2999999999999999E-5</v>
      </c>
      <c r="AK3749">
        <v>9.7999999999999997E-3</v>
      </c>
      <c r="AL3749">
        <v>17.326563799999999</v>
      </c>
      <c r="AM3749">
        <v>22.010950000000001</v>
      </c>
      <c r="AN3749">
        <v>30.348877000000002</v>
      </c>
      <c r="AO3749">
        <v>47.937136000000002</v>
      </c>
      <c r="AP3749">
        <v>65.371794800000004</v>
      </c>
      <c r="AQ3749">
        <v>126.52695900000001</v>
      </c>
      <c r="AR3749">
        <v>39.044434881355897</v>
      </c>
      <c r="AS3749">
        <v>0.66718644067796595</v>
      </c>
      <c r="AT3749">
        <v>0.13600128571428599</v>
      </c>
      <c r="AU3749">
        <v>0.172770408163265</v>
      </c>
      <c r="AV3749">
        <v>0.23821724489795901</v>
      </c>
      <c r="AW3749">
        <v>0.37627265306122498</v>
      </c>
      <c r="AX3749">
        <v>0.51312240816326504</v>
      </c>
      <c r="AY3749">
        <v>0.99314724489795903</v>
      </c>
      <c r="AZ3749">
        <v>0.30647123140781701</v>
      </c>
      <c r="BA3749">
        <v>5.2369422345209301E-3</v>
      </c>
      <c r="BB3749" t="s">
        <v>2038</v>
      </c>
      <c r="BC3749" s="1" t="s">
        <v>2040</v>
      </c>
      <c r="BD3749" t="s">
        <v>2041</v>
      </c>
      <c r="BE3749" t="s">
        <v>63</v>
      </c>
      <c r="BF3749">
        <v>38.773349760000002</v>
      </c>
      <c r="BG3749">
        <v>-77.104682920000002</v>
      </c>
      <c r="BH3749" t="s">
        <v>109</v>
      </c>
      <c r="BI3749">
        <v>7.69230769230769E-2</v>
      </c>
      <c r="BJ3749">
        <v>9.8000000000000007</v>
      </c>
    </row>
    <row r="3750" spans="1:62" x14ac:dyDescent="0.3">
      <c r="A3750" s="1" t="s">
        <v>2039</v>
      </c>
      <c r="B3750" s="1" t="s">
        <v>175</v>
      </c>
      <c r="C3750" t="s">
        <v>2030</v>
      </c>
      <c r="D3750">
        <v>2011</v>
      </c>
      <c r="E3750" t="s">
        <v>176</v>
      </c>
      <c r="F3750" t="s">
        <v>59</v>
      </c>
      <c r="G3750">
        <v>1.0569138</v>
      </c>
      <c r="H3750">
        <v>1.1584399999999999</v>
      </c>
      <c r="I3750">
        <v>1.53894</v>
      </c>
      <c r="J3750">
        <v>1.7895414999999999</v>
      </c>
      <c r="K3750">
        <v>2.2051340000000001</v>
      </c>
      <c r="L3750">
        <v>3.17699</v>
      </c>
      <c r="M3750">
        <v>6</v>
      </c>
      <c r="N3750" t="str">
        <f t="shared" si="58"/>
        <v>510590030_43503</v>
      </c>
      <c r="O3750" t="e">
        <f>VLOOKUP(N3750,'HEM3 monitor concs'!D:L,9,FALSE)</f>
        <v>#N/A</v>
      </c>
      <c r="P3750" t="e">
        <f>VLOOKUP(N3750,'HEM3 monitor concs'!D:L,6,FALSE)</f>
        <v>#N/A</v>
      </c>
      <c r="Q3750" s="3">
        <v>1.5542899220338999</v>
      </c>
      <c r="R3750">
        <v>0.25478268647532398</v>
      </c>
      <c r="S3750" s="5">
        <v>3.9559322033898302E-2</v>
      </c>
      <c r="T3750">
        <v>59</v>
      </c>
      <c r="U3750">
        <v>0</v>
      </c>
      <c r="V3750">
        <v>0</v>
      </c>
      <c r="W3750">
        <v>13</v>
      </c>
      <c r="X3750">
        <v>15</v>
      </c>
      <c r="Y3750">
        <v>16</v>
      </c>
      <c r="Z3750">
        <v>15</v>
      </c>
      <c r="AA3750">
        <v>1</v>
      </c>
      <c r="AB3750">
        <v>0</v>
      </c>
      <c r="AC3750" t="s">
        <v>60</v>
      </c>
      <c r="AD3750" t="s">
        <v>60</v>
      </c>
      <c r="AE3750" t="s">
        <v>176</v>
      </c>
      <c r="AF3750" t="s">
        <v>62</v>
      </c>
      <c r="AI3750">
        <v>1</v>
      </c>
      <c r="AJ3750" s="2">
        <v>2.2000000000000001E-6</v>
      </c>
      <c r="AK3750">
        <v>8.9999999999999993E-3</v>
      </c>
      <c r="AL3750">
        <v>2.3252103599999998</v>
      </c>
      <c r="AM3750">
        <v>2.5485679999999999</v>
      </c>
      <c r="AN3750">
        <v>3.3856679999999999</v>
      </c>
      <c r="AO3750">
        <v>3.9369912999999999</v>
      </c>
      <c r="AP3750">
        <v>4.8512947999999998</v>
      </c>
      <c r="AQ3750">
        <v>6.9893780000000003</v>
      </c>
      <c r="AR3750">
        <v>3.4194378284745799</v>
      </c>
      <c r="AS3750">
        <v>8.7030508474576301E-2</v>
      </c>
      <c r="AT3750">
        <v>0.117434866666667</v>
      </c>
      <c r="AU3750">
        <v>0.128715555555556</v>
      </c>
      <c r="AV3750">
        <v>0.170993333333333</v>
      </c>
      <c r="AW3750">
        <v>0.198837944444444</v>
      </c>
      <c r="AX3750">
        <v>0.245014888888889</v>
      </c>
      <c r="AY3750">
        <v>0.35299888888888897</v>
      </c>
      <c r="AZ3750">
        <v>0.172698880225989</v>
      </c>
      <c r="BA3750">
        <v>4.3954802259887002E-3</v>
      </c>
      <c r="BB3750" t="s">
        <v>2038</v>
      </c>
      <c r="BC3750" s="1" t="s">
        <v>2040</v>
      </c>
      <c r="BD3750" t="s">
        <v>2041</v>
      </c>
      <c r="BE3750" t="s">
        <v>63</v>
      </c>
      <c r="BF3750">
        <v>38.773349760000002</v>
      </c>
      <c r="BG3750">
        <v>-77.104682920000002</v>
      </c>
      <c r="BH3750" t="s">
        <v>109</v>
      </c>
      <c r="BI3750">
        <v>0.45454545454545398</v>
      </c>
      <c r="BJ3750">
        <v>9</v>
      </c>
    </row>
    <row r="3751" spans="1:62" x14ac:dyDescent="0.3">
      <c r="A3751" s="1" t="s">
        <v>2039</v>
      </c>
      <c r="B3751" s="1" t="s">
        <v>326</v>
      </c>
      <c r="C3751" t="s">
        <v>2030</v>
      </c>
      <c r="D3751">
        <v>2011</v>
      </c>
      <c r="E3751" t="s">
        <v>327</v>
      </c>
      <c r="F3751" t="s">
        <v>59</v>
      </c>
      <c r="G3751">
        <v>0.27970906000000001</v>
      </c>
      <c r="H3751">
        <v>0.32719345</v>
      </c>
      <c r="I3751">
        <v>0.37448530000000002</v>
      </c>
      <c r="J3751">
        <v>0.45601350000000002</v>
      </c>
      <c r="K3751">
        <v>0.55659822000000003</v>
      </c>
      <c r="L3751">
        <v>0.75901989999999997</v>
      </c>
      <c r="M3751">
        <v>6</v>
      </c>
      <c r="N3751" t="str">
        <f t="shared" si="58"/>
        <v>510590030_43504</v>
      </c>
      <c r="O3751">
        <f>VLOOKUP(N3751,'HEM3 monitor concs'!D:L,9,FALSE)</f>
        <v>2.1572615774307E-2</v>
      </c>
      <c r="P3751">
        <f>VLOOKUP(N3751,'HEM3 monitor concs'!D:L,6,FALSE)</f>
        <v>2.1474761460375E-2</v>
      </c>
      <c r="Q3751" s="3">
        <v>0.39786122711864402</v>
      </c>
      <c r="R3751">
        <v>1.2698258885713E-2</v>
      </c>
      <c r="S3751" s="5">
        <v>4.39152542372881E-2</v>
      </c>
      <c r="T3751">
        <v>59</v>
      </c>
      <c r="U3751">
        <v>0</v>
      </c>
      <c r="V3751">
        <v>0</v>
      </c>
      <c r="W3751">
        <v>13</v>
      </c>
      <c r="X3751">
        <v>15</v>
      </c>
      <c r="Y3751">
        <v>16</v>
      </c>
      <c r="Z3751">
        <v>15</v>
      </c>
      <c r="AA3751">
        <v>1</v>
      </c>
      <c r="AB3751">
        <v>0</v>
      </c>
      <c r="AC3751" t="s">
        <v>60</v>
      </c>
      <c r="AD3751" t="s">
        <v>60</v>
      </c>
      <c r="AE3751" t="s">
        <v>328</v>
      </c>
      <c r="AI3751">
        <v>1</v>
      </c>
      <c r="AJ3751" t="s">
        <v>60</v>
      </c>
      <c r="AK3751">
        <v>8.0000000000000002E-3</v>
      </c>
      <c r="AL3751" t="s">
        <v>60</v>
      </c>
      <c r="AM3751" t="s">
        <v>60</v>
      </c>
      <c r="AN3751" t="s">
        <v>60</v>
      </c>
      <c r="AO3751" t="s">
        <v>60</v>
      </c>
      <c r="AP3751" t="s">
        <v>60</v>
      </c>
      <c r="AQ3751" t="s">
        <v>60</v>
      </c>
      <c r="AR3751" t="s">
        <v>60</v>
      </c>
      <c r="AS3751" t="s">
        <v>60</v>
      </c>
      <c r="AT3751">
        <v>3.4963632500000001E-2</v>
      </c>
      <c r="AU3751">
        <v>4.089918125E-2</v>
      </c>
      <c r="AV3751">
        <v>4.6810662500000003E-2</v>
      </c>
      <c r="AW3751">
        <v>5.7001687500000002E-2</v>
      </c>
      <c r="AX3751">
        <v>6.9574777500000004E-2</v>
      </c>
      <c r="AY3751">
        <v>9.4877487499999996E-2</v>
      </c>
      <c r="AZ3751">
        <v>4.9732653389830503E-2</v>
      </c>
      <c r="BA3751">
        <v>5.4894067796610203E-3</v>
      </c>
      <c r="BB3751" t="s">
        <v>2038</v>
      </c>
      <c r="BC3751" s="1" t="s">
        <v>2040</v>
      </c>
      <c r="BD3751" t="s">
        <v>2041</v>
      </c>
      <c r="BE3751" t="s">
        <v>63</v>
      </c>
      <c r="BF3751">
        <v>38.773349760000002</v>
      </c>
      <c r="BG3751">
        <v>-77.104682920000002</v>
      </c>
      <c r="BH3751" t="s">
        <v>109</v>
      </c>
      <c r="BI3751" t="s">
        <v>60</v>
      </c>
      <c r="BJ3751">
        <v>8</v>
      </c>
    </row>
    <row r="3752" spans="1:62" x14ac:dyDescent="0.3">
      <c r="A3752" s="1" t="s">
        <v>2039</v>
      </c>
      <c r="B3752" s="1" t="s">
        <v>199</v>
      </c>
      <c r="C3752" t="s">
        <v>2030</v>
      </c>
      <c r="D3752">
        <v>2011</v>
      </c>
      <c r="E3752" t="s">
        <v>200</v>
      </c>
      <c r="F3752" t="s">
        <v>59</v>
      </c>
      <c r="G3752">
        <v>0.31732064999999998</v>
      </c>
      <c r="H3752">
        <v>0.36936790000000003</v>
      </c>
      <c r="I3752">
        <v>0.52047290000000002</v>
      </c>
      <c r="J3752">
        <v>0.64219645000000003</v>
      </c>
      <c r="K3752">
        <v>0.80757245</v>
      </c>
      <c r="L3752">
        <v>1.0073669999999999</v>
      </c>
      <c r="M3752">
        <v>6</v>
      </c>
      <c r="N3752" t="str">
        <f t="shared" si="58"/>
        <v>510590030_43702</v>
      </c>
      <c r="O3752">
        <f>VLOOKUP(N3752,'HEM3 monitor concs'!D:L,9,FALSE)</f>
        <v>0.170013656935182</v>
      </c>
      <c r="P3752">
        <f>VLOOKUP(N3752,'HEM3 monitor concs'!D:L,6,FALSE)</f>
        <v>1.3656935182E-5</v>
      </c>
      <c r="Q3752" s="3">
        <v>0.52970713333333297</v>
      </c>
      <c r="R3752">
        <v>3.5894309421196202E-2</v>
      </c>
      <c r="S3752" s="5">
        <v>5.8483250833333299E-2</v>
      </c>
      <c r="T3752">
        <v>60</v>
      </c>
      <c r="U3752">
        <v>0</v>
      </c>
      <c r="V3752">
        <v>0</v>
      </c>
      <c r="W3752">
        <v>14</v>
      </c>
      <c r="X3752">
        <v>15</v>
      </c>
      <c r="Y3752">
        <v>16</v>
      </c>
      <c r="Z3752">
        <v>15</v>
      </c>
      <c r="AA3752">
        <v>1</v>
      </c>
      <c r="AB3752">
        <v>0</v>
      </c>
      <c r="AC3752" t="s">
        <v>60</v>
      </c>
      <c r="AD3752" t="s">
        <v>60</v>
      </c>
      <c r="AE3752" t="s">
        <v>200</v>
      </c>
      <c r="AF3752" t="s">
        <v>201</v>
      </c>
      <c r="AI3752">
        <v>1</v>
      </c>
      <c r="AJ3752" t="s">
        <v>60</v>
      </c>
      <c r="AK3752">
        <v>0.06</v>
      </c>
      <c r="AL3752" t="s">
        <v>60</v>
      </c>
      <c r="AM3752" t="s">
        <v>60</v>
      </c>
      <c r="AN3752" t="s">
        <v>60</v>
      </c>
      <c r="AO3752" t="s">
        <v>60</v>
      </c>
      <c r="AP3752" t="s">
        <v>60</v>
      </c>
      <c r="AQ3752" t="s">
        <v>60</v>
      </c>
      <c r="AR3752" t="s">
        <v>60</v>
      </c>
      <c r="AS3752" t="s">
        <v>60</v>
      </c>
      <c r="AT3752">
        <v>5.2886775E-3</v>
      </c>
      <c r="AU3752">
        <v>6.1561316666666702E-3</v>
      </c>
      <c r="AV3752">
        <v>8.6745483333333304E-3</v>
      </c>
      <c r="AW3752">
        <v>1.07032741666667E-2</v>
      </c>
      <c r="AX3752">
        <v>1.3459540833333301E-2</v>
      </c>
      <c r="AY3752">
        <v>1.6789450000000001E-2</v>
      </c>
      <c r="AZ3752">
        <v>8.8284522222222203E-3</v>
      </c>
      <c r="BA3752">
        <v>9.7472084722222195E-4</v>
      </c>
      <c r="BB3752" t="s">
        <v>2038</v>
      </c>
      <c r="BC3752" s="1" t="s">
        <v>2040</v>
      </c>
      <c r="BD3752" t="s">
        <v>2041</v>
      </c>
      <c r="BE3752" t="s">
        <v>63</v>
      </c>
      <c r="BF3752">
        <v>38.773349760000002</v>
      </c>
      <c r="BG3752">
        <v>-77.104682920000002</v>
      </c>
      <c r="BH3752" t="s">
        <v>109</v>
      </c>
      <c r="BI3752" t="s">
        <v>60</v>
      </c>
      <c r="BJ3752">
        <v>60</v>
      </c>
    </row>
    <row r="3753" spans="1:62" x14ac:dyDescent="0.3">
      <c r="A3753" s="1" t="s">
        <v>2039</v>
      </c>
      <c r="B3753" s="1" t="s">
        <v>177</v>
      </c>
      <c r="C3753" t="s">
        <v>2030</v>
      </c>
      <c r="D3753">
        <v>2011</v>
      </c>
      <c r="E3753" t="s">
        <v>178</v>
      </c>
      <c r="F3753" t="s">
        <v>59</v>
      </c>
      <c r="G3753">
        <v>1.01187</v>
      </c>
      <c r="H3753">
        <v>1.0738209999999999</v>
      </c>
      <c r="I3753">
        <v>1.156423</v>
      </c>
      <c r="J3753">
        <v>1.2028865</v>
      </c>
      <c r="K3753">
        <v>1.2823901</v>
      </c>
      <c r="L3753">
        <v>1.3422769999999999</v>
      </c>
      <c r="M3753">
        <v>6</v>
      </c>
      <c r="N3753" t="str">
        <f t="shared" si="58"/>
        <v>510590030_43801</v>
      </c>
      <c r="O3753">
        <f>VLOOKUP(N3753,'HEM3 monitor concs'!D:L,9,FALSE)</f>
        <v>1.0900144464540291</v>
      </c>
      <c r="P3753">
        <f>VLOOKUP(N3753,'HEM3 monitor concs'!D:L,6,FALSE)</f>
        <v>1.4446454029E-5</v>
      </c>
      <c r="Q3753" s="3">
        <v>1.14644195</v>
      </c>
      <c r="R3753">
        <v>9.9669883171676302E-3</v>
      </c>
      <c r="S3753" s="5">
        <v>3.0631441499999999E-2</v>
      </c>
      <c r="T3753">
        <v>60</v>
      </c>
      <c r="U3753">
        <v>0</v>
      </c>
      <c r="V3753">
        <v>0</v>
      </c>
      <c r="W3753">
        <v>14</v>
      </c>
      <c r="X3753">
        <v>15</v>
      </c>
      <c r="Y3753">
        <v>16</v>
      </c>
      <c r="Z3753">
        <v>15</v>
      </c>
      <c r="AA3753">
        <v>1</v>
      </c>
      <c r="AB3753">
        <v>0</v>
      </c>
      <c r="AC3753" t="s">
        <v>60</v>
      </c>
      <c r="AD3753" t="s">
        <v>60</v>
      </c>
      <c r="AE3753" t="s">
        <v>179</v>
      </c>
      <c r="AF3753" t="s">
        <v>84</v>
      </c>
      <c r="AI3753">
        <v>1</v>
      </c>
      <c r="AJ3753" t="s">
        <v>60</v>
      </c>
      <c r="AK3753">
        <v>0.09</v>
      </c>
      <c r="AL3753" t="s">
        <v>60</v>
      </c>
      <c r="AM3753" t="s">
        <v>60</v>
      </c>
      <c r="AN3753" t="s">
        <v>60</v>
      </c>
      <c r="AO3753" t="s">
        <v>60</v>
      </c>
      <c r="AP3753" t="s">
        <v>60</v>
      </c>
      <c r="AQ3753" t="s">
        <v>60</v>
      </c>
      <c r="AR3753" t="s">
        <v>60</v>
      </c>
      <c r="AS3753" t="s">
        <v>60</v>
      </c>
      <c r="AT3753">
        <v>1.1243E-2</v>
      </c>
      <c r="AU3753">
        <v>1.19313444444444E-2</v>
      </c>
      <c r="AV3753">
        <v>1.28491444444444E-2</v>
      </c>
      <c r="AW3753">
        <v>1.33654055555556E-2</v>
      </c>
      <c r="AX3753">
        <v>1.42487788888889E-2</v>
      </c>
      <c r="AY3753">
        <v>1.49141888888889E-2</v>
      </c>
      <c r="AZ3753">
        <v>1.27382438888889E-2</v>
      </c>
      <c r="BA3753">
        <v>3.4034935E-4</v>
      </c>
      <c r="BB3753" t="s">
        <v>2038</v>
      </c>
      <c r="BC3753" s="1" t="s">
        <v>2040</v>
      </c>
      <c r="BD3753" t="s">
        <v>2041</v>
      </c>
      <c r="BE3753" t="s">
        <v>63</v>
      </c>
      <c r="BF3753">
        <v>38.773349760000002</v>
      </c>
      <c r="BG3753">
        <v>-77.104682920000002</v>
      </c>
      <c r="BH3753" t="s">
        <v>109</v>
      </c>
      <c r="BI3753" t="s">
        <v>60</v>
      </c>
      <c r="BJ3753">
        <v>90</v>
      </c>
    </row>
    <row r="3754" spans="1:62" x14ac:dyDescent="0.3">
      <c r="A3754" s="1" t="s">
        <v>2039</v>
      </c>
      <c r="B3754" s="1" t="s">
        <v>204</v>
      </c>
      <c r="C3754" t="s">
        <v>2030</v>
      </c>
      <c r="D3754">
        <v>2011</v>
      </c>
      <c r="E3754" t="s">
        <v>205</v>
      </c>
      <c r="F3754" t="s">
        <v>59</v>
      </c>
      <c r="G3754">
        <v>0.2431546</v>
      </c>
      <c r="H3754">
        <v>0.277891</v>
      </c>
      <c r="I3754">
        <v>0.3473637</v>
      </c>
      <c r="J3754">
        <v>0.4168364</v>
      </c>
      <c r="K3754">
        <v>0.45504644</v>
      </c>
      <c r="L3754">
        <v>0.5210456</v>
      </c>
      <c r="M3754">
        <v>6</v>
      </c>
      <c r="N3754" t="str">
        <f t="shared" si="58"/>
        <v>510590030_43802</v>
      </c>
      <c r="O3754" t="e">
        <f>VLOOKUP(N3754,'HEM3 monitor concs'!D:L,9,FALSE)</f>
        <v>#N/A</v>
      </c>
      <c r="P3754" t="e">
        <f>VLOOKUP(N3754,'HEM3 monitor concs'!D:L,6,FALSE)</f>
        <v>#N/A</v>
      </c>
      <c r="Q3754" s="3">
        <v>0.34504794</v>
      </c>
      <c r="R3754">
        <v>7.5205546854919302E-3</v>
      </c>
      <c r="S3754" s="5">
        <v>6.9472740000000005E-2</v>
      </c>
      <c r="T3754">
        <v>60</v>
      </c>
      <c r="U3754">
        <v>0</v>
      </c>
      <c r="V3754">
        <v>0</v>
      </c>
      <c r="W3754">
        <v>14</v>
      </c>
      <c r="X3754">
        <v>15</v>
      </c>
      <c r="Y3754">
        <v>16</v>
      </c>
      <c r="Z3754">
        <v>15</v>
      </c>
      <c r="AA3754">
        <v>1</v>
      </c>
      <c r="AB3754">
        <v>0</v>
      </c>
      <c r="AC3754" t="s">
        <v>60</v>
      </c>
      <c r="AD3754" t="s">
        <v>60</v>
      </c>
      <c r="AE3754" t="s">
        <v>206</v>
      </c>
      <c r="AF3754" t="s">
        <v>93</v>
      </c>
      <c r="AI3754">
        <v>1</v>
      </c>
      <c r="AJ3754" s="2">
        <v>1.6000000000000001E-8</v>
      </c>
      <c r="AK3754">
        <v>0.6</v>
      </c>
      <c r="AL3754">
        <v>3.8904736E-3</v>
      </c>
      <c r="AM3754">
        <v>4.446256E-3</v>
      </c>
      <c r="AN3754">
        <v>5.5578192000000004E-3</v>
      </c>
      <c r="AO3754">
        <v>6.6693823999999999E-3</v>
      </c>
      <c r="AP3754">
        <v>7.28074304E-3</v>
      </c>
      <c r="AQ3754">
        <v>8.3367296000000004E-3</v>
      </c>
      <c r="AR3754">
        <v>5.52076704E-3</v>
      </c>
      <c r="AS3754">
        <v>1.11156384E-3</v>
      </c>
      <c r="AT3754">
        <v>4.0525766666666698E-4</v>
      </c>
      <c r="AU3754">
        <v>4.6315166666666699E-4</v>
      </c>
      <c r="AV3754">
        <v>5.7893949999999995E-4</v>
      </c>
      <c r="AW3754">
        <v>6.9472733333333296E-4</v>
      </c>
      <c r="AX3754">
        <v>7.5841073333333302E-4</v>
      </c>
      <c r="AY3754">
        <v>8.6840933333333305E-4</v>
      </c>
      <c r="AZ3754">
        <v>5.7507990000000002E-4</v>
      </c>
      <c r="BA3754">
        <v>1.157879E-4</v>
      </c>
      <c r="BB3754" t="s">
        <v>2038</v>
      </c>
      <c r="BC3754" s="1" t="s">
        <v>2040</v>
      </c>
      <c r="BD3754" t="s">
        <v>2041</v>
      </c>
      <c r="BE3754" t="s">
        <v>63</v>
      </c>
      <c r="BF3754">
        <v>38.773349760000002</v>
      </c>
      <c r="BG3754">
        <v>-77.104682920000002</v>
      </c>
      <c r="BH3754" t="s">
        <v>109</v>
      </c>
      <c r="BI3754">
        <v>62.5</v>
      </c>
      <c r="BJ3754">
        <v>600</v>
      </c>
    </row>
    <row r="3755" spans="1:62" x14ac:dyDescent="0.3">
      <c r="A3755" s="1" t="s">
        <v>2039</v>
      </c>
      <c r="B3755" s="1" t="s">
        <v>207</v>
      </c>
      <c r="C3755" t="s">
        <v>2030</v>
      </c>
      <c r="D3755">
        <v>2011</v>
      </c>
      <c r="E3755" t="s">
        <v>208</v>
      </c>
      <c r="F3755" t="s">
        <v>59</v>
      </c>
      <c r="G3755">
        <v>4.8826420000000002E-2</v>
      </c>
      <c r="H3755">
        <v>4.8826420000000002E-2</v>
      </c>
      <c r="I3755">
        <v>9.7652840000000005E-2</v>
      </c>
      <c r="J3755">
        <v>9.7652840000000005E-2</v>
      </c>
      <c r="K3755">
        <v>0.14647930000000001</v>
      </c>
      <c r="L3755">
        <v>0.3417849</v>
      </c>
      <c r="M3755">
        <v>6</v>
      </c>
      <c r="N3755" t="str">
        <f t="shared" si="58"/>
        <v>510590030_43803</v>
      </c>
      <c r="O3755" t="e">
        <f>VLOOKUP(N3755,'HEM3 monitor concs'!D:L,9,FALSE)</f>
        <v>#N/A</v>
      </c>
      <c r="P3755" t="e">
        <f>VLOOKUP(N3755,'HEM3 monitor concs'!D:L,6,FALSE)</f>
        <v>#N/A</v>
      </c>
      <c r="Q3755" s="3">
        <v>8.7887559333333296E-2</v>
      </c>
      <c r="R3755">
        <v>2.1658210467307899E-3</v>
      </c>
      <c r="S3755" s="5">
        <v>9.7652840000000005E-2</v>
      </c>
      <c r="T3755">
        <v>60</v>
      </c>
      <c r="U3755">
        <v>22</v>
      </c>
      <c r="V3755">
        <v>1</v>
      </c>
      <c r="W3755">
        <v>14</v>
      </c>
      <c r="X3755">
        <v>15</v>
      </c>
      <c r="Y3755">
        <v>16</v>
      </c>
      <c r="Z3755">
        <v>15</v>
      </c>
      <c r="AA3755">
        <v>1</v>
      </c>
      <c r="AB3755">
        <v>36.6666666666667</v>
      </c>
      <c r="AC3755" t="s">
        <v>60</v>
      </c>
      <c r="AD3755" t="s">
        <v>60</v>
      </c>
      <c r="AE3755" t="s">
        <v>208</v>
      </c>
      <c r="AF3755" t="s">
        <v>93</v>
      </c>
      <c r="AI3755">
        <v>1</v>
      </c>
      <c r="AJ3755" t="s">
        <v>60</v>
      </c>
      <c r="AK3755">
        <v>9.8000000000000004E-2</v>
      </c>
      <c r="AL3755" t="s">
        <v>60</v>
      </c>
      <c r="AM3755" t="s">
        <v>60</v>
      </c>
      <c r="AN3755" t="s">
        <v>60</v>
      </c>
      <c r="AO3755" t="s">
        <v>60</v>
      </c>
      <c r="AP3755" t="s">
        <v>60</v>
      </c>
      <c r="AQ3755" t="s">
        <v>60</v>
      </c>
      <c r="AR3755" t="s">
        <v>60</v>
      </c>
      <c r="AS3755" t="s">
        <v>60</v>
      </c>
      <c r="AT3755">
        <v>4.9822877551020399E-4</v>
      </c>
      <c r="AU3755">
        <v>4.9822877551020399E-4</v>
      </c>
      <c r="AV3755">
        <v>9.9645755102040798E-4</v>
      </c>
      <c r="AW3755">
        <v>9.9645755102040798E-4</v>
      </c>
      <c r="AX3755">
        <v>1.49468673469388E-3</v>
      </c>
      <c r="AY3755">
        <v>3.4876010204081599E-3</v>
      </c>
      <c r="AZ3755">
        <v>8.9681182993197304E-4</v>
      </c>
      <c r="BA3755">
        <v>9.9645755102040798E-4</v>
      </c>
      <c r="BB3755" t="s">
        <v>2038</v>
      </c>
      <c r="BC3755" s="1" t="s">
        <v>2040</v>
      </c>
      <c r="BD3755" t="s">
        <v>2041</v>
      </c>
      <c r="BE3755" t="s">
        <v>63</v>
      </c>
      <c r="BF3755">
        <v>38.773349760000002</v>
      </c>
      <c r="BG3755">
        <v>-77.104682920000002</v>
      </c>
      <c r="BH3755" t="s">
        <v>109</v>
      </c>
      <c r="BI3755" t="s">
        <v>60</v>
      </c>
      <c r="BJ3755">
        <v>98</v>
      </c>
    </row>
    <row r="3756" spans="1:62" x14ac:dyDescent="0.3">
      <c r="A3756" s="1" t="s">
        <v>2039</v>
      </c>
      <c r="B3756" s="1" t="s">
        <v>209</v>
      </c>
      <c r="C3756" t="s">
        <v>2030</v>
      </c>
      <c r="D3756">
        <v>2011</v>
      </c>
      <c r="E3756" t="s">
        <v>210</v>
      </c>
      <c r="F3756" t="s">
        <v>59</v>
      </c>
      <c r="G3756">
        <v>0.37118669999999998</v>
      </c>
      <c r="H3756">
        <v>0.37747799999999998</v>
      </c>
      <c r="I3756">
        <v>0.44039099999999998</v>
      </c>
      <c r="J3756">
        <v>0.45611922500000002</v>
      </c>
      <c r="K3756">
        <v>0.57250829000000003</v>
      </c>
      <c r="L3756">
        <v>0.69204290000000002</v>
      </c>
      <c r="M3756">
        <v>6</v>
      </c>
      <c r="N3756" t="str">
        <f t="shared" si="58"/>
        <v>510590030_43804</v>
      </c>
      <c r="O3756">
        <f>VLOOKUP(N3756,'HEM3 monitor concs'!D:L,9,FALSE)</f>
        <v>0.54700003633083705</v>
      </c>
      <c r="P3756">
        <f>VLOOKUP(N3756,'HEM3 monitor concs'!D:L,6,FALSE)</f>
        <v>3.6330837000000001E-8</v>
      </c>
      <c r="Q3756" s="3">
        <v>0.43934243000000001</v>
      </c>
      <c r="R3756">
        <v>9.8604472706817995E-3</v>
      </c>
      <c r="S3756" s="5">
        <v>9.3320944833333294E-2</v>
      </c>
      <c r="T3756">
        <v>60</v>
      </c>
      <c r="U3756">
        <v>0</v>
      </c>
      <c r="V3756">
        <v>0</v>
      </c>
      <c r="W3756">
        <v>14</v>
      </c>
      <c r="X3756">
        <v>15</v>
      </c>
      <c r="Y3756">
        <v>16</v>
      </c>
      <c r="Z3756">
        <v>15</v>
      </c>
      <c r="AA3756">
        <v>1</v>
      </c>
      <c r="AB3756">
        <v>0</v>
      </c>
      <c r="AC3756" t="s">
        <v>60</v>
      </c>
      <c r="AD3756" t="s">
        <v>60</v>
      </c>
      <c r="AE3756" t="s">
        <v>211</v>
      </c>
      <c r="AF3756" t="s">
        <v>93</v>
      </c>
      <c r="AI3756">
        <v>1</v>
      </c>
      <c r="AJ3756" s="2">
        <v>6.0000000000000002E-6</v>
      </c>
      <c r="AK3756">
        <v>0.1</v>
      </c>
      <c r="AL3756">
        <v>2.2271201999999999</v>
      </c>
      <c r="AM3756">
        <v>2.2648679999999999</v>
      </c>
      <c r="AN3756">
        <v>2.6423459999999999</v>
      </c>
      <c r="AO3756">
        <v>2.7367153499999999</v>
      </c>
      <c r="AP3756">
        <v>3.4350497400000002</v>
      </c>
      <c r="AQ3756">
        <v>4.1522573999999999</v>
      </c>
      <c r="AR3756">
        <v>2.6360545800000001</v>
      </c>
      <c r="AS3756">
        <v>0.55992566899999996</v>
      </c>
      <c r="AT3756">
        <v>3.7118670000000002E-3</v>
      </c>
      <c r="AU3756">
        <v>3.7747800000000001E-3</v>
      </c>
      <c r="AV3756">
        <v>4.4039099999999996E-3</v>
      </c>
      <c r="AW3756">
        <v>4.5611922500000002E-3</v>
      </c>
      <c r="AX3756">
        <v>5.7250829000000001E-3</v>
      </c>
      <c r="AY3756">
        <v>6.9204289999999996E-3</v>
      </c>
      <c r="AZ3756">
        <v>4.3934242999999996E-3</v>
      </c>
      <c r="BA3756">
        <v>9.3320944833333297E-4</v>
      </c>
      <c r="BB3756" t="s">
        <v>2038</v>
      </c>
      <c r="BC3756" s="1" t="s">
        <v>2040</v>
      </c>
      <c r="BD3756" t="s">
        <v>2041</v>
      </c>
      <c r="BE3756" t="s">
        <v>63</v>
      </c>
      <c r="BF3756">
        <v>38.773349760000002</v>
      </c>
      <c r="BG3756">
        <v>-77.104682920000002</v>
      </c>
      <c r="BH3756" t="s">
        <v>109</v>
      </c>
      <c r="BI3756">
        <v>0.16666666666666699</v>
      </c>
      <c r="BJ3756">
        <v>100</v>
      </c>
    </row>
    <row r="3757" spans="1:62" x14ac:dyDescent="0.3">
      <c r="A3757" s="1" t="s">
        <v>2039</v>
      </c>
      <c r="B3757" s="1" t="s">
        <v>227</v>
      </c>
      <c r="C3757" t="s">
        <v>2030</v>
      </c>
      <c r="D3757">
        <v>2011</v>
      </c>
      <c r="E3757" t="s">
        <v>228</v>
      </c>
      <c r="F3757" t="s">
        <v>59</v>
      </c>
      <c r="G3757">
        <v>0</v>
      </c>
      <c r="H3757">
        <v>6.7824469999999998E-2</v>
      </c>
      <c r="I3757">
        <v>6.7824469999999998E-2</v>
      </c>
      <c r="J3757">
        <v>0.13564889999999999</v>
      </c>
      <c r="K3757">
        <v>0.2034734</v>
      </c>
      <c r="L3757">
        <v>0.54259570000000001</v>
      </c>
      <c r="M3757">
        <v>6</v>
      </c>
      <c r="N3757" t="str">
        <f t="shared" si="58"/>
        <v>510590030_43817</v>
      </c>
      <c r="O3757" t="e">
        <f>VLOOKUP(N3757,'HEM3 monitor concs'!D:L,9,FALSE)</f>
        <v>#N/A</v>
      </c>
      <c r="P3757" t="e">
        <f>VLOOKUP(N3757,'HEM3 monitor concs'!D:L,6,FALSE)</f>
        <v>#N/A</v>
      </c>
      <c r="Q3757" s="3">
        <v>0.1107799545</v>
      </c>
      <c r="R3757">
        <v>8.7273056869914406E-3</v>
      </c>
      <c r="S3757" s="5">
        <v>0.10286709216666701</v>
      </c>
      <c r="T3757">
        <v>60</v>
      </c>
      <c r="U3757">
        <v>22</v>
      </c>
      <c r="V3757">
        <v>10</v>
      </c>
      <c r="W3757">
        <v>14</v>
      </c>
      <c r="X3757">
        <v>15</v>
      </c>
      <c r="Y3757">
        <v>16</v>
      </c>
      <c r="Z3757">
        <v>15</v>
      </c>
      <c r="AA3757">
        <v>1</v>
      </c>
      <c r="AB3757">
        <v>36.6666666666667</v>
      </c>
      <c r="AC3757" t="s">
        <v>60</v>
      </c>
      <c r="AD3757" t="s">
        <v>60</v>
      </c>
      <c r="AE3757" t="s">
        <v>228</v>
      </c>
      <c r="AF3757" t="s">
        <v>84</v>
      </c>
      <c r="AI3757">
        <v>1</v>
      </c>
      <c r="AJ3757" s="2">
        <v>2.6E-7</v>
      </c>
      <c r="AK3757">
        <v>0.04</v>
      </c>
      <c r="AL3757">
        <v>0</v>
      </c>
      <c r="AM3757">
        <v>1.76343622E-2</v>
      </c>
      <c r="AN3757">
        <v>1.76343622E-2</v>
      </c>
      <c r="AO3757">
        <v>3.5268714E-2</v>
      </c>
      <c r="AP3757">
        <v>5.2903084000000003E-2</v>
      </c>
      <c r="AQ3757">
        <v>0.14107488200000001</v>
      </c>
      <c r="AR3757">
        <v>2.8802788169999999E-2</v>
      </c>
      <c r="AS3757">
        <v>2.6745443963333299E-2</v>
      </c>
      <c r="AT3757">
        <v>0</v>
      </c>
      <c r="AU3757">
        <v>1.6956117499999999E-3</v>
      </c>
      <c r="AV3757">
        <v>1.6956117499999999E-3</v>
      </c>
      <c r="AW3757">
        <v>3.3912224999999999E-3</v>
      </c>
      <c r="AX3757">
        <v>5.0868349999999996E-3</v>
      </c>
      <c r="AY3757">
        <v>1.35648925E-2</v>
      </c>
      <c r="AZ3757">
        <v>2.7694988624999998E-3</v>
      </c>
      <c r="BA3757">
        <v>2.5716773041666698E-3</v>
      </c>
      <c r="BB3757" t="s">
        <v>2038</v>
      </c>
      <c r="BC3757" s="1" t="s">
        <v>2040</v>
      </c>
      <c r="BD3757" t="s">
        <v>2041</v>
      </c>
      <c r="BE3757" t="s">
        <v>63</v>
      </c>
      <c r="BF3757">
        <v>38.773349760000002</v>
      </c>
      <c r="BG3757">
        <v>-77.104682920000002</v>
      </c>
      <c r="BH3757" t="s">
        <v>109</v>
      </c>
      <c r="BI3757">
        <v>3.8461538461538498</v>
      </c>
      <c r="BJ3757">
        <v>40</v>
      </c>
    </row>
    <row r="3758" spans="1:62" x14ac:dyDescent="0.3">
      <c r="A3758" s="1" t="s">
        <v>2039</v>
      </c>
      <c r="B3758" s="1" t="s">
        <v>254</v>
      </c>
      <c r="C3758" t="s">
        <v>2030</v>
      </c>
      <c r="D3758">
        <v>2011</v>
      </c>
      <c r="E3758" t="s">
        <v>255</v>
      </c>
      <c r="F3758" t="s">
        <v>59</v>
      </c>
      <c r="G3758">
        <v>8.6847060000000004E-2</v>
      </c>
      <c r="H3758">
        <v>0.13027059999999999</v>
      </c>
      <c r="I3758">
        <v>0.17369409999999999</v>
      </c>
      <c r="J3758">
        <v>0.26054119999999997</v>
      </c>
      <c r="K3758">
        <v>0.43423529999999999</v>
      </c>
      <c r="L3758">
        <v>1.3027059999999999</v>
      </c>
      <c r="M3758">
        <v>6</v>
      </c>
      <c r="N3758" t="str">
        <f t="shared" si="58"/>
        <v>510590030_45109</v>
      </c>
      <c r="O3758" t="e">
        <f>VLOOKUP(N3758,'HEM3 monitor concs'!D:L,9,FALSE)</f>
        <v>#N/A</v>
      </c>
      <c r="P3758" t="e">
        <f>VLOOKUP(N3758,'HEM3 monitor concs'!D:L,6,FALSE)</f>
        <v>#N/A</v>
      </c>
      <c r="Q3758" s="3">
        <v>0.24823784233333299</v>
      </c>
      <c r="R3758">
        <v>4.3981959347552203E-2</v>
      </c>
      <c r="S3758" s="5">
        <v>0.19757707666666699</v>
      </c>
      <c r="T3758">
        <v>60</v>
      </c>
      <c r="U3758">
        <v>24</v>
      </c>
      <c r="V3758">
        <v>0</v>
      </c>
      <c r="W3758">
        <v>14</v>
      </c>
      <c r="X3758">
        <v>15</v>
      </c>
      <c r="Y3758">
        <v>16</v>
      </c>
      <c r="Z3758">
        <v>15</v>
      </c>
      <c r="AA3758">
        <v>1</v>
      </c>
      <c r="AB3758">
        <v>40</v>
      </c>
      <c r="AC3758" t="s">
        <v>60</v>
      </c>
      <c r="AD3758" t="s">
        <v>60</v>
      </c>
      <c r="AE3758" t="s">
        <v>256</v>
      </c>
      <c r="AF3758" t="s">
        <v>84</v>
      </c>
      <c r="AI3758">
        <v>1</v>
      </c>
      <c r="AJ3758" t="s">
        <v>60</v>
      </c>
      <c r="AK3758">
        <v>0.1</v>
      </c>
      <c r="AL3758" t="s">
        <v>60</v>
      </c>
      <c r="AM3758" t="s">
        <v>60</v>
      </c>
      <c r="AN3758" t="s">
        <v>60</v>
      </c>
      <c r="AO3758" t="s">
        <v>60</v>
      </c>
      <c r="AP3758" t="s">
        <v>60</v>
      </c>
      <c r="AQ3758" t="s">
        <v>60</v>
      </c>
      <c r="AR3758" t="s">
        <v>60</v>
      </c>
      <c r="AS3758" t="s">
        <v>60</v>
      </c>
      <c r="AT3758">
        <v>8.6847059999999997E-4</v>
      </c>
      <c r="AU3758">
        <v>1.302706E-3</v>
      </c>
      <c r="AV3758">
        <v>1.7369410000000001E-3</v>
      </c>
      <c r="AW3758">
        <v>2.6054120000000001E-3</v>
      </c>
      <c r="AX3758">
        <v>4.3423530000000002E-3</v>
      </c>
      <c r="AY3758">
        <v>1.302706E-2</v>
      </c>
      <c r="AZ3758">
        <v>2.4823784233333301E-3</v>
      </c>
      <c r="BA3758">
        <v>1.9757707666666702E-3</v>
      </c>
      <c r="BB3758" t="s">
        <v>2038</v>
      </c>
      <c r="BC3758" s="1" t="s">
        <v>2040</v>
      </c>
      <c r="BD3758" t="s">
        <v>2041</v>
      </c>
      <c r="BE3758" t="s">
        <v>63</v>
      </c>
      <c r="BF3758">
        <v>38.773349760000002</v>
      </c>
      <c r="BG3758">
        <v>-77.104682920000002</v>
      </c>
      <c r="BH3758" t="s">
        <v>109</v>
      </c>
      <c r="BI3758" t="s">
        <v>60</v>
      </c>
      <c r="BJ3758">
        <v>100</v>
      </c>
    </row>
    <row r="3759" spans="1:62" x14ac:dyDescent="0.3">
      <c r="A3759" s="1" t="s">
        <v>2039</v>
      </c>
      <c r="B3759" s="1" t="s">
        <v>257</v>
      </c>
      <c r="C3759" t="s">
        <v>2030</v>
      </c>
      <c r="D3759">
        <v>2011</v>
      </c>
      <c r="E3759" t="s">
        <v>258</v>
      </c>
      <c r="F3759" t="s">
        <v>59</v>
      </c>
      <c r="G3759">
        <v>0.2875376</v>
      </c>
      <c r="H3759">
        <v>0.34344775</v>
      </c>
      <c r="I3759">
        <v>0.44728079999999998</v>
      </c>
      <c r="J3759">
        <v>0.55111377500000003</v>
      </c>
      <c r="K3759">
        <v>0.67411597000000001</v>
      </c>
      <c r="L3759">
        <v>0.86261290000000002</v>
      </c>
      <c r="M3759">
        <v>6</v>
      </c>
      <c r="N3759" t="str">
        <f t="shared" si="58"/>
        <v>510590030_45201</v>
      </c>
      <c r="O3759" t="e">
        <f>VLOOKUP(N3759,'HEM3 monitor concs'!D:L,9,FALSE)</f>
        <v>#N/A</v>
      </c>
      <c r="P3759" t="e">
        <f>VLOOKUP(N3759,'HEM3 monitor concs'!D:L,6,FALSE)</f>
        <v>#N/A</v>
      </c>
      <c r="Q3759" s="3">
        <v>0.46432003166666702</v>
      </c>
      <c r="R3759">
        <v>2.3267683703430301E-2</v>
      </c>
      <c r="S3759" s="5">
        <v>3.1948629999999999E-2</v>
      </c>
      <c r="T3759">
        <v>60</v>
      </c>
      <c r="U3759">
        <v>0</v>
      </c>
      <c r="V3759">
        <v>0</v>
      </c>
      <c r="W3759">
        <v>14</v>
      </c>
      <c r="X3759">
        <v>15</v>
      </c>
      <c r="Y3759">
        <v>16</v>
      </c>
      <c r="Z3759">
        <v>15</v>
      </c>
      <c r="AA3759">
        <v>1</v>
      </c>
      <c r="AB3759">
        <v>0</v>
      </c>
      <c r="AC3759" t="s">
        <v>60</v>
      </c>
      <c r="AD3759" t="s">
        <v>60</v>
      </c>
      <c r="AE3759" t="s">
        <v>258</v>
      </c>
      <c r="AF3759" t="s">
        <v>88</v>
      </c>
      <c r="AI3759">
        <v>1</v>
      </c>
      <c r="AJ3759" s="2">
        <v>7.7999999999999999E-6</v>
      </c>
      <c r="AK3759">
        <v>0.03</v>
      </c>
      <c r="AL3759">
        <v>2.2427932799999999</v>
      </c>
      <c r="AM3759">
        <v>2.6788924500000002</v>
      </c>
      <c r="AN3759">
        <v>3.4887902400000002</v>
      </c>
      <c r="AO3759">
        <v>4.2986874449999997</v>
      </c>
      <c r="AP3759">
        <v>5.2581045660000001</v>
      </c>
      <c r="AQ3759">
        <v>6.7283806200000003</v>
      </c>
      <c r="AR3759">
        <v>3.621696247</v>
      </c>
      <c r="AS3759">
        <v>0.24919931400000001</v>
      </c>
      <c r="AT3759">
        <v>9.5845866666666706E-3</v>
      </c>
      <c r="AU3759">
        <v>1.14482583333333E-2</v>
      </c>
      <c r="AV3759">
        <v>1.490936E-2</v>
      </c>
      <c r="AW3759">
        <v>1.83704591666667E-2</v>
      </c>
      <c r="AX3759">
        <v>2.24705323333333E-2</v>
      </c>
      <c r="AY3759">
        <v>2.87537633333333E-2</v>
      </c>
      <c r="AZ3759">
        <v>1.5477334388888901E-2</v>
      </c>
      <c r="BA3759">
        <v>1.06495433333333E-3</v>
      </c>
      <c r="BB3759" t="s">
        <v>2038</v>
      </c>
      <c r="BC3759" s="1" t="s">
        <v>2040</v>
      </c>
      <c r="BD3759" t="s">
        <v>2041</v>
      </c>
      <c r="BE3759" t="s">
        <v>63</v>
      </c>
      <c r="BF3759">
        <v>38.773349760000002</v>
      </c>
      <c r="BG3759">
        <v>-77.104682920000002</v>
      </c>
      <c r="BH3759" t="s">
        <v>109</v>
      </c>
      <c r="BI3759">
        <v>0.128205128205128</v>
      </c>
      <c r="BJ3759">
        <v>30</v>
      </c>
    </row>
    <row r="3760" spans="1:62" x14ac:dyDescent="0.3">
      <c r="A3760" s="1" t="s">
        <v>2039</v>
      </c>
      <c r="B3760" s="1" t="s">
        <v>259</v>
      </c>
      <c r="C3760" t="s">
        <v>2030</v>
      </c>
      <c r="D3760">
        <v>2011</v>
      </c>
      <c r="E3760" t="s">
        <v>260</v>
      </c>
      <c r="F3760" t="s">
        <v>59</v>
      </c>
      <c r="G3760">
        <v>0.26379970000000003</v>
      </c>
      <c r="H3760">
        <v>0.40512090000000001</v>
      </c>
      <c r="I3760">
        <v>0.47107084999999999</v>
      </c>
      <c r="J3760">
        <v>0.678342</v>
      </c>
      <c r="K3760">
        <v>0.87053897000000002</v>
      </c>
      <c r="L3760">
        <v>1.8089120000000001</v>
      </c>
      <c r="M3760">
        <v>6</v>
      </c>
      <c r="N3760" t="str">
        <f t="shared" si="58"/>
        <v>510590030_45202</v>
      </c>
      <c r="O3760" t="e">
        <f>VLOOKUP(N3760,'HEM3 monitor concs'!D:L,9,FALSE)</f>
        <v>#N/A</v>
      </c>
      <c r="P3760" t="e">
        <f>VLOOKUP(N3760,'HEM3 monitor concs'!D:L,6,FALSE)</f>
        <v>#N/A</v>
      </c>
      <c r="Q3760" s="3">
        <v>0.55586358999999996</v>
      </c>
      <c r="R3760">
        <v>7.7010250539320202E-2</v>
      </c>
      <c r="S3760" s="5">
        <v>3.7685669999999998E-2</v>
      </c>
      <c r="T3760">
        <v>60</v>
      </c>
      <c r="U3760">
        <v>0</v>
      </c>
      <c r="V3760">
        <v>0</v>
      </c>
      <c r="W3760">
        <v>14</v>
      </c>
      <c r="X3760">
        <v>15</v>
      </c>
      <c r="Y3760">
        <v>16</v>
      </c>
      <c r="Z3760">
        <v>15</v>
      </c>
      <c r="AA3760">
        <v>1</v>
      </c>
      <c r="AB3760">
        <v>0</v>
      </c>
      <c r="AC3760" t="s">
        <v>60</v>
      </c>
      <c r="AD3760" t="s">
        <v>60</v>
      </c>
      <c r="AE3760" t="s">
        <v>260</v>
      </c>
      <c r="AF3760" t="s">
        <v>62</v>
      </c>
      <c r="AG3760" t="s">
        <v>84</v>
      </c>
      <c r="AI3760">
        <v>1</v>
      </c>
      <c r="AJ3760" t="s">
        <v>60</v>
      </c>
      <c r="AK3760">
        <v>5</v>
      </c>
      <c r="AL3760" t="s">
        <v>60</v>
      </c>
      <c r="AM3760" t="s">
        <v>60</v>
      </c>
      <c r="AN3760" t="s">
        <v>60</v>
      </c>
      <c r="AO3760" t="s">
        <v>60</v>
      </c>
      <c r="AP3760" t="s">
        <v>60</v>
      </c>
      <c r="AQ3760" t="s">
        <v>60</v>
      </c>
      <c r="AR3760" t="s">
        <v>60</v>
      </c>
      <c r="AS3760" t="s">
        <v>60</v>
      </c>
      <c r="AT3760" s="2">
        <v>5.2759939999999999E-5</v>
      </c>
      <c r="AU3760" s="2">
        <v>8.1024180000000001E-5</v>
      </c>
      <c r="AV3760" s="2">
        <v>9.4214170000000001E-5</v>
      </c>
      <c r="AW3760">
        <v>1.356684E-4</v>
      </c>
      <c r="AX3760">
        <v>1.74107794E-4</v>
      </c>
      <c r="AY3760">
        <v>3.6178239999999997E-4</v>
      </c>
      <c r="AZ3760">
        <v>1.11172718E-4</v>
      </c>
      <c r="BA3760" s="2">
        <v>7.5371339999999999E-6</v>
      </c>
      <c r="BB3760" t="s">
        <v>2038</v>
      </c>
      <c r="BC3760" s="1" t="s">
        <v>2040</v>
      </c>
      <c r="BD3760" t="s">
        <v>2041</v>
      </c>
      <c r="BE3760" t="s">
        <v>63</v>
      </c>
      <c r="BF3760">
        <v>38.773349760000002</v>
      </c>
      <c r="BG3760">
        <v>-77.104682920000002</v>
      </c>
      <c r="BH3760" t="s">
        <v>109</v>
      </c>
      <c r="BI3760" t="s">
        <v>60</v>
      </c>
      <c r="BJ3760">
        <v>5000</v>
      </c>
    </row>
    <row r="3761" spans="1:62" x14ac:dyDescent="0.3">
      <c r="A3761" s="1" t="s">
        <v>2039</v>
      </c>
      <c r="B3761" s="1" t="s">
        <v>261</v>
      </c>
      <c r="C3761" t="s">
        <v>2030</v>
      </c>
      <c r="D3761">
        <v>2011</v>
      </c>
      <c r="E3761" t="s">
        <v>262</v>
      </c>
      <c r="F3761" t="s">
        <v>59</v>
      </c>
      <c r="G3761">
        <v>4.7546249999999998E-2</v>
      </c>
      <c r="H3761">
        <v>4.7546249999999998E-2</v>
      </c>
      <c r="I3761">
        <v>9.5092510000000005E-2</v>
      </c>
      <c r="J3761">
        <v>9.5092510000000005E-2</v>
      </c>
      <c r="K3761">
        <v>0.19018499999999999</v>
      </c>
      <c r="L3761">
        <v>0.42791630000000003</v>
      </c>
      <c r="M3761">
        <v>6</v>
      </c>
      <c r="N3761" t="str">
        <f t="shared" si="58"/>
        <v>510590030_45203</v>
      </c>
      <c r="O3761">
        <f>VLOOKUP(N3761,'HEM3 monitor concs'!D:L,9,FALSE)</f>
        <v>0.309465963751129</v>
      </c>
      <c r="P3761">
        <f>VLOOKUP(N3761,'HEM3 monitor concs'!D:L,6,FALSE)</f>
        <v>0.29346596375112899</v>
      </c>
      <c r="Q3761" s="3">
        <v>0.10460174866666699</v>
      </c>
      <c r="R3761">
        <v>5.1190216616335601E-3</v>
      </c>
      <c r="S3761" s="5">
        <v>9.6677349166666704E-2</v>
      </c>
      <c r="T3761">
        <v>60</v>
      </c>
      <c r="U3761">
        <v>22</v>
      </c>
      <c r="V3761">
        <v>0</v>
      </c>
      <c r="W3761">
        <v>14</v>
      </c>
      <c r="X3761">
        <v>15</v>
      </c>
      <c r="Y3761">
        <v>16</v>
      </c>
      <c r="Z3761">
        <v>15</v>
      </c>
      <c r="AA3761">
        <v>1</v>
      </c>
      <c r="AB3761">
        <v>36.6666666666667</v>
      </c>
      <c r="AC3761" t="s">
        <v>60</v>
      </c>
      <c r="AD3761" t="s">
        <v>60</v>
      </c>
      <c r="AE3761" t="s">
        <v>263</v>
      </c>
      <c r="AF3761" t="s">
        <v>68</v>
      </c>
      <c r="AI3761">
        <v>1</v>
      </c>
      <c r="AJ3761" s="2">
        <v>2.5000000000000002E-6</v>
      </c>
      <c r="AK3761">
        <v>1</v>
      </c>
      <c r="AL3761">
        <v>0.118865625</v>
      </c>
      <c r="AM3761">
        <v>0.118865625</v>
      </c>
      <c r="AN3761">
        <v>0.23773127499999999</v>
      </c>
      <c r="AO3761">
        <v>0.23773127499999999</v>
      </c>
      <c r="AP3761">
        <v>0.47546250000000001</v>
      </c>
      <c r="AQ3761">
        <v>1.0697907499999999</v>
      </c>
      <c r="AR3761">
        <v>0.26150437166666701</v>
      </c>
      <c r="AS3761">
        <v>0.24169337291666701</v>
      </c>
      <c r="AT3761" s="2">
        <v>4.7546249999999999E-5</v>
      </c>
      <c r="AU3761" s="2">
        <v>4.7546249999999999E-5</v>
      </c>
      <c r="AV3761" s="2">
        <v>9.5092509999999999E-5</v>
      </c>
      <c r="AW3761" s="2">
        <v>9.5092509999999999E-5</v>
      </c>
      <c r="AX3761">
        <v>1.90185E-4</v>
      </c>
      <c r="AY3761">
        <v>4.2791630000000002E-4</v>
      </c>
      <c r="AZ3761">
        <v>1.04601748666667E-4</v>
      </c>
      <c r="BA3761" s="2">
        <v>9.66773491666667E-5</v>
      </c>
      <c r="BB3761" t="s">
        <v>2038</v>
      </c>
      <c r="BC3761" s="1" t="s">
        <v>2040</v>
      </c>
      <c r="BD3761" t="s">
        <v>2041</v>
      </c>
      <c r="BE3761" t="s">
        <v>63</v>
      </c>
      <c r="BF3761">
        <v>38.773349760000002</v>
      </c>
      <c r="BG3761">
        <v>-77.104682920000002</v>
      </c>
      <c r="BH3761" t="s">
        <v>109</v>
      </c>
      <c r="BI3761">
        <v>0.4</v>
      </c>
      <c r="BJ3761">
        <v>1000</v>
      </c>
    </row>
    <row r="3762" spans="1:62" x14ac:dyDescent="0.3">
      <c r="A3762" s="1" t="s">
        <v>2042</v>
      </c>
      <c r="B3762" s="1" t="s">
        <v>320</v>
      </c>
      <c r="C3762" t="s">
        <v>2030</v>
      </c>
      <c r="D3762">
        <v>2011</v>
      </c>
      <c r="E3762" t="s">
        <v>321</v>
      </c>
      <c r="F3762" t="s">
        <v>59</v>
      </c>
      <c r="G3762">
        <v>0</v>
      </c>
      <c r="H3762" s="2">
        <v>8.9306420000000004E-6</v>
      </c>
      <c r="I3762" s="2">
        <v>1.3732230000000001E-5</v>
      </c>
      <c r="J3762" s="2">
        <v>1.6837620000000001E-5</v>
      </c>
      <c r="K3762" s="2">
        <v>2.3571030000000001E-5</v>
      </c>
      <c r="L3762" s="2">
        <v>4.6054879999999997E-5</v>
      </c>
      <c r="M3762">
        <v>6</v>
      </c>
      <c r="N3762" t="str">
        <f t="shared" si="58"/>
        <v>510870014_14115</v>
      </c>
      <c r="O3762" t="e">
        <f>VLOOKUP(N3762,'HEM3 monitor concs'!D:L,9,FALSE)</f>
        <v>#N/A</v>
      </c>
      <c r="P3762" t="e">
        <f>VLOOKUP(N3762,'HEM3 monitor concs'!D:L,6,FALSE)</f>
        <v>#N/A</v>
      </c>
      <c r="Q3762" s="4">
        <v>1.3032941147541E-5</v>
      </c>
      <c r="R3762" s="2">
        <v>9.4322047109103497E-11</v>
      </c>
      <c r="S3762" s="6">
        <v>3.8E-6</v>
      </c>
      <c r="T3762">
        <v>61</v>
      </c>
      <c r="U3762">
        <v>14</v>
      </c>
      <c r="V3762">
        <v>13</v>
      </c>
      <c r="W3762">
        <v>15</v>
      </c>
      <c r="X3762">
        <v>15</v>
      </c>
      <c r="Y3762">
        <v>16</v>
      </c>
      <c r="Z3762">
        <v>15</v>
      </c>
      <c r="AA3762">
        <v>1</v>
      </c>
      <c r="AB3762">
        <v>22.9508196721311</v>
      </c>
      <c r="AC3762" t="s">
        <v>2043</v>
      </c>
      <c r="AD3762" t="s">
        <v>323</v>
      </c>
      <c r="AE3762" t="s">
        <v>324</v>
      </c>
      <c r="AF3762" t="s">
        <v>62</v>
      </c>
      <c r="AI3762">
        <v>1</v>
      </c>
      <c r="AJ3762">
        <v>1.2E-2</v>
      </c>
      <c r="AK3762" s="2">
        <v>1E-4</v>
      </c>
      <c r="AL3762">
        <v>0</v>
      </c>
      <c r="AM3762">
        <v>0.107167704</v>
      </c>
      <c r="AN3762">
        <v>0.16478676</v>
      </c>
      <c r="AO3762">
        <v>0.20205144</v>
      </c>
      <c r="AP3762">
        <v>0.28285236000000002</v>
      </c>
      <c r="AQ3762">
        <v>0.55265856000000002</v>
      </c>
      <c r="AR3762">
        <v>0.15639529377049199</v>
      </c>
      <c r="AS3762">
        <v>4.5600000000000002E-2</v>
      </c>
      <c r="AT3762">
        <v>0</v>
      </c>
      <c r="AU3762" s="2">
        <v>8.9306420000000004E-5</v>
      </c>
      <c r="AV3762">
        <v>1.3732229999999999E-4</v>
      </c>
      <c r="AW3762">
        <v>1.6837619999999999E-4</v>
      </c>
      <c r="AX3762">
        <v>2.357103E-4</v>
      </c>
      <c r="AY3762">
        <v>4.6054880000000002E-4</v>
      </c>
      <c r="AZ3762">
        <v>1.3032941147541E-4</v>
      </c>
      <c r="BA3762" s="2">
        <v>3.8000000000000002E-5</v>
      </c>
      <c r="BB3762" t="s">
        <v>2044</v>
      </c>
      <c r="BC3762" s="1" t="s">
        <v>2045</v>
      </c>
      <c r="BD3762" t="s">
        <v>110</v>
      </c>
      <c r="BE3762" t="s">
        <v>63</v>
      </c>
      <c r="BF3762">
        <v>37.556550000000001</v>
      </c>
      <c r="BG3762">
        <v>-77.400411000000005</v>
      </c>
      <c r="BH3762" t="s">
        <v>109</v>
      </c>
      <c r="BI3762" s="2">
        <v>8.3333333333333303E-5</v>
      </c>
      <c r="BJ3762">
        <v>0.1</v>
      </c>
    </row>
    <row r="3763" spans="1:62" x14ac:dyDescent="0.3">
      <c r="A3763" s="1" t="s">
        <v>2042</v>
      </c>
      <c r="B3763" s="1" t="s">
        <v>113</v>
      </c>
      <c r="C3763" t="s">
        <v>2030</v>
      </c>
      <c r="D3763">
        <v>2011</v>
      </c>
      <c r="E3763" t="s">
        <v>114</v>
      </c>
      <c r="F3763" t="s">
        <v>59</v>
      </c>
      <c r="G3763">
        <v>3.040466E-2</v>
      </c>
      <c r="H3763">
        <v>4.7565139999999999E-2</v>
      </c>
      <c r="I3763">
        <v>7.068323E-2</v>
      </c>
      <c r="J3763">
        <v>0.1074925</v>
      </c>
      <c r="K3763">
        <v>0.14732919999999999</v>
      </c>
      <c r="L3763">
        <v>0.1835562</v>
      </c>
      <c r="M3763">
        <v>6</v>
      </c>
      <c r="N3763" t="str">
        <f t="shared" si="58"/>
        <v>510870014_17141</v>
      </c>
      <c r="O3763" t="e">
        <f>VLOOKUP(N3763,'HEM3 monitor concs'!D:L,9,FALSE)</f>
        <v>#N/A</v>
      </c>
      <c r="P3763" t="e">
        <f>VLOOKUP(N3763,'HEM3 monitor concs'!D:L,6,FALSE)</f>
        <v>#N/A</v>
      </c>
      <c r="Q3763" s="3">
        <v>8.0620486065573801E-2</v>
      </c>
      <c r="R3763">
        <v>1.84053757236651E-3</v>
      </c>
      <c r="S3763" s="5">
        <v>1.85245901639344E-4</v>
      </c>
      <c r="T3763">
        <v>61</v>
      </c>
      <c r="U3763">
        <v>0</v>
      </c>
      <c r="V3763">
        <v>0</v>
      </c>
      <c r="W3763">
        <v>15</v>
      </c>
      <c r="X3763">
        <v>15</v>
      </c>
      <c r="Y3763">
        <v>16</v>
      </c>
      <c r="Z3763">
        <v>15</v>
      </c>
      <c r="AA3763">
        <v>1</v>
      </c>
      <c r="AB3763">
        <v>0</v>
      </c>
      <c r="AC3763" t="s">
        <v>2043</v>
      </c>
      <c r="AD3763" t="s">
        <v>323</v>
      </c>
      <c r="AE3763" t="s">
        <v>115</v>
      </c>
      <c r="AF3763" t="s">
        <v>62</v>
      </c>
      <c r="AI3763">
        <v>1</v>
      </c>
      <c r="AJ3763" s="2">
        <v>3.4E-5</v>
      </c>
      <c r="AK3763">
        <v>3.0000000000000001E-3</v>
      </c>
      <c r="AL3763">
        <v>1.0337584399999999</v>
      </c>
      <c r="AM3763">
        <v>1.61721476</v>
      </c>
      <c r="AN3763">
        <v>2.40322982</v>
      </c>
      <c r="AO3763">
        <v>3.6547450000000001</v>
      </c>
      <c r="AP3763">
        <v>5.0091928000000001</v>
      </c>
      <c r="AQ3763">
        <v>6.2409108</v>
      </c>
      <c r="AR3763">
        <v>2.7410965262295099</v>
      </c>
      <c r="AS3763">
        <v>6.29836065573771E-3</v>
      </c>
      <c r="AT3763">
        <v>1.01348866666667E-2</v>
      </c>
      <c r="AU3763">
        <v>1.5855046666666699E-2</v>
      </c>
      <c r="AV3763">
        <v>2.3561076666666701E-2</v>
      </c>
      <c r="AW3763">
        <v>3.5830833333333298E-2</v>
      </c>
      <c r="AX3763">
        <v>4.9109733333333301E-2</v>
      </c>
      <c r="AY3763">
        <v>6.1185400000000001E-2</v>
      </c>
      <c r="AZ3763">
        <v>2.6873495355191301E-2</v>
      </c>
      <c r="BA3763" s="2">
        <v>6.1748633879781407E-5</v>
      </c>
      <c r="BB3763" t="s">
        <v>2044</v>
      </c>
      <c r="BC3763" s="1" t="s">
        <v>2045</v>
      </c>
      <c r="BD3763" t="s">
        <v>110</v>
      </c>
      <c r="BE3763" t="s">
        <v>63</v>
      </c>
      <c r="BF3763">
        <v>37.556550000000001</v>
      </c>
      <c r="BG3763">
        <v>-77.400411000000005</v>
      </c>
      <c r="BH3763" t="s">
        <v>109</v>
      </c>
      <c r="BI3763">
        <v>2.9411764705882401E-2</v>
      </c>
      <c r="BJ3763">
        <v>3</v>
      </c>
    </row>
    <row r="3764" spans="1:62" x14ac:dyDescent="0.3">
      <c r="A3764" s="1" t="s">
        <v>2042</v>
      </c>
      <c r="B3764" s="1" t="s">
        <v>116</v>
      </c>
      <c r="C3764" t="s">
        <v>2030</v>
      </c>
      <c r="D3764">
        <v>2011</v>
      </c>
      <c r="E3764" t="s">
        <v>117</v>
      </c>
      <c r="F3764" t="s">
        <v>59</v>
      </c>
      <c r="G3764">
        <v>9.2825510000000004E-4</v>
      </c>
      <c r="H3764">
        <v>1.3597539999999999E-3</v>
      </c>
      <c r="I3764">
        <v>2.0402660000000002E-3</v>
      </c>
      <c r="J3764">
        <v>4.7945499999999999E-3</v>
      </c>
      <c r="K3764">
        <v>6.2904140000000002E-3</v>
      </c>
      <c r="L3764">
        <v>1.3203690000000001E-2</v>
      </c>
      <c r="M3764">
        <v>6</v>
      </c>
      <c r="N3764" t="str">
        <f t="shared" si="58"/>
        <v>510870014_17147</v>
      </c>
      <c r="O3764" t="e">
        <f>VLOOKUP(N3764,'HEM3 monitor concs'!D:L,9,FALSE)</f>
        <v>#N/A</v>
      </c>
      <c r="P3764" t="e">
        <f>VLOOKUP(N3764,'HEM3 monitor concs'!D:L,6,FALSE)</f>
        <v>#N/A</v>
      </c>
      <c r="Q3764" s="3">
        <v>3.1592469557377E-3</v>
      </c>
      <c r="R3764" s="2">
        <v>5.9571978415975602E-6</v>
      </c>
      <c r="S3764" s="6">
        <v>6.5255737704917997E-5</v>
      </c>
      <c r="T3764">
        <v>61</v>
      </c>
      <c r="U3764">
        <v>0</v>
      </c>
      <c r="V3764">
        <v>0</v>
      </c>
      <c r="W3764">
        <v>15</v>
      </c>
      <c r="X3764">
        <v>15</v>
      </c>
      <c r="Y3764">
        <v>16</v>
      </c>
      <c r="Z3764">
        <v>15</v>
      </c>
      <c r="AA3764">
        <v>1</v>
      </c>
      <c r="AB3764">
        <v>0</v>
      </c>
      <c r="AC3764" t="s">
        <v>2043</v>
      </c>
      <c r="AD3764" t="s">
        <v>323</v>
      </c>
      <c r="AE3764" t="s">
        <v>118</v>
      </c>
      <c r="AI3764">
        <v>1</v>
      </c>
      <c r="AJ3764" s="2">
        <v>8.7999999999999998E-5</v>
      </c>
      <c r="AK3764" t="s">
        <v>60</v>
      </c>
      <c r="AL3764">
        <v>8.1686448800000006E-2</v>
      </c>
      <c r="AM3764">
        <v>0.119658352</v>
      </c>
      <c r="AN3764">
        <v>0.17954340799999999</v>
      </c>
      <c r="AO3764">
        <v>0.42192039999999997</v>
      </c>
      <c r="AP3764">
        <v>0.55355643200000004</v>
      </c>
      <c r="AQ3764">
        <v>1.16192472</v>
      </c>
      <c r="AR3764">
        <v>0.27801373210491798</v>
      </c>
      <c r="AS3764">
        <v>5.7425049180327902E-3</v>
      </c>
      <c r="AT3764" t="s">
        <v>60</v>
      </c>
      <c r="AU3764" t="s">
        <v>60</v>
      </c>
      <c r="AV3764" t="s">
        <v>60</v>
      </c>
      <c r="AW3764" t="s">
        <v>60</v>
      </c>
      <c r="AX3764" t="s">
        <v>60</v>
      </c>
      <c r="AY3764" t="s">
        <v>60</v>
      </c>
      <c r="AZ3764" t="s">
        <v>60</v>
      </c>
      <c r="BA3764" t="s">
        <v>60</v>
      </c>
      <c r="BB3764" t="s">
        <v>2044</v>
      </c>
      <c r="BC3764" s="1" t="s">
        <v>2045</v>
      </c>
      <c r="BD3764" t="s">
        <v>110</v>
      </c>
      <c r="BE3764" t="s">
        <v>63</v>
      </c>
      <c r="BF3764">
        <v>37.556550000000001</v>
      </c>
      <c r="BG3764">
        <v>-77.400411000000005</v>
      </c>
      <c r="BH3764" t="s">
        <v>109</v>
      </c>
      <c r="BI3764">
        <v>1.13636363636364E-2</v>
      </c>
      <c r="BJ3764" t="s">
        <v>60</v>
      </c>
    </row>
    <row r="3765" spans="1:62" x14ac:dyDescent="0.3">
      <c r="A3765" s="1" t="s">
        <v>2042</v>
      </c>
      <c r="B3765" s="1" t="s">
        <v>122</v>
      </c>
      <c r="C3765" t="s">
        <v>2030</v>
      </c>
      <c r="D3765">
        <v>2011</v>
      </c>
      <c r="E3765" t="s">
        <v>123</v>
      </c>
      <c r="F3765" t="s">
        <v>59</v>
      </c>
      <c r="G3765">
        <v>1.7210470000000001E-3</v>
      </c>
      <c r="H3765">
        <v>2.0508919999999999E-3</v>
      </c>
      <c r="I3765">
        <v>2.9138749999999998E-3</v>
      </c>
      <c r="J3765">
        <v>4.8149600000000001E-3</v>
      </c>
      <c r="K3765">
        <v>6.1437260000000004E-3</v>
      </c>
      <c r="L3765">
        <v>1.369272E-2</v>
      </c>
      <c r="M3765">
        <v>6</v>
      </c>
      <c r="N3765" t="str">
        <f t="shared" si="58"/>
        <v>510870014_17149</v>
      </c>
      <c r="O3765" t="e">
        <f>VLOOKUP(N3765,'HEM3 monitor concs'!D:L,9,FALSE)</f>
        <v>#N/A</v>
      </c>
      <c r="P3765" t="e">
        <f>VLOOKUP(N3765,'HEM3 monitor concs'!D:L,6,FALSE)</f>
        <v>#N/A</v>
      </c>
      <c r="Q3765" s="3">
        <v>3.73124929508197E-3</v>
      </c>
      <c r="R3765" s="2">
        <v>4.8351281272189501E-6</v>
      </c>
      <c r="S3765" s="6">
        <v>6.6721311803278699E-5</v>
      </c>
      <c r="T3765">
        <v>61</v>
      </c>
      <c r="U3765">
        <v>0</v>
      </c>
      <c r="V3765">
        <v>0</v>
      </c>
      <c r="W3765">
        <v>15</v>
      </c>
      <c r="X3765">
        <v>15</v>
      </c>
      <c r="Y3765">
        <v>16</v>
      </c>
      <c r="Z3765">
        <v>15</v>
      </c>
      <c r="AA3765">
        <v>1</v>
      </c>
      <c r="AB3765">
        <v>0</v>
      </c>
      <c r="AC3765" t="s">
        <v>2043</v>
      </c>
      <c r="AD3765" t="s">
        <v>323</v>
      </c>
      <c r="AE3765" t="s">
        <v>124</v>
      </c>
      <c r="AI3765">
        <v>1</v>
      </c>
      <c r="AJ3765" s="2">
        <v>8.7999999999999998E-5</v>
      </c>
      <c r="AK3765" t="s">
        <v>60</v>
      </c>
      <c r="AL3765">
        <v>0.15145213599999999</v>
      </c>
      <c r="AM3765">
        <v>0.18047849599999999</v>
      </c>
      <c r="AN3765">
        <v>0.25642100000000001</v>
      </c>
      <c r="AO3765">
        <v>0.42371648000000001</v>
      </c>
      <c r="AP3765">
        <v>0.54064788799999997</v>
      </c>
      <c r="AQ3765">
        <v>1.2049593599999999</v>
      </c>
      <c r="AR3765">
        <v>0.32834993796721301</v>
      </c>
      <c r="AS3765">
        <v>5.8714754386885197E-3</v>
      </c>
      <c r="AT3765" t="s">
        <v>60</v>
      </c>
      <c r="AU3765" t="s">
        <v>60</v>
      </c>
      <c r="AV3765" t="s">
        <v>60</v>
      </c>
      <c r="AW3765" t="s">
        <v>60</v>
      </c>
      <c r="AX3765" t="s">
        <v>60</v>
      </c>
      <c r="AY3765" t="s">
        <v>60</v>
      </c>
      <c r="AZ3765" t="s">
        <v>60</v>
      </c>
      <c r="BA3765" t="s">
        <v>60</v>
      </c>
      <c r="BB3765" t="s">
        <v>2044</v>
      </c>
      <c r="BC3765" s="1" t="s">
        <v>2045</v>
      </c>
      <c r="BD3765" t="s">
        <v>110</v>
      </c>
      <c r="BE3765" t="s">
        <v>63</v>
      </c>
      <c r="BF3765">
        <v>37.556550000000001</v>
      </c>
      <c r="BG3765">
        <v>-77.400411000000005</v>
      </c>
      <c r="BH3765" t="s">
        <v>109</v>
      </c>
      <c r="BI3765">
        <v>1.13636363636364E-2</v>
      </c>
      <c r="BJ3765" t="s">
        <v>60</v>
      </c>
    </row>
    <row r="3766" spans="1:62" x14ac:dyDescent="0.3">
      <c r="A3766" s="1" t="s">
        <v>2042</v>
      </c>
      <c r="B3766" s="1" t="s">
        <v>125</v>
      </c>
      <c r="C3766" t="s">
        <v>2030</v>
      </c>
      <c r="D3766">
        <v>2011</v>
      </c>
      <c r="E3766" t="s">
        <v>126</v>
      </c>
      <c r="F3766" t="s">
        <v>59</v>
      </c>
      <c r="G3766">
        <v>6.4346789999999998E-4</v>
      </c>
      <c r="H3766">
        <v>9.4368649999999996E-4</v>
      </c>
      <c r="I3766">
        <v>1.2864389999999999E-3</v>
      </c>
      <c r="J3766">
        <v>1.9216509999999999E-3</v>
      </c>
      <c r="K3766">
        <v>2.8364269999999999E-3</v>
      </c>
      <c r="L3766">
        <v>6.5974579999999996E-3</v>
      </c>
      <c r="M3766">
        <v>6</v>
      </c>
      <c r="N3766" t="str">
        <f t="shared" si="58"/>
        <v>510870014_17201</v>
      </c>
      <c r="O3766" t="e">
        <f>VLOOKUP(N3766,'HEM3 monitor concs'!D:L,9,FALSE)</f>
        <v>#N/A</v>
      </c>
      <c r="P3766" t="e">
        <f>VLOOKUP(N3766,'HEM3 monitor concs'!D:L,6,FALSE)</f>
        <v>#N/A</v>
      </c>
      <c r="Q3766" s="3">
        <v>1.6785467852458999E-3</v>
      </c>
      <c r="R3766" s="2">
        <v>1.4619124764836701E-6</v>
      </c>
      <c r="S3766" s="6">
        <v>4.8370491803278697E-5</v>
      </c>
      <c r="T3766">
        <v>61</v>
      </c>
      <c r="U3766">
        <v>0</v>
      </c>
      <c r="V3766">
        <v>0</v>
      </c>
      <c r="W3766">
        <v>15</v>
      </c>
      <c r="X3766">
        <v>15</v>
      </c>
      <c r="Y3766">
        <v>16</v>
      </c>
      <c r="Z3766">
        <v>15</v>
      </c>
      <c r="AA3766">
        <v>1</v>
      </c>
      <c r="AB3766">
        <v>0</v>
      </c>
      <c r="AC3766" t="s">
        <v>2043</v>
      </c>
      <c r="AD3766" t="s">
        <v>323</v>
      </c>
      <c r="AE3766" t="s">
        <v>127</v>
      </c>
      <c r="AI3766">
        <v>1</v>
      </c>
      <c r="AJ3766" s="2">
        <v>8.7999999999999998E-5</v>
      </c>
      <c r="AK3766" t="s">
        <v>60</v>
      </c>
      <c r="AL3766">
        <v>5.6625175200000002E-2</v>
      </c>
      <c r="AM3766">
        <v>8.3044411999999998E-2</v>
      </c>
      <c r="AN3766">
        <v>0.113206632</v>
      </c>
      <c r="AO3766">
        <v>0.16910528799999999</v>
      </c>
      <c r="AP3766">
        <v>0.249605576</v>
      </c>
      <c r="AQ3766">
        <v>0.58057630400000004</v>
      </c>
      <c r="AR3766">
        <v>0.14771211710163901</v>
      </c>
      <c r="AS3766">
        <v>4.2566032786885196E-3</v>
      </c>
      <c r="AT3766" t="s">
        <v>60</v>
      </c>
      <c r="AU3766" t="s">
        <v>60</v>
      </c>
      <c r="AV3766" t="s">
        <v>60</v>
      </c>
      <c r="AW3766" t="s">
        <v>60</v>
      </c>
      <c r="AX3766" t="s">
        <v>60</v>
      </c>
      <c r="AY3766" t="s">
        <v>60</v>
      </c>
      <c r="AZ3766" t="s">
        <v>60</v>
      </c>
      <c r="BA3766" t="s">
        <v>60</v>
      </c>
      <c r="BB3766" t="s">
        <v>2044</v>
      </c>
      <c r="BC3766" s="1" t="s">
        <v>2045</v>
      </c>
      <c r="BD3766" t="s">
        <v>110</v>
      </c>
      <c r="BE3766" t="s">
        <v>63</v>
      </c>
      <c r="BF3766">
        <v>37.556550000000001</v>
      </c>
      <c r="BG3766">
        <v>-77.400411000000005</v>
      </c>
      <c r="BH3766" t="s">
        <v>109</v>
      </c>
      <c r="BI3766">
        <v>1.13636363636364E-2</v>
      </c>
      <c r="BJ3766" t="s">
        <v>60</v>
      </c>
    </row>
    <row r="3767" spans="1:62" x14ac:dyDescent="0.3">
      <c r="A3767" s="1" t="s">
        <v>2042</v>
      </c>
      <c r="B3767" s="1" t="s">
        <v>128</v>
      </c>
      <c r="C3767" t="s">
        <v>2030</v>
      </c>
      <c r="D3767">
        <v>2011</v>
      </c>
      <c r="E3767" t="s">
        <v>129</v>
      </c>
      <c r="F3767" t="s">
        <v>59</v>
      </c>
      <c r="G3767" s="2">
        <v>4.5502949999999998E-5</v>
      </c>
      <c r="H3767" s="2">
        <v>6.4998040000000006E-5</v>
      </c>
      <c r="I3767" s="2">
        <v>8.8397489999999994E-5</v>
      </c>
      <c r="J3767">
        <v>1.7585100000000001E-4</v>
      </c>
      <c r="K3767">
        <v>3.4045270000000001E-4</v>
      </c>
      <c r="L3767">
        <v>1.5750689999999999E-3</v>
      </c>
      <c r="M3767">
        <v>6</v>
      </c>
      <c r="N3767" t="str">
        <f t="shared" si="58"/>
        <v>510870014_17208</v>
      </c>
      <c r="O3767" t="e">
        <f>VLOOKUP(N3767,'HEM3 monitor concs'!D:L,9,FALSE)</f>
        <v>#N/A</v>
      </c>
      <c r="P3767" t="e">
        <f>VLOOKUP(N3767,'HEM3 monitor concs'!D:L,6,FALSE)</f>
        <v>#N/A</v>
      </c>
      <c r="Q3767" s="3">
        <v>1.7130959491803299E-4</v>
      </c>
      <c r="R3767" s="2">
        <v>5.2282760917180903E-8</v>
      </c>
      <c r="S3767" s="6">
        <v>4.9390163934426201E-5</v>
      </c>
      <c r="T3767">
        <v>61</v>
      </c>
      <c r="U3767">
        <v>6</v>
      </c>
      <c r="V3767">
        <v>0</v>
      </c>
      <c r="W3767">
        <v>15</v>
      </c>
      <c r="X3767">
        <v>15</v>
      </c>
      <c r="Y3767">
        <v>16</v>
      </c>
      <c r="Z3767">
        <v>15</v>
      </c>
      <c r="AA3767">
        <v>1</v>
      </c>
      <c r="AB3767">
        <v>9.8360655737704903</v>
      </c>
      <c r="AC3767" t="s">
        <v>2043</v>
      </c>
      <c r="AD3767" t="s">
        <v>323</v>
      </c>
      <c r="AE3767" t="s">
        <v>130</v>
      </c>
      <c r="AI3767">
        <v>1</v>
      </c>
      <c r="AJ3767" s="2">
        <v>1.7600000000000001E-5</v>
      </c>
      <c r="AK3767" t="s">
        <v>60</v>
      </c>
      <c r="AL3767">
        <v>8.0085192E-4</v>
      </c>
      <c r="AM3767">
        <v>1.143965504E-3</v>
      </c>
      <c r="AN3767">
        <v>1.555795824E-3</v>
      </c>
      <c r="AO3767">
        <v>3.0949775999999998E-3</v>
      </c>
      <c r="AP3767">
        <v>5.9919675199999996E-3</v>
      </c>
      <c r="AQ3767">
        <v>2.7721214399999999E-2</v>
      </c>
      <c r="AR3767">
        <v>3.0150488705573799E-3</v>
      </c>
      <c r="AS3767">
        <v>8.6926688524590202E-4</v>
      </c>
      <c r="AT3767" t="s">
        <v>60</v>
      </c>
      <c r="AU3767" t="s">
        <v>60</v>
      </c>
      <c r="AV3767" t="s">
        <v>60</v>
      </c>
      <c r="AW3767" t="s">
        <v>60</v>
      </c>
      <c r="AX3767" t="s">
        <v>60</v>
      </c>
      <c r="AY3767" t="s">
        <v>60</v>
      </c>
      <c r="AZ3767" t="s">
        <v>60</v>
      </c>
      <c r="BA3767" t="s">
        <v>60</v>
      </c>
      <c r="BB3767" t="s">
        <v>2044</v>
      </c>
      <c r="BC3767" s="1" t="s">
        <v>2045</v>
      </c>
      <c r="BD3767" t="s">
        <v>110</v>
      </c>
      <c r="BE3767" t="s">
        <v>63</v>
      </c>
      <c r="BF3767">
        <v>37.556550000000001</v>
      </c>
      <c r="BG3767">
        <v>-77.400411000000005</v>
      </c>
      <c r="BH3767" t="s">
        <v>109</v>
      </c>
      <c r="BI3767">
        <v>5.6818181818181802E-2</v>
      </c>
      <c r="BJ3767" t="s">
        <v>60</v>
      </c>
    </row>
    <row r="3768" spans="1:62" x14ac:dyDescent="0.3">
      <c r="A3768" s="1" t="s">
        <v>2042</v>
      </c>
      <c r="B3768" s="1" t="s">
        <v>134</v>
      </c>
      <c r="C3768" t="s">
        <v>2030</v>
      </c>
      <c r="D3768">
        <v>2011</v>
      </c>
      <c r="E3768" t="s">
        <v>135</v>
      </c>
      <c r="F3768" t="s">
        <v>59</v>
      </c>
      <c r="G3768">
        <v>0</v>
      </c>
      <c r="H3768" s="2">
        <v>4.2758510000000001E-5</v>
      </c>
      <c r="I3768" s="2">
        <v>6.8511500000000003E-5</v>
      </c>
      <c r="J3768">
        <v>2.1492899999999999E-4</v>
      </c>
      <c r="K3768">
        <v>4.2512499999999999E-4</v>
      </c>
      <c r="L3768">
        <v>1.7434729999999999E-3</v>
      </c>
      <c r="M3768">
        <v>6</v>
      </c>
      <c r="N3768" t="str">
        <f t="shared" si="58"/>
        <v>510870014_17220</v>
      </c>
      <c r="O3768" t="e">
        <f>VLOOKUP(N3768,'HEM3 monitor concs'!D:L,9,FALSE)</f>
        <v>#N/A</v>
      </c>
      <c r="P3768" t="e">
        <f>VLOOKUP(N3768,'HEM3 monitor concs'!D:L,6,FALSE)</f>
        <v>#N/A</v>
      </c>
      <c r="Q3768" s="3">
        <v>1.81929610983607E-4</v>
      </c>
      <c r="R3768" s="2">
        <v>7.5064172127571399E-8</v>
      </c>
      <c r="S3768" s="6">
        <v>5.5536065573770499E-5</v>
      </c>
      <c r="T3768">
        <v>61</v>
      </c>
      <c r="U3768">
        <v>20</v>
      </c>
      <c r="V3768">
        <v>7</v>
      </c>
      <c r="W3768">
        <v>15</v>
      </c>
      <c r="X3768">
        <v>15</v>
      </c>
      <c r="Y3768">
        <v>16</v>
      </c>
      <c r="Z3768">
        <v>15</v>
      </c>
      <c r="AA3768">
        <v>1</v>
      </c>
      <c r="AB3768">
        <v>32.786885245901601</v>
      </c>
      <c r="AC3768" t="s">
        <v>2043</v>
      </c>
      <c r="AD3768" t="s">
        <v>323</v>
      </c>
      <c r="AE3768" t="s">
        <v>136</v>
      </c>
      <c r="AI3768">
        <v>1</v>
      </c>
      <c r="AJ3768">
        <v>1.76E-4</v>
      </c>
      <c r="AK3768" t="s">
        <v>60</v>
      </c>
      <c r="AL3768">
        <v>0</v>
      </c>
      <c r="AM3768">
        <v>7.5254977600000003E-3</v>
      </c>
      <c r="AN3768">
        <v>1.2058024000000001E-2</v>
      </c>
      <c r="AO3768">
        <v>3.7827503999999998E-2</v>
      </c>
      <c r="AP3768">
        <v>7.4822E-2</v>
      </c>
      <c r="AQ3768">
        <v>0.30685124800000002</v>
      </c>
      <c r="AR3768">
        <v>3.2019611533114799E-2</v>
      </c>
      <c r="AS3768">
        <v>9.7743475409836095E-3</v>
      </c>
      <c r="AT3768" t="s">
        <v>60</v>
      </c>
      <c r="AU3768" t="s">
        <v>60</v>
      </c>
      <c r="AV3768" t="s">
        <v>60</v>
      </c>
      <c r="AW3768" t="s">
        <v>60</v>
      </c>
      <c r="AX3768" t="s">
        <v>60</v>
      </c>
      <c r="AY3768" t="s">
        <v>60</v>
      </c>
      <c r="AZ3768" t="s">
        <v>60</v>
      </c>
      <c r="BA3768" t="s">
        <v>60</v>
      </c>
      <c r="BB3768" t="s">
        <v>2044</v>
      </c>
      <c r="BC3768" s="1" t="s">
        <v>2045</v>
      </c>
      <c r="BD3768" t="s">
        <v>110</v>
      </c>
      <c r="BE3768" t="s">
        <v>63</v>
      </c>
      <c r="BF3768">
        <v>37.556550000000001</v>
      </c>
      <c r="BG3768">
        <v>-77.400411000000005</v>
      </c>
      <c r="BH3768" t="s">
        <v>109</v>
      </c>
      <c r="BI3768">
        <v>5.6818181818181802E-3</v>
      </c>
      <c r="BJ3768" t="s">
        <v>60</v>
      </c>
    </row>
    <row r="3769" spans="1:62" x14ac:dyDescent="0.3">
      <c r="A3769" s="1" t="s">
        <v>2042</v>
      </c>
      <c r="B3769" s="1" t="s">
        <v>171</v>
      </c>
      <c r="C3769" t="s">
        <v>2030</v>
      </c>
      <c r="D3769">
        <v>2011</v>
      </c>
      <c r="E3769" t="s">
        <v>172</v>
      </c>
      <c r="F3769" t="s">
        <v>59</v>
      </c>
      <c r="G3769">
        <v>0</v>
      </c>
      <c r="H3769">
        <v>0</v>
      </c>
      <c r="I3769">
        <v>0.31722860000000003</v>
      </c>
      <c r="J3769">
        <v>0.44059524999999999</v>
      </c>
      <c r="K3769">
        <v>0.70495240000000003</v>
      </c>
      <c r="L3769">
        <v>1.1279239999999999</v>
      </c>
      <c r="M3769">
        <v>6</v>
      </c>
      <c r="N3769" t="str">
        <f t="shared" si="58"/>
        <v>510870014_43231</v>
      </c>
      <c r="O3769">
        <f>VLOOKUP(N3769,'HEM3 monitor concs'!D:L,9,FALSE)</f>
        <v>1.086225276304128</v>
      </c>
      <c r="P3769">
        <f>VLOOKUP(N3769,'HEM3 monitor concs'!D:L,6,FALSE)</f>
        <v>0.97245459700398296</v>
      </c>
      <c r="Q3769" s="3">
        <v>0.32734061557376998</v>
      </c>
      <c r="R3769">
        <v>8.4818923794694898E-2</v>
      </c>
      <c r="S3769" s="5">
        <v>0.14954238196721301</v>
      </c>
      <c r="T3769">
        <v>61</v>
      </c>
      <c r="U3769">
        <v>19</v>
      </c>
      <c r="V3769">
        <v>17</v>
      </c>
      <c r="W3769">
        <v>15</v>
      </c>
      <c r="X3769">
        <v>15</v>
      </c>
      <c r="Y3769">
        <v>16</v>
      </c>
      <c r="Z3769">
        <v>15</v>
      </c>
      <c r="AA3769">
        <v>1</v>
      </c>
      <c r="AB3769">
        <v>31.1475409836066</v>
      </c>
      <c r="AC3769" t="s">
        <v>2043</v>
      </c>
      <c r="AD3769" t="s">
        <v>323</v>
      </c>
      <c r="AE3769" t="s">
        <v>172</v>
      </c>
      <c r="AF3769" t="s">
        <v>84</v>
      </c>
      <c r="AG3769" t="s">
        <v>62</v>
      </c>
      <c r="AI3769">
        <v>1</v>
      </c>
      <c r="AJ3769" t="s">
        <v>60</v>
      </c>
      <c r="AK3769">
        <v>0.7</v>
      </c>
      <c r="AL3769" t="s">
        <v>60</v>
      </c>
      <c r="AM3769" t="s">
        <v>60</v>
      </c>
      <c r="AN3769" t="s">
        <v>60</v>
      </c>
      <c r="AO3769" t="s">
        <v>60</v>
      </c>
      <c r="AP3769" t="s">
        <v>60</v>
      </c>
      <c r="AQ3769" t="s">
        <v>60</v>
      </c>
      <c r="AR3769" t="s">
        <v>60</v>
      </c>
      <c r="AS3769" t="s">
        <v>60</v>
      </c>
      <c r="AT3769">
        <v>0</v>
      </c>
      <c r="AU3769">
        <v>0</v>
      </c>
      <c r="AV3769">
        <v>4.5318371428571398E-4</v>
      </c>
      <c r="AW3769">
        <v>6.2942178571428597E-4</v>
      </c>
      <c r="AX3769">
        <v>1.0070748571428601E-3</v>
      </c>
      <c r="AY3769">
        <v>1.6113200000000001E-3</v>
      </c>
      <c r="AZ3769">
        <v>4.6762945081967202E-4</v>
      </c>
      <c r="BA3769">
        <v>2.13631974238876E-4</v>
      </c>
      <c r="BB3769" t="s">
        <v>2044</v>
      </c>
      <c r="BC3769" s="1" t="s">
        <v>2045</v>
      </c>
      <c r="BD3769" t="s">
        <v>110</v>
      </c>
      <c r="BE3769" t="s">
        <v>63</v>
      </c>
      <c r="BF3769">
        <v>37.556550000000001</v>
      </c>
      <c r="BG3769">
        <v>-77.400411000000005</v>
      </c>
      <c r="BH3769" t="s">
        <v>109</v>
      </c>
      <c r="BI3769" t="s">
        <v>60</v>
      </c>
      <c r="BJ3769">
        <v>700</v>
      </c>
    </row>
    <row r="3770" spans="1:62" x14ac:dyDescent="0.3">
      <c r="A3770" s="1" t="s">
        <v>2042</v>
      </c>
      <c r="B3770" s="1" t="s">
        <v>173</v>
      </c>
      <c r="C3770" t="s">
        <v>2030</v>
      </c>
      <c r="D3770">
        <v>2011</v>
      </c>
      <c r="E3770" t="s">
        <v>174</v>
      </c>
      <c r="F3770" t="s">
        <v>59</v>
      </c>
      <c r="G3770">
        <v>1.1789887999999999</v>
      </c>
      <c r="H3770">
        <v>1.7344485000000001</v>
      </c>
      <c r="I3770">
        <v>2.4330075</v>
      </c>
      <c r="J3770">
        <v>3.5867353749999999</v>
      </c>
      <c r="K3770">
        <v>5.9595247499999999</v>
      </c>
      <c r="L3770">
        <v>11.785515</v>
      </c>
      <c r="M3770">
        <v>6</v>
      </c>
      <c r="N3770" t="str">
        <f t="shared" si="58"/>
        <v>510870014_43502</v>
      </c>
      <c r="O3770" t="e">
        <f>VLOOKUP(N3770,'HEM3 monitor concs'!D:L,9,FALSE)</f>
        <v>#N/A</v>
      </c>
      <c r="P3770" t="e">
        <f>VLOOKUP(N3770,'HEM3 monitor concs'!D:L,6,FALSE)</f>
        <v>#N/A</v>
      </c>
      <c r="Q3770" s="3">
        <v>3.0371894583333301</v>
      </c>
      <c r="R3770">
        <v>4.4128554785854002</v>
      </c>
      <c r="S3770" s="5">
        <v>9.7316666666666704E-2</v>
      </c>
      <c r="T3770">
        <v>60</v>
      </c>
      <c r="U3770">
        <v>0</v>
      </c>
      <c r="V3770">
        <v>0</v>
      </c>
      <c r="W3770">
        <v>14</v>
      </c>
      <c r="X3770">
        <v>15</v>
      </c>
      <c r="Y3770">
        <v>16</v>
      </c>
      <c r="Z3770">
        <v>15</v>
      </c>
      <c r="AA3770">
        <v>1</v>
      </c>
      <c r="AB3770">
        <v>0</v>
      </c>
      <c r="AC3770" t="s">
        <v>2043</v>
      </c>
      <c r="AD3770" t="s">
        <v>323</v>
      </c>
      <c r="AE3770" t="s">
        <v>174</v>
      </c>
      <c r="AF3770" t="s">
        <v>62</v>
      </c>
      <c r="AI3770">
        <v>1</v>
      </c>
      <c r="AJ3770" s="2">
        <v>1.2999999999999999E-5</v>
      </c>
      <c r="AK3770">
        <v>9.7999999999999997E-3</v>
      </c>
      <c r="AL3770">
        <v>15.3268544</v>
      </c>
      <c r="AM3770">
        <v>22.5478305</v>
      </c>
      <c r="AN3770">
        <v>31.6290975</v>
      </c>
      <c r="AO3770">
        <v>46.627559875000003</v>
      </c>
      <c r="AP3770">
        <v>77.473821749999999</v>
      </c>
      <c r="AQ3770">
        <v>153.21169499999999</v>
      </c>
      <c r="AR3770">
        <v>39.483462958333298</v>
      </c>
      <c r="AS3770">
        <v>1.26511666666667</v>
      </c>
      <c r="AT3770">
        <v>0.120304979591837</v>
      </c>
      <c r="AU3770">
        <v>0.176984540816327</v>
      </c>
      <c r="AV3770">
        <v>0.24826607142857099</v>
      </c>
      <c r="AW3770">
        <v>0.36599340561224503</v>
      </c>
      <c r="AX3770">
        <v>0.60811477040816297</v>
      </c>
      <c r="AY3770">
        <v>1.2026035714285701</v>
      </c>
      <c r="AZ3770">
        <v>0.30991729166666698</v>
      </c>
      <c r="BA3770">
        <v>9.9302721088435405E-3</v>
      </c>
      <c r="BB3770" t="s">
        <v>2044</v>
      </c>
      <c r="BC3770" s="1" t="s">
        <v>2045</v>
      </c>
      <c r="BD3770" t="s">
        <v>110</v>
      </c>
      <c r="BE3770" t="s">
        <v>63</v>
      </c>
      <c r="BF3770">
        <v>37.556550000000001</v>
      </c>
      <c r="BG3770">
        <v>-77.400411000000005</v>
      </c>
      <c r="BH3770" t="s">
        <v>109</v>
      </c>
      <c r="BI3770">
        <v>7.69230769230769E-2</v>
      </c>
      <c r="BJ3770">
        <v>9.8000000000000007</v>
      </c>
    </row>
    <row r="3771" spans="1:62" x14ac:dyDescent="0.3">
      <c r="A3771" s="1" t="s">
        <v>2042</v>
      </c>
      <c r="B3771" s="1" t="s">
        <v>175</v>
      </c>
      <c r="C3771" t="s">
        <v>2030</v>
      </c>
      <c r="D3771">
        <v>2011</v>
      </c>
      <c r="E3771" t="s">
        <v>176</v>
      </c>
      <c r="F3771" t="s">
        <v>59</v>
      </c>
      <c r="G3771">
        <v>0.91244977500000002</v>
      </c>
      <c r="H3771">
        <v>1.194679125</v>
      </c>
      <c r="I3771">
        <v>1.328792</v>
      </c>
      <c r="J3771">
        <v>1.66354325</v>
      </c>
      <c r="K3771">
        <v>1.9630538</v>
      </c>
      <c r="L3771">
        <v>3.2813615</v>
      </c>
      <c r="M3771">
        <v>6</v>
      </c>
      <c r="N3771" t="str">
        <f t="shared" si="58"/>
        <v>510870014_43503</v>
      </c>
      <c r="O3771" t="e">
        <f>VLOOKUP(N3771,'HEM3 monitor concs'!D:L,9,FALSE)</f>
        <v>#N/A</v>
      </c>
      <c r="P3771" t="e">
        <f>VLOOKUP(N3771,'HEM3 monitor concs'!D:L,6,FALSE)</f>
        <v>#N/A</v>
      </c>
      <c r="Q3771" s="3">
        <v>1.4757925383333299</v>
      </c>
      <c r="R3771">
        <v>0.28074586712267902</v>
      </c>
      <c r="S3771" s="5">
        <v>0.18060000000000001</v>
      </c>
      <c r="T3771">
        <v>60</v>
      </c>
      <c r="U3771">
        <v>0</v>
      </c>
      <c r="V3771">
        <v>0</v>
      </c>
      <c r="W3771">
        <v>14</v>
      </c>
      <c r="X3771">
        <v>15</v>
      </c>
      <c r="Y3771">
        <v>16</v>
      </c>
      <c r="Z3771">
        <v>15</v>
      </c>
      <c r="AA3771">
        <v>1</v>
      </c>
      <c r="AB3771">
        <v>0</v>
      </c>
      <c r="AC3771" t="s">
        <v>2043</v>
      </c>
      <c r="AD3771" t="s">
        <v>323</v>
      </c>
      <c r="AE3771" t="s">
        <v>176</v>
      </c>
      <c r="AF3771" t="s">
        <v>62</v>
      </c>
      <c r="AI3771">
        <v>1</v>
      </c>
      <c r="AJ3771" s="2">
        <v>2.2000000000000001E-6</v>
      </c>
      <c r="AK3771">
        <v>8.9999999999999993E-3</v>
      </c>
      <c r="AL3771">
        <v>2.0073895049999999</v>
      </c>
      <c r="AM3771">
        <v>2.6282940749999999</v>
      </c>
      <c r="AN3771">
        <v>2.9233424000000001</v>
      </c>
      <c r="AO3771">
        <v>3.6597951499999999</v>
      </c>
      <c r="AP3771">
        <v>4.3187183600000001</v>
      </c>
      <c r="AQ3771">
        <v>7.2189952999999996</v>
      </c>
      <c r="AR3771">
        <v>3.2467435843333301</v>
      </c>
      <c r="AS3771">
        <v>0.39732000000000001</v>
      </c>
      <c r="AT3771">
        <v>0.10138330833333301</v>
      </c>
      <c r="AU3771">
        <v>0.13274212499999999</v>
      </c>
      <c r="AV3771">
        <v>0.147643555555556</v>
      </c>
      <c r="AW3771">
        <v>0.184838138888889</v>
      </c>
      <c r="AX3771">
        <v>0.218117088888889</v>
      </c>
      <c r="AY3771">
        <v>0.36459572222222197</v>
      </c>
      <c r="AZ3771">
        <v>0.163976948703704</v>
      </c>
      <c r="BA3771">
        <v>2.0066666666666701E-2</v>
      </c>
      <c r="BB3771" t="s">
        <v>2044</v>
      </c>
      <c r="BC3771" s="1" t="s">
        <v>2045</v>
      </c>
      <c r="BD3771" t="s">
        <v>110</v>
      </c>
      <c r="BE3771" t="s">
        <v>63</v>
      </c>
      <c r="BF3771">
        <v>37.556550000000001</v>
      </c>
      <c r="BG3771">
        <v>-77.400411000000005</v>
      </c>
      <c r="BH3771" t="s">
        <v>109</v>
      </c>
      <c r="BI3771">
        <v>0.45454545454545398</v>
      </c>
      <c r="BJ3771">
        <v>9</v>
      </c>
    </row>
    <row r="3772" spans="1:62" x14ac:dyDescent="0.3">
      <c r="A3772" s="1" t="s">
        <v>2042</v>
      </c>
      <c r="B3772" s="1" t="s">
        <v>177</v>
      </c>
      <c r="C3772" t="s">
        <v>2030</v>
      </c>
      <c r="D3772">
        <v>2011</v>
      </c>
      <c r="E3772" t="s">
        <v>178</v>
      </c>
      <c r="F3772" t="s">
        <v>59</v>
      </c>
      <c r="G3772">
        <v>0.91894330000000002</v>
      </c>
      <c r="H3772">
        <v>1.0325205</v>
      </c>
      <c r="I3772">
        <v>1.1667479999999999</v>
      </c>
      <c r="J3772">
        <v>1.239025</v>
      </c>
      <c r="K3772">
        <v>1.311301</v>
      </c>
      <c r="L3772">
        <v>1.5178050000000001</v>
      </c>
      <c r="M3772">
        <v>6</v>
      </c>
      <c r="N3772" t="str">
        <f t="shared" si="58"/>
        <v>510870014_43801</v>
      </c>
      <c r="O3772">
        <f>VLOOKUP(N3772,'HEM3 monitor concs'!D:L,9,FALSE)</f>
        <v>1.0900316979010551</v>
      </c>
      <c r="P3772">
        <f>VLOOKUP(N3772,'HEM3 monitor concs'!D:L,6,FALSE)</f>
        <v>3.1697901055E-5</v>
      </c>
      <c r="Q3772" s="3">
        <v>1.13086389672131</v>
      </c>
      <c r="R3772">
        <v>2.7333355887307301E-2</v>
      </c>
      <c r="S3772" s="5">
        <v>9.7767844754098401E-2</v>
      </c>
      <c r="T3772">
        <v>61</v>
      </c>
      <c r="U3772">
        <v>0</v>
      </c>
      <c r="V3772">
        <v>0</v>
      </c>
      <c r="W3772">
        <v>15</v>
      </c>
      <c r="X3772">
        <v>15</v>
      </c>
      <c r="Y3772">
        <v>16</v>
      </c>
      <c r="Z3772">
        <v>15</v>
      </c>
      <c r="AA3772">
        <v>1</v>
      </c>
      <c r="AB3772">
        <v>0</v>
      </c>
      <c r="AC3772" t="s">
        <v>2043</v>
      </c>
      <c r="AD3772" t="s">
        <v>323</v>
      </c>
      <c r="AE3772" t="s">
        <v>179</v>
      </c>
      <c r="AF3772" t="s">
        <v>84</v>
      </c>
      <c r="AI3772">
        <v>1</v>
      </c>
      <c r="AJ3772" t="s">
        <v>60</v>
      </c>
      <c r="AK3772">
        <v>0.09</v>
      </c>
      <c r="AL3772" t="s">
        <v>60</v>
      </c>
      <c r="AM3772" t="s">
        <v>60</v>
      </c>
      <c r="AN3772" t="s">
        <v>60</v>
      </c>
      <c r="AO3772" t="s">
        <v>60</v>
      </c>
      <c r="AP3772" t="s">
        <v>60</v>
      </c>
      <c r="AQ3772" t="s">
        <v>60</v>
      </c>
      <c r="AR3772" t="s">
        <v>60</v>
      </c>
      <c r="AS3772" t="s">
        <v>60</v>
      </c>
      <c r="AT3772">
        <v>1.02104811111111E-2</v>
      </c>
      <c r="AU3772">
        <v>1.147245E-2</v>
      </c>
      <c r="AV3772">
        <v>1.29638666666667E-2</v>
      </c>
      <c r="AW3772">
        <v>1.3766944444444399E-2</v>
      </c>
      <c r="AX3772">
        <v>1.45700111111111E-2</v>
      </c>
      <c r="AY3772">
        <v>1.6864500000000001E-2</v>
      </c>
      <c r="AZ3772">
        <v>1.25651544080146E-2</v>
      </c>
      <c r="BA3772">
        <v>1.08630938615665E-3</v>
      </c>
      <c r="BB3772" t="s">
        <v>2044</v>
      </c>
      <c r="BC3772" s="1" t="s">
        <v>2045</v>
      </c>
      <c r="BD3772" t="s">
        <v>110</v>
      </c>
      <c r="BE3772" t="s">
        <v>63</v>
      </c>
      <c r="BF3772">
        <v>37.556550000000001</v>
      </c>
      <c r="BG3772">
        <v>-77.400411000000005</v>
      </c>
      <c r="BH3772" t="s">
        <v>109</v>
      </c>
      <c r="BI3772" t="s">
        <v>60</v>
      </c>
      <c r="BJ3772">
        <v>90</v>
      </c>
    </row>
    <row r="3773" spans="1:62" x14ac:dyDescent="0.3">
      <c r="A3773" s="1" t="s">
        <v>2042</v>
      </c>
      <c r="B3773" s="1" t="s">
        <v>204</v>
      </c>
      <c r="C3773" t="s">
        <v>2030</v>
      </c>
      <c r="D3773">
        <v>2011</v>
      </c>
      <c r="E3773" t="s">
        <v>205</v>
      </c>
      <c r="F3773" t="s">
        <v>59</v>
      </c>
      <c r="G3773">
        <v>0</v>
      </c>
      <c r="H3773">
        <v>0.2605228</v>
      </c>
      <c r="I3773">
        <v>0.3126273</v>
      </c>
      <c r="J3773">
        <v>0.468941</v>
      </c>
      <c r="K3773">
        <v>0.7294638</v>
      </c>
      <c r="L3773">
        <v>1.215773</v>
      </c>
      <c r="M3773">
        <v>6</v>
      </c>
      <c r="N3773" t="str">
        <f t="shared" si="58"/>
        <v>510870014_43802</v>
      </c>
      <c r="O3773" t="e">
        <f>VLOOKUP(N3773,'HEM3 monitor concs'!D:L,9,FALSE)</f>
        <v>#N/A</v>
      </c>
      <c r="P3773" t="e">
        <f>VLOOKUP(N3773,'HEM3 monitor concs'!D:L,6,FALSE)</f>
        <v>#N/A</v>
      </c>
      <c r="Q3773" s="3">
        <v>0.37896811065573799</v>
      </c>
      <c r="R3773">
        <v>6.4840583914381994E-2</v>
      </c>
      <c r="S3773" s="5">
        <v>0.18934172459016399</v>
      </c>
      <c r="T3773">
        <v>61</v>
      </c>
      <c r="U3773">
        <v>10</v>
      </c>
      <c r="V3773">
        <v>9</v>
      </c>
      <c r="W3773">
        <v>15</v>
      </c>
      <c r="X3773">
        <v>15</v>
      </c>
      <c r="Y3773">
        <v>16</v>
      </c>
      <c r="Z3773">
        <v>15</v>
      </c>
      <c r="AA3773">
        <v>1</v>
      </c>
      <c r="AB3773">
        <v>16.393442622950801</v>
      </c>
      <c r="AC3773" t="s">
        <v>2043</v>
      </c>
      <c r="AD3773" t="s">
        <v>323</v>
      </c>
      <c r="AE3773" t="s">
        <v>206</v>
      </c>
      <c r="AF3773" t="s">
        <v>93</v>
      </c>
      <c r="AI3773">
        <v>1</v>
      </c>
      <c r="AJ3773" s="2">
        <v>1.6000000000000001E-8</v>
      </c>
      <c r="AK3773">
        <v>0.6</v>
      </c>
      <c r="AL3773">
        <v>0</v>
      </c>
      <c r="AM3773">
        <v>4.1683648000000002E-3</v>
      </c>
      <c r="AN3773">
        <v>5.0020367999999999E-3</v>
      </c>
      <c r="AO3773">
        <v>7.5030560000000001E-3</v>
      </c>
      <c r="AP3773">
        <v>1.16714208E-2</v>
      </c>
      <c r="AQ3773">
        <v>1.9452368000000001E-2</v>
      </c>
      <c r="AR3773">
        <v>6.0634897704917997E-3</v>
      </c>
      <c r="AS3773">
        <v>3.0294675934426198E-3</v>
      </c>
      <c r="AT3773">
        <v>0</v>
      </c>
      <c r="AU3773">
        <v>4.3420466666666701E-4</v>
      </c>
      <c r="AV3773">
        <v>5.2104549999999999E-4</v>
      </c>
      <c r="AW3773">
        <v>7.81568333333333E-4</v>
      </c>
      <c r="AX3773">
        <v>1.2157730000000001E-3</v>
      </c>
      <c r="AY3773">
        <v>2.0262883333333299E-3</v>
      </c>
      <c r="AZ3773">
        <v>6.3161351775956303E-4</v>
      </c>
      <c r="BA3773">
        <v>3.1556954098360701E-4</v>
      </c>
      <c r="BB3773" t="s">
        <v>2044</v>
      </c>
      <c r="BC3773" s="1" t="s">
        <v>2045</v>
      </c>
      <c r="BD3773" t="s">
        <v>110</v>
      </c>
      <c r="BE3773" t="s">
        <v>63</v>
      </c>
      <c r="BF3773">
        <v>37.556550000000001</v>
      </c>
      <c r="BG3773">
        <v>-77.400411000000005</v>
      </c>
      <c r="BH3773" t="s">
        <v>109</v>
      </c>
      <c r="BI3773">
        <v>62.5</v>
      </c>
      <c r="BJ3773">
        <v>600</v>
      </c>
    </row>
    <row r="3774" spans="1:62" x14ac:dyDescent="0.3">
      <c r="A3774" s="1" t="s">
        <v>2042</v>
      </c>
      <c r="B3774" s="1" t="s">
        <v>209</v>
      </c>
      <c r="C3774" t="s">
        <v>2030</v>
      </c>
      <c r="D3774">
        <v>2011</v>
      </c>
      <c r="E3774" t="s">
        <v>210</v>
      </c>
      <c r="F3774" t="s">
        <v>59</v>
      </c>
      <c r="G3774">
        <v>0.50330390000000003</v>
      </c>
      <c r="H3774">
        <v>0.50330390000000003</v>
      </c>
      <c r="I3774">
        <v>0.56621699999999997</v>
      </c>
      <c r="J3774">
        <v>0.62912990000000002</v>
      </c>
      <c r="K3774">
        <v>0.69204290000000002</v>
      </c>
      <c r="L3774">
        <v>0.75495590000000001</v>
      </c>
      <c r="M3774">
        <v>6</v>
      </c>
      <c r="N3774" t="str">
        <f t="shared" si="58"/>
        <v>510870014_43804</v>
      </c>
      <c r="O3774">
        <f>VLOOKUP(N3774,'HEM3 monitor concs'!D:L,9,FALSE)</f>
        <v>0.54700329002732406</v>
      </c>
      <c r="P3774">
        <f>VLOOKUP(N3774,'HEM3 monitor concs'!D:L,6,FALSE)</f>
        <v>3.2900273239999999E-6</v>
      </c>
      <c r="Q3774" s="3">
        <v>0.57085806639344305</v>
      </c>
      <c r="R3774">
        <v>6.95415331383581E-3</v>
      </c>
      <c r="S3774" s="5">
        <v>0.19451461967213099</v>
      </c>
      <c r="T3774">
        <v>61</v>
      </c>
      <c r="U3774">
        <v>0</v>
      </c>
      <c r="V3774">
        <v>0</v>
      </c>
      <c r="W3774">
        <v>15</v>
      </c>
      <c r="X3774">
        <v>15</v>
      </c>
      <c r="Y3774">
        <v>16</v>
      </c>
      <c r="Z3774">
        <v>15</v>
      </c>
      <c r="AA3774">
        <v>1</v>
      </c>
      <c r="AB3774">
        <v>0</v>
      </c>
      <c r="AC3774" t="s">
        <v>2043</v>
      </c>
      <c r="AD3774" t="s">
        <v>323</v>
      </c>
      <c r="AE3774" t="s">
        <v>211</v>
      </c>
      <c r="AF3774" t="s">
        <v>93</v>
      </c>
      <c r="AI3774">
        <v>1</v>
      </c>
      <c r="AJ3774" s="2">
        <v>6.0000000000000002E-6</v>
      </c>
      <c r="AK3774">
        <v>0.1</v>
      </c>
      <c r="AL3774">
        <v>3.0198233999999999</v>
      </c>
      <c r="AM3774">
        <v>3.0198233999999999</v>
      </c>
      <c r="AN3774">
        <v>3.3973019999999998</v>
      </c>
      <c r="AO3774">
        <v>3.7747793999999999</v>
      </c>
      <c r="AP3774">
        <v>4.1522573999999999</v>
      </c>
      <c r="AQ3774">
        <v>4.5297353999999999</v>
      </c>
      <c r="AR3774">
        <v>3.4251483983606601</v>
      </c>
      <c r="AS3774">
        <v>1.1670877180327901</v>
      </c>
      <c r="AT3774">
        <v>5.0330389999999996E-3</v>
      </c>
      <c r="AU3774">
        <v>5.0330389999999996E-3</v>
      </c>
      <c r="AV3774">
        <v>5.6621700000000002E-3</v>
      </c>
      <c r="AW3774">
        <v>6.2912990000000002E-3</v>
      </c>
      <c r="AX3774">
        <v>6.9204289999999996E-3</v>
      </c>
      <c r="AY3774">
        <v>7.549559E-3</v>
      </c>
      <c r="AZ3774">
        <v>5.7085806639344304E-3</v>
      </c>
      <c r="BA3774">
        <v>1.9451461967213101E-3</v>
      </c>
      <c r="BB3774" t="s">
        <v>2044</v>
      </c>
      <c r="BC3774" s="1" t="s">
        <v>2045</v>
      </c>
      <c r="BD3774" t="s">
        <v>110</v>
      </c>
      <c r="BE3774" t="s">
        <v>63</v>
      </c>
      <c r="BF3774">
        <v>37.556550000000001</v>
      </c>
      <c r="BG3774">
        <v>-77.400411000000005</v>
      </c>
      <c r="BH3774" t="s">
        <v>109</v>
      </c>
      <c r="BI3774">
        <v>0.16666666666666699</v>
      </c>
      <c r="BJ3774">
        <v>100</v>
      </c>
    </row>
    <row r="3775" spans="1:62" x14ac:dyDescent="0.3">
      <c r="A3775" s="1" t="s">
        <v>2042</v>
      </c>
      <c r="B3775" s="1" t="s">
        <v>254</v>
      </c>
      <c r="C3775" t="s">
        <v>2030</v>
      </c>
      <c r="D3775">
        <v>2011</v>
      </c>
      <c r="E3775" t="s">
        <v>255</v>
      </c>
      <c r="F3775" t="s">
        <v>59</v>
      </c>
      <c r="G3775">
        <v>0</v>
      </c>
      <c r="H3775">
        <v>0</v>
      </c>
      <c r="I3775">
        <v>0.34738819999999998</v>
      </c>
      <c r="J3775">
        <v>0.5645059</v>
      </c>
      <c r="K3775">
        <v>0.86847050000000003</v>
      </c>
      <c r="L3775">
        <v>1.9106350000000001</v>
      </c>
      <c r="M3775">
        <v>6</v>
      </c>
      <c r="N3775" t="str">
        <f t="shared" si="58"/>
        <v>510870014_45109</v>
      </c>
      <c r="O3775" t="e">
        <f>VLOOKUP(N3775,'HEM3 monitor concs'!D:L,9,FALSE)</f>
        <v>#N/A</v>
      </c>
      <c r="P3775" t="e">
        <f>VLOOKUP(N3775,'HEM3 monitor concs'!D:L,6,FALSE)</f>
        <v>#N/A</v>
      </c>
      <c r="Q3775" s="3">
        <v>0.38689650409836102</v>
      </c>
      <c r="R3775">
        <v>0.14167958615981599</v>
      </c>
      <c r="S3775" s="5">
        <v>0.20964310983606599</v>
      </c>
      <c r="T3775">
        <v>61</v>
      </c>
      <c r="U3775">
        <v>22</v>
      </c>
      <c r="V3775">
        <v>18</v>
      </c>
      <c r="W3775">
        <v>15</v>
      </c>
      <c r="X3775">
        <v>15</v>
      </c>
      <c r="Y3775">
        <v>16</v>
      </c>
      <c r="Z3775">
        <v>15</v>
      </c>
      <c r="AA3775">
        <v>1</v>
      </c>
      <c r="AB3775">
        <v>36.065573770491802</v>
      </c>
      <c r="AC3775" t="s">
        <v>2043</v>
      </c>
      <c r="AD3775" t="s">
        <v>323</v>
      </c>
      <c r="AE3775" t="s">
        <v>256</v>
      </c>
      <c r="AF3775" t="s">
        <v>84</v>
      </c>
      <c r="AI3775">
        <v>1</v>
      </c>
      <c r="AJ3775" t="s">
        <v>60</v>
      </c>
      <c r="AK3775">
        <v>0.1</v>
      </c>
      <c r="AL3775" t="s">
        <v>60</v>
      </c>
      <c r="AM3775" t="s">
        <v>60</v>
      </c>
      <c r="AN3775" t="s">
        <v>60</v>
      </c>
      <c r="AO3775" t="s">
        <v>60</v>
      </c>
      <c r="AP3775" t="s">
        <v>60</v>
      </c>
      <c r="AQ3775" t="s">
        <v>60</v>
      </c>
      <c r="AR3775" t="s">
        <v>60</v>
      </c>
      <c r="AS3775" t="s">
        <v>60</v>
      </c>
      <c r="AT3775">
        <v>0</v>
      </c>
      <c r="AU3775">
        <v>0</v>
      </c>
      <c r="AV3775">
        <v>3.4738820000000002E-3</v>
      </c>
      <c r="AW3775">
        <v>5.645059E-3</v>
      </c>
      <c r="AX3775">
        <v>8.6847049999999992E-3</v>
      </c>
      <c r="AY3775">
        <v>1.9106350000000001E-2</v>
      </c>
      <c r="AZ3775">
        <v>3.86896504098361E-3</v>
      </c>
      <c r="BA3775">
        <v>2.0964310983606601E-3</v>
      </c>
      <c r="BB3775" t="s">
        <v>2044</v>
      </c>
      <c r="BC3775" s="1" t="s">
        <v>2045</v>
      </c>
      <c r="BD3775" t="s">
        <v>110</v>
      </c>
      <c r="BE3775" t="s">
        <v>63</v>
      </c>
      <c r="BF3775">
        <v>37.556550000000001</v>
      </c>
      <c r="BG3775">
        <v>-77.400411000000005</v>
      </c>
      <c r="BH3775" t="s">
        <v>109</v>
      </c>
      <c r="BI3775" t="s">
        <v>60</v>
      </c>
      <c r="BJ3775">
        <v>100</v>
      </c>
    </row>
    <row r="3776" spans="1:62" x14ac:dyDescent="0.3">
      <c r="A3776" s="1" t="s">
        <v>2042</v>
      </c>
      <c r="B3776" s="1" t="s">
        <v>257</v>
      </c>
      <c r="C3776" t="s">
        <v>2030</v>
      </c>
      <c r="D3776">
        <v>2011</v>
      </c>
      <c r="E3776" t="s">
        <v>258</v>
      </c>
      <c r="F3776" t="s">
        <v>59</v>
      </c>
      <c r="G3776">
        <v>0.25558900000000001</v>
      </c>
      <c r="H3776">
        <v>0.3194863</v>
      </c>
      <c r="I3776">
        <v>0.51117800000000002</v>
      </c>
      <c r="J3776">
        <v>0.70286979999999999</v>
      </c>
      <c r="K3776">
        <v>0.89456150000000001</v>
      </c>
      <c r="L3776">
        <v>1.3897649999999999</v>
      </c>
      <c r="M3776">
        <v>6</v>
      </c>
      <c r="N3776" t="str">
        <f t="shared" si="58"/>
        <v>510870014_45201</v>
      </c>
      <c r="O3776" t="e">
        <f>VLOOKUP(N3776,'HEM3 monitor concs'!D:L,9,FALSE)</f>
        <v>#N/A</v>
      </c>
      <c r="P3776" t="e">
        <f>VLOOKUP(N3776,'HEM3 monitor concs'!D:L,6,FALSE)</f>
        <v>#N/A</v>
      </c>
      <c r="Q3776" s="3">
        <v>0.53710352786885196</v>
      </c>
      <c r="R3776">
        <v>9.5166016247813498E-2</v>
      </c>
      <c r="S3776" s="5">
        <v>8.0500067049180293E-2</v>
      </c>
      <c r="T3776">
        <v>61</v>
      </c>
      <c r="U3776">
        <v>5</v>
      </c>
      <c r="V3776">
        <v>5</v>
      </c>
      <c r="W3776">
        <v>15</v>
      </c>
      <c r="X3776">
        <v>15</v>
      </c>
      <c r="Y3776">
        <v>16</v>
      </c>
      <c r="Z3776">
        <v>15</v>
      </c>
      <c r="AA3776">
        <v>1</v>
      </c>
      <c r="AB3776">
        <v>8.1967213114754092</v>
      </c>
      <c r="AC3776" t="s">
        <v>2043</v>
      </c>
      <c r="AD3776" t="s">
        <v>323</v>
      </c>
      <c r="AE3776" t="s">
        <v>258</v>
      </c>
      <c r="AF3776" t="s">
        <v>88</v>
      </c>
      <c r="AI3776">
        <v>1</v>
      </c>
      <c r="AJ3776" s="2">
        <v>7.7999999999999999E-6</v>
      </c>
      <c r="AK3776">
        <v>0.03</v>
      </c>
      <c r="AL3776">
        <v>1.9935942</v>
      </c>
      <c r="AM3776">
        <v>2.4919931399999999</v>
      </c>
      <c r="AN3776">
        <v>3.9871884</v>
      </c>
      <c r="AO3776">
        <v>5.4823844399999997</v>
      </c>
      <c r="AP3776">
        <v>6.9775796999999997</v>
      </c>
      <c r="AQ3776">
        <v>10.840166999999999</v>
      </c>
      <c r="AR3776">
        <v>4.1894075173770497</v>
      </c>
      <c r="AS3776">
        <v>0.62790052298360699</v>
      </c>
      <c r="AT3776">
        <v>8.5196333333333301E-3</v>
      </c>
      <c r="AU3776">
        <v>1.0649543333333299E-2</v>
      </c>
      <c r="AV3776">
        <v>1.7039266666666698E-2</v>
      </c>
      <c r="AW3776">
        <v>2.3428993333333301E-2</v>
      </c>
      <c r="AX3776">
        <v>2.98187166666667E-2</v>
      </c>
      <c r="AY3776">
        <v>4.6325499999999999E-2</v>
      </c>
      <c r="AZ3776">
        <v>1.7903450928961701E-2</v>
      </c>
      <c r="BA3776">
        <v>2.6833355683060101E-3</v>
      </c>
      <c r="BB3776" t="s">
        <v>2044</v>
      </c>
      <c r="BC3776" s="1" t="s">
        <v>2045</v>
      </c>
      <c r="BD3776" t="s">
        <v>110</v>
      </c>
      <c r="BE3776" t="s">
        <v>63</v>
      </c>
      <c r="BF3776">
        <v>37.556550000000001</v>
      </c>
      <c r="BG3776">
        <v>-77.400411000000005</v>
      </c>
      <c r="BH3776" t="s">
        <v>109</v>
      </c>
      <c r="BI3776">
        <v>0.128205128205128</v>
      </c>
      <c r="BJ3776">
        <v>30</v>
      </c>
    </row>
    <row r="3777" spans="1:62" x14ac:dyDescent="0.3">
      <c r="A3777" s="1" t="s">
        <v>2042</v>
      </c>
      <c r="B3777" s="1" t="s">
        <v>259</v>
      </c>
      <c r="C3777" t="s">
        <v>2030</v>
      </c>
      <c r="D3777">
        <v>2011</v>
      </c>
      <c r="E3777" t="s">
        <v>260</v>
      </c>
      <c r="F3777" t="s">
        <v>59</v>
      </c>
      <c r="G3777">
        <v>0.45222800000000002</v>
      </c>
      <c r="H3777">
        <v>0.60297069999999997</v>
      </c>
      <c r="I3777">
        <v>0.79139899999999996</v>
      </c>
      <c r="J3777">
        <v>1.4132125</v>
      </c>
      <c r="K3777">
        <v>1.9596549999999999</v>
      </c>
      <c r="L3777">
        <v>2.619154</v>
      </c>
      <c r="M3777">
        <v>6</v>
      </c>
      <c r="N3777" t="str">
        <f t="shared" si="58"/>
        <v>510870014_45202</v>
      </c>
      <c r="O3777" t="e">
        <f>VLOOKUP(N3777,'HEM3 monitor concs'!D:L,9,FALSE)</f>
        <v>#N/A</v>
      </c>
      <c r="P3777" t="e">
        <f>VLOOKUP(N3777,'HEM3 monitor concs'!D:L,6,FALSE)</f>
        <v>#N/A</v>
      </c>
      <c r="Q3777" s="3">
        <v>1.02739781393443</v>
      </c>
      <c r="R3777">
        <v>0.38786642219068301</v>
      </c>
      <c r="S3777" s="5">
        <v>0.109473801639344</v>
      </c>
      <c r="T3777">
        <v>61</v>
      </c>
      <c r="U3777">
        <v>0</v>
      </c>
      <c r="V3777">
        <v>0</v>
      </c>
      <c r="W3777">
        <v>15</v>
      </c>
      <c r="X3777">
        <v>15</v>
      </c>
      <c r="Y3777">
        <v>16</v>
      </c>
      <c r="Z3777">
        <v>15</v>
      </c>
      <c r="AA3777">
        <v>1</v>
      </c>
      <c r="AB3777">
        <v>0</v>
      </c>
      <c r="AC3777" t="s">
        <v>2043</v>
      </c>
      <c r="AD3777" t="s">
        <v>323</v>
      </c>
      <c r="AE3777" t="s">
        <v>260</v>
      </c>
      <c r="AF3777" t="s">
        <v>62</v>
      </c>
      <c r="AG3777" t="s">
        <v>84</v>
      </c>
      <c r="AI3777">
        <v>1</v>
      </c>
      <c r="AJ3777" t="s">
        <v>60</v>
      </c>
      <c r="AK3777">
        <v>5</v>
      </c>
      <c r="AL3777" t="s">
        <v>60</v>
      </c>
      <c r="AM3777" t="s">
        <v>60</v>
      </c>
      <c r="AN3777" t="s">
        <v>60</v>
      </c>
      <c r="AO3777" t="s">
        <v>60</v>
      </c>
      <c r="AP3777" t="s">
        <v>60</v>
      </c>
      <c r="AQ3777" t="s">
        <v>60</v>
      </c>
      <c r="AR3777" t="s">
        <v>60</v>
      </c>
      <c r="AS3777" t="s">
        <v>60</v>
      </c>
      <c r="AT3777" s="2">
        <v>9.0445599999999993E-5</v>
      </c>
      <c r="AU3777">
        <v>1.2059414E-4</v>
      </c>
      <c r="AV3777">
        <v>1.582798E-4</v>
      </c>
      <c r="AW3777">
        <v>2.826425E-4</v>
      </c>
      <c r="AX3777">
        <v>3.9193099999999999E-4</v>
      </c>
      <c r="AY3777">
        <v>5.2383080000000003E-4</v>
      </c>
      <c r="AZ3777">
        <v>2.05479562786885E-4</v>
      </c>
      <c r="BA3777" s="2">
        <v>2.18947603278689E-5</v>
      </c>
      <c r="BB3777" t="s">
        <v>2044</v>
      </c>
      <c r="BC3777" s="1" t="s">
        <v>2045</v>
      </c>
      <c r="BD3777" t="s">
        <v>110</v>
      </c>
      <c r="BE3777" t="s">
        <v>63</v>
      </c>
      <c r="BF3777">
        <v>37.556550000000001</v>
      </c>
      <c r="BG3777">
        <v>-77.400411000000005</v>
      </c>
      <c r="BH3777" t="s">
        <v>109</v>
      </c>
      <c r="BI3777" t="s">
        <v>60</v>
      </c>
      <c r="BJ3777">
        <v>5000</v>
      </c>
    </row>
    <row r="3778" spans="1:62" x14ac:dyDescent="0.3">
      <c r="A3778" s="1" t="s">
        <v>2042</v>
      </c>
      <c r="B3778" s="1" t="s">
        <v>331</v>
      </c>
      <c r="C3778" t="s">
        <v>2030</v>
      </c>
      <c r="D3778">
        <v>2011</v>
      </c>
      <c r="E3778" t="s">
        <v>332</v>
      </c>
      <c r="F3778" t="s">
        <v>59</v>
      </c>
      <c r="G3778">
        <v>3.1685254000000002E-4</v>
      </c>
      <c r="H3778">
        <v>3.9423540000000002E-4</v>
      </c>
      <c r="I3778">
        <v>7.1805969999999997E-4</v>
      </c>
      <c r="J3778">
        <v>9.0750369999999996E-4</v>
      </c>
      <c r="K3778">
        <v>1.2446336E-3</v>
      </c>
      <c r="L3778">
        <v>1.964389E-3</v>
      </c>
      <c r="M3778">
        <v>6</v>
      </c>
      <c r="N3778" t="str">
        <f t="shared" si="58"/>
        <v>510870014_85103</v>
      </c>
      <c r="O3778" t="e">
        <f>VLOOKUP(N3778,'HEM3 monitor concs'!D:L,9,FALSE)</f>
        <v>#N/A</v>
      </c>
      <c r="P3778" t="e">
        <f>VLOOKUP(N3778,'HEM3 monitor concs'!D:L,6,FALSE)</f>
        <v>#N/A</v>
      </c>
      <c r="Q3778" s="3">
        <v>7.3471461694915195E-4</v>
      </c>
      <c r="R3778" s="2">
        <v>1.68063807696128E-7</v>
      </c>
      <c r="S3778" s="6">
        <v>2.3050847457627098E-5</v>
      </c>
      <c r="T3778">
        <v>59</v>
      </c>
      <c r="U3778">
        <v>0</v>
      </c>
      <c r="V3778">
        <v>0</v>
      </c>
      <c r="W3778">
        <v>14</v>
      </c>
      <c r="X3778">
        <v>15</v>
      </c>
      <c r="Y3778">
        <v>15</v>
      </c>
      <c r="Z3778">
        <v>15</v>
      </c>
      <c r="AA3778">
        <v>1</v>
      </c>
      <c r="AB3778">
        <v>0</v>
      </c>
      <c r="AC3778" t="s">
        <v>2043</v>
      </c>
      <c r="AD3778" t="s">
        <v>323</v>
      </c>
      <c r="AE3778" t="s">
        <v>67</v>
      </c>
      <c r="AF3778" t="s">
        <v>68</v>
      </c>
      <c r="AI3778">
        <v>1</v>
      </c>
      <c r="AJ3778">
        <v>4.3E-3</v>
      </c>
      <c r="AK3778" s="2">
        <v>1.5E-5</v>
      </c>
      <c r="AL3778">
        <v>1.3624659219999999</v>
      </c>
      <c r="AM3778">
        <v>1.6952122199999999</v>
      </c>
      <c r="AN3778">
        <v>3.0876567100000001</v>
      </c>
      <c r="AO3778">
        <v>3.9022659100000001</v>
      </c>
      <c r="AP3778">
        <v>5.3519244800000001</v>
      </c>
      <c r="AQ3778">
        <v>8.4468727000000001</v>
      </c>
      <c r="AR3778">
        <v>3.1592728528813598</v>
      </c>
      <c r="AS3778">
        <v>9.9118644067796594E-2</v>
      </c>
      <c r="AT3778">
        <v>2.11235026666667E-2</v>
      </c>
      <c r="AU3778">
        <v>2.6282360000000001E-2</v>
      </c>
      <c r="AV3778">
        <v>4.7870646666666697E-2</v>
      </c>
      <c r="AW3778">
        <v>6.0500246666666702E-2</v>
      </c>
      <c r="AX3778">
        <v>8.2975573333333399E-2</v>
      </c>
      <c r="AY3778">
        <v>0.13095926666666699</v>
      </c>
      <c r="AZ3778">
        <v>4.8980974463276802E-2</v>
      </c>
      <c r="BA3778">
        <v>1.5367231638418099E-3</v>
      </c>
      <c r="BB3778" t="s">
        <v>2044</v>
      </c>
      <c r="BC3778" s="1" t="s">
        <v>2045</v>
      </c>
      <c r="BD3778" t="s">
        <v>110</v>
      </c>
      <c r="BE3778" t="s">
        <v>63</v>
      </c>
      <c r="BF3778">
        <v>37.556550000000001</v>
      </c>
      <c r="BG3778">
        <v>-77.400411000000005</v>
      </c>
      <c r="BH3778" t="s">
        <v>109</v>
      </c>
      <c r="BI3778">
        <v>2.3255813953488401E-4</v>
      </c>
      <c r="BJ3778">
        <v>1.4999999999999999E-2</v>
      </c>
    </row>
    <row r="3779" spans="1:62" x14ac:dyDescent="0.3">
      <c r="A3779" s="1" t="s">
        <v>2042</v>
      </c>
      <c r="B3779" s="1" t="s">
        <v>336</v>
      </c>
      <c r="C3779" t="s">
        <v>2030</v>
      </c>
      <c r="D3779">
        <v>2011</v>
      </c>
      <c r="E3779" t="s">
        <v>337</v>
      </c>
      <c r="F3779" t="s">
        <v>59</v>
      </c>
      <c r="G3779" s="2">
        <v>5.3960513999999998E-5</v>
      </c>
      <c r="H3779" s="2">
        <v>8.1909540000000002E-5</v>
      </c>
      <c r="I3779">
        <v>1.191505E-4</v>
      </c>
      <c r="J3779">
        <v>1.6822279999999999E-4</v>
      </c>
      <c r="K3779">
        <v>2.2983817999999999E-4</v>
      </c>
      <c r="L3779">
        <v>4.4960719999999999E-4</v>
      </c>
      <c r="M3779">
        <v>6</v>
      </c>
      <c r="N3779" t="str">
        <f t="shared" ref="N3779:N3842" si="59">CONCATENATE(A3779,"_",B3779)</f>
        <v>510870014_85110</v>
      </c>
      <c r="O3779" t="e">
        <f>VLOOKUP(N3779,'HEM3 monitor concs'!D:L,9,FALSE)</f>
        <v>#N/A</v>
      </c>
      <c r="P3779" t="e">
        <f>VLOOKUP(N3779,'HEM3 monitor concs'!D:L,6,FALSE)</f>
        <v>#N/A</v>
      </c>
      <c r="Q3779" s="3">
        <v>1.38335741355932E-4</v>
      </c>
      <c r="R3779" s="2">
        <v>7.8416749575723999E-9</v>
      </c>
      <c r="S3779" s="6">
        <v>1.6949152542372901E-5</v>
      </c>
      <c r="T3779">
        <v>59</v>
      </c>
      <c r="U3779">
        <v>0</v>
      </c>
      <c r="V3779">
        <v>0</v>
      </c>
      <c r="W3779">
        <v>14</v>
      </c>
      <c r="X3779">
        <v>15</v>
      </c>
      <c r="Y3779">
        <v>15</v>
      </c>
      <c r="Z3779">
        <v>15</v>
      </c>
      <c r="AA3779">
        <v>1</v>
      </c>
      <c r="AB3779">
        <v>0</v>
      </c>
      <c r="AC3779" t="s">
        <v>2043</v>
      </c>
      <c r="AD3779" t="s">
        <v>323</v>
      </c>
      <c r="AE3779" t="s">
        <v>69</v>
      </c>
      <c r="AF3779" t="s">
        <v>70</v>
      </c>
      <c r="AI3779">
        <v>1</v>
      </c>
      <c r="AJ3779">
        <v>1.8E-3</v>
      </c>
      <c r="AK3779" s="2">
        <v>1.0000000000000001E-5</v>
      </c>
      <c r="AL3779">
        <v>9.7128925199999994E-2</v>
      </c>
      <c r="AM3779">
        <v>0.14743717200000001</v>
      </c>
      <c r="AN3779">
        <v>0.21447089999999999</v>
      </c>
      <c r="AO3779">
        <v>0.30280104000000002</v>
      </c>
      <c r="AP3779">
        <v>0.41370872400000003</v>
      </c>
      <c r="AQ3779">
        <v>0.80929295999999995</v>
      </c>
      <c r="AR3779">
        <v>0.24900433444067799</v>
      </c>
      <c r="AS3779">
        <v>3.0508474576271202E-2</v>
      </c>
      <c r="AT3779">
        <v>5.3960513999999999E-3</v>
      </c>
      <c r="AU3779">
        <v>8.1909540000000003E-3</v>
      </c>
      <c r="AV3779">
        <v>1.191505E-2</v>
      </c>
      <c r="AW3779">
        <v>1.6822279999999998E-2</v>
      </c>
      <c r="AX3779">
        <v>2.2983818E-2</v>
      </c>
      <c r="AY3779">
        <v>4.4960720000000003E-2</v>
      </c>
      <c r="AZ3779">
        <v>1.3833574135593199E-2</v>
      </c>
      <c r="BA3779">
        <v>1.69491525423729E-3</v>
      </c>
      <c r="BB3779" t="s">
        <v>2044</v>
      </c>
      <c r="BC3779" s="1" t="s">
        <v>2045</v>
      </c>
      <c r="BD3779" t="s">
        <v>110</v>
      </c>
      <c r="BE3779" t="s">
        <v>63</v>
      </c>
      <c r="BF3779">
        <v>37.556550000000001</v>
      </c>
      <c r="BG3779">
        <v>-77.400411000000005</v>
      </c>
      <c r="BH3779" t="s">
        <v>109</v>
      </c>
      <c r="BI3779">
        <v>5.5555555555555599E-4</v>
      </c>
      <c r="BJ3779">
        <v>0.01</v>
      </c>
    </row>
    <row r="3780" spans="1:62" x14ac:dyDescent="0.3">
      <c r="A3780" s="1" t="s">
        <v>2042</v>
      </c>
      <c r="B3780" s="1" t="s">
        <v>338</v>
      </c>
      <c r="C3780" t="s">
        <v>2030</v>
      </c>
      <c r="D3780">
        <v>2011</v>
      </c>
      <c r="E3780" t="s">
        <v>339</v>
      </c>
      <c r="F3780" t="s">
        <v>59</v>
      </c>
      <c r="G3780">
        <v>1.8197824E-3</v>
      </c>
      <c r="H3780">
        <v>2.1094149999999999E-3</v>
      </c>
      <c r="I3780">
        <v>2.2824880000000001E-3</v>
      </c>
      <c r="J3780">
        <v>2.4905355000000001E-3</v>
      </c>
      <c r="K3780">
        <v>2.7374014000000001E-3</v>
      </c>
      <c r="L3780">
        <v>3.4119210000000001E-3</v>
      </c>
      <c r="M3780">
        <v>6</v>
      </c>
      <c r="N3780" t="str">
        <f t="shared" si="59"/>
        <v>510870014_85112</v>
      </c>
      <c r="O3780" t="e">
        <f>VLOOKUP(N3780,'HEM3 monitor concs'!D:L,9,FALSE)</f>
        <v>#N/A</v>
      </c>
      <c r="P3780" t="e">
        <f>VLOOKUP(N3780,'HEM3 monitor concs'!D:L,6,FALSE)</f>
        <v>#N/A</v>
      </c>
      <c r="Q3780" s="3">
        <v>2.30979866101695E-3</v>
      </c>
      <c r="R3780" s="2">
        <v>1.2361743852771099E-7</v>
      </c>
      <c r="S3780" s="5">
        <v>6.4288135593220297E-4</v>
      </c>
      <c r="T3780">
        <v>59</v>
      </c>
      <c r="U3780">
        <v>0</v>
      </c>
      <c r="V3780">
        <v>0</v>
      </c>
      <c r="W3780">
        <v>14</v>
      </c>
      <c r="X3780">
        <v>15</v>
      </c>
      <c r="Y3780">
        <v>15</v>
      </c>
      <c r="Z3780">
        <v>15</v>
      </c>
      <c r="AA3780">
        <v>1</v>
      </c>
      <c r="AB3780">
        <v>0</v>
      </c>
      <c r="AC3780" t="s">
        <v>2043</v>
      </c>
      <c r="AD3780" t="s">
        <v>323</v>
      </c>
      <c r="AE3780" t="s">
        <v>73</v>
      </c>
      <c r="AF3780" t="s">
        <v>62</v>
      </c>
      <c r="AI3780">
        <v>1.2500000000000001E-2</v>
      </c>
      <c r="AJ3780">
        <v>1.4999999999999999E-4</v>
      </c>
      <c r="AK3780">
        <v>8.0000000000000002E-3</v>
      </c>
      <c r="AL3780">
        <v>0.27296735999999999</v>
      </c>
      <c r="AM3780">
        <v>0.31641225000000001</v>
      </c>
      <c r="AN3780">
        <v>0.34237319999999999</v>
      </c>
      <c r="AO3780">
        <v>0.37358032499999999</v>
      </c>
      <c r="AP3780">
        <v>0.41061020999999998</v>
      </c>
      <c r="AQ3780">
        <v>0.51178815</v>
      </c>
      <c r="AR3780">
        <v>0.346469799152542</v>
      </c>
      <c r="AS3780">
        <v>9.6432203389830495E-2</v>
      </c>
      <c r="AT3780">
        <v>2.2747279999999999E-4</v>
      </c>
      <c r="AU3780">
        <v>2.6367687499999999E-4</v>
      </c>
      <c r="AV3780">
        <v>2.8531100000000001E-4</v>
      </c>
      <c r="AW3780">
        <v>3.1131693750000001E-4</v>
      </c>
      <c r="AX3780">
        <v>3.4217517500000001E-4</v>
      </c>
      <c r="AY3780">
        <v>4.2649012500000001E-4</v>
      </c>
      <c r="AZ3780">
        <v>2.8872483262711902E-4</v>
      </c>
      <c r="BA3780" s="2">
        <v>8.0360169491525398E-5</v>
      </c>
      <c r="BB3780" t="s">
        <v>2044</v>
      </c>
      <c r="BC3780" s="1" t="s">
        <v>2045</v>
      </c>
      <c r="BD3780" t="s">
        <v>110</v>
      </c>
      <c r="BE3780" t="s">
        <v>63</v>
      </c>
      <c r="BF3780">
        <v>37.556550000000001</v>
      </c>
      <c r="BG3780">
        <v>-77.400411000000005</v>
      </c>
      <c r="BH3780" t="s">
        <v>109</v>
      </c>
      <c r="BI3780">
        <v>6.6666666666666697E-3</v>
      </c>
      <c r="BJ3780">
        <v>8</v>
      </c>
    </row>
    <row r="3781" spans="1:62" x14ac:dyDescent="0.3">
      <c r="A3781" s="1" t="s">
        <v>2042</v>
      </c>
      <c r="B3781" s="1" t="s">
        <v>102</v>
      </c>
      <c r="C3781" t="s">
        <v>2030</v>
      </c>
      <c r="D3781">
        <v>2011</v>
      </c>
      <c r="E3781" t="s">
        <v>103</v>
      </c>
      <c r="F3781" t="s">
        <v>59</v>
      </c>
      <c r="G3781">
        <v>1.5052168E-3</v>
      </c>
      <c r="H3781">
        <v>1.928677E-3</v>
      </c>
      <c r="I3781">
        <v>2.418744E-3</v>
      </c>
      <c r="J3781">
        <v>2.9531700000000002E-3</v>
      </c>
      <c r="K3781">
        <v>3.6860450000000002E-3</v>
      </c>
      <c r="L3781">
        <v>4.2081920000000004E-3</v>
      </c>
      <c r="M3781">
        <v>6</v>
      </c>
      <c r="N3781" t="str">
        <f t="shared" si="59"/>
        <v>510870014_85128</v>
      </c>
      <c r="O3781" t="e">
        <f>VLOOKUP(N3781,'HEM3 monitor concs'!D:L,9,FALSE)</f>
        <v>#N/A</v>
      </c>
      <c r="P3781" t="e">
        <f>VLOOKUP(N3781,'HEM3 monitor concs'!D:L,6,FALSE)</f>
        <v>#N/A</v>
      </c>
      <c r="Q3781" s="3">
        <v>2.4755690983050802E-3</v>
      </c>
      <c r="R3781" s="2">
        <v>6.5630146218782604E-7</v>
      </c>
      <c r="S3781" s="6">
        <v>6.38983050847458E-5</v>
      </c>
      <c r="T3781">
        <v>59</v>
      </c>
      <c r="U3781">
        <v>0</v>
      </c>
      <c r="V3781">
        <v>0</v>
      </c>
      <c r="W3781">
        <v>14</v>
      </c>
      <c r="X3781">
        <v>15</v>
      </c>
      <c r="Y3781">
        <v>15</v>
      </c>
      <c r="Z3781">
        <v>15</v>
      </c>
      <c r="AA3781">
        <v>1</v>
      </c>
      <c r="AB3781">
        <v>0</v>
      </c>
      <c r="AC3781" t="s">
        <v>2043</v>
      </c>
      <c r="AD3781" t="s">
        <v>323</v>
      </c>
      <c r="AE3781" t="s">
        <v>80</v>
      </c>
      <c r="AF3781" t="s">
        <v>68</v>
      </c>
      <c r="AI3781">
        <v>1</v>
      </c>
      <c r="AJ3781" t="s">
        <v>60</v>
      </c>
      <c r="AK3781">
        <v>1.4999999999999999E-4</v>
      </c>
      <c r="AL3781" t="s">
        <v>60</v>
      </c>
      <c r="AM3781" t="s">
        <v>60</v>
      </c>
      <c r="AN3781" t="s">
        <v>60</v>
      </c>
      <c r="AO3781" t="s">
        <v>60</v>
      </c>
      <c r="AP3781" t="s">
        <v>60</v>
      </c>
      <c r="AQ3781" t="s">
        <v>60</v>
      </c>
      <c r="AR3781" t="s">
        <v>60</v>
      </c>
      <c r="AS3781" t="s">
        <v>60</v>
      </c>
      <c r="AT3781">
        <v>1.00347786666667E-2</v>
      </c>
      <c r="AU3781">
        <v>1.28578466666667E-2</v>
      </c>
      <c r="AV3781">
        <v>1.6124960000000001E-2</v>
      </c>
      <c r="AW3781">
        <v>1.9687799999999998E-2</v>
      </c>
      <c r="AX3781">
        <v>2.4573633333333299E-2</v>
      </c>
      <c r="AY3781">
        <v>2.8054613333333301E-2</v>
      </c>
      <c r="AZ3781">
        <v>1.65037939887006E-2</v>
      </c>
      <c r="BA3781">
        <v>4.25988700564972E-4</v>
      </c>
      <c r="BB3781" t="s">
        <v>2044</v>
      </c>
      <c r="BC3781" s="1" t="s">
        <v>2045</v>
      </c>
      <c r="BD3781" t="s">
        <v>110</v>
      </c>
      <c r="BE3781" t="s">
        <v>63</v>
      </c>
      <c r="BF3781">
        <v>37.556550000000001</v>
      </c>
      <c r="BG3781">
        <v>-77.400411000000005</v>
      </c>
      <c r="BH3781" t="s">
        <v>109</v>
      </c>
      <c r="BI3781" t="s">
        <v>60</v>
      </c>
      <c r="BJ3781">
        <v>0.15</v>
      </c>
    </row>
    <row r="3782" spans="1:62" x14ac:dyDescent="0.3">
      <c r="A3782" s="1" t="s">
        <v>2042</v>
      </c>
      <c r="B3782" s="1" t="s">
        <v>342</v>
      </c>
      <c r="C3782" t="s">
        <v>2030</v>
      </c>
      <c r="D3782">
        <v>2011</v>
      </c>
      <c r="E3782" t="s">
        <v>343</v>
      </c>
      <c r="F3782" t="s">
        <v>59</v>
      </c>
      <c r="G3782">
        <v>1.2898600000000001E-3</v>
      </c>
      <c r="H3782">
        <v>1.9239089999999999E-3</v>
      </c>
      <c r="I3782">
        <v>2.5628909999999999E-3</v>
      </c>
      <c r="J3782">
        <v>3.3836579999999999E-3</v>
      </c>
      <c r="K3782">
        <v>4.4520065999999999E-3</v>
      </c>
      <c r="L3782">
        <v>6.6409670000000002E-3</v>
      </c>
      <c r="M3782">
        <v>6</v>
      </c>
      <c r="N3782" t="str">
        <f t="shared" si="59"/>
        <v>510870014_85132</v>
      </c>
      <c r="O3782" t="e">
        <f>VLOOKUP(N3782,'HEM3 monitor concs'!D:L,9,FALSE)</f>
        <v>#N/A</v>
      </c>
      <c r="P3782" t="e">
        <f>VLOOKUP(N3782,'HEM3 monitor concs'!D:L,6,FALSE)</f>
        <v>#N/A</v>
      </c>
      <c r="Q3782" s="3">
        <v>2.7975697389830499E-3</v>
      </c>
      <c r="R3782" s="2">
        <v>1.7632993540337601E-6</v>
      </c>
      <c r="S3782" s="6">
        <v>2.91525423728814E-5</v>
      </c>
      <c r="T3782">
        <v>59</v>
      </c>
      <c r="U3782">
        <v>0</v>
      </c>
      <c r="V3782">
        <v>0</v>
      </c>
      <c r="W3782">
        <v>14</v>
      </c>
      <c r="X3782">
        <v>15</v>
      </c>
      <c r="Y3782">
        <v>15</v>
      </c>
      <c r="Z3782">
        <v>15</v>
      </c>
      <c r="AA3782">
        <v>1</v>
      </c>
      <c r="AB3782">
        <v>0</v>
      </c>
      <c r="AC3782" t="s">
        <v>2043</v>
      </c>
      <c r="AD3782" t="s">
        <v>323</v>
      </c>
      <c r="AE3782" t="s">
        <v>83</v>
      </c>
      <c r="AF3782" t="s">
        <v>84</v>
      </c>
      <c r="AI3782">
        <v>1</v>
      </c>
      <c r="AJ3782" t="s">
        <v>60</v>
      </c>
      <c r="AK3782" s="2">
        <v>2.9999999999999997E-4</v>
      </c>
      <c r="AL3782" t="s">
        <v>60</v>
      </c>
      <c r="AM3782" t="s">
        <v>60</v>
      </c>
      <c r="AN3782" t="s">
        <v>60</v>
      </c>
      <c r="AO3782" t="s">
        <v>60</v>
      </c>
      <c r="AP3782" t="s">
        <v>60</v>
      </c>
      <c r="AQ3782" t="s">
        <v>60</v>
      </c>
      <c r="AR3782" t="s">
        <v>60</v>
      </c>
      <c r="AS3782" t="s">
        <v>60</v>
      </c>
      <c r="AT3782">
        <v>4.29953333333333E-3</v>
      </c>
      <c r="AU3782">
        <v>6.4130300000000001E-3</v>
      </c>
      <c r="AV3782">
        <v>8.5429700000000004E-3</v>
      </c>
      <c r="AW3782">
        <v>1.127886E-2</v>
      </c>
      <c r="AX3782">
        <v>1.4840022E-2</v>
      </c>
      <c r="AY3782">
        <v>2.2136556666666699E-2</v>
      </c>
      <c r="AZ3782">
        <v>9.3252324632768398E-3</v>
      </c>
      <c r="BA3782" s="2">
        <v>9.7175141242937895E-5</v>
      </c>
      <c r="BB3782" t="s">
        <v>2044</v>
      </c>
      <c r="BC3782" s="1" t="s">
        <v>2045</v>
      </c>
      <c r="BD3782" t="s">
        <v>110</v>
      </c>
      <c r="BE3782" t="s">
        <v>63</v>
      </c>
      <c r="BF3782">
        <v>37.556550000000001</v>
      </c>
      <c r="BG3782">
        <v>-77.400411000000005</v>
      </c>
      <c r="BH3782" t="s">
        <v>109</v>
      </c>
      <c r="BI3782" t="s">
        <v>60</v>
      </c>
      <c r="BJ3782">
        <v>0.3</v>
      </c>
    </row>
    <row r="3783" spans="1:62" x14ac:dyDescent="0.3">
      <c r="A3783" s="1" t="s">
        <v>2042</v>
      </c>
      <c r="B3783" s="1" t="s">
        <v>344</v>
      </c>
      <c r="C3783" t="s">
        <v>2030</v>
      </c>
      <c r="D3783">
        <v>2011</v>
      </c>
      <c r="E3783" t="s">
        <v>345</v>
      </c>
      <c r="F3783" t="s">
        <v>59</v>
      </c>
      <c r="G3783">
        <v>6.1395031999999996E-4</v>
      </c>
      <c r="H3783">
        <v>6.7728565000000002E-4</v>
      </c>
      <c r="I3783">
        <v>8.2468639999999996E-4</v>
      </c>
      <c r="J3783">
        <v>1.0534275E-3</v>
      </c>
      <c r="K3783">
        <v>1.3151543999999999E-3</v>
      </c>
      <c r="L3783">
        <v>2.0865300000000001E-3</v>
      </c>
      <c r="M3783">
        <v>6</v>
      </c>
      <c r="N3783" t="str">
        <f t="shared" si="59"/>
        <v>510870014_85136</v>
      </c>
      <c r="O3783" t="e">
        <f>VLOOKUP(N3783,'HEM3 monitor concs'!D:L,9,FALSE)</f>
        <v>#N/A</v>
      </c>
      <c r="P3783" t="e">
        <f>VLOOKUP(N3783,'HEM3 monitor concs'!D:L,6,FALSE)</f>
        <v>#N/A</v>
      </c>
      <c r="Q3783" s="3">
        <v>9.0978431186440698E-4</v>
      </c>
      <c r="R3783" s="2">
        <v>8.8545192682311097E-8</v>
      </c>
      <c r="S3783" s="5">
        <v>1.4271186440678E-4</v>
      </c>
      <c r="T3783">
        <v>59</v>
      </c>
      <c r="U3783">
        <v>0</v>
      </c>
      <c r="V3783">
        <v>0</v>
      </c>
      <c r="W3783">
        <v>14</v>
      </c>
      <c r="X3783">
        <v>15</v>
      </c>
      <c r="Y3783">
        <v>15</v>
      </c>
      <c r="Z3783">
        <v>15</v>
      </c>
      <c r="AA3783">
        <v>1</v>
      </c>
      <c r="AB3783">
        <v>0</v>
      </c>
      <c r="AC3783" t="s">
        <v>2043</v>
      </c>
      <c r="AD3783" t="s">
        <v>323</v>
      </c>
      <c r="AE3783" t="s">
        <v>87</v>
      </c>
      <c r="AF3783" t="s">
        <v>62</v>
      </c>
      <c r="AG3783" t="s">
        <v>88</v>
      </c>
      <c r="AI3783">
        <v>1</v>
      </c>
      <c r="AJ3783">
        <v>4.8000000000000001E-4</v>
      </c>
      <c r="AK3783" s="2">
        <v>9.0000000000000006E-5</v>
      </c>
      <c r="AL3783">
        <v>0.29469615360000001</v>
      </c>
      <c r="AM3783">
        <v>0.32509711200000002</v>
      </c>
      <c r="AN3783">
        <v>0.39584947199999998</v>
      </c>
      <c r="AO3783">
        <v>0.50564520000000002</v>
      </c>
      <c r="AP3783">
        <v>0.63127411200000005</v>
      </c>
      <c r="AQ3783">
        <v>1.0015343999999999</v>
      </c>
      <c r="AR3783">
        <v>0.43669646969491499</v>
      </c>
      <c r="AS3783">
        <v>6.8501694915254194E-2</v>
      </c>
      <c r="AT3783">
        <v>6.82167022222222E-3</v>
      </c>
      <c r="AU3783">
        <v>7.5253961111111101E-3</v>
      </c>
      <c r="AV3783">
        <v>9.1631822222222204E-3</v>
      </c>
      <c r="AW3783">
        <v>1.170475E-2</v>
      </c>
      <c r="AX3783">
        <v>1.46128266666667E-2</v>
      </c>
      <c r="AY3783">
        <v>2.31836666666667E-2</v>
      </c>
      <c r="AZ3783">
        <v>1.01087145762712E-2</v>
      </c>
      <c r="BA3783">
        <v>1.5856873822975501E-3</v>
      </c>
      <c r="BB3783" t="s">
        <v>2044</v>
      </c>
      <c r="BC3783" s="1" t="s">
        <v>2045</v>
      </c>
      <c r="BD3783" t="s">
        <v>110</v>
      </c>
      <c r="BE3783" t="s">
        <v>63</v>
      </c>
      <c r="BF3783">
        <v>37.556550000000001</v>
      </c>
      <c r="BG3783">
        <v>-77.400411000000005</v>
      </c>
      <c r="BH3783" t="s">
        <v>109</v>
      </c>
      <c r="BI3783">
        <v>2.0833333333333298E-3</v>
      </c>
      <c r="BJ3783">
        <v>0.09</v>
      </c>
    </row>
    <row r="3784" spans="1:62" x14ac:dyDescent="0.3">
      <c r="A3784" s="1" t="s">
        <v>2046</v>
      </c>
      <c r="B3784" s="1" t="s">
        <v>71</v>
      </c>
      <c r="C3784" t="s">
        <v>2030</v>
      </c>
      <c r="D3784">
        <v>2011</v>
      </c>
      <c r="E3784" t="s">
        <v>72</v>
      </c>
      <c r="F3784" t="s">
        <v>59</v>
      </c>
      <c r="G3784">
        <v>0</v>
      </c>
      <c r="H3784">
        <v>0</v>
      </c>
      <c r="I3784" s="2">
        <v>1E-4</v>
      </c>
      <c r="J3784" s="2">
        <v>2.0000000000000001E-4</v>
      </c>
      <c r="K3784" s="2">
        <v>2.9999999999999997E-4</v>
      </c>
      <c r="L3784" s="2">
        <v>5.9999999999999995E-4</v>
      </c>
      <c r="M3784">
        <v>3</v>
      </c>
      <c r="N3784" t="str">
        <f t="shared" si="59"/>
        <v>511130003_88112</v>
      </c>
      <c r="O3784" t="e">
        <f>VLOOKUP(N3784,'HEM3 monitor concs'!D:L,9,FALSE)</f>
        <v>#N/A</v>
      </c>
      <c r="P3784" t="e">
        <f>VLOOKUP(N3784,'HEM3 monitor concs'!D:L,6,FALSE)</f>
        <v>#N/A</v>
      </c>
      <c r="Q3784" s="3">
        <v>1.3613445378151301E-4</v>
      </c>
      <c r="R3784" s="2">
        <v>1.31747614299957E-8</v>
      </c>
      <c r="S3784" s="5">
        <v>1.3109243697479001E-4</v>
      </c>
      <c r="T3784">
        <v>119</v>
      </c>
      <c r="U3784">
        <v>39</v>
      </c>
      <c r="V3784">
        <v>31</v>
      </c>
      <c r="W3784">
        <v>28</v>
      </c>
      <c r="X3784">
        <v>30</v>
      </c>
      <c r="Y3784">
        <v>31</v>
      </c>
      <c r="Z3784">
        <v>30</v>
      </c>
      <c r="AA3784">
        <v>1</v>
      </c>
      <c r="AB3784">
        <v>32.773109243697498</v>
      </c>
      <c r="AC3784" t="s">
        <v>60</v>
      </c>
      <c r="AD3784" t="s">
        <v>60</v>
      </c>
      <c r="AE3784" t="s">
        <v>73</v>
      </c>
      <c r="AF3784" t="s">
        <v>62</v>
      </c>
      <c r="AI3784">
        <v>1.2500000000000001E-2</v>
      </c>
      <c r="AJ3784">
        <v>1.4999999999999999E-4</v>
      </c>
      <c r="AK3784">
        <v>8.0000000000000002E-3</v>
      </c>
      <c r="AL3784">
        <v>0</v>
      </c>
      <c r="AM3784">
        <v>0</v>
      </c>
      <c r="AN3784">
        <v>1.4999999999999999E-2</v>
      </c>
      <c r="AO3784">
        <v>0.03</v>
      </c>
      <c r="AP3784">
        <v>4.4999999999999998E-2</v>
      </c>
      <c r="AQ3784">
        <v>0.09</v>
      </c>
      <c r="AR3784">
        <v>2.04201680672269E-2</v>
      </c>
      <c r="AS3784">
        <v>1.96638655462185E-2</v>
      </c>
      <c r="AT3784">
        <v>0</v>
      </c>
      <c r="AU3784">
        <v>0</v>
      </c>
      <c r="AV3784" s="2">
        <v>1.2500000000000001E-5</v>
      </c>
      <c r="AW3784" s="2">
        <v>2.5000000000000001E-5</v>
      </c>
      <c r="AX3784" s="2">
        <v>3.7499999999999997E-5</v>
      </c>
      <c r="AY3784" s="2">
        <v>7.4999999999999993E-5</v>
      </c>
      <c r="AZ3784" s="2">
        <v>1.7016806722689099E-5</v>
      </c>
      <c r="BA3784" s="2">
        <v>1.63865546218487E-5</v>
      </c>
      <c r="BB3784" t="s">
        <v>159</v>
      </c>
      <c r="BC3784" s="1" t="s">
        <v>2047</v>
      </c>
      <c r="BD3784" t="s">
        <v>110</v>
      </c>
      <c r="BE3784" t="s">
        <v>96</v>
      </c>
      <c r="BF3784">
        <v>38.521984099999997</v>
      </c>
      <c r="BG3784">
        <v>-78.435836789999996</v>
      </c>
      <c r="BH3784" t="s">
        <v>64</v>
      </c>
      <c r="BI3784">
        <v>6.6666666666666697E-3</v>
      </c>
      <c r="BJ3784">
        <v>8</v>
      </c>
    </row>
    <row r="3785" spans="1:62" x14ac:dyDescent="0.3">
      <c r="A3785" s="1" t="s">
        <v>2046</v>
      </c>
      <c r="B3785" s="1" t="s">
        <v>75</v>
      </c>
      <c r="C3785" t="s">
        <v>2030</v>
      </c>
      <c r="D3785">
        <v>2011</v>
      </c>
      <c r="E3785" t="s">
        <v>76</v>
      </c>
      <c r="F3785" t="s">
        <v>59</v>
      </c>
      <c r="G3785">
        <v>0</v>
      </c>
      <c r="H3785" s="2">
        <v>1E-4</v>
      </c>
      <c r="I3785" s="2">
        <v>4.0000000000000002E-4</v>
      </c>
      <c r="J3785">
        <v>9.5E-4</v>
      </c>
      <c r="K3785">
        <v>1.6000000000000001E-3</v>
      </c>
      <c r="L3785">
        <v>5.3E-3</v>
      </c>
      <c r="M3785">
        <v>3</v>
      </c>
      <c r="N3785" t="str">
        <f t="shared" si="59"/>
        <v>511130003_88115</v>
      </c>
      <c r="O3785" t="e">
        <f>VLOOKUP(N3785,'HEM3 monitor concs'!D:L,9,FALSE)</f>
        <v>#N/A</v>
      </c>
      <c r="P3785" t="e">
        <f>VLOOKUP(N3785,'HEM3 monitor concs'!D:L,6,FALSE)</f>
        <v>#N/A</v>
      </c>
      <c r="Q3785" s="3">
        <v>6.6722689075630296E-4</v>
      </c>
      <c r="R3785" s="2">
        <v>8.9696766842330204E-7</v>
      </c>
      <c r="S3785" s="5">
        <v>2.5798319327731103E-4</v>
      </c>
      <c r="T3785">
        <v>119</v>
      </c>
      <c r="U3785">
        <v>44</v>
      </c>
      <c r="V3785">
        <v>28</v>
      </c>
      <c r="W3785">
        <v>28</v>
      </c>
      <c r="X3785">
        <v>30</v>
      </c>
      <c r="Y3785">
        <v>31</v>
      </c>
      <c r="Z3785">
        <v>30</v>
      </c>
      <c r="AA3785">
        <v>1</v>
      </c>
      <c r="AB3785">
        <v>36.974789915966397</v>
      </c>
      <c r="AC3785" t="s">
        <v>60</v>
      </c>
      <c r="AD3785" t="s">
        <v>60</v>
      </c>
      <c r="AE3785" t="s">
        <v>77</v>
      </c>
      <c r="AF3785" t="s">
        <v>62</v>
      </c>
      <c r="AI3785">
        <v>1</v>
      </c>
      <c r="AJ3785" t="s">
        <v>60</v>
      </c>
      <c r="AK3785">
        <v>1.4999999999999999E-4</v>
      </c>
      <c r="AL3785" t="s">
        <v>60</v>
      </c>
      <c r="AM3785" t="s">
        <v>60</v>
      </c>
      <c r="AN3785" t="s">
        <v>60</v>
      </c>
      <c r="AO3785" t="s">
        <v>60</v>
      </c>
      <c r="AP3785" t="s">
        <v>60</v>
      </c>
      <c r="AQ3785" t="s">
        <v>60</v>
      </c>
      <c r="AR3785" t="s">
        <v>60</v>
      </c>
      <c r="AS3785" t="s">
        <v>60</v>
      </c>
      <c r="AT3785">
        <v>0</v>
      </c>
      <c r="AU3785">
        <v>6.6666666666666697E-4</v>
      </c>
      <c r="AV3785">
        <v>2.66666666666667E-3</v>
      </c>
      <c r="AW3785">
        <v>6.3333333333333297E-3</v>
      </c>
      <c r="AX3785">
        <v>1.0666666666666699E-2</v>
      </c>
      <c r="AY3785">
        <v>3.53333333333333E-2</v>
      </c>
      <c r="AZ3785">
        <v>4.4481792717086799E-3</v>
      </c>
      <c r="BA3785">
        <v>1.71988795518207E-3</v>
      </c>
      <c r="BB3785" t="s">
        <v>159</v>
      </c>
      <c r="BC3785" s="1" t="s">
        <v>2047</v>
      </c>
      <c r="BD3785" t="s">
        <v>110</v>
      </c>
      <c r="BE3785" t="s">
        <v>96</v>
      </c>
      <c r="BF3785">
        <v>38.521984099999997</v>
      </c>
      <c r="BG3785">
        <v>-78.435836789999996</v>
      </c>
      <c r="BH3785" t="s">
        <v>64</v>
      </c>
      <c r="BI3785" t="s">
        <v>60</v>
      </c>
      <c r="BJ3785">
        <v>0.15</v>
      </c>
    </row>
    <row r="3786" spans="1:62" x14ac:dyDescent="0.3">
      <c r="A3786" s="1" t="s">
        <v>2046</v>
      </c>
      <c r="B3786" s="1" t="s">
        <v>78</v>
      </c>
      <c r="C3786" t="s">
        <v>2030</v>
      </c>
      <c r="D3786">
        <v>2011</v>
      </c>
      <c r="E3786" t="s">
        <v>79</v>
      </c>
      <c r="F3786" t="s">
        <v>59</v>
      </c>
      <c r="G3786">
        <v>2.7999999999999998E-4</v>
      </c>
      <c r="H3786">
        <v>5.5000000000000003E-4</v>
      </c>
      <c r="I3786" s="2">
        <v>8.0000000000000004E-4</v>
      </c>
      <c r="J3786">
        <v>1.4E-3</v>
      </c>
      <c r="K3786">
        <v>1.6199999999999999E-3</v>
      </c>
      <c r="L3786">
        <v>4.1000000000000003E-3</v>
      </c>
      <c r="M3786">
        <v>3</v>
      </c>
      <c r="N3786" t="str">
        <f t="shared" si="59"/>
        <v>511130003_88128</v>
      </c>
      <c r="O3786" t="e">
        <f>VLOOKUP(N3786,'HEM3 monitor concs'!D:L,9,FALSE)</f>
        <v>#N/A</v>
      </c>
      <c r="P3786" t="e">
        <f>VLOOKUP(N3786,'HEM3 monitor concs'!D:L,6,FALSE)</f>
        <v>#N/A</v>
      </c>
      <c r="Q3786" s="3">
        <v>1.0092436974789901E-3</v>
      </c>
      <c r="R3786" s="2">
        <v>5.3982908417604304E-7</v>
      </c>
      <c r="S3786" s="5">
        <v>5.9579831932773096E-4</v>
      </c>
      <c r="T3786">
        <v>119</v>
      </c>
      <c r="U3786">
        <v>27</v>
      </c>
      <c r="V3786">
        <v>7</v>
      </c>
      <c r="W3786">
        <v>28</v>
      </c>
      <c r="X3786">
        <v>30</v>
      </c>
      <c r="Y3786">
        <v>31</v>
      </c>
      <c r="Z3786">
        <v>30</v>
      </c>
      <c r="AA3786">
        <v>1</v>
      </c>
      <c r="AB3786">
        <v>22.689075630252098</v>
      </c>
      <c r="AC3786" t="s">
        <v>60</v>
      </c>
      <c r="AD3786" t="s">
        <v>60</v>
      </c>
      <c r="AE3786" t="s">
        <v>80</v>
      </c>
      <c r="AF3786" t="s">
        <v>68</v>
      </c>
      <c r="AI3786">
        <v>1</v>
      </c>
      <c r="AJ3786" t="s">
        <v>60</v>
      </c>
      <c r="AK3786">
        <v>1.4999999999999999E-4</v>
      </c>
      <c r="AL3786" t="s">
        <v>60</v>
      </c>
      <c r="AM3786" t="s">
        <v>60</v>
      </c>
      <c r="AN3786" t="s">
        <v>60</v>
      </c>
      <c r="AO3786" t="s">
        <v>60</v>
      </c>
      <c r="AP3786" t="s">
        <v>60</v>
      </c>
      <c r="AQ3786" t="s">
        <v>60</v>
      </c>
      <c r="AR3786" t="s">
        <v>60</v>
      </c>
      <c r="AS3786" t="s">
        <v>60</v>
      </c>
      <c r="AT3786">
        <v>1.8666666666666699E-3</v>
      </c>
      <c r="AU3786">
        <v>3.6666666666666701E-3</v>
      </c>
      <c r="AV3786">
        <v>5.3333333333333297E-3</v>
      </c>
      <c r="AW3786">
        <v>9.3333333333333306E-3</v>
      </c>
      <c r="AX3786">
        <v>1.0800000000000001E-2</v>
      </c>
      <c r="AY3786">
        <v>2.73333333333333E-2</v>
      </c>
      <c r="AZ3786">
        <v>6.7282913165266096E-3</v>
      </c>
      <c r="BA3786">
        <v>3.9719887955182104E-3</v>
      </c>
      <c r="BB3786" t="s">
        <v>159</v>
      </c>
      <c r="BC3786" s="1" t="s">
        <v>2047</v>
      </c>
      <c r="BD3786" t="s">
        <v>110</v>
      </c>
      <c r="BE3786" t="s">
        <v>96</v>
      </c>
      <c r="BF3786">
        <v>38.521984099999997</v>
      </c>
      <c r="BG3786">
        <v>-78.435836789999996</v>
      </c>
      <c r="BH3786" t="s">
        <v>64</v>
      </c>
      <c r="BI3786" t="s">
        <v>60</v>
      </c>
      <c r="BJ3786">
        <v>0.15</v>
      </c>
    </row>
    <row r="3787" spans="1:62" x14ac:dyDescent="0.3">
      <c r="A3787" s="1" t="s">
        <v>2046</v>
      </c>
      <c r="B3787" s="1" t="s">
        <v>81</v>
      </c>
      <c r="C3787" t="s">
        <v>2030</v>
      </c>
      <c r="D3787">
        <v>2011</v>
      </c>
      <c r="E3787" t="s">
        <v>82</v>
      </c>
      <c r="F3787" t="s">
        <v>59</v>
      </c>
      <c r="G3787" s="2">
        <v>1E-4</v>
      </c>
      <c r="H3787" s="2">
        <v>4.0000000000000002E-4</v>
      </c>
      <c r="I3787" s="2">
        <v>6.9999999999999999E-4</v>
      </c>
      <c r="J3787">
        <v>1.1000000000000001E-3</v>
      </c>
      <c r="K3787">
        <v>1.6000000000000001E-3</v>
      </c>
      <c r="L3787">
        <v>4.3E-3</v>
      </c>
      <c r="M3787">
        <v>3</v>
      </c>
      <c r="N3787" t="str">
        <f t="shared" si="59"/>
        <v>511130003_88132</v>
      </c>
      <c r="O3787" t="e">
        <f>VLOOKUP(N3787,'HEM3 monitor concs'!D:L,9,FALSE)</f>
        <v>#N/A</v>
      </c>
      <c r="P3787" t="e">
        <f>VLOOKUP(N3787,'HEM3 monitor concs'!D:L,6,FALSE)</f>
        <v>#N/A</v>
      </c>
      <c r="Q3787" s="3">
        <v>8.1008403361344501E-4</v>
      </c>
      <c r="R3787" s="2">
        <v>4.44982196268338E-7</v>
      </c>
      <c r="S3787" s="5">
        <v>2.60504201680672E-4</v>
      </c>
      <c r="T3787">
        <v>119</v>
      </c>
      <c r="U3787">
        <v>20</v>
      </c>
      <c r="V3787">
        <v>11</v>
      </c>
      <c r="W3787">
        <v>28</v>
      </c>
      <c r="X3787">
        <v>30</v>
      </c>
      <c r="Y3787">
        <v>31</v>
      </c>
      <c r="Z3787">
        <v>30</v>
      </c>
      <c r="AA3787">
        <v>1</v>
      </c>
      <c r="AB3787">
        <v>16.806722689075599</v>
      </c>
      <c r="AC3787" t="s">
        <v>60</v>
      </c>
      <c r="AD3787" t="s">
        <v>60</v>
      </c>
      <c r="AE3787" t="s">
        <v>83</v>
      </c>
      <c r="AF3787" t="s">
        <v>84</v>
      </c>
      <c r="AI3787">
        <v>1</v>
      </c>
      <c r="AJ3787" t="s">
        <v>60</v>
      </c>
      <c r="AK3787" s="2">
        <v>2.9999999999999997E-4</v>
      </c>
      <c r="AL3787" t="s">
        <v>60</v>
      </c>
      <c r="AM3787" t="s">
        <v>60</v>
      </c>
      <c r="AN3787" t="s">
        <v>60</v>
      </c>
      <c r="AO3787" t="s">
        <v>60</v>
      </c>
      <c r="AP3787" t="s">
        <v>60</v>
      </c>
      <c r="AQ3787" t="s">
        <v>60</v>
      </c>
      <c r="AR3787" t="s">
        <v>60</v>
      </c>
      <c r="AS3787" t="s">
        <v>60</v>
      </c>
      <c r="AT3787">
        <v>3.33333333333333E-4</v>
      </c>
      <c r="AU3787">
        <v>1.33333333333333E-3</v>
      </c>
      <c r="AV3787">
        <v>2.3333333333333301E-3</v>
      </c>
      <c r="AW3787">
        <v>3.6666666666666701E-3</v>
      </c>
      <c r="AX3787">
        <v>5.3333333333333297E-3</v>
      </c>
      <c r="AY3787">
        <v>1.43333333333333E-2</v>
      </c>
      <c r="AZ3787">
        <v>2.7002801120448198E-3</v>
      </c>
      <c r="BA3787">
        <v>8.6834733893557405E-4</v>
      </c>
      <c r="BB3787" t="s">
        <v>159</v>
      </c>
      <c r="BC3787" s="1" t="s">
        <v>2047</v>
      </c>
      <c r="BD3787" t="s">
        <v>110</v>
      </c>
      <c r="BE3787" t="s">
        <v>96</v>
      </c>
      <c r="BF3787">
        <v>38.521984099999997</v>
      </c>
      <c r="BG3787">
        <v>-78.435836789999996</v>
      </c>
      <c r="BH3787" t="s">
        <v>64</v>
      </c>
      <c r="BI3787" t="s">
        <v>60</v>
      </c>
      <c r="BJ3787">
        <v>0.3</v>
      </c>
    </row>
    <row r="3788" spans="1:62" x14ac:dyDescent="0.3">
      <c r="A3788" s="1" t="s">
        <v>2046</v>
      </c>
      <c r="B3788" s="1" t="s">
        <v>85</v>
      </c>
      <c r="C3788" t="s">
        <v>2030</v>
      </c>
      <c r="D3788">
        <v>2011</v>
      </c>
      <c r="E3788" t="s">
        <v>86</v>
      </c>
      <c r="F3788" t="s">
        <v>59</v>
      </c>
      <c r="G3788">
        <v>0</v>
      </c>
      <c r="H3788">
        <v>0</v>
      </c>
      <c r="I3788" s="2">
        <v>1E-4</v>
      </c>
      <c r="J3788" s="2">
        <v>2.0000000000000001E-4</v>
      </c>
      <c r="K3788" s="2">
        <v>2.0000000000000001E-4</v>
      </c>
      <c r="L3788" s="2">
        <v>5.0000000000000001E-4</v>
      </c>
      <c r="M3788">
        <v>3</v>
      </c>
      <c r="N3788" t="str">
        <f t="shared" si="59"/>
        <v>511130003_88136</v>
      </c>
      <c r="O3788" t="e">
        <f>VLOOKUP(N3788,'HEM3 monitor concs'!D:L,9,FALSE)</f>
        <v>#N/A</v>
      </c>
      <c r="P3788" t="e">
        <f>VLOOKUP(N3788,'HEM3 monitor concs'!D:L,6,FALSE)</f>
        <v>#N/A</v>
      </c>
      <c r="Q3788" s="3">
        <v>1.10924369747899E-4</v>
      </c>
      <c r="R3788" s="2">
        <v>1.1489816265489199E-8</v>
      </c>
      <c r="S3788" s="6">
        <v>1E-4</v>
      </c>
      <c r="T3788">
        <v>119</v>
      </c>
      <c r="U3788">
        <v>37</v>
      </c>
      <c r="V3788">
        <v>37</v>
      </c>
      <c r="W3788">
        <v>28</v>
      </c>
      <c r="X3788">
        <v>30</v>
      </c>
      <c r="Y3788">
        <v>31</v>
      </c>
      <c r="Z3788">
        <v>30</v>
      </c>
      <c r="AA3788">
        <v>1</v>
      </c>
      <c r="AB3788">
        <v>31.092436974789901</v>
      </c>
      <c r="AC3788" t="s">
        <v>60</v>
      </c>
      <c r="AD3788" t="s">
        <v>60</v>
      </c>
      <c r="AE3788" t="s">
        <v>87</v>
      </c>
      <c r="AF3788" t="s">
        <v>62</v>
      </c>
      <c r="AG3788" t="s">
        <v>88</v>
      </c>
      <c r="AI3788">
        <v>1</v>
      </c>
      <c r="AJ3788">
        <v>4.8000000000000001E-4</v>
      </c>
      <c r="AK3788" s="2">
        <v>9.0000000000000006E-5</v>
      </c>
      <c r="AL3788">
        <v>0</v>
      </c>
      <c r="AM3788">
        <v>0</v>
      </c>
      <c r="AN3788">
        <v>4.8000000000000001E-2</v>
      </c>
      <c r="AO3788">
        <v>9.6000000000000002E-2</v>
      </c>
      <c r="AP3788">
        <v>9.6000000000000002E-2</v>
      </c>
      <c r="AQ3788">
        <v>0.24</v>
      </c>
      <c r="AR3788">
        <v>5.3243697478991603E-2</v>
      </c>
      <c r="AS3788">
        <v>4.8000000000000001E-2</v>
      </c>
      <c r="AT3788">
        <v>0</v>
      </c>
      <c r="AU3788">
        <v>0</v>
      </c>
      <c r="AV3788">
        <v>1.11111111111111E-3</v>
      </c>
      <c r="AW3788">
        <v>2.2222222222222201E-3</v>
      </c>
      <c r="AX3788">
        <v>2.2222222222222201E-3</v>
      </c>
      <c r="AY3788">
        <v>5.5555555555555497E-3</v>
      </c>
      <c r="AZ3788">
        <v>1.2324929971988801E-3</v>
      </c>
      <c r="BA3788">
        <v>1.11111111111111E-3</v>
      </c>
      <c r="BB3788" t="s">
        <v>159</v>
      </c>
      <c r="BC3788" s="1" t="s">
        <v>2047</v>
      </c>
      <c r="BD3788" t="s">
        <v>110</v>
      </c>
      <c r="BE3788" t="s">
        <v>96</v>
      </c>
      <c r="BF3788">
        <v>38.521984099999997</v>
      </c>
      <c r="BG3788">
        <v>-78.435836789999996</v>
      </c>
      <c r="BH3788" t="s">
        <v>64</v>
      </c>
      <c r="BI3788">
        <v>2.0833333333333298E-3</v>
      </c>
      <c r="BJ3788">
        <v>0.09</v>
      </c>
    </row>
    <row r="3789" spans="1:62" x14ac:dyDescent="0.3">
      <c r="A3789" s="1" t="s">
        <v>2046</v>
      </c>
      <c r="B3789" s="1" t="s">
        <v>90</v>
      </c>
      <c r="C3789" t="s">
        <v>2030</v>
      </c>
      <c r="D3789">
        <v>2011</v>
      </c>
      <c r="E3789" t="s">
        <v>91</v>
      </c>
      <c r="F3789" t="s">
        <v>59</v>
      </c>
      <c r="G3789" s="2">
        <v>1E-4</v>
      </c>
      <c r="H3789" s="2">
        <v>2.0000000000000001E-4</v>
      </c>
      <c r="I3789" s="2">
        <v>5.0000000000000001E-4</v>
      </c>
      <c r="J3789" s="2">
        <v>6.9999999999999999E-4</v>
      </c>
      <c r="K3789">
        <v>1E-3</v>
      </c>
      <c r="L3789">
        <v>1.5E-3</v>
      </c>
      <c r="M3789">
        <v>3</v>
      </c>
      <c r="N3789" t="str">
        <f t="shared" si="59"/>
        <v>511130003_88154</v>
      </c>
      <c r="O3789">
        <f>VLOOKUP(N3789,'HEM3 monitor concs'!D:L,9,FALSE)</f>
        <v>2.0155260498600001E-4</v>
      </c>
      <c r="P3789">
        <f>VLOOKUP(N3789,'HEM3 monitor concs'!D:L,6,FALSE)</f>
        <v>1.5526049860000001E-6</v>
      </c>
      <c r="Q3789" s="3">
        <v>5.0252100840336104E-4</v>
      </c>
      <c r="R3789" s="2">
        <v>1.19569861843042E-7</v>
      </c>
      <c r="S3789" s="5">
        <v>2.0756302521008401E-4</v>
      </c>
      <c r="T3789">
        <v>119</v>
      </c>
      <c r="U3789">
        <v>19</v>
      </c>
      <c r="V3789">
        <v>11</v>
      </c>
      <c r="W3789">
        <v>28</v>
      </c>
      <c r="X3789">
        <v>30</v>
      </c>
      <c r="Y3789">
        <v>31</v>
      </c>
      <c r="Z3789">
        <v>30</v>
      </c>
      <c r="AA3789">
        <v>1</v>
      </c>
      <c r="AB3789">
        <v>15.966386554621799</v>
      </c>
      <c r="AC3789" t="s">
        <v>60</v>
      </c>
      <c r="AD3789" t="s">
        <v>60</v>
      </c>
      <c r="AE3789" t="s">
        <v>92</v>
      </c>
      <c r="AF3789" t="s">
        <v>84</v>
      </c>
      <c r="AG3789" t="s">
        <v>93</v>
      </c>
      <c r="AH3789" t="s">
        <v>94</v>
      </c>
      <c r="AI3789">
        <v>1</v>
      </c>
      <c r="AJ3789" t="s">
        <v>60</v>
      </c>
      <c r="AK3789">
        <v>0.02</v>
      </c>
      <c r="AL3789" t="s">
        <v>60</v>
      </c>
      <c r="AM3789" t="s">
        <v>60</v>
      </c>
      <c r="AN3789" t="s">
        <v>60</v>
      </c>
      <c r="AO3789" t="s">
        <v>60</v>
      </c>
      <c r="AP3789" t="s">
        <v>60</v>
      </c>
      <c r="AQ3789" t="s">
        <v>60</v>
      </c>
      <c r="AR3789" t="s">
        <v>60</v>
      </c>
      <c r="AS3789" t="s">
        <v>60</v>
      </c>
      <c r="AT3789" s="2">
        <v>5.0000000000000004E-6</v>
      </c>
      <c r="AU3789" s="2">
        <v>1.0000000000000001E-5</v>
      </c>
      <c r="AV3789" s="2">
        <v>2.5000000000000001E-5</v>
      </c>
      <c r="AW3789" s="2">
        <v>3.4999999999999997E-5</v>
      </c>
      <c r="AX3789" s="2">
        <v>5.0000000000000002E-5</v>
      </c>
      <c r="AY3789" s="2">
        <v>7.4999999999999993E-5</v>
      </c>
      <c r="AZ3789" s="2">
        <v>2.5126050420168101E-5</v>
      </c>
      <c r="BA3789" s="2">
        <v>1.03781512605042E-5</v>
      </c>
      <c r="BB3789" t="s">
        <v>159</v>
      </c>
      <c r="BC3789" s="1" t="s">
        <v>2047</v>
      </c>
      <c r="BD3789" t="s">
        <v>110</v>
      </c>
      <c r="BE3789" t="s">
        <v>96</v>
      </c>
      <c r="BF3789">
        <v>38.521984099999997</v>
      </c>
      <c r="BG3789">
        <v>-78.435836789999996</v>
      </c>
      <c r="BH3789" t="s">
        <v>64</v>
      </c>
      <c r="BI3789" t="s">
        <v>60</v>
      </c>
      <c r="BJ3789">
        <v>20</v>
      </c>
    </row>
    <row r="3790" spans="1:62" x14ac:dyDescent="0.3">
      <c r="A3790" s="1" t="s">
        <v>2048</v>
      </c>
      <c r="B3790" s="1" t="s">
        <v>78</v>
      </c>
      <c r="C3790" t="s">
        <v>2030</v>
      </c>
      <c r="D3790">
        <v>2011</v>
      </c>
      <c r="E3790" t="s">
        <v>79</v>
      </c>
      <c r="F3790" t="s">
        <v>59</v>
      </c>
      <c r="G3790">
        <v>2.3800000000000001E-4</v>
      </c>
      <c r="H3790">
        <v>5.2499999999999997E-4</v>
      </c>
      <c r="I3790">
        <v>8.4000000000000003E-4</v>
      </c>
      <c r="J3790">
        <v>1.3849999999999999E-3</v>
      </c>
      <c r="K3790">
        <v>1.6739999999999999E-3</v>
      </c>
      <c r="L3790">
        <v>4.1999999999999997E-3</v>
      </c>
      <c r="M3790">
        <v>3</v>
      </c>
      <c r="N3790" t="str">
        <f t="shared" si="59"/>
        <v>511139000_88128</v>
      </c>
      <c r="O3790" t="e">
        <f>VLOOKUP(N3790,'HEM3 monitor concs'!D:L,9,FALSE)</f>
        <v>#N/A</v>
      </c>
      <c r="P3790" t="e">
        <f>VLOOKUP(N3790,'HEM3 monitor concs'!D:L,6,FALSE)</f>
        <v>#N/A</v>
      </c>
      <c r="Q3790" s="3">
        <v>9.9025210084033592E-4</v>
      </c>
      <c r="R3790" s="2">
        <v>5.41780444381142E-7</v>
      </c>
      <c r="S3790" s="5">
        <v>6.5764705882352897E-4</v>
      </c>
      <c r="T3790">
        <v>119</v>
      </c>
      <c r="U3790">
        <v>44</v>
      </c>
      <c r="V3790">
        <v>5</v>
      </c>
      <c r="W3790">
        <v>28</v>
      </c>
      <c r="X3790">
        <v>30</v>
      </c>
      <c r="Y3790">
        <v>31</v>
      </c>
      <c r="Z3790">
        <v>30</v>
      </c>
      <c r="AA3790">
        <v>1</v>
      </c>
      <c r="AB3790">
        <v>36.974789915966397</v>
      </c>
      <c r="AC3790" t="s">
        <v>60</v>
      </c>
      <c r="AD3790" t="s">
        <v>60</v>
      </c>
      <c r="AE3790" t="s">
        <v>80</v>
      </c>
      <c r="AF3790" t="s">
        <v>68</v>
      </c>
      <c r="AI3790">
        <v>1</v>
      </c>
      <c r="AJ3790" t="s">
        <v>60</v>
      </c>
      <c r="AK3790">
        <v>1.4999999999999999E-4</v>
      </c>
      <c r="AL3790" t="s">
        <v>60</v>
      </c>
      <c r="AM3790" t="s">
        <v>60</v>
      </c>
      <c r="AN3790" t="s">
        <v>60</v>
      </c>
      <c r="AO3790" t="s">
        <v>60</v>
      </c>
      <c r="AP3790" t="s">
        <v>60</v>
      </c>
      <c r="AQ3790" t="s">
        <v>60</v>
      </c>
      <c r="AR3790" t="s">
        <v>60</v>
      </c>
      <c r="AS3790" t="s">
        <v>60</v>
      </c>
      <c r="AT3790">
        <v>1.58666666666667E-3</v>
      </c>
      <c r="AU3790">
        <v>3.5000000000000001E-3</v>
      </c>
      <c r="AV3790">
        <v>5.5999999999999999E-3</v>
      </c>
      <c r="AW3790">
        <v>9.2333333333333295E-3</v>
      </c>
      <c r="AX3790">
        <v>1.116E-2</v>
      </c>
      <c r="AY3790">
        <v>2.8000000000000001E-2</v>
      </c>
      <c r="AZ3790">
        <v>6.6016806722689102E-3</v>
      </c>
      <c r="BA3790">
        <v>4.3843137254902E-3</v>
      </c>
      <c r="BB3790" t="s">
        <v>159</v>
      </c>
      <c r="BC3790" s="1" t="s">
        <v>2047</v>
      </c>
      <c r="BD3790" t="s">
        <v>110</v>
      </c>
      <c r="BE3790" t="s">
        <v>96</v>
      </c>
      <c r="BF3790">
        <v>38.522941590000002</v>
      </c>
      <c r="BG3790">
        <v>-78.434524539999998</v>
      </c>
      <c r="BH3790" t="s">
        <v>64</v>
      </c>
      <c r="BI3790" t="s">
        <v>60</v>
      </c>
      <c r="BJ3790">
        <v>0.15</v>
      </c>
    </row>
    <row r="3791" spans="1:62" x14ac:dyDescent="0.3">
      <c r="A3791" s="1" t="s">
        <v>2048</v>
      </c>
      <c r="B3791" s="1" t="s">
        <v>81</v>
      </c>
      <c r="C3791" t="s">
        <v>2030</v>
      </c>
      <c r="D3791">
        <v>2011</v>
      </c>
      <c r="E3791" t="s">
        <v>82</v>
      </c>
      <c r="F3791" t="s">
        <v>59</v>
      </c>
      <c r="G3791" s="2">
        <v>6.7999999999999999E-5</v>
      </c>
      <c r="H3791" s="2">
        <v>2.9999999999999997E-4</v>
      </c>
      <c r="I3791">
        <v>6.4000000000000005E-4</v>
      </c>
      <c r="J3791">
        <v>9.2500000000000004E-4</v>
      </c>
      <c r="K3791">
        <v>1.4519999999999999E-3</v>
      </c>
      <c r="L3791">
        <v>4.0899999999999999E-3</v>
      </c>
      <c r="M3791">
        <v>3</v>
      </c>
      <c r="N3791" t="str">
        <f t="shared" si="59"/>
        <v>511139000_88132</v>
      </c>
      <c r="O3791" t="e">
        <f>VLOOKUP(N3791,'HEM3 monitor concs'!D:L,9,FALSE)</f>
        <v>#N/A</v>
      </c>
      <c r="P3791" t="e">
        <f>VLOOKUP(N3791,'HEM3 monitor concs'!D:L,6,FALSE)</f>
        <v>#N/A</v>
      </c>
      <c r="Q3791" s="3">
        <v>7.3470588235294103E-4</v>
      </c>
      <c r="R3791" s="2">
        <v>4.2994885343968102E-7</v>
      </c>
      <c r="S3791" s="5">
        <v>3.2882352941176498E-4</v>
      </c>
      <c r="T3791">
        <v>119</v>
      </c>
      <c r="U3791">
        <v>31</v>
      </c>
      <c r="V3791">
        <v>8</v>
      </c>
      <c r="W3791">
        <v>28</v>
      </c>
      <c r="X3791">
        <v>30</v>
      </c>
      <c r="Y3791">
        <v>31</v>
      </c>
      <c r="Z3791">
        <v>30</v>
      </c>
      <c r="AA3791">
        <v>1</v>
      </c>
      <c r="AB3791">
        <v>26.050420168067198</v>
      </c>
      <c r="AC3791" t="s">
        <v>60</v>
      </c>
      <c r="AD3791" t="s">
        <v>60</v>
      </c>
      <c r="AE3791" t="s">
        <v>83</v>
      </c>
      <c r="AF3791" t="s">
        <v>84</v>
      </c>
      <c r="AI3791">
        <v>1</v>
      </c>
      <c r="AJ3791" t="s">
        <v>60</v>
      </c>
      <c r="AK3791" s="2">
        <v>2.9999999999999997E-4</v>
      </c>
      <c r="AL3791" t="s">
        <v>60</v>
      </c>
      <c r="AM3791" t="s">
        <v>60</v>
      </c>
      <c r="AN3791" t="s">
        <v>60</v>
      </c>
      <c r="AO3791" t="s">
        <v>60</v>
      </c>
      <c r="AP3791" t="s">
        <v>60</v>
      </c>
      <c r="AQ3791" t="s">
        <v>60</v>
      </c>
      <c r="AR3791" t="s">
        <v>60</v>
      </c>
      <c r="AS3791" t="s">
        <v>60</v>
      </c>
      <c r="AT3791">
        <v>2.2666666666666701E-4</v>
      </c>
      <c r="AU3791">
        <v>1E-3</v>
      </c>
      <c r="AV3791">
        <v>2.13333333333333E-3</v>
      </c>
      <c r="AW3791">
        <v>3.0833333333333299E-3</v>
      </c>
      <c r="AX3791">
        <v>4.8399999999999997E-3</v>
      </c>
      <c r="AY3791">
        <v>1.3633333333333299E-2</v>
      </c>
      <c r="AZ3791">
        <v>2.4490196078431402E-3</v>
      </c>
      <c r="BA3791">
        <v>1.09607843137255E-3</v>
      </c>
      <c r="BB3791" t="s">
        <v>159</v>
      </c>
      <c r="BC3791" s="1" t="s">
        <v>2047</v>
      </c>
      <c r="BD3791" t="s">
        <v>110</v>
      </c>
      <c r="BE3791" t="s">
        <v>96</v>
      </c>
      <c r="BF3791">
        <v>38.522941590000002</v>
      </c>
      <c r="BG3791">
        <v>-78.434524539999998</v>
      </c>
      <c r="BH3791" t="s">
        <v>64</v>
      </c>
      <c r="BI3791" t="s">
        <v>60</v>
      </c>
      <c r="BJ3791">
        <v>0.3</v>
      </c>
    </row>
    <row r="3792" spans="1:62" x14ac:dyDescent="0.3">
      <c r="A3792" s="1" t="s">
        <v>2048</v>
      </c>
      <c r="B3792" s="1" t="s">
        <v>90</v>
      </c>
      <c r="C3792" t="s">
        <v>2030</v>
      </c>
      <c r="D3792">
        <v>2011</v>
      </c>
      <c r="E3792" t="s">
        <v>91</v>
      </c>
      <c r="F3792" t="s">
        <v>59</v>
      </c>
      <c r="G3792" s="2">
        <v>8.3999999999999995E-5</v>
      </c>
      <c r="H3792">
        <v>2.4000000000000001E-4</v>
      </c>
      <c r="I3792">
        <v>4.6000000000000001E-4</v>
      </c>
      <c r="J3792">
        <v>7.45E-4</v>
      </c>
      <c r="K3792">
        <v>9.7000000000000005E-4</v>
      </c>
      <c r="L3792">
        <v>1.5E-3</v>
      </c>
      <c r="M3792">
        <v>3</v>
      </c>
      <c r="N3792" t="str">
        <f t="shared" si="59"/>
        <v>511139000_88154</v>
      </c>
      <c r="O3792">
        <f>VLOOKUP(N3792,'HEM3 monitor concs'!D:L,9,FALSE)</f>
        <v>2.0155260498600001E-4</v>
      </c>
      <c r="P3792">
        <f>VLOOKUP(N3792,'HEM3 monitor concs'!D:L,6,FALSE)</f>
        <v>1.5526049860000001E-6</v>
      </c>
      <c r="Q3792" s="3">
        <v>5.0831932773109196E-4</v>
      </c>
      <c r="R3792" s="2">
        <v>1.1945986326734101E-7</v>
      </c>
      <c r="S3792" s="5">
        <v>2.20336134453782E-4</v>
      </c>
      <c r="T3792">
        <v>119</v>
      </c>
      <c r="U3792">
        <v>26</v>
      </c>
      <c r="V3792">
        <v>6</v>
      </c>
      <c r="W3792">
        <v>28</v>
      </c>
      <c r="X3792">
        <v>30</v>
      </c>
      <c r="Y3792">
        <v>31</v>
      </c>
      <c r="Z3792">
        <v>30</v>
      </c>
      <c r="AA3792">
        <v>1</v>
      </c>
      <c r="AB3792">
        <v>21.848739495798299</v>
      </c>
      <c r="AC3792" t="s">
        <v>60</v>
      </c>
      <c r="AD3792" t="s">
        <v>60</v>
      </c>
      <c r="AE3792" t="s">
        <v>92</v>
      </c>
      <c r="AF3792" t="s">
        <v>84</v>
      </c>
      <c r="AG3792" t="s">
        <v>93</v>
      </c>
      <c r="AH3792" t="s">
        <v>94</v>
      </c>
      <c r="AI3792">
        <v>1</v>
      </c>
      <c r="AJ3792" t="s">
        <v>60</v>
      </c>
      <c r="AK3792">
        <v>0.02</v>
      </c>
      <c r="AL3792" t="s">
        <v>60</v>
      </c>
      <c r="AM3792" t="s">
        <v>60</v>
      </c>
      <c r="AN3792" t="s">
        <v>60</v>
      </c>
      <c r="AO3792" t="s">
        <v>60</v>
      </c>
      <c r="AP3792" t="s">
        <v>60</v>
      </c>
      <c r="AQ3792" t="s">
        <v>60</v>
      </c>
      <c r="AR3792" t="s">
        <v>60</v>
      </c>
      <c r="AS3792" t="s">
        <v>60</v>
      </c>
      <c r="AT3792" s="2">
        <v>4.1999999999999996E-6</v>
      </c>
      <c r="AU3792" s="2">
        <v>1.2E-5</v>
      </c>
      <c r="AV3792" s="2">
        <v>2.3E-5</v>
      </c>
      <c r="AW3792" s="2">
        <v>3.7249999999999997E-5</v>
      </c>
      <c r="AX3792" s="2">
        <v>4.85E-5</v>
      </c>
      <c r="AY3792" s="2">
        <v>7.4999999999999993E-5</v>
      </c>
      <c r="AZ3792" s="2">
        <v>2.5415966386554601E-5</v>
      </c>
      <c r="BA3792" s="2">
        <v>1.1016806722689099E-5</v>
      </c>
      <c r="BB3792" t="s">
        <v>159</v>
      </c>
      <c r="BC3792" s="1" t="s">
        <v>2047</v>
      </c>
      <c r="BD3792" t="s">
        <v>110</v>
      </c>
      <c r="BE3792" t="s">
        <v>96</v>
      </c>
      <c r="BF3792">
        <v>38.522941590000002</v>
      </c>
      <c r="BG3792">
        <v>-78.434524539999998</v>
      </c>
      <c r="BH3792" t="s">
        <v>64</v>
      </c>
      <c r="BI3792" t="s">
        <v>60</v>
      </c>
      <c r="BJ3792">
        <v>20</v>
      </c>
    </row>
    <row r="3793" spans="1:62" x14ac:dyDescent="0.3">
      <c r="A3793" s="1" t="s">
        <v>2049</v>
      </c>
      <c r="B3793" s="1" t="s">
        <v>71</v>
      </c>
      <c r="C3793" t="s">
        <v>2030</v>
      </c>
      <c r="D3793">
        <v>2011</v>
      </c>
      <c r="E3793" t="s">
        <v>72</v>
      </c>
      <c r="F3793" t="s">
        <v>59</v>
      </c>
      <c r="G3793">
        <v>0</v>
      </c>
      <c r="H3793" s="2">
        <v>1E-4</v>
      </c>
      <c r="I3793" s="2">
        <v>2.0000000000000001E-4</v>
      </c>
      <c r="J3793" s="2">
        <v>2.0000000000000001E-4</v>
      </c>
      <c r="K3793" s="2">
        <v>2.9999999999999997E-4</v>
      </c>
      <c r="L3793" s="2">
        <v>5.0000000000000001E-4</v>
      </c>
      <c r="M3793">
        <v>3</v>
      </c>
      <c r="N3793" t="str">
        <f t="shared" si="59"/>
        <v>511630003_88112</v>
      </c>
      <c r="O3793" t="e">
        <f>VLOOKUP(N3793,'HEM3 monitor concs'!D:L,9,FALSE)</f>
        <v>#N/A</v>
      </c>
      <c r="P3793" t="e">
        <f>VLOOKUP(N3793,'HEM3 monitor concs'!D:L,6,FALSE)</f>
        <v>#N/A</v>
      </c>
      <c r="Q3793" s="3">
        <v>1.6637931034482799E-4</v>
      </c>
      <c r="R3793" s="2">
        <v>1.2859820089954999E-8</v>
      </c>
      <c r="S3793" s="5">
        <v>1.2758620689655201E-4</v>
      </c>
      <c r="T3793">
        <v>116</v>
      </c>
      <c r="U3793">
        <v>30</v>
      </c>
      <c r="V3793">
        <v>17</v>
      </c>
      <c r="W3793">
        <v>30</v>
      </c>
      <c r="X3793">
        <v>30</v>
      </c>
      <c r="Y3793">
        <v>31</v>
      </c>
      <c r="Z3793">
        <v>25</v>
      </c>
      <c r="AA3793">
        <v>1</v>
      </c>
      <c r="AB3793">
        <v>25.862068965517199</v>
      </c>
      <c r="AC3793" t="s">
        <v>60</v>
      </c>
      <c r="AD3793" t="s">
        <v>60</v>
      </c>
      <c r="AE3793" t="s">
        <v>73</v>
      </c>
      <c r="AF3793" t="s">
        <v>62</v>
      </c>
      <c r="AI3793">
        <v>1.2500000000000001E-2</v>
      </c>
      <c r="AJ3793">
        <v>1.4999999999999999E-4</v>
      </c>
      <c r="AK3793">
        <v>8.0000000000000002E-3</v>
      </c>
      <c r="AL3793">
        <v>0</v>
      </c>
      <c r="AM3793">
        <v>1.4999999999999999E-2</v>
      </c>
      <c r="AN3793">
        <v>0.03</v>
      </c>
      <c r="AO3793">
        <v>0.03</v>
      </c>
      <c r="AP3793">
        <v>4.4999999999999998E-2</v>
      </c>
      <c r="AQ3793">
        <v>7.4999999999999997E-2</v>
      </c>
      <c r="AR3793">
        <v>2.49568965517241E-2</v>
      </c>
      <c r="AS3793">
        <v>1.9137931034482799E-2</v>
      </c>
      <c r="AT3793">
        <v>0</v>
      </c>
      <c r="AU3793" s="2">
        <v>1.2500000000000001E-5</v>
      </c>
      <c r="AV3793" s="2">
        <v>2.5000000000000001E-5</v>
      </c>
      <c r="AW3793" s="2">
        <v>2.5000000000000001E-5</v>
      </c>
      <c r="AX3793" s="2">
        <v>3.7499999999999997E-5</v>
      </c>
      <c r="AY3793" s="2">
        <v>6.2500000000000001E-5</v>
      </c>
      <c r="AZ3793" s="2">
        <v>2.07974137931034E-5</v>
      </c>
      <c r="BA3793" s="2">
        <v>1.5948275862069001E-5</v>
      </c>
      <c r="BB3793" t="s">
        <v>2050</v>
      </c>
      <c r="BC3793" s="1" t="s">
        <v>2051</v>
      </c>
      <c r="BD3793" t="s">
        <v>110</v>
      </c>
      <c r="BE3793" t="s">
        <v>96</v>
      </c>
      <c r="BF3793">
        <v>37.626678470000002</v>
      </c>
      <c r="BG3793">
        <v>-79.512573239999995</v>
      </c>
      <c r="BH3793" t="s">
        <v>64</v>
      </c>
      <c r="BI3793">
        <v>6.6666666666666697E-3</v>
      </c>
      <c r="BJ3793">
        <v>8</v>
      </c>
    </row>
    <row r="3794" spans="1:62" x14ac:dyDescent="0.3">
      <c r="A3794" s="1" t="s">
        <v>2049</v>
      </c>
      <c r="B3794" s="1" t="s">
        <v>75</v>
      </c>
      <c r="C3794" t="s">
        <v>2030</v>
      </c>
      <c r="D3794">
        <v>2011</v>
      </c>
      <c r="E3794" t="s">
        <v>76</v>
      </c>
      <c r="F3794" t="s">
        <v>59</v>
      </c>
      <c r="G3794">
        <v>0</v>
      </c>
      <c r="H3794" s="2">
        <v>2.0000000000000001E-4</v>
      </c>
      <c r="I3794" s="2">
        <v>6.9999999999999999E-4</v>
      </c>
      <c r="J3794">
        <v>1.725E-3</v>
      </c>
      <c r="K3794">
        <v>2.9499999999999999E-3</v>
      </c>
      <c r="L3794">
        <v>9.2999999999999992E-3</v>
      </c>
      <c r="M3794">
        <v>3</v>
      </c>
      <c r="N3794" t="str">
        <f t="shared" si="59"/>
        <v>511630003_88115</v>
      </c>
      <c r="O3794" t="e">
        <f>VLOOKUP(N3794,'HEM3 monitor concs'!D:L,9,FALSE)</f>
        <v>#N/A</v>
      </c>
      <c r="P3794" t="e">
        <f>VLOOKUP(N3794,'HEM3 monitor concs'!D:L,6,FALSE)</f>
        <v>#N/A</v>
      </c>
      <c r="Q3794" s="3">
        <v>1.2206896551724101E-3</v>
      </c>
      <c r="R3794" s="2">
        <v>2.6006116941529199E-6</v>
      </c>
      <c r="S3794" s="5">
        <v>2.7586206896551698E-4</v>
      </c>
      <c r="T3794">
        <v>116</v>
      </c>
      <c r="U3794">
        <v>28</v>
      </c>
      <c r="V3794">
        <v>17</v>
      </c>
      <c r="W3794">
        <v>30</v>
      </c>
      <c r="X3794">
        <v>30</v>
      </c>
      <c r="Y3794">
        <v>31</v>
      </c>
      <c r="Z3794">
        <v>25</v>
      </c>
      <c r="AA3794">
        <v>1</v>
      </c>
      <c r="AB3794">
        <v>24.137931034482801</v>
      </c>
      <c r="AC3794" t="s">
        <v>60</v>
      </c>
      <c r="AD3794" t="s">
        <v>60</v>
      </c>
      <c r="AE3794" t="s">
        <v>77</v>
      </c>
      <c r="AF3794" t="s">
        <v>62</v>
      </c>
      <c r="AI3794">
        <v>1</v>
      </c>
      <c r="AJ3794" t="s">
        <v>60</v>
      </c>
      <c r="AK3794">
        <v>1.4999999999999999E-4</v>
      </c>
      <c r="AL3794" t="s">
        <v>60</v>
      </c>
      <c r="AM3794" t="s">
        <v>60</v>
      </c>
      <c r="AN3794" t="s">
        <v>60</v>
      </c>
      <c r="AO3794" t="s">
        <v>60</v>
      </c>
      <c r="AP3794" t="s">
        <v>60</v>
      </c>
      <c r="AQ3794" t="s">
        <v>60</v>
      </c>
      <c r="AR3794" t="s">
        <v>60</v>
      </c>
      <c r="AS3794" t="s">
        <v>60</v>
      </c>
      <c r="AT3794">
        <v>0</v>
      </c>
      <c r="AU3794">
        <v>1.33333333333333E-3</v>
      </c>
      <c r="AV3794">
        <v>4.6666666666666697E-3</v>
      </c>
      <c r="AW3794">
        <v>1.15E-2</v>
      </c>
      <c r="AX3794">
        <v>1.96666666666667E-2</v>
      </c>
      <c r="AY3794">
        <v>6.2E-2</v>
      </c>
      <c r="AZ3794">
        <v>8.1379310344827597E-3</v>
      </c>
      <c r="BA3794">
        <v>1.8390804597701201E-3</v>
      </c>
      <c r="BB3794" t="s">
        <v>2050</v>
      </c>
      <c r="BC3794" s="1" t="s">
        <v>2051</v>
      </c>
      <c r="BD3794" t="s">
        <v>110</v>
      </c>
      <c r="BE3794" t="s">
        <v>96</v>
      </c>
      <c r="BF3794">
        <v>37.626678470000002</v>
      </c>
      <c r="BG3794">
        <v>-79.512573239999995</v>
      </c>
      <c r="BH3794" t="s">
        <v>64</v>
      </c>
      <c r="BI3794" t="s">
        <v>60</v>
      </c>
      <c r="BJ3794">
        <v>0.15</v>
      </c>
    </row>
    <row r="3795" spans="1:62" x14ac:dyDescent="0.3">
      <c r="A3795" s="1" t="s">
        <v>2049</v>
      </c>
      <c r="B3795" s="1" t="s">
        <v>78</v>
      </c>
      <c r="C3795" t="s">
        <v>2030</v>
      </c>
      <c r="D3795">
        <v>2011</v>
      </c>
      <c r="E3795" t="s">
        <v>79</v>
      </c>
      <c r="F3795" t="s">
        <v>59</v>
      </c>
      <c r="G3795">
        <v>3.5E-4</v>
      </c>
      <c r="H3795" s="2">
        <v>8.0000000000000004E-4</v>
      </c>
      <c r="I3795">
        <v>1.4E-3</v>
      </c>
      <c r="J3795">
        <v>2.3E-3</v>
      </c>
      <c r="K3795">
        <v>3.5000000000000001E-3</v>
      </c>
      <c r="L3795">
        <v>1.1299999999999999E-2</v>
      </c>
      <c r="M3795">
        <v>3</v>
      </c>
      <c r="N3795" t="str">
        <f t="shared" si="59"/>
        <v>511630003_88128</v>
      </c>
      <c r="O3795" t="e">
        <f>VLOOKUP(N3795,'HEM3 monitor concs'!D:L,9,FALSE)</f>
        <v>#N/A</v>
      </c>
      <c r="P3795" t="e">
        <f>VLOOKUP(N3795,'HEM3 monitor concs'!D:L,6,FALSE)</f>
        <v>#N/A</v>
      </c>
      <c r="Q3795" s="3">
        <v>1.7508620689655201E-3</v>
      </c>
      <c r="R3795" s="2">
        <v>2.40704272863568E-6</v>
      </c>
      <c r="S3795" s="5">
        <v>6.4137931034482804E-4</v>
      </c>
      <c r="T3795">
        <v>116</v>
      </c>
      <c r="U3795">
        <v>15</v>
      </c>
      <c r="V3795">
        <v>5</v>
      </c>
      <c r="W3795">
        <v>30</v>
      </c>
      <c r="X3795">
        <v>30</v>
      </c>
      <c r="Y3795">
        <v>31</v>
      </c>
      <c r="Z3795">
        <v>25</v>
      </c>
      <c r="AA3795">
        <v>1</v>
      </c>
      <c r="AB3795">
        <v>12.9310344827586</v>
      </c>
      <c r="AC3795" t="s">
        <v>60</v>
      </c>
      <c r="AD3795" t="s">
        <v>60</v>
      </c>
      <c r="AE3795" t="s">
        <v>80</v>
      </c>
      <c r="AF3795" t="s">
        <v>68</v>
      </c>
      <c r="AI3795">
        <v>1</v>
      </c>
      <c r="AJ3795" t="s">
        <v>60</v>
      </c>
      <c r="AK3795">
        <v>1.4999999999999999E-4</v>
      </c>
      <c r="AL3795" t="s">
        <v>60</v>
      </c>
      <c r="AM3795" t="s">
        <v>60</v>
      </c>
      <c r="AN3795" t="s">
        <v>60</v>
      </c>
      <c r="AO3795" t="s">
        <v>60</v>
      </c>
      <c r="AP3795" t="s">
        <v>60</v>
      </c>
      <c r="AQ3795" t="s">
        <v>60</v>
      </c>
      <c r="AR3795" t="s">
        <v>60</v>
      </c>
      <c r="AS3795" t="s">
        <v>60</v>
      </c>
      <c r="AT3795">
        <v>2.3333333333333301E-3</v>
      </c>
      <c r="AU3795">
        <v>5.3333333333333297E-3</v>
      </c>
      <c r="AV3795">
        <v>9.3333333333333306E-3</v>
      </c>
      <c r="AW3795">
        <v>1.53333333333333E-2</v>
      </c>
      <c r="AX3795">
        <v>2.33333333333333E-2</v>
      </c>
      <c r="AY3795">
        <v>7.5333333333333294E-2</v>
      </c>
      <c r="AZ3795">
        <v>1.16724137931034E-2</v>
      </c>
      <c r="BA3795">
        <v>4.27586206896552E-3</v>
      </c>
      <c r="BB3795" t="s">
        <v>2050</v>
      </c>
      <c r="BC3795" s="1" t="s">
        <v>2051</v>
      </c>
      <c r="BD3795" t="s">
        <v>110</v>
      </c>
      <c r="BE3795" t="s">
        <v>96</v>
      </c>
      <c r="BF3795">
        <v>37.626678470000002</v>
      </c>
      <c r="BG3795">
        <v>-79.512573239999995</v>
      </c>
      <c r="BH3795" t="s">
        <v>64</v>
      </c>
      <c r="BI3795" t="s">
        <v>60</v>
      </c>
      <c r="BJ3795">
        <v>0.15</v>
      </c>
    </row>
    <row r="3796" spans="1:62" x14ac:dyDescent="0.3">
      <c r="A3796" s="1" t="s">
        <v>2049</v>
      </c>
      <c r="B3796" s="1" t="s">
        <v>81</v>
      </c>
      <c r="C3796" t="s">
        <v>2030</v>
      </c>
      <c r="D3796">
        <v>2011</v>
      </c>
      <c r="E3796" t="s">
        <v>82</v>
      </c>
      <c r="F3796" t="s">
        <v>59</v>
      </c>
      <c r="G3796">
        <v>4.4999999999999999E-4</v>
      </c>
      <c r="H3796" s="2">
        <v>5.9999999999999995E-4</v>
      </c>
      <c r="I3796">
        <v>1E-3</v>
      </c>
      <c r="J3796">
        <v>1.5250000000000001E-3</v>
      </c>
      <c r="K3796">
        <v>1.9499999999999999E-3</v>
      </c>
      <c r="L3796">
        <v>5.1999999999999998E-3</v>
      </c>
      <c r="M3796">
        <v>3</v>
      </c>
      <c r="N3796" t="str">
        <f t="shared" si="59"/>
        <v>511630003_88132</v>
      </c>
      <c r="O3796" t="e">
        <f>VLOOKUP(N3796,'HEM3 monitor concs'!D:L,9,FALSE)</f>
        <v>#N/A</v>
      </c>
      <c r="P3796" t="e">
        <f>VLOOKUP(N3796,'HEM3 monitor concs'!D:L,6,FALSE)</f>
        <v>#N/A</v>
      </c>
      <c r="Q3796" s="3">
        <v>1.1905172413793101E-3</v>
      </c>
      <c r="R3796" s="2">
        <v>6.5930059970014995E-7</v>
      </c>
      <c r="S3796" s="5">
        <v>2.5517241379310299E-4</v>
      </c>
      <c r="T3796">
        <v>116</v>
      </c>
      <c r="U3796">
        <v>2</v>
      </c>
      <c r="V3796">
        <v>1</v>
      </c>
      <c r="W3796">
        <v>30</v>
      </c>
      <c r="X3796">
        <v>30</v>
      </c>
      <c r="Y3796">
        <v>31</v>
      </c>
      <c r="Z3796">
        <v>25</v>
      </c>
      <c r="AA3796">
        <v>1</v>
      </c>
      <c r="AB3796">
        <v>1.72413793103448</v>
      </c>
      <c r="AC3796" t="s">
        <v>60</v>
      </c>
      <c r="AD3796" t="s">
        <v>60</v>
      </c>
      <c r="AE3796" t="s">
        <v>83</v>
      </c>
      <c r="AF3796" t="s">
        <v>84</v>
      </c>
      <c r="AI3796">
        <v>1</v>
      </c>
      <c r="AJ3796" t="s">
        <v>60</v>
      </c>
      <c r="AK3796" s="2">
        <v>2.9999999999999997E-4</v>
      </c>
      <c r="AL3796" t="s">
        <v>60</v>
      </c>
      <c r="AM3796" t="s">
        <v>60</v>
      </c>
      <c r="AN3796" t="s">
        <v>60</v>
      </c>
      <c r="AO3796" t="s">
        <v>60</v>
      </c>
      <c r="AP3796" t="s">
        <v>60</v>
      </c>
      <c r="AQ3796" t="s">
        <v>60</v>
      </c>
      <c r="AR3796" t="s">
        <v>60</v>
      </c>
      <c r="AS3796" t="s">
        <v>60</v>
      </c>
      <c r="AT3796">
        <v>1.5E-3</v>
      </c>
      <c r="AU3796">
        <v>2E-3</v>
      </c>
      <c r="AV3796">
        <v>3.3333333333333301E-3</v>
      </c>
      <c r="AW3796">
        <v>5.0833333333333303E-3</v>
      </c>
      <c r="AX3796">
        <v>6.4999999999999997E-3</v>
      </c>
      <c r="AY3796">
        <v>1.7333333333333301E-2</v>
      </c>
      <c r="AZ3796">
        <v>3.9683908045976997E-3</v>
      </c>
      <c r="BA3796">
        <v>8.50574712643678E-4</v>
      </c>
      <c r="BB3796" t="s">
        <v>2050</v>
      </c>
      <c r="BC3796" s="1" t="s">
        <v>2051</v>
      </c>
      <c r="BD3796" t="s">
        <v>110</v>
      </c>
      <c r="BE3796" t="s">
        <v>96</v>
      </c>
      <c r="BF3796">
        <v>37.626678470000002</v>
      </c>
      <c r="BG3796">
        <v>-79.512573239999995</v>
      </c>
      <c r="BH3796" t="s">
        <v>64</v>
      </c>
      <c r="BI3796" t="s">
        <v>60</v>
      </c>
      <c r="BJ3796">
        <v>0.3</v>
      </c>
    </row>
    <row r="3797" spans="1:62" x14ac:dyDescent="0.3">
      <c r="A3797" s="1" t="s">
        <v>2049</v>
      </c>
      <c r="B3797" s="1" t="s">
        <v>85</v>
      </c>
      <c r="C3797" t="s">
        <v>2030</v>
      </c>
      <c r="D3797">
        <v>2011</v>
      </c>
      <c r="E3797" t="s">
        <v>86</v>
      </c>
      <c r="F3797" t="s">
        <v>59</v>
      </c>
      <c r="G3797">
        <v>0</v>
      </c>
      <c r="H3797">
        <v>0</v>
      </c>
      <c r="I3797" s="2">
        <v>1E-4</v>
      </c>
      <c r="J3797" s="2">
        <v>2.0000000000000001E-4</v>
      </c>
      <c r="K3797" s="2">
        <v>2.9999999999999997E-4</v>
      </c>
      <c r="L3797" s="2">
        <v>6.9999999999999999E-4</v>
      </c>
      <c r="M3797">
        <v>3</v>
      </c>
      <c r="N3797" t="str">
        <f t="shared" si="59"/>
        <v>511630003_88136</v>
      </c>
      <c r="O3797" t="e">
        <f>VLOOKUP(N3797,'HEM3 monitor concs'!D:L,9,FALSE)</f>
        <v>#N/A</v>
      </c>
      <c r="P3797" t="e">
        <f>VLOOKUP(N3797,'HEM3 monitor concs'!D:L,6,FALSE)</f>
        <v>#N/A</v>
      </c>
      <c r="Q3797" s="3">
        <v>1.35344827586207E-4</v>
      </c>
      <c r="R3797" s="2">
        <v>1.63920539730135E-8</v>
      </c>
      <c r="S3797" s="6">
        <v>1E-4</v>
      </c>
      <c r="T3797">
        <v>116</v>
      </c>
      <c r="U3797">
        <v>32</v>
      </c>
      <c r="V3797">
        <v>32</v>
      </c>
      <c r="W3797">
        <v>30</v>
      </c>
      <c r="X3797">
        <v>30</v>
      </c>
      <c r="Y3797">
        <v>31</v>
      </c>
      <c r="Z3797">
        <v>25</v>
      </c>
      <c r="AA3797">
        <v>1</v>
      </c>
      <c r="AB3797">
        <v>27.586206896551701</v>
      </c>
      <c r="AC3797" t="s">
        <v>60</v>
      </c>
      <c r="AD3797" t="s">
        <v>60</v>
      </c>
      <c r="AE3797" t="s">
        <v>87</v>
      </c>
      <c r="AF3797" t="s">
        <v>62</v>
      </c>
      <c r="AG3797" t="s">
        <v>88</v>
      </c>
      <c r="AI3797">
        <v>1</v>
      </c>
      <c r="AJ3797">
        <v>4.8000000000000001E-4</v>
      </c>
      <c r="AK3797" s="2">
        <v>9.0000000000000006E-5</v>
      </c>
      <c r="AL3797">
        <v>0</v>
      </c>
      <c r="AM3797">
        <v>0</v>
      </c>
      <c r="AN3797">
        <v>4.8000000000000001E-2</v>
      </c>
      <c r="AO3797">
        <v>9.6000000000000002E-2</v>
      </c>
      <c r="AP3797">
        <v>0.14399999999999999</v>
      </c>
      <c r="AQ3797">
        <v>0.33600000000000002</v>
      </c>
      <c r="AR3797">
        <v>6.4965517241379306E-2</v>
      </c>
      <c r="AS3797">
        <v>4.8000000000000001E-2</v>
      </c>
      <c r="AT3797">
        <v>0</v>
      </c>
      <c r="AU3797">
        <v>0</v>
      </c>
      <c r="AV3797">
        <v>1.11111111111111E-3</v>
      </c>
      <c r="AW3797">
        <v>2.2222222222222201E-3</v>
      </c>
      <c r="AX3797">
        <v>3.3333333333333301E-3</v>
      </c>
      <c r="AY3797">
        <v>7.7777777777777802E-3</v>
      </c>
      <c r="AZ3797">
        <v>1.50383141762452E-3</v>
      </c>
      <c r="BA3797">
        <v>1.11111111111111E-3</v>
      </c>
      <c r="BB3797" t="s">
        <v>2050</v>
      </c>
      <c r="BC3797" s="1" t="s">
        <v>2051</v>
      </c>
      <c r="BD3797" t="s">
        <v>110</v>
      </c>
      <c r="BE3797" t="s">
        <v>96</v>
      </c>
      <c r="BF3797">
        <v>37.626678470000002</v>
      </c>
      <c r="BG3797">
        <v>-79.512573239999995</v>
      </c>
      <c r="BH3797" t="s">
        <v>64</v>
      </c>
      <c r="BI3797">
        <v>2.0833333333333298E-3</v>
      </c>
      <c r="BJ3797">
        <v>0.09</v>
      </c>
    </row>
    <row r="3798" spans="1:62" x14ac:dyDescent="0.3">
      <c r="A3798" s="1" t="s">
        <v>2049</v>
      </c>
      <c r="B3798" s="1" t="s">
        <v>90</v>
      </c>
      <c r="C3798" t="s">
        <v>2030</v>
      </c>
      <c r="D3798">
        <v>2011</v>
      </c>
      <c r="E3798" t="s">
        <v>91</v>
      </c>
      <c r="F3798" t="s">
        <v>59</v>
      </c>
      <c r="G3798" s="2">
        <v>1E-4</v>
      </c>
      <c r="H3798" s="2">
        <v>2.9999999999999997E-4</v>
      </c>
      <c r="I3798" s="2">
        <v>5.0000000000000001E-4</v>
      </c>
      <c r="J3798">
        <v>6.2500000000000001E-4</v>
      </c>
      <c r="K3798">
        <v>9.5E-4</v>
      </c>
      <c r="L3798">
        <v>1.9E-3</v>
      </c>
      <c r="M3798">
        <v>3</v>
      </c>
      <c r="N3798" t="str">
        <f t="shared" si="59"/>
        <v>511630003_88154</v>
      </c>
      <c r="O3798">
        <f>VLOOKUP(N3798,'HEM3 monitor concs'!D:L,9,FALSE)</f>
        <v>2.0170109796200002E-4</v>
      </c>
      <c r="P3798">
        <f>VLOOKUP(N3798,'HEM3 monitor concs'!D:L,6,FALSE)</f>
        <v>1.7010979619999999E-6</v>
      </c>
      <c r="Q3798" s="3">
        <v>5.1637931034482804E-4</v>
      </c>
      <c r="R3798" s="2">
        <v>1.10946776611694E-7</v>
      </c>
      <c r="S3798" s="5">
        <v>2.1293103448275901E-4</v>
      </c>
      <c r="T3798">
        <v>116</v>
      </c>
      <c r="U3798">
        <v>16</v>
      </c>
      <c r="V3798">
        <v>7</v>
      </c>
      <c r="W3798">
        <v>30</v>
      </c>
      <c r="X3798">
        <v>30</v>
      </c>
      <c r="Y3798">
        <v>31</v>
      </c>
      <c r="Z3798">
        <v>25</v>
      </c>
      <c r="AA3798">
        <v>1</v>
      </c>
      <c r="AB3798">
        <v>13.7931034482759</v>
      </c>
      <c r="AC3798" t="s">
        <v>60</v>
      </c>
      <c r="AD3798" t="s">
        <v>60</v>
      </c>
      <c r="AE3798" t="s">
        <v>92</v>
      </c>
      <c r="AF3798" t="s">
        <v>84</v>
      </c>
      <c r="AG3798" t="s">
        <v>93</v>
      </c>
      <c r="AH3798" t="s">
        <v>94</v>
      </c>
      <c r="AI3798">
        <v>1</v>
      </c>
      <c r="AJ3798" t="s">
        <v>60</v>
      </c>
      <c r="AK3798">
        <v>0.02</v>
      </c>
      <c r="AL3798" t="s">
        <v>60</v>
      </c>
      <c r="AM3798" t="s">
        <v>60</v>
      </c>
      <c r="AN3798" t="s">
        <v>60</v>
      </c>
      <c r="AO3798" t="s">
        <v>60</v>
      </c>
      <c r="AP3798" t="s">
        <v>60</v>
      </c>
      <c r="AQ3798" t="s">
        <v>60</v>
      </c>
      <c r="AR3798" t="s">
        <v>60</v>
      </c>
      <c r="AS3798" t="s">
        <v>60</v>
      </c>
      <c r="AT3798" s="2">
        <v>5.0000000000000004E-6</v>
      </c>
      <c r="AU3798" s="2">
        <v>1.5E-5</v>
      </c>
      <c r="AV3798" s="2">
        <v>2.5000000000000001E-5</v>
      </c>
      <c r="AW3798" s="2">
        <v>3.1250000000000001E-5</v>
      </c>
      <c r="AX3798" s="2">
        <v>4.7500000000000003E-5</v>
      </c>
      <c r="AY3798" s="2">
        <v>9.5000000000000005E-5</v>
      </c>
      <c r="AZ3798" s="2">
        <v>2.58189655172414E-5</v>
      </c>
      <c r="BA3798" s="2">
        <v>1.0646551724137901E-5</v>
      </c>
      <c r="BB3798" t="s">
        <v>2050</v>
      </c>
      <c r="BC3798" s="1" t="s">
        <v>2051</v>
      </c>
      <c r="BD3798" t="s">
        <v>110</v>
      </c>
      <c r="BE3798" t="s">
        <v>96</v>
      </c>
      <c r="BF3798">
        <v>37.626678470000002</v>
      </c>
      <c r="BG3798">
        <v>-79.512573239999995</v>
      </c>
      <c r="BH3798" t="s">
        <v>64</v>
      </c>
      <c r="BI3798" t="s">
        <v>60</v>
      </c>
      <c r="BJ3798">
        <v>20</v>
      </c>
    </row>
    <row r="3799" spans="1:62" x14ac:dyDescent="0.3">
      <c r="A3799" s="1" t="s">
        <v>2052</v>
      </c>
      <c r="B3799" s="1" t="s">
        <v>78</v>
      </c>
      <c r="C3799" t="s">
        <v>2030</v>
      </c>
      <c r="D3799">
        <v>2011</v>
      </c>
      <c r="E3799" t="s">
        <v>79</v>
      </c>
      <c r="F3799" t="s">
        <v>59</v>
      </c>
      <c r="G3799">
        <v>4.0999999999999999E-4</v>
      </c>
      <c r="H3799">
        <v>7.0750000000000001E-4</v>
      </c>
      <c r="I3799">
        <v>1.3749999999999999E-3</v>
      </c>
      <c r="J3799">
        <v>2.1450000000000002E-3</v>
      </c>
      <c r="K3799">
        <v>3.3999999999999998E-3</v>
      </c>
      <c r="L3799">
        <v>1.1350000000000001E-2</v>
      </c>
      <c r="M3799">
        <v>3</v>
      </c>
      <c r="N3799" t="str">
        <f t="shared" si="59"/>
        <v>511639000_88128</v>
      </c>
      <c r="O3799" t="e">
        <f>VLOOKUP(N3799,'HEM3 monitor concs'!D:L,9,FALSE)</f>
        <v>#N/A</v>
      </c>
      <c r="P3799" t="e">
        <f>VLOOKUP(N3799,'HEM3 monitor concs'!D:L,6,FALSE)</f>
        <v>#N/A</v>
      </c>
      <c r="Q3799" s="3">
        <v>1.71008620689655E-3</v>
      </c>
      <c r="R3799" s="2">
        <v>2.4104947751124401E-6</v>
      </c>
      <c r="S3799" s="5">
        <v>6.6956896551724097E-4</v>
      </c>
      <c r="T3799">
        <v>116</v>
      </c>
      <c r="U3799">
        <v>22</v>
      </c>
      <c r="V3799">
        <v>4</v>
      </c>
      <c r="W3799">
        <v>30</v>
      </c>
      <c r="X3799">
        <v>30</v>
      </c>
      <c r="Y3799">
        <v>31</v>
      </c>
      <c r="Z3799">
        <v>25</v>
      </c>
      <c r="AA3799">
        <v>1</v>
      </c>
      <c r="AB3799">
        <v>18.965517241379299</v>
      </c>
      <c r="AC3799" t="s">
        <v>60</v>
      </c>
      <c r="AD3799" t="s">
        <v>60</v>
      </c>
      <c r="AE3799" t="s">
        <v>80</v>
      </c>
      <c r="AF3799" t="s">
        <v>68</v>
      </c>
      <c r="AI3799">
        <v>1</v>
      </c>
      <c r="AJ3799" t="s">
        <v>60</v>
      </c>
      <c r="AK3799">
        <v>1.4999999999999999E-4</v>
      </c>
      <c r="AL3799" t="s">
        <v>60</v>
      </c>
      <c r="AM3799" t="s">
        <v>60</v>
      </c>
      <c r="AN3799" t="s">
        <v>60</v>
      </c>
      <c r="AO3799" t="s">
        <v>60</v>
      </c>
      <c r="AP3799" t="s">
        <v>60</v>
      </c>
      <c r="AQ3799" t="s">
        <v>60</v>
      </c>
      <c r="AR3799" t="s">
        <v>60</v>
      </c>
      <c r="AS3799" t="s">
        <v>60</v>
      </c>
      <c r="AT3799">
        <v>2.7333333333333298E-3</v>
      </c>
      <c r="AU3799">
        <v>4.7166666666666702E-3</v>
      </c>
      <c r="AV3799">
        <v>9.1666666666666702E-3</v>
      </c>
      <c r="AW3799">
        <v>1.43E-2</v>
      </c>
      <c r="AX3799">
        <v>2.26666666666667E-2</v>
      </c>
      <c r="AY3799">
        <v>7.5666666666666701E-2</v>
      </c>
      <c r="AZ3799">
        <v>1.1400574712643699E-2</v>
      </c>
      <c r="BA3799">
        <v>4.4637931034482801E-3</v>
      </c>
      <c r="BB3799" t="s">
        <v>2050</v>
      </c>
      <c r="BC3799" s="1" t="s">
        <v>2051</v>
      </c>
      <c r="BD3799" t="s">
        <v>110</v>
      </c>
      <c r="BE3799" t="s">
        <v>96</v>
      </c>
      <c r="BF3799">
        <v>37.62665939</v>
      </c>
      <c r="BG3799">
        <v>-79.512260440000006</v>
      </c>
      <c r="BH3799" t="s">
        <v>64</v>
      </c>
      <c r="BI3799" t="s">
        <v>60</v>
      </c>
      <c r="BJ3799">
        <v>0.15</v>
      </c>
    </row>
    <row r="3800" spans="1:62" x14ac:dyDescent="0.3">
      <c r="A3800" s="1" t="s">
        <v>2052</v>
      </c>
      <c r="B3800" s="1" t="s">
        <v>81</v>
      </c>
      <c r="C3800" t="s">
        <v>2030</v>
      </c>
      <c r="D3800">
        <v>2011</v>
      </c>
      <c r="E3800" t="s">
        <v>82</v>
      </c>
      <c r="F3800" t="s">
        <v>59</v>
      </c>
      <c r="G3800">
        <v>4.0999999999999999E-4</v>
      </c>
      <c r="H3800">
        <v>6.2750000000000002E-4</v>
      </c>
      <c r="I3800">
        <v>9.1500000000000001E-4</v>
      </c>
      <c r="J3800">
        <v>1.5E-3</v>
      </c>
      <c r="K3800">
        <v>1.915E-3</v>
      </c>
      <c r="L3800">
        <v>5.1799999999999997E-3</v>
      </c>
      <c r="M3800">
        <v>3</v>
      </c>
      <c r="N3800" t="str">
        <f t="shared" si="59"/>
        <v>511639000_88132</v>
      </c>
      <c r="O3800" t="e">
        <f>VLOOKUP(N3800,'HEM3 monitor concs'!D:L,9,FALSE)</f>
        <v>#N/A</v>
      </c>
      <c r="P3800" t="e">
        <f>VLOOKUP(N3800,'HEM3 monitor concs'!D:L,6,FALSE)</f>
        <v>#N/A</v>
      </c>
      <c r="Q3800" s="3">
        <v>1.12827586206897E-3</v>
      </c>
      <c r="R3800" s="2">
        <v>6.6160743628185902E-7</v>
      </c>
      <c r="S3800" s="5">
        <v>3.3491379310344798E-4</v>
      </c>
      <c r="T3800">
        <v>116</v>
      </c>
      <c r="U3800">
        <v>9</v>
      </c>
      <c r="V3800">
        <v>2</v>
      </c>
      <c r="W3800">
        <v>30</v>
      </c>
      <c r="X3800">
        <v>30</v>
      </c>
      <c r="Y3800">
        <v>31</v>
      </c>
      <c r="Z3800">
        <v>25</v>
      </c>
      <c r="AA3800">
        <v>1</v>
      </c>
      <c r="AB3800">
        <v>7.7586206896551699</v>
      </c>
      <c r="AC3800" t="s">
        <v>60</v>
      </c>
      <c r="AD3800" t="s">
        <v>60</v>
      </c>
      <c r="AE3800" t="s">
        <v>83</v>
      </c>
      <c r="AF3800" t="s">
        <v>84</v>
      </c>
      <c r="AI3800">
        <v>1</v>
      </c>
      <c r="AJ3800" t="s">
        <v>60</v>
      </c>
      <c r="AK3800" s="2">
        <v>2.9999999999999997E-4</v>
      </c>
      <c r="AL3800" t="s">
        <v>60</v>
      </c>
      <c r="AM3800" t="s">
        <v>60</v>
      </c>
      <c r="AN3800" t="s">
        <v>60</v>
      </c>
      <c r="AO3800" t="s">
        <v>60</v>
      </c>
      <c r="AP3800" t="s">
        <v>60</v>
      </c>
      <c r="AQ3800" t="s">
        <v>60</v>
      </c>
      <c r="AR3800" t="s">
        <v>60</v>
      </c>
      <c r="AS3800" t="s">
        <v>60</v>
      </c>
      <c r="AT3800">
        <v>1.3666666666666701E-3</v>
      </c>
      <c r="AU3800">
        <v>2.0916666666666701E-3</v>
      </c>
      <c r="AV3800">
        <v>3.0500000000000002E-3</v>
      </c>
      <c r="AW3800">
        <v>5.0000000000000001E-3</v>
      </c>
      <c r="AX3800">
        <v>6.3833333333333303E-3</v>
      </c>
      <c r="AY3800">
        <v>1.7266666666666701E-2</v>
      </c>
      <c r="AZ3800">
        <v>3.7609195402298801E-3</v>
      </c>
      <c r="BA3800">
        <v>1.1163793103448299E-3</v>
      </c>
      <c r="BB3800" t="s">
        <v>2050</v>
      </c>
      <c r="BC3800" s="1" t="s">
        <v>2051</v>
      </c>
      <c r="BD3800" t="s">
        <v>110</v>
      </c>
      <c r="BE3800" t="s">
        <v>96</v>
      </c>
      <c r="BF3800">
        <v>37.62665939</v>
      </c>
      <c r="BG3800">
        <v>-79.512260440000006</v>
      </c>
      <c r="BH3800" t="s">
        <v>64</v>
      </c>
      <c r="BI3800" t="s">
        <v>60</v>
      </c>
      <c r="BJ3800">
        <v>0.3</v>
      </c>
    </row>
    <row r="3801" spans="1:62" x14ac:dyDescent="0.3">
      <c r="A3801" s="1" t="s">
        <v>2052</v>
      </c>
      <c r="B3801" s="1" t="s">
        <v>85</v>
      </c>
      <c r="C3801" t="s">
        <v>2030</v>
      </c>
      <c r="D3801">
        <v>2011</v>
      </c>
      <c r="E3801" t="s">
        <v>86</v>
      </c>
      <c r="F3801" t="s">
        <v>59</v>
      </c>
      <c r="G3801">
        <v>0</v>
      </c>
      <c r="H3801" s="2">
        <v>2.0000000000000002E-5</v>
      </c>
      <c r="I3801">
        <v>1.1E-4</v>
      </c>
      <c r="J3801">
        <v>1.8000000000000001E-4</v>
      </c>
      <c r="K3801">
        <v>2.7500000000000002E-4</v>
      </c>
      <c r="L3801">
        <v>6.7000000000000002E-4</v>
      </c>
      <c r="M3801">
        <v>3</v>
      </c>
      <c r="N3801" t="str">
        <f t="shared" si="59"/>
        <v>511639000_88136</v>
      </c>
      <c r="O3801" t="e">
        <f>VLOOKUP(N3801,'HEM3 monitor concs'!D:L,9,FALSE)</f>
        <v>#N/A</v>
      </c>
      <c r="P3801" t="e">
        <f>VLOOKUP(N3801,'HEM3 monitor concs'!D:L,6,FALSE)</f>
        <v>#N/A</v>
      </c>
      <c r="Q3801" s="3">
        <v>1.2594827586206899E-4</v>
      </c>
      <c r="R3801" s="2">
        <v>1.5175614692653701E-8</v>
      </c>
      <c r="S3801" s="5">
        <v>1.15948275862069E-4</v>
      </c>
      <c r="T3801">
        <v>116</v>
      </c>
      <c r="U3801">
        <v>56</v>
      </c>
      <c r="V3801">
        <v>23</v>
      </c>
      <c r="W3801">
        <v>30</v>
      </c>
      <c r="X3801">
        <v>30</v>
      </c>
      <c r="Y3801">
        <v>31</v>
      </c>
      <c r="Z3801">
        <v>25</v>
      </c>
      <c r="AA3801">
        <v>1</v>
      </c>
      <c r="AB3801">
        <v>48.275862068965502</v>
      </c>
      <c r="AC3801" t="s">
        <v>60</v>
      </c>
      <c r="AD3801" t="s">
        <v>60</v>
      </c>
      <c r="AE3801" t="s">
        <v>87</v>
      </c>
      <c r="AF3801" t="s">
        <v>62</v>
      </c>
      <c r="AG3801" t="s">
        <v>88</v>
      </c>
      <c r="AI3801">
        <v>1</v>
      </c>
      <c r="AJ3801">
        <v>4.8000000000000001E-4</v>
      </c>
      <c r="AK3801" s="2">
        <v>9.0000000000000006E-5</v>
      </c>
      <c r="AL3801">
        <v>0</v>
      </c>
      <c r="AM3801">
        <v>9.5999999999999992E-3</v>
      </c>
      <c r="AN3801">
        <v>5.28E-2</v>
      </c>
      <c r="AO3801">
        <v>8.6400000000000005E-2</v>
      </c>
      <c r="AP3801">
        <v>0.13200000000000001</v>
      </c>
      <c r="AQ3801">
        <v>0.3216</v>
      </c>
      <c r="AR3801">
        <v>6.0455172413793098E-2</v>
      </c>
      <c r="AS3801">
        <v>5.56551724137931E-2</v>
      </c>
      <c r="AT3801">
        <v>0</v>
      </c>
      <c r="AU3801">
        <v>2.2222222222222199E-4</v>
      </c>
      <c r="AV3801">
        <v>1.22222222222222E-3</v>
      </c>
      <c r="AW3801">
        <v>2E-3</v>
      </c>
      <c r="AX3801">
        <v>3.0555555555555501E-3</v>
      </c>
      <c r="AY3801">
        <v>7.4444444444444402E-3</v>
      </c>
      <c r="AZ3801">
        <v>1.3994252873563201E-3</v>
      </c>
      <c r="BA3801">
        <v>1.2883141762452101E-3</v>
      </c>
      <c r="BB3801" t="s">
        <v>2050</v>
      </c>
      <c r="BC3801" s="1" t="s">
        <v>2051</v>
      </c>
      <c r="BD3801" t="s">
        <v>110</v>
      </c>
      <c r="BE3801" t="s">
        <v>96</v>
      </c>
      <c r="BF3801">
        <v>37.62665939</v>
      </c>
      <c r="BG3801">
        <v>-79.512260440000006</v>
      </c>
      <c r="BH3801" t="s">
        <v>64</v>
      </c>
      <c r="BI3801">
        <v>2.0833333333333298E-3</v>
      </c>
      <c r="BJ3801">
        <v>0.09</v>
      </c>
    </row>
    <row r="3802" spans="1:62" x14ac:dyDescent="0.3">
      <c r="A3802" s="1" t="s">
        <v>2052</v>
      </c>
      <c r="B3802" s="1" t="s">
        <v>90</v>
      </c>
      <c r="C3802" t="s">
        <v>2030</v>
      </c>
      <c r="D3802">
        <v>2011</v>
      </c>
      <c r="E3802" t="s">
        <v>91</v>
      </c>
      <c r="F3802" t="s">
        <v>59</v>
      </c>
      <c r="G3802">
        <v>1.6000000000000001E-4</v>
      </c>
      <c r="H3802">
        <v>3.1250000000000001E-4</v>
      </c>
      <c r="I3802">
        <v>5.1500000000000005E-4</v>
      </c>
      <c r="J3802">
        <v>7.1000000000000002E-4</v>
      </c>
      <c r="K3802">
        <v>9.7499999999999996E-4</v>
      </c>
      <c r="L3802">
        <v>1.99E-3</v>
      </c>
      <c r="M3802">
        <v>3</v>
      </c>
      <c r="N3802" t="str">
        <f t="shared" si="59"/>
        <v>511639000_88154</v>
      </c>
      <c r="O3802">
        <f>VLOOKUP(N3802,'HEM3 monitor concs'!D:L,9,FALSE)</f>
        <v>2.0170109796200002E-4</v>
      </c>
      <c r="P3802">
        <f>VLOOKUP(N3802,'HEM3 monitor concs'!D:L,6,FALSE)</f>
        <v>1.7010979619999999E-6</v>
      </c>
      <c r="Q3802" s="3">
        <v>5.4060344827586203E-4</v>
      </c>
      <c r="R3802" s="2">
        <v>1.13995284857571E-7</v>
      </c>
      <c r="S3802" s="5">
        <v>2.2525862068965499E-4</v>
      </c>
      <c r="T3802">
        <v>116</v>
      </c>
      <c r="U3802">
        <v>20</v>
      </c>
      <c r="V3802">
        <v>3</v>
      </c>
      <c r="W3802">
        <v>30</v>
      </c>
      <c r="X3802">
        <v>30</v>
      </c>
      <c r="Y3802">
        <v>31</v>
      </c>
      <c r="Z3802">
        <v>25</v>
      </c>
      <c r="AA3802">
        <v>1</v>
      </c>
      <c r="AB3802">
        <v>17.241379310344801</v>
      </c>
      <c r="AC3802" t="s">
        <v>60</v>
      </c>
      <c r="AD3802" t="s">
        <v>60</v>
      </c>
      <c r="AE3802" t="s">
        <v>92</v>
      </c>
      <c r="AF3802" t="s">
        <v>84</v>
      </c>
      <c r="AG3802" t="s">
        <v>93</v>
      </c>
      <c r="AH3802" t="s">
        <v>94</v>
      </c>
      <c r="AI3802">
        <v>1</v>
      </c>
      <c r="AJ3802" t="s">
        <v>60</v>
      </c>
      <c r="AK3802">
        <v>0.02</v>
      </c>
      <c r="AL3802" t="s">
        <v>60</v>
      </c>
      <c r="AM3802" t="s">
        <v>60</v>
      </c>
      <c r="AN3802" t="s">
        <v>60</v>
      </c>
      <c r="AO3802" t="s">
        <v>60</v>
      </c>
      <c r="AP3802" t="s">
        <v>60</v>
      </c>
      <c r="AQ3802" t="s">
        <v>60</v>
      </c>
      <c r="AR3802" t="s">
        <v>60</v>
      </c>
      <c r="AS3802" t="s">
        <v>60</v>
      </c>
      <c r="AT3802" s="2">
        <v>7.9999999999999996E-6</v>
      </c>
      <c r="AU3802" s="2">
        <v>1.5625E-5</v>
      </c>
      <c r="AV3802" s="2">
        <v>2.5749999999999999E-5</v>
      </c>
      <c r="AW3802" s="2">
        <v>3.5500000000000002E-5</v>
      </c>
      <c r="AX3802" s="2">
        <v>4.8749999999999999E-5</v>
      </c>
      <c r="AY3802" s="2">
        <v>9.9500000000000006E-5</v>
      </c>
      <c r="AZ3802" s="2">
        <v>2.7030172413793099E-5</v>
      </c>
      <c r="BA3802" s="2">
        <v>1.1262931034482799E-5</v>
      </c>
      <c r="BB3802" t="s">
        <v>2050</v>
      </c>
      <c r="BC3802" s="1" t="s">
        <v>2051</v>
      </c>
      <c r="BD3802" t="s">
        <v>110</v>
      </c>
      <c r="BE3802" t="s">
        <v>96</v>
      </c>
      <c r="BF3802">
        <v>37.62665939</v>
      </c>
      <c r="BG3802">
        <v>-79.512260440000006</v>
      </c>
      <c r="BH3802" t="s">
        <v>64</v>
      </c>
      <c r="BI3802" t="s">
        <v>60</v>
      </c>
      <c r="BJ3802">
        <v>20</v>
      </c>
    </row>
    <row r="3803" spans="1:62" x14ac:dyDescent="0.3">
      <c r="A3803" s="1" t="s">
        <v>2053</v>
      </c>
      <c r="B3803" s="1" t="s">
        <v>397</v>
      </c>
      <c r="C3803" t="s">
        <v>2030</v>
      </c>
      <c r="D3803">
        <v>2011</v>
      </c>
      <c r="E3803" t="s">
        <v>398</v>
      </c>
      <c r="F3803" t="s">
        <v>59</v>
      </c>
      <c r="G3803">
        <v>3.2242080000000002E-4</v>
      </c>
      <c r="H3803">
        <v>4.7539300000000001E-4</v>
      </c>
      <c r="I3803">
        <v>6.2274849999999996E-4</v>
      </c>
      <c r="J3803">
        <v>8.6096350000000002E-4</v>
      </c>
      <c r="K3803">
        <v>1.2952230000000001E-3</v>
      </c>
      <c r="L3803">
        <v>1.9412940000000001E-3</v>
      </c>
      <c r="M3803">
        <v>6</v>
      </c>
      <c r="N3803" t="str">
        <f t="shared" si="59"/>
        <v>516700010_14103</v>
      </c>
      <c r="O3803" t="e">
        <f>VLOOKUP(N3803,'HEM3 monitor concs'!D:L,9,FALSE)</f>
        <v>#N/A</v>
      </c>
      <c r="P3803" t="e">
        <f>VLOOKUP(N3803,'HEM3 monitor concs'!D:L,6,FALSE)</f>
        <v>#N/A</v>
      </c>
      <c r="Q3803" s="3">
        <v>7.25451231147541E-4</v>
      </c>
      <c r="R3803" s="2">
        <v>1.5725027672332699E-7</v>
      </c>
      <c r="S3803" s="6">
        <v>2.32786885245902E-5</v>
      </c>
      <c r="T3803">
        <v>61</v>
      </c>
      <c r="U3803">
        <v>0</v>
      </c>
      <c r="V3803">
        <v>0</v>
      </c>
      <c r="W3803">
        <v>15</v>
      </c>
      <c r="X3803">
        <v>15</v>
      </c>
      <c r="Y3803">
        <v>16</v>
      </c>
      <c r="Z3803">
        <v>15</v>
      </c>
      <c r="AA3803">
        <v>1</v>
      </c>
      <c r="AB3803">
        <v>0</v>
      </c>
      <c r="AC3803" t="s">
        <v>60</v>
      </c>
      <c r="AD3803" t="s">
        <v>60</v>
      </c>
      <c r="AE3803" t="s">
        <v>67</v>
      </c>
      <c r="AF3803" t="s">
        <v>68</v>
      </c>
      <c r="AI3803">
        <v>1</v>
      </c>
      <c r="AJ3803">
        <v>4.3E-3</v>
      </c>
      <c r="AK3803" s="2">
        <v>1.5E-5</v>
      </c>
      <c r="AL3803">
        <v>1.38640944</v>
      </c>
      <c r="AM3803">
        <v>2.0441899000000001</v>
      </c>
      <c r="AN3803">
        <v>2.67781855</v>
      </c>
      <c r="AO3803">
        <v>3.7021430500000001</v>
      </c>
      <c r="AP3803">
        <v>5.5694588999999999</v>
      </c>
      <c r="AQ3803">
        <v>8.3475642000000008</v>
      </c>
      <c r="AR3803">
        <v>3.1194402939344301</v>
      </c>
      <c r="AS3803">
        <v>0.100098360655738</v>
      </c>
      <c r="AT3803">
        <v>2.1494719999999998E-2</v>
      </c>
      <c r="AU3803">
        <v>3.1692866666666701E-2</v>
      </c>
      <c r="AV3803">
        <v>4.1516566666666699E-2</v>
      </c>
      <c r="AW3803">
        <v>5.7397566666666698E-2</v>
      </c>
      <c r="AX3803">
        <v>8.63482E-2</v>
      </c>
      <c r="AY3803">
        <v>0.1294196</v>
      </c>
      <c r="AZ3803">
        <v>4.8363415409836102E-2</v>
      </c>
      <c r="BA3803">
        <v>1.55191256830601E-3</v>
      </c>
      <c r="BB3803" t="s">
        <v>2054</v>
      </c>
      <c r="BC3803" s="1" t="s">
        <v>2055</v>
      </c>
      <c r="BD3803" t="s">
        <v>2056</v>
      </c>
      <c r="BE3803" t="s">
        <v>63</v>
      </c>
      <c r="BF3803">
        <v>37.28961563</v>
      </c>
      <c r="BG3803">
        <v>-77.291816710000006</v>
      </c>
      <c r="BH3803" t="s">
        <v>107</v>
      </c>
      <c r="BI3803">
        <v>2.3255813953488401E-4</v>
      </c>
      <c r="BJ3803">
        <v>1.4999999999999999E-2</v>
      </c>
    </row>
    <row r="3804" spans="1:62" x14ac:dyDescent="0.3">
      <c r="A3804" s="1" t="s">
        <v>2053</v>
      </c>
      <c r="B3804" s="1" t="s">
        <v>401</v>
      </c>
      <c r="C3804" t="s">
        <v>2030</v>
      </c>
      <c r="D3804">
        <v>2011</v>
      </c>
      <c r="E3804" t="s">
        <v>402</v>
      </c>
      <c r="F3804" t="s">
        <v>59</v>
      </c>
      <c r="G3804" s="2">
        <v>3.2132419999999999E-5</v>
      </c>
      <c r="H3804" s="2">
        <v>6.4484159999999999E-5</v>
      </c>
      <c r="I3804" s="2">
        <v>9.5184509999999997E-5</v>
      </c>
      <c r="J3804">
        <v>1.324455E-4</v>
      </c>
      <c r="K3804">
        <v>1.9964829999999999E-4</v>
      </c>
      <c r="L3804">
        <v>6.3813270000000004E-4</v>
      </c>
      <c r="M3804">
        <v>6</v>
      </c>
      <c r="N3804" t="str">
        <f t="shared" si="59"/>
        <v>516700010_14110</v>
      </c>
      <c r="O3804" t="e">
        <f>VLOOKUP(N3804,'HEM3 monitor concs'!D:L,9,FALSE)</f>
        <v>#N/A</v>
      </c>
      <c r="P3804" t="e">
        <f>VLOOKUP(N3804,'HEM3 monitor concs'!D:L,6,FALSE)</f>
        <v>#N/A</v>
      </c>
      <c r="Q3804" s="3">
        <v>1.2173541847541E-4</v>
      </c>
      <c r="R3804" s="2">
        <v>1.3036651446772201E-8</v>
      </c>
      <c r="S3804" s="6">
        <v>1.67213114754098E-5</v>
      </c>
      <c r="T3804">
        <v>61</v>
      </c>
      <c r="U3804">
        <v>3</v>
      </c>
      <c r="V3804">
        <v>1</v>
      </c>
      <c r="W3804">
        <v>15</v>
      </c>
      <c r="X3804">
        <v>15</v>
      </c>
      <c r="Y3804">
        <v>16</v>
      </c>
      <c r="Z3804">
        <v>15</v>
      </c>
      <c r="AA3804">
        <v>1</v>
      </c>
      <c r="AB3804">
        <v>4.9180327868852496</v>
      </c>
      <c r="AC3804" t="s">
        <v>60</v>
      </c>
      <c r="AD3804" t="s">
        <v>60</v>
      </c>
      <c r="AE3804" t="s">
        <v>69</v>
      </c>
      <c r="AF3804" t="s">
        <v>70</v>
      </c>
      <c r="AI3804">
        <v>1</v>
      </c>
      <c r="AJ3804">
        <v>1.8E-3</v>
      </c>
      <c r="AK3804" s="2">
        <v>1.0000000000000001E-5</v>
      </c>
      <c r="AL3804">
        <v>5.7838356E-2</v>
      </c>
      <c r="AM3804">
        <v>0.116071488</v>
      </c>
      <c r="AN3804">
        <v>0.17133211800000001</v>
      </c>
      <c r="AO3804">
        <v>0.2384019</v>
      </c>
      <c r="AP3804">
        <v>0.35936694000000002</v>
      </c>
      <c r="AQ3804">
        <v>1.1486388599999999</v>
      </c>
      <c r="AR3804">
        <v>0.21912375325573799</v>
      </c>
      <c r="AS3804">
        <v>3.0098360655737701E-2</v>
      </c>
      <c r="AT3804">
        <v>3.2132419999999998E-3</v>
      </c>
      <c r="AU3804">
        <v>6.4484160000000002E-3</v>
      </c>
      <c r="AV3804">
        <v>9.5184510000000007E-3</v>
      </c>
      <c r="AW3804">
        <v>1.3244550000000001E-2</v>
      </c>
      <c r="AX3804">
        <v>1.9964829999999999E-2</v>
      </c>
      <c r="AY3804">
        <v>6.3813270000000005E-2</v>
      </c>
      <c r="AZ3804">
        <v>1.2173541847541E-2</v>
      </c>
      <c r="BA3804">
        <v>1.67213114754098E-3</v>
      </c>
      <c r="BB3804" t="s">
        <v>2054</v>
      </c>
      <c r="BC3804" s="1" t="s">
        <v>2055</v>
      </c>
      <c r="BD3804" t="s">
        <v>2056</v>
      </c>
      <c r="BE3804" t="s">
        <v>63</v>
      </c>
      <c r="BF3804">
        <v>37.28961563</v>
      </c>
      <c r="BG3804">
        <v>-77.291816710000006</v>
      </c>
      <c r="BH3804" t="s">
        <v>107</v>
      </c>
      <c r="BI3804">
        <v>5.5555555555555599E-4</v>
      </c>
      <c r="BJ3804">
        <v>0.01</v>
      </c>
    </row>
    <row r="3805" spans="1:62" x14ac:dyDescent="0.3">
      <c r="A3805" s="1" t="s">
        <v>2053</v>
      </c>
      <c r="B3805" s="1" t="s">
        <v>403</v>
      </c>
      <c r="C3805" t="s">
        <v>2030</v>
      </c>
      <c r="D3805">
        <v>2011</v>
      </c>
      <c r="E3805" t="s">
        <v>404</v>
      </c>
      <c r="F3805" t="s">
        <v>59</v>
      </c>
      <c r="G3805">
        <v>1.665639E-3</v>
      </c>
      <c r="H3805">
        <v>1.86502E-3</v>
      </c>
      <c r="I3805">
        <v>2.0755180000000002E-3</v>
      </c>
      <c r="J3805">
        <v>2.4021210000000001E-3</v>
      </c>
      <c r="K3805">
        <v>2.784805E-3</v>
      </c>
      <c r="L3805">
        <v>3.1738560000000001E-3</v>
      </c>
      <c r="M3805">
        <v>6</v>
      </c>
      <c r="N3805" t="str">
        <f t="shared" si="59"/>
        <v>516700010_14112</v>
      </c>
      <c r="O3805" t="e">
        <f>VLOOKUP(N3805,'HEM3 monitor concs'!D:L,9,FALSE)</f>
        <v>#N/A</v>
      </c>
      <c r="P3805" t="e">
        <f>VLOOKUP(N3805,'HEM3 monitor concs'!D:L,6,FALSE)</f>
        <v>#N/A</v>
      </c>
      <c r="Q3805" s="3">
        <v>2.1509921639344298E-3</v>
      </c>
      <c r="R3805" s="2">
        <v>1.69281197647539E-7</v>
      </c>
      <c r="S3805" s="5">
        <v>6.3786885245901601E-4</v>
      </c>
      <c r="T3805">
        <v>61</v>
      </c>
      <c r="U3805">
        <v>0</v>
      </c>
      <c r="V3805">
        <v>0</v>
      </c>
      <c r="W3805">
        <v>15</v>
      </c>
      <c r="X3805">
        <v>15</v>
      </c>
      <c r="Y3805">
        <v>16</v>
      </c>
      <c r="Z3805">
        <v>15</v>
      </c>
      <c r="AA3805">
        <v>1</v>
      </c>
      <c r="AB3805">
        <v>0</v>
      </c>
      <c r="AC3805" t="s">
        <v>60</v>
      </c>
      <c r="AD3805" t="s">
        <v>60</v>
      </c>
      <c r="AE3805" t="s">
        <v>73</v>
      </c>
      <c r="AF3805" t="s">
        <v>62</v>
      </c>
      <c r="AI3805">
        <v>1.2500000000000001E-2</v>
      </c>
      <c r="AJ3805">
        <v>1.4999999999999999E-4</v>
      </c>
      <c r="AK3805">
        <v>8.0000000000000002E-3</v>
      </c>
      <c r="AL3805">
        <v>0.24984585000000001</v>
      </c>
      <c r="AM3805">
        <v>0.27975299999999997</v>
      </c>
      <c r="AN3805">
        <v>0.31132769999999999</v>
      </c>
      <c r="AO3805">
        <v>0.36031815</v>
      </c>
      <c r="AP3805">
        <v>0.41772074999999997</v>
      </c>
      <c r="AQ3805">
        <v>0.47607840000000001</v>
      </c>
      <c r="AR3805">
        <v>0.32264882459016397</v>
      </c>
      <c r="AS3805">
        <v>9.5680327868852499E-2</v>
      </c>
      <c r="AT3805">
        <v>2.08204875E-4</v>
      </c>
      <c r="AU3805">
        <v>2.331275E-4</v>
      </c>
      <c r="AV3805">
        <v>2.5943975000000002E-4</v>
      </c>
      <c r="AW3805">
        <v>3.0026512500000001E-4</v>
      </c>
      <c r="AX3805">
        <v>3.48100625E-4</v>
      </c>
      <c r="AY3805">
        <v>3.9673200000000001E-4</v>
      </c>
      <c r="AZ3805">
        <v>2.6887402049180303E-4</v>
      </c>
      <c r="BA3805" s="2">
        <v>7.9733606557377097E-5</v>
      </c>
      <c r="BB3805" t="s">
        <v>2054</v>
      </c>
      <c r="BC3805" s="1" t="s">
        <v>2055</v>
      </c>
      <c r="BD3805" t="s">
        <v>2056</v>
      </c>
      <c r="BE3805" t="s">
        <v>63</v>
      </c>
      <c r="BF3805">
        <v>37.28961563</v>
      </c>
      <c r="BG3805">
        <v>-77.291816710000006</v>
      </c>
      <c r="BH3805" t="s">
        <v>107</v>
      </c>
      <c r="BI3805">
        <v>6.6666666666666697E-3</v>
      </c>
      <c r="BJ3805">
        <v>8</v>
      </c>
    </row>
    <row r="3806" spans="1:62" x14ac:dyDescent="0.3">
      <c r="A3806" s="1" t="s">
        <v>2053</v>
      </c>
      <c r="B3806" s="1" t="s">
        <v>97</v>
      </c>
      <c r="C3806" t="s">
        <v>2030</v>
      </c>
      <c r="D3806">
        <v>2011</v>
      </c>
      <c r="E3806" t="s">
        <v>98</v>
      </c>
      <c r="F3806" t="s">
        <v>59</v>
      </c>
      <c r="G3806">
        <v>1.4728549999999999E-3</v>
      </c>
      <c r="H3806">
        <v>1.7947950000000001E-3</v>
      </c>
      <c r="I3806">
        <v>2.5868689999999999E-3</v>
      </c>
      <c r="J3806">
        <v>3.5111180000000001E-3</v>
      </c>
      <c r="K3806">
        <v>4.4682669999999997E-3</v>
      </c>
      <c r="L3806">
        <v>6.3535350000000004E-3</v>
      </c>
      <c r="M3806">
        <v>6</v>
      </c>
      <c r="N3806" t="str">
        <f t="shared" si="59"/>
        <v>516700010_14128</v>
      </c>
      <c r="O3806" t="e">
        <f>VLOOKUP(N3806,'HEM3 monitor concs'!D:L,9,FALSE)</f>
        <v>#N/A</v>
      </c>
      <c r="P3806" t="e">
        <f>VLOOKUP(N3806,'HEM3 monitor concs'!D:L,6,FALSE)</f>
        <v>#N/A</v>
      </c>
      <c r="Q3806" s="3">
        <v>2.7631975098360699E-3</v>
      </c>
      <c r="R3806" s="2">
        <v>1.5317862610098001E-6</v>
      </c>
      <c r="S3806" s="6">
        <v>6.3442622950819706E-5</v>
      </c>
      <c r="T3806">
        <v>61</v>
      </c>
      <c r="U3806">
        <v>0</v>
      </c>
      <c r="V3806">
        <v>0</v>
      </c>
      <c r="W3806">
        <v>15</v>
      </c>
      <c r="X3806">
        <v>15</v>
      </c>
      <c r="Y3806">
        <v>16</v>
      </c>
      <c r="Z3806">
        <v>15</v>
      </c>
      <c r="AA3806">
        <v>1</v>
      </c>
      <c r="AB3806">
        <v>0</v>
      </c>
      <c r="AC3806" t="s">
        <v>60</v>
      </c>
      <c r="AD3806" t="s">
        <v>60</v>
      </c>
      <c r="AE3806" t="s">
        <v>80</v>
      </c>
      <c r="AF3806" t="s">
        <v>68</v>
      </c>
      <c r="AI3806">
        <v>1</v>
      </c>
      <c r="AJ3806" t="s">
        <v>60</v>
      </c>
      <c r="AK3806">
        <v>1.4999999999999999E-4</v>
      </c>
      <c r="AL3806" t="s">
        <v>60</v>
      </c>
      <c r="AM3806" t="s">
        <v>60</v>
      </c>
      <c r="AN3806" t="s">
        <v>60</v>
      </c>
      <c r="AO3806" t="s">
        <v>60</v>
      </c>
      <c r="AP3806" t="s">
        <v>60</v>
      </c>
      <c r="AQ3806" t="s">
        <v>60</v>
      </c>
      <c r="AR3806" t="s">
        <v>60</v>
      </c>
      <c r="AS3806" t="s">
        <v>60</v>
      </c>
      <c r="AT3806">
        <v>9.8190333333333293E-3</v>
      </c>
      <c r="AU3806">
        <v>1.19653E-2</v>
      </c>
      <c r="AV3806">
        <v>1.7245793333333301E-2</v>
      </c>
      <c r="AW3806">
        <v>2.34074533333333E-2</v>
      </c>
      <c r="AX3806">
        <v>2.9788446666666701E-2</v>
      </c>
      <c r="AY3806">
        <v>4.2356900000000003E-2</v>
      </c>
      <c r="AZ3806">
        <v>1.84213167322404E-2</v>
      </c>
      <c r="BA3806">
        <v>4.2295081967213101E-4</v>
      </c>
      <c r="BB3806" t="s">
        <v>2054</v>
      </c>
      <c r="BC3806" s="1" t="s">
        <v>2055</v>
      </c>
      <c r="BD3806" t="s">
        <v>2056</v>
      </c>
      <c r="BE3806" t="s">
        <v>63</v>
      </c>
      <c r="BF3806">
        <v>37.28961563</v>
      </c>
      <c r="BG3806">
        <v>-77.291816710000006</v>
      </c>
      <c r="BH3806" t="s">
        <v>107</v>
      </c>
      <c r="BI3806" t="s">
        <v>60</v>
      </c>
      <c r="BJ3806">
        <v>0.15</v>
      </c>
    </row>
    <row r="3807" spans="1:62" x14ac:dyDescent="0.3">
      <c r="A3807" s="1" t="s">
        <v>2053</v>
      </c>
      <c r="B3807" s="1" t="s">
        <v>407</v>
      </c>
      <c r="C3807" t="s">
        <v>2030</v>
      </c>
      <c r="D3807">
        <v>2011</v>
      </c>
      <c r="E3807" t="s">
        <v>408</v>
      </c>
      <c r="F3807" t="s">
        <v>59</v>
      </c>
      <c r="G3807">
        <v>2.6280399999999999E-3</v>
      </c>
      <c r="H3807">
        <v>3.9418539999999998E-3</v>
      </c>
      <c r="I3807">
        <v>6.8117500000000001E-3</v>
      </c>
      <c r="J3807">
        <v>9.2244619999999992E-3</v>
      </c>
      <c r="K3807">
        <v>1.294997E-2</v>
      </c>
      <c r="L3807">
        <v>2.2993369999999999E-2</v>
      </c>
      <c r="M3807">
        <v>6</v>
      </c>
      <c r="N3807" t="str">
        <f t="shared" si="59"/>
        <v>516700010_14132</v>
      </c>
      <c r="O3807" t="e">
        <f>VLOOKUP(N3807,'HEM3 monitor concs'!D:L,9,FALSE)</f>
        <v>#N/A</v>
      </c>
      <c r="P3807" t="e">
        <f>VLOOKUP(N3807,'HEM3 monitor concs'!D:L,6,FALSE)</f>
        <v>#N/A</v>
      </c>
      <c r="Q3807" s="3">
        <v>7.23983280327869E-3</v>
      </c>
      <c r="R3807" s="2">
        <v>1.8835634170143599E-5</v>
      </c>
      <c r="S3807" s="6">
        <v>2.9836065573770501E-5</v>
      </c>
      <c r="T3807">
        <v>61</v>
      </c>
      <c r="U3807">
        <v>0</v>
      </c>
      <c r="V3807">
        <v>0</v>
      </c>
      <c r="W3807">
        <v>15</v>
      </c>
      <c r="X3807">
        <v>15</v>
      </c>
      <c r="Y3807">
        <v>16</v>
      </c>
      <c r="Z3807">
        <v>15</v>
      </c>
      <c r="AA3807">
        <v>1</v>
      </c>
      <c r="AB3807">
        <v>0</v>
      </c>
      <c r="AC3807" t="s">
        <v>60</v>
      </c>
      <c r="AD3807" t="s">
        <v>60</v>
      </c>
      <c r="AE3807" t="s">
        <v>83</v>
      </c>
      <c r="AF3807" t="s">
        <v>84</v>
      </c>
      <c r="AI3807">
        <v>1</v>
      </c>
      <c r="AJ3807" t="s">
        <v>60</v>
      </c>
      <c r="AK3807" s="2">
        <v>2.9999999999999997E-4</v>
      </c>
      <c r="AL3807" t="s">
        <v>60</v>
      </c>
      <c r="AM3807" t="s">
        <v>60</v>
      </c>
      <c r="AN3807" t="s">
        <v>60</v>
      </c>
      <c r="AO3807" t="s">
        <v>60</v>
      </c>
      <c r="AP3807" t="s">
        <v>60</v>
      </c>
      <c r="AQ3807" t="s">
        <v>60</v>
      </c>
      <c r="AR3807" t="s">
        <v>60</v>
      </c>
      <c r="AS3807" t="s">
        <v>60</v>
      </c>
      <c r="AT3807">
        <v>8.7601333333333295E-3</v>
      </c>
      <c r="AU3807">
        <v>1.31395133333333E-2</v>
      </c>
      <c r="AV3807">
        <v>2.27058333333333E-2</v>
      </c>
      <c r="AW3807">
        <v>3.0748206666666701E-2</v>
      </c>
      <c r="AX3807">
        <v>4.3166566666666698E-2</v>
      </c>
      <c r="AY3807">
        <v>7.6644566666666705E-2</v>
      </c>
      <c r="AZ3807">
        <v>2.4132776010928999E-2</v>
      </c>
      <c r="BA3807" s="2">
        <v>9.9453551912568298E-5</v>
      </c>
      <c r="BB3807" t="s">
        <v>2054</v>
      </c>
      <c r="BC3807" s="1" t="s">
        <v>2055</v>
      </c>
      <c r="BD3807" t="s">
        <v>2056</v>
      </c>
      <c r="BE3807" t="s">
        <v>63</v>
      </c>
      <c r="BF3807">
        <v>37.28961563</v>
      </c>
      <c r="BG3807">
        <v>-77.291816710000006</v>
      </c>
      <c r="BH3807" t="s">
        <v>107</v>
      </c>
      <c r="BI3807" t="s">
        <v>60</v>
      </c>
      <c r="BJ3807">
        <v>0.3</v>
      </c>
    </row>
    <row r="3808" spans="1:62" x14ac:dyDescent="0.3">
      <c r="A3808" s="1" t="s">
        <v>2053</v>
      </c>
      <c r="B3808" s="1" t="s">
        <v>409</v>
      </c>
      <c r="C3808" t="s">
        <v>2030</v>
      </c>
      <c r="D3808">
        <v>2011</v>
      </c>
      <c r="E3808" t="s">
        <v>410</v>
      </c>
      <c r="F3808" t="s">
        <v>59</v>
      </c>
      <c r="G3808">
        <v>6.8286989999999999E-4</v>
      </c>
      <c r="H3808">
        <v>7.6083219999999998E-4</v>
      </c>
      <c r="I3808">
        <v>9.09807E-4</v>
      </c>
      <c r="J3808">
        <v>1.2917079999999999E-3</v>
      </c>
      <c r="K3808">
        <v>1.6901209999999999E-3</v>
      </c>
      <c r="L3808">
        <v>4.5116389999999996E-3</v>
      </c>
      <c r="M3808">
        <v>6</v>
      </c>
      <c r="N3808" t="str">
        <f t="shared" si="59"/>
        <v>516700010_14136</v>
      </c>
      <c r="O3808" t="e">
        <f>VLOOKUP(N3808,'HEM3 monitor concs'!D:L,9,FALSE)</f>
        <v>#N/A</v>
      </c>
      <c r="P3808" t="e">
        <f>VLOOKUP(N3808,'HEM3 monitor concs'!D:L,6,FALSE)</f>
        <v>#N/A</v>
      </c>
      <c r="Q3808" s="3">
        <v>1.1082711688524601E-3</v>
      </c>
      <c r="R3808" s="2">
        <v>3.5786817523700698E-7</v>
      </c>
      <c r="S3808" s="5">
        <v>1.4590163934426201E-4</v>
      </c>
      <c r="T3808">
        <v>61</v>
      </c>
      <c r="U3808">
        <v>0</v>
      </c>
      <c r="V3808">
        <v>0</v>
      </c>
      <c r="W3808">
        <v>15</v>
      </c>
      <c r="X3808">
        <v>15</v>
      </c>
      <c r="Y3808">
        <v>16</v>
      </c>
      <c r="Z3808">
        <v>15</v>
      </c>
      <c r="AA3808">
        <v>1</v>
      </c>
      <c r="AB3808">
        <v>0</v>
      </c>
      <c r="AC3808" t="s">
        <v>60</v>
      </c>
      <c r="AD3808" t="s">
        <v>60</v>
      </c>
      <c r="AE3808" t="s">
        <v>87</v>
      </c>
      <c r="AF3808" t="s">
        <v>62</v>
      </c>
      <c r="AG3808" t="s">
        <v>88</v>
      </c>
      <c r="AI3808">
        <v>1</v>
      </c>
      <c r="AJ3808">
        <v>4.8000000000000001E-4</v>
      </c>
      <c r="AK3808" s="2">
        <v>9.0000000000000006E-5</v>
      </c>
      <c r="AL3808">
        <v>0.32777755200000003</v>
      </c>
      <c r="AM3808">
        <v>0.36519945599999998</v>
      </c>
      <c r="AN3808">
        <v>0.43670735999999999</v>
      </c>
      <c r="AO3808">
        <v>0.62001983999999999</v>
      </c>
      <c r="AP3808">
        <v>0.81125807999999999</v>
      </c>
      <c r="AQ3808">
        <v>2.1655867199999999</v>
      </c>
      <c r="AR3808">
        <v>0.53197016104918005</v>
      </c>
      <c r="AS3808">
        <v>7.0032786885245904E-2</v>
      </c>
      <c r="AT3808">
        <v>7.5874433333333298E-3</v>
      </c>
      <c r="AU3808">
        <v>8.4536911111111092E-3</v>
      </c>
      <c r="AV3808">
        <v>1.01089666666667E-2</v>
      </c>
      <c r="AW3808">
        <v>1.4352311111111101E-2</v>
      </c>
      <c r="AX3808">
        <v>1.8779122222222201E-2</v>
      </c>
      <c r="AY3808">
        <v>5.0129322222222203E-2</v>
      </c>
      <c r="AZ3808">
        <v>1.2314124098360701E-2</v>
      </c>
      <c r="BA3808">
        <v>1.6211293260473599E-3</v>
      </c>
      <c r="BB3808" t="s">
        <v>2054</v>
      </c>
      <c r="BC3808" s="1" t="s">
        <v>2055</v>
      </c>
      <c r="BD3808" t="s">
        <v>2056</v>
      </c>
      <c r="BE3808" t="s">
        <v>63</v>
      </c>
      <c r="BF3808">
        <v>37.28961563</v>
      </c>
      <c r="BG3808">
        <v>-77.291816710000006</v>
      </c>
      <c r="BH3808" t="s">
        <v>107</v>
      </c>
      <c r="BI3808">
        <v>2.0833333333333298E-3</v>
      </c>
      <c r="BJ3808">
        <v>0.09</v>
      </c>
    </row>
    <row r="3809" spans="1:62" x14ac:dyDescent="0.3">
      <c r="A3809" s="1" t="s">
        <v>2053</v>
      </c>
      <c r="B3809" s="1" t="s">
        <v>160</v>
      </c>
      <c r="C3809" t="s">
        <v>2030</v>
      </c>
      <c r="D3809">
        <v>2011</v>
      </c>
      <c r="E3809" t="s">
        <v>161</v>
      </c>
      <c r="F3809" t="s">
        <v>59</v>
      </c>
      <c r="G3809">
        <v>6.2274339999999997E-2</v>
      </c>
      <c r="H3809">
        <v>9.3411499999999995E-2</v>
      </c>
      <c r="I3809">
        <v>0.15568580000000001</v>
      </c>
      <c r="J3809">
        <v>0.18682299999999999</v>
      </c>
      <c r="K3809">
        <v>0.32071285999999999</v>
      </c>
      <c r="L3809">
        <v>0.65388049999999998</v>
      </c>
      <c r="M3809">
        <v>6</v>
      </c>
      <c r="N3809" t="str">
        <f t="shared" si="59"/>
        <v>516700010_42153</v>
      </c>
      <c r="O3809">
        <f>VLOOKUP(N3809,'HEM3 monitor concs'!D:L,9,FALSE)</f>
        <v>8.8395462343730004E-3</v>
      </c>
      <c r="P3809">
        <f>VLOOKUP(N3809,'HEM3 monitor concs'!D:L,6,FALSE)</f>
        <v>3.3780933843199999E-3</v>
      </c>
      <c r="Q3809" s="3">
        <v>0.172328116034483</v>
      </c>
      <c r="R3809">
        <v>1.47712998729709E-2</v>
      </c>
      <c r="S3809" s="5">
        <v>4.56320594827586E-2</v>
      </c>
      <c r="T3809">
        <v>58</v>
      </c>
      <c r="U3809">
        <v>3</v>
      </c>
      <c r="V3809">
        <v>0</v>
      </c>
      <c r="W3809">
        <v>14</v>
      </c>
      <c r="X3809">
        <v>13</v>
      </c>
      <c r="Y3809">
        <v>16</v>
      </c>
      <c r="Z3809">
        <v>15</v>
      </c>
      <c r="AA3809">
        <v>1</v>
      </c>
      <c r="AB3809">
        <v>5.1724137931034502</v>
      </c>
      <c r="AC3809" t="s">
        <v>60</v>
      </c>
      <c r="AD3809" t="s">
        <v>60</v>
      </c>
      <c r="AE3809" t="s">
        <v>162</v>
      </c>
      <c r="AF3809" t="s">
        <v>84</v>
      </c>
      <c r="AI3809">
        <v>1</v>
      </c>
      <c r="AJ3809" t="s">
        <v>60</v>
      </c>
      <c r="AK3809">
        <v>0.7</v>
      </c>
      <c r="AL3809" t="s">
        <v>60</v>
      </c>
      <c r="AM3809" t="s">
        <v>60</v>
      </c>
      <c r="AN3809" t="s">
        <v>60</v>
      </c>
      <c r="AO3809" t="s">
        <v>60</v>
      </c>
      <c r="AP3809" t="s">
        <v>60</v>
      </c>
      <c r="AQ3809" t="s">
        <v>60</v>
      </c>
      <c r="AR3809" t="s">
        <v>60</v>
      </c>
      <c r="AS3809" t="s">
        <v>60</v>
      </c>
      <c r="AT3809" s="2">
        <v>8.8963342857142899E-5</v>
      </c>
      <c r="AU3809">
        <v>1.3344499999999999E-4</v>
      </c>
      <c r="AV3809">
        <v>2.22408285714286E-4</v>
      </c>
      <c r="AW3809">
        <v>2.6688999999999999E-4</v>
      </c>
      <c r="AX3809">
        <v>4.5816122857142899E-4</v>
      </c>
      <c r="AY3809">
        <v>9.3411500000000001E-4</v>
      </c>
      <c r="AZ3809">
        <v>2.4618302290640401E-4</v>
      </c>
      <c r="BA3809" s="2">
        <v>6.51886564039409E-5</v>
      </c>
      <c r="BB3809" t="s">
        <v>2054</v>
      </c>
      <c r="BC3809" s="1" t="s">
        <v>2055</v>
      </c>
      <c r="BD3809" t="s">
        <v>2056</v>
      </c>
      <c r="BE3809" t="s">
        <v>63</v>
      </c>
      <c r="BF3809">
        <v>37.28961563</v>
      </c>
      <c r="BG3809">
        <v>-77.291816710000006</v>
      </c>
      <c r="BH3809" t="s">
        <v>107</v>
      </c>
      <c r="BI3809" t="s">
        <v>60</v>
      </c>
      <c r="BJ3809">
        <v>700</v>
      </c>
    </row>
    <row r="3810" spans="1:62" x14ac:dyDescent="0.3">
      <c r="A3810" s="1" t="s">
        <v>2053</v>
      </c>
      <c r="B3810" s="1" t="s">
        <v>168</v>
      </c>
      <c r="C3810" t="s">
        <v>2030</v>
      </c>
      <c r="D3810">
        <v>2011</v>
      </c>
      <c r="E3810" t="s">
        <v>169</v>
      </c>
      <c r="F3810" t="s">
        <v>59</v>
      </c>
      <c r="G3810">
        <v>0</v>
      </c>
      <c r="H3810">
        <v>0</v>
      </c>
      <c r="I3810">
        <v>2.212281E-2</v>
      </c>
      <c r="J3810">
        <v>8.2960537500000001E-2</v>
      </c>
      <c r="K3810">
        <v>0.13937374</v>
      </c>
      <c r="L3810">
        <v>0.6858071</v>
      </c>
      <c r="M3810">
        <v>6</v>
      </c>
      <c r="N3810" t="str">
        <f t="shared" si="59"/>
        <v>516700010_43218</v>
      </c>
      <c r="O3810" t="e">
        <f>VLOOKUP(N3810,'HEM3 monitor concs'!D:L,9,FALSE)</f>
        <v>#N/A</v>
      </c>
      <c r="P3810" t="e">
        <f>VLOOKUP(N3810,'HEM3 monitor concs'!D:L,6,FALSE)</f>
        <v>#N/A</v>
      </c>
      <c r="Q3810" s="3">
        <v>5.6069878965517198E-2</v>
      </c>
      <c r="R3810">
        <v>1.2797277911916601E-2</v>
      </c>
      <c r="S3810" s="5">
        <v>2.212281E-2</v>
      </c>
      <c r="T3810">
        <v>58</v>
      </c>
      <c r="U3810">
        <v>27</v>
      </c>
      <c r="V3810">
        <v>27</v>
      </c>
      <c r="W3810">
        <v>14</v>
      </c>
      <c r="X3810">
        <v>13</v>
      </c>
      <c r="Y3810">
        <v>16</v>
      </c>
      <c r="Z3810">
        <v>15</v>
      </c>
      <c r="AA3810">
        <v>1</v>
      </c>
      <c r="AB3810">
        <v>46.551724137930997</v>
      </c>
      <c r="AC3810" t="s">
        <v>60</v>
      </c>
      <c r="AD3810" t="s">
        <v>60</v>
      </c>
      <c r="AE3810" t="s">
        <v>169</v>
      </c>
      <c r="AF3810" t="s">
        <v>170</v>
      </c>
      <c r="AI3810">
        <v>1</v>
      </c>
      <c r="AJ3810" s="2">
        <v>3.0000000000000001E-5</v>
      </c>
      <c r="AK3810">
        <v>2E-3</v>
      </c>
      <c r="AL3810">
        <v>0</v>
      </c>
      <c r="AM3810">
        <v>0</v>
      </c>
      <c r="AN3810">
        <v>0.6636843</v>
      </c>
      <c r="AO3810">
        <v>2.488816125</v>
      </c>
      <c r="AP3810">
        <v>4.1812122</v>
      </c>
      <c r="AQ3810">
        <v>20.574213</v>
      </c>
      <c r="AR3810">
        <v>1.68209636896552</v>
      </c>
      <c r="AS3810">
        <v>0.6636843</v>
      </c>
      <c r="AT3810">
        <v>0</v>
      </c>
      <c r="AU3810">
        <v>0</v>
      </c>
      <c r="AV3810">
        <v>1.1061405E-2</v>
      </c>
      <c r="AW3810">
        <v>4.148026875E-2</v>
      </c>
      <c r="AX3810">
        <v>6.9686869999999998E-2</v>
      </c>
      <c r="AY3810">
        <v>0.34290355</v>
      </c>
      <c r="AZ3810">
        <v>2.8034939482758599E-2</v>
      </c>
      <c r="BA3810">
        <v>1.1061405E-2</v>
      </c>
      <c r="BB3810" t="s">
        <v>2054</v>
      </c>
      <c r="BC3810" s="1" t="s">
        <v>2055</v>
      </c>
      <c r="BD3810" t="s">
        <v>2056</v>
      </c>
      <c r="BE3810" t="s">
        <v>63</v>
      </c>
      <c r="BF3810">
        <v>37.28961563</v>
      </c>
      <c r="BG3810">
        <v>-77.291816710000006</v>
      </c>
      <c r="BH3810" t="s">
        <v>107</v>
      </c>
      <c r="BI3810">
        <v>3.3333333333333298E-2</v>
      </c>
      <c r="BJ3810">
        <v>2</v>
      </c>
    </row>
    <row r="3811" spans="1:62" x14ac:dyDescent="0.3">
      <c r="A3811" s="1" t="s">
        <v>2053</v>
      </c>
      <c r="B3811" s="1" t="s">
        <v>171</v>
      </c>
      <c r="C3811" t="s">
        <v>2030</v>
      </c>
      <c r="D3811">
        <v>2011</v>
      </c>
      <c r="E3811" t="s">
        <v>172</v>
      </c>
      <c r="F3811" t="s">
        <v>59</v>
      </c>
      <c r="G3811">
        <v>0.1045679435</v>
      </c>
      <c r="H3811">
        <v>0.17550377875000001</v>
      </c>
      <c r="I3811">
        <v>0.251139275</v>
      </c>
      <c r="J3811">
        <v>0.47437420000000002</v>
      </c>
      <c r="K3811">
        <v>0.82655685000000001</v>
      </c>
      <c r="L3811">
        <v>1.7212585</v>
      </c>
      <c r="M3811">
        <v>6</v>
      </c>
      <c r="N3811" t="str">
        <f t="shared" si="59"/>
        <v>516700010_43231</v>
      </c>
      <c r="O3811">
        <f>VLOOKUP(N3811,'HEM3 monitor concs'!D:L,9,FALSE)</f>
        <v>0.60758942674337602</v>
      </c>
      <c r="P3811">
        <f>VLOOKUP(N3811,'HEM3 monitor concs'!D:L,6,FALSE)</f>
        <v>0.49381874744323101</v>
      </c>
      <c r="Q3811" s="3">
        <v>0.37964623949999998</v>
      </c>
      <c r="R3811">
        <v>0.122601830251949</v>
      </c>
      <c r="S3811" s="5">
        <v>6.5599745833333306E-2</v>
      </c>
      <c r="T3811">
        <v>60</v>
      </c>
      <c r="U3811">
        <v>3</v>
      </c>
      <c r="V3811">
        <v>0</v>
      </c>
      <c r="W3811">
        <v>14</v>
      </c>
      <c r="X3811">
        <v>15</v>
      </c>
      <c r="Y3811">
        <v>16</v>
      </c>
      <c r="Z3811">
        <v>15</v>
      </c>
      <c r="AA3811">
        <v>1</v>
      </c>
      <c r="AB3811">
        <v>5</v>
      </c>
      <c r="AC3811" t="s">
        <v>60</v>
      </c>
      <c r="AD3811" t="s">
        <v>60</v>
      </c>
      <c r="AE3811" t="s">
        <v>172</v>
      </c>
      <c r="AF3811" t="s">
        <v>84</v>
      </c>
      <c r="AG3811" t="s">
        <v>62</v>
      </c>
      <c r="AI3811">
        <v>1</v>
      </c>
      <c r="AJ3811" t="s">
        <v>60</v>
      </c>
      <c r="AK3811">
        <v>0.7</v>
      </c>
      <c r="AL3811" t="s">
        <v>60</v>
      </c>
      <c r="AM3811" t="s">
        <v>60</v>
      </c>
      <c r="AN3811" t="s">
        <v>60</v>
      </c>
      <c r="AO3811" t="s">
        <v>60</v>
      </c>
      <c r="AP3811" t="s">
        <v>60</v>
      </c>
      <c r="AQ3811" t="s">
        <v>60</v>
      </c>
      <c r="AR3811" t="s">
        <v>60</v>
      </c>
      <c r="AS3811" t="s">
        <v>60</v>
      </c>
      <c r="AT3811">
        <v>1.49382776428571E-4</v>
      </c>
      <c r="AU3811">
        <v>2.50719683928571E-4</v>
      </c>
      <c r="AV3811">
        <v>3.5877039285714298E-4</v>
      </c>
      <c r="AW3811">
        <v>6.7767742857142901E-4</v>
      </c>
      <c r="AX3811">
        <v>1.1807955000000001E-3</v>
      </c>
      <c r="AY3811">
        <v>2.4589407142857102E-3</v>
      </c>
      <c r="AZ3811">
        <v>5.4235177071428596E-4</v>
      </c>
      <c r="BA3811" s="2">
        <v>9.3713922619047596E-5</v>
      </c>
      <c r="BB3811" t="s">
        <v>2054</v>
      </c>
      <c r="BC3811" s="1" t="s">
        <v>2055</v>
      </c>
      <c r="BD3811" t="s">
        <v>2056</v>
      </c>
      <c r="BE3811" t="s">
        <v>63</v>
      </c>
      <c r="BF3811">
        <v>37.28961563</v>
      </c>
      <c r="BG3811">
        <v>-77.291816710000006</v>
      </c>
      <c r="BH3811" t="s">
        <v>107</v>
      </c>
      <c r="BI3811" t="s">
        <v>60</v>
      </c>
      <c r="BJ3811">
        <v>700</v>
      </c>
    </row>
    <row r="3812" spans="1:62" x14ac:dyDescent="0.3">
      <c r="A3812" s="1" t="s">
        <v>2053</v>
      </c>
      <c r="B3812" s="1" t="s">
        <v>173</v>
      </c>
      <c r="C3812" t="s">
        <v>2030</v>
      </c>
      <c r="D3812">
        <v>2011</v>
      </c>
      <c r="E3812" t="s">
        <v>174</v>
      </c>
      <c r="F3812" t="s">
        <v>59</v>
      </c>
      <c r="G3812">
        <v>1.4977094</v>
      </c>
      <c r="H3812">
        <v>2.1085340000000001</v>
      </c>
      <c r="I3812">
        <v>2.8139379999999998</v>
      </c>
      <c r="J3812">
        <v>4.0061647499999999</v>
      </c>
      <c r="K3812">
        <v>4.8113032999999996</v>
      </c>
      <c r="L3812">
        <v>12.49882</v>
      </c>
      <c r="M3812">
        <v>6</v>
      </c>
      <c r="N3812" t="str">
        <f t="shared" si="59"/>
        <v>516700010_43502</v>
      </c>
      <c r="O3812" t="e">
        <f>VLOOKUP(N3812,'HEM3 monitor concs'!D:L,9,FALSE)</f>
        <v>#N/A</v>
      </c>
      <c r="P3812" t="e">
        <f>VLOOKUP(N3812,'HEM3 monitor concs'!D:L,6,FALSE)</f>
        <v>#N/A</v>
      </c>
      <c r="Q3812" s="3">
        <v>3.2809397833333298</v>
      </c>
      <c r="R3812">
        <v>3.9658160023510902</v>
      </c>
      <c r="S3812" s="5">
        <v>5.1366666666666699E-2</v>
      </c>
      <c r="T3812">
        <v>60</v>
      </c>
      <c r="U3812">
        <v>0</v>
      </c>
      <c r="V3812">
        <v>0</v>
      </c>
      <c r="W3812">
        <v>15</v>
      </c>
      <c r="X3812">
        <v>15</v>
      </c>
      <c r="Y3812">
        <v>16</v>
      </c>
      <c r="Z3812">
        <v>14</v>
      </c>
      <c r="AA3812">
        <v>1</v>
      </c>
      <c r="AB3812">
        <v>0</v>
      </c>
      <c r="AC3812" t="s">
        <v>60</v>
      </c>
      <c r="AD3812" t="s">
        <v>60</v>
      </c>
      <c r="AE3812" t="s">
        <v>174</v>
      </c>
      <c r="AF3812" t="s">
        <v>62</v>
      </c>
      <c r="AI3812">
        <v>1</v>
      </c>
      <c r="AJ3812" s="2">
        <v>1.2999999999999999E-5</v>
      </c>
      <c r="AK3812">
        <v>9.7999999999999997E-3</v>
      </c>
      <c r="AL3812">
        <v>19.470222199999998</v>
      </c>
      <c r="AM3812">
        <v>27.410941999999999</v>
      </c>
      <c r="AN3812">
        <v>36.581194000000004</v>
      </c>
      <c r="AO3812">
        <v>52.080141750000003</v>
      </c>
      <c r="AP3812">
        <v>62.546942899999998</v>
      </c>
      <c r="AQ3812">
        <v>162.48465999999999</v>
      </c>
      <c r="AR3812">
        <v>42.652217183333299</v>
      </c>
      <c r="AS3812">
        <v>0.66776666666666695</v>
      </c>
      <c r="AT3812">
        <v>0.15282748979591801</v>
      </c>
      <c r="AU3812">
        <v>0.21515653061224499</v>
      </c>
      <c r="AV3812">
        <v>0.28713653061224498</v>
      </c>
      <c r="AW3812">
        <v>0.40879232142857103</v>
      </c>
      <c r="AX3812">
        <v>0.49094931632653099</v>
      </c>
      <c r="AY3812">
        <v>1.27538979591837</v>
      </c>
      <c r="AZ3812">
        <v>0.33478977380952402</v>
      </c>
      <c r="BA3812">
        <v>5.2414965986394601E-3</v>
      </c>
      <c r="BB3812" t="s">
        <v>2054</v>
      </c>
      <c r="BC3812" s="1" t="s">
        <v>2055</v>
      </c>
      <c r="BD3812" t="s">
        <v>2056</v>
      </c>
      <c r="BE3812" t="s">
        <v>63</v>
      </c>
      <c r="BF3812">
        <v>37.28961563</v>
      </c>
      <c r="BG3812">
        <v>-77.291816710000006</v>
      </c>
      <c r="BH3812" t="s">
        <v>107</v>
      </c>
      <c r="BI3812">
        <v>7.69230769230769E-2</v>
      </c>
      <c r="BJ3812">
        <v>9.8000000000000007</v>
      </c>
    </row>
    <row r="3813" spans="1:62" x14ac:dyDescent="0.3">
      <c r="A3813" s="1" t="s">
        <v>2053</v>
      </c>
      <c r="B3813" s="1" t="s">
        <v>175</v>
      </c>
      <c r="C3813" t="s">
        <v>2030</v>
      </c>
      <c r="D3813">
        <v>2011</v>
      </c>
      <c r="E3813" t="s">
        <v>176</v>
      </c>
      <c r="F3813" t="s">
        <v>59</v>
      </c>
      <c r="G3813">
        <v>1.110214</v>
      </c>
      <c r="H3813">
        <v>1.32963875</v>
      </c>
      <c r="I3813">
        <v>1.5943125</v>
      </c>
      <c r="J3813">
        <v>1.83442675</v>
      </c>
      <c r="K3813">
        <v>2.2258406000000002</v>
      </c>
      <c r="L3813">
        <v>3.18207</v>
      </c>
      <c r="M3813">
        <v>6</v>
      </c>
      <c r="N3813" t="str">
        <f t="shared" si="59"/>
        <v>516700010_43503</v>
      </c>
      <c r="O3813" t="e">
        <f>VLOOKUP(N3813,'HEM3 monitor concs'!D:L,9,FALSE)</f>
        <v>#N/A</v>
      </c>
      <c r="P3813" t="e">
        <f>VLOOKUP(N3813,'HEM3 monitor concs'!D:L,6,FALSE)</f>
        <v>#N/A</v>
      </c>
      <c r="Q3813" s="3">
        <v>1.6367139500000001</v>
      </c>
      <c r="R3813">
        <v>0.25371928929186699</v>
      </c>
      <c r="S3813" s="5">
        <v>3.8550000000000001E-2</v>
      </c>
      <c r="T3813">
        <v>60</v>
      </c>
      <c r="U3813">
        <v>0</v>
      </c>
      <c r="V3813">
        <v>0</v>
      </c>
      <c r="W3813">
        <v>15</v>
      </c>
      <c r="X3813">
        <v>15</v>
      </c>
      <c r="Y3813">
        <v>16</v>
      </c>
      <c r="Z3813">
        <v>14</v>
      </c>
      <c r="AA3813">
        <v>1</v>
      </c>
      <c r="AB3813">
        <v>0</v>
      </c>
      <c r="AC3813" t="s">
        <v>60</v>
      </c>
      <c r="AD3813" t="s">
        <v>60</v>
      </c>
      <c r="AE3813" t="s">
        <v>176</v>
      </c>
      <c r="AF3813" t="s">
        <v>62</v>
      </c>
      <c r="AI3813">
        <v>1</v>
      </c>
      <c r="AJ3813" s="2">
        <v>2.2000000000000001E-6</v>
      </c>
      <c r="AK3813">
        <v>8.9999999999999993E-3</v>
      </c>
      <c r="AL3813">
        <v>2.4424708000000002</v>
      </c>
      <c r="AM3813">
        <v>2.9252052499999999</v>
      </c>
      <c r="AN3813">
        <v>3.5074874999999999</v>
      </c>
      <c r="AO3813">
        <v>4.0357388500000004</v>
      </c>
      <c r="AP3813">
        <v>4.8968493200000003</v>
      </c>
      <c r="AQ3813">
        <v>7.0005540000000002</v>
      </c>
      <c r="AR3813">
        <v>3.6007706900000001</v>
      </c>
      <c r="AS3813">
        <v>8.4809999999999997E-2</v>
      </c>
      <c r="AT3813">
        <v>0.123357111111111</v>
      </c>
      <c r="AU3813">
        <v>0.14773763888888899</v>
      </c>
      <c r="AV3813">
        <v>0.177145833333333</v>
      </c>
      <c r="AW3813">
        <v>0.203825194444444</v>
      </c>
      <c r="AX3813">
        <v>0.247315622222222</v>
      </c>
      <c r="AY3813">
        <v>0.35356333333333301</v>
      </c>
      <c r="AZ3813">
        <v>0.18185710555555601</v>
      </c>
      <c r="BA3813">
        <v>4.28333333333333E-3</v>
      </c>
      <c r="BB3813" t="s">
        <v>2054</v>
      </c>
      <c r="BC3813" s="1" t="s">
        <v>2055</v>
      </c>
      <c r="BD3813" t="s">
        <v>2056</v>
      </c>
      <c r="BE3813" t="s">
        <v>63</v>
      </c>
      <c r="BF3813">
        <v>37.28961563</v>
      </c>
      <c r="BG3813">
        <v>-77.291816710000006</v>
      </c>
      <c r="BH3813" t="s">
        <v>107</v>
      </c>
      <c r="BI3813">
        <v>0.45454545454545398</v>
      </c>
      <c r="BJ3813">
        <v>9</v>
      </c>
    </row>
    <row r="3814" spans="1:62" x14ac:dyDescent="0.3">
      <c r="A3814" s="1" t="s">
        <v>2053</v>
      </c>
      <c r="B3814" s="1" t="s">
        <v>326</v>
      </c>
      <c r="C3814" t="s">
        <v>2030</v>
      </c>
      <c r="D3814">
        <v>2011</v>
      </c>
      <c r="E3814" t="s">
        <v>327</v>
      </c>
      <c r="F3814" t="s">
        <v>59</v>
      </c>
      <c r="G3814">
        <v>0.30195298999999998</v>
      </c>
      <c r="H3814">
        <v>0.33370850000000002</v>
      </c>
      <c r="I3814">
        <v>0.40382105000000001</v>
      </c>
      <c r="J3814">
        <v>0.50211052499999997</v>
      </c>
      <c r="K3814">
        <v>0.55368823</v>
      </c>
      <c r="L3814">
        <v>0.73219650000000003</v>
      </c>
      <c r="M3814">
        <v>6</v>
      </c>
      <c r="N3814" t="str">
        <f t="shared" si="59"/>
        <v>516700010_43504</v>
      </c>
      <c r="O3814">
        <f>VLOOKUP(N3814,'HEM3 monitor concs'!D:L,9,FALSE)</f>
        <v>1.0538524066887E-2</v>
      </c>
      <c r="P3814">
        <f>VLOOKUP(N3814,'HEM3 monitor concs'!D:L,6,FALSE)</f>
        <v>1.0440669752955E-2</v>
      </c>
      <c r="Q3814" s="3">
        <v>0.42419515166666699</v>
      </c>
      <c r="R3814">
        <v>1.2186653623642499E-2</v>
      </c>
      <c r="S3814" s="5">
        <v>4.00166666666667E-2</v>
      </c>
      <c r="T3814">
        <v>60</v>
      </c>
      <c r="U3814">
        <v>0</v>
      </c>
      <c r="V3814">
        <v>0</v>
      </c>
      <c r="W3814">
        <v>15</v>
      </c>
      <c r="X3814">
        <v>15</v>
      </c>
      <c r="Y3814">
        <v>16</v>
      </c>
      <c r="Z3814">
        <v>14</v>
      </c>
      <c r="AA3814">
        <v>1</v>
      </c>
      <c r="AB3814">
        <v>0</v>
      </c>
      <c r="AC3814" t="s">
        <v>60</v>
      </c>
      <c r="AD3814" t="s">
        <v>60</v>
      </c>
      <c r="AE3814" t="s">
        <v>328</v>
      </c>
      <c r="AI3814">
        <v>1</v>
      </c>
      <c r="AJ3814" t="s">
        <v>60</v>
      </c>
      <c r="AK3814">
        <v>8.0000000000000002E-3</v>
      </c>
      <c r="AL3814" t="s">
        <v>60</v>
      </c>
      <c r="AM3814" t="s">
        <v>60</v>
      </c>
      <c r="AN3814" t="s">
        <v>60</v>
      </c>
      <c r="AO3814" t="s">
        <v>60</v>
      </c>
      <c r="AP3814" t="s">
        <v>60</v>
      </c>
      <c r="AQ3814" t="s">
        <v>60</v>
      </c>
      <c r="AR3814" t="s">
        <v>60</v>
      </c>
      <c r="AS3814" t="s">
        <v>60</v>
      </c>
      <c r="AT3814">
        <v>3.7744123749999997E-2</v>
      </c>
      <c r="AU3814">
        <v>4.1713562500000002E-2</v>
      </c>
      <c r="AV3814">
        <v>5.0477631250000002E-2</v>
      </c>
      <c r="AW3814">
        <v>6.2763815624999997E-2</v>
      </c>
      <c r="AX3814">
        <v>6.921102875E-2</v>
      </c>
      <c r="AY3814">
        <v>9.1524562500000003E-2</v>
      </c>
      <c r="AZ3814">
        <v>5.3024393958333298E-2</v>
      </c>
      <c r="BA3814">
        <v>5.0020833333333297E-3</v>
      </c>
      <c r="BB3814" t="s">
        <v>2054</v>
      </c>
      <c r="BC3814" s="1" t="s">
        <v>2055</v>
      </c>
      <c r="BD3814" t="s">
        <v>2056</v>
      </c>
      <c r="BE3814" t="s">
        <v>63</v>
      </c>
      <c r="BF3814">
        <v>37.28961563</v>
      </c>
      <c r="BG3814">
        <v>-77.291816710000006</v>
      </c>
      <c r="BH3814" t="s">
        <v>107</v>
      </c>
      <c r="BI3814" t="s">
        <v>60</v>
      </c>
      <c r="BJ3814">
        <v>8</v>
      </c>
    </row>
    <row r="3815" spans="1:62" x14ac:dyDescent="0.3">
      <c r="A3815" s="1" t="s">
        <v>2053</v>
      </c>
      <c r="B3815" s="1" t="s">
        <v>199</v>
      </c>
      <c r="C3815" t="s">
        <v>2030</v>
      </c>
      <c r="D3815">
        <v>2011</v>
      </c>
      <c r="E3815" t="s">
        <v>200</v>
      </c>
      <c r="F3815" t="s">
        <v>59</v>
      </c>
      <c r="G3815">
        <v>2.2329968</v>
      </c>
      <c r="H3815">
        <v>2.6569305000000001</v>
      </c>
      <c r="I3815">
        <v>4.3736519999999999</v>
      </c>
      <c r="J3815">
        <v>7.2152657500000004</v>
      </c>
      <c r="K3815">
        <v>9.7009434999999993</v>
      </c>
      <c r="L3815">
        <v>12.44098</v>
      </c>
      <c r="M3815">
        <v>6</v>
      </c>
      <c r="N3815" t="str">
        <f t="shared" si="59"/>
        <v>516700010_43702</v>
      </c>
      <c r="O3815">
        <f>VLOOKUP(N3815,'HEM3 monitor concs'!D:L,9,FALSE)</f>
        <v>0.17029292631046503</v>
      </c>
      <c r="P3815">
        <f>VLOOKUP(N3815,'HEM3 monitor concs'!D:L,6,FALSE)</f>
        <v>2.92926310465E-4</v>
      </c>
      <c r="Q3815" s="3">
        <v>5.3349923206896603</v>
      </c>
      <c r="R3815">
        <v>9.7847367120351407</v>
      </c>
      <c r="S3815" s="5">
        <v>5.8184128448275897E-2</v>
      </c>
      <c r="T3815">
        <v>58</v>
      </c>
      <c r="U3815">
        <v>0</v>
      </c>
      <c r="V3815">
        <v>0</v>
      </c>
      <c r="W3815">
        <v>14</v>
      </c>
      <c r="X3815">
        <v>13</v>
      </c>
      <c r="Y3815">
        <v>16</v>
      </c>
      <c r="Z3815">
        <v>15</v>
      </c>
      <c r="AA3815">
        <v>1</v>
      </c>
      <c r="AB3815">
        <v>0</v>
      </c>
      <c r="AC3815" t="s">
        <v>60</v>
      </c>
      <c r="AD3815" t="s">
        <v>60</v>
      </c>
      <c r="AE3815" t="s">
        <v>200</v>
      </c>
      <c r="AF3815" t="s">
        <v>201</v>
      </c>
      <c r="AI3815">
        <v>1</v>
      </c>
      <c r="AJ3815" t="s">
        <v>60</v>
      </c>
      <c r="AK3815">
        <v>0.06</v>
      </c>
      <c r="AL3815" t="s">
        <v>60</v>
      </c>
      <c r="AM3815" t="s">
        <v>60</v>
      </c>
      <c r="AN3815" t="s">
        <v>60</v>
      </c>
      <c r="AO3815" t="s">
        <v>60</v>
      </c>
      <c r="AP3815" t="s">
        <v>60</v>
      </c>
      <c r="AQ3815" t="s">
        <v>60</v>
      </c>
      <c r="AR3815" t="s">
        <v>60</v>
      </c>
      <c r="AS3815" t="s">
        <v>60</v>
      </c>
      <c r="AT3815">
        <v>3.7216613333333301E-2</v>
      </c>
      <c r="AU3815">
        <v>4.4282175E-2</v>
      </c>
      <c r="AV3815">
        <v>7.2894200000000006E-2</v>
      </c>
      <c r="AW3815">
        <v>0.120254429166667</v>
      </c>
      <c r="AX3815">
        <v>0.16168239166666701</v>
      </c>
      <c r="AY3815">
        <v>0.20734966666666699</v>
      </c>
      <c r="AZ3815">
        <v>8.8916538678160906E-2</v>
      </c>
      <c r="BA3815">
        <v>9.6973547413793095E-4</v>
      </c>
      <c r="BB3815" t="s">
        <v>2054</v>
      </c>
      <c r="BC3815" s="1" t="s">
        <v>2055</v>
      </c>
      <c r="BD3815" t="s">
        <v>2056</v>
      </c>
      <c r="BE3815" t="s">
        <v>63</v>
      </c>
      <c r="BF3815">
        <v>37.28961563</v>
      </c>
      <c r="BG3815">
        <v>-77.291816710000006</v>
      </c>
      <c r="BH3815" t="s">
        <v>107</v>
      </c>
      <c r="BI3815" t="s">
        <v>60</v>
      </c>
      <c r="BJ3815">
        <v>60</v>
      </c>
    </row>
    <row r="3816" spans="1:62" x14ac:dyDescent="0.3">
      <c r="A3816" s="1" t="s">
        <v>2053</v>
      </c>
      <c r="B3816" s="1" t="s">
        <v>177</v>
      </c>
      <c r="C3816" t="s">
        <v>2030</v>
      </c>
      <c r="D3816">
        <v>2011</v>
      </c>
      <c r="E3816" t="s">
        <v>178</v>
      </c>
      <c r="F3816" t="s">
        <v>59</v>
      </c>
      <c r="G3816">
        <v>0.97056929999999997</v>
      </c>
      <c r="H3816">
        <v>1.0944719999999999</v>
      </c>
      <c r="I3816">
        <v>1.1357729999999999</v>
      </c>
      <c r="J3816">
        <v>1.19256125</v>
      </c>
      <c r="K3816">
        <v>1.2245693</v>
      </c>
      <c r="L3816">
        <v>1.362927</v>
      </c>
      <c r="M3816">
        <v>6</v>
      </c>
      <c r="N3816" t="str">
        <f t="shared" si="59"/>
        <v>516700010_43801</v>
      </c>
      <c r="O3816">
        <f>VLOOKUP(N3816,'HEM3 monitor concs'!D:L,9,FALSE)</f>
        <v>1.0900489968502192</v>
      </c>
      <c r="P3816">
        <f>VLOOKUP(N3816,'HEM3 monitor concs'!D:L,6,FALSE)</f>
        <v>4.8996850218999997E-5</v>
      </c>
      <c r="Q3816" s="3">
        <v>1.1215309982758599</v>
      </c>
      <c r="R3816">
        <v>9.6690566065563092E-3</v>
      </c>
      <c r="S3816" s="5">
        <v>3.0263531896551701E-2</v>
      </c>
      <c r="T3816">
        <v>58</v>
      </c>
      <c r="U3816">
        <v>0</v>
      </c>
      <c r="V3816">
        <v>0</v>
      </c>
      <c r="W3816">
        <v>14</v>
      </c>
      <c r="X3816">
        <v>13</v>
      </c>
      <c r="Y3816">
        <v>16</v>
      </c>
      <c r="Z3816">
        <v>15</v>
      </c>
      <c r="AA3816">
        <v>1</v>
      </c>
      <c r="AB3816">
        <v>0</v>
      </c>
      <c r="AC3816" t="s">
        <v>60</v>
      </c>
      <c r="AD3816" t="s">
        <v>60</v>
      </c>
      <c r="AE3816" t="s">
        <v>179</v>
      </c>
      <c r="AF3816" t="s">
        <v>84</v>
      </c>
      <c r="AI3816">
        <v>1</v>
      </c>
      <c r="AJ3816" t="s">
        <v>60</v>
      </c>
      <c r="AK3816">
        <v>0.09</v>
      </c>
      <c r="AL3816" t="s">
        <v>60</v>
      </c>
      <c r="AM3816" t="s">
        <v>60</v>
      </c>
      <c r="AN3816" t="s">
        <v>60</v>
      </c>
      <c r="AO3816" t="s">
        <v>60</v>
      </c>
      <c r="AP3816" t="s">
        <v>60</v>
      </c>
      <c r="AQ3816" t="s">
        <v>60</v>
      </c>
      <c r="AR3816" t="s">
        <v>60</v>
      </c>
      <c r="AS3816" t="s">
        <v>60</v>
      </c>
      <c r="AT3816">
        <v>1.07841033333333E-2</v>
      </c>
      <c r="AU3816">
        <v>1.2160799999999999E-2</v>
      </c>
      <c r="AV3816">
        <v>1.2619699999999999E-2</v>
      </c>
      <c r="AW3816">
        <v>1.3250680555555601E-2</v>
      </c>
      <c r="AX3816">
        <v>1.36063255555556E-2</v>
      </c>
      <c r="AY3816">
        <v>1.51436333333333E-2</v>
      </c>
      <c r="AZ3816">
        <v>1.24614555363985E-2</v>
      </c>
      <c r="BA3816">
        <v>3.3626146551724099E-4</v>
      </c>
      <c r="BB3816" t="s">
        <v>2054</v>
      </c>
      <c r="BC3816" s="1" t="s">
        <v>2055</v>
      </c>
      <c r="BD3816" t="s">
        <v>2056</v>
      </c>
      <c r="BE3816" t="s">
        <v>63</v>
      </c>
      <c r="BF3816">
        <v>37.28961563</v>
      </c>
      <c r="BG3816">
        <v>-77.291816710000006</v>
      </c>
      <c r="BH3816" t="s">
        <v>107</v>
      </c>
      <c r="BI3816" t="s">
        <v>60</v>
      </c>
      <c r="BJ3816">
        <v>90</v>
      </c>
    </row>
    <row r="3817" spans="1:62" x14ac:dyDescent="0.3">
      <c r="A3817" s="1" t="s">
        <v>2053</v>
      </c>
      <c r="B3817" s="1" t="s">
        <v>204</v>
      </c>
      <c r="C3817" t="s">
        <v>2030</v>
      </c>
      <c r="D3817">
        <v>2011</v>
      </c>
      <c r="E3817" t="s">
        <v>205</v>
      </c>
      <c r="F3817" t="s">
        <v>59</v>
      </c>
      <c r="G3817">
        <v>0.23273368</v>
      </c>
      <c r="H3817">
        <v>0.277891</v>
      </c>
      <c r="I3817">
        <v>0.3473637</v>
      </c>
      <c r="J3817">
        <v>0.4168364</v>
      </c>
      <c r="K3817">
        <v>0.53146649000000001</v>
      </c>
      <c r="L3817">
        <v>3.0220639999999999</v>
      </c>
      <c r="M3817">
        <v>6</v>
      </c>
      <c r="N3817" t="str">
        <f t="shared" si="59"/>
        <v>516700010_43802</v>
      </c>
      <c r="O3817" t="e">
        <f>VLOOKUP(N3817,'HEM3 monitor concs'!D:L,9,FALSE)</f>
        <v>#N/A</v>
      </c>
      <c r="P3817" t="e">
        <f>VLOOKUP(N3817,'HEM3 monitor concs'!D:L,6,FALSE)</f>
        <v>#N/A</v>
      </c>
      <c r="Q3817" s="3">
        <v>0.40306166896551698</v>
      </c>
      <c r="R3817">
        <v>0.13391056777634999</v>
      </c>
      <c r="S3817" s="5">
        <v>6.9472740000000005E-2</v>
      </c>
      <c r="T3817">
        <v>58</v>
      </c>
      <c r="U3817">
        <v>0</v>
      </c>
      <c r="V3817">
        <v>0</v>
      </c>
      <c r="W3817">
        <v>14</v>
      </c>
      <c r="X3817">
        <v>13</v>
      </c>
      <c r="Y3817">
        <v>16</v>
      </c>
      <c r="Z3817">
        <v>15</v>
      </c>
      <c r="AA3817">
        <v>1</v>
      </c>
      <c r="AB3817">
        <v>0</v>
      </c>
      <c r="AC3817" t="s">
        <v>60</v>
      </c>
      <c r="AD3817" t="s">
        <v>60</v>
      </c>
      <c r="AE3817" t="s">
        <v>206</v>
      </c>
      <c r="AF3817" t="s">
        <v>93</v>
      </c>
      <c r="AI3817">
        <v>1</v>
      </c>
      <c r="AJ3817" s="2">
        <v>1.6000000000000001E-8</v>
      </c>
      <c r="AK3817">
        <v>0.6</v>
      </c>
      <c r="AL3817">
        <v>3.7237388799999998E-3</v>
      </c>
      <c r="AM3817">
        <v>4.446256E-3</v>
      </c>
      <c r="AN3817">
        <v>5.5578192000000004E-3</v>
      </c>
      <c r="AO3817">
        <v>6.6693823999999999E-3</v>
      </c>
      <c r="AP3817">
        <v>8.5034638399999994E-3</v>
      </c>
      <c r="AQ3817">
        <v>4.8353024000000001E-2</v>
      </c>
      <c r="AR3817">
        <v>6.44898670344828E-3</v>
      </c>
      <c r="AS3817">
        <v>1.11156384E-3</v>
      </c>
      <c r="AT3817">
        <v>3.8788946666666699E-4</v>
      </c>
      <c r="AU3817">
        <v>4.6315166666666699E-4</v>
      </c>
      <c r="AV3817">
        <v>5.7893949999999995E-4</v>
      </c>
      <c r="AW3817">
        <v>6.9472733333333296E-4</v>
      </c>
      <c r="AX3817">
        <v>8.8577748333333399E-4</v>
      </c>
      <c r="AY3817">
        <v>5.0367733333333302E-3</v>
      </c>
      <c r="AZ3817">
        <v>6.7176944827586197E-4</v>
      </c>
      <c r="BA3817">
        <v>1.157879E-4</v>
      </c>
      <c r="BB3817" t="s">
        <v>2054</v>
      </c>
      <c r="BC3817" s="1" t="s">
        <v>2055</v>
      </c>
      <c r="BD3817" t="s">
        <v>2056</v>
      </c>
      <c r="BE3817" t="s">
        <v>63</v>
      </c>
      <c r="BF3817">
        <v>37.28961563</v>
      </c>
      <c r="BG3817">
        <v>-77.291816710000006</v>
      </c>
      <c r="BH3817" t="s">
        <v>107</v>
      </c>
      <c r="BI3817">
        <v>62.5</v>
      </c>
      <c r="BJ3817">
        <v>600</v>
      </c>
    </row>
    <row r="3818" spans="1:62" x14ac:dyDescent="0.3">
      <c r="A3818" s="1" t="s">
        <v>2053</v>
      </c>
      <c r="B3818" s="1" t="s">
        <v>209</v>
      </c>
      <c r="C3818" t="s">
        <v>2030</v>
      </c>
      <c r="D3818">
        <v>2011</v>
      </c>
      <c r="E3818" t="s">
        <v>210</v>
      </c>
      <c r="F3818" t="s">
        <v>59</v>
      </c>
      <c r="G3818">
        <v>0.37747799999999998</v>
      </c>
      <c r="H3818">
        <v>0.37747799999999998</v>
      </c>
      <c r="I3818">
        <v>0.44039099999999998</v>
      </c>
      <c r="J3818">
        <v>0.50330390000000003</v>
      </c>
      <c r="K3818">
        <v>0.62912990000000002</v>
      </c>
      <c r="L3818">
        <v>0.75495590000000001</v>
      </c>
      <c r="M3818">
        <v>6</v>
      </c>
      <c r="N3818" t="str">
        <f t="shared" si="59"/>
        <v>516700010_43804</v>
      </c>
      <c r="O3818">
        <f>VLOOKUP(N3818,'HEM3 monitor concs'!D:L,9,FALSE)</f>
        <v>0.54701042022765101</v>
      </c>
      <c r="P3818">
        <f>VLOOKUP(N3818,'HEM3 monitor concs'!D:L,6,FALSE)</f>
        <v>1.0420227651E-5</v>
      </c>
      <c r="Q3818" s="3">
        <v>0.48052511896551697</v>
      </c>
      <c r="R3818">
        <v>1.07906346039156E-2</v>
      </c>
      <c r="S3818" s="5">
        <v>9.2200080862069003E-2</v>
      </c>
      <c r="T3818">
        <v>58</v>
      </c>
      <c r="U3818">
        <v>0</v>
      </c>
      <c r="V3818">
        <v>0</v>
      </c>
      <c r="W3818">
        <v>14</v>
      </c>
      <c r="X3818">
        <v>13</v>
      </c>
      <c r="Y3818">
        <v>16</v>
      </c>
      <c r="Z3818">
        <v>15</v>
      </c>
      <c r="AA3818">
        <v>1</v>
      </c>
      <c r="AB3818">
        <v>0</v>
      </c>
      <c r="AC3818" t="s">
        <v>60</v>
      </c>
      <c r="AD3818" t="s">
        <v>60</v>
      </c>
      <c r="AE3818" t="s">
        <v>211</v>
      </c>
      <c r="AF3818" t="s">
        <v>93</v>
      </c>
      <c r="AI3818">
        <v>1</v>
      </c>
      <c r="AJ3818" s="2">
        <v>6.0000000000000002E-6</v>
      </c>
      <c r="AK3818">
        <v>0.1</v>
      </c>
      <c r="AL3818">
        <v>2.2648679999999999</v>
      </c>
      <c r="AM3818">
        <v>2.2648679999999999</v>
      </c>
      <c r="AN3818">
        <v>2.6423459999999999</v>
      </c>
      <c r="AO3818">
        <v>3.0198233999999999</v>
      </c>
      <c r="AP3818">
        <v>3.7747793999999999</v>
      </c>
      <c r="AQ3818">
        <v>4.5297353999999999</v>
      </c>
      <c r="AR3818">
        <v>2.8831507137930998</v>
      </c>
      <c r="AS3818">
        <v>0.55320048517241405</v>
      </c>
      <c r="AT3818">
        <v>3.7747800000000001E-3</v>
      </c>
      <c r="AU3818">
        <v>3.7747800000000001E-3</v>
      </c>
      <c r="AV3818">
        <v>4.4039099999999996E-3</v>
      </c>
      <c r="AW3818">
        <v>5.0330389999999996E-3</v>
      </c>
      <c r="AX3818">
        <v>6.2912990000000002E-3</v>
      </c>
      <c r="AY3818">
        <v>7.549559E-3</v>
      </c>
      <c r="AZ3818">
        <v>4.80525118965517E-3</v>
      </c>
      <c r="BA3818">
        <v>9.2200080862069001E-4</v>
      </c>
      <c r="BB3818" t="s">
        <v>2054</v>
      </c>
      <c r="BC3818" s="1" t="s">
        <v>2055</v>
      </c>
      <c r="BD3818" t="s">
        <v>2056</v>
      </c>
      <c r="BE3818" t="s">
        <v>63</v>
      </c>
      <c r="BF3818">
        <v>37.28961563</v>
      </c>
      <c r="BG3818">
        <v>-77.291816710000006</v>
      </c>
      <c r="BH3818" t="s">
        <v>107</v>
      </c>
      <c r="BI3818">
        <v>0.16666666666666699</v>
      </c>
      <c r="BJ3818">
        <v>100</v>
      </c>
    </row>
    <row r="3819" spans="1:62" x14ac:dyDescent="0.3">
      <c r="A3819" s="1" t="s">
        <v>2053</v>
      </c>
      <c r="B3819" s="1" t="s">
        <v>254</v>
      </c>
      <c r="C3819" t="s">
        <v>2030</v>
      </c>
      <c r="D3819">
        <v>2011</v>
      </c>
      <c r="E3819" t="s">
        <v>255</v>
      </c>
      <c r="F3819" t="s">
        <v>59</v>
      </c>
      <c r="G3819">
        <v>0.15931006149999999</v>
      </c>
      <c r="H3819">
        <v>0.23679395</v>
      </c>
      <c r="I3819">
        <v>0.33110437500000001</v>
      </c>
      <c r="J3819">
        <v>0.55907791250000005</v>
      </c>
      <c r="K3819">
        <v>0.82558989000000005</v>
      </c>
      <c r="L3819">
        <v>1.9622010000000001</v>
      </c>
      <c r="M3819">
        <v>6</v>
      </c>
      <c r="N3819" t="str">
        <f t="shared" si="59"/>
        <v>516700010_45109</v>
      </c>
      <c r="O3819" t="e">
        <f>VLOOKUP(N3819,'HEM3 monitor concs'!D:L,9,FALSE)</f>
        <v>#N/A</v>
      </c>
      <c r="P3819" t="e">
        <f>VLOOKUP(N3819,'HEM3 monitor concs'!D:L,6,FALSE)</f>
        <v>#N/A</v>
      </c>
      <c r="Q3819" s="3">
        <v>0.45210226125000003</v>
      </c>
      <c r="R3819">
        <v>0.13808129095836899</v>
      </c>
      <c r="S3819" s="5">
        <v>0.1246617235</v>
      </c>
      <c r="T3819">
        <v>60</v>
      </c>
      <c r="U3819">
        <v>2</v>
      </c>
      <c r="V3819">
        <v>0</v>
      </c>
      <c r="W3819">
        <v>14</v>
      </c>
      <c r="X3819">
        <v>15</v>
      </c>
      <c r="Y3819">
        <v>16</v>
      </c>
      <c r="Z3819">
        <v>15</v>
      </c>
      <c r="AA3819">
        <v>1</v>
      </c>
      <c r="AB3819">
        <v>3.3333333333333299</v>
      </c>
      <c r="AC3819" t="s">
        <v>60</v>
      </c>
      <c r="AD3819" t="s">
        <v>60</v>
      </c>
      <c r="AE3819" t="s">
        <v>256</v>
      </c>
      <c r="AF3819" t="s">
        <v>84</v>
      </c>
      <c r="AI3819">
        <v>1</v>
      </c>
      <c r="AJ3819" t="s">
        <v>60</v>
      </c>
      <c r="AK3819">
        <v>0.1</v>
      </c>
      <c r="AL3819" t="s">
        <v>60</v>
      </c>
      <c r="AM3819" t="s">
        <v>60</v>
      </c>
      <c r="AN3819" t="s">
        <v>60</v>
      </c>
      <c r="AO3819" t="s">
        <v>60</v>
      </c>
      <c r="AP3819" t="s">
        <v>60</v>
      </c>
      <c r="AQ3819" t="s">
        <v>60</v>
      </c>
      <c r="AR3819" t="s">
        <v>60</v>
      </c>
      <c r="AS3819" t="s">
        <v>60</v>
      </c>
      <c r="AT3819">
        <v>1.593100615E-3</v>
      </c>
      <c r="AU3819">
        <v>2.3679395000000001E-3</v>
      </c>
      <c r="AV3819">
        <v>3.3110437500000001E-3</v>
      </c>
      <c r="AW3819">
        <v>5.5907791249999996E-3</v>
      </c>
      <c r="AX3819">
        <v>8.2558988999999992E-3</v>
      </c>
      <c r="AY3819">
        <v>1.9622009999999999E-2</v>
      </c>
      <c r="AZ3819">
        <v>4.5210226124999999E-3</v>
      </c>
      <c r="BA3819">
        <v>1.2466172349999999E-3</v>
      </c>
      <c r="BB3819" t="s">
        <v>2054</v>
      </c>
      <c r="BC3819" s="1" t="s">
        <v>2055</v>
      </c>
      <c r="BD3819" t="s">
        <v>2056</v>
      </c>
      <c r="BE3819" t="s">
        <v>63</v>
      </c>
      <c r="BF3819">
        <v>37.28961563</v>
      </c>
      <c r="BG3819">
        <v>-77.291816710000006</v>
      </c>
      <c r="BH3819" t="s">
        <v>107</v>
      </c>
      <c r="BI3819" t="s">
        <v>60</v>
      </c>
      <c r="BJ3819">
        <v>100</v>
      </c>
    </row>
    <row r="3820" spans="1:62" x14ac:dyDescent="0.3">
      <c r="A3820" s="1" t="s">
        <v>2053</v>
      </c>
      <c r="B3820" s="1" t="s">
        <v>257</v>
      </c>
      <c r="C3820" t="s">
        <v>2030</v>
      </c>
      <c r="D3820">
        <v>2011</v>
      </c>
      <c r="E3820" t="s">
        <v>258</v>
      </c>
      <c r="F3820" t="s">
        <v>59</v>
      </c>
      <c r="G3820">
        <v>0.25798511499999999</v>
      </c>
      <c r="H3820">
        <v>0.34877251250000002</v>
      </c>
      <c r="I3820">
        <v>0.46192385000000002</v>
      </c>
      <c r="J3820">
        <v>0.73282159999999996</v>
      </c>
      <c r="K3820">
        <v>0.95899122999999997</v>
      </c>
      <c r="L3820">
        <v>2.0473745000000001</v>
      </c>
      <c r="M3820">
        <v>6</v>
      </c>
      <c r="N3820" t="str">
        <f t="shared" si="59"/>
        <v>516700010_45201</v>
      </c>
      <c r="O3820" t="e">
        <f>VLOOKUP(N3820,'HEM3 monitor concs'!D:L,9,FALSE)</f>
        <v>#N/A</v>
      </c>
      <c r="P3820" t="e">
        <f>VLOOKUP(N3820,'HEM3 monitor concs'!D:L,6,FALSE)</f>
        <v>#N/A</v>
      </c>
      <c r="Q3820" s="3">
        <v>0.57622897900000003</v>
      </c>
      <c r="R3820">
        <v>0.12228668184986</v>
      </c>
      <c r="S3820" s="5">
        <v>4.2953154666666701E-2</v>
      </c>
      <c r="T3820">
        <v>60</v>
      </c>
      <c r="U3820">
        <v>0</v>
      </c>
      <c r="V3820">
        <v>0</v>
      </c>
      <c r="W3820">
        <v>14</v>
      </c>
      <c r="X3820">
        <v>15</v>
      </c>
      <c r="Y3820">
        <v>16</v>
      </c>
      <c r="Z3820">
        <v>15</v>
      </c>
      <c r="AA3820">
        <v>1</v>
      </c>
      <c r="AB3820">
        <v>0</v>
      </c>
      <c r="AC3820" t="s">
        <v>60</v>
      </c>
      <c r="AD3820" t="s">
        <v>60</v>
      </c>
      <c r="AE3820" t="s">
        <v>258</v>
      </c>
      <c r="AF3820" t="s">
        <v>88</v>
      </c>
      <c r="AI3820">
        <v>1</v>
      </c>
      <c r="AJ3820" s="2">
        <v>7.7999999999999999E-6</v>
      </c>
      <c r="AK3820">
        <v>0.03</v>
      </c>
      <c r="AL3820">
        <v>2.0122838970000001</v>
      </c>
      <c r="AM3820">
        <v>2.7204255974999998</v>
      </c>
      <c r="AN3820">
        <v>3.60300603</v>
      </c>
      <c r="AO3820">
        <v>5.7160084800000002</v>
      </c>
      <c r="AP3820">
        <v>7.4801315940000004</v>
      </c>
      <c r="AQ3820">
        <v>15.9695211</v>
      </c>
      <c r="AR3820">
        <v>4.4945860362000003</v>
      </c>
      <c r="AS3820">
        <v>0.33503460639999999</v>
      </c>
      <c r="AT3820">
        <v>8.5995038333333308E-3</v>
      </c>
      <c r="AU3820">
        <v>1.16257504166667E-2</v>
      </c>
      <c r="AV3820">
        <v>1.53974616666667E-2</v>
      </c>
      <c r="AW3820">
        <v>2.44273866666667E-2</v>
      </c>
      <c r="AX3820">
        <v>3.1966374333333297E-2</v>
      </c>
      <c r="AY3820">
        <v>6.8245816666666695E-2</v>
      </c>
      <c r="AZ3820">
        <v>1.9207632633333301E-2</v>
      </c>
      <c r="BA3820">
        <v>1.4317718222222201E-3</v>
      </c>
      <c r="BB3820" t="s">
        <v>2054</v>
      </c>
      <c r="BC3820" s="1" t="s">
        <v>2055</v>
      </c>
      <c r="BD3820" t="s">
        <v>2056</v>
      </c>
      <c r="BE3820" t="s">
        <v>63</v>
      </c>
      <c r="BF3820">
        <v>37.28961563</v>
      </c>
      <c r="BG3820">
        <v>-77.291816710000006</v>
      </c>
      <c r="BH3820" t="s">
        <v>107</v>
      </c>
      <c r="BI3820">
        <v>0.128205128205128</v>
      </c>
      <c r="BJ3820">
        <v>30</v>
      </c>
    </row>
    <row r="3821" spans="1:62" x14ac:dyDescent="0.3">
      <c r="A3821" s="1" t="s">
        <v>2053</v>
      </c>
      <c r="B3821" s="1" t="s">
        <v>259</v>
      </c>
      <c r="C3821" t="s">
        <v>2030</v>
      </c>
      <c r="D3821">
        <v>2011</v>
      </c>
      <c r="E3821" t="s">
        <v>260</v>
      </c>
      <c r="F3821" t="s">
        <v>59</v>
      </c>
      <c r="G3821">
        <v>0.33594083499999999</v>
      </c>
      <c r="H3821">
        <v>0.49933513750000003</v>
      </c>
      <c r="I3821">
        <v>0.69987672499999998</v>
      </c>
      <c r="J3821">
        <v>1.060582175</v>
      </c>
      <c r="K3821">
        <v>1.8401371</v>
      </c>
      <c r="L3821">
        <v>5.4132776500000004</v>
      </c>
      <c r="M3821">
        <v>6</v>
      </c>
      <c r="N3821" t="str">
        <f t="shared" si="59"/>
        <v>516700010_45202</v>
      </c>
      <c r="O3821" t="e">
        <f>VLOOKUP(N3821,'HEM3 monitor concs'!D:L,9,FALSE)</f>
        <v>#N/A</v>
      </c>
      <c r="P3821" t="e">
        <f>VLOOKUP(N3821,'HEM3 monitor concs'!D:L,6,FALSE)</f>
        <v>#N/A</v>
      </c>
      <c r="Q3821" s="3">
        <v>0.98799259750000001</v>
      </c>
      <c r="R3821">
        <v>0.83969711776356504</v>
      </c>
      <c r="S3821" s="5">
        <v>4.6030353333333301E-2</v>
      </c>
      <c r="T3821">
        <v>60</v>
      </c>
      <c r="U3821">
        <v>0</v>
      </c>
      <c r="V3821">
        <v>0</v>
      </c>
      <c r="W3821">
        <v>14</v>
      </c>
      <c r="X3821">
        <v>15</v>
      </c>
      <c r="Y3821">
        <v>16</v>
      </c>
      <c r="Z3821">
        <v>15</v>
      </c>
      <c r="AA3821">
        <v>1</v>
      </c>
      <c r="AB3821">
        <v>0</v>
      </c>
      <c r="AC3821" t="s">
        <v>60</v>
      </c>
      <c r="AD3821" t="s">
        <v>60</v>
      </c>
      <c r="AE3821" t="s">
        <v>260</v>
      </c>
      <c r="AF3821" t="s">
        <v>62</v>
      </c>
      <c r="AG3821" t="s">
        <v>84</v>
      </c>
      <c r="AI3821">
        <v>1</v>
      </c>
      <c r="AJ3821" t="s">
        <v>60</v>
      </c>
      <c r="AK3821">
        <v>5</v>
      </c>
      <c r="AL3821" t="s">
        <v>60</v>
      </c>
      <c r="AM3821" t="s">
        <v>60</v>
      </c>
      <c r="AN3821" t="s">
        <v>60</v>
      </c>
      <c r="AO3821" t="s">
        <v>60</v>
      </c>
      <c r="AP3821" t="s">
        <v>60</v>
      </c>
      <c r="AQ3821" t="s">
        <v>60</v>
      </c>
      <c r="AR3821" t="s">
        <v>60</v>
      </c>
      <c r="AS3821" t="s">
        <v>60</v>
      </c>
      <c r="AT3821" s="2">
        <v>6.7188167000000005E-5</v>
      </c>
      <c r="AU3821" s="2">
        <v>9.9867027499999996E-5</v>
      </c>
      <c r="AV3821">
        <v>1.39975345E-4</v>
      </c>
      <c r="AW3821">
        <v>2.1211643500000001E-4</v>
      </c>
      <c r="AX3821">
        <v>3.6802741999999999E-4</v>
      </c>
      <c r="AY3821">
        <v>1.0826555299999999E-3</v>
      </c>
      <c r="AZ3821">
        <v>1.9759851950000001E-4</v>
      </c>
      <c r="BA3821" s="2">
        <v>9.2060706666666708E-6</v>
      </c>
      <c r="BB3821" t="s">
        <v>2054</v>
      </c>
      <c r="BC3821" s="1" t="s">
        <v>2055</v>
      </c>
      <c r="BD3821" t="s">
        <v>2056</v>
      </c>
      <c r="BE3821" t="s">
        <v>63</v>
      </c>
      <c r="BF3821">
        <v>37.28961563</v>
      </c>
      <c r="BG3821">
        <v>-77.291816710000006</v>
      </c>
      <c r="BH3821" t="s">
        <v>107</v>
      </c>
      <c r="BI3821" t="s">
        <v>60</v>
      </c>
      <c r="BJ3821">
        <v>5000</v>
      </c>
    </row>
    <row r="3822" spans="1:62" x14ac:dyDescent="0.3">
      <c r="A3822" s="1" t="s">
        <v>2053</v>
      </c>
      <c r="B3822" s="1" t="s">
        <v>261</v>
      </c>
      <c r="C3822" t="s">
        <v>2030</v>
      </c>
      <c r="D3822">
        <v>2011</v>
      </c>
      <c r="E3822" t="s">
        <v>262</v>
      </c>
      <c r="F3822" t="s">
        <v>59</v>
      </c>
      <c r="G3822">
        <v>6.8347735000000007E-2</v>
      </c>
      <c r="H3822">
        <v>0.10177868125</v>
      </c>
      <c r="I3822">
        <v>0.12926637999999999</v>
      </c>
      <c r="J3822">
        <v>0.2139580875</v>
      </c>
      <c r="K3822">
        <v>0.36878065500000001</v>
      </c>
      <c r="L3822">
        <v>0.74588162499999999</v>
      </c>
      <c r="M3822">
        <v>6</v>
      </c>
      <c r="N3822" t="str">
        <f t="shared" si="59"/>
        <v>516700010_45203</v>
      </c>
      <c r="O3822">
        <f>VLOOKUP(N3822,'HEM3 monitor concs'!D:L,9,FALSE)</f>
        <v>0.16765672587925501</v>
      </c>
      <c r="P3822">
        <f>VLOOKUP(N3822,'HEM3 monitor concs'!D:L,6,FALSE)</f>
        <v>0.15165672587925499</v>
      </c>
      <c r="Q3822" s="3">
        <v>0.18320163483333299</v>
      </c>
      <c r="R3822">
        <v>2.0424783490264199E-2</v>
      </c>
      <c r="S3822" s="5">
        <v>7.8253188916666702E-2</v>
      </c>
      <c r="T3822">
        <v>60</v>
      </c>
      <c r="U3822">
        <v>6</v>
      </c>
      <c r="V3822">
        <v>0</v>
      </c>
      <c r="W3822">
        <v>14</v>
      </c>
      <c r="X3822">
        <v>15</v>
      </c>
      <c r="Y3822">
        <v>16</v>
      </c>
      <c r="Z3822">
        <v>15</v>
      </c>
      <c r="AA3822">
        <v>1</v>
      </c>
      <c r="AB3822">
        <v>10</v>
      </c>
      <c r="AC3822" t="s">
        <v>60</v>
      </c>
      <c r="AD3822" t="s">
        <v>60</v>
      </c>
      <c r="AE3822" t="s">
        <v>263</v>
      </c>
      <c r="AF3822" t="s">
        <v>68</v>
      </c>
      <c r="AI3822">
        <v>1</v>
      </c>
      <c r="AJ3822" s="2">
        <v>2.5000000000000002E-6</v>
      </c>
      <c r="AK3822">
        <v>1</v>
      </c>
      <c r="AL3822">
        <v>0.1708693375</v>
      </c>
      <c r="AM3822">
        <v>0.25444670312500001</v>
      </c>
      <c r="AN3822">
        <v>0.32316594999999998</v>
      </c>
      <c r="AO3822">
        <v>0.53489521875000001</v>
      </c>
      <c r="AP3822">
        <v>0.92195163749999998</v>
      </c>
      <c r="AQ3822">
        <v>1.8647040625</v>
      </c>
      <c r="AR3822">
        <v>0.45800408708333301</v>
      </c>
      <c r="AS3822">
        <v>0.19563297229166701</v>
      </c>
      <c r="AT3822" s="2">
        <v>6.8347735000000005E-5</v>
      </c>
      <c r="AU3822">
        <v>1.0177868125E-4</v>
      </c>
      <c r="AV3822">
        <v>1.2926638E-4</v>
      </c>
      <c r="AW3822">
        <v>2.1395808749999999E-4</v>
      </c>
      <c r="AX3822">
        <v>3.6878065500000001E-4</v>
      </c>
      <c r="AY3822">
        <v>7.4588162499999999E-4</v>
      </c>
      <c r="AZ3822">
        <v>1.8320163483333301E-4</v>
      </c>
      <c r="BA3822" s="2">
        <v>7.8253188916666705E-5</v>
      </c>
      <c r="BB3822" t="s">
        <v>2054</v>
      </c>
      <c r="BC3822" s="1" t="s">
        <v>2055</v>
      </c>
      <c r="BD3822" t="s">
        <v>2056</v>
      </c>
      <c r="BE3822" t="s">
        <v>63</v>
      </c>
      <c r="BF3822">
        <v>37.28961563</v>
      </c>
      <c r="BG3822">
        <v>-77.291816710000006</v>
      </c>
      <c r="BH3822" t="s">
        <v>107</v>
      </c>
      <c r="BI3822">
        <v>0.4</v>
      </c>
      <c r="BJ3822">
        <v>1000</v>
      </c>
    </row>
    <row r="3823" spans="1:62" x14ac:dyDescent="0.3">
      <c r="A3823" s="1" t="s">
        <v>2053</v>
      </c>
      <c r="B3823" s="1" t="s">
        <v>264</v>
      </c>
      <c r="C3823" t="s">
        <v>2030</v>
      </c>
      <c r="D3823">
        <v>2011</v>
      </c>
      <c r="E3823" t="s">
        <v>265</v>
      </c>
      <c r="F3823" t="s">
        <v>59</v>
      </c>
      <c r="G3823">
        <v>6.7035074E-2</v>
      </c>
      <c r="H3823">
        <v>9.7024446249999993E-2</v>
      </c>
      <c r="I3823">
        <v>0.131627565</v>
      </c>
      <c r="J3823">
        <v>0.22186711249999999</v>
      </c>
      <c r="K3823">
        <v>0.34521707000000001</v>
      </c>
      <c r="L3823">
        <v>0.71377425000000005</v>
      </c>
      <c r="M3823">
        <v>6</v>
      </c>
      <c r="N3823" t="str">
        <f t="shared" si="59"/>
        <v>516700010_45204</v>
      </c>
      <c r="O3823" t="e">
        <f>VLOOKUP(N3823,'HEM3 monitor concs'!D:L,9,FALSE)</f>
        <v>#N/A</v>
      </c>
      <c r="P3823" t="e">
        <f>VLOOKUP(N3823,'HEM3 monitor concs'!D:L,6,FALSE)</f>
        <v>#N/A</v>
      </c>
      <c r="Q3823" s="3">
        <v>0.180524280833333</v>
      </c>
      <c r="R3823">
        <v>2.1021153379865001E-2</v>
      </c>
      <c r="S3823" s="5">
        <v>9.2455926166666702E-2</v>
      </c>
      <c r="T3823">
        <v>60</v>
      </c>
      <c r="U3823">
        <v>16</v>
      </c>
      <c r="V3823">
        <v>0</v>
      </c>
      <c r="W3823">
        <v>14</v>
      </c>
      <c r="X3823">
        <v>15</v>
      </c>
      <c r="Y3823">
        <v>16</v>
      </c>
      <c r="Z3823">
        <v>15</v>
      </c>
      <c r="AA3823">
        <v>1</v>
      </c>
      <c r="AB3823">
        <v>26.6666666666667</v>
      </c>
      <c r="AC3823" t="s">
        <v>60</v>
      </c>
      <c r="AD3823" t="s">
        <v>60</v>
      </c>
      <c r="AE3823" t="s">
        <v>265</v>
      </c>
      <c r="AF3823" t="s">
        <v>84</v>
      </c>
      <c r="AI3823">
        <v>1</v>
      </c>
      <c r="AJ3823" t="s">
        <v>60</v>
      </c>
      <c r="AK3823">
        <v>0.1</v>
      </c>
      <c r="AL3823" t="s">
        <v>60</v>
      </c>
      <c r="AM3823" t="s">
        <v>60</v>
      </c>
      <c r="AN3823" t="s">
        <v>60</v>
      </c>
      <c r="AO3823" t="s">
        <v>60</v>
      </c>
      <c r="AP3823" t="s">
        <v>60</v>
      </c>
      <c r="AQ3823" t="s">
        <v>60</v>
      </c>
      <c r="AR3823" t="s">
        <v>60</v>
      </c>
      <c r="AS3823" t="s">
        <v>60</v>
      </c>
      <c r="AT3823">
        <v>6.7035073999999997E-4</v>
      </c>
      <c r="AU3823">
        <v>9.7024446249999998E-4</v>
      </c>
      <c r="AV3823">
        <v>1.31627565E-3</v>
      </c>
      <c r="AW3823">
        <v>2.2186711250000001E-3</v>
      </c>
      <c r="AX3823">
        <v>3.4521706999999999E-3</v>
      </c>
      <c r="AY3823">
        <v>7.1377424999999996E-3</v>
      </c>
      <c r="AZ3823">
        <v>1.80524280833333E-3</v>
      </c>
      <c r="BA3823">
        <v>9.2455926166666699E-4</v>
      </c>
      <c r="BB3823" t="s">
        <v>2054</v>
      </c>
      <c r="BC3823" s="1" t="s">
        <v>2055</v>
      </c>
      <c r="BD3823" t="s">
        <v>2056</v>
      </c>
      <c r="BE3823" t="s">
        <v>63</v>
      </c>
      <c r="BF3823">
        <v>37.28961563</v>
      </c>
      <c r="BG3823">
        <v>-77.291816710000006</v>
      </c>
      <c r="BH3823" t="s">
        <v>107</v>
      </c>
      <c r="BI3823" t="s">
        <v>60</v>
      </c>
      <c r="BJ3823">
        <v>100</v>
      </c>
    </row>
    <row r="3824" spans="1:62" x14ac:dyDescent="0.3">
      <c r="A3824" s="1" t="s">
        <v>2053</v>
      </c>
      <c r="B3824" s="1" t="s">
        <v>266</v>
      </c>
      <c r="C3824" t="s">
        <v>2030</v>
      </c>
      <c r="D3824">
        <v>2011</v>
      </c>
      <c r="E3824" t="s">
        <v>267</v>
      </c>
      <c r="F3824" t="s">
        <v>59</v>
      </c>
      <c r="G3824">
        <v>4.2597349999999999E-2</v>
      </c>
      <c r="H3824">
        <v>7.2548600000000005E-2</v>
      </c>
      <c r="I3824">
        <v>0.13311671250000001</v>
      </c>
      <c r="J3824">
        <v>0.18103875</v>
      </c>
      <c r="K3824">
        <v>0.2177789675</v>
      </c>
      <c r="L3824">
        <v>0.52181759999999999</v>
      </c>
      <c r="M3824">
        <v>6</v>
      </c>
      <c r="N3824" t="str">
        <f t="shared" si="59"/>
        <v>516700010_45220</v>
      </c>
      <c r="O3824">
        <f>VLOOKUP(N3824,'HEM3 monitor concs'!D:L,9,FALSE)</f>
        <v>1.3882525823940001E-2</v>
      </c>
      <c r="P3824">
        <f>VLOOKUP(N3824,'HEM3 monitor concs'!D:L,6,FALSE)</f>
        <v>1.3016367379061001E-2</v>
      </c>
      <c r="Q3824" s="3">
        <v>0.13733208075</v>
      </c>
      <c r="R3824">
        <v>7.3048206020939798E-3</v>
      </c>
      <c r="S3824" s="5">
        <v>8.9276923166666702E-2</v>
      </c>
      <c r="T3824">
        <v>60</v>
      </c>
      <c r="U3824">
        <v>18</v>
      </c>
      <c r="V3824">
        <v>0</v>
      </c>
      <c r="W3824">
        <v>14</v>
      </c>
      <c r="X3824">
        <v>15</v>
      </c>
      <c r="Y3824">
        <v>16</v>
      </c>
      <c r="Z3824">
        <v>15</v>
      </c>
      <c r="AA3824">
        <v>1</v>
      </c>
      <c r="AB3824">
        <v>30</v>
      </c>
      <c r="AC3824" t="s">
        <v>60</v>
      </c>
      <c r="AD3824" t="s">
        <v>60</v>
      </c>
      <c r="AE3824" t="s">
        <v>267</v>
      </c>
      <c r="AF3824" t="s">
        <v>84</v>
      </c>
      <c r="AI3824">
        <v>1</v>
      </c>
      <c r="AJ3824" t="s">
        <v>60</v>
      </c>
      <c r="AK3824">
        <v>1</v>
      </c>
      <c r="AL3824" t="s">
        <v>60</v>
      </c>
      <c r="AM3824" t="s">
        <v>60</v>
      </c>
      <c r="AN3824" t="s">
        <v>60</v>
      </c>
      <c r="AO3824" t="s">
        <v>60</v>
      </c>
      <c r="AP3824" t="s">
        <v>60</v>
      </c>
      <c r="AQ3824" t="s">
        <v>60</v>
      </c>
      <c r="AR3824" t="s">
        <v>60</v>
      </c>
      <c r="AS3824" t="s">
        <v>60</v>
      </c>
      <c r="AT3824" s="2">
        <v>4.2597350000000003E-5</v>
      </c>
      <c r="AU3824" s="2">
        <v>7.2548599999999999E-5</v>
      </c>
      <c r="AV3824">
        <v>1.3311671249999999E-4</v>
      </c>
      <c r="AW3824">
        <v>1.8103875E-4</v>
      </c>
      <c r="AX3824">
        <v>2.177789675E-4</v>
      </c>
      <c r="AY3824">
        <v>5.2181760000000004E-4</v>
      </c>
      <c r="AZ3824">
        <v>1.3733208074999999E-4</v>
      </c>
      <c r="BA3824" s="2">
        <v>8.9276923166666704E-5</v>
      </c>
      <c r="BB3824" t="s">
        <v>2054</v>
      </c>
      <c r="BC3824" s="1" t="s">
        <v>2055</v>
      </c>
      <c r="BD3824" t="s">
        <v>2056</v>
      </c>
      <c r="BE3824" t="s">
        <v>63</v>
      </c>
      <c r="BF3824">
        <v>37.28961563</v>
      </c>
      <c r="BG3824">
        <v>-77.291816710000006</v>
      </c>
      <c r="BH3824" t="s">
        <v>107</v>
      </c>
      <c r="BI3824" t="s">
        <v>60</v>
      </c>
      <c r="BJ3824">
        <v>1000</v>
      </c>
    </row>
    <row r="3825" spans="1:62" x14ac:dyDescent="0.3">
      <c r="A3825" s="1" t="s">
        <v>2057</v>
      </c>
      <c r="B3825" s="1" t="s">
        <v>157</v>
      </c>
      <c r="C3825" t="s">
        <v>2030</v>
      </c>
      <c r="D3825">
        <v>2011</v>
      </c>
      <c r="E3825" t="s">
        <v>158</v>
      </c>
      <c r="F3825" t="s">
        <v>59</v>
      </c>
      <c r="G3825">
        <v>3.0000000000000001E-3</v>
      </c>
      <c r="H3825">
        <v>5.0000000000000001E-3</v>
      </c>
      <c r="I3825">
        <v>1.4999999999999999E-2</v>
      </c>
      <c r="J3825">
        <v>4.1000000000000002E-2</v>
      </c>
      <c r="K3825">
        <v>7.0000000000000007E-2</v>
      </c>
      <c r="L3825">
        <v>0.19500000000000001</v>
      </c>
      <c r="M3825">
        <v>6</v>
      </c>
      <c r="N3825" t="str">
        <f t="shared" si="59"/>
        <v>517700011_14129</v>
      </c>
      <c r="O3825" t="e">
        <f>VLOOKUP(N3825,'HEM3 monitor concs'!D:L,9,FALSE)</f>
        <v>#N/A</v>
      </c>
      <c r="P3825" t="e">
        <f>VLOOKUP(N3825,'HEM3 monitor concs'!D:L,6,FALSE)</f>
        <v>#N/A</v>
      </c>
      <c r="Q3825" s="3">
        <v>3.2089285714285702E-2</v>
      </c>
      <c r="R3825">
        <v>1.83946461038961E-3</v>
      </c>
      <c r="S3825" s="5">
        <v>7.4999999999999997E-3</v>
      </c>
      <c r="T3825">
        <v>56</v>
      </c>
      <c r="U3825">
        <v>21</v>
      </c>
      <c r="V3825">
        <v>0</v>
      </c>
      <c r="W3825">
        <v>14</v>
      </c>
      <c r="X3825">
        <v>15</v>
      </c>
      <c r="Y3825">
        <v>14</v>
      </c>
      <c r="Z3825">
        <v>13</v>
      </c>
      <c r="AA3825">
        <v>1</v>
      </c>
      <c r="AB3825">
        <v>37.5</v>
      </c>
      <c r="AC3825" t="s">
        <v>60</v>
      </c>
      <c r="AD3825" t="s">
        <v>60</v>
      </c>
      <c r="AE3825" t="s">
        <v>80</v>
      </c>
      <c r="AF3825" t="s">
        <v>68</v>
      </c>
      <c r="AI3825">
        <v>1</v>
      </c>
      <c r="AJ3825" t="s">
        <v>60</v>
      </c>
      <c r="AK3825">
        <v>1.4999999999999999E-4</v>
      </c>
      <c r="AL3825" t="s">
        <v>60</v>
      </c>
      <c r="AM3825" t="s">
        <v>60</v>
      </c>
      <c r="AN3825" t="s">
        <v>60</v>
      </c>
      <c r="AO3825" t="s">
        <v>60</v>
      </c>
      <c r="AP3825" t="s">
        <v>60</v>
      </c>
      <c r="AQ3825" t="s">
        <v>60</v>
      </c>
      <c r="AR3825" t="s">
        <v>60</v>
      </c>
      <c r="AS3825" t="s">
        <v>60</v>
      </c>
      <c r="AT3825">
        <v>0.02</v>
      </c>
      <c r="AU3825">
        <v>3.3333333333333298E-2</v>
      </c>
      <c r="AV3825">
        <v>0.1</v>
      </c>
      <c r="AW3825">
        <v>0.27333333333333298</v>
      </c>
      <c r="AX3825">
        <v>0.46666666666666701</v>
      </c>
      <c r="AY3825">
        <v>1.3</v>
      </c>
      <c r="AZ3825">
        <v>0.213928571428571</v>
      </c>
      <c r="BA3825">
        <v>0.05</v>
      </c>
      <c r="BB3825" t="s">
        <v>2058</v>
      </c>
      <c r="BC3825" s="1" t="s">
        <v>2059</v>
      </c>
      <c r="BD3825" t="s">
        <v>2060</v>
      </c>
      <c r="BE3825" t="s">
        <v>63</v>
      </c>
      <c r="BF3825">
        <v>37.273994450000004</v>
      </c>
      <c r="BG3825">
        <v>-79.999450679999995</v>
      </c>
      <c r="BH3825" t="s">
        <v>109</v>
      </c>
      <c r="BI3825" t="s">
        <v>60</v>
      </c>
      <c r="BJ3825">
        <v>0.15</v>
      </c>
    </row>
    <row r="3826" spans="1:62" x14ac:dyDescent="0.3">
      <c r="A3826" s="1" t="s">
        <v>2061</v>
      </c>
      <c r="B3826" s="1" t="s">
        <v>397</v>
      </c>
      <c r="C3826" t="s">
        <v>2030</v>
      </c>
      <c r="D3826">
        <v>2011</v>
      </c>
      <c r="E3826" t="s">
        <v>398</v>
      </c>
      <c r="F3826" t="s">
        <v>59</v>
      </c>
      <c r="G3826">
        <v>4.0712129999999997E-4</v>
      </c>
      <c r="H3826">
        <v>5.5553267499999998E-4</v>
      </c>
      <c r="I3826">
        <v>8.0066774999999995E-4</v>
      </c>
      <c r="J3826">
        <v>1.2519492499999999E-3</v>
      </c>
      <c r="K3826">
        <v>2.2704800000000001E-3</v>
      </c>
      <c r="L3826">
        <v>6.169936E-3</v>
      </c>
      <c r="M3826">
        <v>6</v>
      </c>
      <c r="N3826" t="str">
        <f t="shared" si="59"/>
        <v>518100008_14103</v>
      </c>
      <c r="O3826" t="e">
        <f>VLOOKUP(N3826,'HEM3 monitor concs'!D:L,9,FALSE)</f>
        <v>#N/A</v>
      </c>
      <c r="P3826" t="e">
        <f>VLOOKUP(N3826,'HEM3 monitor concs'!D:L,6,FALSE)</f>
        <v>#N/A</v>
      </c>
      <c r="Q3826" s="3">
        <v>1.1191346767857101E-3</v>
      </c>
      <c r="R3826" s="2">
        <v>1.01418950611755E-6</v>
      </c>
      <c r="S3826" s="6">
        <v>2.3571428571428598E-5</v>
      </c>
      <c r="T3826">
        <v>56</v>
      </c>
      <c r="U3826">
        <v>0</v>
      </c>
      <c r="V3826">
        <v>0</v>
      </c>
      <c r="W3826">
        <v>15</v>
      </c>
      <c r="X3826">
        <v>14</v>
      </c>
      <c r="Y3826">
        <v>14</v>
      </c>
      <c r="Z3826">
        <v>13</v>
      </c>
      <c r="AA3826">
        <v>1</v>
      </c>
      <c r="AB3826">
        <v>0</v>
      </c>
      <c r="AC3826" t="s">
        <v>60</v>
      </c>
      <c r="AD3826" t="s">
        <v>60</v>
      </c>
      <c r="AE3826" t="s">
        <v>67</v>
      </c>
      <c r="AF3826" t="s">
        <v>68</v>
      </c>
      <c r="AI3826">
        <v>1</v>
      </c>
      <c r="AJ3826">
        <v>4.3E-3</v>
      </c>
      <c r="AK3826" s="2">
        <v>1.5E-5</v>
      </c>
      <c r="AL3826">
        <v>1.7506215899999999</v>
      </c>
      <c r="AM3826">
        <v>2.3887905025</v>
      </c>
      <c r="AN3826">
        <v>3.442871325</v>
      </c>
      <c r="AO3826">
        <v>5.3833817750000001</v>
      </c>
      <c r="AP3826">
        <v>9.763064</v>
      </c>
      <c r="AQ3826">
        <v>26.530724800000002</v>
      </c>
      <c r="AR3826">
        <v>4.8122791101785696</v>
      </c>
      <c r="AS3826">
        <v>0.10135714285714301</v>
      </c>
      <c r="AT3826">
        <v>2.7141419999999999E-2</v>
      </c>
      <c r="AU3826">
        <v>3.7035511666666701E-2</v>
      </c>
      <c r="AV3826">
        <v>5.3377849999999998E-2</v>
      </c>
      <c r="AW3826">
        <v>8.3463283333333305E-2</v>
      </c>
      <c r="AX3826">
        <v>0.15136533333333299</v>
      </c>
      <c r="AY3826">
        <v>0.41132906666666702</v>
      </c>
      <c r="AZ3826">
        <v>7.4608978452380903E-2</v>
      </c>
      <c r="BA3826">
        <v>1.57142857142857E-3</v>
      </c>
      <c r="BB3826" t="s">
        <v>2062</v>
      </c>
      <c r="BC3826" s="1" t="s">
        <v>2063</v>
      </c>
      <c r="BD3826" t="s">
        <v>2064</v>
      </c>
      <c r="BE3826" t="s">
        <v>63</v>
      </c>
      <c r="BF3826">
        <v>36.841884610000001</v>
      </c>
      <c r="BG3826">
        <v>-76.181236269999999</v>
      </c>
      <c r="BH3826" t="s">
        <v>107</v>
      </c>
      <c r="BI3826">
        <v>2.3255813953488401E-4</v>
      </c>
      <c r="BJ3826">
        <v>1.4999999999999999E-2</v>
      </c>
    </row>
    <row r="3827" spans="1:62" x14ac:dyDescent="0.3">
      <c r="A3827" s="1" t="s">
        <v>2061</v>
      </c>
      <c r="B3827" s="1" t="s">
        <v>401</v>
      </c>
      <c r="C3827" t="s">
        <v>2030</v>
      </c>
      <c r="D3827">
        <v>2011</v>
      </c>
      <c r="E3827" t="s">
        <v>402</v>
      </c>
      <c r="F3827" t="s">
        <v>59</v>
      </c>
      <c r="G3827" s="2">
        <v>2.7798630000000001E-5</v>
      </c>
      <c r="H3827" s="2">
        <v>4.9883687500000001E-5</v>
      </c>
      <c r="I3827" s="2">
        <v>7.2421164999999995E-5</v>
      </c>
      <c r="J3827">
        <v>1.1077025E-4</v>
      </c>
      <c r="K3827">
        <v>1.361414E-4</v>
      </c>
      <c r="L3827">
        <v>2.6810439999999999E-4</v>
      </c>
      <c r="M3827">
        <v>6</v>
      </c>
      <c r="N3827" t="str">
        <f t="shared" si="59"/>
        <v>518100008_14110</v>
      </c>
      <c r="O3827" t="e">
        <f>VLOOKUP(N3827,'HEM3 monitor concs'!D:L,9,FALSE)</f>
        <v>#N/A</v>
      </c>
      <c r="P3827" t="e">
        <f>VLOOKUP(N3827,'HEM3 monitor concs'!D:L,6,FALSE)</f>
        <v>#N/A</v>
      </c>
      <c r="Q3827" s="4">
        <v>8.2359735357142897E-5</v>
      </c>
      <c r="R3827" s="2">
        <v>2.4867789656981899E-9</v>
      </c>
      <c r="S3827" s="6">
        <v>1.6428571428571401E-5</v>
      </c>
      <c r="T3827">
        <v>56</v>
      </c>
      <c r="U3827">
        <v>3</v>
      </c>
      <c r="V3827">
        <v>1</v>
      </c>
      <c r="W3827">
        <v>15</v>
      </c>
      <c r="X3827">
        <v>14</v>
      </c>
      <c r="Y3827">
        <v>14</v>
      </c>
      <c r="Z3827">
        <v>13</v>
      </c>
      <c r="AA3827">
        <v>1</v>
      </c>
      <c r="AB3827">
        <v>5.3571428571428603</v>
      </c>
      <c r="AC3827" t="s">
        <v>60</v>
      </c>
      <c r="AD3827" t="s">
        <v>60</v>
      </c>
      <c r="AE3827" t="s">
        <v>69</v>
      </c>
      <c r="AF3827" t="s">
        <v>70</v>
      </c>
      <c r="AI3827">
        <v>1</v>
      </c>
      <c r="AJ3827">
        <v>1.8E-3</v>
      </c>
      <c r="AK3827" s="2">
        <v>1.0000000000000001E-5</v>
      </c>
      <c r="AL3827">
        <v>5.0037534000000002E-2</v>
      </c>
      <c r="AM3827">
        <v>8.9790637500000006E-2</v>
      </c>
      <c r="AN3827">
        <v>0.13035809700000001</v>
      </c>
      <c r="AO3827">
        <v>0.19938644999999999</v>
      </c>
      <c r="AP3827">
        <v>0.24505452</v>
      </c>
      <c r="AQ3827">
        <v>0.48258792</v>
      </c>
      <c r="AR3827">
        <v>0.14824752364285701</v>
      </c>
      <c r="AS3827">
        <v>2.9571428571428599E-2</v>
      </c>
      <c r="AT3827">
        <v>2.779863E-3</v>
      </c>
      <c r="AU3827">
        <v>4.9883687499999996E-3</v>
      </c>
      <c r="AV3827">
        <v>7.2421164999999996E-3</v>
      </c>
      <c r="AW3827">
        <v>1.1077025000000001E-2</v>
      </c>
      <c r="AX3827">
        <v>1.361414E-2</v>
      </c>
      <c r="AY3827">
        <v>2.6810440000000001E-2</v>
      </c>
      <c r="AZ3827">
        <v>8.2359735357142895E-3</v>
      </c>
      <c r="BA3827">
        <v>1.6428571428571399E-3</v>
      </c>
      <c r="BB3827" t="s">
        <v>2062</v>
      </c>
      <c r="BC3827" s="1" t="s">
        <v>2063</v>
      </c>
      <c r="BD3827" t="s">
        <v>2064</v>
      </c>
      <c r="BE3827" t="s">
        <v>63</v>
      </c>
      <c r="BF3827">
        <v>36.841884610000001</v>
      </c>
      <c r="BG3827">
        <v>-76.181236269999999</v>
      </c>
      <c r="BH3827" t="s">
        <v>107</v>
      </c>
      <c r="BI3827">
        <v>5.5555555555555599E-4</v>
      </c>
      <c r="BJ3827">
        <v>0.01</v>
      </c>
    </row>
    <row r="3828" spans="1:62" x14ac:dyDescent="0.3">
      <c r="A3828" s="1" t="s">
        <v>2061</v>
      </c>
      <c r="B3828" s="1" t="s">
        <v>403</v>
      </c>
      <c r="C3828" t="s">
        <v>2030</v>
      </c>
      <c r="D3828">
        <v>2011</v>
      </c>
      <c r="E3828" t="s">
        <v>404</v>
      </c>
      <c r="F3828" t="s">
        <v>59</v>
      </c>
      <c r="G3828">
        <v>1.816516E-3</v>
      </c>
      <c r="H3828">
        <v>1.9951245000000002E-3</v>
      </c>
      <c r="I3828">
        <v>2.2475559999999999E-3</v>
      </c>
      <c r="J3828">
        <v>2.4502192499999999E-3</v>
      </c>
      <c r="K3828">
        <v>2.6235784999999998E-3</v>
      </c>
      <c r="L3828">
        <v>4.3882779999999998E-3</v>
      </c>
      <c r="M3828">
        <v>6</v>
      </c>
      <c r="N3828" t="str">
        <f t="shared" si="59"/>
        <v>518100008_14112</v>
      </c>
      <c r="O3828" t="e">
        <f>VLOOKUP(N3828,'HEM3 monitor concs'!D:L,9,FALSE)</f>
        <v>#N/A</v>
      </c>
      <c r="P3828" t="e">
        <f>VLOOKUP(N3828,'HEM3 monitor concs'!D:L,6,FALSE)</f>
        <v>#N/A</v>
      </c>
      <c r="Q3828" s="3">
        <v>2.26006169642857E-3</v>
      </c>
      <c r="R3828" s="2">
        <v>2.1380117239188801E-7</v>
      </c>
      <c r="S3828" s="5">
        <v>6.3142857142857098E-4</v>
      </c>
      <c r="T3828">
        <v>56</v>
      </c>
      <c r="U3828">
        <v>0</v>
      </c>
      <c r="V3828">
        <v>0</v>
      </c>
      <c r="W3828">
        <v>15</v>
      </c>
      <c r="X3828">
        <v>14</v>
      </c>
      <c r="Y3828">
        <v>14</v>
      </c>
      <c r="Z3828">
        <v>13</v>
      </c>
      <c r="AA3828">
        <v>1</v>
      </c>
      <c r="AB3828">
        <v>0</v>
      </c>
      <c r="AC3828" t="s">
        <v>60</v>
      </c>
      <c r="AD3828" t="s">
        <v>60</v>
      </c>
      <c r="AE3828" t="s">
        <v>73</v>
      </c>
      <c r="AF3828" t="s">
        <v>62</v>
      </c>
      <c r="AI3828">
        <v>1.2500000000000001E-2</v>
      </c>
      <c r="AJ3828">
        <v>1.4999999999999999E-4</v>
      </c>
      <c r="AK3828">
        <v>8.0000000000000002E-3</v>
      </c>
      <c r="AL3828">
        <v>0.27247739999999998</v>
      </c>
      <c r="AM3828">
        <v>0.29926867499999998</v>
      </c>
      <c r="AN3828">
        <v>0.33713340000000003</v>
      </c>
      <c r="AO3828">
        <v>0.36753288750000002</v>
      </c>
      <c r="AP3828">
        <v>0.39353677500000001</v>
      </c>
      <c r="AQ3828">
        <v>0.65824170000000004</v>
      </c>
      <c r="AR3828">
        <v>0.33900925446428598</v>
      </c>
      <c r="AS3828">
        <v>9.4714285714285695E-2</v>
      </c>
      <c r="AT3828">
        <v>2.270645E-4</v>
      </c>
      <c r="AU3828">
        <v>2.4939056250000002E-4</v>
      </c>
      <c r="AV3828">
        <v>2.8094449999999999E-4</v>
      </c>
      <c r="AW3828">
        <v>3.0627740624999998E-4</v>
      </c>
      <c r="AX3828">
        <v>3.2794731249999998E-4</v>
      </c>
      <c r="AY3828">
        <v>5.4853474999999997E-4</v>
      </c>
      <c r="AZ3828">
        <v>2.8250771205357098E-4</v>
      </c>
      <c r="BA3828" s="2">
        <v>7.8928571428571399E-5</v>
      </c>
      <c r="BB3828" t="s">
        <v>2062</v>
      </c>
      <c r="BC3828" s="1" t="s">
        <v>2063</v>
      </c>
      <c r="BD3828" t="s">
        <v>2064</v>
      </c>
      <c r="BE3828" t="s">
        <v>63</v>
      </c>
      <c r="BF3828">
        <v>36.841884610000001</v>
      </c>
      <c r="BG3828">
        <v>-76.181236269999999</v>
      </c>
      <c r="BH3828" t="s">
        <v>107</v>
      </c>
      <c r="BI3828">
        <v>6.6666666666666697E-3</v>
      </c>
      <c r="BJ3828">
        <v>8</v>
      </c>
    </row>
    <row r="3829" spans="1:62" x14ac:dyDescent="0.3">
      <c r="A3829" s="1" t="s">
        <v>2061</v>
      </c>
      <c r="B3829" s="1" t="s">
        <v>97</v>
      </c>
      <c r="C3829" t="s">
        <v>2030</v>
      </c>
      <c r="D3829">
        <v>2011</v>
      </c>
      <c r="E3829" t="s">
        <v>98</v>
      </c>
      <c r="F3829" t="s">
        <v>59</v>
      </c>
      <c r="G3829">
        <v>1.0790534999999999E-3</v>
      </c>
      <c r="H3829">
        <v>1.6559715E-3</v>
      </c>
      <c r="I3829">
        <v>2.5815884999999998E-3</v>
      </c>
      <c r="J3829">
        <v>3.3197355E-3</v>
      </c>
      <c r="K3829">
        <v>4.2172909999999997E-3</v>
      </c>
      <c r="L3829">
        <v>1.24983E-2</v>
      </c>
      <c r="M3829">
        <v>6</v>
      </c>
      <c r="N3829" t="str">
        <f t="shared" si="59"/>
        <v>518100008_14128</v>
      </c>
      <c r="O3829" t="e">
        <f>VLOOKUP(N3829,'HEM3 monitor concs'!D:L,9,FALSE)</f>
        <v>#N/A</v>
      </c>
      <c r="P3829" t="e">
        <f>VLOOKUP(N3829,'HEM3 monitor concs'!D:L,6,FALSE)</f>
        <v>#N/A</v>
      </c>
      <c r="Q3829" s="3">
        <v>2.80323182678571E-3</v>
      </c>
      <c r="R3829" s="2">
        <v>3.6259495712965499E-6</v>
      </c>
      <c r="S3829" s="6">
        <v>6.2857142857142794E-5</v>
      </c>
      <c r="T3829">
        <v>56</v>
      </c>
      <c r="U3829">
        <v>0</v>
      </c>
      <c r="V3829">
        <v>0</v>
      </c>
      <c r="W3829">
        <v>15</v>
      </c>
      <c r="X3829">
        <v>14</v>
      </c>
      <c r="Y3829">
        <v>14</v>
      </c>
      <c r="Z3829">
        <v>13</v>
      </c>
      <c r="AA3829">
        <v>1</v>
      </c>
      <c r="AB3829">
        <v>0</v>
      </c>
      <c r="AC3829" t="s">
        <v>60</v>
      </c>
      <c r="AD3829" t="s">
        <v>60</v>
      </c>
      <c r="AE3829" t="s">
        <v>80</v>
      </c>
      <c r="AF3829" t="s">
        <v>68</v>
      </c>
      <c r="AI3829">
        <v>1</v>
      </c>
      <c r="AJ3829" t="s">
        <v>60</v>
      </c>
      <c r="AK3829">
        <v>1.4999999999999999E-4</v>
      </c>
      <c r="AL3829" t="s">
        <v>60</v>
      </c>
      <c r="AM3829" t="s">
        <v>60</v>
      </c>
      <c r="AN3829" t="s">
        <v>60</v>
      </c>
      <c r="AO3829" t="s">
        <v>60</v>
      </c>
      <c r="AP3829" t="s">
        <v>60</v>
      </c>
      <c r="AQ3829" t="s">
        <v>60</v>
      </c>
      <c r="AR3829" t="s">
        <v>60</v>
      </c>
      <c r="AS3829" t="s">
        <v>60</v>
      </c>
      <c r="AT3829">
        <v>7.19369E-3</v>
      </c>
      <c r="AU3829">
        <v>1.1039810000000001E-2</v>
      </c>
      <c r="AV3829">
        <v>1.7210590000000001E-2</v>
      </c>
      <c r="AW3829">
        <v>2.213157E-2</v>
      </c>
      <c r="AX3829">
        <v>2.8115273333333302E-2</v>
      </c>
      <c r="AY3829">
        <v>8.3321999999999993E-2</v>
      </c>
      <c r="AZ3829">
        <v>1.86882121785714E-2</v>
      </c>
      <c r="BA3829">
        <v>4.1904761904761902E-4</v>
      </c>
      <c r="BB3829" t="s">
        <v>2062</v>
      </c>
      <c r="BC3829" s="1" t="s">
        <v>2063</v>
      </c>
      <c r="BD3829" t="s">
        <v>2064</v>
      </c>
      <c r="BE3829" t="s">
        <v>63</v>
      </c>
      <c r="BF3829">
        <v>36.841884610000001</v>
      </c>
      <c r="BG3829">
        <v>-76.181236269999999</v>
      </c>
      <c r="BH3829" t="s">
        <v>107</v>
      </c>
      <c r="BI3829" t="s">
        <v>60</v>
      </c>
      <c r="BJ3829">
        <v>0.15</v>
      </c>
    </row>
    <row r="3830" spans="1:62" x14ac:dyDescent="0.3">
      <c r="A3830" s="1" t="s">
        <v>2061</v>
      </c>
      <c r="B3830" s="1" t="s">
        <v>407</v>
      </c>
      <c r="C3830" t="s">
        <v>2030</v>
      </c>
      <c r="D3830">
        <v>2011</v>
      </c>
      <c r="E3830" t="s">
        <v>408</v>
      </c>
      <c r="F3830" t="s">
        <v>59</v>
      </c>
      <c r="G3830">
        <v>2.4340834999999998E-3</v>
      </c>
      <c r="H3830">
        <v>3.7404504999999999E-3</v>
      </c>
      <c r="I3830">
        <v>5.7427800000000003E-3</v>
      </c>
      <c r="J3830">
        <v>9.4693687500000002E-3</v>
      </c>
      <c r="K3830">
        <v>1.244865E-2</v>
      </c>
      <c r="L3830">
        <v>3.1454629999999997E-2</v>
      </c>
      <c r="M3830">
        <v>6</v>
      </c>
      <c r="N3830" t="str">
        <f t="shared" si="59"/>
        <v>518100008_14132</v>
      </c>
      <c r="O3830" t="e">
        <f>VLOOKUP(N3830,'HEM3 monitor concs'!D:L,9,FALSE)</f>
        <v>#N/A</v>
      </c>
      <c r="P3830" t="e">
        <f>VLOOKUP(N3830,'HEM3 monitor concs'!D:L,6,FALSE)</f>
        <v>#N/A</v>
      </c>
      <c r="Q3830" s="3">
        <v>7.0562200821428604E-3</v>
      </c>
      <c r="R3830" s="2">
        <v>2.6570021522655401E-5</v>
      </c>
      <c r="S3830" s="6">
        <v>3.0714285714285697E-5</v>
      </c>
      <c r="T3830">
        <v>56</v>
      </c>
      <c r="U3830">
        <v>0</v>
      </c>
      <c r="V3830">
        <v>0</v>
      </c>
      <c r="W3830">
        <v>15</v>
      </c>
      <c r="X3830">
        <v>14</v>
      </c>
      <c r="Y3830">
        <v>14</v>
      </c>
      <c r="Z3830">
        <v>13</v>
      </c>
      <c r="AA3830">
        <v>1</v>
      </c>
      <c r="AB3830">
        <v>0</v>
      </c>
      <c r="AC3830" t="s">
        <v>60</v>
      </c>
      <c r="AD3830" t="s">
        <v>60</v>
      </c>
      <c r="AE3830" t="s">
        <v>83</v>
      </c>
      <c r="AF3830" t="s">
        <v>84</v>
      </c>
      <c r="AI3830">
        <v>1</v>
      </c>
      <c r="AJ3830" t="s">
        <v>60</v>
      </c>
      <c r="AK3830" s="2">
        <v>2.9999999999999997E-4</v>
      </c>
      <c r="AL3830" t="s">
        <v>60</v>
      </c>
      <c r="AM3830" t="s">
        <v>60</v>
      </c>
      <c r="AN3830" t="s">
        <v>60</v>
      </c>
      <c r="AO3830" t="s">
        <v>60</v>
      </c>
      <c r="AP3830" t="s">
        <v>60</v>
      </c>
      <c r="AQ3830" t="s">
        <v>60</v>
      </c>
      <c r="AR3830" t="s">
        <v>60</v>
      </c>
      <c r="AS3830" t="s">
        <v>60</v>
      </c>
      <c r="AT3830">
        <v>8.1136116666666695E-3</v>
      </c>
      <c r="AU3830">
        <v>1.24681683333333E-2</v>
      </c>
      <c r="AV3830">
        <v>1.9142599999999999E-2</v>
      </c>
      <c r="AW3830">
        <v>3.1564562499999997E-2</v>
      </c>
      <c r="AX3830">
        <v>4.1495499999999998E-2</v>
      </c>
      <c r="AY3830">
        <v>0.104848766666667</v>
      </c>
      <c r="AZ3830">
        <v>2.35207336071429E-2</v>
      </c>
      <c r="BA3830">
        <v>1.0238095238095199E-4</v>
      </c>
      <c r="BB3830" t="s">
        <v>2062</v>
      </c>
      <c r="BC3830" s="1" t="s">
        <v>2063</v>
      </c>
      <c r="BD3830" t="s">
        <v>2064</v>
      </c>
      <c r="BE3830" t="s">
        <v>63</v>
      </c>
      <c r="BF3830">
        <v>36.841884610000001</v>
      </c>
      <c r="BG3830">
        <v>-76.181236269999999</v>
      </c>
      <c r="BH3830" t="s">
        <v>107</v>
      </c>
      <c r="BI3830" t="s">
        <v>60</v>
      </c>
      <c r="BJ3830">
        <v>0.3</v>
      </c>
    </row>
    <row r="3831" spans="1:62" x14ac:dyDescent="0.3">
      <c r="A3831" s="1" t="s">
        <v>2061</v>
      </c>
      <c r="B3831" s="1" t="s">
        <v>409</v>
      </c>
      <c r="C3831" t="s">
        <v>2030</v>
      </c>
      <c r="D3831">
        <v>2011</v>
      </c>
      <c r="E3831" t="s">
        <v>410</v>
      </c>
      <c r="F3831" t="s">
        <v>59</v>
      </c>
      <c r="G3831">
        <v>9.1584179999999998E-4</v>
      </c>
      <c r="H3831">
        <v>1.1428207499999999E-3</v>
      </c>
      <c r="I3831">
        <v>1.4650164999999999E-3</v>
      </c>
      <c r="J3831">
        <v>1.783008E-3</v>
      </c>
      <c r="K3831">
        <v>2.1791359999999999E-3</v>
      </c>
      <c r="L3831">
        <v>5.2060539999999999E-3</v>
      </c>
      <c r="M3831">
        <v>6</v>
      </c>
      <c r="N3831" t="str">
        <f t="shared" si="59"/>
        <v>518100008_14136</v>
      </c>
      <c r="O3831" t="e">
        <f>VLOOKUP(N3831,'HEM3 monitor concs'!D:L,9,FALSE)</f>
        <v>#N/A</v>
      </c>
      <c r="P3831" t="e">
        <f>VLOOKUP(N3831,'HEM3 monitor concs'!D:L,6,FALSE)</f>
        <v>#N/A</v>
      </c>
      <c r="Q3831" s="3">
        <v>1.5494446874999999E-3</v>
      </c>
      <c r="R3831" s="2">
        <v>4.6059828451581702E-7</v>
      </c>
      <c r="S3831" s="5">
        <v>1.4999999999999999E-4</v>
      </c>
      <c r="T3831">
        <v>56</v>
      </c>
      <c r="U3831">
        <v>0</v>
      </c>
      <c r="V3831">
        <v>0</v>
      </c>
      <c r="W3831">
        <v>15</v>
      </c>
      <c r="X3831">
        <v>14</v>
      </c>
      <c r="Y3831">
        <v>14</v>
      </c>
      <c r="Z3831">
        <v>13</v>
      </c>
      <c r="AA3831">
        <v>1</v>
      </c>
      <c r="AB3831">
        <v>0</v>
      </c>
      <c r="AC3831" t="s">
        <v>60</v>
      </c>
      <c r="AD3831" t="s">
        <v>60</v>
      </c>
      <c r="AE3831" t="s">
        <v>87</v>
      </c>
      <c r="AF3831" t="s">
        <v>62</v>
      </c>
      <c r="AG3831" t="s">
        <v>88</v>
      </c>
      <c r="AI3831">
        <v>1</v>
      </c>
      <c r="AJ3831">
        <v>4.8000000000000001E-4</v>
      </c>
      <c r="AK3831" s="2">
        <v>9.0000000000000006E-5</v>
      </c>
      <c r="AL3831">
        <v>0.43960406400000002</v>
      </c>
      <c r="AM3831">
        <v>0.54855396000000001</v>
      </c>
      <c r="AN3831">
        <v>0.70320791999999999</v>
      </c>
      <c r="AO3831">
        <v>0.85584384000000002</v>
      </c>
      <c r="AP3831">
        <v>1.04598528</v>
      </c>
      <c r="AQ3831">
        <v>2.4989059199999999</v>
      </c>
      <c r="AR3831">
        <v>0.74373345000000002</v>
      </c>
      <c r="AS3831">
        <v>7.1999999999999995E-2</v>
      </c>
      <c r="AT3831">
        <v>1.0176019999999999E-2</v>
      </c>
      <c r="AU3831">
        <v>1.26980083333333E-2</v>
      </c>
      <c r="AV3831">
        <v>1.62779611111111E-2</v>
      </c>
      <c r="AW3831">
        <v>1.9811200000000001E-2</v>
      </c>
      <c r="AX3831">
        <v>2.4212622222222199E-2</v>
      </c>
      <c r="AY3831">
        <v>5.7845044444444403E-2</v>
      </c>
      <c r="AZ3831">
        <v>1.7216052083333301E-2</v>
      </c>
      <c r="BA3831">
        <v>1.66666666666667E-3</v>
      </c>
      <c r="BB3831" t="s">
        <v>2062</v>
      </c>
      <c r="BC3831" s="1" t="s">
        <v>2063</v>
      </c>
      <c r="BD3831" t="s">
        <v>2064</v>
      </c>
      <c r="BE3831" t="s">
        <v>63</v>
      </c>
      <c r="BF3831">
        <v>36.841884610000001</v>
      </c>
      <c r="BG3831">
        <v>-76.181236269999999</v>
      </c>
      <c r="BH3831" t="s">
        <v>107</v>
      </c>
      <c r="BI3831">
        <v>2.0833333333333298E-3</v>
      </c>
      <c r="BJ3831">
        <v>0.09</v>
      </c>
    </row>
    <row r="3832" spans="1:62" x14ac:dyDescent="0.3">
      <c r="A3832" s="1" t="s">
        <v>2061</v>
      </c>
      <c r="B3832" s="1" t="s">
        <v>160</v>
      </c>
      <c r="C3832" t="s">
        <v>2030</v>
      </c>
      <c r="D3832">
        <v>2011</v>
      </c>
      <c r="E3832" t="s">
        <v>161</v>
      </c>
      <c r="F3832" t="s">
        <v>59</v>
      </c>
      <c r="G3832">
        <v>9.3411499999999995E-2</v>
      </c>
      <c r="H3832">
        <v>0.1245487</v>
      </c>
      <c r="I3832">
        <v>0.18682299999999999</v>
      </c>
      <c r="J3832">
        <v>0.24909729999999999</v>
      </c>
      <c r="K3832">
        <v>0.37364599999999998</v>
      </c>
      <c r="L3832">
        <v>1.6502699999999999</v>
      </c>
      <c r="M3832">
        <v>6</v>
      </c>
      <c r="N3832" t="str">
        <f t="shared" si="59"/>
        <v>518100008_42153</v>
      </c>
      <c r="O3832">
        <f>VLOOKUP(N3832,'HEM3 monitor concs'!D:L,9,FALSE)</f>
        <v>5.5072597688939993E-3</v>
      </c>
      <c r="P3832">
        <f>VLOOKUP(N3832,'HEM3 monitor concs'!D:L,6,FALSE)</f>
        <v>4.5806918840999998E-5</v>
      </c>
      <c r="Q3832" s="3">
        <v>0.23084452568965499</v>
      </c>
      <c r="R3832">
        <v>5.7083992560180999E-2</v>
      </c>
      <c r="S3832" s="5">
        <v>4.7242602758620703E-2</v>
      </c>
      <c r="T3832">
        <v>58</v>
      </c>
      <c r="U3832">
        <v>3</v>
      </c>
      <c r="V3832">
        <v>0</v>
      </c>
      <c r="W3832">
        <v>15</v>
      </c>
      <c r="X3832">
        <v>15</v>
      </c>
      <c r="Y3832">
        <v>14</v>
      </c>
      <c r="Z3832">
        <v>14</v>
      </c>
      <c r="AA3832">
        <v>1</v>
      </c>
      <c r="AB3832">
        <v>5.1724137931034502</v>
      </c>
      <c r="AC3832" t="s">
        <v>60</v>
      </c>
      <c r="AD3832" t="s">
        <v>60</v>
      </c>
      <c r="AE3832" t="s">
        <v>162</v>
      </c>
      <c r="AF3832" t="s">
        <v>84</v>
      </c>
      <c r="AI3832">
        <v>1</v>
      </c>
      <c r="AJ3832" t="s">
        <v>60</v>
      </c>
      <c r="AK3832">
        <v>0.7</v>
      </c>
      <c r="AL3832" t="s">
        <v>60</v>
      </c>
      <c r="AM3832" t="s">
        <v>60</v>
      </c>
      <c r="AN3832" t="s">
        <v>60</v>
      </c>
      <c r="AO3832" t="s">
        <v>60</v>
      </c>
      <c r="AP3832" t="s">
        <v>60</v>
      </c>
      <c r="AQ3832" t="s">
        <v>60</v>
      </c>
      <c r="AR3832" t="s">
        <v>60</v>
      </c>
      <c r="AS3832" t="s">
        <v>60</v>
      </c>
      <c r="AT3832">
        <v>1.3344499999999999E-4</v>
      </c>
      <c r="AU3832">
        <v>1.7792671428571401E-4</v>
      </c>
      <c r="AV3832">
        <v>2.6688999999999999E-4</v>
      </c>
      <c r="AW3832">
        <v>3.5585328571428599E-4</v>
      </c>
      <c r="AX3832">
        <v>5.3377999999999997E-4</v>
      </c>
      <c r="AY3832">
        <v>2.3575285714285701E-3</v>
      </c>
      <c r="AZ3832">
        <v>3.2977789384236499E-4</v>
      </c>
      <c r="BA3832" s="2">
        <v>6.74894325123153E-5</v>
      </c>
      <c r="BB3832" t="s">
        <v>2062</v>
      </c>
      <c r="BC3832" s="1" t="s">
        <v>2063</v>
      </c>
      <c r="BD3832" t="s">
        <v>2064</v>
      </c>
      <c r="BE3832" t="s">
        <v>63</v>
      </c>
      <c r="BF3832">
        <v>36.841884610000001</v>
      </c>
      <c r="BG3832">
        <v>-76.181236269999999</v>
      </c>
      <c r="BH3832" t="s">
        <v>107</v>
      </c>
      <c r="BI3832" t="s">
        <v>60</v>
      </c>
      <c r="BJ3832">
        <v>700</v>
      </c>
    </row>
    <row r="3833" spans="1:62" x14ac:dyDescent="0.3">
      <c r="A3833" s="1" t="s">
        <v>2061</v>
      </c>
      <c r="B3833" s="1" t="s">
        <v>168</v>
      </c>
      <c r="C3833" t="s">
        <v>2030</v>
      </c>
      <c r="D3833">
        <v>2011</v>
      </c>
      <c r="E3833" t="s">
        <v>169</v>
      </c>
      <c r="F3833" t="s">
        <v>59</v>
      </c>
      <c r="G3833">
        <v>0</v>
      </c>
      <c r="H3833">
        <v>0</v>
      </c>
      <c r="I3833">
        <v>2.212281E-2</v>
      </c>
      <c r="J3833">
        <v>6.0837727500000001E-2</v>
      </c>
      <c r="K3833">
        <v>0.15485969999999999</v>
      </c>
      <c r="L3833">
        <v>0.39821060000000003</v>
      </c>
      <c r="M3833">
        <v>6</v>
      </c>
      <c r="N3833" t="str">
        <f t="shared" si="59"/>
        <v>518100008_43218</v>
      </c>
      <c r="O3833" t="e">
        <f>VLOOKUP(N3833,'HEM3 monitor concs'!D:L,9,FALSE)</f>
        <v>#N/A</v>
      </c>
      <c r="P3833" t="e">
        <f>VLOOKUP(N3833,'HEM3 monitor concs'!D:L,6,FALSE)</f>
        <v>#N/A</v>
      </c>
      <c r="Q3833" s="3">
        <v>5.4162741034482799E-2</v>
      </c>
      <c r="R3833">
        <v>6.3396452523668502E-3</v>
      </c>
      <c r="S3833" s="5">
        <v>2.212281E-2</v>
      </c>
      <c r="T3833">
        <v>58</v>
      </c>
      <c r="U3833">
        <v>19</v>
      </c>
      <c r="V3833">
        <v>19</v>
      </c>
      <c r="W3833">
        <v>15</v>
      </c>
      <c r="X3833">
        <v>15</v>
      </c>
      <c r="Y3833">
        <v>14</v>
      </c>
      <c r="Z3833">
        <v>14</v>
      </c>
      <c r="AA3833">
        <v>1</v>
      </c>
      <c r="AB3833">
        <v>32.758620689655203</v>
      </c>
      <c r="AC3833" t="s">
        <v>60</v>
      </c>
      <c r="AD3833" t="s">
        <v>60</v>
      </c>
      <c r="AE3833" t="s">
        <v>169</v>
      </c>
      <c r="AF3833" t="s">
        <v>170</v>
      </c>
      <c r="AI3833">
        <v>1</v>
      </c>
      <c r="AJ3833" s="2">
        <v>3.0000000000000001E-5</v>
      </c>
      <c r="AK3833">
        <v>2E-3</v>
      </c>
      <c r="AL3833">
        <v>0</v>
      </c>
      <c r="AM3833">
        <v>0</v>
      </c>
      <c r="AN3833">
        <v>0.6636843</v>
      </c>
      <c r="AO3833">
        <v>1.8251318249999999</v>
      </c>
      <c r="AP3833">
        <v>4.645791</v>
      </c>
      <c r="AQ3833">
        <v>11.946318</v>
      </c>
      <c r="AR3833">
        <v>1.6248822310344799</v>
      </c>
      <c r="AS3833">
        <v>0.6636843</v>
      </c>
      <c r="AT3833">
        <v>0</v>
      </c>
      <c r="AU3833">
        <v>0</v>
      </c>
      <c r="AV3833">
        <v>1.1061405E-2</v>
      </c>
      <c r="AW3833">
        <v>3.041886375E-2</v>
      </c>
      <c r="AX3833">
        <v>7.7429849999999995E-2</v>
      </c>
      <c r="AY3833">
        <v>0.19910530000000001</v>
      </c>
      <c r="AZ3833">
        <v>2.7081370517241399E-2</v>
      </c>
      <c r="BA3833">
        <v>1.1061405E-2</v>
      </c>
      <c r="BB3833" t="s">
        <v>2062</v>
      </c>
      <c r="BC3833" s="1" t="s">
        <v>2063</v>
      </c>
      <c r="BD3833" t="s">
        <v>2064</v>
      </c>
      <c r="BE3833" t="s">
        <v>63</v>
      </c>
      <c r="BF3833">
        <v>36.841884610000001</v>
      </c>
      <c r="BG3833">
        <v>-76.181236269999999</v>
      </c>
      <c r="BH3833" t="s">
        <v>107</v>
      </c>
      <c r="BI3833">
        <v>3.3333333333333298E-2</v>
      </c>
      <c r="BJ3833">
        <v>2</v>
      </c>
    </row>
    <row r="3834" spans="1:62" x14ac:dyDescent="0.3">
      <c r="A3834" s="1" t="s">
        <v>2061</v>
      </c>
      <c r="B3834" s="1" t="s">
        <v>171</v>
      </c>
      <c r="C3834" t="s">
        <v>2030</v>
      </c>
      <c r="D3834">
        <v>2011</v>
      </c>
      <c r="E3834" t="s">
        <v>172</v>
      </c>
      <c r="F3834" t="s">
        <v>59</v>
      </c>
      <c r="G3834">
        <v>0</v>
      </c>
      <c r="H3834">
        <v>7.0495230000000006E-2</v>
      </c>
      <c r="I3834">
        <v>0.17623810000000001</v>
      </c>
      <c r="J3834">
        <v>0.31722860000000003</v>
      </c>
      <c r="K3834">
        <v>0.4546943</v>
      </c>
      <c r="L3834">
        <v>1.6566380000000001</v>
      </c>
      <c r="M3834">
        <v>6</v>
      </c>
      <c r="N3834" t="str">
        <f t="shared" si="59"/>
        <v>518100008_43231</v>
      </c>
      <c r="O3834">
        <f>VLOOKUP(N3834,'HEM3 monitor concs'!D:L,9,FALSE)</f>
        <v>1.1364492105842718</v>
      </c>
      <c r="P3834">
        <f>VLOOKUP(N3834,'HEM3 monitor concs'!D:L,6,FALSE)</f>
        <v>1.0226785312841269</v>
      </c>
      <c r="Q3834" s="3">
        <v>0.24126387206896599</v>
      </c>
      <c r="R3834">
        <v>8.5433225014646494E-2</v>
      </c>
      <c r="S3834" s="5">
        <v>6.9279824137931004E-2</v>
      </c>
      <c r="T3834">
        <v>58</v>
      </c>
      <c r="U3834">
        <v>17</v>
      </c>
      <c r="V3834">
        <v>13</v>
      </c>
      <c r="W3834">
        <v>15</v>
      </c>
      <c r="X3834">
        <v>15</v>
      </c>
      <c r="Y3834">
        <v>14</v>
      </c>
      <c r="Z3834">
        <v>14</v>
      </c>
      <c r="AA3834">
        <v>1</v>
      </c>
      <c r="AB3834">
        <v>29.310344827586199</v>
      </c>
      <c r="AC3834" t="s">
        <v>60</v>
      </c>
      <c r="AD3834" t="s">
        <v>60</v>
      </c>
      <c r="AE3834" t="s">
        <v>172</v>
      </c>
      <c r="AF3834" t="s">
        <v>84</v>
      </c>
      <c r="AG3834" t="s">
        <v>62</v>
      </c>
      <c r="AI3834">
        <v>1</v>
      </c>
      <c r="AJ3834" t="s">
        <v>60</v>
      </c>
      <c r="AK3834">
        <v>0.7</v>
      </c>
      <c r="AL3834" t="s">
        <v>60</v>
      </c>
      <c r="AM3834" t="s">
        <v>60</v>
      </c>
      <c r="AN3834" t="s">
        <v>60</v>
      </c>
      <c r="AO3834" t="s">
        <v>60</v>
      </c>
      <c r="AP3834" t="s">
        <v>60</v>
      </c>
      <c r="AQ3834" t="s">
        <v>60</v>
      </c>
      <c r="AR3834" t="s">
        <v>60</v>
      </c>
      <c r="AS3834" t="s">
        <v>60</v>
      </c>
      <c r="AT3834">
        <v>0</v>
      </c>
      <c r="AU3834">
        <v>1.00707471428571E-4</v>
      </c>
      <c r="AV3834">
        <v>2.51768714285714E-4</v>
      </c>
      <c r="AW3834">
        <v>4.5318371428571398E-4</v>
      </c>
      <c r="AX3834">
        <v>6.4956328571428603E-4</v>
      </c>
      <c r="AY3834">
        <v>2.3666257142857098E-3</v>
      </c>
      <c r="AZ3834">
        <v>3.4466267438423598E-4</v>
      </c>
      <c r="BA3834" s="2">
        <v>9.8971177339901497E-5</v>
      </c>
      <c r="BB3834" t="s">
        <v>2062</v>
      </c>
      <c r="BC3834" s="1" t="s">
        <v>2063</v>
      </c>
      <c r="BD3834" t="s">
        <v>2064</v>
      </c>
      <c r="BE3834" t="s">
        <v>63</v>
      </c>
      <c r="BF3834">
        <v>36.841884610000001</v>
      </c>
      <c r="BG3834">
        <v>-76.181236269999999</v>
      </c>
      <c r="BH3834" t="s">
        <v>107</v>
      </c>
      <c r="BI3834" t="s">
        <v>60</v>
      </c>
      <c r="BJ3834">
        <v>700</v>
      </c>
    </row>
    <row r="3835" spans="1:62" x14ac:dyDescent="0.3">
      <c r="A3835" s="1" t="s">
        <v>2061</v>
      </c>
      <c r="B3835" s="1" t="s">
        <v>173</v>
      </c>
      <c r="C3835" t="s">
        <v>2030</v>
      </c>
      <c r="D3835">
        <v>2011</v>
      </c>
      <c r="E3835" t="s">
        <v>174</v>
      </c>
      <c r="F3835" t="s">
        <v>59</v>
      </c>
      <c r="G3835">
        <v>1.5554821999999999</v>
      </c>
      <c r="H3835">
        <v>2.0820194999999999</v>
      </c>
      <c r="I3835">
        <v>2.616492</v>
      </c>
      <c r="J3835">
        <v>3.3478365000000001</v>
      </c>
      <c r="K3835">
        <v>4.2586617000000002</v>
      </c>
      <c r="L3835">
        <v>7.3493139999999997</v>
      </c>
      <c r="M3835">
        <v>6</v>
      </c>
      <c r="N3835" t="str">
        <f t="shared" si="59"/>
        <v>518100008_43502</v>
      </c>
      <c r="O3835" t="e">
        <f>VLOOKUP(N3835,'HEM3 monitor concs'!D:L,9,FALSE)</f>
        <v>#N/A</v>
      </c>
      <c r="P3835" t="e">
        <f>VLOOKUP(N3835,'HEM3 monitor concs'!D:L,6,FALSE)</f>
        <v>#N/A</v>
      </c>
      <c r="Q3835" s="3">
        <v>2.8435855222413799</v>
      </c>
      <c r="R3835">
        <v>1.91683098542203</v>
      </c>
      <c r="S3835" s="5">
        <v>5.1327586206896501E-2</v>
      </c>
      <c r="T3835">
        <v>58</v>
      </c>
      <c r="U3835">
        <v>1</v>
      </c>
      <c r="V3835">
        <v>0</v>
      </c>
      <c r="W3835">
        <v>14</v>
      </c>
      <c r="X3835">
        <v>15</v>
      </c>
      <c r="Y3835">
        <v>15</v>
      </c>
      <c r="Z3835">
        <v>14</v>
      </c>
      <c r="AA3835">
        <v>1</v>
      </c>
      <c r="AB3835">
        <v>1.72413793103448</v>
      </c>
      <c r="AC3835" t="s">
        <v>60</v>
      </c>
      <c r="AD3835" t="s">
        <v>60</v>
      </c>
      <c r="AE3835" t="s">
        <v>174</v>
      </c>
      <c r="AF3835" t="s">
        <v>62</v>
      </c>
      <c r="AI3835">
        <v>1</v>
      </c>
      <c r="AJ3835" s="2">
        <v>1.2999999999999999E-5</v>
      </c>
      <c r="AK3835">
        <v>9.7999999999999997E-3</v>
      </c>
      <c r="AL3835">
        <v>20.221268599999998</v>
      </c>
      <c r="AM3835">
        <v>27.066253499999998</v>
      </c>
      <c r="AN3835">
        <v>34.014395999999998</v>
      </c>
      <c r="AO3835">
        <v>43.521874500000003</v>
      </c>
      <c r="AP3835">
        <v>55.362602099999997</v>
      </c>
      <c r="AQ3835">
        <v>95.541082000000003</v>
      </c>
      <c r="AR3835">
        <v>36.9666117891379</v>
      </c>
      <c r="AS3835">
        <v>0.66725862068965502</v>
      </c>
      <c r="AT3835">
        <v>0.15872267346938801</v>
      </c>
      <c r="AU3835">
        <v>0.21245096938775501</v>
      </c>
      <c r="AV3835">
        <v>0.26698897959183698</v>
      </c>
      <c r="AW3835">
        <v>0.34161596938775501</v>
      </c>
      <c r="AX3835">
        <v>0.434557316326531</v>
      </c>
      <c r="AY3835">
        <v>0.74992999999999999</v>
      </c>
      <c r="AZ3835">
        <v>0.29016178798381398</v>
      </c>
      <c r="BA3835">
        <v>5.2375087966221E-3</v>
      </c>
      <c r="BB3835" t="s">
        <v>2062</v>
      </c>
      <c r="BC3835" s="1" t="s">
        <v>2063</v>
      </c>
      <c r="BD3835" t="s">
        <v>2064</v>
      </c>
      <c r="BE3835" t="s">
        <v>63</v>
      </c>
      <c r="BF3835">
        <v>36.841884610000001</v>
      </c>
      <c r="BG3835">
        <v>-76.181236269999999</v>
      </c>
      <c r="BH3835" t="s">
        <v>107</v>
      </c>
      <c r="BI3835">
        <v>7.69230769230769E-2</v>
      </c>
      <c r="BJ3835">
        <v>9.8000000000000007</v>
      </c>
    </row>
    <row r="3836" spans="1:62" x14ac:dyDescent="0.3">
      <c r="A3836" s="1" t="s">
        <v>2061</v>
      </c>
      <c r="B3836" s="1" t="s">
        <v>175</v>
      </c>
      <c r="C3836" t="s">
        <v>2030</v>
      </c>
      <c r="D3836">
        <v>2011</v>
      </c>
      <c r="E3836" t="s">
        <v>176</v>
      </c>
      <c r="F3836" t="s">
        <v>59</v>
      </c>
      <c r="G3836">
        <v>0.64000438999999998</v>
      </c>
      <c r="H3836">
        <v>0.99100272499999997</v>
      </c>
      <c r="I3836">
        <v>1.4166354999999999</v>
      </c>
      <c r="J3836">
        <v>1.9352752499999999</v>
      </c>
      <c r="K3836">
        <v>2.2594634999999998</v>
      </c>
      <c r="L3836">
        <v>2.8120720000000001</v>
      </c>
      <c r="M3836">
        <v>6</v>
      </c>
      <c r="N3836" t="str">
        <f t="shared" si="59"/>
        <v>518100008_43503</v>
      </c>
      <c r="O3836" t="e">
        <f>VLOOKUP(N3836,'HEM3 monitor concs'!D:L,9,FALSE)</f>
        <v>#N/A</v>
      </c>
      <c r="P3836" t="e">
        <f>VLOOKUP(N3836,'HEM3 monitor concs'!D:L,6,FALSE)</f>
        <v>#N/A</v>
      </c>
      <c r="Q3836" s="3">
        <v>1.4385166258620701</v>
      </c>
      <c r="R3836">
        <v>0.43369568920839702</v>
      </c>
      <c r="S3836" s="5">
        <v>3.8327586206896601E-2</v>
      </c>
      <c r="T3836">
        <v>58</v>
      </c>
      <c r="U3836">
        <v>0</v>
      </c>
      <c r="V3836">
        <v>0</v>
      </c>
      <c r="W3836">
        <v>14</v>
      </c>
      <c r="X3836">
        <v>15</v>
      </c>
      <c r="Y3836">
        <v>15</v>
      </c>
      <c r="Z3836">
        <v>14</v>
      </c>
      <c r="AA3836">
        <v>1</v>
      </c>
      <c r="AB3836">
        <v>0</v>
      </c>
      <c r="AC3836" t="s">
        <v>60</v>
      </c>
      <c r="AD3836" t="s">
        <v>60</v>
      </c>
      <c r="AE3836" t="s">
        <v>176</v>
      </c>
      <c r="AF3836" t="s">
        <v>62</v>
      </c>
      <c r="AI3836">
        <v>1</v>
      </c>
      <c r="AJ3836" s="2">
        <v>2.2000000000000001E-6</v>
      </c>
      <c r="AK3836">
        <v>8.9999999999999993E-3</v>
      </c>
      <c r="AL3836">
        <v>1.4080096580000001</v>
      </c>
      <c r="AM3836">
        <v>2.1802059950000001</v>
      </c>
      <c r="AN3836">
        <v>3.1165981</v>
      </c>
      <c r="AO3836">
        <v>4.2576055500000001</v>
      </c>
      <c r="AP3836">
        <v>4.9708196999999998</v>
      </c>
      <c r="AQ3836">
        <v>6.1865584</v>
      </c>
      <c r="AR3836">
        <v>3.1647365768965501</v>
      </c>
      <c r="AS3836">
        <v>8.4320689655172407E-2</v>
      </c>
      <c r="AT3836">
        <v>7.1111598888888905E-2</v>
      </c>
      <c r="AU3836">
        <v>0.110111413888889</v>
      </c>
      <c r="AV3836">
        <v>0.157403944444444</v>
      </c>
      <c r="AW3836">
        <v>0.215030583333333</v>
      </c>
      <c r="AX3836">
        <v>0.25105149999999998</v>
      </c>
      <c r="AY3836">
        <v>0.31245244444444398</v>
      </c>
      <c r="AZ3836">
        <v>0.159835180651341</v>
      </c>
      <c r="BA3836">
        <v>4.2586206896551701E-3</v>
      </c>
      <c r="BB3836" t="s">
        <v>2062</v>
      </c>
      <c r="BC3836" s="1" t="s">
        <v>2063</v>
      </c>
      <c r="BD3836" t="s">
        <v>2064</v>
      </c>
      <c r="BE3836" t="s">
        <v>63</v>
      </c>
      <c r="BF3836">
        <v>36.841884610000001</v>
      </c>
      <c r="BG3836">
        <v>-76.181236269999999</v>
      </c>
      <c r="BH3836" t="s">
        <v>107</v>
      </c>
      <c r="BI3836">
        <v>0.45454545454545398</v>
      </c>
      <c r="BJ3836">
        <v>9</v>
      </c>
    </row>
    <row r="3837" spans="1:62" x14ac:dyDescent="0.3">
      <c r="A3837" s="1" t="s">
        <v>2061</v>
      </c>
      <c r="B3837" s="1" t="s">
        <v>326</v>
      </c>
      <c r="C3837" t="s">
        <v>2030</v>
      </c>
      <c r="D3837">
        <v>2011</v>
      </c>
      <c r="E3837" t="s">
        <v>327</v>
      </c>
      <c r="F3837" t="s">
        <v>59</v>
      </c>
      <c r="G3837">
        <v>0.21303968000000001</v>
      </c>
      <c r="H3837">
        <v>0.33514412500000001</v>
      </c>
      <c r="I3837">
        <v>0.47123834999999997</v>
      </c>
      <c r="J3837">
        <v>0.59689544999999999</v>
      </c>
      <c r="K3837">
        <v>0.77968344000000001</v>
      </c>
      <c r="L3837">
        <v>4.1765189999999999</v>
      </c>
      <c r="M3837">
        <v>6</v>
      </c>
      <c r="N3837" t="str">
        <f t="shared" si="59"/>
        <v>518100008_43504</v>
      </c>
      <c r="O3837">
        <f>VLOOKUP(N3837,'HEM3 monitor concs'!D:L,9,FALSE)</f>
        <v>1.7281147348695E-2</v>
      </c>
      <c r="P3837">
        <f>VLOOKUP(N3837,'HEM3 monitor concs'!D:L,6,FALSE)</f>
        <v>1.7183293034763E-2</v>
      </c>
      <c r="Q3837" s="3">
        <v>0.53943460206896598</v>
      </c>
      <c r="R3837">
        <v>0.28443609827303001</v>
      </c>
      <c r="S3837" s="5">
        <v>3.7241379310344797E-2</v>
      </c>
      <c r="T3837">
        <v>58</v>
      </c>
      <c r="U3837">
        <v>1</v>
      </c>
      <c r="V3837">
        <v>0</v>
      </c>
      <c r="W3837">
        <v>14</v>
      </c>
      <c r="X3837">
        <v>15</v>
      </c>
      <c r="Y3837">
        <v>15</v>
      </c>
      <c r="Z3837">
        <v>14</v>
      </c>
      <c r="AA3837">
        <v>1</v>
      </c>
      <c r="AB3837">
        <v>1.72413793103448</v>
      </c>
      <c r="AC3837" t="s">
        <v>60</v>
      </c>
      <c r="AD3837" t="s">
        <v>60</v>
      </c>
      <c r="AE3837" t="s">
        <v>328</v>
      </c>
      <c r="AI3837">
        <v>1</v>
      </c>
      <c r="AJ3837" t="s">
        <v>60</v>
      </c>
      <c r="AK3837">
        <v>8.0000000000000002E-3</v>
      </c>
      <c r="AL3837" t="s">
        <v>60</v>
      </c>
      <c r="AM3837" t="s">
        <v>60</v>
      </c>
      <c r="AN3837" t="s">
        <v>60</v>
      </c>
      <c r="AO3837" t="s">
        <v>60</v>
      </c>
      <c r="AP3837" t="s">
        <v>60</v>
      </c>
      <c r="AQ3837" t="s">
        <v>60</v>
      </c>
      <c r="AR3837" t="s">
        <v>60</v>
      </c>
      <c r="AS3837" t="s">
        <v>60</v>
      </c>
      <c r="AT3837">
        <v>2.6629960000000001E-2</v>
      </c>
      <c r="AU3837">
        <v>4.1893015625000002E-2</v>
      </c>
      <c r="AV3837">
        <v>5.8904793749999997E-2</v>
      </c>
      <c r="AW3837">
        <v>7.4611931249999999E-2</v>
      </c>
      <c r="AX3837">
        <v>9.7460430000000001E-2</v>
      </c>
      <c r="AY3837">
        <v>0.52206487499999998</v>
      </c>
      <c r="AZ3837">
        <v>6.7429325258620706E-2</v>
      </c>
      <c r="BA3837">
        <v>4.6551724137930996E-3</v>
      </c>
      <c r="BB3837" t="s">
        <v>2062</v>
      </c>
      <c r="BC3837" s="1" t="s">
        <v>2063</v>
      </c>
      <c r="BD3837" t="s">
        <v>2064</v>
      </c>
      <c r="BE3837" t="s">
        <v>63</v>
      </c>
      <c r="BF3837">
        <v>36.841884610000001</v>
      </c>
      <c r="BG3837">
        <v>-76.181236269999999</v>
      </c>
      <c r="BH3837" t="s">
        <v>107</v>
      </c>
      <c r="BI3837" t="s">
        <v>60</v>
      </c>
      <c r="BJ3837">
        <v>8</v>
      </c>
    </row>
    <row r="3838" spans="1:62" x14ac:dyDescent="0.3">
      <c r="A3838" s="1" t="s">
        <v>2061</v>
      </c>
      <c r="B3838" s="1" t="s">
        <v>199</v>
      </c>
      <c r="C3838" t="s">
        <v>2030</v>
      </c>
      <c r="D3838">
        <v>2011</v>
      </c>
      <c r="E3838" t="s">
        <v>200</v>
      </c>
      <c r="F3838" t="s">
        <v>59</v>
      </c>
      <c r="G3838">
        <v>0.23001545000000001</v>
      </c>
      <c r="H3838">
        <v>0.27282857500000002</v>
      </c>
      <c r="I3838">
        <v>0.40294679999999999</v>
      </c>
      <c r="J3838">
        <v>0.62960437499999999</v>
      </c>
      <c r="K3838">
        <v>1.0610934000000001</v>
      </c>
      <c r="L3838">
        <v>1.4774719999999999</v>
      </c>
      <c r="M3838">
        <v>6</v>
      </c>
      <c r="N3838" t="str">
        <f t="shared" si="59"/>
        <v>518100008_43702</v>
      </c>
      <c r="O3838">
        <f>VLOOKUP(N3838,'HEM3 monitor concs'!D:L,9,FALSE)</f>
        <v>0.17000858855758302</v>
      </c>
      <c r="P3838">
        <f>VLOOKUP(N3838,'HEM3 monitor concs'!D:L,6,FALSE)</f>
        <v>8.5885575829999994E-6</v>
      </c>
      <c r="Q3838" s="3">
        <v>0.52394662758620703</v>
      </c>
      <c r="R3838">
        <v>0.11729171045298099</v>
      </c>
      <c r="S3838" s="5">
        <v>5.90525482758621E-2</v>
      </c>
      <c r="T3838">
        <v>58</v>
      </c>
      <c r="U3838">
        <v>1</v>
      </c>
      <c r="V3838">
        <v>1</v>
      </c>
      <c r="W3838">
        <v>15</v>
      </c>
      <c r="X3838">
        <v>15</v>
      </c>
      <c r="Y3838">
        <v>14</v>
      </c>
      <c r="Z3838">
        <v>14</v>
      </c>
      <c r="AA3838">
        <v>1</v>
      </c>
      <c r="AB3838">
        <v>1.72413793103448</v>
      </c>
      <c r="AC3838" t="s">
        <v>60</v>
      </c>
      <c r="AD3838" t="s">
        <v>60</v>
      </c>
      <c r="AE3838" t="s">
        <v>200</v>
      </c>
      <c r="AF3838" t="s">
        <v>201</v>
      </c>
      <c r="AI3838">
        <v>1</v>
      </c>
      <c r="AJ3838" t="s">
        <v>60</v>
      </c>
      <c r="AK3838">
        <v>0.06</v>
      </c>
      <c r="AL3838" t="s">
        <v>60</v>
      </c>
      <c r="AM3838" t="s">
        <v>60</v>
      </c>
      <c r="AN3838" t="s">
        <v>60</v>
      </c>
      <c r="AO3838" t="s">
        <v>60</v>
      </c>
      <c r="AP3838" t="s">
        <v>60</v>
      </c>
      <c r="AQ3838" t="s">
        <v>60</v>
      </c>
      <c r="AR3838" t="s">
        <v>60</v>
      </c>
      <c r="AS3838" t="s">
        <v>60</v>
      </c>
      <c r="AT3838">
        <v>3.8335908333333299E-3</v>
      </c>
      <c r="AU3838">
        <v>4.5471429166666702E-3</v>
      </c>
      <c r="AV3838">
        <v>6.7157800000000002E-3</v>
      </c>
      <c r="AW3838">
        <v>1.049340625E-2</v>
      </c>
      <c r="AX3838">
        <v>1.7684890000000002E-2</v>
      </c>
      <c r="AY3838">
        <v>2.4624533333333299E-2</v>
      </c>
      <c r="AZ3838">
        <v>8.7324437931034504E-3</v>
      </c>
      <c r="BA3838">
        <v>9.8420913793103508E-4</v>
      </c>
      <c r="BB3838" t="s">
        <v>2062</v>
      </c>
      <c r="BC3838" s="1" t="s">
        <v>2063</v>
      </c>
      <c r="BD3838" t="s">
        <v>2064</v>
      </c>
      <c r="BE3838" t="s">
        <v>63</v>
      </c>
      <c r="BF3838">
        <v>36.841884610000001</v>
      </c>
      <c r="BG3838">
        <v>-76.181236269999999</v>
      </c>
      <c r="BH3838" t="s">
        <v>107</v>
      </c>
      <c r="BI3838" t="s">
        <v>60</v>
      </c>
      <c r="BJ3838">
        <v>60</v>
      </c>
    </row>
    <row r="3839" spans="1:62" x14ac:dyDescent="0.3">
      <c r="A3839" s="1" t="s">
        <v>2061</v>
      </c>
      <c r="B3839" s="1" t="s">
        <v>177</v>
      </c>
      <c r="C3839" t="s">
        <v>2030</v>
      </c>
      <c r="D3839">
        <v>2011</v>
      </c>
      <c r="E3839" t="s">
        <v>178</v>
      </c>
      <c r="F3839" t="s">
        <v>59</v>
      </c>
      <c r="G3839">
        <v>1.0263256999999999</v>
      </c>
      <c r="H3839">
        <v>1.0944719999999999</v>
      </c>
      <c r="I3839">
        <v>1.177073</v>
      </c>
      <c r="J3839">
        <v>1.2803249999999999</v>
      </c>
      <c r="K3839">
        <v>1.369122</v>
      </c>
      <c r="L3839">
        <v>1.6520330000000001</v>
      </c>
      <c r="M3839">
        <v>6</v>
      </c>
      <c r="N3839" t="str">
        <f t="shared" si="59"/>
        <v>518100008_43801</v>
      </c>
      <c r="O3839">
        <f>VLOOKUP(N3839,'HEM3 monitor concs'!D:L,9,FALSE)</f>
        <v>1.090043389241496</v>
      </c>
      <c r="P3839">
        <f>VLOOKUP(N3839,'HEM3 monitor concs'!D:L,6,FALSE)</f>
        <v>4.3389241495999997E-5</v>
      </c>
      <c r="Q3839" s="3">
        <v>1.19416339655172</v>
      </c>
      <c r="R3839">
        <v>1.9363884235148399E-2</v>
      </c>
      <c r="S3839" s="5">
        <v>3.1331656551724103E-2</v>
      </c>
      <c r="T3839">
        <v>58</v>
      </c>
      <c r="U3839">
        <v>0</v>
      </c>
      <c r="V3839">
        <v>0</v>
      </c>
      <c r="W3839">
        <v>15</v>
      </c>
      <c r="X3839">
        <v>15</v>
      </c>
      <c r="Y3839">
        <v>14</v>
      </c>
      <c r="Z3839">
        <v>14</v>
      </c>
      <c r="AA3839">
        <v>1</v>
      </c>
      <c r="AB3839">
        <v>0</v>
      </c>
      <c r="AC3839" t="s">
        <v>60</v>
      </c>
      <c r="AD3839" t="s">
        <v>60</v>
      </c>
      <c r="AE3839" t="s">
        <v>179</v>
      </c>
      <c r="AF3839" t="s">
        <v>84</v>
      </c>
      <c r="AI3839">
        <v>1</v>
      </c>
      <c r="AJ3839" t="s">
        <v>60</v>
      </c>
      <c r="AK3839">
        <v>0.09</v>
      </c>
      <c r="AL3839" t="s">
        <v>60</v>
      </c>
      <c r="AM3839" t="s">
        <v>60</v>
      </c>
      <c r="AN3839" t="s">
        <v>60</v>
      </c>
      <c r="AO3839" t="s">
        <v>60</v>
      </c>
      <c r="AP3839" t="s">
        <v>60</v>
      </c>
      <c r="AQ3839" t="s">
        <v>60</v>
      </c>
      <c r="AR3839" t="s">
        <v>60</v>
      </c>
      <c r="AS3839" t="s">
        <v>60</v>
      </c>
      <c r="AT3839">
        <v>1.1403618888888901E-2</v>
      </c>
      <c r="AU3839">
        <v>1.2160799999999999E-2</v>
      </c>
      <c r="AV3839">
        <v>1.30785888888889E-2</v>
      </c>
      <c r="AW3839">
        <v>1.42258333333333E-2</v>
      </c>
      <c r="AX3839">
        <v>1.52124666666667E-2</v>
      </c>
      <c r="AY3839">
        <v>1.8355922222222199E-2</v>
      </c>
      <c r="AZ3839">
        <v>1.3268482183908E-2</v>
      </c>
      <c r="BA3839">
        <v>3.4812951724137899E-4</v>
      </c>
      <c r="BB3839" t="s">
        <v>2062</v>
      </c>
      <c r="BC3839" s="1" t="s">
        <v>2063</v>
      </c>
      <c r="BD3839" t="s">
        <v>2064</v>
      </c>
      <c r="BE3839" t="s">
        <v>63</v>
      </c>
      <c r="BF3839">
        <v>36.841884610000001</v>
      </c>
      <c r="BG3839">
        <v>-76.181236269999999</v>
      </c>
      <c r="BH3839" t="s">
        <v>107</v>
      </c>
      <c r="BI3839" t="s">
        <v>60</v>
      </c>
      <c r="BJ3839">
        <v>90</v>
      </c>
    </row>
    <row r="3840" spans="1:62" x14ac:dyDescent="0.3">
      <c r="A3840" s="1" t="s">
        <v>2061</v>
      </c>
      <c r="B3840" s="1" t="s">
        <v>204</v>
      </c>
      <c r="C3840" t="s">
        <v>2030</v>
      </c>
      <c r="D3840">
        <v>2011</v>
      </c>
      <c r="E3840" t="s">
        <v>205</v>
      </c>
      <c r="F3840" t="s">
        <v>59</v>
      </c>
      <c r="G3840">
        <v>0.2431546</v>
      </c>
      <c r="H3840">
        <v>0.277891</v>
      </c>
      <c r="I3840">
        <v>0.3821001</v>
      </c>
      <c r="J3840">
        <v>0.4515728</v>
      </c>
      <c r="K3840">
        <v>0.5210456</v>
      </c>
      <c r="L3840">
        <v>0.7642002</v>
      </c>
      <c r="M3840">
        <v>6</v>
      </c>
      <c r="N3840" t="str">
        <f t="shared" si="59"/>
        <v>518100008_43802</v>
      </c>
      <c r="O3840" t="e">
        <f>VLOOKUP(N3840,'HEM3 monitor concs'!D:L,9,FALSE)</f>
        <v>#N/A</v>
      </c>
      <c r="P3840" t="e">
        <f>VLOOKUP(N3840,'HEM3 monitor concs'!D:L,6,FALSE)</f>
        <v>#N/A</v>
      </c>
      <c r="Q3840" s="3">
        <v>0.38090226379310299</v>
      </c>
      <c r="R3840">
        <v>1.3927539023963801E-2</v>
      </c>
      <c r="S3840" s="5">
        <v>6.9472740000000005E-2</v>
      </c>
      <c r="T3840">
        <v>58</v>
      </c>
      <c r="U3840">
        <v>0</v>
      </c>
      <c r="V3840">
        <v>0</v>
      </c>
      <c r="W3840">
        <v>15</v>
      </c>
      <c r="X3840">
        <v>15</v>
      </c>
      <c r="Y3840">
        <v>14</v>
      </c>
      <c r="Z3840">
        <v>14</v>
      </c>
      <c r="AA3840">
        <v>1</v>
      </c>
      <c r="AB3840">
        <v>0</v>
      </c>
      <c r="AC3840" t="s">
        <v>60</v>
      </c>
      <c r="AD3840" t="s">
        <v>60</v>
      </c>
      <c r="AE3840" t="s">
        <v>206</v>
      </c>
      <c r="AF3840" t="s">
        <v>93</v>
      </c>
      <c r="AI3840">
        <v>1</v>
      </c>
      <c r="AJ3840" s="2">
        <v>1.6000000000000001E-8</v>
      </c>
      <c r="AK3840">
        <v>0.6</v>
      </c>
      <c r="AL3840">
        <v>3.8904736E-3</v>
      </c>
      <c r="AM3840">
        <v>4.446256E-3</v>
      </c>
      <c r="AN3840">
        <v>6.1136016E-3</v>
      </c>
      <c r="AO3840">
        <v>7.2251648000000003E-3</v>
      </c>
      <c r="AP3840">
        <v>8.3367296000000004E-3</v>
      </c>
      <c r="AQ3840">
        <v>1.22272032E-2</v>
      </c>
      <c r="AR3840">
        <v>6.0944362206896601E-3</v>
      </c>
      <c r="AS3840">
        <v>1.11156384E-3</v>
      </c>
      <c r="AT3840">
        <v>4.0525766666666698E-4</v>
      </c>
      <c r="AU3840">
        <v>4.6315166666666699E-4</v>
      </c>
      <c r="AV3840">
        <v>6.3683350000000001E-4</v>
      </c>
      <c r="AW3840">
        <v>7.5262133333333303E-4</v>
      </c>
      <c r="AX3840">
        <v>8.6840933333333305E-4</v>
      </c>
      <c r="AY3840">
        <v>1.273667E-3</v>
      </c>
      <c r="AZ3840">
        <v>6.3483710632183899E-4</v>
      </c>
      <c r="BA3840">
        <v>1.157879E-4</v>
      </c>
      <c r="BB3840" t="s">
        <v>2062</v>
      </c>
      <c r="BC3840" s="1" t="s">
        <v>2063</v>
      </c>
      <c r="BD3840" t="s">
        <v>2064</v>
      </c>
      <c r="BE3840" t="s">
        <v>63</v>
      </c>
      <c r="BF3840">
        <v>36.841884610000001</v>
      </c>
      <c r="BG3840">
        <v>-76.181236269999999</v>
      </c>
      <c r="BH3840" t="s">
        <v>107</v>
      </c>
      <c r="BI3840">
        <v>62.5</v>
      </c>
      <c r="BJ3840">
        <v>600</v>
      </c>
    </row>
    <row r="3841" spans="1:62" x14ac:dyDescent="0.3">
      <c r="A3841" s="1" t="s">
        <v>2061</v>
      </c>
      <c r="B3841" s="1" t="s">
        <v>207</v>
      </c>
      <c r="C3841" t="s">
        <v>2030</v>
      </c>
      <c r="D3841">
        <v>2011</v>
      </c>
      <c r="E3841" t="s">
        <v>208</v>
      </c>
      <c r="F3841" t="s">
        <v>59</v>
      </c>
      <c r="G3841">
        <v>4.8826420000000002E-2</v>
      </c>
      <c r="H3841">
        <v>4.8826420000000002E-2</v>
      </c>
      <c r="I3841">
        <v>9.7652840000000005E-2</v>
      </c>
      <c r="J3841">
        <v>9.7652840000000005E-2</v>
      </c>
      <c r="K3841">
        <v>0.14647930000000001</v>
      </c>
      <c r="L3841">
        <v>0.1953057</v>
      </c>
      <c r="M3841">
        <v>6</v>
      </c>
      <c r="N3841" t="str">
        <f t="shared" si="59"/>
        <v>518100008_43803</v>
      </c>
      <c r="O3841" t="e">
        <f>VLOOKUP(N3841,'HEM3 monitor concs'!D:L,9,FALSE)</f>
        <v>#N/A</v>
      </c>
      <c r="P3841" t="e">
        <f>VLOOKUP(N3841,'HEM3 monitor concs'!D:L,6,FALSE)</f>
        <v>#N/A</v>
      </c>
      <c r="Q3841" s="3">
        <v>8.1657983793103406E-2</v>
      </c>
      <c r="R3841">
        <v>1.7890969423024301E-3</v>
      </c>
      <c r="S3841" s="5">
        <v>9.7652840000000005E-2</v>
      </c>
      <c r="T3841">
        <v>58</v>
      </c>
      <c r="U3841">
        <v>28</v>
      </c>
      <c r="V3841">
        <v>2</v>
      </c>
      <c r="W3841">
        <v>15</v>
      </c>
      <c r="X3841">
        <v>15</v>
      </c>
      <c r="Y3841">
        <v>14</v>
      </c>
      <c r="Z3841">
        <v>14</v>
      </c>
      <c r="AA3841">
        <v>1</v>
      </c>
      <c r="AB3841">
        <v>48.275862068965502</v>
      </c>
      <c r="AC3841" t="s">
        <v>60</v>
      </c>
      <c r="AD3841" t="s">
        <v>60</v>
      </c>
      <c r="AE3841" t="s">
        <v>208</v>
      </c>
      <c r="AF3841" t="s">
        <v>93</v>
      </c>
      <c r="AI3841">
        <v>1</v>
      </c>
      <c r="AJ3841" t="s">
        <v>60</v>
      </c>
      <c r="AK3841">
        <v>9.8000000000000004E-2</v>
      </c>
      <c r="AL3841" t="s">
        <v>60</v>
      </c>
      <c r="AM3841" t="s">
        <v>60</v>
      </c>
      <c r="AN3841" t="s">
        <v>60</v>
      </c>
      <c r="AO3841" t="s">
        <v>60</v>
      </c>
      <c r="AP3841" t="s">
        <v>60</v>
      </c>
      <c r="AQ3841" t="s">
        <v>60</v>
      </c>
      <c r="AR3841" t="s">
        <v>60</v>
      </c>
      <c r="AS3841" t="s">
        <v>60</v>
      </c>
      <c r="AT3841">
        <v>4.9822877551020399E-4</v>
      </c>
      <c r="AU3841">
        <v>4.9822877551020399E-4</v>
      </c>
      <c r="AV3841">
        <v>9.9645755102040798E-4</v>
      </c>
      <c r="AW3841">
        <v>9.9645755102040798E-4</v>
      </c>
      <c r="AX3841">
        <v>1.49468673469388E-3</v>
      </c>
      <c r="AY3841">
        <v>1.9929153061224499E-3</v>
      </c>
      <c r="AZ3841">
        <v>8.33244732582688E-4</v>
      </c>
      <c r="BA3841">
        <v>9.9645755102040798E-4</v>
      </c>
      <c r="BB3841" t="s">
        <v>2062</v>
      </c>
      <c r="BC3841" s="1" t="s">
        <v>2063</v>
      </c>
      <c r="BD3841" t="s">
        <v>2064</v>
      </c>
      <c r="BE3841" t="s">
        <v>63</v>
      </c>
      <c r="BF3841">
        <v>36.841884610000001</v>
      </c>
      <c r="BG3841">
        <v>-76.181236269999999</v>
      </c>
      <c r="BH3841" t="s">
        <v>107</v>
      </c>
      <c r="BI3841" t="s">
        <v>60</v>
      </c>
      <c r="BJ3841">
        <v>98</v>
      </c>
    </row>
    <row r="3842" spans="1:62" x14ac:dyDescent="0.3">
      <c r="A3842" s="1" t="s">
        <v>2061</v>
      </c>
      <c r="B3842" s="1" t="s">
        <v>209</v>
      </c>
      <c r="C3842" t="s">
        <v>2030</v>
      </c>
      <c r="D3842">
        <v>2011</v>
      </c>
      <c r="E3842" t="s">
        <v>210</v>
      </c>
      <c r="F3842" t="s">
        <v>59</v>
      </c>
      <c r="G3842">
        <v>0.37747799999999998</v>
      </c>
      <c r="H3842">
        <v>0.37747799999999998</v>
      </c>
      <c r="I3842">
        <v>0.44039099999999998</v>
      </c>
      <c r="J3842">
        <v>0.50330390000000003</v>
      </c>
      <c r="K3842">
        <v>0.58509087000000004</v>
      </c>
      <c r="L3842">
        <v>0.69204290000000002</v>
      </c>
      <c r="M3842">
        <v>6</v>
      </c>
      <c r="N3842" t="str">
        <f t="shared" si="59"/>
        <v>518100008_43804</v>
      </c>
      <c r="O3842">
        <f>VLOOKUP(N3842,'HEM3 monitor concs'!D:L,9,FALSE)</f>
        <v>0.54700003139766307</v>
      </c>
      <c r="P3842">
        <f>VLOOKUP(N3842,'HEM3 monitor concs'!D:L,6,FALSE)</f>
        <v>3.1397663000000003E-8</v>
      </c>
      <c r="Q3842" s="3">
        <v>0.46642394310344798</v>
      </c>
      <c r="R3842">
        <v>9.0319051828130197E-3</v>
      </c>
      <c r="S3842" s="5">
        <v>9.5454202068965502E-2</v>
      </c>
      <c r="T3842">
        <v>58</v>
      </c>
      <c r="U3842">
        <v>0</v>
      </c>
      <c r="V3842">
        <v>0</v>
      </c>
      <c r="W3842">
        <v>15</v>
      </c>
      <c r="X3842">
        <v>15</v>
      </c>
      <c r="Y3842">
        <v>14</v>
      </c>
      <c r="Z3842">
        <v>14</v>
      </c>
      <c r="AA3842">
        <v>1</v>
      </c>
      <c r="AB3842">
        <v>0</v>
      </c>
      <c r="AC3842" t="s">
        <v>60</v>
      </c>
      <c r="AD3842" t="s">
        <v>60</v>
      </c>
      <c r="AE3842" t="s">
        <v>211</v>
      </c>
      <c r="AF3842" t="s">
        <v>93</v>
      </c>
      <c r="AI3842">
        <v>1</v>
      </c>
      <c r="AJ3842" s="2">
        <v>6.0000000000000002E-6</v>
      </c>
      <c r="AK3842">
        <v>0.1</v>
      </c>
      <c r="AL3842">
        <v>2.2648679999999999</v>
      </c>
      <c r="AM3842">
        <v>2.2648679999999999</v>
      </c>
      <c r="AN3842">
        <v>2.6423459999999999</v>
      </c>
      <c r="AO3842">
        <v>3.0198233999999999</v>
      </c>
      <c r="AP3842">
        <v>3.51054522</v>
      </c>
      <c r="AQ3842">
        <v>4.1522573999999999</v>
      </c>
      <c r="AR3842">
        <v>2.79854365862069</v>
      </c>
      <c r="AS3842">
        <v>0.57272521241379304</v>
      </c>
      <c r="AT3842">
        <v>3.7747800000000001E-3</v>
      </c>
      <c r="AU3842">
        <v>3.7747800000000001E-3</v>
      </c>
      <c r="AV3842">
        <v>4.4039099999999996E-3</v>
      </c>
      <c r="AW3842">
        <v>5.0330389999999996E-3</v>
      </c>
      <c r="AX3842">
        <v>5.8509087E-3</v>
      </c>
      <c r="AY3842">
        <v>6.9204289999999996E-3</v>
      </c>
      <c r="AZ3842">
        <v>4.6642394310344804E-3</v>
      </c>
      <c r="BA3842">
        <v>9.5454202068965502E-4</v>
      </c>
      <c r="BB3842" t="s">
        <v>2062</v>
      </c>
      <c r="BC3842" s="1" t="s">
        <v>2063</v>
      </c>
      <c r="BD3842" t="s">
        <v>2064</v>
      </c>
      <c r="BE3842" t="s">
        <v>63</v>
      </c>
      <c r="BF3842">
        <v>36.841884610000001</v>
      </c>
      <c r="BG3842">
        <v>-76.181236269999999</v>
      </c>
      <c r="BH3842" t="s">
        <v>107</v>
      </c>
      <c r="BI3842">
        <v>0.16666666666666699</v>
      </c>
      <c r="BJ3842">
        <v>100</v>
      </c>
    </row>
    <row r="3843" spans="1:62" x14ac:dyDescent="0.3">
      <c r="A3843" s="1" t="s">
        <v>2061</v>
      </c>
      <c r="B3843" s="1" t="s">
        <v>227</v>
      </c>
      <c r="C3843" t="s">
        <v>2030</v>
      </c>
      <c r="D3843">
        <v>2011</v>
      </c>
      <c r="E3843" t="s">
        <v>228</v>
      </c>
      <c r="F3843" t="s">
        <v>59</v>
      </c>
      <c r="G3843">
        <v>6.7824469999999998E-2</v>
      </c>
      <c r="H3843">
        <v>0.13564889999999999</v>
      </c>
      <c r="I3843">
        <v>0.47477130000000001</v>
      </c>
      <c r="J3843">
        <v>0.94954260000000001</v>
      </c>
      <c r="K3843">
        <v>2.0957764000000001</v>
      </c>
      <c r="L3843">
        <v>4.4764150000000003</v>
      </c>
      <c r="M3843">
        <v>6</v>
      </c>
      <c r="N3843" t="str">
        <f t="shared" ref="N3843:N3906" si="60">CONCATENATE(A3843,"_",B3843)</f>
        <v>518100008_43817</v>
      </c>
      <c r="O3843" t="e">
        <f>VLOOKUP(N3843,'HEM3 monitor concs'!D:L,9,FALSE)</f>
        <v>#N/A</v>
      </c>
      <c r="P3843" t="e">
        <f>VLOOKUP(N3843,'HEM3 monitor concs'!D:L,6,FALSE)</f>
        <v>#N/A</v>
      </c>
      <c r="Q3843" s="3">
        <v>0.78582832620689702</v>
      </c>
      <c r="R3843">
        <v>0.93633963917117802</v>
      </c>
      <c r="S3843" s="5">
        <v>0.100567298275862</v>
      </c>
      <c r="T3843">
        <v>58</v>
      </c>
      <c r="U3843">
        <v>8</v>
      </c>
      <c r="V3843">
        <v>5</v>
      </c>
      <c r="W3843">
        <v>15</v>
      </c>
      <c r="X3843">
        <v>15</v>
      </c>
      <c r="Y3843">
        <v>14</v>
      </c>
      <c r="Z3843">
        <v>14</v>
      </c>
      <c r="AA3843">
        <v>1</v>
      </c>
      <c r="AB3843">
        <v>13.7931034482759</v>
      </c>
      <c r="AC3843" t="s">
        <v>60</v>
      </c>
      <c r="AD3843" t="s">
        <v>60</v>
      </c>
      <c r="AE3843" t="s">
        <v>228</v>
      </c>
      <c r="AF3843" t="s">
        <v>84</v>
      </c>
      <c r="AI3843">
        <v>1</v>
      </c>
      <c r="AJ3843" s="2">
        <v>2.6E-7</v>
      </c>
      <c r="AK3843">
        <v>0.04</v>
      </c>
      <c r="AL3843">
        <v>1.76343622E-2</v>
      </c>
      <c r="AM3843">
        <v>3.5268714E-2</v>
      </c>
      <c r="AN3843">
        <v>0.123440538</v>
      </c>
      <c r="AO3843">
        <v>0.246881076</v>
      </c>
      <c r="AP3843">
        <v>0.54490186400000096</v>
      </c>
      <c r="AQ3843">
        <v>1.1638679000000001</v>
      </c>
      <c r="AR3843">
        <v>0.204315364813793</v>
      </c>
      <c r="AS3843">
        <v>2.6147497551724099E-2</v>
      </c>
      <c r="AT3843">
        <v>1.6956117499999999E-3</v>
      </c>
      <c r="AU3843">
        <v>3.3912224999999999E-3</v>
      </c>
      <c r="AV3843">
        <v>1.18692825E-2</v>
      </c>
      <c r="AW3843">
        <v>2.3738565E-2</v>
      </c>
      <c r="AX3843">
        <v>5.23944100000001E-2</v>
      </c>
      <c r="AY3843">
        <v>0.11191037500000001</v>
      </c>
      <c r="AZ3843">
        <v>1.9645708155172401E-2</v>
      </c>
      <c r="BA3843">
        <v>2.5141824568965499E-3</v>
      </c>
      <c r="BB3843" t="s">
        <v>2062</v>
      </c>
      <c r="BC3843" s="1" t="s">
        <v>2063</v>
      </c>
      <c r="BD3843" t="s">
        <v>2064</v>
      </c>
      <c r="BE3843" t="s">
        <v>63</v>
      </c>
      <c r="BF3843">
        <v>36.841884610000001</v>
      </c>
      <c r="BG3843">
        <v>-76.181236269999999</v>
      </c>
      <c r="BH3843" t="s">
        <v>107</v>
      </c>
      <c r="BI3843">
        <v>3.8461538461538498</v>
      </c>
      <c r="BJ3843">
        <v>40</v>
      </c>
    </row>
    <row r="3844" spans="1:62" x14ac:dyDescent="0.3">
      <c r="A3844" s="1" t="s">
        <v>2061</v>
      </c>
      <c r="B3844" s="1" t="s">
        <v>254</v>
      </c>
      <c r="C3844" t="s">
        <v>2030</v>
      </c>
      <c r="D3844">
        <v>2011</v>
      </c>
      <c r="E3844" t="s">
        <v>255</v>
      </c>
      <c r="F3844" t="s">
        <v>59</v>
      </c>
      <c r="G3844">
        <v>0.13027059999999999</v>
      </c>
      <c r="H3844">
        <v>0.21711759999999999</v>
      </c>
      <c r="I3844">
        <v>0.30396469999999998</v>
      </c>
      <c r="J3844">
        <v>0.47765879999999999</v>
      </c>
      <c r="K3844">
        <v>0.75122705000000001</v>
      </c>
      <c r="L3844">
        <v>1.5198240000000001</v>
      </c>
      <c r="M3844">
        <v>6</v>
      </c>
      <c r="N3844" t="str">
        <f t="shared" si="60"/>
        <v>518100008_45109</v>
      </c>
      <c r="O3844" t="e">
        <f>VLOOKUP(N3844,'HEM3 monitor concs'!D:L,9,FALSE)</f>
        <v>#N/A</v>
      </c>
      <c r="P3844" t="e">
        <f>VLOOKUP(N3844,'HEM3 monitor concs'!D:L,6,FALSE)</f>
        <v>#N/A</v>
      </c>
      <c r="Q3844" s="3">
        <v>0.385570993448276</v>
      </c>
      <c r="R3844">
        <v>7.3642908656866596E-2</v>
      </c>
      <c r="S3844" s="5">
        <v>0.19315985517241399</v>
      </c>
      <c r="T3844">
        <v>58</v>
      </c>
      <c r="U3844">
        <v>9</v>
      </c>
      <c r="V3844">
        <v>0</v>
      </c>
      <c r="W3844">
        <v>15</v>
      </c>
      <c r="X3844">
        <v>15</v>
      </c>
      <c r="Y3844">
        <v>14</v>
      </c>
      <c r="Z3844">
        <v>14</v>
      </c>
      <c r="AA3844">
        <v>1</v>
      </c>
      <c r="AB3844">
        <v>15.517241379310301</v>
      </c>
      <c r="AC3844" t="s">
        <v>60</v>
      </c>
      <c r="AD3844" t="s">
        <v>60</v>
      </c>
      <c r="AE3844" t="s">
        <v>256</v>
      </c>
      <c r="AF3844" t="s">
        <v>84</v>
      </c>
      <c r="AI3844">
        <v>1</v>
      </c>
      <c r="AJ3844" t="s">
        <v>60</v>
      </c>
      <c r="AK3844">
        <v>0.1</v>
      </c>
      <c r="AL3844" t="s">
        <v>60</v>
      </c>
      <c r="AM3844" t="s">
        <v>60</v>
      </c>
      <c r="AN3844" t="s">
        <v>60</v>
      </c>
      <c r="AO3844" t="s">
        <v>60</v>
      </c>
      <c r="AP3844" t="s">
        <v>60</v>
      </c>
      <c r="AQ3844" t="s">
        <v>60</v>
      </c>
      <c r="AR3844" t="s">
        <v>60</v>
      </c>
      <c r="AS3844" t="s">
        <v>60</v>
      </c>
      <c r="AT3844">
        <v>1.302706E-3</v>
      </c>
      <c r="AU3844">
        <v>2.1711759999999999E-3</v>
      </c>
      <c r="AV3844">
        <v>3.0396469999999999E-3</v>
      </c>
      <c r="AW3844">
        <v>4.776588E-3</v>
      </c>
      <c r="AX3844">
        <v>7.5122705000000003E-3</v>
      </c>
      <c r="AY3844">
        <v>1.519824E-2</v>
      </c>
      <c r="AZ3844">
        <v>3.85570993448276E-3</v>
      </c>
      <c r="BA3844">
        <v>1.93159855172414E-3</v>
      </c>
      <c r="BB3844" t="s">
        <v>2062</v>
      </c>
      <c r="BC3844" s="1" t="s">
        <v>2063</v>
      </c>
      <c r="BD3844" t="s">
        <v>2064</v>
      </c>
      <c r="BE3844" t="s">
        <v>63</v>
      </c>
      <c r="BF3844">
        <v>36.841884610000001</v>
      </c>
      <c r="BG3844">
        <v>-76.181236269999999</v>
      </c>
      <c r="BH3844" t="s">
        <v>107</v>
      </c>
      <c r="BI3844" t="s">
        <v>60</v>
      </c>
      <c r="BJ3844">
        <v>100</v>
      </c>
    </row>
    <row r="3845" spans="1:62" x14ac:dyDescent="0.3">
      <c r="A3845" s="1" t="s">
        <v>2061</v>
      </c>
      <c r="B3845" s="1" t="s">
        <v>257</v>
      </c>
      <c r="C3845" t="s">
        <v>2030</v>
      </c>
      <c r="D3845">
        <v>2011</v>
      </c>
      <c r="E3845" t="s">
        <v>258</v>
      </c>
      <c r="F3845" t="s">
        <v>59</v>
      </c>
      <c r="G3845">
        <v>0.30990169000000001</v>
      </c>
      <c r="H3845">
        <v>0.41533209999999998</v>
      </c>
      <c r="I3845">
        <v>0.57507529999999996</v>
      </c>
      <c r="J3845">
        <v>0.68689547500000003</v>
      </c>
      <c r="K3845">
        <v>0.9265101</v>
      </c>
      <c r="L3845">
        <v>1.4696370000000001</v>
      </c>
      <c r="M3845">
        <v>6</v>
      </c>
      <c r="N3845" t="str">
        <f t="shared" si="60"/>
        <v>518100008_45201</v>
      </c>
      <c r="O3845" t="e">
        <f>VLOOKUP(N3845,'HEM3 monitor concs'!D:L,9,FALSE)</f>
        <v>#N/A</v>
      </c>
      <c r="P3845" t="e">
        <f>VLOOKUP(N3845,'HEM3 monitor concs'!D:L,6,FALSE)</f>
        <v>#N/A</v>
      </c>
      <c r="Q3845" s="3">
        <v>0.594905451724138</v>
      </c>
      <c r="R3845">
        <v>7.5168572383490603E-2</v>
      </c>
      <c r="S3845" s="5">
        <v>3.1948629999999999E-2</v>
      </c>
      <c r="T3845">
        <v>58</v>
      </c>
      <c r="U3845">
        <v>0</v>
      </c>
      <c r="V3845">
        <v>0</v>
      </c>
      <c r="W3845">
        <v>15</v>
      </c>
      <c r="X3845">
        <v>15</v>
      </c>
      <c r="Y3845">
        <v>14</v>
      </c>
      <c r="Z3845">
        <v>14</v>
      </c>
      <c r="AA3845">
        <v>1</v>
      </c>
      <c r="AB3845">
        <v>0</v>
      </c>
      <c r="AC3845" t="s">
        <v>60</v>
      </c>
      <c r="AD3845" t="s">
        <v>60</v>
      </c>
      <c r="AE3845" t="s">
        <v>258</v>
      </c>
      <c r="AF3845" t="s">
        <v>88</v>
      </c>
      <c r="AI3845">
        <v>1</v>
      </c>
      <c r="AJ3845" s="2">
        <v>7.7999999999999999E-6</v>
      </c>
      <c r="AK3845">
        <v>0.03</v>
      </c>
      <c r="AL3845">
        <v>2.4172331819999999</v>
      </c>
      <c r="AM3845">
        <v>3.2395903800000001</v>
      </c>
      <c r="AN3845">
        <v>4.4855873400000004</v>
      </c>
      <c r="AO3845">
        <v>5.3577847050000003</v>
      </c>
      <c r="AP3845">
        <v>7.2267787800000001</v>
      </c>
      <c r="AQ3845">
        <v>11.463168599999999</v>
      </c>
      <c r="AR3845">
        <v>4.6402625234482802</v>
      </c>
      <c r="AS3845">
        <v>0.24919931400000001</v>
      </c>
      <c r="AT3845">
        <v>1.0330056333333301E-2</v>
      </c>
      <c r="AU3845">
        <v>1.38444033333333E-2</v>
      </c>
      <c r="AV3845">
        <v>1.9169176666666701E-2</v>
      </c>
      <c r="AW3845">
        <v>2.2896515833333301E-2</v>
      </c>
      <c r="AX3845">
        <v>3.0883669999999998E-2</v>
      </c>
      <c r="AY3845">
        <v>4.8987900000000001E-2</v>
      </c>
      <c r="AZ3845">
        <v>1.9830181724137901E-2</v>
      </c>
      <c r="BA3845">
        <v>1.06495433333333E-3</v>
      </c>
      <c r="BB3845" t="s">
        <v>2062</v>
      </c>
      <c r="BC3845" s="1" t="s">
        <v>2063</v>
      </c>
      <c r="BD3845" t="s">
        <v>2064</v>
      </c>
      <c r="BE3845" t="s">
        <v>63</v>
      </c>
      <c r="BF3845">
        <v>36.841884610000001</v>
      </c>
      <c r="BG3845">
        <v>-76.181236269999999</v>
      </c>
      <c r="BH3845" t="s">
        <v>107</v>
      </c>
      <c r="BI3845">
        <v>0.128205128205128</v>
      </c>
      <c r="BJ3845">
        <v>30</v>
      </c>
    </row>
    <row r="3846" spans="1:62" x14ac:dyDescent="0.3">
      <c r="A3846" s="1" t="s">
        <v>2061</v>
      </c>
      <c r="B3846" s="1" t="s">
        <v>259</v>
      </c>
      <c r="C3846" t="s">
        <v>2030</v>
      </c>
      <c r="D3846">
        <v>2011</v>
      </c>
      <c r="E3846" t="s">
        <v>260</v>
      </c>
      <c r="F3846" t="s">
        <v>59</v>
      </c>
      <c r="G3846">
        <v>0.36555099000000002</v>
      </c>
      <c r="H3846">
        <v>0.48991370000000001</v>
      </c>
      <c r="I3846">
        <v>0.65949919999999995</v>
      </c>
      <c r="J3846">
        <v>1.0457775</v>
      </c>
      <c r="K3846">
        <v>1.5187325</v>
      </c>
      <c r="L3846">
        <v>3.580139</v>
      </c>
      <c r="M3846">
        <v>6</v>
      </c>
      <c r="N3846" t="str">
        <f t="shared" si="60"/>
        <v>518100008_45202</v>
      </c>
      <c r="O3846" t="e">
        <f>VLOOKUP(N3846,'HEM3 monitor concs'!D:L,9,FALSE)</f>
        <v>#N/A</v>
      </c>
      <c r="P3846" t="e">
        <f>VLOOKUP(N3846,'HEM3 monitor concs'!D:L,6,FALSE)</f>
        <v>#N/A</v>
      </c>
      <c r="Q3846" s="3">
        <v>0.87976542931034496</v>
      </c>
      <c r="R3846">
        <v>0.46595596234193998</v>
      </c>
      <c r="S3846" s="5">
        <v>3.7685669999999998E-2</v>
      </c>
      <c r="T3846">
        <v>58</v>
      </c>
      <c r="U3846">
        <v>0</v>
      </c>
      <c r="V3846">
        <v>0</v>
      </c>
      <c r="W3846">
        <v>15</v>
      </c>
      <c r="X3846">
        <v>15</v>
      </c>
      <c r="Y3846">
        <v>14</v>
      </c>
      <c r="Z3846">
        <v>14</v>
      </c>
      <c r="AA3846">
        <v>1</v>
      </c>
      <c r="AB3846">
        <v>0</v>
      </c>
      <c r="AC3846" t="s">
        <v>60</v>
      </c>
      <c r="AD3846" t="s">
        <v>60</v>
      </c>
      <c r="AE3846" t="s">
        <v>260</v>
      </c>
      <c r="AF3846" t="s">
        <v>62</v>
      </c>
      <c r="AG3846" t="s">
        <v>84</v>
      </c>
      <c r="AI3846">
        <v>1</v>
      </c>
      <c r="AJ3846" t="s">
        <v>60</v>
      </c>
      <c r="AK3846">
        <v>5</v>
      </c>
      <c r="AL3846" t="s">
        <v>60</v>
      </c>
      <c r="AM3846" t="s">
        <v>60</v>
      </c>
      <c r="AN3846" t="s">
        <v>60</v>
      </c>
      <c r="AO3846" t="s">
        <v>60</v>
      </c>
      <c r="AP3846" t="s">
        <v>60</v>
      </c>
      <c r="AQ3846" t="s">
        <v>60</v>
      </c>
      <c r="AR3846" t="s">
        <v>60</v>
      </c>
      <c r="AS3846" t="s">
        <v>60</v>
      </c>
      <c r="AT3846" s="2">
        <v>7.3110198000000005E-5</v>
      </c>
      <c r="AU3846" s="2">
        <v>9.7982739999999996E-5</v>
      </c>
      <c r="AV3846">
        <v>1.3189984E-4</v>
      </c>
      <c r="AW3846">
        <v>2.0915549999999999E-4</v>
      </c>
      <c r="AX3846">
        <v>3.0374649999999998E-4</v>
      </c>
      <c r="AY3846">
        <v>7.160278E-4</v>
      </c>
      <c r="AZ3846">
        <v>1.7595308586206899E-4</v>
      </c>
      <c r="BA3846" s="2">
        <v>7.5371339999999999E-6</v>
      </c>
      <c r="BB3846" t="s">
        <v>2062</v>
      </c>
      <c r="BC3846" s="1" t="s">
        <v>2063</v>
      </c>
      <c r="BD3846" t="s">
        <v>2064</v>
      </c>
      <c r="BE3846" t="s">
        <v>63</v>
      </c>
      <c r="BF3846">
        <v>36.841884610000001</v>
      </c>
      <c r="BG3846">
        <v>-76.181236269999999</v>
      </c>
      <c r="BH3846" t="s">
        <v>107</v>
      </c>
      <c r="BI3846" t="s">
        <v>60</v>
      </c>
      <c r="BJ3846">
        <v>5000</v>
      </c>
    </row>
    <row r="3847" spans="1:62" x14ac:dyDescent="0.3">
      <c r="A3847" s="1" t="s">
        <v>2061</v>
      </c>
      <c r="B3847" s="1" t="s">
        <v>261</v>
      </c>
      <c r="C3847" t="s">
        <v>2030</v>
      </c>
      <c r="D3847">
        <v>2011</v>
      </c>
      <c r="E3847" t="s">
        <v>262</v>
      </c>
      <c r="F3847" t="s">
        <v>59</v>
      </c>
      <c r="G3847">
        <v>4.7546249999999998E-2</v>
      </c>
      <c r="H3847">
        <v>9.5092510000000005E-2</v>
      </c>
      <c r="I3847">
        <v>0.14263870000000001</v>
      </c>
      <c r="J3847">
        <v>0.19018499999999999</v>
      </c>
      <c r="K3847">
        <v>0.28527750000000002</v>
      </c>
      <c r="L3847">
        <v>0.57055500000000003</v>
      </c>
      <c r="M3847">
        <v>6</v>
      </c>
      <c r="N3847" t="str">
        <f t="shared" si="60"/>
        <v>518100008_45203</v>
      </c>
      <c r="O3847">
        <f>VLOOKUP(N3847,'HEM3 monitor concs'!D:L,9,FALSE)</f>
        <v>0.25384070491987398</v>
      </c>
      <c r="P3847">
        <f>VLOOKUP(N3847,'HEM3 monitor concs'!D:L,6,FALSE)</f>
        <v>0.237840704919874</v>
      </c>
      <c r="Q3847" s="3">
        <v>0.155754947586207</v>
      </c>
      <c r="R3847">
        <v>1.01366646157788E-2</v>
      </c>
      <c r="S3847" s="5">
        <v>9.3452950000000007E-2</v>
      </c>
      <c r="T3847">
        <v>58</v>
      </c>
      <c r="U3847">
        <v>13</v>
      </c>
      <c r="V3847">
        <v>0</v>
      </c>
      <c r="W3847">
        <v>15</v>
      </c>
      <c r="X3847">
        <v>15</v>
      </c>
      <c r="Y3847">
        <v>14</v>
      </c>
      <c r="Z3847">
        <v>14</v>
      </c>
      <c r="AA3847">
        <v>1</v>
      </c>
      <c r="AB3847">
        <v>22.413793103448299</v>
      </c>
      <c r="AC3847" t="s">
        <v>60</v>
      </c>
      <c r="AD3847" t="s">
        <v>60</v>
      </c>
      <c r="AE3847" t="s">
        <v>263</v>
      </c>
      <c r="AF3847" t="s">
        <v>68</v>
      </c>
      <c r="AI3847">
        <v>1</v>
      </c>
      <c r="AJ3847" s="2">
        <v>2.5000000000000002E-6</v>
      </c>
      <c r="AK3847">
        <v>1</v>
      </c>
      <c r="AL3847">
        <v>0.118865625</v>
      </c>
      <c r="AM3847">
        <v>0.23773127499999999</v>
      </c>
      <c r="AN3847">
        <v>0.35659675000000002</v>
      </c>
      <c r="AO3847">
        <v>0.47546250000000001</v>
      </c>
      <c r="AP3847">
        <v>0.71319374999999996</v>
      </c>
      <c r="AQ3847">
        <v>1.4263874999999999</v>
      </c>
      <c r="AR3847">
        <v>0.38938736896551701</v>
      </c>
      <c r="AS3847">
        <v>0.233632375</v>
      </c>
      <c r="AT3847" s="2">
        <v>4.7546249999999999E-5</v>
      </c>
      <c r="AU3847" s="2">
        <v>9.5092509999999999E-5</v>
      </c>
      <c r="AV3847">
        <v>1.4263869999999999E-4</v>
      </c>
      <c r="AW3847">
        <v>1.90185E-4</v>
      </c>
      <c r="AX3847">
        <v>2.8527750000000002E-4</v>
      </c>
      <c r="AY3847">
        <v>5.7055500000000004E-4</v>
      </c>
      <c r="AZ3847">
        <v>1.5575494758620701E-4</v>
      </c>
      <c r="BA3847" s="2">
        <v>9.3452949999999998E-5</v>
      </c>
      <c r="BB3847" t="s">
        <v>2062</v>
      </c>
      <c r="BC3847" s="1" t="s">
        <v>2063</v>
      </c>
      <c r="BD3847" t="s">
        <v>2064</v>
      </c>
      <c r="BE3847" t="s">
        <v>63</v>
      </c>
      <c r="BF3847">
        <v>36.841884610000001</v>
      </c>
      <c r="BG3847">
        <v>-76.181236269999999</v>
      </c>
      <c r="BH3847" t="s">
        <v>107</v>
      </c>
      <c r="BI3847">
        <v>0.4</v>
      </c>
      <c r="BJ3847">
        <v>1000</v>
      </c>
    </row>
    <row r="3848" spans="1:62" x14ac:dyDescent="0.3">
      <c r="A3848" s="1" t="s">
        <v>2061</v>
      </c>
      <c r="B3848" s="1" t="s">
        <v>264</v>
      </c>
      <c r="C3848" t="s">
        <v>2030</v>
      </c>
      <c r="D3848">
        <v>2011</v>
      </c>
      <c r="E3848" t="s">
        <v>265</v>
      </c>
      <c r="F3848" t="s">
        <v>59</v>
      </c>
      <c r="G3848">
        <v>4.3423530000000002E-2</v>
      </c>
      <c r="H3848">
        <v>8.6847060000000004E-2</v>
      </c>
      <c r="I3848">
        <v>0.10855883</v>
      </c>
      <c r="J3848">
        <v>0.20626172500000001</v>
      </c>
      <c r="K3848">
        <v>0.27356825000000001</v>
      </c>
      <c r="L3848">
        <v>0.5645059</v>
      </c>
      <c r="M3848">
        <v>6</v>
      </c>
      <c r="N3848" t="str">
        <f t="shared" si="60"/>
        <v>518100008_45204</v>
      </c>
      <c r="O3848" t="e">
        <f>VLOOKUP(N3848,'HEM3 monitor concs'!D:L,9,FALSE)</f>
        <v>#N/A</v>
      </c>
      <c r="P3848" t="e">
        <f>VLOOKUP(N3848,'HEM3 monitor concs'!D:L,6,FALSE)</f>
        <v>#N/A</v>
      </c>
      <c r="Q3848" s="3">
        <v>0.14674157827586201</v>
      </c>
      <c r="R3848">
        <v>1.13683712572493E-2</v>
      </c>
      <c r="S3848" s="5">
        <v>0.128773217241379</v>
      </c>
      <c r="T3848">
        <v>58</v>
      </c>
      <c r="U3848">
        <v>24</v>
      </c>
      <c r="V3848">
        <v>0</v>
      </c>
      <c r="W3848">
        <v>15</v>
      </c>
      <c r="X3848">
        <v>15</v>
      </c>
      <c r="Y3848">
        <v>14</v>
      </c>
      <c r="Z3848">
        <v>14</v>
      </c>
      <c r="AA3848">
        <v>1</v>
      </c>
      <c r="AB3848">
        <v>41.379310344827601</v>
      </c>
      <c r="AC3848" t="s">
        <v>60</v>
      </c>
      <c r="AD3848" t="s">
        <v>60</v>
      </c>
      <c r="AE3848" t="s">
        <v>265</v>
      </c>
      <c r="AF3848" t="s">
        <v>84</v>
      </c>
      <c r="AI3848">
        <v>1</v>
      </c>
      <c r="AJ3848" t="s">
        <v>60</v>
      </c>
      <c r="AK3848">
        <v>0.1</v>
      </c>
      <c r="AL3848" t="s">
        <v>60</v>
      </c>
      <c r="AM3848" t="s">
        <v>60</v>
      </c>
      <c r="AN3848" t="s">
        <v>60</v>
      </c>
      <c r="AO3848" t="s">
        <v>60</v>
      </c>
      <c r="AP3848" t="s">
        <v>60</v>
      </c>
      <c r="AQ3848" t="s">
        <v>60</v>
      </c>
      <c r="AR3848" t="s">
        <v>60</v>
      </c>
      <c r="AS3848" t="s">
        <v>60</v>
      </c>
      <c r="AT3848">
        <v>4.3423529999999999E-4</v>
      </c>
      <c r="AU3848">
        <v>8.6847059999999997E-4</v>
      </c>
      <c r="AV3848">
        <v>1.0855883000000001E-3</v>
      </c>
      <c r="AW3848">
        <v>2.06261725E-3</v>
      </c>
      <c r="AX3848">
        <v>2.7356824999999999E-3</v>
      </c>
      <c r="AY3848">
        <v>5.645059E-3</v>
      </c>
      <c r="AZ3848">
        <v>1.46741578275862E-3</v>
      </c>
      <c r="BA3848">
        <v>1.28773217241379E-3</v>
      </c>
      <c r="BB3848" t="s">
        <v>2062</v>
      </c>
      <c r="BC3848" s="1" t="s">
        <v>2063</v>
      </c>
      <c r="BD3848" t="s">
        <v>2064</v>
      </c>
      <c r="BE3848" t="s">
        <v>63</v>
      </c>
      <c r="BF3848">
        <v>36.841884610000001</v>
      </c>
      <c r="BG3848">
        <v>-76.181236269999999</v>
      </c>
      <c r="BH3848" t="s">
        <v>107</v>
      </c>
      <c r="BI3848" t="s">
        <v>60</v>
      </c>
      <c r="BJ3848">
        <v>100</v>
      </c>
    </row>
    <row r="3849" spans="1:62" x14ac:dyDescent="0.3">
      <c r="A3849" s="1" t="s">
        <v>2065</v>
      </c>
      <c r="B3849" s="1" t="s">
        <v>75</v>
      </c>
      <c r="C3849" t="s">
        <v>2066</v>
      </c>
      <c r="D3849">
        <v>2011</v>
      </c>
      <c r="E3849" t="s">
        <v>76</v>
      </c>
      <c r="F3849" t="s">
        <v>59</v>
      </c>
      <c r="G3849">
        <v>0</v>
      </c>
      <c r="H3849">
        <v>5.2499999999999997E-4</v>
      </c>
      <c r="I3849">
        <v>2.46E-2</v>
      </c>
      <c r="J3849">
        <v>0.185975</v>
      </c>
      <c r="K3849">
        <v>0.45757999999999999</v>
      </c>
      <c r="L3849">
        <v>1.2202999999999999</v>
      </c>
      <c r="M3849">
        <v>3</v>
      </c>
      <c r="N3849" t="str">
        <f t="shared" si="60"/>
        <v>530090013_88115</v>
      </c>
      <c r="O3849" t="e">
        <f>VLOOKUP(N3849,'HEM3 monitor concs'!D:L,9,FALSE)</f>
        <v>#N/A</v>
      </c>
      <c r="P3849" t="e">
        <f>VLOOKUP(N3849,'HEM3 monitor concs'!D:L,6,FALSE)</f>
        <v>#N/A</v>
      </c>
      <c r="Q3849" s="3">
        <v>0.14448272727272701</v>
      </c>
      <c r="R3849">
        <v>6.1205867313594703E-2</v>
      </c>
      <c r="S3849" s="5">
        <v>3.0090909090909099E-4</v>
      </c>
      <c r="T3849">
        <v>110</v>
      </c>
      <c r="U3849">
        <v>26</v>
      </c>
      <c r="V3849">
        <v>24</v>
      </c>
      <c r="W3849">
        <v>27</v>
      </c>
      <c r="X3849">
        <v>29</v>
      </c>
      <c r="Y3849">
        <v>29</v>
      </c>
      <c r="Z3849">
        <v>25</v>
      </c>
      <c r="AA3849">
        <v>1</v>
      </c>
      <c r="AB3849">
        <v>23.636363636363601</v>
      </c>
      <c r="AC3849" t="s">
        <v>60</v>
      </c>
      <c r="AD3849" t="s">
        <v>60</v>
      </c>
      <c r="AE3849" t="s">
        <v>77</v>
      </c>
      <c r="AF3849" t="s">
        <v>62</v>
      </c>
      <c r="AI3849">
        <v>1</v>
      </c>
      <c r="AJ3849" t="s">
        <v>60</v>
      </c>
      <c r="AK3849">
        <v>1.4999999999999999E-4</v>
      </c>
      <c r="AL3849" t="s">
        <v>60</v>
      </c>
      <c r="AM3849" t="s">
        <v>60</v>
      </c>
      <c r="AN3849" t="s">
        <v>60</v>
      </c>
      <c r="AO3849" t="s">
        <v>60</v>
      </c>
      <c r="AP3849" t="s">
        <v>60</v>
      </c>
      <c r="AQ3849" t="s">
        <v>60</v>
      </c>
      <c r="AR3849" t="s">
        <v>60</v>
      </c>
      <c r="AS3849" t="s">
        <v>60</v>
      </c>
      <c r="AT3849">
        <v>0</v>
      </c>
      <c r="AU3849">
        <v>3.5000000000000001E-3</v>
      </c>
      <c r="AV3849">
        <v>0.16400000000000001</v>
      </c>
      <c r="AW3849">
        <v>1.23983333333333</v>
      </c>
      <c r="AX3849">
        <v>3.0505333333333402</v>
      </c>
      <c r="AY3849">
        <v>8.13533333333333</v>
      </c>
      <c r="AZ3849">
        <v>0.96321818181818197</v>
      </c>
      <c r="BA3849">
        <v>2.0060606060606102E-3</v>
      </c>
      <c r="BB3849" t="s">
        <v>2067</v>
      </c>
      <c r="BC3849" s="1" t="s">
        <v>2068</v>
      </c>
      <c r="BD3849" t="s">
        <v>110</v>
      </c>
      <c r="BE3849" t="s">
        <v>96</v>
      </c>
      <c r="BF3849">
        <v>48.297859189999997</v>
      </c>
      <c r="BG3849">
        <v>-124.6249084</v>
      </c>
      <c r="BH3849" t="s">
        <v>64</v>
      </c>
      <c r="BI3849" t="s">
        <v>60</v>
      </c>
      <c r="BJ3849">
        <v>0.15</v>
      </c>
    </row>
    <row r="3850" spans="1:62" x14ac:dyDescent="0.3">
      <c r="A3850" s="1" t="s">
        <v>2065</v>
      </c>
      <c r="B3850" s="1" t="s">
        <v>85</v>
      </c>
      <c r="C3850" t="s">
        <v>2066</v>
      </c>
      <c r="D3850">
        <v>2011</v>
      </c>
      <c r="E3850" t="s">
        <v>86</v>
      </c>
      <c r="F3850" t="s">
        <v>59</v>
      </c>
      <c r="G3850">
        <v>0</v>
      </c>
      <c r="H3850" s="2">
        <v>1E-4</v>
      </c>
      <c r="I3850" s="2">
        <v>2.0000000000000001E-4</v>
      </c>
      <c r="J3850" s="2">
        <v>4.0000000000000002E-4</v>
      </c>
      <c r="K3850" s="2">
        <v>5.9999999999999995E-4</v>
      </c>
      <c r="L3850">
        <v>1.2999999999999999E-3</v>
      </c>
      <c r="M3850">
        <v>3</v>
      </c>
      <c r="N3850" t="str">
        <f t="shared" si="60"/>
        <v>530090013_88136</v>
      </c>
      <c r="O3850" t="e">
        <f>VLOOKUP(N3850,'HEM3 monitor concs'!D:L,9,FALSE)</f>
        <v>#N/A</v>
      </c>
      <c r="P3850" t="e">
        <f>VLOOKUP(N3850,'HEM3 monitor concs'!D:L,6,FALSE)</f>
        <v>#N/A</v>
      </c>
      <c r="Q3850" s="3">
        <v>2.7727272727272702E-4</v>
      </c>
      <c r="R3850" s="2">
        <v>7.0946622185154294E-8</v>
      </c>
      <c r="S3850" s="6">
        <v>1E-4</v>
      </c>
      <c r="T3850">
        <v>110</v>
      </c>
      <c r="U3850">
        <v>26</v>
      </c>
      <c r="V3850">
        <v>26</v>
      </c>
      <c r="W3850">
        <v>27</v>
      </c>
      <c r="X3850">
        <v>29</v>
      </c>
      <c r="Y3850">
        <v>29</v>
      </c>
      <c r="Z3850">
        <v>25</v>
      </c>
      <c r="AA3850">
        <v>1</v>
      </c>
      <c r="AB3850">
        <v>23.636363636363601</v>
      </c>
      <c r="AC3850" t="s">
        <v>60</v>
      </c>
      <c r="AD3850" t="s">
        <v>60</v>
      </c>
      <c r="AE3850" t="s">
        <v>87</v>
      </c>
      <c r="AF3850" t="s">
        <v>62</v>
      </c>
      <c r="AG3850" t="s">
        <v>88</v>
      </c>
      <c r="AI3850">
        <v>1</v>
      </c>
      <c r="AJ3850">
        <v>4.8000000000000001E-4</v>
      </c>
      <c r="AK3850" s="2">
        <v>9.0000000000000006E-5</v>
      </c>
      <c r="AL3850">
        <v>0</v>
      </c>
      <c r="AM3850">
        <v>4.8000000000000001E-2</v>
      </c>
      <c r="AN3850">
        <v>9.6000000000000002E-2</v>
      </c>
      <c r="AO3850">
        <v>0.192</v>
      </c>
      <c r="AP3850">
        <v>0.28799999999999998</v>
      </c>
      <c r="AQ3850">
        <v>0.624</v>
      </c>
      <c r="AR3850">
        <v>0.13309090909090901</v>
      </c>
      <c r="AS3850">
        <v>4.8000000000000001E-2</v>
      </c>
      <c r="AT3850">
        <v>0</v>
      </c>
      <c r="AU3850">
        <v>1.11111111111111E-3</v>
      </c>
      <c r="AV3850">
        <v>2.2222222222222201E-3</v>
      </c>
      <c r="AW3850">
        <v>4.4444444444444401E-3</v>
      </c>
      <c r="AX3850">
        <v>6.6666666666666697E-3</v>
      </c>
      <c r="AY3850">
        <v>1.44444444444444E-2</v>
      </c>
      <c r="AZ3850">
        <v>3.0808080808080798E-3</v>
      </c>
      <c r="BA3850">
        <v>1.11111111111111E-3</v>
      </c>
      <c r="BB3850" t="s">
        <v>2067</v>
      </c>
      <c r="BC3850" s="1" t="s">
        <v>2068</v>
      </c>
      <c r="BD3850" t="s">
        <v>110</v>
      </c>
      <c r="BE3850" t="s">
        <v>96</v>
      </c>
      <c r="BF3850">
        <v>48.297859189999997</v>
      </c>
      <c r="BG3850">
        <v>-124.6249084</v>
      </c>
      <c r="BH3850" t="s">
        <v>64</v>
      </c>
      <c r="BI3850">
        <v>2.0833333333333298E-3</v>
      </c>
      <c r="BJ3850">
        <v>0.09</v>
      </c>
    </row>
    <row r="3851" spans="1:62" x14ac:dyDescent="0.3">
      <c r="A3851" s="1" t="s">
        <v>2069</v>
      </c>
      <c r="B3851" s="1" t="s">
        <v>85</v>
      </c>
      <c r="C3851" t="s">
        <v>2066</v>
      </c>
      <c r="D3851">
        <v>2011</v>
      </c>
      <c r="E3851" t="s">
        <v>86</v>
      </c>
      <c r="F3851" t="s">
        <v>59</v>
      </c>
      <c r="G3851">
        <v>0</v>
      </c>
      <c r="H3851" s="2">
        <v>3.2499999999999997E-5</v>
      </c>
      <c r="I3851">
        <v>2.2000000000000001E-4</v>
      </c>
      <c r="J3851">
        <v>3.8999999999999999E-4</v>
      </c>
      <c r="K3851" s="2">
        <v>5.9999999999999995E-4</v>
      </c>
      <c r="L3851">
        <v>1.33E-3</v>
      </c>
      <c r="M3851">
        <v>3</v>
      </c>
      <c r="N3851" t="str">
        <f t="shared" si="60"/>
        <v>530090014_88136</v>
      </c>
      <c r="O3851" t="e">
        <f>VLOOKUP(N3851,'HEM3 monitor concs'!D:L,9,FALSE)</f>
        <v>#N/A</v>
      </c>
      <c r="P3851" t="e">
        <f>VLOOKUP(N3851,'HEM3 monitor concs'!D:L,6,FALSE)</f>
        <v>#N/A</v>
      </c>
      <c r="Q3851" s="3">
        <v>2.6581818181818201E-4</v>
      </c>
      <c r="R3851" s="2">
        <v>7.09860216847373E-8</v>
      </c>
      <c r="S3851" s="5">
        <v>1.15E-4</v>
      </c>
      <c r="T3851">
        <v>110</v>
      </c>
      <c r="U3851">
        <v>40</v>
      </c>
      <c r="V3851">
        <v>18</v>
      </c>
      <c r="W3851">
        <v>27</v>
      </c>
      <c r="X3851">
        <v>29</v>
      </c>
      <c r="Y3851">
        <v>29</v>
      </c>
      <c r="Z3851">
        <v>25</v>
      </c>
      <c r="AA3851">
        <v>1</v>
      </c>
      <c r="AB3851">
        <v>36.363636363636402</v>
      </c>
      <c r="AC3851" t="s">
        <v>60</v>
      </c>
      <c r="AD3851" t="s">
        <v>60</v>
      </c>
      <c r="AE3851" t="s">
        <v>87</v>
      </c>
      <c r="AF3851" t="s">
        <v>62</v>
      </c>
      <c r="AG3851" t="s">
        <v>88</v>
      </c>
      <c r="AI3851">
        <v>1</v>
      </c>
      <c r="AJ3851">
        <v>4.8000000000000001E-4</v>
      </c>
      <c r="AK3851" s="2">
        <v>9.0000000000000006E-5</v>
      </c>
      <c r="AL3851">
        <v>0</v>
      </c>
      <c r="AM3851">
        <v>1.5599999999999999E-2</v>
      </c>
      <c r="AN3851">
        <v>0.1056</v>
      </c>
      <c r="AO3851">
        <v>0.18720000000000001</v>
      </c>
      <c r="AP3851">
        <v>0.28799999999999998</v>
      </c>
      <c r="AQ3851">
        <v>0.63839999999999997</v>
      </c>
      <c r="AR3851">
        <v>0.127592727272727</v>
      </c>
      <c r="AS3851">
        <v>5.5199999999999999E-2</v>
      </c>
      <c r="AT3851">
        <v>0</v>
      </c>
      <c r="AU3851">
        <v>3.6111111111111099E-4</v>
      </c>
      <c r="AV3851">
        <v>2.4444444444444401E-3</v>
      </c>
      <c r="AW3851">
        <v>4.3333333333333297E-3</v>
      </c>
      <c r="AX3851">
        <v>6.6666666666666697E-3</v>
      </c>
      <c r="AY3851">
        <v>1.4777777777777799E-2</v>
      </c>
      <c r="AZ3851">
        <v>2.9535353535353501E-3</v>
      </c>
      <c r="BA3851">
        <v>1.27777777777778E-3</v>
      </c>
      <c r="BB3851" t="s">
        <v>2067</v>
      </c>
      <c r="BC3851" s="1" t="s">
        <v>2068</v>
      </c>
      <c r="BD3851" t="s">
        <v>2070</v>
      </c>
      <c r="BE3851" t="s">
        <v>63</v>
      </c>
      <c r="BF3851">
        <v>48.37181854</v>
      </c>
      <c r="BG3851">
        <v>-124.595192</v>
      </c>
      <c r="BH3851" t="s">
        <v>109</v>
      </c>
      <c r="BI3851">
        <v>2.0833333333333298E-3</v>
      </c>
      <c r="BJ3851">
        <v>0.09</v>
      </c>
    </row>
    <row r="3852" spans="1:62" x14ac:dyDescent="0.3">
      <c r="A3852" s="1" t="s">
        <v>2071</v>
      </c>
      <c r="B3852" s="1" t="s">
        <v>85</v>
      </c>
      <c r="C3852" t="s">
        <v>2066</v>
      </c>
      <c r="D3852">
        <v>2011</v>
      </c>
      <c r="E3852" t="s">
        <v>86</v>
      </c>
      <c r="F3852" t="s">
        <v>59</v>
      </c>
      <c r="G3852" s="2">
        <v>3.0000000000000001E-5</v>
      </c>
      <c r="H3852">
        <v>1.1E-4</v>
      </c>
      <c r="I3852">
        <v>2.6499999999999999E-4</v>
      </c>
      <c r="J3852">
        <v>5.1999999999999995E-4</v>
      </c>
      <c r="K3852">
        <v>8.0999999999999996E-4</v>
      </c>
      <c r="L3852">
        <v>1.805E-3</v>
      </c>
      <c r="M3852">
        <v>3</v>
      </c>
      <c r="N3852" t="str">
        <f t="shared" si="60"/>
        <v>530090020_88136</v>
      </c>
      <c r="O3852" t="e">
        <f>VLOOKUP(N3852,'HEM3 monitor concs'!D:L,9,FALSE)</f>
        <v>#N/A</v>
      </c>
      <c r="P3852" t="e">
        <f>VLOOKUP(N3852,'HEM3 monitor concs'!D:L,6,FALSE)</f>
        <v>#N/A</v>
      </c>
      <c r="Q3852" s="3">
        <v>3.9512396694214901E-4</v>
      </c>
      <c r="R3852" s="2">
        <v>1.47672692837466E-7</v>
      </c>
      <c r="S3852" s="5">
        <v>1.1396694214875999E-4</v>
      </c>
      <c r="T3852">
        <v>121</v>
      </c>
      <c r="U3852">
        <v>30</v>
      </c>
      <c r="V3852">
        <v>3</v>
      </c>
      <c r="W3852">
        <v>30</v>
      </c>
      <c r="X3852">
        <v>30</v>
      </c>
      <c r="Y3852">
        <v>31</v>
      </c>
      <c r="Z3852">
        <v>30</v>
      </c>
      <c r="AA3852">
        <v>1</v>
      </c>
      <c r="AB3852">
        <v>24.793388429752099</v>
      </c>
      <c r="AC3852" t="s">
        <v>60</v>
      </c>
      <c r="AD3852" t="s">
        <v>60</v>
      </c>
      <c r="AE3852" t="s">
        <v>87</v>
      </c>
      <c r="AF3852" t="s">
        <v>62</v>
      </c>
      <c r="AG3852" t="s">
        <v>88</v>
      </c>
      <c r="AI3852">
        <v>1</v>
      </c>
      <c r="AJ3852">
        <v>4.8000000000000001E-4</v>
      </c>
      <c r="AK3852" s="2">
        <v>9.0000000000000006E-5</v>
      </c>
      <c r="AL3852">
        <v>1.44E-2</v>
      </c>
      <c r="AM3852">
        <v>5.28E-2</v>
      </c>
      <c r="AN3852">
        <v>0.12720000000000001</v>
      </c>
      <c r="AO3852">
        <v>0.24959999999999999</v>
      </c>
      <c r="AP3852">
        <v>0.38879999999999998</v>
      </c>
      <c r="AQ3852">
        <v>0.86639999999999995</v>
      </c>
      <c r="AR3852">
        <v>0.18965950413223101</v>
      </c>
      <c r="AS3852">
        <v>5.4704132231405002E-2</v>
      </c>
      <c r="AT3852">
        <v>3.33333333333333E-4</v>
      </c>
      <c r="AU3852">
        <v>1.22222222222222E-3</v>
      </c>
      <c r="AV3852">
        <v>2.9444444444444401E-3</v>
      </c>
      <c r="AW3852">
        <v>5.7777777777777801E-3</v>
      </c>
      <c r="AX3852">
        <v>8.9999999999999993E-3</v>
      </c>
      <c r="AY3852">
        <v>2.0055555555555601E-2</v>
      </c>
      <c r="AZ3852">
        <v>4.3902662993572103E-3</v>
      </c>
      <c r="BA3852">
        <v>1.2662993572084499E-3</v>
      </c>
      <c r="BB3852" t="s">
        <v>2067</v>
      </c>
      <c r="BC3852" s="1" t="s">
        <v>2072</v>
      </c>
      <c r="BD3852" t="s">
        <v>2073</v>
      </c>
      <c r="BE3852" t="s">
        <v>96</v>
      </c>
      <c r="BF3852">
        <v>48.006294250000003</v>
      </c>
      <c r="BG3852">
        <v>-122.9739532</v>
      </c>
      <c r="BH3852" t="s">
        <v>64</v>
      </c>
      <c r="BI3852">
        <v>2.0833333333333298E-3</v>
      </c>
      <c r="BJ3852">
        <v>0.09</v>
      </c>
    </row>
    <row r="3853" spans="1:62" x14ac:dyDescent="0.3">
      <c r="A3853" s="1" t="s">
        <v>2074</v>
      </c>
      <c r="B3853" s="1" t="s">
        <v>75</v>
      </c>
      <c r="C3853" t="s">
        <v>2066</v>
      </c>
      <c r="D3853">
        <v>2011</v>
      </c>
      <c r="E3853" t="s">
        <v>76</v>
      </c>
      <c r="F3853" t="s">
        <v>59</v>
      </c>
      <c r="G3853">
        <v>8.1999999999999998E-4</v>
      </c>
      <c r="H3853">
        <v>4.0800000000000003E-3</v>
      </c>
      <c r="I3853">
        <v>1.2999999999999999E-2</v>
      </c>
      <c r="J3853">
        <v>6.3100000000000003E-2</v>
      </c>
      <c r="K3853">
        <v>0.157</v>
      </c>
      <c r="L3853">
        <v>0.56899999999999995</v>
      </c>
      <c r="M3853">
        <v>6</v>
      </c>
      <c r="N3853" t="str">
        <f t="shared" si="60"/>
        <v>530110013_88115</v>
      </c>
      <c r="O3853" t="e">
        <f>VLOOKUP(N3853,'HEM3 monitor concs'!D:L,9,FALSE)</f>
        <v>#N/A</v>
      </c>
      <c r="P3853" t="e">
        <f>VLOOKUP(N3853,'HEM3 monitor concs'!D:L,6,FALSE)</f>
        <v>#N/A</v>
      </c>
      <c r="Q3853" s="3">
        <v>5.4407213114754098E-2</v>
      </c>
      <c r="R3853">
        <v>8.9375152371038193E-3</v>
      </c>
      <c r="S3853" s="5">
        <v>6.6967213114754098E-3</v>
      </c>
      <c r="T3853">
        <v>61</v>
      </c>
      <c r="U3853">
        <v>21</v>
      </c>
      <c r="V3853">
        <v>5</v>
      </c>
      <c r="W3853">
        <v>15</v>
      </c>
      <c r="X3853">
        <v>15</v>
      </c>
      <c r="Y3853">
        <v>16</v>
      </c>
      <c r="Z3853">
        <v>15</v>
      </c>
      <c r="AA3853">
        <v>1</v>
      </c>
      <c r="AB3853">
        <v>34.426229508196698</v>
      </c>
      <c r="AC3853" t="s">
        <v>60</v>
      </c>
      <c r="AD3853" t="s">
        <v>60</v>
      </c>
      <c r="AE3853" t="s">
        <v>77</v>
      </c>
      <c r="AF3853" t="s">
        <v>62</v>
      </c>
      <c r="AI3853">
        <v>1</v>
      </c>
      <c r="AJ3853" t="s">
        <v>60</v>
      </c>
      <c r="AK3853">
        <v>1.4999999999999999E-4</v>
      </c>
      <c r="AL3853" t="s">
        <v>60</v>
      </c>
      <c r="AM3853" t="s">
        <v>60</v>
      </c>
      <c r="AN3853" t="s">
        <v>60</v>
      </c>
      <c r="AO3853" t="s">
        <v>60</v>
      </c>
      <c r="AP3853" t="s">
        <v>60</v>
      </c>
      <c r="AQ3853" t="s">
        <v>60</v>
      </c>
      <c r="AR3853" t="s">
        <v>60</v>
      </c>
      <c r="AS3853" t="s">
        <v>60</v>
      </c>
      <c r="AT3853">
        <v>5.46666666666667E-3</v>
      </c>
      <c r="AU3853">
        <v>2.7199999999999998E-2</v>
      </c>
      <c r="AV3853">
        <v>8.6666666666666697E-2</v>
      </c>
      <c r="AW3853">
        <v>0.42066666666666702</v>
      </c>
      <c r="AX3853">
        <v>1.04666666666667</v>
      </c>
      <c r="AY3853">
        <v>3.7933333333333299</v>
      </c>
      <c r="AZ3853">
        <v>0.36271475409836101</v>
      </c>
      <c r="BA3853">
        <v>4.4644808743169402E-2</v>
      </c>
      <c r="BB3853" t="s">
        <v>901</v>
      </c>
      <c r="BC3853" s="1" t="s">
        <v>2075</v>
      </c>
      <c r="BD3853" t="s">
        <v>2076</v>
      </c>
      <c r="BE3853" t="s">
        <v>63</v>
      </c>
      <c r="BF3853">
        <v>45.648334499999997</v>
      </c>
      <c r="BG3853">
        <v>-122.5869446</v>
      </c>
      <c r="BH3853" t="s">
        <v>109</v>
      </c>
      <c r="BI3853" t="s">
        <v>60</v>
      </c>
      <c r="BJ3853">
        <v>0.15</v>
      </c>
    </row>
    <row r="3854" spans="1:62" x14ac:dyDescent="0.3">
      <c r="A3854" s="1" t="s">
        <v>2080</v>
      </c>
      <c r="B3854" s="1" t="s">
        <v>75</v>
      </c>
      <c r="C3854" t="s">
        <v>2066</v>
      </c>
      <c r="D3854">
        <v>2011</v>
      </c>
      <c r="E3854" t="s">
        <v>76</v>
      </c>
      <c r="F3854" t="s">
        <v>59</v>
      </c>
      <c r="G3854">
        <v>3.1389999999999999E-3</v>
      </c>
      <c r="H3854">
        <v>7.5525000000000002E-3</v>
      </c>
      <c r="I3854">
        <v>6.5299999999999997E-2</v>
      </c>
      <c r="J3854">
        <v>0.1245</v>
      </c>
      <c r="K3854">
        <v>0.29880000000000001</v>
      </c>
      <c r="L3854">
        <v>0.57499999999999996</v>
      </c>
      <c r="M3854">
        <v>6</v>
      </c>
      <c r="N3854" t="str">
        <f t="shared" si="60"/>
        <v>530330057_88115</v>
      </c>
      <c r="O3854" t="e">
        <f>VLOOKUP(N3854,'HEM3 monitor concs'!D:L,9,FALSE)</f>
        <v>#N/A</v>
      </c>
      <c r="P3854" t="e">
        <f>VLOOKUP(N3854,'HEM3 monitor concs'!D:L,6,FALSE)</f>
        <v>#N/A</v>
      </c>
      <c r="Q3854" s="3">
        <v>0.101144</v>
      </c>
      <c r="R3854">
        <v>1.8341713837966098E-2</v>
      </c>
      <c r="S3854" s="5">
        <v>6.7133333333333298E-3</v>
      </c>
      <c r="T3854">
        <v>60</v>
      </c>
      <c r="U3854">
        <v>12</v>
      </c>
      <c r="V3854">
        <v>0</v>
      </c>
      <c r="W3854">
        <v>15</v>
      </c>
      <c r="X3854">
        <v>15</v>
      </c>
      <c r="Y3854">
        <v>15</v>
      </c>
      <c r="Z3854">
        <v>15</v>
      </c>
      <c r="AA3854">
        <v>1</v>
      </c>
      <c r="AB3854">
        <v>20</v>
      </c>
      <c r="AC3854" t="s">
        <v>60</v>
      </c>
      <c r="AD3854" t="s">
        <v>60</v>
      </c>
      <c r="AE3854" t="s">
        <v>77</v>
      </c>
      <c r="AF3854" t="s">
        <v>62</v>
      </c>
      <c r="AI3854">
        <v>1</v>
      </c>
      <c r="AJ3854" t="s">
        <v>60</v>
      </c>
      <c r="AK3854">
        <v>1.4999999999999999E-4</v>
      </c>
      <c r="AL3854" t="s">
        <v>60</v>
      </c>
      <c r="AM3854" t="s">
        <v>60</v>
      </c>
      <c r="AN3854" t="s">
        <v>60</v>
      </c>
      <c r="AO3854" t="s">
        <v>60</v>
      </c>
      <c r="AP3854" t="s">
        <v>60</v>
      </c>
      <c r="AQ3854" t="s">
        <v>60</v>
      </c>
      <c r="AR3854" t="s">
        <v>60</v>
      </c>
      <c r="AS3854" t="s">
        <v>60</v>
      </c>
      <c r="AT3854">
        <v>2.0926666666666701E-2</v>
      </c>
      <c r="AU3854">
        <v>5.0349999999999999E-2</v>
      </c>
      <c r="AV3854">
        <v>0.43533333333333302</v>
      </c>
      <c r="AW3854">
        <v>0.83</v>
      </c>
      <c r="AX3854">
        <v>1.992</v>
      </c>
      <c r="AY3854">
        <v>3.8333333333333299</v>
      </c>
      <c r="AZ3854">
        <v>0.67429333333333297</v>
      </c>
      <c r="BA3854">
        <v>4.4755555555555597E-2</v>
      </c>
      <c r="BB3854" t="s">
        <v>2077</v>
      </c>
      <c r="BC3854" s="1" t="s">
        <v>2081</v>
      </c>
      <c r="BD3854" t="s">
        <v>2078</v>
      </c>
      <c r="BE3854" t="s">
        <v>63</v>
      </c>
      <c r="BF3854">
        <v>47.559749600000004</v>
      </c>
      <c r="BG3854">
        <v>-122.33826449999999</v>
      </c>
      <c r="BH3854" t="s">
        <v>100</v>
      </c>
      <c r="BI3854" t="s">
        <v>60</v>
      </c>
      <c r="BJ3854">
        <v>0.15</v>
      </c>
    </row>
    <row r="3855" spans="1:62" x14ac:dyDescent="0.3">
      <c r="A3855" s="1" t="s">
        <v>2080</v>
      </c>
      <c r="B3855" s="1" t="s">
        <v>81</v>
      </c>
      <c r="C3855" t="s">
        <v>2066</v>
      </c>
      <c r="D3855">
        <v>2011</v>
      </c>
      <c r="E3855" t="s">
        <v>82</v>
      </c>
      <c r="F3855" t="s">
        <v>59</v>
      </c>
      <c r="G3855">
        <v>1.6200000000000001E-4</v>
      </c>
      <c r="H3855">
        <v>2.055E-3</v>
      </c>
      <c r="I3855">
        <v>4.6449999999999998E-3</v>
      </c>
      <c r="J3855">
        <v>9.025E-3</v>
      </c>
      <c r="K3855">
        <v>1.745E-2</v>
      </c>
      <c r="L3855">
        <v>6.4899999999999999E-2</v>
      </c>
      <c r="M3855">
        <v>6</v>
      </c>
      <c r="N3855" t="str">
        <f t="shared" si="60"/>
        <v>530330057_88132</v>
      </c>
      <c r="O3855" t="e">
        <f>VLOOKUP(N3855,'HEM3 monitor concs'!D:L,9,FALSE)</f>
        <v>#N/A</v>
      </c>
      <c r="P3855" t="e">
        <f>VLOOKUP(N3855,'HEM3 monitor concs'!D:L,6,FALSE)</f>
        <v>#N/A</v>
      </c>
      <c r="Q3855" s="3">
        <v>7.9048333333333297E-3</v>
      </c>
      <c r="R3855">
        <v>1.34531123700565E-4</v>
      </c>
      <c r="S3855" s="5">
        <v>1.7883333333333299E-3</v>
      </c>
      <c r="T3855">
        <v>60</v>
      </c>
      <c r="U3855">
        <v>15</v>
      </c>
      <c r="V3855">
        <v>6</v>
      </c>
      <c r="W3855">
        <v>15</v>
      </c>
      <c r="X3855">
        <v>15</v>
      </c>
      <c r="Y3855">
        <v>15</v>
      </c>
      <c r="Z3855">
        <v>15</v>
      </c>
      <c r="AA3855">
        <v>1</v>
      </c>
      <c r="AB3855">
        <v>25</v>
      </c>
      <c r="AC3855" t="s">
        <v>60</v>
      </c>
      <c r="AD3855" t="s">
        <v>60</v>
      </c>
      <c r="AE3855" t="s">
        <v>83</v>
      </c>
      <c r="AF3855" t="s">
        <v>84</v>
      </c>
      <c r="AI3855">
        <v>1</v>
      </c>
      <c r="AJ3855" t="s">
        <v>60</v>
      </c>
      <c r="AK3855" s="2">
        <v>2.9999999999999997E-4</v>
      </c>
      <c r="AL3855" t="s">
        <v>60</v>
      </c>
      <c r="AM3855" t="s">
        <v>60</v>
      </c>
      <c r="AN3855" t="s">
        <v>60</v>
      </c>
      <c r="AO3855" t="s">
        <v>60</v>
      </c>
      <c r="AP3855" t="s">
        <v>60</v>
      </c>
      <c r="AQ3855" t="s">
        <v>60</v>
      </c>
      <c r="AR3855" t="s">
        <v>60</v>
      </c>
      <c r="AS3855" t="s">
        <v>60</v>
      </c>
      <c r="AT3855">
        <v>5.4000000000000001E-4</v>
      </c>
      <c r="AU3855">
        <v>6.8500000000000002E-3</v>
      </c>
      <c r="AV3855">
        <v>1.54833333333333E-2</v>
      </c>
      <c r="AW3855">
        <v>3.0083333333333299E-2</v>
      </c>
      <c r="AX3855">
        <v>5.81666666666667E-2</v>
      </c>
      <c r="AY3855">
        <v>0.21633333333333299</v>
      </c>
      <c r="AZ3855">
        <v>2.6349444444444401E-2</v>
      </c>
      <c r="BA3855">
        <v>5.9611111111111097E-3</v>
      </c>
      <c r="BB3855" t="s">
        <v>2077</v>
      </c>
      <c r="BC3855" s="1" t="s">
        <v>2081</v>
      </c>
      <c r="BD3855" t="s">
        <v>2078</v>
      </c>
      <c r="BE3855" t="s">
        <v>63</v>
      </c>
      <c r="BF3855">
        <v>47.559749600000004</v>
      </c>
      <c r="BG3855">
        <v>-122.33826449999999</v>
      </c>
      <c r="BH3855" t="s">
        <v>100</v>
      </c>
      <c r="BI3855" t="s">
        <v>60</v>
      </c>
      <c r="BJ3855">
        <v>0.3</v>
      </c>
    </row>
    <row r="3856" spans="1:62" x14ac:dyDescent="0.3">
      <c r="A3856" s="1" t="s">
        <v>2080</v>
      </c>
      <c r="B3856" s="1" t="s">
        <v>85</v>
      </c>
      <c r="C3856" t="s">
        <v>2066</v>
      </c>
      <c r="D3856">
        <v>2011</v>
      </c>
      <c r="E3856" t="s">
        <v>86</v>
      </c>
      <c r="F3856" t="s">
        <v>59</v>
      </c>
      <c r="G3856" s="2">
        <v>7.7999999999999999E-5</v>
      </c>
      <c r="H3856">
        <v>4.2999999999999999E-4</v>
      </c>
      <c r="I3856">
        <v>1.49E-3</v>
      </c>
      <c r="J3856">
        <v>2.9150000000000001E-3</v>
      </c>
      <c r="K3856">
        <v>5.0220000000000004E-3</v>
      </c>
      <c r="L3856">
        <v>8.5900000000000004E-3</v>
      </c>
      <c r="M3856">
        <v>6</v>
      </c>
      <c r="N3856" t="str">
        <f t="shared" si="60"/>
        <v>530330057_88136</v>
      </c>
      <c r="O3856" t="e">
        <f>VLOOKUP(N3856,'HEM3 monitor concs'!D:L,9,FALSE)</f>
        <v>#N/A</v>
      </c>
      <c r="P3856" t="e">
        <f>VLOOKUP(N3856,'HEM3 monitor concs'!D:L,6,FALSE)</f>
        <v>#N/A</v>
      </c>
      <c r="Q3856" s="3">
        <v>1.9948333333333298E-3</v>
      </c>
      <c r="R3856" s="2">
        <v>4.1627881073446301E-6</v>
      </c>
      <c r="S3856" s="5">
        <v>1.34166666666667E-3</v>
      </c>
      <c r="T3856">
        <v>60</v>
      </c>
      <c r="U3856">
        <v>29</v>
      </c>
      <c r="V3856">
        <v>5</v>
      </c>
      <c r="W3856">
        <v>15</v>
      </c>
      <c r="X3856">
        <v>15</v>
      </c>
      <c r="Y3856">
        <v>15</v>
      </c>
      <c r="Z3856">
        <v>15</v>
      </c>
      <c r="AA3856">
        <v>1</v>
      </c>
      <c r="AB3856">
        <v>48.3333333333333</v>
      </c>
      <c r="AC3856" t="s">
        <v>60</v>
      </c>
      <c r="AD3856" t="s">
        <v>60</v>
      </c>
      <c r="AE3856" t="s">
        <v>87</v>
      </c>
      <c r="AF3856" t="s">
        <v>62</v>
      </c>
      <c r="AG3856" t="s">
        <v>88</v>
      </c>
      <c r="AI3856">
        <v>1</v>
      </c>
      <c r="AJ3856">
        <v>4.8000000000000001E-4</v>
      </c>
      <c r="AK3856" s="2">
        <v>9.0000000000000006E-5</v>
      </c>
      <c r="AL3856">
        <v>3.7440000000000001E-2</v>
      </c>
      <c r="AM3856">
        <v>0.2064</v>
      </c>
      <c r="AN3856">
        <v>0.71519999999999995</v>
      </c>
      <c r="AO3856">
        <v>1.3992</v>
      </c>
      <c r="AP3856">
        <v>2.4105599999999998</v>
      </c>
      <c r="AQ3856">
        <v>4.1231999999999998</v>
      </c>
      <c r="AR3856">
        <v>0.95752000000000004</v>
      </c>
      <c r="AS3856">
        <v>0.64400000000000002</v>
      </c>
      <c r="AT3856">
        <v>8.6666666666666695E-4</v>
      </c>
      <c r="AU3856">
        <v>4.7777777777777801E-3</v>
      </c>
      <c r="AV3856">
        <v>1.6555555555555601E-2</v>
      </c>
      <c r="AW3856">
        <v>3.2388888888888898E-2</v>
      </c>
      <c r="AX3856">
        <v>5.5800000000000002E-2</v>
      </c>
      <c r="AY3856">
        <v>9.5444444444444401E-2</v>
      </c>
      <c r="AZ3856">
        <v>2.21648148148148E-2</v>
      </c>
      <c r="BA3856">
        <v>1.49074074074074E-2</v>
      </c>
      <c r="BB3856" t="s">
        <v>2077</v>
      </c>
      <c r="BC3856" s="1" t="s">
        <v>2081</v>
      </c>
      <c r="BD3856" t="s">
        <v>2078</v>
      </c>
      <c r="BE3856" t="s">
        <v>63</v>
      </c>
      <c r="BF3856">
        <v>47.559749600000004</v>
      </c>
      <c r="BG3856">
        <v>-122.33826449999999</v>
      </c>
      <c r="BH3856" t="s">
        <v>100</v>
      </c>
      <c r="BI3856">
        <v>2.0833333333333298E-3</v>
      </c>
      <c r="BJ3856">
        <v>0.09</v>
      </c>
    </row>
    <row r="3857" spans="1:62" x14ac:dyDescent="0.3">
      <c r="A3857" s="1" t="s">
        <v>2082</v>
      </c>
      <c r="B3857" s="1" t="s">
        <v>320</v>
      </c>
      <c r="C3857" t="s">
        <v>2066</v>
      </c>
      <c r="D3857">
        <v>2011</v>
      </c>
      <c r="E3857" t="s">
        <v>321</v>
      </c>
      <c r="F3857" t="s">
        <v>59</v>
      </c>
      <c r="G3857" s="2">
        <v>1.202145E-5</v>
      </c>
      <c r="H3857" s="2">
        <v>1.760125E-5</v>
      </c>
      <c r="I3857" s="2">
        <v>2.8287320000000001E-5</v>
      </c>
      <c r="J3857" s="2">
        <v>3.8299239999999997E-5</v>
      </c>
      <c r="K3857" s="2">
        <v>7.2450490000000006E-5</v>
      </c>
      <c r="L3857">
        <v>1.3782479999999999E-4</v>
      </c>
      <c r="M3857">
        <v>6</v>
      </c>
      <c r="N3857" t="str">
        <f t="shared" si="60"/>
        <v>530330080_14115</v>
      </c>
      <c r="O3857" t="e">
        <f>VLOOKUP(N3857,'HEM3 monitor concs'!D:L,9,FALSE)</f>
        <v>#N/A</v>
      </c>
      <c r="P3857" t="e">
        <f>VLOOKUP(N3857,'HEM3 monitor concs'!D:L,6,FALSE)</f>
        <v>#N/A</v>
      </c>
      <c r="Q3857" s="4">
        <v>3.4809284999999998E-5</v>
      </c>
      <c r="R3857" s="2">
        <v>7.2752968176618001E-10</v>
      </c>
      <c r="S3857" s="6">
        <v>4.1131147540983596E-6</v>
      </c>
      <c r="T3857">
        <v>61</v>
      </c>
      <c r="U3857">
        <v>2</v>
      </c>
      <c r="V3857">
        <v>2</v>
      </c>
      <c r="W3857">
        <v>15</v>
      </c>
      <c r="X3857">
        <v>13</v>
      </c>
      <c r="Y3857">
        <v>16</v>
      </c>
      <c r="Z3857">
        <v>17</v>
      </c>
      <c r="AA3857">
        <v>1</v>
      </c>
      <c r="AB3857">
        <v>3.27868852459016</v>
      </c>
      <c r="AC3857" t="s">
        <v>2083</v>
      </c>
      <c r="AD3857" t="s">
        <v>323</v>
      </c>
      <c r="AE3857" t="s">
        <v>324</v>
      </c>
      <c r="AF3857" t="s">
        <v>62</v>
      </c>
      <c r="AI3857">
        <v>1</v>
      </c>
      <c r="AJ3857">
        <v>1.2E-2</v>
      </c>
      <c r="AK3857" s="2">
        <v>1E-4</v>
      </c>
      <c r="AL3857">
        <v>0.14425740000000001</v>
      </c>
      <c r="AM3857">
        <v>0.21121500000000001</v>
      </c>
      <c r="AN3857">
        <v>0.33944784</v>
      </c>
      <c r="AO3857">
        <v>0.45959087999999998</v>
      </c>
      <c r="AP3857">
        <v>0.86940587999999996</v>
      </c>
      <c r="AQ3857">
        <v>1.6538976000000001</v>
      </c>
      <c r="AR3857">
        <v>0.41771142</v>
      </c>
      <c r="AS3857">
        <v>4.93573770491803E-2</v>
      </c>
      <c r="AT3857">
        <v>1.2021450000000001E-4</v>
      </c>
      <c r="AU3857">
        <v>1.760125E-4</v>
      </c>
      <c r="AV3857">
        <v>2.8287320000000001E-4</v>
      </c>
      <c r="AW3857">
        <v>3.829924E-4</v>
      </c>
      <c r="AX3857">
        <v>7.2450490000000004E-4</v>
      </c>
      <c r="AY3857">
        <v>1.3782480000000001E-3</v>
      </c>
      <c r="AZ3857">
        <v>3.4809285000000001E-4</v>
      </c>
      <c r="BA3857" s="2">
        <v>4.1131147540983598E-5</v>
      </c>
      <c r="BB3857" t="s">
        <v>2077</v>
      </c>
      <c r="BC3857" s="1" t="s">
        <v>2084</v>
      </c>
      <c r="BD3857" t="s">
        <v>2079</v>
      </c>
      <c r="BE3857" t="s">
        <v>106</v>
      </c>
      <c r="BF3857">
        <v>47.568333000000003</v>
      </c>
      <c r="BG3857">
        <v>-122.30805599999999</v>
      </c>
      <c r="BH3857" t="s">
        <v>109</v>
      </c>
      <c r="BI3857" s="2">
        <v>8.3333333333333303E-5</v>
      </c>
      <c r="BJ3857">
        <v>0.1</v>
      </c>
    </row>
    <row r="3858" spans="1:62" x14ac:dyDescent="0.3">
      <c r="A3858" s="1" t="s">
        <v>2082</v>
      </c>
      <c r="B3858" s="1" t="s">
        <v>113</v>
      </c>
      <c r="C3858" t="s">
        <v>2066</v>
      </c>
      <c r="D3858">
        <v>2011</v>
      </c>
      <c r="E3858" t="s">
        <v>114</v>
      </c>
      <c r="F3858" t="s">
        <v>59</v>
      </c>
      <c r="G3858">
        <v>2.7945200999999999E-2</v>
      </c>
      <c r="H3858">
        <v>3.6340352499999999E-2</v>
      </c>
      <c r="I3858">
        <v>5.2616345000000002E-2</v>
      </c>
      <c r="J3858">
        <v>8.3261392500000003E-2</v>
      </c>
      <c r="K3858">
        <v>0.16632815000000001</v>
      </c>
      <c r="L3858">
        <v>0.3350669</v>
      </c>
      <c r="M3858">
        <v>6</v>
      </c>
      <c r="N3858" t="str">
        <f t="shared" si="60"/>
        <v>530330080_17141</v>
      </c>
      <c r="O3858" t="e">
        <f>VLOOKUP(N3858,'HEM3 monitor concs'!D:L,9,FALSE)</f>
        <v>#N/A</v>
      </c>
      <c r="P3858" t="e">
        <f>VLOOKUP(N3858,'HEM3 monitor concs'!D:L,6,FALSE)</f>
        <v>#N/A</v>
      </c>
      <c r="Q3858" s="3">
        <v>7.6499136250000002E-2</v>
      </c>
      <c r="R3858">
        <v>3.75998176299482E-3</v>
      </c>
      <c r="S3858" s="5">
        <v>1.11354166666667E-4</v>
      </c>
      <c r="T3858">
        <v>60</v>
      </c>
      <c r="U3858">
        <v>0</v>
      </c>
      <c r="V3858">
        <v>0</v>
      </c>
      <c r="W3858">
        <v>14</v>
      </c>
      <c r="X3858">
        <v>13</v>
      </c>
      <c r="Y3858">
        <v>16</v>
      </c>
      <c r="Z3858">
        <v>17</v>
      </c>
      <c r="AA3858">
        <v>1</v>
      </c>
      <c r="AB3858">
        <v>0</v>
      </c>
      <c r="AC3858" t="s">
        <v>2083</v>
      </c>
      <c r="AD3858" t="s">
        <v>323</v>
      </c>
      <c r="AE3858" t="s">
        <v>115</v>
      </c>
      <c r="AF3858" t="s">
        <v>62</v>
      </c>
      <c r="AI3858">
        <v>1</v>
      </c>
      <c r="AJ3858" s="2">
        <v>3.4E-5</v>
      </c>
      <c r="AK3858">
        <v>3.0000000000000001E-3</v>
      </c>
      <c r="AL3858">
        <v>0.95013683400000004</v>
      </c>
      <c r="AM3858">
        <v>1.235571985</v>
      </c>
      <c r="AN3858">
        <v>1.7889557300000001</v>
      </c>
      <c r="AO3858">
        <v>2.8308873449999998</v>
      </c>
      <c r="AP3858">
        <v>5.6551571000000003</v>
      </c>
      <c r="AQ3858">
        <v>11.3922746</v>
      </c>
      <c r="AR3858">
        <v>2.6009706325000002</v>
      </c>
      <c r="AS3858">
        <v>3.7860416666666702E-3</v>
      </c>
      <c r="AT3858">
        <v>9.3150669999999998E-3</v>
      </c>
      <c r="AU3858">
        <v>1.21134508333333E-2</v>
      </c>
      <c r="AV3858">
        <v>1.7538781666666701E-2</v>
      </c>
      <c r="AW3858">
        <v>2.77537975E-2</v>
      </c>
      <c r="AX3858">
        <v>5.5442716666666697E-2</v>
      </c>
      <c r="AY3858">
        <v>0.111688966666667</v>
      </c>
      <c r="AZ3858">
        <v>2.5499712083333299E-2</v>
      </c>
      <c r="BA3858" s="2">
        <v>3.7118055555555598E-5</v>
      </c>
      <c r="BB3858" t="s">
        <v>2077</v>
      </c>
      <c r="BC3858" s="1" t="s">
        <v>2084</v>
      </c>
      <c r="BD3858" t="s">
        <v>2079</v>
      </c>
      <c r="BE3858" t="s">
        <v>106</v>
      </c>
      <c r="BF3858">
        <v>47.568333000000003</v>
      </c>
      <c r="BG3858">
        <v>-122.30805599999999</v>
      </c>
      <c r="BH3858" t="s">
        <v>109</v>
      </c>
      <c r="BI3858">
        <v>2.9411764705882401E-2</v>
      </c>
      <c r="BJ3858">
        <v>3</v>
      </c>
    </row>
    <row r="3859" spans="1:62" x14ac:dyDescent="0.3">
      <c r="A3859" s="1" t="s">
        <v>2082</v>
      </c>
      <c r="B3859" s="1" t="s">
        <v>116</v>
      </c>
      <c r="C3859" t="s">
        <v>2066</v>
      </c>
      <c r="D3859">
        <v>2011</v>
      </c>
      <c r="E3859" t="s">
        <v>117</v>
      </c>
      <c r="F3859" t="s">
        <v>59</v>
      </c>
      <c r="G3859">
        <v>9.6648858999999997E-4</v>
      </c>
      <c r="H3859">
        <v>1.33308325E-3</v>
      </c>
      <c r="I3859">
        <v>1.9758760000000001E-3</v>
      </c>
      <c r="J3859">
        <v>2.8885902500000002E-3</v>
      </c>
      <c r="K3859">
        <v>6.0073545000000001E-3</v>
      </c>
      <c r="L3859">
        <v>1.200933E-2</v>
      </c>
      <c r="M3859">
        <v>6</v>
      </c>
      <c r="N3859" t="str">
        <f t="shared" si="60"/>
        <v>530330080_17147</v>
      </c>
      <c r="O3859" t="e">
        <f>VLOOKUP(N3859,'HEM3 monitor concs'!D:L,9,FALSE)</f>
        <v>#N/A</v>
      </c>
      <c r="P3859" t="e">
        <f>VLOOKUP(N3859,'HEM3 monitor concs'!D:L,6,FALSE)</f>
        <v>#N/A</v>
      </c>
      <c r="Q3859" s="3">
        <v>2.7674268749999999E-3</v>
      </c>
      <c r="R3859" s="2">
        <v>5.8342915150674696E-6</v>
      </c>
      <c r="S3859" s="6">
        <v>3.8948333333333301E-5</v>
      </c>
      <c r="T3859">
        <v>60</v>
      </c>
      <c r="U3859">
        <v>0</v>
      </c>
      <c r="V3859">
        <v>0</v>
      </c>
      <c r="W3859">
        <v>14</v>
      </c>
      <c r="X3859">
        <v>13</v>
      </c>
      <c r="Y3859">
        <v>16</v>
      </c>
      <c r="Z3859">
        <v>17</v>
      </c>
      <c r="AA3859">
        <v>1</v>
      </c>
      <c r="AB3859">
        <v>0</v>
      </c>
      <c r="AC3859" t="s">
        <v>2083</v>
      </c>
      <c r="AD3859" t="s">
        <v>323</v>
      </c>
      <c r="AE3859" t="s">
        <v>118</v>
      </c>
      <c r="AI3859">
        <v>1</v>
      </c>
      <c r="AJ3859" s="2">
        <v>8.7999999999999998E-5</v>
      </c>
      <c r="AK3859" t="s">
        <v>60</v>
      </c>
      <c r="AL3859">
        <v>8.5050995919999997E-2</v>
      </c>
      <c r="AM3859">
        <v>0.11731132599999999</v>
      </c>
      <c r="AN3859">
        <v>0.17387708800000001</v>
      </c>
      <c r="AO3859">
        <v>0.25419594200000001</v>
      </c>
      <c r="AP3859">
        <v>0.52864719599999999</v>
      </c>
      <c r="AQ3859">
        <v>1.05682104</v>
      </c>
      <c r="AR3859">
        <v>0.24353356500000001</v>
      </c>
      <c r="AS3859">
        <v>3.4274533333333301E-3</v>
      </c>
      <c r="AT3859" t="s">
        <v>60</v>
      </c>
      <c r="AU3859" t="s">
        <v>60</v>
      </c>
      <c r="AV3859" t="s">
        <v>60</v>
      </c>
      <c r="AW3859" t="s">
        <v>60</v>
      </c>
      <c r="AX3859" t="s">
        <v>60</v>
      </c>
      <c r="AY3859" t="s">
        <v>60</v>
      </c>
      <c r="AZ3859" t="s">
        <v>60</v>
      </c>
      <c r="BA3859" t="s">
        <v>60</v>
      </c>
      <c r="BB3859" t="s">
        <v>2077</v>
      </c>
      <c r="BC3859" s="1" t="s">
        <v>2084</v>
      </c>
      <c r="BD3859" t="s">
        <v>2079</v>
      </c>
      <c r="BE3859" t="s">
        <v>106</v>
      </c>
      <c r="BF3859">
        <v>47.568333000000003</v>
      </c>
      <c r="BG3859">
        <v>-122.30805599999999</v>
      </c>
      <c r="BH3859" t="s">
        <v>109</v>
      </c>
      <c r="BI3859">
        <v>1.13636363636364E-2</v>
      </c>
      <c r="BJ3859" t="s">
        <v>60</v>
      </c>
    </row>
    <row r="3860" spans="1:62" x14ac:dyDescent="0.3">
      <c r="A3860" s="1" t="s">
        <v>2082</v>
      </c>
      <c r="B3860" s="1" t="s">
        <v>119</v>
      </c>
      <c r="C3860" t="s">
        <v>2066</v>
      </c>
      <c r="D3860">
        <v>2011</v>
      </c>
      <c r="E3860" t="s">
        <v>120</v>
      </c>
      <c r="F3860" t="s">
        <v>59</v>
      </c>
      <c r="G3860">
        <v>0</v>
      </c>
      <c r="H3860">
        <v>0</v>
      </c>
      <c r="I3860">
        <v>3.0761325000000001E-4</v>
      </c>
      <c r="J3860">
        <v>7.2895830000000003E-4</v>
      </c>
      <c r="K3860">
        <v>3.7343296E-3</v>
      </c>
      <c r="L3860">
        <v>1.0269034999999999E-2</v>
      </c>
      <c r="M3860">
        <v>6</v>
      </c>
      <c r="N3860" t="str">
        <f t="shared" si="60"/>
        <v>530330080_17148</v>
      </c>
      <c r="O3860" t="e">
        <f>VLOOKUP(N3860,'HEM3 monitor concs'!D:L,9,FALSE)</f>
        <v>#N/A</v>
      </c>
      <c r="P3860" t="e">
        <f>VLOOKUP(N3860,'HEM3 monitor concs'!D:L,6,FALSE)</f>
        <v>#N/A</v>
      </c>
      <c r="Q3860" s="3">
        <v>1.1331710090000001E-3</v>
      </c>
      <c r="R3860" s="2">
        <v>5.2391229716616801E-6</v>
      </c>
      <c r="S3860" s="6">
        <v>3.4384999999999997E-5</v>
      </c>
      <c r="T3860">
        <v>60</v>
      </c>
      <c r="U3860">
        <v>21</v>
      </c>
      <c r="V3860">
        <v>20</v>
      </c>
      <c r="W3860">
        <v>14</v>
      </c>
      <c r="X3860">
        <v>13</v>
      </c>
      <c r="Y3860">
        <v>16</v>
      </c>
      <c r="Z3860">
        <v>17</v>
      </c>
      <c r="AA3860">
        <v>1</v>
      </c>
      <c r="AB3860">
        <v>35</v>
      </c>
      <c r="AC3860" t="s">
        <v>2083</v>
      </c>
      <c r="AD3860" t="s">
        <v>323</v>
      </c>
      <c r="AE3860" t="s">
        <v>121</v>
      </c>
      <c r="AI3860">
        <v>1</v>
      </c>
      <c r="AJ3860" s="2">
        <v>8.7999999999999998E-5</v>
      </c>
      <c r="AK3860" t="s">
        <v>60</v>
      </c>
      <c r="AL3860">
        <v>0</v>
      </c>
      <c r="AM3860">
        <v>0</v>
      </c>
      <c r="AN3860">
        <v>2.7069966000000001E-2</v>
      </c>
      <c r="AO3860">
        <v>6.4148330399999995E-2</v>
      </c>
      <c r="AP3860">
        <v>0.32862100480000001</v>
      </c>
      <c r="AQ3860">
        <v>0.90367507999999996</v>
      </c>
      <c r="AR3860">
        <v>9.9719048791999998E-2</v>
      </c>
      <c r="AS3860">
        <v>3.0258799999999999E-3</v>
      </c>
      <c r="AT3860" t="s">
        <v>60</v>
      </c>
      <c r="AU3860" t="s">
        <v>60</v>
      </c>
      <c r="AV3860" t="s">
        <v>60</v>
      </c>
      <c r="AW3860" t="s">
        <v>60</v>
      </c>
      <c r="AX3860" t="s">
        <v>60</v>
      </c>
      <c r="AY3860" t="s">
        <v>60</v>
      </c>
      <c r="AZ3860" t="s">
        <v>60</v>
      </c>
      <c r="BA3860" t="s">
        <v>60</v>
      </c>
      <c r="BB3860" t="s">
        <v>2077</v>
      </c>
      <c r="BC3860" s="1" t="s">
        <v>2084</v>
      </c>
      <c r="BD3860" t="s">
        <v>2079</v>
      </c>
      <c r="BE3860" t="s">
        <v>106</v>
      </c>
      <c r="BF3860">
        <v>47.568333000000003</v>
      </c>
      <c r="BG3860">
        <v>-122.30805599999999</v>
      </c>
      <c r="BH3860" t="s">
        <v>109</v>
      </c>
      <c r="BI3860">
        <v>1.13636363636364E-2</v>
      </c>
      <c r="BJ3860" t="s">
        <v>60</v>
      </c>
    </row>
    <row r="3861" spans="1:62" x14ac:dyDescent="0.3">
      <c r="A3861" s="1" t="s">
        <v>2082</v>
      </c>
      <c r="B3861" s="1" t="s">
        <v>122</v>
      </c>
      <c r="C3861" t="s">
        <v>2066</v>
      </c>
      <c r="D3861">
        <v>2011</v>
      </c>
      <c r="E3861" t="s">
        <v>123</v>
      </c>
      <c r="F3861" t="s">
        <v>59</v>
      </c>
      <c r="G3861">
        <v>1.4362282E-3</v>
      </c>
      <c r="H3861">
        <v>1.8014127500000001E-3</v>
      </c>
      <c r="I3861">
        <v>2.4999355000000002E-3</v>
      </c>
      <c r="J3861">
        <v>3.8153117500000001E-3</v>
      </c>
      <c r="K3861">
        <v>6.1006688999999999E-3</v>
      </c>
      <c r="L3861">
        <v>9.3859860000000007E-3</v>
      </c>
      <c r="M3861">
        <v>6</v>
      </c>
      <c r="N3861" t="str">
        <f t="shared" si="60"/>
        <v>530330080_17149</v>
      </c>
      <c r="O3861" t="e">
        <f>VLOOKUP(N3861,'HEM3 monitor concs'!D:L,9,FALSE)</f>
        <v>#N/A</v>
      </c>
      <c r="P3861" t="e">
        <f>VLOOKUP(N3861,'HEM3 monitor concs'!D:L,6,FALSE)</f>
        <v>#N/A</v>
      </c>
      <c r="Q3861" s="3">
        <v>3.1536435583333299E-3</v>
      </c>
      <c r="R3861" s="2">
        <v>4.0753379357683299E-6</v>
      </c>
      <c r="S3861" s="6">
        <v>3.9975833333333297E-5</v>
      </c>
      <c r="T3861">
        <v>60</v>
      </c>
      <c r="U3861">
        <v>0</v>
      </c>
      <c r="V3861">
        <v>0</v>
      </c>
      <c r="W3861">
        <v>14</v>
      </c>
      <c r="X3861">
        <v>13</v>
      </c>
      <c r="Y3861">
        <v>16</v>
      </c>
      <c r="Z3861">
        <v>17</v>
      </c>
      <c r="AA3861">
        <v>1</v>
      </c>
      <c r="AB3861">
        <v>0</v>
      </c>
      <c r="AC3861" t="s">
        <v>2083</v>
      </c>
      <c r="AD3861" t="s">
        <v>323</v>
      </c>
      <c r="AE3861" t="s">
        <v>124</v>
      </c>
      <c r="AI3861">
        <v>1</v>
      </c>
      <c r="AJ3861" s="2">
        <v>8.7999999999999998E-5</v>
      </c>
      <c r="AK3861" t="s">
        <v>60</v>
      </c>
      <c r="AL3861">
        <v>0.12638808160000001</v>
      </c>
      <c r="AM3861">
        <v>0.158524322</v>
      </c>
      <c r="AN3861">
        <v>0.21999432399999999</v>
      </c>
      <c r="AO3861">
        <v>0.33574743400000001</v>
      </c>
      <c r="AP3861">
        <v>0.53685886319999998</v>
      </c>
      <c r="AQ3861">
        <v>0.82596676800000002</v>
      </c>
      <c r="AR3861">
        <v>0.27752063313333297</v>
      </c>
      <c r="AS3861">
        <v>3.51787333333333E-3</v>
      </c>
      <c r="AT3861" t="s">
        <v>60</v>
      </c>
      <c r="AU3861" t="s">
        <v>60</v>
      </c>
      <c r="AV3861" t="s">
        <v>60</v>
      </c>
      <c r="AW3861" t="s">
        <v>60</v>
      </c>
      <c r="AX3861" t="s">
        <v>60</v>
      </c>
      <c r="AY3861" t="s">
        <v>60</v>
      </c>
      <c r="AZ3861" t="s">
        <v>60</v>
      </c>
      <c r="BA3861" t="s">
        <v>60</v>
      </c>
      <c r="BB3861" t="s">
        <v>2077</v>
      </c>
      <c r="BC3861" s="1" t="s">
        <v>2084</v>
      </c>
      <c r="BD3861" t="s">
        <v>2079</v>
      </c>
      <c r="BE3861" t="s">
        <v>106</v>
      </c>
      <c r="BF3861">
        <v>47.568333000000003</v>
      </c>
      <c r="BG3861">
        <v>-122.30805599999999</v>
      </c>
      <c r="BH3861" t="s">
        <v>109</v>
      </c>
      <c r="BI3861">
        <v>1.13636363636364E-2</v>
      </c>
      <c r="BJ3861" t="s">
        <v>60</v>
      </c>
    </row>
    <row r="3862" spans="1:62" x14ac:dyDescent="0.3">
      <c r="A3862" s="1" t="s">
        <v>2082</v>
      </c>
      <c r="B3862" s="1" t="s">
        <v>125</v>
      </c>
      <c r="C3862" t="s">
        <v>2066</v>
      </c>
      <c r="D3862">
        <v>2011</v>
      </c>
      <c r="E3862" t="s">
        <v>126</v>
      </c>
      <c r="F3862" t="s">
        <v>59</v>
      </c>
      <c r="G3862">
        <v>4.61975745E-4</v>
      </c>
      <c r="H3862">
        <v>6.3336922500000002E-4</v>
      </c>
      <c r="I3862">
        <v>9.0382857500000005E-4</v>
      </c>
      <c r="J3862">
        <v>1.3658905E-3</v>
      </c>
      <c r="K3862">
        <v>2.2384076999999998E-3</v>
      </c>
      <c r="L3862">
        <v>5.9168980000000003E-3</v>
      </c>
      <c r="M3862">
        <v>6</v>
      </c>
      <c r="N3862" t="str">
        <f t="shared" si="60"/>
        <v>530330080_17201</v>
      </c>
      <c r="O3862" t="e">
        <f>VLOOKUP(N3862,'HEM3 monitor concs'!D:L,9,FALSE)</f>
        <v>#N/A</v>
      </c>
      <c r="P3862" t="e">
        <f>VLOOKUP(N3862,'HEM3 monitor concs'!D:L,6,FALSE)</f>
        <v>#N/A</v>
      </c>
      <c r="Q3862" s="3">
        <v>1.1718046133333299E-3</v>
      </c>
      <c r="R3862" s="2">
        <v>8.8942035162904895E-7</v>
      </c>
      <c r="S3862" s="6">
        <v>2.8953333333333299E-5</v>
      </c>
      <c r="T3862">
        <v>60</v>
      </c>
      <c r="U3862">
        <v>0</v>
      </c>
      <c r="V3862">
        <v>0</v>
      </c>
      <c r="W3862">
        <v>14</v>
      </c>
      <c r="X3862">
        <v>13</v>
      </c>
      <c r="Y3862">
        <v>16</v>
      </c>
      <c r="Z3862">
        <v>17</v>
      </c>
      <c r="AA3862">
        <v>1</v>
      </c>
      <c r="AB3862">
        <v>0</v>
      </c>
      <c r="AC3862" t="s">
        <v>2083</v>
      </c>
      <c r="AD3862" t="s">
        <v>323</v>
      </c>
      <c r="AE3862" t="s">
        <v>127</v>
      </c>
      <c r="AI3862">
        <v>1</v>
      </c>
      <c r="AJ3862" s="2">
        <v>8.7999999999999998E-5</v>
      </c>
      <c r="AK3862" t="s">
        <v>60</v>
      </c>
      <c r="AL3862">
        <v>4.0653865560000002E-2</v>
      </c>
      <c r="AM3862">
        <v>5.5736491800000003E-2</v>
      </c>
      <c r="AN3862">
        <v>7.9536914599999994E-2</v>
      </c>
      <c r="AO3862">
        <v>0.120198364</v>
      </c>
      <c r="AP3862">
        <v>0.19697987759999999</v>
      </c>
      <c r="AQ3862">
        <v>0.520687024</v>
      </c>
      <c r="AR3862">
        <v>0.10311880597333301</v>
      </c>
      <c r="AS3862">
        <v>2.54789333333333E-3</v>
      </c>
      <c r="AT3862" t="s">
        <v>60</v>
      </c>
      <c r="AU3862" t="s">
        <v>60</v>
      </c>
      <c r="AV3862" t="s">
        <v>60</v>
      </c>
      <c r="AW3862" t="s">
        <v>60</v>
      </c>
      <c r="AX3862" t="s">
        <v>60</v>
      </c>
      <c r="AY3862" t="s">
        <v>60</v>
      </c>
      <c r="AZ3862" t="s">
        <v>60</v>
      </c>
      <c r="BA3862" t="s">
        <v>60</v>
      </c>
      <c r="BB3862" t="s">
        <v>2077</v>
      </c>
      <c r="BC3862" s="1" t="s">
        <v>2084</v>
      </c>
      <c r="BD3862" t="s">
        <v>2079</v>
      </c>
      <c r="BE3862" t="s">
        <v>106</v>
      </c>
      <c r="BF3862">
        <v>47.568333000000003</v>
      </c>
      <c r="BG3862">
        <v>-122.30805599999999</v>
      </c>
      <c r="BH3862" t="s">
        <v>109</v>
      </c>
      <c r="BI3862">
        <v>1.13636363636364E-2</v>
      </c>
      <c r="BJ3862" t="s">
        <v>60</v>
      </c>
    </row>
    <row r="3863" spans="1:62" x14ac:dyDescent="0.3">
      <c r="A3863" s="1" t="s">
        <v>2082</v>
      </c>
      <c r="B3863" s="1" t="s">
        <v>128</v>
      </c>
      <c r="C3863" t="s">
        <v>2066</v>
      </c>
      <c r="D3863">
        <v>2011</v>
      </c>
      <c r="E3863" t="s">
        <v>129</v>
      </c>
      <c r="F3863" t="s">
        <v>59</v>
      </c>
      <c r="G3863" s="2">
        <v>3.8375618000000002E-5</v>
      </c>
      <c r="H3863" s="2">
        <v>5.34261475E-5</v>
      </c>
      <c r="I3863" s="2">
        <v>8.5702899999999996E-5</v>
      </c>
      <c r="J3863">
        <v>1.9009444999999999E-4</v>
      </c>
      <c r="K3863">
        <v>4.4701444E-4</v>
      </c>
      <c r="L3863">
        <v>1.751573E-3</v>
      </c>
      <c r="M3863">
        <v>6</v>
      </c>
      <c r="N3863" t="str">
        <f t="shared" si="60"/>
        <v>530330080_17208</v>
      </c>
      <c r="O3863" t="e">
        <f>VLOOKUP(N3863,'HEM3 monitor concs'!D:L,9,FALSE)</f>
        <v>#N/A</v>
      </c>
      <c r="P3863" t="e">
        <f>VLOOKUP(N3863,'HEM3 monitor concs'!D:L,6,FALSE)</f>
        <v>#N/A</v>
      </c>
      <c r="Q3863" s="3">
        <v>1.9011273774999999E-4</v>
      </c>
      <c r="R3863" s="2">
        <v>7.5458204625082203E-8</v>
      </c>
      <c r="S3863" s="6">
        <v>2.96316666666667E-5</v>
      </c>
      <c r="T3863">
        <v>60</v>
      </c>
      <c r="U3863">
        <v>2</v>
      </c>
      <c r="V3863">
        <v>0</v>
      </c>
      <c r="W3863">
        <v>14</v>
      </c>
      <c r="X3863">
        <v>13</v>
      </c>
      <c r="Y3863">
        <v>16</v>
      </c>
      <c r="Z3863">
        <v>17</v>
      </c>
      <c r="AA3863">
        <v>1</v>
      </c>
      <c r="AB3863">
        <v>3.3333333333333299</v>
      </c>
      <c r="AC3863" t="s">
        <v>2083</v>
      </c>
      <c r="AD3863" t="s">
        <v>323</v>
      </c>
      <c r="AE3863" t="s">
        <v>130</v>
      </c>
      <c r="AI3863">
        <v>1</v>
      </c>
      <c r="AJ3863" s="2">
        <v>1.7600000000000001E-5</v>
      </c>
      <c r="AK3863" t="s">
        <v>60</v>
      </c>
      <c r="AL3863">
        <v>6.754108768E-4</v>
      </c>
      <c r="AM3863">
        <v>9.4030019600000001E-4</v>
      </c>
      <c r="AN3863">
        <v>1.5083710399999999E-3</v>
      </c>
      <c r="AO3863">
        <v>3.3456623200000001E-3</v>
      </c>
      <c r="AP3863">
        <v>7.8674541440000006E-3</v>
      </c>
      <c r="AQ3863">
        <v>3.0827684800000001E-2</v>
      </c>
      <c r="AR3863">
        <v>3.3459841843999998E-3</v>
      </c>
      <c r="AS3863">
        <v>5.2151733333333304E-4</v>
      </c>
      <c r="AT3863" t="s">
        <v>60</v>
      </c>
      <c r="AU3863" t="s">
        <v>60</v>
      </c>
      <c r="AV3863" t="s">
        <v>60</v>
      </c>
      <c r="AW3863" t="s">
        <v>60</v>
      </c>
      <c r="AX3863" t="s">
        <v>60</v>
      </c>
      <c r="AY3863" t="s">
        <v>60</v>
      </c>
      <c r="AZ3863" t="s">
        <v>60</v>
      </c>
      <c r="BA3863" t="s">
        <v>60</v>
      </c>
      <c r="BB3863" t="s">
        <v>2077</v>
      </c>
      <c r="BC3863" s="1" t="s">
        <v>2084</v>
      </c>
      <c r="BD3863" t="s">
        <v>2079</v>
      </c>
      <c r="BE3863" t="s">
        <v>106</v>
      </c>
      <c r="BF3863">
        <v>47.568333000000003</v>
      </c>
      <c r="BG3863">
        <v>-122.30805599999999</v>
      </c>
      <c r="BH3863" t="s">
        <v>109</v>
      </c>
      <c r="BI3863">
        <v>5.6818181818181802E-2</v>
      </c>
      <c r="BJ3863" t="s">
        <v>60</v>
      </c>
    </row>
    <row r="3864" spans="1:62" x14ac:dyDescent="0.3">
      <c r="A3864" s="1" t="s">
        <v>2082</v>
      </c>
      <c r="B3864" s="1" t="s">
        <v>134</v>
      </c>
      <c r="C3864" t="s">
        <v>2066</v>
      </c>
      <c r="D3864">
        <v>2011</v>
      </c>
      <c r="E3864" t="s">
        <v>135</v>
      </c>
      <c r="F3864" t="s">
        <v>59</v>
      </c>
      <c r="G3864" s="2">
        <v>3.2719814999999999E-5</v>
      </c>
      <c r="H3864" s="2">
        <v>4.0822707500000002E-5</v>
      </c>
      <c r="I3864" s="2">
        <v>8.1817170000000005E-5</v>
      </c>
      <c r="J3864">
        <v>2.2592882500000001E-4</v>
      </c>
      <c r="K3864">
        <v>7.27566575E-4</v>
      </c>
      <c r="L3864">
        <v>2.4991950000000001E-3</v>
      </c>
      <c r="M3864">
        <v>6</v>
      </c>
      <c r="N3864" t="str">
        <f t="shared" si="60"/>
        <v>530330080_17220</v>
      </c>
      <c r="O3864" t="e">
        <f>VLOOKUP(N3864,'HEM3 monitor concs'!D:L,9,FALSE)</f>
        <v>#N/A</v>
      </c>
      <c r="P3864" t="e">
        <f>VLOOKUP(N3864,'HEM3 monitor concs'!D:L,6,FALSE)</f>
        <v>#N/A</v>
      </c>
      <c r="Q3864" s="3">
        <v>2.5213971033333303E-4</v>
      </c>
      <c r="R3864" s="2">
        <v>1.7428835905502899E-7</v>
      </c>
      <c r="S3864" s="6">
        <v>3.3193333333333299E-5</v>
      </c>
      <c r="T3864">
        <v>60</v>
      </c>
      <c r="U3864">
        <v>8</v>
      </c>
      <c r="V3864">
        <v>0</v>
      </c>
      <c r="W3864">
        <v>14</v>
      </c>
      <c r="X3864">
        <v>13</v>
      </c>
      <c r="Y3864">
        <v>16</v>
      </c>
      <c r="Z3864">
        <v>17</v>
      </c>
      <c r="AA3864">
        <v>1</v>
      </c>
      <c r="AB3864">
        <v>13.3333333333333</v>
      </c>
      <c r="AC3864" t="s">
        <v>2083</v>
      </c>
      <c r="AD3864" t="s">
        <v>323</v>
      </c>
      <c r="AE3864" t="s">
        <v>136</v>
      </c>
      <c r="AI3864">
        <v>1</v>
      </c>
      <c r="AJ3864">
        <v>1.76E-4</v>
      </c>
      <c r="AK3864" t="s">
        <v>60</v>
      </c>
      <c r="AL3864">
        <v>5.7586874400000002E-3</v>
      </c>
      <c r="AM3864">
        <v>7.1847965199999999E-3</v>
      </c>
      <c r="AN3864">
        <v>1.439982192E-2</v>
      </c>
      <c r="AO3864">
        <v>3.9763473200000003E-2</v>
      </c>
      <c r="AP3864">
        <v>0.1280517172</v>
      </c>
      <c r="AQ3864">
        <v>0.43985832000000002</v>
      </c>
      <c r="AR3864">
        <v>4.4376589018666701E-2</v>
      </c>
      <c r="AS3864">
        <v>5.8420266666666699E-3</v>
      </c>
      <c r="AT3864" t="s">
        <v>60</v>
      </c>
      <c r="AU3864" t="s">
        <v>60</v>
      </c>
      <c r="AV3864" t="s">
        <v>60</v>
      </c>
      <c r="AW3864" t="s">
        <v>60</v>
      </c>
      <c r="AX3864" t="s">
        <v>60</v>
      </c>
      <c r="AY3864" t="s">
        <v>60</v>
      </c>
      <c r="AZ3864" t="s">
        <v>60</v>
      </c>
      <c r="BA3864" t="s">
        <v>60</v>
      </c>
      <c r="BB3864" t="s">
        <v>2077</v>
      </c>
      <c r="BC3864" s="1" t="s">
        <v>2084</v>
      </c>
      <c r="BD3864" t="s">
        <v>2079</v>
      </c>
      <c r="BE3864" t="s">
        <v>106</v>
      </c>
      <c r="BF3864">
        <v>47.568333000000003</v>
      </c>
      <c r="BG3864">
        <v>-122.30805599999999</v>
      </c>
      <c r="BH3864" t="s">
        <v>109</v>
      </c>
      <c r="BI3864">
        <v>5.6818181818181802E-3</v>
      </c>
      <c r="BJ3864" t="s">
        <v>60</v>
      </c>
    </row>
    <row r="3865" spans="1:62" x14ac:dyDescent="0.3">
      <c r="A3865" s="1" t="s">
        <v>2082</v>
      </c>
      <c r="B3865" s="1" t="s">
        <v>140</v>
      </c>
      <c r="C3865" t="s">
        <v>2066</v>
      </c>
      <c r="D3865">
        <v>2011</v>
      </c>
      <c r="E3865" t="s">
        <v>141</v>
      </c>
      <c r="F3865" t="s">
        <v>59</v>
      </c>
      <c r="G3865">
        <v>0</v>
      </c>
      <c r="H3865" s="2">
        <v>2.4227450000000001E-5</v>
      </c>
      <c r="I3865" s="2">
        <v>4.2545452500000001E-5</v>
      </c>
      <c r="J3865">
        <v>1.0961755E-4</v>
      </c>
      <c r="K3865">
        <v>3.3044805000000002E-4</v>
      </c>
      <c r="L3865">
        <v>1.132114E-3</v>
      </c>
      <c r="M3865">
        <v>6</v>
      </c>
      <c r="N3865" t="str">
        <f t="shared" si="60"/>
        <v>530330080_17224</v>
      </c>
      <c r="O3865" t="e">
        <f>VLOOKUP(N3865,'HEM3 monitor concs'!D:L,9,FALSE)</f>
        <v>#N/A</v>
      </c>
      <c r="P3865" t="e">
        <f>VLOOKUP(N3865,'HEM3 monitor concs'!D:L,6,FALSE)</f>
        <v>#N/A</v>
      </c>
      <c r="Q3865" s="3">
        <v>1.16996738833333E-4</v>
      </c>
      <c r="R3865" s="2">
        <v>3.64575506348643E-8</v>
      </c>
      <c r="S3865" s="6">
        <v>3.2284166666666699E-5</v>
      </c>
      <c r="T3865">
        <v>60</v>
      </c>
      <c r="U3865">
        <v>22</v>
      </c>
      <c r="V3865">
        <v>8</v>
      </c>
      <c r="W3865">
        <v>14</v>
      </c>
      <c r="X3865">
        <v>13</v>
      </c>
      <c r="Y3865">
        <v>16</v>
      </c>
      <c r="Z3865">
        <v>17</v>
      </c>
      <c r="AA3865">
        <v>1</v>
      </c>
      <c r="AB3865">
        <v>36.6666666666667</v>
      </c>
      <c r="AC3865" t="s">
        <v>2083</v>
      </c>
      <c r="AD3865" t="s">
        <v>323</v>
      </c>
      <c r="AE3865" t="s">
        <v>142</v>
      </c>
      <c r="AI3865">
        <v>1</v>
      </c>
      <c r="AJ3865" s="2">
        <v>8.7999999999999998E-5</v>
      </c>
      <c r="AK3865" t="s">
        <v>60</v>
      </c>
      <c r="AL3865">
        <v>0</v>
      </c>
      <c r="AM3865">
        <v>2.1320155999999999E-3</v>
      </c>
      <c r="AN3865">
        <v>3.7439998199999998E-3</v>
      </c>
      <c r="AO3865">
        <v>9.6463443999999995E-3</v>
      </c>
      <c r="AP3865">
        <v>2.9079428399999999E-2</v>
      </c>
      <c r="AQ3865">
        <v>9.9626032000000003E-2</v>
      </c>
      <c r="AR3865">
        <v>1.0295713017333299E-2</v>
      </c>
      <c r="AS3865">
        <v>2.8410066666666699E-3</v>
      </c>
      <c r="AT3865" t="s">
        <v>60</v>
      </c>
      <c r="AU3865" t="s">
        <v>60</v>
      </c>
      <c r="AV3865" t="s">
        <v>60</v>
      </c>
      <c r="AW3865" t="s">
        <v>60</v>
      </c>
      <c r="AX3865" t="s">
        <v>60</v>
      </c>
      <c r="AY3865" t="s">
        <v>60</v>
      </c>
      <c r="AZ3865" t="s">
        <v>60</v>
      </c>
      <c r="BA3865" t="s">
        <v>60</v>
      </c>
      <c r="BB3865" t="s">
        <v>2077</v>
      </c>
      <c r="BC3865" s="1" t="s">
        <v>2084</v>
      </c>
      <c r="BD3865" t="s">
        <v>2079</v>
      </c>
      <c r="BE3865" t="s">
        <v>106</v>
      </c>
      <c r="BF3865">
        <v>47.568333000000003</v>
      </c>
      <c r="BG3865">
        <v>-122.30805599999999</v>
      </c>
      <c r="BH3865" t="s">
        <v>109</v>
      </c>
      <c r="BI3865">
        <v>1.13636363636364E-2</v>
      </c>
      <c r="BJ3865" t="s">
        <v>60</v>
      </c>
    </row>
    <row r="3866" spans="1:62" x14ac:dyDescent="0.3">
      <c r="A3866" s="1" t="s">
        <v>2082</v>
      </c>
      <c r="B3866" s="1" t="s">
        <v>168</v>
      </c>
      <c r="C3866" t="s">
        <v>2066</v>
      </c>
      <c r="D3866">
        <v>2011</v>
      </c>
      <c r="E3866" t="s">
        <v>169</v>
      </c>
      <c r="F3866" t="s">
        <v>59</v>
      </c>
      <c r="G3866">
        <v>0</v>
      </c>
      <c r="H3866">
        <v>4.6457900000000003E-2</v>
      </c>
      <c r="I3866">
        <v>6.6368430000000006E-2</v>
      </c>
      <c r="J3866">
        <v>0.1150386</v>
      </c>
      <c r="K3866">
        <v>0.20131760000000001</v>
      </c>
      <c r="L3866">
        <v>0.46900354999999999</v>
      </c>
      <c r="M3866">
        <v>6</v>
      </c>
      <c r="N3866" t="str">
        <f t="shared" si="60"/>
        <v>530330080_43218</v>
      </c>
      <c r="O3866" t="e">
        <f>VLOOKUP(N3866,'HEM3 monitor concs'!D:L,9,FALSE)</f>
        <v>#N/A</v>
      </c>
      <c r="P3866" t="e">
        <f>VLOOKUP(N3866,'HEM3 monitor concs'!D:L,6,FALSE)</f>
        <v>#N/A</v>
      </c>
      <c r="Q3866" s="3">
        <v>8.8382440737704904E-2</v>
      </c>
      <c r="R3866">
        <v>7.0558968276879701E-3</v>
      </c>
      <c r="S3866" s="5">
        <v>1.548597E-2</v>
      </c>
      <c r="T3866">
        <v>61</v>
      </c>
      <c r="U3866">
        <v>9</v>
      </c>
      <c r="V3866">
        <v>9</v>
      </c>
      <c r="W3866">
        <v>15</v>
      </c>
      <c r="X3866">
        <v>13</v>
      </c>
      <c r="Y3866">
        <v>16</v>
      </c>
      <c r="Z3866">
        <v>17</v>
      </c>
      <c r="AA3866">
        <v>1</v>
      </c>
      <c r="AB3866">
        <v>14.7540983606557</v>
      </c>
      <c r="AC3866" t="s">
        <v>2083</v>
      </c>
      <c r="AD3866" t="s">
        <v>323</v>
      </c>
      <c r="AE3866" t="s">
        <v>169</v>
      </c>
      <c r="AF3866" t="s">
        <v>170</v>
      </c>
      <c r="AI3866">
        <v>1</v>
      </c>
      <c r="AJ3866" s="2">
        <v>3.0000000000000001E-5</v>
      </c>
      <c r="AK3866">
        <v>2E-3</v>
      </c>
      <c r="AL3866">
        <v>0</v>
      </c>
      <c r="AM3866">
        <v>1.393737</v>
      </c>
      <c r="AN3866">
        <v>1.9910528999999999</v>
      </c>
      <c r="AO3866">
        <v>3.4511579999999999</v>
      </c>
      <c r="AP3866">
        <v>6.0395279999999998</v>
      </c>
      <c r="AQ3866">
        <v>14.0701065</v>
      </c>
      <c r="AR3866">
        <v>2.6514732221311501</v>
      </c>
      <c r="AS3866">
        <v>0.46457910000000002</v>
      </c>
      <c r="AT3866">
        <v>0</v>
      </c>
      <c r="AU3866">
        <v>2.3228950000000002E-2</v>
      </c>
      <c r="AV3866">
        <v>3.3184215000000003E-2</v>
      </c>
      <c r="AW3866">
        <v>5.7519300000000002E-2</v>
      </c>
      <c r="AX3866">
        <v>0.10065880000000001</v>
      </c>
      <c r="AY3866">
        <v>0.234501775</v>
      </c>
      <c r="AZ3866">
        <v>4.41912203688525E-2</v>
      </c>
      <c r="BA3866">
        <v>7.742985E-3</v>
      </c>
      <c r="BB3866" t="s">
        <v>2077</v>
      </c>
      <c r="BC3866" s="1" t="s">
        <v>2084</v>
      </c>
      <c r="BD3866" t="s">
        <v>2079</v>
      </c>
      <c r="BE3866" t="s">
        <v>106</v>
      </c>
      <c r="BF3866">
        <v>47.568333000000003</v>
      </c>
      <c r="BG3866">
        <v>-122.30805599999999</v>
      </c>
      <c r="BH3866" t="s">
        <v>109</v>
      </c>
      <c r="BI3866">
        <v>3.3333333333333298E-2</v>
      </c>
      <c r="BJ3866">
        <v>2</v>
      </c>
    </row>
    <row r="3867" spans="1:62" x14ac:dyDescent="0.3">
      <c r="A3867" s="1" t="s">
        <v>2082</v>
      </c>
      <c r="B3867" s="1" t="s">
        <v>173</v>
      </c>
      <c r="C3867" t="s">
        <v>2066</v>
      </c>
      <c r="D3867">
        <v>2011</v>
      </c>
      <c r="E3867" t="s">
        <v>174</v>
      </c>
      <c r="F3867" t="s">
        <v>59</v>
      </c>
      <c r="G3867">
        <v>0.44989953999999999</v>
      </c>
      <c r="H3867">
        <v>0.57818789999999998</v>
      </c>
      <c r="I3867">
        <v>0.77931004999999998</v>
      </c>
      <c r="J3867">
        <v>1.03002185</v>
      </c>
      <c r="K3867">
        <v>1.3006921</v>
      </c>
      <c r="L3867">
        <v>1.842341</v>
      </c>
      <c r="M3867">
        <v>6</v>
      </c>
      <c r="N3867" t="str">
        <f t="shared" si="60"/>
        <v>530330080_43502</v>
      </c>
      <c r="O3867" t="e">
        <f>VLOOKUP(N3867,'HEM3 monitor concs'!D:L,9,FALSE)</f>
        <v>#N/A</v>
      </c>
      <c r="P3867" t="e">
        <f>VLOOKUP(N3867,'HEM3 monitor concs'!D:L,6,FALSE)</f>
        <v>#N/A</v>
      </c>
      <c r="Q3867" s="3">
        <v>0.84054740416666696</v>
      </c>
      <c r="R3867">
        <v>0.127452247238521</v>
      </c>
      <c r="S3867" s="5">
        <v>1.473872E-2</v>
      </c>
      <c r="T3867">
        <v>60</v>
      </c>
      <c r="U3867">
        <v>0</v>
      </c>
      <c r="V3867">
        <v>0</v>
      </c>
      <c r="W3867">
        <v>15</v>
      </c>
      <c r="X3867">
        <v>12</v>
      </c>
      <c r="Y3867">
        <v>16</v>
      </c>
      <c r="Z3867">
        <v>17</v>
      </c>
      <c r="AA3867">
        <v>1</v>
      </c>
      <c r="AB3867">
        <v>0</v>
      </c>
      <c r="AC3867" t="s">
        <v>2083</v>
      </c>
      <c r="AD3867" t="s">
        <v>323</v>
      </c>
      <c r="AE3867" t="s">
        <v>174</v>
      </c>
      <c r="AF3867" t="s">
        <v>62</v>
      </c>
      <c r="AI3867">
        <v>1</v>
      </c>
      <c r="AJ3867" s="2">
        <v>1.2999999999999999E-5</v>
      </c>
      <c r="AK3867">
        <v>9.7999999999999997E-3</v>
      </c>
      <c r="AL3867">
        <v>5.8486940199999999</v>
      </c>
      <c r="AM3867">
        <v>7.5164426999999998</v>
      </c>
      <c r="AN3867">
        <v>10.13103065</v>
      </c>
      <c r="AO3867">
        <v>13.39028405</v>
      </c>
      <c r="AP3867">
        <v>16.908997299999999</v>
      </c>
      <c r="AQ3867">
        <v>23.950433</v>
      </c>
      <c r="AR3867">
        <v>10.9271162541667</v>
      </c>
      <c r="AS3867">
        <v>0.19160336</v>
      </c>
      <c r="AT3867">
        <v>4.59081163265306E-2</v>
      </c>
      <c r="AU3867">
        <v>5.8998765306122497E-2</v>
      </c>
      <c r="AV3867">
        <v>7.9521433673469394E-2</v>
      </c>
      <c r="AW3867">
        <v>0.105104270408163</v>
      </c>
      <c r="AX3867">
        <v>0.13272368367346901</v>
      </c>
      <c r="AY3867">
        <v>0.187993979591837</v>
      </c>
      <c r="AZ3867">
        <v>8.5770143282312902E-2</v>
      </c>
      <c r="BA3867">
        <v>1.5039510204081601E-3</v>
      </c>
      <c r="BB3867" t="s">
        <v>2077</v>
      </c>
      <c r="BC3867" s="1" t="s">
        <v>2084</v>
      </c>
      <c r="BD3867" t="s">
        <v>2079</v>
      </c>
      <c r="BE3867" t="s">
        <v>106</v>
      </c>
      <c r="BF3867">
        <v>47.568333000000003</v>
      </c>
      <c r="BG3867">
        <v>-122.30805599999999</v>
      </c>
      <c r="BH3867" t="s">
        <v>109</v>
      </c>
      <c r="BI3867">
        <v>7.69230769230769E-2</v>
      </c>
      <c r="BJ3867">
        <v>9.8000000000000007</v>
      </c>
    </row>
    <row r="3868" spans="1:62" x14ac:dyDescent="0.3">
      <c r="A3868" s="1" t="s">
        <v>2082</v>
      </c>
      <c r="B3868" s="1" t="s">
        <v>175</v>
      </c>
      <c r="C3868" t="s">
        <v>2066</v>
      </c>
      <c r="D3868">
        <v>2011</v>
      </c>
      <c r="E3868" t="s">
        <v>176</v>
      </c>
      <c r="F3868" t="s">
        <v>59</v>
      </c>
      <c r="G3868">
        <v>0.52445881999999999</v>
      </c>
      <c r="H3868">
        <v>0.64859215000000003</v>
      </c>
      <c r="I3868">
        <v>0.85172764999999995</v>
      </c>
      <c r="J3868">
        <v>1.1706185</v>
      </c>
      <c r="K3868">
        <v>1.4904109999999999</v>
      </c>
      <c r="L3868">
        <v>1.9637929999999999</v>
      </c>
      <c r="M3868">
        <v>6</v>
      </c>
      <c r="N3868" t="str">
        <f t="shared" si="60"/>
        <v>530330080_43503</v>
      </c>
      <c r="O3868" t="e">
        <f>VLOOKUP(N3868,'HEM3 monitor concs'!D:L,9,FALSE)</f>
        <v>#N/A</v>
      </c>
      <c r="P3868" t="e">
        <f>VLOOKUP(N3868,'HEM3 monitor concs'!D:L,6,FALSE)</f>
        <v>#N/A</v>
      </c>
      <c r="Q3868" s="3">
        <v>0.94137450916666698</v>
      </c>
      <c r="R3868">
        <v>0.15283388128320299</v>
      </c>
      <c r="S3868" s="5">
        <v>1.441316E-2</v>
      </c>
      <c r="T3868">
        <v>60</v>
      </c>
      <c r="U3868">
        <v>0</v>
      </c>
      <c r="V3868">
        <v>0</v>
      </c>
      <c r="W3868">
        <v>15</v>
      </c>
      <c r="X3868">
        <v>12</v>
      </c>
      <c r="Y3868">
        <v>16</v>
      </c>
      <c r="Z3868">
        <v>17</v>
      </c>
      <c r="AA3868">
        <v>1</v>
      </c>
      <c r="AB3868">
        <v>0</v>
      </c>
      <c r="AC3868" t="s">
        <v>2083</v>
      </c>
      <c r="AD3868" t="s">
        <v>323</v>
      </c>
      <c r="AE3868" t="s">
        <v>176</v>
      </c>
      <c r="AF3868" t="s">
        <v>62</v>
      </c>
      <c r="AI3868">
        <v>1</v>
      </c>
      <c r="AJ3868" s="2">
        <v>2.2000000000000001E-6</v>
      </c>
      <c r="AK3868">
        <v>8.9999999999999993E-3</v>
      </c>
      <c r="AL3868">
        <v>1.153809404</v>
      </c>
      <c r="AM3868">
        <v>1.4269027299999999</v>
      </c>
      <c r="AN3868">
        <v>1.87380083</v>
      </c>
      <c r="AO3868">
        <v>2.5753607000000001</v>
      </c>
      <c r="AP3868">
        <v>3.2789041999999999</v>
      </c>
      <c r="AQ3868">
        <v>4.3203446000000003</v>
      </c>
      <c r="AR3868">
        <v>2.0710239201666698</v>
      </c>
      <c r="AS3868">
        <v>3.1708951999999999E-2</v>
      </c>
      <c r="AT3868">
        <v>5.8273202222222202E-2</v>
      </c>
      <c r="AU3868">
        <v>7.20657944444444E-2</v>
      </c>
      <c r="AV3868">
        <v>9.4636405555555594E-2</v>
      </c>
      <c r="AW3868">
        <v>0.13006872222222199</v>
      </c>
      <c r="AX3868">
        <v>0.16560122222222201</v>
      </c>
      <c r="AY3868">
        <v>0.21819922222222199</v>
      </c>
      <c r="AZ3868">
        <v>0.104597167685185</v>
      </c>
      <c r="BA3868">
        <v>1.6014622222222199E-3</v>
      </c>
      <c r="BB3868" t="s">
        <v>2077</v>
      </c>
      <c r="BC3868" s="1" t="s">
        <v>2084</v>
      </c>
      <c r="BD3868" t="s">
        <v>2079</v>
      </c>
      <c r="BE3868" t="s">
        <v>106</v>
      </c>
      <c r="BF3868">
        <v>47.568333000000003</v>
      </c>
      <c r="BG3868">
        <v>-122.30805599999999</v>
      </c>
      <c r="BH3868" t="s">
        <v>109</v>
      </c>
      <c r="BI3868">
        <v>0.45454545454545398</v>
      </c>
      <c r="BJ3868">
        <v>9</v>
      </c>
    </row>
    <row r="3869" spans="1:62" x14ac:dyDescent="0.3">
      <c r="A3869" s="1" t="s">
        <v>2082</v>
      </c>
      <c r="B3869" s="1" t="s">
        <v>326</v>
      </c>
      <c r="C3869" t="s">
        <v>2066</v>
      </c>
      <c r="D3869">
        <v>2011</v>
      </c>
      <c r="E3869" t="s">
        <v>327</v>
      </c>
      <c r="F3869" t="s">
        <v>59</v>
      </c>
      <c r="G3869">
        <v>0.17222176</v>
      </c>
      <c r="H3869">
        <v>0.19567951250000001</v>
      </c>
      <c r="I3869">
        <v>0.21498025000000001</v>
      </c>
      <c r="J3869">
        <v>0.23814107500000001</v>
      </c>
      <c r="K3869">
        <v>0.27365439000000003</v>
      </c>
      <c r="L3869">
        <v>0.34919440000000002</v>
      </c>
      <c r="M3869">
        <v>6</v>
      </c>
      <c r="N3869" t="str">
        <f t="shared" si="60"/>
        <v>530330080_43504</v>
      </c>
      <c r="O3869">
        <f>VLOOKUP(N3869,'HEM3 monitor concs'!D:L,9,FALSE)</f>
        <v>3.8865801975206997E-2</v>
      </c>
      <c r="P3869">
        <f>VLOOKUP(N3869,'HEM3 monitor concs'!D:L,6,FALSE)</f>
        <v>3.8767947661274997E-2</v>
      </c>
      <c r="Q3869" s="3">
        <v>0.21897893833333301</v>
      </c>
      <c r="R3869">
        <v>1.70634404429139E-3</v>
      </c>
      <c r="S3869" s="5">
        <v>7.1264170000000003E-3</v>
      </c>
      <c r="T3869">
        <v>60</v>
      </c>
      <c r="U3869">
        <v>0</v>
      </c>
      <c r="V3869">
        <v>0</v>
      </c>
      <c r="W3869">
        <v>15</v>
      </c>
      <c r="X3869">
        <v>12</v>
      </c>
      <c r="Y3869">
        <v>16</v>
      </c>
      <c r="Z3869">
        <v>17</v>
      </c>
      <c r="AA3869">
        <v>1</v>
      </c>
      <c r="AB3869">
        <v>0</v>
      </c>
      <c r="AC3869" t="s">
        <v>2083</v>
      </c>
      <c r="AD3869" t="s">
        <v>323</v>
      </c>
      <c r="AE3869" t="s">
        <v>328</v>
      </c>
      <c r="AI3869">
        <v>1</v>
      </c>
      <c r="AJ3869" t="s">
        <v>60</v>
      </c>
      <c r="AK3869">
        <v>8.0000000000000002E-3</v>
      </c>
      <c r="AL3869" t="s">
        <v>60</v>
      </c>
      <c r="AM3869" t="s">
        <v>60</v>
      </c>
      <c r="AN3869" t="s">
        <v>60</v>
      </c>
      <c r="AO3869" t="s">
        <v>60</v>
      </c>
      <c r="AP3869" t="s">
        <v>60</v>
      </c>
      <c r="AQ3869" t="s">
        <v>60</v>
      </c>
      <c r="AR3869" t="s">
        <v>60</v>
      </c>
      <c r="AS3869" t="s">
        <v>60</v>
      </c>
      <c r="AT3869">
        <v>2.152772E-2</v>
      </c>
      <c r="AU3869">
        <v>2.4459939062500002E-2</v>
      </c>
      <c r="AV3869">
        <v>2.6872531250000001E-2</v>
      </c>
      <c r="AW3869">
        <v>2.9767634375000001E-2</v>
      </c>
      <c r="AX3869">
        <v>3.4206798750000003E-2</v>
      </c>
      <c r="AY3869">
        <v>4.3649300000000002E-2</v>
      </c>
      <c r="AZ3869">
        <v>2.7372367291666699E-2</v>
      </c>
      <c r="BA3869">
        <v>8.9080212500000004E-4</v>
      </c>
      <c r="BB3869" t="s">
        <v>2077</v>
      </c>
      <c r="BC3869" s="1" t="s">
        <v>2084</v>
      </c>
      <c r="BD3869" t="s">
        <v>2079</v>
      </c>
      <c r="BE3869" t="s">
        <v>106</v>
      </c>
      <c r="BF3869">
        <v>47.568333000000003</v>
      </c>
      <c r="BG3869">
        <v>-122.30805599999999</v>
      </c>
      <c r="BH3869" t="s">
        <v>109</v>
      </c>
      <c r="BI3869" t="s">
        <v>60</v>
      </c>
      <c r="BJ3869">
        <v>8</v>
      </c>
    </row>
    <row r="3870" spans="1:62" x14ac:dyDescent="0.3">
      <c r="A3870" s="1" t="s">
        <v>2082</v>
      </c>
      <c r="B3870" s="1" t="s">
        <v>196</v>
      </c>
      <c r="C3870" t="s">
        <v>2066</v>
      </c>
      <c r="D3870">
        <v>2011</v>
      </c>
      <c r="E3870" t="s">
        <v>197</v>
      </c>
      <c r="F3870" t="s">
        <v>59</v>
      </c>
      <c r="G3870">
        <v>5.3255070000000002E-2</v>
      </c>
      <c r="H3870">
        <v>7.3737789999999998E-2</v>
      </c>
      <c r="I3870">
        <v>0.1085584</v>
      </c>
      <c r="J3870">
        <v>0.14337900000000001</v>
      </c>
      <c r="K3870">
        <v>0.19663410000000001</v>
      </c>
      <c r="L3870">
        <v>0.52845419999999999</v>
      </c>
      <c r="M3870">
        <v>6</v>
      </c>
      <c r="N3870" t="str">
        <f t="shared" si="60"/>
        <v>530330080_43560</v>
      </c>
      <c r="O3870">
        <f>VLOOKUP(N3870,'HEM3 monitor concs'!D:L,9,FALSE)</f>
        <v>0.23438774998654299</v>
      </c>
      <c r="P3870">
        <f>VLOOKUP(N3870,'HEM3 monitor concs'!D:L,6,FALSE)</f>
        <v>0.22979434370991</v>
      </c>
      <c r="Q3870" s="3">
        <v>0.12796663262295099</v>
      </c>
      <c r="R3870">
        <v>9.8858886695850599E-3</v>
      </c>
      <c r="S3870" s="5">
        <v>9.0123969999999998E-2</v>
      </c>
      <c r="T3870">
        <v>61</v>
      </c>
      <c r="U3870">
        <v>23</v>
      </c>
      <c r="V3870">
        <v>3</v>
      </c>
      <c r="W3870">
        <v>15</v>
      </c>
      <c r="X3870">
        <v>13</v>
      </c>
      <c r="Y3870">
        <v>16</v>
      </c>
      <c r="Z3870">
        <v>17</v>
      </c>
      <c r="AA3870">
        <v>1</v>
      </c>
      <c r="AB3870">
        <v>37.7049180327869</v>
      </c>
      <c r="AC3870" t="s">
        <v>2083</v>
      </c>
      <c r="AD3870" t="s">
        <v>323</v>
      </c>
      <c r="AE3870" t="s">
        <v>198</v>
      </c>
      <c r="AF3870" t="s">
        <v>68</v>
      </c>
      <c r="AI3870">
        <v>1</v>
      </c>
      <c r="AJ3870" t="s">
        <v>60</v>
      </c>
      <c r="AK3870">
        <v>3</v>
      </c>
      <c r="AL3870" t="s">
        <v>60</v>
      </c>
      <c r="AM3870" t="s">
        <v>60</v>
      </c>
      <c r="AN3870" t="s">
        <v>60</v>
      </c>
      <c r="AO3870" t="s">
        <v>60</v>
      </c>
      <c r="AP3870" t="s">
        <v>60</v>
      </c>
      <c r="AQ3870" t="s">
        <v>60</v>
      </c>
      <c r="AR3870" t="s">
        <v>60</v>
      </c>
      <c r="AS3870" t="s">
        <v>60</v>
      </c>
      <c r="AT3870" s="2">
        <v>1.7751690000000001E-5</v>
      </c>
      <c r="AU3870" s="2">
        <v>2.4579263333333298E-5</v>
      </c>
      <c r="AV3870" s="2">
        <v>3.6186133333333302E-5</v>
      </c>
      <c r="AW3870" s="2">
        <v>4.7793000000000001E-5</v>
      </c>
      <c r="AX3870" s="2">
        <v>6.5544700000000003E-5</v>
      </c>
      <c r="AY3870">
        <v>1.7615139999999999E-4</v>
      </c>
      <c r="AZ3870" s="2">
        <v>4.2655544207650302E-5</v>
      </c>
      <c r="BA3870" s="2">
        <v>3.0041323333333299E-5</v>
      </c>
      <c r="BB3870" t="s">
        <v>2077</v>
      </c>
      <c r="BC3870" s="1" t="s">
        <v>2084</v>
      </c>
      <c r="BD3870" t="s">
        <v>2079</v>
      </c>
      <c r="BE3870" t="s">
        <v>106</v>
      </c>
      <c r="BF3870">
        <v>47.568333000000003</v>
      </c>
      <c r="BG3870">
        <v>-122.30805599999999</v>
      </c>
      <c r="BH3870" t="s">
        <v>109</v>
      </c>
      <c r="BI3870" t="s">
        <v>60</v>
      </c>
      <c r="BJ3870">
        <v>3000</v>
      </c>
    </row>
    <row r="3871" spans="1:62" x14ac:dyDescent="0.3">
      <c r="A3871" s="1" t="s">
        <v>2082</v>
      </c>
      <c r="B3871" s="1" t="s">
        <v>199</v>
      </c>
      <c r="C3871" t="s">
        <v>2066</v>
      </c>
      <c r="D3871">
        <v>2011</v>
      </c>
      <c r="E3871" t="s">
        <v>200</v>
      </c>
      <c r="F3871" t="s">
        <v>59</v>
      </c>
      <c r="G3871">
        <v>0.1141683</v>
      </c>
      <c r="H3871">
        <v>0.14942610000000001</v>
      </c>
      <c r="I3871">
        <v>0.19979450000000001</v>
      </c>
      <c r="J3871">
        <v>0.23841019999999999</v>
      </c>
      <c r="K3871">
        <v>0.27870489999999998</v>
      </c>
      <c r="L3871">
        <v>1.7628919999999999</v>
      </c>
      <c r="M3871">
        <v>6</v>
      </c>
      <c r="N3871" t="str">
        <f t="shared" si="60"/>
        <v>530330080_43702</v>
      </c>
      <c r="O3871">
        <f>VLOOKUP(N3871,'HEM3 monitor concs'!D:L,9,FALSE)</f>
        <v>0.17001672419059802</v>
      </c>
      <c r="P3871">
        <f>VLOOKUP(N3871,'HEM3 monitor concs'!D:L,6,FALSE)</f>
        <v>1.6724190598E-5</v>
      </c>
      <c r="Q3871" s="3">
        <v>0.23051088147540999</v>
      </c>
      <c r="R3871">
        <v>4.8091588479137901E-2</v>
      </c>
      <c r="S3871" s="5">
        <v>4.0294679999999999E-2</v>
      </c>
      <c r="T3871">
        <v>61</v>
      </c>
      <c r="U3871">
        <v>0</v>
      </c>
      <c r="V3871">
        <v>0</v>
      </c>
      <c r="W3871">
        <v>15</v>
      </c>
      <c r="X3871">
        <v>13</v>
      </c>
      <c r="Y3871">
        <v>16</v>
      </c>
      <c r="Z3871">
        <v>17</v>
      </c>
      <c r="AA3871">
        <v>1</v>
      </c>
      <c r="AB3871">
        <v>0</v>
      </c>
      <c r="AC3871" t="s">
        <v>2083</v>
      </c>
      <c r="AD3871" t="s">
        <v>323</v>
      </c>
      <c r="AE3871" t="s">
        <v>200</v>
      </c>
      <c r="AF3871" t="s">
        <v>201</v>
      </c>
      <c r="AI3871">
        <v>1</v>
      </c>
      <c r="AJ3871" t="s">
        <v>60</v>
      </c>
      <c r="AK3871">
        <v>0.06</v>
      </c>
      <c r="AL3871" t="s">
        <v>60</v>
      </c>
      <c r="AM3871" t="s">
        <v>60</v>
      </c>
      <c r="AN3871" t="s">
        <v>60</v>
      </c>
      <c r="AO3871" t="s">
        <v>60</v>
      </c>
      <c r="AP3871" t="s">
        <v>60</v>
      </c>
      <c r="AQ3871" t="s">
        <v>60</v>
      </c>
      <c r="AR3871" t="s">
        <v>60</v>
      </c>
      <c r="AS3871" t="s">
        <v>60</v>
      </c>
      <c r="AT3871">
        <v>1.902805E-3</v>
      </c>
      <c r="AU3871">
        <v>2.490435E-3</v>
      </c>
      <c r="AV3871">
        <v>3.32990833333333E-3</v>
      </c>
      <c r="AW3871">
        <v>3.9735033333333303E-3</v>
      </c>
      <c r="AX3871">
        <v>4.6450816666666703E-3</v>
      </c>
      <c r="AY3871">
        <v>2.93815333333333E-2</v>
      </c>
      <c r="AZ3871">
        <v>3.8418480245901599E-3</v>
      </c>
      <c r="BA3871">
        <v>6.7157800000000004E-4</v>
      </c>
      <c r="BB3871" t="s">
        <v>2077</v>
      </c>
      <c r="BC3871" s="1" t="s">
        <v>2084</v>
      </c>
      <c r="BD3871" t="s">
        <v>2079</v>
      </c>
      <c r="BE3871" t="s">
        <v>106</v>
      </c>
      <c r="BF3871">
        <v>47.568333000000003</v>
      </c>
      <c r="BG3871">
        <v>-122.30805599999999</v>
      </c>
      <c r="BH3871" t="s">
        <v>109</v>
      </c>
      <c r="BI3871" t="s">
        <v>60</v>
      </c>
      <c r="BJ3871">
        <v>60</v>
      </c>
    </row>
    <row r="3872" spans="1:62" x14ac:dyDescent="0.3">
      <c r="A3872" s="1" t="s">
        <v>2082</v>
      </c>
      <c r="B3872" s="1" t="s">
        <v>177</v>
      </c>
      <c r="C3872" t="s">
        <v>2066</v>
      </c>
      <c r="D3872">
        <v>2011</v>
      </c>
      <c r="E3872" t="s">
        <v>178</v>
      </c>
      <c r="F3872" t="s">
        <v>59</v>
      </c>
      <c r="G3872">
        <v>1.0531710000000001</v>
      </c>
      <c r="H3872">
        <v>1.113057</v>
      </c>
      <c r="I3872">
        <v>1.2059839999999999</v>
      </c>
      <c r="J3872">
        <v>1.286521</v>
      </c>
      <c r="K3872">
        <v>1.3897729999999999</v>
      </c>
      <c r="L3872">
        <v>1.567366</v>
      </c>
      <c r="M3872">
        <v>6</v>
      </c>
      <c r="N3872" t="str">
        <f t="shared" si="60"/>
        <v>530330080_43801</v>
      </c>
      <c r="O3872">
        <f>VLOOKUP(N3872,'HEM3 monitor concs'!D:L,9,FALSE)</f>
        <v>1.090005248087748</v>
      </c>
      <c r="P3872">
        <f>VLOOKUP(N3872,'HEM3 monitor concs'!D:L,6,FALSE)</f>
        <v>5.2480877479999998E-6</v>
      </c>
      <c r="Q3872" s="3">
        <v>1.20735505409836</v>
      </c>
      <c r="R3872">
        <v>2.1779331612528201E-2</v>
      </c>
      <c r="S3872" s="5">
        <v>2.4780489999999999E-2</v>
      </c>
      <c r="T3872">
        <v>61</v>
      </c>
      <c r="U3872">
        <v>0</v>
      </c>
      <c r="V3872">
        <v>0</v>
      </c>
      <c r="W3872">
        <v>15</v>
      </c>
      <c r="X3872">
        <v>13</v>
      </c>
      <c r="Y3872">
        <v>16</v>
      </c>
      <c r="Z3872">
        <v>17</v>
      </c>
      <c r="AA3872">
        <v>1</v>
      </c>
      <c r="AB3872">
        <v>0</v>
      </c>
      <c r="AC3872" t="s">
        <v>2083</v>
      </c>
      <c r="AD3872" t="s">
        <v>323</v>
      </c>
      <c r="AE3872" t="s">
        <v>179</v>
      </c>
      <c r="AF3872" t="s">
        <v>84</v>
      </c>
      <c r="AI3872">
        <v>1</v>
      </c>
      <c r="AJ3872" t="s">
        <v>60</v>
      </c>
      <c r="AK3872">
        <v>0.09</v>
      </c>
      <c r="AL3872" t="s">
        <v>60</v>
      </c>
      <c r="AM3872" t="s">
        <v>60</v>
      </c>
      <c r="AN3872" t="s">
        <v>60</v>
      </c>
      <c r="AO3872" t="s">
        <v>60</v>
      </c>
      <c r="AP3872" t="s">
        <v>60</v>
      </c>
      <c r="AQ3872" t="s">
        <v>60</v>
      </c>
      <c r="AR3872" t="s">
        <v>60</v>
      </c>
      <c r="AS3872" t="s">
        <v>60</v>
      </c>
      <c r="AT3872">
        <v>1.1701899999999999E-2</v>
      </c>
      <c r="AU3872">
        <v>1.2367299999999999E-2</v>
      </c>
      <c r="AV3872">
        <v>1.3399822222222199E-2</v>
      </c>
      <c r="AW3872">
        <v>1.4294677777777799E-2</v>
      </c>
      <c r="AX3872">
        <v>1.5441922222222199E-2</v>
      </c>
      <c r="AY3872">
        <v>1.7415177777777801E-2</v>
      </c>
      <c r="AZ3872">
        <v>1.34150561566485E-2</v>
      </c>
      <c r="BA3872">
        <v>2.7533877777777803E-4</v>
      </c>
      <c r="BB3872" t="s">
        <v>2077</v>
      </c>
      <c r="BC3872" s="1" t="s">
        <v>2084</v>
      </c>
      <c r="BD3872" t="s">
        <v>2079</v>
      </c>
      <c r="BE3872" t="s">
        <v>106</v>
      </c>
      <c r="BF3872">
        <v>47.568333000000003</v>
      </c>
      <c r="BG3872">
        <v>-122.30805599999999</v>
      </c>
      <c r="BH3872" t="s">
        <v>109</v>
      </c>
      <c r="BI3872" t="s">
        <v>60</v>
      </c>
      <c r="BJ3872">
        <v>90</v>
      </c>
    </row>
    <row r="3873" spans="1:62" x14ac:dyDescent="0.3">
      <c r="A3873" s="1" t="s">
        <v>2082</v>
      </c>
      <c r="B3873" s="1" t="s">
        <v>204</v>
      </c>
      <c r="C3873" t="s">
        <v>2066</v>
      </c>
      <c r="D3873">
        <v>2011</v>
      </c>
      <c r="E3873" t="s">
        <v>205</v>
      </c>
      <c r="F3873" t="s">
        <v>59</v>
      </c>
      <c r="G3873">
        <v>0.43073099999999998</v>
      </c>
      <c r="H3873">
        <v>0.54188740000000002</v>
      </c>
      <c r="I3873">
        <v>1.4832430000000001</v>
      </c>
      <c r="J3873">
        <v>2.8865919999999998</v>
      </c>
      <c r="K3873">
        <v>7.1556924999999998</v>
      </c>
      <c r="L3873">
        <v>19.191843500000001</v>
      </c>
      <c r="M3873">
        <v>6</v>
      </c>
      <c r="N3873" t="str">
        <f t="shared" si="60"/>
        <v>530330080_43802</v>
      </c>
      <c r="O3873" t="e">
        <f>VLOOKUP(N3873,'HEM3 monitor concs'!D:L,9,FALSE)</f>
        <v>#N/A</v>
      </c>
      <c r="P3873" t="e">
        <f>VLOOKUP(N3873,'HEM3 monitor concs'!D:L,6,FALSE)</f>
        <v>#N/A</v>
      </c>
      <c r="Q3873" s="3">
        <v>2.6105235483606601</v>
      </c>
      <c r="R3873">
        <v>11.526861850251199</v>
      </c>
      <c r="S3873" s="5">
        <v>3.4736370000000003E-2</v>
      </c>
      <c r="T3873">
        <v>61</v>
      </c>
      <c r="U3873">
        <v>0</v>
      </c>
      <c r="V3873">
        <v>0</v>
      </c>
      <c r="W3873">
        <v>15</v>
      </c>
      <c r="X3873">
        <v>13</v>
      </c>
      <c r="Y3873">
        <v>16</v>
      </c>
      <c r="Z3873">
        <v>17</v>
      </c>
      <c r="AA3873">
        <v>1</v>
      </c>
      <c r="AB3873">
        <v>0</v>
      </c>
      <c r="AC3873" t="s">
        <v>2083</v>
      </c>
      <c r="AD3873" t="s">
        <v>323</v>
      </c>
      <c r="AE3873" t="s">
        <v>206</v>
      </c>
      <c r="AF3873" t="s">
        <v>93</v>
      </c>
      <c r="AI3873">
        <v>1</v>
      </c>
      <c r="AJ3873" s="2">
        <v>1.6000000000000001E-8</v>
      </c>
      <c r="AK3873">
        <v>0.6</v>
      </c>
      <c r="AL3873">
        <v>6.8916960000000001E-3</v>
      </c>
      <c r="AM3873">
        <v>8.6701984000000006E-3</v>
      </c>
      <c r="AN3873">
        <v>2.3731888E-2</v>
      </c>
      <c r="AO3873">
        <v>4.6185471999999998E-2</v>
      </c>
      <c r="AP3873">
        <v>0.11449108</v>
      </c>
      <c r="AQ3873">
        <v>0.307069496</v>
      </c>
      <c r="AR3873">
        <v>4.1768376773770502E-2</v>
      </c>
      <c r="AS3873">
        <v>5.5578191999999999E-4</v>
      </c>
      <c r="AT3873">
        <v>7.1788500000000003E-4</v>
      </c>
      <c r="AU3873">
        <v>9.0314566666666702E-4</v>
      </c>
      <c r="AV3873">
        <v>2.4720716666666699E-3</v>
      </c>
      <c r="AW3873">
        <v>4.8109866666666704E-3</v>
      </c>
      <c r="AX3873">
        <v>1.1926154166666701E-2</v>
      </c>
      <c r="AY3873">
        <v>3.1986405833333301E-2</v>
      </c>
      <c r="AZ3873">
        <v>4.3508725806010902E-3</v>
      </c>
      <c r="BA3873" s="2">
        <v>5.7893950000000002E-5</v>
      </c>
      <c r="BB3873" t="s">
        <v>2077</v>
      </c>
      <c r="BC3873" s="1" t="s">
        <v>2084</v>
      </c>
      <c r="BD3873" t="s">
        <v>2079</v>
      </c>
      <c r="BE3873" t="s">
        <v>106</v>
      </c>
      <c r="BF3873">
        <v>47.568333000000003</v>
      </c>
      <c r="BG3873">
        <v>-122.30805599999999</v>
      </c>
      <c r="BH3873" t="s">
        <v>109</v>
      </c>
      <c r="BI3873">
        <v>62.5</v>
      </c>
      <c r="BJ3873">
        <v>600</v>
      </c>
    </row>
    <row r="3874" spans="1:62" x14ac:dyDescent="0.3">
      <c r="A3874" s="1" t="s">
        <v>2082</v>
      </c>
      <c r="B3874" s="1" t="s">
        <v>207</v>
      </c>
      <c r="C3874" t="s">
        <v>2066</v>
      </c>
      <c r="D3874">
        <v>2011</v>
      </c>
      <c r="E3874" t="s">
        <v>208</v>
      </c>
      <c r="F3874" t="s">
        <v>59</v>
      </c>
      <c r="G3874">
        <v>7.8122269999999994E-2</v>
      </c>
      <c r="H3874">
        <v>9.7652840000000005E-2</v>
      </c>
      <c r="I3874">
        <v>0.11718339999999999</v>
      </c>
      <c r="J3874">
        <v>0.14159659999999999</v>
      </c>
      <c r="K3874">
        <v>0.1806577</v>
      </c>
      <c r="L3874">
        <v>0.25878000000000001</v>
      </c>
      <c r="M3874">
        <v>6</v>
      </c>
      <c r="N3874" t="str">
        <f t="shared" si="60"/>
        <v>530330080_43803</v>
      </c>
      <c r="O3874" t="e">
        <f>VLOOKUP(N3874,'HEM3 monitor concs'!D:L,9,FALSE)</f>
        <v>#N/A</v>
      </c>
      <c r="P3874" t="e">
        <f>VLOOKUP(N3874,'HEM3 monitor concs'!D:L,6,FALSE)</f>
        <v>#N/A</v>
      </c>
      <c r="Q3874" s="3">
        <v>0.121265617540984</v>
      </c>
      <c r="R3874">
        <v>2.7503082722103102E-3</v>
      </c>
      <c r="S3874" s="5">
        <v>4.3943780000000002E-2</v>
      </c>
      <c r="T3874">
        <v>61</v>
      </c>
      <c r="U3874">
        <v>5</v>
      </c>
      <c r="V3874">
        <v>4</v>
      </c>
      <c r="W3874">
        <v>15</v>
      </c>
      <c r="X3874">
        <v>13</v>
      </c>
      <c r="Y3874">
        <v>16</v>
      </c>
      <c r="Z3874">
        <v>17</v>
      </c>
      <c r="AA3874">
        <v>1</v>
      </c>
      <c r="AB3874">
        <v>8.1967213114754092</v>
      </c>
      <c r="AC3874" t="s">
        <v>2083</v>
      </c>
      <c r="AD3874" t="s">
        <v>323</v>
      </c>
      <c r="AE3874" t="s">
        <v>208</v>
      </c>
      <c r="AF3874" t="s">
        <v>93</v>
      </c>
      <c r="AI3874">
        <v>1</v>
      </c>
      <c r="AJ3874" t="s">
        <v>60</v>
      </c>
      <c r="AK3874">
        <v>9.8000000000000004E-2</v>
      </c>
      <c r="AL3874" t="s">
        <v>60</v>
      </c>
      <c r="AM3874" t="s">
        <v>60</v>
      </c>
      <c r="AN3874" t="s">
        <v>60</v>
      </c>
      <c r="AO3874" t="s">
        <v>60</v>
      </c>
      <c r="AP3874" t="s">
        <v>60</v>
      </c>
      <c r="AQ3874" t="s">
        <v>60</v>
      </c>
      <c r="AR3874" t="s">
        <v>60</v>
      </c>
      <c r="AS3874" t="s">
        <v>60</v>
      </c>
      <c r="AT3874">
        <v>7.9716602040816298E-4</v>
      </c>
      <c r="AU3874">
        <v>9.9645755102040798E-4</v>
      </c>
      <c r="AV3874">
        <v>1.1957489795918401E-3</v>
      </c>
      <c r="AW3874">
        <v>1.44486326530612E-3</v>
      </c>
      <c r="AX3874">
        <v>1.84344591836735E-3</v>
      </c>
      <c r="AY3874">
        <v>2.6406122448979601E-3</v>
      </c>
      <c r="AZ3874">
        <v>1.2374042606222799E-3</v>
      </c>
      <c r="BA3874">
        <v>4.4840591836734699E-4</v>
      </c>
      <c r="BB3874" t="s">
        <v>2077</v>
      </c>
      <c r="BC3874" s="1" t="s">
        <v>2084</v>
      </c>
      <c r="BD3874" t="s">
        <v>2079</v>
      </c>
      <c r="BE3874" t="s">
        <v>106</v>
      </c>
      <c r="BF3874">
        <v>47.568333000000003</v>
      </c>
      <c r="BG3874">
        <v>-122.30805599999999</v>
      </c>
      <c r="BH3874" t="s">
        <v>109</v>
      </c>
      <c r="BI3874" t="s">
        <v>60</v>
      </c>
      <c r="BJ3874">
        <v>98</v>
      </c>
    </row>
    <row r="3875" spans="1:62" x14ac:dyDescent="0.3">
      <c r="A3875" s="1" t="s">
        <v>2082</v>
      </c>
      <c r="B3875" s="1" t="s">
        <v>209</v>
      </c>
      <c r="C3875" t="s">
        <v>2066</v>
      </c>
      <c r="D3875">
        <v>2011</v>
      </c>
      <c r="E3875" t="s">
        <v>210</v>
      </c>
      <c r="F3875" t="s">
        <v>59</v>
      </c>
      <c r="G3875">
        <v>0.52217780000000003</v>
      </c>
      <c r="H3875">
        <v>0.58509089999999997</v>
      </c>
      <c r="I3875">
        <v>0.65429510000000002</v>
      </c>
      <c r="J3875">
        <v>0.71091689999999996</v>
      </c>
      <c r="K3875">
        <v>0.77382989999999996</v>
      </c>
      <c r="L3875">
        <v>0.9562775</v>
      </c>
      <c r="M3875">
        <v>6</v>
      </c>
      <c r="N3875" t="str">
        <f t="shared" si="60"/>
        <v>530330080_43804</v>
      </c>
      <c r="O3875">
        <f>VLOOKUP(N3875,'HEM3 monitor concs'!D:L,9,FALSE)</f>
        <v>0.54700305321491705</v>
      </c>
      <c r="P3875">
        <f>VLOOKUP(N3875,'HEM3 monitor concs'!D:L,6,FALSE)</f>
        <v>3.0532149170000001E-6</v>
      </c>
      <c r="Q3875" s="3">
        <v>0.64913832704917995</v>
      </c>
      <c r="R3875">
        <v>1.129561023004E-2</v>
      </c>
      <c r="S3875" s="5">
        <v>0.15099119999999999</v>
      </c>
      <c r="T3875">
        <v>61</v>
      </c>
      <c r="U3875">
        <v>0</v>
      </c>
      <c r="V3875">
        <v>0</v>
      </c>
      <c r="W3875">
        <v>15</v>
      </c>
      <c r="X3875">
        <v>13</v>
      </c>
      <c r="Y3875">
        <v>16</v>
      </c>
      <c r="Z3875">
        <v>17</v>
      </c>
      <c r="AA3875">
        <v>1</v>
      </c>
      <c r="AB3875">
        <v>0</v>
      </c>
      <c r="AC3875" t="s">
        <v>2083</v>
      </c>
      <c r="AD3875" t="s">
        <v>323</v>
      </c>
      <c r="AE3875" t="s">
        <v>211</v>
      </c>
      <c r="AF3875" t="s">
        <v>93</v>
      </c>
      <c r="AI3875">
        <v>1</v>
      </c>
      <c r="AJ3875" s="2">
        <v>6.0000000000000002E-6</v>
      </c>
      <c r="AK3875">
        <v>0.1</v>
      </c>
      <c r="AL3875">
        <v>3.1330667999999999</v>
      </c>
      <c r="AM3875">
        <v>3.5105453999999998</v>
      </c>
      <c r="AN3875">
        <v>3.9257705999999999</v>
      </c>
      <c r="AO3875">
        <v>4.2655013999999998</v>
      </c>
      <c r="AP3875">
        <v>4.6429793999999998</v>
      </c>
      <c r="AQ3875">
        <v>5.7376649999999998</v>
      </c>
      <c r="AR3875">
        <v>3.8948299622950802</v>
      </c>
      <c r="AS3875">
        <v>0.90594719999999995</v>
      </c>
      <c r="AT3875">
        <v>5.2217779999999998E-3</v>
      </c>
      <c r="AU3875">
        <v>5.8509089999999996E-3</v>
      </c>
      <c r="AV3875">
        <v>6.542951E-3</v>
      </c>
      <c r="AW3875">
        <v>7.1091690000000003E-3</v>
      </c>
      <c r="AX3875">
        <v>7.7382989999999997E-3</v>
      </c>
      <c r="AY3875">
        <v>9.5627750000000008E-3</v>
      </c>
      <c r="AZ3875">
        <v>6.4913832704917998E-3</v>
      </c>
      <c r="BA3875">
        <v>1.509912E-3</v>
      </c>
      <c r="BB3875" t="s">
        <v>2077</v>
      </c>
      <c r="BC3875" s="1" t="s">
        <v>2084</v>
      </c>
      <c r="BD3875" t="s">
        <v>2079</v>
      </c>
      <c r="BE3875" t="s">
        <v>106</v>
      </c>
      <c r="BF3875">
        <v>47.568333000000003</v>
      </c>
      <c r="BG3875">
        <v>-122.30805599999999</v>
      </c>
      <c r="BH3875" t="s">
        <v>109</v>
      </c>
      <c r="BI3875">
        <v>0.16666666666666699</v>
      </c>
      <c r="BJ3875">
        <v>100</v>
      </c>
    </row>
    <row r="3876" spans="1:62" x14ac:dyDescent="0.3">
      <c r="A3876" s="1" t="s">
        <v>2082</v>
      </c>
      <c r="B3876" s="1" t="s">
        <v>254</v>
      </c>
      <c r="C3876" t="s">
        <v>2066</v>
      </c>
      <c r="D3876">
        <v>2011</v>
      </c>
      <c r="E3876" t="s">
        <v>255</v>
      </c>
      <c r="F3876" t="s">
        <v>59</v>
      </c>
      <c r="G3876">
        <v>0.39949649999999998</v>
      </c>
      <c r="H3876">
        <v>0.49502829999999998</v>
      </c>
      <c r="I3876">
        <v>0.62964120000000001</v>
      </c>
      <c r="J3876">
        <v>0.86412829999999996</v>
      </c>
      <c r="K3876">
        <v>1.4156070000000001</v>
      </c>
      <c r="L3876">
        <v>3.834298</v>
      </c>
      <c r="M3876">
        <v>6</v>
      </c>
      <c r="N3876" t="str">
        <f t="shared" si="60"/>
        <v>530330080_45109</v>
      </c>
      <c r="O3876" t="e">
        <f>VLOOKUP(N3876,'HEM3 monitor concs'!D:L,9,FALSE)</f>
        <v>#N/A</v>
      </c>
      <c r="P3876" t="e">
        <f>VLOOKUP(N3876,'HEM3 monitor concs'!D:L,6,FALSE)</f>
        <v>#N/A</v>
      </c>
      <c r="Q3876" s="3">
        <v>0.80023867049180297</v>
      </c>
      <c r="R3876">
        <v>0.32245561315287802</v>
      </c>
      <c r="S3876" s="5">
        <v>0.14763999999999999</v>
      </c>
      <c r="T3876">
        <v>61</v>
      </c>
      <c r="U3876">
        <v>0</v>
      </c>
      <c r="V3876">
        <v>0</v>
      </c>
      <c r="W3876">
        <v>15</v>
      </c>
      <c r="X3876">
        <v>13</v>
      </c>
      <c r="Y3876">
        <v>16</v>
      </c>
      <c r="Z3876">
        <v>17</v>
      </c>
      <c r="AA3876">
        <v>1</v>
      </c>
      <c r="AB3876">
        <v>0</v>
      </c>
      <c r="AC3876" t="s">
        <v>2083</v>
      </c>
      <c r="AD3876" t="s">
        <v>323</v>
      </c>
      <c r="AE3876" t="s">
        <v>256</v>
      </c>
      <c r="AF3876" t="s">
        <v>84</v>
      </c>
      <c r="AI3876">
        <v>1</v>
      </c>
      <c r="AJ3876" t="s">
        <v>60</v>
      </c>
      <c r="AK3876">
        <v>0.1</v>
      </c>
      <c r="AL3876" t="s">
        <v>60</v>
      </c>
      <c r="AM3876" t="s">
        <v>60</v>
      </c>
      <c r="AN3876" t="s">
        <v>60</v>
      </c>
      <c r="AO3876" t="s">
        <v>60</v>
      </c>
      <c r="AP3876" t="s">
        <v>60</v>
      </c>
      <c r="AQ3876" t="s">
        <v>60</v>
      </c>
      <c r="AR3876" t="s">
        <v>60</v>
      </c>
      <c r="AS3876" t="s">
        <v>60</v>
      </c>
      <c r="AT3876">
        <v>3.9949649999999996E-3</v>
      </c>
      <c r="AU3876">
        <v>4.9502829999999998E-3</v>
      </c>
      <c r="AV3876">
        <v>6.2964120000000004E-3</v>
      </c>
      <c r="AW3876">
        <v>8.6412829999999996E-3</v>
      </c>
      <c r="AX3876">
        <v>1.415607E-2</v>
      </c>
      <c r="AY3876">
        <v>3.8342979999999999E-2</v>
      </c>
      <c r="AZ3876">
        <v>8.0023867049180304E-3</v>
      </c>
      <c r="BA3876">
        <v>1.4764000000000001E-3</v>
      </c>
      <c r="BB3876" t="s">
        <v>2077</v>
      </c>
      <c r="BC3876" s="1" t="s">
        <v>2084</v>
      </c>
      <c r="BD3876" t="s">
        <v>2079</v>
      </c>
      <c r="BE3876" t="s">
        <v>106</v>
      </c>
      <c r="BF3876">
        <v>47.568333000000003</v>
      </c>
      <c r="BG3876">
        <v>-122.30805599999999</v>
      </c>
      <c r="BH3876" t="s">
        <v>109</v>
      </c>
      <c r="BI3876" t="s">
        <v>60</v>
      </c>
      <c r="BJ3876">
        <v>100</v>
      </c>
    </row>
    <row r="3877" spans="1:62" x14ac:dyDescent="0.3">
      <c r="A3877" s="1" t="s">
        <v>2082</v>
      </c>
      <c r="B3877" s="1" t="s">
        <v>257</v>
      </c>
      <c r="C3877" t="s">
        <v>2066</v>
      </c>
      <c r="D3877">
        <v>2011</v>
      </c>
      <c r="E3877" t="s">
        <v>258</v>
      </c>
      <c r="F3877" t="s">
        <v>59</v>
      </c>
      <c r="G3877">
        <v>0.32427855</v>
      </c>
      <c r="H3877">
        <v>0.42491669999999998</v>
      </c>
      <c r="I3877">
        <v>0.56549070000000001</v>
      </c>
      <c r="J3877">
        <v>0.79232590000000003</v>
      </c>
      <c r="K3877">
        <v>1.354622</v>
      </c>
      <c r="L3877">
        <v>2.5431105000000001</v>
      </c>
      <c r="M3877">
        <v>6</v>
      </c>
      <c r="N3877" t="str">
        <f t="shared" si="60"/>
        <v>530330080_45201</v>
      </c>
      <c r="O3877" t="e">
        <f>VLOOKUP(N3877,'HEM3 monitor concs'!D:L,9,FALSE)</f>
        <v>#N/A</v>
      </c>
      <c r="P3877" t="e">
        <f>VLOOKUP(N3877,'HEM3 monitor concs'!D:L,6,FALSE)</f>
        <v>#N/A</v>
      </c>
      <c r="Q3877" s="3">
        <v>0.71232341475409799</v>
      </c>
      <c r="R3877">
        <v>0.187992355347191</v>
      </c>
      <c r="S3877" s="5">
        <v>9.2651020000000001E-2</v>
      </c>
      <c r="T3877">
        <v>61</v>
      </c>
      <c r="U3877">
        <v>0</v>
      </c>
      <c r="V3877">
        <v>0</v>
      </c>
      <c r="W3877">
        <v>15</v>
      </c>
      <c r="X3877">
        <v>13</v>
      </c>
      <c r="Y3877">
        <v>16</v>
      </c>
      <c r="Z3877">
        <v>17</v>
      </c>
      <c r="AA3877">
        <v>1</v>
      </c>
      <c r="AB3877">
        <v>0</v>
      </c>
      <c r="AC3877" t="s">
        <v>2083</v>
      </c>
      <c r="AD3877" t="s">
        <v>323</v>
      </c>
      <c r="AE3877" t="s">
        <v>258</v>
      </c>
      <c r="AF3877" t="s">
        <v>88</v>
      </c>
      <c r="AI3877">
        <v>1</v>
      </c>
      <c r="AJ3877" s="2">
        <v>7.7999999999999999E-6</v>
      </c>
      <c r="AK3877">
        <v>0.03</v>
      </c>
      <c r="AL3877">
        <v>2.5293726900000002</v>
      </c>
      <c r="AM3877">
        <v>3.3143502599999999</v>
      </c>
      <c r="AN3877">
        <v>4.4108274600000001</v>
      </c>
      <c r="AO3877">
        <v>6.1801420199999999</v>
      </c>
      <c r="AP3877">
        <v>10.5660516</v>
      </c>
      <c r="AQ3877">
        <v>19.8362619</v>
      </c>
      <c r="AR3877">
        <v>5.5561226350819704</v>
      </c>
      <c r="AS3877">
        <v>0.72267795599999995</v>
      </c>
      <c r="AT3877">
        <v>1.0809285E-2</v>
      </c>
      <c r="AU3877">
        <v>1.416389E-2</v>
      </c>
      <c r="AV3877">
        <v>1.8849689999999999E-2</v>
      </c>
      <c r="AW3877">
        <v>2.6410863333333302E-2</v>
      </c>
      <c r="AX3877">
        <v>4.5154066666666701E-2</v>
      </c>
      <c r="AY3877">
        <v>8.4770349999999994E-2</v>
      </c>
      <c r="AZ3877">
        <v>2.3744113825136599E-2</v>
      </c>
      <c r="BA3877">
        <v>3.08836733333333E-3</v>
      </c>
      <c r="BB3877" t="s">
        <v>2077</v>
      </c>
      <c r="BC3877" s="1" t="s">
        <v>2084</v>
      </c>
      <c r="BD3877" t="s">
        <v>2079</v>
      </c>
      <c r="BE3877" t="s">
        <v>106</v>
      </c>
      <c r="BF3877">
        <v>47.568333000000003</v>
      </c>
      <c r="BG3877">
        <v>-122.30805599999999</v>
      </c>
      <c r="BH3877" t="s">
        <v>109</v>
      </c>
      <c r="BI3877">
        <v>0.128205128205128</v>
      </c>
      <c r="BJ3877">
        <v>30</v>
      </c>
    </row>
    <row r="3878" spans="1:62" x14ac:dyDescent="0.3">
      <c r="A3878" s="1" t="s">
        <v>2082</v>
      </c>
      <c r="B3878" s="1" t="s">
        <v>259</v>
      </c>
      <c r="C3878" t="s">
        <v>2066</v>
      </c>
      <c r="D3878">
        <v>2011</v>
      </c>
      <c r="E3878" t="s">
        <v>260</v>
      </c>
      <c r="F3878" t="s">
        <v>59</v>
      </c>
      <c r="G3878">
        <v>0.85169614999999999</v>
      </c>
      <c r="H3878">
        <v>0.98736449999999998</v>
      </c>
      <c r="I3878">
        <v>1.2323215000000001</v>
      </c>
      <c r="J3878">
        <v>1.8579030000000001</v>
      </c>
      <c r="K3878">
        <v>2.826425</v>
      </c>
      <c r="L3878">
        <v>6.990691</v>
      </c>
      <c r="M3878">
        <v>6</v>
      </c>
      <c r="N3878" t="str">
        <f t="shared" si="60"/>
        <v>530330080_45202</v>
      </c>
      <c r="O3878" t="e">
        <f>VLOOKUP(N3878,'HEM3 monitor concs'!D:L,9,FALSE)</f>
        <v>#N/A</v>
      </c>
      <c r="P3878" t="e">
        <f>VLOOKUP(N3878,'HEM3 monitor concs'!D:L,6,FALSE)</f>
        <v>#N/A</v>
      </c>
      <c r="Q3878" s="3">
        <v>1.62613661557377</v>
      </c>
      <c r="R3878">
        <v>1.17315612613904</v>
      </c>
      <c r="S3878" s="5">
        <v>6.0297070000000001E-2</v>
      </c>
      <c r="T3878">
        <v>61</v>
      </c>
      <c r="U3878">
        <v>0</v>
      </c>
      <c r="V3878">
        <v>0</v>
      </c>
      <c r="W3878">
        <v>15</v>
      </c>
      <c r="X3878">
        <v>13</v>
      </c>
      <c r="Y3878">
        <v>16</v>
      </c>
      <c r="Z3878">
        <v>17</v>
      </c>
      <c r="AA3878">
        <v>1</v>
      </c>
      <c r="AB3878">
        <v>0</v>
      </c>
      <c r="AC3878" t="s">
        <v>2083</v>
      </c>
      <c r="AD3878" t="s">
        <v>323</v>
      </c>
      <c r="AE3878" t="s">
        <v>260</v>
      </c>
      <c r="AF3878" t="s">
        <v>62</v>
      </c>
      <c r="AG3878" t="s">
        <v>84</v>
      </c>
      <c r="AI3878">
        <v>1</v>
      </c>
      <c r="AJ3878" t="s">
        <v>60</v>
      </c>
      <c r="AK3878">
        <v>5</v>
      </c>
      <c r="AL3878" t="s">
        <v>60</v>
      </c>
      <c r="AM3878" t="s">
        <v>60</v>
      </c>
      <c r="AN3878" t="s">
        <v>60</v>
      </c>
      <c r="AO3878" t="s">
        <v>60</v>
      </c>
      <c r="AP3878" t="s">
        <v>60</v>
      </c>
      <c r="AQ3878" t="s">
        <v>60</v>
      </c>
      <c r="AR3878" t="s">
        <v>60</v>
      </c>
      <c r="AS3878" t="s">
        <v>60</v>
      </c>
      <c r="AT3878">
        <v>1.7033923000000001E-4</v>
      </c>
      <c r="AU3878">
        <v>1.974729E-4</v>
      </c>
      <c r="AV3878">
        <v>2.464643E-4</v>
      </c>
      <c r="AW3878">
        <v>3.7158059999999998E-4</v>
      </c>
      <c r="AX3878">
        <v>5.6528500000000001E-4</v>
      </c>
      <c r="AY3878">
        <v>1.3981382E-3</v>
      </c>
      <c r="AZ3878">
        <v>3.2522732311475401E-4</v>
      </c>
      <c r="BA3878" s="2">
        <v>1.2059414E-5</v>
      </c>
      <c r="BB3878" t="s">
        <v>2077</v>
      </c>
      <c r="BC3878" s="1" t="s">
        <v>2084</v>
      </c>
      <c r="BD3878" t="s">
        <v>2079</v>
      </c>
      <c r="BE3878" t="s">
        <v>106</v>
      </c>
      <c r="BF3878">
        <v>47.568333000000003</v>
      </c>
      <c r="BG3878">
        <v>-122.30805599999999</v>
      </c>
      <c r="BH3878" t="s">
        <v>109</v>
      </c>
      <c r="BI3878" t="s">
        <v>60</v>
      </c>
      <c r="BJ3878">
        <v>5000</v>
      </c>
    </row>
    <row r="3879" spans="1:62" x14ac:dyDescent="0.3">
      <c r="A3879" s="1" t="s">
        <v>2082</v>
      </c>
      <c r="B3879" s="1" t="s">
        <v>261</v>
      </c>
      <c r="C3879" t="s">
        <v>2066</v>
      </c>
      <c r="D3879">
        <v>2011</v>
      </c>
      <c r="E3879" t="s">
        <v>262</v>
      </c>
      <c r="F3879" t="s">
        <v>59</v>
      </c>
      <c r="G3879">
        <v>0.1616573</v>
      </c>
      <c r="H3879">
        <v>0.20920349999999999</v>
      </c>
      <c r="I3879">
        <v>0.26150440000000003</v>
      </c>
      <c r="J3879">
        <v>0.37323810000000002</v>
      </c>
      <c r="K3879">
        <v>0.54678190000000004</v>
      </c>
      <c r="L3879">
        <v>1.3170310000000001</v>
      </c>
      <c r="M3879">
        <v>6</v>
      </c>
      <c r="N3879" t="str">
        <f t="shared" si="60"/>
        <v>530330080_45203</v>
      </c>
      <c r="O3879">
        <f>VLOOKUP(N3879,'HEM3 monitor concs'!D:L,9,FALSE)</f>
        <v>0.50545850477296195</v>
      </c>
      <c r="P3879">
        <f>VLOOKUP(N3879,'HEM3 monitor concs'!D:L,6,FALSE)</f>
        <v>0.48945850477296199</v>
      </c>
      <c r="Q3879" s="3">
        <v>0.32382113770491799</v>
      </c>
      <c r="R3879">
        <v>3.7128677487285502E-2</v>
      </c>
      <c r="S3879" s="5">
        <v>8.0828629999999999E-2</v>
      </c>
      <c r="T3879">
        <v>61</v>
      </c>
      <c r="U3879">
        <v>0</v>
      </c>
      <c r="V3879">
        <v>0</v>
      </c>
      <c r="W3879">
        <v>15</v>
      </c>
      <c r="X3879">
        <v>13</v>
      </c>
      <c r="Y3879">
        <v>16</v>
      </c>
      <c r="Z3879">
        <v>17</v>
      </c>
      <c r="AA3879">
        <v>1</v>
      </c>
      <c r="AB3879">
        <v>0</v>
      </c>
      <c r="AC3879" t="s">
        <v>2083</v>
      </c>
      <c r="AD3879" t="s">
        <v>323</v>
      </c>
      <c r="AE3879" t="s">
        <v>263</v>
      </c>
      <c r="AF3879" t="s">
        <v>68</v>
      </c>
      <c r="AI3879">
        <v>1</v>
      </c>
      <c r="AJ3879" s="2">
        <v>2.5000000000000002E-6</v>
      </c>
      <c r="AK3879">
        <v>1</v>
      </c>
      <c r="AL3879">
        <v>0.40414325000000001</v>
      </c>
      <c r="AM3879">
        <v>0.52300875000000002</v>
      </c>
      <c r="AN3879">
        <v>0.65376100000000004</v>
      </c>
      <c r="AO3879">
        <v>0.93309525000000004</v>
      </c>
      <c r="AP3879">
        <v>1.3669547500000001</v>
      </c>
      <c r="AQ3879">
        <v>3.2925775000000002</v>
      </c>
      <c r="AR3879">
        <v>0.80955284426229501</v>
      </c>
      <c r="AS3879">
        <v>0.202071575</v>
      </c>
      <c r="AT3879">
        <v>1.6165729999999999E-4</v>
      </c>
      <c r="AU3879">
        <v>2.0920349999999999E-4</v>
      </c>
      <c r="AV3879">
        <v>2.615044E-4</v>
      </c>
      <c r="AW3879">
        <v>3.732381E-4</v>
      </c>
      <c r="AX3879">
        <v>5.4678189999999996E-4</v>
      </c>
      <c r="AY3879">
        <v>1.317031E-3</v>
      </c>
      <c r="AZ3879">
        <v>3.2382113770491801E-4</v>
      </c>
      <c r="BA3879" s="2">
        <v>8.0828629999999996E-5</v>
      </c>
      <c r="BB3879" t="s">
        <v>2077</v>
      </c>
      <c r="BC3879" s="1" t="s">
        <v>2084</v>
      </c>
      <c r="BD3879" t="s">
        <v>2079</v>
      </c>
      <c r="BE3879" t="s">
        <v>106</v>
      </c>
      <c r="BF3879">
        <v>47.568333000000003</v>
      </c>
      <c r="BG3879">
        <v>-122.30805599999999</v>
      </c>
      <c r="BH3879" t="s">
        <v>109</v>
      </c>
      <c r="BI3879">
        <v>0.4</v>
      </c>
      <c r="BJ3879">
        <v>1000</v>
      </c>
    </row>
    <row r="3880" spans="1:62" x14ac:dyDescent="0.3">
      <c r="A3880" s="1" t="s">
        <v>2082</v>
      </c>
      <c r="B3880" s="1" t="s">
        <v>264</v>
      </c>
      <c r="C3880" t="s">
        <v>2066</v>
      </c>
      <c r="D3880">
        <v>2011</v>
      </c>
      <c r="E3880" t="s">
        <v>265</v>
      </c>
      <c r="F3880" t="s">
        <v>59</v>
      </c>
      <c r="G3880">
        <v>0.15198239999999999</v>
      </c>
      <c r="H3880">
        <v>0.19540584999999999</v>
      </c>
      <c r="I3880">
        <v>0.24751409999999999</v>
      </c>
      <c r="J3880">
        <v>0.34738819999999998</v>
      </c>
      <c r="K3880">
        <v>0.55147889999999999</v>
      </c>
      <c r="L3880">
        <v>1.3960665000000001</v>
      </c>
      <c r="M3880">
        <v>6</v>
      </c>
      <c r="N3880" t="str">
        <f t="shared" si="60"/>
        <v>530330080_45204</v>
      </c>
      <c r="O3880" t="e">
        <f>VLOOKUP(N3880,'HEM3 monitor concs'!D:L,9,FALSE)</f>
        <v>#N/A</v>
      </c>
      <c r="P3880" t="e">
        <f>VLOOKUP(N3880,'HEM3 monitor concs'!D:L,6,FALSE)</f>
        <v>#N/A</v>
      </c>
      <c r="Q3880" s="3">
        <v>0.31264941639344301</v>
      </c>
      <c r="R3880">
        <v>4.5627506187574898E-2</v>
      </c>
      <c r="S3880" s="5">
        <v>7.8162350000000005E-2</v>
      </c>
      <c r="T3880">
        <v>61</v>
      </c>
      <c r="U3880">
        <v>0</v>
      </c>
      <c r="V3880">
        <v>0</v>
      </c>
      <c r="W3880">
        <v>15</v>
      </c>
      <c r="X3880">
        <v>13</v>
      </c>
      <c r="Y3880">
        <v>16</v>
      </c>
      <c r="Z3880">
        <v>17</v>
      </c>
      <c r="AA3880">
        <v>1</v>
      </c>
      <c r="AB3880">
        <v>0</v>
      </c>
      <c r="AC3880" t="s">
        <v>2083</v>
      </c>
      <c r="AD3880" t="s">
        <v>323</v>
      </c>
      <c r="AE3880" t="s">
        <v>265</v>
      </c>
      <c r="AF3880" t="s">
        <v>84</v>
      </c>
      <c r="AI3880">
        <v>1</v>
      </c>
      <c r="AJ3880" t="s">
        <v>60</v>
      </c>
      <c r="AK3880">
        <v>0.1</v>
      </c>
      <c r="AL3880" t="s">
        <v>60</v>
      </c>
      <c r="AM3880" t="s">
        <v>60</v>
      </c>
      <c r="AN3880" t="s">
        <v>60</v>
      </c>
      <c r="AO3880" t="s">
        <v>60</v>
      </c>
      <c r="AP3880" t="s">
        <v>60</v>
      </c>
      <c r="AQ3880" t="s">
        <v>60</v>
      </c>
      <c r="AR3880" t="s">
        <v>60</v>
      </c>
      <c r="AS3880" t="s">
        <v>60</v>
      </c>
      <c r="AT3880">
        <v>1.5198239999999999E-3</v>
      </c>
      <c r="AU3880">
        <v>1.9540585E-3</v>
      </c>
      <c r="AV3880">
        <v>2.4751410000000001E-3</v>
      </c>
      <c r="AW3880">
        <v>3.4738820000000002E-3</v>
      </c>
      <c r="AX3880">
        <v>5.514789E-3</v>
      </c>
      <c r="AY3880">
        <v>1.3960665000000001E-2</v>
      </c>
      <c r="AZ3880">
        <v>3.1264941639344299E-3</v>
      </c>
      <c r="BA3880">
        <v>7.8162350000000002E-4</v>
      </c>
      <c r="BB3880" t="s">
        <v>2077</v>
      </c>
      <c r="BC3880" s="1" t="s">
        <v>2084</v>
      </c>
      <c r="BD3880" t="s">
        <v>2079</v>
      </c>
      <c r="BE3880" t="s">
        <v>106</v>
      </c>
      <c r="BF3880">
        <v>47.568333000000003</v>
      </c>
      <c r="BG3880">
        <v>-122.30805599999999</v>
      </c>
      <c r="BH3880" t="s">
        <v>109</v>
      </c>
      <c r="BI3880" t="s">
        <v>60</v>
      </c>
      <c r="BJ3880">
        <v>100</v>
      </c>
    </row>
    <row r="3881" spans="1:62" x14ac:dyDescent="0.3">
      <c r="A3881" s="1" t="s">
        <v>2082</v>
      </c>
      <c r="B3881" s="1" t="s">
        <v>266</v>
      </c>
      <c r="C3881" t="s">
        <v>2066</v>
      </c>
      <c r="D3881">
        <v>2011</v>
      </c>
      <c r="E3881" t="s">
        <v>267</v>
      </c>
      <c r="F3881" t="s">
        <v>59</v>
      </c>
      <c r="G3881">
        <v>6.3896019999999998E-2</v>
      </c>
      <c r="H3881">
        <v>8.5194699999999998E-2</v>
      </c>
      <c r="I3881">
        <v>0.11075309999999999</v>
      </c>
      <c r="J3881">
        <v>0.15761020000000001</v>
      </c>
      <c r="K3881">
        <v>0.20446729999999999</v>
      </c>
      <c r="L3881">
        <v>0.41106445000000003</v>
      </c>
      <c r="M3881">
        <v>6</v>
      </c>
      <c r="N3881" t="str">
        <f t="shared" si="60"/>
        <v>530330080_45220</v>
      </c>
      <c r="O3881">
        <f>VLOOKUP(N3881,'HEM3 monitor concs'!D:L,9,FALSE)</f>
        <v>3.8420757548691002E-2</v>
      </c>
      <c r="P3881">
        <f>VLOOKUP(N3881,'HEM3 monitor concs'!D:L,6,FALSE)</f>
        <v>3.7554599103812002E-2</v>
      </c>
      <c r="Q3881" s="3">
        <v>0.125871677295082</v>
      </c>
      <c r="R3881">
        <v>4.9613459442578098E-3</v>
      </c>
      <c r="S3881" s="5">
        <v>9.3714169999999999E-2</v>
      </c>
      <c r="T3881">
        <v>61</v>
      </c>
      <c r="U3881">
        <v>18</v>
      </c>
      <c r="V3881">
        <v>3</v>
      </c>
      <c r="W3881">
        <v>15</v>
      </c>
      <c r="X3881">
        <v>13</v>
      </c>
      <c r="Y3881">
        <v>16</v>
      </c>
      <c r="Z3881">
        <v>17</v>
      </c>
      <c r="AA3881">
        <v>1</v>
      </c>
      <c r="AB3881">
        <v>29.508196721311499</v>
      </c>
      <c r="AC3881" t="s">
        <v>2083</v>
      </c>
      <c r="AD3881" t="s">
        <v>323</v>
      </c>
      <c r="AE3881" t="s">
        <v>267</v>
      </c>
      <c r="AF3881" t="s">
        <v>84</v>
      </c>
      <c r="AI3881">
        <v>1</v>
      </c>
      <c r="AJ3881" t="s">
        <v>60</v>
      </c>
      <c r="AK3881">
        <v>1</v>
      </c>
      <c r="AL3881" t="s">
        <v>60</v>
      </c>
      <c r="AM3881" t="s">
        <v>60</v>
      </c>
      <c r="AN3881" t="s">
        <v>60</v>
      </c>
      <c r="AO3881" t="s">
        <v>60</v>
      </c>
      <c r="AP3881" t="s">
        <v>60</v>
      </c>
      <c r="AQ3881" t="s">
        <v>60</v>
      </c>
      <c r="AR3881" t="s">
        <v>60</v>
      </c>
      <c r="AS3881" t="s">
        <v>60</v>
      </c>
      <c r="AT3881" s="2">
        <v>6.3896020000000001E-5</v>
      </c>
      <c r="AU3881" s="2">
        <v>8.5194700000000006E-5</v>
      </c>
      <c r="AV3881">
        <v>1.107531E-4</v>
      </c>
      <c r="AW3881">
        <v>1.5761019999999999E-4</v>
      </c>
      <c r="AX3881">
        <v>2.044673E-4</v>
      </c>
      <c r="AY3881">
        <v>4.1106444999999998E-4</v>
      </c>
      <c r="AZ3881">
        <v>1.25871677295082E-4</v>
      </c>
      <c r="BA3881" s="2">
        <v>9.3714170000000003E-5</v>
      </c>
      <c r="BB3881" t="s">
        <v>2077</v>
      </c>
      <c r="BC3881" s="1" t="s">
        <v>2084</v>
      </c>
      <c r="BD3881" t="s">
        <v>2079</v>
      </c>
      <c r="BE3881" t="s">
        <v>106</v>
      </c>
      <c r="BF3881">
        <v>47.568333000000003</v>
      </c>
      <c r="BG3881">
        <v>-122.30805599999999</v>
      </c>
      <c r="BH3881" t="s">
        <v>109</v>
      </c>
      <c r="BI3881" t="s">
        <v>60</v>
      </c>
      <c r="BJ3881">
        <v>1000</v>
      </c>
    </row>
    <row r="3882" spans="1:62" x14ac:dyDescent="0.3">
      <c r="A3882" s="1" t="s">
        <v>2082</v>
      </c>
      <c r="B3882" s="1" t="s">
        <v>329</v>
      </c>
      <c r="C3882" t="s">
        <v>2066</v>
      </c>
      <c r="D3882">
        <v>2011</v>
      </c>
      <c r="E3882" t="s">
        <v>330</v>
      </c>
      <c r="F3882" t="s">
        <v>59</v>
      </c>
      <c r="G3882">
        <v>2.3899159999999999E-4</v>
      </c>
      <c r="H3882">
        <v>2.9164080000000002E-4</v>
      </c>
      <c r="I3882">
        <v>5.007659E-4</v>
      </c>
      <c r="J3882">
        <v>7.0745719999999995E-4</v>
      </c>
      <c r="K3882">
        <v>1.1984649999999999E-3</v>
      </c>
      <c r="L3882">
        <v>2.4372769999999998E-3</v>
      </c>
      <c r="M3882">
        <v>6</v>
      </c>
      <c r="N3882" t="str">
        <f t="shared" si="60"/>
        <v>530330080_85102</v>
      </c>
      <c r="O3882">
        <f>VLOOKUP(N3882,'HEM3 monitor concs'!D:L,9,FALSE)</f>
        <v>6.5976417886999994E-5</v>
      </c>
      <c r="P3882">
        <f>VLOOKUP(N3882,'HEM3 monitor concs'!D:L,6,FALSE)</f>
        <v>3.0238169099999998E-7</v>
      </c>
      <c r="Q3882" s="3">
        <v>6.3758050819672104E-4</v>
      </c>
      <c r="R3882" s="2">
        <v>2.5999155347391399E-7</v>
      </c>
      <c r="S3882" s="6">
        <v>2.1065573770491801E-5</v>
      </c>
      <c r="T3882">
        <v>61</v>
      </c>
      <c r="U3882">
        <v>0</v>
      </c>
      <c r="V3882">
        <v>0</v>
      </c>
      <c r="W3882">
        <v>15</v>
      </c>
      <c r="X3882">
        <v>13</v>
      </c>
      <c r="Y3882">
        <v>16</v>
      </c>
      <c r="Z3882">
        <v>17</v>
      </c>
      <c r="AA3882">
        <v>1</v>
      </c>
      <c r="AB3882">
        <v>0</v>
      </c>
      <c r="AC3882" t="s">
        <v>2083</v>
      </c>
      <c r="AD3882" t="s">
        <v>323</v>
      </c>
      <c r="AE3882" t="s">
        <v>61</v>
      </c>
      <c r="AF3882" t="s">
        <v>62</v>
      </c>
      <c r="AI3882">
        <v>1</v>
      </c>
      <c r="AJ3882" t="s">
        <v>60</v>
      </c>
      <c r="AK3882" s="2">
        <v>2.0000000000000001E-4</v>
      </c>
      <c r="AL3882" t="s">
        <v>60</v>
      </c>
      <c r="AM3882" t="s">
        <v>60</v>
      </c>
      <c r="AN3882" t="s">
        <v>60</v>
      </c>
      <c r="AO3882" t="s">
        <v>60</v>
      </c>
      <c r="AP3882" t="s">
        <v>60</v>
      </c>
      <c r="AQ3882" t="s">
        <v>60</v>
      </c>
      <c r="AR3882" t="s">
        <v>60</v>
      </c>
      <c r="AS3882" t="s">
        <v>60</v>
      </c>
      <c r="AT3882">
        <v>1.1949580000000001E-3</v>
      </c>
      <c r="AU3882">
        <v>1.4582040000000001E-3</v>
      </c>
      <c r="AV3882">
        <v>2.5038295000000001E-3</v>
      </c>
      <c r="AW3882">
        <v>3.5372860000000002E-3</v>
      </c>
      <c r="AX3882">
        <v>5.9923249999999997E-3</v>
      </c>
      <c r="AY3882">
        <v>1.2186384999999999E-2</v>
      </c>
      <c r="AZ3882">
        <v>3.1879025409836102E-3</v>
      </c>
      <c r="BA3882">
        <v>1.05327868852459E-4</v>
      </c>
      <c r="BB3882" t="s">
        <v>2077</v>
      </c>
      <c r="BC3882" s="1" t="s">
        <v>2084</v>
      </c>
      <c r="BD3882" t="s">
        <v>2079</v>
      </c>
      <c r="BE3882" t="s">
        <v>106</v>
      </c>
      <c r="BF3882">
        <v>47.568333000000003</v>
      </c>
      <c r="BG3882">
        <v>-122.30805599999999</v>
      </c>
      <c r="BH3882" t="s">
        <v>109</v>
      </c>
      <c r="BI3882" t="s">
        <v>60</v>
      </c>
      <c r="BJ3882">
        <v>0.2</v>
      </c>
    </row>
    <row r="3883" spans="1:62" x14ac:dyDescent="0.3">
      <c r="A3883" s="1" t="s">
        <v>2082</v>
      </c>
      <c r="B3883" s="1" t="s">
        <v>331</v>
      </c>
      <c r="C3883" t="s">
        <v>2066</v>
      </c>
      <c r="D3883">
        <v>2011</v>
      </c>
      <c r="E3883" t="s">
        <v>332</v>
      </c>
      <c r="F3883" t="s">
        <v>59</v>
      </c>
      <c r="G3883">
        <v>2.8936769999999998E-4</v>
      </c>
      <c r="H3883">
        <v>3.4366969999999997E-4</v>
      </c>
      <c r="I3883">
        <v>5.0146170000000005E-4</v>
      </c>
      <c r="J3883">
        <v>1.0102010000000001E-3</v>
      </c>
      <c r="K3883">
        <v>1.464073E-3</v>
      </c>
      <c r="L3883">
        <v>2.1821000000000002E-3</v>
      </c>
      <c r="M3883">
        <v>6</v>
      </c>
      <c r="N3883" t="str">
        <f t="shared" si="60"/>
        <v>530330080_85103</v>
      </c>
      <c r="O3883" t="e">
        <f>VLOOKUP(N3883,'HEM3 monitor concs'!D:L,9,FALSE)</f>
        <v>#N/A</v>
      </c>
      <c r="P3883" t="e">
        <f>VLOOKUP(N3883,'HEM3 monitor concs'!D:L,6,FALSE)</f>
        <v>#N/A</v>
      </c>
      <c r="Q3883" s="3">
        <v>6.9675615573770505E-4</v>
      </c>
      <c r="R3883" s="2">
        <v>2.4249799396449602E-7</v>
      </c>
      <c r="S3883" s="6">
        <v>5.8377049180327901E-5</v>
      </c>
      <c r="T3883">
        <v>61</v>
      </c>
      <c r="U3883">
        <v>0</v>
      </c>
      <c r="V3883">
        <v>0</v>
      </c>
      <c r="W3883">
        <v>15</v>
      </c>
      <c r="X3883">
        <v>13</v>
      </c>
      <c r="Y3883">
        <v>16</v>
      </c>
      <c r="Z3883">
        <v>17</v>
      </c>
      <c r="AA3883">
        <v>1</v>
      </c>
      <c r="AB3883">
        <v>0</v>
      </c>
      <c r="AC3883" t="s">
        <v>2083</v>
      </c>
      <c r="AD3883" t="s">
        <v>323</v>
      </c>
      <c r="AE3883" t="s">
        <v>67</v>
      </c>
      <c r="AF3883" t="s">
        <v>68</v>
      </c>
      <c r="AI3883">
        <v>1</v>
      </c>
      <c r="AJ3883">
        <v>4.3E-3</v>
      </c>
      <c r="AK3883" s="2">
        <v>1.5E-5</v>
      </c>
      <c r="AL3883">
        <v>1.24428111</v>
      </c>
      <c r="AM3883">
        <v>1.4777797100000001</v>
      </c>
      <c r="AN3883">
        <v>2.1562853099999999</v>
      </c>
      <c r="AO3883">
        <v>4.3438642999999999</v>
      </c>
      <c r="AP3883">
        <v>6.2955139000000004</v>
      </c>
      <c r="AQ3883">
        <v>9.3830299999999998</v>
      </c>
      <c r="AR3883">
        <v>2.9960514696721301</v>
      </c>
      <c r="AS3883">
        <v>0.25102131147541001</v>
      </c>
      <c r="AT3883">
        <v>1.9291180000000002E-2</v>
      </c>
      <c r="AU3883">
        <v>2.2911313333333301E-2</v>
      </c>
      <c r="AV3883">
        <v>3.343078E-2</v>
      </c>
      <c r="AW3883">
        <v>6.7346733333333297E-2</v>
      </c>
      <c r="AX3883">
        <v>9.7604866666666706E-2</v>
      </c>
      <c r="AY3883">
        <v>0.14547333333333301</v>
      </c>
      <c r="AZ3883">
        <v>4.6450410382513699E-2</v>
      </c>
      <c r="BA3883">
        <v>3.8918032786885198E-3</v>
      </c>
      <c r="BB3883" t="s">
        <v>2077</v>
      </c>
      <c r="BC3883" s="1" t="s">
        <v>2084</v>
      </c>
      <c r="BD3883" t="s">
        <v>2079</v>
      </c>
      <c r="BE3883" t="s">
        <v>106</v>
      </c>
      <c r="BF3883">
        <v>47.568333000000003</v>
      </c>
      <c r="BG3883">
        <v>-122.30805599999999</v>
      </c>
      <c r="BH3883" t="s">
        <v>109</v>
      </c>
      <c r="BI3883">
        <v>2.3255813953488401E-4</v>
      </c>
      <c r="BJ3883">
        <v>1.4999999999999999E-2</v>
      </c>
    </row>
    <row r="3884" spans="1:62" x14ac:dyDescent="0.3">
      <c r="A3884" s="1" t="s">
        <v>2082</v>
      </c>
      <c r="B3884" s="1" t="s">
        <v>336</v>
      </c>
      <c r="C3884" t="s">
        <v>2066</v>
      </c>
      <c r="D3884">
        <v>2011</v>
      </c>
      <c r="E3884" t="s">
        <v>337</v>
      </c>
      <c r="F3884" t="s">
        <v>59</v>
      </c>
      <c r="G3884" s="2">
        <v>4.0788909999999999E-5</v>
      </c>
      <c r="H3884" s="2">
        <v>4.6712999999999998E-5</v>
      </c>
      <c r="I3884" s="2">
        <v>6.4114390000000003E-5</v>
      </c>
      <c r="J3884" s="2">
        <v>9.7190920000000006E-5</v>
      </c>
      <c r="K3884">
        <v>1.692993E-4</v>
      </c>
      <c r="L3884">
        <v>9.0198100000000005E-4</v>
      </c>
      <c r="M3884">
        <v>6</v>
      </c>
      <c r="N3884" t="str">
        <f t="shared" si="60"/>
        <v>530330080_85110</v>
      </c>
      <c r="O3884" t="e">
        <f>VLOOKUP(N3884,'HEM3 monitor concs'!D:L,9,FALSE)</f>
        <v>#N/A</v>
      </c>
      <c r="P3884" t="e">
        <f>VLOOKUP(N3884,'HEM3 monitor concs'!D:L,6,FALSE)</f>
        <v>#N/A</v>
      </c>
      <c r="Q3884" s="3">
        <v>1.03951292131148E-4</v>
      </c>
      <c r="R3884" s="2">
        <v>1.8959539810016801E-8</v>
      </c>
      <c r="S3884" s="6">
        <v>2.05245901639344E-5</v>
      </c>
      <c r="T3884">
        <v>61</v>
      </c>
      <c r="U3884">
        <v>7</v>
      </c>
      <c r="V3884">
        <v>0</v>
      </c>
      <c r="W3884">
        <v>15</v>
      </c>
      <c r="X3884">
        <v>13</v>
      </c>
      <c r="Y3884">
        <v>16</v>
      </c>
      <c r="Z3884">
        <v>17</v>
      </c>
      <c r="AA3884">
        <v>1</v>
      </c>
      <c r="AB3884">
        <v>11.4754098360656</v>
      </c>
      <c r="AC3884" t="s">
        <v>2083</v>
      </c>
      <c r="AD3884" t="s">
        <v>323</v>
      </c>
      <c r="AE3884" t="s">
        <v>69</v>
      </c>
      <c r="AF3884" t="s">
        <v>70</v>
      </c>
      <c r="AI3884">
        <v>1</v>
      </c>
      <c r="AJ3884">
        <v>1.8E-3</v>
      </c>
      <c r="AK3884" s="2">
        <v>1.0000000000000001E-5</v>
      </c>
      <c r="AL3884">
        <v>7.3420038000000007E-2</v>
      </c>
      <c r="AM3884">
        <v>8.4083400000000003E-2</v>
      </c>
      <c r="AN3884">
        <v>0.115405902</v>
      </c>
      <c r="AO3884">
        <v>0.174943656</v>
      </c>
      <c r="AP3884">
        <v>0.30473874000000001</v>
      </c>
      <c r="AQ3884">
        <v>1.6235657999999999</v>
      </c>
      <c r="AR3884">
        <v>0.18711232583606599</v>
      </c>
      <c r="AS3884">
        <v>3.6944262295081999E-2</v>
      </c>
      <c r="AT3884">
        <v>4.0788910000000003E-3</v>
      </c>
      <c r="AU3884">
        <v>4.6712999999999998E-3</v>
      </c>
      <c r="AV3884">
        <v>6.4114389999999997E-3</v>
      </c>
      <c r="AW3884">
        <v>9.7190920000000004E-3</v>
      </c>
      <c r="AX3884">
        <v>1.6929929999999999E-2</v>
      </c>
      <c r="AY3884">
        <v>9.0198100000000003E-2</v>
      </c>
      <c r="AZ3884">
        <v>1.03951292131148E-2</v>
      </c>
      <c r="BA3884">
        <v>2.05245901639344E-3</v>
      </c>
      <c r="BB3884" t="s">
        <v>2077</v>
      </c>
      <c r="BC3884" s="1" t="s">
        <v>2084</v>
      </c>
      <c r="BD3884" t="s">
        <v>2079</v>
      </c>
      <c r="BE3884" t="s">
        <v>106</v>
      </c>
      <c r="BF3884">
        <v>47.568333000000003</v>
      </c>
      <c r="BG3884">
        <v>-122.30805599999999</v>
      </c>
      <c r="BH3884" t="s">
        <v>109</v>
      </c>
      <c r="BI3884">
        <v>5.5555555555555599E-4</v>
      </c>
      <c r="BJ3884">
        <v>0.01</v>
      </c>
    </row>
    <row r="3885" spans="1:62" x14ac:dyDescent="0.3">
      <c r="A3885" s="1" t="s">
        <v>2082</v>
      </c>
      <c r="B3885" s="1" t="s">
        <v>338</v>
      </c>
      <c r="C3885" t="s">
        <v>2066</v>
      </c>
      <c r="D3885">
        <v>2011</v>
      </c>
      <c r="E3885" t="s">
        <v>339</v>
      </c>
      <c r="F3885" t="s">
        <v>59</v>
      </c>
      <c r="G3885">
        <v>2.108136E-3</v>
      </c>
      <c r="H3885">
        <v>2.6908370000000002E-3</v>
      </c>
      <c r="I3885">
        <v>3.2372939999999999E-3</v>
      </c>
      <c r="J3885">
        <v>3.9629970000000002E-3</v>
      </c>
      <c r="K3885">
        <v>4.5604160000000003E-3</v>
      </c>
      <c r="L3885">
        <v>5.903419E-3</v>
      </c>
      <c r="M3885">
        <v>6</v>
      </c>
      <c r="N3885" t="str">
        <f t="shared" si="60"/>
        <v>530330080_85112</v>
      </c>
      <c r="O3885" t="e">
        <f>VLOOKUP(N3885,'HEM3 monitor concs'!D:L,9,FALSE)</f>
        <v>#N/A</v>
      </c>
      <c r="P3885" t="e">
        <f>VLOOKUP(N3885,'HEM3 monitor concs'!D:L,6,FALSE)</f>
        <v>#N/A</v>
      </c>
      <c r="Q3885" s="3">
        <v>3.3199773606557401E-3</v>
      </c>
      <c r="R3885" s="2">
        <v>9.1495074349940096E-7</v>
      </c>
      <c r="S3885" s="5">
        <v>2.5414754098360701E-3</v>
      </c>
      <c r="T3885">
        <v>61</v>
      </c>
      <c r="U3885">
        <v>19</v>
      </c>
      <c r="V3885">
        <v>0</v>
      </c>
      <c r="W3885">
        <v>15</v>
      </c>
      <c r="X3885">
        <v>13</v>
      </c>
      <c r="Y3885">
        <v>16</v>
      </c>
      <c r="Z3885">
        <v>17</v>
      </c>
      <c r="AA3885">
        <v>1</v>
      </c>
      <c r="AB3885">
        <v>31.1475409836066</v>
      </c>
      <c r="AC3885" t="s">
        <v>2083</v>
      </c>
      <c r="AD3885" t="s">
        <v>323</v>
      </c>
      <c r="AE3885" t="s">
        <v>73</v>
      </c>
      <c r="AF3885" t="s">
        <v>62</v>
      </c>
      <c r="AI3885">
        <v>1.2500000000000001E-2</v>
      </c>
      <c r="AJ3885">
        <v>1.4999999999999999E-4</v>
      </c>
      <c r="AK3885">
        <v>8.0000000000000002E-3</v>
      </c>
      <c r="AL3885">
        <v>0.31622040000000001</v>
      </c>
      <c r="AM3885">
        <v>0.40362555</v>
      </c>
      <c r="AN3885">
        <v>0.48559409999999997</v>
      </c>
      <c r="AO3885">
        <v>0.59444954999999999</v>
      </c>
      <c r="AP3885">
        <v>0.68406239999999996</v>
      </c>
      <c r="AQ3885">
        <v>0.88551285000000002</v>
      </c>
      <c r="AR3885">
        <v>0.497996604098361</v>
      </c>
      <c r="AS3885">
        <v>0.38122131147541</v>
      </c>
      <c r="AT3885">
        <v>2.63517E-4</v>
      </c>
      <c r="AU3885">
        <v>3.3635462500000002E-4</v>
      </c>
      <c r="AV3885">
        <v>4.0466174999999999E-4</v>
      </c>
      <c r="AW3885">
        <v>4.9537462500000003E-4</v>
      </c>
      <c r="AX3885">
        <v>5.7005200000000004E-4</v>
      </c>
      <c r="AY3885">
        <v>7.37927375E-4</v>
      </c>
      <c r="AZ3885">
        <v>4.1499717008196702E-4</v>
      </c>
      <c r="BA3885">
        <v>3.17684426229508E-4</v>
      </c>
      <c r="BB3885" t="s">
        <v>2077</v>
      </c>
      <c r="BC3885" s="1" t="s">
        <v>2084</v>
      </c>
      <c r="BD3885" t="s">
        <v>2079</v>
      </c>
      <c r="BE3885" t="s">
        <v>106</v>
      </c>
      <c r="BF3885">
        <v>47.568333000000003</v>
      </c>
      <c r="BG3885">
        <v>-122.30805599999999</v>
      </c>
      <c r="BH3885" t="s">
        <v>109</v>
      </c>
      <c r="BI3885">
        <v>6.6666666666666697E-3</v>
      </c>
      <c r="BJ3885">
        <v>8</v>
      </c>
    </row>
    <row r="3886" spans="1:62" x14ac:dyDescent="0.3">
      <c r="A3886" s="1" t="s">
        <v>2082</v>
      </c>
      <c r="B3886" s="1" t="s">
        <v>340</v>
      </c>
      <c r="C3886" t="s">
        <v>2066</v>
      </c>
      <c r="D3886">
        <v>2011</v>
      </c>
      <c r="E3886" t="s">
        <v>341</v>
      </c>
      <c r="F3886" t="s">
        <v>59</v>
      </c>
      <c r="G3886" s="2">
        <v>2.9517850000000001E-5</v>
      </c>
      <c r="H3886" s="2">
        <v>3.9959780000000002E-5</v>
      </c>
      <c r="I3886" s="2">
        <v>5.7478149999999998E-5</v>
      </c>
      <c r="J3886">
        <v>1.056997E-4</v>
      </c>
      <c r="K3886">
        <v>1.3123409999999999E-4</v>
      </c>
      <c r="L3886">
        <v>2.0798100000000001E-4</v>
      </c>
      <c r="M3886">
        <v>6</v>
      </c>
      <c r="N3886" t="str">
        <f t="shared" si="60"/>
        <v>530330080_85113</v>
      </c>
      <c r="O3886">
        <f>VLOOKUP(N3886,'HEM3 monitor concs'!D:L,9,FALSE)</f>
        <v>7.2337029370999999E-5</v>
      </c>
      <c r="P3886">
        <f>VLOOKUP(N3886,'HEM3 monitor concs'!D:L,6,FALSE)</f>
        <v>3.1337029370999998E-5</v>
      </c>
      <c r="Q3886" s="4">
        <v>7.3840140180327901E-5</v>
      </c>
      <c r="R3886" s="2">
        <v>2.3166589552583502E-9</v>
      </c>
      <c r="S3886" s="6">
        <v>3.2868852459016399E-5</v>
      </c>
      <c r="T3886">
        <v>61</v>
      </c>
      <c r="U3886">
        <v>14</v>
      </c>
      <c r="V3886">
        <v>4</v>
      </c>
      <c r="W3886">
        <v>15</v>
      </c>
      <c r="X3886">
        <v>13</v>
      </c>
      <c r="Y3886">
        <v>16</v>
      </c>
      <c r="Z3886">
        <v>17</v>
      </c>
      <c r="AA3886">
        <v>1</v>
      </c>
      <c r="AB3886">
        <v>22.9508196721311</v>
      </c>
      <c r="AC3886" t="s">
        <v>2083</v>
      </c>
      <c r="AD3886" t="s">
        <v>323</v>
      </c>
      <c r="AE3886" t="s">
        <v>74</v>
      </c>
      <c r="AF3886" t="s">
        <v>62</v>
      </c>
      <c r="AI3886">
        <v>1</v>
      </c>
      <c r="AJ3886" t="s">
        <v>60</v>
      </c>
      <c r="AK3886" s="2">
        <v>1E-4</v>
      </c>
      <c r="AL3886" t="s">
        <v>60</v>
      </c>
      <c r="AM3886" t="s">
        <v>60</v>
      </c>
      <c r="AN3886" t="s">
        <v>60</v>
      </c>
      <c r="AO3886" t="s">
        <v>60</v>
      </c>
      <c r="AP3886" t="s">
        <v>60</v>
      </c>
      <c r="AQ3886" t="s">
        <v>60</v>
      </c>
      <c r="AR3886" t="s">
        <v>60</v>
      </c>
      <c r="AS3886" t="s">
        <v>60</v>
      </c>
      <c r="AT3886">
        <v>2.9517850000000001E-4</v>
      </c>
      <c r="AU3886">
        <v>3.9959780000000002E-4</v>
      </c>
      <c r="AV3886">
        <v>5.7478149999999997E-4</v>
      </c>
      <c r="AW3886">
        <v>1.0569970000000001E-3</v>
      </c>
      <c r="AX3886">
        <v>1.3123410000000001E-3</v>
      </c>
      <c r="AY3886">
        <v>2.0798100000000001E-3</v>
      </c>
      <c r="AZ3886">
        <v>7.3840140180327898E-4</v>
      </c>
      <c r="BA3886">
        <v>3.28688524590164E-4</v>
      </c>
      <c r="BB3886" t="s">
        <v>2077</v>
      </c>
      <c r="BC3886" s="1" t="s">
        <v>2084</v>
      </c>
      <c r="BD3886" t="s">
        <v>2079</v>
      </c>
      <c r="BE3886" t="s">
        <v>106</v>
      </c>
      <c r="BF3886">
        <v>47.568333000000003</v>
      </c>
      <c r="BG3886">
        <v>-122.30805599999999</v>
      </c>
      <c r="BH3886" t="s">
        <v>109</v>
      </c>
      <c r="BI3886" t="s">
        <v>60</v>
      </c>
      <c r="BJ3886">
        <v>0.1</v>
      </c>
    </row>
    <row r="3887" spans="1:62" x14ac:dyDescent="0.3">
      <c r="A3887" s="1" t="s">
        <v>2082</v>
      </c>
      <c r="B3887" s="1" t="s">
        <v>102</v>
      </c>
      <c r="C3887" t="s">
        <v>2066</v>
      </c>
      <c r="D3887">
        <v>2011</v>
      </c>
      <c r="E3887" t="s">
        <v>103</v>
      </c>
      <c r="F3887" t="s">
        <v>59</v>
      </c>
      <c r="G3887">
        <v>1.5746499999999999E-3</v>
      </c>
      <c r="H3887">
        <v>1.9476230000000001E-3</v>
      </c>
      <c r="I3887">
        <v>2.5229699999999998E-3</v>
      </c>
      <c r="J3887">
        <v>3.1897789999999998E-3</v>
      </c>
      <c r="K3887">
        <v>5.4190059999999996E-3</v>
      </c>
      <c r="L3887">
        <v>1.0108260000000001E-2</v>
      </c>
      <c r="M3887">
        <v>6</v>
      </c>
      <c r="N3887" t="str">
        <f t="shared" si="60"/>
        <v>530330080_85128</v>
      </c>
      <c r="O3887" t="e">
        <f>VLOOKUP(N3887,'HEM3 monitor concs'!D:L,9,FALSE)</f>
        <v>#N/A</v>
      </c>
      <c r="P3887" t="e">
        <f>VLOOKUP(N3887,'HEM3 monitor concs'!D:L,6,FALSE)</f>
        <v>#N/A</v>
      </c>
      <c r="Q3887" s="3">
        <v>3.0228145901639298E-3</v>
      </c>
      <c r="R3887" s="2">
        <v>3.4289239625426099E-6</v>
      </c>
      <c r="S3887" s="5">
        <v>1.80459016393443E-4</v>
      </c>
      <c r="T3887">
        <v>61</v>
      </c>
      <c r="U3887">
        <v>0</v>
      </c>
      <c r="V3887">
        <v>0</v>
      </c>
      <c r="W3887">
        <v>15</v>
      </c>
      <c r="X3887">
        <v>13</v>
      </c>
      <c r="Y3887">
        <v>16</v>
      </c>
      <c r="Z3887">
        <v>17</v>
      </c>
      <c r="AA3887">
        <v>1</v>
      </c>
      <c r="AB3887">
        <v>0</v>
      </c>
      <c r="AC3887" t="s">
        <v>2083</v>
      </c>
      <c r="AD3887" t="s">
        <v>323</v>
      </c>
      <c r="AE3887" t="s">
        <v>80</v>
      </c>
      <c r="AF3887" t="s">
        <v>68</v>
      </c>
      <c r="AI3887">
        <v>1</v>
      </c>
      <c r="AJ3887" t="s">
        <v>60</v>
      </c>
      <c r="AK3887">
        <v>1.4999999999999999E-4</v>
      </c>
      <c r="AL3887" t="s">
        <v>60</v>
      </c>
      <c r="AM3887" t="s">
        <v>60</v>
      </c>
      <c r="AN3887" t="s">
        <v>60</v>
      </c>
      <c r="AO3887" t="s">
        <v>60</v>
      </c>
      <c r="AP3887" t="s">
        <v>60</v>
      </c>
      <c r="AQ3887" t="s">
        <v>60</v>
      </c>
      <c r="AR3887" t="s">
        <v>60</v>
      </c>
      <c r="AS3887" t="s">
        <v>60</v>
      </c>
      <c r="AT3887">
        <v>1.04976666666667E-2</v>
      </c>
      <c r="AU3887">
        <v>1.29841533333333E-2</v>
      </c>
      <c r="AV3887">
        <v>1.6819799999999999E-2</v>
      </c>
      <c r="AW3887">
        <v>2.12651933333333E-2</v>
      </c>
      <c r="AX3887">
        <v>3.6126706666666702E-2</v>
      </c>
      <c r="AY3887">
        <v>6.7388400000000001E-2</v>
      </c>
      <c r="AZ3887">
        <v>2.01520972677596E-2</v>
      </c>
      <c r="BA3887">
        <v>1.20306010928962E-3</v>
      </c>
      <c r="BB3887" t="s">
        <v>2077</v>
      </c>
      <c r="BC3887" s="1" t="s">
        <v>2084</v>
      </c>
      <c r="BD3887" t="s">
        <v>2079</v>
      </c>
      <c r="BE3887" t="s">
        <v>106</v>
      </c>
      <c r="BF3887">
        <v>47.568333000000003</v>
      </c>
      <c r="BG3887">
        <v>-122.30805599999999</v>
      </c>
      <c r="BH3887" t="s">
        <v>109</v>
      </c>
      <c r="BI3887" t="s">
        <v>60</v>
      </c>
      <c r="BJ3887">
        <v>0.15</v>
      </c>
    </row>
    <row r="3888" spans="1:62" x14ac:dyDescent="0.3">
      <c r="A3888" s="1" t="s">
        <v>2082</v>
      </c>
      <c r="B3888" s="1" t="s">
        <v>342</v>
      </c>
      <c r="C3888" t="s">
        <v>2066</v>
      </c>
      <c r="D3888">
        <v>2011</v>
      </c>
      <c r="E3888" t="s">
        <v>343</v>
      </c>
      <c r="F3888" t="s">
        <v>59</v>
      </c>
      <c r="G3888">
        <v>1.349388E-3</v>
      </c>
      <c r="H3888">
        <v>2.3607300000000001E-3</v>
      </c>
      <c r="I3888">
        <v>4.2820150000000001E-3</v>
      </c>
      <c r="J3888">
        <v>1.1302899999999999E-2</v>
      </c>
      <c r="K3888">
        <v>1.776229E-2</v>
      </c>
      <c r="L3888">
        <v>5.2092289999999999E-2</v>
      </c>
      <c r="M3888">
        <v>6</v>
      </c>
      <c r="N3888" t="str">
        <f t="shared" si="60"/>
        <v>530330080_85132</v>
      </c>
      <c r="O3888" t="e">
        <f>VLOOKUP(N3888,'HEM3 monitor concs'!D:L,9,FALSE)</f>
        <v>#N/A</v>
      </c>
      <c r="P3888" t="e">
        <f>VLOOKUP(N3888,'HEM3 monitor concs'!D:L,6,FALSE)</f>
        <v>#N/A</v>
      </c>
      <c r="Q3888" s="3">
        <v>8.5237854213114795E-3</v>
      </c>
      <c r="R3888">
        <v>1.13469921121334E-4</v>
      </c>
      <c r="S3888" s="5">
        <v>2.0768852459016399E-4</v>
      </c>
      <c r="T3888">
        <v>61</v>
      </c>
      <c r="U3888">
        <v>0</v>
      </c>
      <c r="V3888">
        <v>0</v>
      </c>
      <c r="W3888">
        <v>15</v>
      </c>
      <c r="X3888">
        <v>13</v>
      </c>
      <c r="Y3888">
        <v>16</v>
      </c>
      <c r="Z3888">
        <v>17</v>
      </c>
      <c r="AA3888">
        <v>1</v>
      </c>
      <c r="AB3888">
        <v>0</v>
      </c>
      <c r="AC3888" t="s">
        <v>2083</v>
      </c>
      <c r="AD3888" t="s">
        <v>323</v>
      </c>
      <c r="AE3888" t="s">
        <v>83</v>
      </c>
      <c r="AF3888" t="s">
        <v>84</v>
      </c>
      <c r="AI3888">
        <v>1</v>
      </c>
      <c r="AJ3888" t="s">
        <v>60</v>
      </c>
      <c r="AK3888" s="2">
        <v>2.9999999999999997E-4</v>
      </c>
      <c r="AL3888" t="s">
        <v>60</v>
      </c>
      <c r="AM3888" t="s">
        <v>60</v>
      </c>
      <c r="AN3888" t="s">
        <v>60</v>
      </c>
      <c r="AO3888" t="s">
        <v>60</v>
      </c>
      <c r="AP3888" t="s">
        <v>60</v>
      </c>
      <c r="AQ3888" t="s">
        <v>60</v>
      </c>
      <c r="AR3888" t="s">
        <v>60</v>
      </c>
      <c r="AS3888" t="s">
        <v>60</v>
      </c>
      <c r="AT3888">
        <v>4.4979599999999996E-3</v>
      </c>
      <c r="AU3888">
        <v>7.8691000000000004E-3</v>
      </c>
      <c r="AV3888">
        <v>1.4273383333333301E-2</v>
      </c>
      <c r="AW3888">
        <v>3.7676333333333298E-2</v>
      </c>
      <c r="AX3888">
        <v>5.9207633333333301E-2</v>
      </c>
      <c r="AY3888">
        <v>0.17364096666666701</v>
      </c>
      <c r="AZ3888">
        <v>2.8412618071038301E-2</v>
      </c>
      <c r="BA3888">
        <v>6.9229508196721296E-4</v>
      </c>
      <c r="BB3888" t="s">
        <v>2077</v>
      </c>
      <c r="BC3888" s="1" t="s">
        <v>2084</v>
      </c>
      <c r="BD3888" t="s">
        <v>2079</v>
      </c>
      <c r="BE3888" t="s">
        <v>106</v>
      </c>
      <c r="BF3888">
        <v>47.568333000000003</v>
      </c>
      <c r="BG3888">
        <v>-122.30805599999999</v>
      </c>
      <c r="BH3888" t="s">
        <v>109</v>
      </c>
      <c r="BI3888" t="s">
        <v>60</v>
      </c>
      <c r="BJ3888">
        <v>0.3</v>
      </c>
    </row>
    <row r="3889" spans="1:62" x14ac:dyDescent="0.3">
      <c r="A3889" s="1" t="s">
        <v>2082</v>
      </c>
      <c r="B3889" s="1" t="s">
        <v>344</v>
      </c>
      <c r="C3889" t="s">
        <v>2066</v>
      </c>
      <c r="D3889">
        <v>2011</v>
      </c>
      <c r="E3889" t="s">
        <v>345</v>
      </c>
      <c r="F3889" t="s">
        <v>59</v>
      </c>
      <c r="G3889">
        <v>6.2757009999999996E-4</v>
      </c>
      <c r="H3889">
        <v>8.2919639999999995E-4</v>
      </c>
      <c r="I3889">
        <v>1.222749E-3</v>
      </c>
      <c r="J3889">
        <v>1.9681690000000001E-3</v>
      </c>
      <c r="K3889">
        <v>5.3489399999999999E-3</v>
      </c>
      <c r="L3889">
        <v>8.0593569999999996E-3</v>
      </c>
      <c r="M3889">
        <v>6</v>
      </c>
      <c r="N3889" t="str">
        <f t="shared" si="60"/>
        <v>530330080_85136</v>
      </c>
      <c r="O3889" t="e">
        <f>VLOOKUP(N3889,'HEM3 monitor concs'!D:L,9,FALSE)</f>
        <v>#N/A</v>
      </c>
      <c r="P3889" t="e">
        <f>VLOOKUP(N3889,'HEM3 monitor concs'!D:L,6,FALSE)</f>
        <v>#N/A</v>
      </c>
      <c r="Q3889" s="3">
        <v>1.96260076229508E-3</v>
      </c>
      <c r="R3889" s="2">
        <v>3.4361373060022298E-6</v>
      </c>
      <c r="S3889" s="5">
        <v>5.0567213114754105E-4</v>
      </c>
      <c r="T3889">
        <v>61</v>
      </c>
      <c r="U3889">
        <v>8</v>
      </c>
      <c r="V3889">
        <v>0</v>
      </c>
      <c r="W3889">
        <v>15</v>
      </c>
      <c r="X3889">
        <v>13</v>
      </c>
      <c r="Y3889">
        <v>16</v>
      </c>
      <c r="Z3889">
        <v>17</v>
      </c>
      <c r="AA3889">
        <v>1</v>
      </c>
      <c r="AB3889">
        <v>13.1147540983607</v>
      </c>
      <c r="AC3889" t="s">
        <v>2083</v>
      </c>
      <c r="AD3889" t="s">
        <v>323</v>
      </c>
      <c r="AE3889" t="s">
        <v>87</v>
      </c>
      <c r="AF3889" t="s">
        <v>62</v>
      </c>
      <c r="AG3889" t="s">
        <v>88</v>
      </c>
      <c r="AI3889">
        <v>1</v>
      </c>
      <c r="AJ3889">
        <v>4.8000000000000001E-4</v>
      </c>
      <c r="AK3889" s="2">
        <v>9.0000000000000006E-5</v>
      </c>
      <c r="AL3889">
        <v>0.30123364800000002</v>
      </c>
      <c r="AM3889">
        <v>0.398014272</v>
      </c>
      <c r="AN3889">
        <v>0.58691952000000003</v>
      </c>
      <c r="AO3889">
        <v>0.94472111999999997</v>
      </c>
      <c r="AP3889">
        <v>2.5674912000000001</v>
      </c>
      <c r="AQ3889">
        <v>3.8684913600000002</v>
      </c>
      <c r="AR3889">
        <v>0.94204836590163898</v>
      </c>
      <c r="AS3889">
        <v>0.24272262295082001</v>
      </c>
      <c r="AT3889">
        <v>6.9730011111111103E-3</v>
      </c>
      <c r="AU3889">
        <v>9.2132933333333306E-3</v>
      </c>
      <c r="AV3889">
        <v>1.35861E-2</v>
      </c>
      <c r="AW3889">
        <v>2.1868544444444402E-2</v>
      </c>
      <c r="AX3889">
        <v>5.9432666666666703E-2</v>
      </c>
      <c r="AY3889">
        <v>8.9548411111111101E-2</v>
      </c>
      <c r="AZ3889">
        <v>2.1806675136612001E-2</v>
      </c>
      <c r="BA3889">
        <v>5.6185792349726796E-3</v>
      </c>
      <c r="BB3889" t="s">
        <v>2077</v>
      </c>
      <c r="BC3889" s="1" t="s">
        <v>2084</v>
      </c>
      <c r="BD3889" t="s">
        <v>2079</v>
      </c>
      <c r="BE3889" t="s">
        <v>106</v>
      </c>
      <c r="BF3889">
        <v>47.568333000000003</v>
      </c>
      <c r="BG3889">
        <v>-122.30805599999999</v>
      </c>
      <c r="BH3889" t="s">
        <v>109</v>
      </c>
      <c r="BI3889">
        <v>2.0833333333333298E-3</v>
      </c>
      <c r="BJ3889">
        <v>0.09</v>
      </c>
    </row>
    <row r="3890" spans="1:62" x14ac:dyDescent="0.3">
      <c r="A3890" s="1" t="s">
        <v>2082</v>
      </c>
      <c r="B3890" s="1" t="s">
        <v>346</v>
      </c>
      <c r="C3890" t="s">
        <v>2066</v>
      </c>
      <c r="D3890">
        <v>2011</v>
      </c>
      <c r="E3890" t="s">
        <v>347</v>
      </c>
      <c r="F3890" t="s">
        <v>59</v>
      </c>
      <c r="G3890" s="2">
        <v>2.0275500000000002E-6</v>
      </c>
      <c r="H3890" s="2">
        <v>5.2933160000000002E-6</v>
      </c>
      <c r="I3890" s="2">
        <v>8.3114660000000003E-6</v>
      </c>
      <c r="J3890" s="2">
        <v>1.0679319999999999E-5</v>
      </c>
      <c r="K3890" s="2">
        <v>1.6248509999999999E-5</v>
      </c>
      <c r="L3890" s="2">
        <v>3.971217E-5</v>
      </c>
      <c r="M3890">
        <v>6</v>
      </c>
      <c r="N3890" t="str">
        <f t="shared" si="60"/>
        <v>530330080_85142</v>
      </c>
      <c r="O3890" t="e">
        <f>VLOOKUP(N3890,'HEM3 monitor concs'!D:L,9,FALSE)</f>
        <v>#N/A</v>
      </c>
      <c r="P3890" t="e">
        <f>VLOOKUP(N3890,'HEM3 monitor concs'!D:L,6,FALSE)</f>
        <v>#N/A</v>
      </c>
      <c r="Q3890" s="4">
        <v>9.4324942950819708E-6</v>
      </c>
      <c r="R3890" s="2">
        <v>5.6073406160913598E-11</v>
      </c>
      <c r="S3890" s="6">
        <v>7.98360655737705E-6</v>
      </c>
      <c r="T3890">
        <v>61</v>
      </c>
      <c r="U3890">
        <v>23</v>
      </c>
      <c r="V3890">
        <v>0</v>
      </c>
      <c r="W3890">
        <v>15</v>
      </c>
      <c r="X3890">
        <v>13</v>
      </c>
      <c r="Y3890">
        <v>16</v>
      </c>
      <c r="Z3890">
        <v>17</v>
      </c>
      <c r="AA3890">
        <v>1</v>
      </c>
      <c r="AB3890">
        <v>37.7049180327869</v>
      </c>
      <c r="AC3890" t="s">
        <v>2083</v>
      </c>
      <c r="AD3890" t="s">
        <v>323</v>
      </c>
      <c r="AE3890" t="s">
        <v>89</v>
      </c>
      <c r="AF3890" t="s">
        <v>84</v>
      </c>
      <c r="AI3890">
        <v>1</v>
      </c>
      <c r="AJ3890" t="s">
        <v>60</v>
      </c>
      <c r="AK3890" s="2">
        <v>2.9999999999999997E-4</v>
      </c>
      <c r="AL3890" t="s">
        <v>60</v>
      </c>
      <c r="AM3890" t="s">
        <v>60</v>
      </c>
      <c r="AN3890" t="s">
        <v>60</v>
      </c>
      <c r="AO3890" t="s">
        <v>60</v>
      </c>
      <c r="AP3890" t="s">
        <v>60</v>
      </c>
      <c r="AQ3890" t="s">
        <v>60</v>
      </c>
      <c r="AR3890" t="s">
        <v>60</v>
      </c>
      <c r="AS3890" t="s">
        <v>60</v>
      </c>
      <c r="AT3890" s="2">
        <v>6.7584999999999998E-6</v>
      </c>
      <c r="AU3890" s="2">
        <v>1.7644386666666698E-5</v>
      </c>
      <c r="AV3890" s="2">
        <v>2.7704886666666702E-5</v>
      </c>
      <c r="AW3890" s="2">
        <v>3.5597733333333299E-5</v>
      </c>
      <c r="AX3890" s="2">
        <v>5.41617E-5</v>
      </c>
      <c r="AY3890">
        <v>1.3237390000000001E-4</v>
      </c>
      <c r="AZ3890" s="2">
        <v>3.14416476502732E-5</v>
      </c>
      <c r="BA3890" s="2">
        <v>2.66120218579235E-5</v>
      </c>
      <c r="BB3890" t="s">
        <v>2077</v>
      </c>
      <c r="BC3890" s="1" t="s">
        <v>2084</v>
      </c>
      <c r="BD3890" t="s">
        <v>2079</v>
      </c>
      <c r="BE3890" t="s">
        <v>106</v>
      </c>
      <c r="BF3890">
        <v>47.568333000000003</v>
      </c>
      <c r="BG3890">
        <v>-122.30805599999999</v>
      </c>
      <c r="BH3890" t="s">
        <v>109</v>
      </c>
      <c r="BI3890" t="s">
        <v>60</v>
      </c>
      <c r="BJ3890">
        <v>0.3</v>
      </c>
    </row>
    <row r="3891" spans="1:62" x14ac:dyDescent="0.3">
      <c r="A3891" s="1" t="s">
        <v>2082</v>
      </c>
      <c r="B3891" s="1" t="s">
        <v>348</v>
      </c>
      <c r="C3891" t="s">
        <v>2066</v>
      </c>
      <c r="D3891">
        <v>2011</v>
      </c>
      <c r="E3891" t="s">
        <v>349</v>
      </c>
      <c r="F3891" t="s">
        <v>59</v>
      </c>
      <c r="G3891">
        <v>1.084815E-4</v>
      </c>
      <c r="H3891">
        <v>1.6580419999999999E-4</v>
      </c>
      <c r="I3891">
        <v>2.4954529999999999E-4</v>
      </c>
      <c r="J3891">
        <v>4.0548219999999999E-4</v>
      </c>
      <c r="K3891">
        <v>6.3202189999999995E-4</v>
      </c>
      <c r="L3891">
        <v>3.4656880000000002E-3</v>
      </c>
      <c r="M3891">
        <v>6</v>
      </c>
      <c r="N3891" t="str">
        <f t="shared" si="60"/>
        <v>530330080_85154</v>
      </c>
      <c r="O3891">
        <f>VLOOKUP(N3891,'HEM3 monitor concs'!D:L,9,FALSE)</f>
        <v>8.7074873280099997E-4</v>
      </c>
      <c r="P3891">
        <f>VLOOKUP(N3891,'HEM3 monitor concs'!D:L,6,FALSE)</f>
        <v>6.7074873280099998E-4</v>
      </c>
      <c r="Q3891" s="3">
        <v>3.9414560704918001E-4</v>
      </c>
      <c r="R3891" s="2">
        <v>2.8962474328756098E-7</v>
      </c>
      <c r="S3891" s="6">
        <v>3.69344262295082E-5</v>
      </c>
      <c r="T3891">
        <v>61</v>
      </c>
      <c r="U3891">
        <v>1</v>
      </c>
      <c r="V3891">
        <v>0</v>
      </c>
      <c r="W3891">
        <v>15</v>
      </c>
      <c r="X3891">
        <v>13</v>
      </c>
      <c r="Y3891">
        <v>16</v>
      </c>
      <c r="Z3891">
        <v>17</v>
      </c>
      <c r="AA3891">
        <v>1</v>
      </c>
      <c r="AB3891">
        <v>1.63934426229508</v>
      </c>
      <c r="AC3891" t="s">
        <v>2083</v>
      </c>
      <c r="AD3891" t="s">
        <v>323</v>
      </c>
      <c r="AE3891" t="s">
        <v>92</v>
      </c>
      <c r="AF3891" t="s">
        <v>84</v>
      </c>
      <c r="AG3891" t="s">
        <v>93</v>
      </c>
      <c r="AH3891" t="s">
        <v>94</v>
      </c>
      <c r="AI3891">
        <v>1</v>
      </c>
      <c r="AJ3891" t="s">
        <v>60</v>
      </c>
      <c r="AK3891">
        <v>0.02</v>
      </c>
      <c r="AL3891" t="s">
        <v>60</v>
      </c>
      <c r="AM3891" t="s">
        <v>60</v>
      </c>
      <c r="AN3891" t="s">
        <v>60</v>
      </c>
      <c r="AO3891" t="s">
        <v>60</v>
      </c>
      <c r="AP3891" t="s">
        <v>60</v>
      </c>
      <c r="AQ3891" t="s">
        <v>60</v>
      </c>
      <c r="AR3891" t="s">
        <v>60</v>
      </c>
      <c r="AS3891" t="s">
        <v>60</v>
      </c>
      <c r="AT3891" s="2">
        <v>5.4240750000000002E-6</v>
      </c>
      <c r="AU3891" s="2">
        <v>8.2902099999999997E-6</v>
      </c>
      <c r="AV3891" s="2">
        <v>1.2477264999999999E-5</v>
      </c>
      <c r="AW3891" s="2">
        <v>2.027411E-5</v>
      </c>
      <c r="AX3891" s="2">
        <v>3.1601094999999998E-5</v>
      </c>
      <c r="AY3891">
        <v>1.732844E-4</v>
      </c>
      <c r="AZ3891" s="2">
        <v>1.9707280352459E-5</v>
      </c>
      <c r="BA3891" s="2">
        <v>1.8467213114754101E-6</v>
      </c>
      <c r="BB3891" t="s">
        <v>2077</v>
      </c>
      <c r="BC3891" s="1" t="s">
        <v>2084</v>
      </c>
      <c r="BD3891" t="s">
        <v>2079</v>
      </c>
      <c r="BE3891" t="s">
        <v>106</v>
      </c>
      <c r="BF3891">
        <v>47.568333000000003</v>
      </c>
      <c r="BG3891">
        <v>-122.30805599999999</v>
      </c>
      <c r="BH3891" t="s">
        <v>109</v>
      </c>
      <c r="BI3891" t="s">
        <v>60</v>
      </c>
      <c r="BJ3891">
        <v>20</v>
      </c>
    </row>
    <row r="3892" spans="1:62" x14ac:dyDescent="0.3">
      <c r="A3892" s="1" t="s">
        <v>2082</v>
      </c>
      <c r="B3892" s="1" t="s">
        <v>71</v>
      </c>
      <c r="C3892" t="s">
        <v>2066</v>
      </c>
      <c r="D3892">
        <v>2011</v>
      </c>
      <c r="E3892" t="s">
        <v>72</v>
      </c>
      <c r="F3892" t="s">
        <v>59</v>
      </c>
      <c r="G3892">
        <v>1.6000000000000001E-4</v>
      </c>
      <c r="H3892">
        <v>3.2124999999999998E-4</v>
      </c>
      <c r="I3892">
        <v>8.5499999999999997E-4</v>
      </c>
      <c r="J3892">
        <v>1.70375E-3</v>
      </c>
      <c r="K3892">
        <v>2.5504999999999998E-3</v>
      </c>
      <c r="L3892">
        <v>3.4049999999999997E-2</v>
      </c>
      <c r="M3892">
        <v>3</v>
      </c>
      <c r="N3892" t="str">
        <f t="shared" si="60"/>
        <v>530330080_88112</v>
      </c>
      <c r="O3892" t="e">
        <f>VLOOKUP(N3892,'HEM3 monitor concs'!D:L,9,FALSE)</f>
        <v>#N/A</v>
      </c>
      <c r="P3892" t="e">
        <f>VLOOKUP(N3892,'HEM3 monitor concs'!D:L,6,FALSE)</f>
        <v>#N/A</v>
      </c>
      <c r="Q3892" s="3">
        <v>1.4294262295081999E-3</v>
      </c>
      <c r="R3892" s="2">
        <v>1.0026686031703E-5</v>
      </c>
      <c r="S3892" s="5">
        <v>9.8807377049180307E-4</v>
      </c>
      <c r="T3892">
        <v>122</v>
      </c>
      <c r="U3892">
        <v>57</v>
      </c>
      <c r="V3892">
        <v>3</v>
      </c>
      <c r="W3892">
        <v>30</v>
      </c>
      <c r="X3892">
        <v>30</v>
      </c>
      <c r="Y3892">
        <v>32</v>
      </c>
      <c r="Z3892">
        <v>30</v>
      </c>
      <c r="AA3892">
        <v>1</v>
      </c>
      <c r="AB3892">
        <v>46.721311475409799</v>
      </c>
      <c r="AC3892" t="s">
        <v>2083</v>
      </c>
      <c r="AD3892" t="s">
        <v>323</v>
      </c>
      <c r="AE3892" t="s">
        <v>73</v>
      </c>
      <c r="AF3892" t="s">
        <v>62</v>
      </c>
      <c r="AI3892">
        <v>1.2500000000000001E-2</v>
      </c>
      <c r="AJ3892">
        <v>1.4999999999999999E-4</v>
      </c>
      <c r="AK3892">
        <v>8.0000000000000002E-3</v>
      </c>
      <c r="AL3892">
        <v>2.4E-2</v>
      </c>
      <c r="AM3892">
        <v>4.8187500000000001E-2</v>
      </c>
      <c r="AN3892">
        <v>0.12825</v>
      </c>
      <c r="AO3892">
        <v>0.25556250000000003</v>
      </c>
      <c r="AP3892">
        <v>0.382575</v>
      </c>
      <c r="AQ3892">
        <v>5.1074999999999999</v>
      </c>
      <c r="AR3892">
        <v>0.21441393442623</v>
      </c>
      <c r="AS3892">
        <v>0.14821106557377101</v>
      </c>
      <c r="AT3892" s="2">
        <v>2.0000000000000002E-5</v>
      </c>
      <c r="AU3892" s="2">
        <v>4.0156249999999997E-5</v>
      </c>
      <c r="AV3892">
        <v>1.06875E-4</v>
      </c>
      <c r="AW3892">
        <v>2.1296875E-4</v>
      </c>
      <c r="AX3892">
        <v>3.1881249999999998E-4</v>
      </c>
      <c r="AY3892">
        <v>4.2562499999999996E-3</v>
      </c>
      <c r="AZ3892">
        <v>1.7867827868852499E-4</v>
      </c>
      <c r="BA3892">
        <v>1.23509221311475E-4</v>
      </c>
      <c r="BB3892" t="s">
        <v>2077</v>
      </c>
      <c r="BC3892" s="1" t="s">
        <v>2084</v>
      </c>
      <c r="BD3892" t="s">
        <v>2079</v>
      </c>
      <c r="BE3892" t="s">
        <v>106</v>
      </c>
      <c r="BF3892">
        <v>47.568333000000003</v>
      </c>
      <c r="BG3892">
        <v>-122.30805599999999</v>
      </c>
      <c r="BH3892" t="s">
        <v>109</v>
      </c>
      <c r="BI3892">
        <v>6.6666666666666697E-3</v>
      </c>
      <c r="BJ3892">
        <v>8</v>
      </c>
    </row>
    <row r="3893" spans="1:62" x14ac:dyDescent="0.3">
      <c r="A3893" s="1" t="s">
        <v>2082</v>
      </c>
      <c r="B3893" s="1" t="s">
        <v>78</v>
      </c>
      <c r="C3893" t="s">
        <v>2066</v>
      </c>
      <c r="D3893">
        <v>2011</v>
      </c>
      <c r="E3893" t="s">
        <v>79</v>
      </c>
      <c r="F3893" t="s">
        <v>59</v>
      </c>
      <c r="G3893">
        <v>3.0600000000000001E-4</v>
      </c>
      <c r="H3893">
        <v>8.4250000000000004E-4</v>
      </c>
      <c r="I3893">
        <v>1.5225E-3</v>
      </c>
      <c r="J3893">
        <v>2.6874999999999998E-3</v>
      </c>
      <c r="K3893">
        <v>3.4680000000000002E-3</v>
      </c>
      <c r="L3893">
        <v>1.451E-2</v>
      </c>
      <c r="M3893">
        <v>3</v>
      </c>
      <c r="N3893" t="str">
        <f t="shared" si="60"/>
        <v>530330080_88128</v>
      </c>
      <c r="O3893" t="e">
        <f>VLOOKUP(N3893,'HEM3 monitor concs'!D:L,9,FALSE)</f>
        <v>#N/A</v>
      </c>
      <c r="P3893" t="e">
        <f>VLOOKUP(N3893,'HEM3 monitor concs'!D:L,6,FALSE)</f>
        <v>#N/A</v>
      </c>
      <c r="Q3893" s="3">
        <v>1.9657377049180302E-3</v>
      </c>
      <c r="R3893" s="2">
        <v>3.4212382942690699E-6</v>
      </c>
      <c r="S3893" s="5">
        <v>1.85475409836066E-3</v>
      </c>
      <c r="T3893">
        <v>122</v>
      </c>
      <c r="U3893">
        <v>61</v>
      </c>
      <c r="V3893">
        <v>4</v>
      </c>
      <c r="W3893">
        <v>30</v>
      </c>
      <c r="X3893">
        <v>30</v>
      </c>
      <c r="Y3893">
        <v>32</v>
      </c>
      <c r="Z3893">
        <v>30</v>
      </c>
      <c r="AA3893">
        <v>1</v>
      </c>
      <c r="AB3893">
        <v>50</v>
      </c>
      <c r="AC3893" t="s">
        <v>2083</v>
      </c>
      <c r="AD3893" t="s">
        <v>323</v>
      </c>
      <c r="AE3893" t="s">
        <v>80</v>
      </c>
      <c r="AF3893" t="s">
        <v>68</v>
      </c>
      <c r="AI3893">
        <v>1</v>
      </c>
      <c r="AJ3893" t="s">
        <v>60</v>
      </c>
      <c r="AK3893">
        <v>1.4999999999999999E-4</v>
      </c>
      <c r="AL3893" t="s">
        <v>60</v>
      </c>
      <c r="AM3893" t="s">
        <v>60</v>
      </c>
      <c r="AN3893" t="s">
        <v>60</v>
      </c>
      <c r="AO3893" t="s">
        <v>60</v>
      </c>
      <c r="AP3893" t="s">
        <v>60</v>
      </c>
      <c r="AQ3893" t="s">
        <v>60</v>
      </c>
      <c r="AR3893" t="s">
        <v>60</v>
      </c>
      <c r="AS3893" t="s">
        <v>60</v>
      </c>
      <c r="AT3893">
        <v>2.0400000000000001E-3</v>
      </c>
      <c r="AU3893">
        <v>5.61666666666667E-3</v>
      </c>
      <c r="AV3893">
        <v>1.0149999999999999E-2</v>
      </c>
      <c r="AW3893">
        <v>1.7916666666666699E-2</v>
      </c>
      <c r="AX3893">
        <v>2.3120000000000002E-2</v>
      </c>
      <c r="AY3893">
        <v>9.6733333333333296E-2</v>
      </c>
      <c r="AZ3893">
        <v>1.31049180327869E-2</v>
      </c>
      <c r="BA3893">
        <v>1.2365027322404401E-2</v>
      </c>
      <c r="BB3893" t="s">
        <v>2077</v>
      </c>
      <c r="BC3893" s="1" t="s">
        <v>2084</v>
      </c>
      <c r="BD3893" t="s">
        <v>2079</v>
      </c>
      <c r="BE3893" t="s">
        <v>106</v>
      </c>
      <c r="BF3893">
        <v>47.568333000000003</v>
      </c>
      <c r="BG3893">
        <v>-122.30805599999999</v>
      </c>
      <c r="BH3893" t="s">
        <v>109</v>
      </c>
      <c r="BI3893" t="s">
        <v>60</v>
      </c>
      <c r="BJ3893">
        <v>0.15</v>
      </c>
    </row>
    <row r="3894" spans="1:62" x14ac:dyDescent="0.3">
      <c r="A3894" s="1" t="s">
        <v>2082</v>
      </c>
      <c r="B3894" s="1" t="s">
        <v>81</v>
      </c>
      <c r="C3894" t="s">
        <v>2066</v>
      </c>
      <c r="D3894">
        <v>2011</v>
      </c>
      <c r="E3894" t="s">
        <v>82</v>
      </c>
      <c r="F3894" t="s">
        <v>59</v>
      </c>
      <c r="G3894">
        <v>2.7799999999999998E-4</v>
      </c>
      <c r="H3894">
        <v>7.4125000000000005E-4</v>
      </c>
      <c r="I3894">
        <v>1.67E-3</v>
      </c>
      <c r="J3894">
        <v>4.2662500000000001E-3</v>
      </c>
      <c r="K3894">
        <v>8.6475000000000007E-3</v>
      </c>
      <c r="L3894">
        <v>4.9375000000000002E-2</v>
      </c>
      <c r="M3894">
        <v>3</v>
      </c>
      <c r="N3894" t="str">
        <f t="shared" si="60"/>
        <v>530330080_88132</v>
      </c>
      <c r="O3894" t="e">
        <f>VLOOKUP(N3894,'HEM3 monitor concs'!D:L,9,FALSE)</f>
        <v>#N/A</v>
      </c>
      <c r="P3894" t="e">
        <f>VLOOKUP(N3894,'HEM3 monitor concs'!D:L,6,FALSE)</f>
        <v>#N/A</v>
      </c>
      <c r="Q3894" s="3">
        <v>3.8503688524590199E-3</v>
      </c>
      <c r="R3894" s="2">
        <v>4.2955070730592103E-5</v>
      </c>
      <c r="S3894" s="5">
        <v>9.4229508196721297E-4</v>
      </c>
      <c r="T3894">
        <v>122</v>
      </c>
      <c r="U3894">
        <v>41</v>
      </c>
      <c r="V3894">
        <v>2</v>
      </c>
      <c r="W3894">
        <v>30</v>
      </c>
      <c r="X3894">
        <v>30</v>
      </c>
      <c r="Y3894">
        <v>32</v>
      </c>
      <c r="Z3894">
        <v>30</v>
      </c>
      <c r="AA3894">
        <v>1</v>
      </c>
      <c r="AB3894">
        <v>33.606557377049199</v>
      </c>
      <c r="AC3894" t="s">
        <v>2083</v>
      </c>
      <c r="AD3894" t="s">
        <v>323</v>
      </c>
      <c r="AE3894" t="s">
        <v>83</v>
      </c>
      <c r="AF3894" t="s">
        <v>84</v>
      </c>
      <c r="AI3894">
        <v>1</v>
      </c>
      <c r="AJ3894" t="s">
        <v>60</v>
      </c>
      <c r="AK3894" s="2">
        <v>2.9999999999999997E-4</v>
      </c>
      <c r="AL3894" t="s">
        <v>60</v>
      </c>
      <c r="AM3894" t="s">
        <v>60</v>
      </c>
      <c r="AN3894" t="s">
        <v>60</v>
      </c>
      <c r="AO3894" t="s">
        <v>60</v>
      </c>
      <c r="AP3894" t="s">
        <v>60</v>
      </c>
      <c r="AQ3894" t="s">
        <v>60</v>
      </c>
      <c r="AR3894" t="s">
        <v>60</v>
      </c>
      <c r="AS3894" t="s">
        <v>60</v>
      </c>
      <c r="AT3894">
        <v>9.26666666666667E-4</v>
      </c>
      <c r="AU3894">
        <v>2.4708333333333301E-3</v>
      </c>
      <c r="AV3894">
        <v>5.5666666666666703E-3</v>
      </c>
      <c r="AW3894">
        <v>1.4220833333333301E-2</v>
      </c>
      <c r="AX3894">
        <v>2.8825E-2</v>
      </c>
      <c r="AY3894">
        <v>0.164583333333333</v>
      </c>
      <c r="AZ3894">
        <v>1.28345628415301E-2</v>
      </c>
      <c r="BA3894">
        <v>3.1409836065573798E-3</v>
      </c>
      <c r="BB3894" t="s">
        <v>2077</v>
      </c>
      <c r="BC3894" s="1" t="s">
        <v>2084</v>
      </c>
      <c r="BD3894" t="s">
        <v>2079</v>
      </c>
      <c r="BE3894" t="s">
        <v>106</v>
      </c>
      <c r="BF3894">
        <v>47.568333000000003</v>
      </c>
      <c r="BG3894">
        <v>-122.30805599999999</v>
      </c>
      <c r="BH3894" t="s">
        <v>109</v>
      </c>
      <c r="BI3894" t="s">
        <v>60</v>
      </c>
      <c r="BJ3894">
        <v>0.3</v>
      </c>
    </row>
    <row r="3895" spans="1:62" x14ac:dyDescent="0.3">
      <c r="A3895" s="1" t="s">
        <v>2082</v>
      </c>
      <c r="B3895" s="1" t="s">
        <v>85</v>
      </c>
      <c r="C3895" t="s">
        <v>2066</v>
      </c>
      <c r="D3895">
        <v>2011</v>
      </c>
      <c r="E3895" t="s">
        <v>86</v>
      </c>
      <c r="F3895" t="s">
        <v>59</v>
      </c>
      <c r="G3895">
        <v>1.975E-4</v>
      </c>
      <c r="H3895">
        <v>4.8000000000000001E-4</v>
      </c>
      <c r="I3895">
        <v>8.1249999999999996E-4</v>
      </c>
      <c r="J3895">
        <v>2.0412500000000001E-3</v>
      </c>
      <c r="K3895">
        <v>5.1279999999999997E-3</v>
      </c>
      <c r="L3895">
        <v>1.14E-2</v>
      </c>
      <c r="M3895">
        <v>3</v>
      </c>
      <c r="N3895" t="str">
        <f t="shared" si="60"/>
        <v>530330080_88136</v>
      </c>
      <c r="O3895" t="e">
        <f>VLOOKUP(N3895,'HEM3 monitor concs'!D:L,9,FALSE)</f>
        <v>#N/A</v>
      </c>
      <c r="P3895" t="e">
        <f>VLOOKUP(N3895,'HEM3 monitor concs'!D:L,6,FALSE)</f>
        <v>#N/A</v>
      </c>
      <c r="Q3895" s="3">
        <v>1.7757377049180301E-3</v>
      </c>
      <c r="R3895" s="2">
        <v>5.1866969719550203E-6</v>
      </c>
      <c r="S3895" s="5">
        <v>6.1942622950819702E-4</v>
      </c>
      <c r="T3895">
        <v>122</v>
      </c>
      <c r="U3895">
        <v>46</v>
      </c>
      <c r="V3895">
        <v>0</v>
      </c>
      <c r="W3895">
        <v>30</v>
      </c>
      <c r="X3895">
        <v>30</v>
      </c>
      <c r="Y3895">
        <v>32</v>
      </c>
      <c r="Z3895">
        <v>30</v>
      </c>
      <c r="AA3895">
        <v>1</v>
      </c>
      <c r="AB3895">
        <v>37.7049180327869</v>
      </c>
      <c r="AC3895" t="s">
        <v>2083</v>
      </c>
      <c r="AD3895" t="s">
        <v>323</v>
      </c>
      <c r="AE3895" t="s">
        <v>87</v>
      </c>
      <c r="AF3895" t="s">
        <v>62</v>
      </c>
      <c r="AG3895" t="s">
        <v>88</v>
      </c>
      <c r="AI3895">
        <v>1</v>
      </c>
      <c r="AJ3895">
        <v>4.8000000000000001E-4</v>
      </c>
      <c r="AK3895" s="2">
        <v>9.0000000000000006E-5</v>
      </c>
      <c r="AL3895">
        <v>9.4799999999999995E-2</v>
      </c>
      <c r="AM3895">
        <v>0.23039999999999999</v>
      </c>
      <c r="AN3895">
        <v>0.39</v>
      </c>
      <c r="AO3895">
        <v>0.9798</v>
      </c>
      <c r="AP3895">
        <v>2.4614400000000001</v>
      </c>
      <c r="AQ3895">
        <v>5.4720000000000004</v>
      </c>
      <c r="AR3895">
        <v>0.85235409836065601</v>
      </c>
      <c r="AS3895">
        <v>0.29732459016393398</v>
      </c>
      <c r="AT3895">
        <v>2.1944444444444398E-3</v>
      </c>
      <c r="AU3895">
        <v>5.3333333333333297E-3</v>
      </c>
      <c r="AV3895">
        <v>9.0277777777777804E-3</v>
      </c>
      <c r="AW3895">
        <v>2.2680555555555499E-2</v>
      </c>
      <c r="AX3895">
        <v>5.6977777777777801E-2</v>
      </c>
      <c r="AY3895">
        <v>0.12666666666666701</v>
      </c>
      <c r="AZ3895">
        <v>1.9730418943533699E-2</v>
      </c>
      <c r="BA3895">
        <v>6.8825136612021796E-3</v>
      </c>
      <c r="BB3895" t="s">
        <v>2077</v>
      </c>
      <c r="BC3895" s="1" t="s">
        <v>2084</v>
      </c>
      <c r="BD3895" t="s">
        <v>2079</v>
      </c>
      <c r="BE3895" t="s">
        <v>106</v>
      </c>
      <c r="BF3895">
        <v>47.568333000000003</v>
      </c>
      <c r="BG3895">
        <v>-122.30805599999999</v>
      </c>
      <c r="BH3895" t="s">
        <v>109</v>
      </c>
      <c r="BI3895">
        <v>2.0833333333333298E-3</v>
      </c>
      <c r="BJ3895">
        <v>0.09</v>
      </c>
    </row>
    <row r="3896" spans="1:62" x14ac:dyDescent="0.3">
      <c r="A3896" s="1" t="s">
        <v>2085</v>
      </c>
      <c r="B3896" s="1" t="s">
        <v>71</v>
      </c>
      <c r="C3896" t="s">
        <v>2066</v>
      </c>
      <c r="D3896">
        <v>2011</v>
      </c>
      <c r="E3896" t="s">
        <v>72</v>
      </c>
      <c r="F3896" t="s">
        <v>59</v>
      </c>
      <c r="G3896">
        <v>0</v>
      </c>
      <c r="H3896" s="2">
        <v>2.5000000000000001E-5</v>
      </c>
      <c r="I3896" s="2">
        <v>1E-4</v>
      </c>
      <c r="J3896" s="2">
        <v>2.0000000000000001E-4</v>
      </c>
      <c r="K3896" s="2">
        <v>2.9999999999999997E-4</v>
      </c>
      <c r="L3896">
        <v>2.0999999999999999E-3</v>
      </c>
      <c r="M3896">
        <v>3</v>
      </c>
      <c r="N3896" t="str">
        <f t="shared" si="60"/>
        <v>530390003_88112</v>
      </c>
      <c r="O3896" t="e">
        <f>VLOOKUP(N3896,'HEM3 monitor concs'!D:L,9,FALSE)</f>
        <v>#N/A</v>
      </c>
      <c r="P3896" t="e">
        <f>VLOOKUP(N3896,'HEM3 monitor concs'!D:L,6,FALSE)</f>
        <v>#N/A</v>
      </c>
      <c r="Q3896" s="3">
        <v>1.5526315789473699E-4</v>
      </c>
      <c r="R3896" s="2">
        <v>5.5414531904983702E-8</v>
      </c>
      <c r="S3896" s="5">
        <v>1.36842105263158E-4</v>
      </c>
      <c r="T3896">
        <v>114</v>
      </c>
      <c r="U3896">
        <v>45</v>
      </c>
      <c r="V3896">
        <v>29</v>
      </c>
      <c r="W3896">
        <v>30</v>
      </c>
      <c r="X3896">
        <v>29</v>
      </c>
      <c r="Y3896">
        <v>29</v>
      </c>
      <c r="Z3896">
        <v>26</v>
      </c>
      <c r="AA3896">
        <v>1</v>
      </c>
      <c r="AB3896">
        <v>39.473684210526301</v>
      </c>
      <c r="AC3896" t="s">
        <v>60</v>
      </c>
      <c r="AD3896" t="s">
        <v>60</v>
      </c>
      <c r="AE3896" t="s">
        <v>73</v>
      </c>
      <c r="AF3896" t="s">
        <v>62</v>
      </c>
      <c r="AI3896">
        <v>1.2500000000000001E-2</v>
      </c>
      <c r="AJ3896">
        <v>1.4999999999999999E-4</v>
      </c>
      <c r="AK3896">
        <v>8.0000000000000002E-3</v>
      </c>
      <c r="AL3896">
        <v>0</v>
      </c>
      <c r="AM3896">
        <v>3.7499999999999999E-3</v>
      </c>
      <c r="AN3896">
        <v>1.4999999999999999E-2</v>
      </c>
      <c r="AO3896">
        <v>0.03</v>
      </c>
      <c r="AP3896">
        <v>4.4999999999999998E-2</v>
      </c>
      <c r="AQ3896">
        <v>0.315</v>
      </c>
      <c r="AR3896">
        <v>2.3289473684210499E-2</v>
      </c>
      <c r="AS3896">
        <v>2.0526315789473702E-2</v>
      </c>
      <c r="AT3896">
        <v>0</v>
      </c>
      <c r="AU3896" s="2">
        <v>3.1250000000000001E-6</v>
      </c>
      <c r="AV3896" s="2">
        <v>1.2500000000000001E-5</v>
      </c>
      <c r="AW3896" s="2">
        <v>2.5000000000000001E-5</v>
      </c>
      <c r="AX3896" s="2">
        <v>3.7499999999999997E-5</v>
      </c>
      <c r="AY3896">
        <v>2.6249999999999998E-4</v>
      </c>
      <c r="AZ3896" s="2">
        <v>1.94078947368421E-5</v>
      </c>
      <c r="BA3896" s="2">
        <v>1.7105263157894699E-5</v>
      </c>
      <c r="BB3896" t="s">
        <v>2086</v>
      </c>
      <c r="BC3896" s="1" t="s">
        <v>2087</v>
      </c>
      <c r="BD3896" t="s">
        <v>110</v>
      </c>
      <c r="BE3896" t="s">
        <v>96</v>
      </c>
      <c r="BF3896">
        <v>45.666202550000001</v>
      </c>
      <c r="BG3896">
        <v>-121.0007095</v>
      </c>
      <c r="BH3896" t="s">
        <v>415</v>
      </c>
      <c r="BI3896">
        <v>6.6666666666666697E-3</v>
      </c>
      <c r="BJ3896">
        <v>8</v>
      </c>
    </row>
    <row r="3897" spans="1:62" x14ac:dyDescent="0.3">
      <c r="A3897" s="1" t="s">
        <v>2085</v>
      </c>
      <c r="B3897" s="1" t="s">
        <v>75</v>
      </c>
      <c r="C3897" t="s">
        <v>2066</v>
      </c>
      <c r="D3897">
        <v>2011</v>
      </c>
      <c r="E3897" t="s">
        <v>76</v>
      </c>
      <c r="F3897" t="s">
        <v>59</v>
      </c>
      <c r="G3897">
        <v>0</v>
      </c>
      <c r="H3897" s="2">
        <v>2.9999999999999997E-4</v>
      </c>
      <c r="I3897">
        <v>1.3500000000000001E-3</v>
      </c>
      <c r="J3897">
        <v>1.0925000000000001E-2</v>
      </c>
      <c r="K3897">
        <v>8.5930000000000006E-2</v>
      </c>
      <c r="L3897">
        <v>0.37759999999999999</v>
      </c>
      <c r="M3897">
        <v>3</v>
      </c>
      <c r="N3897" t="str">
        <f t="shared" si="60"/>
        <v>530390003_88115</v>
      </c>
      <c r="O3897" t="e">
        <f>VLOOKUP(N3897,'HEM3 monitor concs'!D:L,9,FALSE)</f>
        <v>#N/A</v>
      </c>
      <c r="P3897" t="e">
        <f>VLOOKUP(N3897,'HEM3 monitor concs'!D:L,6,FALSE)</f>
        <v>#N/A</v>
      </c>
      <c r="Q3897" s="3">
        <v>2.9774561403508801E-2</v>
      </c>
      <c r="R3897">
        <v>5.1161677542307096E-3</v>
      </c>
      <c r="S3897" s="5">
        <v>2.71052631578947E-4</v>
      </c>
      <c r="T3897">
        <v>114</v>
      </c>
      <c r="U3897">
        <v>26</v>
      </c>
      <c r="V3897">
        <v>19</v>
      </c>
      <c r="W3897">
        <v>30</v>
      </c>
      <c r="X3897">
        <v>29</v>
      </c>
      <c r="Y3897">
        <v>29</v>
      </c>
      <c r="Z3897">
        <v>26</v>
      </c>
      <c r="AA3897">
        <v>1</v>
      </c>
      <c r="AB3897">
        <v>22.8070175438597</v>
      </c>
      <c r="AC3897" t="s">
        <v>60</v>
      </c>
      <c r="AD3897" t="s">
        <v>60</v>
      </c>
      <c r="AE3897" t="s">
        <v>77</v>
      </c>
      <c r="AF3897" t="s">
        <v>62</v>
      </c>
      <c r="AI3897">
        <v>1</v>
      </c>
      <c r="AJ3897" t="s">
        <v>60</v>
      </c>
      <c r="AK3897">
        <v>1.4999999999999999E-4</v>
      </c>
      <c r="AL3897" t="s">
        <v>60</v>
      </c>
      <c r="AM3897" t="s">
        <v>60</v>
      </c>
      <c r="AN3897" t="s">
        <v>60</v>
      </c>
      <c r="AO3897" t="s">
        <v>60</v>
      </c>
      <c r="AP3897" t="s">
        <v>60</v>
      </c>
      <c r="AQ3897" t="s">
        <v>60</v>
      </c>
      <c r="AR3897" t="s">
        <v>60</v>
      </c>
      <c r="AS3897" t="s">
        <v>60</v>
      </c>
      <c r="AT3897">
        <v>0</v>
      </c>
      <c r="AU3897">
        <v>2E-3</v>
      </c>
      <c r="AV3897">
        <v>8.9999999999999993E-3</v>
      </c>
      <c r="AW3897">
        <v>7.2833333333333306E-2</v>
      </c>
      <c r="AX3897">
        <v>0.57286666666666697</v>
      </c>
      <c r="AY3897">
        <v>2.5173333333333301</v>
      </c>
      <c r="AZ3897">
        <v>0.19849707602339201</v>
      </c>
      <c r="BA3897">
        <v>1.80701754385965E-3</v>
      </c>
      <c r="BB3897" t="s">
        <v>2086</v>
      </c>
      <c r="BC3897" s="1" t="s">
        <v>2087</v>
      </c>
      <c r="BD3897" t="s">
        <v>110</v>
      </c>
      <c r="BE3897" t="s">
        <v>96</v>
      </c>
      <c r="BF3897">
        <v>45.666202550000001</v>
      </c>
      <c r="BG3897">
        <v>-121.0007095</v>
      </c>
      <c r="BH3897" t="s">
        <v>415</v>
      </c>
      <c r="BI3897" t="s">
        <v>60</v>
      </c>
      <c r="BJ3897">
        <v>0.15</v>
      </c>
    </row>
    <row r="3898" spans="1:62" x14ac:dyDescent="0.3">
      <c r="A3898" s="1" t="s">
        <v>2085</v>
      </c>
      <c r="B3898" s="1" t="s">
        <v>81</v>
      </c>
      <c r="C3898" t="s">
        <v>2066</v>
      </c>
      <c r="D3898">
        <v>2011</v>
      </c>
      <c r="E3898" t="s">
        <v>82</v>
      </c>
      <c r="F3898" t="s">
        <v>59</v>
      </c>
      <c r="G3898" s="2">
        <v>2.9999999999999997E-4</v>
      </c>
      <c r="H3898" s="2">
        <v>5.0000000000000001E-4</v>
      </c>
      <c r="I3898">
        <v>1E-3</v>
      </c>
      <c r="J3898">
        <v>2.0999999999999999E-3</v>
      </c>
      <c r="K3898">
        <v>4.1399999999999996E-3</v>
      </c>
      <c r="L3898">
        <v>1.23E-2</v>
      </c>
      <c r="M3898">
        <v>3</v>
      </c>
      <c r="N3898" t="str">
        <f t="shared" si="60"/>
        <v>530390003_88132</v>
      </c>
      <c r="O3898" t="e">
        <f>VLOOKUP(N3898,'HEM3 monitor concs'!D:L,9,FALSE)</f>
        <v>#N/A</v>
      </c>
      <c r="P3898" t="e">
        <f>VLOOKUP(N3898,'HEM3 monitor concs'!D:L,6,FALSE)</f>
        <v>#N/A</v>
      </c>
      <c r="Q3898" s="3">
        <v>1.78947368421053E-3</v>
      </c>
      <c r="R3898" s="2">
        <v>4.7067908709827697E-6</v>
      </c>
      <c r="S3898" s="5">
        <v>2.5000000000000001E-4</v>
      </c>
      <c r="T3898">
        <v>114</v>
      </c>
      <c r="U3898">
        <v>9</v>
      </c>
      <c r="V3898">
        <v>2</v>
      </c>
      <c r="W3898">
        <v>30</v>
      </c>
      <c r="X3898">
        <v>29</v>
      </c>
      <c r="Y3898">
        <v>29</v>
      </c>
      <c r="Z3898">
        <v>26</v>
      </c>
      <c r="AA3898">
        <v>1</v>
      </c>
      <c r="AB3898">
        <v>7.8947368421052602</v>
      </c>
      <c r="AC3898" t="s">
        <v>60</v>
      </c>
      <c r="AD3898" t="s">
        <v>60</v>
      </c>
      <c r="AE3898" t="s">
        <v>83</v>
      </c>
      <c r="AF3898" t="s">
        <v>84</v>
      </c>
      <c r="AI3898">
        <v>1</v>
      </c>
      <c r="AJ3898" t="s">
        <v>60</v>
      </c>
      <c r="AK3898" s="2">
        <v>2.9999999999999997E-4</v>
      </c>
      <c r="AL3898" t="s">
        <v>60</v>
      </c>
      <c r="AM3898" t="s">
        <v>60</v>
      </c>
      <c r="AN3898" t="s">
        <v>60</v>
      </c>
      <c r="AO3898" t="s">
        <v>60</v>
      </c>
      <c r="AP3898" t="s">
        <v>60</v>
      </c>
      <c r="AQ3898" t="s">
        <v>60</v>
      </c>
      <c r="AR3898" t="s">
        <v>60</v>
      </c>
      <c r="AS3898" t="s">
        <v>60</v>
      </c>
      <c r="AT3898">
        <v>1E-3</v>
      </c>
      <c r="AU3898">
        <v>1.66666666666667E-3</v>
      </c>
      <c r="AV3898">
        <v>3.3333333333333301E-3</v>
      </c>
      <c r="AW3898">
        <v>7.0000000000000001E-3</v>
      </c>
      <c r="AX3898">
        <v>1.38E-2</v>
      </c>
      <c r="AY3898">
        <v>4.1000000000000002E-2</v>
      </c>
      <c r="AZ3898">
        <v>5.9649122807017502E-3</v>
      </c>
      <c r="BA3898">
        <v>8.3333333333333295E-4</v>
      </c>
      <c r="BB3898" t="s">
        <v>2086</v>
      </c>
      <c r="BC3898" s="1" t="s">
        <v>2087</v>
      </c>
      <c r="BD3898" t="s">
        <v>110</v>
      </c>
      <c r="BE3898" t="s">
        <v>96</v>
      </c>
      <c r="BF3898">
        <v>45.666202550000001</v>
      </c>
      <c r="BG3898">
        <v>-121.0007095</v>
      </c>
      <c r="BH3898" t="s">
        <v>415</v>
      </c>
      <c r="BI3898" t="s">
        <v>60</v>
      </c>
      <c r="BJ3898">
        <v>0.3</v>
      </c>
    </row>
    <row r="3899" spans="1:62" x14ac:dyDescent="0.3">
      <c r="A3899" s="1" t="s">
        <v>2085</v>
      </c>
      <c r="B3899" s="1" t="s">
        <v>85</v>
      </c>
      <c r="C3899" t="s">
        <v>2066</v>
      </c>
      <c r="D3899">
        <v>2011</v>
      </c>
      <c r="E3899" t="s">
        <v>86</v>
      </c>
      <c r="F3899" t="s">
        <v>59</v>
      </c>
      <c r="G3899">
        <v>0</v>
      </c>
      <c r="H3899">
        <v>0</v>
      </c>
      <c r="I3899" s="2">
        <v>1E-4</v>
      </c>
      <c r="J3899" s="2">
        <v>2.0000000000000001E-4</v>
      </c>
      <c r="K3899" s="2">
        <v>4.0000000000000002E-4</v>
      </c>
      <c r="L3899">
        <v>1.1000000000000001E-3</v>
      </c>
      <c r="M3899">
        <v>3</v>
      </c>
      <c r="N3899" t="str">
        <f t="shared" si="60"/>
        <v>530390003_88136</v>
      </c>
      <c r="O3899" t="e">
        <f>VLOOKUP(N3899,'HEM3 monitor concs'!D:L,9,FALSE)</f>
        <v>#N/A</v>
      </c>
      <c r="P3899" t="e">
        <f>VLOOKUP(N3899,'HEM3 monitor concs'!D:L,6,FALSE)</f>
        <v>#N/A</v>
      </c>
      <c r="Q3899" s="3">
        <v>1.67543859649123E-4</v>
      </c>
      <c r="R3899" s="2">
        <v>3.7255860891165999E-8</v>
      </c>
      <c r="S3899" s="6">
        <v>1E-4</v>
      </c>
      <c r="T3899">
        <v>114</v>
      </c>
      <c r="U3899">
        <v>31</v>
      </c>
      <c r="V3899">
        <v>31</v>
      </c>
      <c r="W3899">
        <v>30</v>
      </c>
      <c r="X3899">
        <v>29</v>
      </c>
      <c r="Y3899">
        <v>29</v>
      </c>
      <c r="Z3899">
        <v>26</v>
      </c>
      <c r="AA3899">
        <v>1</v>
      </c>
      <c r="AB3899">
        <v>27.1929824561403</v>
      </c>
      <c r="AC3899" t="s">
        <v>60</v>
      </c>
      <c r="AD3899" t="s">
        <v>60</v>
      </c>
      <c r="AE3899" t="s">
        <v>87</v>
      </c>
      <c r="AF3899" t="s">
        <v>62</v>
      </c>
      <c r="AG3899" t="s">
        <v>88</v>
      </c>
      <c r="AI3899">
        <v>1</v>
      </c>
      <c r="AJ3899">
        <v>4.8000000000000001E-4</v>
      </c>
      <c r="AK3899" s="2">
        <v>9.0000000000000006E-5</v>
      </c>
      <c r="AL3899">
        <v>0</v>
      </c>
      <c r="AM3899">
        <v>0</v>
      </c>
      <c r="AN3899">
        <v>4.8000000000000001E-2</v>
      </c>
      <c r="AO3899">
        <v>9.6000000000000002E-2</v>
      </c>
      <c r="AP3899">
        <v>0.192</v>
      </c>
      <c r="AQ3899">
        <v>0.52800000000000002</v>
      </c>
      <c r="AR3899">
        <v>8.0421052631578893E-2</v>
      </c>
      <c r="AS3899">
        <v>4.8000000000000001E-2</v>
      </c>
      <c r="AT3899">
        <v>0</v>
      </c>
      <c r="AU3899">
        <v>0</v>
      </c>
      <c r="AV3899">
        <v>1.11111111111111E-3</v>
      </c>
      <c r="AW3899">
        <v>2.2222222222222201E-3</v>
      </c>
      <c r="AX3899">
        <v>4.4444444444444401E-3</v>
      </c>
      <c r="AY3899">
        <v>1.22222222222222E-2</v>
      </c>
      <c r="AZ3899">
        <v>1.86159844054581E-3</v>
      </c>
      <c r="BA3899">
        <v>1.11111111111111E-3</v>
      </c>
      <c r="BB3899" t="s">
        <v>2086</v>
      </c>
      <c r="BC3899" s="1" t="s">
        <v>2087</v>
      </c>
      <c r="BD3899" t="s">
        <v>110</v>
      </c>
      <c r="BE3899" t="s">
        <v>96</v>
      </c>
      <c r="BF3899">
        <v>45.666202550000001</v>
      </c>
      <c r="BG3899">
        <v>-121.0007095</v>
      </c>
      <c r="BH3899" t="s">
        <v>415</v>
      </c>
      <c r="BI3899">
        <v>2.0833333333333298E-3</v>
      </c>
      <c r="BJ3899">
        <v>0.09</v>
      </c>
    </row>
    <row r="3900" spans="1:62" x14ac:dyDescent="0.3">
      <c r="A3900" s="1" t="s">
        <v>2088</v>
      </c>
      <c r="B3900" s="1" t="s">
        <v>78</v>
      </c>
      <c r="C3900" t="s">
        <v>2066</v>
      </c>
      <c r="D3900">
        <v>2011</v>
      </c>
      <c r="E3900" t="s">
        <v>79</v>
      </c>
      <c r="F3900" t="s">
        <v>59</v>
      </c>
      <c r="G3900" s="2">
        <v>6.7999999999999999E-5</v>
      </c>
      <c r="H3900">
        <v>4.6500000000000003E-4</v>
      </c>
      <c r="I3900">
        <v>9.1E-4</v>
      </c>
      <c r="J3900">
        <v>1.3600000000000001E-3</v>
      </c>
      <c r="K3900">
        <v>1.872E-3</v>
      </c>
      <c r="L3900">
        <v>1.468E-2</v>
      </c>
      <c r="M3900">
        <v>3</v>
      </c>
      <c r="N3900" t="str">
        <f t="shared" si="60"/>
        <v>530390010_88128</v>
      </c>
      <c r="O3900" t="e">
        <f>VLOOKUP(N3900,'HEM3 monitor concs'!D:L,9,FALSE)</f>
        <v>#N/A</v>
      </c>
      <c r="P3900" t="e">
        <f>VLOOKUP(N3900,'HEM3 monitor concs'!D:L,6,FALSE)</f>
        <v>#N/A</v>
      </c>
      <c r="Q3900" s="3">
        <v>1.09536842105263E-3</v>
      </c>
      <c r="R3900" s="2">
        <v>2.52526555431131E-6</v>
      </c>
      <c r="S3900" s="5">
        <v>6.4336842105263195E-4</v>
      </c>
      <c r="T3900">
        <v>95</v>
      </c>
      <c r="U3900">
        <v>37</v>
      </c>
      <c r="V3900">
        <v>6</v>
      </c>
      <c r="W3900">
        <v>27</v>
      </c>
      <c r="X3900">
        <v>30</v>
      </c>
      <c r="Y3900">
        <v>30</v>
      </c>
      <c r="Z3900">
        <v>8</v>
      </c>
      <c r="AA3900">
        <v>1</v>
      </c>
      <c r="AB3900">
        <v>38.947368421052602</v>
      </c>
      <c r="AC3900" t="s">
        <v>60</v>
      </c>
      <c r="AD3900" t="s">
        <v>60</v>
      </c>
      <c r="AE3900" t="s">
        <v>80</v>
      </c>
      <c r="AF3900" t="s">
        <v>68</v>
      </c>
      <c r="AI3900">
        <v>1</v>
      </c>
      <c r="AJ3900" t="s">
        <v>60</v>
      </c>
      <c r="AK3900">
        <v>1.4999999999999999E-4</v>
      </c>
      <c r="AL3900" t="s">
        <v>60</v>
      </c>
      <c r="AM3900" t="s">
        <v>60</v>
      </c>
      <c r="AN3900" t="s">
        <v>60</v>
      </c>
      <c r="AO3900" t="s">
        <v>60</v>
      </c>
      <c r="AP3900" t="s">
        <v>60</v>
      </c>
      <c r="AQ3900" t="s">
        <v>60</v>
      </c>
      <c r="AR3900" t="s">
        <v>60</v>
      </c>
      <c r="AS3900" t="s">
        <v>60</v>
      </c>
      <c r="AT3900">
        <v>4.5333333333333299E-4</v>
      </c>
      <c r="AU3900">
        <v>3.0999999999999999E-3</v>
      </c>
      <c r="AV3900">
        <v>6.0666666666666699E-3</v>
      </c>
      <c r="AW3900">
        <v>9.0666666666666708E-3</v>
      </c>
      <c r="AX3900">
        <v>1.248E-2</v>
      </c>
      <c r="AY3900">
        <v>9.7866666666666699E-2</v>
      </c>
      <c r="AZ3900">
        <v>7.3024561403508799E-3</v>
      </c>
      <c r="BA3900">
        <v>4.2891228070175398E-3</v>
      </c>
      <c r="BB3900" t="s">
        <v>2086</v>
      </c>
      <c r="BC3900" s="1" t="s">
        <v>2089</v>
      </c>
      <c r="BD3900" t="s">
        <v>110</v>
      </c>
      <c r="BE3900" t="s">
        <v>96</v>
      </c>
      <c r="BF3900">
        <v>45.749816889999998</v>
      </c>
      <c r="BG3900">
        <v>-121.4011612</v>
      </c>
      <c r="BH3900" t="s">
        <v>64</v>
      </c>
      <c r="BI3900" t="s">
        <v>60</v>
      </c>
      <c r="BJ3900">
        <v>0.15</v>
      </c>
    </row>
    <row r="3901" spans="1:62" x14ac:dyDescent="0.3">
      <c r="A3901" s="1" t="s">
        <v>2088</v>
      </c>
      <c r="B3901" s="1" t="s">
        <v>81</v>
      </c>
      <c r="C3901" t="s">
        <v>2066</v>
      </c>
      <c r="D3901">
        <v>2011</v>
      </c>
      <c r="E3901" t="s">
        <v>82</v>
      </c>
      <c r="F3901" t="s">
        <v>59</v>
      </c>
      <c r="G3901" s="2">
        <v>8.0000000000000098E-6</v>
      </c>
      <c r="H3901">
        <v>2.7500000000000002E-4</v>
      </c>
      <c r="I3901">
        <v>5.9000000000000003E-4</v>
      </c>
      <c r="J3901">
        <v>8.8000000000000003E-4</v>
      </c>
      <c r="K3901">
        <v>1.372E-3</v>
      </c>
      <c r="L3901">
        <v>4.5599999999999998E-3</v>
      </c>
      <c r="M3901">
        <v>3</v>
      </c>
      <c r="N3901" t="str">
        <f t="shared" si="60"/>
        <v>530390010_88132</v>
      </c>
      <c r="O3901" t="e">
        <f>VLOOKUP(N3901,'HEM3 monitor concs'!D:L,9,FALSE)</f>
        <v>#N/A</v>
      </c>
      <c r="P3901" t="e">
        <f>VLOOKUP(N3901,'HEM3 monitor concs'!D:L,6,FALSE)</f>
        <v>#N/A</v>
      </c>
      <c r="Q3901" s="3">
        <v>7.1136842105263198E-4</v>
      </c>
      <c r="R3901" s="2">
        <v>5.2901619260918304E-7</v>
      </c>
      <c r="S3901" s="5">
        <v>3.2115789473684199E-4</v>
      </c>
      <c r="T3901">
        <v>95</v>
      </c>
      <c r="U3901">
        <v>29</v>
      </c>
      <c r="V3901">
        <v>10</v>
      </c>
      <c r="W3901">
        <v>27</v>
      </c>
      <c r="X3901">
        <v>30</v>
      </c>
      <c r="Y3901">
        <v>30</v>
      </c>
      <c r="Z3901">
        <v>8</v>
      </c>
      <c r="AA3901">
        <v>1</v>
      </c>
      <c r="AB3901">
        <v>30.526315789473699</v>
      </c>
      <c r="AC3901" t="s">
        <v>60</v>
      </c>
      <c r="AD3901" t="s">
        <v>60</v>
      </c>
      <c r="AE3901" t="s">
        <v>83</v>
      </c>
      <c r="AF3901" t="s">
        <v>84</v>
      </c>
      <c r="AI3901">
        <v>1</v>
      </c>
      <c r="AJ3901" t="s">
        <v>60</v>
      </c>
      <c r="AK3901" s="2">
        <v>2.9999999999999997E-4</v>
      </c>
      <c r="AL3901" t="s">
        <v>60</v>
      </c>
      <c r="AM3901" t="s">
        <v>60</v>
      </c>
      <c r="AN3901" t="s">
        <v>60</v>
      </c>
      <c r="AO3901" t="s">
        <v>60</v>
      </c>
      <c r="AP3901" t="s">
        <v>60</v>
      </c>
      <c r="AQ3901" t="s">
        <v>60</v>
      </c>
      <c r="AR3901" t="s">
        <v>60</v>
      </c>
      <c r="AS3901" t="s">
        <v>60</v>
      </c>
      <c r="AT3901" s="2">
        <v>2.66666666666667E-5</v>
      </c>
      <c r="AU3901">
        <v>9.1666666666666697E-4</v>
      </c>
      <c r="AV3901">
        <v>1.9666666666666699E-3</v>
      </c>
      <c r="AW3901">
        <v>2.9333333333333299E-3</v>
      </c>
      <c r="AX3901">
        <v>4.5733333333333398E-3</v>
      </c>
      <c r="AY3901">
        <v>1.52E-2</v>
      </c>
      <c r="AZ3901">
        <v>2.3712280701754401E-3</v>
      </c>
      <c r="BA3901">
        <v>1.0705263157894699E-3</v>
      </c>
      <c r="BB3901" t="s">
        <v>2086</v>
      </c>
      <c r="BC3901" s="1" t="s">
        <v>2089</v>
      </c>
      <c r="BD3901" t="s">
        <v>110</v>
      </c>
      <c r="BE3901" t="s">
        <v>96</v>
      </c>
      <c r="BF3901">
        <v>45.749816889999998</v>
      </c>
      <c r="BG3901">
        <v>-121.4011612</v>
      </c>
      <c r="BH3901" t="s">
        <v>64</v>
      </c>
      <c r="BI3901" t="s">
        <v>60</v>
      </c>
      <c r="BJ3901">
        <v>0.3</v>
      </c>
    </row>
    <row r="3902" spans="1:62" x14ac:dyDescent="0.3">
      <c r="A3902" s="1" t="s">
        <v>2088</v>
      </c>
      <c r="B3902" s="1" t="s">
        <v>85</v>
      </c>
      <c r="C3902" t="s">
        <v>2066</v>
      </c>
      <c r="D3902">
        <v>2011</v>
      </c>
      <c r="E3902" t="s">
        <v>86</v>
      </c>
      <c r="F3902" t="s">
        <v>59</v>
      </c>
      <c r="G3902">
        <v>0</v>
      </c>
      <c r="H3902" s="2">
        <v>5.0000000000000002E-5</v>
      </c>
      <c r="I3902">
        <v>1.6000000000000001E-4</v>
      </c>
      <c r="J3902">
        <v>2.7E-4</v>
      </c>
      <c r="K3902">
        <v>4.6800000000000102E-4</v>
      </c>
      <c r="L3902">
        <v>1.09E-3</v>
      </c>
      <c r="M3902">
        <v>3</v>
      </c>
      <c r="N3902" t="str">
        <f t="shared" si="60"/>
        <v>530390010_88136</v>
      </c>
      <c r="O3902" t="e">
        <f>VLOOKUP(N3902,'HEM3 monitor concs'!D:L,9,FALSE)</f>
        <v>#N/A</v>
      </c>
      <c r="P3902" t="e">
        <f>VLOOKUP(N3902,'HEM3 monitor concs'!D:L,6,FALSE)</f>
        <v>#N/A</v>
      </c>
      <c r="Q3902" s="3">
        <v>2.0063157894736799E-4</v>
      </c>
      <c r="R3902" s="2">
        <v>4.6040022396416602E-8</v>
      </c>
      <c r="S3902" s="5">
        <v>1.1442105263157899E-4</v>
      </c>
      <c r="T3902">
        <v>95</v>
      </c>
      <c r="U3902">
        <v>42</v>
      </c>
      <c r="V3902">
        <v>17</v>
      </c>
      <c r="W3902">
        <v>27</v>
      </c>
      <c r="X3902">
        <v>30</v>
      </c>
      <c r="Y3902">
        <v>30</v>
      </c>
      <c r="Z3902">
        <v>8</v>
      </c>
      <c r="AA3902">
        <v>1</v>
      </c>
      <c r="AB3902">
        <v>44.210526315789501</v>
      </c>
      <c r="AC3902" t="s">
        <v>60</v>
      </c>
      <c r="AD3902" t="s">
        <v>60</v>
      </c>
      <c r="AE3902" t="s">
        <v>87</v>
      </c>
      <c r="AF3902" t="s">
        <v>62</v>
      </c>
      <c r="AG3902" t="s">
        <v>88</v>
      </c>
      <c r="AI3902">
        <v>1</v>
      </c>
      <c r="AJ3902">
        <v>4.8000000000000001E-4</v>
      </c>
      <c r="AK3902" s="2">
        <v>9.0000000000000006E-5</v>
      </c>
      <c r="AL3902">
        <v>0</v>
      </c>
      <c r="AM3902">
        <v>2.4E-2</v>
      </c>
      <c r="AN3902">
        <v>7.6799999999999993E-2</v>
      </c>
      <c r="AO3902">
        <v>0.12959999999999999</v>
      </c>
      <c r="AP3902">
        <v>0.22464000000000001</v>
      </c>
      <c r="AQ3902">
        <v>0.5232</v>
      </c>
      <c r="AR3902">
        <v>9.6303157894736799E-2</v>
      </c>
      <c r="AS3902">
        <v>5.4922105263157897E-2</v>
      </c>
      <c r="AT3902">
        <v>0</v>
      </c>
      <c r="AU3902">
        <v>5.5555555555555599E-4</v>
      </c>
      <c r="AV3902">
        <v>1.77777777777778E-3</v>
      </c>
      <c r="AW3902">
        <v>3.0000000000000001E-3</v>
      </c>
      <c r="AX3902">
        <v>5.2000000000000102E-3</v>
      </c>
      <c r="AY3902">
        <v>1.21111111111111E-2</v>
      </c>
      <c r="AZ3902">
        <v>2.2292397660818699E-3</v>
      </c>
      <c r="BA3902">
        <v>1.27134502923977E-3</v>
      </c>
      <c r="BB3902" t="s">
        <v>2086</v>
      </c>
      <c r="BC3902" s="1" t="s">
        <v>2089</v>
      </c>
      <c r="BD3902" t="s">
        <v>110</v>
      </c>
      <c r="BE3902" t="s">
        <v>96</v>
      </c>
      <c r="BF3902">
        <v>45.749816889999998</v>
      </c>
      <c r="BG3902">
        <v>-121.4011612</v>
      </c>
      <c r="BH3902" t="s">
        <v>64</v>
      </c>
      <c r="BI3902">
        <v>2.0833333333333298E-3</v>
      </c>
      <c r="BJ3902">
        <v>0.09</v>
      </c>
    </row>
    <row r="3903" spans="1:62" x14ac:dyDescent="0.3">
      <c r="A3903" s="1" t="s">
        <v>2090</v>
      </c>
      <c r="B3903" s="1" t="s">
        <v>81</v>
      </c>
      <c r="C3903" t="s">
        <v>2066</v>
      </c>
      <c r="D3903">
        <v>2011</v>
      </c>
      <c r="E3903" t="s">
        <v>82</v>
      </c>
      <c r="F3903" t="s">
        <v>59</v>
      </c>
      <c r="G3903" s="2">
        <v>2.0000000000000001E-4</v>
      </c>
      <c r="H3903">
        <v>4.4999999999999999E-4</v>
      </c>
      <c r="I3903">
        <v>8.8999999999999995E-4</v>
      </c>
      <c r="J3903">
        <v>2.0425E-3</v>
      </c>
      <c r="K3903">
        <v>4.032E-3</v>
      </c>
      <c r="L3903">
        <v>1.2120000000000001E-2</v>
      </c>
      <c r="M3903">
        <v>3</v>
      </c>
      <c r="N3903" t="str">
        <f t="shared" si="60"/>
        <v>530390011_88132</v>
      </c>
      <c r="O3903" t="e">
        <f>VLOOKUP(N3903,'HEM3 monitor concs'!D:L,9,FALSE)</f>
        <v>#N/A</v>
      </c>
      <c r="P3903" t="e">
        <f>VLOOKUP(N3903,'HEM3 monitor concs'!D:L,6,FALSE)</f>
        <v>#N/A</v>
      </c>
      <c r="Q3903" s="3">
        <v>1.7302631578947399E-3</v>
      </c>
      <c r="R3903" s="2">
        <v>4.6877813460642798E-6</v>
      </c>
      <c r="S3903" s="5">
        <v>3.2192982456140401E-4</v>
      </c>
      <c r="T3903">
        <v>114</v>
      </c>
      <c r="U3903">
        <v>20</v>
      </c>
      <c r="V3903">
        <v>4</v>
      </c>
      <c r="W3903">
        <v>30</v>
      </c>
      <c r="X3903">
        <v>29</v>
      </c>
      <c r="Y3903">
        <v>29</v>
      </c>
      <c r="Z3903">
        <v>26</v>
      </c>
      <c r="AA3903">
        <v>1</v>
      </c>
      <c r="AB3903">
        <v>17.543859649122801</v>
      </c>
      <c r="AC3903" t="s">
        <v>60</v>
      </c>
      <c r="AD3903" t="s">
        <v>60</v>
      </c>
      <c r="AE3903" t="s">
        <v>83</v>
      </c>
      <c r="AF3903" t="s">
        <v>84</v>
      </c>
      <c r="AI3903">
        <v>1</v>
      </c>
      <c r="AJ3903" t="s">
        <v>60</v>
      </c>
      <c r="AK3903" s="2">
        <v>2.9999999999999997E-4</v>
      </c>
      <c r="AL3903" t="s">
        <v>60</v>
      </c>
      <c r="AM3903" t="s">
        <v>60</v>
      </c>
      <c r="AN3903" t="s">
        <v>60</v>
      </c>
      <c r="AO3903" t="s">
        <v>60</v>
      </c>
      <c r="AP3903" t="s">
        <v>60</v>
      </c>
      <c r="AQ3903" t="s">
        <v>60</v>
      </c>
      <c r="AR3903" t="s">
        <v>60</v>
      </c>
      <c r="AS3903" t="s">
        <v>60</v>
      </c>
      <c r="AT3903">
        <v>6.6666666666666697E-4</v>
      </c>
      <c r="AU3903">
        <v>1.5E-3</v>
      </c>
      <c r="AV3903">
        <v>2.96666666666667E-3</v>
      </c>
      <c r="AW3903">
        <v>6.8083333333333303E-3</v>
      </c>
      <c r="AX3903">
        <v>1.3440000000000001E-2</v>
      </c>
      <c r="AY3903">
        <v>4.0399999999999998E-2</v>
      </c>
      <c r="AZ3903">
        <v>5.7675438596491201E-3</v>
      </c>
      <c r="BA3903">
        <v>1.07309941520468E-3</v>
      </c>
      <c r="BB3903" t="s">
        <v>2086</v>
      </c>
      <c r="BC3903" s="1" t="s">
        <v>2087</v>
      </c>
      <c r="BD3903" t="s">
        <v>110</v>
      </c>
      <c r="BE3903" t="s">
        <v>96</v>
      </c>
      <c r="BF3903">
        <v>45.664222719999998</v>
      </c>
      <c r="BG3903">
        <v>-121.00194550000001</v>
      </c>
      <c r="BH3903" t="s">
        <v>64</v>
      </c>
      <c r="BI3903" t="s">
        <v>60</v>
      </c>
      <c r="BJ3903">
        <v>0.3</v>
      </c>
    </row>
    <row r="3904" spans="1:62" x14ac:dyDescent="0.3">
      <c r="A3904" s="1" t="s">
        <v>2091</v>
      </c>
      <c r="B3904" s="1" t="s">
        <v>78</v>
      </c>
      <c r="C3904" t="s">
        <v>2066</v>
      </c>
      <c r="D3904">
        <v>2011</v>
      </c>
      <c r="E3904" t="s">
        <v>79</v>
      </c>
      <c r="F3904" t="s">
        <v>59</v>
      </c>
      <c r="G3904">
        <v>0</v>
      </c>
      <c r="H3904">
        <v>2.2000000000000001E-4</v>
      </c>
      <c r="I3904">
        <v>6.8000000000000005E-4</v>
      </c>
      <c r="J3904">
        <v>1.1850000000000001E-3</v>
      </c>
      <c r="K3904">
        <v>1.7290000000000001E-3</v>
      </c>
      <c r="L3904">
        <v>7.0800000000000004E-3</v>
      </c>
      <c r="M3904">
        <v>3</v>
      </c>
      <c r="N3904" t="str">
        <f t="shared" si="60"/>
        <v>530530014_88128</v>
      </c>
      <c r="O3904" t="e">
        <f>VLOOKUP(N3904,'HEM3 monitor concs'!D:L,9,FALSE)</f>
        <v>#N/A</v>
      </c>
      <c r="P3904" t="e">
        <f>VLOOKUP(N3904,'HEM3 monitor concs'!D:L,6,FALSE)</f>
        <v>#N/A</v>
      </c>
      <c r="Q3904" s="3">
        <v>8.6127272727272702E-4</v>
      </c>
      <c r="R3904" s="2">
        <v>1.0112387322769E-6</v>
      </c>
      <c r="S3904" s="5">
        <v>6.78E-4</v>
      </c>
      <c r="T3904">
        <v>110</v>
      </c>
      <c r="U3904">
        <v>55</v>
      </c>
      <c r="V3904">
        <v>16</v>
      </c>
      <c r="W3904">
        <v>25</v>
      </c>
      <c r="X3904">
        <v>29</v>
      </c>
      <c r="Y3904">
        <v>29</v>
      </c>
      <c r="Z3904">
        <v>27</v>
      </c>
      <c r="AA3904">
        <v>1</v>
      </c>
      <c r="AB3904">
        <v>50</v>
      </c>
      <c r="AC3904" t="s">
        <v>60</v>
      </c>
      <c r="AD3904" t="s">
        <v>60</v>
      </c>
      <c r="AE3904" t="s">
        <v>80</v>
      </c>
      <c r="AF3904" t="s">
        <v>68</v>
      </c>
      <c r="AI3904">
        <v>1</v>
      </c>
      <c r="AJ3904" t="s">
        <v>60</v>
      </c>
      <c r="AK3904">
        <v>1.4999999999999999E-4</v>
      </c>
      <c r="AL3904" t="s">
        <v>60</v>
      </c>
      <c r="AM3904" t="s">
        <v>60</v>
      </c>
      <c r="AN3904" t="s">
        <v>60</v>
      </c>
      <c r="AO3904" t="s">
        <v>60</v>
      </c>
      <c r="AP3904" t="s">
        <v>60</v>
      </c>
      <c r="AQ3904" t="s">
        <v>60</v>
      </c>
      <c r="AR3904" t="s">
        <v>60</v>
      </c>
      <c r="AS3904" t="s">
        <v>60</v>
      </c>
      <c r="AT3904">
        <v>0</v>
      </c>
      <c r="AU3904">
        <v>1.4666666666666699E-3</v>
      </c>
      <c r="AV3904">
        <v>4.5333333333333302E-3</v>
      </c>
      <c r="AW3904">
        <v>7.9000000000000008E-3</v>
      </c>
      <c r="AX3904">
        <v>1.1526666666666701E-2</v>
      </c>
      <c r="AY3904">
        <v>4.7199999999999999E-2</v>
      </c>
      <c r="AZ3904">
        <v>5.7418181818181804E-3</v>
      </c>
      <c r="BA3904">
        <v>4.5199999999999997E-3</v>
      </c>
      <c r="BB3904" t="s">
        <v>2092</v>
      </c>
      <c r="BC3904" s="1" t="s">
        <v>2093</v>
      </c>
      <c r="BD3904" t="s">
        <v>110</v>
      </c>
      <c r="BE3904" t="s">
        <v>96</v>
      </c>
      <c r="BF3904">
        <v>46.78472137</v>
      </c>
      <c r="BG3904">
        <v>-121.7383347</v>
      </c>
      <c r="BH3904" t="s">
        <v>64</v>
      </c>
      <c r="BI3904" t="s">
        <v>60</v>
      </c>
      <c r="BJ3904">
        <v>0.15</v>
      </c>
    </row>
    <row r="3905" spans="1:62" x14ac:dyDescent="0.3">
      <c r="A3905" s="1" t="s">
        <v>2094</v>
      </c>
      <c r="B3905" s="1" t="s">
        <v>75</v>
      </c>
      <c r="C3905" t="s">
        <v>2066</v>
      </c>
      <c r="D3905">
        <v>2011</v>
      </c>
      <c r="E3905" t="s">
        <v>76</v>
      </c>
      <c r="F3905" t="s">
        <v>59</v>
      </c>
      <c r="G3905">
        <v>1.07E-3</v>
      </c>
      <c r="H3905">
        <v>7.5900000000000004E-3</v>
      </c>
      <c r="I3905">
        <v>2.5600000000000001E-2</v>
      </c>
      <c r="J3905">
        <v>0.13200000000000001</v>
      </c>
      <c r="K3905">
        <v>0.25519999999999998</v>
      </c>
      <c r="L3905">
        <v>0.42699999999999999</v>
      </c>
      <c r="M3905">
        <v>6</v>
      </c>
      <c r="N3905" t="str">
        <f t="shared" si="60"/>
        <v>530530029_88115</v>
      </c>
      <c r="O3905" t="e">
        <f>VLOOKUP(N3905,'HEM3 monitor concs'!D:L,9,FALSE)</f>
        <v>#N/A</v>
      </c>
      <c r="P3905" t="e">
        <f>VLOOKUP(N3905,'HEM3 monitor concs'!D:L,6,FALSE)</f>
        <v>#N/A</v>
      </c>
      <c r="Q3905" s="3">
        <v>8.69938181818182E-2</v>
      </c>
      <c r="R3905">
        <v>1.2813047683299701E-2</v>
      </c>
      <c r="S3905" s="5">
        <v>6.86363636363636E-3</v>
      </c>
      <c r="T3905">
        <v>55</v>
      </c>
      <c r="U3905">
        <v>13</v>
      </c>
      <c r="V3905">
        <v>4</v>
      </c>
      <c r="W3905">
        <v>15</v>
      </c>
      <c r="X3905">
        <v>12</v>
      </c>
      <c r="Y3905">
        <v>14</v>
      </c>
      <c r="Z3905">
        <v>14</v>
      </c>
      <c r="AA3905">
        <v>1</v>
      </c>
      <c r="AB3905">
        <v>23.636363636363601</v>
      </c>
      <c r="AC3905" t="s">
        <v>60</v>
      </c>
      <c r="AD3905" t="s">
        <v>60</v>
      </c>
      <c r="AE3905" t="s">
        <v>77</v>
      </c>
      <c r="AF3905" t="s">
        <v>62</v>
      </c>
      <c r="AI3905">
        <v>1</v>
      </c>
      <c r="AJ3905" t="s">
        <v>60</v>
      </c>
      <c r="AK3905">
        <v>1.4999999999999999E-4</v>
      </c>
      <c r="AL3905" t="s">
        <v>60</v>
      </c>
      <c r="AM3905" t="s">
        <v>60</v>
      </c>
      <c r="AN3905" t="s">
        <v>60</v>
      </c>
      <c r="AO3905" t="s">
        <v>60</v>
      </c>
      <c r="AP3905" t="s">
        <v>60</v>
      </c>
      <c r="AQ3905" t="s">
        <v>60</v>
      </c>
      <c r="AR3905" t="s">
        <v>60</v>
      </c>
      <c r="AS3905" t="s">
        <v>60</v>
      </c>
      <c r="AT3905">
        <v>7.1333333333333396E-3</v>
      </c>
      <c r="AU3905">
        <v>5.0599999999999999E-2</v>
      </c>
      <c r="AV3905">
        <v>0.17066666666666699</v>
      </c>
      <c r="AW3905">
        <v>0.88</v>
      </c>
      <c r="AX3905">
        <v>1.70133333333333</v>
      </c>
      <c r="AY3905">
        <v>2.8466666666666698</v>
      </c>
      <c r="AZ3905">
        <v>0.57995878787878796</v>
      </c>
      <c r="BA3905">
        <v>4.5757575757575802E-2</v>
      </c>
      <c r="BB3905" t="s">
        <v>2092</v>
      </c>
      <c r="BC3905" s="1" t="s">
        <v>2095</v>
      </c>
      <c r="BD3905" t="s">
        <v>2096</v>
      </c>
      <c r="BE3905" t="s">
        <v>63</v>
      </c>
      <c r="BF3905">
        <v>47.186401369999999</v>
      </c>
      <c r="BG3905">
        <v>-122.4516983</v>
      </c>
      <c r="BH3905" t="s">
        <v>107</v>
      </c>
      <c r="BI3905" t="s">
        <v>60</v>
      </c>
      <c r="BJ3905">
        <v>0.15</v>
      </c>
    </row>
    <row r="3906" spans="1:62" x14ac:dyDescent="0.3">
      <c r="A3906" s="1" t="s">
        <v>2097</v>
      </c>
      <c r="B3906" s="1" t="s">
        <v>75</v>
      </c>
      <c r="C3906" t="s">
        <v>2066</v>
      </c>
      <c r="D3906">
        <v>2011</v>
      </c>
      <c r="E3906" t="s">
        <v>76</v>
      </c>
      <c r="F3906" t="s">
        <v>59</v>
      </c>
      <c r="G3906">
        <v>2.5699999999999998E-3</v>
      </c>
      <c r="H3906">
        <v>9.3399999999999993E-3</v>
      </c>
      <c r="I3906">
        <v>2.86E-2</v>
      </c>
      <c r="J3906">
        <v>0.10100000000000001</v>
      </c>
      <c r="K3906">
        <v>0.251</v>
      </c>
      <c r="L3906">
        <v>0.38</v>
      </c>
      <c r="M3906">
        <v>6</v>
      </c>
      <c r="N3906" t="str">
        <f t="shared" si="60"/>
        <v>530530031_88115</v>
      </c>
      <c r="O3906" t="e">
        <f>VLOOKUP(N3906,'HEM3 monitor concs'!D:L,9,FALSE)</f>
        <v>#N/A</v>
      </c>
      <c r="P3906" t="e">
        <f>VLOOKUP(N3906,'HEM3 monitor concs'!D:L,6,FALSE)</f>
        <v>#N/A</v>
      </c>
      <c r="Q3906" s="3">
        <v>7.3912786885245899E-2</v>
      </c>
      <c r="R3906">
        <v>9.3498621071038193E-3</v>
      </c>
      <c r="S3906" s="5">
        <v>6.8672131147540999E-3</v>
      </c>
      <c r="T3906">
        <v>61</v>
      </c>
      <c r="U3906">
        <v>13</v>
      </c>
      <c r="V3906">
        <v>5</v>
      </c>
      <c r="W3906">
        <v>15</v>
      </c>
      <c r="X3906">
        <v>15</v>
      </c>
      <c r="Y3906">
        <v>16</v>
      </c>
      <c r="Z3906">
        <v>15</v>
      </c>
      <c r="AA3906">
        <v>1</v>
      </c>
      <c r="AB3906">
        <v>21.311475409836099</v>
      </c>
      <c r="AC3906" t="s">
        <v>60</v>
      </c>
      <c r="AD3906" t="s">
        <v>60</v>
      </c>
      <c r="AE3906" t="s">
        <v>77</v>
      </c>
      <c r="AF3906" t="s">
        <v>62</v>
      </c>
      <c r="AI3906">
        <v>1</v>
      </c>
      <c r="AJ3906" t="s">
        <v>60</v>
      </c>
      <c r="AK3906">
        <v>1.4999999999999999E-4</v>
      </c>
      <c r="AL3906" t="s">
        <v>60</v>
      </c>
      <c r="AM3906" t="s">
        <v>60</v>
      </c>
      <c r="AN3906" t="s">
        <v>60</v>
      </c>
      <c r="AO3906" t="s">
        <v>60</v>
      </c>
      <c r="AP3906" t="s">
        <v>60</v>
      </c>
      <c r="AQ3906" t="s">
        <v>60</v>
      </c>
      <c r="AR3906" t="s">
        <v>60</v>
      </c>
      <c r="AS3906" t="s">
        <v>60</v>
      </c>
      <c r="AT3906">
        <v>1.7133333333333299E-2</v>
      </c>
      <c r="AU3906">
        <v>6.2266666666666699E-2</v>
      </c>
      <c r="AV3906">
        <v>0.19066666666666701</v>
      </c>
      <c r="AW3906">
        <v>0.67333333333333301</v>
      </c>
      <c r="AX3906">
        <v>1.67333333333333</v>
      </c>
      <c r="AY3906">
        <v>2.5333333333333301</v>
      </c>
      <c r="AZ3906">
        <v>0.49275191256830603</v>
      </c>
      <c r="BA3906">
        <v>4.5781420765027302E-2</v>
      </c>
      <c r="BB3906" t="s">
        <v>2092</v>
      </c>
      <c r="BC3906" s="1" t="s">
        <v>2098</v>
      </c>
      <c r="BD3906" t="s">
        <v>2096</v>
      </c>
      <c r="BE3906" t="s">
        <v>63</v>
      </c>
      <c r="BF3906">
        <v>47.265598300000001</v>
      </c>
      <c r="BG3906">
        <v>-122.3858032</v>
      </c>
      <c r="BH3906" t="s">
        <v>100</v>
      </c>
      <c r="BI3906" t="s">
        <v>60</v>
      </c>
      <c r="BJ3906">
        <v>0.15</v>
      </c>
    </row>
    <row r="3907" spans="1:62" x14ac:dyDescent="0.3">
      <c r="A3907" s="1" t="s">
        <v>2097</v>
      </c>
      <c r="B3907" s="1" t="s">
        <v>85</v>
      </c>
      <c r="C3907" t="s">
        <v>2066</v>
      </c>
      <c r="D3907">
        <v>2011</v>
      </c>
      <c r="E3907" t="s">
        <v>86</v>
      </c>
      <c r="F3907" t="s">
        <v>59</v>
      </c>
      <c r="G3907">
        <v>1.9000000000000001E-4</v>
      </c>
      <c r="H3907">
        <v>8.8999999999999995E-4</v>
      </c>
      <c r="I3907">
        <v>1.66E-3</v>
      </c>
      <c r="J3907">
        <v>2.9499999999999999E-3</v>
      </c>
      <c r="K3907">
        <v>4.3299999999999996E-3</v>
      </c>
      <c r="L3907">
        <v>1.8599999999999998E-2</v>
      </c>
      <c r="M3907">
        <v>6</v>
      </c>
      <c r="N3907" t="str">
        <f t="shared" ref="N3907:N3970" si="61">CONCATENATE(A3907,"_",B3907)</f>
        <v>530530031_88136</v>
      </c>
      <c r="O3907" t="e">
        <f>VLOOKUP(N3907,'HEM3 monitor concs'!D:L,9,FALSE)</f>
        <v>#N/A</v>
      </c>
      <c r="P3907" t="e">
        <f>VLOOKUP(N3907,'HEM3 monitor concs'!D:L,6,FALSE)</f>
        <v>#N/A</v>
      </c>
      <c r="Q3907" s="3">
        <v>2.5272131147540998E-3</v>
      </c>
      <c r="R3907" s="2">
        <v>1.01494504371585E-5</v>
      </c>
      <c r="S3907" s="5">
        <v>1.3983606557377E-3</v>
      </c>
      <c r="T3907">
        <v>61</v>
      </c>
      <c r="U3907">
        <v>28</v>
      </c>
      <c r="V3907">
        <v>6</v>
      </c>
      <c r="W3907">
        <v>15</v>
      </c>
      <c r="X3907">
        <v>15</v>
      </c>
      <c r="Y3907">
        <v>16</v>
      </c>
      <c r="Z3907">
        <v>15</v>
      </c>
      <c r="AA3907">
        <v>1</v>
      </c>
      <c r="AB3907">
        <v>45.9016393442623</v>
      </c>
      <c r="AC3907" t="s">
        <v>60</v>
      </c>
      <c r="AD3907" t="s">
        <v>60</v>
      </c>
      <c r="AE3907" t="s">
        <v>87</v>
      </c>
      <c r="AF3907" t="s">
        <v>62</v>
      </c>
      <c r="AG3907" t="s">
        <v>88</v>
      </c>
      <c r="AI3907">
        <v>1</v>
      </c>
      <c r="AJ3907">
        <v>4.8000000000000001E-4</v>
      </c>
      <c r="AK3907" s="2">
        <v>9.0000000000000006E-5</v>
      </c>
      <c r="AL3907">
        <v>9.1200000000000003E-2</v>
      </c>
      <c r="AM3907">
        <v>0.42720000000000002</v>
      </c>
      <c r="AN3907">
        <v>0.79679999999999995</v>
      </c>
      <c r="AO3907">
        <v>1.4159999999999999</v>
      </c>
      <c r="AP3907">
        <v>2.0783999999999998</v>
      </c>
      <c r="AQ3907">
        <v>8.9280000000000008</v>
      </c>
      <c r="AR3907">
        <v>1.2130622950819701</v>
      </c>
      <c r="AS3907">
        <v>0.67121311475409795</v>
      </c>
      <c r="AT3907">
        <v>2.11111111111111E-3</v>
      </c>
      <c r="AU3907">
        <v>9.8888888888888898E-3</v>
      </c>
      <c r="AV3907">
        <v>1.8444444444444399E-2</v>
      </c>
      <c r="AW3907">
        <v>3.2777777777777801E-2</v>
      </c>
      <c r="AX3907">
        <v>4.8111111111111098E-2</v>
      </c>
      <c r="AY3907">
        <v>0.206666666666667</v>
      </c>
      <c r="AZ3907">
        <v>2.808014571949E-2</v>
      </c>
      <c r="BA3907">
        <v>1.55373406193078E-2</v>
      </c>
      <c r="BB3907" t="s">
        <v>2092</v>
      </c>
      <c r="BC3907" s="1" t="s">
        <v>2098</v>
      </c>
      <c r="BD3907" t="s">
        <v>2096</v>
      </c>
      <c r="BE3907" t="s">
        <v>63</v>
      </c>
      <c r="BF3907">
        <v>47.265598300000001</v>
      </c>
      <c r="BG3907">
        <v>-122.3858032</v>
      </c>
      <c r="BH3907" t="s">
        <v>100</v>
      </c>
      <c r="BI3907">
        <v>2.0833333333333298E-3</v>
      </c>
      <c r="BJ3907">
        <v>0.09</v>
      </c>
    </row>
    <row r="3908" spans="1:62" x14ac:dyDescent="0.3">
      <c r="A3908" s="1" t="s">
        <v>2099</v>
      </c>
      <c r="B3908" s="1" t="s">
        <v>75</v>
      </c>
      <c r="C3908" t="s">
        <v>2066</v>
      </c>
      <c r="D3908">
        <v>2011</v>
      </c>
      <c r="E3908" t="s">
        <v>76</v>
      </c>
      <c r="F3908" t="s">
        <v>59</v>
      </c>
      <c r="G3908">
        <v>0</v>
      </c>
      <c r="H3908">
        <v>1.25E-4</v>
      </c>
      <c r="I3908" s="2">
        <v>8.0000000000000004E-4</v>
      </c>
      <c r="J3908">
        <v>4.9500000000000004E-3</v>
      </c>
      <c r="K3908">
        <v>0.10290000000000001</v>
      </c>
      <c r="L3908">
        <v>0.24360000000000001</v>
      </c>
      <c r="M3908">
        <v>3</v>
      </c>
      <c r="N3908" t="str">
        <f t="shared" si="61"/>
        <v>530531010_88115</v>
      </c>
      <c r="O3908" t="e">
        <f>VLOOKUP(N3908,'HEM3 monitor concs'!D:L,9,FALSE)</f>
        <v>#N/A</v>
      </c>
      <c r="P3908" t="e">
        <f>VLOOKUP(N3908,'HEM3 monitor concs'!D:L,6,FALSE)</f>
        <v>#N/A</v>
      </c>
      <c r="Q3908" s="3">
        <v>2.3368181818181798E-2</v>
      </c>
      <c r="R3908">
        <v>2.6630867764804002E-3</v>
      </c>
      <c r="S3908" s="5">
        <v>2.5909090909090901E-4</v>
      </c>
      <c r="T3908">
        <v>110</v>
      </c>
      <c r="U3908">
        <v>32</v>
      </c>
      <c r="V3908">
        <v>21</v>
      </c>
      <c r="W3908">
        <v>25</v>
      </c>
      <c r="X3908">
        <v>29</v>
      </c>
      <c r="Y3908">
        <v>29</v>
      </c>
      <c r="Z3908">
        <v>27</v>
      </c>
      <c r="AA3908">
        <v>1</v>
      </c>
      <c r="AB3908">
        <v>29.090909090909101</v>
      </c>
      <c r="AC3908" t="s">
        <v>60</v>
      </c>
      <c r="AD3908" t="s">
        <v>60</v>
      </c>
      <c r="AE3908" t="s">
        <v>77</v>
      </c>
      <c r="AF3908" t="s">
        <v>62</v>
      </c>
      <c r="AI3908">
        <v>1</v>
      </c>
      <c r="AJ3908" t="s">
        <v>60</v>
      </c>
      <c r="AK3908">
        <v>1.4999999999999999E-4</v>
      </c>
      <c r="AL3908" t="s">
        <v>60</v>
      </c>
      <c r="AM3908" t="s">
        <v>60</v>
      </c>
      <c r="AN3908" t="s">
        <v>60</v>
      </c>
      <c r="AO3908" t="s">
        <v>60</v>
      </c>
      <c r="AP3908" t="s">
        <v>60</v>
      </c>
      <c r="AQ3908" t="s">
        <v>60</v>
      </c>
      <c r="AR3908" t="s">
        <v>60</v>
      </c>
      <c r="AS3908" t="s">
        <v>60</v>
      </c>
      <c r="AT3908">
        <v>0</v>
      </c>
      <c r="AU3908">
        <v>8.3333333333333295E-4</v>
      </c>
      <c r="AV3908">
        <v>5.3333333333333297E-3</v>
      </c>
      <c r="AW3908">
        <v>3.3000000000000002E-2</v>
      </c>
      <c r="AX3908">
        <v>0.68600000000000005</v>
      </c>
      <c r="AY3908">
        <v>1.6240000000000001</v>
      </c>
      <c r="AZ3908">
        <v>0.155787878787879</v>
      </c>
      <c r="BA3908">
        <v>1.7272727272727301E-3</v>
      </c>
      <c r="BB3908" t="s">
        <v>2092</v>
      </c>
      <c r="BC3908" s="1" t="s">
        <v>2100</v>
      </c>
      <c r="BD3908" t="s">
        <v>110</v>
      </c>
      <c r="BE3908" t="s">
        <v>96</v>
      </c>
      <c r="BF3908">
        <v>46.758331300000002</v>
      </c>
      <c r="BG3908">
        <v>-122.12444309999999</v>
      </c>
      <c r="BH3908" t="s">
        <v>64</v>
      </c>
      <c r="BI3908" t="s">
        <v>60</v>
      </c>
      <c r="BJ3908">
        <v>0.15</v>
      </c>
    </row>
    <row r="3909" spans="1:62" x14ac:dyDescent="0.3">
      <c r="A3909" s="1" t="s">
        <v>2099</v>
      </c>
      <c r="B3909" s="1" t="s">
        <v>78</v>
      </c>
      <c r="C3909" t="s">
        <v>2066</v>
      </c>
      <c r="D3909">
        <v>2011</v>
      </c>
      <c r="E3909" t="s">
        <v>79</v>
      </c>
      <c r="F3909" t="s">
        <v>59</v>
      </c>
      <c r="G3909">
        <v>0</v>
      </c>
      <c r="H3909" s="2">
        <v>2.0000000000000001E-4</v>
      </c>
      <c r="I3909" s="2">
        <v>5.9999999999999995E-4</v>
      </c>
      <c r="J3909">
        <v>1.1999999999999999E-3</v>
      </c>
      <c r="K3909">
        <v>1.6999999999999999E-3</v>
      </c>
      <c r="L3909">
        <v>7.0000000000000001E-3</v>
      </c>
      <c r="M3909">
        <v>3</v>
      </c>
      <c r="N3909" t="str">
        <f t="shared" si="61"/>
        <v>530531010_88128</v>
      </c>
      <c r="O3909" t="e">
        <f>VLOOKUP(N3909,'HEM3 monitor concs'!D:L,9,FALSE)</f>
        <v>#N/A</v>
      </c>
      <c r="P3909" t="e">
        <f>VLOOKUP(N3909,'HEM3 monitor concs'!D:L,6,FALSE)</f>
        <v>#N/A</v>
      </c>
      <c r="Q3909" s="3">
        <v>8.4909090909090904E-4</v>
      </c>
      <c r="R3909" s="2">
        <v>9.6949457881568004E-7</v>
      </c>
      <c r="S3909" s="5">
        <v>6.0363636363636403E-4</v>
      </c>
      <c r="T3909">
        <v>110</v>
      </c>
      <c r="U3909">
        <v>48</v>
      </c>
      <c r="V3909">
        <v>16</v>
      </c>
      <c r="W3909">
        <v>25</v>
      </c>
      <c r="X3909">
        <v>29</v>
      </c>
      <c r="Y3909">
        <v>29</v>
      </c>
      <c r="Z3909">
        <v>27</v>
      </c>
      <c r="AA3909">
        <v>1</v>
      </c>
      <c r="AB3909">
        <v>43.636363636363598</v>
      </c>
      <c r="AC3909" t="s">
        <v>60</v>
      </c>
      <c r="AD3909" t="s">
        <v>60</v>
      </c>
      <c r="AE3909" t="s">
        <v>80</v>
      </c>
      <c r="AF3909" t="s">
        <v>68</v>
      </c>
      <c r="AI3909">
        <v>1</v>
      </c>
      <c r="AJ3909" t="s">
        <v>60</v>
      </c>
      <c r="AK3909">
        <v>1.4999999999999999E-4</v>
      </c>
      <c r="AL3909" t="s">
        <v>60</v>
      </c>
      <c r="AM3909" t="s">
        <v>60</v>
      </c>
      <c r="AN3909" t="s">
        <v>60</v>
      </c>
      <c r="AO3909" t="s">
        <v>60</v>
      </c>
      <c r="AP3909" t="s">
        <v>60</v>
      </c>
      <c r="AQ3909" t="s">
        <v>60</v>
      </c>
      <c r="AR3909" t="s">
        <v>60</v>
      </c>
      <c r="AS3909" t="s">
        <v>60</v>
      </c>
      <c r="AT3909">
        <v>0</v>
      </c>
      <c r="AU3909">
        <v>1.33333333333333E-3</v>
      </c>
      <c r="AV3909">
        <v>4.0000000000000001E-3</v>
      </c>
      <c r="AW3909">
        <v>8.0000000000000002E-3</v>
      </c>
      <c r="AX3909">
        <v>1.1333333333333299E-2</v>
      </c>
      <c r="AY3909">
        <v>4.6666666666666697E-2</v>
      </c>
      <c r="AZ3909">
        <v>5.6606060606060604E-3</v>
      </c>
      <c r="BA3909">
        <v>4.0242424242424198E-3</v>
      </c>
      <c r="BB3909" t="s">
        <v>2092</v>
      </c>
      <c r="BC3909" s="1" t="s">
        <v>2100</v>
      </c>
      <c r="BD3909" t="s">
        <v>110</v>
      </c>
      <c r="BE3909" t="s">
        <v>96</v>
      </c>
      <c r="BF3909">
        <v>46.758331300000002</v>
      </c>
      <c r="BG3909">
        <v>-122.12444309999999</v>
      </c>
      <c r="BH3909" t="s">
        <v>64</v>
      </c>
      <c r="BI3909" t="s">
        <v>60</v>
      </c>
      <c r="BJ3909">
        <v>0.15</v>
      </c>
    </row>
    <row r="3910" spans="1:62" x14ac:dyDescent="0.3">
      <c r="A3910" s="1" t="s">
        <v>2099</v>
      </c>
      <c r="B3910" s="1" t="s">
        <v>81</v>
      </c>
      <c r="C3910" t="s">
        <v>2066</v>
      </c>
      <c r="D3910">
        <v>2011</v>
      </c>
      <c r="E3910" t="s">
        <v>82</v>
      </c>
      <c r="F3910" t="s">
        <v>59</v>
      </c>
      <c r="G3910">
        <v>0</v>
      </c>
      <c r="H3910">
        <v>1.25E-4</v>
      </c>
      <c r="I3910" s="2">
        <v>2.9999999999999997E-4</v>
      </c>
      <c r="J3910" s="2">
        <v>5.0000000000000001E-4</v>
      </c>
      <c r="K3910">
        <v>1E-3</v>
      </c>
      <c r="L3910">
        <v>3.0000000000000001E-3</v>
      </c>
      <c r="M3910">
        <v>3</v>
      </c>
      <c r="N3910" t="str">
        <f t="shared" si="61"/>
        <v>530531010_88132</v>
      </c>
      <c r="O3910" t="e">
        <f>VLOOKUP(N3910,'HEM3 monitor concs'!D:L,9,FALSE)</f>
        <v>#N/A</v>
      </c>
      <c r="P3910" t="e">
        <f>VLOOKUP(N3910,'HEM3 monitor concs'!D:L,6,FALSE)</f>
        <v>#N/A</v>
      </c>
      <c r="Q3910" s="3">
        <v>4.5090909090909101E-4</v>
      </c>
      <c r="R3910" s="2">
        <v>2.5793494578815698E-7</v>
      </c>
      <c r="S3910" s="5">
        <v>2.6454545454545502E-4</v>
      </c>
      <c r="T3910">
        <v>110</v>
      </c>
      <c r="U3910">
        <v>36</v>
      </c>
      <c r="V3910">
        <v>15</v>
      </c>
      <c r="W3910">
        <v>25</v>
      </c>
      <c r="X3910">
        <v>29</v>
      </c>
      <c r="Y3910">
        <v>29</v>
      </c>
      <c r="Z3910">
        <v>27</v>
      </c>
      <c r="AA3910">
        <v>1</v>
      </c>
      <c r="AB3910">
        <v>32.727272727272698</v>
      </c>
      <c r="AC3910" t="s">
        <v>60</v>
      </c>
      <c r="AD3910" t="s">
        <v>60</v>
      </c>
      <c r="AE3910" t="s">
        <v>83</v>
      </c>
      <c r="AF3910" t="s">
        <v>84</v>
      </c>
      <c r="AI3910">
        <v>1</v>
      </c>
      <c r="AJ3910" t="s">
        <v>60</v>
      </c>
      <c r="AK3910" s="2">
        <v>2.9999999999999997E-4</v>
      </c>
      <c r="AL3910" t="s">
        <v>60</v>
      </c>
      <c r="AM3910" t="s">
        <v>60</v>
      </c>
      <c r="AN3910" t="s">
        <v>60</v>
      </c>
      <c r="AO3910" t="s">
        <v>60</v>
      </c>
      <c r="AP3910" t="s">
        <v>60</v>
      </c>
      <c r="AQ3910" t="s">
        <v>60</v>
      </c>
      <c r="AR3910" t="s">
        <v>60</v>
      </c>
      <c r="AS3910" t="s">
        <v>60</v>
      </c>
      <c r="AT3910">
        <v>0</v>
      </c>
      <c r="AU3910">
        <v>4.1666666666666702E-4</v>
      </c>
      <c r="AV3910">
        <v>1E-3</v>
      </c>
      <c r="AW3910">
        <v>1.66666666666667E-3</v>
      </c>
      <c r="AX3910">
        <v>3.3333333333333301E-3</v>
      </c>
      <c r="AY3910">
        <v>0.01</v>
      </c>
      <c r="AZ3910">
        <v>1.5030303030303001E-3</v>
      </c>
      <c r="BA3910">
        <v>8.8181818181818196E-4</v>
      </c>
      <c r="BB3910" t="s">
        <v>2092</v>
      </c>
      <c r="BC3910" s="1" t="s">
        <v>2100</v>
      </c>
      <c r="BD3910" t="s">
        <v>110</v>
      </c>
      <c r="BE3910" t="s">
        <v>96</v>
      </c>
      <c r="BF3910">
        <v>46.758331300000002</v>
      </c>
      <c r="BG3910">
        <v>-122.12444309999999</v>
      </c>
      <c r="BH3910" t="s">
        <v>64</v>
      </c>
      <c r="BI3910" t="s">
        <v>60</v>
      </c>
      <c r="BJ3910">
        <v>0.3</v>
      </c>
    </row>
    <row r="3911" spans="1:62" x14ac:dyDescent="0.3">
      <c r="A3911" s="1" t="s">
        <v>2099</v>
      </c>
      <c r="B3911" s="1" t="s">
        <v>85</v>
      </c>
      <c r="C3911" t="s">
        <v>2066</v>
      </c>
      <c r="D3911">
        <v>2011</v>
      </c>
      <c r="E3911" t="s">
        <v>86</v>
      </c>
      <c r="F3911" t="s">
        <v>59</v>
      </c>
      <c r="G3911">
        <v>0</v>
      </c>
      <c r="H3911">
        <v>0</v>
      </c>
      <c r="I3911" s="2">
        <v>1E-4</v>
      </c>
      <c r="J3911" s="2">
        <v>2.0000000000000001E-4</v>
      </c>
      <c r="K3911" s="2">
        <v>5.0000000000000001E-4</v>
      </c>
      <c r="L3911">
        <v>1.6000000000000001E-3</v>
      </c>
      <c r="M3911">
        <v>3</v>
      </c>
      <c r="N3911" t="str">
        <f t="shared" si="61"/>
        <v>530531010_88136</v>
      </c>
      <c r="O3911" t="e">
        <f>VLOOKUP(N3911,'HEM3 monitor concs'!D:L,9,FALSE)</f>
        <v>#N/A</v>
      </c>
      <c r="P3911" t="e">
        <f>VLOOKUP(N3911,'HEM3 monitor concs'!D:L,6,FALSE)</f>
        <v>#N/A</v>
      </c>
      <c r="Q3911" s="3">
        <v>1.94545454545455E-4</v>
      </c>
      <c r="R3911" s="2">
        <v>6.8593828190158496E-8</v>
      </c>
      <c r="S3911" s="6">
        <v>1E-4</v>
      </c>
      <c r="T3911">
        <v>110</v>
      </c>
      <c r="U3911">
        <v>35</v>
      </c>
      <c r="V3911">
        <v>35</v>
      </c>
      <c r="W3911">
        <v>25</v>
      </c>
      <c r="X3911">
        <v>29</v>
      </c>
      <c r="Y3911">
        <v>29</v>
      </c>
      <c r="Z3911">
        <v>27</v>
      </c>
      <c r="AA3911">
        <v>1</v>
      </c>
      <c r="AB3911">
        <v>31.818181818181799</v>
      </c>
      <c r="AC3911" t="s">
        <v>60</v>
      </c>
      <c r="AD3911" t="s">
        <v>60</v>
      </c>
      <c r="AE3911" t="s">
        <v>87</v>
      </c>
      <c r="AF3911" t="s">
        <v>62</v>
      </c>
      <c r="AG3911" t="s">
        <v>88</v>
      </c>
      <c r="AI3911">
        <v>1</v>
      </c>
      <c r="AJ3911">
        <v>4.8000000000000001E-4</v>
      </c>
      <c r="AK3911" s="2">
        <v>9.0000000000000006E-5</v>
      </c>
      <c r="AL3911">
        <v>0</v>
      </c>
      <c r="AM3911">
        <v>0</v>
      </c>
      <c r="AN3911">
        <v>4.8000000000000001E-2</v>
      </c>
      <c r="AO3911">
        <v>9.6000000000000002E-2</v>
      </c>
      <c r="AP3911">
        <v>0.24</v>
      </c>
      <c r="AQ3911">
        <v>0.76800000000000002</v>
      </c>
      <c r="AR3911">
        <v>9.3381818181818205E-2</v>
      </c>
      <c r="AS3911">
        <v>4.8000000000000001E-2</v>
      </c>
      <c r="AT3911">
        <v>0</v>
      </c>
      <c r="AU3911">
        <v>0</v>
      </c>
      <c r="AV3911">
        <v>1.11111111111111E-3</v>
      </c>
      <c r="AW3911">
        <v>2.2222222222222201E-3</v>
      </c>
      <c r="AX3911">
        <v>5.5555555555555497E-3</v>
      </c>
      <c r="AY3911">
        <v>1.7777777777777799E-2</v>
      </c>
      <c r="AZ3911">
        <v>2.16161616161616E-3</v>
      </c>
      <c r="BA3911">
        <v>1.11111111111111E-3</v>
      </c>
      <c r="BB3911" t="s">
        <v>2092</v>
      </c>
      <c r="BC3911" s="1" t="s">
        <v>2100</v>
      </c>
      <c r="BD3911" t="s">
        <v>110</v>
      </c>
      <c r="BE3911" t="s">
        <v>96</v>
      </c>
      <c r="BF3911">
        <v>46.758331300000002</v>
      </c>
      <c r="BG3911">
        <v>-122.12444309999999</v>
      </c>
      <c r="BH3911" t="s">
        <v>64</v>
      </c>
      <c r="BI3911">
        <v>2.0833333333333298E-3</v>
      </c>
      <c r="BJ3911">
        <v>0.09</v>
      </c>
    </row>
    <row r="3912" spans="1:62" x14ac:dyDescent="0.3">
      <c r="A3912" s="1" t="s">
        <v>2102</v>
      </c>
      <c r="B3912" s="1" t="s">
        <v>75</v>
      </c>
      <c r="C3912" t="s">
        <v>2066</v>
      </c>
      <c r="D3912">
        <v>2011</v>
      </c>
      <c r="E3912" t="s">
        <v>76</v>
      </c>
      <c r="F3912" t="s">
        <v>59</v>
      </c>
      <c r="G3912">
        <v>6.3000000000000003E-4</v>
      </c>
      <c r="H3912">
        <v>4.7025000000000001E-3</v>
      </c>
      <c r="I3912">
        <v>3.2349999999999997E-2</v>
      </c>
      <c r="J3912">
        <v>9.8949999999999996E-2</v>
      </c>
      <c r="K3912">
        <v>0.17519999999999999</v>
      </c>
      <c r="L3912">
        <v>0.45600000000000002</v>
      </c>
      <c r="M3912">
        <v>6</v>
      </c>
      <c r="N3912" t="str">
        <f t="shared" si="61"/>
        <v>530611007_88115</v>
      </c>
      <c r="O3912" t="e">
        <f>VLOOKUP(N3912,'HEM3 monitor concs'!D:L,9,FALSE)</f>
        <v>#N/A</v>
      </c>
      <c r="P3912" t="e">
        <f>VLOOKUP(N3912,'HEM3 monitor concs'!D:L,6,FALSE)</f>
        <v>#N/A</v>
      </c>
      <c r="Q3912" s="3">
        <v>7.1660166666666705E-2</v>
      </c>
      <c r="R3912">
        <v>8.9144566253954796E-3</v>
      </c>
      <c r="S3912" s="5">
        <v>6.7949999999999998E-3</v>
      </c>
      <c r="T3912">
        <v>60</v>
      </c>
      <c r="U3912">
        <v>17</v>
      </c>
      <c r="V3912">
        <v>6</v>
      </c>
      <c r="W3912">
        <v>15</v>
      </c>
      <c r="X3912">
        <v>14</v>
      </c>
      <c r="Y3912">
        <v>16</v>
      </c>
      <c r="Z3912">
        <v>15</v>
      </c>
      <c r="AA3912">
        <v>1</v>
      </c>
      <c r="AB3912">
        <v>28.3333333333333</v>
      </c>
      <c r="AC3912" t="s">
        <v>60</v>
      </c>
      <c r="AD3912" t="s">
        <v>60</v>
      </c>
      <c r="AE3912" t="s">
        <v>77</v>
      </c>
      <c r="AF3912" t="s">
        <v>62</v>
      </c>
      <c r="AI3912">
        <v>1</v>
      </c>
      <c r="AJ3912" t="s">
        <v>60</v>
      </c>
      <c r="AK3912">
        <v>1.4999999999999999E-4</v>
      </c>
      <c r="AL3912" t="s">
        <v>60</v>
      </c>
      <c r="AM3912" t="s">
        <v>60</v>
      </c>
      <c r="AN3912" t="s">
        <v>60</v>
      </c>
      <c r="AO3912" t="s">
        <v>60</v>
      </c>
      <c r="AP3912" t="s">
        <v>60</v>
      </c>
      <c r="AQ3912" t="s">
        <v>60</v>
      </c>
      <c r="AR3912" t="s">
        <v>60</v>
      </c>
      <c r="AS3912" t="s">
        <v>60</v>
      </c>
      <c r="AT3912">
        <v>4.1999999999999997E-3</v>
      </c>
      <c r="AU3912">
        <v>3.1350000000000003E-2</v>
      </c>
      <c r="AV3912">
        <v>0.21566666666666701</v>
      </c>
      <c r="AW3912">
        <v>0.65966666666666696</v>
      </c>
      <c r="AX3912">
        <v>1.1679999999999999</v>
      </c>
      <c r="AY3912">
        <v>3.04</v>
      </c>
      <c r="AZ3912">
        <v>0.47773444444444402</v>
      </c>
      <c r="BA3912">
        <v>4.53E-2</v>
      </c>
      <c r="BB3912" t="s">
        <v>2101</v>
      </c>
      <c r="BC3912" s="1" t="s">
        <v>2103</v>
      </c>
      <c r="BD3912" t="s">
        <v>2104</v>
      </c>
      <c r="BE3912" t="s">
        <v>63</v>
      </c>
      <c r="BF3912">
        <v>48.054313659999998</v>
      </c>
      <c r="BG3912">
        <v>-122.1715317</v>
      </c>
      <c r="BH3912" t="s">
        <v>109</v>
      </c>
      <c r="BI3912" t="s">
        <v>60</v>
      </c>
      <c r="BJ3912">
        <v>0.15</v>
      </c>
    </row>
    <row r="3913" spans="1:62" x14ac:dyDescent="0.3">
      <c r="A3913" s="1" t="s">
        <v>2105</v>
      </c>
      <c r="B3913" s="1" t="s">
        <v>75</v>
      </c>
      <c r="C3913" t="s">
        <v>2066</v>
      </c>
      <c r="D3913">
        <v>2011</v>
      </c>
      <c r="E3913" t="s">
        <v>76</v>
      </c>
      <c r="F3913" t="s">
        <v>59</v>
      </c>
      <c r="G3913">
        <v>0</v>
      </c>
      <c r="H3913">
        <v>8.8000000000000003E-4</v>
      </c>
      <c r="I3913">
        <v>6.6699999999999997E-3</v>
      </c>
      <c r="J3913">
        <v>2.3550000000000001E-2</v>
      </c>
      <c r="K3913">
        <v>8.1299999999999997E-2</v>
      </c>
      <c r="L3913">
        <v>0.19400000000000001</v>
      </c>
      <c r="M3913">
        <v>6</v>
      </c>
      <c r="N3913" t="str">
        <f t="shared" si="61"/>
        <v>530770009_88115</v>
      </c>
      <c r="O3913" t="e">
        <f>VLOOKUP(N3913,'HEM3 monitor concs'!D:L,9,FALSE)</f>
        <v>#N/A</v>
      </c>
      <c r="P3913" t="e">
        <f>VLOOKUP(N3913,'HEM3 monitor concs'!D:L,6,FALSE)</f>
        <v>#N/A</v>
      </c>
      <c r="Q3913" s="3">
        <v>2.67493220338983E-2</v>
      </c>
      <c r="R3913">
        <v>2.0418006960841598E-3</v>
      </c>
      <c r="S3913" s="5">
        <v>6.7949152542372904E-3</v>
      </c>
      <c r="T3913">
        <v>59</v>
      </c>
      <c r="U3913">
        <v>27</v>
      </c>
      <c r="V3913">
        <v>8</v>
      </c>
      <c r="W3913">
        <v>13</v>
      </c>
      <c r="X3913">
        <v>15</v>
      </c>
      <c r="Y3913">
        <v>16</v>
      </c>
      <c r="Z3913">
        <v>15</v>
      </c>
      <c r="AA3913">
        <v>1</v>
      </c>
      <c r="AB3913">
        <v>45.762711864406803</v>
      </c>
      <c r="AC3913" t="s">
        <v>60</v>
      </c>
      <c r="AD3913" t="s">
        <v>60</v>
      </c>
      <c r="AE3913" t="s">
        <v>77</v>
      </c>
      <c r="AF3913" t="s">
        <v>62</v>
      </c>
      <c r="AI3913">
        <v>1</v>
      </c>
      <c r="AJ3913" t="s">
        <v>60</v>
      </c>
      <c r="AK3913">
        <v>1.4999999999999999E-4</v>
      </c>
      <c r="AL3913" t="s">
        <v>60</v>
      </c>
      <c r="AM3913" t="s">
        <v>60</v>
      </c>
      <c r="AN3913" t="s">
        <v>60</v>
      </c>
      <c r="AO3913" t="s">
        <v>60</v>
      </c>
      <c r="AP3913" t="s">
        <v>60</v>
      </c>
      <c r="AQ3913" t="s">
        <v>60</v>
      </c>
      <c r="AR3913" t="s">
        <v>60</v>
      </c>
      <c r="AS3913" t="s">
        <v>60</v>
      </c>
      <c r="AT3913">
        <v>0</v>
      </c>
      <c r="AU3913">
        <v>5.8666666666666702E-3</v>
      </c>
      <c r="AV3913">
        <v>4.4466666666666703E-2</v>
      </c>
      <c r="AW3913">
        <v>0.157</v>
      </c>
      <c r="AX3913">
        <v>0.54200000000000004</v>
      </c>
      <c r="AY3913">
        <v>1.2933333333333299</v>
      </c>
      <c r="AZ3913">
        <v>0.17832881355932201</v>
      </c>
      <c r="BA3913">
        <v>4.5299435028248597E-2</v>
      </c>
      <c r="BB3913" t="s">
        <v>2106</v>
      </c>
      <c r="BC3913" s="1" t="s">
        <v>2107</v>
      </c>
      <c r="BD3913" t="s">
        <v>2106</v>
      </c>
      <c r="BE3913" t="s">
        <v>106</v>
      </c>
      <c r="BF3913">
        <v>46.598056790000001</v>
      </c>
      <c r="BG3913">
        <v>-120.4991684</v>
      </c>
      <c r="BH3913" t="s">
        <v>107</v>
      </c>
      <c r="BI3913" t="s">
        <v>60</v>
      </c>
      <c r="BJ3913">
        <v>0.15</v>
      </c>
    </row>
    <row r="3914" spans="1:62" x14ac:dyDescent="0.3">
      <c r="A3914" s="1" t="s">
        <v>2110</v>
      </c>
      <c r="B3914" s="1" t="s">
        <v>399</v>
      </c>
      <c r="C3914" t="s">
        <v>2108</v>
      </c>
      <c r="D3914">
        <v>2011</v>
      </c>
      <c r="E3914" t="s">
        <v>400</v>
      </c>
      <c r="F3914" t="s">
        <v>59</v>
      </c>
      <c r="G3914" s="2">
        <v>3.4693447999999999E-6</v>
      </c>
      <c r="H3914" s="2">
        <v>4.4121060000000002E-6</v>
      </c>
      <c r="I3914" s="2">
        <v>6.8817090000000001E-6</v>
      </c>
      <c r="J3914" s="2">
        <v>1.1863535E-5</v>
      </c>
      <c r="K3914" s="2">
        <v>1.4171876E-5</v>
      </c>
      <c r="L3914" s="2">
        <v>2.42888E-5</v>
      </c>
      <c r="M3914">
        <v>6</v>
      </c>
      <c r="N3914" t="str">
        <f t="shared" si="61"/>
        <v>540390010_14105</v>
      </c>
      <c r="O3914" t="e">
        <f>VLOOKUP(N3914,'HEM3 monitor concs'!D:L,9,FALSE)</f>
        <v>#N/A</v>
      </c>
      <c r="P3914" t="e">
        <f>VLOOKUP(N3914,'HEM3 monitor concs'!D:L,6,FALSE)</f>
        <v>#N/A</v>
      </c>
      <c r="Q3914" s="4">
        <v>8.4051680847457594E-6</v>
      </c>
      <c r="R3914" s="2">
        <v>2.74964809192489E-11</v>
      </c>
      <c r="S3914" s="6">
        <v>2.2000000000000001E-6</v>
      </c>
      <c r="T3914">
        <v>59</v>
      </c>
      <c r="U3914">
        <v>2</v>
      </c>
      <c r="V3914">
        <v>0</v>
      </c>
      <c r="W3914">
        <v>15</v>
      </c>
      <c r="X3914">
        <v>15</v>
      </c>
      <c r="Y3914">
        <v>14</v>
      </c>
      <c r="Z3914">
        <v>15</v>
      </c>
      <c r="AA3914">
        <v>1</v>
      </c>
      <c r="AB3914">
        <v>3.3898305084745801</v>
      </c>
      <c r="AC3914" t="s">
        <v>60</v>
      </c>
      <c r="AD3914" t="s">
        <v>60</v>
      </c>
      <c r="AE3914" t="s">
        <v>335</v>
      </c>
      <c r="AF3914" t="s">
        <v>62</v>
      </c>
      <c r="AI3914">
        <v>1</v>
      </c>
      <c r="AJ3914">
        <v>2.3999999999999998E-3</v>
      </c>
      <c r="AK3914" s="2">
        <v>2.0000000000000002E-5</v>
      </c>
      <c r="AL3914">
        <v>8.3264275200000005E-3</v>
      </c>
      <c r="AM3914">
        <v>1.0589054400000001E-2</v>
      </c>
      <c r="AN3914">
        <v>1.6516101599999999E-2</v>
      </c>
      <c r="AO3914">
        <v>2.8472483999999999E-2</v>
      </c>
      <c r="AP3914">
        <v>3.4012502399999998E-2</v>
      </c>
      <c r="AQ3914">
        <v>5.8293119999999997E-2</v>
      </c>
      <c r="AR3914">
        <v>2.0172403403389799E-2</v>
      </c>
      <c r="AS3914">
        <v>5.28E-3</v>
      </c>
      <c r="AT3914">
        <v>1.7346724E-4</v>
      </c>
      <c r="AU3914">
        <v>2.2060529999999999E-4</v>
      </c>
      <c r="AV3914">
        <v>3.4408544999999999E-4</v>
      </c>
      <c r="AW3914">
        <v>5.9317674999999999E-4</v>
      </c>
      <c r="AX3914">
        <v>7.0859380000000004E-4</v>
      </c>
      <c r="AY3914">
        <v>1.21444E-3</v>
      </c>
      <c r="AZ3914">
        <v>4.2025840423728803E-4</v>
      </c>
      <c r="BA3914">
        <v>1.1E-4</v>
      </c>
      <c r="BB3914" t="s">
        <v>2109</v>
      </c>
      <c r="BC3914" s="1" t="s">
        <v>2111</v>
      </c>
      <c r="BD3914" t="s">
        <v>1734</v>
      </c>
      <c r="BE3914" t="s">
        <v>106</v>
      </c>
      <c r="BF3914">
        <v>38.345600130000001</v>
      </c>
      <c r="BG3914">
        <v>-81.628318789999994</v>
      </c>
      <c r="BH3914" t="s">
        <v>107</v>
      </c>
      <c r="BI3914">
        <v>4.1666666666666702E-4</v>
      </c>
      <c r="BJ3914">
        <v>0.02</v>
      </c>
    </row>
    <row r="3915" spans="1:62" x14ac:dyDescent="0.3">
      <c r="A3915" s="1" t="s">
        <v>2110</v>
      </c>
      <c r="B3915" s="1" t="s">
        <v>168</v>
      </c>
      <c r="C3915" t="s">
        <v>2108</v>
      </c>
      <c r="D3915">
        <v>2011</v>
      </c>
      <c r="E3915" t="s">
        <v>169</v>
      </c>
      <c r="F3915" t="s">
        <v>59</v>
      </c>
      <c r="G3915">
        <v>0</v>
      </c>
      <c r="H3915">
        <v>0</v>
      </c>
      <c r="I3915">
        <v>2.212281E-2</v>
      </c>
      <c r="J3915">
        <v>6.6368430000000006E-2</v>
      </c>
      <c r="K3915">
        <v>0.10176489599999999</v>
      </c>
      <c r="L3915">
        <v>0.17698249999999999</v>
      </c>
      <c r="M3915">
        <v>6</v>
      </c>
      <c r="N3915" t="str">
        <f t="shared" si="61"/>
        <v>540390010_43218</v>
      </c>
      <c r="O3915" t="e">
        <f>VLOOKUP(N3915,'HEM3 monitor concs'!D:L,9,FALSE)</f>
        <v>#N/A</v>
      </c>
      <c r="P3915" t="e">
        <f>VLOOKUP(N3915,'HEM3 monitor concs'!D:L,6,FALSE)</f>
        <v>#N/A</v>
      </c>
      <c r="Q3915" s="3">
        <v>3.9821056545454502E-2</v>
      </c>
      <c r="R3915">
        <v>1.9649254746506701E-3</v>
      </c>
      <c r="S3915" s="5">
        <v>2.212281E-2</v>
      </c>
      <c r="T3915">
        <v>55</v>
      </c>
      <c r="U3915">
        <v>17</v>
      </c>
      <c r="V3915">
        <v>17</v>
      </c>
      <c r="W3915">
        <v>14</v>
      </c>
      <c r="X3915">
        <v>13</v>
      </c>
      <c r="Y3915">
        <v>14</v>
      </c>
      <c r="Z3915">
        <v>14</v>
      </c>
      <c r="AA3915">
        <v>1</v>
      </c>
      <c r="AB3915">
        <v>30.909090909090899</v>
      </c>
      <c r="AC3915" t="s">
        <v>60</v>
      </c>
      <c r="AD3915" t="s">
        <v>60</v>
      </c>
      <c r="AE3915" t="s">
        <v>169</v>
      </c>
      <c r="AF3915" t="s">
        <v>170</v>
      </c>
      <c r="AI3915">
        <v>1</v>
      </c>
      <c r="AJ3915" s="2">
        <v>3.0000000000000001E-5</v>
      </c>
      <c r="AK3915">
        <v>2E-3</v>
      </c>
      <c r="AL3915">
        <v>0</v>
      </c>
      <c r="AM3915">
        <v>0</v>
      </c>
      <c r="AN3915">
        <v>0.6636843</v>
      </c>
      <c r="AO3915">
        <v>1.9910528999999999</v>
      </c>
      <c r="AP3915">
        <v>3.0529468799999999</v>
      </c>
      <c r="AQ3915">
        <v>5.3094749999999999</v>
      </c>
      <c r="AR3915">
        <v>1.1946316963636401</v>
      </c>
      <c r="AS3915">
        <v>0.6636843</v>
      </c>
      <c r="AT3915">
        <v>0</v>
      </c>
      <c r="AU3915">
        <v>0</v>
      </c>
      <c r="AV3915">
        <v>1.1061405E-2</v>
      </c>
      <c r="AW3915">
        <v>3.3184215000000003E-2</v>
      </c>
      <c r="AX3915">
        <v>5.0882447999999997E-2</v>
      </c>
      <c r="AY3915">
        <v>8.8491249999999994E-2</v>
      </c>
      <c r="AZ3915">
        <v>1.9910528272727299E-2</v>
      </c>
      <c r="BA3915">
        <v>1.1061405E-2</v>
      </c>
      <c r="BB3915" t="s">
        <v>2109</v>
      </c>
      <c r="BC3915" s="1" t="s">
        <v>2111</v>
      </c>
      <c r="BD3915" t="s">
        <v>1734</v>
      </c>
      <c r="BE3915" t="s">
        <v>106</v>
      </c>
      <c r="BF3915">
        <v>38.345600130000001</v>
      </c>
      <c r="BG3915">
        <v>-81.628318789999994</v>
      </c>
      <c r="BH3915" t="s">
        <v>107</v>
      </c>
      <c r="BI3915">
        <v>3.3333333333333298E-2</v>
      </c>
      <c r="BJ3915">
        <v>2</v>
      </c>
    </row>
    <row r="3916" spans="1:62" x14ac:dyDescent="0.3">
      <c r="A3916" s="1" t="s">
        <v>2110</v>
      </c>
      <c r="B3916" s="1" t="s">
        <v>204</v>
      </c>
      <c r="C3916" t="s">
        <v>2108</v>
      </c>
      <c r="D3916">
        <v>2011</v>
      </c>
      <c r="E3916" t="s">
        <v>205</v>
      </c>
      <c r="F3916" t="s">
        <v>59</v>
      </c>
      <c r="G3916">
        <v>0.3126273</v>
      </c>
      <c r="H3916">
        <v>0.3473637</v>
      </c>
      <c r="I3916">
        <v>0.4168364</v>
      </c>
      <c r="J3916">
        <v>0.53841375000000002</v>
      </c>
      <c r="K3916">
        <v>0.62525470000000005</v>
      </c>
      <c r="L3916">
        <v>3.5778460000000001</v>
      </c>
      <c r="M3916">
        <v>6</v>
      </c>
      <c r="N3916" t="str">
        <f t="shared" si="61"/>
        <v>540390010_43802</v>
      </c>
      <c r="O3916" t="e">
        <f>VLOOKUP(N3916,'HEM3 monitor concs'!D:L,9,FALSE)</f>
        <v>#N/A</v>
      </c>
      <c r="P3916" t="e">
        <f>VLOOKUP(N3916,'HEM3 monitor concs'!D:L,6,FALSE)</f>
        <v>#N/A</v>
      </c>
      <c r="Q3916" s="3">
        <v>0.50462472909090905</v>
      </c>
      <c r="R3916">
        <v>0.19604614564967299</v>
      </c>
      <c r="S3916" s="5">
        <v>6.9472740000000005E-2</v>
      </c>
      <c r="T3916">
        <v>55</v>
      </c>
      <c r="U3916">
        <v>0</v>
      </c>
      <c r="V3916">
        <v>0</v>
      </c>
      <c r="W3916">
        <v>14</v>
      </c>
      <c r="X3916">
        <v>13</v>
      </c>
      <c r="Y3916">
        <v>14</v>
      </c>
      <c r="Z3916">
        <v>14</v>
      </c>
      <c r="AA3916">
        <v>1</v>
      </c>
      <c r="AB3916">
        <v>0</v>
      </c>
      <c r="AC3916" t="s">
        <v>60</v>
      </c>
      <c r="AD3916" t="s">
        <v>60</v>
      </c>
      <c r="AE3916" t="s">
        <v>206</v>
      </c>
      <c r="AF3916" t="s">
        <v>93</v>
      </c>
      <c r="AI3916">
        <v>1</v>
      </c>
      <c r="AJ3916" s="2">
        <v>1.6000000000000001E-8</v>
      </c>
      <c r="AK3916">
        <v>0.6</v>
      </c>
      <c r="AL3916">
        <v>5.0020367999999999E-3</v>
      </c>
      <c r="AM3916">
        <v>5.5578192000000004E-3</v>
      </c>
      <c r="AN3916">
        <v>6.6693823999999999E-3</v>
      </c>
      <c r="AO3916">
        <v>8.6146199999999999E-3</v>
      </c>
      <c r="AP3916">
        <v>1.00040752E-2</v>
      </c>
      <c r="AQ3916">
        <v>5.7245536E-2</v>
      </c>
      <c r="AR3916">
        <v>8.0739956654545496E-3</v>
      </c>
      <c r="AS3916">
        <v>1.11156384E-3</v>
      </c>
      <c r="AT3916">
        <v>5.2104549999999999E-4</v>
      </c>
      <c r="AU3916">
        <v>5.7893949999999995E-4</v>
      </c>
      <c r="AV3916">
        <v>6.9472733333333296E-4</v>
      </c>
      <c r="AW3916">
        <v>8.9735624999999996E-4</v>
      </c>
      <c r="AX3916">
        <v>1.04209116666667E-3</v>
      </c>
      <c r="AY3916">
        <v>5.9630766666666701E-3</v>
      </c>
      <c r="AZ3916">
        <v>8.4104121515151504E-4</v>
      </c>
      <c r="BA3916">
        <v>1.157879E-4</v>
      </c>
      <c r="BB3916" t="s">
        <v>2109</v>
      </c>
      <c r="BC3916" s="1" t="s">
        <v>2111</v>
      </c>
      <c r="BD3916" t="s">
        <v>1734</v>
      </c>
      <c r="BE3916" t="s">
        <v>106</v>
      </c>
      <c r="BF3916">
        <v>38.345600130000001</v>
      </c>
      <c r="BG3916">
        <v>-81.628318789999994</v>
      </c>
      <c r="BH3916" t="s">
        <v>107</v>
      </c>
      <c r="BI3916">
        <v>62.5</v>
      </c>
      <c r="BJ3916">
        <v>600</v>
      </c>
    </row>
    <row r="3917" spans="1:62" x14ac:dyDescent="0.3">
      <c r="A3917" s="1" t="s">
        <v>2110</v>
      </c>
      <c r="B3917" s="1" t="s">
        <v>207</v>
      </c>
      <c r="C3917" t="s">
        <v>2108</v>
      </c>
      <c r="D3917">
        <v>2011</v>
      </c>
      <c r="E3917" t="s">
        <v>208</v>
      </c>
      <c r="F3917" t="s">
        <v>59</v>
      </c>
      <c r="G3917">
        <v>4.8826420000000002E-2</v>
      </c>
      <c r="H3917">
        <v>4.8826420000000002E-2</v>
      </c>
      <c r="I3917">
        <v>9.7652840000000005E-2</v>
      </c>
      <c r="J3917">
        <v>0.14647930000000001</v>
      </c>
      <c r="K3917">
        <v>0.1953057</v>
      </c>
      <c r="L3917">
        <v>0.43943779999999999</v>
      </c>
      <c r="M3917">
        <v>6</v>
      </c>
      <c r="N3917" t="str">
        <f t="shared" si="61"/>
        <v>540390010_43803</v>
      </c>
      <c r="O3917" t="e">
        <f>VLOOKUP(N3917,'HEM3 monitor concs'!D:L,9,FALSE)</f>
        <v>#N/A</v>
      </c>
      <c r="P3917" t="e">
        <f>VLOOKUP(N3917,'HEM3 monitor concs'!D:L,6,FALSE)</f>
        <v>#N/A</v>
      </c>
      <c r="Q3917" s="3">
        <v>0.109193639272727</v>
      </c>
      <c r="R3917">
        <v>6.2658780143971804E-3</v>
      </c>
      <c r="S3917" s="5">
        <v>9.7652840000000005E-2</v>
      </c>
      <c r="T3917">
        <v>55</v>
      </c>
      <c r="U3917">
        <v>19</v>
      </c>
      <c r="V3917">
        <v>5</v>
      </c>
      <c r="W3917">
        <v>14</v>
      </c>
      <c r="X3917">
        <v>13</v>
      </c>
      <c r="Y3917">
        <v>14</v>
      </c>
      <c r="Z3917">
        <v>14</v>
      </c>
      <c r="AA3917">
        <v>1</v>
      </c>
      <c r="AB3917">
        <v>34.545454545454497</v>
      </c>
      <c r="AC3917" t="s">
        <v>60</v>
      </c>
      <c r="AD3917" t="s">
        <v>60</v>
      </c>
      <c r="AE3917" t="s">
        <v>208</v>
      </c>
      <c r="AF3917" t="s">
        <v>93</v>
      </c>
      <c r="AI3917">
        <v>1</v>
      </c>
      <c r="AJ3917" t="s">
        <v>60</v>
      </c>
      <c r="AK3917">
        <v>9.8000000000000004E-2</v>
      </c>
      <c r="AL3917" t="s">
        <v>60</v>
      </c>
      <c r="AM3917" t="s">
        <v>60</v>
      </c>
      <c r="AN3917" t="s">
        <v>60</v>
      </c>
      <c r="AO3917" t="s">
        <v>60</v>
      </c>
      <c r="AP3917" t="s">
        <v>60</v>
      </c>
      <c r="AQ3917" t="s">
        <v>60</v>
      </c>
      <c r="AR3917" t="s">
        <v>60</v>
      </c>
      <c r="AS3917" t="s">
        <v>60</v>
      </c>
      <c r="AT3917">
        <v>4.9822877551020399E-4</v>
      </c>
      <c r="AU3917">
        <v>4.9822877551020399E-4</v>
      </c>
      <c r="AV3917">
        <v>9.9645755102040798E-4</v>
      </c>
      <c r="AW3917">
        <v>1.49468673469388E-3</v>
      </c>
      <c r="AX3917">
        <v>1.9929153061224499E-3</v>
      </c>
      <c r="AY3917">
        <v>4.48405918367347E-3</v>
      </c>
      <c r="AZ3917">
        <v>1.1142208089053799E-3</v>
      </c>
      <c r="BA3917">
        <v>9.9645755102040798E-4</v>
      </c>
      <c r="BB3917" t="s">
        <v>2109</v>
      </c>
      <c r="BC3917" s="1" t="s">
        <v>2111</v>
      </c>
      <c r="BD3917" t="s">
        <v>1734</v>
      </c>
      <c r="BE3917" t="s">
        <v>106</v>
      </c>
      <c r="BF3917">
        <v>38.345600130000001</v>
      </c>
      <c r="BG3917">
        <v>-81.628318789999994</v>
      </c>
      <c r="BH3917" t="s">
        <v>107</v>
      </c>
      <c r="BI3917" t="s">
        <v>60</v>
      </c>
      <c r="BJ3917">
        <v>98</v>
      </c>
    </row>
    <row r="3918" spans="1:62" x14ac:dyDescent="0.3">
      <c r="A3918" s="1" t="s">
        <v>2110</v>
      </c>
      <c r="B3918" s="1" t="s">
        <v>209</v>
      </c>
      <c r="C3918" t="s">
        <v>2108</v>
      </c>
      <c r="D3918">
        <v>2011</v>
      </c>
      <c r="E3918" t="s">
        <v>210</v>
      </c>
      <c r="F3918" t="s">
        <v>59</v>
      </c>
      <c r="G3918">
        <v>0.40264319999999998</v>
      </c>
      <c r="H3918">
        <v>0.44039099999999998</v>
      </c>
      <c r="I3918">
        <v>0.50330390000000003</v>
      </c>
      <c r="J3918">
        <v>0.62912990000000002</v>
      </c>
      <c r="K3918">
        <v>0.72979070000000001</v>
      </c>
      <c r="L3918">
        <v>1.4469989999999999</v>
      </c>
      <c r="M3918">
        <v>6</v>
      </c>
      <c r="N3918" t="str">
        <f t="shared" si="61"/>
        <v>540390010_43804</v>
      </c>
      <c r="O3918">
        <f>VLOOKUP(N3918,'HEM3 monitor concs'!D:L,9,FALSE)</f>
        <v>0.54706852504646908</v>
      </c>
      <c r="P3918">
        <f>VLOOKUP(N3918,'HEM3 monitor concs'!D:L,6,FALSE)</f>
        <v>6.8525046469000006E-5</v>
      </c>
      <c r="Q3918" s="3">
        <v>0.57308018181818199</v>
      </c>
      <c r="R3918">
        <v>3.3668701938990402E-2</v>
      </c>
      <c r="S3918" s="5">
        <v>9.3797558545454504E-2</v>
      </c>
      <c r="T3918">
        <v>55</v>
      </c>
      <c r="U3918">
        <v>0</v>
      </c>
      <c r="V3918">
        <v>0</v>
      </c>
      <c r="W3918">
        <v>14</v>
      </c>
      <c r="X3918">
        <v>13</v>
      </c>
      <c r="Y3918">
        <v>14</v>
      </c>
      <c r="Z3918">
        <v>14</v>
      </c>
      <c r="AA3918">
        <v>1</v>
      </c>
      <c r="AB3918">
        <v>0</v>
      </c>
      <c r="AC3918" t="s">
        <v>60</v>
      </c>
      <c r="AD3918" t="s">
        <v>60</v>
      </c>
      <c r="AE3918" t="s">
        <v>211</v>
      </c>
      <c r="AF3918" t="s">
        <v>93</v>
      </c>
      <c r="AI3918">
        <v>1</v>
      </c>
      <c r="AJ3918" s="2">
        <v>6.0000000000000002E-6</v>
      </c>
      <c r="AK3918">
        <v>0.1</v>
      </c>
      <c r="AL3918">
        <v>2.4158591999999999</v>
      </c>
      <c r="AM3918">
        <v>2.6423459999999999</v>
      </c>
      <c r="AN3918">
        <v>3.0198233999999999</v>
      </c>
      <c r="AO3918">
        <v>3.7747793999999999</v>
      </c>
      <c r="AP3918">
        <v>4.3787441999999999</v>
      </c>
      <c r="AQ3918">
        <v>8.6819939999999995</v>
      </c>
      <c r="AR3918">
        <v>3.4384810909090899</v>
      </c>
      <c r="AS3918">
        <v>0.562785351272727</v>
      </c>
      <c r="AT3918">
        <v>4.0264319999999999E-3</v>
      </c>
      <c r="AU3918">
        <v>4.4039099999999996E-3</v>
      </c>
      <c r="AV3918">
        <v>5.0330389999999996E-3</v>
      </c>
      <c r="AW3918">
        <v>6.2912990000000002E-3</v>
      </c>
      <c r="AX3918">
        <v>7.2979070000000002E-3</v>
      </c>
      <c r="AY3918">
        <v>1.446999E-2</v>
      </c>
      <c r="AZ3918">
        <v>5.7308018181818198E-3</v>
      </c>
      <c r="BA3918">
        <v>9.3797558545454505E-4</v>
      </c>
      <c r="BB3918" t="s">
        <v>2109</v>
      </c>
      <c r="BC3918" s="1" t="s">
        <v>2111</v>
      </c>
      <c r="BD3918" t="s">
        <v>1734</v>
      </c>
      <c r="BE3918" t="s">
        <v>106</v>
      </c>
      <c r="BF3918">
        <v>38.345600130000001</v>
      </c>
      <c r="BG3918">
        <v>-81.628318789999994</v>
      </c>
      <c r="BH3918" t="s">
        <v>107</v>
      </c>
      <c r="BI3918">
        <v>0.16666666666666699</v>
      </c>
      <c r="BJ3918">
        <v>100</v>
      </c>
    </row>
    <row r="3919" spans="1:62" x14ac:dyDescent="0.3">
      <c r="A3919" s="1" t="s">
        <v>2110</v>
      </c>
      <c r="B3919" s="1" t="s">
        <v>227</v>
      </c>
      <c r="C3919" t="s">
        <v>2108</v>
      </c>
      <c r="D3919">
        <v>2011</v>
      </c>
      <c r="E3919" t="s">
        <v>228</v>
      </c>
      <c r="F3919" t="s">
        <v>59</v>
      </c>
      <c r="G3919">
        <v>6.7824469999999998E-2</v>
      </c>
      <c r="H3919">
        <v>6.7824469999999998E-2</v>
      </c>
      <c r="I3919">
        <v>0.2034734</v>
      </c>
      <c r="J3919">
        <v>0.4069468</v>
      </c>
      <c r="K3919">
        <v>0.61042030000000003</v>
      </c>
      <c r="L3919">
        <v>1.2208410000000001</v>
      </c>
      <c r="M3919">
        <v>6</v>
      </c>
      <c r="N3919" t="str">
        <f t="shared" si="61"/>
        <v>540390010_43817</v>
      </c>
      <c r="O3919" t="e">
        <f>VLOOKUP(N3919,'HEM3 monitor concs'!D:L,9,FALSE)</f>
        <v>#N/A</v>
      </c>
      <c r="P3919" t="e">
        <f>VLOOKUP(N3919,'HEM3 monitor concs'!D:L,6,FALSE)</f>
        <v>#N/A</v>
      </c>
      <c r="Q3919" s="3">
        <v>0.28609594927272702</v>
      </c>
      <c r="R3919">
        <v>6.8438598886646301E-2</v>
      </c>
      <c r="S3919" s="5">
        <v>0.102353270727273</v>
      </c>
      <c r="T3919">
        <v>55</v>
      </c>
      <c r="U3919">
        <v>11</v>
      </c>
      <c r="V3919">
        <v>4</v>
      </c>
      <c r="W3919">
        <v>14</v>
      </c>
      <c r="X3919">
        <v>13</v>
      </c>
      <c r="Y3919">
        <v>14</v>
      </c>
      <c r="Z3919">
        <v>14</v>
      </c>
      <c r="AA3919">
        <v>1</v>
      </c>
      <c r="AB3919">
        <v>20</v>
      </c>
      <c r="AC3919" t="s">
        <v>60</v>
      </c>
      <c r="AD3919" t="s">
        <v>60</v>
      </c>
      <c r="AE3919" t="s">
        <v>228</v>
      </c>
      <c r="AF3919" t="s">
        <v>84</v>
      </c>
      <c r="AI3919">
        <v>1</v>
      </c>
      <c r="AJ3919" s="2">
        <v>2.6E-7</v>
      </c>
      <c r="AK3919">
        <v>0.04</v>
      </c>
      <c r="AL3919">
        <v>1.76343622E-2</v>
      </c>
      <c r="AM3919">
        <v>1.76343622E-2</v>
      </c>
      <c r="AN3919">
        <v>5.2903084000000003E-2</v>
      </c>
      <c r="AO3919">
        <v>0.10580616800000001</v>
      </c>
      <c r="AP3919">
        <v>0.15870927800000001</v>
      </c>
      <c r="AQ3919">
        <v>0.31741866000000002</v>
      </c>
      <c r="AR3919">
        <v>7.4384946810909097E-2</v>
      </c>
      <c r="AS3919">
        <v>2.6611850389090901E-2</v>
      </c>
      <c r="AT3919">
        <v>1.6956117499999999E-3</v>
      </c>
      <c r="AU3919">
        <v>1.6956117499999999E-3</v>
      </c>
      <c r="AV3919">
        <v>5.0868349999999996E-3</v>
      </c>
      <c r="AW3919">
        <v>1.0173669999999999E-2</v>
      </c>
      <c r="AX3919">
        <v>1.5260507499999999E-2</v>
      </c>
      <c r="AY3919">
        <v>3.0521025E-2</v>
      </c>
      <c r="AZ3919">
        <v>7.1523987318181798E-3</v>
      </c>
      <c r="BA3919">
        <v>2.5588317681818199E-3</v>
      </c>
      <c r="BB3919" t="s">
        <v>2109</v>
      </c>
      <c r="BC3919" s="1" t="s">
        <v>2111</v>
      </c>
      <c r="BD3919" t="s">
        <v>1734</v>
      </c>
      <c r="BE3919" t="s">
        <v>106</v>
      </c>
      <c r="BF3919">
        <v>38.345600130000001</v>
      </c>
      <c r="BG3919">
        <v>-81.628318789999994</v>
      </c>
      <c r="BH3919" t="s">
        <v>107</v>
      </c>
      <c r="BI3919">
        <v>3.8461538461538498</v>
      </c>
      <c r="BJ3919">
        <v>40</v>
      </c>
    </row>
    <row r="3920" spans="1:62" x14ac:dyDescent="0.3">
      <c r="A3920" s="1" t="s">
        <v>2110</v>
      </c>
      <c r="B3920" s="1" t="s">
        <v>257</v>
      </c>
      <c r="C3920" t="s">
        <v>2108</v>
      </c>
      <c r="D3920">
        <v>2011</v>
      </c>
      <c r="E3920" t="s">
        <v>258</v>
      </c>
      <c r="F3920" t="s">
        <v>59</v>
      </c>
      <c r="G3920">
        <v>0.52395744</v>
      </c>
      <c r="H3920">
        <v>0.59104959999999995</v>
      </c>
      <c r="I3920">
        <v>0.67092110000000005</v>
      </c>
      <c r="J3920">
        <v>0.79871570000000003</v>
      </c>
      <c r="K3920">
        <v>0.95206904000000003</v>
      </c>
      <c r="L3920">
        <v>1.3098939999999999</v>
      </c>
      <c r="M3920">
        <v>6</v>
      </c>
      <c r="N3920" t="str">
        <f t="shared" si="61"/>
        <v>540390010_45201</v>
      </c>
      <c r="O3920" t="e">
        <f>VLOOKUP(N3920,'HEM3 monitor concs'!D:L,9,FALSE)</f>
        <v>#N/A</v>
      </c>
      <c r="P3920" t="e">
        <f>VLOOKUP(N3920,'HEM3 monitor concs'!D:L,6,FALSE)</f>
        <v>#N/A</v>
      </c>
      <c r="Q3920" s="3">
        <v>0.714487449090909</v>
      </c>
      <c r="R3920">
        <v>3.08242193662807E-2</v>
      </c>
      <c r="S3920" s="5">
        <v>3.1948629999999999E-2</v>
      </c>
      <c r="T3920">
        <v>55</v>
      </c>
      <c r="U3920">
        <v>0</v>
      </c>
      <c r="V3920">
        <v>0</v>
      </c>
      <c r="W3920">
        <v>14</v>
      </c>
      <c r="X3920">
        <v>13</v>
      </c>
      <c r="Y3920">
        <v>14</v>
      </c>
      <c r="Z3920">
        <v>14</v>
      </c>
      <c r="AA3920">
        <v>1</v>
      </c>
      <c r="AB3920">
        <v>0</v>
      </c>
      <c r="AC3920" t="s">
        <v>60</v>
      </c>
      <c r="AD3920" t="s">
        <v>60</v>
      </c>
      <c r="AE3920" t="s">
        <v>258</v>
      </c>
      <c r="AF3920" t="s">
        <v>88</v>
      </c>
      <c r="AI3920">
        <v>1</v>
      </c>
      <c r="AJ3920" s="2">
        <v>7.7999999999999999E-6</v>
      </c>
      <c r="AK3920">
        <v>0.03</v>
      </c>
      <c r="AL3920">
        <v>4.0868680319999999</v>
      </c>
      <c r="AM3920">
        <v>4.6101868799999997</v>
      </c>
      <c r="AN3920">
        <v>5.2331845799999996</v>
      </c>
      <c r="AO3920">
        <v>6.2299824600000004</v>
      </c>
      <c r="AP3920">
        <v>7.4261385119999996</v>
      </c>
      <c r="AQ3920">
        <v>10.2171732</v>
      </c>
      <c r="AR3920">
        <v>5.5730021029090899</v>
      </c>
      <c r="AS3920">
        <v>0.24919931400000001</v>
      </c>
      <c r="AT3920">
        <v>1.7465247999999999E-2</v>
      </c>
      <c r="AU3920">
        <v>1.9701653333333301E-2</v>
      </c>
      <c r="AV3920">
        <v>2.2364036666666701E-2</v>
      </c>
      <c r="AW3920">
        <v>2.6623856666666699E-2</v>
      </c>
      <c r="AX3920">
        <v>3.17356346666667E-2</v>
      </c>
      <c r="AY3920">
        <v>4.3663133333333298E-2</v>
      </c>
      <c r="AZ3920">
        <v>2.38162483030303E-2</v>
      </c>
      <c r="BA3920">
        <v>1.06495433333333E-3</v>
      </c>
      <c r="BB3920" t="s">
        <v>2109</v>
      </c>
      <c r="BC3920" s="1" t="s">
        <v>2111</v>
      </c>
      <c r="BD3920" t="s">
        <v>1734</v>
      </c>
      <c r="BE3920" t="s">
        <v>106</v>
      </c>
      <c r="BF3920">
        <v>38.345600130000001</v>
      </c>
      <c r="BG3920">
        <v>-81.628318789999994</v>
      </c>
      <c r="BH3920" t="s">
        <v>107</v>
      </c>
      <c r="BI3920">
        <v>0.128205128205128</v>
      </c>
      <c r="BJ3920">
        <v>30</v>
      </c>
    </row>
    <row r="3921" spans="1:62" x14ac:dyDescent="0.3">
      <c r="A3921" s="1" t="s">
        <v>2112</v>
      </c>
      <c r="B3921" s="1" t="s">
        <v>75</v>
      </c>
      <c r="C3921" t="s">
        <v>2108</v>
      </c>
      <c r="D3921">
        <v>2011</v>
      </c>
      <c r="E3921" t="s">
        <v>76</v>
      </c>
      <c r="F3921" t="s">
        <v>59</v>
      </c>
      <c r="G3921">
        <v>3.5E-4</v>
      </c>
      <c r="H3921">
        <v>5.4799999999999996E-3</v>
      </c>
      <c r="I3921">
        <v>1.1599999999999999E-2</v>
      </c>
      <c r="J3921">
        <v>1.925E-2</v>
      </c>
      <c r="K3921">
        <v>4.8520000000000001E-2</v>
      </c>
      <c r="L3921">
        <v>0.20100000000000001</v>
      </c>
      <c r="M3921">
        <v>6</v>
      </c>
      <c r="N3921" t="str">
        <f t="shared" si="61"/>
        <v>540391005_88115</v>
      </c>
      <c r="O3921" t="e">
        <f>VLOOKUP(N3921,'HEM3 monitor concs'!D:L,9,FALSE)</f>
        <v>#N/A</v>
      </c>
      <c r="P3921" t="e">
        <f>VLOOKUP(N3921,'HEM3 monitor concs'!D:L,6,FALSE)</f>
        <v>#N/A</v>
      </c>
      <c r="Q3921" s="3">
        <v>1.8806610169491499E-2</v>
      </c>
      <c r="R3921">
        <v>8.4639042969024002E-4</v>
      </c>
      <c r="S3921" s="5">
        <v>7.15423728813559E-3</v>
      </c>
      <c r="T3921">
        <v>59</v>
      </c>
      <c r="U3921">
        <v>18</v>
      </c>
      <c r="V3921">
        <v>4</v>
      </c>
      <c r="W3921">
        <v>15</v>
      </c>
      <c r="X3921">
        <v>15</v>
      </c>
      <c r="Y3921">
        <v>14</v>
      </c>
      <c r="Z3921">
        <v>15</v>
      </c>
      <c r="AA3921">
        <v>1</v>
      </c>
      <c r="AB3921">
        <v>30.508474576271201</v>
      </c>
      <c r="AC3921" t="s">
        <v>60</v>
      </c>
      <c r="AD3921" t="s">
        <v>60</v>
      </c>
      <c r="AE3921" t="s">
        <v>77</v>
      </c>
      <c r="AF3921" t="s">
        <v>62</v>
      </c>
      <c r="AI3921">
        <v>1</v>
      </c>
      <c r="AJ3921" t="s">
        <v>60</v>
      </c>
      <c r="AK3921">
        <v>1.4999999999999999E-4</v>
      </c>
      <c r="AL3921" t="s">
        <v>60</v>
      </c>
      <c r="AM3921" t="s">
        <v>60</v>
      </c>
      <c r="AN3921" t="s">
        <v>60</v>
      </c>
      <c r="AO3921" t="s">
        <v>60</v>
      </c>
      <c r="AP3921" t="s">
        <v>60</v>
      </c>
      <c r="AQ3921" t="s">
        <v>60</v>
      </c>
      <c r="AR3921" t="s">
        <v>60</v>
      </c>
      <c r="AS3921" t="s">
        <v>60</v>
      </c>
      <c r="AT3921">
        <v>2.3333333333333301E-3</v>
      </c>
      <c r="AU3921">
        <v>3.65333333333333E-2</v>
      </c>
      <c r="AV3921">
        <v>7.7333333333333296E-2</v>
      </c>
      <c r="AW3921">
        <v>0.12833333333333299</v>
      </c>
      <c r="AX3921">
        <v>0.32346666666666701</v>
      </c>
      <c r="AY3921">
        <v>1.34</v>
      </c>
      <c r="AZ3921">
        <v>0.125377401129944</v>
      </c>
      <c r="BA3921">
        <v>4.7694915254237302E-2</v>
      </c>
      <c r="BB3921" t="s">
        <v>2109</v>
      </c>
      <c r="BC3921" s="1" t="s">
        <v>2113</v>
      </c>
      <c r="BD3921" t="s">
        <v>2114</v>
      </c>
      <c r="BE3921" t="s">
        <v>63</v>
      </c>
      <c r="BF3921">
        <v>38.366184230000002</v>
      </c>
      <c r="BG3921">
        <v>-81.693717960000001</v>
      </c>
      <c r="BH3921" t="s">
        <v>100</v>
      </c>
      <c r="BI3921" t="s">
        <v>60</v>
      </c>
      <c r="BJ3921">
        <v>0.15</v>
      </c>
    </row>
    <row r="3922" spans="1:62" x14ac:dyDescent="0.3">
      <c r="A3922" s="1" t="s">
        <v>2117</v>
      </c>
      <c r="B3922" s="1" t="s">
        <v>399</v>
      </c>
      <c r="C3922" t="s">
        <v>2108</v>
      </c>
      <c r="D3922">
        <v>2011</v>
      </c>
      <c r="E3922" t="s">
        <v>400</v>
      </c>
      <c r="F3922" t="s">
        <v>59</v>
      </c>
      <c r="G3922" s="2">
        <v>2.7708293000000002E-6</v>
      </c>
      <c r="H3922" s="2">
        <v>4.2113797499999996E-6</v>
      </c>
      <c r="I3922" s="2">
        <v>7.5224129999999999E-6</v>
      </c>
      <c r="J3922" s="2">
        <v>1.2151024999999999E-5</v>
      </c>
      <c r="K3922" s="2">
        <v>1.8810014999999999E-5</v>
      </c>
      <c r="L3922" s="2">
        <v>3.8214350000000001E-5</v>
      </c>
      <c r="M3922">
        <v>6</v>
      </c>
      <c r="N3922" t="str">
        <f t="shared" si="61"/>
        <v>540610003_14105</v>
      </c>
      <c r="O3922" t="e">
        <f>VLOOKUP(N3922,'HEM3 monitor concs'!D:L,9,FALSE)</f>
        <v>#N/A</v>
      </c>
      <c r="P3922" t="e">
        <f>VLOOKUP(N3922,'HEM3 monitor concs'!D:L,6,FALSE)</f>
        <v>#N/A</v>
      </c>
      <c r="Q3922" s="4">
        <v>9.1240819155172408E-6</v>
      </c>
      <c r="R3922" s="2">
        <v>4.7932446001734397E-11</v>
      </c>
      <c r="S3922" s="6">
        <v>2.2000000000000001E-6</v>
      </c>
      <c r="T3922">
        <v>58</v>
      </c>
      <c r="U3922">
        <v>4</v>
      </c>
      <c r="V3922">
        <v>0</v>
      </c>
      <c r="W3922">
        <v>14</v>
      </c>
      <c r="X3922">
        <v>15</v>
      </c>
      <c r="Y3922">
        <v>16</v>
      </c>
      <c r="Z3922">
        <v>13</v>
      </c>
      <c r="AA3922">
        <v>1</v>
      </c>
      <c r="AB3922">
        <v>6.8965517241379297</v>
      </c>
      <c r="AC3922" t="s">
        <v>60</v>
      </c>
      <c r="AD3922" t="s">
        <v>60</v>
      </c>
      <c r="AE3922" t="s">
        <v>335</v>
      </c>
      <c r="AF3922" t="s">
        <v>62</v>
      </c>
      <c r="AI3922">
        <v>1</v>
      </c>
      <c r="AJ3922">
        <v>2.3999999999999998E-3</v>
      </c>
      <c r="AK3922" s="2">
        <v>2.0000000000000002E-5</v>
      </c>
      <c r="AL3922">
        <v>6.6499903200000002E-3</v>
      </c>
      <c r="AM3922">
        <v>1.0107311399999999E-2</v>
      </c>
      <c r="AN3922">
        <v>1.8053791199999999E-2</v>
      </c>
      <c r="AO3922">
        <v>2.9162460000000001E-2</v>
      </c>
      <c r="AP3922">
        <v>4.5144035999999998E-2</v>
      </c>
      <c r="AQ3922">
        <v>9.1714439999999994E-2</v>
      </c>
      <c r="AR3922">
        <v>2.1897796597241399E-2</v>
      </c>
      <c r="AS3922">
        <v>5.28E-3</v>
      </c>
      <c r="AT3922">
        <v>1.3854146500000001E-4</v>
      </c>
      <c r="AU3922">
        <v>2.1056898749999999E-4</v>
      </c>
      <c r="AV3922">
        <v>3.7612064999999997E-4</v>
      </c>
      <c r="AW3922">
        <v>6.0755124999999999E-4</v>
      </c>
      <c r="AX3922">
        <v>9.4050074999999997E-4</v>
      </c>
      <c r="AY3922">
        <v>1.9107175000000001E-3</v>
      </c>
      <c r="AZ3922">
        <v>4.56204095775862E-4</v>
      </c>
      <c r="BA3922">
        <v>1.1E-4</v>
      </c>
      <c r="BB3922" t="s">
        <v>2115</v>
      </c>
      <c r="BC3922" s="1" t="s">
        <v>2118</v>
      </c>
      <c r="BD3922" t="s">
        <v>2116</v>
      </c>
      <c r="BE3922" t="s">
        <v>63</v>
      </c>
      <c r="BF3922">
        <v>39.649368289999998</v>
      </c>
      <c r="BG3922">
        <v>-79.920867920000006</v>
      </c>
      <c r="BH3922" t="s">
        <v>107</v>
      </c>
      <c r="BI3922">
        <v>4.1666666666666702E-4</v>
      </c>
      <c r="BJ3922">
        <v>0.02</v>
      </c>
    </row>
    <row r="3923" spans="1:62" x14ac:dyDescent="0.3">
      <c r="A3923" s="1" t="s">
        <v>2120</v>
      </c>
      <c r="B3923" s="1" t="s">
        <v>399</v>
      </c>
      <c r="C3923" t="s">
        <v>2108</v>
      </c>
      <c r="D3923">
        <v>2011</v>
      </c>
      <c r="E3923" t="s">
        <v>400</v>
      </c>
      <c r="F3923" t="s">
        <v>59</v>
      </c>
      <c r="G3923" s="2">
        <v>2.341757E-6</v>
      </c>
      <c r="H3923" s="2">
        <v>5.381298E-6</v>
      </c>
      <c r="I3923" s="2">
        <v>1.098831E-5</v>
      </c>
      <c r="J3923" s="2">
        <v>1.604811E-5</v>
      </c>
      <c r="K3923" s="2">
        <v>2.539864E-5</v>
      </c>
      <c r="L3923" s="2">
        <v>3.9090800000000002E-5</v>
      </c>
      <c r="M3923">
        <v>6</v>
      </c>
      <c r="N3923" t="str">
        <f t="shared" si="61"/>
        <v>540690010_14105</v>
      </c>
      <c r="O3923" t="e">
        <f>VLOOKUP(N3923,'HEM3 monitor concs'!D:L,9,FALSE)</f>
        <v>#N/A</v>
      </c>
      <c r="P3923" t="e">
        <f>VLOOKUP(N3923,'HEM3 monitor concs'!D:L,6,FALSE)</f>
        <v>#N/A</v>
      </c>
      <c r="Q3923" s="4">
        <v>1.23901270918033E-5</v>
      </c>
      <c r="R3923" s="2">
        <v>7.8508280319270996E-11</v>
      </c>
      <c r="S3923" s="6">
        <v>2.2000000000000001E-6</v>
      </c>
      <c r="T3923">
        <v>61</v>
      </c>
      <c r="U3923">
        <v>5</v>
      </c>
      <c r="V3923">
        <v>2</v>
      </c>
      <c r="W3923">
        <v>15</v>
      </c>
      <c r="X3923">
        <v>15</v>
      </c>
      <c r="Y3923">
        <v>16</v>
      </c>
      <c r="Z3923">
        <v>15</v>
      </c>
      <c r="AA3923">
        <v>1</v>
      </c>
      <c r="AB3923">
        <v>8.1967213114754092</v>
      </c>
      <c r="AC3923" t="s">
        <v>60</v>
      </c>
      <c r="AD3923" t="s">
        <v>60</v>
      </c>
      <c r="AE3923" t="s">
        <v>335</v>
      </c>
      <c r="AF3923" t="s">
        <v>62</v>
      </c>
      <c r="AI3923">
        <v>1</v>
      </c>
      <c r="AJ3923">
        <v>2.3999999999999998E-3</v>
      </c>
      <c r="AK3923" s="2">
        <v>2.0000000000000002E-5</v>
      </c>
      <c r="AL3923">
        <v>5.6202168000000002E-3</v>
      </c>
      <c r="AM3923">
        <v>1.2915115200000001E-2</v>
      </c>
      <c r="AN3923">
        <v>2.6371944000000001E-2</v>
      </c>
      <c r="AO3923">
        <v>3.8515463999999999E-2</v>
      </c>
      <c r="AP3923">
        <v>6.0956735999999997E-2</v>
      </c>
      <c r="AQ3923">
        <v>9.3817919999999999E-2</v>
      </c>
      <c r="AR3923">
        <v>2.97363050203279E-2</v>
      </c>
      <c r="AS3923">
        <v>5.28E-3</v>
      </c>
      <c r="AT3923">
        <v>1.1708785E-4</v>
      </c>
      <c r="AU3923">
        <v>2.6906489999999999E-4</v>
      </c>
      <c r="AV3923">
        <v>5.4941549999999999E-4</v>
      </c>
      <c r="AW3923">
        <v>8.0240550000000002E-4</v>
      </c>
      <c r="AX3923">
        <v>1.2699320000000001E-3</v>
      </c>
      <c r="AY3923">
        <v>1.9545399999999998E-3</v>
      </c>
      <c r="AZ3923">
        <v>6.1950635459016401E-4</v>
      </c>
      <c r="BA3923">
        <v>1.1E-4</v>
      </c>
      <c r="BB3923" t="s">
        <v>1023</v>
      </c>
      <c r="BC3923" s="1" t="s">
        <v>2121</v>
      </c>
      <c r="BD3923" t="s">
        <v>2119</v>
      </c>
      <c r="BE3923" t="s">
        <v>106</v>
      </c>
      <c r="BF3923">
        <v>40.114875789999999</v>
      </c>
      <c r="BG3923">
        <v>-80.700973509999997</v>
      </c>
      <c r="BH3923" t="s">
        <v>107</v>
      </c>
      <c r="BI3923">
        <v>4.1666666666666702E-4</v>
      </c>
      <c r="BJ3923">
        <v>0.02</v>
      </c>
    </row>
    <row r="3924" spans="1:62" x14ac:dyDescent="0.3">
      <c r="A3924" s="1" t="s">
        <v>2120</v>
      </c>
      <c r="B3924" s="1" t="s">
        <v>168</v>
      </c>
      <c r="C3924" t="s">
        <v>2108</v>
      </c>
      <c r="D3924">
        <v>2011</v>
      </c>
      <c r="E3924" t="s">
        <v>169</v>
      </c>
      <c r="F3924" t="s">
        <v>59</v>
      </c>
      <c r="G3924">
        <v>0</v>
      </c>
      <c r="H3924">
        <v>0</v>
      </c>
      <c r="I3924">
        <v>2.212281E-2</v>
      </c>
      <c r="J3924">
        <v>2.212281E-2</v>
      </c>
      <c r="K3924">
        <v>4.4245619999999999E-2</v>
      </c>
      <c r="L3924">
        <v>0.13273689999999999</v>
      </c>
      <c r="M3924">
        <v>6</v>
      </c>
      <c r="N3924" t="str">
        <f t="shared" si="61"/>
        <v>540690010_43218</v>
      </c>
      <c r="O3924" t="e">
        <f>VLOOKUP(N3924,'HEM3 monitor concs'!D:L,9,FALSE)</f>
        <v>#N/A</v>
      </c>
      <c r="P3924" t="e">
        <f>VLOOKUP(N3924,'HEM3 monitor concs'!D:L,6,FALSE)</f>
        <v>#N/A</v>
      </c>
      <c r="Q3924" s="3">
        <v>2.0182213333333299E-2</v>
      </c>
      <c r="R3924">
        <v>7.7399317775688999E-4</v>
      </c>
      <c r="S3924" s="5">
        <v>2.212281E-2</v>
      </c>
      <c r="T3924">
        <v>57</v>
      </c>
      <c r="U3924">
        <v>28</v>
      </c>
      <c r="V3924">
        <v>28</v>
      </c>
      <c r="W3924">
        <v>13</v>
      </c>
      <c r="X3924">
        <v>13</v>
      </c>
      <c r="Y3924">
        <v>16</v>
      </c>
      <c r="Z3924">
        <v>15</v>
      </c>
      <c r="AA3924">
        <v>1</v>
      </c>
      <c r="AB3924">
        <v>49.122807017543899</v>
      </c>
      <c r="AC3924" t="s">
        <v>60</v>
      </c>
      <c r="AD3924" t="s">
        <v>60</v>
      </c>
      <c r="AE3924" t="s">
        <v>169</v>
      </c>
      <c r="AF3924" t="s">
        <v>170</v>
      </c>
      <c r="AI3924">
        <v>1</v>
      </c>
      <c r="AJ3924" s="2">
        <v>3.0000000000000001E-5</v>
      </c>
      <c r="AK3924">
        <v>2E-3</v>
      </c>
      <c r="AL3924">
        <v>0</v>
      </c>
      <c r="AM3924">
        <v>0</v>
      </c>
      <c r="AN3924">
        <v>0.6636843</v>
      </c>
      <c r="AO3924">
        <v>0.6636843</v>
      </c>
      <c r="AP3924">
        <v>1.3273686</v>
      </c>
      <c r="AQ3924">
        <v>3.9821070000000001</v>
      </c>
      <c r="AR3924">
        <v>0.60546639999999996</v>
      </c>
      <c r="AS3924">
        <v>0.6636843</v>
      </c>
      <c r="AT3924">
        <v>0</v>
      </c>
      <c r="AU3924">
        <v>0</v>
      </c>
      <c r="AV3924">
        <v>1.1061405E-2</v>
      </c>
      <c r="AW3924">
        <v>1.1061405E-2</v>
      </c>
      <c r="AX3924">
        <v>2.212281E-2</v>
      </c>
      <c r="AY3924">
        <v>6.6368449999999996E-2</v>
      </c>
      <c r="AZ3924">
        <v>1.00911066666667E-2</v>
      </c>
      <c r="BA3924">
        <v>1.1061405E-2</v>
      </c>
      <c r="BB3924" t="s">
        <v>1023</v>
      </c>
      <c r="BC3924" s="1" t="s">
        <v>2121</v>
      </c>
      <c r="BD3924" t="s">
        <v>2119</v>
      </c>
      <c r="BE3924" t="s">
        <v>106</v>
      </c>
      <c r="BF3924">
        <v>40.114875789999999</v>
      </c>
      <c r="BG3924">
        <v>-80.700973509999997</v>
      </c>
      <c r="BH3924" t="s">
        <v>107</v>
      </c>
      <c r="BI3924">
        <v>3.3333333333333298E-2</v>
      </c>
      <c r="BJ3924">
        <v>2</v>
      </c>
    </row>
    <row r="3925" spans="1:62" x14ac:dyDescent="0.3">
      <c r="A3925" s="1" t="s">
        <v>2120</v>
      </c>
      <c r="B3925" s="1" t="s">
        <v>173</v>
      </c>
      <c r="C3925" t="s">
        <v>2108</v>
      </c>
      <c r="D3925">
        <v>2011</v>
      </c>
      <c r="E3925" t="s">
        <v>174</v>
      </c>
      <c r="F3925" t="s">
        <v>59</v>
      </c>
      <c r="G3925">
        <v>0.72157827500000005</v>
      </c>
      <c r="H3925">
        <v>0.90130410000000005</v>
      </c>
      <c r="I3925">
        <v>1.2615434999999999</v>
      </c>
      <c r="J3925">
        <v>1.806335375</v>
      </c>
      <c r="K3925">
        <v>2.1883794000000001</v>
      </c>
      <c r="L3925">
        <v>3.0806300000000002</v>
      </c>
      <c r="M3925">
        <v>6</v>
      </c>
      <c r="N3925" t="str">
        <f t="shared" si="61"/>
        <v>540690010_43502</v>
      </c>
      <c r="O3925" t="e">
        <f>VLOOKUP(N3925,'HEM3 monitor concs'!D:L,9,FALSE)</f>
        <v>#N/A</v>
      </c>
      <c r="P3925" t="e">
        <f>VLOOKUP(N3925,'HEM3 monitor concs'!D:L,6,FALSE)</f>
        <v>#N/A</v>
      </c>
      <c r="Q3925" s="3">
        <v>1.4173922824074101</v>
      </c>
      <c r="R3925">
        <v>0.37590789071520198</v>
      </c>
      <c r="S3925" s="5">
        <v>2.2431062222222201E-2</v>
      </c>
      <c r="T3925">
        <v>54</v>
      </c>
      <c r="U3925">
        <v>0</v>
      </c>
      <c r="V3925">
        <v>0</v>
      </c>
      <c r="W3925">
        <v>11</v>
      </c>
      <c r="X3925">
        <v>13</v>
      </c>
      <c r="Y3925">
        <v>16</v>
      </c>
      <c r="Z3925">
        <v>14</v>
      </c>
      <c r="AA3925">
        <v>1</v>
      </c>
      <c r="AB3925">
        <v>0</v>
      </c>
      <c r="AC3925" t="s">
        <v>60</v>
      </c>
      <c r="AD3925" t="s">
        <v>60</v>
      </c>
      <c r="AE3925" t="s">
        <v>174</v>
      </c>
      <c r="AF3925" t="s">
        <v>62</v>
      </c>
      <c r="AI3925">
        <v>1</v>
      </c>
      <c r="AJ3925" s="2">
        <v>1.2999999999999999E-5</v>
      </c>
      <c r="AK3925">
        <v>9.7999999999999997E-3</v>
      </c>
      <c r="AL3925">
        <v>9.3805175750000007</v>
      </c>
      <c r="AM3925">
        <v>11.7169533</v>
      </c>
      <c r="AN3925">
        <v>16.4000655</v>
      </c>
      <c r="AO3925">
        <v>23.482359875</v>
      </c>
      <c r="AP3925">
        <v>28.448932200000002</v>
      </c>
      <c r="AQ3925">
        <v>40.048189999999998</v>
      </c>
      <c r="AR3925">
        <v>18.426099671296299</v>
      </c>
      <c r="AS3925">
        <v>0.29160380888888898</v>
      </c>
      <c r="AT3925">
        <v>7.3630436224489795E-2</v>
      </c>
      <c r="AU3925">
        <v>9.1969806122448997E-2</v>
      </c>
      <c r="AV3925">
        <v>0.12872892857142901</v>
      </c>
      <c r="AW3925">
        <v>0.18431993622449</v>
      </c>
      <c r="AX3925">
        <v>0.223304020408163</v>
      </c>
      <c r="AY3925">
        <v>0.31435000000000002</v>
      </c>
      <c r="AZ3925">
        <v>0.14463186555177601</v>
      </c>
      <c r="BA3925">
        <v>2.2888839002267601E-3</v>
      </c>
      <c r="BB3925" t="s">
        <v>1023</v>
      </c>
      <c r="BC3925" s="1" t="s">
        <v>2121</v>
      </c>
      <c r="BD3925" t="s">
        <v>2119</v>
      </c>
      <c r="BE3925" t="s">
        <v>106</v>
      </c>
      <c r="BF3925">
        <v>40.114875789999999</v>
      </c>
      <c r="BG3925">
        <v>-80.700973509999997</v>
      </c>
      <c r="BH3925" t="s">
        <v>107</v>
      </c>
      <c r="BI3925">
        <v>7.69230769230769E-2</v>
      </c>
      <c r="BJ3925">
        <v>9.8000000000000007</v>
      </c>
    </row>
    <row r="3926" spans="1:62" x14ac:dyDescent="0.3">
      <c r="A3926" s="1" t="s">
        <v>2120</v>
      </c>
      <c r="B3926" s="1" t="s">
        <v>175</v>
      </c>
      <c r="C3926" t="s">
        <v>2108</v>
      </c>
      <c r="D3926">
        <v>2011</v>
      </c>
      <c r="E3926" t="s">
        <v>176</v>
      </c>
      <c r="F3926" t="s">
        <v>59</v>
      </c>
      <c r="G3926">
        <v>0.83625631499999997</v>
      </c>
      <c r="H3926">
        <v>1.0871921250000001</v>
      </c>
      <c r="I3926">
        <v>1.2398365</v>
      </c>
      <c r="J3926">
        <v>1.59464725</v>
      </c>
      <c r="K3926">
        <v>1.8986124</v>
      </c>
      <c r="L3926">
        <v>2.4948035000000002</v>
      </c>
      <c r="M3926">
        <v>6</v>
      </c>
      <c r="N3926" t="str">
        <f t="shared" si="61"/>
        <v>540690010_43503</v>
      </c>
      <c r="O3926" t="e">
        <f>VLOOKUP(N3926,'HEM3 monitor concs'!D:L,9,FALSE)</f>
        <v>#N/A</v>
      </c>
      <c r="P3926" t="e">
        <f>VLOOKUP(N3926,'HEM3 monitor concs'!D:L,6,FALSE)</f>
        <v>#N/A</v>
      </c>
      <c r="Q3926" s="3">
        <v>1.32287539537037</v>
      </c>
      <c r="R3926">
        <v>0.16813362870489301</v>
      </c>
      <c r="S3926" s="5">
        <v>2.6077142592592601E-2</v>
      </c>
      <c r="T3926">
        <v>54</v>
      </c>
      <c r="U3926">
        <v>0</v>
      </c>
      <c r="V3926">
        <v>0</v>
      </c>
      <c r="W3926">
        <v>11</v>
      </c>
      <c r="X3926">
        <v>13</v>
      </c>
      <c r="Y3926">
        <v>16</v>
      </c>
      <c r="Z3926">
        <v>14</v>
      </c>
      <c r="AA3926">
        <v>1</v>
      </c>
      <c r="AB3926">
        <v>0</v>
      </c>
      <c r="AC3926" t="s">
        <v>60</v>
      </c>
      <c r="AD3926" t="s">
        <v>60</v>
      </c>
      <c r="AE3926" t="s">
        <v>176</v>
      </c>
      <c r="AF3926" t="s">
        <v>62</v>
      </c>
      <c r="AI3926">
        <v>1</v>
      </c>
      <c r="AJ3926" s="2">
        <v>2.2000000000000001E-6</v>
      </c>
      <c r="AK3926">
        <v>8.9999999999999993E-3</v>
      </c>
      <c r="AL3926">
        <v>1.839763893</v>
      </c>
      <c r="AM3926">
        <v>2.3918226749999998</v>
      </c>
      <c r="AN3926">
        <v>2.7276403</v>
      </c>
      <c r="AO3926">
        <v>3.5082239500000001</v>
      </c>
      <c r="AP3926">
        <v>4.1769472800000003</v>
      </c>
      <c r="AQ3926">
        <v>5.4885676999999999</v>
      </c>
      <c r="AR3926">
        <v>2.9103258698148098</v>
      </c>
      <c r="AS3926">
        <v>5.7369713703703702E-2</v>
      </c>
      <c r="AT3926">
        <v>9.2917368333333306E-2</v>
      </c>
      <c r="AU3926">
        <v>0.12079912499999999</v>
      </c>
      <c r="AV3926">
        <v>0.13775961111111101</v>
      </c>
      <c r="AW3926">
        <v>0.177183027777778</v>
      </c>
      <c r="AX3926">
        <v>0.21095693333333301</v>
      </c>
      <c r="AY3926">
        <v>0.27720038888888898</v>
      </c>
      <c r="AZ3926">
        <v>0.14698615504115201</v>
      </c>
      <c r="BA3926">
        <v>2.89746028806584E-3</v>
      </c>
      <c r="BB3926" t="s">
        <v>1023</v>
      </c>
      <c r="BC3926" s="1" t="s">
        <v>2121</v>
      </c>
      <c r="BD3926" t="s">
        <v>2119</v>
      </c>
      <c r="BE3926" t="s">
        <v>106</v>
      </c>
      <c r="BF3926">
        <v>40.114875789999999</v>
      </c>
      <c r="BG3926">
        <v>-80.700973509999997</v>
      </c>
      <c r="BH3926" t="s">
        <v>107</v>
      </c>
      <c r="BI3926">
        <v>0.45454545454545398</v>
      </c>
      <c r="BJ3926">
        <v>9</v>
      </c>
    </row>
    <row r="3927" spans="1:62" x14ac:dyDescent="0.3">
      <c r="A3927" s="1" t="s">
        <v>2120</v>
      </c>
      <c r="B3927" s="1" t="s">
        <v>204</v>
      </c>
      <c r="C3927" t="s">
        <v>2108</v>
      </c>
      <c r="D3927">
        <v>2011</v>
      </c>
      <c r="E3927" t="s">
        <v>205</v>
      </c>
      <c r="F3927" t="s">
        <v>59</v>
      </c>
      <c r="G3927">
        <v>0.3126273</v>
      </c>
      <c r="H3927">
        <v>0.3821001</v>
      </c>
      <c r="I3927">
        <v>0.4863092</v>
      </c>
      <c r="J3927">
        <v>0.5210456</v>
      </c>
      <c r="K3927">
        <v>0.62525470000000005</v>
      </c>
      <c r="L3927">
        <v>1.3547180000000001</v>
      </c>
      <c r="M3927">
        <v>6</v>
      </c>
      <c r="N3927" t="str">
        <f t="shared" si="61"/>
        <v>540690010_43802</v>
      </c>
      <c r="O3927" t="e">
        <f>VLOOKUP(N3927,'HEM3 monitor concs'!D:L,9,FALSE)</f>
        <v>#N/A</v>
      </c>
      <c r="P3927" t="e">
        <f>VLOOKUP(N3927,'HEM3 monitor concs'!D:L,6,FALSE)</f>
        <v>#N/A</v>
      </c>
      <c r="Q3927" s="3">
        <v>0.47229275263157899</v>
      </c>
      <c r="R3927">
        <v>3.2788021795126097E-2</v>
      </c>
      <c r="S3927" s="5">
        <v>6.9472740000000005E-2</v>
      </c>
      <c r="T3927">
        <v>57</v>
      </c>
      <c r="U3927">
        <v>1</v>
      </c>
      <c r="V3927">
        <v>1</v>
      </c>
      <c r="W3927">
        <v>13</v>
      </c>
      <c r="X3927">
        <v>13</v>
      </c>
      <c r="Y3927">
        <v>16</v>
      </c>
      <c r="Z3927">
        <v>15</v>
      </c>
      <c r="AA3927">
        <v>1</v>
      </c>
      <c r="AB3927">
        <v>1.7543859649122799</v>
      </c>
      <c r="AC3927" t="s">
        <v>60</v>
      </c>
      <c r="AD3927" t="s">
        <v>60</v>
      </c>
      <c r="AE3927" t="s">
        <v>206</v>
      </c>
      <c r="AF3927" t="s">
        <v>93</v>
      </c>
      <c r="AI3927">
        <v>1</v>
      </c>
      <c r="AJ3927" s="2">
        <v>1.6000000000000001E-8</v>
      </c>
      <c r="AK3927">
        <v>0.6</v>
      </c>
      <c r="AL3927">
        <v>5.0020367999999999E-3</v>
      </c>
      <c r="AM3927">
        <v>6.1136016E-3</v>
      </c>
      <c r="AN3927">
        <v>7.7809471999999999E-3</v>
      </c>
      <c r="AO3927">
        <v>8.3367296000000004E-3</v>
      </c>
      <c r="AP3927">
        <v>1.00040752E-2</v>
      </c>
      <c r="AQ3927">
        <v>2.1675488E-2</v>
      </c>
      <c r="AR3927">
        <v>7.5566840421052604E-3</v>
      </c>
      <c r="AS3927">
        <v>1.11156384E-3</v>
      </c>
      <c r="AT3927">
        <v>5.2104549999999999E-4</v>
      </c>
      <c r="AU3927">
        <v>6.3683350000000001E-4</v>
      </c>
      <c r="AV3927">
        <v>8.1051533333333298E-4</v>
      </c>
      <c r="AW3927">
        <v>8.6840933333333305E-4</v>
      </c>
      <c r="AX3927">
        <v>1.04209116666667E-3</v>
      </c>
      <c r="AY3927">
        <v>2.2578633333333298E-3</v>
      </c>
      <c r="AZ3927">
        <v>7.8715458771929801E-4</v>
      </c>
      <c r="BA3927">
        <v>1.157879E-4</v>
      </c>
      <c r="BB3927" t="s">
        <v>1023</v>
      </c>
      <c r="BC3927" s="1" t="s">
        <v>2121</v>
      </c>
      <c r="BD3927" t="s">
        <v>2119</v>
      </c>
      <c r="BE3927" t="s">
        <v>106</v>
      </c>
      <c r="BF3927">
        <v>40.114875789999999</v>
      </c>
      <c r="BG3927">
        <v>-80.700973509999997</v>
      </c>
      <c r="BH3927" t="s">
        <v>107</v>
      </c>
      <c r="BI3927">
        <v>62.5</v>
      </c>
      <c r="BJ3927">
        <v>600</v>
      </c>
    </row>
    <row r="3928" spans="1:62" x14ac:dyDescent="0.3">
      <c r="A3928" s="1" t="s">
        <v>2120</v>
      </c>
      <c r="B3928" s="1" t="s">
        <v>207</v>
      </c>
      <c r="C3928" t="s">
        <v>2108</v>
      </c>
      <c r="D3928">
        <v>2011</v>
      </c>
      <c r="E3928" t="s">
        <v>208</v>
      </c>
      <c r="F3928" t="s">
        <v>59</v>
      </c>
      <c r="G3928">
        <v>4.8826420000000002E-2</v>
      </c>
      <c r="H3928">
        <v>4.8826420000000002E-2</v>
      </c>
      <c r="I3928">
        <v>9.7652840000000005E-2</v>
      </c>
      <c r="J3928">
        <v>9.7652840000000005E-2</v>
      </c>
      <c r="K3928">
        <v>0.14647930000000001</v>
      </c>
      <c r="L3928">
        <v>0.29295850000000001</v>
      </c>
      <c r="M3928">
        <v>6</v>
      </c>
      <c r="N3928" t="str">
        <f t="shared" si="61"/>
        <v>540690010_43803</v>
      </c>
      <c r="O3928" t="e">
        <f>VLOOKUP(N3928,'HEM3 monitor concs'!D:L,9,FALSE)</f>
        <v>#N/A</v>
      </c>
      <c r="P3928" t="e">
        <f>VLOOKUP(N3928,'HEM3 monitor concs'!D:L,6,FALSE)</f>
        <v>#N/A</v>
      </c>
      <c r="Q3928" s="3">
        <v>9.3369827719298207E-2</v>
      </c>
      <c r="R3928">
        <v>2.9187811981600401E-3</v>
      </c>
      <c r="S3928" s="5">
        <v>9.7652840000000005E-2</v>
      </c>
      <c r="T3928">
        <v>57</v>
      </c>
      <c r="U3928">
        <v>21</v>
      </c>
      <c r="V3928">
        <v>3</v>
      </c>
      <c r="W3928">
        <v>13</v>
      </c>
      <c r="X3928">
        <v>13</v>
      </c>
      <c r="Y3928">
        <v>16</v>
      </c>
      <c r="Z3928">
        <v>15</v>
      </c>
      <c r="AA3928">
        <v>1</v>
      </c>
      <c r="AB3928">
        <v>36.842105263157897</v>
      </c>
      <c r="AC3928" t="s">
        <v>60</v>
      </c>
      <c r="AD3928" t="s">
        <v>60</v>
      </c>
      <c r="AE3928" t="s">
        <v>208</v>
      </c>
      <c r="AF3928" t="s">
        <v>93</v>
      </c>
      <c r="AI3928">
        <v>1</v>
      </c>
      <c r="AJ3928" t="s">
        <v>60</v>
      </c>
      <c r="AK3928">
        <v>9.8000000000000004E-2</v>
      </c>
      <c r="AL3928" t="s">
        <v>60</v>
      </c>
      <c r="AM3928" t="s">
        <v>60</v>
      </c>
      <c r="AN3928" t="s">
        <v>60</v>
      </c>
      <c r="AO3928" t="s">
        <v>60</v>
      </c>
      <c r="AP3928" t="s">
        <v>60</v>
      </c>
      <c r="AQ3928" t="s">
        <v>60</v>
      </c>
      <c r="AR3928" t="s">
        <v>60</v>
      </c>
      <c r="AS3928" t="s">
        <v>60</v>
      </c>
      <c r="AT3928">
        <v>4.9822877551020399E-4</v>
      </c>
      <c r="AU3928">
        <v>4.9822877551020399E-4</v>
      </c>
      <c r="AV3928">
        <v>9.9645755102040798E-4</v>
      </c>
      <c r="AW3928">
        <v>9.9645755102040798E-4</v>
      </c>
      <c r="AX3928">
        <v>1.49468673469388E-3</v>
      </c>
      <c r="AY3928">
        <v>2.9893724489795902E-3</v>
      </c>
      <c r="AZ3928">
        <v>9.5275334407447202E-4</v>
      </c>
      <c r="BA3928">
        <v>9.9645755102040798E-4</v>
      </c>
      <c r="BB3928" t="s">
        <v>1023</v>
      </c>
      <c r="BC3928" s="1" t="s">
        <v>2121</v>
      </c>
      <c r="BD3928" t="s">
        <v>2119</v>
      </c>
      <c r="BE3928" t="s">
        <v>106</v>
      </c>
      <c r="BF3928">
        <v>40.114875789999999</v>
      </c>
      <c r="BG3928">
        <v>-80.700973509999997</v>
      </c>
      <c r="BH3928" t="s">
        <v>107</v>
      </c>
      <c r="BI3928" t="s">
        <v>60</v>
      </c>
      <c r="BJ3928">
        <v>98</v>
      </c>
    </row>
    <row r="3929" spans="1:62" x14ac:dyDescent="0.3">
      <c r="A3929" s="1" t="s">
        <v>2120</v>
      </c>
      <c r="B3929" s="1" t="s">
        <v>209</v>
      </c>
      <c r="C3929" t="s">
        <v>2108</v>
      </c>
      <c r="D3929">
        <v>2011</v>
      </c>
      <c r="E3929" t="s">
        <v>210</v>
      </c>
      <c r="F3929" t="s">
        <v>59</v>
      </c>
      <c r="G3929">
        <v>0.37747799999999998</v>
      </c>
      <c r="H3929">
        <v>0.44039099999999998</v>
      </c>
      <c r="I3929">
        <v>0.44039099999999998</v>
      </c>
      <c r="J3929">
        <v>0.56621699999999997</v>
      </c>
      <c r="K3929">
        <v>0.62912990000000002</v>
      </c>
      <c r="L3929">
        <v>0.69204290000000002</v>
      </c>
      <c r="M3929">
        <v>6</v>
      </c>
      <c r="N3929" t="str">
        <f t="shared" si="61"/>
        <v>540690010_43804</v>
      </c>
      <c r="O3929">
        <f>VLOOKUP(N3929,'HEM3 monitor concs'!D:L,9,FALSE)</f>
        <v>0.54700045047406809</v>
      </c>
      <c r="P3929">
        <f>VLOOKUP(N3929,'HEM3 monitor concs'!D:L,6,FALSE)</f>
        <v>4.5047406800000002E-7</v>
      </c>
      <c r="Q3929" s="3">
        <v>0.48012550175438601</v>
      </c>
      <c r="R3929">
        <v>8.9948758762141093E-3</v>
      </c>
      <c r="S3929" s="5">
        <v>9.1610152456140306E-2</v>
      </c>
      <c r="T3929">
        <v>57</v>
      </c>
      <c r="U3929">
        <v>0</v>
      </c>
      <c r="V3929">
        <v>0</v>
      </c>
      <c r="W3929">
        <v>13</v>
      </c>
      <c r="X3929">
        <v>13</v>
      </c>
      <c r="Y3929">
        <v>16</v>
      </c>
      <c r="Z3929">
        <v>15</v>
      </c>
      <c r="AA3929">
        <v>1</v>
      </c>
      <c r="AB3929">
        <v>0</v>
      </c>
      <c r="AC3929" t="s">
        <v>60</v>
      </c>
      <c r="AD3929" t="s">
        <v>60</v>
      </c>
      <c r="AE3929" t="s">
        <v>211</v>
      </c>
      <c r="AF3929" t="s">
        <v>93</v>
      </c>
      <c r="AI3929">
        <v>1</v>
      </c>
      <c r="AJ3929" s="2">
        <v>6.0000000000000002E-6</v>
      </c>
      <c r="AK3929">
        <v>0.1</v>
      </c>
      <c r="AL3929">
        <v>2.2648679999999999</v>
      </c>
      <c r="AM3929">
        <v>2.6423459999999999</v>
      </c>
      <c r="AN3929">
        <v>2.6423459999999999</v>
      </c>
      <c r="AO3929">
        <v>3.3973019999999998</v>
      </c>
      <c r="AP3929">
        <v>3.7747793999999999</v>
      </c>
      <c r="AQ3929">
        <v>4.1522573999999999</v>
      </c>
      <c r="AR3929">
        <v>2.8807530105263202</v>
      </c>
      <c r="AS3929">
        <v>0.54966091473684198</v>
      </c>
      <c r="AT3929">
        <v>3.7747800000000001E-3</v>
      </c>
      <c r="AU3929">
        <v>4.4039099999999996E-3</v>
      </c>
      <c r="AV3929">
        <v>4.4039099999999996E-3</v>
      </c>
      <c r="AW3929">
        <v>5.6621700000000002E-3</v>
      </c>
      <c r="AX3929">
        <v>6.2912990000000002E-3</v>
      </c>
      <c r="AY3929">
        <v>6.9204289999999996E-3</v>
      </c>
      <c r="AZ3929">
        <v>4.8012550175438604E-3</v>
      </c>
      <c r="BA3929">
        <v>9.16101524561403E-4</v>
      </c>
      <c r="BB3929" t="s">
        <v>1023</v>
      </c>
      <c r="BC3929" s="1" t="s">
        <v>2121</v>
      </c>
      <c r="BD3929" t="s">
        <v>2119</v>
      </c>
      <c r="BE3929" t="s">
        <v>106</v>
      </c>
      <c r="BF3929">
        <v>40.114875789999999</v>
      </c>
      <c r="BG3929">
        <v>-80.700973509999997</v>
      </c>
      <c r="BH3929" t="s">
        <v>107</v>
      </c>
      <c r="BI3929">
        <v>0.16666666666666699</v>
      </c>
      <c r="BJ3929">
        <v>100</v>
      </c>
    </row>
    <row r="3930" spans="1:62" x14ac:dyDescent="0.3">
      <c r="A3930" s="1" t="s">
        <v>2120</v>
      </c>
      <c r="B3930" s="1" t="s">
        <v>257</v>
      </c>
      <c r="C3930" t="s">
        <v>2108</v>
      </c>
      <c r="D3930">
        <v>2011</v>
      </c>
      <c r="E3930" t="s">
        <v>258</v>
      </c>
      <c r="F3930" t="s">
        <v>59</v>
      </c>
      <c r="G3930">
        <v>0.47922940000000003</v>
      </c>
      <c r="H3930">
        <v>0.57507529999999996</v>
      </c>
      <c r="I3930">
        <v>0.70286979999999999</v>
      </c>
      <c r="J3930">
        <v>0.86261290000000002</v>
      </c>
      <c r="K3930">
        <v>1.0798638</v>
      </c>
      <c r="L3930">
        <v>1.3098939999999999</v>
      </c>
      <c r="M3930">
        <v>6</v>
      </c>
      <c r="N3930" t="str">
        <f t="shared" si="61"/>
        <v>540690010_45201</v>
      </c>
      <c r="O3930" t="e">
        <f>VLOOKUP(N3930,'HEM3 monitor concs'!D:L,9,FALSE)</f>
        <v>#N/A</v>
      </c>
      <c r="P3930" t="e">
        <f>VLOOKUP(N3930,'HEM3 monitor concs'!D:L,6,FALSE)</f>
        <v>#N/A</v>
      </c>
      <c r="Q3930" s="3">
        <v>0.73706042982456099</v>
      </c>
      <c r="R3930">
        <v>5.3910513202926801E-2</v>
      </c>
      <c r="S3930" s="5">
        <v>3.1948629999999999E-2</v>
      </c>
      <c r="T3930">
        <v>57</v>
      </c>
      <c r="U3930">
        <v>0</v>
      </c>
      <c r="V3930">
        <v>0</v>
      </c>
      <c r="W3930">
        <v>13</v>
      </c>
      <c r="X3930">
        <v>13</v>
      </c>
      <c r="Y3930">
        <v>16</v>
      </c>
      <c r="Z3930">
        <v>15</v>
      </c>
      <c r="AA3930">
        <v>1</v>
      </c>
      <c r="AB3930">
        <v>0</v>
      </c>
      <c r="AC3930" t="s">
        <v>60</v>
      </c>
      <c r="AD3930" t="s">
        <v>60</v>
      </c>
      <c r="AE3930" t="s">
        <v>258</v>
      </c>
      <c r="AF3930" t="s">
        <v>88</v>
      </c>
      <c r="AI3930">
        <v>1</v>
      </c>
      <c r="AJ3930" s="2">
        <v>7.7999999999999999E-6</v>
      </c>
      <c r="AK3930">
        <v>0.03</v>
      </c>
      <c r="AL3930">
        <v>3.7379893200000001</v>
      </c>
      <c r="AM3930">
        <v>4.4855873400000004</v>
      </c>
      <c r="AN3930">
        <v>5.4823844399999997</v>
      </c>
      <c r="AO3930">
        <v>6.7283806200000003</v>
      </c>
      <c r="AP3930">
        <v>8.4229376400000007</v>
      </c>
      <c r="AQ3930">
        <v>10.2171732</v>
      </c>
      <c r="AR3930">
        <v>5.7490713526315798</v>
      </c>
      <c r="AS3930">
        <v>0.24919931400000001</v>
      </c>
      <c r="AT3930">
        <v>1.5974313333333299E-2</v>
      </c>
      <c r="AU3930">
        <v>1.9169176666666701E-2</v>
      </c>
      <c r="AV3930">
        <v>2.3428993333333301E-2</v>
      </c>
      <c r="AW3930">
        <v>2.87537633333333E-2</v>
      </c>
      <c r="AX3930">
        <v>3.599546E-2</v>
      </c>
      <c r="AY3930">
        <v>4.3663133333333298E-2</v>
      </c>
      <c r="AZ3930">
        <v>2.4568680994151999E-2</v>
      </c>
      <c r="BA3930">
        <v>1.06495433333333E-3</v>
      </c>
      <c r="BB3930" t="s">
        <v>1023</v>
      </c>
      <c r="BC3930" s="1" t="s">
        <v>2121</v>
      </c>
      <c r="BD3930" t="s">
        <v>2119</v>
      </c>
      <c r="BE3930" t="s">
        <v>106</v>
      </c>
      <c r="BF3930">
        <v>40.114875789999999</v>
      </c>
      <c r="BG3930">
        <v>-80.700973509999997</v>
      </c>
      <c r="BH3930" t="s">
        <v>107</v>
      </c>
      <c r="BI3930">
        <v>0.128205128205128</v>
      </c>
      <c r="BJ3930">
        <v>30</v>
      </c>
    </row>
    <row r="3931" spans="1:62" x14ac:dyDescent="0.3">
      <c r="A3931" s="1" t="s">
        <v>2122</v>
      </c>
      <c r="B3931" s="1" t="s">
        <v>78</v>
      </c>
      <c r="C3931" t="s">
        <v>2108</v>
      </c>
      <c r="D3931">
        <v>2011</v>
      </c>
      <c r="E3931" t="s">
        <v>79</v>
      </c>
      <c r="F3931" t="s">
        <v>59</v>
      </c>
      <c r="G3931">
        <v>1.37E-4</v>
      </c>
      <c r="H3931">
        <v>6.2250000000000001E-4</v>
      </c>
      <c r="I3931">
        <v>1.1800000000000001E-3</v>
      </c>
      <c r="J3931">
        <v>1.64E-3</v>
      </c>
      <c r="K3931">
        <v>2.0899999999999998E-3</v>
      </c>
      <c r="L3931">
        <v>3.3899999999999998E-3</v>
      </c>
      <c r="M3931">
        <v>3</v>
      </c>
      <c r="N3931" t="str">
        <f t="shared" si="61"/>
        <v>540939000_88128</v>
      </c>
      <c r="O3931" t="e">
        <f>VLOOKUP(N3931,'HEM3 monitor concs'!D:L,9,FALSE)</f>
        <v>#N/A</v>
      </c>
      <c r="P3931" t="e">
        <f>VLOOKUP(N3931,'HEM3 monitor concs'!D:L,6,FALSE)</f>
        <v>#N/A</v>
      </c>
      <c r="Q3931" s="3">
        <v>1.15720338983051E-3</v>
      </c>
      <c r="R3931" s="2">
        <v>5.3401177024482102E-7</v>
      </c>
      <c r="S3931" s="5">
        <v>6.6508474576271203E-4</v>
      </c>
      <c r="T3931">
        <v>118</v>
      </c>
      <c r="U3931">
        <v>34</v>
      </c>
      <c r="V3931">
        <v>6</v>
      </c>
      <c r="W3931">
        <v>29</v>
      </c>
      <c r="X3931">
        <v>29</v>
      </c>
      <c r="Y3931">
        <v>30</v>
      </c>
      <c r="Z3931">
        <v>30</v>
      </c>
      <c r="AA3931">
        <v>1</v>
      </c>
      <c r="AB3931">
        <v>28.8135593220339</v>
      </c>
      <c r="AC3931" t="s">
        <v>60</v>
      </c>
      <c r="AD3931" t="s">
        <v>60</v>
      </c>
      <c r="AE3931" t="s">
        <v>80</v>
      </c>
      <c r="AF3931" t="s">
        <v>68</v>
      </c>
      <c r="AI3931">
        <v>1</v>
      </c>
      <c r="AJ3931" t="s">
        <v>60</v>
      </c>
      <c r="AK3931">
        <v>1.4999999999999999E-4</v>
      </c>
      <c r="AL3931" t="s">
        <v>60</v>
      </c>
      <c r="AM3931" t="s">
        <v>60</v>
      </c>
      <c r="AN3931" t="s">
        <v>60</v>
      </c>
      <c r="AO3931" t="s">
        <v>60</v>
      </c>
      <c r="AP3931" t="s">
        <v>60</v>
      </c>
      <c r="AQ3931" t="s">
        <v>60</v>
      </c>
      <c r="AR3931" t="s">
        <v>60</v>
      </c>
      <c r="AS3931" t="s">
        <v>60</v>
      </c>
      <c r="AT3931">
        <v>9.1333333333333295E-4</v>
      </c>
      <c r="AU3931">
        <v>4.15E-3</v>
      </c>
      <c r="AV3931">
        <v>7.8666666666666694E-3</v>
      </c>
      <c r="AW3931">
        <v>1.09333333333333E-2</v>
      </c>
      <c r="AX3931">
        <v>1.3933333333333299E-2</v>
      </c>
      <c r="AY3931">
        <v>2.2599999999999999E-2</v>
      </c>
      <c r="AZ3931">
        <v>7.7146892655367196E-3</v>
      </c>
      <c r="BA3931">
        <v>4.4338983050847504E-3</v>
      </c>
      <c r="BB3931" t="s">
        <v>804</v>
      </c>
      <c r="BC3931" s="1" t="s">
        <v>2123</v>
      </c>
      <c r="BD3931" t="s">
        <v>110</v>
      </c>
      <c r="BE3931" t="s">
        <v>96</v>
      </c>
      <c r="BF3931">
        <v>39.105335240000002</v>
      </c>
      <c r="BG3931">
        <v>-79.425849909999997</v>
      </c>
      <c r="BH3931" t="s">
        <v>64</v>
      </c>
      <c r="BI3931" t="s">
        <v>60</v>
      </c>
      <c r="BJ3931">
        <v>0.15</v>
      </c>
    </row>
    <row r="3932" spans="1:62" x14ac:dyDescent="0.3">
      <c r="A3932" s="1" t="s">
        <v>2122</v>
      </c>
      <c r="B3932" s="1" t="s">
        <v>81</v>
      </c>
      <c r="C3932" t="s">
        <v>2108</v>
      </c>
      <c r="D3932">
        <v>2011</v>
      </c>
      <c r="E3932" t="s">
        <v>82</v>
      </c>
      <c r="F3932" t="s">
        <v>59</v>
      </c>
      <c r="G3932" s="2">
        <v>9.7E-5</v>
      </c>
      <c r="H3932">
        <v>4.0999999999999999E-4</v>
      </c>
      <c r="I3932">
        <v>8.3000000000000001E-4</v>
      </c>
      <c r="J3932">
        <v>1.4575E-3</v>
      </c>
      <c r="K3932">
        <v>2.0899999999999998E-3</v>
      </c>
      <c r="L3932">
        <v>4.9300000000000004E-3</v>
      </c>
      <c r="M3932">
        <v>3</v>
      </c>
      <c r="N3932" t="str">
        <f t="shared" si="61"/>
        <v>540939000_88132</v>
      </c>
      <c r="O3932" t="e">
        <f>VLOOKUP(N3932,'HEM3 monitor concs'!D:L,9,FALSE)</f>
        <v>#N/A</v>
      </c>
      <c r="P3932" t="e">
        <f>VLOOKUP(N3932,'HEM3 monitor concs'!D:L,6,FALSE)</f>
        <v>#N/A</v>
      </c>
      <c r="Q3932" s="3">
        <v>1.0538135593220299E-3</v>
      </c>
      <c r="R3932" s="2">
        <v>8.5509900767782104E-7</v>
      </c>
      <c r="S3932" s="5">
        <v>3.3305084745762701E-4</v>
      </c>
      <c r="T3932">
        <v>118</v>
      </c>
      <c r="U3932">
        <v>25</v>
      </c>
      <c r="V3932">
        <v>7</v>
      </c>
      <c r="W3932">
        <v>29</v>
      </c>
      <c r="X3932">
        <v>29</v>
      </c>
      <c r="Y3932">
        <v>30</v>
      </c>
      <c r="Z3932">
        <v>30</v>
      </c>
      <c r="AA3932">
        <v>1</v>
      </c>
      <c r="AB3932">
        <v>21.1864406779661</v>
      </c>
      <c r="AC3932" t="s">
        <v>60</v>
      </c>
      <c r="AD3932" t="s">
        <v>60</v>
      </c>
      <c r="AE3932" t="s">
        <v>83</v>
      </c>
      <c r="AF3932" t="s">
        <v>84</v>
      </c>
      <c r="AI3932">
        <v>1</v>
      </c>
      <c r="AJ3932" t="s">
        <v>60</v>
      </c>
      <c r="AK3932" s="2">
        <v>2.9999999999999997E-4</v>
      </c>
      <c r="AL3932" t="s">
        <v>60</v>
      </c>
      <c r="AM3932" t="s">
        <v>60</v>
      </c>
      <c r="AN3932" t="s">
        <v>60</v>
      </c>
      <c r="AO3932" t="s">
        <v>60</v>
      </c>
      <c r="AP3932" t="s">
        <v>60</v>
      </c>
      <c r="AQ3932" t="s">
        <v>60</v>
      </c>
      <c r="AR3932" t="s">
        <v>60</v>
      </c>
      <c r="AS3932" t="s">
        <v>60</v>
      </c>
      <c r="AT3932">
        <v>3.2333333333333302E-4</v>
      </c>
      <c r="AU3932">
        <v>1.3666666666666701E-3</v>
      </c>
      <c r="AV3932">
        <v>2.7666666666666699E-3</v>
      </c>
      <c r="AW3932">
        <v>4.85833333333333E-3</v>
      </c>
      <c r="AX3932">
        <v>6.9666666666666696E-3</v>
      </c>
      <c r="AY3932">
        <v>1.64333333333333E-2</v>
      </c>
      <c r="AZ3932">
        <v>3.5127118644067801E-3</v>
      </c>
      <c r="BA3932">
        <v>1.11016949152542E-3</v>
      </c>
      <c r="BB3932" t="s">
        <v>804</v>
      </c>
      <c r="BC3932" s="1" t="s">
        <v>2123</v>
      </c>
      <c r="BD3932" t="s">
        <v>110</v>
      </c>
      <c r="BE3932" t="s">
        <v>96</v>
      </c>
      <c r="BF3932">
        <v>39.105335240000002</v>
      </c>
      <c r="BG3932">
        <v>-79.425849909999997</v>
      </c>
      <c r="BH3932" t="s">
        <v>64</v>
      </c>
      <c r="BI3932" t="s">
        <v>60</v>
      </c>
      <c r="BJ3932">
        <v>0.3</v>
      </c>
    </row>
    <row r="3933" spans="1:62" x14ac:dyDescent="0.3">
      <c r="A3933" s="1" t="s">
        <v>2122</v>
      </c>
      <c r="B3933" s="1" t="s">
        <v>90</v>
      </c>
      <c r="C3933" t="s">
        <v>2108</v>
      </c>
      <c r="D3933">
        <v>2011</v>
      </c>
      <c r="E3933" t="s">
        <v>91</v>
      </c>
      <c r="F3933" t="s">
        <v>59</v>
      </c>
      <c r="G3933">
        <v>1.07E-4</v>
      </c>
      <c r="H3933">
        <v>2.7750000000000002E-4</v>
      </c>
      <c r="I3933">
        <v>5.3499999999999999E-4</v>
      </c>
      <c r="J3933">
        <v>8.9749999999999997E-4</v>
      </c>
      <c r="K3933">
        <v>1.1950000000000001E-3</v>
      </c>
      <c r="L3933">
        <v>2.6199999999999999E-3</v>
      </c>
      <c r="M3933">
        <v>3</v>
      </c>
      <c r="N3933" t="str">
        <f t="shared" si="61"/>
        <v>540939000_88154</v>
      </c>
      <c r="O3933">
        <f>VLOOKUP(N3933,'HEM3 monitor concs'!D:L,9,FALSE)</f>
        <v>2.0390382170700001E-4</v>
      </c>
      <c r="P3933">
        <f>VLOOKUP(N3933,'HEM3 monitor concs'!D:L,6,FALSE)</f>
        <v>3.9038217069999999E-6</v>
      </c>
      <c r="Q3933" s="3">
        <v>6.2533898305084702E-4</v>
      </c>
      <c r="R3933" s="2">
        <v>2.22763559322034E-7</v>
      </c>
      <c r="S3933" s="5">
        <v>2.2338983050847501E-4</v>
      </c>
      <c r="T3933">
        <v>118</v>
      </c>
      <c r="U3933">
        <v>24</v>
      </c>
      <c r="V3933">
        <v>7</v>
      </c>
      <c r="W3933">
        <v>29</v>
      </c>
      <c r="X3933">
        <v>29</v>
      </c>
      <c r="Y3933">
        <v>30</v>
      </c>
      <c r="Z3933">
        <v>30</v>
      </c>
      <c r="AA3933">
        <v>1</v>
      </c>
      <c r="AB3933">
        <v>20.338983050847499</v>
      </c>
      <c r="AC3933" t="s">
        <v>60</v>
      </c>
      <c r="AD3933" t="s">
        <v>60</v>
      </c>
      <c r="AE3933" t="s">
        <v>92</v>
      </c>
      <c r="AF3933" t="s">
        <v>84</v>
      </c>
      <c r="AG3933" t="s">
        <v>93</v>
      </c>
      <c r="AH3933" t="s">
        <v>94</v>
      </c>
      <c r="AI3933">
        <v>1</v>
      </c>
      <c r="AJ3933" t="s">
        <v>60</v>
      </c>
      <c r="AK3933">
        <v>0.02</v>
      </c>
      <c r="AL3933" t="s">
        <v>60</v>
      </c>
      <c r="AM3933" t="s">
        <v>60</v>
      </c>
      <c r="AN3933" t="s">
        <v>60</v>
      </c>
      <c r="AO3933" t="s">
        <v>60</v>
      </c>
      <c r="AP3933" t="s">
        <v>60</v>
      </c>
      <c r="AQ3933" t="s">
        <v>60</v>
      </c>
      <c r="AR3933" t="s">
        <v>60</v>
      </c>
      <c r="AS3933" t="s">
        <v>60</v>
      </c>
      <c r="AT3933" s="2">
        <v>5.3499999999999996E-6</v>
      </c>
      <c r="AU3933" s="2">
        <v>1.3875E-5</v>
      </c>
      <c r="AV3933" s="2">
        <v>2.675E-5</v>
      </c>
      <c r="AW3933" s="2">
        <v>4.4875E-5</v>
      </c>
      <c r="AX3933" s="2">
        <v>5.9750000000000002E-5</v>
      </c>
      <c r="AY3933">
        <v>1.3100000000000001E-4</v>
      </c>
      <c r="AZ3933" s="2">
        <v>3.1266949152542398E-5</v>
      </c>
      <c r="BA3933" s="2">
        <v>1.1169491525423699E-5</v>
      </c>
      <c r="BB3933" t="s">
        <v>804</v>
      </c>
      <c r="BC3933" s="1" t="s">
        <v>2123</v>
      </c>
      <c r="BD3933" t="s">
        <v>110</v>
      </c>
      <c r="BE3933" t="s">
        <v>96</v>
      </c>
      <c r="BF3933">
        <v>39.105335240000002</v>
      </c>
      <c r="BG3933">
        <v>-79.425849909999997</v>
      </c>
      <c r="BH3933" t="s">
        <v>64</v>
      </c>
      <c r="BI3933" t="s">
        <v>60</v>
      </c>
      <c r="BJ3933">
        <v>20</v>
      </c>
    </row>
    <row r="3934" spans="1:62" x14ac:dyDescent="0.3">
      <c r="A3934" s="1" t="s">
        <v>2125</v>
      </c>
      <c r="B3934" s="1" t="s">
        <v>320</v>
      </c>
      <c r="C3934" t="s">
        <v>2124</v>
      </c>
      <c r="D3934">
        <v>2011</v>
      </c>
      <c r="E3934" t="s">
        <v>321</v>
      </c>
      <c r="F3934" t="s">
        <v>59</v>
      </c>
      <c r="G3934">
        <v>0</v>
      </c>
      <c r="H3934">
        <v>0</v>
      </c>
      <c r="I3934" s="2">
        <v>1.300909E-5</v>
      </c>
      <c r="J3934" s="2">
        <v>2.0995530000000001E-5</v>
      </c>
      <c r="K3934" s="2">
        <v>3.3103599999999999E-5</v>
      </c>
      <c r="L3934" s="2">
        <v>7.2040890000000003E-5</v>
      </c>
      <c r="M3934">
        <v>6</v>
      </c>
      <c r="N3934" t="str">
        <f t="shared" si="61"/>
        <v>550270001_14115</v>
      </c>
      <c r="O3934" t="e">
        <f>VLOOKUP(N3934,'HEM3 monitor concs'!D:L,9,FALSE)</f>
        <v>#N/A</v>
      </c>
      <c r="P3934" t="e">
        <f>VLOOKUP(N3934,'HEM3 monitor concs'!D:L,6,FALSE)</f>
        <v>#N/A</v>
      </c>
      <c r="Q3934" s="4">
        <v>1.49155700819672E-5</v>
      </c>
      <c r="R3934" s="2">
        <v>2.1667670519730899E-10</v>
      </c>
      <c r="S3934" s="6">
        <v>3.8073770491803302E-6</v>
      </c>
      <c r="T3934">
        <v>61</v>
      </c>
      <c r="U3934">
        <v>20</v>
      </c>
      <c r="V3934">
        <v>20</v>
      </c>
      <c r="W3934">
        <v>14</v>
      </c>
      <c r="X3934">
        <v>15</v>
      </c>
      <c r="Y3934">
        <v>16</v>
      </c>
      <c r="Z3934">
        <v>16</v>
      </c>
      <c r="AA3934">
        <v>1</v>
      </c>
      <c r="AB3934">
        <v>32.786885245901601</v>
      </c>
      <c r="AC3934" t="s">
        <v>2126</v>
      </c>
      <c r="AD3934" t="s">
        <v>1002</v>
      </c>
      <c r="AE3934" t="s">
        <v>324</v>
      </c>
      <c r="AF3934" t="s">
        <v>62</v>
      </c>
      <c r="AI3934">
        <v>1</v>
      </c>
      <c r="AJ3934">
        <v>1.2E-2</v>
      </c>
      <c r="AK3934" s="2">
        <v>1E-4</v>
      </c>
      <c r="AL3934">
        <v>0</v>
      </c>
      <c r="AM3934">
        <v>0</v>
      </c>
      <c r="AN3934">
        <v>0.15610908000000001</v>
      </c>
      <c r="AO3934">
        <v>0.25194635999999998</v>
      </c>
      <c r="AP3934">
        <v>0.39724320000000002</v>
      </c>
      <c r="AQ3934">
        <v>0.86449067999999996</v>
      </c>
      <c r="AR3934">
        <v>0.17898684098360701</v>
      </c>
      <c r="AS3934">
        <v>4.5688524590163898E-2</v>
      </c>
      <c r="AT3934">
        <v>0</v>
      </c>
      <c r="AU3934">
        <v>0</v>
      </c>
      <c r="AV3934">
        <v>1.300909E-4</v>
      </c>
      <c r="AW3934">
        <v>2.099553E-4</v>
      </c>
      <c r="AX3934">
        <v>3.3103599999999999E-4</v>
      </c>
      <c r="AY3934">
        <v>7.2040889999999995E-4</v>
      </c>
      <c r="AZ3934">
        <v>1.4915570081967201E-4</v>
      </c>
      <c r="BA3934" s="2">
        <v>3.80737704918033E-5</v>
      </c>
      <c r="BB3934" t="s">
        <v>1335</v>
      </c>
      <c r="BC3934" s="1" t="s">
        <v>2127</v>
      </c>
      <c r="BD3934" t="s">
        <v>2128</v>
      </c>
      <c r="BE3934" t="s">
        <v>96</v>
      </c>
      <c r="BF3934">
        <v>43.466110999999998</v>
      </c>
      <c r="BG3934">
        <v>-88.621110999999999</v>
      </c>
      <c r="BH3934" t="s">
        <v>415</v>
      </c>
      <c r="BI3934" s="2">
        <v>8.3333333333333303E-5</v>
      </c>
      <c r="BJ3934">
        <v>0.1</v>
      </c>
    </row>
    <row r="3935" spans="1:62" x14ac:dyDescent="0.3">
      <c r="A3935" s="1" t="s">
        <v>2125</v>
      </c>
      <c r="B3935" s="1" t="s">
        <v>113</v>
      </c>
      <c r="C3935" t="s">
        <v>2124</v>
      </c>
      <c r="D3935">
        <v>2011</v>
      </c>
      <c r="E3935" t="s">
        <v>114</v>
      </c>
      <c r="F3935" t="s">
        <v>59</v>
      </c>
      <c r="G3935">
        <v>0</v>
      </c>
      <c r="H3935">
        <v>4.12516525E-3</v>
      </c>
      <c r="I3935">
        <v>1.217093E-2</v>
      </c>
      <c r="J3935">
        <v>2.0305070000000001E-2</v>
      </c>
      <c r="K3935">
        <v>2.3854178E-2</v>
      </c>
      <c r="L3935">
        <v>4.096967E-2</v>
      </c>
      <c r="M3935">
        <v>6</v>
      </c>
      <c r="N3935" t="str">
        <f t="shared" si="61"/>
        <v>550270001_17141</v>
      </c>
      <c r="O3935" t="e">
        <f>VLOOKUP(N3935,'HEM3 monitor concs'!D:L,9,FALSE)</f>
        <v>#N/A</v>
      </c>
      <c r="P3935" t="e">
        <f>VLOOKUP(N3935,'HEM3 monitor concs'!D:L,6,FALSE)</f>
        <v>#N/A</v>
      </c>
      <c r="Q3935" s="3">
        <v>1.24176791576271E-2</v>
      </c>
      <c r="R3935">
        <v>1.00935104937434E-4</v>
      </c>
      <c r="S3935" s="5">
        <v>1.3415254237288099E-4</v>
      </c>
      <c r="T3935">
        <v>59</v>
      </c>
      <c r="U3935">
        <v>11</v>
      </c>
      <c r="V3935">
        <v>11</v>
      </c>
      <c r="W3935">
        <v>14</v>
      </c>
      <c r="X3935">
        <v>14</v>
      </c>
      <c r="Y3935">
        <v>16</v>
      </c>
      <c r="Z3935">
        <v>15</v>
      </c>
      <c r="AA3935">
        <v>1</v>
      </c>
      <c r="AB3935">
        <v>18.644067796610202</v>
      </c>
      <c r="AC3935" t="s">
        <v>2126</v>
      </c>
      <c r="AD3935" t="s">
        <v>1002</v>
      </c>
      <c r="AE3935" t="s">
        <v>115</v>
      </c>
      <c r="AF3935" t="s">
        <v>62</v>
      </c>
      <c r="AI3935">
        <v>1</v>
      </c>
      <c r="AJ3935" s="2">
        <v>3.4E-5</v>
      </c>
      <c r="AK3935">
        <v>3.0000000000000001E-3</v>
      </c>
      <c r="AL3935">
        <v>0</v>
      </c>
      <c r="AM3935">
        <v>0.14025561850000001</v>
      </c>
      <c r="AN3935">
        <v>0.41381161999999999</v>
      </c>
      <c r="AO3935">
        <v>0.69037238000000001</v>
      </c>
      <c r="AP3935">
        <v>0.81104205200000001</v>
      </c>
      <c r="AQ3935">
        <v>1.3929687799999999</v>
      </c>
      <c r="AR3935">
        <v>0.42220109135932199</v>
      </c>
      <c r="AS3935">
        <v>4.5611864406779699E-3</v>
      </c>
      <c r="AT3935">
        <v>0</v>
      </c>
      <c r="AU3935">
        <v>1.3750550833333301E-3</v>
      </c>
      <c r="AV3935">
        <v>4.0569766666666701E-3</v>
      </c>
      <c r="AW3935">
        <v>6.7683566666666703E-3</v>
      </c>
      <c r="AX3935">
        <v>7.9513926666666696E-3</v>
      </c>
      <c r="AY3935">
        <v>1.36565566666667E-2</v>
      </c>
      <c r="AZ3935">
        <v>4.13922638587571E-3</v>
      </c>
      <c r="BA3935" s="2">
        <v>4.4717514124293803E-5</v>
      </c>
      <c r="BB3935" t="s">
        <v>1335</v>
      </c>
      <c r="BC3935" s="1" t="s">
        <v>2127</v>
      </c>
      <c r="BD3935" t="s">
        <v>2128</v>
      </c>
      <c r="BE3935" t="s">
        <v>96</v>
      </c>
      <c r="BF3935">
        <v>43.466110999999998</v>
      </c>
      <c r="BG3935">
        <v>-88.621110999999999</v>
      </c>
      <c r="BH3935" t="s">
        <v>415</v>
      </c>
      <c r="BI3935">
        <v>2.9411764705882401E-2</v>
      </c>
      <c r="BJ3935">
        <v>3</v>
      </c>
    </row>
    <row r="3936" spans="1:62" x14ac:dyDescent="0.3">
      <c r="A3936" s="1" t="s">
        <v>2125</v>
      </c>
      <c r="B3936" s="1" t="s">
        <v>116</v>
      </c>
      <c r="C3936" t="s">
        <v>2124</v>
      </c>
      <c r="D3936">
        <v>2011</v>
      </c>
      <c r="E3936" t="s">
        <v>117</v>
      </c>
      <c r="F3936" t="s">
        <v>59</v>
      </c>
      <c r="G3936">
        <v>0</v>
      </c>
      <c r="H3936">
        <v>3.3605694999999999E-4</v>
      </c>
      <c r="I3936">
        <v>5.2250210000000003E-4</v>
      </c>
      <c r="J3936">
        <v>8.7288375000000001E-4</v>
      </c>
      <c r="K3936">
        <v>5.6456592E-3</v>
      </c>
      <c r="L3936">
        <v>1.403775E-2</v>
      </c>
      <c r="M3936">
        <v>6</v>
      </c>
      <c r="N3936" t="str">
        <f t="shared" si="61"/>
        <v>550270001_17147</v>
      </c>
      <c r="O3936" t="e">
        <f>VLOOKUP(N3936,'HEM3 monitor concs'!D:L,9,FALSE)</f>
        <v>#N/A</v>
      </c>
      <c r="P3936" t="e">
        <f>VLOOKUP(N3936,'HEM3 monitor concs'!D:L,6,FALSE)</f>
        <v>#N/A</v>
      </c>
      <c r="Q3936" s="3">
        <v>1.7111657025423699E-3</v>
      </c>
      <c r="R3936" s="2">
        <v>9.1440262175424795E-6</v>
      </c>
      <c r="S3936" s="5">
        <v>1.1067796610169501E-4</v>
      </c>
      <c r="T3936">
        <v>59</v>
      </c>
      <c r="U3936">
        <v>8</v>
      </c>
      <c r="V3936">
        <v>8</v>
      </c>
      <c r="W3936">
        <v>14</v>
      </c>
      <c r="X3936">
        <v>14</v>
      </c>
      <c r="Y3936">
        <v>16</v>
      </c>
      <c r="Z3936">
        <v>15</v>
      </c>
      <c r="AA3936">
        <v>1</v>
      </c>
      <c r="AB3936">
        <v>13.559322033898299</v>
      </c>
      <c r="AC3936" t="s">
        <v>2126</v>
      </c>
      <c r="AD3936" t="s">
        <v>1002</v>
      </c>
      <c r="AE3936" t="s">
        <v>118</v>
      </c>
      <c r="AI3936">
        <v>1</v>
      </c>
      <c r="AJ3936" s="2">
        <v>8.7999999999999998E-5</v>
      </c>
      <c r="AK3936" t="s">
        <v>60</v>
      </c>
      <c r="AL3936">
        <v>0</v>
      </c>
      <c r="AM3936">
        <v>2.9573011600000001E-2</v>
      </c>
      <c r="AN3936">
        <v>4.5980184799999997E-2</v>
      </c>
      <c r="AO3936">
        <v>7.6813770000000003E-2</v>
      </c>
      <c r="AP3936">
        <v>0.4968180096</v>
      </c>
      <c r="AQ3936">
        <v>1.235322</v>
      </c>
      <c r="AR3936">
        <v>0.15058258182372899</v>
      </c>
      <c r="AS3936">
        <v>9.7396610169491506E-3</v>
      </c>
      <c r="AT3936" t="s">
        <v>60</v>
      </c>
      <c r="AU3936" t="s">
        <v>60</v>
      </c>
      <c r="AV3936" t="s">
        <v>60</v>
      </c>
      <c r="AW3936" t="s">
        <v>60</v>
      </c>
      <c r="AX3936" t="s">
        <v>60</v>
      </c>
      <c r="AY3936" t="s">
        <v>60</v>
      </c>
      <c r="AZ3936" t="s">
        <v>60</v>
      </c>
      <c r="BA3936" t="s">
        <v>60</v>
      </c>
      <c r="BB3936" t="s">
        <v>1335</v>
      </c>
      <c r="BC3936" s="1" t="s">
        <v>2127</v>
      </c>
      <c r="BD3936" t="s">
        <v>2128</v>
      </c>
      <c r="BE3936" t="s">
        <v>96</v>
      </c>
      <c r="BF3936">
        <v>43.466110999999998</v>
      </c>
      <c r="BG3936">
        <v>-88.621110999999999</v>
      </c>
      <c r="BH3936" t="s">
        <v>415</v>
      </c>
      <c r="BI3936">
        <v>1.13636363636364E-2</v>
      </c>
      <c r="BJ3936" t="s">
        <v>60</v>
      </c>
    </row>
    <row r="3937" spans="1:62" x14ac:dyDescent="0.3">
      <c r="A3937" s="1" t="s">
        <v>2125</v>
      </c>
      <c r="B3937" s="1" t="s">
        <v>122</v>
      </c>
      <c r="C3937" t="s">
        <v>2124</v>
      </c>
      <c r="D3937">
        <v>2011</v>
      </c>
      <c r="E3937" t="s">
        <v>123</v>
      </c>
      <c r="F3937" t="s">
        <v>59</v>
      </c>
      <c r="G3937">
        <v>0</v>
      </c>
      <c r="H3937">
        <v>6.3512309999999995E-4</v>
      </c>
      <c r="I3937">
        <v>1.2357780000000001E-3</v>
      </c>
      <c r="J3937">
        <v>1.6593554999999999E-3</v>
      </c>
      <c r="K3937">
        <v>2.7110111999999998E-3</v>
      </c>
      <c r="L3937">
        <v>4.7203210000000004E-3</v>
      </c>
      <c r="M3937">
        <v>6</v>
      </c>
      <c r="N3937" t="str">
        <f t="shared" si="61"/>
        <v>550270001_17149</v>
      </c>
      <c r="O3937" t="e">
        <f>VLOOKUP(N3937,'HEM3 monitor concs'!D:L,9,FALSE)</f>
        <v>#N/A</v>
      </c>
      <c r="P3937" t="e">
        <f>VLOOKUP(N3937,'HEM3 monitor concs'!D:L,6,FALSE)</f>
        <v>#N/A</v>
      </c>
      <c r="Q3937" s="3">
        <v>1.27717584237288E-3</v>
      </c>
      <c r="R3937" s="2">
        <v>1.15399974257751E-6</v>
      </c>
      <c r="S3937" s="6">
        <v>7.2966101694915204E-5</v>
      </c>
      <c r="T3937">
        <v>59</v>
      </c>
      <c r="U3937">
        <v>12</v>
      </c>
      <c r="V3937">
        <v>12</v>
      </c>
      <c r="W3937">
        <v>14</v>
      </c>
      <c r="X3937">
        <v>14</v>
      </c>
      <c r="Y3937">
        <v>16</v>
      </c>
      <c r="Z3937">
        <v>15</v>
      </c>
      <c r="AA3937">
        <v>1</v>
      </c>
      <c r="AB3937">
        <v>20.338983050847499</v>
      </c>
      <c r="AC3937" t="s">
        <v>2126</v>
      </c>
      <c r="AD3937" t="s">
        <v>1002</v>
      </c>
      <c r="AE3937" t="s">
        <v>124</v>
      </c>
      <c r="AI3937">
        <v>1</v>
      </c>
      <c r="AJ3937" s="2">
        <v>8.7999999999999998E-5</v>
      </c>
      <c r="AK3937" t="s">
        <v>60</v>
      </c>
      <c r="AL3937">
        <v>0</v>
      </c>
      <c r="AM3937">
        <v>5.5890832799999998E-2</v>
      </c>
      <c r="AN3937">
        <v>0.108748464</v>
      </c>
      <c r="AO3937">
        <v>0.146023284</v>
      </c>
      <c r="AP3937">
        <v>0.23856898560000001</v>
      </c>
      <c r="AQ3937">
        <v>0.41538824800000002</v>
      </c>
      <c r="AR3937">
        <v>0.11239147412881401</v>
      </c>
      <c r="AS3937">
        <v>6.4210169491525403E-3</v>
      </c>
      <c r="AT3937" t="s">
        <v>60</v>
      </c>
      <c r="AU3937" t="s">
        <v>60</v>
      </c>
      <c r="AV3937" t="s">
        <v>60</v>
      </c>
      <c r="AW3937" t="s">
        <v>60</v>
      </c>
      <c r="AX3937" t="s">
        <v>60</v>
      </c>
      <c r="AY3937" t="s">
        <v>60</v>
      </c>
      <c r="AZ3937" t="s">
        <v>60</v>
      </c>
      <c r="BA3937" t="s">
        <v>60</v>
      </c>
      <c r="BB3937" t="s">
        <v>1335</v>
      </c>
      <c r="BC3937" s="1" t="s">
        <v>2127</v>
      </c>
      <c r="BD3937" t="s">
        <v>2128</v>
      </c>
      <c r="BE3937" t="s">
        <v>96</v>
      </c>
      <c r="BF3937">
        <v>43.466110999999998</v>
      </c>
      <c r="BG3937">
        <v>-88.621110999999999</v>
      </c>
      <c r="BH3937" t="s">
        <v>415</v>
      </c>
      <c r="BI3937">
        <v>1.13636363636364E-2</v>
      </c>
      <c r="BJ3937" t="s">
        <v>60</v>
      </c>
    </row>
    <row r="3938" spans="1:62" x14ac:dyDescent="0.3">
      <c r="A3938" s="1" t="s">
        <v>2125</v>
      </c>
      <c r="B3938" s="1" t="s">
        <v>125</v>
      </c>
      <c r="C3938" t="s">
        <v>2124</v>
      </c>
      <c r="D3938">
        <v>2011</v>
      </c>
      <c r="E3938" t="s">
        <v>126</v>
      </c>
      <c r="F3938" t="s">
        <v>59</v>
      </c>
      <c r="G3938">
        <v>0</v>
      </c>
      <c r="H3938">
        <v>5.2061710000000005E-4</v>
      </c>
      <c r="I3938">
        <v>8.2496119999999999E-4</v>
      </c>
      <c r="J3938">
        <v>1.0895354999999999E-3</v>
      </c>
      <c r="K3938">
        <v>1.3768202E-3</v>
      </c>
      <c r="L3938">
        <v>2.4606239999999998E-3</v>
      </c>
      <c r="M3938">
        <v>6</v>
      </c>
      <c r="N3938" t="str">
        <f t="shared" si="61"/>
        <v>550270001_17201</v>
      </c>
      <c r="O3938" t="e">
        <f>VLOOKUP(N3938,'HEM3 monitor concs'!D:L,9,FALSE)</f>
        <v>#N/A</v>
      </c>
      <c r="P3938" t="e">
        <f>VLOOKUP(N3938,'HEM3 monitor concs'!D:L,6,FALSE)</f>
        <v>#N/A</v>
      </c>
      <c r="Q3938" s="3">
        <v>8.2766565084745796E-4</v>
      </c>
      <c r="R3938" s="2">
        <v>2.8364249103245502E-7</v>
      </c>
      <c r="S3938" s="6">
        <v>8.02542372881356E-5</v>
      </c>
      <c r="T3938">
        <v>59</v>
      </c>
      <c r="U3938">
        <v>8</v>
      </c>
      <c r="V3938">
        <v>8</v>
      </c>
      <c r="W3938">
        <v>14</v>
      </c>
      <c r="X3938">
        <v>14</v>
      </c>
      <c r="Y3938">
        <v>16</v>
      </c>
      <c r="Z3938">
        <v>15</v>
      </c>
      <c r="AA3938">
        <v>1</v>
      </c>
      <c r="AB3938">
        <v>13.559322033898299</v>
      </c>
      <c r="AC3938" t="s">
        <v>2126</v>
      </c>
      <c r="AD3938" t="s">
        <v>1002</v>
      </c>
      <c r="AE3938" t="s">
        <v>127</v>
      </c>
      <c r="AI3938">
        <v>1</v>
      </c>
      <c r="AJ3938" s="2">
        <v>8.7999999999999998E-5</v>
      </c>
      <c r="AK3938" t="s">
        <v>60</v>
      </c>
      <c r="AL3938">
        <v>0</v>
      </c>
      <c r="AM3938">
        <v>4.5814304799999997E-2</v>
      </c>
      <c r="AN3938">
        <v>7.2596585599999999E-2</v>
      </c>
      <c r="AO3938">
        <v>9.5879123999999996E-2</v>
      </c>
      <c r="AP3938">
        <v>0.1211601776</v>
      </c>
      <c r="AQ3938">
        <v>0.216534912</v>
      </c>
      <c r="AR3938">
        <v>7.2834577274576304E-2</v>
      </c>
      <c r="AS3938">
        <v>7.06237288135593E-3</v>
      </c>
      <c r="AT3938" t="s">
        <v>60</v>
      </c>
      <c r="AU3938" t="s">
        <v>60</v>
      </c>
      <c r="AV3938" t="s">
        <v>60</v>
      </c>
      <c r="AW3938" t="s">
        <v>60</v>
      </c>
      <c r="AX3938" t="s">
        <v>60</v>
      </c>
      <c r="AY3938" t="s">
        <v>60</v>
      </c>
      <c r="AZ3938" t="s">
        <v>60</v>
      </c>
      <c r="BA3938" t="s">
        <v>60</v>
      </c>
      <c r="BB3938" t="s">
        <v>1335</v>
      </c>
      <c r="BC3938" s="1" t="s">
        <v>2127</v>
      </c>
      <c r="BD3938" t="s">
        <v>2128</v>
      </c>
      <c r="BE3938" t="s">
        <v>96</v>
      </c>
      <c r="BF3938">
        <v>43.466110999999998</v>
      </c>
      <c r="BG3938">
        <v>-88.621110999999999</v>
      </c>
      <c r="BH3938" t="s">
        <v>415</v>
      </c>
      <c r="BI3938">
        <v>1.13636363636364E-2</v>
      </c>
      <c r="BJ3938" t="s">
        <v>60</v>
      </c>
    </row>
    <row r="3939" spans="1:62" x14ac:dyDescent="0.3">
      <c r="A3939" s="1" t="s">
        <v>2125</v>
      </c>
      <c r="B3939" s="1" t="s">
        <v>128</v>
      </c>
      <c r="C3939" t="s">
        <v>2124</v>
      </c>
      <c r="D3939">
        <v>2011</v>
      </c>
      <c r="E3939" t="s">
        <v>129</v>
      </c>
      <c r="F3939" t="s">
        <v>59</v>
      </c>
      <c r="G3939">
        <v>0</v>
      </c>
      <c r="H3939">
        <v>0</v>
      </c>
      <c r="I3939" s="2">
        <v>4.9591315000000002E-5</v>
      </c>
      <c r="J3939">
        <v>3.1478320000000003E-4</v>
      </c>
      <c r="K3939">
        <v>4.689513E-4</v>
      </c>
      <c r="L3939">
        <v>9.3319819999999995E-4</v>
      </c>
      <c r="M3939">
        <v>6</v>
      </c>
      <c r="N3939" t="str">
        <f t="shared" si="61"/>
        <v>550270001_17208</v>
      </c>
      <c r="O3939" t="e">
        <f>VLOOKUP(N3939,'HEM3 monitor concs'!D:L,9,FALSE)</f>
        <v>#N/A</v>
      </c>
      <c r="P3939" t="e">
        <f>VLOOKUP(N3939,'HEM3 monitor concs'!D:L,6,FALSE)</f>
        <v>#N/A</v>
      </c>
      <c r="Q3939" s="3">
        <v>1.7546114923728799E-4</v>
      </c>
      <c r="R3939" s="2">
        <v>4.8308471303677702E-8</v>
      </c>
      <c r="S3939" s="6">
        <v>7.5338983050847406E-5</v>
      </c>
      <c r="T3939">
        <v>59</v>
      </c>
      <c r="U3939">
        <v>29</v>
      </c>
      <c r="V3939">
        <v>29</v>
      </c>
      <c r="W3939">
        <v>14</v>
      </c>
      <c r="X3939">
        <v>14</v>
      </c>
      <c r="Y3939">
        <v>16</v>
      </c>
      <c r="Z3939">
        <v>15</v>
      </c>
      <c r="AA3939">
        <v>1</v>
      </c>
      <c r="AB3939">
        <v>49.152542372881399</v>
      </c>
      <c r="AC3939" t="s">
        <v>2126</v>
      </c>
      <c r="AD3939" t="s">
        <v>1002</v>
      </c>
      <c r="AE3939" t="s">
        <v>130</v>
      </c>
      <c r="AI3939">
        <v>1</v>
      </c>
      <c r="AJ3939" s="2">
        <v>1.7600000000000001E-5</v>
      </c>
      <c r="AK3939" t="s">
        <v>60</v>
      </c>
      <c r="AL3939">
        <v>0</v>
      </c>
      <c r="AM3939">
        <v>0</v>
      </c>
      <c r="AN3939">
        <v>8.7280714400000004E-4</v>
      </c>
      <c r="AO3939">
        <v>5.5401843199999997E-3</v>
      </c>
      <c r="AP3939">
        <v>8.2535428800000008E-3</v>
      </c>
      <c r="AQ3939">
        <v>1.6424288320000001E-2</v>
      </c>
      <c r="AR3939">
        <v>3.08811622657627E-3</v>
      </c>
      <c r="AS3939">
        <v>1.3259661016949201E-3</v>
      </c>
      <c r="AT3939" t="s">
        <v>60</v>
      </c>
      <c r="AU3939" t="s">
        <v>60</v>
      </c>
      <c r="AV3939" t="s">
        <v>60</v>
      </c>
      <c r="AW3939" t="s">
        <v>60</v>
      </c>
      <c r="AX3939" t="s">
        <v>60</v>
      </c>
      <c r="AY3939" t="s">
        <v>60</v>
      </c>
      <c r="AZ3939" t="s">
        <v>60</v>
      </c>
      <c r="BA3939" t="s">
        <v>60</v>
      </c>
      <c r="BB3939" t="s">
        <v>1335</v>
      </c>
      <c r="BC3939" s="1" t="s">
        <v>2127</v>
      </c>
      <c r="BD3939" t="s">
        <v>2128</v>
      </c>
      <c r="BE3939" t="s">
        <v>96</v>
      </c>
      <c r="BF3939">
        <v>43.466110999999998</v>
      </c>
      <c r="BG3939">
        <v>-88.621110999999999</v>
      </c>
      <c r="BH3939" t="s">
        <v>415</v>
      </c>
      <c r="BI3939">
        <v>5.6818181818181802E-2</v>
      </c>
      <c r="BJ3939" t="s">
        <v>60</v>
      </c>
    </row>
    <row r="3940" spans="1:62" x14ac:dyDescent="0.3">
      <c r="A3940" s="1" t="s">
        <v>2125</v>
      </c>
      <c r="B3940" s="1" t="s">
        <v>173</v>
      </c>
      <c r="C3940" t="s">
        <v>2124</v>
      </c>
      <c r="D3940">
        <v>2011</v>
      </c>
      <c r="E3940" t="s">
        <v>174</v>
      </c>
      <c r="F3940" t="s">
        <v>59</v>
      </c>
      <c r="G3940">
        <v>0.60489466000000003</v>
      </c>
      <c r="H3940">
        <v>0.81653874999999998</v>
      </c>
      <c r="I3940">
        <v>1.226002</v>
      </c>
      <c r="J3940">
        <v>2.1696970000000002</v>
      </c>
      <c r="K3940">
        <v>3.0856526</v>
      </c>
      <c r="L3940">
        <v>9.8863420000000009</v>
      </c>
      <c r="M3940">
        <v>6</v>
      </c>
      <c r="N3940" t="str">
        <f t="shared" si="61"/>
        <v>550270001_43502</v>
      </c>
      <c r="O3940" t="e">
        <f>VLOOKUP(N3940,'HEM3 monitor concs'!D:L,9,FALSE)</f>
        <v>#N/A</v>
      </c>
      <c r="P3940" t="e">
        <f>VLOOKUP(N3940,'HEM3 monitor concs'!D:L,6,FALSE)</f>
        <v>#N/A</v>
      </c>
      <c r="Q3940" s="3">
        <v>1.7189363920634899</v>
      </c>
      <c r="R3940">
        <v>2.29409964724189</v>
      </c>
      <c r="S3940" s="5">
        <v>6.4396825396825397E-2</v>
      </c>
      <c r="T3940">
        <v>63</v>
      </c>
      <c r="U3940">
        <v>0</v>
      </c>
      <c r="V3940">
        <v>0</v>
      </c>
      <c r="W3940">
        <v>15</v>
      </c>
      <c r="X3940">
        <v>15</v>
      </c>
      <c r="Y3940">
        <v>18</v>
      </c>
      <c r="Z3940">
        <v>15</v>
      </c>
      <c r="AA3940">
        <v>1</v>
      </c>
      <c r="AB3940">
        <v>0</v>
      </c>
      <c r="AC3940" t="s">
        <v>2126</v>
      </c>
      <c r="AD3940" t="s">
        <v>1002</v>
      </c>
      <c r="AE3940" t="s">
        <v>174</v>
      </c>
      <c r="AF3940" t="s">
        <v>62</v>
      </c>
      <c r="AI3940">
        <v>1</v>
      </c>
      <c r="AJ3940" s="2">
        <v>1.2999999999999999E-5</v>
      </c>
      <c r="AK3940">
        <v>9.7999999999999997E-3</v>
      </c>
      <c r="AL3940">
        <v>7.8636305799999997</v>
      </c>
      <c r="AM3940">
        <v>10.61500375</v>
      </c>
      <c r="AN3940">
        <v>15.938026000000001</v>
      </c>
      <c r="AO3940">
        <v>28.206060999999998</v>
      </c>
      <c r="AP3940">
        <v>40.113483799999997</v>
      </c>
      <c r="AQ3940">
        <v>128.522446</v>
      </c>
      <c r="AR3940">
        <v>22.3461730968254</v>
      </c>
      <c r="AS3940">
        <v>0.83715873015872999</v>
      </c>
      <c r="AT3940">
        <v>6.1723944897959203E-2</v>
      </c>
      <c r="AU3940">
        <v>8.3320280612244904E-2</v>
      </c>
      <c r="AV3940">
        <v>0.12510224489795899</v>
      </c>
      <c r="AW3940">
        <v>0.221397653061225</v>
      </c>
      <c r="AX3940">
        <v>0.31486251020408201</v>
      </c>
      <c r="AY3940">
        <v>1.0088104081632701</v>
      </c>
      <c r="AZ3940">
        <v>0.17540167265953999</v>
      </c>
      <c r="BA3940">
        <v>6.57110463232912E-3</v>
      </c>
      <c r="BB3940" t="s">
        <v>1335</v>
      </c>
      <c r="BC3940" s="1" t="s">
        <v>2127</v>
      </c>
      <c r="BD3940" t="s">
        <v>2128</v>
      </c>
      <c r="BE3940" t="s">
        <v>96</v>
      </c>
      <c r="BF3940">
        <v>43.466110999999998</v>
      </c>
      <c r="BG3940">
        <v>-88.621110999999999</v>
      </c>
      <c r="BH3940" t="s">
        <v>415</v>
      </c>
      <c r="BI3940">
        <v>7.69230769230769E-2</v>
      </c>
      <c r="BJ3940">
        <v>9.8000000000000007</v>
      </c>
    </row>
    <row r="3941" spans="1:62" x14ac:dyDescent="0.3">
      <c r="A3941" s="1" t="s">
        <v>2125</v>
      </c>
      <c r="B3941" s="1" t="s">
        <v>175</v>
      </c>
      <c r="C3941" t="s">
        <v>2124</v>
      </c>
      <c r="D3941">
        <v>2011</v>
      </c>
      <c r="E3941" t="s">
        <v>176</v>
      </c>
      <c r="F3941" t="s">
        <v>59</v>
      </c>
      <c r="G3941">
        <v>0.71017375999999999</v>
      </c>
      <c r="H3941">
        <v>0.88790015</v>
      </c>
      <c r="I3941">
        <v>1.1509</v>
      </c>
      <c r="J3941">
        <v>1.4840100000000001</v>
      </c>
      <c r="K3941">
        <v>2.0786612</v>
      </c>
      <c r="L3941">
        <v>5.605658</v>
      </c>
      <c r="M3941">
        <v>6</v>
      </c>
      <c r="N3941" t="str">
        <f t="shared" si="61"/>
        <v>550270001_43503</v>
      </c>
      <c r="O3941" t="e">
        <f>VLOOKUP(N3941,'HEM3 monitor concs'!D:L,9,FALSE)</f>
        <v>#N/A</v>
      </c>
      <c r="P3941" t="e">
        <f>VLOOKUP(N3941,'HEM3 monitor concs'!D:L,6,FALSE)</f>
        <v>#N/A</v>
      </c>
      <c r="Q3941" s="3">
        <v>1.3086564999999999</v>
      </c>
      <c r="R3941">
        <v>0.57469715146411504</v>
      </c>
      <c r="S3941" s="5">
        <v>5.3984126984127002E-2</v>
      </c>
      <c r="T3941">
        <v>63</v>
      </c>
      <c r="U3941">
        <v>0</v>
      </c>
      <c r="V3941">
        <v>0</v>
      </c>
      <c r="W3941">
        <v>15</v>
      </c>
      <c r="X3941">
        <v>15</v>
      </c>
      <c r="Y3941">
        <v>18</v>
      </c>
      <c r="Z3941">
        <v>15</v>
      </c>
      <c r="AA3941">
        <v>1</v>
      </c>
      <c r="AB3941">
        <v>0</v>
      </c>
      <c r="AC3941" t="s">
        <v>2126</v>
      </c>
      <c r="AD3941" t="s">
        <v>1002</v>
      </c>
      <c r="AE3941" t="s">
        <v>176</v>
      </c>
      <c r="AF3941" t="s">
        <v>62</v>
      </c>
      <c r="AI3941">
        <v>1</v>
      </c>
      <c r="AJ3941" s="2">
        <v>2.2000000000000001E-6</v>
      </c>
      <c r="AK3941">
        <v>8.9999999999999993E-3</v>
      </c>
      <c r="AL3941">
        <v>1.562382272</v>
      </c>
      <c r="AM3941">
        <v>1.9533803300000001</v>
      </c>
      <c r="AN3941">
        <v>2.5319799999999999</v>
      </c>
      <c r="AO3941">
        <v>3.2648220000000001</v>
      </c>
      <c r="AP3941">
        <v>4.5730546399999996</v>
      </c>
      <c r="AQ3941">
        <v>12.3324476</v>
      </c>
      <c r="AR3941">
        <v>2.8790442999999999</v>
      </c>
      <c r="AS3941">
        <v>0.118765079365079</v>
      </c>
      <c r="AT3941">
        <v>7.8908195555555505E-2</v>
      </c>
      <c r="AU3941">
        <v>9.8655572222222196E-2</v>
      </c>
      <c r="AV3941">
        <v>0.12787777777777801</v>
      </c>
      <c r="AW3941">
        <v>0.16489000000000001</v>
      </c>
      <c r="AX3941">
        <v>0.230962355555556</v>
      </c>
      <c r="AY3941">
        <v>0.62285088888888895</v>
      </c>
      <c r="AZ3941">
        <v>0.14540627777777801</v>
      </c>
      <c r="BA3941">
        <v>5.9982363315696603E-3</v>
      </c>
      <c r="BB3941" t="s">
        <v>1335</v>
      </c>
      <c r="BC3941" s="1" t="s">
        <v>2127</v>
      </c>
      <c r="BD3941" t="s">
        <v>2128</v>
      </c>
      <c r="BE3941" t="s">
        <v>96</v>
      </c>
      <c r="BF3941">
        <v>43.466110999999998</v>
      </c>
      <c r="BG3941">
        <v>-88.621110999999999</v>
      </c>
      <c r="BH3941" t="s">
        <v>415</v>
      </c>
      <c r="BI3941">
        <v>0.45454545454545398</v>
      </c>
      <c r="BJ3941">
        <v>9</v>
      </c>
    </row>
    <row r="3942" spans="1:62" x14ac:dyDescent="0.3">
      <c r="A3942" s="1" t="s">
        <v>2125</v>
      </c>
      <c r="B3942" s="1" t="s">
        <v>326</v>
      </c>
      <c r="C3942" t="s">
        <v>2124</v>
      </c>
      <c r="D3942">
        <v>2011</v>
      </c>
      <c r="E3942" t="s">
        <v>327</v>
      </c>
      <c r="F3942" t="s">
        <v>59</v>
      </c>
      <c r="G3942">
        <v>0.10220194000000001</v>
      </c>
      <c r="H3942">
        <v>0.13995025</v>
      </c>
      <c r="I3942">
        <v>0.18571270000000001</v>
      </c>
      <c r="J3942">
        <v>0.22670704999999999</v>
      </c>
      <c r="K3942">
        <v>0.29405712000000001</v>
      </c>
      <c r="L3942">
        <v>1.2230529999999999</v>
      </c>
      <c r="M3942">
        <v>6</v>
      </c>
      <c r="N3942" t="str">
        <f t="shared" si="61"/>
        <v>550270001_43504</v>
      </c>
      <c r="O3942">
        <f>VLOOKUP(N3942,'HEM3 monitor concs'!D:L,9,FALSE)</f>
        <v>2.9771018910599999E-3</v>
      </c>
      <c r="P3942">
        <f>VLOOKUP(N3942,'HEM3 monitor concs'!D:L,6,FALSE)</f>
        <v>2.879247577128E-3</v>
      </c>
      <c r="Q3942" s="3">
        <v>0.20674719492063501</v>
      </c>
      <c r="R3942">
        <v>2.1943250041025399E-2</v>
      </c>
      <c r="S3942" s="5">
        <v>5.6150793650793701E-2</v>
      </c>
      <c r="T3942">
        <v>63</v>
      </c>
      <c r="U3942">
        <v>1</v>
      </c>
      <c r="V3942">
        <v>0</v>
      </c>
      <c r="W3942">
        <v>15</v>
      </c>
      <c r="X3942">
        <v>15</v>
      </c>
      <c r="Y3942">
        <v>18</v>
      </c>
      <c r="Z3942">
        <v>15</v>
      </c>
      <c r="AA3942">
        <v>1</v>
      </c>
      <c r="AB3942">
        <v>1.5873015873015901</v>
      </c>
      <c r="AC3942" t="s">
        <v>2126</v>
      </c>
      <c r="AD3942" t="s">
        <v>1002</v>
      </c>
      <c r="AE3942" t="s">
        <v>328</v>
      </c>
      <c r="AI3942">
        <v>1</v>
      </c>
      <c r="AJ3942" t="s">
        <v>60</v>
      </c>
      <c r="AK3942">
        <v>8.0000000000000002E-3</v>
      </c>
      <c r="AL3942" t="s">
        <v>60</v>
      </c>
      <c r="AM3942" t="s">
        <v>60</v>
      </c>
      <c r="AN3942" t="s">
        <v>60</v>
      </c>
      <c r="AO3942" t="s">
        <v>60</v>
      </c>
      <c r="AP3942" t="s">
        <v>60</v>
      </c>
      <c r="AQ3942" t="s">
        <v>60</v>
      </c>
      <c r="AR3942" t="s">
        <v>60</v>
      </c>
      <c r="AS3942" t="s">
        <v>60</v>
      </c>
      <c r="AT3942">
        <v>1.2775242500000001E-2</v>
      </c>
      <c r="AU3942">
        <v>1.749378125E-2</v>
      </c>
      <c r="AV3942">
        <v>2.3214087500000001E-2</v>
      </c>
      <c r="AW3942">
        <v>2.8338381249999999E-2</v>
      </c>
      <c r="AX3942">
        <v>3.6757140000000001E-2</v>
      </c>
      <c r="AY3942">
        <v>0.15288162499999999</v>
      </c>
      <c r="AZ3942">
        <v>2.58433993650794E-2</v>
      </c>
      <c r="BA3942">
        <v>7.01884920634921E-3</v>
      </c>
      <c r="BB3942" t="s">
        <v>1335</v>
      </c>
      <c r="BC3942" s="1" t="s">
        <v>2127</v>
      </c>
      <c r="BD3942" t="s">
        <v>2128</v>
      </c>
      <c r="BE3942" t="s">
        <v>96</v>
      </c>
      <c r="BF3942">
        <v>43.466110999999998</v>
      </c>
      <c r="BG3942">
        <v>-88.621110999999999</v>
      </c>
      <c r="BH3942" t="s">
        <v>415</v>
      </c>
      <c r="BI3942" t="s">
        <v>60</v>
      </c>
      <c r="BJ3942">
        <v>8</v>
      </c>
    </row>
    <row r="3943" spans="1:62" x14ac:dyDescent="0.3">
      <c r="A3943" s="1" t="s">
        <v>2125</v>
      </c>
      <c r="B3943" s="1" t="s">
        <v>1052</v>
      </c>
      <c r="C3943" t="s">
        <v>2124</v>
      </c>
      <c r="D3943">
        <v>2011</v>
      </c>
      <c r="E3943" t="s">
        <v>1053</v>
      </c>
      <c r="F3943" t="s">
        <v>59</v>
      </c>
      <c r="G3943">
        <v>0</v>
      </c>
      <c r="H3943">
        <v>0.46888865000000002</v>
      </c>
      <c r="I3943">
        <v>0.6488777</v>
      </c>
      <c r="J3943">
        <v>0.80823100000000003</v>
      </c>
      <c r="K3943">
        <v>0.94007015999999999</v>
      </c>
      <c r="L3943">
        <v>1.3229770000000001</v>
      </c>
      <c r="M3943">
        <v>6</v>
      </c>
      <c r="N3943" t="str">
        <f t="shared" si="61"/>
        <v>550270001_43509</v>
      </c>
      <c r="O3943" t="e">
        <f>VLOOKUP(N3943,'HEM3 monitor concs'!D:L,9,FALSE)</f>
        <v>#N/A</v>
      </c>
      <c r="P3943" t="e">
        <f>VLOOKUP(N3943,'HEM3 monitor concs'!D:L,6,FALSE)</f>
        <v>#N/A</v>
      </c>
      <c r="Q3943" s="3">
        <v>0.60090265677966104</v>
      </c>
      <c r="R3943">
        <v>9.8923861567774093E-2</v>
      </c>
      <c r="S3943" s="5">
        <v>0.2292854</v>
      </c>
      <c r="T3943">
        <v>59</v>
      </c>
      <c r="U3943">
        <v>8</v>
      </c>
      <c r="V3943">
        <v>8</v>
      </c>
      <c r="W3943">
        <v>15</v>
      </c>
      <c r="X3943">
        <v>15</v>
      </c>
      <c r="Y3943">
        <v>16</v>
      </c>
      <c r="Z3943">
        <v>13</v>
      </c>
      <c r="AA3943">
        <v>1</v>
      </c>
      <c r="AB3943">
        <v>13.559322033898299</v>
      </c>
      <c r="AC3943" t="s">
        <v>2126</v>
      </c>
      <c r="AD3943" t="s">
        <v>1002</v>
      </c>
      <c r="AE3943" t="s">
        <v>1054</v>
      </c>
      <c r="AF3943" t="s">
        <v>62</v>
      </c>
      <c r="AI3943">
        <v>1</v>
      </c>
      <c r="AJ3943" t="s">
        <v>60</v>
      </c>
      <c r="AK3943" s="2">
        <v>2.0000000000000002E-5</v>
      </c>
      <c r="AL3943" t="s">
        <v>60</v>
      </c>
      <c r="AM3943" t="s">
        <v>60</v>
      </c>
      <c r="AN3943" t="s">
        <v>60</v>
      </c>
      <c r="AO3943" t="s">
        <v>60</v>
      </c>
      <c r="AP3943" t="s">
        <v>60</v>
      </c>
      <c r="AQ3943" t="s">
        <v>60</v>
      </c>
      <c r="AR3943" t="s">
        <v>60</v>
      </c>
      <c r="AS3943" t="s">
        <v>60</v>
      </c>
      <c r="AT3943">
        <v>0</v>
      </c>
      <c r="AU3943">
        <v>23.444432500000001</v>
      </c>
      <c r="AV3943">
        <v>32.443885000000002</v>
      </c>
      <c r="AW3943">
        <v>40.411549999999998</v>
      </c>
      <c r="AX3943">
        <v>47.003507999999997</v>
      </c>
      <c r="AY3943">
        <v>66.148849999999996</v>
      </c>
      <c r="AZ3943">
        <v>30.0451328389831</v>
      </c>
      <c r="BA3943">
        <v>11.464270000000001</v>
      </c>
      <c r="BB3943" t="s">
        <v>1335</v>
      </c>
      <c r="BC3943" s="1" t="s">
        <v>2127</v>
      </c>
      <c r="BD3943" t="s">
        <v>2128</v>
      </c>
      <c r="BE3943" t="s">
        <v>96</v>
      </c>
      <c r="BF3943">
        <v>43.466110999999998</v>
      </c>
      <c r="BG3943">
        <v>-88.621110999999999</v>
      </c>
      <c r="BH3943" t="s">
        <v>415</v>
      </c>
      <c r="BI3943" t="s">
        <v>60</v>
      </c>
      <c r="BJ3943">
        <v>0.02</v>
      </c>
    </row>
    <row r="3944" spans="1:62" x14ac:dyDescent="0.3">
      <c r="A3944" s="1" t="s">
        <v>2125</v>
      </c>
      <c r="B3944" s="1" t="s">
        <v>177</v>
      </c>
      <c r="C3944" t="s">
        <v>2124</v>
      </c>
      <c r="D3944">
        <v>2011</v>
      </c>
      <c r="E3944" t="s">
        <v>178</v>
      </c>
      <c r="F3944" t="s">
        <v>59</v>
      </c>
      <c r="G3944">
        <v>0.99121968000000005</v>
      </c>
      <c r="H3944">
        <v>1.0712398000000001</v>
      </c>
      <c r="I3944">
        <v>1.2163090000000001</v>
      </c>
      <c r="J3944">
        <v>1.5074799999999999</v>
      </c>
      <c r="K3944">
        <v>1.6842471999999999</v>
      </c>
      <c r="L3944">
        <v>1.9927649999999999</v>
      </c>
      <c r="M3944">
        <v>6</v>
      </c>
      <c r="N3944" t="str">
        <f t="shared" si="61"/>
        <v>550270001_43801</v>
      </c>
      <c r="O3944">
        <f>VLOOKUP(N3944,'HEM3 monitor concs'!D:L,9,FALSE)</f>
        <v>1.090000125167806</v>
      </c>
      <c r="P3944">
        <f>VLOOKUP(N3944,'HEM3 monitor concs'!D:L,6,FALSE)</f>
        <v>1.2516780600000001E-7</v>
      </c>
      <c r="Q3944" s="3">
        <v>1.28020302881356</v>
      </c>
      <c r="R3944">
        <v>0.105981232858291</v>
      </c>
      <c r="S3944" s="5">
        <v>0.2065041</v>
      </c>
      <c r="T3944">
        <v>59</v>
      </c>
      <c r="U3944">
        <v>1</v>
      </c>
      <c r="V3944">
        <v>1</v>
      </c>
      <c r="W3944">
        <v>15</v>
      </c>
      <c r="X3944">
        <v>15</v>
      </c>
      <c r="Y3944">
        <v>16</v>
      </c>
      <c r="Z3944">
        <v>13</v>
      </c>
      <c r="AA3944">
        <v>1</v>
      </c>
      <c r="AB3944">
        <v>1.6949152542372901</v>
      </c>
      <c r="AC3944" t="s">
        <v>2126</v>
      </c>
      <c r="AD3944" t="s">
        <v>1002</v>
      </c>
      <c r="AE3944" t="s">
        <v>179</v>
      </c>
      <c r="AF3944" t="s">
        <v>84</v>
      </c>
      <c r="AI3944">
        <v>1</v>
      </c>
      <c r="AJ3944" t="s">
        <v>60</v>
      </c>
      <c r="AK3944">
        <v>0.09</v>
      </c>
      <c r="AL3944" t="s">
        <v>60</v>
      </c>
      <c r="AM3944" t="s">
        <v>60</v>
      </c>
      <c r="AN3944" t="s">
        <v>60</v>
      </c>
      <c r="AO3944" t="s">
        <v>60</v>
      </c>
      <c r="AP3944" t="s">
        <v>60</v>
      </c>
      <c r="AQ3944" t="s">
        <v>60</v>
      </c>
      <c r="AR3944" t="s">
        <v>60</v>
      </c>
      <c r="AS3944" t="s">
        <v>60</v>
      </c>
      <c r="AT3944">
        <v>1.1013551999999999E-2</v>
      </c>
      <c r="AU3944">
        <v>1.19026644444444E-2</v>
      </c>
      <c r="AV3944">
        <v>1.35145444444444E-2</v>
      </c>
      <c r="AW3944">
        <v>1.6749777777777801E-2</v>
      </c>
      <c r="AX3944">
        <v>1.8713857777777801E-2</v>
      </c>
      <c r="AY3944">
        <v>2.2141833333333302E-2</v>
      </c>
      <c r="AZ3944">
        <v>1.42244780979284E-2</v>
      </c>
      <c r="BA3944">
        <v>2.2944900000000002E-3</v>
      </c>
      <c r="BB3944" t="s">
        <v>1335</v>
      </c>
      <c r="BC3944" s="1" t="s">
        <v>2127</v>
      </c>
      <c r="BD3944" t="s">
        <v>2128</v>
      </c>
      <c r="BE3944" t="s">
        <v>96</v>
      </c>
      <c r="BF3944">
        <v>43.466110999999998</v>
      </c>
      <c r="BG3944">
        <v>-88.621110999999999</v>
      </c>
      <c r="BH3944" t="s">
        <v>415</v>
      </c>
      <c r="BI3944" t="s">
        <v>60</v>
      </c>
      <c r="BJ3944">
        <v>90</v>
      </c>
    </row>
    <row r="3945" spans="1:62" x14ac:dyDescent="0.3">
      <c r="A3945" s="1" t="s">
        <v>2125</v>
      </c>
      <c r="B3945" s="1" t="s">
        <v>331</v>
      </c>
      <c r="C3945" t="s">
        <v>2124</v>
      </c>
      <c r="D3945">
        <v>2011</v>
      </c>
      <c r="E3945" t="s">
        <v>332</v>
      </c>
      <c r="F3945" t="s">
        <v>59</v>
      </c>
      <c r="G3945">
        <v>1.4099884000000001E-4</v>
      </c>
      <c r="H3945">
        <v>2.5924694999999998E-4</v>
      </c>
      <c r="I3945">
        <v>3.5751819999999999E-4</v>
      </c>
      <c r="J3945">
        <v>7.0663002499999998E-4</v>
      </c>
      <c r="K3945">
        <v>1.0904639700000001E-3</v>
      </c>
      <c r="L3945">
        <v>5.4527760000000003E-3</v>
      </c>
      <c r="M3945">
        <v>6</v>
      </c>
      <c r="N3945" t="str">
        <f t="shared" si="61"/>
        <v>550270001_85103</v>
      </c>
      <c r="O3945" t="e">
        <f>VLOOKUP(N3945,'HEM3 monitor concs'!D:L,9,FALSE)</f>
        <v>#N/A</v>
      </c>
      <c r="P3945" t="e">
        <f>VLOOKUP(N3945,'HEM3 monitor concs'!D:L,6,FALSE)</f>
        <v>#N/A</v>
      </c>
      <c r="Q3945" s="3">
        <v>5.8985188932203405E-4</v>
      </c>
      <c r="R3945" s="2">
        <v>5.4531975956481596E-7</v>
      </c>
      <c r="S3945" s="6">
        <v>2.9E-5</v>
      </c>
      <c r="T3945">
        <v>59</v>
      </c>
      <c r="U3945">
        <v>0</v>
      </c>
      <c r="V3945">
        <v>0</v>
      </c>
      <c r="W3945">
        <v>15</v>
      </c>
      <c r="X3945">
        <v>14</v>
      </c>
      <c r="Y3945">
        <v>16</v>
      </c>
      <c r="Z3945">
        <v>14</v>
      </c>
      <c r="AA3945">
        <v>1</v>
      </c>
      <c r="AB3945">
        <v>0</v>
      </c>
      <c r="AC3945" t="s">
        <v>2126</v>
      </c>
      <c r="AD3945" t="s">
        <v>1002</v>
      </c>
      <c r="AE3945" t="s">
        <v>67</v>
      </c>
      <c r="AF3945" t="s">
        <v>68</v>
      </c>
      <c r="AI3945">
        <v>1</v>
      </c>
      <c r="AJ3945">
        <v>4.3E-3</v>
      </c>
      <c r="AK3945" s="2">
        <v>1.5E-5</v>
      </c>
      <c r="AL3945">
        <v>0.60629501200000002</v>
      </c>
      <c r="AM3945">
        <v>1.1147618850000001</v>
      </c>
      <c r="AN3945">
        <v>1.53732826</v>
      </c>
      <c r="AO3945">
        <v>3.0385091074999999</v>
      </c>
      <c r="AP3945">
        <v>4.6889950709999999</v>
      </c>
      <c r="AQ3945">
        <v>23.4469368</v>
      </c>
      <c r="AR3945">
        <v>2.5363631240847502</v>
      </c>
      <c r="AS3945">
        <v>0.12470000000000001</v>
      </c>
      <c r="AT3945">
        <v>9.3999226666666592E-3</v>
      </c>
      <c r="AU3945">
        <v>1.7283130000000001E-2</v>
      </c>
      <c r="AV3945">
        <v>2.3834546666666699E-2</v>
      </c>
      <c r="AW3945">
        <v>4.7108668333333298E-2</v>
      </c>
      <c r="AX3945">
        <v>7.2697598000000002E-2</v>
      </c>
      <c r="AY3945">
        <v>0.36351840000000002</v>
      </c>
      <c r="AZ3945">
        <v>3.9323459288135597E-2</v>
      </c>
      <c r="BA3945">
        <v>1.9333333333333301E-3</v>
      </c>
      <c r="BB3945" t="s">
        <v>1335</v>
      </c>
      <c r="BC3945" s="1" t="s">
        <v>2127</v>
      </c>
      <c r="BD3945" t="s">
        <v>2128</v>
      </c>
      <c r="BE3945" t="s">
        <v>96</v>
      </c>
      <c r="BF3945">
        <v>43.466110999999998</v>
      </c>
      <c r="BG3945">
        <v>-88.621110999999999</v>
      </c>
      <c r="BH3945" t="s">
        <v>415</v>
      </c>
      <c r="BI3945">
        <v>2.3255813953488401E-4</v>
      </c>
      <c r="BJ3945">
        <v>1.4999999999999999E-2</v>
      </c>
    </row>
    <row r="3946" spans="1:62" x14ac:dyDescent="0.3">
      <c r="A3946" s="1" t="s">
        <v>2125</v>
      </c>
      <c r="B3946" s="1" t="s">
        <v>336</v>
      </c>
      <c r="C3946" t="s">
        <v>2124</v>
      </c>
      <c r="D3946">
        <v>2011</v>
      </c>
      <c r="E3946" t="s">
        <v>337</v>
      </c>
      <c r="F3946" t="s">
        <v>59</v>
      </c>
      <c r="G3946" s="2">
        <v>3.4101565999999999E-5</v>
      </c>
      <c r="H3946" s="2">
        <v>5.1140565000000001E-5</v>
      </c>
      <c r="I3946" s="2">
        <v>7.5578309999999995E-5</v>
      </c>
      <c r="J3946">
        <v>1.2441454999999999E-4</v>
      </c>
      <c r="K3946">
        <v>1.7692711E-4</v>
      </c>
      <c r="L3946">
        <v>2.9874330000000002E-4</v>
      </c>
      <c r="M3946">
        <v>6</v>
      </c>
      <c r="N3946" t="str">
        <f t="shared" si="61"/>
        <v>550270001_85110</v>
      </c>
      <c r="O3946" t="e">
        <f>VLOOKUP(N3946,'HEM3 monitor concs'!D:L,9,FALSE)</f>
        <v>#N/A</v>
      </c>
      <c r="P3946" t="e">
        <f>VLOOKUP(N3946,'HEM3 monitor concs'!D:L,6,FALSE)</f>
        <v>#N/A</v>
      </c>
      <c r="Q3946" s="4">
        <v>9.2874876271186395E-5</v>
      </c>
      <c r="R3946" s="2">
        <v>3.8129364822977099E-9</v>
      </c>
      <c r="S3946" s="6">
        <v>1.5999999999999999E-5</v>
      </c>
      <c r="T3946">
        <v>59</v>
      </c>
      <c r="U3946">
        <v>1</v>
      </c>
      <c r="V3946">
        <v>1</v>
      </c>
      <c r="W3946">
        <v>15</v>
      </c>
      <c r="X3946">
        <v>14</v>
      </c>
      <c r="Y3946">
        <v>16</v>
      </c>
      <c r="Z3946">
        <v>14</v>
      </c>
      <c r="AA3946">
        <v>1</v>
      </c>
      <c r="AB3946">
        <v>1.6949152542372901</v>
      </c>
      <c r="AC3946" t="s">
        <v>2126</v>
      </c>
      <c r="AD3946" t="s">
        <v>1002</v>
      </c>
      <c r="AE3946" t="s">
        <v>69</v>
      </c>
      <c r="AF3946" t="s">
        <v>70</v>
      </c>
      <c r="AI3946">
        <v>1</v>
      </c>
      <c r="AJ3946">
        <v>1.8E-3</v>
      </c>
      <c r="AK3946" s="2">
        <v>1.0000000000000001E-5</v>
      </c>
      <c r="AL3946">
        <v>6.1382818800000002E-2</v>
      </c>
      <c r="AM3946">
        <v>9.2053017000000001E-2</v>
      </c>
      <c r="AN3946">
        <v>0.13604095799999999</v>
      </c>
      <c r="AO3946">
        <v>0.22394618999999999</v>
      </c>
      <c r="AP3946">
        <v>0.318468798</v>
      </c>
      <c r="AQ3946">
        <v>0.53773793999999997</v>
      </c>
      <c r="AR3946">
        <v>0.16717477728813601</v>
      </c>
      <c r="AS3946">
        <v>2.8799999999999999E-2</v>
      </c>
      <c r="AT3946">
        <v>3.4101565999999999E-3</v>
      </c>
      <c r="AU3946">
        <v>5.1140565000000002E-3</v>
      </c>
      <c r="AV3946">
        <v>7.5578310000000001E-3</v>
      </c>
      <c r="AW3946">
        <v>1.2441455000000001E-2</v>
      </c>
      <c r="AX3946">
        <v>1.7692711E-2</v>
      </c>
      <c r="AY3946">
        <v>2.9874330000000001E-2</v>
      </c>
      <c r="AZ3946">
        <v>9.2874876271186405E-3</v>
      </c>
      <c r="BA3946">
        <v>1.6000000000000001E-3</v>
      </c>
      <c r="BB3946" t="s">
        <v>1335</v>
      </c>
      <c r="BC3946" s="1" t="s">
        <v>2127</v>
      </c>
      <c r="BD3946" t="s">
        <v>2128</v>
      </c>
      <c r="BE3946" t="s">
        <v>96</v>
      </c>
      <c r="BF3946">
        <v>43.466110999999998</v>
      </c>
      <c r="BG3946">
        <v>-88.621110999999999</v>
      </c>
      <c r="BH3946" t="s">
        <v>415</v>
      </c>
      <c r="BI3946">
        <v>5.5555555555555599E-4</v>
      </c>
      <c r="BJ3946">
        <v>0.01</v>
      </c>
    </row>
    <row r="3947" spans="1:62" x14ac:dyDescent="0.3">
      <c r="A3947" s="1" t="s">
        <v>2125</v>
      </c>
      <c r="B3947" s="1" t="s">
        <v>338</v>
      </c>
      <c r="C3947" t="s">
        <v>2124</v>
      </c>
      <c r="D3947">
        <v>2011</v>
      </c>
      <c r="E3947" t="s">
        <v>339</v>
      </c>
      <c r="F3947" t="s">
        <v>59</v>
      </c>
      <c r="G3947">
        <v>1.8970421999999999E-3</v>
      </c>
      <c r="H3947">
        <v>2.0072524999999999E-3</v>
      </c>
      <c r="I3947">
        <v>2.252418E-3</v>
      </c>
      <c r="J3947">
        <v>2.4315949999999999E-3</v>
      </c>
      <c r="K3947">
        <v>2.5453239999999999E-3</v>
      </c>
      <c r="L3947">
        <v>2.9901749999999999E-3</v>
      </c>
      <c r="M3947">
        <v>6</v>
      </c>
      <c r="N3947" t="str">
        <f t="shared" si="61"/>
        <v>550270001_85112</v>
      </c>
      <c r="O3947" t="e">
        <f>VLOOKUP(N3947,'HEM3 monitor concs'!D:L,9,FALSE)</f>
        <v>#N/A</v>
      </c>
      <c r="P3947" t="e">
        <f>VLOOKUP(N3947,'HEM3 monitor concs'!D:L,6,FALSE)</f>
        <v>#N/A</v>
      </c>
      <c r="Q3947" s="3">
        <v>2.2385239237288101E-3</v>
      </c>
      <c r="R3947" s="2">
        <v>7.0822178566489806E-8</v>
      </c>
      <c r="S3947" s="5">
        <v>1.3999999999999999E-4</v>
      </c>
      <c r="T3947">
        <v>59</v>
      </c>
      <c r="U3947">
        <v>0</v>
      </c>
      <c r="V3947">
        <v>0</v>
      </c>
      <c r="W3947">
        <v>15</v>
      </c>
      <c r="X3947">
        <v>14</v>
      </c>
      <c r="Y3947">
        <v>16</v>
      </c>
      <c r="Z3947">
        <v>14</v>
      </c>
      <c r="AA3947">
        <v>1</v>
      </c>
      <c r="AB3947">
        <v>0</v>
      </c>
      <c r="AC3947" t="s">
        <v>2126</v>
      </c>
      <c r="AD3947" t="s">
        <v>1002</v>
      </c>
      <c r="AE3947" t="s">
        <v>73</v>
      </c>
      <c r="AF3947" t="s">
        <v>62</v>
      </c>
      <c r="AI3947">
        <v>1.2500000000000001E-2</v>
      </c>
      <c r="AJ3947">
        <v>1.4999999999999999E-4</v>
      </c>
      <c r="AK3947">
        <v>8.0000000000000002E-3</v>
      </c>
      <c r="AL3947">
        <v>0.28455633000000002</v>
      </c>
      <c r="AM3947">
        <v>0.301087875</v>
      </c>
      <c r="AN3947">
        <v>0.33786270000000002</v>
      </c>
      <c r="AO3947">
        <v>0.36473925000000001</v>
      </c>
      <c r="AP3947">
        <v>0.38179859999999999</v>
      </c>
      <c r="AQ3947">
        <v>0.44852625000000002</v>
      </c>
      <c r="AR3947">
        <v>0.33577858855932202</v>
      </c>
      <c r="AS3947">
        <v>2.1000000000000001E-2</v>
      </c>
      <c r="AT3947">
        <v>2.3713027499999999E-4</v>
      </c>
      <c r="AU3947">
        <v>2.5090656249999999E-4</v>
      </c>
      <c r="AV3947">
        <v>2.8155224999999999E-4</v>
      </c>
      <c r="AW3947">
        <v>3.0394937499999999E-4</v>
      </c>
      <c r="AX3947">
        <v>3.1816549999999998E-4</v>
      </c>
      <c r="AY3947">
        <v>3.7377187499999998E-4</v>
      </c>
      <c r="AZ3947">
        <v>2.7981549046610202E-4</v>
      </c>
      <c r="BA3947" s="2">
        <v>1.7499999999999998E-5</v>
      </c>
      <c r="BB3947" t="s">
        <v>1335</v>
      </c>
      <c r="BC3947" s="1" t="s">
        <v>2127</v>
      </c>
      <c r="BD3947" t="s">
        <v>2128</v>
      </c>
      <c r="BE3947" t="s">
        <v>96</v>
      </c>
      <c r="BF3947">
        <v>43.466110999999998</v>
      </c>
      <c r="BG3947">
        <v>-88.621110999999999</v>
      </c>
      <c r="BH3947" t="s">
        <v>415</v>
      </c>
      <c r="BI3947">
        <v>6.6666666666666697E-3</v>
      </c>
      <c r="BJ3947">
        <v>8</v>
      </c>
    </row>
    <row r="3948" spans="1:62" x14ac:dyDescent="0.3">
      <c r="A3948" s="1" t="s">
        <v>2125</v>
      </c>
      <c r="B3948" s="1" t="s">
        <v>102</v>
      </c>
      <c r="C3948" t="s">
        <v>2124</v>
      </c>
      <c r="D3948">
        <v>2011</v>
      </c>
      <c r="E3948" t="s">
        <v>103</v>
      </c>
      <c r="F3948" t="s">
        <v>59</v>
      </c>
      <c r="G3948">
        <v>9.0839082E-4</v>
      </c>
      <c r="H3948">
        <v>1.3529465E-3</v>
      </c>
      <c r="I3948">
        <v>1.9508500000000001E-3</v>
      </c>
      <c r="J3948">
        <v>3.1796432500000001E-3</v>
      </c>
      <c r="K3948">
        <v>5.0586907999999996E-3</v>
      </c>
      <c r="L3948">
        <v>7.0886330000000004E-3</v>
      </c>
      <c r="M3948">
        <v>6</v>
      </c>
      <c r="N3948" t="str">
        <f t="shared" si="61"/>
        <v>550270001_85128</v>
      </c>
      <c r="O3948" t="e">
        <f>VLOOKUP(N3948,'HEM3 monitor concs'!D:L,9,FALSE)</f>
        <v>#N/A</v>
      </c>
      <c r="P3948" t="e">
        <f>VLOOKUP(N3948,'HEM3 monitor concs'!D:L,6,FALSE)</f>
        <v>#N/A</v>
      </c>
      <c r="Q3948" s="3">
        <v>2.5560471203389802E-3</v>
      </c>
      <c r="R3948" s="2">
        <v>2.8205210274271999E-6</v>
      </c>
      <c r="S3948" s="6">
        <v>3.4E-5</v>
      </c>
      <c r="T3948">
        <v>59</v>
      </c>
      <c r="U3948">
        <v>0</v>
      </c>
      <c r="V3948">
        <v>0</v>
      </c>
      <c r="W3948">
        <v>15</v>
      </c>
      <c r="X3948">
        <v>14</v>
      </c>
      <c r="Y3948">
        <v>16</v>
      </c>
      <c r="Z3948">
        <v>14</v>
      </c>
      <c r="AA3948">
        <v>1</v>
      </c>
      <c r="AB3948">
        <v>0</v>
      </c>
      <c r="AC3948" t="s">
        <v>2126</v>
      </c>
      <c r="AD3948" t="s">
        <v>1002</v>
      </c>
      <c r="AE3948" t="s">
        <v>80</v>
      </c>
      <c r="AF3948" t="s">
        <v>68</v>
      </c>
      <c r="AI3948">
        <v>1</v>
      </c>
      <c r="AJ3948" t="s">
        <v>60</v>
      </c>
      <c r="AK3948">
        <v>1.4999999999999999E-4</v>
      </c>
      <c r="AL3948" t="s">
        <v>60</v>
      </c>
      <c r="AM3948" t="s">
        <v>60</v>
      </c>
      <c r="AN3948" t="s">
        <v>60</v>
      </c>
      <c r="AO3948" t="s">
        <v>60</v>
      </c>
      <c r="AP3948" t="s">
        <v>60</v>
      </c>
      <c r="AQ3948" t="s">
        <v>60</v>
      </c>
      <c r="AR3948" t="s">
        <v>60</v>
      </c>
      <c r="AS3948" t="s">
        <v>60</v>
      </c>
      <c r="AT3948">
        <v>6.0559387999999997E-3</v>
      </c>
      <c r="AU3948">
        <v>9.0196433333333305E-3</v>
      </c>
      <c r="AV3948">
        <v>1.30056666666667E-2</v>
      </c>
      <c r="AW3948">
        <v>2.1197621666666701E-2</v>
      </c>
      <c r="AX3948">
        <v>3.3724605333333303E-2</v>
      </c>
      <c r="AY3948">
        <v>4.7257553333333299E-2</v>
      </c>
      <c r="AZ3948">
        <v>1.7040314135593201E-2</v>
      </c>
      <c r="BA3948">
        <v>2.2666666666666701E-4</v>
      </c>
      <c r="BB3948" t="s">
        <v>1335</v>
      </c>
      <c r="BC3948" s="1" t="s">
        <v>2127</v>
      </c>
      <c r="BD3948" t="s">
        <v>2128</v>
      </c>
      <c r="BE3948" t="s">
        <v>96</v>
      </c>
      <c r="BF3948">
        <v>43.466110999999998</v>
      </c>
      <c r="BG3948">
        <v>-88.621110999999999</v>
      </c>
      <c r="BH3948" t="s">
        <v>415</v>
      </c>
      <c r="BI3948" t="s">
        <v>60</v>
      </c>
      <c r="BJ3948">
        <v>0.15</v>
      </c>
    </row>
    <row r="3949" spans="1:62" x14ac:dyDescent="0.3">
      <c r="A3949" s="1" t="s">
        <v>2125</v>
      </c>
      <c r="B3949" s="1" t="s">
        <v>342</v>
      </c>
      <c r="C3949" t="s">
        <v>2124</v>
      </c>
      <c r="D3949">
        <v>2011</v>
      </c>
      <c r="E3949" t="s">
        <v>343</v>
      </c>
      <c r="F3949" t="s">
        <v>59</v>
      </c>
      <c r="G3949">
        <v>1.1310582E-3</v>
      </c>
      <c r="H3949">
        <v>1.8523915000000001E-3</v>
      </c>
      <c r="I3949">
        <v>3.3790859999999999E-3</v>
      </c>
      <c r="J3949">
        <v>4.9584994999999996E-3</v>
      </c>
      <c r="K3949">
        <v>6.5899273999999999E-3</v>
      </c>
      <c r="L3949">
        <v>1.4257785E-2</v>
      </c>
      <c r="M3949">
        <v>6</v>
      </c>
      <c r="N3949" t="str">
        <f t="shared" si="61"/>
        <v>550270001_85132</v>
      </c>
      <c r="O3949" t="e">
        <f>VLOOKUP(N3949,'HEM3 monitor concs'!D:L,9,FALSE)</f>
        <v>#N/A</v>
      </c>
      <c r="P3949" t="e">
        <f>VLOOKUP(N3949,'HEM3 monitor concs'!D:L,6,FALSE)</f>
        <v>#N/A</v>
      </c>
      <c r="Q3949" s="3">
        <v>3.6673374813559301E-3</v>
      </c>
      <c r="R3949" s="2">
        <v>6.48497524009348E-6</v>
      </c>
      <c r="S3949" s="6">
        <v>9.3999999999999994E-5</v>
      </c>
      <c r="T3949">
        <v>59</v>
      </c>
      <c r="U3949">
        <v>0</v>
      </c>
      <c r="V3949">
        <v>0</v>
      </c>
      <c r="W3949">
        <v>15</v>
      </c>
      <c r="X3949">
        <v>14</v>
      </c>
      <c r="Y3949">
        <v>16</v>
      </c>
      <c r="Z3949">
        <v>14</v>
      </c>
      <c r="AA3949">
        <v>1</v>
      </c>
      <c r="AB3949">
        <v>0</v>
      </c>
      <c r="AC3949" t="s">
        <v>2126</v>
      </c>
      <c r="AD3949" t="s">
        <v>1002</v>
      </c>
      <c r="AE3949" t="s">
        <v>83</v>
      </c>
      <c r="AF3949" t="s">
        <v>84</v>
      </c>
      <c r="AI3949">
        <v>1</v>
      </c>
      <c r="AJ3949" t="s">
        <v>60</v>
      </c>
      <c r="AK3949" s="2">
        <v>2.9999999999999997E-4</v>
      </c>
      <c r="AL3949" t="s">
        <v>60</v>
      </c>
      <c r="AM3949" t="s">
        <v>60</v>
      </c>
      <c r="AN3949" t="s">
        <v>60</v>
      </c>
      <c r="AO3949" t="s">
        <v>60</v>
      </c>
      <c r="AP3949" t="s">
        <v>60</v>
      </c>
      <c r="AQ3949" t="s">
        <v>60</v>
      </c>
      <c r="AR3949" t="s">
        <v>60</v>
      </c>
      <c r="AS3949" t="s">
        <v>60</v>
      </c>
      <c r="AT3949">
        <v>3.7701940000000001E-3</v>
      </c>
      <c r="AU3949">
        <v>6.1746383333333302E-3</v>
      </c>
      <c r="AV3949">
        <v>1.126362E-2</v>
      </c>
      <c r="AW3949">
        <v>1.6528331666666701E-2</v>
      </c>
      <c r="AX3949">
        <v>2.1966424666666699E-2</v>
      </c>
      <c r="AY3949">
        <v>4.7525949999999997E-2</v>
      </c>
      <c r="AZ3949">
        <v>1.22244582711864E-2</v>
      </c>
      <c r="BA3949">
        <v>3.13333333333333E-4</v>
      </c>
      <c r="BB3949" t="s">
        <v>1335</v>
      </c>
      <c r="BC3949" s="1" t="s">
        <v>2127</v>
      </c>
      <c r="BD3949" t="s">
        <v>2128</v>
      </c>
      <c r="BE3949" t="s">
        <v>96</v>
      </c>
      <c r="BF3949">
        <v>43.466110999999998</v>
      </c>
      <c r="BG3949">
        <v>-88.621110999999999</v>
      </c>
      <c r="BH3949" t="s">
        <v>415</v>
      </c>
      <c r="BI3949" t="s">
        <v>60</v>
      </c>
      <c r="BJ3949">
        <v>0.3</v>
      </c>
    </row>
    <row r="3950" spans="1:62" x14ac:dyDescent="0.3">
      <c r="A3950" s="1" t="s">
        <v>2125</v>
      </c>
      <c r="B3950" s="1" t="s">
        <v>344</v>
      </c>
      <c r="C3950" t="s">
        <v>2124</v>
      </c>
      <c r="D3950">
        <v>2011</v>
      </c>
      <c r="E3950" t="s">
        <v>345</v>
      </c>
      <c r="F3950" t="s">
        <v>59</v>
      </c>
      <c r="G3950">
        <v>3.0145665999999999E-4</v>
      </c>
      <c r="H3950">
        <v>3.5360675E-4</v>
      </c>
      <c r="I3950">
        <v>4.290408E-4</v>
      </c>
      <c r="J3950">
        <v>5.8649994999999998E-4</v>
      </c>
      <c r="K3950">
        <v>6.7429242E-4</v>
      </c>
      <c r="L3950">
        <v>8.3219944999999998E-4</v>
      </c>
      <c r="M3950">
        <v>6</v>
      </c>
      <c r="N3950" t="str">
        <f t="shared" si="61"/>
        <v>550270001_85136</v>
      </c>
      <c r="O3950" t="e">
        <f>VLOOKUP(N3950,'HEM3 monitor concs'!D:L,9,FALSE)</f>
        <v>#N/A</v>
      </c>
      <c r="P3950" t="e">
        <f>VLOOKUP(N3950,'HEM3 monitor concs'!D:L,6,FALSE)</f>
        <v>#N/A</v>
      </c>
      <c r="Q3950" s="3">
        <v>4.66933411864407E-4</v>
      </c>
      <c r="R3950" s="2">
        <v>2.48913482041936E-8</v>
      </c>
      <c r="S3950" s="6">
        <v>9.2999999999999997E-5</v>
      </c>
      <c r="T3950">
        <v>59</v>
      </c>
      <c r="U3950">
        <v>0</v>
      </c>
      <c r="V3950">
        <v>0</v>
      </c>
      <c r="W3950">
        <v>15</v>
      </c>
      <c r="X3950">
        <v>14</v>
      </c>
      <c r="Y3950">
        <v>16</v>
      </c>
      <c r="Z3950">
        <v>14</v>
      </c>
      <c r="AA3950">
        <v>1</v>
      </c>
      <c r="AB3950">
        <v>0</v>
      </c>
      <c r="AC3950" t="s">
        <v>2126</v>
      </c>
      <c r="AD3950" t="s">
        <v>1002</v>
      </c>
      <c r="AE3950" t="s">
        <v>87</v>
      </c>
      <c r="AF3950" t="s">
        <v>62</v>
      </c>
      <c r="AG3950" t="s">
        <v>88</v>
      </c>
      <c r="AI3950">
        <v>1</v>
      </c>
      <c r="AJ3950">
        <v>4.8000000000000001E-4</v>
      </c>
      <c r="AK3950" s="2">
        <v>9.0000000000000006E-5</v>
      </c>
      <c r="AL3950">
        <v>0.14469919680000001</v>
      </c>
      <c r="AM3950">
        <v>0.16973124000000001</v>
      </c>
      <c r="AN3950">
        <v>0.20593958400000001</v>
      </c>
      <c r="AO3950">
        <v>0.28151997600000001</v>
      </c>
      <c r="AP3950">
        <v>0.3236603616</v>
      </c>
      <c r="AQ3950">
        <v>0.39945573600000001</v>
      </c>
      <c r="AR3950">
        <v>0.22412803769491499</v>
      </c>
      <c r="AS3950">
        <v>4.4639999999999999E-2</v>
      </c>
      <c r="AT3950">
        <v>3.3495184444444401E-3</v>
      </c>
      <c r="AU3950">
        <v>3.9289638888888902E-3</v>
      </c>
      <c r="AV3950">
        <v>4.7671199999999997E-3</v>
      </c>
      <c r="AW3950">
        <v>6.5166661111111098E-3</v>
      </c>
      <c r="AX3950">
        <v>7.4921379999999997E-3</v>
      </c>
      <c r="AY3950">
        <v>9.2466605555555498E-3</v>
      </c>
      <c r="AZ3950">
        <v>5.1881490207156301E-3</v>
      </c>
      <c r="BA3950">
        <v>1.0333333333333299E-3</v>
      </c>
      <c r="BB3950" t="s">
        <v>1335</v>
      </c>
      <c r="BC3950" s="1" t="s">
        <v>2127</v>
      </c>
      <c r="BD3950" t="s">
        <v>2128</v>
      </c>
      <c r="BE3950" t="s">
        <v>96</v>
      </c>
      <c r="BF3950">
        <v>43.466110999999998</v>
      </c>
      <c r="BG3950">
        <v>-88.621110999999999</v>
      </c>
      <c r="BH3950" t="s">
        <v>415</v>
      </c>
      <c r="BI3950">
        <v>2.0833333333333298E-3</v>
      </c>
      <c r="BJ3950">
        <v>0.09</v>
      </c>
    </row>
    <row r="3951" spans="1:62" x14ac:dyDescent="0.3">
      <c r="A3951" s="1" t="s">
        <v>2129</v>
      </c>
      <c r="B3951" s="1" t="s">
        <v>180</v>
      </c>
      <c r="C3951" t="s">
        <v>2124</v>
      </c>
      <c r="D3951">
        <v>2011</v>
      </c>
      <c r="E3951" t="s">
        <v>181</v>
      </c>
      <c r="F3951" t="s">
        <v>2130</v>
      </c>
      <c r="G3951">
        <v>1.0105971993055599E-3</v>
      </c>
      <c r="H3951">
        <v>1.08137908333333E-3</v>
      </c>
      <c r="I3951">
        <v>1.27804178314394E-3</v>
      </c>
      <c r="J3951">
        <v>1.4006391630434799E-3</v>
      </c>
      <c r="K3951">
        <v>1.48456019565217E-3</v>
      </c>
      <c r="L3951">
        <v>1.5595248194444401E-3</v>
      </c>
      <c r="M3951">
        <v>1</v>
      </c>
      <c r="N3951" t="str">
        <f t="shared" si="61"/>
        <v>550410007_42242</v>
      </c>
      <c r="O3951" t="e">
        <f>VLOOKUP(N3951,'HEM3 monitor concs'!D:L,9,FALSE)</f>
        <v>#N/A</v>
      </c>
      <c r="P3951" t="e">
        <f>VLOOKUP(N3951,'HEM3 monitor concs'!D:L,6,FALSE)</f>
        <v>#N/A</v>
      </c>
      <c r="Q3951" s="3">
        <v>1.24883261045234E-3</v>
      </c>
      <c r="R3951" s="2">
        <v>3.2363746655427599E-8</v>
      </c>
      <c r="S3951" s="6">
        <v>1.0000000000000001E-5</v>
      </c>
      <c r="T3951">
        <v>325</v>
      </c>
      <c r="U3951">
        <v>0</v>
      </c>
      <c r="V3951">
        <v>0</v>
      </c>
      <c r="W3951">
        <v>88</v>
      </c>
      <c r="X3951">
        <v>87</v>
      </c>
      <c r="Y3951">
        <v>73</v>
      </c>
      <c r="Z3951">
        <v>77</v>
      </c>
      <c r="AA3951">
        <v>1</v>
      </c>
      <c r="AB3951">
        <v>0</v>
      </c>
      <c r="AC3951" t="s">
        <v>60</v>
      </c>
      <c r="AD3951" t="s">
        <v>60</v>
      </c>
      <c r="AE3951" t="s">
        <v>89</v>
      </c>
      <c r="AF3951" t="s">
        <v>84</v>
      </c>
      <c r="AI3951">
        <v>1</v>
      </c>
      <c r="AJ3951" t="s">
        <v>60</v>
      </c>
      <c r="AK3951" s="2">
        <v>2.9999999999999997E-4</v>
      </c>
      <c r="AL3951" t="s">
        <v>60</v>
      </c>
      <c r="AM3951" t="s">
        <v>60</v>
      </c>
      <c r="AN3951" t="s">
        <v>60</v>
      </c>
      <c r="AO3951" t="s">
        <v>60</v>
      </c>
      <c r="AP3951" t="s">
        <v>60</v>
      </c>
      <c r="AQ3951" t="s">
        <v>60</v>
      </c>
      <c r="AR3951" t="s">
        <v>60</v>
      </c>
      <c r="AS3951" t="s">
        <v>60</v>
      </c>
      <c r="AT3951">
        <v>3.36865733101852E-3</v>
      </c>
      <c r="AU3951">
        <v>3.60459694444444E-3</v>
      </c>
      <c r="AV3951">
        <v>4.2601392771464703E-3</v>
      </c>
      <c r="AW3951">
        <v>4.6687972101449298E-3</v>
      </c>
      <c r="AX3951">
        <v>4.9485339855072502E-3</v>
      </c>
      <c r="AY3951">
        <v>5.1984160648148097E-3</v>
      </c>
      <c r="AZ3951">
        <v>4.1627753681744697E-3</v>
      </c>
      <c r="BA3951" s="2">
        <v>3.3333333333333301E-5</v>
      </c>
      <c r="BB3951" t="s">
        <v>2131</v>
      </c>
      <c r="BC3951" s="1" t="s">
        <v>2132</v>
      </c>
      <c r="BD3951" t="s">
        <v>2133</v>
      </c>
      <c r="BE3951" t="s">
        <v>96</v>
      </c>
      <c r="BF3951">
        <v>45.562999730000001</v>
      </c>
      <c r="BG3951">
        <v>-88.808799739999998</v>
      </c>
      <c r="BH3951" t="s">
        <v>64</v>
      </c>
      <c r="BI3951" t="s">
        <v>60</v>
      </c>
      <c r="BJ3951">
        <v>0.3</v>
      </c>
    </row>
    <row r="3952" spans="1:62" x14ac:dyDescent="0.3">
      <c r="A3952" s="1" t="s">
        <v>2134</v>
      </c>
      <c r="B3952" s="1" t="s">
        <v>173</v>
      </c>
      <c r="C3952" t="s">
        <v>2124</v>
      </c>
      <c r="D3952">
        <v>2011</v>
      </c>
      <c r="E3952" t="s">
        <v>174</v>
      </c>
      <c r="F3952" t="s">
        <v>59</v>
      </c>
      <c r="G3952">
        <v>1.7190551999999999</v>
      </c>
      <c r="H3952">
        <v>2.0960190000000001</v>
      </c>
      <c r="I3952">
        <v>2.6245379999999998</v>
      </c>
      <c r="J3952">
        <v>4.1413264999999999</v>
      </c>
      <c r="K3952">
        <v>4.9315916</v>
      </c>
      <c r="L3952">
        <v>8.7036879999999996</v>
      </c>
      <c r="M3952">
        <v>7</v>
      </c>
      <c r="N3952" t="str">
        <f t="shared" si="61"/>
        <v>550790010_43502</v>
      </c>
      <c r="O3952" t="e">
        <f>VLOOKUP(N3952,'HEM3 monitor concs'!D:L,9,FALSE)</f>
        <v>#N/A</v>
      </c>
      <c r="P3952" t="e">
        <f>VLOOKUP(N3952,'HEM3 monitor concs'!D:L,6,FALSE)</f>
        <v>#N/A</v>
      </c>
      <c r="Q3952" s="3">
        <v>3.2136798571428602</v>
      </c>
      <c r="R3952">
        <v>2.8908508466090299</v>
      </c>
      <c r="S3952" s="5">
        <v>6.4982142857142905E-2</v>
      </c>
      <c r="T3952">
        <v>28</v>
      </c>
      <c r="U3952">
        <v>0</v>
      </c>
      <c r="V3952">
        <v>0</v>
      </c>
      <c r="W3952">
        <v>6</v>
      </c>
      <c r="X3952">
        <v>7</v>
      </c>
      <c r="Y3952">
        <v>8</v>
      </c>
      <c r="Z3952">
        <v>7</v>
      </c>
      <c r="AA3952">
        <v>1</v>
      </c>
      <c r="AB3952">
        <v>0</v>
      </c>
      <c r="AC3952" t="s">
        <v>60</v>
      </c>
      <c r="AD3952" t="s">
        <v>60</v>
      </c>
      <c r="AE3952" t="s">
        <v>174</v>
      </c>
      <c r="AF3952" t="s">
        <v>62</v>
      </c>
      <c r="AI3952">
        <v>1</v>
      </c>
      <c r="AJ3952" s="2">
        <v>1.2999999999999999E-5</v>
      </c>
      <c r="AK3952">
        <v>9.7999999999999997E-3</v>
      </c>
      <c r="AL3952">
        <v>22.347717599999999</v>
      </c>
      <c r="AM3952">
        <v>27.248246999999999</v>
      </c>
      <c r="AN3952">
        <v>34.118994000000001</v>
      </c>
      <c r="AO3952">
        <v>53.837244499999997</v>
      </c>
      <c r="AP3952">
        <v>64.1106908</v>
      </c>
      <c r="AQ3952">
        <v>113.147944</v>
      </c>
      <c r="AR3952">
        <v>41.7778381428571</v>
      </c>
      <c r="AS3952">
        <v>0.84476785714285696</v>
      </c>
      <c r="AT3952">
        <v>0.175413795918367</v>
      </c>
      <c r="AU3952">
        <v>0.213879489795918</v>
      </c>
      <c r="AV3952">
        <v>0.26780999999999999</v>
      </c>
      <c r="AW3952">
        <v>0.42258433673469398</v>
      </c>
      <c r="AX3952">
        <v>0.50322363265306103</v>
      </c>
      <c r="AY3952">
        <v>0.88813142857142902</v>
      </c>
      <c r="AZ3952">
        <v>0.32792651603498502</v>
      </c>
      <c r="BA3952">
        <v>6.6308309037900904E-3</v>
      </c>
      <c r="BB3952" t="s">
        <v>2135</v>
      </c>
      <c r="BC3952" s="1" t="s">
        <v>2136</v>
      </c>
      <c r="BD3952" t="s">
        <v>2137</v>
      </c>
      <c r="BE3952" t="s">
        <v>106</v>
      </c>
      <c r="BF3952">
        <v>43.016666409999999</v>
      </c>
      <c r="BG3952">
        <v>-87.933334349999996</v>
      </c>
      <c r="BH3952" t="s">
        <v>107</v>
      </c>
      <c r="BI3952">
        <v>7.69230769230769E-2</v>
      </c>
      <c r="BJ3952">
        <v>9.8000000000000007</v>
      </c>
    </row>
    <row r="3953" spans="1:62" x14ac:dyDescent="0.3">
      <c r="A3953" s="1" t="s">
        <v>2134</v>
      </c>
      <c r="B3953" s="1" t="s">
        <v>175</v>
      </c>
      <c r="C3953" t="s">
        <v>2124</v>
      </c>
      <c r="D3953">
        <v>2011</v>
      </c>
      <c r="E3953" t="s">
        <v>176</v>
      </c>
      <c r="F3953" t="s">
        <v>59</v>
      </c>
      <c r="G3953">
        <v>1.0460744399999999</v>
      </c>
      <c r="H3953">
        <v>1.2874965</v>
      </c>
      <c r="I3953">
        <v>1.5920274999999999</v>
      </c>
      <c r="J3953">
        <v>2.071967125</v>
      </c>
      <c r="K3953">
        <v>2.5108861</v>
      </c>
      <c r="L3953">
        <v>3.353523</v>
      </c>
      <c r="M3953">
        <v>7</v>
      </c>
      <c r="N3953" t="str">
        <f t="shared" si="61"/>
        <v>550790010_43503</v>
      </c>
      <c r="O3953" t="e">
        <f>VLOOKUP(N3953,'HEM3 monitor concs'!D:L,9,FALSE)</f>
        <v>#N/A</v>
      </c>
      <c r="P3953" t="e">
        <f>VLOOKUP(N3953,'HEM3 monitor concs'!D:L,6,FALSE)</f>
        <v>#N/A</v>
      </c>
      <c r="Q3953" s="3">
        <v>1.71912123928571</v>
      </c>
      <c r="R3953">
        <v>0.38657727262047697</v>
      </c>
      <c r="S3953" s="5">
        <v>5.2910714285714297E-2</v>
      </c>
      <c r="T3953">
        <v>28</v>
      </c>
      <c r="U3953">
        <v>0</v>
      </c>
      <c r="V3953">
        <v>0</v>
      </c>
      <c r="W3953">
        <v>6</v>
      </c>
      <c r="X3953">
        <v>7</v>
      </c>
      <c r="Y3953">
        <v>8</v>
      </c>
      <c r="Z3953">
        <v>7</v>
      </c>
      <c r="AA3953">
        <v>1</v>
      </c>
      <c r="AB3953">
        <v>0</v>
      </c>
      <c r="AC3953" t="s">
        <v>60</v>
      </c>
      <c r="AD3953" t="s">
        <v>60</v>
      </c>
      <c r="AE3953" t="s">
        <v>176</v>
      </c>
      <c r="AF3953" t="s">
        <v>62</v>
      </c>
      <c r="AI3953">
        <v>1</v>
      </c>
      <c r="AJ3953" s="2">
        <v>2.2000000000000001E-6</v>
      </c>
      <c r="AK3953">
        <v>8.9999999999999993E-3</v>
      </c>
      <c r="AL3953">
        <v>2.3013637679999999</v>
      </c>
      <c r="AM3953">
        <v>2.8324923000000002</v>
      </c>
      <c r="AN3953">
        <v>3.5024605000000002</v>
      </c>
      <c r="AO3953">
        <v>4.5583276750000001</v>
      </c>
      <c r="AP3953">
        <v>5.5239494200000001</v>
      </c>
      <c r="AQ3953">
        <v>7.3777505999999997</v>
      </c>
      <c r="AR3953">
        <v>3.7820667264285701</v>
      </c>
      <c r="AS3953">
        <v>0.116403571428571</v>
      </c>
      <c r="AT3953">
        <v>0.116230493333333</v>
      </c>
      <c r="AU3953">
        <v>0.14305516666666701</v>
      </c>
      <c r="AV3953">
        <v>0.176891944444444</v>
      </c>
      <c r="AW3953">
        <v>0.23021856944444399</v>
      </c>
      <c r="AX3953">
        <v>0.27898734444444401</v>
      </c>
      <c r="AY3953">
        <v>0.37261366666666701</v>
      </c>
      <c r="AZ3953">
        <v>0.19101347103174601</v>
      </c>
      <c r="BA3953">
        <v>5.8789682539682501E-3</v>
      </c>
      <c r="BB3953" t="s">
        <v>2135</v>
      </c>
      <c r="BC3953" s="1" t="s">
        <v>2136</v>
      </c>
      <c r="BD3953" t="s">
        <v>2137</v>
      </c>
      <c r="BE3953" t="s">
        <v>106</v>
      </c>
      <c r="BF3953">
        <v>43.016666409999999</v>
      </c>
      <c r="BG3953">
        <v>-87.933334349999996</v>
      </c>
      <c r="BH3953" t="s">
        <v>107</v>
      </c>
      <c r="BI3953">
        <v>0.45454545454545398</v>
      </c>
      <c r="BJ3953">
        <v>9</v>
      </c>
    </row>
    <row r="3954" spans="1:62" x14ac:dyDescent="0.3">
      <c r="A3954" s="1" t="s">
        <v>2134</v>
      </c>
      <c r="B3954" s="1" t="s">
        <v>326</v>
      </c>
      <c r="C3954" t="s">
        <v>2124</v>
      </c>
      <c r="D3954">
        <v>2011</v>
      </c>
      <c r="E3954" t="s">
        <v>327</v>
      </c>
      <c r="F3954" t="s">
        <v>59</v>
      </c>
      <c r="G3954">
        <v>0.171875</v>
      </c>
      <c r="H3954">
        <v>0.19642857499999999</v>
      </c>
      <c r="I3954">
        <v>0.265990175</v>
      </c>
      <c r="J3954">
        <v>0.30350872499999998</v>
      </c>
      <c r="K3954">
        <v>0.37845469999999998</v>
      </c>
      <c r="L3954">
        <v>0.4407488</v>
      </c>
      <c r="M3954">
        <v>7</v>
      </c>
      <c r="N3954" t="str">
        <f t="shared" si="61"/>
        <v>550790010_43504</v>
      </c>
      <c r="O3954">
        <f>VLOOKUP(N3954,'HEM3 monitor concs'!D:L,9,FALSE)</f>
        <v>2.9948645570979999E-2</v>
      </c>
      <c r="P3954">
        <f>VLOOKUP(N3954,'HEM3 monitor concs'!D:L,6,FALSE)</f>
        <v>2.9850791257047999E-2</v>
      </c>
      <c r="Q3954" s="3">
        <v>0.26622829107142898</v>
      </c>
      <c r="R3954">
        <v>6.6765089728300104E-3</v>
      </c>
      <c r="S3954" s="5">
        <v>5.34642857142857E-2</v>
      </c>
      <c r="T3954">
        <v>28</v>
      </c>
      <c r="U3954">
        <v>0</v>
      </c>
      <c r="V3954">
        <v>0</v>
      </c>
      <c r="W3954">
        <v>6</v>
      </c>
      <c r="X3954">
        <v>7</v>
      </c>
      <c r="Y3954">
        <v>8</v>
      </c>
      <c r="Z3954">
        <v>7</v>
      </c>
      <c r="AA3954">
        <v>1</v>
      </c>
      <c r="AB3954">
        <v>0</v>
      </c>
      <c r="AC3954" t="s">
        <v>60</v>
      </c>
      <c r="AD3954" t="s">
        <v>60</v>
      </c>
      <c r="AE3954" t="s">
        <v>328</v>
      </c>
      <c r="AI3954">
        <v>1</v>
      </c>
      <c r="AJ3954" t="s">
        <v>60</v>
      </c>
      <c r="AK3954">
        <v>8.0000000000000002E-3</v>
      </c>
      <c r="AL3954" t="s">
        <v>60</v>
      </c>
      <c r="AM3954" t="s">
        <v>60</v>
      </c>
      <c r="AN3954" t="s">
        <v>60</v>
      </c>
      <c r="AO3954" t="s">
        <v>60</v>
      </c>
      <c r="AP3954" t="s">
        <v>60</v>
      </c>
      <c r="AQ3954" t="s">
        <v>60</v>
      </c>
      <c r="AR3954" t="s">
        <v>60</v>
      </c>
      <c r="AS3954" t="s">
        <v>60</v>
      </c>
      <c r="AT3954">
        <v>2.1484375E-2</v>
      </c>
      <c r="AU3954">
        <v>2.4553571874999999E-2</v>
      </c>
      <c r="AV3954">
        <v>3.3248771874999999E-2</v>
      </c>
      <c r="AW3954">
        <v>3.7938590624999997E-2</v>
      </c>
      <c r="AX3954">
        <v>4.7306837499999997E-2</v>
      </c>
      <c r="AY3954">
        <v>5.50936E-2</v>
      </c>
      <c r="AZ3954">
        <v>3.3278536383928602E-2</v>
      </c>
      <c r="BA3954">
        <v>6.6830357142857099E-3</v>
      </c>
      <c r="BB3954" t="s">
        <v>2135</v>
      </c>
      <c r="BC3954" s="1" t="s">
        <v>2136</v>
      </c>
      <c r="BD3954" t="s">
        <v>2137</v>
      </c>
      <c r="BE3954" t="s">
        <v>106</v>
      </c>
      <c r="BF3954">
        <v>43.016666409999999</v>
      </c>
      <c r="BG3954">
        <v>-87.933334349999996</v>
      </c>
      <c r="BH3954" t="s">
        <v>107</v>
      </c>
      <c r="BI3954" t="s">
        <v>60</v>
      </c>
      <c r="BJ3954">
        <v>8</v>
      </c>
    </row>
    <row r="3955" spans="1:62" x14ac:dyDescent="0.3">
      <c r="A3955" s="1" t="s">
        <v>2134</v>
      </c>
      <c r="B3955" s="1" t="s">
        <v>1052</v>
      </c>
      <c r="C3955" t="s">
        <v>2124</v>
      </c>
      <c r="D3955">
        <v>2011</v>
      </c>
      <c r="E3955" t="s">
        <v>1053</v>
      </c>
      <c r="F3955" t="s">
        <v>59</v>
      </c>
      <c r="G3955">
        <v>0.36892017999999999</v>
      </c>
      <c r="H3955">
        <v>0.46315650000000003</v>
      </c>
      <c r="I3955">
        <v>0.68785629999999998</v>
      </c>
      <c r="J3955">
        <v>0.83689170000000002</v>
      </c>
      <c r="K3955">
        <v>0.92998146000000004</v>
      </c>
      <c r="L3955">
        <v>1.112034</v>
      </c>
      <c r="M3955">
        <v>7</v>
      </c>
      <c r="N3955" t="str">
        <f t="shared" si="61"/>
        <v>550790010_43509</v>
      </c>
      <c r="O3955" t="e">
        <f>VLOOKUP(N3955,'HEM3 monitor concs'!D:L,9,FALSE)</f>
        <v>#N/A</v>
      </c>
      <c r="P3955" t="e">
        <f>VLOOKUP(N3955,'HEM3 monitor concs'!D:L,6,FALSE)</f>
        <v>#N/A</v>
      </c>
      <c r="Q3955" s="3">
        <v>0.663030118965517</v>
      </c>
      <c r="R3955">
        <v>6.0810283213224001E-2</v>
      </c>
      <c r="S3955" s="5">
        <v>0.2292854</v>
      </c>
      <c r="T3955">
        <v>29</v>
      </c>
      <c r="U3955">
        <v>1</v>
      </c>
      <c r="V3955">
        <v>1</v>
      </c>
      <c r="W3955">
        <v>7</v>
      </c>
      <c r="X3955">
        <v>7</v>
      </c>
      <c r="Y3955">
        <v>8</v>
      </c>
      <c r="Z3955">
        <v>7</v>
      </c>
      <c r="AA3955">
        <v>1</v>
      </c>
      <c r="AB3955">
        <v>3.4482758620689702</v>
      </c>
      <c r="AC3955" t="s">
        <v>60</v>
      </c>
      <c r="AD3955" t="s">
        <v>60</v>
      </c>
      <c r="AE3955" t="s">
        <v>1054</v>
      </c>
      <c r="AF3955" t="s">
        <v>62</v>
      </c>
      <c r="AI3955">
        <v>1</v>
      </c>
      <c r="AJ3955" t="s">
        <v>60</v>
      </c>
      <c r="AK3955" s="2">
        <v>2.0000000000000002E-5</v>
      </c>
      <c r="AL3955" t="s">
        <v>60</v>
      </c>
      <c r="AM3955" t="s">
        <v>60</v>
      </c>
      <c r="AN3955" t="s">
        <v>60</v>
      </c>
      <c r="AO3955" t="s">
        <v>60</v>
      </c>
      <c r="AP3955" t="s">
        <v>60</v>
      </c>
      <c r="AQ3955" t="s">
        <v>60</v>
      </c>
      <c r="AR3955" t="s">
        <v>60</v>
      </c>
      <c r="AS3955" t="s">
        <v>60</v>
      </c>
      <c r="AT3955">
        <v>18.446009</v>
      </c>
      <c r="AU3955">
        <v>23.157824999999999</v>
      </c>
      <c r="AV3955">
        <v>34.392814999999999</v>
      </c>
      <c r="AW3955">
        <v>41.844585000000002</v>
      </c>
      <c r="AX3955">
        <v>46.499073000000003</v>
      </c>
      <c r="AY3955">
        <v>55.601700000000001</v>
      </c>
      <c r="AZ3955">
        <v>33.151505948275897</v>
      </c>
      <c r="BA3955">
        <v>11.464270000000001</v>
      </c>
      <c r="BB3955" t="s">
        <v>2135</v>
      </c>
      <c r="BC3955" s="1" t="s">
        <v>2136</v>
      </c>
      <c r="BD3955" t="s">
        <v>2137</v>
      </c>
      <c r="BE3955" t="s">
        <v>106</v>
      </c>
      <c r="BF3955">
        <v>43.016666409999999</v>
      </c>
      <c r="BG3955">
        <v>-87.933334349999996</v>
      </c>
      <c r="BH3955" t="s">
        <v>107</v>
      </c>
      <c r="BI3955" t="s">
        <v>60</v>
      </c>
      <c r="BJ3955">
        <v>0.02</v>
      </c>
    </row>
    <row r="3956" spans="1:62" x14ac:dyDescent="0.3">
      <c r="A3956" s="1" t="s">
        <v>2134</v>
      </c>
      <c r="B3956" s="1" t="s">
        <v>177</v>
      </c>
      <c r="C3956" t="s">
        <v>2124</v>
      </c>
      <c r="D3956">
        <v>2011</v>
      </c>
      <c r="E3956" t="s">
        <v>178</v>
      </c>
      <c r="F3956" t="s">
        <v>59</v>
      </c>
      <c r="G3956">
        <v>0.99369746000000003</v>
      </c>
      <c r="H3956">
        <v>1.0986020000000001</v>
      </c>
      <c r="I3956">
        <v>1.3030409999999999</v>
      </c>
      <c r="J3956">
        <v>1.4228130000000001</v>
      </c>
      <c r="K3956">
        <v>1.6194052000000001</v>
      </c>
      <c r="L3956">
        <v>1.7449600000000001</v>
      </c>
      <c r="M3956">
        <v>7</v>
      </c>
      <c r="N3956" t="str">
        <f t="shared" si="61"/>
        <v>550790010_43801</v>
      </c>
      <c r="O3956">
        <f>VLOOKUP(N3956,'HEM3 monitor concs'!D:L,9,FALSE)</f>
        <v>1.0901235515669931</v>
      </c>
      <c r="P3956">
        <f>VLOOKUP(N3956,'HEM3 monitor concs'!D:L,6,FALSE)</f>
        <v>1.2355156699300001E-4</v>
      </c>
      <c r="Q3956" s="3">
        <v>1.2637339999999999</v>
      </c>
      <c r="R3956">
        <v>0.115419885191739</v>
      </c>
      <c r="S3956" s="5">
        <v>0.2065041</v>
      </c>
      <c r="T3956">
        <v>29</v>
      </c>
      <c r="U3956">
        <v>1</v>
      </c>
      <c r="V3956">
        <v>1</v>
      </c>
      <c r="W3956">
        <v>7</v>
      </c>
      <c r="X3956">
        <v>7</v>
      </c>
      <c r="Y3956">
        <v>8</v>
      </c>
      <c r="Z3956">
        <v>7</v>
      </c>
      <c r="AA3956">
        <v>1</v>
      </c>
      <c r="AB3956">
        <v>3.4482758620689702</v>
      </c>
      <c r="AC3956" t="s">
        <v>60</v>
      </c>
      <c r="AD3956" t="s">
        <v>60</v>
      </c>
      <c r="AE3956" t="s">
        <v>179</v>
      </c>
      <c r="AF3956" t="s">
        <v>84</v>
      </c>
      <c r="AI3956">
        <v>1</v>
      </c>
      <c r="AJ3956" t="s">
        <v>60</v>
      </c>
      <c r="AK3956">
        <v>0.09</v>
      </c>
      <c r="AL3956" t="s">
        <v>60</v>
      </c>
      <c r="AM3956" t="s">
        <v>60</v>
      </c>
      <c r="AN3956" t="s">
        <v>60</v>
      </c>
      <c r="AO3956" t="s">
        <v>60</v>
      </c>
      <c r="AP3956" t="s">
        <v>60</v>
      </c>
      <c r="AQ3956" t="s">
        <v>60</v>
      </c>
      <c r="AR3956" t="s">
        <v>60</v>
      </c>
      <c r="AS3956" t="s">
        <v>60</v>
      </c>
      <c r="AT3956">
        <v>1.1041082888888901E-2</v>
      </c>
      <c r="AU3956">
        <v>1.22066888888889E-2</v>
      </c>
      <c r="AV3956">
        <v>1.44782333333333E-2</v>
      </c>
      <c r="AW3956">
        <v>1.5809033333333299E-2</v>
      </c>
      <c r="AX3956">
        <v>1.79933911111111E-2</v>
      </c>
      <c r="AY3956">
        <v>1.9388444444444399E-2</v>
      </c>
      <c r="AZ3956">
        <v>1.40414888888889E-2</v>
      </c>
      <c r="BA3956">
        <v>2.2944900000000002E-3</v>
      </c>
      <c r="BB3956" t="s">
        <v>2135</v>
      </c>
      <c r="BC3956" s="1" t="s">
        <v>2136</v>
      </c>
      <c r="BD3956" t="s">
        <v>2137</v>
      </c>
      <c r="BE3956" t="s">
        <v>106</v>
      </c>
      <c r="BF3956">
        <v>43.016666409999999</v>
      </c>
      <c r="BG3956">
        <v>-87.933334349999996</v>
      </c>
      <c r="BH3956" t="s">
        <v>107</v>
      </c>
      <c r="BI3956" t="s">
        <v>60</v>
      </c>
      <c r="BJ3956">
        <v>90</v>
      </c>
    </row>
    <row r="3957" spans="1:62" x14ac:dyDescent="0.3">
      <c r="A3957" s="1" t="s">
        <v>2134</v>
      </c>
      <c r="B3957" s="1" t="s">
        <v>221</v>
      </c>
      <c r="C3957" t="s">
        <v>2124</v>
      </c>
      <c r="D3957">
        <v>2011</v>
      </c>
      <c r="E3957" t="s">
        <v>222</v>
      </c>
      <c r="F3957" t="s">
        <v>59</v>
      </c>
      <c r="G3957">
        <v>0</v>
      </c>
      <c r="H3957">
        <v>0</v>
      </c>
      <c r="I3957">
        <v>5.7835669999999997</v>
      </c>
      <c r="J3957">
        <v>7.4749879999999997</v>
      </c>
      <c r="K3957">
        <v>9.2056920000000009</v>
      </c>
      <c r="L3957">
        <v>13.09487</v>
      </c>
      <c r="M3957">
        <v>7</v>
      </c>
      <c r="N3957" t="str">
        <f t="shared" si="61"/>
        <v>550790010_43814</v>
      </c>
      <c r="O3957">
        <f>VLOOKUP(N3957,'HEM3 monitor concs'!D:L,9,FALSE)</f>
        <v>9.7023699369870001E-2</v>
      </c>
      <c r="P3957">
        <f>VLOOKUP(N3957,'HEM3 monitor concs'!D:L,6,FALSE)</f>
        <v>3.7023699369870003E-2</v>
      </c>
      <c r="Q3957" s="3">
        <v>5.1404885172413799</v>
      </c>
      <c r="R3957">
        <v>13.643859938566401</v>
      </c>
      <c r="S3957" s="5">
        <v>0.54561950000000004</v>
      </c>
      <c r="T3957">
        <v>29</v>
      </c>
      <c r="U3957">
        <v>8</v>
      </c>
      <c r="V3957">
        <v>8</v>
      </c>
      <c r="W3957">
        <v>7</v>
      </c>
      <c r="X3957">
        <v>7</v>
      </c>
      <c r="Y3957">
        <v>8</v>
      </c>
      <c r="Z3957">
        <v>7</v>
      </c>
      <c r="AA3957">
        <v>1</v>
      </c>
      <c r="AB3957">
        <v>27.586206896551701</v>
      </c>
      <c r="AC3957" t="s">
        <v>60</v>
      </c>
      <c r="AD3957" t="s">
        <v>60</v>
      </c>
      <c r="AE3957" t="s">
        <v>223</v>
      </c>
      <c r="AF3957" t="s">
        <v>84</v>
      </c>
      <c r="AI3957">
        <v>1</v>
      </c>
      <c r="AJ3957" t="s">
        <v>60</v>
      </c>
      <c r="AK3957">
        <v>5</v>
      </c>
      <c r="AL3957" t="s">
        <v>60</v>
      </c>
      <c r="AM3957" t="s">
        <v>60</v>
      </c>
      <c r="AN3957" t="s">
        <v>60</v>
      </c>
      <c r="AO3957" t="s">
        <v>60</v>
      </c>
      <c r="AP3957" t="s">
        <v>60</v>
      </c>
      <c r="AQ3957" t="s">
        <v>60</v>
      </c>
      <c r="AR3957" t="s">
        <v>60</v>
      </c>
      <c r="AS3957" t="s">
        <v>60</v>
      </c>
      <c r="AT3957">
        <v>0</v>
      </c>
      <c r="AU3957">
        <v>0</v>
      </c>
      <c r="AV3957">
        <v>1.1567134000000001E-3</v>
      </c>
      <c r="AW3957">
        <v>1.4949976000000001E-3</v>
      </c>
      <c r="AX3957">
        <v>1.8411383999999999E-3</v>
      </c>
      <c r="AY3957">
        <v>2.618974E-3</v>
      </c>
      <c r="AZ3957">
        <v>1.02809770344828E-3</v>
      </c>
      <c r="BA3957">
        <v>1.091239E-4</v>
      </c>
      <c r="BB3957" t="s">
        <v>2135</v>
      </c>
      <c r="BC3957" s="1" t="s">
        <v>2136</v>
      </c>
      <c r="BD3957" t="s">
        <v>2137</v>
      </c>
      <c r="BE3957" t="s">
        <v>106</v>
      </c>
      <c r="BF3957">
        <v>43.016666409999999</v>
      </c>
      <c r="BG3957">
        <v>-87.933334349999996</v>
      </c>
      <c r="BH3957" t="s">
        <v>107</v>
      </c>
      <c r="BI3957" t="s">
        <v>60</v>
      </c>
      <c r="BJ3957">
        <v>5000</v>
      </c>
    </row>
    <row r="3958" spans="1:62" x14ac:dyDescent="0.3">
      <c r="A3958" s="1" t="s">
        <v>2134</v>
      </c>
      <c r="B3958" s="1" t="s">
        <v>257</v>
      </c>
      <c r="C3958" t="s">
        <v>2124</v>
      </c>
      <c r="D3958">
        <v>2011</v>
      </c>
      <c r="E3958" t="s">
        <v>258</v>
      </c>
      <c r="F3958" t="s">
        <v>59</v>
      </c>
      <c r="G3958">
        <v>0.98912946000000002</v>
      </c>
      <c r="H3958">
        <v>1.0990329999999999</v>
      </c>
      <c r="I3958">
        <v>1.2779450000000001</v>
      </c>
      <c r="J3958">
        <v>1.4025445000000001</v>
      </c>
      <c r="K3958">
        <v>1.5616487999999999</v>
      </c>
      <c r="L3958">
        <v>2.3003010000000002</v>
      </c>
      <c r="M3958">
        <v>7</v>
      </c>
      <c r="N3958" t="str">
        <f t="shared" si="61"/>
        <v>550790010_45201</v>
      </c>
      <c r="O3958" t="e">
        <f>VLOOKUP(N3958,'HEM3 monitor concs'!D:L,9,FALSE)</f>
        <v>#N/A</v>
      </c>
      <c r="P3958" t="e">
        <f>VLOOKUP(N3958,'HEM3 monitor concs'!D:L,6,FALSE)</f>
        <v>#N/A</v>
      </c>
      <c r="Q3958" s="3">
        <v>1.28345350689655</v>
      </c>
      <c r="R3958">
        <v>9.6902366101680001E-2</v>
      </c>
      <c r="S3958" s="5">
        <v>0.3194863</v>
      </c>
      <c r="T3958">
        <v>29</v>
      </c>
      <c r="U3958">
        <v>0</v>
      </c>
      <c r="V3958">
        <v>0</v>
      </c>
      <c r="W3958">
        <v>7</v>
      </c>
      <c r="X3958">
        <v>7</v>
      </c>
      <c r="Y3958">
        <v>8</v>
      </c>
      <c r="Z3958">
        <v>7</v>
      </c>
      <c r="AA3958">
        <v>1</v>
      </c>
      <c r="AB3958">
        <v>0</v>
      </c>
      <c r="AC3958" t="s">
        <v>60</v>
      </c>
      <c r="AD3958" t="s">
        <v>60</v>
      </c>
      <c r="AE3958" t="s">
        <v>258</v>
      </c>
      <c r="AF3958" t="s">
        <v>88</v>
      </c>
      <c r="AI3958">
        <v>1</v>
      </c>
      <c r="AJ3958" s="2">
        <v>7.7999999999999999E-6</v>
      </c>
      <c r="AK3958">
        <v>0.03</v>
      </c>
      <c r="AL3958">
        <v>7.7152097880000001</v>
      </c>
      <c r="AM3958">
        <v>8.5724573999999993</v>
      </c>
      <c r="AN3958">
        <v>9.9679710000000004</v>
      </c>
      <c r="AO3958">
        <v>10.9398471</v>
      </c>
      <c r="AP3958">
        <v>12.180860640000001</v>
      </c>
      <c r="AQ3958">
        <v>17.9423478</v>
      </c>
      <c r="AR3958">
        <v>10.0109373537931</v>
      </c>
      <c r="AS3958">
        <v>2.4919931399999999</v>
      </c>
      <c r="AT3958">
        <v>3.2970982000000003E-2</v>
      </c>
      <c r="AU3958">
        <v>3.6634433333333299E-2</v>
      </c>
      <c r="AV3958">
        <v>4.2598166666666701E-2</v>
      </c>
      <c r="AW3958">
        <v>4.6751483333333302E-2</v>
      </c>
      <c r="AX3958">
        <v>5.2054959999999997E-2</v>
      </c>
      <c r="AY3958">
        <v>7.66767E-2</v>
      </c>
      <c r="AZ3958">
        <v>4.2781783563218399E-2</v>
      </c>
      <c r="BA3958">
        <v>1.0649543333333299E-2</v>
      </c>
      <c r="BB3958" t="s">
        <v>2135</v>
      </c>
      <c r="BC3958" s="1" t="s">
        <v>2136</v>
      </c>
      <c r="BD3958" t="s">
        <v>2137</v>
      </c>
      <c r="BE3958" t="s">
        <v>106</v>
      </c>
      <c r="BF3958">
        <v>43.016666409999999</v>
      </c>
      <c r="BG3958">
        <v>-87.933334349999996</v>
      </c>
      <c r="BH3958" t="s">
        <v>107</v>
      </c>
      <c r="BI3958">
        <v>0.128205128205128</v>
      </c>
      <c r="BJ3958">
        <v>30</v>
      </c>
    </row>
    <row r="3959" spans="1:62" x14ac:dyDescent="0.3">
      <c r="A3959" s="1" t="s">
        <v>2134</v>
      </c>
      <c r="B3959" s="1" t="s">
        <v>259</v>
      </c>
      <c r="C3959" t="s">
        <v>2124</v>
      </c>
      <c r="D3959">
        <v>2011</v>
      </c>
      <c r="E3959" t="s">
        <v>260</v>
      </c>
      <c r="F3959" t="s">
        <v>59</v>
      </c>
      <c r="G3959">
        <v>1.4501447999999999</v>
      </c>
      <c r="H3959">
        <v>1.665707</v>
      </c>
      <c r="I3959">
        <v>1.850366</v>
      </c>
      <c r="J3959">
        <v>2.1066289999999999</v>
      </c>
      <c r="K3959">
        <v>2.4706724000000002</v>
      </c>
      <c r="L3959">
        <v>3.6668159999999999</v>
      </c>
      <c r="M3959">
        <v>7</v>
      </c>
      <c r="N3959" t="str">
        <f t="shared" si="61"/>
        <v>550790010_45202</v>
      </c>
      <c r="O3959" t="e">
        <f>VLOOKUP(N3959,'HEM3 monitor concs'!D:L,9,FALSE)</f>
        <v>#N/A</v>
      </c>
      <c r="P3959" t="e">
        <f>VLOOKUP(N3959,'HEM3 monitor concs'!D:L,6,FALSE)</f>
        <v>#N/A</v>
      </c>
      <c r="Q3959" s="3">
        <v>1.92534786551724</v>
      </c>
      <c r="R3959">
        <v>0.35592830892344901</v>
      </c>
      <c r="S3959" s="5">
        <v>0.37685669999999999</v>
      </c>
      <c r="T3959">
        <v>29</v>
      </c>
      <c r="U3959">
        <v>0</v>
      </c>
      <c r="V3959">
        <v>0</v>
      </c>
      <c r="W3959">
        <v>7</v>
      </c>
      <c r="X3959">
        <v>7</v>
      </c>
      <c r="Y3959">
        <v>8</v>
      </c>
      <c r="Z3959">
        <v>7</v>
      </c>
      <c r="AA3959">
        <v>1</v>
      </c>
      <c r="AB3959">
        <v>0</v>
      </c>
      <c r="AC3959" t="s">
        <v>60</v>
      </c>
      <c r="AD3959" t="s">
        <v>60</v>
      </c>
      <c r="AE3959" t="s">
        <v>260</v>
      </c>
      <c r="AF3959" t="s">
        <v>62</v>
      </c>
      <c r="AG3959" t="s">
        <v>84</v>
      </c>
      <c r="AI3959">
        <v>1</v>
      </c>
      <c r="AJ3959" t="s">
        <v>60</v>
      </c>
      <c r="AK3959">
        <v>5</v>
      </c>
      <c r="AL3959" t="s">
        <v>60</v>
      </c>
      <c r="AM3959" t="s">
        <v>60</v>
      </c>
      <c r="AN3959" t="s">
        <v>60</v>
      </c>
      <c r="AO3959" t="s">
        <v>60</v>
      </c>
      <c r="AP3959" t="s">
        <v>60</v>
      </c>
      <c r="AQ3959" t="s">
        <v>60</v>
      </c>
      <c r="AR3959" t="s">
        <v>60</v>
      </c>
      <c r="AS3959" t="s">
        <v>60</v>
      </c>
      <c r="AT3959">
        <v>2.9002896000000002E-4</v>
      </c>
      <c r="AU3959">
        <v>3.3314139999999999E-4</v>
      </c>
      <c r="AV3959">
        <v>3.7007320000000002E-4</v>
      </c>
      <c r="AW3959">
        <v>4.2132580000000001E-4</v>
      </c>
      <c r="AX3959">
        <v>4.9413447999999995E-4</v>
      </c>
      <c r="AY3959">
        <v>7.3336319999999997E-4</v>
      </c>
      <c r="AZ3959">
        <v>3.8506957310344798E-4</v>
      </c>
      <c r="BA3959" s="2">
        <v>7.5371340000000004E-5</v>
      </c>
      <c r="BB3959" t="s">
        <v>2135</v>
      </c>
      <c r="BC3959" s="1" t="s">
        <v>2136</v>
      </c>
      <c r="BD3959" t="s">
        <v>2137</v>
      </c>
      <c r="BE3959" t="s">
        <v>106</v>
      </c>
      <c r="BF3959">
        <v>43.016666409999999</v>
      </c>
      <c r="BG3959">
        <v>-87.933334349999996</v>
      </c>
      <c r="BH3959" t="s">
        <v>107</v>
      </c>
      <c r="BI3959" t="s">
        <v>60</v>
      </c>
      <c r="BJ3959">
        <v>5000</v>
      </c>
    </row>
    <row r="3960" spans="1:62" x14ac:dyDescent="0.3">
      <c r="A3960" s="1" t="s">
        <v>2134</v>
      </c>
      <c r="B3960" s="1" t="s">
        <v>331</v>
      </c>
      <c r="C3960" t="s">
        <v>2124</v>
      </c>
      <c r="D3960">
        <v>2011</v>
      </c>
      <c r="E3960" t="s">
        <v>332</v>
      </c>
      <c r="F3960" t="s">
        <v>59</v>
      </c>
      <c r="G3960">
        <v>2.4051967E-4</v>
      </c>
      <c r="H3960">
        <v>3.8306717500000002E-4</v>
      </c>
      <c r="I3960">
        <v>5.6593884999999995E-4</v>
      </c>
      <c r="J3960">
        <v>8.4813792499999999E-4</v>
      </c>
      <c r="K3960">
        <v>1.2671344E-3</v>
      </c>
      <c r="L3960">
        <v>5.1661179999999999E-3</v>
      </c>
      <c r="M3960">
        <v>7</v>
      </c>
      <c r="N3960" t="str">
        <f t="shared" si="61"/>
        <v>550790010_85103</v>
      </c>
      <c r="O3960" t="e">
        <f>VLOOKUP(N3960,'HEM3 monitor concs'!D:L,9,FALSE)</f>
        <v>#N/A</v>
      </c>
      <c r="P3960" t="e">
        <f>VLOOKUP(N3960,'HEM3 monitor concs'!D:L,6,FALSE)</f>
        <v>#N/A</v>
      </c>
      <c r="Q3960" s="3">
        <v>8.0253218666666705E-4</v>
      </c>
      <c r="R3960" s="2">
        <v>8.7454829900054795E-7</v>
      </c>
      <c r="S3960" s="6">
        <v>2.9E-5</v>
      </c>
      <c r="T3960">
        <v>30</v>
      </c>
      <c r="U3960">
        <v>0</v>
      </c>
      <c r="V3960">
        <v>0</v>
      </c>
      <c r="W3960">
        <v>7</v>
      </c>
      <c r="X3960">
        <v>7</v>
      </c>
      <c r="Y3960">
        <v>8</v>
      </c>
      <c r="Z3960">
        <v>8</v>
      </c>
      <c r="AA3960">
        <v>1</v>
      </c>
      <c r="AB3960">
        <v>0</v>
      </c>
      <c r="AC3960" t="s">
        <v>60</v>
      </c>
      <c r="AD3960" t="s">
        <v>60</v>
      </c>
      <c r="AE3960" t="s">
        <v>67</v>
      </c>
      <c r="AF3960" t="s">
        <v>68</v>
      </c>
      <c r="AI3960">
        <v>1</v>
      </c>
      <c r="AJ3960">
        <v>4.3E-3</v>
      </c>
      <c r="AK3960" s="2">
        <v>1.5E-5</v>
      </c>
      <c r="AL3960">
        <v>1.034234581</v>
      </c>
      <c r="AM3960">
        <v>1.6471888525</v>
      </c>
      <c r="AN3960">
        <v>2.4335370549999999</v>
      </c>
      <c r="AO3960">
        <v>3.6469930774999999</v>
      </c>
      <c r="AP3960">
        <v>5.4486779199999997</v>
      </c>
      <c r="AQ3960">
        <v>22.214307399999999</v>
      </c>
      <c r="AR3960">
        <v>3.4508884026666702</v>
      </c>
      <c r="AS3960">
        <v>0.12470000000000001</v>
      </c>
      <c r="AT3960">
        <v>1.6034644666666702E-2</v>
      </c>
      <c r="AU3960">
        <v>2.5537811666666702E-2</v>
      </c>
      <c r="AV3960">
        <v>3.7729256666666697E-2</v>
      </c>
      <c r="AW3960">
        <v>5.65425283333333E-2</v>
      </c>
      <c r="AX3960">
        <v>8.4475626666666706E-2</v>
      </c>
      <c r="AY3960">
        <v>0.34440786666666701</v>
      </c>
      <c r="AZ3960">
        <v>5.3502145777777801E-2</v>
      </c>
      <c r="BA3960">
        <v>1.9333333333333301E-3</v>
      </c>
      <c r="BB3960" t="s">
        <v>2135</v>
      </c>
      <c r="BC3960" s="1" t="s">
        <v>2136</v>
      </c>
      <c r="BD3960" t="s">
        <v>2137</v>
      </c>
      <c r="BE3960" t="s">
        <v>106</v>
      </c>
      <c r="BF3960">
        <v>43.016666409999999</v>
      </c>
      <c r="BG3960">
        <v>-87.933334349999996</v>
      </c>
      <c r="BH3960" t="s">
        <v>107</v>
      </c>
      <c r="BI3960">
        <v>2.3255813953488401E-4</v>
      </c>
      <c r="BJ3960">
        <v>1.4999999999999999E-2</v>
      </c>
    </row>
    <row r="3961" spans="1:62" x14ac:dyDescent="0.3">
      <c r="A3961" s="1" t="s">
        <v>2134</v>
      </c>
      <c r="B3961" s="1" t="s">
        <v>336</v>
      </c>
      <c r="C3961" t="s">
        <v>2124</v>
      </c>
      <c r="D3961">
        <v>2011</v>
      </c>
      <c r="E3961" t="s">
        <v>337</v>
      </c>
      <c r="F3961" t="s">
        <v>59</v>
      </c>
      <c r="G3961" s="2">
        <v>7.2136031E-5</v>
      </c>
      <c r="H3961" s="2">
        <v>9.0922029999999997E-5</v>
      </c>
      <c r="I3961">
        <v>1.3427124999999999E-4</v>
      </c>
      <c r="J3961">
        <v>3.1991034999999998E-4</v>
      </c>
      <c r="K3961">
        <v>5.0545722000000005E-4</v>
      </c>
      <c r="L3961">
        <v>8.0414889999999995E-4</v>
      </c>
      <c r="M3961">
        <v>7</v>
      </c>
      <c r="N3961" t="str">
        <f t="shared" si="61"/>
        <v>550790010_85110</v>
      </c>
      <c r="O3961" t="e">
        <f>VLOOKUP(N3961,'HEM3 monitor concs'!D:L,9,FALSE)</f>
        <v>#N/A</v>
      </c>
      <c r="P3961" t="e">
        <f>VLOOKUP(N3961,'HEM3 monitor concs'!D:L,6,FALSE)</f>
        <v>#N/A</v>
      </c>
      <c r="Q3961" s="3">
        <v>2.30777797E-4</v>
      </c>
      <c r="R3961" s="2">
        <v>4.2059996394809898E-8</v>
      </c>
      <c r="S3961" s="6">
        <v>1.5999999999999999E-5</v>
      </c>
      <c r="T3961">
        <v>30</v>
      </c>
      <c r="U3961">
        <v>0</v>
      </c>
      <c r="V3961">
        <v>0</v>
      </c>
      <c r="W3961">
        <v>7</v>
      </c>
      <c r="X3961">
        <v>7</v>
      </c>
      <c r="Y3961">
        <v>8</v>
      </c>
      <c r="Z3961">
        <v>8</v>
      </c>
      <c r="AA3961">
        <v>1</v>
      </c>
      <c r="AB3961">
        <v>0</v>
      </c>
      <c r="AC3961" t="s">
        <v>60</v>
      </c>
      <c r="AD3961" t="s">
        <v>60</v>
      </c>
      <c r="AE3961" t="s">
        <v>69</v>
      </c>
      <c r="AF3961" t="s">
        <v>70</v>
      </c>
      <c r="AI3961">
        <v>1</v>
      </c>
      <c r="AJ3961">
        <v>1.8E-3</v>
      </c>
      <c r="AK3961" s="2">
        <v>1.0000000000000001E-5</v>
      </c>
      <c r="AL3961">
        <v>0.12984485579999999</v>
      </c>
      <c r="AM3961">
        <v>0.16365965399999999</v>
      </c>
      <c r="AN3961">
        <v>0.24168824999999999</v>
      </c>
      <c r="AO3961">
        <v>0.57583863000000002</v>
      </c>
      <c r="AP3961">
        <v>0.90982299600000005</v>
      </c>
      <c r="AQ3961">
        <v>1.4474680200000001</v>
      </c>
      <c r="AR3961">
        <v>0.41540003460000002</v>
      </c>
      <c r="AS3961">
        <v>2.8799999999999999E-2</v>
      </c>
      <c r="AT3961">
        <v>7.2136031000000003E-3</v>
      </c>
      <c r="AU3961">
        <v>9.0922030000000001E-3</v>
      </c>
      <c r="AV3961">
        <v>1.3427125E-2</v>
      </c>
      <c r="AW3961">
        <v>3.1991035000000001E-2</v>
      </c>
      <c r="AX3961">
        <v>5.0545722000000001E-2</v>
      </c>
      <c r="AY3961">
        <v>8.0414890000000003E-2</v>
      </c>
      <c r="AZ3961">
        <v>2.3077779699999999E-2</v>
      </c>
      <c r="BA3961">
        <v>1.6000000000000001E-3</v>
      </c>
      <c r="BB3961" t="s">
        <v>2135</v>
      </c>
      <c r="BC3961" s="1" t="s">
        <v>2136</v>
      </c>
      <c r="BD3961" t="s">
        <v>2137</v>
      </c>
      <c r="BE3961" t="s">
        <v>106</v>
      </c>
      <c r="BF3961">
        <v>43.016666409999999</v>
      </c>
      <c r="BG3961">
        <v>-87.933334349999996</v>
      </c>
      <c r="BH3961" t="s">
        <v>107</v>
      </c>
      <c r="BI3961">
        <v>5.5555555555555599E-4</v>
      </c>
      <c r="BJ3961">
        <v>0.01</v>
      </c>
    </row>
    <row r="3962" spans="1:62" x14ac:dyDescent="0.3">
      <c r="A3962" s="1" t="s">
        <v>2134</v>
      </c>
      <c r="B3962" s="1" t="s">
        <v>338</v>
      </c>
      <c r="C3962" t="s">
        <v>2124</v>
      </c>
      <c r="D3962">
        <v>2011</v>
      </c>
      <c r="E3962" t="s">
        <v>339</v>
      </c>
      <c r="F3962" t="s">
        <v>59</v>
      </c>
      <c r="G3962">
        <v>2.4520891999999998E-3</v>
      </c>
      <c r="H3962">
        <v>2.8853350000000002E-3</v>
      </c>
      <c r="I3962">
        <v>3.0697559999999999E-3</v>
      </c>
      <c r="J3962">
        <v>3.4605489999999998E-3</v>
      </c>
      <c r="K3962">
        <v>3.9942850999999998E-3</v>
      </c>
      <c r="L3962">
        <v>8.6774790000000001E-3</v>
      </c>
      <c r="M3962">
        <v>7</v>
      </c>
      <c r="N3962" t="str">
        <f t="shared" si="61"/>
        <v>550790010_85112</v>
      </c>
      <c r="O3962" t="e">
        <f>VLOOKUP(N3962,'HEM3 monitor concs'!D:L,9,FALSE)</f>
        <v>#N/A</v>
      </c>
      <c r="P3962" t="e">
        <f>VLOOKUP(N3962,'HEM3 monitor concs'!D:L,6,FALSE)</f>
        <v>#N/A</v>
      </c>
      <c r="Q3962" s="3">
        <v>3.3601048999999999E-3</v>
      </c>
      <c r="R3962" s="2">
        <v>1.5943805942060201E-6</v>
      </c>
      <c r="S3962" s="5">
        <v>1.3999999999999999E-4</v>
      </c>
      <c r="T3962">
        <v>30</v>
      </c>
      <c r="U3962">
        <v>0</v>
      </c>
      <c r="V3962">
        <v>0</v>
      </c>
      <c r="W3962">
        <v>7</v>
      </c>
      <c r="X3962">
        <v>7</v>
      </c>
      <c r="Y3962">
        <v>8</v>
      </c>
      <c r="Z3962">
        <v>8</v>
      </c>
      <c r="AA3962">
        <v>1</v>
      </c>
      <c r="AB3962">
        <v>0</v>
      </c>
      <c r="AC3962" t="s">
        <v>60</v>
      </c>
      <c r="AD3962" t="s">
        <v>60</v>
      </c>
      <c r="AE3962" t="s">
        <v>73</v>
      </c>
      <c r="AF3962" t="s">
        <v>62</v>
      </c>
      <c r="AI3962">
        <v>1.2500000000000001E-2</v>
      </c>
      <c r="AJ3962">
        <v>1.4999999999999999E-4</v>
      </c>
      <c r="AK3962">
        <v>8.0000000000000002E-3</v>
      </c>
      <c r="AL3962">
        <v>0.36781338000000002</v>
      </c>
      <c r="AM3962">
        <v>0.43280025</v>
      </c>
      <c r="AN3962">
        <v>0.46046340000000002</v>
      </c>
      <c r="AO3962">
        <v>0.51908235000000003</v>
      </c>
      <c r="AP3962">
        <v>0.59914276499999997</v>
      </c>
      <c r="AQ3962">
        <v>1.3016218500000001</v>
      </c>
      <c r="AR3962">
        <v>0.50401573499999996</v>
      </c>
      <c r="AS3962">
        <v>2.1000000000000001E-2</v>
      </c>
      <c r="AT3962">
        <v>3.0651114999999998E-4</v>
      </c>
      <c r="AU3962">
        <v>3.6066687500000002E-4</v>
      </c>
      <c r="AV3962">
        <v>3.8371949999999998E-4</v>
      </c>
      <c r="AW3962">
        <v>4.3256862499999998E-4</v>
      </c>
      <c r="AX3962">
        <v>4.9928563749999997E-4</v>
      </c>
      <c r="AY3962">
        <v>1.084684875E-3</v>
      </c>
      <c r="AZ3962">
        <v>4.2001311249999999E-4</v>
      </c>
      <c r="BA3962" s="2">
        <v>1.7499999999999998E-5</v>
      </c>
      <c r="BB3962" t="s">
        <v>2135</v>
      </c>
      <c r="BC3962" s="1" t="s">
        <v>2136</v>
      </c>
      <c r="BD3962" t="s">
        <v>2137</v>
      </c>
      <c r="BE3962" t="s">
        <v>106</v>
      </c>
      <c r="BF3962">
        <v>43.016666409999999</v>
      </c>
      <c r="BG3962">
        <v>-87.933334349999996</v>
      </c>
      <c r="BH3962" t="s">
        <v>107</v>
      </c>
      <c r="BI3962">
        <v>6.6666666666666697E-3</v>
      </c>
      <c r="BJ3962">
        <v>8</v>
      </c>
    </row>
    <row r="3963" spans="1:62" x14ac:dyDescent="0.3">
      <c r="A3963" s="1" t="s">
        <v>2134</v>
      </c>
      <c r="B3963" s="1" t="s">
        <v>102</v>
      </c>
      <c r="C3963" t="s">
        <v>2124</v>
      </c>
      <c r="D3963">
        <v>2011</v>
      </c>
      <c r="E3963" t="s">
        <v>103</v>
      </c>
      <c r="F3963" t="s">
        <v>59</v>
      </c>
      <c r="G3963">
        <v>2.2216946E-3</v>
      </c>
      <c r="H3963">
        <v>4.036319E-3</v>
      </c>
      <c r="I3963">
        <v>4.5781575E-3</v>
      </c>
      <c r="J3963">
        <v>6.2637070000000003E-3</v>
      </c>
      <c r="K3963">
        <v>8.3011387000000107E-3</v>
      </c>
      <c r="L3963">
        <v>4.8292050000000003E-2</v>
      </c>
      <c r="M3963">
        <v>7</v>
      </c>
      <c r="N3963" t="str">
        <f t="shared" si="61"/>
        <v>550790010_85128</v>
      </c>
      <c r="O3963" t="e">
        <f>VLOOKUP(N3963,'HEM3 monitor concs'!D:L,9,FALSE)</f>
        <v>#N/A</v>
      </c>
      <c r="P3963" t="e">
        <f>VLOOKUP(N3963,'HEM3 monitor concs'!D:L,6,FALSE)</f>
        <v>#N/A</v>
      </c>
      <c r="Q3963" s="3">
        <v>6.7261450000000002E-3</v>
      </c>
      <c r="R3963" s="2">
        <v>7.0611597960952406E-5</v>
      </c>
      <c r="S3963" s="6">
        <v>3.4E-5</v>
      </c>
      <c r="T3963">
        <v>30</v>
      </c>
      <c r="U3963">
        <v>0</v>
      </c>
      <c r="V3963">
        <v>0</v>
      </c>
      <c r="W3963">
        <v>7</v>
      </c>
      <c r="X3963">
        <v>7</v>
      </c>
      <c r="Y3963">
        <v>8</v>
      </c>
      <c r="Z3963">
        <v>8</v>
      </c>
      <c r="AA3963">
        <v>1</v>
      </c>
      <c r="AB3963">
        <v>0</v>
      </c>
      <c r="AC3963" t="s">
        <v>60</v>
      </c>
      <c r="AD3963" t="s">
        <v>60</v>
      </c>
      <c r="AE3963" t="s">
        <v>80</v>
      </c>
      <c r="AF3963" t="s">
        <v>68</v>
      </c>
      <c r="AI3963">
        <v>1</v>
      </c>
      <c r="AJ3963" t="s">
        <v>60</v>
      </c>
      <c r="AK3963">
        <v>1.4999999999999999E-4</v>
      </c>
      <c r="AL3963" t="s">
        <v>60</v>
      </c>
      <c r="AM3963" t="s">
        <v>60</v>
      </c>
      <c r="AN3963" t="s">
        <v>60</v>
      </c>
      <c r="AO3963" t="s">
        <v>60</v>
      </c>
      <c r="AP3963" t="s">
        <v>60</v>
      </c>
      <c r="AQ3963" t="s">
        <v>60</v>
      </c>
      <c r="AR3963" t="s">
        <v>60</v>
      </c>
      <c r="AS3963" t="s">
        <v>60</v>
      </c>
      <c r="AT3963">
        <v>1.48112973333333E-2</v>
      </c>
      <c r="AU3963">
        <v>2.6908793333333299E-2</v>
      </c>
      <c r="AV3963">
        <v>3.0521050000000001E-2</v>
      </c>
      <c r="AW3963">
        <v>4.1758046666666701E-2</v>
      </c>
      <c r="AX3963">
        <v>5.5340924666666701E-2</v>
      </c>
      <c r="AY3963">
        <v>0.32194699999999998</v>
      </c>
      <c r="AZ3963">
        <v>4.4840966666666697E-2</v>
      </c>
      <c r="BA3963">
        <v>2.2666666666666701E-4</v>
      </c>
      <c r="BB3963" t="s">
        <v>2135</v>
      </c>
      <c r="BC3963" s="1" t="s">
        <v>2136</v>
      </c>
      <c r="BD3963" t="s">
        <v>2137</v>
      </c>
      <c r="BE3963" t="s">
        <v>106</v>
      </c>
      <c r="BF3963">
        <v>43.016666409999999</v>
      </c>
      <c r="BG3963">
        <v>-87.933334349999996</v>
      </c>
      <c r="BH3963" t="s">
        <v>107</v>
      </c>
      <c r="BI3963" t="s">
        <v>60</v>
      </c>
      <c r="BJ3963">
        <v>0.15</v>
      </c>
    </row>
    <row r="3964" spans="1:62" x14ac:dyDescent="0.3">
      <c r="A3964" s="1" t="s">
        <v>2134</v>
      </c>
      <c r="B3964" s="1" t="s">
        <v>342</v>
      </c>
      <c r="C3964" t="s">
        <v>2124</v>
      </c>
      <c r="D3964">
        <v>2011</v>
      </c>
      <c r="E3964" t="s">
        <v>343</v>
      </c>
      <c r="F3964" t="s">
        <v>59</v>
      </c>
      <c r="G3964">
        <v>4.1974669999999999E-3</v>
      </c>
      <c r="H3964">
        <v>5.2743847499999996E-3</v>
      </c>
      <c r="I3964">
        <v>7.2361025000000001E-3</v>
      </c>
      <c r="J3964">
        <v>1.20556875E-2</v>
      </c>
      <c r="K3964">
        <v>1.3263926000000001E-2</v>
      </c>
      <c r="L3964">
        <v>5.7948350000000003E-2</v>
      </c>
      <c r="M3964">
        <v>7</v>
      </c>
      <c r="N3964" t="str">
        <f t="shared" si="61"/>
        <v>550790010_85132</v>
      </c>
      <c r="O3964" t="e">
        <f>VLOOKUP(N3964,'HEM3 monitor concs'!D:L,9,FALSE)</f>
        <v>#N/A</v>
      </c>
      <c r="P3964" t="e">
        <f>VLOOKUP(N3964,'HEM3 monitor concs'!D:L,6,FALSE)</f>
        <v>#N/A</v>
      </c>
      <c r="Q3964" s="3">
        <v>9.8806325666666705E-3</v>
      </c>
      <c r="R3964">
        <v>1.00192523339613E-4</v>
      </c>
      <c r="S3964" s="6">
        <v>9.3999999999999994E-5</v>
      </c>
      <c r="T3964">
        <v>30</v>
      </c>
      <c r="U3964">
        <v>0</v>
      </c>
      <c r="V3964">
        <v>0</v>
      </c>
      <c r="W3964">
        <v>7</v>
      </c>
      <c r="X3964">
        <v>7</v>
      </c>
      <c r="Y3964">
        <v>8</v>
      </c>
      <c r="Z3964">
        <v>8</v>
      </c>
      <c r="AA3964">
        <v>1</v>
      </c>
      <c r="AB3964">
        <v>0</v>
      </c>
      <c r="AC3964" t="s">
        <v>60</v>
      </c>
      <c r="AD3964" t="s">
        <v>60</v>
      </c>
      <c r="AE3964" t="s">
        <v>83</v>
      </c>
      <c r="AF3964" t="s">
        <v>84</v>
      </c>
      <c r="AI3964">
        <v>1</v>
      </c>
      <c r="AJ3964" t="s">
        <v>60</v>
      </c>
      <c r="AK3964" s="2">
        <v>2.9999999999999997E-4</v>
      </c>
      <c r="AL3964" t="s">
        <v>60</v>
      </c>
      <c r="AM3964" t="s">
        <v>60</v>
      </c>
      <c r="AN3964" t="s">
        <v>60</v>
      </c>
      <c r="AO3964" t="s">
        <v>60</v>
      </c>
      <c r="AP3964" t="s">
        <v>60</v>
      </c>
      <c r="AQ3964" t="s">
        <v>60</v>
      </c>
      <c r="AR3964" t="s">
        <v>60</v>
      </c>
      <c r="AS3964" t="s">
        <v>60</v>
      </c>
      <c r="AT3964">
        <v>1.39915566666667E-2</v>
      </c>
      <c r="AU3964">
        <v>1.75812825E-2</v>
      </c>
      <c r="AV3964">
        <v>2.4120341666666701E-2</v>
      </c>
      <c r="AW3964">
        <v>4.0185625000000003E-2</v>
      </c>
      <c r="AX3964">
        <v>4.42130866666667E-2</v>
      </c>
      <c r="AY3964">
        <v>0.19316116666666699</v>
      </c>
      <c r="AZ3964">
        <v>3.2935441888888903E-2</v>
      </c>
      <c r="BA3964">
        <v>3.13333333333333E-4</v>
      </c>
      <c r="BB3964" t="s">
        <v>2135</v>
      </c>
      <c r="BC3964" s="1" t="s">
        <v>2136</v>
      </c>
      <c r="BD3964" t="s">
        <v>2137</v>
      </c>
      <c r="BE3964" t="s">
        <v>106</v>
      </c>
      <c r="BF3964">
        <v>43.016666409999999</v>
      </c>
      <c r="BG3964">
        <v>-87.933334349999996</v>
      </c>
      <c r="BH3964" t="s">
        <v>107</v>
      </c>
      <c r="BI3964" t="s">
        <v>60</v>
      </c>
      <c r="BJ3964">
        <v>0.3</v>
      </c>
    </row>
    <row r="3965" spans="1:62" x14ac:dyDescent="0.3">
      <c r="A3965" s="1" t="s">
        <v>2134</v>
      </c>
      <c r="B3965" s="1" t="s">
        <v>344</v>
      </c>
      <c r="C3965" t="s">
        <v>2124</v>
      </c>
      <c r="D3965">
        <v>2011</v>
      </c>
      <c r="E3965" t="s">
        <v>345</v>
      </c>
      <c r="F3965" t="s">
        <v>59</v>
      </c>
      <c r="G3965">
        <v>5.0626268000000005E-4</v>
      </c>
      <c r="H3965">
        <v>7.0072807499999999E-4</v>
      </c>
      <c r="I3965">
        <v>8.6147825000000003E-4</v>
      </c>
      <c r="J3965">
        <v>1.55244125E-3</v>
      </c>
      <c r="K3965">
        <v>2.4301680999999999E-3</v>
      </c>
      <c r="L3965">
        <v>4.4508689999999997E-3</v>
      </c>
      <c r="M3965">
        <v>7</v>
      </c>
      <c r="N3965" t="str">
        <f t="shared" si="61"/>
        <v>550790010_85136</v>
      </c>
      <c r="O3965" t="e">
        <f>VLOOKUP(N3965,'HEM3 monitor concs'!D:L,9,FALSE)</f>
        <v>#N/A</v>
      </c>
      <c r="P3965" t="e">
        <f>VLOOKUP(N3965,'HEM3 monitor concs'!D:L,6,FALSE)</f>
        <v>#N/A</v>
      </c>
      <c r="Q3965" s="3">
        <v>1.3653854100000001E-3</v>
      </c>
      <c r="R3965" s="2">
        <v>1.2375388004210001E-6</v>
      </c>
      <c r="S3965" s="6">
        <v>9.2999999999999997E-5</v>
      </c>
      <c r="T3965">
        <v>30</v>
      </c>
      <c r="U3965">
        <v>0</v>
      </c>
      <c r="V3965">
        <v>0</v>
      </c>
      <c r="W3965">
        <v>7</v>
      </c>
      <c r="X3965">
        <v>7</v>
      </c>
      <c r="Y3965">
        <v>8</v>
      </c>
      <c r="Z3965">
        <v>8</v>
      </c>
      <c r="AA3965">
        <v>1</v>
      </c>
      <c r="AB3965">
        <v>0</v>
      </c>
      <c r="AC3965" t="s">
        <v>60</v>
      </c>
      <c r="AD3965" t="s">
        <v>60</v>
      </c>
      <c r="AE3965" t="s">
        <v>87</v>
      </c>
      <c r="AF3965" t="s">
        <v>62</v>
      </c>
      <c r="AG3965" t="s">
        <v>88</v>
      </c>
      <c r="AI3965">
        <v>1</v>
      </c>
      <c r="AJ3965">
        <v>4.8000000000000001E-4</v>
      </c>
      <c r="AK3965" s="2">
        <v>9.0000000000000006E-5</v>
      </c>
      <c r="AL3965">
        <v>0.24300608639999999</v>
      </c>
      <c r="AM3965">
        <v>0.33634947599999998</v>
      </c>
      <c r="AN3965">
        <v>0.41350956</v>
      </c>
      <c r="AO3965">
        <v>0.74517180000000005</v>
      </c>
      <c r="AP3965">
        <v>1.166480688</v>
      </c>
      <c r="AQ3965">
        <v>2.1364171199999999</v>
      </c>
      <c r="AR3965">
        <v>0.65538499679999995</v>
      </c>
      <c r="AS3965">
        <v>4.4639999999999999E-2</v>
      </c>
      <c r="AT3965">
        <v>5.6251408888888903E-3</v>
      </c>
      <c r="AU3965">
        <v>7.7858674999999999E-3</v>
      </c>
      <c r="AV3965">
        <v>9.5719805555555607E-3</v>
      </c>
      <c r="AW3965">
        <v>1.7249347222222201E-2</v>
      </c>
      <c r="AX3965">
        <v>2.7001867777777799E-2</v>
      </c>
      <c r="AY3965">
        <v>4.9454100000000001E-2</v>
      </c>
      <c r="AZ3965">
        <v>1.5170949E-2</v>
      </c>
      <c r="BA3965">
        <v>1.0333333333333299E-3</v>
      </c>
      <c r="BB3965" t="s">
        <v>2135</v>
      </c>
      <c r="BC3965" s="1" t="s">
        <v>2136</v>
      </c>
      <c r="BD3965" t="s">
        <v>2137</v>
      </c>
      <c r="BE3965" t="s">
        <v>106</v>
      </c>
      <c r="BF3965">
        <v>43.016666409999999</v>
      </c>
      <c r="BG3965">
        <v>-87.933334349999996</v>
      </c>
      <c r="BH3965" t="s">
        <v>107</v>
      </c>
      <c r="BI3965">
        <v>2.0833333333333298E-3</v>
      </c>
      <c r="BJ3965">
        <v>0.09</v>
      </c>
    </row>
    <row r="3966" spans="1:62" x14ac:dyDescent="0.3">
      <c r="A3966" s="1" t="s">
        <v>2138</v>
      </c>
      <c r="B3966" s="1" t="s">
        <v>171</v>
      </c>
      <c r="C3966" t="s">
        <v>2124</v>
      </c>
      <c r="D3966">
        <v>2011</v>
      </c>
      <c r="E3966" t="s">
        <v>172</v>
      </c>
      <c r="F3966" t="s">
        <v>59</v>
      </c>
      <c r="G3966">
        <v>0.20561109999999999</v>
      </c>
      <c r="H3966">
        <v>0.38772380000000001</v>
      </c>
      <c r="I3966">
        <v>0.49346669999999998</v>
      </c>
      <c r="J3966">
        <v>0.58746030000000005</v>
      </c>
      <c r="K3966">
        <v>0.82244450000000002</v>
      </c>
      <c r="L3966">
        <v>2.5848260000000001</v>
      </c>
      <c r="M3966">
        <v>6</v>
      </c>
      <c r="N3966" t="str">
        <f t="shared" si="61"/>
        <v>550790026_43231</v>
      </c>
      <c r="O3966">
        <f>VLOOKUP(N3966,'HEM3 monitor concs'!D:L,9,FALSE)</f>
        <v>1.2762390162228219</v>
      </c>
      <c r="P3966">
        <f>VLOOKUP(N3966,'HEM3 monitor concs'!D:L,6,FALSE)</f>
        <v>1.1624683369226769</v>
      </c>
      <c r="Q3966" s="3">
        <v>0.545760292622951</v>
      </c>
      <c r="R3966">
        <v>0.153555073658765</v>
      </c>
      <c r="S3966" s="5">
        <v>0.17623810000000001</v>
      </c>
      <c r="T3966">
        <v>61</v>
      </c>
      <c r="U3966">
        <v>2</v>
      </c>
      <c r="V3966">
        <v>2</v>
      </c>
      <c r="W3966">
        <v>15</v>
      </c>
      <c r="X3966">
        <v>15</v>
      </c>
      <c r="Y3966">
        <v>16</v>
      </c>
      <c r="Z3966">
        <v>15</v>
      </c>
      <c r="AA3966">
        <v>1</v>
      </c>
      <c r="AB3966">
        <v>3.27868852459016</v>
      </c>
      <c r="AC3966" t="s">
        <v>60</v>
      </c>
      <c r="AD3966" t="s">
        <v>60</v>
      </c>
      <c r="AE3966" t="s">
        <v>172</v>
      </c>
      <c r="AF3966" t="s">
        <v>84</v>
      </c>
      <c r="AG3966" t="s">
        <v>62</v>
      </c>
      <c r="AI3966">
        <v>1</v>
      </c>
      <c r="AJ3966" t="s">
        <v>60</v>
      </c>
      <c r="AK3966">
        <v>0.7</v>
      </c>
      <c r="AL3966" t="s">
        <v>60</v>
      </c>
      <c r="AM3966" t="s">
        <v>60</v>
      </c>
      <c r="AN3966" t="s">
        <v>60</v>
      </c>
      <c r="AO3966" t="s">
        <v>60</v>
      </c>
      <c r="AP3966" t="s">
        <v>60</v>
      </c>
      <c r="AQ3966" t="s">
        <v>60</v>
      </c>
      <c r="AR3966" t="s">
        <v>60</v>
      </c>
      <c r="AS3966" t="s">
        <v>60</v>
      </c>
      <c r="AT3966">
        <v>2.9373014285714302E-4</v>
      </c>
      <c r="AU3966">
        <v>5.5389114285714304E-4</v>
      </c>
      <c r="AV3966">
        <v>7.0495242857142901E-4</v>
      </c>
      <c r="AW3966">
        <v>8.3922900000000004E-4</v>
      </c>
      <c r="AX3966">
        <v>1.1749207142857101E-3</v>
      </c>
      <c r="AY3966">
        <v>3.6926085714285698E-3</v>
      </c>
      <c r="AZ3966">
        <v>7.7965756088992999E-4</v>
      </c>
      <c r="BA3966">
        <v>2.51768714285714E-4</v>
      </c>
      <c r="BB3966" t="s">
        <v>2135</v>
      </c>
      <c r="BC3966" s="1" t="s">
        <v>2139</v>
      </c>
      <c r="BD3966" t="s">
        <v>2135</v>
      </c>
      <c r="BE3966" t="s">
        <v>106</v>
      </c>
      <c r="BF3966">
        <v>43.060974119999997</v>
      </c>
      <c r="BG3966">
        <v>-87.913505549999996</v>
      </c>
      <c r="BH3966" t="s">
        <v>107</v>
      </c>
      <c r="BI3966" t="s">
        <v>60</v>
      </c>
      <c r="BJ3966">
        <v>700</v>
      </c>
    </row>
    <row r="3967" spans="1:62" x14ac:dyDescent="0.3">
      <c r="A3967" s="1" t="s">
        <v>2138</v>
      </c>
      <c r="B3967" s="1" t="s">
        <v>173</v>
      </c>
      <c r="C3967" t="s">
        <v>2124</v>
      </c>
      <c r="D3967">
        <v>2011</v>
      </c>
      <c r="E3967" t="s">
        <v>174</v>
      </c>
      <c r="F3967" t="s">
        <v>59</v>
      </c>
      <c r="G3967">
        <v>1.1675362</v>
      </c>
      <c r="H3967">
        <v>1.5707795</v>
      </c>
      <c r="I3967">
        <v>2.42318525</v>
      </c>
      <c r="J3967">
        <v>3.15370375</v>
      </c>
      <c r="K3967">
        <v>3.9817246000000002</v>
      </c>
      <c r="L3967">
        <v>8.3695179999999993</v>
      </c>
      <c r="M3967">
        <v>6</v>
      </c>
      <c r="N3967" t="str">
        <f t="shared" si="61"/>
        <v>550790026_43502</v>
      </c>
      <c r="O3967" t="e">
        <f>VLOOKUP(N3967,'HEM3 monitor concs'!D:L,9,FALSE)</f>
        <v>#N/A</v>
      </c>
      <c r="P3967" t="e">
        <f>VLOOKUP(N3967,'HEM3 monitor concs'!D:L,6,FALSE)</f>
        <v>#N/A</v>
      </c>
      <c r="Q3967" s="3">
        <v>2.60524266034483</v>
      </c>
      <c r="R3967">
        <v>1.94716221094386</v>
      </c>
      <c r="S3967" s="5">
        <v>6.48103448275862E-2</v>
      </c>
      <c r="T3967">
        <v>58</v>
      </c>
      <c r="U3967">
        <v>0</v>
      </c>
      <c r="V3967">
        <v>0</v>
      </c>
      <c r="W3967">
        <v>15</v>
      </c>
      <c r="X3967">
        <v>15</v>
      </c>
      <c r="Y3967">
        <v>14</v>
      </c>
      <c r="Z3967">
        <v>14</v>
      </c>
      <c r="AA3967">
        <v>1</v>
      </c>
      <c r="AB3967">
        <v>0</v>
      </c>
      <c r="AC3967" t="s">
        <v>60</v>
      </c>
      <c r="AD3967" t="s">
        <v>60</v>
      </c>
      <c r="AE3967" t="s">
        <v>174</v>
      </c>
      <c r="AF3967" t="s">
        <v>62</v>
      </c>
      <c r="AI3967">
        <v>1</v>
      </c>
      <c r="AJ3967" s="2">
        <v>1.2999999999999999E-5</v>
      </c>
      <c r="AK3967">
        <v>9.7999999999999997E-3</v>
      </c>
      <c r="AL3967">
        <v>15.1779706</v>
      </c>
      <c r="AM3967">
        <v>20.420133499999999</v>
      </c>
      <c r="AN3967">
        <v>31.501408250000001</v>
      </c>
      <c r="AO3967">
        <v>40.998148749999999</v>
      </c>
      <c r="AP3967">
        <v>51.762419800000004</v>
      </c>
      <c r="AQ3967">
        <v>108.80373400000001</v>
      </c>
      <c r="AR3967">
        <v>33.868154584482802</v>
      </c>
      <c r="AS3967">
        <v>0.84253448275862097</v>
      </c>
      <c r="AT3967">
        <v>0.11913634693877601</v>
      </c>
      <c r="AU3967">
        <v>0.16028362244898001</v>
      </c>
      <c r="AV3967">
        <v>0.24726380102040799</v>
      </c>
      <c r="AW3967">
        <v>0.32180650510204101</v>
      </c>
      <c r="AX3967">
        <v>0.406298428571429</v>
      </c>
      <c r="AY3967">
        <v>0.85403244897959196</v>
      </c>
      <c r="AZ3967">
        <v>0.26584108779028898</v>
      </c>
      <c r="BA3967">
        <v>6.61330049261084E-3</v>
      </c>
      <c r="BB3967" t="s">
        <v>2135</v>
      </c>
      <c r="BC3967" s="1" t="s">
        <v>2139</v>
      </c>
      <c r="BD3967" t="s">
        <v>2135</v>
      </c>
      <c r="BE3967" t="s">
        <v>106</v>
      </c>
      <c r="BF3967">
        <v>43.060974119999997</v>
      </c>
      <c r="BG3967">
        <v>-87.913505549999996</v>
      </c>
      <c r="BH3967" t="s">
        <v>107</v>
      </c>
      <c r="BI3967">
        <v>7.69230769230769E-2</v>
      </c>
      <c r="BJ3967">
        <v>9.8000000000000007</v>
      </c>
    </row>
    <row r="3968" spans="1:62" x14ac:dyDescent="0.3">
      <c r="A3968" s="1" t="s">
        <v>2138</v>
      </c>
      <c r="B3968" s="1" t="s">
        <v>175</v>
      </c>
      <c r="C3968" t="s">
        <v>2124</v>
      </c>
      <c r="D3968">
        <v>2011</v>
      </c>
      <c r="E3968" t="s">
        <v>176</v>
      </c>
      <c r="F3968" t="s">
        <v>59</v>
      </c>
      <c r="G3968">
        <v>0.98944447999999996</v>
      </c>
      <c r="H3968">
        <v>1.2866015</v>
      </c>
      <c r="I3968">
        <v>1.8392955</v>
      </c>
      <c r="J3968">
        <v>2.4563009999999998</v>
      </c>
      <c r="K3968">
        <v>3.0723919999999998</v>
      </c>
      <c r="L3968">
        <v>4.5423669999999996</v>
      </c>
      <c r="M3968">
        <v>6</v>
      </c>
      <c r="N3968" t="str">
        <f t="shared" si="61"/>
        <v>550790026_43503</v>
      </c>
      <c r="O3968" t="e">
        <f>VLOOKUP(N3968,'HEM3 monitor concs'!D:L,9,FALSE)</f>
        <v>#N/A</v>
      </c>
      <c r="P3968" t="e">
        <f>VLOOKUP(N3968,'HEM3 monitor concs'!D:L,6,FALSE)</f>
        <v>#N/A</v>
      </c>
      <c r="Q3968" s="3">
        <v>1.9652234982758601</v>
      </c>
      <c r="R3968">
        <v>0.79042990109969102</v>
      </c>
      <c r="S3968" s="5">
        <v>5.2431034482758598E-2</v>
      </c>
      <c r="T3968">
        <v>58</v>
      </c>
      <c r="U3968">
        <v>0</v>
      </c>
      <c r="V3968">
        <v>0</v>
      </c>
      <c r="W3968">
        <v>15</v>
      </c>
      <c r="X3968">
        <v>15</v>
      </c>
      <c r="Y3968">
        <v>14</v>
      </c>
      <c r="Z3968">
        <v>14</v>
      </c>
      <c r="AA3968">
        <v>1</v>
      </c>
      <c r="AB3968">
        <v>0</v>
      </c>
      <c r="AC3968" t="s">
        <v>60</v>
      </c>
      <c r="AD3968" t="s">
        <v>60</v>
      </c>
      <c r="AE3968" t="s">
        <v>176</v>
      </c>
      <c r="AF3968" t="s">
        <v>62</v>
      </c>
      <c r="AI3968">
        <v>1</v>
      </c>
      <c r="AJ3968" s="2">
        <v>2.2000000000000001E-6</v>
      </c>
      <c r="AK3968">
        <v>8.9999999999999993E-3</v>
      </c>
      <c r="AL3968">
        <v>2.1767778560000002</v>
      </c>
      <c r="AM3968">
        <v>2.8305232999999999</v>
      </c>
      <c r="AN3968">
        <v>4.0464501000000004</v>
      </c>
      <c r="AO3968">
        <v>5.4038621999999998</v>
      </c>
      <c r="AP3968">
        <v>6.7592623999999999</v>
      </c>
      <c r="AQ3968">
        <v>9.9932073999999993</v>
      </c>
      <c r="AR3968">
        <v>4.3234916962068999</v>
      </c>
      <c r="AS3968">
        <v>0.115348275862069</v>
      </c>
      <c r="AT3968">
        <v>0.10993827555555601</v>
      </c>
      <c r="AU3968">
        <v>0.142955722222222</v>
      </c>
      <c r="AV3968">
        <v>0.20436616666666699</v>
      </c>
      <c r="AW3968">
        <v>0.27292233333333299</v>
      </c>
      <c r="AX3968">
        <v>0.34137688888888901</v>
      </c>
      <c r="AY3968">
        <v>0.50470744444444404</v>
      </c>
      <c r="AZ3968">
        <v>0.21835816647509601</v>
      </c>
      <c r="BA3968">
        <v>5.8256704980842898E-3</v>
      </c>
      <c r="BB3968" t="s">
        <v>2135</v>
      </c>
      <c r="BC3968" s="1" t="s">
        <v>2139</v>
      </c>
      <c r="BD3968" t="s">
        <v>2135</v>
      </c>
      <c r="BE3968" t="s">
        <v>106</v>
      </c>
      <c r="BF3968">
        <v>43.060974119999997</v>
      </c>
      <c r="BG3968">
        <v>-87.913505549999996</v>
      </c>
      <c r="BH3968" t="s">
        <v>107</v>
      </c>
      <c r="BI3968">
        <v>0.45454545454545398</v>
      </c>
      <c r="BJ3968">
        <v>9</v>
      </c>
    </row>
    <row r="3969" spans="1:62" x14ac:dyDescent="0.3">
      <c r="A3969" s="1" t="s">
        <v>2138</v>
      </c>
      <c r="B3969" s="1" t="s">
        <v>254</v>
      </c>
      <c r="C3969" t="s">
        <v>2124</v>
      </c>
      <c r="D3969">
        <v>2011</v>
      </c>
      <c r="E3969" t="s">
        <v>255</v>
      </c>
      <c r="F3969" t="s">
        <v>59</v>
      </c>
      <c r="G3969">
        <v>0.28768090000000002</v>
      </c>
      <c r="H3969">
        <v>0.39081179999999999</v>
      </c>
      <c r="I3969">
        <v>0.59707359999999998</v>
      </c>
      <c r="J3969">
        <v>0.75991180000000003</v>
      </c>
      <c r="K3969">
        <v>1.085588</v>
      </c>
      <c r="L3969">
        <v>4.125235</v>
      </c>
      <c r="M3969">
        <v>6</v>
      </c>
      <c r="N3969" t="str">
        <f t="shared" si="61"/>
        <v>550790026_45109</v>
      </c>
      <c r="O3969" t="e">
        <f>VLOOKUP(N3969,'HEM3 monitor concs'!D:L,9,FALSE)</f>
        <v>#N/A</v>
      </c>
      <c r="P3969" t="e">
        <f>VLOOKUP(N3969,'HEM3 monitor concs'!D:L,6,FALSE)</f>
        <v>#N/A</v>
      </c>
      <c r="Q3969" s="3">
        <v>0.717822968852459</v>
      </c>
      <c r="R3969">
        <v>0.42401695632096897</v>
      </c>
      <c r="S3969" s="5">
        <v>0.16283819999999999</v>
      </c>
      <c r="T3969">
        <v>61</v>
      </c>
      <c r="U3969">
        <v>1</v>
      </c>
      <c r="V3969">
        <v>1</v>
      </c>
      <c r="W3969">
        <v>15</v>
      </c>
      <c r="X3969">
        <v>15</v>
      </c>
      <c r="Y3969">
        <v>16</v>
      </c>
      <c r="Z3969">
        <v>15</v>
      </c>
      <c r="AA3969">
        <v>1</v>
      </c>
      <c r="AB3969">
        <v>1.63934426229508</v>
      </c>
      <c r="AC3969" t="s">
        <v>60</v>
      </c>
      <c r="AD3969" t="s">
        <v>60</v>
      </c>
      <c r="AE3969" t="s">
        <v>256</v>
      </c>
      <c r="AF3969" t="s">
        <v>84</v>
      </c>
      <c r="AI3969">
        <v>1</v>
      </c>
      <c r="AJ3969" t="s">
        <v>60</v>
      </c>
      <c r="AK3969">
        <v>0.1</v>
      </c>
      <c r="AL3969" t="s">
        <v>60</v>
      </c>
      <c r="AM3969" t="s">
        <v>60</v>
      </c>
      <c r="AN3969" t="s">
        <v>60</v>
      </c>
      <c r="AO3969" t="s">
        <v>60</v>
      </c>
      <c r="AP3969" t="s">
        <v>60</v>
      </c>
      <c r="AQ3969" t="s">
        <v>60</v>
      </c>
      <c r="AR3969" t="s">
        <v>60</v>
      </c>
      <c r="AS3969" t="s">
        <v>60</v>
      </c>
      <c r="AT3969">
        <v>2.8768090000000001E-3</v>
      </c>
      <c r="AU3969">
        <v>3.9081180000000004E-3</v>
      </c>
      <c r="AV3969">
        <v>5.9707359999999999E-3</v>
      </c>
      <c r="AW3969">
        <v>7.5991180000000002E-3</v>
      </c>
      <c r="AX3969">
        <v>1.085588E-2</v>
      </c>
      <c r="AY3969">
        <v>4.125235E-2</v>
      </c>
      <c r="AZ3969">
        <v>7.1782296885245902E-3</v>
      </c>
      <c r="BA3969">
        <v>1.628382E-3</v>
      </c>
      <c r="BB3969" t="s">
        <v>2135</v>
      </c>
      <c r="BC3969" s="1" t="s">
        <v>2139</v>
      </c>
      <c r="BD3969" t="s">
        <v>2135</v>
      </c>
      <c r="BE3969" t="s">
        <v>106</v>
      </c>
      <c r="BF3969">
        <v>43.060974119999997</v>
      </c>
      <c r="BG3969">
        <v>-87.913505549999996</v>
      </c>
      <c r="BH3969" t="s">
        <v>107</v>
      </c>
      <c r="BI3969" t="s">
        <v>60</v>
      </c>
      <c r="BJ3969">
        <v>100</v>
      </c>
    </row>
    <row r="3970" spans="1:62" x14ac:dyDescent="0.3">
      <c r="A3970" s="1" t="s">
        <v>2138</v>
      </c>
      <c r="B3970" s="1" t="s">
        <v>257</v>
      </c>
      <c r="C3970" t="s">
        <v>2124</v>
      </c>
      <c r="D3970">
        <v>2011</v>
      </c>
      <c r="E3970" t="s">
        <v>258</v>
      </c>
      <c r="F3970" t="s">
        <v>59</v>
      </c>
      <c r="G3970">
        <v>0.3354606</v>
      </c>
      <c r="H3970">
        <v>0.49520370000000002</v>
      </c>
      <c r="I3970">
        <v>0.63897250000000005</v>
      </c>
      <c r="J3970">
        <v>0.85196329999999998</v>
      </c>
      <c r="K3970">
        <v>1.011706</v>
      </c>
      <c r="L3970">
        <v>2.369523</v>
      </c>
      <c r="M3970">
        <v>6</v>
      </c>
      <c r="N3970" t="str">
        <f t="shared" si="61"/>
        <v>550790026_45201</v>
      </c>
      <c r="O3970" t="e">
        <f>VLOOKUP(N3970,'HEM3 monitor concs'!D:L,9,FALSE)</f>
        <v>#N/A</v>
      </c>
      <c r="P3970" t="e">
        <f>VLOOKUP(N3970,'HEM3 monitor concs'!D:L,6,FALSE)</f>
        <v>#N/A</v>
      </c>
      <c r="Q3970" s="3">
        <v>0.71474136639344299</v>
      </c>
      <c r="R3970">
        <v>0.158454013880056</v>
      </c>
      <c r="S3970" s="5">
        <v>0.1597431</v>
      </c>
      <c r="T3970">
        <v>61</v>
      </c>
      <c r="U3970">
        <v>0</v>
      </c>
      <c r="V3970">
        <v>0</v>
      </c>
      <c r="W3970">
        <v>15</v>
      </c>
      <c r="X3970">
        <v>15</v>
      </c>
      <c r="Y3970">
        <v>16</v>
      </c>
      <c r="Z3970">
        <v>15</v>
      </c>
      <c r="AA3970">
        <v>1</v>
      </c>
      <c r="AB3970">
        <v>0</v>
      </c>
      <c r="AC3970" t="s">
        <v>60</v>
      </c>
      <c r="AD3970" t="s">
        <v>60</v>
      </c>
      <c r="AE3970" t="s">
        <v>258</v>
      </c>
      <c r="AF3970" t="s">
        <v>88</v>
      </c>
      <c r="AI3970">
        <v>1</v>
      </c>
      <c r="AJ3970" s="2">
        <v>7.7999999999999999E-6</v>
      </c>
      <c r="AK3970">
        <v>0.03</v>
      </c>
      <c r="AL3970">
        <v>2.6165926800000001</v>
      </c>
      <c r="AM3970">
        <v>3.8625888599999998</v>
      </c>
      <c r="AN3970">
        <v>4.9839855000000002</v>
      </c>
      <c r="AO3970">
        <v>6.6453137399999997</v>
      </c>
      <c r="AP3970">
        <v>7.8913067999999997</v>
      </c>
      <c r="AQ3970">
        <v>18.482279399999999</v>
      </c>
      <c r="AR3970">
        <v>5.5749826578688504</v>
      </c>
      <c r="AS3970">
        <v>1.2459961799999999</v>
      </c>
      <c r="AT3970">
        <v>1.1182020000000001E-2</v>
      </c>
      <c r="AU3970">
        <v>1.650679E-2</v>
      </c>
      <c r="AV3970">
        <v>2.1299083333333298E-2</v>
      </c>
      <c r="AW3970">
        <v>2.8398776666666702E-2</v>
      </c>
      <c r="AX3970">
        <v>3.3723533333333298E-2</v>
      </c>
      <c r="AY3970">
        <v>7.8984100000000002E-2</v>
      </c>
      <c r="AZ3970">
        <v>2.3824712213114801E-2</v>
      </c>
      <c r="BA3970">
        <v>5.3247700000000004E-3</v>
      </c>
      <c r="BB3970" t="s">
        <v>2135</v>
      </c>
      <c r="BC3970" s="1" t="s">
        <v>2139</v>
      </c>
      <c r="BD3970" t="s">
        <v>2135</v>
      </c>
      <c r="BE3970" t="s">
        <v>106</v>
      </c>
      <c r="BF3970">
        <v>43.060974119999997</v>
      </c>
      <c r="BG3970">
        <v>-87.913505549999996</v>
      </c>
      <c r="BH3970" t="s">
        <v>107</v>
      </c>
      <c r="BI3970">
        <v>0.128205128205128</v>
      </c>
      <c r="BJ3970">
        <v>30</v>
      </c>
    </row>
    <row r="3971" spans="1:62" x14ac:dyDescent="0.3">
      <c r="A3971" s="1" t="s">
        <v>2138</v>
      </c>
      <c r="B3971" s="1" t="s">
        <v>259</v>
      </c>
      <c r="C3971" t="s">
        <v>2124</v>
      </c>
      <c r="D3971">
        <v>2011</v>
      </c>
      <c r="E3971" t="s">
        <v>260</v>
      </c>
      <c r="F3971" t="s">
        <v>59</v>
      </c>
      <c r="G3971">
        <v>0.53836669999999998</v>
      </c>
      <c r="H3971">
        <v>0.86138669999999995</v>
      </c>
      <c r="I3971">
        <v>1.238243</v>
      </c>
      <c r="J3971">
        <v>1.5612630000000001</v>
      </c>
      <c r="K3971">
        <v>1.991957</v>
      </c>
      <c r="L3971">
        <v>8.6138670000000008</v>
      </c>
      <c r="M3971">
        <v>6</v>
      </c>
      <c r="N3971" t="str">
        <f t="shared" ref="N3971:N3989" si="62">CONCATENATE(A3971,"_",B3971)</f>
        <v>550790026_45202</v>
      </c>
      <c r="O3971" t="e">
        <f>VLOOKUP(N3971,'HEM3 monitor concs'!D:L,9,FALSE)</f>
        <v>#N/A</v>
      </c>
      <c r="P3971" t="e">
        <f>VLOOKUP(N3971,'HEM3 monitor concs'!D:L,6,FALSE)</f>
        <v>#N/A</v>
      </c>
      <c r="Q3971" s="3">
        <v>1.42111153114754</v>
      </c>
      <c r="R3971">
        <v>1.6097400213308199</v>
      </c>
      <c r="S3971" s="5">
        <v>0.16150999999999999</v>
      </c>
      <c r="T3971">
        <v>61</v>
      </c>
      <c r="U3971">
        <v>0</v>
      </c>
      <c r="V3971">
        <v>0</v>
      </c>
      <c r="W3971">
        <v>15</v>
      </c>
      <c r="X3971">
        <v>15</v>
      </c>
      <c r="Y3971">
        <v>16</v>
      </c>
      <c r="Z3971">
        <v>15</v>
      </c>
      <c r="AA3971">
        <v>1</v>
      </c>
      <c r="AB3971">
        <v>0</v>
      </c>
      <c r="AC3971" t="s">
        <v>60</v>
      </c>
      <c r="AD3971" t="s">
        <v>60</v>
      </c>
      <c r="AE3971" t="s">
        <v>260</v>
      </c>
      <c r="AF3971" t="s">
        <v>62</v>
      </c>
      <c r="AG3971" t="s">
        <v>84</v>
      </c>
      <c r="AI3971">
        <v>1</v>
      </c>
      <c r="AJ3971" t="s">
        <v>60</v>
      </c>
      <c r="AK3971">
        <v>5</v>
      </c>
      <c r="AL3971" t="s">
        <v>60</v>
      </c>
      <c r="AM3971" t="s">
        <v>60</v>
      </c>
      <c r="AN3971" t="s">
        <v>60</v>
      </c>
      <c r="AO3971" t="s">
        <v>60</v>
      </c>
      <c r="AP3971" t="s">
        <v>60</v>
      </c>
      <c r="AQ3971" t="s">
        <v>60</v>
      </c>
      <c r="AR3971" t="s">
        <v>60</v>
      </c>
      <c r="AS3971" t="s">
        <v>60</v>
      </c>
      <c r="AT3971">
        <v>1.0767333999999999E-4</v>
      </c>
      <c r="AU3971">
        <v>1.7227734E-4</v>
      </c>
      <c r="AV3971">
        <v>2.4764859999999999E-4</v>
      </c>
      <c r="AW3971">
        <v>3.1225259999999999E-4</v>
      </c>
      <c r="AX3971">
        <v>3.9839139999999997E-4</v>
      </c>
      <c r="AY3971">
        <v>1.7227734000000001E-3</v>
      </c>
      <c r="AZ3971">
        <v>2.84222306229508E-4</v>
      </c>
      <c r="BA3971" s="2">
        <v>3.2301999999999997E-5</v>
      </c>
      <c r="BB3971" t="s">
        <v>2135</v>
      </c>
      <c r="BC3971" s="1" t="s">
        <v>2139</v>
      </c>
      <c r="BD3971" t="s">
        <v>2135</v>
      </c>
      <c r="BE3971" t="s">
        <v>106</v>
      </c>
      <c r="BF3971">
        <v>43.060974119999997</v>
      </c>
      <c r="BG3971">
        <v>-87.913505549999996</v>
      </c>
      <c r="BH3971" t="s">
        <v>107</v>
      </c>
      <c r="BI3971" t="s">
        <v>60</v>
      </c>
      <c r="BJ3971">
        <v>5000</v>
      </c>
    </row>
    <row r="3972" spans="1:62" x14ac:dyDescent="0.3">
      <c r="A3972" s="1" t="s">
        <v>2138</v>
      </c>
      <c r="B3972" s="1" t="s">
        <v>261</v>
      </c>
      <c r="C3972" t="s">
        <v>2124</v>
      </c>
      <c r="D3972">
        <v>2011</v>
      </c>
      <c r="E3972" t="s">
        <v>262</v>
      </c>
      <c r="F3972" t="s">
        <v>59</v>
      </c>
      <c r="G3972">
        <v>0</v>
      </c>
      <c r="H3972">
        <v>0</v>
      </c>
      <c r="I3972">
        <v>0.20207159999999999</v>
      </c>
      <c r="J3972">
        <v>0.2377312</v>
      </c>
      <c r="K3972">
        <v>0.3744267</v>
      </c>
      <c r="L3972">
        <v>1.3669549999999999</v>
      </c>
      <c r="M3972">
        <v>6</v>
      </c>
      <c r="N3972" t="str">
        <f t="shared" si="62"/>
        <v>550790026_45203</v>
      </c>
      <c r="O3972">
        <f>VLOOKUP(N3972,'HEM3 monitor concs'!D:L,9,FALSE)</f>
        <v>0.32036935216714801</v>
      </c>
      <c r="P3972">
        <f>VLOOKUP(N3972,'HEM3 monitor concs'!D:L,6,FALSE)</f>
        <v>0.304369352167148</v>
      </c>
      <c r="Q3972" s="3">
        <v>0.184923742622951</v>
      </c>
      <c r="R3972">
        <v>5.72383395184351E-2</v>
      </c>
      <c r="S3972" s="5">
        <v>0.1782984</v>
      </c>
      <c r="T3972">
        <v>61</v>
      </c>
      <c r="U3972">
        <v>25</v>
      </c>
      <c r="V3972">
        <v>25</v>
      </c>
      <c r="W3972">
        <v>15</v>
      </c>
      <c r="X3972">
        <v>15</v>
      </c>
      <c r="Y3972">
        <v>16</v>
      </c>
      <c r="Z3972">
        <v>15</v>
      </c>
      <c r="AA3972">
        <v>1</v>
      </c>
      <c r="AB3972">
        <v>40.983606557377101</v>
      </c>
      <c r="AC3972" t="s">
        <v>60</v>
      </c>
      <c r="AD3972" t="s">
        <v>60</v>
      </c>
      <c r="AE3972" t="s">
        <v>263</v>
      </c>
      <c r="AF3972" t="s">
        <v>68</v>
      </c>
      <c r="AI3972">
        <v>1</v>
      </c>
      <c r="AJ3972" s="2">
        <v>2.5000000000000002E-6</v>
      </c>
      <c r="AK3972">
        <v>1</v>
      </c>
      <c r="AL3972">
        <v>0</v>
      </c>
      <c r="AM3972">
        <v>0</v>
      </c>
      <c r="AN3972">
        <v>0.50517900000000004</v>
      </c>
      <c r="AO3972">
        <v>0.59432799999999997</v>
      </c>
      <c r="AP3972">
        <v>0.93606674999999995</v>
      </c>
      <c r="AQ3972">
        <v>3.4173874999999998</v>
      </c>
      <c r="AR3972">
        <v>0.46230935655737698</v>
      </c>
      <c r="AS3972">
        <v>0.44574599999999998</v>
      </c>
      <c r="AT3972">
        <v>0</v>
      </c>
      <c r="AU3972">
        <v>0</v>
      </c>
      <c r="AV3972">
        <v>2.020716E-4</v>
      </c>
      <c r="AW3972">
        <v>2.3773119999999999E-4</v>
      </c>
      <c r="AX3972">
        <v>3.7442669999999999E-4</v>
      </c>
      <c r="AY3972">
        <v>1.366955E-3</v>
      </c>
      <c r="AZ3972">
        <v>1.8492374262295101E-4</v>
      </c>
      <c r="BA3972">
        <v>1.7829839999999999E-4</v>
      </c>
      <c r="BB3972" t="s">
        <v>2135</v>
      </c>
      <c r="BC3972" s="1" t="s">
        <v>2139</v>
      </c>
      <c r="BD3972" t="s">
        <v>2135</v>
      </c>
      <c r="BE3972" t="s">
        <v>106</v>
      </c>
      <c r="BF3972">
        <v>43.060974119999997</v>
      </c>
      <c r="BG3972">
        <v>-87.913505549999996</v>
      </c>
      <c r="BH3972" t="s">
        <v>107</v>
      </c>
      <c r="BI3972">
        <v>0.4</v>
      </c>
      <c r="BJ3972">
        <v>1000</v>
      </c>
    </row>
    <row r="3973" spans="1:62" x14ac:dyDescent="0.3">
      <c r="A3973" s="1" t="s">
        <v>2138</v>
      </c>
      <c r="B3973" s="1" t="s">
        <v>264</v>
      </c>
      <c r="C3973" t="s">
        <v>2124</v>
      </c>
      <c r="D3973">
        <v>2011</v>
      </c>
      <c r="E3973" t="s">
        <v>265</v>
      </c>
      <c r="F3973" t="s">
        <v>59</v>
      </c>
      <c r="G3973">
        <v>0</v>
      </c>
      <c r="H3973">
        <v>0</v>
      </c>
      <c r="I3973">
        <v>0.2388294</v>
      </c>
      <c r="J3973">
        <v>0.29853679999999999</v>
      </c>
      <c r="K3973">
        <v>0.43423529999999999</v>
      </c>
      <c r="L3973">
        <v>1.6826620000000001</v>
      </c>
      <c r="M3973">
        <v>6</v>
      </c>
      <c r="N3973" t="str">
        <f t="shared" si="62"/>
        <v>550790026_45204</v>
      </c>
      <c r="O3973" t="e">
        <f>VLOOKUP(N3973,'HEM3 monitor concs'!D:L,9,FALSE)</f>
        <v>#N/A</v>
      </c>
      <c r="P3973" t="e">
        <f>VLOOKUP(N3973,'HEM3 monitor concs'!D:L,6,FALSE)</f>
        <v>#N/A</v>
      </c>
      <c r="Q3973" s="3">
        <v>0.25360053278688499</v>
      </c>
      <c r="R3973">
        <v>7.8058948902592698E-2</v>
      </c>
      <c r="S3973" s="5">
        <v>0.16283819999999999</v>
      </c>
      <c r="T3973">
        <v>61</v>
      </c>
      <c r="U3973">
        <v>16</v>
      </c>
      <c r="V3973">
        <v>16</v>
      </c>
      <c r="W3973">
        <v>15</v>
      </c>
      <c r="X3973">
        <v>15</v>
      </c>
      <c r="Y3973">
        <v>16</v>
      </c>
      <c r="Z3973">
        <v>15</v>
      </c>
      <c r="AA3973">
        <v>1</v>
      </c>
      <c r="AB3973">
        <v>26.229508196721302</v>
      </c>
      <c r="AC3973" t="s">
        <v>60</v>
      </c>
      <c r="AD3973" t="s">
        <v>60</v>
      </c>
      <c r="AE3973" t="s">
        <v>265</v>
      </c>
      <c r="AF3973" t="s">
        <v>84</v>
      </c>
      <c r="AI3973">
        <v>1</v>
      </c>
      <c r="AJ3973" t="s">
        <v>60</v>
      </c>
      <c r="AK3973">
        <v>0.1</v>
      </c>
      <c r="AL3973" t="s">
        <v>60</v>
      </c>
      <c r="AM3973" t="s">
        <v>60</v>
      </c>
      <c r="AN3973" t="s">
        <v>60</v>
      </c>
      <c r="AO3973" t="s">
        <v>60</v>
      </c>
      <c r="AP3973" t="s">
        <v>60</v>
      </c>
      <c r="AQ3973" t="s">
        <v>60</v>
      </c>
      <c r="AR3973" t="s">
        <v>60</v>
      </c>
      <c r="AS3973" t="s">
        <v>60</v>
      </c>
      <c r="AT3973">
        <v>0</v>
      </c>
      <c r="AU3973">
        <v>0</v>
      </c>
      <c r="AV3973">
        <v>2.388294E-3</v>
      </c>
      <c r="AW3973">
        <v>2.985368E-3</v>
      </c>
      <c r="AX3973">
        <v>4.3423530000000002E-3</v>
      </c>
      <c r="AY3973">
        <v>1.682662E-2</v>
      </c>
      <c r="AZ3973">
        <v>2.5360053278688502E-3</v>
      </c>
      <c r="BA3973">
        <v>1.628382E-3</v>
      </c>
      <c r="BB3973" t="s">
        <v>2135</v>
      </c>
      <c r="BC3973" s="1" t="s">
        <v>2139</v>
      </c>
      <c r="BD3973" t="s">
        <v>2135</v>
      </c>
      <c r="BE3973" t="s">
        <v>106</v>
      </c>
      <c r="BF3973">
        <v>43.060974119999997</v>
      </c>
      <c r="BG3973">
        <v>-87.913505549999996</v>
      </c>
      <c r="BH3973" t="s">
        <v>107</v>
      </c>
      <c r="BI3973" t="s">
        <v>60</v>
      </c>
      <c r="BJ3973">
        <v>100</v>
      </c>
    </row>
    <row r="3974" spans="1:62" x14ac:dyDescent="0.3">
      <c r="A3974" s="1" t="s">
        <v>2138</v>
      </c>
      <c r="B3974" s="1" t="s">
        <v>81</v>
      </c>
      <c r="C3974" t="s">
        <v>2124</v>
      </c>
      <c r="D3974">
        <v>2011</v>
      </c>
      <c r="E3974" t="s">
        <v>82</v>
      </c>
      <c r="F3974" t="s">
        <v>59</v>
      </c>
      <c r="G3974">
        <v>0</v>
      </c>
      <c r="H3974">
        <v>6.7500000000000004E-4</v>
      </c>
      <c r="I3974">
        <v>1.7700000000000001E-3</v>
      </c>
      <c r="J3974">
        <v>4.065E-3</v>
      </c>
      <c r="K3974">
        <v>6.9100000000000003E-3</v>
      </c>
      <c r="L3974">
        <v>2.75E-2</v>
      </c>
      <c r="M3974">
        <v>3</v>
      </c>
      <c r="N3974" t="str">
        <f t="shared" si="62"/>
        <v>550790026_88132</v>
      </c>
      <c r="O3974" t="e">
        <f>VLOOKUP(N3974,'HEM3 monitor concs'!D:L,9,FALSE)</f>
        <v>#N/A</v>
      </c>
      <c r="P3974" t="e">
        <f>VLOOKUP(N3974,'HEM3 monitor concs'!D:L,6,FALSE)</f>
        <v>#N/A</v>
      </c>
      <c r="Q3974" s="3">
        <v>3.1578991596638698E-3</v>
      </c>
      <c r="R3974" s="2">
        <v>1.9656152328728098E-5</v>
      </c>
      <c r="S3974" s="5">
        <v>1.8991596638655501E-3</v>
      </c>
      <c r="T3974">
        <v>119</v>
      </c>
      <c r="U3974">
        <v>59</v>
      </c>
      <c r="V3974">
        <v>19</v>
      </c>
      <c r="W3974">
        <v>29</v>
      </c>
      <c r="X3974">
        <v>29</v>
      </c>
      <c r="Y3974">
        <v>31</v>
      </c>
      <c r="Z3974">
        <v>30</v>
      </c>
      <c r="AA3974">
        <v>1</v>
      </c>
      <c r="AB3974">
        <v>49.579831932773097</v>
      </c>
      <c r="AC3974" t="s">
        <v>60</v>
      </c>
      <c r="AD3974" t="s">
        <v>60</v>
      </c>
      <c r="AE3974" t="s">
        <v>83</v>
      </c>
      <c r="AF3974" t="s">
        <v>84</v>
      </c>
      <c r="AI3974">
        <v>1</v>
      </c>
      <c r="AJ3974" t="s">
        <v>60</v>
      </c>
      <c r="AK3974" s="2">
        <v>2.9999999999999997E-4</v>
      </c>
      <c r="AL3974" t="s">
        <v>60</v>
      </c>
      <c r="AM3974" t="s">
        <v>60</v>
      </c>
      <c r="AN3974" t="s">
        <v>60</v>
      </c>
      <c r="AO3974" t="s">
        <v>60</v>
      </c>
      <c r="AP3974" t="s">
        <v>60</v>
      </c>
      <c r="AQ3974" t="s">
        <v>60</v>
      </c>
      <c r="AR3974" t="s">
        <v>60</v>
      </c>
      <c r="AS3974" t="s">
        <v>60</v>
      </c>
      <c r="AT3974">
        <v>0</v>
      </c>
      <c r="AU3974">
        <v>2.2499999999999998E-3</v>
      </c>
      <c r="AV3974">
        <v>5.8999999999999999E-3</v>
      </c>
      <c r="AW3974">
        <v>1.355E-2</v>
      </c>
      <c r="AX3974">
        <v>2.3033333333333302E-2</v>
      </c>
      <c r="AY3974">
        <v>9.1666666666666702E-2</v>
      </c>
      <c r="AZ3974">
        <v>1.0526330532212899E-2</v>
      </c>
      <c r="BA3974">
        <v>6.3305322128851503E-3</v>
      </c>
      <c r="BB3974" t="s">
        <v>2135</v>
      </c>
      <c r="BC3974" s="1" t="s">
        <v>2139</v>
      </c>
      <c r="BD3974" t="s">
        <v>2135</v>
      </c>
      <c r="BE3974" t="s">
        <v>106</v>
      </c>
      <c r="BF3974">
        <v>43.060974119999997</v>
      </c>
      <c r="BG3974">
        <v>-87.913505549999996</v>
      </c>
      <c r="BH3974" t="s">
        <v>107</v>
      </c>
      <c r="BI3974" t="s">
        <v>60</v>
      </c>
      <c r="BJ3974">
        <v>0.3</v>
      </c>
    </row>
    <row r="3975" spans="1:62" x14ac:dyDescent="0.3">
      <c r="A3975" s="1" t="s">
        <v>2140</v>
      </c>
      <c r="B3975" s="1" t="s">
        <v>180</v>
      </c>
      <c r="C3975" t="s">
        <v>2124</v>
      </c>
      <c r="D3975">
        <v>2011</v>
      </c>
      <c r="E3975" t="s">
        <v>181</v>
      </c>
      <c r="F3975" t="s">
        <v>2130</v>
      </c>
      <c r="G3975">
        <v>1.34119724631944E-3</v>
      </c>
      <c r="H3975">
        <v>1.4755483962862301E-3</v>
      </c>
      <c r="I3975">
        <v>1.60696482971014E-3</v>
      </c>
      <c r="J3975">
        <v>1.7556806037137701E-3</v>
      </c>
      <c r="K3975">
        <v>1.9398934367063499E-3</v>
      </c>
      <c r="L3975">
        <v>7.4398393968379403E-3</v>
      </c>
      <c r="M3975">
        <v>1</v>
      </c>
      <c r="N3975" t="str">
        <f t="shared" si="62"/>
        <v>550790041_42242</v>
      </c>
      <c r="O3975" t="e">
        <f>VLOOKUP(N3975,'HEM3 monitor concs'!D:L,9,FALSE)</f>
        <v>#N/A</v>
      </c>
      <c r="P3975" t="e">
        <f>VLOOKUP(N3975,'HEM3 monitor concs'!D:L,6,FALSE)</f>
        <v>#N/A</v>
      </c>
      <c r="Q3975" s="3">
        <v>1.65034877917901E-3</v>
      </c>
      <c r="R3975" s="2">
        <v>1.6775644596865799E-7</v>
      </c>
      <c r="S3975" s="6">
        <v>1.0000000000000001E-5</v>
      </c>
      <c r="T3975">
        <v>355</v>
      </c>
      <c r="U3975">
        <v>0</v>
      </c>
      <c r="V3975">
        <v>0</v>
      </c>
      <c r="W3975">
        <v>86</v>
      </c>
      <c r="X3975">
        <v>87</v>
      </c>
      <c r="Y3975">
        <v>91</v>
      </c>
      <c r="Z3975">
        <v>91</v>
      </c>
      <c r="AA3975">
        <v>1</v>
      </c>
      <c r="AB3975">
        <v>0</v>
      </c>
      <c r="AC3975" t="s">
        <v>60</v>
      </c>
      <c r="AD3975" t="s">
        <v>60</v>
      </c>
      <c r="AE3975" t="s">
        <v>89</v>
      </c>
      <c r="AF3975" t="s">
        <v>84</v>
      </c>
      <c r="AI3975">
        <v>1</v>
      </c>
      <c r="AJ3975" t="s">
        <v>60</v>
      </c>
      <c r="AK3975" s="2">
        <v>2.9999999999999997E-4</v>
      </c>
      <c r="AL3975" t="s">
        <v>60</v>
      </c>
      <c r="AM3975" t="s">
        <v>60</v>
      </c>
      <c r="AN3975" t="s">
        <v>60</v>
      </c>
      <c r="AO3975" t="s">
        <v>60</v>
      </c>
      <c r="AP3975" t="s">
        <v>60</v>
      </c>
      <c r="AQ3975" t="s">
        <v>60</v>
      </c>
      <c r="AR3975" t="s">
        <v>60</v>
      </c>
      <c r="AS3975" t="s">
        <v>60</v>
      </c>
      <c r="AT3975">
        <v>4.4706574877314796E-3</v>
      </c>
      <c r="AU3975">
        <v>4.91849465428744E-3</v>
      </c>
      <c r="AV3975">
        <v>5.3565494323671503E-3</v>
      </c>
      <c r="AW3975">
        <v>5.8522686790458897E-3</v>
      </c>
      <c r="AX3975">
        <v>6.4663114556878301E-3</v>
      </c>
      <c r="AY3975">
        <v>2.4799464656126501E-2</v>
      </c>
      <c r="AZ3975">
        <v>5.5011625972633503E-3</v>
      </c>
      <c r="BA3975" s="2">
        <v>3.3333333333333301E-5</v>
      </c>
      <c r="BB3975" t="s">
        <v>2135</v>
      </c>
      <c r="BC3975" s="1" t="s">
        <v>2141</v>
      </c>
      <c r="BD3975" t="s">
        <v>2137</v>
      </c>
      <c r="BE3975" t="s">
        <v>63</v>
      </c>
      <c r="BF3975">
        <v>43.075000760000002</v>
      </c>
      <c r="BG3975">
        <v>-87.884002690000003</v>
      </c>
      <c r="BH3975" t="s">
        <v>109</v>
      </c>
      <c r="BI3975" t="s">
        <v>60</v>
      </c>
      <c r="BJ3975">
        <v>0.3</v>
      </c>
    </row>
    <row r="3976" spans="1:62" x14ac:dyDescent="0.3">
      <c r="A3976" s="1" t="s">
        <v>2142</v>
      </c>
      <c r="B3976" s="1" t="s">
        <v>75</v>
      </c>
      <c r="C3976" t="s">
        <v>2124</v>
      </c>
      <c r="D3976">
        <v>2011</v>
      </c>
      <c r="E3976" t="s">
        <v>76</v>
      </c>
      <c r="F3976" t="s">
        <v>59</v>
      </c>
      <c r="G3976">
        <v>1.5250000000000001E-3</v>
      </c>
      <c r="H3976">
        <v>3.3549999999999999E-3</v>
      </c>
      <c r="I3976">
        <v>1.15E-2</v>
      </c>
      <c r="J3976">
        <v>2.8125000000000001E-2</v>
      </c>
      <c r="K3976">
        <v>6.5120000000000094E-2</v>
      </c>
      <c r="L3976">
        <v>0.26200000000000001</v>
      </c>
      <c r="M3976">
        <v>6</v>
      </c>
      <c r="N3976" t="str">
        <f t="shared" si="62"/>
        <v>551330027_88115</v>
      </c>
      <c r="O3976" t="e">
        <f>VLOOKUP(N3976,'HEM3 monitor concs'!D:L,9,FALSE)</f>
        <v>#N/A</v>
      </c>
      <c r="P3976" t="e">
        <f>VLOOKUP(N3976,'HEM3 monitor concs'!D:L,6,FALSE)</f>
        <v>#N/A</v>
      </c>
      <c r="Q3976" s="3">
        <v>2.6548448275862099E-2</v>
      </c>
      <c r="R3976">
        <v>1.93428668351482E-3</v>
      </c>
      <c r="S3976" s="5">
        <v>6.91379310344828E-3</v>
      </c>
      <c r="T3976">
        <v>58</v>
      </c>
      <c r="U3976">
        <v>20</v>
      </c>
      <c r="V3976">
        <v>3</v>
      </c>
      <c r="W3976">
        <v>15</v>
      </c>
      <c r="X3976">
        <v>14</v>
      </c>
      <c r="Y3976">
        <v>15</v>
      </c>
      <c r="Z3976">
        <v>14</v>
      </c>
      <c r="AA3976">
        <v>1</v>
      </c>
      <c r="AB3976">
        <v>34.482758620689701</v>
      </c>
      <c r="AC3976" t="s">
        <v>60</v>
      </c>
      <c r="AD3976" t="s">
        <v>60</v>
      </c>
      <c r="AE3976" t="s">
        <v>77</v>
      </c>
      <c r="AF3976" t="s">
        <v>62</v>
      </c>
      <c r="AI3976">
        <v>1</v>
      </c>
      <c r="AJ3976" t="s">
        <v>60</v>
      </c>
      <c r="AK3976">
        <v>1.4999999999999999E-4</v>
      </c>
      <c r="AL3976" t="s">
        <v>60</v>
      </c>
      <c r="AM3976" t="s">
        <v>60</v>
      </c>
      <c r="AN3976" t="s">
        <v>60</v>
      </c>
      <c r="AO3976" t="s">
        <v>60</v>
      </c>
      <c r="AP3976" t="s">
        <v>60</v>
      </c>
      <c r="AQ3976" t="s">
        <v>60</v>
      </c>
      <c r="AR3976" t="s">
        <v>60</v>
      </c>
      <c r="AS3976" t="s">
        <v>60</v>
      </c>
      <c r="AT3976">
        <v>1.0166666666666701E-2</v>
      </c>
      <c r="AU3976">
        <v>2.2366666666666701E-2</v>
      </c>
      <c r="AV3976">
        <v>7.6666666666666702E-2</v>
      </c>
      <c r="AW3976">
        <v>0.1875</v>
      </c>
      <c r="AX3976">
        <v>0.43413333333333398</v>
      </c>
      <c r="AY3976">
        <v>1.7466666666666699</v>
      </c>
      <c r="AZ3976">
        <v>0.176989655172414</v>
      </c>
      <c r="BA3976">
        <v>4.6091954022988497E-2</v>
      </c>
      <c r="BB3976" t="s">
        <v>2143</v>
      </c>
      <c r="BC3976" s="1" t="s">
        <v>2144</v>
      </c>
      <c r="BD3976" t="s">
        <v>2145</v>
      </c>
      <c r="BE3976" t="s">
        <v>106</v>
      </c>
      <c r="BF3976">
        <v>43.020076750000001</v>
      </c>
      <c r="BG3976">
        <v>-88.215072629999995</v>
      </c>
      <c r="BH3976" t="s">
        <v>109</v>
      </c>
      <c r="BI3976" t="s">
        <v>60</v>
      </c>
      <c r="BJ3976">
        <v>0.15</v>
      </c>
    </row>
    <row r="3977" spans="1:62" x14ac:dyDescent="0.3">
      <c r="A3977" s="1" t="s">
        <v>2142</v>
      </c>
      <c r="B3977" s="1" t="s">
        <v>78</v>
      </c>
      <c r="C3977" t="s">
        <v>2124</v>
      </c>
      <c r="D3977">
        <v>2011</v>
      </c>
      <c r="E3977" t="s">
        <v>79</v>
      </c>
      <c r="F3977" t="s">
        <v>59</v>
      </c>
      <c r="G3977">
        <v>0</v>
      </c>
      <c r="H3977">
        <v>1.0499999999999999E-3</v>
      </c>
      <c r="I3977">
        <v>4.895E-3</v>
      </c>
      <c r="J3977">
        <v>7.7099999999999998E-3</v>
      </c>
      <c r="K3977">
        <v>1.553E-2</v>
      </c>
      <c r="L3977">
        <v>2.7099999999999999E-2</v>
      </c>
      <c r="M3977">
        <v>6</v>
      </c>
      <c r="N3977" t="str">
        <f t="shared" si="62"/>
        <v>551330027_88128</v>
      </c>
      <c r="O3977" t="e">
        <f>VLOOKUP(N3977,'HEM3 monitor concs'!D:L,9,FALSE)</f>
        <v>#N/A</v>
      </c>
      <c r="P3977" t="e">
        <f>VLOOKUP(N3977,'HEM3 monitor concs'!D:L,6,FALSE)</f>
        <v>#N/A</v>
      </c>
      <c r="Q3977" s="3">
        <v>6.1070689655172402E-3</v>
      </c>
      <c r="R3977" s="2">
        <v>4.3898803539020003E-5</v>
      </c>
      <c r="S3977" s="5">
        <v>3.53448275862069E-3</v>
      </c>
      <c r="T3977">
        <v>58</v>
      </c>
      <c r="U3977">
        <v>25</v>
      </c>
      <c r="V3977">
        <v>12</v>
      </c>
      <c r="W3977">
        <v>15</v>
      </c>
      <c r="X3977">
        <v>14</v>
      </c>
      <c r="Y3977">
        <v>15</v>
      </c>
      <c r="Z3977">
        <v>14</v>
      </c>
      <c r="AA3977">
        <v>1</v>
      </c>
      <c r="AB3977">
        <v>43.1034482758621</v>
      </c>
      <c r="AC3977" t="s">
        <v>60</v>
      </c>
      <c r="AD3977" t="s">
        <v>60</v>
      </c>
      <c r="AE3977" t="s">
        <v>80</v>
      </c>
      <c r="AF3977" t="s">
        <v>68</v>
      </c>
      <c r="AI3977">
        <v>1</v>
      </c>
      <c r="AJ3977" t="s">
        <v>60</v>
      </c>
      <c r="AK3977">
        <v>1.4999999999999999E-4</v>
      </c>
      <c r="AL3977" t="s">
        <v>60</v>
      </c>
      <c r="AM3977" t="s">
        <v>60</v>
      </c>
      <c r="AN3977" t="s">
        <v>60</v>
      </c>
      <c r="AO3977" t="s">
        <v>60</v>
      </c>
      <c r="AP3977" t="s">
        <v>60</v>
      </c>
      <c r="AQ3977" t="s">
        <v>60</v>
      </c>
      <c r="AR3977" t="s">
        <v>60</v>
      </c>
      <c r="AS3977" t="s">
        <v>60</v>
      </c>
      <c r="AT3977">
        <v>0</v>
      </c>
      <c r="AU3977">
        <v>7.0000000000000001E-3</v>
      </c>
      <c r="AV3977">
        <v>3.2633333333333299E-2</v>
      </c>
      <c r="AW3977">
        <v>5.1400000000000001E-2</v>
      </c>
      <c r="AX3977">
        <v>0.10353333333333301</v>
      </c>
      <c r="AY3977">
        <v>0.180666666666667</v>
      </c>
      <c r="AZ3977">
        <v>4.0713793103448297E-2</v>
      </c>
      <c r="BA3977">
        <v>2.3563218390804601E-2</v>
      </c>
      <c r="BB3977" t="s">
        <v>2143</v>
      </c>
      <c r="BC3977" s="1" t="s">
        <v>2144</v>
      </c>
      <c r="BD3977" t="s">
        <v>2145</v>
      </c>
      <c r="BE3977" t="s">
        <v>106</v>
      </c>
      <c r="BF3977">
        <v>43.020076750000001</v>
      </c>
      <c r="BG3977">
        <v>-88.215072629999995</v>
      </c>
      <c r="BH3977" t="s">
        <v>109</v>
      </c>
      <c r="BI3977" t="s">
        <v>60</v>
      </c>
      <c r="BJ3977">
        <v>0.15</v>
      </c>
    </row>
    <row r="3978" spans="1:62" x14ac:dyDescent="0.3">
      <c r="A3978" s="1" t="s">
        <v>2142</v>
      </c>
      <c r="B3978" s="1" t="s">
        <v>81</v>
      </c>
      <c r="C3978" t="s">
        <v>2124</v>
      </c>
      <c r="D3978">
        <v>2011</v>
      </c>
      <c r="E3978" t="s">
        <v>82</v>
      </c>
      <c r="F3978" t="s">
        <v>59</v>
      </c>
      <c r="G3978">
        <v>1.0070000000000001E-3</v>
      </c>
      <c r="H3978">
        <v>1.7700000000000001E-3</v>
      </c>
      <c r="I3978">
        <v>4.2449999999999996E-3</v>
      </c>
      <c r="J3978">
        <v>1.00725E-2</v>
      </c>
      <c r="K3978">
        <v>2.2919999999999999E-2</v>
      </c>
      <c r="L3978">
        <v>4.9099999999999998E-2</v>
      </c>
      <c r="M3978">
        <v>6</v>
      </c>
      <c r="N3978" t="str">
        <f t="shared" si="62"/>
        <v>551330027_88132</v>
      </c>
      <c r="O3978" t="e">
        <f>VLOOKUP(N3978,'HEM3 monitor concs'!D:L,9,FALSE)</f>
        <v>#N/A</v>
      </c>
      <c r="P3978" t="e">
        <f>VLOOKUP(N3978,'HEM3 monitor concs'!D:L,6,FALSE)</f>
        <v>#N/A</v>
      </c>
      <c r="Q3978" s="3">
        <v>8.1732758620689707E-3</v>
      </c>
      <c r="R3978">
        <v>1.00769990834846E-4</v>
      </c>
      <c r="S3978" s="5">
        <v>1.8E-3</v>
      </c>
      <c r="T3978">
        <v>58</v>
      </c>
      <c r="U3978">
        <v>17</v>
      </c>
      <c r="V3978">
        <v>1</v>
      </c>
      <c r="W3978">
        <v>15</v>
      </c>
      <c r="X3978">
        <v>14</v>
      </c>
      <c r="Y3978">
        <v>15</v>
      </c>
      <c r="Z3978">
        <v>14</v>
      </c>
      <c r="AA3978">
        <v>1</v>
      </c>
      <c r="AB3978">
        <v>29.310344827586199</v>
      </c>
      <c r="AC3978" t="s">
        <v>60</v>
      </c>
      <c r="AD3978" t="s">
        <v>60</v>
      </c>
      <c r="AE3978" t="s">
        <v>83</v>
      </c>
      <c r="AF3978" t="s">
        <v>84</v>
      </c>
      <c r="AI3978">
        <v>1</v>
      </c>
      <c r="AJ3978" t="s">
        <v>60</v>
      </c>
      <c r="AK3978" s="2">
        <v>2.9999999999999997E-4</v>
      </c>
      <c r="AL3978" t="s">
        <v>60</v>
      </c>
      <c r="AM3978" t="s">
        <v>60</v>
      </c>
      <c r="AN3978" t="s">
        <v>60</v>
      </c>
      <c r="AO3978" t="s">
        <v>60</v>
      </c>
      <c r="AP3978" t="s">
        <v>60</v>
      </c>
      <c r="AQ3978" t="s">
        <v>60</v>
      </c>
      <c r="AR3978" t="s">
        <v>60</v>
      </c>
      <c r="AS3978" t="s">
        <v>60</v>
      </c>
      <c r="AT3978">
        <v>3.3566666666666701E-3</v>
      </c>
      <c r="AU3978">
        <v>5.8999999999999999E-3</v>
      </c>
      <c r="AV3978">
        <v>1.4149999999999999E-2</v>
      </c>
      <c r="AW3978">
        <v>3.3575000000000001E-2</v>
      </c>
      <c r="AX3978">
        <v>7.6399999999999996E-2</v>
      </c>
      <c r="AY3978">
        <v>0.16366666666666699</v>
      </c>
      <c r="AZ3978">
        <v>2.7244252873563201E-2</v>
      </c>
      <c r="BA3978">
        <v>6.0000000000000001E-3</v>
      </c>
      <c r="BB3978" t="s">
        <v>2143</v>
      </c>
      <c r="BC3978" s="1" t="s">
        <v>2144</v>
      </c>
      <c r="BD3978" t="s">
        <v>2145</v>
      </c>
      <c r="BE3978" t="s">
        <v>106</v>
      </c>
      <c r="BF3978">
        <v>43.020076750000001</v>
      </c>
      <c r="BG3978">
        <v>-88.215072629999995</v>
      </c>
      <c r="BH3978" t="s">
        <v>109</v>
      </c>
      <c r="BI3978" t="s">
        <v>60</v>
      </c>
      <c r="BJ3978">
        <v>0.3</v>
      </c>
    </row>
    <row r="3979" spans="1:62" x14ac:dyDescent="0.3">
      <c r="A3979" s="1" t="s">
        <v>2147</v>
      </c>
      <c r="B3979" s="1" t="s">
        <v>81</v>
      </c>
      <c r="C3979" t="s">
        <v>2146</v>
      </c>
      <c r="D3979">
        <v>2011</v>
      </c>
      <c r="E3979" t="s">
        <v>82</v>
      </c>
      <c r="F3979" t="s">
        <v>59</v>
      </c>
      <c r="G3979" s="2">
        <v>8.0000000000000007E-5</v>
      </c>
      <c r="H3979">
        <v>3.6999999999999999E-4</v>
      </c>
      <c r="I3979">
        <v>7.1000000000000002E-4</v>
      </c>
      <c r="J3979">
        <v>1.575E-3</v>
      </c>
      <c r="K3979">
        <v>2.3900000000000002E-3</v>
      </c>
      <c r="L3979">
        <v>4.6899999999999997E-3</v>
      </c>
      <c r="M3979">
        <v>3</v>
      </c>
      <c r="N3979" t="str">
        <f t="shared" si="62"/>
        <v>560050123_88132</v>
      </c>
      <c r="O3979" t="e">
        <f>VLOOKUP(N3979,'HEM3 monitor concs'!D:L,9,FALSE)</f>
        <v>#N/A</v>
      </c>
      <c r="P3979" t="e">
        <f>VLOOKUP(N3979,'HEM3 monitor concs'!D:L,6,FALSE)</f>
        <v>#N/A</v>
      </c>
      <c r="Q3979" s="3">
        <v>1.0910989010988999E-3</v>
      </c>
      <c r="R3979" s="2">
        <v>1.0684610012209999E-6</v>
      </c>
      <c r="S3979" s="5">
        <v>3.3098901098901098E-4</v>
      </c>
      <c r="T3979">
        <v>91</v>
      </c>
      <c r="U3979">
        <v>22</v>
      </c>
      <c r="V3979">
        <v>6</v>
      </c>
      <c r="W3979">
        <v>11</v>
      </c>
      <c r="X3979">
        <v>27</v>
      </c>
      <c r="Y3979">
        <v>29</v>
      </c>
      <c r="Z3979">
        <v>24</v>
      </c>
      <c r="AA3979">
        <v>1</v>
      </c>
      <c r="AB3979">
        <v>24.1758241758242</v>
      </c>
      <c r="AC3979" t="s">
        <v>60</v>
      </c>
      <c r="AD3979" t="s">
        <v>60</v>
      </c>
      <c r="AE3979" t="s">
        <v>83</v>
      </c>
      <c r="AF3979" t="s">
        <v>84</v>
      </c>
      <c r="AI3979">
        <v>1</v>
      </c>
      <c r="AJ3979" t="s">
        <v>60</v>
      </c>
      <c r="AK3979" s="2">
        <v>2.9999999999999997E-4</v>
      </c>
      <c r="AL3979" t="s">
        <v>60</v>
      </c>
      <c r="AM3979" t="s">
        <v>60</v>
      </c>
      <c r="AN3979" t="s">
        <v>60</v>
      </c>
      <c r="AO3979" t="s">
        <v>60</v>
      </c>
      <c r="AP3979" t="s">
        <v>60</v>
      </c>
      <c r="AQ3979" t="s">
        <v>60</v>
      </c>
      <c r="AR3979" t="s">
        <v>60</v>
      </c>
      <c r="AS3979" t="s">
        <v>60</v>
      </c>
      <c r="AT3979">
        <v>2.66666666666667E-4</v>
      </c>
      <c r="AU3979">
        <v>1.23333333333333E-3</v>
      </c>
      <c r="AV3979">
        <v>2.3666666666666701E-3</v>
      </c>
      <c r="AW3979">
        <v>5.2500000000000003E-3</v>
      </c>
      <c r="AX3979">
        <v>7.9666666666666705E-3</v>
      </c>
      <c r="AY3979">
        <v>1.5633333333333301E-2</v>
      </c>
      <c r="AZ3979">
        <v>3.6369963369963401E-3</v>
      </c>
      <c r="BA3979">
        <v>1.1032967032967001E-3</v>
      </c>
      <c r="BB3979" t="s">
        <v>2148</v>
      </c>
      <c r="BC3979" s="1" t="s">
        <v>2149</v>
      </c>
      <c r="BD3979" t="s">
        <v>110</v>
      </c>
      <c r="BE3979" t="s">
        <v>96</v>
      </c>
      <c r="BF3979">
        <v>44.65219879</v>
      </c>
      <c r="BG3979">
        <v>-105.29029850000001</v>
      </c>
      <c r="BH3979" t="s">
        <v>289</v>
      </c>
      <c r="BI3979" t="s">
        <v>60</v>
      </c>
      <c r="BJ3979">
        <v>0.3</v>
      </c>
    </row>
    <row r="3980" spans="1:62" x14ac:dyDescent="0.3">
      <c r="A3980" s="1" t="s">
        <v>2150</v>
      </c>
      <c r="B3980" s="1" t="s">
        <v>81</v>
      </c>
      <c r="C3980" t="s">
        <v>2146</v>
      </c>
      <c r="D3980">
        <v>2011</v>
      </c>
      <c r="E3980" t="s">
        <v>82</v>
      </c>
      <c r="F3980" t="s">
        <v>59</v>
      </c>
      <c r="G3980">
        <v>0</v>
      </c>
      <c r="H3980" s="2">
        <v>2.0000000000000002E-5</v>
      </c>
      <c r="I3980">
        <v>3.6999999999999999E-4</v>
      </c>
      <c r="J3980">
        <v>7.2000000000000005E-4</v>
      </c>
      <c r="K3980">
        <v>1.266E-3</v>
      </c>
      <c r="L3980">
        <v>8.1899999999999994E-3</v>
      </c>
      <c r="M3980">
        <v>3</v>
      </c>
      <c r="N3980" t="str">
        <f t="shared" si="62"/>
        <v>560199000_88132</v>
      </c>
      <c r="O3980" t="e">
        <f>VLOOKUP(N3980,'HEM3 monitor concs'!D:L,9,FALSE)</f>
        <v>#N/A</v>
      </c>
      <c r="P3980" t="e">
        <f>VLOOKUP(N3980,'HEM3 monitor concs'!D:L,6,FALSE)</f>
        <v>#N/A</v>
      </c>
      <c r="Q3980" s="3">
        <v>5.9847619047619105E-4</v>
      </c>
      <c r="R3980" s="2">
        <v>1.0194015018315E-6</v>
      </c>
      <c r="S3980" s="5">
        <v>3.31142857142857E-4</v>
      </c>
      <c r="T3980">
        <v>105</v>
      </c>
      <c r="U3980">
        <v>50</v>
      </c>
      <c r="V3980">
        <v>24</v>
      </c>
      <c r="W3980">
        <v>29</v>
      </c>
      <c r="X3980">
        <v>21</v>
      </c>
      <c r="Y3980">
        <v>31</v>
      </c>
      <c r="Z3980">
        <v>24</v>
      </c>
      <c r="AA3980">
        <v>1</v>
      </c>
      <c r="AB3980">
        <v>47.619047619047599</v>
      </c>
      <c r="AC3980" t="s">
        <v>60</v>
      </c>
      <c r="AD3980" t="s">
        <v>60</v>
      </c>
      <c r="AE3980" t="s">
        <v>83</v>
      </c>
      <c r="AF3980" t="s">
        <v>84</v>
      </c>
      <c r="AI3980">
        <v>1</v>
      </c>
      <c r="AJ3980" t="s">
        <v>60</v>
      </c>
      <c r="AK3980" s="2">
        <v>2.9999999999999997E-4</v>
      </c>
      <c r="AL3980" t="s">
        <v>60</v>
      </c>
      <c r="AM3980" t="s">
        <v>60</v>
      </c>
      <c r="AN3980" t="s">
        <v>60</v>
      </c>
      <c r="AO3980" t="s">
        <v>60</v>
      </c>
      <c r="AP3980" t="s">
        <v>60</v>
      </c>
      <c r="AQ3980" t="s">
        <v>60</v>
      </c>
      <c r="AR3980" t="s">
        <v>60</v>
      </c>
      <c r="AS3980" t="s">
        <v>60</v>
      </c>
      <c r="AT3980">
        <v>0</v>
      </c>
      <c r="AU3980" s="2">
        <v>6.6666666666666697E-5</v>
      </c>
      <c r="AV3980">
        <v>1.23333333333333E-3</v>
      </c>
      <c r="AW3980">
        <v>2.3999999999999998E-3</v>
      </c>
      <c r="AX3980">
        <v>4.2199999999999998E-3</v>
      </c>
      <c r="AY3980">
        <v>2.7300000000000001E-2</v>
      </c>
      <c r="AZ3980">
        <v>1.9949206349206398E-3</v>
      </c>
      <c r="BA3980">
        <v>1.1038095238095199E-3</v>
      </c>
      <c r="BB3980" t="s">
        <v>976</v>
      </c>
      <c r="BC3980" s="1" t="s">
        <v>2151</v>
      </c>
      <c r="BD3980" t="s">
        <v>110</v>
      </c>
      <c r="BE3980" t="s">
        <v>96</v>
      </c>
      <c r="BF3980">
        <v>44.333438870000002</v>
      </c>
      <c r="BG3980">
        <v>-106.9571838</v>
      </c>
      <c r="BH3980" t="s">
        <v>64</v>
      </c>
      <c r="BI3980" t="s">
        <v>60</v>
      </c>
      <c r="BJ3980">
        <v>0.3</v>
      </c>
    </row>
    <row r="3981" spans="1:62" x14ac:dyDescent="0.3">
      <c r="A3981" s="1" t="s">
        <v>2152</v>
      </c>
      <c r="B3981" s="1" t="s">
        <v>71</v>
      </c>
      <c r="C3981" t="s">
        <v>2146</v>
      </c>
      <c r="D3981">
        <v>2011</v>
      </c>
      <c r="E3981" t="s">
        <v>72</v>
      </c>
      <c r="F3981" t="s">
        <v>59</v>
      </c>
      <c r="G3981" s="2">
        <v>6.0000000000000103E-6</v>
      </c>
      <c r="H3981">
        <v>1.3999999999999999E-4</v>
      </c>
      <c r="I3981">
        <v>4.2999999999999999E-4</v>
      </c>
      <c r="J3981">
        <v>1.81E-3</v>
      </c>
      <c r="K3981">
        <v>3.3700000000000002E-3</v>
      </c>
      <c r="L3981">
        <v>9.5200000000000007E-3</v>
      </c>
      <c r="M3981">
        <v>3</v>
      </c>
      <c r="N3981" t="str">
        <f t="shared" si="62"/>
        <v>560299002_88112</v>
      </c>
      <c r="O3981" t="e">
        <f>VLOOKUP(N3981,'HEM3 monitor concs'!D:L,9,FALSE)</f>
        <v>#N/A</v>
      </c>
      <c r="P3981" t="e">
        <f>VLOOKUP(N3981,'HEM3 monitor concs'!D:L,6,FALSE)</f>
        <v>#N/A</v>
      </c>
      <c r="Q3981" s="3">
        <v>1.20474226804124E-3</v>
      </c>
      <c r="R3981" s="2">
        <v>3.0271335266323E-6</v>
      </c>
      <c r="S3981" s="5">
        <v>1.4855670103092799E-4</v>
      </c>
      <c r="T3981">
        <v>97</v>
      </c>
      <c r="U3981">
        <v>25</v>
      </c>
      <c r="V3981">
        <v>10</v>
      </c>
      <c r="W3981">
        <v>26</v>
      </c>
      <c r="X3981">
        <v>24</v>
      </c>
      <c r="Y3981">
        <v>20</v>
      </c>
      <c r="Z3981">
        <v>27</v>
      </c>
      <c r="AA3981">
        <v>1</v>
      </c>
      <c r="AB3981">
        <v>25.7731958762887</v>
      </c>
      <c r="AC3981" t="s">
        <v>60</v>
      </c>
      <c r="AD3981" t="s">
        <v>60</v>
      </c>
      <c r="AE3981" t="s">
        <v>73</v>
      </c>
      <c r="AF3981" t="s">
        <v>62</v>
      </c>
      <c r="AI3981">
        <v>1.2500000000000001E-2</v>
      </c>
      <c r="AJ3981">
        <v>1.4999999999999999E-4</v>
      </c>
      <c r="AK3981">
        <v>8.0000000000000002E-3</v>
      </c>
      <c r="AL3981">
        <v>9.0000000000000204E-4</v>
      </c>
      <c r="AM3981">
        <v>2.1000000000000001E-2</v>
      </c>
      <c r="AN3981">
        <v>6.4500000000000002E-2</v>
      </c>
      <c r="AO3981">
        <v>0.27150000000000002</v>
      </c>
      <c r="AP3981">
        <v>0.50549999999999995</v>
      </c>
      <c r="AQ3981">
        <v>1.4279999999999999</v>
      </c>
      <c r="AR3981">
        <v>0.18071134020618601</v>
      </c>
      <c r="AS3981">
        <v>2.2283505154639199E-2</v>
      </c>
      <c r="AT3981" s="2">
        <v>7.5000000000000203E-7</v>
      </c>
      <c r="AU3981" s="2">
        <v>1.7499999999999998E-5</v>
      </c>
      <c r="AV3981" s="2">
        <v>5.3749999999999999E-5</v>
      </c>
      <c r="AW3981">
        <v>2.2625E-4</v>
      </c>
      <c r="AX3981">
        <v>4.2125000000000002E-4</v>
      </c>
      <c r="AY3981">
        <v>1.1900000000000001E-3</v>
      </c>
      <c r="AZ3981">
        <v>1.50592783505155E-4</v>
      </c>
      <c r="BA3981" s="2">
        <v>1.8569587628865999E-5</v>
      </c>
      <c r="BB3981" t="s">
        <v>1323</v>
      </c>
      <c r="BC3981" s="1" t="s">
        <v>2153</v>
      </c>
      <c r="BD3981" t="s">
        <v>110</v>
      </c>
      <c r="BE3981" t="s">
        <v>96</v>
      </c>
      <c r="BF3981">
        <v>44.744724269999999</v>
      </c>
      <c r="BG3981">
        <v>-109.38236240000001</v>
      </c>
      <c r="BH3981" t="s">
        <v>64</v>
      </c>
      <c r="BI3981">
        <v>6.6666666666666697E-3</v>
      </c>
      <c r="BJ3981">
        <v>8</v>
      </c>
    </row>
    <row r="3982" spans="1:62" x14ac:dyDescent="0.3">
      <c r="A3982" s="1" t="s">
        <v>2152</v>
      </c>
      <c r="B3982" s="1" t="s">
        <v>85</v>
      </c>
      <c r="C3982" t="s">
        <v>2146</v>
      </c>
      <c r="D3982">
        <v>2011</v>
      </c>
      <c r="E3982" t="s">
        <v>86</v>
      </c>
      <c r="F3982" t="s">
        <v>59</v>
      </c>
      <c r="G3982">
        <v>0</v>
      </c>
      <c r="H3982" s="2">
        <v>5.0000000000000002E-5</v>
      </c>
      <c r="I3982">
        <v>1.9000000000000001E-4</v>
      </c>
      <c r="J3982">
        <v>6.8999999999999997E-4</v>
      </c>
      <c r="K3982">
        <v>1.4120000000000001E-3</v>
      </c>
      <c r="L3982">
        <v>4.0600000000000002E-3</v>
      </c>
      <c r="M3982">
        <v>3</v>
      </c>
      <c r="N3982" t="str">
        <f t="shared" si="62"/>
        <v>560299002_88136</v>
      </c>
      <c r="O3982" t="e">
        <f>VLOOKUP(N3982,'HEM3 monitor concs'!D:L,9,FALSE)</f>
        <v>#N/A</v>
      </c>
      <c r="P3982" t="e">
        <f>VLOOKUP(N3982,'HEM3 monitor concs'!D:L,6,FALSE)</f>
        <v>#N/A</v>
      </c>
      <c r="Q3982" s="3">
        <v>5.15979381443299E-4</v>
      </c>
      <c r="R3982" s="2">
        <v>5.5480345790378004E-7</v>
      </c>
      <c r="S3982" s="5">
        <v>1.1350515463917501E-4</v>
      </c>
      <c r="T3982">
        <v>97</v>
      </c>
      <c r="U3982">
        <v>39</v>
      </c>
      <c r="V3982">
        <v>12</v>
      </c>
      <c r="W3982">
        <v>26</v>
      </c>
      <c r="X3982">
        <v>24</v>
      </c>
      <c r="Y3982">
        <v>20</v>
      </c>
      <c r="Z3982">
        <v>27</v>
      </c>
      <c r="AA3982">
        <v>1</v>
      </c>
      <c r="AB3982">
        <v>40.206185567010301</v>
      </c>
      <c r="AC3982" t="s">
        <v>60</v>
      </c>
      <c r="AD3982" t="s">
        <v>60</v>
      </c>
      <c r="AE3982" t="s">
        <v>87</v>
      </c>
      <c r="AF3982" t="s">
        <v>62</v>
      </c>
      <c r="AG3982" t="s">
        <v>88</v>
      </c>
      <c r="AI3982">
        <v>1</v>
      </c>
      <c r="AJ3982">
        <v>4.8000000000000001E-4</v>
      </c>
      <c r="AK3982" s="2">
        <v>9.0000000000000006E-5</v>
      </c>
      <c r="AL3982">
        <v>0</v>
      </c>
      <c r="AM3982">
        <v>2.4E-2</v>
      </c>
      <c r="AN3982">
        <v>9.1200000000000003E-2</v>
      </c>
      <c r="AO3982">
        <v>0.33119999999999999</v>
      </c>
      <c r="AP3982">
        <v>0.67776000000000003</v>
      </c>
      <c r="AQ3982">
        <v>1.9488000000000001</v>
      </c>
      <c r="AR3982">
        <v>0.24767010309278401</v>
      </c>
      <c r="AS3982">
        <v>5.4482474226804099E-2</v>
      </c>
      <c r="AT3982">
        <v>0</v>
      </c>
      <c r="AU3982">
        <v>5.5555555555555599E-4</v>
      </c>
      <c r="AV3982">
        <v>2.11111111111111E-3</v>
      </c>
      <c r="AW3982">
        <v>7.6666666666666697E-3</v>
      </c>
      <c r="AX3982">
        <v>1.5688888888888902E-2</v>
      </c>
      <c r="AY3982">
        <v>4.5111111111111102E-2</v>
      </c>
      <c r="AZ3982">
        <v>5.7331042382588798E-3</v>
      </c>
      <c r="BA3982">
        <v>1.2611683848797199E-3</v>
      </c>
      <c r="BB3982" t="s">
        <v>1323</v>
      </c>
      <c r="BC3982" s="1" t="s">
        <v>2153</v>
      </c>
      <c r="BD3982" t="s">
        <v>110</v>
      </c>
      <c r="BE3982" t="s">
        <v>96</v>
      </c>
      <c r="BF3982">
        <v>44.744724269999999</v>
      </c>
      <c r="BG3982">
        <v>-109.38236240000001</v>
      </c>
      <c r="BH3982" t="s">
        <v>64</v>
      </c>
      <c r="BI3982">
        <v>2.0833333333333298E-3</v>
      </c>
      <c r="BJ3982">
        <v>0.09</v>
      </c>
    </row>
    <row r="3983" spans="1:62" x14ac:dyDescent="0.3">
      <c r="A3983" s="1" t="s">
        <v>2154</v>
      </c>
      <c r="B3983" s="1" t="s">
        <v>81</v>
      </c>
      <c r="C3983" t="s">
        <v>2146</v>
      </c>
      <c r="D3983">
        <v>2011</v>
      </c>
      <c r="E3983" t="s">
        <v>82</v>
      </c>
      <c r="F3983" t="s">
        <v>59</v>
      </c>
      <c r="G3983">
        <v>0</v>
      </c>
      <c r="H3983" s="2">
        <v>2.0000000000000002E-5</v>
      </c>
      <c r="I3983">
        <v>3.4000000000000002E-4</v>
      </c>
      <c r="J3983">
        <v>5.9750000000000005E-4</v>
      </c>
      <c r="K3983">
        <v>1.1460000000000001E-3</v>
      </c>
      <c r="L3983">
        <v>7.7999999999999996E-3</v>
      </c>
      <c r="M3983">
        <v>3</v>
      </c>
      <c r="N3983" t="str">
        <f t="shared" si="62"/>
        <v>560359000_88132</v>
      </c>
      <c r="O3983" t="e">
        <f>VLOOKUP(N3983,'HEM3 monitor concs'!D:L,9,FALSE)</f>
        <v>#N/A</v>
      </c>
      <c r="P3983" t="e">
        <f>VLOOKUP(N3983,'HEM3 monitor concs'!D:L,6,FALSE)</f>
        <v>#N/A</v>
      </c>
      <c r="Q3983" s="3">
        <v>5.3200000000000003E-4</v>
      </c>
      <c r="R3983" s="2">
        <v>9.9223266055045908E-7</v>
      </c>
      <c r="S3983" s="5">
        <v>3.2836363636363602E-4</v>
      </c>
      <c r="T3983">
        <v>110</v>
      </c>
      <c r="U3983">
        <v>52</v>
      </c>
      <c r="V3983">
        <v>26</v>
      </c>
      <c r="W3983">
        <v>28</v>
      </c>
      <c r="X3983">
        <v>26</v>
      </c>
      <c r="Y3983">
        <v>26</v>
      </c>
      <c r="Z3983">
        <v>30</v>
      </c>
      <c r="AA3983">
        <v>1</v>
      </c>
      <c r="AB3983">
        <v>47.272727272727302</v>
      </c>
      <c r="AC3983" t="s">
        <v>60</v>
      </c>
      <c r="AD3983" t="s">
        <v>60</v>
      </c>
      <c r="AE3983" t="s">
        <v>83</v>
      </c>
      <c r="AF3983" t="s">
        <v>84</v>
      </c>
      <c r="AI3983">
        <v>1</v>
      </c>
      <c r="AJ3983" t="s">
        <v>60</v>
      </c>
      <c r="AK3983" s="2">
        <v>2.9999999999999997E-4</v>
      </c>
      <c r="AL3983" t="s">
        <v>60</v>
      </c>
      <c r="AM3983" t="s">
        <v>60</v>
      </c>
      <c r="AN3983" t="s">
        <v>60</v>
      </c>
      <c r="AO3983" t="s">
        <v>60</v>
      </c>
      <c r="AP3983" t="s">
        <v>60</v>
      </c>
      <c r="AQ3983" t="s">
        <v>60</v>
      </c>
      <c r="AR3983" t="s">
        <v>60</v>
      </c>
      <c r="AS3983" t="s">
        <v>60</v>
      </c>
      <c r="AT3983">
        <v>0</v>
      </c>
      <c r="AU3983" s="2">
        <v>6.6666666666666697E-5</v>
      </c>
      <c r="AV3983">
        <v>1.1333333333333299E-3</v>
      </c>
      <c r="AW3983">
        <v>1.9916666666666698E-3</v>
      </c>
      <c r="AX3983">
        <v>3.82E-3</v>
      </c>
      <c r="AY3983">
        <v>2.5999999999999999E-2</v>
      </c>
      <c r="AZ3983">
        <v>1.7733333333333301E-3</v>
      </c>
      <c r="BA3983">
        <v>1.09454545454545E-3</v>
      </c>
      <c r="BB3983" t="s">
        <v>2155</v>
      </c>
      <c r="BC3983" s="1" t="s">
        <v>2156</v>
      </c>
      <c r="BD3983" t="s">
        <v>110</v>
      </c>
      <c r="BE3983" t="s">
        <v>96</v>
      </c>
      <c r="BF3983">
        <v>42.97483063</v>
      </c>
      <c r="BG3983">
        <v>-109.7586517</v>
      </c>
      <c r="BH3983" t="s">
        <v>64</v>
      </c>
      <c r="BI3983" t="s">
        <v>60</v>
      </c>
      <c r="BJ3983">
        <v>0.3</v>
      </c>
    </row>
    <row r="3984" spans="1:62" x14ac:dyDescent="0.3">
      <c r="A3984" s="1" t="s">
        <v>2157</v>
      </c>
      <c r="B3984" s="1" t="s">
        <v>157</v>
      </c>
      <c r="C3984" t="s">
        <v>2158</v>
      </c>
      <c r="D3984">
        <v>2011</v>
      </c>
      <c r="E3984" t="s">
        <v>158</v>
      </c>
      <c r="F3984" t="s">
        <v>59</v>
      </c>
      <c r="G3984">
        <v>0.05</v>
      </c>
      <c r="H3984">
        <v>0.08</v>
      </c>
      <c r="I3984">
        <v>0.17499999999999999</v>
      </c>
      <c r="J3984">
        <v>0.26874999999999999</v>
      </c>
      <c r="K3984">
        <v>0.39</v>
      </c>
      <c r="L3984">
        <v>1.135</v>
      </c>
      <c r="M3984">
        <v>6</v>
      </c>
      <c r="N3984" t="str">
        <f t="shared" si="62"/>
        <v>720130001_14129</v>
      </c>
      <c r="O3984" t="e">
        <f>VLOOKUP(N3984,'HEM3 monitor concs'!D:L,9,FALSE)</f>
        <v>#N/A</v>
      </c>
      <c r="P3984" t="e">
        <f>VLOOKUP(N3984,'HEM3 monitor concs'!D:L,6,FALSE)</f>
        <v>#N/A</v>
      </c>
      <c r="Q3984" s="3">
        <v>0.20462962962962999</v>
      </c>
      <c r="R3984">
        <v>3.4056464011181002E-2</v>
      </c>
      <c r="S3984" s="5">
        <v>7.4999999999999997E-3</v>
      </c>
      <c r="T3984">
        <v>54</v>
      </c>
      <c r="U3984">
        <v>0</v>
      </c>
      <c r="V3984">
        <v>0</v>
      </c>
      <c r="W3984">
        <v>12</v>
      </c>
      <c r="X3984">
        <v>15</v>
      </c>
      <c r="Y3984">
        <v>14</v>
      </c>
      <c r="Z3984">
        <v>13</v>
      </c>
      <c r="AA3984">
        <v>1</v>
      </c>
      <c r="AB3984">
        <v>0</v>
      </c>
      <c r="AC3984" t="s">
        <v>60</v>
      </c>
      <c r="AD3984" t="s">
        <v>60</v>
      </c>
      <c r="AE3984" t="s">
        <v>80</v>
      </c>
      <c r="AF3984" t="s">
        <v>68</v>
      </c>
      <c r="AI3984">
        <v>1</v>
      </c>
      <c r="AJ3984" t="s">
        <v>60</v>
      </c>
      <c r="AK3984">
        <v>1.4999999999999999E-4</v>
      </c>
      <c r="AL3984" t="s">
        <v>60</v>
      </c>
      <c r="AM3984" t="s">
        <v>60</v>
      </c>
      <c r="AN3984" t="s">
        <v>60</v>
      </c>
      <c r="AO3984" t="s">
        <v>60</v>
      </c>
      <c r="AP3984" t="s">
        <v>60</v>
      </c>
      <c r="AQ3984" t="s">
        <v>60</v>
      </c>
      <c r="AR3984" t="s">
        <v>60</v>
      </c>
      <c r="AS3984" t="s">
        <v>60</v>
      </c>
      <c r="AT3984">
        <v>0.33333333333333298</v>
      </c>
      <c r="AU3984">
        <v>0.53333333333333299</v>
      </c>
      <c r="AV3984">
        <v>1.1666666666666701</v>
      </c>
      <c r="AW3984">
        <v>1.7916666666666701</v>
      </c>
      <c r="AX3984">
        <v>2.6</v>
      </c>
      <c r="AY3984">
        <v>7.56666666666667</v>
      </c>
      <c r="AZ3984">
        <v>1.3641975308642</v>
      </c>
      <c r="BA3984">
        <v>0.05</v>
      </c>
      <c r="BB3984" t="s">
        <v>2159</v>
      </c>
      <c r="BC3984" s="1" t="s">
        <v>2160</v>
      </c>
      <c r="BD3984" t="s">
        <v>2161</v>
      </c>
      <c r="BE3984" t="s">
        <v>96</v>
      </c>
      <c r="BF3984">
        <v>18.457038879999999</v>
      </c>
      <c r="BG3984">
        <v>-66.696693420000003</v>
      </c>
      <c r="BH3984" t="s">
        <v>415</v>
      </c>
      <c r="BI3984" t="s">
        <v>60</v>
      </c>
      <c r="BJ3984">
        <v>0.15</v>
      </c>
    </row>
    <row r="3985" spans="1:62" x14ac:dyDescent="0.3">
      <c r="A3985" s="1" t="s">
        <v>2162</v>
      </c>
      <c r="B3985" s="1" t="s">
        <v>75</v>
      </c>
      <c r="C3985" t="s">
        <v>2163</v>
      </c>
      <c r="D3985">
        <v>2011</v>
      </c>
      <c r="E3985" t="s">
        <v>76</v>
      </c>
      <c r="F3985" t="s">
        <v>59</v>
      </c>
      <c r="G3985">
        <v>0.14011999999999999</v>
      </c>
      <c r="H3985">
        <v>0.31059999999999999</v>
      </c>
      <c r="I3985">
        <v>0.52310000000000001</v>
      </c>
      <c r="J3985">
        <v>0.84130000000000005</v>
      </c>
      <c r="K3985">
        <v>1.1957800000000001</v>
      </c>
      <c r="L3985">
        <v>1.7212000000000001</v>
      </c>
      <c r="M3985">
        <v>3</v>
      </c>
      <c r="N3985" t="str">
        <f t="shared" si="62"/>
        <v>780200001_88115</v>
      </c>
      <c r="O3985" t="e">
        <f>VLOOKUP(N3985,'HEM3 monitor concs'!D:L,9,FALSE)</f>
        <v>#N/A</v>
      </c>
      <c r="P3985" t="e">
        <f>VLOOKUP(N3985,'HEM3 monitor concs'!D:L,6,FALSE)</f>
        <v>#N/A</v>
      </c>
      <c r="Q3985" s="3">
        <v>0.60401538461538495</v>
      </c>
      <c r="R3985">
        <v>0.15658215045092799</v>
      </c>
      <c r="S3985" s="5">
        <v>2.6410256410256398E-4</v>
      </c>
      <c r="T3985">
        <v>117</v>
      </c>
      <c r="U3985">
        <v>0</v>
      </c>
      <c r="V3985">
        <v>0</v>
      </c>
      <c r="W3985">
        <v>30</v>
      </c>
      <c r="X3985">
        <v>29</v>
      </c>
      <c r="Y3985">
        <v>29</v>
      </c>
      <c r="Z3985">
        <v>29</v>
      </c>
      <c r="AA3985">
        <v>1</v>
      </c>
      <c r="AB3985">
        <v>0</v>
      </c>
      <c r="AC3985" t="s">
        <v>60</v>
      </c>
      <c r="AD3985" t="s">
        <v>60</v>
      </c>
      <c r="AE3985" t="s">
        <v>77</v>
      </c>
      <c r="AF3985" t="s">
        <v>62</v>
      </c>
      <c r="AI3985">
        <v>1</v>
      </c>
      <c r="AJ3985" t="s">
        <v>60</v>
      </c>
      <c r="AK3985">
        <v>1.4999999999999999E-4</v>
      </c>
      <c r="AL3985" t="s">
        <v>60</v>
      </c>
      <c r="AM3985" t="s">
        <v>60</v>
      </c>
      <c r="AN3985" t="s">
        <v>60</v>
      </c>
      <c r="AO3985" t="s">
        <v>60</v>
      </c>
      <c r="AP3985" t="s">
        <v>60</v>
      </c>
      <c r="AQ3985" t="s">
        <v>60</v>
      </c>
      <c r="AR3985" t="s">
        <v>60</v>
      </c>
      <c r="AS3985" t="s">
        <v>60</v>
      </c>
      <c r="AT3985">
        <v>0.93413333333333304</v>
      </c>
      <c r="AU3985">
        <v>2.07066666666667</v>
      </c>
      <c r="AV3985">
        <v>3.4873333333333298</v>
      </c>
      <c r="AW3985">
        <v>5.6086666666666698</v>
      </c>
      <c r="AX3985">
        <v>7.9718666666666698</v>
      </c>
      <c r="AY3985">
        <v>11.4746666666667</v>
      </c>
      <c r="AZ3985">
        <v>4.0267692307692302</v>
      </c>
      <c r="BA3985">
        <v>1.76068376068376E-3</v>
      </c>
      <c r="BB3985" t="s">
        <v>2164</v>
      </c>
      <c r="BC3985" s="1" t="s">
        <v>2165</v>
      </c>
      <c r="BD3985" t="s">
        <v>2164</v>
      </c>
      <c r="BE3985" t="s">
        <v>96</v>
      </c>
      <c r="BF3985">
        <v>18.336389539999999</v>
      </c>
      <c r="BG3985">
        <v>-64.796386720000001</v>
      </c>
      <c r="BH3985" t="s">
        <v>64</v>
      </c>
      <c r="BI3985" t="s">
        <v>60</v>
      </c>
      <c r="BJ3985">
        <v>0.15</v>
      </c>
    </row>
    <row r="3986" spans="1:62" x14ac:dyDescent="0.3">
      <c r="A3986" s="1" t="s">
        <v>2162</v>
      </c>
      <c r="B3986" s="1" t="s">
        <v>81</v>
      </c>
      <c r="C3986" t="s">
        <v>2163</v>
      </c>
      <c r="D3986">
        <v>2011</v>
      </c>
      <c r="E3986" t="s">
        <v>82</v>
      </c>
      <c r="F3986" t="s">
        <v>59</v>
      </c>
      <c r="G3986">
        <v>0</v>
      </c>
      <c r="H3986" s="2">
        <v>2.0000000000000001E-4</v>
      </c>
      <c r="I3986" s="2">
        <v>5.0000000000000001E-4</v>
      </c>
      <c r="J3986">
        <v>2.5999999999999999E-3</v>
      </c>
      <c r="K3986">
        <v>6.4400000000000004E-3</v>
      </c>
      <c r="L3986">
        <v>1.77E-2</v>
      </c>
      <c r="M3986">
        <v>3</v>
      </c>
      <c r="N3986" t="str">
        <f t="shared" si="62"/>
        <v>780200001_88132</v>
      </c>
      <c r="O3986" t="e">
        <f>VLOOKUP(N3986,'HEM3 monitor concs'!D:L,9,FALSE)</f>
        <v>#N/A</v>
      </c>
      <c r="P3986" t="e">
        <f>VLOOKUP(N3986,'HEM3 monitor concs'!D:L,6,FALSE)</f>
        <v>#N/A</v>
      </c>
      <c r="Q3986" s="3">
        <v>2.0880341880341901E-3</v>
      </c>
      <c r="R3986" s="2">
        <v>9.9164073091659293E-6</v>
      </c>
      <c r="S3986" s="5">
        <v>2.4786324786324801E-4</v>
      </c>
      <c r="T3986">
        <v>117</v>
      </c>
      <c r="U3986">
        <v>34</v>
      </c>
      <c r="V3986">
        <v>20</v>
      </c>
      <c r="W3986">
        <v>30</v>
      </c>
      <c r="X3986">
        <v>29</v>
      </c>
      <c r="Y3986">
        <v>29</v>
      </c>
      <c r="Z3986">
        <v>29</v>
      </c>
      <c r="AA3986">
        <v>1</v>
      </c>
      <c r="AB3986">
        <v>29.059829059829099</v>
      </c>
      <c r="AC3986" t="s">
        <v>60</v>
      </c>
      <c r="AD3986" t="s">
        <v>60</v>
      </c>
      <c r="AE3986" t="s">
        <v>83</v>
      </c>
      <c r="AF3986" t="s">
        <v>84</v>
      </c>
      <c r="AI3986">
        <v>1</v>
      </c>
      <c r="AJ3986" t="s">
        <v>60</v>
      </c>
      <c r="AK3986" s="2">
        <v>2.9999999999999997E-4</v>
      </c>
      <c r="AL3986" t="s">
        <v>60</v>
      </c>
      <c r="AM3986" t="s">
        <v>60</v>
      </c>
      <c r="AN3986" t="s">
        <v>60</v>
      </c>
      <c r="AO3986" t="s">
        <v>60</v>
      </c>
      <c r="AP3986" t="s">
        <v>60</v>
      </c>
      <c r="AQ3986" t="s">
        <v>60</v>
      </c>
      <c r="AR3986" t="s">
        <v>60</v>
      </c>
      <c r="AS3986" t="s">
        <v>60</v>
      </c>
      <c r="AT3986">
        <v>0</v>
      </c>
      <c r="AU3986">
        <v>6.6666666666666697E-4</v>
      </c>
      <c r="AV3986">
        <v>1.66666666666667E-3</v>
      </c>
      <c r="AW3986">
        <v>8.6666666666666697E-3</v>
      </c>
      <c r="AX3986">
        <v>2.14666666666667E-2</v>
      </c>
      <c r="AY3986">
        <v>5.8999999999999997E-2</v>
      </c>
      <c r="AZ3986">
        <v>6.9601139601139601E-3</v>
      </c>
      <c r="BA3986">
        <v>8.2621082621082596E-4</v>
      </c>
      <c r="BB3986" t="s">
        <v>2164</v>
      </c>
      <c r="BC3986" s="1" t="s">
        <v>2165</v>
      </c>
      <c r="BD3986" t="s">
        <v>2164</v>
      </c>
      <c r="BE3986" t="s">
        <v>96</v>
      </c>
      <c r="BF3986">
        <v>18.336389539999999</v>
      </c>
      <c r="BG3986">
        <v>-64.796386720000001</v>
      </c>
      <c r="BH3986" t="s">
        <v>64</v>
      </c>
      <c r="BI3986" t="s">
        <v>60</v>
      </c>
      <c r="BJ3986">
        <v>0.3</v>
      </c>
    </row>
    <row r="3987" spans="1:62" x14ac:dyDescent="0.3">
      <c r="A3987" s="1" t="s">
        <v>2162</v>
      </c>
      <c r="B3987" s="1" t="s">
        <v>85</v>
      </c>
      <c r="C3987" t="s">
        <v>2163</v>
      </c>
      <c r="D3987">
        <v>2011</v>
      </c>
      <c r="E3987" t="s">
        <v>86</v>
      </c>
      <c r="F3987" t="s">
        <v>59</v>
      </c>
      <c r="G3987">
        <v>0</v>
      </c>
      <c r="H3987" s="2">
        <v>1E-4</v>
      </c>
      <c r="I3987" s="2">
        <v>2.9999999999999997E-4</v>
      </c>
      <c r="J3987" s="2">
        <v>4.0000000000000002E-4</v>
      </c>
      <c r="K3987">
        <v>7.4000000000000097E-4</v>
      </c>
      <c r="L3987">
        <v>1.6000000000000001E-3</v>
      </c>
      <c r="M3987">
        <v>3</v>
      </c>
      <c r="N3987" t="str">
        <f t="shared" si="62"/>
        <v>780200001_88136</v>
      </c>
      <c r="O3987" t="e">
        <f>VLOOKUP(N3987,'HEM3 monitor concs'!D:L,9,FALSE)</f>
        <v>#N/A</v>
      </c>
      <c r="P3987" t="e">
        <f>VLOOKUP(N3987,'HEM3 monitor concs'!D:L,6,FALSE)</f>
        <v>#N/A</v>
      </c>
      <c r="Q3987" s="3">
        <v>3.3162393162393199E-4</v>
      </c>
      <c r="R3987" s="2">
        <v>8.3732684939581505E-8</v>
      </c>
      <c r="S3987" s="6">
        <v>1E-4</v>
      </c>
      <c r="T3987">
        <v>117</v>
      </c>
      <c r="U3987">
        <v>13</v>
      </c>
      <c r="V3987">
        <v>13</v>
      </c>
      <c r="W3987">
        <v>30</v>
      </c>
      <c r="X3987">
        <v>29</v>
      </c>
      <c r="Y3987">
        <v>29</v>
      </c>
      <c r="Z3987">
        <v>29</v>
      </c>
      <c r="AA3987">
        <v>1</v>
      </c>
      <c r="AB3987">
        <v>11.1111111111111</v>
      </c>
      <c r="AC3987" t="s">
        <v>60</v>
      </c>
      <c r="AD3987" t="s">
        <v>60</v>
      </c>
      <c r="AE3987" t="s">
        <v>87</v>
      </c>
      <c r="AF3987" t="s">
        <v>62</v>
      </c>
      <c r="AG3987" t="s">
        <v>88</v>
      </c>
      <c r="AI3987">
        <v>1</v>
      </c>
      <c r="AJ3987">
        <v>4.8000000000000001E-4</v>
      </c>
      <c r="AK3987" s="2">
        <v>9.0000000000000006E-5</v>
      </c>
      <c r="AL3987">
        <v>0</v>
      </c>
      <c r="AM3987">
        <v>4.8000000000000001E-2</v>
      </c>
      <c r="AN3987">
        <v>0.14399999999999999</v>
      </c>
      <c r="AO3987">
        <v>0.192</v>
      </c>
      <c r="AP3987">
        <v>0.35520000000000002</v>
      </c>
      <c r="AQ3987">
        <v>0.76800000000000002</v>
      </c>
      <c r="AR3987">
        <v>0.15917948717948699</v>
      </c>
      <c r="AS3987">
        <v>4.8000000000000001E-2</v>
      </c>
      <c r="AT3987">
        <v>0</v>
      </c>
      <c r="AU3987">
        <v>1.11111111111111E-3</v>
      </c>
      <c r="AV3987">
        <v>3.3333333333333301E-3</v>
      </c>
      <c r="AW3987">
        <v>4.4444444444444401E-3</v>
      </c>
      <c r="AX3987">
        <v>8.2222222222222297E-3</v>
      </c>
      <c r="AY3987">
        <v>1.7777777777777799E-2</v>
      </c>
      <c r="AZ3987">
        <v>3.6847103513770198E-3</v>
      </c>
      <c r="BA3987">
        <v>1.11111111111111E-3</v>
      </c>
      <c r="BB3987" t="s">
        <v>2164</v>
      </c>
      <c r="BC3987" s="1" t="s">
        <v>2165</v>
      </c>
      <c r="BD3987" t="s">
        <v>2164</v>
      </c>
      <c r="BE3987" t="s">
        <v>96</v>
      </c>
      <c r="BF3987">
        <v>18.336389539999999</v>
      </c>
      <c r="BG3987">
        <v>-64.796386720000001</v>
      </c>
      <c r="BH3987" t="s">
        <v>64</v>
      </c>
      <c r="BI3987">
        <v>2.0833333333333298E-3</v>
      </c>
      <c r="BJ3987">
        <v>0.09</v>
      </c>
    </row>
    <row r="3988" spans="1:62" x14ac:dyDescent="0.3">
      <c r="A3988" s="1" t="s">
        <v>2166</v>
      </c>
      <c r="B3988" s="1" t="s">
        <v>81</v>
      </c>
      <c r="C3988" t="s">
        <v>2163</v>
      </c>
      <c r="D3988">
        <v>2011</v>
      </c>
      <c r="E3988" t="s">
        <v>82</v>
      </c>
      <c r="F3988" t="s">
        <v>59</v>
      </c>
      <c r="G3988">
        <v>0</v>
      </c>
      <c r="H3988" s="2">
        <v>9.0000000000000006E-5</v>
      </c>
      <c r="I3988">
        <v>5.4000000000000001E-4</v>
      </c>
      <c r="J3988">
        <v>2.4499999999999999E-3</v>
      </c>
      <c r="K3988">
        <v>6.2740000000000001E-3</v>
      </c>
      <c r="L3988">
        <v>1.7690000000000001E-2</v>
      </c>
      <c r="M3988">
        <v>3</v>
      </c>
      <c r="N3988" t="str">
        <f t="shared" si="62"/>
        <v>780209000_88132</v>
      </c>
      <c r="O3988" t="e">
        <f>VLOOKUP(N3988,'HEM3 monitor concs'!D:L,9,FALSE)</f>
        <v>#N/A</v>
      </c>
      <c r="P3988" t="e">
        <f>VLOOKUP(N3988,'HEM3 monitor concs'!D:L,6,FALSE)</f>
        <v>#N/A</v>
      </c>
      <c r="Q3988" s="3">
        <v>2.0435897435897399E-3</v>
      </c>
      <c r="R3988" s="2">
        <v>9.9122525198939003E-6</v>
      </c>
      <c r="S3988" s="5">
        <v>3.1786324786324798E-4</v>
      </c>
      <c r="T3988">
        <v>117</v>
      </c>
      <c r="U3988">
        <v>51</v>
      </c>
      <c r="V3988">
        <v>21</v>
      </c>
      <c r="W3988">
        <v>30</v>
      </c>
      <c r="X3988">
        <v>29</v>
      </c>
      <c r="Y3988">
        <v>29</v>
      </c>
      <c r="Z3988">
        <v>29</v>
      </c>
      <c r="AA3988">
        <v>1</v>
      </c>
      <c r="AB3988">
        <v>43.589743589743598</v>
      </c>
      <c r="AC3988" t="s">
        <v>60</v>
      </c>
      <c r="AD3988" t="s">
        <v>60</v>
      </c>
      <c r="AE3988" t="s">
        <v>83</v>
      </c>
      <c r="AF3988" t="s">
        <v>84</v>
      </c>
      <c r="AI3988">
        <v>1</v>
      </c>
      <c r="AJ3988" t="s">
        <v>60</v>
      </c>
      <c r="AK3988" s="2">
        <v>2.9999999999999997E-4</v>
      </c>
      <c r="AL3988" t="s">
        <v>60</v>
      </c>
      <c r="AM3988" t="s">
        <v>60</v>
      </c>
      <c r="AN3988" t="s">
        <v>60</v>
      </c>
      <c r="AO3988" t="s">
        <v>60</v>
      </c>
      <c r="AP3988" t="s">
        <v>60</v>
      </c>
      <c r="AQ3988" t="s">
        <v>60</v>
      </c>
      <c r="AR3988" t="s">
        <v>60</v>
      </c>
      <c r="AS3988" t="s">
        <v>60</v>
      </c>
      <c r="AT3988">
        <v>0</v>
      </c>
      <c r="AU3988" s="2">
        <v>2.9999999999999997E-4</v>
      </c>
      <c r="AV3988">
        <v>1.8E-3</v>
      </c>
      <c r="AW3988">
        <v>8.1666666666666693E-3</v>
      </c>
      <c r="AX3988">
        <v>2.0913333333333301E-2</v>
      </c>
      <c r="AY3988">
        <v>5.8966666666666702E-2</v>
      </c>
      <c r="AZ3988">
        <v>6.8119658119658102E-3</v>
      </c>
      <c r="BA3988">
        <v>1.0595441595441599E-3</v>
      </c>
      <c r="BB3988" t="s">
        <v>2164</v>
      </c>
      <c r="BC3988" s="1" t="s">
        <v>2165</v>
      </c>
      <c r="BD3988" t="s">
        <v>2167</v>
      </c>
      <c r="BE3988" t="s">
        <v>96</v>
      </c>
      <c r="BF3988">
        <v>18.336950300000002</v>
      </c>
      <c r="BG3988">
        <v>-64.79562378</v>
      </c>
      <c r="BH3988" t="s">
        <v>64</v>
      </c>
      <c r="BI3988" t="s">
        <v>60</v>
      </c>
      <c r="BJ3988">
        <v>0.3</v>
      </c>
    </row>
    <row r="3989" spans="1:62" x14ac:dyDescent="0.3">
      <c r="A3989" s="1" t="s">
        <v>2166</v>
      </c>
      <c r="B3989" s="1" t="s">
        <v>85</v>
      </c>
      <c r="C3989" t="s">
        <v>2163</v>
      </c>
      <c r="D3989">
        <v>2011</v>
      </c>
      <c r="E3989" t="s">
        <v>86</v>
      </c>
      <c r="F3989" t="s">
        <v>59</v>
      </c>
      <c r="G3989" s="2">
        <v>2.5999999999999998E-5</v>
      </c>
      <c r="H3989">
        <v>1.1E-4</v>
      </c>
      <c r="I3989">
        <v>2.4000000000000001E-4</v>
      </c>
      <c r="J3989">
        <v>4.2000000000000002E-4</v>
      </c>
      <c r="K3989">
        <v>7.3399999999999995E-4</v>
      </c>
      <c r="L3989">
        <v>1.58E-3</v>
      </c>
      <c r="M3989">
        <v>3</v>
      </c>
      <c r="N3989" t="str">
        <f t="shared" si="62"/>
        <v>780209000_88136</v>
      </c>
      <c r="O3989" t="e">
        <f>VLOOKUP(N3989,'HEM3 monitor concs'!D:L,9,FALSE)</f>
        <v>#N/A</v>
      </c>
      <c r="P3989" t="e">
        <f>VLOOKUP(N3989,'HEM3 monitor concs'!D:L,6,FALSE)</f>
        <v>#N/A</v>
      </c>
      <c r="Q3989" s="3">
        <v>3.13589743589744E-4</v>
      </c>
      <c r="R3989" s="2">
        <v>8.1242175066312998E-8</v>
      </c>
      <c r="S3989" s="5">
        <v>1.1042735042735E-4</v>
      </c>
      <c r="T3989">
        <v>117</v>
      </c>
      <c r="U3989">
        <v>27</v>
      </c>
      <c r="V3989">
        <v>7</v>
      </c>
      <c r="W3989">
        <v>30</v>
      </c>
      <c r="X3989">
        <v>29</v>
      </c>
      <c r="Y3989">
        <v>29</v>
      </c>
      <c r="Z3989">
        <v>29</v>
      </c>
      <c r="AA3989">
        <v>1</v>
      </c>
      <c r="AB3989">
        <v>23.076923076923102</v>
      </c>
      <c r="AC3989" t="s">
        <v>60</v>
      </c>
      <c r="AD3989" t="s">
        <v>60</v>
      </c>
      <c r="AE3989" t="s">
        <v>87</v>
      </c>
      <c r="AF3989" t="s">
        <v>62</v>
      </c>
      <c r="AG3989" t="s">
        <v>88</v>
      </c>
      <c r="AI3989">
        <v>1</v>
      </c>
      <c r="AJ3989">
        <v>4.8000000000000001E-4</v>
      </c>
      <c r="AK3989" s="2">
        <v>9.0000000000000006E-5</v>
      </c>
      <c r="AL3989">
        <v>1.248E-2</v>
      </c>
      <c r="AM3989">
        <v>5.28E-2</v>
      </c>
      <c r="AN3989">
        <v>0.1152</v>
      </c>
      <c r="AO3989">
        <v>0.2016</v>
      </c>
      <c r="AP3989">
        <v>0.35232000000000002</v>
      </c>
      <c r="AQ3989">
        <v>0.75839999999999996</v>
      </c>
      <c r="AR3989">
        <v>0.15052307692307701</v>
      </c>
      <c r="AS3989">
        <v>5.3005128205128198E-2</v>
      </c>
      <c r="AT3989">
        <v>2.8888888888888898E-4</v>
      </c>
      <c r="AU3989">
        <v>1.22222222222222E-3</v>
      </c>
      <c r="AV3989">
        <v>2.66666666666667E-3</v>
      </c>
      <c r="AW3989">
        <v>4.6666666666666697E-3</v>
      </c>
      <c r="AX3989">
        <v>8.1555555555555496E-3</v>
      </c>
      <c r="AY3989">
        <v>1.7555555555555599E-2</v>
      </c>
      <c r="AZ3989">
        <v>3.4843304843304801E-3</v>
      </c>
      <c r="BA3989">
        <v>1.2269705603038901E-3</v>
      </c>
      <c r="BB3989" t="s">
        <v>2164</v>
      </c>
      <c r="BC3989" s="1" t="s">
        <v>2165</v>
      </c>
      <c r="BD3989" t="s">
        <v>2167</v>
      </c>
      <c r="BE3989" t="s">
        <v>96</v>
      </c>
      <c r="BF3989">
        <v>18.336950300000002</v>
      </c>
      <c r="BG3989">
        <v>-64.79562378</v>
      </c>
      <c r="BH3989" t="s">
        <v>64</v>
      </c>
      <c r="BI3989">
        <v>2.0833333333333298E-3</v>
      </c>
      <c r="BJ3989">
        <v>0.09</v>
      </c>
    </row>
  </sheetData>
  <autoFilter ref="A1:BJ3989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7"/>
  <sheetViews>
    <sheetView topLeftCell="G1" workbookViewId="0">
      <selection activeCell="D1" sqref="D1:I1"/>
    </sheetView>
  </sheetViews>
  <sheetFormatPr defaultRowHeight="14.4" x14ac:dyDescent="0.3"/>
  <cols>
    <col min="1" max="1" width="22" customWidth="1"/>
    <col min="2" max="2" width="28" customWidth="1"/>
    <col min="3" max="4" width="17.88671875" customWidth="1"/>
    <col min="5" max="5" width="16.44140625" customWidth="1"/>
    <col min="6" max="6" width="14.109375" customWidth="1"/>
    <col min="7" max="7" width="22.77734375" customWidth="1"/>
    <col min="8" max="8" width="18.77734375" customWidth="1"/>
    <col min="9" max="12" width="17.33203125" customWidth="1"/>
  </cols>
  <sheetData>
    <row r="1" spans="1:14" x14ac:dyDescent="0.3">
      <c r="A1" s="8" t="s">
        <v>0</v>
      </c>
      <c r="B1" s="7" t="s">
        <v>2544</v>
      </c>
      <c r="C1" s="7" t="s">
        <v>2172</v>
      </c>
      <c r="D1" s="7" t="s">
        <v>2553</v>
      </c>
      <c r="E1" s="7" t="s">
        <v>2173</v>
      </c>
      <c r="F1" s="7" t="s">
        <v>2174</v>
      </c>
      <c r="G1" s="7" t="s">
        <v>2545</v>
      </c>
      <c r="H1" s="7" t="s">
        <v>2175</v>
      </c>
      <c r="I1" s="7" t="s">
        <v>2176</v>
      </c>
      <c r="J1" s="7" t="s">
        <v>2550</v>
      </c>
      <c r="K1" s="7" t="s">
        <v>2551</v>
      </c>
      <c r="L1" s="7" t="s">
        <v>2552</v>
      </c>
      <c r="M1" s="7" t="s">
        <v>2177</v>
      </c>
      <c r="N1" s="7" t="s">
        <v>2178</v>
      </c>
    </row>
    <row r="2" spans="1:14" x14ac:dyDescent="0.3">
      <c r="A2" t="s">
        <v>152</v>
      </c>
      <c r="B2" t="s">
        <v>92</v>
      </c>
      <c r="C2" t="s">
        <v>90</v>
      </c>
      <c r="D2" t="str">
        <f>CONCATENATE(A2,"_",C2)</f>
        <v>010790002_88154</v>
      </c>
      <c r="E2">
        <v>34.342903139999997</v>
      </c>
      <c r="F2">
        <v>-87.339729309999996</v>
      </c>
      <c r="G2" t="s">
        <v>2179</v>
      </c>
      <c r="H2" t="s">
        <v>2180</v>
      </c>
      <c r="I2">
        <v>5.0461759020000001E-6</v>
      </c>
      <c r="J2">
        <f>VLOOKUP(G2,'HEM3 background'!B:D,3,FALSE)</f>
        <v>2.0000000000000001E-4</v>
      </c>
      <c r="K2">
        <v>2.0000000000000001E-4</v>
      </c>
      <c r="L2">
        <f>I2+K2</f>
        <v>2.0504617590200001E-4</v>
      </c>
      <c r="M2">
        <v>34.343429999999998</v>
      </c>
      <c r="N2">
        <v>-87.338809999999995</v>
      </c>
    </row>
    <row r="3" spans="1:14" x14ac:dyDescent="0.3">
      <c r="A3" t="s">
        <v>156</v>
      </c>
      <c r="B3" t="s">
        <v>92</v>
      </c>
      <c r="C3" t="s">
        <v>90</v>
      </c>
      <c r="D3" t="str">
        <f t="shared" ref="D3:D66" si="0">CONCATENATE(A3,"_",C3)</f>
        <v>010799000_88154</v>
      </c>
      <c r="E3">
        <v>34.343429569999998</v>
      </c>
      <c r="F3">
        <v>-87.338806149999996</v>
      </c>
      <c r="G3" t="s">
        <v>2179</v>
      </c>
      <c r="H3" t="s">
        <v>2180</v>
      </c>
      <c r="I3">
        <v>5.0461759020000001E-6</v>
      </c>
      <c r="J3">
        <f>VLOOKUP(G3,'HEM3 background'!B:D,3,FALSE)</f>
        <v>2.0000000000000001E-4</v>
      </c>
      <c r="K3">
        <v>2.0000000000000001E-4</v>
      </c>
      <c r="L3">
        <f t="shared" ref="L3:L66" si="1">I3+K3</f>
        <v>2.0504617590200001E-4</v>
      </c>
      <c r="M3">
        <v>34.343429999999998</v>
      </c>
      <c r="N3">
        <v>-87.338809999999995</v>
      </c>
    </row>
    <row r="4" spans="1:14" x14ac:dyDescent="0.3">
      <c r="A4" t="s">
        <v>282</v>
      </c>
      <c r="B4" t="s">
        <v>92</v>
      </c>
      <c r="C4" t="s">
        <v>90</v>
      </c>
      <c r="D4" t="str">
        <f t="shared" si="0"/>
        <v>040031005_88154</v>
      </c>
      <c r="E4">
        <v>31.349199299999999</v>
      </c>
      <c r="F4">
        <v>-109.5396805</v>
      </c>
      <c r="G4" t="s">
        <v>2179</v>
      </c>
      <c r="H4" t="s">
        <v>2542</v>
      </c>
      <c r="I4">
        <v>1.4946899999999999E-10</v>
      </c>
      <c r="J4">
        <f>VLOOKUP(G4,'HEM3 background'!B:D,3,FALSE)</f>
        <v>2.0000000000000001E-4</v>
      </c>
      <c r="K4">
        <v>2.0000000000000001E-4</v>
      </c>
      <c r="L4">
        <f t="shared" si="1"/>
        <v>2.0000014946900001E-4</v>
      </c>
      <c r="M4">
        <v>31.34918</v>
      </c>
      <c r="N4">
        <v>-109.5397</v>
      </c>
    </row>
    <row r="5" spans="1:14" x14ac:dyDescent="0.3">
      <c r="A5" t="s">
        <v>310</v>
      </c>
      <c r="B5" t="s">
        <v>198</v>
      </c>
      <c r="C5" t="s">
        <v>196</v>
      </c>
      <c r="D5" t="str">
        <f t="shared" si="0"/>
        <v>040134003_43560</v>
      </c>
      <c r="E5">
        <v>33.40316</v>
      </c>
      <c r="F5">
        <v>-112.07532999999999</v>
      </c>
      <c r="G5" t="s">
        <v>2181</v>
      </c>
      <c r="H5" t="s">
        <v>2182</v>
      </c>
      <c r="I5">
        <v>0.20876964806224199</v>
      </c>
      <c r="J5">
        <f>VLOOKUP(G5,'HEM3 background'!B:D,3,FALSE)</f>
        <v>4.5934062766329999E-3</v>
      </c>
      <c r="K5">
        <v>4.5934062766329999E-3</v>
      </c>
      <c r="L5">
        <f t="shared" si="1"/>
        <v>0.21336305433887498</v>
      </c>
      <c r="M5">
        <v>33.40316</v>
      </c>
      <c r="N5">
        <v>-112.0753</v>
      </c>
    </row>
    <row r="6" spans="1:14" x14ac:dyDescent="0.3">
      <c r="A6" t="s">
        <v>310</v>
      </c>
      <c r="B6" t="s">
        <v>200</v>
      </c>
      <c r="C6" t="s">
        <v>199</v>
      </c>
      <c r="D6" t="str">
        <f t="shared" si="0"/>
        <v>040134003_43702</v>
      </c>
      <c r="E6">
        <v>33.40316</v>
      </c>
      <c r="F6">
        <v>-112.07532999999999</v>
      </c>
      <c r="G6" t="s">
        <v>2183</v>
      </c>
      <c r="H6" t="s">
        <v>2182</v>
      </c>
      <c r="I6">
        <v>1.9703832596999999E-5</v>
      </c>
      <c r="J6">
        <f>VLOOKUP(G6,'HEM3 background'!B:D,3,FALSE)</f>
        <v>0.17</v>
      </c>
      <c r="K6">
        <v>0.17</v>
      </c>
      <c r="L6">
        <f t="shared" si="1"/>
        <v>0.17001970383259701</v>
      </c>
      <c r="M6">
        <v>33.40316</v>
      </c>
      <c r="N6">
        <v>-112.0753</v>
      </c>
    </row>
    <row r="7" spans="1:14" x14ac:dyDescent="0.3">
      <c r="A7" t="s">
        <v>310</v>
      </c>
      <c r="B7" t="s">
        <v>179</v>
      </c>
      <c r="C7" t="s">
        <v>177</v>
      </c>
      <c r="D7" t="str">
        <f t="shared" si="0"/>
        <v>040134003_43801</v>
      </c>
      <c r="E7">
        <v>33.40316</v>
      </c>
      <c r="F7">
        <v>-112.07532999999999</v>
      </c>
      <c r="G7" t="s">
        <v>2184</v>
      </c>
      <c r="H7" t="s">
        <v>2182</v>
      </c>
      <c r="I7">
        <v>4.2289235349999998E-6</v>
      </c>
      <c r="J7">
        <f>VLOOKUP(G7,'HEM3 background'!B:D,3,FALSE)</f>
        <v>1.0900000000000001</v>
      </c>
      <c r="K7">
        <v>1.0900000000000001</v>
      </c>
      <c r="L7">
        <f t="shared" si="1"/>
        <v>1.090004228923535</v>
      </c>
      <c r="M7">
        <v>33.40316</v>
      </c>
      <c r="N7">
        <v>-112.0753</v>
      </c>
    </row>
    <row r="8" spans="1:14" x14ac:dyDescent="0.3">
      <c r="A8" t="s">
        <v>310</v>
      </c>
      <c r="B8" t="s">
        <v>211</v>
      </c>
      <c r="C8" t="s">
        <v>209</v>
      </c>
      <c r="D8" t="str">
        <f t="shared" si="0"/>
        <v>040134003_43804</v>
      </c>
      <c r="E8">
        <v>33.40316</v>
      </c>
      <c r="F8">
        <v>-112.07532999999999</v>
      </c>
      <c r="G8" t="s">
        <v>2185</v>
      </c>
      <c r="H8" t="s">
        <v>2182</v>
      </c>
      <c r="I8">
        <v>4.2595964000000001E-8</v>
      </c>
      <c r="J8">
        <f>VLOOKUP(G8,'HEM3 background'!B:D,3,FALSE)</f>
        <v>0.54700000000000004</v>
      </c>
      <c r="K8">
        <v>0.54700000000000004</v>
      </c>
      <c r="L8">
        <f t="shared" si="1"/>
        <v>0.54700004259596402</v>
      </c>
      <c r="M8">
        <v>33.40316</v>
      </c>
      <c r="N8">
        <v>-112.0753</v>
      </c>
    </row>
    <row r="9" spans="1:14" x14ac:dyDescent="0.3">
      <c r="A9" t="s">
        <v>310</v>
      </c>
      <c r="B9" t="s">
        <v>231</v>
      </c>
      <c r="C9" t="s">
        <v>229</v>
      </c>
      <c r="D9" t="str">
        <f t="shared" si="0"/>
        <v>040134003_43819</v>
      </c>
      <c r="E9">
        <v>33.40316</v>
      </c>
      <c r="F9">
        <v>-112.07532999999999</v>
      </c>
      <c r="G9" t="s">
        <v>2186</v>
      </c>
      <c r="H9" t="s">
        <v>2182</v>
      </c>
      <c r="I9">
        <v>0</v>
      </c>
      <c r="J9">
        <f>VLOOKUP(G9,'HEM3 background'!B:D,3,FALSE)</f>
        <v>2.9399999999999999E-2</v>
      </c>
      <c r="K9">
        <v>2.9399999999999999E-2</v>
      </c>
      <c r="L9">
        <f t="shared" si="1"/>
        <v>2.9399999999999999E-2</v>
      </c>
      <c r="M9">
        <v>33.40316</v>
      </c>
      <c r="N9">
        <v>-112.0753</v>
      </c>
    </row>
    <row r="10" spans="1:14" x14ac:dyDescent="0.3">
      <c r="A10" t="s">
        <v>310</v>
      </c>
      <c r="B10" t="s">
        <v>263</v>
      </c>
      <c r="C10" t="s">
        <v>261</v>
      </c>
      <c r="D10" t="str">
        <f t="shared" si="0"/>
        <v>040134003_45203</v>
      </c>
      <c r="E10">
        <v>33.40316</v>
      </c>
      <c r="F10">
        <v>-112.07532999999999</v>
      </c>
      <c r="G10" t="s">
        <v>2187</v>
      </c>
      <c r="H10" t="s">
        <v>2182</v>
      </c>
      <c r="I10">
        <v>0.310496562443487</v>
      </c>
      <c r="J10">
        <f>VLOOKUP(G10,'HEM3 background'!B:D,3,FALSE)</f>
        <v>1.6E-2</v>
      </c>
      <c r="K10">
        <v>1.6E-2</v>
      </c>
      <c r="L10">
        <f t="shared" si="1"/>
        <v>0.32649656244348702</v>
      </c>
      <c r="M10">
        <v>33.40316</v>
      </c>
      <c r="N10">
        <v>-112.0753</v>
      </c>
    </row>
    <row r="11" spans="1:14" x14ac:dyDescent="0.3">
      <c r="A11" t="s">
        <v>310</v>
      </c>
      <c r="B11" t="s">
        <v>267</v>
      </c>
      <c r="C11" t="s">
        <v>266</v>
      </c>
      <c r="D11" t="str">
        <f t="shared" si="0"/>
        <v>040134003_45220</v>
      </c>
      <c r="E11">
        <v>33.40316</v>
      </c>
      <c r="F11">
        <v>-112.07532999999999</v>
      </c>
      <c r="G11" t="s">
        <v>2188</v>
      </c>
      <c r="H11" t="s">
        <v>2182</v>
      </c>
      <c r="I11">
        <v>6.9069744926304993E-2</v>
      </c>
      <c r="J11">
        <f>VLOOKUP(G11,'HEM3 background'!B:D,3,FALSE)</f>
        <v>8.6615844487899997E-4</v>
      </c>
      <c r="K11">
        <v>8.6615844487899997E-4</v>
      </c>
      <c r="L11">
        <f t="shared" si="1"/>
        <v>6.9935903371183994E-2</v>
      </c>
      <c r="M11">
        <v>33.40316</v>
      </c>
      <c r="N11">
        <v>-112.0753</v>
      </c>
    </row>
    <row r="12" spans="1:14" x14ac:dyDescent="0.3">
      <c r="A12" t="s">
        <v>319</v>
      </c>
      <c r="B12" t="s">
        <v>162</v>
      </c>
      <c r="C12" t="s">
        <v>160</v>
      </c>
      <c r="D12" t="str">
        <f t="shared" si="0"/>
        <v>040139997_42153</v>
      </c>
      <c r="E12">
        <v>33.503731000000002</v>
      </c>
      <c r="F12">
        <v>-112.095809</v>
      </c>
      <c r="G12" t="s">
        <v>2189</v>
      </c>
      <c r="H12" t="s">
        <v>2190</v>
      </c>
      <c r="I12">
        <v>3.4131716371600001E-4</v>
      </c>
      <c r="J12">
        <f>VLOOKUP(G12,'HEM3 background'!B:D,3,FALSE)</f>
        <v>5.4614528500529997E-3</v>
      </c>
      <c r="K12">
        <v>5.4614528500529997E-3</v>
      </c>
      <c r="L12">
        <f t="shared" si="1"/>
        <v>5.8027700137689995E-3</v>
      </c>
      <c r="M12">
        <v>33.503830000000001</v>
      </c>
      <c r="N12">
        <v>-112.0958</v>
      </c>
    </row>
    <row r="13" spans="1:14" x14ac:dyDescent="0.3">
      <c r="A13" t="s">
        <v>319</v>
      </c>
      <c r="B13" t="s">
        <v>328</v>
      </c>
      <c r="C13" t="s">
        <v>326</v>
      </c>
      <c r="D13" t="str">
        <f t="shared" si="0"/>
        <v>040139997_43504</v>
      </c>
      <c r="E13">
        <v>33.503731000000002</v>
      </c>
      <c r="F13">
        <v>-112.095809</v>
      </c>
      <c r="G13" t="s">
        <v>2191</v>
      </c>
      <c r="H13" t="s">
        <v>2190</v>
      </c>
      <c r="I13">
        <v>4.0015484465947E-2</v>
      </c>
      <c r="J13">
        <f>VLOOKUP(G13,'HEM3 background'!B:D,3,FALSE)</f>
        <v>9.7854313931999999E-5</v>
      </c>
      <c r="K13">
        <v>9.7854313931999999E-5</v>
      </c>
      <c r="L13">
        <f t="shared" si="1"/>
        <v>4.0113338779879E-2</v>
      </c>
      <c r="M13">
        <v>33.503830000000001</v>
      </c>
      <c r="N13">
        <v>-112.0958</v>
      </c>
    </row>
    <row r="14" spans="1:14" x14ac:dyDescent="0.3">
      <c r="A14" t="s">
        <v>319</v>
      </c>
      <c r="B14" t="s">
        <v>198</v>
      </c>
      <c r="C14" t="s">
        <v>196</v>
      </c>
      <c r="D14" t="str">
        <f t="shared" si="0"/>
        <v>040139997_43560</v>
      </c>
      <c r="E14">
        <v>33.503731000000002</v>
      </c>
      <c r="F14">
        <v>-112.095809</v>
      </c>
      <c r="G14" t="s">
        <v>2181</v>
      </c>
      <c r="H14" t="s">
        <v>2190</v>
      </c>
      <c r="I14">
        <v>0.32422829475776099</v>
      </c>
      <c r="J14">
        <f>VLOOKUP(G14,'HEM3 background'!B:D,3,FALSE)</f>
        <v>4.5934062766329999E-3</v>
      </c>
      <c r="K14">
        <v>4.5934062766329999E-3</v>
      </c>
      <c r="L14">
        <f t="shared" si="1"/>
        <v>0.32882170103439401</v>
      </c>
      <c r="M14">
        <v>33.503830000000001</v>
      </c>
      <c r="N14">
        <v>-112.0958</v>
      </c>
    </row>
    <row r="15" spans="1:14" x14ac:dyDescent="0.3">
      <c r="A15" t="s">
        <v>319</v>
      </c>
      <c r="B15" t="s">
        <v>200</v>
      </c>
      <c r="C15" t="s">
        <v>199</v>
      </c>
      <c r="D15" t="str">
        <f t="shared" si="0"/>
        <v>040139997_43702</v>
      </c>
      <c r="E15">
        <v>33.503731000000002</v>
      </c>
      <c r="F15">
        <v>-112.095809</v>
      </c>
      <c r="G15" t="s">
        <v>2183</v>
      </c>
      <c r="H15" t="s">
        <v>2190</v>
      </c>
      <c r="I15">
        <v>2.7093404256999999E-5</v>
      </c>
      <c r="J15">
        <f>VLOOKUP(G15,'HEM3 background'!B:D,3,FALSE)</f>
        <v>0.17</v>
      </c>
      <c r="K15">
        <v>0.17</v>
      </c>
      <c r="L15">
        <f t="shared" si="1"/>
        <v>0.17002709340425701</v>
      </c>
      <c r="M15">
        <v>33.503830000000001</v>
      </c>
      <c r="N15">
        <v>-112.0958</v>
      </c>
    </row>
    <row r="16" spans="1:14" x14ac:dyDescent="0.3">
      <c r="A16" t="s">
        <v>319</v>
      </c>
      <c r="B16" t="s">
        <v>179</v>
      </c>
      <c r="C16" t="s">
        <v>177</v>
      </c>
      <c r="D16" t="str">
        <f t="shared" si="0"/>
        <v>040139997_43801</v>
      </c>
      <c r="E16">
        <v>33.503731000000002</v>
      </c>
      <c r="F16">
        <v>-112.095809</v>
      </c>
      <c r="G16" t="s">
        <v>2184</v>
      </c>
      <c r="H16" t="s">
        <v>2190</v>
      </c>
      <c r="I16">
        <v>2.8500883980000001E-6</v>
      </c>
      <c r="J16">
        <f>VLOOKUP(G16,'HEM3 background'!B:D,3,FALSE)</f>
        <v>1.0900000000000001</v>
      </c>
      <c r="K16">
        <v>1.0900000000000001</v>
      </c>
      <c r="L16">
        <f t="shared" si="1"/>
        <v>1.090002850088398</v>
      </c>
      <c r="M16">
        <v>33.503830000000001</v>
      </c>
      <c r="N16">
        <v>-112.0958</v>
      </c>
    </row>
    <row r="17" spans="1:14" x14ac:dyDescent="0.3">
      <c r="A17" t="s">
        <v>319</v>
      </c>
      <c r="B17" t="s">
        <v>211</v>
      </c>
      <c r="C17" t="s">
        <v>209</v>
      </c>
      <c r="D17" t="str">
        <f t="shared" si="0"/>
        <v>040139997_43804</v>
      </c>
      <c r="E17">
        <v>33.503731000000002</v>
      </c>
      <c r="F17">
        <v>-112.095809</v>
      </c>
      <c r="G17" t="s">
        <v>2185</v>
      </c>
      <c r="H17" t="s">
        <v>2190</v>
      </c>
      <c r="I17">
        <v>2.8707605000000001E-8</v>
      </c>
      <c r="J17">
        <f>VLOOKUP(G17,'HEM3 background'!B:D,3,FALSE)</f>
        <v>0.54700000000000004</v>
      </c>
      <c r="K17">
        <v>0.54700000000000004</v>
      </c>
      <c r="L17">
        <f t="shared" si="1"/>
        <v>0.547000028707605</v>
      </c>
      <c r="M17">
        <v>33.503830000000001</v>
      </c>
      <c r="N17">
        <v>-112.0958</v>
      </c>
    </row>
    <row r="18" spans="1:14" x14ac:dyDescent="0.3">
      <c r="A18" t="s">
        <v>319</v>
      </c>
      <c r="B18" t="s">
        <v>231</v>
      </c>
      <c r="C18" t="s">
        <v>229</v>
      </c>
      <c r="D18" t="str">
        <f t="shared" si="0"/>
        <v>040139997_43819</v>
      </c>
      <c r="E18">
        <v>33.503731000000002</v>
      </c>
      <c r="F18">
        <v>-112.095809</v>
      </c>
      <c r="G18" t="s">
        <v>2186</v>
      </c>
      <c r="H18" t="s">
        <v>2190</v>
      </c>
      <c r="I18">
        <v>0</v>
      </c>
      <c r="J18">
        <f>VLOOKUP(G18,'HEM3 background'!B:D,3,FALSE)</f>
        <v>2.9399999999999999E-2</v>
      </c>
      <c r="K18">
        <v>2.9399999999999999E-2</v>
      </c>
      <c r="L18">
        <f t="shared" si="1"/>
        <v>2.9399999999999999E-2</v>
      </c>
      <c r="M18">
        <v>33.503830000000001</v>
      </c>
      <c r="N18">
        <v>-112.0958</v>
      </c>
    </row>
    <row r="19" spans="1:14" x14ac:dyDescent="0.3">
      <c r="A19" t="s">
        <v>319</v>
      </c>
      <c r="B19" t="s">
        <v>263</v>
      </c>
      <c r="C19" t="s">
        <v>261</v>
      </c>
      <c r="D19" t="str">
        <f t="shared" si="0"/>
        <v>040139997_45203</v>
      </c>
      <c r="E19">
        <v>33.503731000000002</v>
      </c>
      <c r="F19">
        <v>-112.095809</v>
      </c>
      <c r="G19" t="s">
        <v>2187</v>
      </c>
      <c r="H19" t="s">
        <v>2190</v>
      </c>
      <c r="I19">
        <v>0.467510745019658</v>
      </c>
      <c r="J19">
        <f>VLOOKUP(G19,'HEM3 background'!B:D,3,FALSE)</f>
        <v>1.6E-2</v>
      </c>
      <c r="K19">
        <v>1.6E-2</v>
      </c>
      <c r="L19">
        <f t="shared" si="1"/>
        <v>0.48351074501965802</v>
      </c>
      <c r="M19">
        <v>33.503830000000001</v>
      </c>
      <c r="N19">
        <v>-112.0958</v>
      </c>
    </row>
    <row r="20" spans="1:14" x14ac:dyDescent="0.3">
      <c r="A20" t="s">
        <v>319</v>
      </c>
      <c r="B20" t="s">
        <v>267</v>
      </c>
      <c r="C20" t="s">
        <v>266</v>
      </c>
      <c r="D20" t="str">
        <f t="shared" si="0"/>
        <v>040139997_45220</v>
      </c>
      <c r="E20">
        <v>33.503731000000002</v>
      </c>
      <c r="F20">
        <v>-112.095809</v>
      </c>
      <c r="G20" t="s">
        <v>2188</v>
      </c>
      <c r="H20" t="s">
        <v>2190</v>
      </c>
      <c r="I20">
        <v>3.4521035036912E-2</v>
      </c>
      <c r="J20">
        <f>VLOOKUP(G20,'HEM3 background'!B:D,3,FALSE)</f>
        <v>8.6615844487899997E-4</v>
      </c>
      <c r="K20">
        <v>8.6615844487899997E-4</v>
      </c>
      <c r="L20">
        <f t="shared" si="1"/>
        <v>3.5387193481791E-2</v>
      </c>
      <c r="M20">
        <v>33.503830000000001</v>
      </c>
      <c r="N20">
        <v>-112.0958</v>
      </c>
    </row>
    <row r="21" spans="1:14" x14ac:dyDescent="0.3">
      <c r="A21" t="s">
        <v>319</v>
      </c>
      <c r="B21" t="s">
        <v>61</v>
      </c>
      <c r="C21" t="s">
        <v>329</v>
      </c>
      <c r="D21" t="str">
        <f t="shared" si="0"/>
        <v>040139997_85102</v>
      </c>
      <c r="E21">
        <v>33.503731000000002</v>
      </c>
      <c r="F21">
        <v>-112.095809</v>
      </c>
      <c r="G21" t="s">
        <v>2192</v>
      </c>
      <c r="H21" t="s">
        <v>2190</v>
      </c>
      <c r="I21">
        <v>0</v>
      </c>
      <c r="J21">
        <f>VLOOKUP(G21,'HEM3 background'!B:D,3,FALSE)</f>
        <v>6.5674036195999995E-5</v>
      </c>
      <c r="K21">
        <v>6.5674036195999995E-5</v>
      </c>
      <c r="L21">
        <f t="shared" si="1"/>
        <v>6.5674036195999995E-5</v>
      </c>
      <c r="M21">
        <v>33.503830000000001</v>
      </c>
      <c r="N21">
        <v>-112.0958</v>
      </c>
    </row>
    <row r="22" spans="1:14" x14ac:dyDescent="0.3">
      <c r="A22" t="s">
        <v>319</v>
      </c>
      <c r="B22" t="s">
        <v>74</v>
      </c>
      <c r="C22" t="s">
        <v>340</v>
      </c>
      <c r="D22" t="str">
        <f t="shared" si="0"/>
        <v>040139997_85113</v>
      </c>
      <c r="E22">
        <v>33.503731000000002</v>
      </c>
      <c r="F22">
        <v>-112.095809</v>
      </c>
      <c r="G22" t="s">
        <v>2193</v>
      </c>
      <c r="H22" t="s">
        <v>2190</v>
      </c>
      <c r="I22">
        <v>1.4495275800000001E-7</v>
      </c>
      <c r="J22">
        <f>VLOOKUP(G22,'HEM3 background'!B:D,3,FALSE)</f>
        <v>4.1E-5</v>
      </c>
      <c r="K22">
        <v>4.1E-5</v>
      </c>
      <c r="L22">
        <f t="shared" si="1"/>
        <v>4.1144952758000002E-5</v>
      </c>
      <c r="M22">
        <v>33.503830000000001</v>
      </c>
      <c r="N22">
        <v>-112.0958</v>
      </c>
    </row>
    <row r="23" spans="1:14" x14ac:dyDescent="0.3">
      <c r="A23" t="s">
        <v>319</v>
      </c>
      <c r="B23" t="s">
        <v>92</v>
      </c>
      <c r="C23" t="s">
        <v>348</v>
      </c>
      <c r="D23" t="str">
        <f t="shared" si="0"/>
        <v>040139997_85154</v>
      </c>
      <c r="E23">
        <v>33.503731000000002</v>
      </c>
      <c r="F23">
        <v>-112.095809</v>
      </c>
      <c r="G23" t="s">
        <v>2179</v>
      </c>
      <c r="H23" t="s">
        <v>2190</v>
      </c>
      <c r="I23">
        <v>4.448355475E-6</v>
      </c>
      <c r="J23">
        <f>VLOOKUP(G23,'HEM3 background'!B:D,3,FALSE)</f>
        <v>2.0000000000000001E-4</v>
      </c>
      <c r="K23">
        <v>2.0000000000000001E-4</v>
      </c>
      <c r="L23">
        <f t="shared" si="1"/>
        <v>2.04448355475E-4</v>
      </c>
      <c r="M23">
        <v>33.503830000000001</v>
      </c>
      <c r="N23">
        <v>-112.0958</v>
      </c>
    </row>
    <row r="24" spans="1:14" x14ac:dyDescent="0.3">
      <c r="A24" t="s">
        <v>367</v>
      </c>
      <c r="B24" t="s">
        <v>92</v>
      </c>
      <c r="C24" t="s">
        <v>90</v>
      </c>
      <c r="D24" t="str">
        <f t="shared" si="0"/>
        <v>040218001_88154</v>
      </c>
      <c r="E24">
        <v>33.293464659999998</v>
      </c>
      <c r="F24">
        <v>-111.2855911</v>
      </c>
      <c r="G24" t="s">
        <v>2179</v>
      </c>
      <c r="H24" t="s">
        <v>2194</v>
      </c>
      <c r="I24">
        <v>2.3227929741999999E-5</v>
      </c>
      <c r="J24">
        <f>VLOOKUP(G24,'HEM3 background'!B:D,3,FALSE)</f>
        <v>2.0000000000000001E-4</v>
      </c>
      <c r="K24">
        <v>2.0000000000000001E-4</v>
      </c>
      <c r="L24">
        <f t="shared" si="1"/>
        <v>2.2322792974200002E-4</v>
      </c>
      <c r="M24">
        <v>33.293460000000003</v>
      </c>
      <c r="N24">
        <v>-111.2856</v>
      </c>
    </row>
    <row r="25" spans="1:14" x14ac:dyDescent="0.3">
      <c r="A25" t="s">
        <v>376</v>
      </c>
      <c r="B25" t="s">
        <v>92</v>
      </c>
      <c r="C25" t="s">
        <v>90</v>
      </c>
      <c r="D25" t="str">
        <f t="shared" si="0"/>
        <v>051019000_88154</v>
      </c>
      <c r="E25">
        <v>35.825893399999998</v>
      </c>
      <c r="F25">
        <v>-93.203186040000006</v>
      </c>
      <c r="G25" t="s">
        <v>2179</v>
      </c>
      <c r="H25" t="s">
        <v>2195</v>
      </c>
      <c r="I25">
        <v>1.290267E-9</v>
      </c>
      <c r="J25">
        <f>VLOOKUP(G25,'HEM3 background'!B:D,3,FALSE)</f>
        <v>2.0000000000000001E-4</v>
      </c>
      <c r="K25">
        <v>2.0000000000000001E-4</v>
      </c>
      <c r="L25">
        <f t="shared" si="1"/>
        <v>2.0000129026700002E-4</v>
      </c>
      <c r="M25">
        <v>35.825890000000001</v>
      </c>
      <c r="N25">
        <v>-93.203190000000006</v>
      </c>
    </row>
    <row r="26" spans="1:14" x14ac:dyDescent="0.3">
      <c r="A26" t="s">
        <v>379</v>
      </c>
      <c r="B26" t="s">
        <v>92</v>
      </c>
      <c r="C26" t="s">
        <v>90</v>
      </c>
      <c r="D26" t="str">
        <f t="shared" si="0"/>
        <v>051130003_88154</v>
      </c>
      <c r="E26">
        <v>34.454406740000003</v>
      </c>
      <c r="F26">
        <v>-94.143318179999994</v>
      </c>
      <c r="G26" t="s">
        <v>2179</v>
      </c>
      <c r="H26" t="s">
        <v>2196</v>
      </c>
      <c r="I26">
        <v>7.2457020000000001E-9</v>
      </c>
      <c r="J26">
        <f>VLOOKUP(G26,'HEM3 background'!B:D,3,FALSE)</f>
        <v>2.0000000000000001E-4</v>
      </c>
      <c r="K26">
        <v>2.0000000000000001E-4</v>
      </c>
      <c r="L26">
        <f t="shared" si="1"/>
        <v>2.0000724570200002E-4</v>
      </c>
      <c r="M26">
        <v>34.454410000000003</v>
      </c>
      <c r="N26">
        <v>-94.143320000000003</v>
      </c>
    </row>
    <row r="27" spans="1:14" x14ac:dyDescent="0.3">
      <c r="A27" t="s">
        <v>386</v>
      </c>
      <c r="B27" t="s">
        <v>172</v>
      </c>
      <c r="C27" t="s">
        <v>171</v>
      </c>
      <c r="D27" t="str">
        <f t="shared" si="0"/>
        <v>060010007_43231</v>
      </c>
      <c r="E27">
        <v>37.687526699999999</v>
      </c>
      <c r="F27">
        <v>-121.78421779999999</v>
      </c>
      <c r="G27" t="s">
        <v>2197</v>
      </c>
      <c r="H27" t="s">
        <v>2198</v>
      </c>
      <c r="I27">
        <v>1.2075157635524381</v>
      </c>
      <c r="J27">
        <f>VLOOKUP(G27,'HEM3 background'!B:D,3,FALSE)</f>
        <v>0.11377067930014501</v>
      </c>
      <c r="K27">
        <v>0.11377067930014501</v>
      </c>
      <c r="L27">
        <f t="shared" si="1"/>
        <v>1.321286442852583</v>
      </c>
      <c r="M27">
        <v>37.687530000000002</v>
      </c>
      <c r="N27">
        <v>-121.7842</v>
      </c>
    </row>
    <row r="28" spans="1:14" x14ac:dyDescent="0.3">
      <c r="A28" t="s">
        <v>386</v>
      </c>
      <c r="B28" t="s">
        <v>211</v>
      </c>
      <c r="C28" t="s">
        <v>209</v>
      </c>
      <c r="D28" t="str">
        <f t="shared" si="0"/>
        <v>060010007_43804</v>
      </c>
      <c r="E28">
        <v>37.687526699999999</v>
      </c>
      <c r="F28">
        <v>-121.78421779999999</v>
      </c>
      <c r="G28" t="s">
        <v>2185</v>
      </c>
      <c r="H28" t="s">
        <v>2198</v>
      </c>
      <c r="I28">
        <v>2.8043211133999999E-5</v>
      </c>
      <c r="J28">
        <f>VLOOKUP(G28,'HEM3 background'!B:D,3,FALSE)</f>
        <v>0.54700000000000004</v>
      </c>
      <c r="K28">
        <v>0.54700000000000004</v>
      </c>
      <c r="L28">
        <f t="shared" si="1"/>
        <v>0.54702804321113407</v>
      </c>
      <c r="M28">
        <v>37.687530000000002</v>
      </c>
      <c r="N28">
        <v>-121.7842</v>
      </c>
    </row>
    <row r="29" spans="1:14" x14ac:dyDescent="0.3">
      <c r="A29" t="s">
        <v>386</v>
      </c>
      <c r="B29" t="s">
        <v>263</v>
      </c>
      <c r="C29" t="s">
        <v>261</v>
      </c>
      <c r="D29" t="str">
        <f t="shared" si="0"/>
        <v>060010007_45203</v>
      </c>
      <c r="E29">
        <v>37.687526699999999</v>
      </c>
      <c r="F29">
        <v>-121.78421779999999</v>
      </c>
      <c r="G29" t="s">
        <v>2187</v>
      </c>
      <c r="H29" t="s">
        <v>2198</v>
      </c>
      <c r="I29">
        <v>0.23674831538614999</v>
      </c>
      <c r="J29">
        <f>VLOOKUP(G29,'HEM3 background'!B:D,3,FALSE)</f>
        <v>1.6E-2</v>
      </c>
      <c r="K29">
        <v>1.6E-2</v>
      </c>
      <c r="L29">
        <f t="shared" si="1"/>
        <v>0.25274831538615</v>
      </c>
      <c r="M29">
        <v>37.687530000000002</v>
      </c>
      <c r="N29">
        <v>-121.7842</v>
      </c>
    </row>
    <row r="30" spans="1:14" x14ac:dyDescent="0.3">
      <c r="A30" t="s">
        <v>390</v>
      </c>
      <c r="B30" t="s">
        <v>211</v>
      </c>
      <c r="C30" t="s">
        <v>209</v>
      </c>
      <c r="D30" t="str">
        <f t="shared" si="0"/>
        <v>060010009_43804</v>
      </c>
      <c r="E30">
        <v>37.743064879999999</v>
      </c>
      <c r="F30">
        <v>-122.1699371</v>
      </c>
      <c r="G30" t="s">
        <v>2185</v>
      </c>
      <c r="H30" t="s">
        <v>2199</v>
      </c>
      <c r="I30">
        <v>3.4699236139999997E-5</v>
      </c>
      <c r="J30">
        <f>VLOOKUP(G30,'HEM3 background'!B:D,3,FALSE)</f>
        <v>0.54700000000000004</v>
      </c>
      <c r="K30">
        <v>0.54700000000000004</v>
      </c>
      <c r="L30">
        <f t="shared" si="1"/>
        <v>0.54703469923614001</v>
      </c>
      <c r="M30">
        <v>37.74306</v>
      </c>
      <c r="N30">
        <v>-122.1699</v>
      </c>
    </row>
    <row r="31" spans="1:14" x14ac:dyDescent="0.3">
      <c r="A31" t="s">
        <v>390</v>
      </c>
      <c r="B31" t="s">
        <v>223</v>
      </c>
      <c r="C31" t="s">
        <v>221</v>
      </c>
      <c r="D31" t="str">
        <f t="shared" si="0"/>
        <v>060010009_43814</v>
      </c>
      <c r="E31">
        <v>37.743064879999999</v>
      </c>
      <c r="F31">
        <v>-122.1699371</v>
      </c>
      <c r="G31" t="s">
        <v>2200</v>
      </c>
      <c r="H31" t="s">
        <v>2199</v>
      </c>
      <c r="I31">
        <v>0.85542391348579605</v>
      </c>
      <c r="J31">
        <f>VLOOKUP(G31,'HEM3 background'!B:D,3,FALSE)</f>
        <v>0.06</v>
      </c>
      <c r="K31">
        <v>0.06</v>
      </c>
      <c r="L31">
        <f t="shared" si="1"/>
        <v>0.91542391348579599</v>
      </c>
      <c r="M31">
        <v>37.74306</v>
      </c>
      <c r="N31">
        <v>-122.1699</v>
      </c>
    </row>
    <row r="32" spans="1:14" x14ac:dyDescent="0.3">
      <c r="A32" t="s">
        <v>390</v>
      </c>
      <c r="B32" t="s">
        <v>263</v>
      </c>
      <c r="C32" t="s">
        <v>261</v>
      </c>
      <c r="D32" t="str">
        <f t="shared" si="0"/>
        <v>060010009_45203</v>
      </c>
      <c r="E32">
        <v>37.743064879999999</v>
      </c>
      <c r="F32">
        <v>-122.1699371</v>
      </c>
      <c r="G32" t="s">
        <v>2187</v>
      </c>
      <c r="H32" t="s">
        <v>2199</v>
      </c>
      <c r="I32">
        <v>0.35476225269142603</v>
      </c>
      <c r="J32">
        <f>VLOOKUP(G32,'HEM3 background'!B:D,3,FALSE)</f>
        <v>1.6E-2</v>
      </c>
      <c r="K32">
        <v>1.6E-2</v>
      </c>
      <c r="L32">
        <f t="shared" si="1"/>
        <v>0.37076225269142604</v>
      </c>
      <c r="M32">
        <v>37.74306</v>
      </c>
      <c r="N32">
        <v>-122.1699</v>
      </c>
    </row>
    <row r="33" spans="1:14" x14ac:dyDescent="0.3">
      <c r="A33" t="s">
        <v>393</v>
      </c>
      <c r="B33" t="s">
        <v>211</v>
      </c>
      <c r="C33" t="s">
        <v>209</v>
      </c>
      <c r="D33" t="str">
        <f t="shared" si="0"/>
        <v>060010011_43804</v>
      </c>
      <c r="E33">
        <v>37.814781189999998</v>
      </c>
      <c r="F33">
        <v>-122.28234860000001</v>
      </c>
      <c r="G33" t="s">
        <v>2185</v>
      </c>
      <c r="H33" t="s">
        <v>2201</v>
      </c>
      <c r="I33">
        <v>6.1951173418000002E-5</v>
      </c>
      <c r="J33">
        <f>VLOOKUP(G33,'HEM3 background'!B:D,3,FALSE)</f>
        <v>0.54700000000000004</v>
      </c>
      <c r="K33">
        <v>0.54700000000000004</v>
      </c>
      <c r="L33">
        <f t="shared" si="1"/>
        <v>0.54706195117341805</v>
      </c>
      <c r="M33">
        <v>37.814779999999999</v>
      </c>
      <c r="N33">
        <v>-122.28230000000001</v>
      </c>
    </row>
    <row r="34" spans="1:14" x14ac:dyDescent="0.3">
      <c r="A34" t="s">
        <v>393</v>
      </c>
      <c r="B34" t="s">
        <v>263</v>
      </c>
      <c r="C34" t="s">
        <v>261</v>
      </c>
      <c r="D34" t="str">
        <f t="shared" si="0"/>
        <v>060010011_45203</v>
      </c>
      <c r="E34">
        <v>37.814781189999998</v>
      </c>
      <c r="F34">
        <v>-122.28234860000001</v>
      </c>
      <c r="G34" t="s">
        <v>2187</v>
      </c>
      <c r="H34" t="s">
        <v>2201</v>
      </c>
      <c r="I34">
        <v>0.31080795031915998</v>
      </c>
      <c r="J34">
        <f>VLOOKUP(G34,'HEM3 background'!B:D,3,FALSE)</f>
        <v>1.6E-2</v>
      </c>
      <c r="K34">
        <v>1.6E-2</v>
      </c>
      <c r="L34">
        <f t="shared" si="1"/>
        <v>0.32680795031915999</v>
      </c>
      <c r="M34">
        <v>37.814779999999999</v>
      </c>
      <c r="N34">
        <v>-122.28230000000001</v>
      </c>
    </row>
    <row r="35" spans="1:14" x14ac:dyDescent="0.3">
      <c r="A35" t="s">
        <v>413</v>
      </c>
      <c r="B35" t="s">
        <v>172</v>
      </c>
      <c r="C35" t="s">
        <v>171</v>
      </c>
      <c r="D35" t="str">
        <f t="shared" si="0"/>
        <v>060012005_43231</v>
      </c>
      <c r="E35">
        <v>37.689613340000001</v>
      </c>
      <c r="F35">
        <v>-121.6319122</v>
      </c>
      <c r="G35" t="s">
        <v>2197</v>
      </c>
      <c r="H35" t="s">
        <v>2202</v>
      </c>
      <c r="I35">
        <v>0.45570521439687001</v>
      </c>
      <c r="J35">
        <f>VLOOKUP(G35,'HEM3 background'!B:D,3,FALSE)</f>
        <v>0.11377067930014501</v>
      </c>
      <c r="K35">
        <v>0.11377067930014501</v>
      </c>
      <c r="L35">
        <f t="shared" si="1"/>
        <v>0.56947589369701501</v>
      </c>
      <c r="M35">
        <v>37.689610000000002</v>
      </c>
      <c r="N35">
        <v>-121.6319</v>
      </c>
    </row>
    <row r="36" spans="1:14" x14ac:dyDescent="0.3">
      <c r="A36" t="s">
        <v>416</v>
      </c>
      <c r="B36" t="s">
        <v>211</v>
      </c>
      <c r="C36" t="s">
        <v>209</v>
      </c>
      <c r="D36" t="str">
        <f t="shared" si="0"/>
        <v>060070002_43804</v>
      </c>
      <c r="E36">
        <v>39.757370000000002</v>
      </c>
      <c r="F36">
        <v>-121.8432846</v>
      </c>
      <c r="G36" t="s">
        <v>2185</v>
      </c>
      <c r="H36" t="s">
        <v>2203</v>
      </c>
      <c r="I36">
        <v>3.5103933E-7</v>
      </c>
      <c r="J36">
        <f>VLOOKUP(G36,'HEM3 background'!B:D,3,FALSE)</f>
        <v>0.54700000000000004</v>
      </c>
      <c r="K36">
        <v>0.54700000000000004</v>
      </c>
      <c r="L36">
        <f t="shared" si="1"/>
        <v>0.54700035103933009</v>
      </c>
      <c r="M36">
        <v>39.757370000000002</v>
      </c>
      <c r="N36">
        <v>-121.8433</v>
      </c>
    </row>
    <row r="37" spans="1:14" x14ac:dyDescent="0.3">
      <c r="A37" t="s">
        <v>420</v>
      </c>
      <c r="B37" t="s">
        <v>211</v>
      </c>
      <c r="C37" t="s">
        <v>209</v>
      </c>
      <c r="D37" t="str">
        <f t="shared" si="0"/>
        <v>060130002_43804</v>
      </c>
      <c r="E37">
        <v>37.936012269999999</v>
      </c>
      <c r="F37">
        <v>-122.0261536</v>
      </c>
      <c r="G37" t="s">
        <v>2185</v>
      </c>
      <c r="H37" t="s">
        <v>2204</v>
      </c>
      <c r="I37">
        <v>1.7712168323499999E-4</v>
      </c>
      <c r="J37">
        <f>VLOOKUP(G37,'HEM3 background'!B:D,3,FALSE)</f>
        <v>0.54700000000000004</v>
      </c>
      <c r="K37">
        <v>0.54700000000000004</v>
      </c>
      <c r="L37">
        <f t="shared" si="1"/>
        <v>0.54717712168323507</v>
      </c>
      <c r="M37">
        <v>37.936010000000003</v>
      </c>
      <c r="N37">
        <v>-122.0262</v>
      </c>
    </row>
    <row r="38" spans="1:14" x14ac:dyDescent="0.3">
      <c r="A38" t="s">
        <v>425</v>
      </c>
      <c r="B38" t="s">
        <v>211</v>
      </c>
      <c r="C38" t="s">
        <v>209</v>
      </c>
      <c r="D38" t="str">
        <f t="shared" si="0"/>
        <v>060130006_43804</v>
      </c>
      <c r="E38">
        <v>37.948173519999997</v>
      </c>
      <c r="F38">
        <v>-122.3648529</v>
      </c>
      <c r="G38" t="s">
        <v>2185</v>
      </c>
      <c r="H38" t="s">
        <v>2205</v>
      </c>
      <c r="I38">
        <v>1.04000078987E-4</v>
      </c>
      <c r="J38">
        <f>VLOOKUP(G38,'HEM3 background'!B:D,3,FALSE)</f>
        <v>0.54700000000000004</v>
      </c>
      <c r="K38">
        <v>0.54700000000000004</v>
      </c>
      <c r="L38">
        <f t="shared" si="1"/>
        <v>0.54710400007898707</v>
      </c>
      <c r="M38">
        <v>37.948169999999998</v>
      </c>
      <c r="N38">
        <v>-122.36490000000001</v>
      </c>
    </row>
    <row r="39" spans="1:14" x14ac:dyDescent="0.3">
      <c r="A39" t="s">
        <v>425</v>
      </c>
      <c r="B39" t="s">
        <v>263</v>
      </c>
      <c r="C39" t="s">
        <v>261</v>
      </c>
      <c r="D39" t="str">
        <f t="shared" si="0"/>
        <v>060130006_45203</v>
      </c>
      <c r="E39">
        <v>37.948173519999997</v>
      </c>
      <c r="F39">
        <v>-122.3648529</v>
      </c>
      <c r="G39" t="s">
        <v>2187</v>
      </c>
      <c r="H39" t="s">
        <v>2205</v>
      </c>
      <c r="I39">
        <v>0.184289676877464</v>
      </c>
      <c r="J39">
        <f>VLOOKUP(G39,'HEM3 background'!B:D,3,FALSE)</f>
        <v>1.6E-2</v>
      </c>
      <c r="K39">
        <v>1.6E-2</v>
      </c>
      <c r="L39">
        <f t="shared" si="1"/>
        <v>0.20028967687746402</v>
      </c>
      <c r="M39">
        <v>37.948169999999998</v>
      </c>
      <c r="N39">
        <v>-122.36490000000001</v>
      </c>
    </row>
    <row r="40" spans="1:14" x14ac:dyDescent="0.3">
      <c r="A40" t="s">
        <v>428</v>
      </c>
      <c r="B40" t="s">
        <v>211</v>
      </c>
      <c r="C40" t="s">
        <v>209</v>
      </c>
      <c r="D40" t="str">
        <f t="shared" si="0"/>
        <v>060131001_43804</v>
      </c>
      <c r="E40">
        <v>38.054920199999998</v>
      </c>
      <c r="F40">
        <v>-122.2332306</v>
      </c>
      <c r="G40" t="s">
        <v>2185</v>
      </c>
      <c r="H40" t="s">
        <v>2206</v>
      </c>
      <c r="I40">
        <v>2.0587307398500001E-4</v>
      </c>
      <c r="J40">
        <f>VLOOKUP(G40,'HEM3 background'!B:D,3,FALSE)</f>
        <v>0.54700000000000004</v>
      </c>
      <c r="K40">
        <v>0.54700000000000004</v>
      </c>
      <c r="L40">
        <f t="shared" si="1"/>
        <v>0.54720587307398505</v>
      </c>
      <c r="M40">
        <v>38.054920000000003</v>
      </c>
      <c r="N40">
        <v>-122.2332</v>
      </c>
    </row>
    <row r="41" spans="1:14" x14ac:dyDescent="0.3">
      <c r="A41" t="s">
        <v>431</v>
      </c>
      <c r="B41" t="s">
        <v>211</v>
      </c>
      <c r="C41" t="s">
        <v>209</v>
      </c>
      <c r="D41" t="str">
        <f t="shared" si="0"/>
        <v>060131002_43804</v>
      </c>
      <c r="E41">
        <v>38.006309510000001</v>
      </c>
      <c r="F41">
        <v>-121.6419144</v>
      </c>
      <c r="G41" t="s">
        <v>2185</v>
      </c>
      <c r="H41" t="s">
        <v>2207</v>
      </c>
      <c r="I41">
        <v>8.2281140191700001E-4</v>
      </c>
      <c r="J41">
        <f>VLOOKUP(G41,'HEM3 background'!B:D,3,FALSE)</f>
        <v>0.54700000000000004</v>
      </c>
      <c r="K41">
        <v>0.54700000000000004</v>
      </c>
      <c r="L41">
        <f t="shared" si="1"/>
        <v>0.54782281140191702</v>
      </c>
      <c r="M41">
        <v>38.006309999999999</v>
      </c>
      <c r="N41">
        <v>-121.64190000000001</v>
      </c>
    </row>
    <row r="42" spans="1:14" x14ac:dyDescent="0.3">
      <c r="A42" t="s">
        <v>435</v>
      </c>
      <c r="B42" t="s">
        <v>211</v>
      </c>
      <c r="C42" t="s">
        <v>209</v>
      </c>
      <c r="D42" t="str">
        <f t="shared" si="0"/>
        <v>060131004_43804</v>
      </c>
      <c r="E42">
        <v>37.960399629999998</v>
      </c>
      <c r="F42">
        <v>-122.35681150000001</v>
      </c>
      <c r="G42" t="s">
        <v>2185</v>
      </c>
      <c r="H42" t="s">
        <v>2208</v>
      </c>
      <c r="I42">
        <v>1.1287142364900001E-4</v>
      </c>
      <c r="J42">
        <f>VLOOKUP(G42,'HEM3 background'!B:D,3,FALSE)</f>
        <v>0.54700000000000004</v>
      </c>
      <c r="K42">
        <v>0.54700000000000004</v>
      </c>
      <c r="L42">
        <f t="shared" si="1"/>
        <v>0.54711287142364906</v>
      </c>
      <c r="M42">
        <v>37.9604</v>
      </c>
      <c r="N42">
        <v>-122.35680000000001</v>
      </c>
    </row>
    <row r="43" spans="1:14" x14ac:dyDescent="0.3">
      <c r="A43" t="s">
        <v>435</v>
      </c>
      <c r="B43" t="s">
        <v>263</v>
      </c>
      <c r="C43" t="s">
        <v>261</v>
      </c>
      <c r="D43" t="str">
        <f t="shared" si="0"/>
        <v>060131004_45203</v>
      </c>
      <c r="E43">
        <v>37.960399629999998</v>
      </c>
      <c r="F43">
        <v>-122.35681150000001</v>
      </c>
      <c r="G43" t="s">
        <v>2187</v>
      </c>
      <c r="H43" t="s">
        <v>2208</v>
      </c>
      <c r="I43">
        <v>0.236288543573484</v>
      </c>
      <c r="J43">
        <f>VLOOKUP(G43,'HEM3 background'!B:D,3,FALSE)</f>
        <v>1.6E-2</v>
      </c>
      <c r="K43">
        <v>1.6E-2</v>
      </c>
      <c r="L43">
        <f t="shared" si="1"/>
        <v>0.25228854357348401</v>
      </c>
      <c r="M43">
        <v>37.9604</v>
      </c>
      <c r="N43">
        <v>-122.35680000000001</v>
      </c>
    </row>
    <row r="44" spans="1:14" x14ac:dyDescent="0.3">
      <c r="A44" t="s">
        <v>437</v>
      </c>
      <c r="B44" t="s">
        <v>211</v>
      </c>
      <c r="C44" t="s">
        <v>209</v>
      </c>
      <c r="D44" t="str">
        <f t="shared" si="0"/>
        <v>060132001_43804</v>
      </c>
      <c r="E44">
        <v>38.012817380000001</v>
      </c>
      <c r="F44">
        <v>-122.13446810000001</v>
      </c>
      <c r="G44" t="s">
        <v>2185</v>
      </c>
      <c r="H44" t="s">
        <v>2209</v>
      </c>
      <c r="I44">
        <v>2.43760525096E-4</v>
      </c>
      <c r="J44">
        <f>VLOOKUP(G44,'HEM3 background'!B:D,3,FALSE)</f>
        <v>0.54700000000000004</v>
      </c>
      <c r="K44">
        <v>0.54700000000000004</v>
      </c>
      <c r="L44">
        <f t="shared" si="1"/>
        <v>0.54724376052509605</v>
      </c>
      <c r="M44">
        <v>38.012819999999998</v>
      </c>
      <c r="N44">
        <v>-122.1345</v>
      </c>
    </row>
    <row r="45" spans="1:14" x14ac:dyDescent="0.3">
      <c r="A45" t="s">
        <v>440</v>
      </c>
      <c r="B45" t="s">
        <v>211</v>
      </c>
      <c r="C45" t="s">
        <v>209</v>
      </c>
      <c r="D45" t="str">
        <f t="shared" si="0"/>
        <v>060190008_43804</v>
      </c>
      <c r="E45">
        <v>36.781333920000002</v>
      </c>
      <c r="F45">
        <v>-119.7731934</v>
      </c>
      <c r="G45" t="s">
        <v>2185</v>
      </c>
      <c r="H45" t="s">
        <v>2210</v>
      </c>
      <c r="I45">
        <v>1.8199077499999998E-5</v>
      </c>
      <c r="J45">
        <f>VLOOKUP(G45,'HEM3 background'!B:D,3,FALSE)</f>
        <v>0.54700000000000004</v>
      </c>
      <c r="K45">
        <v>0.54700000000000004</v>
      </c>
      <c r="L45">
        <f t="shared" si="1"/>
        <v>0.54701819907750004</v>
      </c>
      <c r="M45">
        <v>36.781329999999997</v>
      </c>
      <c r="N45">
        <v>-119.7732</v>
      </c>
    </row>
    <row r="46" spans="1:14" x14ac:dyDescent="0.3">
      <c r="A46" t="s">
        <v>448</v>
      </c>
      <c r="B46" t="s">
        <v>92</v>
      </c>
      <c r="C46" t="s">
        <v>90</v>
      </c>
      <c r="D46" t="str">
        <f t="shared" si="0"/>
        <v>060199001_88154</v>
      </c>
      <c r="E46">
        <v>36.781799319999998</v>
      </c>
      <c r="F46">
        <v>-119.773201</v>
      </c>
      <c r="G46" t="s">
        <v>2179</v>
      </c>
      <c r="H46" t="s">
        <v>2210</v>
      </c>
      <c r="I46">
        <v>1.8590217598500001E-4</v>
      </c>
      <c r="J46">
        <f>VLOOKUP(G46,'HEM3 background'!B:D,3,FALSE)</f>
        <v>2.0000000000000001E-4</v>
      </c>
      <c r="K46">
        <v>2.0000000000000001E-4</v>
      </c>
      <c r="L46">
        <f t="shared" si="1"/>
        <v>3.8590217598500004E-4</v>
      </c>
      <c r="M46">
        <v>36.781329999999997</v>
      </c>
      <c r="N46">
        <v>-119.7732</v>
      </c>
    </row>
    <row r="47" spans="1:14" x14ac:dyDescent="0.3">
      <c r="A47" t="s">
        <v>451</v>
      </c>
      <c r="B47" t="s">
        <v>211</v>
      </c>
      <c r="C47" t="s">
        <v>209</v>
      </c>
      <c r="D47" t="str">
        <f t="shared" si="0"/>
        <v>060250005_43804</v>
      </c>
      <c r="E47">
        <v>32.676185609999997</v>
      </c>
      <c r="F47">
        <v>-115.4841461</v>
      </c>
      <c r="G47" t="s">
        <v>2185</v>
      </c>
      <c r="H47" t="s">
        <v>2211</v>
      </c>
      <c r="I47">
        <v>4.0862309999999998E-8</v>
      </c>
      <c r="J47">
        <f>VLOOKUP(G47,'HEM3 background'!B:D,3,FALSE)</f>
        <v>0.54700000000000004</v>
      </c>
      <c r="K47">
        <v>0.54700000000000004</v>
      </c>
      <c r="L47">
        <f t="shared" si="1"/>
        <v>0.54700004086231002</v>
      </c>
      <c r="M47">
        <v>32.676189999999998</v>
      </c>
      <c r="N47">
        <v>-115.4841</v>
      </c>
    </row>
    <row r="48" spans="1:14" x14ac:dyDescent="0.3">
      <c r="A48" t="s">
        <v>451</v>
      </c>
      <c r="B48" t="s">
        <v>223</v>
      </c>
      <c r="C48" t="s">
        <v>221</v>
      </c>
      <c r="D48" t="str">
        <f t="shared" si="0"/>
        <v>060250005_43814</v>
      </c>
      <c r="E48">
        <v>32.676185609999997</v>
      </c>
      <c r="F48">
        <v>-115.4841461</v>
      </c>
      <c r="G48" t="s">
        <v>2200</v>
      </c>
      <c r="H48" t="s">
        <v>2211</v>
      </c>
      <c r="I48">
        <v>4.4935763454496999E-2</v>
      </c>
      <c r="J48">
        <f>VLOOKUP(G48,'HEM3 background'!B:D,3,FALSE)</f>
        <v>0.06</v>
      </c>
      <c r="K48">
        <v>0.06</v>
      </c>
      <c r="L48">
        <f t="shared" si="1"/>
        <v>0.104935763454497</v>
      </c>
      <c r="M48">
        <v>32.676189999999998</v>
      </c>
      <c r="N48">
        <v>-115.4841</v>
      </c>
    </row>
    <row r="49" spans="1:14" x14ac:dyDescent="0.3">
      <c r="A49" t="s">
        <v>460</v>
      </c>
      <c r="B49" t="s">
        <v>211</v>
      </c>
      <c r="C49" t="s">
        <v>209</v>
      </c>
      <c r="D49" t="str">
        <f t="shared" si="0"/>
        <v>060290014_43804</v>
      </c>
      <c r="E49">
        <v>35.356090549999998</v>
      </c>
      <c r="F49">
        <v>-119.04120639999999</v>
      </c>
      <c r="G49" t="s">
        <v>2185</v>
      </c>
      <c r="H49" t="s">
        <v>2212</v>
      </c>
      <c r="I49">
        <v>2.1237764659999999E-6</v>
      </c>
      <c r="J49">
        <f>VLOOKUP(G49,'HEM3 background'!B:D,3,FALSE)</f>
        <v>0.54700000000000004</v>
      </c>
      <c r="K49">
        <v>0.54700000000000004</v>
      </c>
      <c r="L49">
        <f t="shared" si="1"/>
        <v>0.54700212377646606</v>
      </c>
      <c r="M49">
        <v>35.356090000000002</v>
      </c>
      <c r="N49">
        <v>-119.0412</v>
      </c>
    </row>
    <row r="50" spans="1:14" x14ac:dyDescent="0.3">
      <c r="A50" t="s">
        <v>460</v>
      </c>
      <c r="B50" t="s">
        <v>223</v>
      </c>
      <c r="C50" t="s">
        <v>221</v>
      </c>
      <c r="D50" t="str">
        <f t="shared" si="0"/>
        <v>060290014_43814</v>
      </c>
      <c r="E50">
        <v>35.356090549999998</v>
      </c>
      <c r="F50">
        <v>-119.04120639999999</v>
      </c>
      <c r="G50" t="s">
        <v>2200</v>
      </c>
      <c r="H50" t="s">
        <v>2212</v>
      </c>
      <c r="I50">
        <v>0.16804026842560099</v>
      </c>
      <c r="J50">
        <f>VLOOKUP(G50,'HEM3 background'!B:D,3,FALSE)</f>
        <v>0.06</v>
      </c>
      <c r="K50">
        <v>0.06</v>
      </c>
      <c r="L50">
        <f t="shared" si="1"/>
        <v>0.22804026842560099</v>
      </c>
      <c r="M50">
        <v>35.356090000000002</v>
      </c>
      <c r="N50">
        <v>-119.0412</v>
      </c>
    </row>
    <row r="51" spans="1:14" x14ac:dyDescent="0.3">
      <c r="A51" t="s">
        <v>472</v>
      </c>
      <c r="B51" t="s">
        <v>172</v>
      </c>
      <c r="C51" t="s">
        <v>171</v>
      </c>
      <c r="D51" t="str">
        <f t="shared" si="0"/>
        <v>060370002_43231</v>
      </c>
      <c r="E51">
        <v>34.13650131</v>
      </c>
      <c r="F51">
        <v>-117.923912</v>
      </c>
      <c r="G51" t="s">
        <v>2197</v>
      </c>
      <c r="H51" t="s">
        <v>2213</v>
      </c>
      <c r="I51">
        <v>1.6034568377770999</v>
      </c>
      <c r="J51">
        <f>VLOOKUP(G51,'HEM3 background'!B:D,3,FALSE)</f>
        <v>0.11377067930014501</v>
      </c>
      <c r="K51">
        <v>0.11377067930014501</v>
      </c>
      <c r="L51">
        <f t="shared" si="1"/>
        <v>1.7172275170772449</v>
      </c>
      <c r="M51">
        <v>34.136499999999998</v>
      </c>
      <c r="N51">
        <v>-117.9239</v>
      </c>
    </row>
    <row r="52" spans="1:14" x14ac:dyDescent="0.3">
      <c r="A52" t="s">
        <v>472</v>
      </c>
      <c r="B52" t="s">
        <v>211</v>
      </c>
      <c r="C52" t="s">
        <v>209</v>
      </c>
      <c r="D52" t="str">
        <f t="shared" si="0"/>
        <v>060370002_43804</v>
      </c>
      <c r="E52">
        <v>34.13650131</v>
      </c>
      <c r="F52">
        <v>-117.923912</v>
      </c>
      <c r="G52" t="s">
        <v>2185</v>
      </c>
      <c r="H52" t="s">
        <v>2213</v>
      </c>
      <c r="I52">
        <v>7.8134636193999995E-5</v>
      </c>
      <c r="J52">
        <f>VLOOKUP(G52,'HEM3 background'!B:D,3,FALSE)</f>
        <v>0.54700000000000004</v>
      </c>
      <c r="K52">
        <v>0.54700000000000004</v>
      </c>
      <c r="L52">
        <f t="shared" si="1"/>
        <v>0.54707813463619404</v>
      </c>
      <c r="M52">
        <v>34.136499999999998</v>
      </c>
      <c r="N52">
        <v>-117.9239</v>
      </c>
    </row>
    <row r="53" spans="1:14" x14ac:dyDescent="0.3">
      <c r="A53" t="s">
        <v>472</v>
      </c>
      <c r="B53" t="s">
        <v>263</v>
      </c>
      <c r="C53" t="s">
        <v>261</v>
      </c>
      <c r="D53" t="str">
        <f t="shared" si="0"/>
        <v>060370002_45203</v>
      </c>
      <c r="E53">
        <v>34.13650131</v>
      </c>
      <c r="F53">
        <v>-117.923912</v>
      </c>
      <c r="G53" t="s">
        <v>2187</v>
      </c>
      <c r="H53" t="s">
        <v>2213</v>
      </c>
      <c r="I53">
        <v>0.29788171389317902</v>
      </c>
      <c r="J53">
        <f>VLOOKUP(G53,'HEM3 background'!B:D,3,FALSE)</f>
        <v>1.6E-2</v>
      </c>
      <c r="K53">
        <v>1.6E-2</v>
      </c>
      <c r="L53">
        <f t="shared" si="1"/>
        <v>0.31388171389317904</v>
      </c>
      <c r="M53">
        <v>34.136499999999998</v>
      </c>
      <c r="N53">
        <v>-117.9239</v>
      </c>
    </row>
    <row r="54" spans="1:14" x14ac:dyDescent="0.3">
      <c r="A54" t="s">
        <v>472</v>
      </c>
      <c r="B54" t="s">
        <v>315</v>
      </c>
      <c r="C54" t="s">
        <v>313</v>
      </c>
      <c r="D54" t="str">
        <f t="shared" si="0"/>
        <v>060370002_45210</v>
      </c>
      <c r="E54">
        <v>34.13650131</v>
      </c>
      <c r="F54">
        <v>-117.923912</v>
      </c>
      <c r="G54" t="s">
        <v>2214</v>
      </c>
      <c r="H54" t="s">
        <v>2213</v>
      </c>
      <c r="I54">
        <v>8.4932265608500003E-4</v>
      </c>
      <c r="J54">
        <f>VLOOKUP(G54,'HEM3 background'!B:D,3,FALSE)</f>
        <v>3.7384945104500001E-4</v>
      </c>
      <c r="K54">
        <v>3.7384945104500001E-4</v>
      </c>
      <c r="L54">
        <f t="shared" si="1"/>
        <v>1.22317210713E-3</v>
      </c>
      <c r="M54">
        <v>34.136499999999998</v>
      </c>
      <c r="N54">
        <v>-117.9239</v>
      </c>
    </row>
    <row r="55" spans="1:14" x14ac:dyDescent="0.3">
      <c r="A55" t="s">
        <v>472</v>
      </c>
      <c r="B55" t="s">
        <v>267</v>
      </c>
      <c r="C55" t="s">
        <v>266</v>
      </c>
      <c r="D55" t="str">
        <f t="shared" si="0"/>
        <v>060370002_45220</v>
      </c>
      <c r="E55">
        <v>34.13650131</v>
      </c>
      <c r="F55">
        <v>-117.923912</v>
      </c>
      <c r="G55" t="s">
        <v>2188</v>
      </c>
      <c r="H55" t="s">
        <v>2213</v>
      </c>
      <c r="I55">
        <v>3.4663649903613002E-2</v>
      </c>
      <c r="J55">
        <f>VLOOKUP(G55,'HEM3 background'!B:D,3,FALSE)</f>
        <v>8.6615844487899997E-4</v>
      </c>
      <c r="K55">
        <v>8.6615844487899997E-4</v>
      </c>
      <c r="L55">
        <f t="shared" si="1"/>
        <v>3.5529808348492002E-2</v>
      </c>
      <c r="M55">
        <v>34.136499999999998</v>
      </c>
      <c r="N55">
        <v>-117.9239</v>
      </c>
    </row>
    <row r="56" spans="1:14" x14ac:dyDescent="0.3">
      <c r="A56" t="s">
        <v>480</v>
      </c>
      <c r="B56" t="s">
        <v>61</v>
      </c>
      <c r="C56" t="s">
        <v>395</v>
      </c>
      <c r="D56" t="str">
        <f t="shared" si="0"/>
        <v>060371002_14102</v>
      </c>
      <c r="E56">
        <v>34.176048280000003</v>
      </c>
      <c r="F56">
        <v>-118.3171234</v>
      </c>
      <c r="G56" t="s">
        <v>2192</v>
      </c>
      <c r="H56" t="s">
        <v>2215</v>
      </c>
      <c r="I56">
        <v>9.2078736149000002E-5</v>
      </c>
      <c r="J56">
        <f>VLOOKUP(G56,'HEM3 background'!B:D,3,FALSE)</f>
        <v>6.5674036195999995E-5</v>
      </c>
      <c r="K56">
        <v>6.5674036195999995E-5</v>
      </c>
      <c r="L56">
        <f t="shared" si="1"/>
        <v>1.5775277234500001E-4</v>
      </c>
      <c r="M56">
        <v>34.176049999999996</v>
      </c>
      <c r="N56">
        <v>-118.3171</v>
      </c>
    </row>
    <row r="57" spans="1:14" x14ac:dyDescent="0.3">
      <c r="A57" t="s">
        <v>480</v>
      </c>
      <c r="B57" t="s">
        <v>172</v>
      </c>
      <c r="C57" t="s">
        <v>171</v>
      </c>
      <c r="D57" t="str">
        <f t="shared" si="0"/>
        <v>060371002_43231</v>
      </c>
      <c r="E57">
        <v>34.176048280000003</v>
      </c>
      <c r="F57">
        <v>-118.3171234</v>
      </c>
      <c r="G57" t="s">
        <v>2197</v>
      </c>
      <c r="H57" t="s">
        <v>2215</v>
      </c>
      <c r="I57">
        <v>2.4527600151210089</v>
      </c>
      <c r="J57">
        <f>VLOOKUP(G57,'HEM3 background'!B:D,3,FALSE)</f>
        <v>0.11377067930014501</v>
      </c>
      <c r="K57">
        <v>0.11377067930014501</v>
      </c>
      <c r="L57">
        <f t="shared" si="1"/>
        <v>2.5665306944211541</v>
      </c>
      <c r="M57">
        <v>34.176049999999996</v>
      </c>
      <c r="N57">
        <v>-118.3171</v>
      </c>
    </row>
    <row r="58" spans="1:14" x14ac:dyDescent="0.3">
      <c r="A58" t="s">
        <v>480</v>
      </c>
      <c r="B58" t="s">
        <v>200</v>
      </c>
      <c r="C58" t="s">
        <v>199</v>
      </c>
      <c r="D58" t="str">
        <f t="shared" si="0"/>
        <v>060371002_43702</v>
      </c>
      <c r="E58">
        <v>34.176048280000003</v>
      </c>
      <c r="F58">
        <v>-118.3171234</v>
      </c>
      <c r="G58" t="s">
        <v>2183</v>
      </c>
      <c r="H58" t="s">
        <v>2215</v>
      </c>
      <c r="I58">
        <v>2.3364608160000002E-6</v>
      </c>
      <c r="J58">
        <f>VLOOKUP(G58,'HEM3 background'!B:D,3,FALSE)</f>
        <v>0.17</v>
      </c>
      <c r="K58">
        <v>0.17</v>
      </c>
      <c r="L58">
        <f t="shared" si="1"/>
        <v>0.170002336460816</v>
      </c>
      <c r="M58">
        <v>34.176049999999996</v>
      </c>
      <c r="N58">
        <v>-118.3171</v>
      </c>
    </row>
    <row r="59" spans="1:14" x14ac:dyDescent="0.3">
      <c r="A59" t="s">
        <v>480</v>
      </c>
      <c r="B59" t="s">
        <v>211</v>
      </c>
      <c r="C59" t="s">
        <v>209</v>
      </c>
      <c r="D59" t="str">
        <f t="shared" si="0"/>
        <v>060371002_43804</v>
      </c>
      <c r="E59">
        <v>34.176048280000003</v>
      </c>
      <c r="F59">
        <v>-118.3171234</v>
      </c>
      <c r="G59" t="s">
        <v>2185</v>
      </c>
      <c r="H59" t="s">
        <v>2215</v>
      </c>
      <c r="I59">
        <v>4.7709744180999999E-5</v>
      </c>
      <c r="J59">
        <f>VLOOKUP(G59,'HEM3 background'!B:D,3,FALSE)</f>
        <v>0.54700000000000004</v>
      </c>
      <c r="K59">
        <v>0.54700000000000004</v>
      </c>
      <c r="L59">
        <f t="shared" si="1"/>
        <v>0.54704770974418104</v>
      </c>
      <c r="M59">
        <v>34.176049999999996</v>
      </c>
      <c r="N59">
        <v>-118.3171</v>
      </c>
    </row>
    <row r="60" spans="1:14" x14ac:dyDescent="0.3">
      <c r="A60" t="s">
        <v>480</v>
      </c>
      <c r="B60" t="s">
        <v>223</v>
      </c>
      <c r="C60" t="s">
        <v>221</v>
      </c>
      <c r="D60" t="str">
        <f t="shared" si="0"/>
        <v>060371002_43814</v>
      </c>
      <c r="E60">
        <v>34.176048280000003</v>
      </c>
      <c r="F60">
        <v>-118.3171234</v>
      </c>
      <c r="G60" t="s">
        <v>2200</v>
      </c>
      <c r="H60" t="s">
        <v>2215</v>
      </c>
      <c r="I60">
        <v>5.1638561405136114</v>
      </c>
      <c r="J60">
        <f>VLOOKUP(G60,'HEM3 background'!B:D,3,FALSE)</f>
        <v>0.06</v>
      </c>
      <c r="K60">
        <v>0.06</v>
      </c>
      <c r="L60">
        <f t="shared" si="1"/>
        <v>5.223856140513611</v>
      </c>
      <c r="M60">
        <v>34.176049999999996</v>
      </c>
      <c r="N60">
        <v>-118.3171</v>
      </c>
    </row>
    <row r="61" spans="1:14" x14ac:dyDescent="0.3">
      <c r="A61" t="s">
        <v>480</v>
      </c>
      <c r="B61" t="s">
        <v>263</v>
      </c>
      <c r="C61" t="s">
        <v>261</v>
      </c>
      <c r="D61" t="str">
        <f t="shared" si="0"/>
        <v>060371002_45203</v>
      </c>
      <c r="E61">
        <v>34.176048280000003</v>
      </c>
      <c r="F61">
        <v>-118.3171234</v>
      </c>
      <c r="G61" t="s">
        <v>2187</v>
      </c>
      <c r="H61" t="s">
        <v>2215</v>
      </c>
      <c r="I61">
        <v>0.51638878851075098</v>
      </c>
      <c r="J61">
        <f>VLOOKUP(G61,'HEM3 background'!B:D,3,FALSE)</f>
        <v>1.6E-2</v>
      </c>
      <c r="K61">
        <v>1.6E-2</v>
      </c>
      <c r="L61">
        <f t="shared" si="1"/>
        <v>0.532388788510751</v>
      </c>
      <c r="M61">
        <v>34.176049999999996</v>
      </c>
      <c r="N61">
        <v>-118.3171</v>
      </c>
    </row>
    <row r="62" spans="1:14" x14ac:dyDescent="0.3">
      <c r="A62" t="s">
        <v>480</v>
      </c>
      <c r="B62" t="s">
        <v>315</v>
      </c>
      <c r="C62" t="s">
        <v>313</v>
      </c>
      <c r="D62" t="str">
        <f t="shared" si="0"/>
        <v>060371002_45210</v>
      </c>
      <c r="E62">
        <v>34.176048280000003</v>
      </c>
      <c r="F62">
        <v>-118.3171234</v>
      </c>
      <c r="G62" t="s">
        <v>2214</v>
      </c>
      <c r="H62" t="s">
        <v>2215</v>
      </c>
      <c r="I62">
        <v>1.2879490301779999E-3</v>
      </c>
      <c r="J62">
        <f>VLOOKUP(G62,'HEM3 background'!B:D,3,FALSE)</f>
        <v>3.7384945104500001E-4</v>
      </c>
      <c r="K62">
        <v>3.7384945104500001E-4</v>
      </c>
      <c r="L62">
        <f t="shared" si="1"/>
        <v>1.661798481223E-3</v>
      </c>
      <c r="M62">
        <v>34.176049999999996</v>
      </c>
      <c r="N62">
        <v>-118.3171</v>
      </c>
    </row>
    <row r="63" spans="1:14" x14ac:dyDescent="0.3">
      <c r="A63" t="s">
        <v>480</v>
      </c>
      <c r="B63" t="s">
        <v>267</v>
      </c>
      <c r="C63" t="s">
        <v>266</v>
      </c>
      <c r="D63" t="str">
        <f t="shared" si="0"/>
        <v>060371002_45220</v>
      </c>
      <c r="E63">
        <v>34.176048280000003</v>
      </c>
      <c r="F63">
        <v>-118.3171234</v>
      </c>
      <c r="G63" t="s">
        <v>2188</v>
      </c>
      <c r="H63" t="s">
        <v>2215</v>
      </c>
      <c r="I63">
        <v>3.8139732995076003E-2</v>
      </c>
      <c r="J63">
        <f>VLOOKUP(G63,'HEM3 background'!B:D,3,FALSE)</f>
        <v>8.6615844487899997E-4</v>
      </c>
      <c r="K63">
        <v>8.6615844487899997E-4</v>
      </c>
      <c r="L63">
        <f t="shared" si="1"/>
        <v>3.9005891439955004E-2</v>
      </c>
      <c r="M63">
        <v>34.176049999999996</v>
      </c>
      <c r="N63">
        <v>-118.3171</v>
      </c>
    </row>
    <row r="64" spans="1:14" x14ac:dyDescent="0.3">
      <c r="A64" t="s">
        <v>483</v>
      </c>
      <c r="B64" t="s">
        <v>172</v>
      </c>
      <c r="C64" t="s">
        <v>171</v>
      </c>
      <c r="D64" t="str">
        <f t="shared" si="0"/>
        <v>060371103_43231</v>
      </c>
      <c r="E64">
        <v>34.066589999999998</v>
      </c>
      <c r="F64">
        <v>-118.22687999999999</v>
      </c>
      <c r="G64" t="s">
        <v>2197</v>
      </c>
      <c r="H64" t="s">
        <v>2216</v>
      </c>
      <c r="I64">
        <v>3.061836592510049</v>
      </c>
      <c r="J64">
        <f>VLOOKUP(G64,'HEM3 background'!B:D,3,FALSE)</f>
        <v>0.11377067930014501</v>
      </c>
      <c r="K64">
        <v>0.11377067930014501</v>
      </c>
      <c r="L64">
        <f t="shared" si="1"/>
        <v>3.1756072718101942</v>
      </c>
      <c r="M64">
        <v>34.066589999999998</v>
      </c>
      <c r="N64">
        <v>-118.2269</v>
      </c>
    </row>
    <row r="65" spans="1:14" x14ac:dyDescent="0.3">
      <c r="A65" t="s">
        <v>483</v>
      </c>
      <c r="B65" t="s">
        <v>211</v>
      </c>
      <c r="C65" t="s">
        <v>209</v>
      </c>
      <c r="D65" t="str">
        <f t="shared" si="0"/>
        <v>060371103_43804</v>
      </c>
      <c r="E65">
        <v>34.066589999999998</v>
      </c>
      <c r="F65">
        <v>-118.22687999999999</v>
      </c>
      <c r="G65" t="s">
        <v>2185</v>
      </c>
      <c r="H65" t="s">
        <v>2216</v>
      </c>
      <c r="I65">
        <v>8.1134179755000001E-5</v>
      </c>
      <c r="J65">
        <f>VLOOKUP(G65,'HEM3 background'!B:D,3,FALSE)</f>
        <v>0.54700000000000004</v>
      </c>
      <c r="K65">
        <v>0.54700000000000004</v>
      </c>
      <c r="L65">
        <f t="shared" si="1"/>
        <v>0.54708113417975501</v>
      </c>
      <c r="M65">
        <v>34.066589999999998</v>
      </c>
      <c r="N65">
        <v>-118.2269</v>
      </c>
    </row>
    <row r="66" spans="1:14" x14ac:dyDescent="0.3">
      <c r="A66" t="s">
        <v>483</v>
      </c>
      <c r="B66" t="s">
        <v>223</v>
      </c>
      <c r="C66" t="s">
        <v>221</v>
      </c>
      <c r="D66" t="str">
        <f t="shared" si="0"/>
        <v>060371103_43814</v>
      </c>
      <c r="E66">
        <v>34.066589999999998</v>
      </c>
      <c r="F66">
        <v>-118.22687999999999</v>
      </c>
      <c r="G66" t="s">
        <v>2200</v>
      </c>
      <c r="H66" t="s">
        <v>2216</v>
      </c>
      <c r="I66">
        <v>6.7962108649490336</v>
      </c>
      <c r="J66">
        <f>VLOOKUP(G66,'HEM3 background'!B:D,3,FALSE)</f>
        <v>0.06</v>
      </c>
      <c r="K66">
        <v>0.06</v>
      </c>
      <c r="L66">
        <f t="shared" si="1"/>
        <v>6.8562108649490332</v>
      </c>
      <c r="M66">
        <v>34.066589999999998</v>
      </c>
      <c r="N66">
        <v>-118.2269</v>
      </c>
    </row>
    <row r="67" spans="1:14" x14ac:dyDescent="0.3">
      <c r="A67" t="s">
        <v>483</v>
      </c>
      <c r="B67" t="s">
        <v>263</v>
      </c>
      <c r="C67" t="s">
        <v>261</v>
      </c>
      <c r="D67" t="str">
        <f t="shared" ref="D67:D130" si="2">CONCATENATE(A67,"_",C67)</f>
        <v>060371103_45203</v>
      </c>
      <c r="E67">
        <v>34.066589999999998</v>
      </c>
      <c r="F67">
        <v>-118.22687999999999</v>
      </c>
      <c r="G67" t="s">
        <v>2187</v>
      </c>
      <c r="H67" t="s">
        <v>2216</v>
      </c>
      <c r="I67">
        <v>0.63350944332245196</v>
      </c>
      <c r="J67">
        <f>VLOOKUP(G67,'HEM3 background'!B:D,3,FALSE)</f>
        <v>1.6E-2</v>
      </c>
      <c r="K67">
        <v>1.6E-2</v>
      </c>
      <c r="L67">
        <f t="shared" ref="L67:L130" si="3">I67+K67</f>
        <v>0.64950944332245197</v>
      </c>
      <c r="M67">
        <v>34.066589999999998</v>
      </c>
      <c r="N67">
        <v>-118.2269</v>
      </c>
    </row>
    <row r="68" spans="1:14" x14ac:dyDescent="0.3">
      <c r="A68" t="s">
        <v>483</v>
      </c>
      <c r="B68" t="s">
        <v>315</v>
      </c>
      <c r="C68" t="s">
        <v>313</v>
      </c>
      <c r="D68" t="str">
        <f t="shared" si="2"/>
        <v>060371103_45210</v>
      </c>
      <c r="E68">
        <v>34.066589999999998</v>
      </c>
      <c r="F68">
        <v>-118.22687999999999</v>
      </c>
      <c r="G68" t="s">
        <v>2214</v>
      </c>
      <c r="H68" t="s">
        <v>2216</v>
      </c>
      <c r="I68">
        <v>1.6916324856700001E-3</v>
      </c>
      <c r="J68">
        <f>VLOOKUP(G68,'HEM3 background'!B:D,3,FALSE)</f>
        <v>3.7384945104500001E-4</v>
      </c>
      <c r="K68">
        <v>3.7384945104500001E-4</v>
      </c>
      <c r="L68">
        <f t="shared" si="3"/>
        <v>2.0654819367149999E-3</v>
      </c>
      <c r="M68">
        <v>34.066589999999998</v>
      </c>
      <c r="N68">
        <v>-118.2269</v>
      </c>
    </row>
    <row r="69" spans="1:14" x14ac:dyDescent="0.3">
      <c r="A69" t="s">
        <v>483</v>
      </c>
      <c r="B69" t="s">
        <v>61</v>
      </c>
      <c r="C69" t="s">
        <v>329</v>
      </c>
      <c r="D69" t="str">
        <f t="shared" si="2"/>
        <v>060371103_85102</v>
      </c>
      <c r="E69">
        <v>34.066589999999998</v>
      </c>
      <c r="F69">
        <v>-118.22687999999999</v>
      </c>
      <c r="G69" t="s">
        <v>2192</v>
      </c>
      <c r="H69" t="s">
        <v>2216</v>
      </c>
      <c r="I69">
        <v>1.5933291757499999E-4</v>
      </c>
      <c r="J69">
        <f>VLOOKUP(G69,'HEM3 background'!B:D,3,FALSE)</f>
        <v>6.5674036195999995E-5</v>
      </c>
      <c r="K69">
        <v>6.5674036195999995E-5</v>
      </c>
      <c r="L69">
        <f t="shared" si="3"/>
        <v>2.2500695377099998E-4</v>
      </c>
      <c r="M69">
        <v>34.066589999999998</v>
      </c>
      <c r="N69">
        <v>-118.2269</v>
      </c>
    </row>
    <row r="70" spans="1:14" x14ac:dyDescent="0.3">
      <c r="A70" t="s">
        <v>497</v>
      </c>
      <c r="B70" t="s">
        <v>172</v>
      </c>
      <c r="C70" t="s">
        <v>171</v>
      </c>
      <c r="D70" t="str">
        <f t="shared" si="2"/>
        <v>060371602_43231</v>
      </c>
      <c r="E70">
        <v>34.011940000000003</v>
      </c>
      <c r="F70">
        <v>-118.0699463</v>
      </c>
      <c r="G70" t="s">
        <v>2197</v>
      </c>
      <c r="H70" t="s">
        <v>2217</v>
      </c>
      <c r="I70">
        <v>2.865602637237096</v>
      </c>
      <c r="J70">
        <f>VLOOKUP(G70,'HEM3 background'!B:D,3,FALSE)</f>
        <v>0.11377067930014501</v>
      </c>
      <c r="K70">
        <v>0.11377067930014501</v>
      </c>
      <c r="L70">
        <f t="shared" si="3"/>
        <v>2.9793733165372411</v>
      </c>
      <c r="M70">
        <v>34.011940000000003</v>
      </c>
      <c r="N70">
        <v>-118.0699</v>
      </c>
    </row>
    <row r="71" spans="1:14" x14ac:dyDescent="0.3">
      <c r="A71" t="s">
        <v>497</v>
      </c>
      <c r="B71" t="s">
        <v>263</v>
      </c>
      <c r="C71" t="s">
        <v>261</v>
      </c>
      <c r="D71" t="str">
        <f t="shared" si="2"/>
        <v>060371602_45203</v>
      </c>
      <c r="E71">
        <v>34.011940000000003</v>
      </c>
      <c r="F71">
        <v>-118.0699463</v>
      </c>
      <c r="G71" t="s">
        <v>2187</v>
      </c>
      <c r="H71" t="s">
        <v>2217</v>
      </c>
      <c r="I71">
        <v>0.57147412677257803</v>
      </c>
      <c r="J71">
        <f>VLOOKUP(G71,'HEM3 background'!B:D,3,FALSE)</f>
        <v>1.6E-2</v>
      </c>
      <c r="K71">
        <v>1.6E-2</v>
      </c>
      <c r="L71">
        <f t="shared" si="3"/>
        <v>0.58747412677257804</v>
      </c>
      <c r="M71">
        <v>34.011940000000003</v>
      </c>
      <c r="N71">
        <v>-118.0699</v>
      </c>
    </row>
    <row r="72" spans="1:14" x14ac:dyDescent="0.3">
      <c r="A72" t="s">
        <v>497</v>
      </c>
      <c r="B72" t="s">
        <v>315</v>
      </c>
      <c r="C72" t="s">
        <v>313</v>
      </c>
      <c r="D72" t="str">
        <f t="shared" si="2"/>
        <v>060371602_45210</v>
      </c>
      <c r="E72">
        <v>34.011940000000003</v>
      </c>
      <c r="F72">
        <v>-118.0699463</v>
      </c>
      <c r="G72" t="s">
        <v>2214</v>
      </c>
      <c r="H72" t="s">
        <v>2217</v>
      </c>
      <c r="I72">
        <v>1.5593898504430001E-3</v>
      </c>
      <c r="J72">
        <f>VLOOKUP(G72,'HEM3 background'!B:D,3,FALSE)</f>
        <v>3.7384945104500001E-4</v>
      </c>
      <c r="K72">
        <v>3.7384945104500001E-4</v>
      </c>
      <c r="L72">
        <f t="shared" si="3"/>
        <v>1.9332393014880002E-3</v>
      </c>
      <c r="M72">
        <v>34.011940000000003</v>
      </c>
      <c r="N72">
        <v>-118.0699</v>
      </c>
    </row>
    <row r="73" spans="1:14" x14ac:dyDescent="0.3">
      <c r="A73" t="s">
        <v>497</v>
      </c>
      <c r="B73" t="s">
        <v>267</v>
      </c>
      <c r="C73" t="s">
        <v>266</v>
      </c>
      <c r="D73" t="str">
        <f t="shared" si="2"/>
        <v>060371602_45220</v>
      </c>
      <c r="E73">
        <v>34.011940000000003</v>
      </c>
      <c r="F73">
        <v>-118.0699463</v>
      </c>
      <c r="G73" t="s">
        <v>2188</v>
      </c>
      <c r="H73" t="s">
        <v>2217</v>
      </c>
      <c r="I73">
        <v>6.9396529227207002E-2</v>
      </c>
      <c r="J73">
        <f>VLOOKUP(G73,'HEM3 background'!B:D,3,FALSE)</f>
        <v>8.6615844487899997E-4</v>
      </c>
      <c r="K73">
        <v>8.6615844487899997E-4</v>
      </c>
      <c r="L73">
        <f t="shared" si="3"/>
        <v>7.0262687672086002E-2</v>
      </c>
      <c r="M73">
        <v>34.011940000000003</v>
      </c>
      <c r="N73">
        <v>-118.0699</v>
      </c>
    </row>
    <row r="74" spans="1:14" x14ac:dyDescent="0.3">
      <c r="A74" t="s">
        <v>500</v>
      </c>
      <c r="B74" t="s">
        <v>211</v>
      </c>
      <c r="C74" t="s">
        <v>209</v>
      </c>
      <c r="D74" t="str">
        <f t="shared" si="2"/>
        <v>060374002_43804</v>
      </c>
      <c r="E74">
        <v>33.82376</v>
      </c>
      <c r="F74">
        <v>-118.18921</v>
      </c>
      <c r="G74" t="s">
        <v>2185</v>
      </c>
      <c r="H74" t="s">
        <v>2218</v>
      </c>
      <c r="I74">
        <v>9.5157754429999996E-5</v>
      </c>
      <c r="J74">
        <f>VLOOKUP(G74,'HEM3 background'!B:D,3,FALSE)</f>
        <v>0.54700000000000004</v>
      </c>
      <c r="K74">
        <v>0.54700000000000004</v>
      </c>
      <c r="L74">
        <f t="shared" si="3"/>
        <v>0.54709515775443007</v>
      </c>
      <c r="M74">
        <v>33.82376</v>
      </c>
      <c r="N74">
        <v>-118.1892</v>
      </c>
    </row>
    <row r="75" spans="1:14" x14ac:dyDescent="0.3">
      <c r="A75" t="s">
        <v>500</v>
      </c>
      <c r="B75" t="s">
        <v>223</v>
      </c>
      <c r="C75" t="s">
        <v>221</v>
      </c>
      <c r="D75" t="str">
        <f t="shared" si="2"/>
        <v>060374002_43814</v>
      </c>
      <c r="E75">
        <v>33.82376</v>
      </c>
      <c r="F75">
        <v>-118.18921</v>
      </c>
      <c r="G75" t="s">
        <v>2200</v>
      </c>
      <c r="H75" t="s">
        <v>2218</v>
      </c>
      <c r="I75">
        <v>5.6079807748685866</v>
      </c>
      <c r="J75">
        <f>VLOOKUP(G75,'HEM3 background'!B:D,3,FALSE)</f>
        <v>0.06</v>
      </c>
      <c r="K75">
        <v>0.06</v>
      </c>
      <c r="L75">
        <f t="shared" si="3"/>
        <v>5.6679807748685862</v>
      </c>
      <c r="M75">
        <v>33.82376</v>
      </c>
      <c r="N75">
        <v>-118.1892</v>
      </c>
    </row>
    <row r="76" spans="1:14" x14ac:dyDescent="0.3">
      <c r="A76" t="s">
        <v>503</v>
      </c>
      <c r="B76" t="s">
        <v>172</v>
      </c>
      <c r="C76" t="s">
        <v>171</v>
      </c>
      <c r="D76" t="str">
        <f t="shared" si="2"/>
        <v>060375005_43231</v>
      </c>
      <c r="E76">
        <v>33.950801849999998</v>
      </c>
      <c r="F76">
        <v>-118.4304276</v>
      </c>
      <c r="G76" t="s">
        <v>2197</v>
      </c>
      <c r="H76" t="s">
        <v>2219</v>
      </c>
      <c r="I76">
        <v>1.2298763922426019</v>
      </c>
      <c r="J76">
        <f>VLOOKUP(G76,'HEM3 background'!B:D,3,FALSE)</f>
        <v>0.11377067930014501</v>
      </c>
      <c r="K76">
        <v>0.11377067930014501</v>
      </c>
      <c r="L76">
        <f t="shared" si="3"/>
        <v>1.3436470715427469</v>
      </c>
      <c r="M76">
        <v>33.950800000000001</v>
      </c>
      <c r="N76">
        <v>-118.43040000000001</v>
      </c>
    </row>
    <row r="77" spans="1:14" x14ac:dyDescent="0.3">
      <c r="A77" t="s">
        <v>503</v>
      </c>
      <c r="B77" t="s">
        <v>263</v>
      </c>
      <c r="C77" t="s">
        <v>261</v>
      </c>
      <c r="D77" t="str">
        <f t="shared" si="2"/>
        <v>060375005_45203</v>
      </c>
      <c r="E77">
        <v>33.950801849999998</v>
      </c>
      <c r="F77">
        <v>-118.4304276</v>
      </c>
      <c r="G77" t="s">
        <v>2187</v>
      </c>
      <c r="H77" t="s">
        <v>2219</v>
      </c>
      <c r="I77">
        <v>0.27416929328197598</v>
      </c>
      <c r="J77">
        <f>VLOOKUP(G77,'HEM3 background'!B:D,3,FALSE)</f>
        <v>1.6E-2</v>
      </c>
      <c r="K77">
        <v>1.6E-2</v>
      </c>
      <c r="L77">
        <f t="shared" si="3"/>
        <v>0.29016929328197599</v>
      </c>
      <c r="M77">
        <v>33.950800000000001</v>
      </c>
      <c r="N77">
        <v>-118.43040000000001</v>
      </c>
    </row>
    <row r="78" spans="1:14" x14ac:dyDescent="0.3">
      <c r="A78" t="s">
        <v>503</v>
      </c>
      <c r="B78" t="s">
        <v>267</v>
      </c>
      <c r="C78" t="s">
        <v>266</v>
      </c>
      <c r="D78" t="str">
        <f t="shared" si="2"/>
        <v>060375005_45220</v>
      </c>
      <c r="E78">
        <v>33.950801849999998</v>
      </c>
      <c r="F78">
        <v>-118.4304276</v>
      </c>
      <c r="G78" t="s">
        <v>2188</v>
      </c>
      <c r="H78" t="s">
        <v>2219</v>
      </c>
      <c r="I78">
        <v>6.9101976191675005E-2</v>
      </c>
      <c r="J78">
        <f>VLOOKUP(G78,'HEM3 background'!B:D,3,FALSE)</f>
        <v>8.6615844487899997E-4</v>
      </c>
      <c r="K78">
        <v>8.6615844487899997E-4</v>
      </c>
      <c r="L78">
        <f t="shared" si="3"/>
        <v>6.9968134636554005E-2</v>
      </c>
      <c r="M78">
        <v>33.950800000000001</v>
      </c>
      <c r="N78">
        <v>-118.43040000000001</v>
      </c>
    </row>
    <row r="79" spans="1:14" x14ac:dyDescent="0.3">
      <c r="A79" t="s">
        <v>505</v>
      </c>
      <c r="B79" t="s">
        <v>172</v>
      </c>
      <c r="C79" t="s">
        <v>171</v>
      </c>
      <c r="D79" t="str">
        <f t="shared" si="2"/>
        <v>060376012_43231</v>
      </c>
      <c r="E79">
        <v>34.38343811</v>
      </c>
      <c r="F79">
        <v>-118.52839659999999</v>
      </c>
      <c r="G79" t="s">
        <v>2197</v>
      </c>
      <c r="H79" t="s">
        <v>2220</v>
      </c>
      <c r="I79">
        <v>0.85881333697942697</v>
      </c>
      <c r="J79">
        <f>VLOOKUP(G79,'HEM3 background'!B:D,3,FALSE)</f>
        <v>0.11377067930014501</v>
      </c>
      <c r="K79">
        <v>0.11377067930014501</v>
      </c>
      <c r="L79">
        <f t="shared" si="3"/>
        <v>0.97258401627957203</v>
      </c>
      <c r="M79">
        <v>34.38344</v>
      </c>
      <c r="N79">
        <v>-118.5284</v>
      </c>
    </row>
    <row r="80" spans="1:14" x14ac:dyDescent="0.3">
      <c r="A80" t="s">
        <v>505</v>
      </c>
      <c r="B80" t="s">
        <v>263</v>
      </c>
      <c r="C80" t="s">
        <v>261</v>
      </c>
      <c r="D80" t="str">
        <f t="shared" si="2"/>
        <v>060376012_45203</v>
      </c>
      <c r="E80">
        <v>34.38343811</v>
      </c>
      <c r="F80">
        <v>-118.52839659999999</v>
      </c>
      <c r="G80" t="s">
        <v>2187</v>
      </c>
      <c r="H80" t="s">
        <v>2220</v>
      </c>
      <c r="I80">
        <v>0.19019123868659199</v>
      </c>
      <c r="J80">
        <f>VLOOKUP(G80,'HEM3 background'!B:D,3,FALSE)</f>
        <v>1.6E-2</v>
      </c>
      <c r="K80">
        <v>1.6E-2</v>
      </c>
      <c r="L80">
        <f t="shared" si="3"/>
        <v>0.206191238686592</v>
      </c>
      <c r="M80">
        <v>34.38344</v>
      </c>
      <c r="N80">
        <v>-118.5284</v>
      </c>
    </row>
    <row r="81" spans="1:14" x14ac:dyDescent="0.3">
      <c r="A81" t="s">
        <v>505</v>
      </c>
      <c r="B81" t="s">
        <v>315</v>
      </c>
      <c r="C81" t="s">
        <v>313</v>
      </c>
      <c r="D81" t="str">
        <f t="shared" si="2"/>
        <v>060376012_45210</v>
      </c>
      <c r="E81">
        <v>34.38343811</v>
      </c>
      <c r="F81">
        <v>-118.52839659999999</v>
      </c>
      <c r="G81" t="s">
        <v>2214</v>
      </c>
      <c r="H81" t="s">
        <v>2220</v>
      </c>
      <c r="I81">
        <v>5.8195776140600002E-4</v>
      </c>
      <c r="J81">
        <f>VLOOKUP(G81,'HEM3 background'!B:D,3,FALSE)</f>
        <v>3.7384945104500001E-4</v>
      </c>
      <c r="K81">
        <v>3.7384945104500001E-4</v>
      </c>
      <c r="L81">
        <f t="shared" si="3"/>
        <v>9.5580721245100008E-4</v>
      </c>
      <c r="M81">
        <v>34.38344</v>
      </c>
      <c r="N81">
        <v>-118.5284</v>
      </c>
    </row>
    <row r="82" spans="1:14" x14ac:dyDescent="0.3">
      <c r="A82" t="s">
        <v>505</v>
      </c>
      <c r="B82" t="s">
        <v>267</v>
      </c>
      <c r="C82" t="s">
        <v>266</v>
      </c>
      <c r="D82" t="str">
        <f t="shared" si="2"/>
        <v>060376012_45220</v>
      </c>
      <c r="E82">
        <v>34.38343811</v>
      </c>
      <c r="F82">
        <v>-118.52839659999999</v>
      </c>
      <c r="G82" t="s">
        <v>2188</v>
      </c>
      <c r="H82" t="s">
        <v>2220</v>
      </c>
      <c r="I82">
        <v>1.0979333535603E-2</v>
      </c>
      <c r="J82">
        <f>VLOOKUP(G82,'HEM3 background'!B:D,3,FALSE)</f>
        <v>8.6615844487899997E-4</v>
      </c>
      <c r="K82">
        <v>8.6615844487899997E-4</v>
      </c>
      <c r="L82">
        <f t="shared" si="3"/>
        <v>1.1845491980482001E-2</v>
      </c>
      <c r="M82">
        <v>34.38344</v>
      </c>
      <c r="N82">
        <v>-118.5284</v>
      </c>
    </row>
    <row r="83" spans="1:14" x14ac:dyDescent="0.3">
      <c r="A83" t="s">
        <v>511</v>
      </c>
      <c r="B83" t="s">
        <v>211</v>
      </c>
      <c r="C83" t="s">
        <v>209</v>
      </c>
      <c r="D83" t="str">
        <f t="shared" si="2"/>
        <v>060410001_43804</v>
      </c>
      <c r="E83">
        <v>37.972309109999998</v>
      </c>
      <c r="F83">
        <v>-122.5200043</v>
      </c>
      <c r="G83" t="s">
        <v>2185</v>
      </c>
      <c r="H83" t="s">
        <v>2221</v>
      </c>
      <c r="I83">
        <v>2.0702344806999999E-5</v>
      </c>
      <c r="J83">
        <f>VLOOKUP(G83,'HEM3 background'!B:D,3,FALSE)</f>
        <v>0.54700000000000004</v>
      </c>
      <c r="K83">
        <v>0.54700000000000004</v>
      </c>
      <c r="L83">
        <f t="shared" si="3"/>
        <v>0.54702070234480704</v>
      </c>
      <c r="M83">
        <v>37.97231</v>
      </c>
      <c r="N83">
        <v>-122.52</v>
      </c>
    </row>
    <row r="84" spans="1:14" x14ac:dyDescent="0.3">
      <c r="A84" t="s">
        <v>518</v>
      </c>
      <c r="B84" t="s">
        <v>211</v>
      </c>
      <c r="C84" t="s">
        <v>209</v>
      </c>
      <c r="D84" t="str">
        <f t="shared" si="2"/>
        <v>060410004_43804</v>
      </c>
      <c r="E84">
        <v>37.832725519999997</v>
      </c>
      <c r="F84">
        <v>-122.5276566</v>
      </c>
      <c r="G84" t="s">
        <v>2185</v>
      </c>
      <c r="H84" t="s">
        <v>2222</v>
      </c>
      <c r="I84">
        <v>8.1662901820000002E-6</v>
      </c>
      <c r="J84">
        <f>VLOOKUP(G84,'HEM3 background'!B:D,3,FALSE)</f>
        <v>0.54700000000000004</v>
      </c>
      <c r="K84">
        <v>0.54700000000000004</v>
      </c>
      <c r="L84">
        <f t="shared" si="3"/>
        <v>0.54700816629018201</v>
      </c>
      <c r="M84">
        <v>37.832729999999998</v>
      </c>
      <c r="N84">
        <v>-122.5277</v>
      </c>
    </row>
    <row r="85" spans="1:14" x14ac:dyDescent="0.3">
      <c r="A85" t="s">
        <v>528</v>
      </c>
      <c r="B85" t="s">
        <v>211</v>
      </c>
      <c r="C85" t="s">
        <v>209</v>
      </c>
      <c r="D85" t="str">
        <f t="shared" si="2"/>
        <v>060550003_43804</v>
      </c>
      <c r="E85">
        <v>38.310943600000002</v>
      </c>
      <c r="F85">
        <v>-122.29618840000001</v>
      </c>
      <c r="G85" t="s">
        <v>2185</v>
      </c>
      <c r="H85" t="s">
        <v>2223</v>
      </c>
      <c r="I85">
        <v>1.9051184996999999E-5</v>
      </c>
      <c r="J85">
        <f>VLOOKUP(G85,'HEM3 background'!B:D,3,FALSE)</f>
        <v>0.54700000000000004</v>
      </c>
      <c r="K85">
        <v>0.54700000000000004</v>
      </c>
      <c r="L85">
        <f t="shared" si="3"/>
        <v>0.54701905118499705</v>
      </c>
      <c r="M85">
        <v>38.310940000000002</v>
      </c>
      <c r="N85">
        <v>-122.2962</v>
      </c>
    </row>
    <row r="86" spans="1:14" x14ac:dyDescent="0.3">
      <c r="A86" t="s">
        <v>533</v>
      </c>
      <c r="B86" t="s">
        <v>211</v>
      </c>
      <c r="C86" t="s">
        <v>209</v>
      </c>
      <c r="D86" t="str">
        <f t="shared" si="2"/>
        <v>060610006_43804</v>
      </c>
      <c r="E86">
        <v>38.745727539999997</v>
      </c>
      <c r="F86">
        <v>-121.26631159999999</v>
      </c>
      <c r="G86" t="s">
        <v>2185</v>
      </c>
      <c r="H86" t="s">
        <v>2224</v>
      </c>
      <c r="I86">
        <v>8.626974603E-6</v>
      </c>
      <c r="J86">
        <f>VLOOKUP(G86,'HEM3 background'!B:D,3,FALSE)</f>
        <v>0.54700000000000004</v>
      </c>
      <c r="K86">
        <v>0.54700000000000004</v>
      </c>
      <c r="L86">
        <f t="shared" si="3"/>
        <v>0.54700862697460306</v>
      </c>
      <c r="M86">
        <v>38.745730000000002</v>
      </c>
      <c r="N86">
        <v>-121.2663</v>
      </c>
    </row>
    <row r="87" spans="1:14" x14ac:dyDescent="0.3">
      <c r="A87" t="s">
        <v>542</v>
      </c>
      <c r="B87" t="s">
        <v>172</v>
      </c>
      <c r="C87" t="s">
        <v>171</v>
      </c>
      <c r="D87" t="str">
        <f t="shared" si="2"/>
        <v>060658001_43231</v>
      </c>
      <c r="E87">
        <v>33.999580000000002</v>
      </c>
      <c r="F87">
        <v>-117.41601</v>
      </c>
      <c r="G87" t="s">
        <v>2197</v>
      </c>
      <c r="H87" t="s">
        <v>2225</v>
      </c>
      <c r="I87">
        <v>1.3422522355488571</v>
      </c>
      <c r="J87">
        <f>VLOOKUP(G87,'HEM3 background'!B:D,3,FALSE)</f>
        <v>0.11377067930014501</v>
      </c>
      <c r="K87">
        <v>0.11377067930014501</v>
      </c>
      <c r="L87">
        <f t="shared" si="3"/>
        <v>1.456022914849002</v>
      </c>
      <c r="M87">
        <v>33.999580000000002</v>
      </c>
      <c r="N87">
        <v>-117.416</v>
      </c>
    </row>
    <row r="88" spans="1:14" x14ac:dyDescent="0.3">
      <c r="A88" t="s">
        <v>542</v>
      </c>
      <c r="B88" t="s">
        <v>211</v>
      </c>
      <c r="C88" t="s">
        <v>209</v>
      </c>
      <c r="D88" t="str">
        <f t="shared" si="2"/>
        <v>060658001_43804</v>
      </c>
      <c r="E88">
        <v>33.999580000000002</v>
      </c>
      <c r="F88">
        <v>-117.41601</v>
      </c>
      <c r="G88" t="s">
        <v>2185</v>
      </c>
      <c r="H88" t="s">
        <v>2225</v>
      </c>
      <c r="I88">
        <v>1.4683809059799999E-4</v>
      </c>
      <c r="J88">
        <f>VLOOKUP(G88,'HEM3 background'!B:D,3,FALSE)</f>
        <v>0.54700000000000004</v>
      </c>
      <c r="K88">
        <v>0.54700000000000004</v>
      </c>
      <c r="L88">
        <f t="shared" si="3"/>
        <v>0.54714683809059805</v>
      </c>
      <c r="M88">
        <v>33.999580000000002</v>
      </c>
      <c r="N88">
        <v>-117.416</v>
      </c>
    </row>
    <row r="89" spans="1:14" x14ac:dyDescent="0.3">
      <c r="A89" t="s">
        <v>542</v>
      </c>
      <c r="B89" t="s">
        <v>263</v>
      </c>
      <c r="C89" t="s">
        <v>261</v>
      </c>
      <c r="D89" t="str">
        <f t="shared" si="2"/>
        <v>060658001_45203</v>
      </c>
      <c r="E89">
        <v>33.999580000000002</v>
      </c>
      <c r="F89">
        <v>-117.41601</v>
      </c>
      <c r="G89" t="s">
        <v>2187</v>
      </c>
      <c r="H89" t="s">
        <v>2225</v>
      </c>
      <c r="I89">
        <v>0.257552002809742</v>
      </c>
      <c r="J89">
        <f>VLOOKUP(G89,'HEM3 background'!B:D,3,FALSE)</f>
        <v>1.6E-2</v>
      </c>
      <c r="K89">
        <v>1.6E-2</v>
      </c>
      <c r="L89">
        <f t="shared" si="3"/>
        <v>0.27355200280974201</v>
      </c>
      <c r="M89">
        <v>33.999580000000002</v>
      </c>
      <c r="N89">
        <v>-117.416</v>
      </c>
    </row>
    <row r="90" spans="1:14" x14ac:dyDescent="0.3">
      <c r="A90" t="s">
        <v>542</v>
      </c>
      <c r="B90" t="s">
        <v>315</v>
      </c>
      <c r="C90" t="s">
        <v>313</v>
      </c>
      <c r="D90" t="str">
        <f t="shared" si="2"/>
        <v>060658001_45210</v>
      </c>
      <c r="E90">
        <v>33.999580000000002</v>
      </c>
      <c r="F90">
        <v>-117.41601</v>
      </c>
      <c r="G90" t="s">
        <v>2214</v>
      </c>
      <c r="H90" t="s">
        <v>2225</v>
      </c>
      <c r="I90">
        <v>5.3143830780700001E-4</v>
      </c>
      <c r="J90">
        <f>VLOOKUP(G90,'HEM3 background'!B:D,3,FALSE)</f>
        <v>3.7384945104500001E-4</v>
      </c>
      <c r="K90">
        <v>3.7384945104500001E-4</v>
      </c>
      <c r="L90">
        <f t="shared" si="3"/>
        <v>9.0528775885199996E-4</v>
      </c>
      <c r="M90">
        <v>33.999580000000002</v>
      </c>
      <c r="N90">
        <v>-117.416</v>
      </c>
    </row>
    <row r="91" spans="1:14" x14ac:dyDescent="0.3">
      <c r="A91" t="s">
        <v>542</v>
      </c>
      <c r="B91" t="s">
        <v>61</v>
      </c>
      <c r="C91" t="s">
        <v>329</v>
      </c>
      <c r="D91" t="str">
        <f t="shared" si="2"/>
        <v>060658001_85102</v>
      </c>
      <c r="E91">
        <v>33.999580000000002</v>
      </c>
      <c r="F91">
        <v>-117.41601</v>
      </c>
      <c r="G91" t="s">
        <v>2192</v>
      </c>
      <c r="H91" t="s">
        <v>2225</v>
      </c>
      <c r="I91">
        <v>4.6826324033999999E-5</v>
      </c>
      <c r="J91">
        <f>VLOOKUP(G91,'HEM3 background'!B:D,3,FALSE)</f>
        <v>6.5674036195999995E-5</v>
      </c>
      <c r="K91">
        <v>6.5674036195999995E-5</v>
      </c>
      <c r="L91">
        <f t="shared" si="3"/>
        <v>1.1250036022999999E-4</v>
      </c>
      <c r="M91">
        <v>33.999580000000002</v>
      </c>
      <c r="N91">
        <v>-117.416</v>
      </c>
    </row>
    <row r="92" spans="1:14" x14ac:dyDescent="0.3">
      <c r="A92" t="s">
        <v>566</v>
      </c>
      <c r="B92" t="s">
        <v>200</v>
      </c>
      <c r="C92" t="s">
        <v>199</v>
      </c>
      <c r="D92" t="str">
        <f t="shared" si="2"/>
        <v>060730001_43702</v>
      </c>
      <c r="E92">
        <v>32.631229400000002</v>
      </c>
      <c r="F92">
        <v>-117.0590744</v>
      </c>
      <c r="G92" t="s">
        <v>2183</v>
      </c>
      <c r="H92" t="s">
        <v>2226</v>
      </c>
      <c r="I92">
        <v>6.7631986807249996E-3</v>
      </c>
      <c r="J92">
        <f>VLOOKUP(G92,'HEM3 background'!B:D,3,FALSE)</f>
        <v>0.17</v>
      </c>
      <c r="K92">
        <v>0.17</v>
      </c>
      <c r="L92">
        <f t="shared" si="3"/>
        <v>0.17676319868072501</v>
      </c>
      <c r="M92">
        <v>32.631230000000002</v>
      </c>
      <c r="N92">
        <v>-117.0591</v>
      </c>
    </row>
    <row r="93" spans="1:14" x14ac:dyDescent="0.3">
      <c r="A93" t="s">
        <v>566</v>
      </c>
      <c r="B93" t="s">
        <v>211</v>
      </c>
      <c r="C93" t="s">
        <v>209</v>
      </c>
      <c r="D93" t="str">
        <f t="shared" si="2"/>
        <v>060730001_43804</v>
      </c>
      <c r="E93">
        <v>32.631229400000002</v>
      </c>
      <c r="F93">
        <v>-117.0590744</v>
      </c>
      <c r="G93" t="s">
        <v>2185</v>
      </c>
      <c r="H93" t="s">
        <v>2226</v>
      </c>
      <c r="I93">
        <v>1.686229033E-5</v>
      </c>
      <c r="J93">
        <f>VLOOKUP(G93,'HEM3 background'!B:D,3,FALSE)</f>
        <v>0.54700000000000004</v>
      </c>
      <c r="K93">
        <v>0.54700000000000004</v>
      </c>
      <c r="L93">
        <f t="shared" si="3"/>
        <v>0.54701686229033009</v>
      </c>
      <c r="M93">
        <v>32.631230000000002</v>
      </c>
      <c r="N93">
        <v>-117.0591</v>
      </c>
    </row>
    <row r="94" spans="1:14" x14ac:dyDescent="0.3">
      <c r="A94" t="s">
        <v>570</v>
      </c>
      <c r="B94" t="s">
        <v>211</v>
      </c>
      <c r="C94" t="s">
        <v>209</v>
      </c>
      <c r="D94" t="str">
        <f t="shared" si="2"/>
        <v>060730003_43804</v>
      </c>
      <c r="E94">
        <v>32.791194920000002</v>
      </c>
      <c r="F94">
        <v>-116.94209290000001</v>
      </c>
      <c r="G94" t="s">
        <v>2185</v>
      </c>
      <c r="H94" t="s">
        <v>2227</v>
      </c>
      <c r="I94">
        <v>1.5009745755E-5</v>
      </c>
      <c r="J94">
        <f>VLOOKUP(G94,'HEM3 background'!B:D,3,FALSE)</f>
        <v>0.54700000000000004</v>
      </c>
      <c r="K94">
        <v>0.54700000000000004</v>
      </c>
      <c r="L94">
        <f t="shared" si="3"/>
        <v>0.54701500974575501</v>
      </c>
      <c r="M94">
        <v>32.79119</v>
      </c>
      <c r="N94">
        <v>-116.9421</v>
      </c>
    </row>
    <row r="95" spans="1:14" x14ac:dyDescent="0.3">
      <c r="A95" t="s">
        <v>570</v>
      </c>
      <c r="B95" t="s">
        <v>263</v>
      </c>
      <c r="C95" t="s">
        <v>261</v>
      </c>
      <c r="D95" t="str">
        <f t="shared" si="2"/>
        <v>060730003_45203</v>
      </c>
      <c r="E95">
        <v>32.791194920000002</v>
      </c>
      <c r="F95">
        <v>-116.94209290000001</v>
      </c>
      <c r="G95" t="s">
        <v>2187</v>
      </c>
      <c r="H95" t="s">
        <v>2227</v>
      </c>
      <c r="I95">
        <v>0.76192968505560998</v>
      </c>
      <c r="J95">
        <f>VLOOKUP(G95,'HEM3 background'!B:D,3,FALSE)</f>
        <v>1.6E-2</v>
      </c>
      <c r="K95">
        <v>1.6E-2</v>
      </c>
      <c r="L95">
        <f t="shared" si="3"/>
        <v>0.77792968505561</v>
      </c>
      <c r="M95">
        <v>32.79119</v>
      </c>
      <c r="N95">
        <v>-116.9421</v>
      </c>
    </row>
    <row r="96" spans="1:14" x14ac:dyDescent="0.3">
      <c r="A96" t="s">
        <v>575</v>
      </c>
      <c r="B96" t="s">
        <v>172</v>
      </c>
      <c r="C96" t="s">
        <v>171</v>
      </c>
      <c r="D96" t="str">
        <f t="shared" si="2"/>
        <v>060731002_43231</v>
      </c>
      <c r="E96">
        <v>33.127712250000002</v>
      </c>
      <c r="F96">
        <v>-117.07532500000001</v>
      </c>
      <c r="G96" t="s">
        <v>2197</v>
      </c>
      <c r="H96" t="s">
        <v>2228</v>
      </c>
      <c r="I96">
        <v>1.9538817033618401</v>
      </c>
      <c r="J96">
        <f>VLOOKUP(G96,'HEM3 background'!B:D,3,FALSE)</f>
        <v>0.11377067930014501</v>
      </c>
      <c r="K96">
        <v>0.11377067930014501</v>
      </c>
      <c r="L96">
        <f t="shared" si="3"/>
        <v>2.067652382661985</v>
      </c>
      <c r="M96">
        <v>33.12771</v>
      </c>
      <c r="N96">
        <v>-117.0753</v>
      </c>
    </row>
    <row r="97" spans="1:14" x14ac:dyDescent="0.3">
      <c r="A97" t="s">
        <v>575</v>
      </c>
      <c r="B97" t="s">
        <v>198</v>
      </c>
      <c r="C97" t="s">
        <v>196</v>
      </c>
      <c r="D97" t="str">
        <f t="shared" si="2"/>
        <v>060731002_43560</v>
      </c>
      <c r="E97">
        <v>33.127712250000002</v>
      </c>
      <c r="F97">
        <v>-117.07532500000001</v>
      </c>
      <c r="G97" t="s">
        <v>2181</v>
      </c>
      <c r="H97" t="s">
        <v>2228</v>
      </c>
      <c r="I97">
        <v>0.207560792475741</v>
      </c>
      <c r="J97">
        <f>VLOOKUP(G97,'HEM3 background'!B:D,3,FALSE)</f>
        <v>4.5934062766329999E-3</v>
      </c>
      <c r="K97">
        <v>4.5934062766329999E-3</v>
      </c>
      <c r="L97">
        <f t="shared" si="3"/>
        <v>0.21215419875237398</v>
      </c>
      <c r="M97">
        <v>33.12771</v>
      </c>
      <c r="N97">
        <v>-117.0753</v>
      </c>
    </row>
    <row r="98" spans="1:14" x14ac:dyDescent="0.3">
      <c r="A98" t="s">
        <v>575</v>
      </c>
      <c r="B98" t="s">
        <v>200</v>
      </c>
      <c r="C98" t="s">
        <v>199</v>
      </c>
      <c r="D98" t="str">
        <f t="shared" si="2"/>
        <v>060731002_43702</v>
      </c>
      <c r="E98">
        <v>33.127712250000002</v>
      </c>
      <c r="F98">
        <v>-117.07532500000001</v>
      </c>
      <c r="G98" t="s">
        <v>2183</v>
      </c>
      <c r="H98" t="s">
        <v>2228</v>
      </c>
      <c r="I98">
        <v>1.496934985359E-3</v>
      </c>
      <c r="J98">
        <f>VLOOKUP(G98,'HEM3 background'!B:D,3,FALSE)</f>
        <v>0.17</v>
      </c>
      <c r="K98">
        <v>0.17</v>
      </c>
      <c r="L98">
        <f t="shared" si="3"/>
        <v>0.17149693498535901</v>
      </c>
      <c r="M98">
        <v>33.12771</v>
      </c>
      <c r="N98">
        <v>-117.0753</v>
      </c>
    </row>
    <row r="99" spans="1:14" x14ac:dyDescent="0.3">
      <c r="A99" t="s">
        <v>575</v>
      </c>
      <c r="B99" t="s">
        <v>179</v>
      </c>
      <c r="C99" t="s">
        <v>177</v>
      </c>
      <c r="D99" t="str">
        <f t="shared" si="2"/>
        <v>060731002_43801</v>
      </c>
      <c r="E99">
        <v>33.127712250000002</v>
      </c>
      <c r="F99">
        <v>-117.07532500000001</v>
      </c>
      <c r="G99" t="s">
        <v>2184</v>
      </c>
      <c r="H99" t="s">
        <v>2228</v>
      </c>
      <c r="I99">
        <v>1.3988140595370001E-3</v>
      </c>
      <c r="J99">
        <f>VLOOKUP(G99,'HEM3 background'!B:D,3,FALSE)</f>
        <v>1.0900000000000001</v>
      </c>
      <c r="K99">
        <v>1.0900000000000001</v>
      </c>
      <c r="L99">
        <f t="shared" si="3"/>
        <v>1.091398814059537</v>
      </c>
      <c r="M99">
        <v>33.12771</v>
      </c>
      <c r="N99">
        <v>-117.0753</v>
      </c>
    </row>
    <row r="100" spans="1:14" x14ac:dyDescent="0.3">
      <c r="A100" t="s">
        <v>575</v>
      </c>
      <c r="B100" t="s">
        <v>211</v>
      </c>
      <c r="C100" t="s">
        <v>209</v>
      </c>
      <c r="D100" t="str">
        <f t="shared" si="2"/>
        <v>060731002_43804</v>
      </c>
      <c r="E100">
        <v>33.127712250000002</v>
      </c>
      <c r="F100">
        <v>-117.07532500000001</v>
      </c>
      <c r="G100" t="s">
        <v>2185</v>
      </c>
      <c r="H100" t="s">
        <v>2228</v>
      </c>
      <c r="I100">
        <v>1.02639255964E-4</v>
      </c>
      <c r="J100">
        <f>VLOOKUP(G100,'HEM3 background'!B:D,3,FALSE)</f>
        <v>0.54700000000000004</v>
      </c>
      <c r="K100">
        <v>0.54700000000000004</v>
      </c>
      <c r="L100">
        <f t="shared" si="3"/>
        <v>0.54710263925596403</v>
      </c>
      <c r="M100">
        <v>33.12771</v>
      </c>
      <c r="N100">
        <v>-117.0753</v>
      </c>
    </row>
    <row r="101" spans="1:14" x14ac:dyDescent="0.3">
      <c r="A101" t="s">
        <v>575</v>
      </c>
      <c r="B101" t="s">
        <v>263</v>
      </c>
      <c r="C101" t="s">
        <v>261</v>
      </c>
      <c r="D101" t="str">
        <f t="shared" si="2"/>
        <v>060731002_45203</v>
      </c>
      <c r="E101">
        <v>33.127712250000002</v>
      </c>
      <c r="F101">
        <v>-117.07532500000001</v>
      </c>
      <c r="G101" t="s">
        <v>2187</v>
      </c>
      <c r="H101" t="s">
        <v>2228</v>
      </c>
      <c r="I101">
        <v>0.65793552566872404</v>
      </c>
      <c r="J101">
        <f>VLOOKUP(G101,'HEM3 background'!B:D,3,FALSE)</f>
        <v>1.6E-2</v>
      </c>
      <c r="K101">
        <v>1.6E-2</v>
      </c>
      <c r="L101">
        <f t="shared" si="3"/>
        <v>0.67393552566872406</v>
      </c>
      <c r="M101">
        <v>33.12771</v>
      </c>
      <c r="N101">
        <v>-117.0753</v>
      </c>
    </row>
    <row r="102" spans="1:14" x14ac:dyDescent="0.3">
      <c r="A102" t="s">
        <v>575</v>
      </c>
      <c r="B102" t="s">
        <v>267</v>
      </c>
      <c r="C102" t="s">
        <v>266</v>
      </c>
      <c r="D102" t="str">
        <f t="shared" si="2"/>
        <v>060731002_45220</v>
      </c>
      <c r="E102">
        <v>33.127712250000002</v>
      </c>
      <c r="F102">
        <v>-117.07532500000001</v>
      </c>
      <c r="G102" t="s">
        <v>2188</v>
      </c>
      <c r="H102" t="s">
        <v>2228</v>
      </c>
      <c r="I102">
        <v>4.4549241027264E-2</v>
      </c>
      <c r="J102">
        <f>VLOOKUP(G102,'HEM3 background'!B:D,3,FALSE)</f>
        <v>8.6615844487899997E-4</v>
      </c>
      <c r="K102">
        <v>8.6615844487899997E-4</v>
      </c>
      <c r="L102">
        <f t="shared" si="3"/>
        <v>4.5415399472143E-2</v>
      </c>
      <c r="M102">
        <v>33.12771</v>
      </c>
      <c r="N102">
        <v>-117.0753</v>
      </c>
    </row>
    <row r="103" spans="1:14" x14ac:dyDescent="0.3">
      <c r="A103" t="s">
        <v>581</v>
      </c>
      <c r="B103" t="s">
        <v>172</v>
      </c>
      <c r="C103" t="s">
        <v>171</v>
      </c>
      <c r="D103" t="str">
        <f t="shared" si="2"/>
        <v>060731010_43231</v>
      </c>
      <c r="E103">
        <v>32.701492309999999</v>
      </c>
      <c r="F103">
        <v>-117.1496506</v>
      </c>
      <c r="G103" t="s">
        <v>2197</v>
      </c>
      <c r="H103" t="s">
        <v>2229</v>
      </c>
      <c r="I103">
        <v>2.5472559993337649</v>
      </c>
      <c r="J103">
        <f>VLOOKUP(G103,'HEM3 background'!B:D,3,FALSE)</f>
        <v>0.11377067930014501</v>
      </c>
      <c r="K103">
        <v>0.11377067930014501</v>
      </c>
      <c r="L103">
        <f t="shared" si="3"/>
        <v>2.6610266786339101</v>
      </c>
      <c r="M103">
        <v>32.70149</v>
      </c>
      <c r="N103">
        <v>-117.1497</v>
      </c>
    </row>
    <row r="104" spans="1:14" x14ac:dyDescent="0.3">
      <c r="A104" t="s">
        <v>581</v>
      </c>
      <c r="B104" t="s">
        <v>198</v>
      </c>
      <c r="C104" t="s">
        <v>196</v>
      </c>
      <c r="D104" t="str">
        <f t="shared" si="2"/>
        <v>060731010_43560</v>
      </c>
      <c r="E104">
        <v>32.701492309999999</v>
      </c>
      <c r="F104">
        <v>-117.1496506</v>
      </c>
      <c r="G104" t="s">
        <v>2181</v>
      </c>
      <c r="H104" t="s">
        <v>2229</v>
      </c>
      <c r="I104">
        <v>0.45756933559549701</v>
      </c>
      <c r="J104">
        <f>VLOOKUP(G104,'HEM3 background'!B:D,3,FALSE)</f>
        <v>4.5934062766329999E-3</v>
      </c>
      <c r="K104">
        <v>4.5934062766329999E-3</v>
      </c>
      <c r="L104">
        <f t="shared" si="3"/>
        <v>0.46216274187213002</v>
      </c>
      <c r="M104">
        <v>32.70149</v>
      </c>
      <c r="N104">
        <v>-117.1497</v>
      </c>
    </row>
    <row r="105" spans="1:14" x14ac:dyDescent="0.3">
      <c r="A105" t="s">
        <v>581</v>
      </c>
      <c r="B105" t="s">
        <v>200</v>
      </c>
      <c r="C105" t="s">
        <v>199</v>
      </c>
      <c r="D105" t="str">
        <f t="shared" si="2"/>
        <v>060731010_43702</v>
      </c>
      <c r="E105">
        <v>32.701492309999999</v>
      </c>
      <c r="F105">
        <v>-117.1496506</v>
      </c>
      <c r="G105" t="s">
        <v>2183</v>
      </c>
      <c r="H105" t="s">
        <v>2229</v>
      </c>
      <c r="I105">
        <v>1.0935483990282E-2</v>
      </c>
      <c r="J105">
        <f>VLOOKUP(G105,'HEM3 background'!B:D,3,FALSE)</f>
        <v>0.17</v>
      </c>
      <c r="K105">
        <v>0.17</v>
      </c>
      <c r="L105">
        <f t="shared" si="3"/>
        <v>0.180935483990282</v>
      </c>
      <c r="M105">
        <v>32.70149</v>
      </c>
      <c r="N105">
        <v>-117.1497</v>
      </c>
    </row>
    <row r="106" spans="1:14" x14ac:dyDescent="0.3">
      <c r="A106" t="s">
        <v>581</v>
      </c>
      <c r="B106" t="s">
        <v>179</v>
      </c>
      <c r="C106" t="s">
        <v>177</v>
      </c>
      <c r="D106" t="str">
        <f t="shared" si="2"/>
        <v>060731010_43801</v>
      </c>
      <c r="E106">
        <v>32.701492309999999</v>
      </c>
      <c r="F106">
        <v>-117.1496506</v>
      </c>
      <c r="G106" t="s">
        <v>2184</v>
      </c>
      <c r="H106" t="s">
        <v>2229</v>
      </c>
      <c r="I106">
        <v>2.9134998105869998E-3</v>
      </c>
      <c r="J106">
        <f>VLOOKUP(G106,'HEM3 background'!B:D,3,FALSE)</f>
        <v>1.0900000000000001</v>
      </c>
      <c r="K106">
        <v>1.0900000000000001</v>
      </c>
      <c r="L106">
        <f t="shared" si="3"/>
        <v>1.0929134998105872</v>
      </c>
      <c r="M106">
        <v>32.70149</v>
      </c>
      <c r="N106">
        <v>-117.1497</v>
      </c>
    </row>
    <row r="107" spans="1:14" x14ac:dyDescent="0.3">
      <c r="A107" t="s">
        <v>581</v>
      </c>
      <c r="B107" t="s">
        <v>211</v>
      </c>
      <c r="C107" t="s">
        <v>209</v>
      </c>
      <c r="D107" t="str">
        <f t="shared" si="2"/>
        <v>060731010_43804</v>
      </c>
      <c r="E107">
        <v>32.701492309999999</v>
      </c>
      <c r="F107">
        <v>-117.1496506</v>
      </c>
      <c r="G107" t="s">
        <v>2185</v>
      </c>
      <c r="H107" t="s">
        <v>2229</v>
      </c>
      <c r="I107">
        <v>4.1639795182999998E-5</v>
      </c>
      <c r="J107">
        <f>VLOOKUP(G107,'HEM3 background'!B:D,3,FALSE)</f>
        <v>0.54700000000000004</v>
      </c>
      <c r="K107">
        <v>0.54700000000000004</v>
      </c>
      <c r="L107">
        <f t="shared" si="3"/>
        <v>0.54704163979518305</v>
      </c>
      <c r="M107">
        <v>32.70149</v>
      </c>
      <c r="N107">
        <v>-117.1497</v>
      </c>
    </row>
    <row r="108" spans="1:14" x14ac:dyDescent="0.3">
      <c r="A108" t="s">
        <v>581</v>
      </c>
      <c r="B108" t="s">
        <v>263</v>
      </c>
      <c r="C108" t="s">
        <v>261</v>
      </c>
      <c r="D108" t="str">
        <f t="shared" si="2"/>
        <v>060731010_45203</v>
      </c>
      <c r="E108">
        <v>32.701492309999999</v>
      </c>
      <c r="F108">
        <v>-117.1496506</v>
      </c>
      <c r="G108" t="s">
        <v>2187</v>
      </c>
      <c r="H108" t="s">
        <v>2229</v>
      </c>
      <c r="I108">
        <v>1.054253041071918</v>
      </c>
      <c r="J108">
        <f>VLOOKUP(G108,'HEM3 background'!B:D,3,FALSE)</f>
        <v>1.6E-2</v>
      </c>
      <c r="K108">
        <v>1.6E-2</v>
      </c>
      <c r="L108">
        <f t="shared" si="3"/>
        <v>1.070253041071918</v>
      </c>
      <c r="M108">
        <v>32.70149</v>
      </c>
      <c r="N108">
        <v>-117.1497</v>
      </c>
    </row>
    <row r="109" spans="1:14" x14ac:dyDescent="0.3">
      <c r="A109" t="s">
        <v>581</v>
      </c>
      <c r="B109" t="s">
        <v>267</v>
      </c>
      <c r="C109" t="s">
        <v>266</v>
      </c>
      <c r="D109" t="str">
        <f t="shared" si="2"/>
        <v>060731010_45220</v>
      </c>
      <c r="E109">
        <v>32.701492309999999</v>
      </c>
      <c r="F109">
        <v>-117.1496506</v>
      </c>
      <c r="G109" t="s">
        <v>2188</v>
      </c>
      <c r="H109" t="s">
        <v>2229</v>
      </c>
      <c r="I109">
        <v>5.3845349970563998E-2</v>
      </c>
      <c r="J109">
        <f>VLOOKUP(G109,'HEM3 background'!B:D,3,FALSE)</f>
        <v>8.6615844487899997E-4</v>
      </c>
      <c r="K109">
        <v>8.6615844487899997E-4</v>
      </c>
      <c r="L109">
        <f t="shared" si="3"/>
        <v>5.4711508415442998E-2</v>
      </c>
      <c r="M109">
        <v>32.70149</v>
      </c>
      <c r="N109">
        <v>-117.1497</v>
      </c>
    </row>
    <row r="110" spans="1:14" x14ac:dyDescent="0.3">
      <c r="A110" t="s">
        <v>583</v>
      </c>
      <c r="B110" t="s">
        <v>172</v>
      </c>
      <c r="C110" t="s">
        <v>171</v>
      </c>
      <c r="D110" t="str">
        <f t="shared" si="2"/>
        <v>060732007_43231</v>
      </c>
      <c r="E110">
        <v>32.552162170000003</v>
      </c>
      <c r="F110">
        <v>-116.93777470000001</v>
      </c>
      <c r="G110" t="s">
        <v>2197</v>
      </c>
      <c r="H110" t="s">
        <v>2230</v>
      </c>
      <c r="I110">
        <v>0.99326765763420199</v>
      </c>
      <c r="J110">
        <f>VLOOKUP(G110,'HEM3 background'!B:D,3,FALSE)</f>
        <v>0.11377067930014501</v>
      </c>
      <c r="K110">
        <v>0.11377067930014501</v>
      </c>
      <c r="L110">
        <f t="shared" si="3"/>
        <v>1.1070383369343471</v>
      </c>
      <c r="M110">
        <v>32.552160000000001</v>
      </c>
      <c r="N110">
        <v>-116.9378</v>
      </c>
    </row>
    <row r="111" spans="1:14" x14ac:dyDescent="0.3">
      <c r="A111" t="s">
        <v>583</v>
      </c>
      <c r="B111" t="s">
        <v>194</v>
      </c>
      <c r="C111" t="s">
        <v>192</v>
      </c>
      <c r="D111" t="str">
        <f t="shared" si="2"/>
        <v>060732007_43372</v>
      </c>
      <c r="E111">
        <v>32.552162170000003</v>
      </c>
      <c r="F111">
        <v>-116.93777470000001</v>
      </c>
      <c r="G111" t="s">
        <v>2231</v>
      </c>
      <c r="H111" t="s">
        <v>2230</v>
      </c>
      <c r="I111">
        <v>0</v>
      </c>
      <c r="J111" t="e">
        <f>VLOOKUP(G111,'HEM3 background'!B:D,3,FALSE)</f>
        <v>#N/A</v>
      </c>
      <c r="K111">
        <v>0</v>
      </c>
      <c r="L111">
        <f t="shared" si="3"/>
        <v>0</v>
      </c>
      <c r="M111">
        <v>32.552160000000001</v>
      </c>
      <c r="N111">
        <v>-116.9378</v>
      </c>
    </row>
    <row r="112" spans="1:14" x14ac:dyDescent="0.3">
      <c r="A112" t="s">
        <v>583</v>
      </c>
      <c r="B112" t="s">
        <v>198</v>
      </c>
      <c r="C112" t="s">
        <v>196</v>
      </c>
      <c r="D112" t="str">
        <f t="shared" si="2"/>
        <v>060732007_43560</v>
      </c>
      <c r="E112">
        <v>32.552162170000003</v>
      </c>
      <c r="F112">
        <v>-116.93777470000001</v>
      </c>
      <c r="G112" t="s">
        <v>2181</v>
      </c>
      <c r="H112" t="s">
        <v>2230</v>
      </c>
      <c r="I112">
        <v>0.18564739567354499</v>
      </c>
      <c r="J112">
        <f>VLOOKUP(G112,'HEM3 background'!B:D,3,FALSE)</f>
        <v>4.5934062766329999E-3</v>
      </c>
      <c r="K112">
        <v>4.5934062766329999E-3</v>
      </c>
      <c r="L112">
        <f t="shared" si="3"/>
        <v>0.19024080195017798</v>
      </c>
      <c r="M112">
        <v>32.552160000000001</v>
      </c>
      <c r="N112">
        <v>-116.9378</v>
      </c>
    </row>
    <row r="113" spans="1:14" x14ac:dyDescent="0.3">
      <c r="A113" t="s">
        <v>583</v>
      </c>
      <c r="B113" t="s">
        <v>200</v>
      </c>
      <c r="C113" t="s">
        <v>199</v>
      </c>
      <c r="D113" t="str">
        <f t="shared" si="2"/>
        <v>060732007_43702</v>
      </c>
      <c r="E113">
        <v>32.552162170000003</v>
      </c>
      <c r="F113">
        <v>-116.93777470000001</v>
      </c>
      <c r="G113" t="s">
        <v>2183</v>
      </c>
      <c r="H113" t="s">
        <v>2230</v>
      </c>
      <c r="I113">
        <v>4.5756374208829999E-3</v>
      </c>
      <c r="J113">
        <f>VLOOKUP(G113,'HEM3 background'!B:D,3,FALSE)</f>
        <v>0.17</v>
      </c>
      <c r="K113">
        <v>0.17</v>
      </c>
      <c r="L113">
        <f t="shared" si="3"/>
        <v>0.174575637420883</v>
      </c>
      <c r="M113">
        <v>32.552160000000001</v>
      </c>
      <c r="N113">
        <v>-116.9378</v>
      </c>
    </row>
    <row r="114" spans="1:14" x14ac:dyDescent="0.3">
      <c r="A114" t="s">
        <v>583</v>
      </c>
      <c r="B114" t="s">
        <v>179</v>
      </c>
      <c r="C114" t="s">
        <v>177</v>
      </c>
      <c r="D114" t="str">
        <f t="shared" si="2"/>
        <v>060732007_43801</v>
      </c>
      <c r="E114">
        <v>32.552162170000003</v>
      </c>
      <c r="F114">
        <v>-116.93777470000001</v>
      </c>
      <c r="G114" t="s">
        <v>2184</v>
      </c>
      <c r="H114" t="s">
        <v>2230</v>
      </c>
      <c r="I114">
        <v>8.1515867977099998E-4</v>
      </c>
      <c r="J114">
        <f>VLOOKUP(G114,'HEM3 background'!B:D,3,FALSE)</f>
        <v>1.0900000000000001</v>
      </c>
      <c r="K114">
        <v>1.0900000000000001</v>
      </c>
      <c r="L114">
        <f t="shared" si="3"/>
        <v>1.0908151586797712</v>
      </c>
      <c r="M114">
        <v>32.552160000000001</v>
      </c>
      <c r="N114">
        <v>-116.9378</v>
      </c>
    </row>
    <row r="115" spans="1:14" x14ac:dyDescent="0.3">
      <c r="A115" t="s">
        <v>583</v>
      </c>
      <c r="B115" t="s">
        <v>211</v>
      </c>
      <c r="C115" t="s">
        <v>209</v>
      </c>
      <c r="D115" t="str">
        <f t="shared" si="2"/>
        <v>060732007_43804</v>
      </c>
      <c r="E115">
        <v>32.552162170000003</v>
      </c>
      <c r="F115">
        <v>-116.93777470000001</v>
      </c>
      <c r="G115" t="s">
        <v>2185</v>
      </c>
      <c r="H115" t="s">
        <v>2230</v>
      </c>
      <c r="I115">
        <v>9.9526947389999993E-6</v>
      </c>
      <c r="J115">
        <f>VLOOKUP(G115,'HEM3 background'!B:D,3,FALSE)</f>
        <v>0.54700000000000004</v>
      </c>
      <c r="K115">
        <v>0.54700000000000004</v>
      </c>
      <c r="L115">
        <f t="shared" si="3"/>
        <v>0.54700995269473907</v>
      </c>
      <c r="M115">
        <v>32.552160000000001</v>
      </c>
      <c r="N115">
        <v>-116.9378</v>
      </c>
    </row>
    <row r="116" spans="1:14" x14ac:dyDescent="0.3">
      <c r="A116" t="s">
        <v>583</v>
      </c>
      <c r="B116" t="s">
        <v>231</v>
      </c>
      <c r="C116" t="s">
        <v>229</v>
      </c>
      <c r="D116" t="str">
        <f t="shared" si="2"/>
        <v>060732007_43819</v>
      </c>
      <c r="E116">
        <v>32.552162170000003</v>
      </c>
      <c r="F116">
        <v>-116.93777470000001</v>
      </c>
      <c r="G116" t="s">
        <v>2186</v>
      </c>
      <c r="H116" t="s">
        <v>2230</v>
      </c>
      <c r="I116">
        <v>1.6452399682924002E-2</v>
      </c>
      <c r="J116">
        <f>VLOOKUP(G116,'HEM3 background'!B:D,3,FALSE)</f>
        <v>2.9399999999999999E-2</v>
      </c>
      <c r="K116">
        <v>2.9399999999999999E-2</v>
      </c>
      <c r="L116">
        <f t="shared" si="3"/>
        <v>4.5852399682923997E-2</v>
      </c>
      <c r="M116">
        <v>32.552160000000001</v>
      </c>
      <c r="N116">
        <v>-116.9378</v>
      </c>
    </row>
    <row r="117" spans="1:14" x14ac:dyDescent="0.3">
      <c r="A117" t="s">
        <v>583</v>
      </c>
      <c r="B117" t="s">
        <v>263</v>
      </c>
      <c r="C117" t="s">
        <v>261</v>
      </c>
      <c r="D117" t="str">
        <f t="shared" si="2"/>
        <v>060732007_45203</v>
      </c>
      <c r="E117">
        <v>32.552162170000003</v>
      </c>
      <c r="F117">
        <v>-116.93777470000001</v>
      </c>
      <c r="G117" t="s">
        <v>2187</v>
      </c>
      <c r="H117" t="s">
        <v>2230</v>
      </c>
      <c r="I117">
        <v>0.40335188570816899</v>
      </c>
      <c r="J117">
        <f>VLOOKUP(G117,'HEM3 background'!B:D,3,FALSE)</f>
        <v>1.6E-2</v>
      </c>
      <c r="K117">
        <v>1.6E-2</v>
      </c>
      <c r="L117">
        <f t="shared" si="3"/>
        <v>0.419351885708169</v>
      </c>
      <c r="M117">
        <v>32.552160000000001</v>
      </c>
      <c r="N117">
        <v>-116.9378</v>
      </c>
    </row>
    <row r="118" spans="1:14" x14ac:dyDescent="0.3">
      <c r="A118" t="s">
        <v>583</v>
      </c>
      <c r="B118" t="s">
        <v>267</v>
      </c>
      <c r="C118" t="s">
        <v>266</v>
      </c>
      <c r="D118" t="str">
        <f t="shared" si="2"/>
        <v>060732007_45220</v>
      </c>
      <c r="E118">
        <v>32.552162170000003</v>
      </c>
      <c r="F118">
        <v>-116.93777470000001</v>
      </c>
      <c r="G118" t="s">
        <v>2188</v>
      </c>
      <c r="H118" t="s">
        <v>2230</v>
      </c>
      <c r="I118">
        <v>1.4945389426096E-2</v>
      </c>
      <c r="J118">
        <f>VLOOKUP(G118,'HEM3 background'!B:D,3,FALSE)</f>
        <v>8.6615844487899997E-4</v>
      </c>
      <c r="K118">
        <v>8.6615844487899997E-4</v>
      </c>
      <c r="L118">
        <f t="shared" si="3"/>
        <v>1.5811547870974999E-2</v>
      </c>
      <c r="M118">
        <v>32.552160000000001</v>
      </c>
      <c r="N118">
        <v>-116.9378</v>
      </c>
    </row>
    <row r="119" spans="1:14" x14ac:dyDescent="0.3">
      <c r="A119" t="s">
        <v>585</v>
      </c>
      <c r="B119" t="s">
        <v>211</v>
      </c>
      <c r="C119" t="s">
        <v>209</v>
      </c>
      <c r="D119" t="str">
        <f t="shared" si="2"/>
        <v>060750005_43804</v>
      </c>
      <c r="E119">
        <v>37.765945430000002</v>
      </c>
      <c r="F119">
        <v>-122.3990402</v>
      </c>
      <c r="G119" t="s">
        <v>2185</v>
      </c>
      <c r="H119" t="s">
        <v>2232</v>
      </c>
      <c r="I119">
        <v>7.7156683640000005E-6</v>
      </c>
      <c r="J119">
        <f>VLOOKUP(G119,'HEM3 background'!B:D,3,FALSE)</f>
        <v>0.54700000000000004</v>
      </c>
      <c r="K119">
        <v>0.54700000000000004</v>
      </c>
      <c r="L119">
        <f t="shared" si="3"/>
        <v>0.54700771566836404</v>
      </c>
      <c r="M119">
        <v>37.765949999999997</v>
      </c>
      <c r="N119">
        <v>-122.399</v>
      </c>
    </row>
    <row r="120" spans="1:14" x14ac:dyDescent="0.3">
      <c r="A120" t="s">
        <v>588</v>
      </c>
      <c r="B120" t="s">
        <v>200</v>
      </c>
      <c r="C120" t="s">
        <v>199</v>
      </c>
      <c r="D120" t="str">
        <f t="shared" si="2"/>
        <v>060771002_43702</v>
      </c>
      <c r="E120">
        <v>37.950740809999999</v>
      </c>
      <c r="F120">
        <v>-121.2685242</v>
      </c>
      <c r="G120" t="s">
        <v>2183</v>
      </c>
      <c r="H120" t="s">
        <v>2233</v>
      </c>
      <c r="I120">
        <v>2.34744767E-7</v>
      </c>
      <c r="J120">
        <f>VLOOKUP(G120,'HEM3 background'!B:D,3,FALSE)</f>
        <v>0.17</v>
      </c>
      <c r="K120">
        <v>0.17</v>
      </c>
      <c r="L120">
        <f t="shared" si="3"/>
        <v>0.17000023474476703</v>
      </c>
      <c r="M120">
        <v>37.950740000000003</v>
      </c>
      <c r="N120">
        <v>-121.2685</v>
      </c>
    </row>
    <row r="121" spans="1:14" x14ac:dyDescent="0.3">
      <c r="A121" t="s">
        <v>588</v>
      </c>
      <c r="B121" t="s">
        <v>211</v>
      </c>
      <c r="C121" t="s">
        <v>209</v>
      </c>
      <c r="D121" t="str">
        <f t="shared" si="2"/>
        <v>060771002_43804</v>
      </c>
      <c r="E121">
        <v>37.950740809999999</v>
      </c>
      <c r="F121">
        <v>-121.2685242</v>
      </c>
      <c r="G121" t="s">
        <v>2185</v>
      </c>
      <c r="H121" t="s">
        <v>2233</v>
      </c>
      <c r="I121">
        <v>7.3687291499999999E-7</v>
      </c>
      <c r="J121">
        <f>VLOOKUP(G121,'HEM3 background'!B:D,3,FALSE)</f>
        <v>0.54700000000000004</v>
      </c>
      <c r="K121">
        <v>0.54700000000000004</v>
      </c>
      <c r="L121">
        <f t="shared" si="3"/>
        <v>0.54700073687291506</v>
      </c>
      <c r="M121">
        <v>37.950740000000003</v>
      </c>
      <c r="N121">
        <v>-121.2685</v>
      </c>
    </row>
    <row r="122" spans="1:14" x14ac:dyDescent="0.3">
      <c r="A122" t="s">
        <v>592</v>
      </c>
      <c r="B122" t="s">
        <v>211</v>
      </c>
      <c r="C122" t="s">
        <v>209</v>
      </c>
      <c r="D122" t="str">
        <f t="shared" si="2"/>
        <v>060811001_43804</v>
      </c>
      <c r="E122">
        <v>37.482933039999999</v>
      </c>
      <c r="F122">
        <v>-122.2033691</v>
      </c>
      <c r="G122" t="s">
        <v>2185</v>
      </c>
      <c r="H122" t="s">
        <v>2234</v>
      </c>
      <c r="I122">
        <v>5.6747420380000003E-6</v>
      </c>
      <c r="J122">
        <f>VLOOKUP(G122,'HEM3 background'!B:D,3,FALSE)</f>
        <v>0.54700000000000004</v>
      </c>
      <c r="K122">
        <v>0.54700000000000004</v>
      </c>
      <c r="L122">
        <f t="shared" si="3"/>
        <v>0.54700567474203809</v>
      </c>
      <c r="M122">
        <v>37.482930000000003</v>
      </c>
      <c r="N122">
        <v>-122.2034</v>
      </c>
    </row>
    <row r="123" spans="1:14" x14ac:dyDescent="0.3">
      <c r="A123" t="s">
        <v>592</v>
      </c>
      <c r="B123" t="s">
        <v>263</v>
      </c>
      <c r="C123" t="s">
        <v>261</v>
      </c>
      <c r="D123" t="str">
        <f t="shared" si="2"/>
        <v>060811001_45203</v>
      </c>
      <c r="E123">
        <v>37.482933039999999</v>
      </c>
      <c r="F123">
        <v>-122.2033691</v>
      </c>
      <c r="G123" t="s">
        <v>2187</v>
      </c>
      <c r="H123" t="s">
        <v>2234</v>
      </c>
      <c r="I123">
        <v>0.33607624590086799</v>
      </c>
      <c r="J123">
        <f>VLOOKUP(G123,'HEM3 background'!B:D,3,FALSE)</f>
        <v>1.6E-2</v>
      </c>
      <c r="K123">
        <v>1.6E-2</v>
      </c>
      <c r="L123">
        <f t="shared" si="3"/>
        <v>0.352076245900868</v>
      </c>
      <c r="M123">
        <v>37.482930000000003</v>
      </c>
      <c r="N123">
        <v>-122.2034</v>
      </c>
    </row>
    <row r="124" spans="1:14" x14ac:dyDescent="0.3">
      <c r="A124" t="s">
        <v>602</v>
      </c>
      <c r="B124" t="s">
        <v>211</v>
      </c>
      <c r="C124" t="s">
        <v>209</v>
      </c>
      <c r="D124" t="str">
        <f t="shared" si="2"/>
        <v>060850005_43804</v>
      </c>
      <c r="E124">
        <v>37.348497000000002</v>
      </c>
      <c r="F124">
        <v>-121.894898</v>
      </c>
      <c r="G124" t="s">
        <v>2185</v>
      </c>
      <c r="H124" t="s">
        <v>2235</v>
      </c>
      <c r="I124">
        <v>5.4429218802899996E-4</v>
      </c>
      <c r="J124">
        <f>VLOOKUP(G124,'HEM3 background'!B:D,3,FALSE)</f>
        <v>0.54700000000000004</v>
      </c>
      <c r="K124">
        <v>0.54700000000000004</v>
      </c>
      <c r="L124">
        <f t="shared" si="3"/>
        <v>0.54754429218802902</v>
      </c>
      <c r="M124">
        <v>37.348500000000001</v>
      </c>
      <c r="N124">
        <v>-121.89490000000001</v>
      </c>
    </row>
    <row r="125" spans="1:14" x14ac:dyDescent="0.3">
      <c r="A125" t="s">
        <v>602</v>
      </c>
      <c r="B125" t="s">
        <v>61</v>
      </c>
      <c r="C125" t="s">
        <v>329</v>
      </c>
      <c r="D125" t="str">
        <f t="shared" si="2"/>
        <v>060850005_85102</v>
      </c>
      <c r="E125">
        <v>37.348497000000002</v>
      </c>
      <c r="F125">
        <v>-121.894898</v>
      </c>
      <c r="G125" t="s">
        <v>2192</v>
      </c>
      <c r="H125" t="s">
        <v>2235</v>
      </c>
      <c r="I125">
        <v>1.0782655498299999E-4</v>
      </c>
      <c r="J125">
        <f>VLOOKUP(G125,'HEM3 background'!B:D,3,FALSE)</f>
        <v>6.5674036195999995E-5</v>
      </c>
      <c r="K125">
        <v>6.5674036195999995E-5</v>
      </c>
      <c r="L125">
        <f t="shared" si="3"/>
        <v>1.73500591179E-4</v>
      </c>
      <c r="M125">
        <v>37.348500000000001</v>
      </c>
      <c r="N125">
        <v>-121.89490000000001</v>
      </c>
    </row>
    <row r="126" spans="1:14" x14ac:dyDescent="0.3">
      <c r="A126" t="s">
        <v>602</v>
      </c>
      <c r="B126" t="s">
        <v>74</v>
      </c>
      <c r="C126" t="s">
        <v>340</v>
      </c>
      <c r="D126" t="str">
        <f t="shared" si="2"/>
        <v>060850005_85113</v>
      </c>
      <c r="E126">
        <v>37.348497000000002</v>
      </c>
      <c r="F126">
        <v>-121.894898</v>
      </c>
      <c r="G126" t="s">
        <v>2193</v>
      </c>
      <c r="H126" t="s">
        <v>2235</v>
      </c>
      <c r="I126">
        <v>1.097116049E-5</v>
      </c>
      <c r="J126">
        <f>VLOOKUP(G126,'HEM3 background'!B:D,3,FALSE)</f>
        <v>4.1E-5</v>
      </c>
      <c r="K126">
        <v>4.1E-5</v>
      </c>
      <c r="L126">
        <f t="shared" si="3"/>
        <v>5.197116049E-5</v>
      </c>
      <c r="M126">
        <v>37.348500000000001</v>
      </c>
      <c r="N126">
        <v>-121.89490000000001</v>
      </c>
    </row>
    <row r="127" spans="1:14" x14ac:dyDescent="0.3">
      <c r="A127" t="s">
        <v>602</v>
      </c>
      <c r="B127" t="s">
        <v>92</v>
      </c>
      <c r="C127" t="s">
        <v>348</v>
      </c>
      <c r="D127" t="str">
        <f t="shared" si="2"/>
        <v>060850005_85154</v>
      </c>
      <c r="E127">
        <v>37.348497000000002</v>
      </c>
      <c r="F127">
        <v>-121.894898</v>
      </c>
      <c r="G127" t="s">
        <v>2179</v>
      </c>
      <c r="H127" t="s">
        <v>2235</v>
      </c>
      <c r="I127">
        <v>5.1032838011599998E-4</v>
      </c>
      <c r="J127">
        <f>VLOOKUP(G127,'HEM3 background'!B:D,3,FALSE)</f>
        <v>2.0000000000000001E-4</v>
      </c>
      <c r="K127">
        <v>2.0000000000000001E-4</v>
      </c>
      <c r="L127">
        <f t="shared" si="3"/>
        <v>7.1032838011599996E-4</v>
      </c>
      <c r="M127">
        <v>37.348500000000001</v>
      </c>
      <c r="N127">
        <v>-121.89490000000001</v>
      </c>
    </row>
    <row r="128" spans="1:14" x14ac:dyDescent="0.3">
      <c r="A128" t="s">
        <v>605</v>
      </c>
      <c r="B128" t="s">
        <v>74</v>
      </c>
      <c r="C128" t="s">
        <v>405</v>
      </c>
      <c r="D128" t="str">
        <f t="shared" si="2"/>
        <v>060852009_14113</v>
      </c>
      <c r="E128">
        <v>37.31843567</v>
      </c>
      <c r="F128">
        <v>-122.0697021</v>
      </c>
      <c r="G128" t="s">
        <v>2193</v>
      </c>
      <c r="H128" t="s">
        <v>2236</v>
      </c>
      <c r="I128">
        <v>2.1551683829999999E-6</v>
      </c>
      <c r="J128">
        <f>VLOOKUP(G128,'HEM3 background'!B:D,3,FALSE)</f>
        <v>4.1E-5</v>
      </c>
      <c r="K128">
        <v>4.1E-5</v>
      </c>
      <c r="L128">
        <f t="shared" si="3"/>
        <v>4.3155168383000003E-5</v>
      </c>
      <c r="M128">
        <v>37.318440000000002</v>
      </c>
      <c r="N128">
        <v>-122.0697</v>
      </c>
    </row>
    <row r="129" spans="1:14" x14ac:dyDescent="0.3">
      <c r="A129" t="s">
        <v>605</v>
      </c>
      <c r="B129" t="s">
        <v>92</v>
      </c>
      <c r="C129" t="s">
        <v>166</v>
      </c>
      <c r="D129" t="str">
        <f t="shared" si="2"/>
        <v>060852009_14154</v>
      </c>
      <c r="E129">
        <v>37.31843567</v>
      </c>
      <c r="F129">
        <v>-122.0697021</v>
      </c>
      <c r="G129" t="s">
        <v>2179</v>
      </c>
      <c r="H129" t="s">
        <v>2236</v>
      </c>
      <c r="I129">
        <v>4.2036458354999999E-4</v>
      </c>
      <c r="J129">
        <f>VLOOKUP(G129,'HEM3 background'!B:D,3,FALSE)</f>
        <v>2.0000000000000001E-4</v>
      </c>
      <c r="K129">
        <v>2.0000000000000001E-4</v>
      </c>
      <c r="L129">
        <f t="shared" si="3"/>
        <v>6.2036458354999997E-4</v>
      </c>
      <c r="M129">
        <v>37.318440000000002</v>
      </c>
      <c r="N129">
        <v>-122.0697</v>
      </c>
    </row>
    <row r="130" spans="1:14" x14ac:dyDescent="0.3">
      <c r="A130" t="s">
        <v>605</v>
      </c>
      <c r="B130" t="s">
        <v>211</v>
      </c>
      <c r="C130" t="s">
        <v>209</v>
      </c>
      <c r="D130" t="str">
        <f t="shared" si="2"/>
        <v>060852009_43804</v>
      </c>
      <c r="E130">
        <v>37.31843567</v>
      </c>
      <c r="F130">
        <v>-122.0697021</v>
      </c>
      <c r="G130" t="s">
        <v>2185</v>
      </c>
      <c r="H130" t="s">
        <v>2236</v>
      </c>
      <c r="I130">
        <v>8.8191108270000004E-6</v>
      </c>
      <c r="J130">
        <f>VLOOKUP(G130,'HEM3 background'!B:D,3,FALSE)</f>
        <v>0.54700000000000004</v>
      </c>
      <c r="K130">
        <v>0.54700000000000004</v>
      </c>
      <c r="L130">
        <f t="shared" si="3"/>
        <v>0.54700881911082699</v>
      </c>
      <c r="M130">
        <v>37.318440000000002</v>
      </c>
      <c r="N130">
        <v>-122.0697</v>
      </c>
    </row>
    <row r="131" spans="1:14" x14ac:dyDescent="0.3">
      <c r="A131" t="s">
        <v>616</v>
      </c>
      <c r="B131" t="s">
        <v>211</v>
      </c>
      <c r="C131" t="s">
        <v>209</v>
      </c>
      <c r="D131" t="str">
        <f t="shared" ref="D131:D194" si="4">CONCATENATE(A131,"_",C131)</f>
        <v>060950004_43804</v>
      </c>
      <c r="E131">
        <v>38.102508540000002</v>
      </c>
      <c r="F131">
        <v>-122.2379761</v>
      </c>
      <c r="G131" t="s">
        <v>2185</v>
      </c>
      <c r="H131" t="s">
        <v>2237</v>
      </c>
      <c r="I131">
        <v>2.2875173532600001E-4</v>
      </c>
      <c r="J131">
        <f>VLOOKUP(G131,'HEM3 background'!B:D,3,FALSE)</f>
        <v>0.54700000000000004</v>
      </c>
      <c r="K131">
        <v>0.54700000000000004</v>
      </c>
      <c r="L131">
        <f t="shared" ref="L131:L194" si="5">I131+K131</f>
        <v>0.54722875173532604</v>
      </c>
      <c r="M131">
        <v>38.102510000000002</v>
      </c>
      <c r="N131">
        <v>-122.238</v>
      </c>
    </row>
    <row r="132" spans="1:14" x14ac:dyDescent="0.3">
      <c r="A132" t="s">
        <v>616</v>
      </c>
      <c r="B132" t="s">
        <v>263</v>
      </c>
      <c r="C132" t="s">
        <v>261</v>
      </c>
      <c r="D132" t="str">
        <f t="shared" si="4"/>
        <v>060950004_45203</v>
      </c>
      <c r="E132">
        <v>38.102508540000002</v>
      </c>
      <c r="F132">
        <v>-122.2379761</v>
      </c>
      <c r="G132" t="s">
        <v>2187</v>
      </c>
      <c r="H132" t="s">
        <v>2237</v>
      </c>
      <c r="I132">
        <v>0.347161271718884</v>
      </c>
      <c r="J132">
        <f>VLOOKUP(G132,'HEM3 background'!B:D,3,FALSE)</f>
        <v>1.6E-2</v>
      </c>
      <c r="K132">
        <v>1.6E-2</v>
      </c>
      <c r="L132">
        <f t="shared" si="5"/>
        <v>0.36316127171888402</v>
      </c>
      <c r="M132">
        <v>38.102510000000002</v>
      </c>
      <c r="N132">
        <v>-122.238</v>
      </c>
    </row>
    <row r="133" spans="1:14" x14ac:dyDescent="0.3">
      <c r="A133" t="s">
        <v>620</v>
      </c>
      <c r="B133" t="s">
        <v>211</v>
      </c>
      <c r="C133" t="s">
        <v>209</v>
      </c>
      <c r="D133" t="str">
        <f t="shared" si="4"/>
        <v>060970003_43804</v>
      </c>
      <c r="E133">
        <v>38.443504330000003</v>
      </c>
      <c r="F133">
        <v>-122.7101669</v>
      </c>
      <c r="G133" t="s">
        <v>2185</v>
      </c>
      <c r="H133" t="s">
        <v>2238</v>
      </c>
      <c r="I133">
        <v>4.7277564770000003E-6</v>
      </c>
      <c r="J133">
        <f>VLOOKUP(G133,'HEM3 background'!B:D,3,FALSE)</f>
        <v>0.54700000000000004</v>
      </c>
      <c r="K133">
        <v>0.54700000000000004</v>
      </c>
      <c r="L133">
        <f t="shared" si="5"/>
        <v>0.54700472775647702</v>
      </c>
      <c r="M133">
        <v>38.4435</v>
      </c>
      <c r="N133">
        <v>-122.7102</v>
      </c>
    </row>
    <row r="134" spans="1:14" x14ac:dyDescent="0.3">
      <c r="A134" t="s">
        <v>620</v>
      </c>
      <c r="B134" t="s">
        <v>223</v>
      </c>
      <c r="C134" t="s">
        <v>221</v>
      </c>
      <c r="D134" t="str">
        <f t="shared" si="4"/>
        <v>060970003_43814</v>
      </c>
      <c r="E134">
        <v>38.443504330000003</v>
      </c>
      <c r="F134">
        <v>-122.7101669</v>
      </c>
      <c r="G134" t="s">
        <v>2200</v>
      </c>
      <c r="H134" t="s">
        <v>2238</v>
      </c>
      <c r="I134">
        <v>1.3518444237181759</v>
      </c>
      <c r="J134">
        <f>VLOOKUP(G134,'HEM3 background'!B:D,3,FALSE)</f>
        <v>0.06</v>
      </c>
      <c r="K134">
        <v>0.06</v>
      </c>
      <c r="L134">
        <f t="shared" si="5"/>
        <v>1.411844423718176</v>
      </c>
      <c r="M134">
        <v>38.4435</v>
      </c>
      <c r="N134">
        <v>-122.7102</v>
      </c>
    </row>
    <row r="135" spans="1:14" x14ac:dyDescent="0.3">
      <c r="A135" t="s">
        <v>635</v>
      </c>
      <c r="B135" t="s">
        <v>211</v>
      </c>
      <c r="C135" t="s">
        <v>209</v>
      </c>
      <c r="D135" t="str">
        <f t="shared" si="4"/>
        <v>061112002_43804</v>
      </c>
      <c r="E135">
        <v>34.275737759999998</v>
      </c>
      <c r="F135">
        <v>-118.6847305</v>
      </c>
      <c r="G135" t="s">
        <v>2185</v>
      </c>
      <c r="H135" t="s">
        <v>2239</v>
      </c>
      <c r="I135">
        <v>3.096264503E-5</v>
      </c>
      <c r="J135">
        <f>VLOOKUP(G135,'HEM3 background'!B:D,3,FALSE)</f>
        <v>0.54700000000000004</v>
      </c>
      <c r="K135">
        <v>0.54700000000000004</v>
      </c>
      <c r="L135">
        <f t="shared" si="5"/>
        <v>0.54703096264503004</v>
      </c>
      <c r="M135">
        <v>34.277500000000003</v>
      </c>
      <c r="N135">
        <v>-118.68470000000001</v>
      </c>
    </row>
    <row r="136" spans="1:14" x14ac:dyDescent="0.3">
      <c r="A136" t="s">
        <v>654</v>
      </c>
      <c r="B136" t="s">
        <v>172</v>
      </c>
      <c r="C136" t="s">
        <v>171</v>
      </c>
      <c r="D136" t="str">
        <f t="shared" si="4"/>
        <v>080450005_43231</v>
      </c>
      <c r="E136">
        <v>39.453654</v>
      </c>
      <c r="F136">
        <v>-108.053259</v>
      </c>
      <c r="G136" t="s">
        <v>2197</v>
      </c>
      <c r="H136" t="s">
        <v>2240</v>
      </c>
      <c r="I136">
        <v>5.7965180534756001E-2</v>
      </c>
      <c r="J136">
        <f>VLOOKUP(G136,'HEM3 background'!B:D,3,FALSE)</f>
        <v>0.11377067930014501</v>
      </c>
      <c r="K136">
        <v>0.11377067930014501</v>
      </c>
      <c r="L136">
        <f t="shared" si="5"/>
        <v>0.171735859834901</v>
      </c>
      <c r="M136">
        <v>39.453659999999999</v>
      </c>
      <c r="N136">
        <v>-108.05329999999999</v>
      </c>
    </row>
    <row r="137" spans="1:14" x14ac:dyDescent="0.3">
      <c r="A137" t="s">
        <v>654</v>
      </c>
      <c r="B137" t="s">
        <v>263</v>
      </c>
      <c r="C137" t="s">
        <v>261</v>
      </c>
      <c r="D137" t="str">
        <f t="shared" si="4"/>
        <v>080450005_45203</v>
      </c>
      <c r="E137">
        <v>39.453654</v>
      </c>
      <c r="F137">
        <v>-108.053259</v>
      </c>
      <c r="G137" t="s">
        <v>2187</v>
      </c>
      <c r="H137" t="s">
        <v>2240</v>
      </c>
      <c r="I137">
        <v>1.1660522835609999E-2</v>
      </c>
      <c r="J137">
        <f>VLOOKUP(G137,'HEM3 background'!B:D,3,FALSE)</f>
        <v>1.6E-2</v>
      </c>
      <c r="K137">
        <v>1.6E-2</v>
      </c>
      <c r="L137">
        <f t="shared" si="5"/>
        <v>2.7660522835609998E-2</v>
      </c>
      <c r="M137">
        <v>39.453659999999999</v>
      </c>
      <c r="N137">
        <v>-108.05329999999999</v>
      </c>
    </row>
    <row r="138" spans="1:14" x14ac:dyDescent="0.3">
      <c r="A138" t="s">
        <v>658</v>
      </c>
      <c r="B138" t="s">
        <v>172</v>
      </c>
      <c r="C138" t="s">
        <v>171</v>
      </c>
      <c r="D138" t="str">
        <f t="shared" si="4"/>
        <v>080450007_43231</v>
      </c>
      <c r="E138">
        <v>39.531813</v>
      </c>
      <c r="F138">
        <v>-107.782298</v>
      </c>
      <c r="G138" t="s">
        <v>2197</v>
      </c>
      <c r="H138" t="s">
        <v>2241</v>
      </c>
      <c r="I138">
        <v>3.1325536419896001E-2</v>
      </c>
      <c r="J138">
        <f>VLOOKUP(G138,'HEM3 background'!B:D,3,FALSE)</f>
        <v>0.11377067930014501</v>
      </c>
      <c r="K138">
        <v>0.11377067930014501</v>
      </c>
      <c r="L138">
        <f t="shared" si="5"/>
        <v>0.145096215720041</v>
      </c>
      <c r="M138">
        <v>39.53181</v>
      </c>
      <c r="N138">
        <v>-107.78230000000001</v>
      </c>
    </row>
    <row r="139" spans="1:14" x14ac:dyDescent="0.3">
      <c r="A139" t="s">
        <v>658</v>
      </c>
      <c r="B139" t="s">
        <v>263</v>
      </c>
      <c r="C139" t="s">
        <v>261</v>
      </c>
      <c r="D139" t="str">
        <f t="shared" si="4"/>
        <v>080450007_45203</v>
      </c>
      <c r="E139">
        <v>39.531813</v>
      </c>
      <c r="F139">
        <v>-107.782298</v>
      </c>
      <c r="G139" t="s">
        <v>2187</v>
      </c>
      <c r="H139" t="s">
        <v>2241</v>
      </c>
      <c r="I139">
        <v>8.6736357887360008E-3</v>
      </c>
      <c r="J139">
        <f>VLOOKUP(G139,'HEM3 background'!B:D,3,FALSE)</f>
        <v>1.6E-2</v>
      </c>
      <c r="K139">
        <v>1.6E-2</v>
      </c>
      <c r="L139">
        <f t="shared" si="5"/>
        <v>2.4673635788735999E-2</v>
      </c>
      <c r="M139">
        <v>39.53181</v>
      </c>
      <c r="N139">
        <v>-107.78230000000001</v>
      </c>
    </row>
    <row r="140" spans="1:14" x14ac:dyDescent="0.3">
      <c r="A140" t="s">
        <v>661</v>
      </c>
      <c r="B140" t="s">
        <v>172</v>
      </c>
      <c r="C140" t="s">
        <v>171</v>
      </c>
      <c r="D140" t="str">
        <f t="shared" si="4"/>
        <v>080450009_43231</v>
      </c>
      <c r="E140">
        <v>39.487755</v>
      </c>
      <c r="F140">
        <v>-107.659685</v>
      </c>
      <c r="G140" t="s">
        <v>2197</v>
      </c>
      <c r="H140" t="s">
        <v>2242</v>
      </c>
      <c r="I140">
        <v>6.8703046848961002E-2</v>
      </c>
      <c r="J140">
        <f>VLOOKUP(G140,'HEM3 background'!B:D,3,FALSE)</f>
        <v>0.11377067930014501</v>
      </c>
      <c r="K140">
        <v>0.11377067930014501</v>
      </c>
      <c r="L140">
        <f t="shared" si="5"/>
        <v>0.18247372614910601</v>
      </c>
      <c r="M140">
        <v>39.487749999999998</v>
      </c>
      <c r="N140">
        <v>-107.6597</v>
      </c>
    </row>
    <row r="141" spans="1:14" x14ac:dyDescent="0.3">
      <c r="A141" t="s">
        <v>661</v>
      </c>
      <c r="B141" t="s">
        <v>263</v>
      </c>
      <c r="C141" t="s">
        <v>261</v>
      </c>
      <c r="D141" t="str">
        <f t="shared" si="4"/>
        <v>080450009_45203</v>
      </c>
      <c r="E141">
        <v>39.487755</v>
      </c>
      <c r="F141">
        <v>-107.659685</v>
      </c>
      <c r="G141" t="s">
        <v>2187</v>
      </c>
      <c r="H141" t="s">
        <v>2242</v>
      </c>
      <c r="I141">
        <v>1.0717407571335E-2</v>
      </c>
      <c r="J141">
        <f>VLOOKUP(G141,'HEM3 background'!B:D,3,FALSE)</f>
        <v>1.6E-2</v>
      </c>
      <c r="K141">
        <v>1.6E-2</v>
      </c>
      <c r="L141">
        <f t="shared" si="5"/>
        <v>2.6717407571334999E-2</v>
      </c>
      <c r="M141">
        <v>39.487749999999998</v>
      </c>
      <c r="N141">
        <v>-107.6597</v>
      </c>
    </row>
    <row r="142" spans="1:14" x14ac:dyDescent="0.3">
      <c r="A142" t="s">
        <v>680</v>
      </c>
      <c r="B142" t="s">
        <v>162</v>
      </c>
      <c r="C142" t="s">
        <v>160</v>
      </c>
      <c r="D142" t="str">
        <f t="shared" si="4"/>
        <v>080770018_42153</v>
      </c>
      <c r="E142">
        <v>39.064250000000001</v>
      </c>
      <c r="F142">
        <v>-108.561605</v>
      </c>
      <c r="G142" t="s">
        <v>2189</v>
      </c>
      <c r="H142" t="s">
        <v>2243</v>
      </c>
      <c r="I142">
        <v>3.7575039E-8</v>
      </c>
      <c r="J142">
        <f>VLOOKUP(G142,'HEM3 background'!B:D,3,FALSE)</f>
        <v>5.4614528500529997E-3</v>
      </c>
      <c r="K142">
        <v>5.4614528500529997E-3</v>
      </c>
      <c r="L142">
        <f t="shared" si="5"/>
        <v>5.4614904250920001E-3</v>
      </c>
      <c r="M142">
        <v>39.06429</v>
      </c>
      <c r="N142">
        <v>-108.5615</v>
      </c>
    </row>
    <row r="143" spans="1:14" x14ac:dyDescent="0.3">
      <c r="A143" t="s">
        <v>680</v>
      </c>
      <c r="B143" t="s">
        <v>328</v>
      </c>
      <c r="C143" t="s">
        <v>326</v>
      </c>
      <c r="D143" t="str">
        <f t="shared" si="4"/>
        <v>080770018_43504</v>
      </c>
      <c r="E143">
        <v>39.064250000000001</v>
      </c>
      <c r="F143">
        <v>-108.561605</v>
      </c>
      <c r="G143" t="s">
        <v>2191</v>
      </c>
      <c r="H143" t="s">
        <v>2243</v>
      </c>
      <c r="I143">
        <v>2.3000479830456E-2</v>
      </c>
      <c r="J143">
        <f>VLOOKUP(G143,'HEM3 background'!B:D,3,FALSE)</f>
        <v>9.7854313931999999E-5</v>
      </c>
      <c r="K143">
        <v>9.7854313931999999E-5</v>
      </c>
      <c r="L143">
        <f t="shared" si="5"/>
        <v>2.3098334144388E-2</v>
      </c>
      <c r="M143">
        <v>39.06429</v>
      </c>
      <c r="N143">
        <v>-108.5615</v>
      </c>
    </row>
    <row r="144" spans="1:14" x14ac:dyDescent="0.3">
      <c r="A144" t="s">
        <v>680</v>
      </c>
      <c r="B144" t="s">
        <v>198</v>
      </c>
      <c r="C144" t="s">
        <v>196</v>
      </c>
      <c r="D144" t="str">
        <f t="shared" si="4"/>
        <v>080770018_43560</v>
      </c>
      <c r="E144">
        <v>39.064250000000001</v>
      </c>
      <c r="F144">
        <v>-108.561605</v>
      </c>
      <c r="G144" t="s">
        <v>2181</v>
      </c>
      <c r="H144" t="s">
        <v>2243</v>
      </c>
      <c r="I144">
        <v>9.9586146201343997E-2</v>
      </c>
      <c r="J144">
        <f>VLOOKUP(G144,'HEM3 background'!B:D,3,FALSE)</f>
        <v>4.5934062766329999E-3</v>
      </c>
      <c r="K144">
        <v>4.5934062766329999E-3</v>
      </c>
      <c r="L144">
        <f t="shared" si="5"/>
        <v>0.104179552477977</v>
      </c>
      <c r="M144">
        <v>39.06429</v>
      </c>
      <c r="N144">
        <v>-108.5615</v>
      </c>
    </row>
    <row r="145" spans="1:14" x14ac:dyDescent="0.3">
      <c r="A145" t="s">
        <v>680</v>
      </c>
      <c r="B145" t="s">
        <v>200</v>
      </c>
      <c r="C145" t="s">
        <v>199</v>
      </c>
      <c r="D145" t="str">
        <f t="shared" si="4"/>
        <v>080770018_43702</v>
      </c>
      <c r="E145">
        <v>39.064250000000001</v>
      </c>
      <c r="F145">
        <v>-108.561605</v>
      </c>
      <c r="G145" t="s">
        <v>2183</v>
      </c>
      <c r="H145" t="s">
        <v>2243</v>
      </c>
      <c r="I145">
        <v>0</v>
      </c>
      <c r="J145">
        <f>VLOOKUP(G145,'HEM3 background'!B:D,3,FALSE)</f>
        <v>0.17</v>
      </c>
      <c r="K145">
        <v>0.17</v>
      </c>
      <c r="L145">
        <f t="shared" si="5"/>
        <v>0.17</v>
      </c>
      <c r="M145">
        <v>39.06429</v>
      </c>
      <c r="N145">
        <v>-108.5615</v>
      </c>
    </row>
    <row r="146" spans="1:14" x14ac:dyDescent="0.3">
      <c r="A146" t="s">
        <v>680</v>
      </c>
      <c r="B146" t="s">
        <v>179</v>
      </c>
      <c r="C146" t="s">
        <v>177</v>
      </c>
      <c r="D146" t="str">
        <f t="shared" si="4"/>
        <v>080770018_43801</v>
      </c>
      <c r="E146">
        <v>39.064250000000001</v>
      </c>
      <c r="F146">
        <v>-108.561605</v>
      </c>
      <c r="G146" t="s">
        <v>2184</v>
      </c>
      <c r="H146" t="s">
        <v>2243</v>
      </c>
      <c r="I146">
        <v>1.53190778E-7</v>
      </c>
      <c r="J146">
        <f>VLOOKUP(G146,'HEM3 background'!B:D,3,FALSE)</f>
        <v>1.0900000000000001</v>
      </c>
      <c r="K146">
        <v>1.0900000000000001</v>
      </c>
      <c r="L146">
        <f t="shared" si="5"/>
        <v>1.0900001531907781</v>
      </c>
      <c r="M146">
        <v>39.06429</v>
      </c>
      <c r="N146">
        <v>-108.5615</v>
      </c>
    </row>
    <row r="147" spans="1:14" x14ac:dyDescent="0.3">
      <c r="A147" t="s">
        <v>680</v>
      </c>
      <c r="B147" t="s">
        <v>211</v>
      </c>
      <c r="C147" t="s">
        <v>209</v>
      </c>
      <c r="D147" t="str">
        <f t="shared" si="4"/>
        <v>080770018_43804</v>
      </c>
      <c r="E147">
        <v>39.064250000000001</v>
      </c>
      <c r="F147">
        <v>-108.561605</v>
      </c>
      <c r="G147" t="s">
        <v>2185</v>
      </c>
      <c r="H147" t="s">
        <v>2243</v>
      </c>
      <c r="I147">
        <v>1.0005167260000001E-6</v>
      </c>
      <c r="J147">
        <f>VLOOKUP(G147,'HEM3 background'!B:D,3,FALSE)</f>
        <v>0.54700000000000004</v>
      </c>
      <c r="K147">
        <v>0.54700000000000004</v>
      </c>
      <c r="L147">
        <f t="shared" si="5"/>
        <v>0.54700100051672607</v>
      </c>
      <c r="M147">
        <v>39.06429</v>
      </c>
      <c r="N147">
        <v>-108.5615</v>
      </c>
    </row>
    <row r="148" spans="1:14" x14ac:dyDescent="0.3">
      <c r="A148" t="s">
        <v>680</v>
      </c>
      <c r="B148" t="s">
        <v>231</v>
      </c>
      <c r="C148" t="s">
        <v>229</v>
      </c>
      <c r="D148" t="str">
        <f t="shared" si="4"/>
        <v>080770018_43819</v>
      </c>
      <c r="E148">
        <v>39.064250000000001</v>
      </c>
      <c r="F148">
        <v>-108.561605</v>
      </c>
      <c r="G148" t="s">
        <v>2186</v>
      </c>
      <c r="H148" t="s">
        <v>2243</v>
      </c>
      <c r="I148">
        <v>4.6246160000000001E-8</v>
      </c>
      <c r="J148">
        <f>VLOOKUP(G148,'HEM3 background'!B:D,3,FALSE)</f>
        <v>2.9399999999999999E-2</v>
      </c>
      <c r="K148">
        <v>2.9399999999999999E-2</v>
      </c>
      <c r="L148">
        <f t="shared" si="5"/>
        <v>2.9400046246159998E-2</v>
      </c>
      <c r="M148">
        <v>39.06429</v>
      </c>
      <c r="N148">
        <v>-108.5615</v>
      </c>
    </row>
    <row r="149" spans="1:14" x14ac:dyDescent="0.3">
      <c r="A149" t="s">
        <v>680</v>
      </c>
      <c r="B149" t="s">
        <v>263</v>
      </c>
      <c r="C149" t="s">
        <v>261</v>
      </c>
      <c r="D149" t="str">
        <f t="shared" si="4"/>
        <v>080770018_45203</v>
      </c>
      <c r="E149">
        <v>39.064250000000001</v>
      </c>
      <c r="F149">
        <v>-108.561605</v>
      </c>
      <c r="G149" t="s">
        <v>2187</v>
      </c>
      <c r="H149" t="s">
        <v>2243</v>
      </c>
      <c r="I149">
        <v>0.42875694528259201</v>
      </c>
      <c r="J149">
        <f>VLOOKUP(G149,'HEM3 background'!B:D,3,FALSE)</f>
        <v>1.6E-2</v>
      </c>
      <c r="K149">
        <v>1.6E-2</v>
      </c>
      <c r="L149">
        <f t="shared" si="5"/>
        <v>0.44475694528259202</v>
      </c>
      <c r="M149">
        <v>39.06429</v>
      </c>
      <c r="N149">
        <v>-108.5615</v>
      </c>
    </row>
    <row r="150" spans="1:14" x14ac:dyDescent="0.3">
      <c r="A150" t="s">
        <v>680</v>
      </c>
      <c r="B150" t="s">
        <v>267</v>
      </c>
      <c r="C150" t="s">
        <v>266</v>
      </c>
      <c r="D150" t="str">
        <f t="shared" si="4"/>
        <v>080770018_45220</v>
      </c>
      <c r="E150">
        <v>39.064250000000001</v>
      </c>
      <c r="F150">
        <v>-108.561605</v>
      </c>
      <c r="G150" t="s">
        <v>2188</v>
      </c>
      <c r="H150" t="s">
        <v>2243</v>
      </c>
      <c r="I150">
        <v>0.75736152529551404</v>
      </c>
      <c r="J150">
        <f>VLOOKUP(G150,'HEM3 background'!B:D,3,FALSE)</f>
        <v>8.6615844487899997E-4</v>
      </c>
      <c r="K150">
        <v>8.6615844487899997E-4</v>
      </c>
      <c r="L150">
        <f t="shared" si="5"/>
        <v>0.75822768374039307</v>
      </c>
      <c r="M150">
        <v>39.06429</v>
      </c>
      <c r="N150">
        <v>-108.5615</v>
      </c>
    </row>
    <row r="151" spans="1:14" x14ac:dyDescent="0.3">
      <c r="A151" t="s">
        <v>707</v>
      </c>
      <c r="B151" t="s">
        <v>172</v>
      </c>
      <c r="C151" t="s">
        <v>171</v>
      </c>
      <c r="D151" t="str">
        <f t="shared" si="4"/>
        <v>100031008_43231</v>
      </c>
      <c r="E151">
        <v>39.577796939999999</v>
      </c>
      <c r="F151">
        <v>-75.610740660000005</v>
      </c>
      <c r="G151" t="s">
        <v>2197</v>
      </c>
      <c r="H151" t="s">
        <v>2244</v>
      </c>
      <c r="I151">
        <v>0.16712436657220001</v>
      </c>
      <c r="J151">
        <f>VLOOKUP(G151,'HEM3 background'!B:D,3,FALSE)</f>
        <v>0.11377067930014501</v>
      </c>
      <c r="K151">
        <v>0.11377067930014501</v>
      </c>
      <c r="L151">
        <f t="shared" si="5"/>
        <v>0.28089504587234504</v>
      </c>
      <c r="M151">
        <v>39.577800000000003</v>
      </c>
      <c r="N151">
        <v>-75.610740000000007</v>
      </c>
    </row>
    <row r="152" spans="1:14" x14ac:dyDescent="0.3">
      <c r="A152" t="s">
        <v>707</v>
      </c>
      <c r="B152" t="s">
        <v>179</v>
      </c>
      <c r="C152" t="s">
        <v>177</v>
      </c>
      <c r="D152" t="str">
        <f t="shared" si="4"/>
        <v>100031008_43801</v>
      </c>
      <c r="E152">
        <v>39.577796939999999</v>
      </c>
      <c r="F152">
        <v>-75.610740660000005</v>
      </c>
      <c r="G152" t="s">
        <v>2184</v>
      </c>
      <c r="H152" t="s">
        <v>2244</v>
      </c>
      <c r="I152">
        <v>4.9683799325399996E-4</v>
      </c>
      <c r="J152">
        <f>VLOOKUP(G152,'HEM3 background'!B:D,3,FALSE)</f>
        <v>1.0900000000000001</v>
      </c>
      <c r="K152">
        <v>1.0900000000000001</v>
      </c>
      <c r="L152">
        <f t="shared" si="5"/>
        <v>1.090496837993254</v>
      </c>
      <c r="M152">
        <v>39.577800000000003</v>
      </c>
      <c r="N152">
        <v>-75.610740000000007</v>
      </c>
    </row>
    <row r="153" spans="1:14" x14ac:dyDescent="0.3">
      <c r="A153" t="s">
        <v>707</v>
      </c>
      <c r="B153" t="s">
        <v>211</v>
      </c>
      <c r="C153" t="s">
        <v>209</v>
      </c>
      <c r="D153" t="str">
        <f t="shared" si="4"/>
        <v>100031008_43804</v>
      </c>
      <c r="E153">
        <v>39.577796939999999</v>
      </c>
      <c r="F153">
        <v>-75.610740660000005</v>
      </c>
      <c r="G153" t="s">
        <v>2185</v>
      </c>
      <c r="H153" t="s">
        <v>2244</v>
      </c>
      <c r="I153">
        <v>5.0378488062999999E-5</v>
      </c>
      <c r="J153">
        <f>VLOOKUP(G153,'HEM3 background'!B:D,3,FALSE)</f>
        <v>0.54700000000000004</v>
      </c>
      <c r="K153">
        <v>0.54700000000000004</v>
      </c>
      <c r="L153">
        <f t="shared" si="5"/>
        <v>0.54705037848806304</v>
      </c>
      <c r="M153">
        <v>39.577800000000003</v>
      </c>
      <c r="N153">
        <v>-75.610740000000007</v>
      </c>
    </row>
    <row r="154" spans="1:14" x14ac:dyDescent="0.3">
      <c r="A154" t="s">
        <v>710</v>
      </c>
      <c r="B154" t="s">
        <v>172</v>
      </c>
      <c r="C154" t="s">
        <v>171</v>
      </c>
      <c r="D154" t="str">
        <f t="shared" si="4"/>
        <v>100032004_43231</v>
      </c>
      <c r="E154">
        <v>39.739444730000002</v>
      </c>
      <c r="F154">
        <v>-75.558059689999993</v>
      </c>
      <c r="G154" t="s">
        <v>2197</v>
      </c>
      <c r="H154" t="s">
        <v>2245</v>
      </c>
      <c r="I154">
        <v>1.338740275834535</v>
      </c>
      <c r="J154">
        <f>VLOOKUP(G154,'HEM3 background'!B:D,3,FALSE)</f>
        <v>0.11377067930014501</v>
      </c>
      <c r="K154">
        <v>0.11377067930014501</v>
      </c>
      <c r="L154">
        <f t="shared" si="5"/>
        <v>1.45251095513468</v>
      </c>
      <c r="M154">
        <v>39.739440000000002</v>
      </c>
      <c r="N154">
        <v>-75.558059999999998</v>
      </c>
    </row>
    <row r="155" spans="1:14" x14ac:dyDescent="0.3">
      <c r="A155" t="s">
        <v>710</v>
      </c>
      <c r="B155" t="s">
        <v>179</v>
      </c>
      <c r="C155" t="s">
        <v>177</v>
      </c>
      <c r="D155" t="str">
        <f t="shared" si="4"/>
        <v>100032004_43801</v>
      </c>
      <c r="E155">
        <v>39.739444730000002</v>
      </c>
      <c r="F155">
        <v>-75.558059689999993</v>
      </c>
      <c r="G155" t="s">
        <v>2184</v>
      </c>
      <c r="H155" t="s">
        <v>2245</v>
      </c>
      <c r="I155">
        <v>2.3877520516009999E-3</v>
      </c>
      <c r="J155">
        <f>VLOOKUP(G155,'HEM3 background'!B:D,3,FALSE)</f>
        <v>1.0900000000000001</v>
      </c>
      <c r="K155">
        <v>1.0900000000000001</v>
      </c>
      <c r="L155">
        <f t="shared" si="5"/>
        <v>1.092387752051601</v>
      </c>
      <c r="M155">
        <v>39.739440000000002</v>
      </c>
      <c r="N155">
        <v>-75.558059999999998</v>
      </c>
    </row>
    <row r="156" spans="1:14" x14ac:dyDescent="0.3">
      <c r="A156" t="s">
        <v>710</v>
      </c>
      <c r="B156" t="s">
        <v>211</v>
      </c>
      <c r="C156" t="s">
        <v>209</v>
      </c>
      <c r="D156" t="str">
        <f t="shared" si="4"/>
        <v>100032004_43804</v>
      </c>
      <c r="E156">
        <v>39.739444730000002</v>
      </c>
      <c r="F156">
        <v>-75.558059689999993</v>
      </c>
      <c r="G156" t="s">
        <v>2185</v>
      </c>
      <c r="H156" t="s">
        <v>2245</v>
      </c>
      <c r="I156">
        <v>2.5653281901499999E-4</v>
      </c>
      <c r="J156">
        <f>VLOOKUP(G156,'HEM3 background'!B:D,3,FALSE)</f>
        <v>0.54700000000000004</v>
      </c>
      <c r="K156">
        <v>0.54700000000000004</v>
      </c>
      <c r="L156">
        <f t="shared" si="5"/>
        <v>0.5472565328190151</v>
      </c>
      <c r="M156">
        <v>39.739440000000002</v>
      </c>
      <c r="N156">
        <v>-75.558059999999998</v>
      </c>
    </row>
    <row r="157" spans="1:14" x14ac:dyDescent="0.3">
      <c r="A157" t="s">
        <v>710</v>
      </c>
      <c r="B157" t="s">
        <v>263</v>
      </c>
      <c r="C157" t="s">
        <v>261</v>
      </c>
      <c r="D157" t="str">
        <f t="shared" si="4"/>
        <v>100032004_45203</v>
      </c>
      <c r="E157">
        <v>39.739444730000002</v>
      </c>
      <c r="F157">
        <v>-75.558059689999993</v>
      </c>
      <c r="G157" t="s">
        <v>2187</v>
      </c>
      <c r="H157" t="s">
        <v>2245</v>
      </c>
      <c r="I157">
        <v>0.42961315710146403</v>
      </c>
      <c r="J157">
        <f>VLOOKUP(G157,'HEM3 background'!B:D,3,FALSE)</f>
        <v>1.6E-2</v>
      </c>
      <c r="K157">
        <v>1.6E-2</v>
      </c>
      <c r="L157">
        <f t="shared" si="5"/>
        <v>0.44561315710146404</v>
      </c>
      <c r="M157">
        <v>39.739440000000002</v>
      </c>
      <c r="N157">
        <v>-75.558059999999998</v>
      </c>
    </row>
    <row r="158" spans="1:14" x14ac:dyDescent="0.3">
      <c r="A158" t="s">
        <v>716</v>
      </c>
      <c r="B158" t="s">
        <v>92</v>
      </c>
      <c r="C158" t="s">
        <v>90</v>
      </c>
      <c r="D158" t="str">
        <f t="shared" si="4"/>
        <v>110010042_88154</v>
      </c>
      <c r="E158">
        <v>38.880832669999997</v>
      </c>
      <c r="F158">
        <v>-77.03250122</v>
      </c>
      <c r="G158" t="s">
        <v>2179</v>
      </c>
      <c r="H158" t="s">
        <v>2246</v>
      </c>
      <c r="I158">
        <v>9.0068806060000003E-5</v>
      </c>
      <c r="J158">
        <f>VLOOKUP(G158,'HEM3 background'!B:D,3,FALSE)</f>
        <v>2.0000000000000001E-4</v>
      </c>
      <c r="K158">
        <v>2.0000000000000001E-4</v>
      </c>
      <c r="L158">
        <f t="shared" si="5"/>
        <v>2.9006880605999999E-4</v>
      </c>
      <c r="M158">
        <v>38.880830000000003</v>
      </c>
      <c r="N158">
        <v>-77.032499999999999</v>
      </c>
    </row>
    <row r="159" spans="1:14" x14ac:dyDescent="0.3">
      <c r="A159" t="s">
        <v>718</v>
      </c>
      <c r="B159" t="s">
        <v>162</v>
      </c>
      <c r="C159" t="s">
        <v>160</v>
      </c>
      <c r="D159" t="str">
        <f t="shared" si="4"/>
        <v>110010043_42153</v>
      </c>
      <c r="E159">
        <v>38.921847</v>
      </c>
      <c r="F159">
        <v>-77.013177999999996</v>
      </c>
      <c r="G159" t="s">
        <v>2189</v>
      </c>
      <c r="H159" t="s">
        <v>2247</v>
      </c>
      <c r="I159">
        <v>1.741306133199E-3</v>
      </c>
      <c r="J159">
        <f>VLOOKUP(G159,'HEM3 background'!B:D,3,FALSE)</f>
        <v>5.4614528500529997E-3</v>
      </c>
      <c r="K159">
        <v>5.4614528500529997E-3</v>
      </c>
      <c r="L159">
        <f t="shared" si="5"/>
        <v>7.2027589832519999E-3</v>
      </c>
      <c r="M159">
        <v>38.921849999999999</v>
      </c>
      <c r="N159">
        <v>-77.013180000000006</v>
      </c>
    </row>
    <row r="160" spans="1:14" x14ac:dyDescent="0.3">
      <c r="A160" t="s">
        <v>718</v>
      </c>
      <c r="B160" t="s">
        <v>172</v>
      </c>
      <c r="C160" t="s">
        <v>171</v>
      </c>
      <c r="D160" t="str">
        <f t="shared" si="4"/>
        <v>110010043_43231</v>
      </c>
      <c r="E160">
        <v>38.921847</v>
      </c>
      <c r="F160">
        <v>-77.013177999999996</v>
      </c>
      <c r="G160" t="s">
        <v>2197</v>
      </c>
      <c r="H160" t="s">
        <v>2247</v>
      </c>
      <c r="I160">
        <v>1.817924820358394</v>
      </c>
      <c r="J160">
        <f>VLOOKUP(G160,'HEM3 background'!B:D,3,FALSE)</f>
        <v>0.11377067930014501</v>
      </c>
      <c r="K160">
        <v>0.11377067930014501</v>
      </c>
      <c r="L160">
        <f t="shared" si="5"/>
        <v>1.9316954996585389</v>
      </c>
      <c r="M160">
        <v>38.921849999999999</v>
      </c>
      <c r="N160">
        <v>-77.013180000000006</v>
      </c>
    </row>
    <row r="161" spans="1:14" x14ac:dyDescent="0.3">
      <c r="A161" t="s">
        <v>718</v>
      </c>
      <c r="B161" t="s">
        <v>328</v>
      </c>
      <c r="C161" t="s">
        <v>326</v>
      </c>
      <c r="D161" t="str">
        <f t="shared" si="4"/>
        <v>110010043_43504</v>
      </c>
      <c r="E161">
        <v>38.921847</v>
      </c>
      <c r="F161">
        <v>-77.013177999999996</v>
      </c>
      <c r="G161" t="s">
        <v>2191</v>
      </c>
      <c r="H161" t="s">
        <v>2247</v>
      </c>
      <c r="I161">
        <v>5.8242189882444E-2</v>
      </c>
      <c r="J161">
        <f>VLOOKUP(G161,'HEM3 background'!B:D,3,FALSE)</f>
        <v>9.7854313931999999E-5</v>
      </c>
      <c r="K161">
        <v>9.7854313931999999E-5</v>
      </c>
      <c r="L161">
        <f t="shared" si="5"/>
        <v>5.8340044196375999E-2</v>
      </c>
      <c r="M161">
        <v>38.921849999999999</v>
      </c>
      <c r="N161">
        <v>-77.013180000000006</v>
      </c>
    </row>
    <row r="162" spans="1:14" x14ac:dyDescent="0.3">
      <c r="A162" t="s">
        <v>718</v>
      </c>
      <c r="B162" t="s">
        <v>200</v>
      </c>
      <c r="C162" t="s">
        <v>199</v>
      </c>
      <c r="D162" t="str">
        <f t="shared" si="4"/>
        <v>110010043_43702</v>
      </c>
      <c r="E162">
        <v>38.921847</v>
      </c>
      <c r="F162">
        <v>-77.013177999999996</v>
      </c>
      <c r="G162" t="s">
        <v>2183</v>
      </c>
      <c r="H162" t="s">
        <v>2247</v>
      </c>
      <c r="I162">
        <v>1.4012149845100001E-4</v>
      </c>
      <c r="J162">
        <f>VLOOKUP(G162,'HEM3 background'!B:D,3,FALSE)</f>
        <v>0.17</v>
      </c>
      <c r="K162">
        <v>0.17</v>
      </c>
      <c r="L162">
        <f t="shared" si="5"/>
        <v>0.17014012149845101</v>
      </c>
      <c r="M162">
        <v>38.921849999999999</v>
      </c>
      <c r="N162">
        <v>-77.013180000000006</v>
      </c>
    </row>
    <row r="163" spans="1:14" x14ac:dyDescent="0.3">
      <c r="A163" t="s">
        <v>718</v>
      </c>
      <c r="B163" t="s">
        <v>179</v>
      </c>
      <c r="C163" t="s">
        <v>177</v>
      </c>
      <c r="D163" t="str">
        <f t="shared" si="4"/>
        <v>110010043_43801</v>
      </c>
      <c r="E163">
        <v>38.921847</v>
      </c>
      <c r="F163">
        <v>-77.013177999999996</v>
      </c>
      <c r="G163" t="s">
        <v>2184</v>
      </c>
      <c r="H163" t="s">
        <v>2247</v>
      </c>
      <c r="I163">
        <v>7.9851825600000005E-6</v>
      </c>
      <c r="J163">
        <f>VLOOKUP(G163,'HEM3 background'!B:D,3,FALSE)</f>
        <v>1.0900000000000001</v>
      </c>
      <c r="K163">
        <v>1.0900000000000001</v>
      </c>
      <c r="L163">
        <f t="shared" si="5"/>
        <v>1.0900079851825601</v>
      </c>
      <c r="M163">
        <v>38.921849999999999</v>
      </c>
      <c r="N163">
        <v>-77.013180000000006</v>
      </c>
    </row>
    <row r="164" spans="1:14" x14ac:dyDescent="0.3">
      <c r="A164" t="s">
        <v>718</v>
      </c>
      <c r="B164" t="s">
        <v>211</v>
      </c>
      <c r="C164" t="s">
        <v>209</v>
      </c>
      <c r="D164" t="str">
        <f t="shared" si="4"/>
        <v>110010043_43804</v>
      </c>
      <c r="E164">
        <v>38.921847</v>
      </c>
      <c r="F164">
        <v>-77.013177999999996</v>
      </c>
      <c r="G164" t="s">
        <v>2185</v>
      </c>
      <c r="H164" t="s">
        <v>2247</v>
      </c>
      <c r="I164">
        <v>2.2382342000000001E-8</v>
      </c>
      <c r="J164">
        <f>VLOOKUP(G164,'HEM3 background'!B:D,3,FALSE)</f>
        <v>0.54700000000000004</v>
      </c>
      <c r="K164">
        <v>0.54700000000000004</v>
      </c>
      <c r="L164">
        <f t="shared" si="5"/>
        <v>0.54700002238234202</v>
      </c>
      <c r="M164">
        <v>38.921849999999999</v>
      </c>
      <c r="N164">
        <v>-77.013180000000006</v>
      </c>
    </row>
    <row r="165" spans="1:14" x14ac:dyDescent="0.3">
      <c r="A165" t="s">
        <v>718</v>
      </c>
      <c r="B165" t="s">
        <v>263</v>
      </c>
      <c r="C165" t="s">
        <v>261</v>
      </c>
      <c r="D165" t="str">
        <f t="shared" si="4"/>
        <v>110010043_45203</v>
      </c>
      <c r="E165">
        <v>38.921847</v>
      </c>
      <c r="F165">
        <v>-77.013177999999996</v>
      </c>
      <c r="G165" t="s">
        <v>2187</v>
      </c>
      <c r="H165" t="s">
        <v>2247</v>
      </c>
      <c r="I165">
        <v>0.53841363605065196</v>
      </c>
      <c r="J165">
        <f>VLOOKUP(G165,'HEM3 background'!B:D,3,FALSE)</f>
        <v>1.6E-2</v>
      </c>
      <c r="K165">
        <v>1.6E-2</v>
      </c>
      <c r="L165">
        <f t="shared" si="5"/>
        <v>0.55441363605065197</v>
      </c>
      <c r="M165">
        <v>38.921849999999999</v>
      </c>
      <c r="N165">
        <v>-77.013180000000006</v>
      </c>
    </row>
    <row r="166" spans="1:14" x14ac:dyDescent="0.3">
      <c r="A166" t="s">
        <v>724</v>
      </c>
      <c r="B166" t="s">
        <v>179</v>
      </c>
      <c r="C166" t="s">
        <v>177</v>
      </c>
      <c r="D166" t="str">
        <f t="shared" si="4"/>
        <v>120110010_43801</v>
      </c>
      <c r="E166">
        <v>26.128610609999999</v>
      </c>
      <c r="F166">
        <v>-80.167221069999997</v>
      </c>
      <c r="G166" t="s">
        <v>2184</v>
      </c>
      <c r="H166" t="s">
        <v>2248</v>
      </c>
      <c r="I166">
        <v>3.4505539410000002E-6</v>
      </c>
      <c r="J166">
        <f>VLOOKUP(G166,'HEM3 background'!B:D,3,FALSE)</f>
        <v>1.0900000000000001</v>
      </c>
      <c r="K166">
        <v>1.0900000000000001</v>
      </c>
      <c r="L166">
        <f t="shared" si="5"/>
        <v>1.0900034505539411</v>
      </c>
      <c r="M166">
        <v>26.128609999999998</v>
      </c>
      <c r="N166">
        <v>-80.16722</v>
      </c>
    </row>
    <row r="167" spans="1:14" x14ac:dyDescent="0.3">
      <c r="A167" t="s">
        <v>724</v>
      </c>
      <c r="B167" t="s">
        <v>211</v>
      </c>
      <c r="C167" t="s">
        <v>209</v>
      </c>
      <c r="D167" t="str">
        <f t="shared" si="4"/>
        <v>120110010_43804</v>
      </c>
      <c r="E167">
        <v>26.128610609999999</v>
      </c>
      <c r="F167">
        <v>-80.167221069999997</v>
      </c>
      <c r="G167" t="s">
        <v>2185</v>
      </c>
      <c r="H167" t="s">
        <v>2248</v>
      </c>
      <c r="I167">
        <v>3.4755826999999998E-8</v>
      </c>
      <c r="J167">
        <f>VLOOKUP(G167,'HEM3 background'!B:D,3,FALSE)</f>
        <v>0.54700000000000004</v>
      </c>
      <c r="K167">
        <v>0.54700000000000004</v>
      </c>
      <c r="L167">
        <f t="shared" si="5"/>
        <v>0.54700003475582704</v>
      </c>
      <c r="M167">
        <v>26.128609999999998</v>
      </c>
      <c r="N167">
        <v>-80.16722</v>
      </c>
    </row>
    <row r="168" spans="1:14" x14ac:dyDescent="0.3">
      <c r="A168" t="s">
        <v>724</v>
      </c>
      <c r="B168" t="s">
        <v>263</v>
      </c>
      <c r="C168" t="s">
        <v>261</v>
      </c>
      <c r="D168" t="str">
        <f t="shared" si="4"/>
        <v>120110010_45203</v>
      </c>
      <c r="E168">
        <v>26.128610609999999</v>
      </c>
      <c r="F168">
        <v>-80.167221069999997</v>
      </c>
      <c r="G168" t="s">
        <v>2187</v>
      </c>
      <c r="H168" t="s">
        <v>2248</v>
      </c>
      <c r="I168">
        <v>0.48999827263673301</v>
      </c>
      <c r="J168">
        <f>VLOOKUP(G168,'HEM3 background'!B:D,3,FALSE)</f>
        <v>1.6E-2</v>
      </c>
      <c r="K168">
        <v>1.6E-2</v>
      </c>
      <c r="L168">
        <f t="shared" si="5"/>
        <v>0.50599827263673303</v>
      </c>
      <c r="M168">
        <v>26.128609999999998</v>
      </c>
      <c r="N168">
        <v>-80.16722</v>
      </c>
    </row>
    <row r="169" spans="1:14" x14ac:dyDescent="0.3">
      <c r="A169" t="s">
        <v>724</v>
      </c>
      <c r="B169" t="s">
        <v>277</v>
      </c>
      <c r="C169" t="s">
        <v>276</v>
      </c>
      <c r="D169" t="str">
        <f t="shared" si="4"/>
        <v>120110010_45810</v>
      </c>
      <c r="E169">
        <v>26.128610609999999</v>
      </c>
      <c r="F169">
        <v>-80.167221069999997</v>
      </c>
      <c r="G169" t="s">
        <v>2249</v>
      </c>
      <c r="H169" t="s">
        <v>2248</v>
      </c>
      <c r="I169">
        <v>0</v>
      </c>
      <c r="J169" t="e">
        <f>VLOOKUP(G169,'HEM3 background'!B:D,3,FALSE)</f>
        <v>#N/A</v>
      </c>
      <c r="K169">
        <v>0</v>
      </c>
      <c r="L169">
        <f t="shared" si="5"/>
        <v>0</v>
      </c>
      <c r="M169">
        <v>26.128609999999998</v>
      </c>
      <c r="N169">
        <v>-80.16722</v>
      </c>
    </row>
    <row r="170" spans="1:14" x14ac:dyDescent="0.3">
      <c r="A170" t="s">
        <v>726</v>
      </c>
      <c r="B170" t="s">
        <v>179</v>
      </c>
      <c r="C170" t="s">
        <v>177</v>
      </c>
      <c r="D170" t="str">
        <f t="shared" si="4"/>
        <v>120111002_43801</v>
      </c>
      <c r="E170">
        <v>26.083143230000001</v>
      </c>
      <c r="F170">
        <v>-80.237586980000003</v>
      </c>
      <c r="G170" t="s">
        <v>2184</v>
      </c>
      <c r="H170" t="s">
        <v>2250</v>
      </c>
      <c r="I170">
        <v>4.8712751299999996E-6</v>
      </c>
      <c r="J170">
        <f>VLOOKUP(G170,'HEM3 background'!B:D,3,FALSE)</f>
        <v>1.0900000000000001</v>
      </c>
      <c r="K170">
        <v>1.0900000000000001</v>
      </c>
      <c r="L170">
        <f t="shared" si="5"/>
        <v>1.09000487127513</v>
      </c>
      <c r="M170">
        <v>26.08314</v>
      </c>
      <c r="N170">
        <v>-80.237589999999997</v>
      </c>
    </row>
    <row r="171" spans="1:14" x14ac:dyDescent="0.3">
      <c r="A171" t="s">
        <v>726</v>
      </c>
      <c r="B171" t="s">
        <v>211</v>
      </c>
      <c r="C171" t="s">
        <v>209</v>
      </c>
      <c r="D171" t="str">
        <f t="shared" si="4"/>
        <v>120111002_43804</v>
      </c>
      <c r="E171">
        <v>26.083143230000001</v>
      </c>
      <c r="F171">
        <v>-80.237586980000003</v>
      </c>
      <c r="G171" t="s">
        <v>2185</v>
      </c>
      <c r="H171" t="s">
        <v>2250</v>
      </c>
      <c r="I171">
        <v>4.9066091000000003E-8</v>
      </c>
      <c r="J171">
        <f>VLOOKUP(G171,'HEM3 background'!B:D,3,FALSE)</f>
        <v>0.54700000000000004</v>
      </c>
      <c r="K171">
        <v>0.54700000000000004</v>
      </c>
      <c r="L171">
        <f t="shared" si="5"/>
        <v>0.54700004906609101</v>
      </c>
      <c r="M171">
        <v>26.08314</v>
      </c>
      <c r="N171">
        <v>-80.237589999999997</v>
      </c>
    </row>
    <row r="172" spans="1:14" x14ac:dyDescent="0.3">
      <c r="A172" t="s">
        <v>726</v>
      </c>
      <c r="B172" t="s">
        <v>263</v>
      </c>
      <c r="C172" t="s">
        <v>261</v>
      </c>
      <c r="D172" t="str">
        <f t="shared" si="4"/>
        <v>120111002_45203</v>
      </c>
      <c r="E172">
        <v>26.083143230000001</v>
      </c>
      <c r="F172">
        <v>-80.237586980000003</v>
      </c>
      <c r="G172" t="s">
        <v>2187</v>
      </c>
      <c r="H172" t="s">
        <v>2250</v>
      </c>
      <c r="I172">
        <v>0.46852714967562398</v>
      </c>
      <c r="J172">
        <f>VLOOKUP(G172,'HEM3 background'!B:D,3,FALSE)</f>
        <v>1.6E-2</v>
      </c>
      <c r="K172">
        <v>1.6E-2</v>
      </c>
      <c r="L172">
        <f t="shared" si="5"/>
        <v>0.48452714967562399</v>
      </c>
      <c r="M172">
        <v>26.08314</v>
      </c>
      <c r="N172">
        <v>-80.237589999999997</v>
      </c>
    </row>
    <row r="173" spans="1:14" x14ac:dyDescent="0.3">
      <c r="A173" t="s">
        <v>726</v>
      </c>
      <c r="B173" t="s">
        <v>277</v>
      </c>
      <c r="C173" t="s">
        <v>276</v>
      </c>
      <c r="D173" t="str">
        <f t="shared" si="4"/>
        <v>120111002_45810</v>
      </c>
      <c r="E173">
        <v>26.083143230000001</v>
      </c>
      <c r="F173">
        <v>-80.237586980000003</v>
      </c>
      <c r="G173" t="s">
        <v>2249</v>
      </c>
      <c r="H173" t="s">
        <v>2250</v>
      </c>
      <c r="I173">
        <v>0</v>
      </c>
      <c r="J173" t="e">
        <f>VLOOKUP(G173,'HEM3 background'!B:D,3,FALSE)</f>
        <v>#N/A</v>
      </c>
      <c r="K173">
        <v>0</v>
      </c>
      <c r="L173">
        <f t="shared" si="5"/>
        <v>0</v>
      </c>
      <c r="M173">
        <v>26.08314</v>
      </c>
      <c r="N173">
        <v>-80.237589999999997</v>
      </c>
    </row>
    <row r="174" spans="1:14" x14ac:dyDescent="0.3">
      <c r="A174" t="s">
        <v>731</v>
      </c>
      <c r="B174" t="s">
        <v>179</v>
      </c>
      <c r="C174" t="s">
        <v>177</v>
      </c>
      <c r="D174" t="str">
        <f t="shared" si="4"/>
        <v>120115005_43801</v>
      </c>
      <c r="E174">
        <v>26.295555109999999</v>
      </c>
      <c r="F174">
        <v>-80.177497860000003</v>
      </c>
      <c r="G174" t="s">
        <v>2184</v>
      </c>
      <c r="H174" t="s">
        <v>2251</v>
      </c>
      <c r="I174">
        <v>1.095933642E-6</v>
      </c>
      <c r="J174">
        <f>VLOOKUP(G174,'HEM3 background'!B:D,3,FALSE)</f>
        <v>1.0900000000000001</v>
      </c>
      <c r="K174">
        <v>1.0900000000000001</v>
      </c>
      <c r="L174">
        <f t="shared" si="5"/>
        <v>1.0900010959336421</v>
      </c>
      <c r="M174">
        <v>26.295559999999998</v>
      </c>
      <c r="N174">
        <v>-80.177499999999995</v>
      </c>
    </row>
    <row r="175" spans="1:14" x14ac:dyDescent="0.3">
      <c r="A175" t="s">
        <v>731</v>
      </c>
      <c r="B175" t="s">
        <v>211</v>
      </c>
      <c r="C175" t="s">
        <v>209</v>
      </c>
      <c r="D175" t="str">
        <f t="shared" si="4"/>
        <v>120115005_43804</v>
      </c>
      <c r="E175">
        <v>26.295555109999999</v>
      </c>
      <c r="F175">
        <v>-80.177497860000003</v>
      </c>
      <c r="G175" t="s">
        <v>2185</v>
      </c>
      <c r="H175" t="s">
        <v>2251</v>
      </c>
      <c r="I175">
        <v>1.1038827E-8</v>
      </c>
      <c r="J175">
        <f>VLOOKUP(G175,'HEM3 background'!B:D,3,FALSE)</f>
        <v>0.54700000000000004</v>
      </c>
      <c r="K175">
        <v>0.54700000000000004</v>
      </c>
      <c r="L175">
        <f t="shared" si="5"/>
        <v>0.54700001103882701</v>
      </c>
      <c r="M175">
        <v>26.295559999999998</v>
      </c>
      <c r="N175">
        <v>-80.177499999999995</v>
      </c>
    </row>
    <row r="176" spans="1:14" x14ac:dyDescent="0.3">
      <c r="A176" t="s">
        <v>731</v>
      </c>
      <c r="B176" t="s">
        <v>263</v>
      </c>
      <c r="C176" t="s">
        <v>261</v>
      </c>
      <c r="D176" t="str">
        <f t="shared" si="4"/>
        <v>120115005_45203</v>
      </c>
      <c r="E176">
        <v>26.295555109999999</v>
      </c>
      <c r="F176">
        <v>-80.177497860000003</v>
      </c>
      <c r="G176" t="s">
        <v>2187</v>
      </c>
      <c r="H176" t="s">
        <v>2251</v>
      </c>
      <c r="I176">
        <v>0.24988429392092501</v>
      </c>
      <c r="J176">
        <f>VLOOKUP(G176,'HEM3 background'!B:D,3,FALSE)</f>
        <v>1.6E-2</v>
      </c>
      <c r="K176">
        <v>1.6E-2</v>
      </c>
      <c r="L176">
        <f t="shared" si="5"/>
        <v>0.265884293920925</v>
      </c>
      <c r="M176">
        <v>26.295559999999998</v>
      </c>
      <c r="N176">
        <v>-80.177499999999995</v>
      </c>
    </row>
    <row r="177" spans="1:14" x14ac:dyDescent="0.3">
      <c r="A177" t="s">
        <v>731</v>
      </c>
      <c r="B177" t="s">
        <v>277</v>
      </c>
      <c r="C177" t="s">
        <v>276</v>
      </c>
      <c r="D177" t="str">
        <f t="shared" si="4"/>
        <v>120115005_45810</v>
      </c>
      <c r="E177">
        <v>26.295555109999999</v>
      </c>
      <c r="F177">
        <v>-80.177497860000003</v>
      </c>
      <c r="G177" t="s">
        <v>2249</v>
      </c>
      <c r="H177" t="s">
        <v>2251</v>
      </c>
      <c r="I177">
        <v>0</v>
      </c>
      <c r="J177" t="e">
        <f>VLOOKUP(G177,'HEM3 background'!B:D,3,FALSE)</f>
        <v>#N/A</v>
      </c>
      <c r="K177">
        <v>0</v>
      </c>
      <c r="L177">
        <f t="shared" si="5"/>
        <v>0</v>
      </c>
      <c r="M177">
        <v>26.295559999999998</v>
      </c>
      <c r="N177">
        <v>-80.177499999999995</v>
      </c>
    </row>
    <row r="178" spans="1:14" x14ac:dyDescent="0.3">
      <c r="A178" t="s">
        <v>734</v>
      </c>
      <c r="B178" t="s">
        <v>179</v>
      </c>
      <c r="C178" t="s">
        <v>177</v>
      </c>
      <c r="D178" t="str">
        <f t="shared" si="4"/>
        <v>120118002_43801</v>
      </c>
      <c r="E178">
        <v>26.086999890000001</v>
      </c>
      <c r="F178">
        <v>-80.111000059999995</v>
      </c>
      <c r="G178" t="s">
        <v>2184</v>
      </c>
      <c r="H178" t="s">
        <v>2252</v>
      </c>
      <c r="I178">
        <v>4.1697535819999998E-6</v>
      </c>
      <c r="J178">
        <f>VLOOKUP(G178,'HEM3 background'!B:D,3,FALSE)</f>
        <v>1.0900000000000001</v>
      </c>
      <c r="K178">
        <v>1.0900000000000001</v>
      </c>
      <c r="L178">
        <f t="shared" si="5"/>
        <v>1.0900041697535821</v>
      </c>
      <c r="M178">
        <v>26.087</v>
      </c>
      <c r="N178">
        <v>-80.111000000000004</v>
      </c>
    </row>
    <row r="179" spans="1:14" x14ac:dyDescent="0.3">
      <c r="A179" t="s">
        <v>734</v>
      </c>
      <c r="B179" t="s">
        <v>211</v>
      </c>
      <c r="C179" t="s">
        <v>209</v>
      </c>
      <c r="D179" t="str">
        <f t="shared" si="4"/>
        <v>120118002_43804</v>
      </c>
      <c r="E179">
        <v>26.086999890000001</v>
      </c>
      <c r="F179">
        <v>-80.111000059999995</v>
      </c>
      <c r="G179" t="s">
        <v>2185</v>
      </c>
      <c r="H179" t="s">
        <v>2252</v>
      </c>
      <c r="I179">
        <v>4.1999990999999999E-8</v>
      </c>
      <c r="J179">
        <f>VLOOKUP(G179,'HEM3 background'!B:D,3,FALSE)</f>
        <v>0.54700000000000004</v>
      </c>
      <c r="K179">
        <v>0.54700000000000004</v>
      </c>
      <c r="L179">
        <f t="shared" si="5"/>
        <v>0.54700004199999108</v>
      </c>
      <c r="M179">
        <v>26.087</v>
      </c>
      <c r="N179">
        <v>-80.111000000000004</v>
      </c>
    </row>
    <row r="180" spans="1:14" x14ac:dyDescent="0.3">
      <c r="A180" t="s">
        <v>734</v>
      </c>
      <c r="B180" t="s">
        <v>263</v>
      </c>
      <c r="C180" t="s">
        <v>261</v>
      </c>
      <c r="D180" t="str">
        <f t="shared" si="4"/>
        <v>120118002_45203</v>
      </c>
      <c r="E180">
        <v>26.086999890000001</v>
      </c>
      <c r="F180">
        <v>-80.111000059999995</v>
      </c>
      <c r="G180" t="s">
        <v>2187</v>
      </c>
      <c r="H180" t="s">
        <v>2252</v>
      </c>
      <c r="I180">
        <v>0.18743044739673401</v>
      </c>
      <c r="J180">
        <f>VLOOKUP(G180,'HEM3 background'!B:D,3,FALSE)</f>
        <v>1.6E-2</v>
      </c>
      <c r="K180">
        <v>1.6E-2</v>
      </c>
      <c r="L180">
        <f t="shared" si="5"/>
        <v>0.20343044739673399</v>
      </c>
      <c r="M180">
        <v>26.087</v>
      </c>
      <c r="N180">
        <v>-80.111000000000004</v>
      </c>
    </row>
    <row r="181" spans="1:14" x14ac:dyDescent="0.3">
      <c r="A181" t="s">
        <v>734</v>
      </c>
      <c r="B181" t="s">
        <v>267</v>
      </c>
      <c r="C181" t="s">
        <v>266</v>
      </c>
      <c r="D181" t="str">
        <f t="shared" si="4"/>
        <v>120118002_45220</v>
      </c>
      <c r="E181">
        <v>26.086999890000001</v>
      </c>
      <c r="F181">
        <v>-80.111000059999995</v>
      </c>
      <c r="G181" t="s">
        <v>2188</v>
      </c>
      <c r="H181" t="s">
        <v>2252</v>
      </c>
      <c r="I181">
        <v>1.7547616460009002E-2</v>
      </c>
      <c r="J181">
        <f>VLOOKUP(G181,'HEM3 background'!B:D,3,FALSE)</f>
        <v>8.6615844487899997E-4</v>
      </c>
      <c r="K181">
        <v>8.6615844487899997E-4</v>
      </c>
      <c r="L181">
        <f t="shared" si="5"/>
        <v>1.8413774904888002E-2</v>
      </c>
      <c r="M181">
        <v>26.087</v>
      </c>
      <c r="N181">
        <v>-80.111000000000004</v>
      </c>
    </row>
    <row r="182" spans="1:14" x14ac:dyDescent="0.3">
      <c r="A182" t="s">
        <v>734</v>
      </c>
      <c r="B182" t="s">
        <v>277</v>
      </c>
      <c r="C182" t="s">
        <v>276</v>
      </c>
      <c r="D182" t="str">
        <f t="shared" si="4"/>
        <v>120118002_45810</v>
      </c>
      <c r="E182">
        <v>26.086999890000001</v>
      </c>
      <c r="F182">
        <v>-80.111000059999995</v>
      </c>
      <c r="G182" t="s">
        <v>2249</v>
      </c>
      <c r="H182" t="s">
        <v>2252</v>
      </c>
      <c r="I182">
        <v>0</v>
      </c>
      <c r="J182" t="e">
        <f>VLOOKUP(G182,'HEM3 background'!B:D,3,FALSE)</f>
        <v>#N/A</v>
      </c>
      <c r="K182">
        <v>0</v>
      </c>
      <c r="L182">
        <f t="shared" si="5"/>
        <v>0</v>
      </c>
      <c r="M182">
        <v>26.087</v>
      </c>
      <c r="N182">
        <v>-80.111000000000004</v>
      </c>
    </row>
    <row r="183" spans="1:14" x14ac:dyDescent="0.3">
      <c r="A183" t="s">
        <v>737</v>
      </c>
      <c r="B183" t="s">
        <v>92</v>
      </c>
      <c r="C183" t="s">
        <v>90</v>
      </c>
      <c r="D183" t="str">
        <f t="shared" si="4"/>
        <v>120179000_88154</v>
      </c>
      <c r="E183">
        <v>28.748678210000001</v>
      </c>
      <c r="F183">
        <v>-82.554771419999994</v>
      </c>
      <c r="G183" t="s">
        <v>2179</v>
      </c>
      <c r="H183" t="s">
        <v>2253</v>
      </c>
      <c r="I183">
        <v>1.21677777291E-4</v>
      </c>
      <c r="J183">
        <f>VLOOKUP(G183,'HEM3 background'!B:D,3,FALSE)</f>
        <v>2.0000000000000001E-4</v>
      </c>
      <c r="K183">
        <v>2.0000000000000001E-4</v>
      </c>
      <c r="L183">
        <f t="shared" si="5"/>
        <v>3.2167777729100004E-4</v>
      </c>
      <c r="M183">
        <v>28.74868</v>
      </c>
      <c r="N183">
        <v>-82.554770000000005</v>
      </c>
    </row>
    <row r="184" spans="1:14" x14ac:dyDescent="0.3">
      <c r="A184" t="s">
        <v>748</v>
      </c>
      <c r="B184" t="s">
        <v>328</v>
      </c>
      <c r="C184" t="s">
        <v>326</v>
      </c>
      <c r="D184" t="str">
        <f t="shared" si="4"/>
        <v>120573002_43504</v>
      </c>
      <c r="E184">
        <v>27.96565</v>
      </c>
      <c r="F184">
        <v>-82.230400000000003</v>
      </c>
      <c r="G184" t="s">
        <v>2191</v>
      </c>
      <c r="H184" t="s">
        <v>2254</v>
      </c>
      <c r="I184">
        <v>8.9424033136439995E-3</v>
      </c>
      <c r="J184">
        <f>VLOOKUP(G184,'HEM3 background'!B:D,3,FALSE)</f>
        <v>9.7854313931999999E-5</v>
      </c>
      <c r="K184">
        <v>9.7854313931999999E-5</v>
      </c>
      <c r="L184">
        <f t="shared" si="5"/>
        <v>9.0402576275759993E-3</v>
      </c>
      <c r="M184">
        <v>27.96565</v>
      </c>
      <c r="N184">
        <v>-82.230400000000003</v>
      </c>
    </row>
    <row r="185" spans="1:14" x14ac:dyDescent="0.3">
      <c r="A185" t="s">
        <v>748</v>
      </c>
      <c r="B185" t="s">
        <v>179</v>
      </c>
      <c r="C185" t="s">
        <v>177</v>
      </c>
      <c r="D185" t="str">
        <f t="shared" si="4"/>
        <v>120573002_43801</v>
      </c>
      <c r="E185">
        <v>27.96565</v>
      </c>
      <c r="F185">
        <v>-82.230400000000003</v>
      </c>
      <c r="G185" t="s">
        <v>2184</v>
      </c>
      <c r="H185" t="s">
        <v>2254</v>
      </c>
      <c r="I185">
        <v>7.6645416321999995E-5</v>
      </c>
      <c r="J185">
        <f>VLOOKUP(G185,'HEM3 background'!B:D,3,FALSE)</f>
        <v>1.0900000000000001</v>
      </c>
      <c r="K185">
        <v>1.0900000000000001</v>
      </c>
      <c r="L185">
        <f t="shared" si="5"/>
        <v>1.090076645416322</v>
      </c>
      <c r="M185">
        <v>27.96565</v>
      </c>
      <c r="N185">
        <v>-82.230400000000003</v>
      </c>
    </row>
    <row r="186" spans="1:14" x14ac:dyDescent="0.3">
      <c r="A186" t="s">
        <v>748</v>
      </c>
      <c r="B186" t="s">
        <v>211</v>
      </c>
      <c r="C186" t="s">
        <v>209</v>
      </c>
      <c r="D186" t="str">
        <f t="shared" si="4"/>
        <v>120573002_43804</v>
      </c>
      <c r="E186">
        <v>27.96565</v>
      </c>
      <c r="F186">
        <v>-82.230400000000003</v>
      </c>
      <c r="G186" t="s">
        <v>2185</v>
      </c>
      <c r="H186" t="s">
        <v>2254</v>
      </c>
      <c r="I186">
        <v>1.1067042200000001E-7</v>
      </c>
      <c r="J186">
        <f>VLOOKUP(G186,'HEM3 background'!B:D,3,FALSE)</f>
        <v>0.54700000000000004</v>
      </c>
      <c r="K186">
        <v>0.54700000000000004</v>
      </c>
      <c r="L186">
        <f t="shared" si="5"/>
        <v>0.54700011067042209</v>
      </c>
      <c r="M186">
        <v>27.96565</v>
      </c>
      <c r="N186">
        <v>-82.230400000000003</v>
      </c>
    </row>
    <row r="187" spans="1:14" x14ac:dyDescent="0.3">
      <c r="A187" t="s">
        <v>748</v>
      </c>
      <c r="B187" t="s">
        <v>223</v>
      </c>
      <c r="C187" t="s">
        <v>221</v>
      </c>
      <c r="D187" t="str">
        <f t="shared" si="4"/>
        <v>120573002_43814</v>
      </c>
      <c r="E187">
        <v>27.96565</v>
      </c>
      <c r="F187">
        <v>-82.230400000000003</v>
      </c>
      <c r="G187" t="s">
        <v>2200</v>
      </c>
      <c r="H187" t="s">
        <v>2254</v>
      </c>
      <c r="I187">
        <v>2.1810654556899999E-3</v>
      </c>
      <c r="J187">
        <f>VLOOKUP(G187,'HEM3 background'!B:D,3,FALSE)</f>
        <v>0.06</v>
      </c>
      <c r="K187">
        <v>0.06</v>
      </c>
      <c r="L187">
        <f t="shared" si="5"/>
        <v>6.218106545569E-2</v>
      </c>
      <c r="M187">
        <v>27.96565</v>
      </c>
      <c r="N187">
        <v>-82.230400000000003</v>
      </c>
    </row>
    <row r="188" spans="1:14" x14ac:dyDescent="0.3">
      <c r="A188" t="s">
        <v>748</v>
      </c>
      <c r="B188" t="s">
        <v>231</v>
      </c>
      <c r="C188" t="s">
        <v>229</v>
      </c>
      <c r="D188" t="str">
        <f t="shared" si="4"/>
        <v>120573002_43819</v>
      </c>
      <c r="E188">
        <v>27.96565</v>
      </c>
      <c r="F188">
        <v>-82.230400000000003</v>
      </c>
      <c r="G188" t="s">
        <v>2186</v>
      </c>
      <c r="H188" t="s">
        <v>2254</v>
      </c>
      <c r="I188">
        <v>1.0614564013786999E-2</v>
      </c>
      <c r="J188">
        <f>VLOOKUP(G188,'HEM3 background'!B:D,3,FALSE)</f>
        <v>2.9399999999999999E-2</v>
      </c>
      <c r="K188">
        <v>2.9399999999999999E-2</v>
      </c>
      <c r="L188">
        <f t="shared" si="5"/>
        <v>4.0014564013787002E-2</v>
      </c>
      <c r="M188">
        <v>27.96565</v>
      </c>
      <c r="N188">
        <v>-82.230400000000003</v>
      </c>
    </row>
    <row r="189" spans="1:14" x14ac:dyDescent="0.3">
      <c r="A189" t="s">
        <v>748</v>
      </c>
      <c r="B189" t="s">
        <v>263</v>
      </c>
      <c r="C189" t="s">
        <v>261</v>
      </c>
      <c r="D189" t="str">
        <f t="shared" si="4"/>
        <v>120573002_45203</v>
      </c>
      <c r="E189">
        <v>27.96565</v>
      </c>
      <c r="F189">
        <v>-82.230400000000003</v>
      </c>
      <c r="G189" t="s">
        <v>2187</v>
      </c>
      <c r="H189" t="s">
        <v>2254</v>
      </c>
      <c r="I189">
        <v>0.12674723883765701</v>
      </c>
      <c r="J189">
        <f>VLOOKUP(G189,'HEM3 background'!B:D,3,FALSE)</f>
        <v>1.6E-2</v>
      </c>
      <c r="K189">
        <v>1.6E-2</v>
      </c>
      <c r="L189">
        <f t="shared" si="5"/>
        <v>0.142747238837657</v>
      </c>
      <c r="M189">
        <v>27.96565</v>
      </c>
      <c r="N189">
        <v>-82.230400000000003</v>
      </c>
    </row>
    <row r="190" spans="1:14" x14ac:dyDescent="0.3">
      <c r="A190" t="s">
        <v>752</v>
      </c>
      <c r="B190" t="s">
        <v>179</v>
      </c>
      <c r="C190" t="s">
        <v>177</v>
      </c>
      <c r="D190" t="str">
        <f t="shared" si="4"/>
        <v>120730012_43801</v>
      </c>
      <c r="E190">
        <v>30.439722060000001</v>
      </c>
      <c r="F190">
        <v>-84.346389770000002</v>
      </c>
      <c r="G190" t="s">
        <v>2184</v>
      </c>
      <c r="H190" t="s">
        <v>2255</v>
      </c>
      <c r="I190">
        <v>2.083119219E-6</v>
      </c>
      <c r="J190">
        <f>VLOOKUP(G190,'HEM3 background'!B:D,3,FALSE)</f>
        <v>1.0900000000000001</v>
      </c>
      <c r="K190">
        <v>1.0900000000000001</v>
      </c>
      <c r="L190">
        <f t="shared" si="5"/>
        <v>1.090002083119219</v>
      </c>
      <c r="M190">
        <v>30.439720000000001</v>
      </c>
      <c r="N190">
        <v>-84.34639</v>
      </c>
    </row>
    <row r="191" spans="1:14" x14ac:dyDescent="0.3">
      <c r="A191" t="s">
        <v>760</v>
      </c>
      <c r="B191" t="s">
        <v>61</v>
      </c>
      <c r="C191" t="s">
        <v>329</v>
      </c>
      <c r="D191" t="str">
        <f t="shared" si="4"/>
        <v>120951004_85102</v>
      </c>
      <c r="E191">
        <v>28.550832750000001</v>
      </c>
      <c r="F191">
        <v>-81.345558170000004</v>
      </c>
      <c r="G191" t="s">
        <v>2192</v>
      </c>
      <c r="H191" t="s">
        <v>2256</v>
      </c>
      <c r="I191">
        <v>1.9289696E-7</v>
      </c>
      <c r="J191">
        <f>VLOOKUP(G191,'HEM3 background'!B:D,3,FALSE)</f>
        <v>6.5674036195999995E-5</v>
      </c>
      <c r="K191">
        <v>6.5674036195999995E-5</v>
      </c>
      <c r="L191">
        <f t="shared" si="5"/>
        <v>6.5866933155999991E-5</v>
      </c>
      <c r="M191">
        <v>28.550830000000001</v>
      </c>
      <c r="N191">
        <v>-81.345560000000006</v>
      </c>
    </row>
    <row r="192" spans="1:14" x14ac:dyDescent="0.3">
      <c r="A192" t="s">
        <v>760</v>
      </c>
      <c r="B192" t="s">
        <v>74</v>
      </c>
      <c r="C192" t="s">
        <v>340</v>
      </c>
      <c r="D192" t="str">
        <f t="shared" si="4"/>
        <v>120951004_85113</v>
      </c>
      <c r="E192">
        <v>28.550832750000001</v>
      </c>
      <c r="F192">
        <v>-81.345558170000004</v>
      </c>
      <c r="G192" t="s">
        <v>2193</v>
      </c>
      <c r="H192" t="s">
        <v>2256</v>
      </c>
      <c r="I192">
        <v>1.1180133250000001E-6</v>
      </c>
      <c r="J192">
        <f>VLOOKUP(G192,'HEM3 background'!B:D,3,FALSE)</f>
        <v>4.1E-5</v>
      </c>
      <c r="K192">
        <v>4.1E-5</v>
      </c>
      <c r="L192">
        <f t="shared" si="5"/>
        <v>4.2118013325000004E-5</v>
      </c>
      <c r="M192">
        <v>28.550830000000001</v>
      </c>
      <c r="N192">
        <v>-81.345560000000006</v>
      </c>
    </row>
    <row r="193" spans="1:14" x14ac:dyDescent="0.3">
      <c r="A193" t="s">
        <v>760</v>
      </c>
      <c r="B193" t="s">
        <v>92</v>
      </c>
      <c r="C193" t="s">
        <v>348</v>
      </c>
      <c r="D193" t="str">
        <f t="shared" si="4"/>
        <v>120951004_85154</v>
      </c>
      <c r="E193">
        <v>28.550832750000001</v>
      </c>
      <c r="F193">
        <v>-81.345558170000004</v>
      </c>
      <c r="G193" t="s">
        <v>2179</v>
      </c>
      <c r="H193" t="s">
        <v>2256</v>
      </c>
      <c r="I193">
        <v>2.3830719678000002E-5</v>
      </c>
      <c r="J193">
        <f>VLOOKUP(G193,'HEM3 background'!B:D,3,FALSE)</f>
        <v>2.0000000000000001E-4</v>
      </c>
      <c r="K193">
        <v>2.0000000000000001E-4</v>
      </c>
      <c r="L193">
        <f t="shared" si="5"/>
        <v>2.23830719678E-4</v>
      </c>
      <c r="M193">
        <v>28.550830000000001</v>
      </c>
      <c r="N193">
        <v>-81.345560000000006</v>
      </c>
    </row>
    <row r="194" spans="1:14" x14ac:dyDescent="0.3">
      <c r="A194" t="s">
        <v>762</v>
      </c>
      <c r="B194" t="s">
        <v>328</v>
      </c>
      <c r="C194" t="s">
        <v>326</v>
      </c>
      <c r="D194" t="str">
        <f t="shared" si="4"/>
        <v>120952002_43504</v>
      </c>
      <c r="E194">
        <v>28.596389769999998</v>
      </c>
      <c r="F194">
        <v>-81.362503050000001</v>
      </c>
      <c r="G194" t="s">
        <v>2191</v>
      </c>
      <c r="H194" t="s">
        <v>2257</v>
      </c>
      <c r="I194">
        <v>5.9200723917771002E-2</v>
      </c>
      <c r="J194">
        <f>VLOOKUP(G194,'HEM3 background'!B:D,3,FALSE)</f>
        <v>9.7854313931999999E-5</v>
      </c>
      <c r="K194">
        <v>9.7854313931999999E-5</v>
      </c>
      <c r="L194">
        <f t="shared" si="5"/>
        <v>5.9298578231703002E-2</v>
      </c>
      <c r="M194">
        <v>28.599440000000001</v>
      </c>
      <c r="N194">
        <v>-81.363050000000001</v>
      </c>
    </row>
    <row r="195" spans="1:14" x14ac:dyDescent="0.3">
      <c r="A195" t="s">
        <v>762</v>
      </c>
      <c r="B195" t="s">
        <v>179</v>
      </c>
      <c r="C195" t="s">
        <v>177</v>
      </c>
      <c r="D195" t="str">
        <f t="shared" ref="D195:D258" si="6">CONCATENATE(A195,"_",C195)</f>
        <v>120952002_43801</v>
      </c>
      <c r="E195">
        <v>28.596389769999998</v>
      </c>
      <c r="F195">
        <v>-81.362503050000001</v>
      </c>
      <c r="G195" t="s">
        <v>2184</v>
      </c>
      <c r="H195" t="s">
        <v>2257</v>
      </c>
      <c r="I195">
        <v>1.6203818166000001E-5</v>
      </c>
      <c r="J195">
        <f>VLOOKUP(G195,'HEM3 background'!B:D,3,FALSE)</f>
        <v>1.0900000000000001</v>
      </c>
      <c r="K195">
        <v>1.0900000000000001</v>
      </c>
      <c r="L195">
        <f t="shared" ref="L195:L258" si="7">I195+K195</f>
        <v>1.090016203818166</v>
      </c>
      <c r="M195">
        <v>28.599440000000001</v>
      </c>
      <c r="N195">
        <v>-81.363050000000001</v>
      </c>
    </row>
    <row r="196" spans="1:14" x14ac:dyDescent="0.3">
      <c r="A196" t="s">
        <v>762</v>
      </c>
      <c r="B196" t="s">
        <v>211</v>
      </c>
      <c r="C196" t="s">
        <v>209</v>
      </c>
      <c r="D196" t="str">
        <f t="shared" si="6"/>
        <v>120952002_43804</v>
      </c>
      <c r="E196">
        <v>28.596389769999998</v>
      </c>
      <c r="F196">
        <v>-81.362503050000001</v>
      </c>
      <c r="G196" t="s">
        <v>2185</v>
      </c>
      <c r="H196" t="s">
        <v>2257</v>
      </c>
      <c r="I196">
        <v>4.9701831E-7</v>
      </c>
      <c r="J196">
        <f>VLOOKUP(G196,'HEM3 background'!B:D,3,FALSE)</f>
        <v>0.54700000000000004</v>
      </c>
      <c r="K196">
        <v>0.54700000000000004</v>
      </c>
      <c r="L196">
        <f t="shared" si="7"/>
        <v>0.54700049701830999</v>
      </c>
      <c r="M196">
        <v>28.599440000000001</v>
      </c>
      <c r="N196">
        <v>-81.363050000000001</v>
      </c>
    </row>
    <row r="197" spans="1:14" x14ac:dyDescent="0.3">
      <c r="A197" t="s">
        <v>762</v>
      </c>
      <c r="B197" t="s">
        <v>223</v>
      </c>
      <c r="C197" t="s">
        <v>221</v>
      </c>
      <c r="D197" t="str">
        <f t="shared" si="6"/>
        <v>120952002_43814</v>
      </c>
      <c r="E197">
        <v>28.596389769999998</v>
      </c>
      <c r="F197">
        <v>-81.362503050000001</v>
      </c>
      <c r="G197" t="s">
        <v>2200</v>
      </c>
      <c r="H197" t="s">
        <v>2257</v>
      </c>
      <c r="I197">
        <v>1.5770294922900999E-2</v>
      </c>
      <c r="J197">
        <f>VLOOKUP(G197,'HEM3 background'!B:D,3,FALSE)</f>
        <v>0.06</v>
      </c>
      <c r="K197">
        <v>0.06</v>
      </c>
      <c r="L197">
        <f t="shared" si="7"/>
        <v>7.5770294922900994E-2</v>
      </c>
      <c r="M197">
        <v>28.599440000000001</v>
      </c>
      <c r="N197">
        <v>-81.363050000000001</v>
      </c>
    </row>
    <row r="198" spans="1:14" x14ac:dyDescent="0.3">
      <c r="A198" t="s">
        <v>762</v>
      </c>
      <c r="B198" t="s">
        <v>231</v>
      </c>
      <c r="C198" t="s">
        <v>229</v>
      </c>
      <c r="D198" t="str">
        <f t="shared" si="6"/>
        <v>120952002_43819</v>
      </c>
      <c r="E198">
        <v>28.596389769999998</v>
      </c>
      <c r="F198">
        <v>-81.362503050000001</v>
      </c>
      <c r="G198" t="s">
        <v>2186</v>
      </c>
      <c r="H198" t="s">
        <v>2257</v>
      </c>
      <c r="I198">
        <v>2.9536777870000002E-6</v>
      </c>
      <c r="J198">
        <f>VLOOKUP(G198,'HEM3 background'!B:D,3,FALSE)</f>
        <v>2.9399999999999999E-2</v>
      </c>
      <c r="K198">
        <v>2.9399999999999999E-2</v>
      </c>
      <c r="L198">
        <f t="shared" si="7"/>
        <v>2.9402953677786999E-2</v>
      </c>
      <c r="M198">
        <v>28.599440000000001</v>
      </c>
      <c r="N198">
        <v>-81.363050000000001</v>
      </c>
    </row>
    <row r="199" spans="1:14" x14ac:dyDescent="0.3">
      <c r="A199" t="s">
        <v>762</v>
      </c>
      <c r="B199" t="s">
        <v>263</v>
      </c>
      <c r="C199" t="s">
        <v>261</v>
      </c>
      <c r="D199" t="str">
        <f t="shared" si="6"/>
        <v>120952002_45203</v>
      </c>
      <c r="E199">
        <v>28.596389769999998</v>
      </c>
      <c r="F199">
        <v>-81.362503050000001</v>
      </c>
      <c r="G199" t="s">
        <v>2187</v>
      </c>
      <c r="H199" t="s">
        <v>2257</v>
      </c>
      <c r="I199">
        <v>0.93035303081000498</v>
      </c>
      <c r="J199">
        <f>VLOOKUP(G199,'HEM3 background'!B:D,3,FALSE)</f>
        <v>1.6E-2</v>
      </c>
      <c r="K199">
        <v>1.6E-2</v>
      </c>
      <c r="L199">
        <f t="shared" si="7"/>
        <v>0.94635303081000499</v>
      </c>
      <c r="M199">
        <v>28.599440000000001</v>
      </c>
      <c r="N199">
        <v>-81.363050000000001</v>
      </c>
    </row>
    <row r="200" spans="1:14" x14ac:dyDescent="0.3">
      <c r="A200" t="s">
        <v>766</v>
      </c>
      <c r="B200" t="s">
        <v>328</v>
      </c>
      <c r="C200" t="s">
        <v>326</v>
      </c>
      <c r="D200" t="str">
        <f t="shared" si="6"/>
        <v>121030018_43504</v>
      </c>
      <c r="E200">
        <v>27.785865780000002</v>
      </c>
      <c r="F200">
        <v>-82.739875789999999</v>
      </c>
      <c r="G200" t="s">
        <v>2191</v>
      </c>
      <c r="H200" t="s">
        <v>2258</v>
      </c>
      <c r="I200">
        <v>1.4828676437644E-2</v>
      </c>
      <c r="J200">
        <f>VLOOKUP(G200,'HEM3 background'!B:D,3,FALSE)</f>
        <v>9.7854313931999999E-5</v>
      </c>
      <c r="K200">
        <v>9.7854313931999999E-5</v>
      </c>
      <c r="L200">
        <f t="shared" si="7"/>
        <v>1.4926530751576E-2</v>
      </c>
      <c r="M200">
        <v>27.785869999999999</v>
      </c>
      <c r="N200">
        <v>-82.739879999999999</v>
      </c>
    </row>
    <row r="201" spans="1:14" x14ac:dyDescent="0.3">
      <c r="A201" t="s">
        <v>766</v>
      </c>
      <c r="B201" t="s">
        <v>179</v>
      </c>
      <c r="C201" t="s">
        <v>177</v>
      </c>
      <c r="D201" t="str">
        <f t="shared" si="6"/>
        <v>121030018_43801</v>
      </c>
      <c r="E201">
        <v>27.785865780000002</v>
      </c>
      <c r="F201">
        <v>-82.739875789999999</v>
      </c>
      <c r="G201" t="s">
        <v>2184</v>
      </c>
      <c r="H201" t="s">
        <v>2258</v>
      </c>
      <c r="I201">
        <v>9.3281806404000003E-5</v>
      </c>
      <c r="J201">
        <f>VLOOKUP(G201,'HEM3 background'!B:D,3,FALSE)</f>
        <v>1.0900000000000001</v>
      </c>
      <c r="K201">
        <v>1.0900000000000001</v>
      </c>
      <c r="L201">
        <f t="shared" si="7"/>
        <v>1.0900932818064042</v>
      </c>
      <c r="M201">
        <v>27.785869999999999</v>
      </c>
      <c r="N201">
        <v>-82.739879999999999</v>
      </c>
    </row>
    <row r="202" spans="1:14" x14ac:dyDescent="0.3">
      <c r="A202" t="s">
        <v>766</v>
      </c>
      <c r="B202" t="s">
        <v>211</v>
      </c>
      <c r="C202" t="s">
        <v>209</v>
      </c>
      <c r="D202" t="str">
        <f t="shared" si="6"/>
        <v>121030018_43804</v>
      </c>
      <c r="E202">
        <v>27.785865780000002</v>
      </c>
      <c r="F202">
        <v>-82.739875789999999</v>
      </c>
      <c r="G202" t="s">
        <v>2185</v>
      </c>
      <c r="H202" t="s">
        <v>2258</v>
      </c>
      <c r="I202">
        <v>5.3563025199999995E-7</v>
      </c>
      <c r="J202">
        <f>VLOOKUP(G202,'HEM3 background'!B:D,3,FALSE)</f>
        <v>0.54700000000000004</v>
      </c>
      <c r="K202">
        <v>0.54700000000000004</v>
      </c>
      <c r="L202">
        <f t="shared" si="7"/>
        <v>0.54700053563025208</v>
      </c>
      <c r="M202">
        <v>27.785869999999999</v>
      </c>
      <c r="N202">
        <v>-82.739879999999999</v>
      </c>
    </row>
    <row r="203" spans="1:14" x14ac:dyDescent="0.3">
      <c r="A203" t="s">
        <v>766</v>
      </c>
      <c r="B203" t="s">
        <v>223</v>
      </c>
      <c r="C203" t="s">
        <v>221</v>
      </c>
      <c r="D203" t="str">
        <f t="shared" si="6"/>
        <v>121030018_43814</v>
      </c>
      <c r="E203">
        <v>27.785865780000002</v>
      </c>
      <c r="F203">
        <v>-82.739875789999999</v>
      </c>
      <c r="G203" t="s">
        <v>2200</v>
      </c>
      <c r="H203" t="s">
        <v>2258</v>
      </c>
      <c r="I203">
        <v>1.2875354906151E-2</v>
      </c>
      <c r="J203">
        <f>VLOOKUP(G203,'HEM3 background'!B:D,3,FALSE)</f>
        <v>0.06</v>
      </c>
      <c r="K203">
        <v>0.06</v>
      </c>
      <c r="L203">
        <f t="shared" si="7"/>
        <v>7.2875354906150991E-2</v>
      </c>
      <c r="M203">
        <v>27.785869999999999</v>
      </c>
      <c r="N203">
        <v>-82.739879999999999</v>
      </c>
    </row>
    <row r="204" spans="1:14" x14ac:dyDescent="0.3">
      <c r="A204" t="s">
        <v>766</v>
      </c>
      <c r="B204" t="s">
        <v>231</v>
      </c>
      <c r="C204" t="s">
        <v>229</v>
      </c>
      <c r="D204" t="str">
        <f t="shared" si="6"/>
        <v>121030018_43819</v>
      </c>
      <c r="E204">
        <v>27.785865780000002</v>
      </c>
      <c r="F204">
        <v>-82.739875789999999</v>
      </c>
      <c r="G204" t="s">
        <v>2186</v>
      </c>
      <c r="H204" t="s">
        <v>2258</v>
      </c>
      <c r="I204">
        <v>4.3151163211E-5</v>
      </c>
      <c r="J204">
        <f>VLOOKUP(G204,'HEM3 background'!B:D,3,FALSE)</f>
        <v>2.9399999999999999E-2</v>
      </c>
      <c r="K204">
        <v>2.9399999999999999E-2</v>
      </c>
      <c r="L204">
        <f t="shared" si="7"/>
        <v>2.9443151163210998E-2</v>
      </c>
      <c r="M204">
        <v>27.785869999999999</v>
      </c>
      <c r="N204">
        <v>-82.739879999999999</v>
      </c>
    </row>
    <row r="205" spans="1:14" x14ac:dyDescent="0.3">
      <c r="A205" t="s">
        <v>766</v>
      </c>
      <c r="B205" t="s">
        <v>263</v>
      </c>
      <c r="C205" t="s">
        <v>261</v>
      </c>
      <c r="D205" t="str">
        <f t="shared" si="6"/>
        <v>121030018_45203</v>
      </c>
      <c r="E205">
        <v>27.785865780000002</v>
      </c>
      <c r="F205">
        <v>-82.739875789999999</v>
      </c>
      <c r="G205" t="s">
        <v>2187</v>
      </c>
      <c r="H205" t="s">
        <v>2258</v>
      </c>
      <c r="I205">
        <v>0.25735756953896599</v>
      </c>
      <c r="J205">
        <f>VLOOKUP(G205,'HEM3 background'!B:D,3,FALSE)</f>
        <v>1.6E-2</v>
      </c>
      <c r="K205">
        <v>1.6E-2</v>
      </c>
      <c r="L205">
        <f t="shared" si="7"/>
        <v>0.27335756953896601</v>
      </c>
      <c r="M205">
        <v>27.785869999999999</v>
      </c>
      <c r="N205">
        <v>-82.739879999999999</v>
      </c>
    </row>
    <row r="206" spans="1:14" x14ac:dyDescent="0.3">
      <c r="A206" t="s">
        <v>766</v>
      </c>
      <c r="B206" t="s">
        <v>267</v>
      </c>
      <c r="C206" t="s">
        <v>266</v>
      </c>
      <c r="D206" t="str">
        <f t="shared" si="6"/>
        <v>121030018_45220</v>
      </c>
      <c r="E206">
        <v>27.785865780000002</v>
      </c>
      <c r="F206">
        <v>-82.739875789999999</v>
      </c>
      <c r="G206" t="s">
        <v>2188</v>
      </c>
      <c r="H206" t="s">
        <v>2258</v>
      </c>
      <c r="I206">
        <v>3.4802556499836997E-2</v>
      </c>
      <c r="J206">
        <f>VLOOKUP(G206,'HEM3 background'!B:D,3,FALSE)</f>
        <v>8.6615844487899997E-4</v>
      </c>
      <c r="K206">
        <v>8.6615844487899997E-4</v>
      </c>
      <c r="L206">
        <f t="shared" si="7"/>
        <v>3.5668714944715997E-2</v>
      </c>
      <c r="M206">
        <v>27.785869999999999</v>
      </c>
      <c r="N206">
        <v>-82.739879999999999</v>
      </c>
    </row>
    <row r="207" spans="1:14" x14ac:dyDescent="0.3">
      <c r="A207" t="s">
        <v>766</v>
      </c>
      <c r="B207" t="s">
        <v>269</v>
      </c>
      <c r="C207" t="s">
        <v>268</v>
      </c>
      <c r="D207" t="str">
        <f t="shared" si="6"/>
        <v>121030018_45801</v>
      </c>
      <c r="E207">
        <v>27.785865780000002</v>
      </c>
      <c r="F207">
        <v>-82.739875789999999</v>
      </c>
      <c r="G207" t="s">
        <v>2259</v>
      </c>
      <c r="H207" t="s">
        <v>2258</v>
      </c>
      <c r="I207">
        <v>1.97975458026E-4</v>
      </c>
      <c r="J207" t="e">
        <f>VLOOKUP(G207,'HEM3 background'!B:D,3,FALSE)</f>
        <v>#N/A</v>
      </c>
      <c r="K207">
        <v>0</v>
      </c>
      <c r="L207">
        <f t="shared" si="7"/>
        <v>1.97975458026E-4</v>
      </c>
      <c r="M207">
        <v>27.785869999999999</v>
      </c>
      <c r="N207">
        <v>-82.739879999999999</v>
      </c>
    </row>
    <row r="208" spans="1:14" x14ac:dyDescent="0.3">
      <c r="A208" t="s">
        <v>769</v>
      </c>
      <c r="B208" t="s">
        <v>328</v>
      </c>
      <c r="C208" t="s">
        <v>326</v>
      </c>
      <c r="D208" t="str">
        <f t="shared" si="6"/>
        <v>121030026_43504</v>
      </c>
      <c r="E208">
        <v>27.850041000000001</v>
      </c>
      <c r="F208">
        <v>-82.714590000000001</v>
      </c>
      <c r="G208" t="s">
        <v>2191</v>
      </c>
      <c r="H208" t="s">
        <v>2260</v>
      </c>
      <c r="I208">
        <v>2.1164896658356001E-2</v>
      </c>
      <c r="J208">
        <f>VLOOKUP(G208,'HEM3 background'!B:D,3,FALSE)</f>
        <v>9.7854313931999999E-5</v>
      </c>
      <c r="K208">
        <v>9.7854313931999999E-5</v>
      </c>
      <c r="L208">
        <f t="shared" si="7"/>
        <v>2.1262750972288001E-2</v>
      </c>
      <c r="M208">
        <v>27.850349999999999</v>
      </c>
      <c r="N208">
        <v>-82.714460000000003</v>
      </c>
    </row>
    <row r="209" spans="1:14" x14ac:dyDescent="0.3">
      <c r="A209" t="s">
        <v>769</v>
      </c>
      <c r="B209" t="s">
        <v>179</v>
      </c>
      <c r="C209" t="s">
        <v>177</v>
      </c>
      <c r="D209" t="str">
        <f t="shared" si="6"/>
        <v>121030026_43801</v>
      </c>
      <c r="E209">
        <v>27.850041000000001</v>
      </c>
      <c r="F209">
        <v>-82.714590000000001</v>
      </c>
      <c r="G209" t="s">
        <v>2184</v>
      </c>
      <c r="H209" t="s">
        <v>2260</v>
      </c>
      <c r="I209">
        <v>2.1248398937400001E-4</v>
      </c>
      <c r="J209">
        <f>VLOOKUP(G209,'HEM3 background'!B:D,3,FALSE)</f>
        <v>1.0900000000000001</v>
      </c>
      <c r="K209">
        <v>1.0900000000000001</v>
      </c>
      <c r="L209">
        <f t="shared" si="7"/>
        <v>1.0902124839893741</v>
      </c>
      <c r="M209">
        <v>27.850349999999999</v>
      </c>
      <c r="N209">
        <v>-82.714460000000003</v>
      </c>
    </row>
    <row r="210" spans="1:14" x14ac:dyDescent="0.3">
      <c r="A210" t="s">
        <v>769</v>
      </c>
      <c r="B210" t="s">
        <v>211</v>
      </c>
      <c r="C210" t="s">
        <v>209</v>
      </c>
      <c r="D210" t="str">
        <f t="shared" si="6"/>
        <v>121030026_43804</v>
      </c>
      <c r="E210">
        <v>27.850041000000001</v>
      </c>
      <c r="F210">
        <v>-82.714590000000001</v>
      </c>
      <c r="G210" t="s">
        <v>2185</v>
      </c>
      <c r="H210" t="s">
        <v>2260</v>
      </c>
      <c r="I210">
        <v>2.0235800920000002E-6</v>
      </c>
      <c r="J210">
        <f>VLOOKUP(G210,'HEM3 background'!B:D,3,FALSE)</f>
        <v>0.54700000000000004</v>
      </c>
      <c r="K210">
        <v>0.54700000000000004</v>
      </c>
      <c r="L210">
        <f t="shared" si="7"/>
        <v>0.54700202358009209</v>
      </c>
      <c r="M210">
        <v>27.850349999999999</v>
      </c>
      <c r="N210">
        <v>-82.714460000000003</v>
      </c>
    </row>
    <row r="211" spans="1:14" x14ac:dyDescent="0.3">
      <c r="A211" t="s">
        <v>769</v>
      </c>
      <c r="B211" t="s">
        <v>223</v>
      </c>
      <c r="C211" t="s">
        <v>221</v>
      </c>
      <c r="D211" t="str">
        <f t="shared" si="6"/>
        <v>121030026_43814</v>
      </c>
      <c r="E211">
        <v>27.850041000000001</v>
      </c>
      <c r="F211">
        <v>-82.714590000000001</v>
      </c>
      <c r="G211" t="s">
        <v>2200</v>
      </c>
      <c r="H211" t="s">
        <v>2260</v>
      </c>
      <c r="I211">
        <v>1.2370928958033999E-2</v>
      </c>
      <c r="J211">
        <f>VLOOKUP(G211,'HEM3 background'!B:D,3,FALSE)</f>
        <v>0.06</v>
      </c>
      <c r="K211">
        <v>0.06</v>
      </c>
      <c r="L211">
        <f t="shared" si="7"/>
        <v>7.2370928958034E-2</v>
      </c>
      <c r="M211">
        <v>27.850349999999999</v>
      </c>
      <c r="N211">
        <v>-82.714460000000003</v>
      </c>
    </row>
    <row r="212" spans="1:14" x14ac:dyDescent="0.3">
      <c r="A212" t="s">
        <v>769</v>
      </c>
      <c r="B212" t="s">
        <v>231</v>
      </c>
      <c r="C212" t="s">
        <v>229</v>
      </c>
      <c r="D212" t="str">
        <f t="shared" si="6"/>
        <v>121030026_43819</v>
      </c>
      <c r="E212">
        <v>27.850041000000001</v>
      </c>
      <c r="F212">
        <v>-82.714590000000001</v>
      </c>
      <c r="G212" t="s">
        <v>2186</v>
      </c>
      <c r="H212" t="s">
        <v>2260</v>
      </c>
      <c r="I212">
        <v>3.7778948598999999E-5</v>
      </c>
      <c r="J212">
        <f>VLOOKUP(G212,'HEM3 background'!B:D,3,FALSE)</f>
        <v>2.9399999999999999E-2</v>
      </c>
      <c r="K212">
        <v>2.9399999999999999E-2</v>
      </c>
      <c r="L212">
        <f t="shared" si="7"/>
        <v>2.9437778948598999E-2</v>
      </c>
      <c r="M212">
        <v>27.850349999999999</v>
      </c>
      <c r="N212">
        <v>-82.714460000000003</v>
      </c>
    </row>
    <row r="213" spans="1:14" x14ac:dyDescent="0.3">
      <c r="A213" t="s">
        <v>769</v>
      </c>
      <c r="B213" t="s">
        <v>263</v>
      </c>
      <c r="C213" t="s">
        <v>261</v>
      </c>
      <c r="D213" t="str">
        <f t="shared" si="6"/>
        <v>121030026_45203</v>
      </c>
      <c r="E213">
        <v>27.850041000000001</v>
      </c>
      <c r="F213">
        <v>-82.714590000000001</v>
      </c>
      <c r="G213" t="s">
        <v>2187</v>
      </c>
      <c r="H213" t="s">
        <v>2260</v>
      </c>
      <c r="I213">
        <v>0.376012917688963</v>
      </c>
      <c r="J213">
        <f>VLOOKUP(G213,'HEM3 background'!B:D,3,FALSE)</f>
        <v>1.6E-2</v>
      </c>
      <c r="K213">
        <v>1.6E-2</v>
      </c>
      <c r="L213">
        <f t="shared" si="7"/>
        <v>0.39201291768896301</v>
      </c>
      <c r="M213">
        <v>27.850349999999999</v>
      </c>
      <c r="N213">
        <v>-82.714460000000003</v>
      </c>
    </row>
    <row r="214" spans="1:14" x14ac:dyDescent="0.3">
      <c r="A214" t="s">
        <v>769</v>
      </c>
      <c r="B214" t="s">
        <v>267</v>
      </c>
      <c r="C214" t="s">
        <v>266</v>
      </c>
      <c r="D214" t="str">
        <f t="shared" si="6"/>
        <v>121030026_45220</v>
      </c>
      <c r="E214">
        <v>27.850041000000001</v>
      </c>
      <c r="F214">
        <v>-82.714590000000001</v>
      </c>
      <c r="G214" t="s">
        <v>2188</v>
      </c>
      <c r="H214" t="s">
        <v>2260</v>
      </c>
      <c r="I214">
        <v>0.104137372719373</v>
      </c>
      <c r="J214">
        <f>VLOOKUP(G214,'HEM3 background'!B:D,3,FALSE)</f>
        <v>8.6615844487899997E-4</v>
      </c>
      <c r="K214">
        <v>8.6615844487899997E-4</v>
      </c>
      <c r="L214">
        <f t="shared" si="7"/>
        <v>0.105003531164252</v>
      </c>
      <c r="M214">
        <v>27.850349999999999</v>
      </c>
      <c r="N214">
        <v>-82.714460000000003</v>
      </c>
    </row>
    <row r="215" spans="1:14" x14ac:dyDescent="0.3">
      <c r="A215" t="s">
        <v>773</v>
      </c>
      <c r="B215" t="s">
        <v>92</v>
      </c>
      <c r="C215" t="s">
        <v>90</v>
      </c>
      <c r="D215" t="str">
        <f t="shared" si="6"/>
        <v>121290001_88154</v>
      </c>
      <c r="E215">
        <v>30.092500690000001</v>
      </c>
      <c r="F215">
        <v>-84.161109920000001</v>
      </c>
      <c r="G215" t="s">
        <v>2179</v>
      </c>
      <c r="H215" t="s">
        <v>2261</v>
      </c>
      <c r="I215">
        <v>1.5684544999999999E-7</v>
      </c>
      <c r="J215">
        <f>VLOOKUP(G215,'HEM3 background'!B:D,3,FALSE)</f>
        <v>2.0000000000000001E-4</v>
      </c>
      <c r="K215">
        <v>2.0000000000000001E-4</v>
      </c>
      <c r="L215">
        <f t="shared" si="7"/>
        <v>2.0015684545000002E-4</v>
      </c>
      <c r="M215">
        <v>30.092500000000001</v>
      </c>
      <c r="N215">
        <v>-84.161109999999994</v>
      </c>
    </row>
    <row r="216" spans="1:14" x14ac:dyDescent="0.3">
      <c r="A216" t="s">
        <v>782</v>
      </c>
      <c r="B216" t="s">
        <v>61</v>
      </c>
      <c r="C216" t="s">
        <v>395</v>
      </c>
      <c r="D216" t="str">
        <f t="shared" si="6"/>
        <v>130210012_14102</v>
      </c>
      <c r="E216">
        <v>32.805408479999997</v>
      </c>
      <c r="F216">
        <v>-83.543518070000005</v>
      </c>
      <c r="G216" t="s">
        <v>2192</v>
      </c>
      <c r="H216" t="s">
        <v>2262</v>
      </c>
      <c r="I216">
        <v>9.0117166399999996E-7</v>
      </c>
      <c r="J216">
        <f>VLOOKUP(G216,'HEM3 background'!B:D,3,FALSE)</f>
        <v>6.5674036195999995E-5</v>
      </c>
      <c r="K216">
        <v>6.5674036195999995E-5</v>
      </c>
      <c r="L216">
        <f t="shared" si="7"/>
        <v>6.6575207859999997E-5</v>
      </c>
      <c r="M216">
        <v>32.805410000000002</v>
      </c>
      <c r="N216">
        <v>-83.543520000000001</v>
      </c>
    </row>
    <row r="217" spans="1:14" x14ac:dyDescent="0.3">
      <c r="A217" t="s">
        <v>782</v>
      </c>
      <c r="B217" t="s">
        <v>74</v>
      </c>
      <c r="C217" t="s">
        <v>405</v>
      </c>
      <c r="D217" t="str">
        <f t="shared" si="6"/>
        <v>130210012_14113</v>
      </c>
      <c r="E217">
        <v>32.805408479999997</v>
      </c>
      <c r="F217">
        <v>-83.543518070000005</v>
      </c>
      <c r="G217" t="s">
        <v>2193</v>
      </c>
      <c r="H217" t="s">
        <v>2262</v>
      </c>
      <c r="I217">
        <v>2.0591186450000001E-6</v>
      </c>
      <c r="J217">
        <f>VLOOKUP(G217,'HEM3 background'!B:D,3,FALSE)</f>
        <v>4.1E-5</v>
      </c>
      <c r="K217">
        <v>4.1E-5</v>
      </c>
      <c r="L217">
        <f t="shared" si="7"/>
        <v>4.3059118645000002E-5</v>
      </c>
      <c r="M217">
        <v>32.805410000000002</v>
      </c>
      <c r="N217">
        <v>-83.543520000000001</v>
      </c>
    </row>
    <row r="218" spans="1:14" x14ac:dyDescent="0.3">
      <c r="A218" t="s">
        <v>782</v>
      </c>
      <c r="B218" t="s">
        <v>92</v>
      </c>
      <c r="C218" t="s">
        <v>166</v>
      </c>
      <c r="D218" t="str">
        <f t="shared" si="6"/>
        <v>130210012_14154</v>
      </c>
      <c r="E218">
        <v>32.805408479999997</v>
      </c>
      <c r="F218">
        <v>-83.543518070000005</v>
      </c>
      <c r="G218" t="s">
        <v>2179</v>
      </c>
      <c r="H218" t="s">
        <v>2262</v>
      </c>
      <c r="I218">
        <v>4.1954206630000001E-5</v>
      </c>
      <c r="J218">
        <f>VLOOKUP(G218,'HEM3 background'!B:D,3,FALSE)</f>
        <v>2.0000000000000001E-4</v>
      </c>
      <c r="K218">
        <v>2.0000000000000001E-4</v>
      </c>
      <c r="L218">
        <f t="shared" si="7"/>
        <v>2.4195420663000001E-4</v>
      </c>
      <c r="M218">
        <v>32.805410000000002</v>
      </c>
      <c r="N218">
        <v>-83.543520000000001</v>
      </c>
    </row>
    <row r="219" spans="1:14" x14ac:dyDescent="0.3">
      <c r="A219" t="s">
        <v>782</v>
      </c>
      <c r="B219" t="s">
        <v>179</v>
      </c>
      <c r="C219" t="s">
        <v>177</v>
      </c>
      <c r="D219" t="str">
        <f t="shared" si="6"/>
        <v>130210012_43801</v>
      </c>
      <c r="E219">
        <v>32.805408479999997</v>
      </c>
      <c r="F219">
        <v>-83.543518070000005</v>
      </c>
      <c r="G219" t="s">
        <v>2184</v>
      </c>
      <c r="H219" t="s">
        <v>2262</v>
      </c>
      <c r="I219">
        <v>4.2105150771999999E-5</v>
      </c>
      <c r="J219">
        <f>VLOOKUP(G219,'HEM3 background'!B:D,3,FALSE)</f>
        <v>1.0900000000000001</v>
      </c>
      <c r="K219">
        <v>1.0900000000000001</v>
      </c>
      <c r="L219">
        <f t="shared" si="7"/>
        <v>1.090042105150772</v>
      </c>
      <c r="M219">
        <v>32.805410000000002</v>
      </c>
      <c r="N219">
        <v>-83.543520000000001</v>
      </c>
    </row>
    <row r="220" spans="1:14" x14ac:dyDescent="0.3">
      <c r="A220" t="s">
        <v>784</v>
      </c>
      <c r="B220" t="s">
        <v>92</v>
      </c>
      <c r="C220" t="s">
        <v>90</v>
      </c>
      <c r="D220" t="str">
        <f t="shared" si="6"/>
        <v>130499000_88154</v>
      </c>
      <c r="E220">
        <v>30.74071884</v>
      </c>
      <c r="F220">
        <v>-82.128150939999998</v>
      </c>
      <c r="G220" t="s">
        <v>2179</v>
      </c>
      <c r="H220" t="s">
        <v>2263</v>
      </c>
      <c r="I220">
        <v>2.4376899000000001E-8</v>
      </c>
      <c r="J220">
        <f>VLOOKUP(G220,'HEM3 background'!B:D,3,FALSE)</f>
        <v>2.0000000000000001E-4</v>
      </c>
      <c r="K220">
        <v>2.0000000000000001E-4</v>
      </c>
      <c r="L220">
        <f t="shared" si="7"/>
        <v>2.00024376899E-4</v>
      </c>
      <c r="M220">
        <v>30.74072</v>
      </c>
      <c r="N220">
        <v>-82.128150000000005</v>
      </c>
    </row>
    <row r="221" spans="1:14" x14ac:dyDescent="0.3">
      <c r="A221" t="s">
        <v>789</v>
      </c>
      <c r="B221" t="s">
        <v>61</v>
      </c>
      <c r="C221" t="s">
        <v>395</v>
      </c>
      <c r="D221" t="str">
        <f t="shared" si="6"/>
        <v>130510021_14102</v>
      </c>
      <c r="E221">
        <v>32.069229129999997</v>
      </c>
      <c r="F221">
        <v>-81.048767089999998</v>
      </c>
      <c r="G221" t="s">
        <v>2192</v>
      </c>
      <c r="H221" t="s">
        <v>2264</v>
      </c>
      <c r="I221">
        <v>2.3028718359999999E-6</v>
      </c>
      <c r="J221">
        <f>VLOOKUP(G221,'HEM3 background'!B:D,3,FALSE)</f>
        <v>6.5674036195999995E-5</v>
      </c>
      <c r="K221">
        <v>6.5674036195999995E-5</v>
      </c>
      <c r="L221">
        <f t="shared" si="7"/>
        <v>6.7976908032000002E-5</v>
      </c>
      <c r="M221">
        <v>32.069229999999997</v>
      </c>
      <c r="N221">
        <v>-81.048770000000005</v>
      </c>
    </row>
    <row r="222" spans="1:14" x14ac:dyDescent="0.3">
      <c r="A222" t="s">
        <v>789</v>
      </c>
      <c r="B222" t="s">
        <v>74</v>
      </c>
      <c r="C222" t="s">
        <v>405</v>
      </c>
      <c r="D222" t="str">
        <f t="shared" si="6"/>
        <v>130510021_14113</v>
      </c>
      <c r="E222">
        <v>32.069229129999997</v>
      </c>
      <c r="F222">
        <v>-81.048767089999998</v>
      </c>
      <c r="G222" t="s">
        <v>2193</v>
      </c>
      <c r="H222" t="s">
        <v>2264</v>
      </c>
      <c r="I222">
        <v>2.9712124200999999E-5</v>
      </c>
      <c r="J222">
        <f>VLOOKUP(G222,'HEM3 background'!B:D,3,FALSE)</f>
        <v>4.1E-5</v>
      </c>
      <c r="K222">
        <v>4.1E-5</v>
      </c>
      <c r="L222">
        <f t="shared" si="7"/>
        <v>7.0712124200999999E-5</v>
      </c>
      <c r="M222">
        <v>32.069229999999997</v>
      </c>
      <c r="N222">
        <v>-81.048770000000005</v>
      </c>
    </row>
    <row r="223" spans="1:14" x14ac:dyDescent="0.3">
      <c r="A223" t="s">
        <v>789</v>
      </c>
      <c r="B223" t="s">
        <v>92</v>
      </c>
      <c r="C223" t="s">
        <v>166</v>
      </c>
      <c r="D223" t="str">
        <f t="shared" si="6"/>
        <v>130510021_14154</v>
      </c>
      <c r="E223">
        <v>32.069229129999997</v>
      </c>
      <c r="F223">
        <v>-81.048767089999998</v>
      </c>
      <c r="G223" t="s">
        <v>2179</v>
      </c>
      <c r="H223" t="s">
        <v>2264</v>
      </c>
      <c r="I223">
        <v>2.1094233270000001E-6</v>
      </c>
      <c r="J223">
        <f>VLOOKUP(G223,'HEM3 background'!B:D,3,FALSE)</f>
        <v>2.0000000000000001E-4</v>
      </c>
      <c r="K223">
        <v>2.0000000000000001E-4</v>
      </c>
      <c r="L223">
        <f t="shared" si="7"/>
        <v>2.0210942332700001E-4</v>
      </c>
      <c r="M223">
        <v>32.069229999999997</v>
      </c>
      <c r="N223">
        <v>-81.048770000000005</v>
      </c>
    </row>
    <row r="224" spans="1:14" x14ac:dyDescent="0.3">
      <c r="A224" t="s">
        <v>789</v>
      </c>
      <c r="B224" t="s">
        <v>269</v>
      </c>
      <c r="C224" t="s">
        <v>268</v>
      </c>
      <c r="D224" t="str">
        <f t="shared" si="6"/>
        <v>130510021_45801</v>
      </c>
      <c r="E224">
        <v>32.069229129999997</v>
      </c>
      <c r="F224">
        <v>-81.048767089999998</v>
      </c>
      <c r="G224" t="s">
        <v>2259</v>
      </c>
      <c r="H224" t="s">
        <v>2264</v>
      </c>
      <c r="I224">
        <v>7.9125475039999997E-5</v>
      </c>
      <c r="J224" t="e">
        <f>VLOOKUP(G224,'HEM3 background'!B:D,3,FALSE)</f>
        <v>#N/A</v>
      </c>
      <c r="K224">
        <v>0</v>
      </c>
      <c r="L224">
        <f t="shared" si="7"/>
        <v>7.9125475039999997E-5</v>
      </c>
      <c r="M224">
        <v>32.069229999999997</v>
      </c>
      <c r="N224">
        <v>-81.048770000000005</v>
      </c>
    </row>
    <row r="225" spans="1:14" x14ac:dyDescent="0.3">
      <c r="A225" t="s">
        <v>792</v>
      </c>
      <c r="B225" t="s">
        <v>61</v>
      </c>
      <c r="C225" t="s">
        <v>395</v>
      </c>
      <c r="D225" t="str">
        <f t="shared" si="6"/>
        <v>130690002_14102</v>
      </c>
      <c r="E225">
        <v>31.51328659</v>
      </c>
      <c r="F225">
        <v>-82.750137330000001</v>
      </c>
      <c r="G225" t="s">
        <v>2192</v>
      </c>
      <c r="H225" t="s">
        <v>2265</v>
      </c>
      <c r="I225">
        <v>0</v>
      </c>
      <c r="J225">
        <f>VLOOKUP(G225,'HEM3 background'!B:D,3,FALSE)</f>
        <v>6.5674036195999995E-5</v>
      </c>
      <c r="K225">
        <v>6.5674036195999995E-5</v>
      </c>
      <c r="L225">
        <f t="shared" si="7"/>
        <v>6.5674036195999995E-5</v>
      </c>
      <c r="M225">
        <v>31.513290000000001</v>
      </c>
      <c r="N225">
        <v>-82.750140000000002</v>
      </c>
    </row>
    <row r="226" spans="1:14" x14ac:dyDescent="0.3">
      <c r="A226" t="s">
        <v>792</v>
      </c>
      <c r="B226" t="s">
        <v>74</v>
      </c>
      <c r="C226" t="s">
        <v>405</v>
      </c>
      <c r="D226" t="str">
        <f t="shared" si="6"/>
        <v>130690002_14113</v>
      </c>
      <c r="E226">
        <v>31.51328659</v>
      </c>
      <c r="F226">
        <v>-82.750137330000001</v>
      </c>
      <c r="G226" t="s">
        <v>2193</v>
      </c>
      <c r="H226" t="s">
        <v>2265</v>
      </c>
      <c r="I226">
        <v>8.1145352657999994E-5</v>
      </c>
      <c r="J226">
        <f>VLOOKUP(G226,'HEM3 background'!B:D,3,FALSE)</f>
        <v>4.1E-5</v>
      </c>
      <c r="K226">
        <v>4.1E-5</v>
      </c>
      <c r="L226">
        <f t="shared" si="7"/>
        <v>1.2214535265799999E-4</v>
      </c>
      <c r="M226">
        <v>31.513290000000001</v>
      </c>
      <c r="N226">
        <v>-82.750140000000002</v>
      </c>
    </row>
    <row r="227" spans="1:14" x14ac:dyDescent="0.3">
      <c r="A227" t="s">
        <v>792</v>
      </c>
      <c r="B227" t="s">
        <v>92</v>
      </c>
      <c r="C227" t="s">
        <v>166</v>
      </c>
      <c r="D227" t="str">
        <f t="shared" si="6"/>
        <v>130690002_14154</v>
      </c>
      <c r="E227">
        <v>31.51328659</v>
      </c>
      <c r="F227">
        <v>-82.750137330000001</v>
      </c>
      <c r="G227" t="s">
        <v>2179</v>
      </c>
      <c r="H227" t="s">
        <v>2265</v>
      </c>
      <c r="I227">
        <v>4.1016265000000003E-8</v>
      </c>
      <c r="J227">
        <f>VLOOKUP(G227,'HEM3 background'!B:D,3,FALSE)</f>
        <v>2.0000000000000001E-4</v>
      </c>
      <c r="K227">
        <v>2.0000000000000001E-4</v>
      </c>
      <c r="L227">
        <f t="shared" si="7"/>
        <v>2.0004101626500001E-4</v>
      </c>
      <c r="M227">
        <v>31.513290000000001</v>
      </c>
      <c r="N227">
        <v>-82.750140000000002</v>
      </c>
    </row>
    <row r="228" spans="1:14" x14ac:dyDescent="0.3">
      <c r="A228" t="s">
        <v>792</v>
      </c>
      <c r="B228" t="s">
        <v>179</v>
      </c>
      <c r="C228" t="s">
        <v>177</v>
      </c>
      <c r="D228" t="str">
        <f t="shared" si="6"/>
        <v>130690002_43801</v>
      </c>
      <c r="E228">
        <v>31.51328659</v>
      </c>
      <c r="F228">
        <v>-82.750137330000001</v>
      </c>
      <c r="G228" t="s">
        <v>2184</v>
      </c>
      <c r="H228" t="s">
        <v>2265</v>
      </c>
      <c r="I228">
        <v>2.0856100000000001E-10</v>
      </c>
      <c r="J228">
        <f>VLOOKUP(G228,'HEM3 background'!B:D,3,FALSE)</f>
        <v>1.0900000000000001</v>
      </c>
      <c r="K228">
        <v>1.0900000000000001</v>
      </c>
      <c r="L228">
        <f t="shared" si="7"/>
        <v>1.090000000208561</v>
      </c>
      <c r="M228">
        <v>31.513290000000001</v>
      </c>
      <c r="N228">
        <v>-82.750140000000002</v>
      </c>
    </row>
    <row r="229" spans="1:14" x14ac:dyDescent="0.3">
      <c r="A229" t="s">
        <v>792</v>
      </c>
      <c r="B229" t="s">
        <v>211</v>
      </c>
      <c r="C229" t="s">
        <v>209</v>
      </c>
      <c r="D229" t="str">
        <f t="shared" si="6"/>
        <v>130690002_43804</v>
      </c>
      <c r="E229">
        <v>31.51328659</v>
      </c>
      <c r="F229">
        <v>-82.750137330000001</v>
      </c>
      <c r="G229" t="s">
        <v>2185</v>
      </c>
      <c r="H229" t="s">
        <v>2543</v>
      </c>
      <c r="I229">
        <v>0</v>
      </c>
      <c r="J229">
        <f>VLOOKUP(G229,'HEM3 background'!B:D,3,FALSE)</f>
        <v>0.54700000000000004</v>
      </c>
      <c r="K229">
        <v>0.54700000000000004</v>
      </c>
      <c r="L229">
        <f t="shared" si="7"/>
        <v>0.54700000000000004</v>
      </c>
      <c r="M229">
        <v>0</v>
      </c>
      <c r="N229">
        <v>0</v>
      </c>
    </row>
    <row r="230" spans="1:14" x14ac:dyDescent="0.3">
      <c r="A230" t="s">
        <v>795</v>
      </c>
      <c r="B230" t="s">
        <v>61</v>
      </c>
      <c r="C230" t="s">
        <v>395</v>
      </c>
      <c r="D230" t="str">
        <f t="shared" si="6"/>
        <v>130850001_14102</v>
      </c>
      <c r="E230">
        <v>34.376316070000001</v>
      </c>
      <c r="F230">
        <v>-84.059768680000005</v>
      </c>
      <c r="G230" t="s">
        <v>2192</v>
      </c>
      <c r="H230" t="s">
        <v>2266</v>
      </c>
      <c r="I230">
        <v>0</v>
      </c>
      <c r="J230">
        <f>VLOOKUP(G230,'HEM3 background'!B:D,3,FALSE)</f>
        <v>6.5674036195999995E-5</v>
      </c>
      <c r="K230">
        <v>6.5674036195999995E-5</v>
      </c>
      <c r="L230">
        <f t="shared" si="7"/>
        <v>6.5674036195999995E-5</v>
      </c>
      <c r="M230">
        <v>34.37632</v>
      </c>
      <c r="N230">
        <v>-84.05977</v>
      </c>
    </row>
    <row r="231" spans="1:14" x14ac:dyDescent="0.3">
      <c r="A231" t="s">
        <v>795</v>
      </c>
      <c r="B231" t="s">
        <v>74</v>
      </c>
      <c r="C231" t="s">
        <v>405</v>
      </c>
      <c r="D231" t="str">
        <f t="shared" si="6"/>
        <v>130850001_14113</v>
      </c>
      <c r="E231">
        <v>34.376316070000001</v>
      </c>
      <c r="F231">
        <v>-84.059768680000005</v>
      </c>
      <c r="G231" t="s">
        <v>2193</v>
      </c>
      <c r="H231" t="s">
        <v>2266</v>
      </c>
      <c r="I231">
        <v>1.3939349999999999E-9</v>
      </c>
      <c r="J231">
        <f>VLOOKUP(G231,'HEM3 background'!B:D,3,FALSE)</f>
        <v>4.1E-5</v>
      </c>
      <c r="K231">
        <v>4.1E-5</v>
      </c>
      <c r="L231">
        <f t="shared" si="7"/>
        <v>4.1001393935E-5</v>
      </c>
      <c r="M231">
        <v>34.37632</v>
      </c>
      <c r="N231">
        <v>-84.05977</v>
      </c>
    </row>
    <row r="232" spans="1:14" x14ac:dyDescent="0.3">
      <c r="A232" t="s">
        <v>795</v>
      </c>
      <c r="B232" t="s">
        <v>92</v>
      </c>
      <c r="C232" t="s">
        <v>166</v>
      </c>
      <c r="D232" t="str">
        <f t="shared" si="6"/>
        <v>130850001_14154</v>
      </c>
      <c r="E232">
        <v>34.376316070000001</v>
      </c>
      <c r="F232">
        <v>-84.059768680000005</v>
      </c>
      <c r="G232" t="s">
        <v>2179</v>
      </c>
      <c r="H232" t="s">
        <v>2266</v>
      </c>
      <c r="I232">
        <v>1.3318461E-7</v>
      </c>
      <c r="J232">
        <f>VLOOKUP(G232,'HEM3 background'!B:D,3,FALSE)</f>
        <v>2.0000000000000001E-4</v>
      </c>
      <c r="K232">
        <v>2.0000000000000001E-4</v>
      </c>
      <c r="L232">
        <f t="shared" si="7"/>
        <v>2.0013318461000002E-4</v>
      </c>
      <c r="M232">
        <v>34.37632</v>
      </c>
      <c r="N232">
        <v>-84.05977</v>
      </c>
    </row>
    <row r="233" spans="1:14" x14ac:dyDescent="0.3">
      <c r="A233" t="s">
        <v>795</v>
      </c>
      <c r="B233" t="s">
        <v>179</v>
      </c>
      <c r="C233" t="s">
        <v>177</v>
      </c>
      <c r="D233" t="str">
        <f t="shared" si="6"/>
        <v>130850001_43801</v>
      </c>
      <c r="E233">
        <v>34.376316070000001</v>
      </c>
      <c r="F233">
        <v>-84.059768680000005</v>
      </c>
      <c r="G233" t="s">
        <v>2184</v>
      </c>
      <c r="H233" t="s">
        <v>2266</v>
      </c>
      <c r="I233">
        <v>1.8535435750000002E-5</v>
      </c>
      <c r="J233">
        <f>VLOOKUP(G233,'HEM3 background'!B:D,3,FALSE)</f>
        <v>1.0900000000000001</v>
      </c>
      <c r="K233">
        <v>1.0900000000000001</v>
      </c>
      <c r="L233">
        <f t="shared" si="7"/>
        <v>1.0900185354357501</v>
      </c>
      <c r="M233">
        <v>34.37632</v>
      </c>
      <c r="N233">
        <v>-84.05977</v>
      </c>
    </row>
    <row r="234" spans="1:14" x14ac:dyDescent="0.3">
      <c r="A234" t="s">
        <v>799</v>
      </c>
      <c r="B234" t="s">
        <v>61</v>
      </c>
      <c r="C234" t="s">
        <v>329</v>
      </c>
      <c r="D234" t="str">
        <f t="shared" si="6"/>
        <v>130890002_85102</v>
      </c>
      <c r="E234">
        <v>33.688006999999999</v>
      </c>
      <c r="F234">
        <v>-84.290324999999996</v>
      </c>
      <c r="G234" t="s">
        <v>2192</v>
      </c>
      <c r="H234" t="s">
        <v>2267</v>
      </c>
      <c r="I234">
        <v>7.314542285E-6</v>
      </c>
      <c r="J234">
        <f>VLOOKUP(G234,'HEM3 background'!B:D,3,FALSE)</f>
        <v>6.5674036195999995E-5</v>
      </c>
      <c r="K234">
        <v>6.5674036195999995E-5</v>
      </c>
      <c r="L234">
        <f t="shared" si="7"/>
        <v>7.2988578481E-5</v>
      </c>
      <c r="M234">
        <v>33.68797</v>
      </c>
      <c r="N234">
        <v>-84.290480000000002</v>
      </c>
    </row>
    <row r="235" spans="1:14" x14ac:dyDescent="0.3">
      <c r="A235" t="s">
        <v>799</v>
      </c>
      <c r="B235" t="s">
        <v>74</v>
      </c>
      <c r="C235" t="s">
        <v>340</v>
      </c>
      <c r="D235" t="str">
        <f t="shared" si="6"/>
        <v>130890002_85113</v>
      </c>
      <c r="E235">
        <v>33.688006999999999</v>
      </c>
      <c r="F235">
        <v>-84.290324999999996</v>
      </c>
      <c r="G235" t="s">
        <v>2193</v>
      </c>
      <c r="H235" t="s">
        <v>2267</v>
      </c>
      <c r="I235">
        <v>1.6920607990000001E-6</v>
      </c>
      <c r="J235">
        <f>VLOOKUP(G235,'HEM3 background'!B:D,3,FALSE)</f>
        <v>4.1E-5</v>
      </c>
      <c r="K235">
        <v>4.1E-5</v>
      </c>
      <c r="L235">
        <f t="shared" si="7"/>
        <v>4.2692060799000001E-5</v>
      </c>
      <c r="M235">
        <v>33.68797</v>
      </c>
      <c r="N235">
        <v>-84.290480000000002</v>
      </c>
    </row>
    <row r="236" spans="1:14" x14ac:dyDescent="0.3">
      <c r="A236" t="s">
        <v>799</v>
      </c>
      <c r="B236" t="s">
        <v>92</v>
      </c>
      <c r="C236" t="s">
        <v>348</v>
      </c>
      <c r="D236" t="str">
        <f t="shared" si="6"/>
        <v>130890002_85154</v>
      </c>
      <c r="E236">
        <v>33.688006999999999</v>
      </c>
      <c r="F236">
        <v>-84.290324999999996</v>
      </c>
      <c r="G236" t="s">
        <v>2179</v>
      </c>
      <c r="H236" t="s">
        <v>2267</v>
      </c>
      <c r="I236">
        <v>2.7594706040000001E-5</v>
      </c>
      <c r="J236">
        <f>VLOOKUP(G236,'HEM3 background'!B:D,3,FALSE)</f>
        <v>2.0000000000000001E-4</v>
      </c>
      <c r="K236">
        <v>2.0000000000000001E-4</v>
      </c>
      <c r="L236">
        <f t="shared" si="7"/>
        <v>2.2759470604E-4</v>
      </c>
      <c r="M236">
        <v>33.68797</v>
      </c>
      <c r="N236">
        <v>-84.290480000000002</v>
      </c>
    </row>
    <row r="237" spans="1:14" x14ac:dyDescent="0.3">
      <c r="A237" t="s">
        <v>813</v>
      </c>
      <c r="B237" t="s">
        <v>92</v>
      </c>
      <c r="C237" t="s">
        <v>90</v>
      </c>
      <c r="D237" t="str">
        <f t="shared" si="6"/>
        <v>132130003_88154</v>
      </c>
      <c r="E237">
        <v>34.785198209999997</v>
      </c>
      <c r="F237">
        <v>-84.626419069999997</v>
      </c>
      <c r="G237" t="s">
        <v>2179</v>
      </c>
      <c r="H237" t="s">
        <v>2268</v>
      </c>
      <c r="I237">
        <v>2.4073024199999999E-7</v>
      </c>
      <c r="J237">
        <f>VLOOKUP(G237,'HEM3 background'!B:D,3,FALSE)</f>
        <v>2.0000000000000001E-4</v>
      </c>
      <c r="K237">
        <v>2.0000000000000001E-4</v>
      </c>
      <c r="L237">
        <f t="shared" si="7"/>
        <v>2.00240730242E-4</v>
      </c>
      <c r="M237">
        <v>34.785319999999999</v>
      </c>
      <c r="N237">
        <v>-84.626429999999999</v>
      </c>
    </row>
    <row r="238" spans="1:14" x14ac:dyDescent="0.3">
      <c r="A238" t="s">
        <v>817</v>
      </c>
      <c r="B238" t="s">
        <v>92</v>
      </c>
      <c r="C238" t="s">
        <v>90</v>
      </c>
      <c r="D238" t="str">
        <f t="shared" si="6"/>
        <v>132139000_88154</v>
      </c>
      <c r="E238">
        <v>34.785320280000001</v>
      </c>
      <c r="F238">
        <v>-84.626426699999996</v>
      </c>
      <c r="G238" t="s">
        <v>2179</v>
      </c>
      <c r="H238" t="s">
        <v>2268</v>
      </c>
      <c r="I238">
        <v>2.4073024199999999E-7</v>
      </c>
      <c r="J238">
        <f>VLOOKUP(G238,'HEM3 background'!B:D,3,FALSE)</f>
        <v>2.0000000000000001E-4</v>
      </c>
      <c r="K238">
        <v>2.0000000000000001E-4</v>
      </c>
      <c r="L238">
        <f t="shared" si="7"/>
        <v>2.00240730242E-4</v>
      </c>
      <c r="M238">
        <v>34.785319999999999</v>
      </c>
      <c r="N238">
        <v>-84.626429999999999</v>
      </c>
    </row>
    <row r="239" spans="1:14" x14ac:dyDescent="0.3">
      <c r="A239" t="s">
        <v>819</v>
      </c>
      <c r="B239" t="s">
        <v>61</v>
      </c>
      <c r="C239" t="s">
        <v>395</v>
      </c>
      <c r="D239" t="str">
        <f t="shared" si="6"/>
        <v>132230003_14102</v>
      </c>
      <c r="E239">
        <v>33.928501130000001</v>
      </c>
      <c r="F239">
        <v>-85.045341489999998</v>
      </c>
      <c r="G239" t="s">
        <v>2192</v>
      </c>
      <c r="H239" t="s">
        <v>2269</v>
      </c>
      <c r="I239">
        <v>3.9050027099999998E-6</v>
      </c>
      <c r="J239">
        <f>VLOOKUP(G239,'HEM3 background'!B:D,3,FALSE)</f>
        <v>6.5674036195999995E-5</v>
      </c>
      <c r="K239">
        <v>6.5674036195999995E-5</v>
      </c>
      <c r="L239">
        <f t="shared" si="7"/>
        <v>6.9579038905999996E-5</v>
      </c>
      <c r="M239">
        <v>33.9285</v>
      </c>
      <c r="N239">
        <v>-85.045339999999996</v>
      </c>
    </row>
    <row r="240" spans="1:14" x14ac:dyDescent="0.3">
      <c r="A240" t="s">
        <v>819</v>
      </c>
      <c r="B240" t="s">
        <v>74</v>
      </c>
      <c r="C240" t="s">
        <v>405</v>
      </c>
      <c r="D240" t="str">
        <f t="shared" si="6"/>
        <v>132230003_14113</v>
      </c>
      <c r="E240">
        <v>33.928501130000001</v>
      </c>
      <c r="F240">
        <v>-85.045341489999998</v>
      </c>
      <c r="G240" t="s">
        <v>2193</v>
      </c>
      <c r="H240" t="s">
        <v>2269</v>
      </c>
      <c r="I240">
        <v>1.534185645E-6</v>
      </c>
      <c r="J240">
        <f>VLOOKUP(G240,'HEM3 background'!B:D,3,FALSE)</f>
        <v>4.1E-5</v>
      </c>
      <c r="K240">
        <v>4.1E-5</v>
      </c>
      <c r="L240">
        <f t="shared" si="7"/>
        <v>4.2534185645E-5</v>
      </c>
      <c r="M240">
        <v>33.9285</v>
      </c>
      <c r="N240">
        <v>-85.045339999999996</v>
      </c>
    </row>
    <row r="241" spans="1:14" x14ac:dyDescent="0.3">
      <c r="A241" t="s">
        <v>819</v>
      </c>
      <c r="B241" t="s">
        <v>92</v>
      </c>
      <c r="C241" t="s">
        <v>166</v>
      </c>
      <c r="D241" t="str">
        <f t="shared" si="6"/>
        <v>132230003_14154</v>
      </c>
      <c r="E241">
        <v>33.928501130000001</v>
      </c>
      <c r="F241">
        <v>-85.045341489999998</v>
      </c>
      <c r="G241" t="s">
        <v>2179</v>
      </c>
      <c r="H241" t="s">
        <v>2269</v>
      </c>
      <c r="I241">
        <v>3.2442082749E-5</v>
      </c>
      <c r="J241">
        <f>VLOOKUP(G241,'HEM3 background'!B:D,3,FALSE)</f>
        <v>2.0000000000000001E-4</v>
      </c>
      <c r="K241">
        <v>2.0000000000000001E-4</v>
      </c>
      <c r="L241">
        <f t="shared" si="7"/>
        <v>2.32442082749E-4</v>
      </c>
      <c r="M241">
        <v>33.9285</v>
      </c>
      <c r="N241">
        <v>-85.045339999999996</v>
      </c>
    </row>
    <row r="242" spans="1:14" x14ac:dyDescent="0.3">
      <c r="A242" t="s">
        <v>819</v>
      </c>
      <c r="B242" t="s">
        <v>172</v>
      </c>
      <c r="C242" t="s">
        <v>171</v>
      </c>
      <c r="D242" t="str">
        <f t="shared" si="6"/>
        <v>132230003_43231</v>
      </c>
      <c r="E242">
        <v>33.928501130000001</v>
      </c>
      <c r="F242">
        <v>-85.045341489999998</v>
      </c>
      <c r="G242" t="s">
        <v>2197</v>
      </c>
      <c r="H242" t="s">
        <v>2269</v>
      </c>
      <c r="I242">
        <v>0.184049815594897</v>
      </c>
      <c r="J242">
        <f>VLOOKUP(G242,'HEM3 background'!B:D,3,FALSE)</f>
        <v>0.11377067930014501</v>
      </c>
      <c r="K242">
        <v>0.11377067930014501</v>
      </c>
      <c r="L242">
        <f t="shared" si="7"/>
        <v>0.29782049489504203</v>
      </c>
      <c r="M242">
        <v>33.9285</v>
      </c>
      <c r="N242">
        <v>-85.045339999999996</v>
      </c>
    </row>
    <row r="243" spans="1:14" x14ac:dyDescent="0.3">
      <c r="A243" t="s">
        <v>819</v>
      </c>
      <c r="B243" t="s">
        <v>179</v>
      </c>
      <c r="C243" t="s">
        <v>177</v>
      </c>
      <c r="D243" t="str">
        <f t="shared" si="6"/>
        <v>132230003_43801</v>
      </c>
      <c r="E243">
        <v>33.928501130000001</v>
      </c>
      <c r="F243">
        <v>-85.045341489999998</v>
      </c>
      <c r="G243" t="s">
        <v>2184</v>
      </c>
      <c r="H243" t="s">
        <v>2269</v>
      </c>
      <c r="I243">
        <v>6.9822036223000006E-5</v>
      </c>
      <c r="J243">
        <f>VLOOKUP(G243,'HEM3 background'!B:D,3,FALSE)</f>
        <v>1.0900000000000001</v>
      </c>
      <c r="K243">
        <v>1.0900000000000001</v>
      </c>
      <c r="L243">
        <f t="shared" si="7"/>
        <v>1.090069822036223</v>
      </c>
      <c r="M243">
        <v>33.9285</v>
      </c>
      <c r="N243">
        <v>-85.045339999999996</v>
      </c>
    </row>
    <row r="244" spans="1:14" x14ac:dyDescent="0.3">
      <c r="A244" t="s">
        <v>819</v>
      </c>
      <c r="B244" t="s">
        <v>267</v>
      </c>
      <c r="C244" t="s">
        <v>266</v>
      </c>
      <c r="D244" t="str">
        <f t="shared" si="6"/>
        <v>132230003_45220</v>
      </c>
      <c r="E244">
        <v>33.928501130000001</v>
      </c>
      <c r="F244">
        <v>-85.045341489999998</v>
      </c>
      <c r="G244" t="s">
        <v>2188</v>
      </c>
      <c r="H244" t="s">
        <v>2269</v>
      </c>
      <c r="I244">
        <v>5.6839099151949997E-3</v>
      </c>
      <c r="J244">
        <f>VLOOKUP(G244,'HEM3 background'!B:D,3,FALSE)</f>
        <v>8.6615844487899997E-4</v>
      </c>
      <c r="K244">
        <v>8.6615844487899997E-4</v>
      </c>
      <c r="L244">
        <f t="shared" si="7"/>
        <v>6.5500683600739993E-3</v>
      </c>
      <c r="M244">
        <v>33.9285</v>
      </c>
      <c r="N244">
        <v>-85.045339999999996</v>
      </c>
    </row>
    <row r="245" spans="1:14" x14ac:dyDescent="0.3">
      <c r="A245" t="s">
        <v>823</v>
      </c>
      <c r="B245" t="s">
        <v>172</v>
      </c>
      <c r="C245" t="s">
        <v>171</v>
      </c>
      <c r="D245" t="str">
        <f t="shared" si="6"/>
        <v>132470001_43231</v>
      </c>
      <c r="E245">
        <v>33.5910759</v>
      </c>
      <c r="F245">
        <v>-84.065292360000001</v>
      </c>
      <c r="G245" t="s">
        <v>2197</v>
      </c>
      <c r="H245" t="s">
        <v>2270</v>
      </c>
      <c r="I245">
        <v>0.45182402290006801</v>
      </c>
      <c r="J245">
        <f>VLOOKUP(G245,'HEM3 background'!B:D,3,FALSE)</f>
        <v>0.11377067930014501</v>
      </c>
      <c r="K245">
        <v>0.11377067930014501</v>
      </c>
      <c r="L245">
        <f t="shared" si="7"/>
        <v>0.56559470220021302</v>
      </c>
      <c r="M245">
        <v>33.591079999999998</v>
      </c>
      <c r="N245">
        <v>-84.065290000000005</v>
      </c>
    </row>
    <row r="246" spans="1:14" x14ac:dyDescent="0.3">
      <c r="A246" t="s">
        <v>823</v>
      </c>
      <c r="B246" t="s">
        <v>267</v>
      </c>
      <c r="C246" t="s">
        <v>266</v>
      </c>
      <c r="D246" t="str">
        <f t="shared" si="6"/>
        <v>132470001_45220</v>
      </c>
      <c r="E246">
        <v>33.5910759</v>
      </c>
      <c r="F246">
        <v>-84.065292360000001</v>
      </c>
      <c r="G246" t="s">
        <v>2188</v>
      </c>
      <c r="H246" t="s">
        <v>2270</v>
      </c>
      <c r="I246">
        <v>1.0532123579851E-2</v>
      </c>
      <c r="J246">
        <f>VLOOKUP(G246,'HEM3 background'!B:D,3,FALSE)</f>
        <v>8.6615844487899997E-4</v>
      </c>
      <c r="K246">
        <v>8.6615844487899997E-4</v>
      </c>
      <c r="L246">
        <f t="shared" si="7"/>
        <v>1.139828202473E-2</v>
      </c>
      <c r="M246">
        <v>33.591079999999998</v>
      </c>
      <c r="N246">
        <v>-84.065290000000005</v>
      </c>
    </row>
    <row r="247" spans="1:14" x14ac:dyDescent="0.3">
      <c r="A247" t="s">
        <v>846</v>
      </c>
      <c r="B247" t="s">
        <v>92</v>
      </c>
      <c r="C247" t="s">
        <v>90</v>
      </c>
      <c r="D247" t="str">
        <f t="shared" si="6"/>
        <v>170191001_88154</v>
      </c>
      <c r="E247">
        <v>40.052242280000002</v>
      </c>
      <c r="F247">
        <v>-88.372550959999998</v>
      </c>
      <c r="G247" t="s">
        <v>2179</v>
      </c>
      <c r="H247" t="s">
        <v>2271</v>
      </c>
      <c r="I247">
        <v>2.8608286637000002E-5</v>
      </c>
      <c r="J247">
        <f>VLOOKUP(G247,'HEM3 background'!B:D,3,FALSE)</f>
        <v>2.0000000000000001E-4</v>
      </c>
      <c r="K247">
        <v>2.0000000000000001E-4</v>
      </c>
      <c r="L247">
        <f t="shared" si="7"/>
        <v>2.2860828663700001E-4</v>
      </c>
      <c r="M247">
        <v>40.052239999999998</v>
      </c>
      <c r="N247">
        <v>-88.372550000000004</v>
      </c>
    </row>
    <row r="248" spans="1:14" x14ac:dyDescent="0.3">
      <c r="A248" t="s">
        <v>868</v>
      </c>
      <c r="B248" t="s">
        <v>162</v>
      </c>
      <c r="C248" t="s">
        <v>160</v>
      </c>
      <c r="D248" t="str">
        <f t="shared" si="6"/>
        <v>170313103_42153</v>
      </c>
      <c r="E248">
        <v>41.965194699999998</v>
      </c>
      <c r="F248">
        <v>-87.876266479999998</v>
      </c>
      <c r="G248" t="s">
        <v>2189</v>
      </c>
      <c r="H248" t="s">
        <v>2272</v>
      </c>
      <c r="I248">
        <v>6.1633901506999997E-4</v>
      </c>
      <c r="J248">
        <f>VLOOKUP(G248,'HEM3 background'!B:D,3,FALSE)</f>
        <v>5.4614528500529997E-3</v>
      </c>
      <c r="K248">
        <v>5.4614528500529997E-3</v>
      </c>
      <c r="L248">
        <f t="shared" si="7"/>
        <v>6.0777918651230001E-3</v>
      </c>
      <c r="M248">
        <v>41.96519</v>
      </c>
      <c r="N248">
        <v>-87.876270000000005</v>
      </c>
    </row>
    <row r="249" spans="1:14" x14ac:dyDescent="0.3">
      <c r="A249" t="s">
        <v>868</v>
      </c>
      <c r="B249" t="s">
        <v>328</v>
      </c>
      <c r="C249" t="s">
        <v>326</v>
      </c>
      <c r="D249" t="str">
        <f t="shared" si="6"/>
        <v>170313103_43504</v>
      </c>
      <c r="E249">
        <v>41.965194699999998</v>
      </c>
      <c r="F249">
        <v>-87.876266479999998</v>
      </c>
      <c r="G249" t="s">
        <v>2191</v>
      </c>
      <c r="H249" t="s">
        <v>2272</v>
      </c>
      <c r="I249">
        <v>5.9027343223525999E-2</v>
      </c>
      <c r="J249">
        <f>VLOOKUP(G249,'HEM3 background'!B:D,3,FALSE)</f>
        <v>9.7854313931999999E-5</v>
      </c>
      <c r="K249">
        <v>9.7854313931999999E-5</v>
      </c>
      <c r="L249">
        <f t="shared" si="7"/>
        <v>5.9125197537457999E-2</v>
      </c>
      <c r="M249">
        <v>41.96519</v>
      </c>
      <c r="N249">
        <v>-87.876270000000005</v>
      </c>
    </row>
    <row r="250" spans="1:14" x14ac:dyDescent="0.3">
      <c r="A250" t="s">
        <v>868</v>
      </c>
      <c r="B250" t="s">
        <v>198</v>
      </c>
      <c r="C250" t="s">
        <v>196</v>
      </c>
      <c r="D250" t="str">
        <f t="shared" si="6"/>
        <v>170313103_43560</v>
      </c>
      <c r="E250">
        <v>41.965194699999998</v>
      </c>
      <c r="F250">
        <v>-87.876266479999998</v>
      </c>
      <c r="G250" t="s">
        <v>2181</v>
      </c>
      <c r="H250" t="s">
        <v>2272</v>
      </c>
      <c r="I250">
        <v>0.182822311635949</v>
      </c>
      <c r="J250">
        <f>VLOOKUP(G250,'HEM3 background'!B:D,3,FALSE)</f>
        <v>4.5934062766329999E-3</v>
      </c>
      <c r="K250">
        <v>4.5934062766329999E-3</v>
      </c>
      <c r="L250">
        <f t="shared" si="7"/>
        <v>0.18741571791258199</v>
      </c>
      <c r="M250">
        <v>41.96519</v>
      </c>
      <c r="N250">
        <v>-87.876270000000005</v>
      </c>
    </row>
    <row r="251" spans="1:14" x14ac:dyDescent="0.3">
      <c r="A251" t="s">
        <v>868</v>
      </c>
      <c r="B251" t="s">
        <v>200</v>
      </c>
      <c r="C251" t="s">
        <v>199</v>
      </c>
      <c r="D251" t="str">
        <f t="shared" si="6"/>
        <v>170313103_43702</v>
      </c>
      <c r="E251">
        <v>41.965194699999998</v>
      </c>
      <c r="F251">
        <v>-87.876266479999998</v>
      </c>
      <c r="G251" t="s">
        <v>2183</v>
      </c>
      <c r="H251" t="s">
        <v>2272</v>
      </c>
      <c r="I251">
        <v>3.7496092280700001E-4</v>
      </c>
      <c r="J251">
        <f>VLOOKUP(G251,'HEM3 background'!B:D,3,FALSE)</f>
        <v>0.17</v>
      </c>
      <c r="K251">
        <v>0.17</v>
      </c>
      <c r="L251">
        <f t="shared" si="7"/>
        <v>0.17037496092280702</v>
      </c>
      <c r="M251">
        <v>41.96519</v>
      </c>
      <c r="N251">
        <v>-87.876270000000005</v>
      </c>
    </row>
    <row r="252" spans="1:14" x14ac:dyDescent="0.3">
      <c r="A252" t="s">
        <v>868</v>
      </c>
      <c r="B252" t="s">
        <v>179</v>
      </c>
      <c r="C252" t="s">
        <v>177</v>
      </c>
      <c r="D252" t="str">
        <f t="shared" si="6"/>
        <v>170313103_43801</v>
      </c>
      <c r="E252">
        <v>41.965194699999998</v>
      </c>
      <c r="F252">
        <v>-87.876266479999998</v>
      </c>
      <c r="G252" t="s">
        <v>2184</v>
      </c>
      <c r="H252" t="s">
        <v>2272</v>
      </c>
      <c r="I252">
        <v>8.7876961095999996E-5</v>
      </c>
      <c r="J252">
        <f>VLOOKUP(G252,'HEM3 background'!B:D,3,FALSE)</f>
        <v>1.0900000000000001</v>
      </c>
      <c r="K252">
        <v>1.0900000000000001</v>
      </c>
      <c r="L252">
        <f t="shared" si="7"/>
        <v>1.090087876961096</v>
      </c>
      <c r="M252">
        <v>41.96519</v>
      </c>
      <c r="N252">
        <v>-87.876270000000005</v>
      </c>
    </row>
    <row r="253" spans="1:14" x14ac:dyDescent="0.3">
      <c r="A253" t="s">
        <v>868</v>
      </c>
      <c r="B253" t="s">
        <v>211</v>
      </c>
      <c r="C253" t="s">
        <v>209</v>
      </c>
      <c r="D253" t="str">
        <f t="shared" si="6"/>
        <v>170313103_43804</v>
      </c>
      <c r="E253">
        <v>41.965194699999998</v>
      </c>
      <c r="F253">
        <v>-87.876266479999998</v>
      </c>
      <c r="G253" t="s">
        <v>2185</v>
      </c>
      <c r="H253" t="s">
        <v>2272</v>
      </c>
      <c r="I253">
        <v>9.0088879500000004E-7</v>
      </c>
      <c r="J253">
        <f>VLOOKUP(G253,'HEM3 background'!B:D,3,FALSE)</f>
        <v>0.54700000000000004</v>
      </c>
      <c r="K253">
        <v>0.54700000000000004</v>
      </c>
      <c r="L253">
        <f t="shared" si="7"/>
        <v>0.54700090088879505</v>
      </c>
      <c r="M253">
        <v>41.96519</v>
      </c>
      <c r="N253">
        <v>-87.876270000000005</v>
      </c>
    </row>
    <row r="254" spans="1:14" x14ac:dyDescent="0.3">
      <c r="A254" t="s">
        <v>868</v>
      </c>
      <c r="B254" t="s">
        <v>263</v>
      </c>
      <c r="C254" t="s">
        <v>261</v>
      </c>
      <c r="D254" t="str">
        <f t="shared" si="6"/>
        <v>170313103_45203</v>
      </c>
      <c r="E254">
        <v>41.965194699999998</v>
      </c>
      <c r="F254">
        <v>-87.876266479999998</v>
      </c>
      <c r="G254" t="s">
        <v>2187</v>
      </c>
      <c r="H254" t="s">
        <v>2272</v>
      </c>
      <c r="I254">
        <v>0.32445972144771701</v>
      </c>
      <c r="J254">
        <f>VLOOKUP(G254,'HEM3 background'!B:D,3,FALSE)</f>
        <v>1.6E-2</v>
      </c>
      <c r="K254">
        <v>1.6E-2</v>
      </c>
      <c r="L254">
        <f t="shared" si="7"/>
        <v>0.34045972144771702</v>
      </c>
      <c r="M254">
        <v>41.96519</v>
      </c>
      <c r="N254">
        <v>-87.876270000000005</v>
      </c>
    </row>
    <row r="255" spans="1:14" x14ac:dyDescent="0.3">
      <c r="A255" t="s">
        <v>868</v>
      </c>
      <c r="B255" t="s">
        <v>267</v>
      </c>
      <c r="C255" t="s">
        <v>266</v>
      </c>
      <c r="D255" t="str">
        <f t="shared" si="6"/>
        <v>170313103_45220</v>
      </c>
      <c r="E255">
        <v>41.965194699999998</v>
      </c>
      <c r="F255">
        <v>-87.876266479999998</v>
      </c>
      <c r="G255" t="s">
        <v>2188</v>
      </c>
      <c r="H255" t="s">
        <v>2272</v>
      </c>
      <c r="I255">
        <v>4.3266349129851001E-2</v>
      </c>
      <c r="J255">
        <f>VLOOKUP(G255,'HEM3 background'!B:D,3,FALSE)</f>
        <v>8.6615844487899997E-4</v>
      </c>
      <c r="K255">
        <v>8.6615844487899997E-4</v>
      </c>
      <c r="L255">
        <f t="shared" si="7"/>
        <v>4.4132507574730001E-2</v>
      </c>
      <c r="M255">
        <v>41.96519</v>
      </c>
      <c r="N255">
        <v>-87.876270000000005</v>
      </c>
    </row>
    <row r="256" spans="1:14" x14ac:dyDescent="0.3">
      <c r="A256" t="s">
        <v>871</v>
      </c>
      <c r="B256" t="s">
        <v>162</v>
      </c>
      <c r="C256" t="s">
        <v>160</v>
      </c>
      <c r="D256" t="str">
        <f t="shared" si="6"/>
        <v>170314201_42153</v>
      </c>
      <c r="E256">
        <v>42.139995999999996</v>
      </c>
      <c r="F256">
        <v>-87.799227000000002</v>
      </c>
      <c r="G256" t="s">
        <v>2189</v>
      </c>
      <c r="H256" t="s">
        <v>2273</v>
      </c>
      <c r="I256">
        <v>4.4695981405899998E-4</v>
      </c>
      <c r="J256">
        <f>VLOOKUP(G256,'HEM3 background'!B:D,3,FALSE)</f>
        <v>5.4614528500529997E-3</v>
      </c>
      <c r="K256">
        <v>5.4614528500529997E-3</v>
      </c>
      <c r="L256">
        <f t="shared" si="7"/>
        <v>5.9084126641119998E-3</v>
      </c>
      <c r="M256">
        <v>42.14</v>
      </c>
      <c r="N256">
        <v>-87.799220000000005</v>
      </c>
    </row>
    <row r="257" spans="1:14" x14ac:dyDescent="0.3">
      <c r="A257" t="s">
        <v>871</v>
      </c>
      <c r="B257" t="s">
        <v>172</v>
      </c>
      <c r="C257" t="s">
        <v>171</v>
      </c>
      <c r="D257" t="str">
        <f t="shared" si="6"/>
        <v>170314201_43231</v>
      </c>
      <c r="E257">
        <v>42.139995999999996</v>
      </c>
      <c r="F257">
        <v>-87.799227000000002</v>
      </c>
      <c r="G257" t="s">
        <v>2197</v>
      </c>
      <c r="H257" t="s">
        <v>2273</v>
      </c>
      <c r="I257">
        <v>1.028571581160252</v>
      </c>
      <c r="J257">
        <f>VLOOKUP(G257,'HEM3 background'!B:D,3,FALSE)</f>
        <v>0.11377067930014501</v>
      </c>
      <c r="K257">
        <v>0.11377067930014501</v>
      </c>
      <c r="L257">
        <f t="shared" si="7"/>
        <v>1.142342260460397</v>
      </c>
      <c r="M257">
        <v>42.14</v>
      </c>
      <c r="N257">
        <v>-87.799220000000005</v>
      </c>
    </row>
    <row r="258" spans="1:14" x14ac:dyDescent="0.3">
      <c r="A258" t="s">
        <v>871</v>
      </c>
      <c r="B258" t="s">
        <v>328</v>
      </c>
      <c r="C258" t="s">
        <v>326</v>
      </c>
      <c r="D258" t="str">
        <f t="shared" si="6"/>
        <v>170314201_43504</v>
      </c>
      <c r="E258">
        <v>42.139995999999996</v>
      </c>
      <c r="F258">
        <v>-87.799227000000002</v>
      </c>
      <c r="G258" t="s">
        <v>2191</v>
      </c>
      <c r="H258" t="s">
        <v>2273</v>
      </c>
      <c r="I258">
        <v>2.6875636637655E-2</v>
      </c>
      <c r="J258">
        <f>VLOOKUP(G258,'HEM3 background'!B:D,3,FALSE)</f>
        <v>9.7854313931999999E-5</v>
      </c>
      <c r="K258">
        <v>9.7854313931999999E-5</v>
      </c>
      <c r="L258">
        <f t="shared" si="7"/>
        <v>2.6973490951586999E-2</v>
      </c>
      <c r="M258">
        <v>42.14</v>
      </c>
      <c r="N258">
        <v>-87.799220000000005</v>
      </c>
    </row>
    <row r="259" spans="1:14" x14ac:dyDescent="0.3">
      <c r="A259" t="s">
        <v>871</v>
      </c>
      <c r="B259" t="s">
        <v>198</v>
      </c>
      <c r="C259" t="s">
        <v>196</v>
      </c>
      <c r="D259" t="str">
        <f t="shared" ref="D259:D322" si="8">CONCATENATE(A259,"_",C259)</f>
        <v>170314201_43560</v>
      </c>
      <c r="E259">
        <v>42.139995999999996</v>
      </c>
      <c r="F259">
        <v>-87.799227000000002</v>
      </c>
      <c r="G259" t="s">
        <v>2181</v>
      </c>
      <c r="H259" t="s">
        <v>2273</v>
      </c>
      <c r="I259">
        <v>0.12741528936632299</v>
      </c>
      <c r="J259">
        <f>VLOOKUP(G259,'HEM3 background'!B:D,3,FALSE)</f>
        <v>4.5934062766329999E-3</v>
      </c>
      <c r="K259">
        <v>4.5934062766329999E-3</v>
      </c>
      <c r="L259">
        <f t="shared" ref="L259:L322" si="9">I259+K259</f>
        <v>0.13200869564295598</v>
      </c>
      <c r="M259">
        <v>42.14</v>
      </c>
      <c r="N259">
        <v>-87.799220000000005</v>
      </c>
    </row>
    <row r="260" spans="1:14" x14ac:dyDescent="0.3">
      <c r="A260" t="s">
        <v>871</v>
      </c>
      <c r="B260" t="s">
        <v>200</v>
      </c>
      <c r="C260" t="s">
        <v>199</v>
      </c>
      <c r="D260" t="str">
        <f t="shared" si="8"/>
        <v>170314201_43702</v>
      </c>
      <c r="E260">
        <v>42.139995999999996</v>
      </c>
      <c r="F260">
        <v>-87.799227000000002</v>
      </c>
      <c r="G260" t="s">
        <v>2183</v>
      </c>
      <c r="H260" t="s">
        <v>2273</v>
      </c>
      <c r="I260">
        <v>4.4577719734000002E-5</v>
      </c>
      <c r="J260">
        <f>VLOOKUP(G260,'HEM3 background'!B:D,3,FALSE)</f>
        <v>0.17</v>
      </c>
      <c r="K260">
        <v>0.17</v>
      </c>
      <c r="L260">
        <f t="shared" si="9"/>
        <v>0.17004457771973402</v>
      </c>
      <c r="M260">
        <v>42.14</v>
      </c>
      <c r="N260">
        <v>-87.799220000000005</v>
      </c>
    </row>
    <row r="261" spans="1:14" x14ac:dyDescent="0.3">
      <c r="A261" t="s">
        <v>871</v>
      </c>
      <c r="B261" t="s">
        <v>179</v>
      </c>
      <c r="C261" t="s">
        <v>177</v>
      </c>
      <c r="D261" t="str">
        <f t="shared" si="8"/>
        <v>170314201_43801</v>
      </c>
      <c r="E261">
        <v>42.139995999999996</v>
      </c>
      <c r="F261">
        <v>-87.799227000000002</v>
      </c>
      <c r="G261" t="s">
        <v>2184</v>
      </c>
      <c r="H261" t="s">
        <v>2273</v>
      </c>
      <c r="I261">
        <v>9.7602013675999994E-5</v>
      </c>
      <c r="J261">
        <f>VLOOKUP(G261,'HEM3 background'!B:D,3,FALSE)</f>
        <v>1.0900000000000001</v>
      </c>
      <c r="K261">
        <v>1.0900000000000001</v>
      </c>
      <c r="L261">
        <f t="shared" si="9"/>
        <v>1.0900976020136761</v>
      </c>
      <c r="M261">
        <v>42.14</v>
      </c>
      <c r="N261">
        <v>-87.799220000000005</v>
      </c>
    </row>
    <row r="262" spans="1:14" x14ac:dyDescent="0.3">
      <c r="A262" t="s">
        <v>871</v>
      </c>
      <c r="B262" t="s">
        <v>211</v>
      </c>
      <c r="C262" t="s">
        <v>209</v>
      </c>
      <c r="D262" t="str">
        <f t="shared" si="8"/>
        <v>170314201_43804</v>
      </c>
      <c r="E262">
        <v>42.139995999999996</v>
      </c>
      <c r="F262">
        <v>-87.799227000000002</v>
      </c>
      <c r="G262" t="s">
        <v>2185</v>
      </c>
      <c r="H262" t="s">
        <v>2273</v>
      </c>
      <c r="I262">
        <v>3.8922651700000002E-7</v>
      </c>
      <c r="J262">
        <f>VLOOKUP(G262,'HEM3 background'!B:D,3,FALSE)</f>
        <v>0.54700000000000004</v>
      </c>
      <c r="K262">
        <v>0.54700000000000004</v>
      </c>
      <c r="L262">
        <f t="shared" si="9"/>
        <v>0.54700038922651706</v>
      </c>
      <c r="M262">
        <v>42.14</v>
      </c>
      <c r="N262">
        <v>-87.799220000000005</v>
      </c>
    </row>
    <row r="263" spans="1:14" x14ac:dyDescent="0.3">
      <c r="A263" t="s">
        <v>871</v>
      </c>
      <c r="B263" t="s">
        <v>263</v>
      </c>
      <c r="C263" t="s">
        <v>261</v>
      </c>
      <c r="D263" t="str">
        <f t="shared" si="8"/>
        <v>170314201_45203</v>
      </c>
      <c r="E263">
        <v>42.139995999999996</v>
      </c>
      <c r="F263">
        <v>-87.799227000000002</v>
      </c>
      <c r="G263" t="s">
        <v>2187</v>
      </c>
      <c r="H263" t="s">
        <v>2273</v>
      </c>
      <c r="I263">
        <v>0.26803092847315402</v>
      </c>
      <c r="J263">
        <f>VLOOKUP(G263,'HEM3 background'!B:D,3,FALSE)</f>
        <v>1.6E-2</v>
      </c>
      <c r="K263">
        <v>1.6E-2</v>
      </c>
      <c r="L263">
        <f t="shared" si="9"/>
        <v>0.28403092847315403</v>
      </c>
      <c r="M263">
        <v>42.14</v>
      </c>
      <c r="N263">
        <v>-87.799220000000005</v>
      </c>
    </row>
    <row r="264" spans="1:14" x14ac:dyDescent="0.3">
      <c r="A264" t="s">
        <v>871</v>
      </c>
      <c r="B264" t="s">
        <v>61</v>
      </c>
      <c r="C264" t="s">
        <v>329</v>
      </c>
      <c r="D264" t="str">
        <f t="shared" si="8"/>
        <v>170314201_85102</v>
      </c>
      <c r="E264">
        <v>42.139995999999996</v>
      </c>
      <c r="F264">
        <v>-87.799227000000002</v>
      </c>
      <c r="G264" t="s">
        <v>2192</v>
      </c>
      <c r="H264" t="s">
        <v>2273</v>
      </c>
      <c r="I264">
        <v>2.0257920335999999E-5</v>
      </c>
      <c r="J264">
        <f>VLOOKUP(G264,'HEM3 background'!B:D,3,FALSE)</f>
        <v>6.5674036195999995E-5</v>
      </c>
      <c r="K264">
        <v>6.5674036195999995E-5</v>
      </c>
      <c r="L264">
        <f t="shared" si="9"/>
        <v>8.5931956531999998E-5</v>
      </c>
      <c r="M264">
        <v>42.14</v>
      </c>
      <c r="N264">
        <v>-87.799220000000005</v>
      </c>
    </row>
    <row r="265" spans="1:14" x14ac:dyDescent="0.3">
      <c r="A265" t="s">
        <v>871</v>
      </c>
      <c r="B265" t="s">
        <v>74</v>
      </c>
      <c r="C265" t="s">
        <v>340</v>
      </c>
      <c r="D265" t="str">
        <f t="shared" si="8"/>
        <v>170314201_85113</v>
      </c>
      <c r="E265">
        <v>42.139995999999996</v>
      </c>
      <c r="F265">
        <v>-87.799227000000002</v>
      </c>
      <c r="G265" t="s">
        <v>2193</v>
      </c>
      <c r="H265" t="s">
        <v>2273</v>
      </c>
      <c r="I265">
        <v>2.9111365327999998E-5</v>
      </c>
      <c r="J265">
        <f>VLOOKUP(G265,'HEM3 background'!B:D,3,FALSE)</f>
        <v>4.1E-5</v>
      </c>
      <c r="K265">
        <v>4.1E-5</v>
      </c>
      <c r="L265">
        <f t="shared" si="9"/>
        <v>7.0111365327999995E-5</v>
      </c>
      <c r="M265">
        <v>42.14</v>
      </c>
      <c r="N265">
        <v>-87.799220000000005</v>
      </c>
    </row>
    <row r="266" spans="1:14" x14ac:dyDescent="0.3">
      <c r="A266" t="s">
        <v>871</v>
      </c>
      <c r="B266" t="s">
        <v>92</v>
      </c>
      <c r="C266" t="s">
        <v>348</v>
      </c>
      <c r="D266" t="str">
        <f t="shared" si="8"/>
        <v>170314201_85154</v>
      </c>
      <c r="E266">
        <v>42.139995999999996</v>
      </c>
      <c r="F266">
        <v>-87.799227000000002</v>
      </c>
      <c r="G266" t="s">
        <v>2179</v>
      </c>
      <c r="H266" t="s">
        <v>2273</v>
      </c>
      <c r="I266">
        <v>6.3774126277999995E-5</v>
      </c>
      <c r="J266">
        <f>VLOOKUP(G266,'HEM3 background'!B:D,3,FALSE)</f>
        <v>2.0000000000000001E-4</v>
      </c>
      <c r="K266">
        <v>2.0000000000000001E-4</v>
      </c>
      <c r="L266">
        <f t="shared" si="9"/>
        <v>2.6377412627800003E-4</v>
      </c>
      <c r="M266">
        <v>42.14</v>
      </c>
      <c r="N266">
        <v>-87.799220000000005</v>
      </c>
    </row>
    <row r="267" spans="1:14" x14ac:dyDescent="0.3">
      <c r="A267" t="s">
        <v>904</v>
      </c>
      <c r="B267" t="s">
        <v>162</v>
      </c>
      <c r="C267" t="s">
        <v>160</v>
      </c>
      <c r="D267" t="str">
        <f t="shared" si="8"/>
        <v>180190009_42153</v>
      </c>
      <c r="E267">
        <v>38.276683810000002</v>
      </c>
      <c r="F267">
        <v>-85.763763429999997</v>
      </c>
      <c r="G267" t="s">
        <v>2189</v>
      </c>
      <c r="H267" t="s">
        <v>2274</v>
      </c>
      <c r="I267">
        <v>2.11019263495E-4</v>
      </c>
      <c r="J267">
        <f>VLOOKUP(G267,'HEM3 background'!B:D,3,FALSE)</f>
        <v>5.4614528500529997E-3</v>
      </c>
      <c r="K267">
        <v>5.4614528500529997E-3</v>
      </c>
      <c r="L267">
        <f t="shared" si="9"/>
        <v>5.6724721135479996E-3</v>
      </c>
      <c r="M267">
        <v>38.276679999999999</v>
      </c>
      <c r="N267">
        <v>-85.763760000000005</v>
      </c>
    </row>
    <row r="268" spans="1:14" x14ac:dyDescent="0.3">
      <c r="A268" t="s">
        <v>904</v>
      </c>
      <c r="B268" t="s">
        <v>172</v>
      </c>
      <c r="C268" t="s">
        <v>171</v>
      </c>
      <c r="D268" t="str">
        <f t="shared" si="8"/>
        <v>180190009_43231</v>
      </c>
      <c r="E268">
        <v>38.276683810000002</v>
      </c>
      <c r="F268">
        <v>-85.763763429999997</v>
      </c>
      <c r="G268" t="s">
        <v>2197</v>
      </c>
      <c r="H268" t="s">
        <v>2274</v>
      </c>
      <c r="I268">
        <v>1.425903304309869</v>
      </c>
      <c r="J268">
        <f>VLOOKUP(G268,'HEM3 background'!B:D,3,FALSE)</f>
        <v>0.11377067930014501</v>
      </c>
      <c r="K268">
        <v>0.11377067930014501</v>
      </c>
      <c r="L268">
        <f t="shared" si="9"/>
        <v>1.539673983610014</v>
      </c>
      <c r="M268">
        <v>38.276679999999999</v>
      </c>
      <c r="N268">
        <v>-85.763760000000005</v>
      </c>
    </row>
    <row r="269" spans="1:14" x14ac:dyDescent="0.3">
      <c r="A269" t="s">
        <v>904</v>
      </c>
      <c r="B269" t="s">
        <v>579</v>
      </c>
      <c r="C269" t="s">
        <v>578</v>
      </c>
      <c r="D269" t="str">
        <f t="shared" si="8"/>
        <v>180190009_43447</v>
      </c>
      <c r="E269">
        <v>38.276683810000002</v>
      </c>
      <c r="F269">
        <v>-85.763763429999997</v>
      </c>
      <c r="G269" t="s">
        <v>2275</v>
      </c>
      <c r="H269" t="s">
        <v>2274</v>
      </c>
      <c r="I269">
        <v>2.5746120692300001E-4</v>
      </c>
      <c r="J269">
        <f>VLOOKUP(G269,'HEM3 background'!B:D,3,FALSE)</f>
        <v>3.5176655637000003E-5</v>
      </c>
      <c r="K269">
        <v>3.5176655637000003E-5</v>
      </c>
      <c r="L269">
        <f t="shared" si="9"/>
        <v>2.9263786255999999E-4</v>
      </c>
      <c r="M269">
        <v>38.276679999999999</v>
      </c>
      <c r="N269">
        <v>-85.763760000000005</v>
      </c>
    </row>
    <row r="270" spans="1:14" x14ac:dyDescent="0.3">
      <c r="A270" t="s">
        <v>904</v>
      </c>
      <c r="B270" t="s">
        <v>198</v>
      </c>
      <c r="C270" t="s">
        <v>196</v>
      </c>
      <c r="D270" t="str">
        <f t="shared" si="8"/>
        <v>180190009_43560</v>
      </c>
      <c r="E270">
        <v>38.276683810000002</v>
      </c>
      <c r="F270">
        <v>-85.763763429999997</v>
      </c>
      <c r="G270" t="s">
        <v>2181</v>
      </c>
      <c r="H270" t="s">
        <v>2274</v>
      </c>
      <c r="I270">
        <v>0.20545089376874401</v>
      </c>
      <c r="J270">
        <f>VLOOKUP(G270,'HEM3 background'!B:D,3,FALSE)</f>
        <v>4.5934062766329999E-3</v>
      </c>
      <c r="K270">
        <v>4.5934062766329999E-3</v>
      </c>
      <c r="L270">
        <f t="shared" si="9"/>
        <v>0.210044300045377</v>
      </c>
      <c r="M270">
        <v>38.276679999999999</v>
      </c>
      <c r="N270">
        <v>-85.763760000000005</v>
      </c>
    </row>
    <row r="271" spans="1:14" x14ac:dyDescent="0.3">
      <c r="A271" t="s">
        <v>904</v>
      </c>
      <c r="B271" t="s">
        <v>179</v>
      </c>
      <c r="C271" t="s">
        <v>177</v>
      </c>
      <c r="D271" t="str">
        <f t="shared" si="8"/>
        <v>180190009_43801</v>
      </c>
      <c r="E271">
        <v>38.276683810000002</v>
      </c>
      <c r="F271">
        <v>-85.763763429999997</v>
      </c>
      <c r="G271" t="s">
        <v>2184</v>
      </c>
      <c r="H271" t="s">
        <v>2274</v>
      </c>
      <c r="I271">
        <v>6.1444503000999999E-5</v>
      </c>
      <c r="J271">
        <f>VLOOKUP(G271,'HEM3 background'!B:D,3,FALSE)</f>
        <v>1.0900000000000001</v>
      </c>
      <c r="K271">
        <v>1.0900000000000001</v>
      </c>
      <c r="L271">
        <f t="shared" si="9"/>
        <v>1.090061444503001</v>
      </c>
      <c r="M271">
        <v>38.276679999999999</v>
      </c>
      <c r="N271">
        <v>-85.763760000000005</v>
      </c>
    </row>
    <row r="272" spans="1:14" x14ac:dyDescent="0.3">
      <c r="A272" t="s">
        <v>904</v>
      </c>
      <c r="B272" t="s">
        <v>211</v>
      </c>
      <c r="C272" t="s">
        <v>209</v>
      </c>
      <c r="D272" t="str">
        <f t="shared" si="8"/>
        <v>180190009_43804</v>
      </c>
      <c r="E272">
        <v>38.276683810000002</v>
      </c>
      <c r="F272">
        <v>-85.763763429999997</v>
      </c>
      <c r="G272" t="s">
        <v>2185</v>
      </c>
      <c r="H272" t="s">
        <v>2274</v>
      </c>
      <c r="I272">
        <v>2.2399412796999999E-5</v>
      </c>
      <c r="J272">
        <f>VLOOKUP(G272,'HEM3 background'!B:D,3,FALSE)</f>
        <v>0.54700000000000004</v>
      </c>
      <c r="K272">
        <v>0.54700000000000004</v>
      </c>
      <c r="L272">
        <f t="shared" si="9"/>
        <v>0.54702239941279707</v>
      </c>
      <c r="M272">
        <v>38.276679999999999</v>
      </c>
      <c r="N272">
        <v>-85.763760000000005</v>
      </c>
    </row>
    <row r="273" spans="1:14" x14ac:dyDescent="0.3">
      <c r="A273" t="s">
        <v>904</v>
      </c>
      <c r="B273" t="s">
        <v>231</v>
      </c>
      <c r="C273" t="s">
        <v>229</v>
      </c>
      <c r="D273" t="str">
        <f t="shared" si="8"/>
        <v>180190009_43819</v>
      </c>
      <c r="E273">
        <v>38.276683810000002</v>
      </c>
      <c r="F273">
        <v>-85.763763429999997</v>
      </c>
      <c r="G273" t="s">
        <v>2186</v>
      </c>
      <c r="H273" t="s">
        <v>2274</v>
      </c>
      <c r="I273">
        <v>2.3931901645E-5</v>
      </c>
      <c r="J273">
        <f>VLOOKUP(G273,'HEM3 background'!B:D,3,FALSE)</f>
        <v>2.9399999999999999E-2</v>
      </c>
      <c r="K273">
        <v>2.9399999999999999E-2</v>
      </c>
      <c r="L273">
        <f t="shared" si="9"/>
        <v>2.9423931901644999E-2</v>
      </c>
      <c r="M273">
        <v>38.276679999999999</v>
      </c>
      <c r="N273">
        <v>-85.763760000000005</v>
      </c>
    </row>
    <row r="274" spans="1:14" x14ac:dyDescent="0.3">
      <c r="A274" t="s">
        <v>904</v>
      </c>
      <c r="B274" t="s">
        <v>263</v>
      </c>
      <c r="C274" t="s">
        <v>261</v>
      </c>
      <c r="D274" t="str">
        <f t="shared" si="8"/>
        <v>180190009_45203</v>
      </c>
      <c r="E274">
        <v>38.276683810000002</v>
      </c>
      <c r="F274">
        <v>-85.763763429999997</v>
      </c>
      <c r="G274" t="s">
        <v>2187</v>
      </c>
      <c r="H274" t="s">
        <v>2274</v>
      </c>
      <c r="I274">
        <v>0.352667116806197</v>
      </c>
      <c r="J274">
        <f>VLOOKUP(G274,'HEM3 background'!B:D,3,FALSE)</f>
        <v>1.6E-2</v>
      </c>
      <c r="K274">
        <v>1.6E-2</v>
      </c>
      <c r="L274">
        <f t="shared" si="9"/>
        <v>0.36866711680619701</v>
      </c>
      <c r="M274">
        <v>38.276679999999999</v>
      </c>
      <c r="N274">
        <v>-85.763760000000005</v>
      </c>
    </row>
    <row r="275" spans="1:14" x14ac:dyDescent="0.3">
      <c r="A275" t="s">
        <v>904</v>
      </c>
      <c r="B275" t="s">
        <v>267</v>
      </c>
      <c r="C275" t="s">
        <v>266</v>
      </c>
      <c r="D275" t="str">
        <f t="shared" si="8"/>
        <v>180190009_45220</v>
      </c>
      <c r="E275">
        <v>38.276683810000002</v>
      </c>
      <c r="F275">
        <v>-85.763763429999997</v>
      </c>
      <c r="G275" t="s">
        <v>2188</v>
      </c>
      <c r="H275" t="s">
        <v>2274</v>
      </c>
      <c r="I275">
        <v>3.1673988587850997E-2</v>
      </c>
      <c r="J275">
        <f>VLOOKUP(G275,'HEM3 background'!B:D,3,FALSE)</f>
        <v>8.6615844487899997E-4</v>
      </c>
      <c r="K275">
        <v>8.6615844487899997E-4</v>
      </c>
      <c r="L275">
        <f t="shared" si="9"/>
        <v>3.2540147032729998E-2</v>
      </c>
      <c r="M275">
        <v>38.276679999999999</v>
      </c>
      <c r="N275">
        <v>-85.763760000000005</v>
      </c>
    </row>
    <row r="276" spans="1:14" x14ac:dyDescent="0.3">
      <c r="A276" t="s">
        <v>917</v>
      </c>
      <c r="B276" t="s">
        <v>172</v>
      </c>
      <c r="C276" t="s">
        <v>171</v>
      </c>
      <c r="D276" t="str">
        <f t="shared" si="8"/>
        <v>180890022_43231</v>
      </c>
      <c r="E276">
        <v>41.606681819999999</v>
      </c>
      <c r="F276">
        <v>-87.304725649999995</v>
      </c>
      <c r="G276" t="s">
        <v>2197</v>
      </c>
      <c r="H276" t="s">
        <v>2276</v>
      </c>
      <c r="I276">
        <v>0.61765972120560997</v>
      </c>
      <c r="J276">
        <f>VLOOKUP(G276,'HEM3 background'!B:D,3,FALSE)</f>
        <v>0.11377067930014501</v>
      </c>
      <c r="K276">
        <v>0.11377067930014501</v>
      </c>
      <c r="L276">
        <f t="shared" si="9"/>
        <v>0.73143040050575503</v>
      </c>
      <c r="M276">
        <v>41.606679999999997</v>
      </c>
      <c r="N276">
        <v>-87.304730000000006</v>
      </c>
    </row>
    <row r="277" spans="1:14" x14ac:dyDescent="0.3">
      <c r="A277" t="s">
        <v>917</v>
      </c>
      <c r="B277" t="s">
        <v>579</v>
      </c>
      <c r="C277" t="s">
        <v>578</v>
      </c>
      <c r="D277" t="str">
        <f t="shared" si="8"/>
        <v>180890022_43447</v>
      </c>
      <c r="E277">
        <v>41.606681819999999</v>
      </c>
      <c r="F277">
        <v>-87.304725649999995</v>
      </c>
      <c r="G277" t="s">
        <v>2275</v>
      </c>
      <c r="H277" t="s">
        <v>2276</v>
      </c>
      <c r="I277">
        <v>9.1639398702799996E-4</v>
      </c>
      <c r="J277">
        <f>VLOOKUP(G277,'HEM3 background'!B:D,3,FALSE)</f>
        <v>3.5176655637000003E-5</v>
      </c>
      <c r="K277">
        <v>3.5176655637000003E-5</v>
      </c>
      <c r="L277">
        <f t="shared" si="9"/>
        <v>9.5157064266499999E-4</v>
      </c>
      <c r="M277">
        <v>41.606679999999997</v>
      </c>
      <c r="N277">
        <v>-87.304730000000006</v>
      </c>
    </row>
    <row r="278" spans="1:14" x14ac:dyDescent="0.3">
      <c r="A278" t="s">
        <v>917</v>
      </c>
      <c r="B278" t="s">
        <v>328</v>
      </c>
      <c r="C278" t="s">
        <v>326</v>
      </c>
      <c r="D278" t="str">
        <f t="shared" si="8"/>
        <v>180890022_43504</v>
      </c>
      <c r="E278">
        <v>41.606681819999999</v>
      </c>
      <c r="F278">
        <v>-87.304725649999995</v>
      </c>
      <c r="G278" t="s">
        <v>2191</v>
      </c>
      <c r="H278" t="s">
        <v>2276</v>
      </c>
      <c r="I278">
        <v>1.3116608849732E-2</v>
      </c>
      <c r="J278">
        <f>VLOOKUP(G278,'HEM3 background'!B:D,3,FALSE)</f>
        <v>9.7854313931999999E-5</v>
      </c>
      <c r="K278">
        <v>9.7854313931999999E-5</v>
      </c>
      <c r="L278">
        <f t="shared" si="9"/>
        <v>1.3214463163664E-2</v>
      </c>
      <c r="M278">
        <v>41.606679999999997</v>
      </c>
      <c r="N278">
        <v>-87.304730000000006</v>
      </c>
    </row>
    <row r="279" spans="1:14" x14ac:dyDescent="0.3">
      <c r="A279" t="s">
        <v>917</v>
      </c>
      <c r="B279" t="s">
        <v>179</v>
      </c>
      <c r="C279" t="s">
        <v>177</v>
      </c>
      <c r="D279" t="str">
        <f t="shared" si="8"/>
        <v>180890022_43801</v>
      </c>
      <c r="E279">
        <v>41.606681819999999</v>
      </c>
      <c r="F279">
        <v>-87.304725649999995</v>
      </c>
      <c r="G279" t="s">
        <v>2184</v>
      </c>
      <c r="H279" t="s">
        <v>2276</v>
      </c>
      <c r="I279">
        <v>8.7045816464999997E-5</v>
      </c>
      <c r="J279">
        <f>VLOOKUP(G279,'HEM3 background'!B:D,3,FALSE)</f>
        <v>1.0900000000000001</v>
      </c>
      <c r="K279">
        <v>1.0900000000000001</v>
      </c>
      <c r="L279">
        <f t="shared" si="9"/>
        <v>1.0900870458164651</v>
      </c>
      <c r="M279">
        <v>41.606679999999997</v>
      </c>
      <c r="N279">
        <v>-87.304730000000006</v>
      </c>
    </row>
    <row r="280" spans="1:14" x14ac:dyDescent="0.3">
      <c r="A280" t="s">
        <v>920</v>
      </c>
      <c r="B280" t="s">
        <v>172</v>
      </c>
      <c r="C280" t="s">
        <v>171</v>
      </c>
      <c r="D280" t="str">
        <f t="shared" si="8"/>
        <v>180890023_43231</v>
      </c>
      <c r="E280">
        <v>41.652740479999999</v>
      </c>
      <c r="F280">
        <v>-87.439552309999996</v>
      </c>
      <c r="G280" t="s">
        <v>2197</v>
      </c>
      <c r="H280" t="s">
        <v>2277</v>
      </c>
      <c r="I280">
        <v>0.97510463437404904</v>
      </c>
      <c r="J280">
        <f>VLOOKUP(G280,'HEM3 background'!B:D,3,FALSE)</f>
        <v>0.11377067930014501</v>
      </c>
      <c r="K280">
        <v>0.11377067930014501</v>
      </c>
      <c r="L280">
        <f t="shared" si="9"/>
        <v>1.088875313674194</v>
      </c>
      <c r="M280">
        <v>41.652740000000001</v>
      </c>
      <c r="N280">
        <v>-87.439549999999997</v>
      </c>
    </row>
    <row r="281" spans="1:14" x14ac:dyDescent="0.3">
      <c r="A281" t="s">
        <v>920</v>
      </c>
      <c r="B281" t="s">
        <v>579</v>
      </c>
      <c r="C281" t="s">
        <v>578</v>
      </c>
      <c r="D281" t="str">
        <f t="shared" si="8"/>
        <v>180890023_43447</v>
      </c>
      <c r="E281">
        <v>41.652740479999999</v>
      </c>
      <c r="F281">
        <v>-87.439552309999996</v>
      </c>
      <c r="G281" t="s">
        <v>2275</v>
      </c>
      <c r="H281" t="s">
        <v>2277</v>
      </c>
      <c r="I281">
        <v>6.3058199874760001E-3</v>
      </c>
      <c r="J281">
        <f>VLOOKUP(G281,'HEM3 background'!B:D,3,FALSE)</f>
        <v>3.5176655637000003E-5</v>
      </c>
      <c r="K281">
        <v>3.5176655637000003E-5</v>
      </c>
      <c r="L281">
        <f t="shared" si="9"/>
        <v>6.3409966431130001E-3</v>
      </c>
      <c r="M281">
        <v>41.652740000000001</v>
      </c>
      <c r="N281">
        <v>-87.439549999999997</v>
      </c>
    </row>
    <row r="282" spans="1:14" x14ac:dyDescent="0.3">
      <c r="A282" t="s">
        <v>920</v>
      </c>
      <c r="B282" t="s">
        <v>198</v>
      </c>
      <c r="C282" t="s">
        <v>196</v>
      </c>
      <c r="D282" t="str">
        <f t="shared" si="8"/>
        <v>180890023_43560</v>
      </c>
      <c r="E282">
        <v>41.652740479999999</v>
      </c>
      <c r="F282">
        <v>-87.439552309999996</v>
      </c>
      <c r="G282" t="s">
        <v>2181</v>
      </c>
      <c r="H282" t="s">
        <v>2277</v>
      </c>
      <c r="I282">
        <v>0.10117688629480399</v>
      </c>
      <c r="J282">
        <f>VLOOKUP(G282,'HEM3 background'!B:D,3,FALSE)</f>
        <v>4.5934062766329999E-3</v>
      </c>
      <c r="K282">
        <v>4.5934062766329999E-3</v>
      </c>
      <c r="L282">
        <f t="shared" si="9"/>
        <v>0.105770292571437</v>
      </c>
      <c r="M282">
        <v>41.652740000000001</v>
      </c>
      <c r="N282">
        <v>-87.439549999999997</v>
      </c>
    </row>
    <row r="283" spans="1:14" x14ac:dyDescent="0.3">
      <c r="A283" t="s">
        <v>920</v>
      </c>
      <c r="B283" t="s">
        <v>179</v>
      </c>
      <c r="C283" t="s">
        <v>177</v>
      </c>
      <c r="D283" t="str">
        <f t="shared" si="8"/>
        <v>180890023_43801</v>
      </c>
      <c r="E283">
        <v>41.652740479999999</v>
      </c>
      <c r="F283">
        <v>-87.439552309999996</v>
      </c>
      <c r="G283" t="s">
        <v>2184</v>
      </c>
      <c r="H283" t="s">
        <v>2277</v>
      </c>
      <c r="I283">
        <v>1.0905180175699999E-4</v>
      </c>
      <c r="J283">
        <f>VLOOKUP(G283,'HEM3 background'!B:D,3,FALSE)</f>
        <v>1.0900000000000001</v>
      </c>
      <c r="K283">
        <v>1.0900000000000001</v>
      </c>
      <c r="L283">
        <f t="shared" si="9"/>
        <v>1.0901090518017571</v>
      </c>
      <c r="M283">
        <v>41.652740000000001</v>
      </c>
      <c r="N283">
        <v>-87.439549999999997</v>
      </c>
    </row>
    <row r="284" spans="1:14" x14ac:dyDescent="0.3">
      <c r="A284" t="s">
        <v>920</v>
      </c>
      <c r="B284" t="s">
        <v>263</v>
      </c>
      <c r="C284" t="s">
        <v>261</v>
      </c>
      <c r="D284" t="str">
        <f t="shared" si="8"/>
        <v>180890023_45203</v>
      </c>
      <c r="E284">
        <v>41.652740479999999</v>
      </c>
      <c r="F284">
        <v>-87.439552309999996</v>
      </c>
      <c r="G284" t="s">
        <v>2187</v>
      </c>
      <c r="H284" t="s">
        <v>2277</v>
      </c>
      <c r="I284">
        <v>0.22471252908144199</v>
      </c>
      <c r="J284">
        <f>VLOOKUP(G284,'HEM3 background'!B:D,3,FALSE)</f>
        <v>1.6E-2</v>
      </c>
      <c r="K284">
        <v>1.6E-2</v>
      </c>
      <c r="L284">
        <f t="shared" si="9"/>
        <v>0.24071252908144197</v>
      </c>
      <c r="M284">
        <v>41.652740000000001</v>
      </c>
      <c r="N284">
        <v>-87.439549999999997</v>
      </c>
    </row>
    <row r="285" spans="1:14" x14ac:dyDescent="0.3">
      <c r="A285" t="s">
        <v>924</v>
      </c>
      <c r="B285" t="s">
        <v>172</v>
      </c>
      <c r="C285" t="s">
        <v>171</v>
      </c>
      <c r="D285" t="str">
        <f t="shared" si="8"/>
        <v>180890030_43231</v>
      </c>
      <c r="E285">
        <v>41.6814003</v>
      </c>
      <c r="F285">
        <v>-87.494735719999994</v>
      </c>
      <c r="G285" t="s">
        <v>2197</v>
      </c>
      <c r="H285" t="s">
        <v>2278</v>
      </c>
      <c r="I285">
        <v>1.375655687725488</v>
      </c>
      <c r="J285">
        <f>VLOOKUP(G285,'HEM3 background'!B:D,3,FALSE)</f>
        <v>0.11377067930014501</v>
      </c>
      <c r="K285">
        <v>0.11377067930014501</v>
      </c>
      <c r="L285">
        <f t="shared" si="9"/>
        <v>1.4894263670256329</v>
      </c>
      <c r="M285">
        <v>41.681399999999996</v>
      </c>
      <c r="N285">
        <v>-87.494739999999993</v>
      </c>
    </row>
    <row r="286" spans="1:14" x14ac:dyDescent="0.3">
      <c r="A286" t="s">
        <v>924</v>
      </c>
      <c r="B286" t="s">
        <v>579</v>
      </c>
      <c r="C286" t="s">
        <v>578</v>
      </c>
      <c r="D286" t="str">
        <f t="shared" si="8"/>
        <v>180890030_43447</v>
      </c>
      <c r="E286">
        <v>41.6814003</v>
      </c>
      <c r="F286">
        <v>-87.494735719999994</v>
      </c>
      <c r="G286" t="s">
        <v>2275</v>
      </c>
      <c r="H286" t="s">
        <v>2278</v>
      </c>
      <c r="I286">
        <v>4.1199307131449996E-3</v>
      </c>
      <c r="J286">
        <f>VLOOKUP(G286,'HEM3 background'!B:D,3,FALSE)</f>
        <v>3.5176655637000003E-5</v>
      </c>
      <c r="K286">
        <v>3.5176655637000003E-5</v>
      </c>
      <c r="L286">
        <f t="shared" si="9"/>
        <v>4.1551073687819996E-3</v>
      </c>
      <c r="M286">
        <v>41.681399999999996</v>
      </c>
      <c r="N286">
        <v>-87.494739999999993</v>
      </c>
    </row>
    <row r="287" spans="1:14" x14ac:dyDescent="0.3">
      <c r="A287" t="s">
        <v>924</v>
      </c>
      <c r="B287" t="s">
        <v>198</v>
      </c>
      <c r="C287" t="s">
        <v>196</v>
      </c>
      <c r="D287" t="str">
        <f t="shared" si="8"/>
        <v>180890030_43560</v>
      </c>
      <c r="E287">
        <v>41.6814003</v>
      </c>
      <c r="F287">
        <v>-87.494735719999994</v>
      </c>
      <c r="G287" t="s">
        <v>2181</v>
      </c>
      <c r="H287" t="s">
        <v>2278</v>
      </c>
      <c r="I287">
        <v>0.15716345465908799</v>
      </c>
      <c r="J287">
        <f>VLOOKUP(G287,'HEM3 background'!B:D,3,FALSE)</f>
        <v>4.5934062766329999E-3</v>
      </c>
      <c r="K287">
        <v>4.5934062766329999E-3</v>
      </c>
      <c r="L287">
        <f t="shared" si="9"/>
        <v>0.16175686093572098</v>
      </c>
      <c r="M287">
        <v>41.681399999999996</v>
      </c>
      <c r="N287">
        <v>-87.494739999999993</v>
      </c>
    </row>
    <row r="288" spans="1:14" x14ac:dyDescent="0.3">
      <c r="A288" t="s">
        <v>924</v>
      </c>
      <c r="B288" t="s">
        <v>179</v>
      </c>
      <c r="C288" t="s">
        <v>177</v>
      </c>
      <c r="D288" t="str">
        <f t="shared" si="8"/>
        <v>180890030_43801</v>
      </c>
      <c r="E288">
        <v>41.6814003</v>
      </c>
      <c r="F288">
        <v>-87.494735719999994</v>
      </c>
      <c r="G288" t="s">
        <v>2184</v>
      </c>
      <c r="H288" t="s">
        <v>2278</v>
      </c>
      <c r="I288">
        <v>1.6011913572800001E-4</v>
      </c>
      <c r="J288">
        <f>VLOOKUP(G288,'HEM3 background'!B:D,3,FALSE)</f>
        <v>1.0900000000000001</v>
      </c>
      <c r="K288">
        <v>1.0900000000000001</v>
      </c>
      <c r="L288">
        <f t="shared" si="9"/>
        <v>1.0901601191357282</v>
      </c>
      <c r="M288">
        <v>41.681399999999996</v>
      </c>
      <c r="N288">
        <v>-87.494739999999993</v>
      </c>
    </row>
    <row r="289" spans="1:14" x14ac:dyDescent="0.3">
      <c r="A289" t="s">
        <v>924</v>
      </c>
      <c r="B289" t="s">
        <v>263</v>
      </c>
      <c r="C289" t="s">
        <v>261</v>
      </c>
      <c r="D289" t="str">
        <f t="shared" si="8"/>
        <v>180890030_45203</v>
      </c>
      <c r="E289">
        <v>41.6814003</v>
      </c>
      <c r="F289">
        <v>-87.494735719999994</v>
      </c>
      <c r="G289" t="s">
        <v>2187</v>
      </c>
      <c r="H289" t="s">
        <v>2278</v>
      </c>
      <c r="I289">
        <v>0.35064544455351798</v>
      </c>
      <c r="J289">
        <f>VLOOKUP(G289,'HEM3 background'!B:D,3,FALSE)</f>
        <v>1.6E-2</v>
      </c>
      <c r="K289">
        <v>1.6E-2</v>
      </c>
      <c r="L289">
        <f t="shared" si="9"/>
        <v>0.366645444553518</v>
      </c>
      <c r="M289">
        <v>41.681399999999996</v>
      </c>
      <c r="N289">
        <v>-87.494739999999993</v>
      </c>
    </row>
    <row r="290" spans="1:14" x14ac:dyDescent="0.3">
      <c r="A290" t="s">
        <v>934</v>
      </c>
      <c r="B290" t="s">
        <v>172</v>
      </c>
      <c r="C290" t="s">
        <v>171</v>
      </c>
      <c r="D290" t="str">
        <f t="shared" si="8"/>
        <v>180892008_43231</v>
      </c>
      <c r="E290">
        <v>41.639461519999998</v>
      </c>
      <c r="F290">
        <v>-87.493621829999995</v>
      </c>
      <c r="G290" t="s">
        <v>2197</v>
      </c>
      <c r="H290" t="s">
        <v>2279</v>
      </c>
      <c r="I290">
        <v>1.581381145193707</v>
      </c>
      <c r="J290">
        <f>VLOOKUP(G290,'HEM3 background'!B:D,3,FALSE)</f>
        <v>0.11377067930014501</v>
      </c>
      <c r="K290">
        <v>0.11377067930014501</v>
      </c>
      <c r="L290">
        <f t="shared" si="9"/>
        <v>1.6951518244938519</v>
      </c>
      <c r="M290">
        <v>41.63946</v>
      </c>
      <c r="N290">
        <v>-87.493620000000007</v>
      </c>
    </row>
    <row r="291" spans="1:14" x14ac:dyDescent="0.3">
      <c r="A291" t="s">
        <v>934</v>
      </c>
      <c r="B291" t="s">
        <v>579</v>
      </c>
      <c r="C291" t="s">
        <v>578</v>
      </c>
      <c r="D291" t="str">
        <f t="shared" si="8"/>
        <v>180892008_43447</v>
      </c>
      <c r="E291">
        <v>41.639461519999998</v>
      </c>
      <c r="F291">
        <v>-87.493621829999995</v>
      </c>
      <c r="G291" t="s">
        <v>2275</v>
      </c>
      <c r="H291" t="s">
        <v>2279</v>
      </c>
      <c r="I291">
        <v>6.4936294370990001E-3</v>
      </c>
      <c r="J291">
        <f>VLOOKUP(G291,'HEM3 background'!B:D,3,FALSE)</f>
        <v>3.5176655637000003E-5</v>
      </c>
      <c r="K291">
        <v>3.5176655637000003E-5</v>
      </c>
      <c r="L291">
        <f t="shared" si="9"/>
        <v>6.5288060927360001E-3</v>
      </c>
      <c r="M291">
        <v>41.63946</v>
      </c>
      <c r="N291">
        <v>-87.493620000000007</v>
      </c>
    </row>
    <row r="292" spans="1:14" x14ac:dyDescent="0.3">
      <c r="A292" t="s">
        <v>934</v>
      </c>
      <c r="B292" t="s">
        <v>198</v>
      </c>
      <c r="C292" t="s">
        <v>196</v>
      </c>
      <c r="D292" t="str">
        <f t="shared" si="8"/>
        <v>180892008_43560</v>
      </c>
      <c r="E292">
        <v>41.639461519999998</v>
      </c>
      <c r="F292">
        <v>-87.493621829999995</v>
      </c>
      <c r="G292" t="s">
        <v>2181</v>
      </c>
      <c r="H292" t="s">
        <v>2279</v>
      </c>
      <c r="I292">
        <v>0.122157776967833</v>
      </c>
      <c r="J292">
        <f>VLOOKUP(G292,'HEM3 background'!B:D,3,FALSE)</f>
        <v>4.5934062766329999E-3</v>
      </c>
      <c r="K292">
        <v>4.5934062766329999E-3</v>
      </c>
      <c r="L292">
        <f t="shared" si="9"/>
        <v>0.12675118324446599</v>
      </c>
      <c r="M292">
        <v>41.63946</v>
      </c>
      <c r="N292">
        <v>-87.493620000000007</v>
      </c>
    </row>
    <row r="293" spans="1:14" x14ac:dyDescent="0.3">
      <c r="A293" t="s">
        <v>934</v>
      </c>
      <c r="B293" t="s">
        <v>179</v>
      </c>
      <c r="C293" t="s">
        <v>177</v>
      </c>
      <c r="D293" t="str">
        <f t="shared" si="8"/>
        <v>180892008_43801</v>
      </c>
      <c r="E293">
        <v>41.639461519999998</v>
      </c>
      <c r="F293">
        <v>-87.493621829999995</v>
      </c>
      <c r="G293" t="s">
        <v>2184</v>
      </c>
      <c r="H293" t="s">
        <v>2279</v>
      </c>
      <c r="I293">
        <v>1.3166180976099999E-4</v>
      </c>
      <c r="J293">
        <f>VLOOKUP(G293,'HEM3 background'!B:D,3,FALSE)</f>
        <v>1.0900000000000001</v>
      </c>
      <c r="K293">
        <v>1.0900000000000001</v>
      </c>
      <c r="L293">
        <f t="shared" si="9"/>
        <v>1.0901316618097612</v>
      </c>
      <c r="M293">
        <v>41.63946</v>
      </c>
      <c r="N293">
        <v>-87.493620000000007</v>
      </c>
    </row>
    <row r="294" spans="1:14" x14ac:dyDescent="0.3">
      <c r="A294" t="s">
        <v>934</v>
      </c>
      <c r="B294" t="s">
        <v>263</v>
      </c>
      <c r="C294" t="s">
        <v>261</v>
      </c>
      <c r="D294" t="str">
        <f t="shared" si="8"/>
        <v>180892008_45203</v>
      </c>
      <c r="E294">
        <v>41.639461519999998</v>
      </c>
      <c r="F294">
        <v>-87.493621829999995</v>
      </c>
      <c r="G294" t="s">
        <v>2187</v>
      </c>
      <c r="H294" t="s">
        <v>2279</v>
      </c>
      <c r="I294">
        <v>0.26242835148766602</v>
      </c>
      <c r="J294">
        <f>VLOOKUP(G294,'HEM3 background'!B:D,3,FALSE)</f>
        <v>1.6E-2</v>
      </c>
      <c r="K294">
        <v>1.6E-2</v>
      </c>
      <c r="L294">
        <f t="shared" si="9"/>
        <v>0.27842835148766604</v>
      </c>
      <c r="M294">
        <v>41.63946</v>
      </c>
      <c r="N294">
        <v>-87.493620000000007</v>
      </c>
    </row>
    <row r="295" spans="1:14" x14ac:dyDescent="0.3">
      <c r="A295" t="s">
        <v>940</v>
      </c>
      <c r="B295" t="s">
        <v>328</v>
      </c>
      <c r="C295" t="s">
        <v>326</v>
      </c>
      <c r="D295" t="str">
        <f t="shared" si="8"/>
        <v>180970078_43504</v>
      </c>
      <c r="E295">
        <v>39.811096190000001</v>
      </c>
      <c r="F295">
        <v>-86.114471440000003</v>
      </c>
      <c r="G295" t="s">
        <v>2191</v>
      </c>
      <c r="H295" t="s">
        <v>2280</v>
      </c>
      <c r="I295">
        <v>2.6541225946290999E-2</v>
      </c>
      <c r="J295">
        <f>VLOOKUP(G295,'HEM3 background'!B:D,3,FALSE)</f>
        <v>9.7854313931999999E-5</v>
      </c>
      <c r="K295">
        <v>9.7854313931999999E-5</v>
      </c>
      <c r="L295">
        <f t="shared" si="9"/>
        <v>2.6639080260222998E-2</v>
      </c>
      <c r="M295">
        <v>39.811100000000003</v>
      </c>
      <c r="N295">
        <v>-86.114469999999997</v>
      </c>
    </row>
    <row r="296" spans="1:14" x14ac:dyDescent="0.3">
      <c r="A296" t="s">
        <v>942</v>
      </c>
      <c r="B296" t="s">
        <v>172</v>
      </c>
      <c r="C296" t="s">
        <v>171</v>
      </c>
      <c r="D296" t="str">
        <f t="shared" si="8"/>
        <v>181570008_43231</v>
      </c>
      <c r="E296">
        <v>40.431640629999997</v>
      </c>
      <c r="F296">
        <v>-86.852500919999997</v>
      </c>
      <c r="G296" t="s">
        <v>2197</v>
      </c>
      <c r="H296" t="s">
        <v>2281</v>
      </c>
      <c r="I296">
        <v>1.0249652725962439</v>
      </c>
      <c r="J296">
        <f>VLOOKUP(G296,'HEM3 background'!B:D,3,FALSE)</f>
        <v>0.11377067930014501</v>
      </c>
      <c r="K296">
        <v>0.11377067930014501</v>
      </c>
      <c r="L296">
        <f t="shared" si="9"/>
        <v>1.1387359518963889</v>
      </c>
      <c r="M296">
        <v>40.431640000000002</v>
      </c>
      <c r="N296">
        <v>-86.852500000000006</v>
      </c>
    </row>
    <row r="297" spans="1:14" x14ac:dyDescent="0.3">
      <c r="A297" t="s">
        <v>942</v>
      </c>
      <c r="B297" t="s">
        <v>579</v>
      </c>
      <c r="C297" t="s">
        <v>578</v>
      </c>
      <c r="D297" t="str">
        <f t="shared" si="8"/>
        <v>181570008_43447</v>
      </c>
      <c r="E297">
        <v>40.431640629999997</v>
      </c>
      <c r="F297">
        <v>-86.852500919999997</v>
      </c>
      <c r="G297" t="s">
        <v>2275</v>
      </c>
      <c r="H297" t="s">
        <v>2281</v>
      </c>
      <c r="I297">
        <v>4.5974903479999997E-6</v>
      </c>
      <c r="J297">
        <f>VLOOKUP(G297,'HEM3 background'!B:D,3,FALSE)</f>
        <v>3.5176655637000003E-5</v>
      </c>
      <c r="K297">
        <v>3.5176655637000003E-5</v>
      </c>
      <c r="L297">
        <f t="shared" si="9"/>
        <v>3.9774145985000004E-5</v>
      </c>
      <c r="M297">
        <v>40.431640000000002</v>
      </c>
      <c r="N297">
        <v>-86.852500000000006</v>
      </c>
    </row>
    <row r="298" spans="1:14" x14ac:dyDescent="0.3">
      <c r="A298" t="s">
        <v>942</v>
      </c>
      <c r="B298" t="s">
        <v>179</v>
      </c>
      <c r="C298" t="s">
        <v>177</v>
      </c>
      <c r="D298" t="str">
        <f t="shared" si="8"/>
        <v>181570008_43801</v>
      </c>
      <c r="E298">
        <v>40.431640629999997</v>
      </c>
      <c r="F298">
        <v>-86.852500919999997</v>
      </c>
      <c r="G298" t="s">
        <v>2184</v>
      </c>
      <c r="H298" t="s">
        <v>2281</v>
      </c>
      <c r="I298">
        <v>2.3830788430999999E-5</v>
      </c>
      <c r="J298">
        <f>VLOOKUP(G298,'HEM3 background'!B:D,3,FALSE)</f>
        <v>1.0900000000000001</v>
      </c>
      <c r="K298">
        <v>1.0900000000000001</v>
      </c>
      <c r="L298">
        <f t="shared" si="9"/>
        <v>1.0900238307884311</v>
      </c>
      <c r="M298">
        <v>40.431640000000002</v>
      </c>
      <c r="N298">
        <v>-86.852500000000006</v>
      </c>
    </row>
    <row r="299" spans="1:14" x14ac:dyDescent="0.3">
      <c r="A299" t="s">
        <v>952</v>
      </c>
      <c r="B299" t="s">
        <v>172</v>
      </c>
      <c r="C299" t="s">
        <v>171</v>
      </c>
      <c r="D299" t="str">
        <f t="shared" si="8"/>
        <v>191130040_43231</v>
      </c>
      <c r="E299">
        <v>41.976768489999998</v>
      </c>
      <c r="F299">
        <v>-91.687660219999998</v>
      </c>
      <c r="G299" t="s">
        <v>2197</v>
      </c>
      <c r="H299" t="s">
        <v>2282</v>
      </c>
      <c r="I299">
        <v>2.8204248802696159</v>
      </c>
      <c r="J299">
        <f>VLOOKUP(G299,'HEM3 background'!B:D,3,FALSE)</f>
        <v>0.11377067930014501</v>
      </c>
      <c r="K299">
        <v>0.11377067930014501</v>
      </c>
      <c r="L299">
        <f t="shared" si="9"/>
        <v>2.9341955595697611</v>
      </c>
      <c r="M299">
        <v>41.976770000000002</v>
      </c>
      <c r="N299">
        <v>-91.687659999999994</v>
      </c>
    </row>
    <row r="300" spans="1:14" x14ac:dyDescent="0.3">
      <c r="A300" t="s">
        <v>952</v>
      </c>
      <c r="B300" t="s">
        <v>328</v>
      </c>
      <c r="C300" t="s">
        <v>326</v>
      </c>
      <c r="D300" t="str">
        <f t="shared" si="8"/>
        <v>191130040_43504</v>
      </c>
      <c r="E300">
        <v>41.976768489999998</v>
      </c>
      <c r="F300">
        <v>-91.687660219999998</v>
      </c>
      <c r="G300" t="s">
        <v>2191</v>
      </c>
      <c r="H300" t="s">
        <v>2282</v>
      </c>
      <c r="I300">
        <v>1.7472616683626999E-2</v>
      </c>
      <c r="J300">
        <f>VLOOKUP(G300,'HEM3 background'!B:D,3,FALSE)</f>
        <v>9.7854313931999999E-5</v>
      </c>
      <c r="K300">
        <v>9.7854313931999999E-5</v>
      </c>
      <c r="L300">
        <f t="shared" si="9"/>
        <v>1.7570470997558998E-2</v>
      </c>
      <c r="M300">
        <v>41.976770000000002</v>
      </c>
      <c r="N300">
        <v>-91.687659999999994</v>
      </c>
    </row>
    <row r="301" spans="1:14" x14ac:dyDescent="0.3">
      <c r="A301" t="s">
        <v>952</v>
      </c>
      <c r="B301" t="s">
        <v>179</v>
      </c>
      <c r="C301" t="s">
        <v>177</v>
      </c>
      <c r="D301" t="str">
        <f t="shared" si="8"/>
        <v>191130040_43801</v>
      </c>
      <c r="E301">
        <v>41.976768489999998</v>
      </c>
      <c r="F301">
        <v>-91.687660219999998</v>
      </c>
      <c r="G301" t="s">
        <v>2184</v>
      </c>
      <c r="H301" t="s">
        <v>2282</v>
      </c>
      <c r="I301">
        <v>4.7315865668000001E-5</v>
      </c>
      <c r="J301">
        <f>VLOOKUP(G301,'HEM3 background'!B:D,3,FALSE)</f>
        <v>1.0900000000000001</v>
      </c>
      <c r="K301">
        <v>1.0900000000000001</v>
      </c>
      <c r="L301">
        <f t="shared" si="9"/>
        <v>1.0900473158656681</v>
      </c>
      <c r="M301">
        <v>41.976770000000002</v>
      </c>
      <c r="N301">
        <v>-91.687659999999994</v>
      </c>
    </row>
    <row r="302" spans="1:14" x14ac:dyDescent="0.3">
      <c r="A302" t="s">
        <v>952</v>
      </c>
      <c r="B302" t="s">
        <v>267</v>
      </c>
      <c r="C302" t="s">
        <v>266</v>
      </c>
      <c r="D302" t="str">
        <f t="shared" si="8"/>
        <v>191130040_45220</v>
      </c>
      <c r="E302">
        <v>41.976768489999998</v>
      </c>
      <c r="F302">
        <v>-91.687660219999998</v>
      </c>
      <c r="G302" t="s">
        <v>2188</v>
      </c>
      <c r="H302" t="s">
        <v>2282</v>
      </c>
      <c r="I302">
        <v>1.5079830076168E-2</v>
      </c>
      <c r="J302">
        <f>VLOOKUP(G302,'HEM3 background'!B:D,3,FALSE)</f>
        <v>8.6615844487899997E-4</v>
      </c>
      <c r="K302">
        <v>8.6615844487899997E-4</v>
      </c>
      <c r="L302">
        <f t="shared" si="9"/>
        <v>1.5945988521046998E-2</v>
      </c>
      <c r="M302">
        <v>41.976770000000002</v>
      </c>
      <c r="N302">
        <v>-91.687659999999994</v>
      </c>
    </row>
    <row r="303" spans="1:14" x14ac:dyDescent="0.3">
      <c r="A303" t="s">
        <v>955</v>
      </c>
      <c r="B303" t="s">
        <v>92</v>
      </c>
      <c r="C303" t="s">
        <v>90</v>
      </c>
      <c r="D303" t="str">
        <f t="shared" si="8"/>
        <v>191370002_88154</v>
      </c>
      <c r="E303">
        <v>40.9691124</v>
      </c>
      <c r="F303">
        <v>-95.044952390000006</v>
      </c>
      <c r="G303" t="s">
        <v>2179</v>
      </c>
      <c r="H303" t="s">
        <v>2283</v>
      </c>
      <c r="I303">
        <v>1.5185936549999999E-6</v>
      </c>
      <c r="J303">
        <f>VLOOKUP(G303,'HEM3 background'!B:D,3,FALSE)</f>
        <v>2.0000000000000001E-4</v>
      </c>
      <c r="K303">
        <v>2.0000000000000001E-4</v>
      </c>
      <c r="L303">
        <f t="shared" si="9"/>
        <v>2.01518593655E-4</v>
      </c>
      <c r="M303">
        <v>40.969110000000001</v>
      </c>
      <c r="N303">
        <v>-95.04495</v>
      </c>
    </row>
    <row r="304" spans="1:14" x14ac:dyDescent="0.3">
      <c r="A304" t="s">
        <v>957</v>
      </c>
      <c r="B304" t="s">
        <v>172</v>
      </c>
      <c r="C304" t="s">
        <v>171</v>
      </c>
      <c r="D304" t="str">
        <f t="shared" si="8"/>
        <v>191530030_43231</v>
      </c>
      <c r="E304">
        <v>41.603160860000003</v>
      </c>
      <c r="F304">
        <v>-93.643119810000002</v>
      </c>
      <c r="G304" t="s">
        <v>2197</v>
      </c>
      <c r="H304" t="s">
        <v>2284</v>
      </c>
      <c r="I304">
        <v>1.2815209685978211</v>
      </c>
      <c r="J304">
        <f>VLOOKUP(G304,'HEM3 background'!B:D,3,FALSE)</f>
        <v>0.11377067930014501</v>
      </c>
      <c r="K304">
        <v>0.11377067930014501</v>
      </c>
      <c r="L304">
        <f t="shared" si="9"/>
        <v>1.395291647897966</v>
      </c>
      <c r="M304">
        <v>41.603160000000003</v>
      </c>
      <c r="N304">
        <v>-93.643119999999996</v>
      </c>
    </row>
    <row r="305" spans="1:14" x14ac:dyDescent="0.3">
      <c r="A305" t="s">
        <v>957</v>
      </c>
      <c r="B305" t="s">
        <v>328</v>
      </c>
      <c r="C305" t="s">
        <v>326</v>
      </c>
      <c r="D305" t="str">
        <f t="shared" si="8"/>
        <v>191530030_43504</v>
      </c>
      <c r="E305">
        <v>41.603160860000003</v>
      </c>
      <c r="F305">
        <v>-93.643119810000002</v>
      </c>
      <c r="G305" t="s">
        <v>2191</v>
      </c>
      <c r="H305" t="s">
        <v>2284</v>
      </c>
      <c r="I305">
        <v>1.5605842168587E-2</v>
      </c>
      <c r="J305">
        <f>VLOOKUP(G305,'HEM3 background'!B:D,3,FALSE)</f>
        <v>9.7854313931999999E-5</v>
      </c>
      <c r="K305">
        <v>9.7854313931999999E-5</v>
      </c>
      <c r="L305">
        <f t="shared" si="9"/>
        <v>1.5703696482519E-2</v>
      </c>
      <c r="M305">
        <v>41.603160000000003</v>
      </c>
      <c r="N305">
        <v>-93.643119999999996</v>
      </c>
    </row>
    <row r="306" spans="1:14" x14ac:dyDescent="0.3">
      <c r="A306" t="s">
        <v>957</v>
      </c>
      <c r="B306" t="s">
        <v>179</v>
      </c>
      <c r="C306" t="s">
        <v>177</v>
      </c>
      <c r="D306" t="str">
        <f t="shared" si="8"/>
        <v>191530030_43801</v>
      </c>
      <c r="E306">
        <v>41.603160860000003</v>
      </c>
      <c r="F306">
        <v>-93.643119810000002</v>
      </c>
      <c r="G306" t="s">
        <v>2184</v>
      </c>
      <c r="H306" t="s">
        <v>2284</v>
      </c>
      <c r="I306">
        <v>7.8765293643999994E-5</v>
      </c>
      <c r="J306">
        <f>VLOOKUP(G306,'HEM3 background'!B:D,3,FALSE)</f>
        <v>1.0900000000000001</v>
      </c>
      <c r="K306">
        <v>1.0900000000000001</v>
      </c>
      <c r="L306">
        <f t="shared" si="9"/>
        <v>1.0900787652936441</v>
      </c>
      <c r="M306">
        <v>41.603160000000003</v>
      </c>
      <c r="N306">
        <v>-93.643119999999996</v>
      </c>
    </row>
    <row r="307" spans="1:14" x14ac:dyDescent="0.3">
      <c r="A307" t="s">
        <v>964</v>
      </c>
      <c r="B307" t="s">
        <v>328</v>
      </c>
      <c r="C307" t="s">
        <v>326</v>
      </c>
      <c r="D307" t="str">
        <f t="shared" si="8"/>
        <v>191630015_43504</v>
      </c>
      <c r="E307">
        <v>41.530010220000001</v>
      </c>
      <c r="F307">
        <v>-90.587608340000003</v>
      </c>
      <c r="G307" t="s">
        <v>2191</v>
      </c>
      <c r="H307" t="s">
        <v>2285</v>
      </c>
      <c r="I307">
        <v>2.0586175496814001E-2</v>
      </c>
      <c r="J307">
        <f>VLOOKUP(G307,'HEM3 background'!B:D,3,FALSE)</f>
        <v>9.7854313931999999E-5</v>
      </c>
      <c r="K307">
        <v>9.7854313931999999E-5</v>
      </c>
      <c r="L307">
        <f t="shared" si="9"/>
        <v>2.0684029810746001E-2</v>
      </c>
      <c r="M307">
        <v>41.530009999999997</v>
      </c>
      <c r="N307">
        <v>-90.587609999999998</v>
      </c>
    </row>
    <row r="308" spans="1:14" x14ac:dyDescent="0.3">
      <c r="A308" t="s">
        <v>968</v>
      </c>
      <c r="B308" t="s">
        <v>92</v>
      </c>
      <c r="C308" t="s">
        <v>90</v>
      </c>
      <c r="D308" t="str">
        <f t="shared" si="8"/>
        <v>191770006_88154</v>
      </c>
      <c r="E308">
        <v>40.695079800000002</v>
      </c>
      <c r="F308">
        <v>-92.006317139999993</v>
      </c>
      <c r="G308" t="s">
        <v>2179</v>
      </c>
      <c r="H308" t="s">
        <v>2286</v>
      </c>
      <c r="I308">
        <v>2.0772641409999998E-6</v>
      </c>
      <c r="J308">
        <f>VLOOKUP(G308,'HEM3 background'!B:D,3,FALSE)</f>
        <v>2.0000000000000001E-4</v>
      </c>
      <c r="K308">
        <v>2.0000000000000001E-4</v>
      </c>
      <c r="L308">
        <f t="shared" si="9"/>
        <v>2.02077264141E-4</v>
      </c>
      <c r="M308">
        <v>40.695079999999997</v>
      </c>
      <c r="N308">
        <v>-92.006320000000002</v>
      </c>
    </row>
    <row r="309" spans="1:14" x14ac:dyDescent="0.3">
      <c r="A309" t="s">
        <v>972</v>
      </c>
      <c r="B309" t="s">
        <v>92</v>
      </c>
      <c r="C309" t="s">
        <v>90</v>
      </c>
      <c r="D309" t="str">
        <f t="shared" si="8"/>
        <v>200170001_88154</v>
      </c>
      <c r="E309">
        <v>38.434139250000001</v>
      </c>
      <c r="F309">
        <v>-96.560501099999996</v>
      </c>
      <c r="G309" t="s">
        <v>2179</v>
      </c>
      <c r="H309" t="s">
        <v>2287</v>
      </c>
      <c r="I309">
        <v>7.5594709999999997E-9</v>
      </c>
      <c r="J309">
        <f>VLOOKUP(G309,'HEM3 background'!B:D,3,FALSE)</f>
        <v>2.0000000000000001E-4</v>
      </c>
      <c r="K309">
        <v>2.0000000000000001E-4</v>
      </c>
      <c r="L309">
        <f t="shared" si="9"/>
        <v>2.00007559471E-4</v>
      </c>
      <c r="M309">
        <v>38.434139999999999</v>
      </c>
      <c r="N309">
        <v>-96.560500000000005</v>
      </c>
    </row>
    <row r="310" spans="1:14" x14ac:dyDescent="0.3">
      <c r="A310" t="s">
        <v>985</v>
      </c>
      <c r="B310" t="s">
        <v>92</v>
      </c>
      <c r="C310" t="s">
        <v>90</v>
      </c>
      <c r="D310" t="str">
        <f t="shared" si="8"/>
        <v>201950001_88154</v>
      </c>
      <c r="E310">
        <v>38.770080569999998</v>
      </c>
      <c r="F310">
        <v>-99.763427730000004</v>
      </c>
      <c r="G310" t="s">
        <v>2179</v>
      </c>
      <c r="H310" t="s">
        <v>2288</v>
      </c>
      <c r="I310">
        <v>5.979586E-9</v>
      </c>
      <c r="J310">
        <f>VLOOKUP(G310,'HEM3 background'!B:D,3,FALSE)</f>
        <v>2.0000000000000001E-4</v>
      </c>
      <c r="K310">
        <v>2.0000000000000001E-4</v>
      </c>
      <c r="L310">
        <f t="shared" si="9"/>
        <v>2.00005979586E-4</v>
      </c>
      <c r="M310">
        <v>38.77028</v>
      </c>
      <c r="N310">
        <v>-99.76361</v>
      </c>
    </row>
    <row r="311" spans="1:14" x14ac:dyDescent="0.3">
      <c r="A311" t="s">
        <v>1000</v>
      </c>
      <c r="B311" t="s">
        <v>198</v>
      </c>
      <c r="C311" t="s">
        <v>196</v>
      </c>
      <c r="D311" t="str">
        <f t="shared" si="8"/>
        <v>210430500_43560</v>
      </c>
      <c r="E311">
        <v>38.238332999999997</v>
      </c>
      <c r="F311">
        <v>-82.988332999999997</v>
      </c>
      <c r="G311" t="s">
        <v>2181</v>
      </c>
      <c r="H311" t="s">
        <v>2289</v>
      </c>
      <c r="I311">
        <v>3.155376172996E-3</v>
      </c>
      <c r="J311">
        <f>VLOOKUP(G311,'HEM3 background'!B:D,3,FALSE)</f>
        <v>4.5934062766329999E-3</v>
      </c>
      <c r="K311">
        <v>4.5934062766329999E-3</v>
      </c>
      <c r="L311">
        <f t="shared" si="9"/>
        <v>7.7487824496289999E-3</v>
      </c>
      <c r="M311">
        <v>38.238869999999999</v>
      </c>
      <c r="N311">
        <v>-82.988100000000003</v>
      </c>
    </row>
    <row r="312" spans="1:14" x14ac:dyDescent="0.3">
      <c r="A312" t="s">
        <v>1000</v>
      </c>
      <c r="B312" t="s">
        <v>200</v>
      </c>
      <c r="C312" t="s">
        <v>199</v>
      </c>
      <c r="D312" t="str">
        <f t="shared" si="8"/>
        <v>210430500_43702</v>
      </c>
      <c r="E312">
        <v>38.238332999999997</v>
      </c>
      <c r="F312">
        <v>-82.988332999999997</v>
      </c>
      <c r="G312" t="s">
        <v>2183</v>
      </c>
      <c r="H312" t="s">
        <v>2289</v>
      </c>
      <c r="I312">
        <v>2.91592063E-7</v>
      </c>
      <c r="J312">
        <f>VLOOKUP(G312,'HEM3 background'!B:D,3,FALSE)</f>
        <v>0.17</v>
      </c>
      <c r="K312">
        <v>0.17</v>
      </c>
      <c r="L312">
        <f t="shared" si="9"/>
        <v>0.17000029159206301</v>
      </c>
      <c r="M312">
        <v>38.238869999999999</v>
      </c>
      <c r="N312">
        <v>-82.988100000000003</v>
      </c>
    </row>
    <row r="313" spans="1:14" x14ac:dyDescent="0.3">
      <c r="A313" t="s">
        <v>1000</v>
      </c>
      <c r="B313" t="s">
        <v>179</v>
      </c>
      <c r="C313" t="s">
        <v>177</v>
      </c>
      <c r="D313" t="str">
        <f t="shared" si="8"/>
        <v>210430500_43801</v>
      </c>
      <c r="E313">
        <v>38.238332999999997</v>
      </c>
      <c r="F313">
        <v>-82.988332999999997</v>
      </c>
      <c r="G313" t="s">
        <v>2184</v>
      </c>
      <c r="H313" t="s">
        <v>2289</v>
      </c>
      <c r="I313">
        <v>6.4262300471000001E-4</v>
      </c>
      <c r="J313">
        <f>VLOOKUP(G313,'HEM3 background'!B:D,3,FALSE)</f>
        <v>1.0900000000000001</v>
      </c>
      <c r="K313">
        <v>1.0900000000000001</v>
      </c>
      <c r="L313">
        <f t="shared" si="9"/>
        <v>1.0906426230047102</v>
      </c>
      <c r="M313">
        <v>38.238869999999999</v>
      </c>
      <c r="N313">
        <v>-82.988100000000003</v>
      </c>
    </row>
    <row r="314" spans="1:14" x14ac:dyDescent="0.3">
      <c r="A314" t="s">
        <v>1000</v>
      </c>
      <c r="B314" t="s">
        <v>211</v>
      </c>
      <c r="C314" t="s">
        <v>209</v>
      </c>
      <c r="D314" t="str">
        <f t="shared" si="8"/>
        <v>210430500_43804</v>
      </c>
      <c r="E314">
        <v>38.238332999999997</v>
      </c>
      <c r="F314">
        <v>-82.988332999999997</v>
      </c>
      <c r="G314" t="s">
        <v>2185</v>
      </c>
      <c r="H314" t="s">
        <v>2289</v>
      </c>
      <c r="I314">
        <v>1.392716589E-6</v>
      </c>
      <c r="J314">
        <f>VLOOKUP(G314,'HEM3 background'!B:D,3,FALSE)</f>
        <v>0.54700000000000004</v>
      </c>
      <c r="K314">
        <v>0.54700000000000004</v>
      </c>
      <c r="L314">
        <f t="shared" si="9"/>
        <v>0.5470013927165891</v>
      </c>
      <c r="M314">
        <v>38.238869999999999</v>
      </c>
      <c r="N314">
        <v>-82.988100000000003</v>
      </c>
    </row>
    <row r="315" spans="1:14" x14ac:dyDescent="0.3">
      <c r="A315" t="s">
        <v>1000</v>
      </c>
      <c r="B315" t="s">
        <v>231</v>
      </c>
      <c r="C315" t="s">
        <v>229</v>
      </c>
      <c r="D315" t="str">
        <f t="shared" si="8"/>
        <v>210430500_43819</v>
      </c>
      <c r="E315">
        <v>38.238332999999997</v>
      </c>
      <c r="F315">
        <v>-82.988332999999997</v>
      </c>
      <c r="G315" t="s">
        <v>2186</v>
      </c>
      <c r="H315" t="s">
        <v>2289</v>
      </c>
      <c r="I315">
        <v>7.0024692699999996E-7</v>
      </c>
      <c r="J315">
        <f>VLOOKUP(G315,'HEM3 background'!B:D,3,FALSE)</f>
        <v>2.9399999999999999E-2</v>
      </c>
      <c r="K315">
        <v>2.9399999999999999E-2</v>
      </c>
      <c r="L315">
        <f t="shared" si="9"/>
        <v>2.9400700246926998E-2</v>
      </c>
      <c r="M315">
        <v>38.238869999999999</v>
      </c>
      <c r="N315">
        <v>-82.988100000000003</v>
      </c>
    </row>
    <row r="316" spans="1:14" x14ac:dyDescent="0.3">
      <c r="A316" t="s">
        <v>1000</v>
      </c>
      <c r="B316" t="s">
        <v>263</v>
      </c>
      <c r="C316" t="s">
        <v>261</v>
      </c>
      <c r="D316" t="str">
        <f t="shared" si="8"/>
        <v>210430500_45203</v>
      </c>
      <c r="E316">
        <v>38.238332999999997</v>
      </c>
      <c r="F316">
        <v>-82.988332999999997</v>
      </c>
      <c r="G316" t="s">
        <v>2187</v>
      </c>
      <c r="H316" t="s">
        <v>2289</v>
      </c>
      <c r="I316">
        <v>1.4275734858858E-2</v>
      </c>
      <c r="J316">
        <f>VLOOKUP(G316,'HEM3 background'!B:D,3,FALSE)</f>
        <v>1.6E-2</v>
      </c>
      <c r="K316">
        <v>1.6E-2</v>
      </c>
      <c r="L316">
        <f t="shared" si="9"/>
        <v>3.0275734858858001E-2</v>
      </c>
      <c r="M316">
        <v>38.238869999999999</v>
      </c>
      <c r="N316">
        <v>-82.988100000000003</v>
      </c>
    </row>
    <row r="317" spans="1:14" x14ac:dyDescent="0.3">
      <c r="A317" t="s">
        <v>1000</v>
      </c>
      <c r="B317" t="s">
        <v>267</v>
      </c>
      <c r="C317" t="s">
        <v>266</v>
      </c>
      <c r="D317" t="str">
        <f t="shared" si="8"/>
        <v>210430500_45220</v>
      </c>
      <c r="E317">
        <v>38.238332999999997</v>
      </c>
      <c r="F317">
        <v>-82.988332999999997</v>
      </c>
      <c r="G317" t="s">
        <v>2188</v>
      </c>
      <c r="H317" t="s">
        <v>2289</v>
      </c>
      <c r="I317">
        <v>4.4738981081450004E-3</v>
      </c>
      <c r="J317">
        <f>VLOOKUP(G317,'HEM3 background'!B:D,3,FALSE)</f>
        <v>8.6615844487899997E-4</v>
      </c>
      <c r="K317">
        <v>8.6615844487899997E-4</v>
      </c>
      <c r="L317">
        <f t="shared" si="9"/>
        <v>5.340056553024E-3</v>
      </c>
      <c r="M317">
        <v>38.238869999999999</v>
      </c>
      <c r="N317">
        <v>-82.988100000000003</v>
      </c>
    </row>
    <row r="318" spans="1:14" x14ac:dyDescent="0.3">
      <c r="A318" t="s">
        <v>1000</v>
      </c>
      <c r="B318" t="s">
        <v>61</v>
      </c>
      <c r="C318" t="s">
        <v>329</v>
      </c>
      <c r="D318" t="str">
        <f t="shared" si="8"/>
        <v>210430500_85102</v>
      </c>
      <c r="E318">
        <v>38.238332999999997</v>
      </c>
      <c r="F318">
        <v>-82.988332999999997</v>
      </c>
      <c r="G318" t="s">
        <v>2192</v>
      </c>
      <c r="H318" t="s">
        <v>2289</v>
      </c>
      <c r="I318">
        <v>3.6900747299999999E-7</v>
      </c>
      <c r="J318">
        <f>VLOOKUP(G318,'HEM3 background'!B:D,3,FALSE)</f>
        <v>6.5674036195999995E-5</v>
      </c>
      <c r="K318">
        <v>6.5674036195999995E-5</v>
      </c>
      <c r="L318">
        <f t="shared" si="9"/>
        <v>6.6043043668999993E-5</v>
      </c>
      <c r="M318">
        <v>38.238869999999999</v>
      </c>
      <c r="N318">
        <v>-82.988100000000003</v>
      </c>
    </row>
    <row r="319" spans="1:14" x14ac:dyDescent="0.3">
      <c r="A319" t="s">
        <v>1006</v>
      </c>
      <c r="B319" t="s">
        <v>92</v>
      </c>
      <c r="C319" t="s">
        <v>90</v>
      </c>
      <c r="D319" t="str">
        <f t="shared" si="8"/>
        <v>210610501_88154</v>
      </c>
      <c r="E319">
        <v>37.13194275</v>
      </c>
      <c r="F319">
        <v>-86.147781370000004</v>
      </c>
      <c r="G319" t="s">
        <v>2179</v>
      </c>
      <c r="H319" t="s">
        <v>2290</v>
      </c>
      <c r="I319">
        <v>6.343249584E-6</v>
      </c>
      <c r="J319">
        <f>VLOOKUP(G319,'HEM3 background'!B:D,3,FALSE)</f>
        <v>2.0000000000000001E-4</v>
      </c>
      <c r="K319">
        <v>2.0000000000000001E-4</v>
      </c>
      <c r="L319">
        <f t="shared" si="9"/>
        <v>2.0634324958400001E-4</v>
      </c>
      <c r="M319">
        <v>37.13194</v>
      </c>
      <c r="N319">
        <v>-86.147779999999997</v>
      </c>
    </row>
    <row r="320" spans="1:14" x14ac:dyDescent="0.3">
      <c r="A320" t="s">
        <v>1009</v>
      </c>
      <c r="B320" t="s">
        <v>92</v>
      </c>
      <c r="C320" t="s">
        <v>90</v>
      </c>
      <c r="D320" t="str">
        <f t="shared" si="8"/>
        <v>210619000_88154</v>
      </c>
      <c r="E320">
        <v>37.131874080000003</v>
      </c>
      <c r="F320">
        <v>-86.147865300000007</v>
      </c>
      <c r="G320" t="s">
        <v>2179</v>
      </c>
      <c r="H320" t="s">
        <v>2291</v>
      </c>
      <c r="I320">
        <v>6.3455918239999998E-6</v>
      </c>
      <c r="J320">
        <f>VLOOKUP(G320,'HEM3 background'!B:D,3,FALSE)</f>
        <v>2.0000000000000001E-4</v>
      </c>
      <c r="K320">
        <v>2.0000000000000001E-4</v>
      </c>
      <c r="L320">
        <f t="shared" si="9"/>
        <v>2.0634559182400002E-4</v>
      </c>
      <c r="M320">
        <v>37.131869999999999</v>
      </c>
      <c r="N320">
        <v>-86.147869999999998</v>
      </c>
    </row>
    <row r="321" spans="1:14" x14ac:dyDescent="0.3">
      <c r="A321" t="s">
        <v>1024</v>
      </c>
      <c r="B321" t="s">
        <v>172</v>
      </c>
      <c r="C321" t="s">
        <v>171</v>
      </c>
      <c r="D321" t="str">
        <f t="shared" si="8"/>
        <v>220050004_43231</v>
      </c>
      <c r="E321">
        <v>30.233888629999999</v>
      </c>
      <c r="F321">
        <v>-90.968330379999998</v>
      </c>
      <c r="G321" t="s">
        <v>2197</v>
      </c>
      <c r="H321" t="s">
        <v>2292</v>
      </c>
      <c r="I321">
        <v>1.3897423443111601</v>
      </c>
      <c r="J321">
        <f>VLOOKUP(G321,'HEM3 background'!B:D,3,FALSE)</f>
        <v>0.11377067930014501</v>
      </c>
      <c r="K321">
        <v>0.11377067930014501</v>
      </c>
      <c r="L321">
        <f t="shared" si="9"/>
        <v>1.503513023611305</v>
      </c>
      <c r="M321">
        <v>30.233889999999999</v>
      </c>
      <c r="N321">
        <v>-90.968329999999995</v>
      </c>
    </row>
    <row r="322" spans="1:14" x14ac:dyDescent="0.3">
      <c r="A322" t="s">
        <v>1024</v>
      </c>
      <c r="B322" t="s">
        <v>263</v>
      </c>
      <c r="C322" t="s">
        <v>261</v>
      </c>
      <c r="D322" t="str">
        <f t="shared" si="8"/>
        <v>220050004_45203</v>
      </c>
      <c r="E322">
        <v>30.233888629999999</v>
      </c>
      <c r="F322">
        <v>-90.968330379999998</v>
      </c>
      <c r="G322" t="s">
        <v>2187</v>
      </c>
      <c r="H322" t="s">
        <v>2292</v>
      </c>
      <c r="I322">
        <v>9.0241483833052E-2</v>
      </c>
      <c r="J322">
        <f>VLOOKUP(G322,'HEM3 background'!B:D,3,FALSE)</f>
        <v>1.6E-2</v>
      </c>
      <c r="K322">
        <v>1.6E-2</v>
      </c>
      <c r="L322">
        <f t="shared" si="9"/>
        <v>0.106241483833052</v>
      </c>
      <c r="M322">
        <v>30.233889999999999</v>
      </c>
      <c r="N322">
        <v>-90.968329999999995</v>
      </c>
    </row>
    <row r="323" spans="1:14" x14ac:dyDescent="0.3">
      <c r="A323" t="s">
        <v>1024</v>
      </c>
      <c r="B323" t="s">
        <v>315</v>
      </c>
      <c r="C323" t="s">
        <v>313</v>
      </c>
      <c r="D323" t="str">
        <f t="shared" ref="D323:D386" si="10">CONCATENATE(A323,"_",C323)</f>
        <v>220050004_45210</v>
      </c>
      <c r="E323">
        <v>30.233888629999999</v>
      </c>
      <c r="F323">
        <v>-90.968330379999998</v>
      </c>
      <c r="G323" t="s">
        <v>2214</v>
      </c>
      <c r="H323" t="s">
        <v>2292</v>
      </c>
      <c r="I323">
        <v>2.9350210473510002E-3</v>
      </c>
      <c r="J323">
        <f>VLOOKUP(G323,'HEM3 background'!B:D,3,FALSE)</f>
        <v>3.7384945104500001E-4</v>
      </c>
      <c r="K323">
        <v>3.7384945104500001E-4</v>
      </c>
      <c r="L323">
        <f t="shared" ref="L323:L386" si="11">I323+K323</f>
        <v>3.308870498396E-3</v>
      </c>
      <c r="M323">
        <v>30.233889999999999</v>
      </c>
      <c r="N323">
        <v>-90.968329999999995</v>
      </c>
    </row>
    <row r="324" spans="1:14" x14ac:dyDescent="0.3">
      <c r="A324" t="s">
        <v>1024</v>
      </c>
      <c r="B324" t="s">
        <v>267</v>
      </c>
      <c r="C324" t="s">
        <v>266</v>
      </c>
      <c r="D324" t="str">
        <f t="shared" si="10"/>
        <v>220050004_45220</v>
      </c>
      <c r="E324">
        <v>30.233888629999999</v>
      </c>
      <c r="F324">
        <v>-90.968330379999998</v>
      </c>
      <c r="G324" t="s">
        <v>2188</v>
      </c>
      <c r="H324" t="s">
        <v>2292</v>
      </c>
      <c r="I324">
        <v>7.2439147438594004E-2</v>
      </c>
      <c r="J324">
        <f>VLOOKUP(G324,'HEM3 background'!B:D,3,FALSE)</f>
        <v>8.6615844487899997E-4</v>
      </c>
      <c r="K324">
        <v>8.6615844487899997E-4</v>
      </c>
      <c r="L324">
        <f t="shared" si="11"/>
        <v>7.3305305883473004E-2</v>
      </c>
      <c r="M324">
        <v>30.233889999999999</v>
      </c>
      <c r="N324">
        <v>-90.968329999999995</v>
      </c>
    </row>
    <row r="325" spans="1:14" x14ac:dyDescent="0.3">
      <c r="A325" t="s">
        <v>1029</v>
      </c>
      <c r="B325" t="s">
        <v>172</v>
      </c>
      <c r="C325" t="s">
        <v>171</v>
      </c>
      <c r="D325" t="str">
        <f t="shared" si="10"/>
        <v>220330009_43231</v>
      </c>
      <c r="E325">
        <v>30.461980820000001</v>
      </c>
      <c r="F325">
        <v>-91.179222109999998</v>
      </c>
      <c r="G325" t="s">
        <v>2197</v>
      </c>
      <c r="H325" t="s">
        <v>2293</v>
      </c>
      <c r="I325">
        <v>2.9952888861401261</v>
      </c>
      <c r="J325">
        <f>VLOOKUP(G325,'HEM3 background'!B:D,3,FALSE)</f>
        <v>0.11377067930014501</v>
      </c>
      <c r="K325">
        <v>0.11377067930014501</v>
      </c>
      <c r="L325">
        <f t="shared" si="11"/>
        <v>3.1090595654402713</v>
      </c>
      <c r="M325">
        <v>30.461980000000001</v>
      </c>
      <c r="N325">
        <v>-91.179220000000001</v>
      </c>
    </row>
    <row r="326" spans="1:14" x14ac:dyDescent="0.3">
      <c r="A326" t="s">
        <v>1029</v>
      </c>
      <c r="B326" t="s">
        <v>263</v>
      </c>
      <c r="C326" t="s">
        <v>261</v>
      </c>
      <c r="D326" t="str">
        <f t="shared" si="10"/>
        <v>220330009_45203</v>
      </c>
      <c r="E326">
        <v>30.461980820000001</v>
      </c>
      <c r="F326">
        <v>-91.179222109999998</v>
      </c>
      <c r="G326" t="s">
        <v>2187</v>
      </c>
      <c r="H326" t="s">
        <v>2293</v>
      </c>
      <c r="I326">
        <v>0.46177421564980697</v>
      </c>
      <c r="J326">
        <f>VLOOKUP(G326,'HEM3 background'!B:D,3,FALSE)</f>
        <v>1.6E-2</v>
      </c>
      <c r="K326">
        <v>1.6E-2</v>
      </c>
      <c r="L326">
        <f t="shared" si="11"/>
        <v>0.47777421564980699</v>
      </c>
      <c r="M326">
        <v>30.461980000000001</v>
      </c>
      <c r="N326">
        <v>-91.179220000000001</v>
      </c>
    </row>
    <row r="327" spans="1:14" x14ac:dyDescent="0.3">
      <c r="A327" t="s">
        <v>1029</v>
      </c>
      <c r="B327" t="s">
        <v>315</v>
      </c>
      <c r="C327" t="s">
        <v>313</v>
      </c>
      <c r="D327" t="str">
        <f t="shared" si="10"/>
        <v>220330009_45210</v>
      </c>
      <c r="E327">
        <v>30.461980820000001</v>
      </c>
      <c r="F327">
        <v>-91.179222109999998</v>
      </c>
      <c r="G327" t="s">
        <v>2214</v>
      </c>
      <c r="H327" t="s">
        <v>2293</v>
      </c>
      <c r="I327">
        <v>1.9599137349132E-2</v>
      </c>
      <c r="J327">
        <f>VLOOKUP(G327,'HEM3 background'!B:D,3,FALSE)</f>
        <v>3.7384945104500001E-4</v>
      </c>
      <c r="K327">
        <v>3.7384945104500001E-4</v>
      </c>
      <c r="L327">
        <f t="shared" si="11"/>
        <v>1.9972986800176999E-2</v>
      </c>
      <c r="M327">
        <v>30.461980000000001</v>
      </c>
      <c r="N327">
        <v>-91.179220000000001</v>
      </c>
    </row>
    <row r="328" spans="1:14" x14ac:dyDescent="0.3">
      <c r="A328" t="s">
        <v>1029</v>
      </c>
      <c r="B328" t="s">
        <v>267</v>
      </c>
      <c r="C328" t="s">
        <v>266</v>
      </c>
      <c r="D328" t="str">
        <f t="shared" si="10"/>
        <v>220330009_45220</v>
      </c>
      <c r="E328">
        <v>30.461980820000001</v>
      </c>
      <c r="F328">
        <v>-91.179222109999998</v>
      </c>
      <c r="G328" t="s">
        <v>2188</v>
      </c>
      <c r="H328" t="s">
        <v>2293</v>
      </c>
      <c r="I328">
        <v>0.24409095840887701</v>
      </c>
      <c r="J328">
        <f>VLOOKUP(G328,'HEM3 background'!B:D,3,FALSE)</f>
        <v>8.6615844487899997E-4</v>
      </c>
      <c r="K328">
        <v>8.6615844487899997E-4</v>
      </c>
      <c r="L328">
        <f t="shared" si="11"/>
        <v>0.24495711685375601</v>
      </c>
      <c r="M328">
        <v>30.461980000000001</v>
      </c>
      <c r="N328">
        <v>-91.179220000000001</v>
      </c>
    </row>
    <row r="329" spans="1:14" x14ac:dyDescent="0.3">
      <c r="A329" t="s">
        <v>1032</v>
      </c>
      <c r="B329" t="s">
        <v>172</v>
      </c>
      <c r="C329" t="s">
        <v>171</v>
      </c>
      <c r="D329" t="str">
        <f t="shared" si="10"/>
        <v>220330013_43231</v>
      </c>
      <c r="E329">
        <v>30.700920100000001</v>
      </c>
      <c r="F329">
        <v>-91.056137079999999</v>
      </c>
      <c r="G329" t="s">
        <v>2197</v>
      </c>
      <c r="H329" t="s">
        <v>2294</v>
      </c>
      <c r="I329">
        <v>0.25651118089388097</v>
      </c>
      <c r="J329">
        <f>VLOOKUP(G329,'HEM3 background'!B:D,3,FALSE)</f>
        <v>0.11377067930014501</v>
      </c>
      <c r="K329">
        <v>0.11377067930014501</v>
      </c>
      <c r="L329">
        <f t="shared" si="11"/>
        <v>0.37028186019402598</v>
      </c>
      <c r="M329">
        <v>30.70092</v>
      </c>
      <c r="N329">
        <v>-91.056139999999999</v>
      </c>
    </row>
    <row r="330" spans="1:14" x14ac:dyDescent="0.3">
      <c r="A330" t="s">
        <v>1032</v>
      </c>
      <c r="B330" t="s">
        <v>263</v>
      </c>
      <c r="C330" t="s">
        <v>261</v>
      </c>
      <c r="D330" t="str">
        <f t="shared" si="10"/>
        <v>220330013_45203</v>
      </c>
      <c r="E330">
        <v>30.700920100000001</v>
      </c>
      <c r="F330">
        <v>-91.056137079999999</v>
      </c>
      <c r="G330" t="s">
        <v>2187</v>
      </c>
      <c r="H330" t="s">
        <v>2294</v>
      </c>
      <c r="I330">
        <v>4.8084052715903998E-2</v>
      </c>
      <c r="J330">
        <f>VLOOKUP(G330,'HEM3 background'!B:D,3,FALSE)</f>
        <v>1.6E-2</v>
      </c>
      <c r="K330">
        <v>1.6E-2</v>
      </c>
      <c r="L330">
        <f t="shared" si="11"/>
        <v>6.4084052715904005E-2</v>
      </c>
      <c r="M330">
        <v>30.70092</v>
      </c>
      <c r="N330">
        <v>-91.056139999999999</v>
      </c>
    </row>
    <row r="331" spans="1:14" x14ac:dyDescent="0.3">
      <c r="A331" t="s">
        <v>1032</v>
      </c>
      <c r="B331" t="s">
        <v>315</v>
      </c>
      <c r="C331" t="s">
        <v>313</v>
      </c>
      <c r="D331" t="str">
        <f t="shared" si="10"/>
        <v>220330013_45210</v>
      </c>
      <c r="E331">
        <v>30.700920100000001</v>
      </c>
      <c r="F331">
        <v>-91.056137079999999</v>
      </c>
      <c r="G331" t="s">
        <v>2214</v>
      </c>
      <c r="H331" t="s">
        <v>2294</v>
      </c>
      <c r="I331">
        <v>6.3640133109500003E-4</v>
      </c>
      <c r="J331">
        <f>VLOOKUP(G331,'HEM3 background'!B:D,3,FALSE)</f>
        <v>3.7384945104500001E-4</v>
      </c>
      <c r="K331">
        <v>3.7384945104500001E-4</v>
      </c>
      <c r="L331">
        <f t="shared" si="11"/>
        <v>1.01025078214E-3</v>
      </c>
      <c r="M331">
        <v>30.70092</v>
      </c>
      <c r="N331">
        <v>-91.056139999999999</v>
      </c>
    </row>
    <row r="332" spans="1:14" x14ac:dyDescent="0.3">
      <c r="A332" t="s">
        <v>1032</v>
      </c>
      <c r="B332" t="s">
        <v>267</v>
      </c>
      <c r="C332" t="s">
        <v>266</v>
      </c>
      <c r="D332" t="str">
        <f t="shared" si="10"/>
        <v>220330013_45220</v>
      </c>
      <c r="E332">
        <v>30.700920100000001</v>
      </c>
      <c r="F332">
        <v>-91.056137079999999</v>
      </c>
      <c r="G332" t="s">
        <v>2188</v>
      </c>
      <c r="H332" t="s">
        <v>2294</v>
      </c>
      <c r="I332">
        <v>2.3035973965425002E-2</v>
      </c>
      <c r="J332">
        <f>VLOOKUP(G332,'HEM3 background'!B:D,3,FALSE)</f>
        <v>8.6615844487899997E-4</v>
      </c>
      <c r="K332">
        <v>8.6615844487899997E-4</v>
      </c>
      <c r="L332">
        <f t="shared" si="11"/>
        <v>2.3902132410304002E-2</v>
      </c>
      <c r="M332">
        <v>30.70092</v>
      </c>
      <c r="N332">
        <v>-91.056139999999999</v>
      </c>
    </row>
    <row r="333" spans="1:14" x14ac:dyDescent="0.3">
      <c r="A333" t="s">
        <v>1035</v>
      </c>
      <c r="B333" t="s">
        <v>172</v>
      </c>
      <c r="C333" t="s">
        <v>171</v>
      </c>
      <c r="D333" t="str">
        <f t="shared" si="10"/>
        <v>220470009_43231</v>
      </c>
      <c r="E333">
        <v>30.220556259999999</v>
      </c>
      <c r="F333">
        <v>-91.316108700000001</v>
      </c>
      <c r="G333" t="s">
        <v>2197</v>
      </c>
      <c r="H333" t="s">
        <v>2295</v>
      </c>
      <c r="I333">
        <v>0.25449055888250299</v>
      </c>
      <c r="J333">
        <f>VLOOKUP(G333,'HEM3 background'!B:D,3,FALSE)</f>
        <v>0.11377067930014501</v>
      </c>
      <c r="K333">
        <v>0.11377067930014501</v>
      </c>
      <c r="L333">
        <f t="shared" si="11"/>
        <v>0.368261238182648</v>
      </c>
      <c r="M333">
        <v>30.220559999999999</v>
      </c>
      <c r="N333">
        <v>-91.316109999999995</v>
      </c>
    </row>
    <row r="334" spans="1:14" x14ac:dyDescent="0.3">
      <c r="A334" t="s">
        <v>1035</v>
      </c>
      <c r="B334" t="s">
        <v>263</v>
      </c>
      <c r="C334" t="s">
        <v>261</v>
      </c>
      <c r="D334" t="str">
        <f t="shared" si="10"/>
        <v>220470009_45203</v>
      </c>
      <c r="E334">
        <v>30.220556259999999</v>
      </c>
      <c r="F334">
        <v>-91.316108700000001</v>
      </c>
      <c r="G334" t="s">
        <v>2187</v>
      </c>
      <c r="H334" t="s">
        <v>2295</v>
      </c>
      <c r="I334">
        <v>4.0519476862029002E-2</v>
      </c>
      <c r="J334">
        <f>VLOOKUP(G334,'HEM3 background'!B:D,3,FALSE)</f>
        <v>1.6E-2</v>
      </c>
      <c r="K334">
        <v>1.6E-2</v>
      </c>
      <c r="L334">
        <f t="shared" si="11"/>
        <v>5.6519476862029003E-2</v>
      </c>
      <c r="M334">
        <v>30.220559999999999</v>
      </c>
      <c r="N334">
        <v>-91.316109999999995</v>
      </c>
    </row>
    <row r="335" spans="1:14" x14ac:dyDescent="0.3">
      <c r="A335" t="s">
        <v>1035</v>
      </c>
      <c r="B335" t="s">
        <v>315</v>
      </c>
      <c r="C335" t="s">
        <v>313</v>
      </c>
      <c r="D335" t="str">
        <f t="shared" si="10"/>
        <v>220470009_45210</v>
      </c>
      <c r="E335">
        <v>30.220556259999999</v>
      </c>
      <c r="F335">
        <v>-91.316108700000001</v>
      </c>
      <c r="G335" t="s">
        <v>2214</v>
      </c>
      <c r="H335" t="s">
        <v>2295</v>
      </c>
      <c r="I335">
        <v>1.0777098440737E-2</v>
      </c>
      <c r="J335">
        <f>VLOOKUP(G335,'HEM3 background'!B:D,3,FALSE)</f>
        <v>3.7384945104500001E-4</v>
      </c>
      <c r="K335">
        <v>3.7384945104500001E-4</v>
      </c>
      <c r="L335">
        <f t="shared" si="11"/>
        <v>1.1150947891782E-2</v>
      </c>
      <c r="M335">
        <v>30.220559999999999</v>
      </c>
      <c r="N335">
        <v>-91.316109999999995</v>
      </c>
    </row>
    <row r="336" spans="1:14" x14ac:dyDescent="0.3">
      <c r="A336" t="s">
        <v>1035</v>
      </c>
      <c r="B336" t="s">
        <v>267</v>
      </c>
      <c r="C336" t="s">
        <v>266</v>
      </c>
      <c r="D336" t="str">
        <f t="shared" si="10"/>
        <v>220470009_45220</v>
      </c>
      <c r="E336">
        <v>30.220556259999999</v>
      </c>
      <c r="F336">
        <v>-91.316108700000001</v>
      </c>
      <c r="G336" t="s">
        <v>2188</v>
      </c>
      <c r="H336" t="s">
        <v>2295</v>
      </c>
      <c r="I336">
        <v>4.475363665294E-2</v>
      </c>
      <c r="J336">
        <f>VLOOKUP(G336,'HEM3 background'!B:D,3,FALSE)</f>
        <v>8.6615844487899997E-4</v>
      </c>
      <c r="K336">
        <v>8.6615844487899997E-4</v>
      </c>
      <c r="L336">
        <f t="shared" si="11"/>
        <v>4.5619795097819001E-2</v>
      </c>
      <c r="M336">
        <v>30.220559999999999</v>
      </c>
      <c r="N336">
        <v>-91.316109999999995</v>
      </c>
    </row>
    <row r="337" spans="1:14" x14ac:dyDescent="0.3">
      <c r="A337" t="s">
        <v>1039</v>
      </c>
      <c r="B337" t="s">
        <v>92</v>
      </c>
      <c r="C337" t="s">
        <v>90</v>
      </c>
      <c r="D337" t="str">
        <f t="shared" si="10"/>
        <v>220719000_88154</v>
      </c>
      <c r="E337">
        <v>30.108633040000001</v>
      </c>
      <c r="F337">
        <v>-89.761680600000005</v>
      </c>
      <c r="G337" t="s">
        <v>2179</v>
      </c>
      <c r="H337" t="s">
        <v>2296</v>
      </c>
      <c r="I337">
        <v>1.1346030488000001E-5</v>
      </c>
      <c r="J337">
        <f>VLOOKUP(G337,'HEM3 background'!B:D,3,FALSE)</f>
        <v>2.0000000000000001E-4</v>
      </c>
      <c r="K337">
        <v>2.0000000000000001E-4</v>
      </c>
      <c r="L337">
        <f t="shared" si="11"/>
        <v>2.1134603048800002E-4</v>
      </c>
      <c r="M337">
        <v>30.108630000000002</v>
      </c>
      <c r="N337">
        <v>-89.761679999999998</v>
      </c>
    </row>
    <row r="338" spans="1:14" x14ac:dyDescent="0.3">
      <c r="A338" s="3" t="s">
        <v>1043</v>
      </c>
      <c r="B338" s="3" t="s">
        <v>92</v>
      </c>
      <c r="C338" s="3" t="s">
        <v>90</v>
      </c>
      <c r="D338" t="str">
        <f t="shared" si="10"/>
        <v>220759000_88154</v>
      </c>
      <c r="E338" s="3">
        <v>29.11916733</v>
      </c>
      <c r="F338" s="3">
        <v>-89.206657410000005</v>
      </c>
      <c r="G338" s="3" t="s">
        <v>2179</v>
      </c>
      <c r="H338" s="3"/>
      <c r="I338" s="3">
        <v>0</v>
      </c>
      <c r="J338">
        <f>VLOOKUP(G338,'HEM3 background'!B:D,3,FALSE)</f>
        <v>2.0000000000000001E-4</v>
      </c>
      <c r="K338">
        <v>2.0000000000000001E-4</v>
      </c>
      <c r="L338">
        <f t="shared" si="11"/>
        <v>2.0000000000000001E-4</v>
      </c>
      <c r="M338" s="3"/>
      <c r="N338" s="3"/>
    </row>
    <row r="339" spans="1:14" x14ac:dyDescent="0.3">
      <c r="A339" t="s">
        <v>1059</v>
      </c>
      <c r="B339" t="s">
        <v>92</v>
      </c>
      <c r="C339" t="s">
        <v>90</v>
      </c>
      <c r="D339" t="str">
        <f t="shared" si="10"/>
        <v>230050002_88154</v>
      </c>
      <c r="E339">
        <v>44.107524869999999</v>
      </c>
      <c r="F339">
        <v>-70.729164119999993</v>
      </c>
      <c r="G339" t="s">
        <v>2179</v>
      </c>
      <c r="H339" t="s">
        <v>2297</v>
      </c>
      <c r="I339">
        <v>1.7720670655E-5</v>
      </c>
      <c r="J339">
        <f>VLOOKUP(G339,'HEM3 background'!B:D,3,FALSE)</f>
        <v>2.0000000000000001E-4</v>
      </c>
      <c r="K339">
        <v>2.0000000000000001E-4</v>
      </c>
      <c r="L339">
        <f t="shared" si="11"/>
        <v>2.1772067065500001E-4</v>
      </c>
      <c r="M339">
        <v>44.107520000000001</v>
      </c>
      <c r="N339">
        <v>-70.729159999999993</v>
      </c>
    </row>
    <row r="340" spans="1:14" x14ac:dyDescent="0.3">
      <c r="A340" t="s">
        <v>1081</v>
      </c>
      <c r="B340" t="s">
        <v>172</v>
      </c>
      <c r="C340" t="s">
        <v>171</v>
      </c>
      <c r="D340" t="str">
        <f t="shared" si="10"/>
        <v>240053001_43231</v>
      </c>
      <c r="E340">
        <v>39.310832980000001</v>
      </c>
      <c r="F340">
        <v>-76.474441529999993</v>
      </c>
      <c r="G340" t="s">
        <v>2197</v>
      </c>
      <c r="H340" t="s">
        <v>2298</v>
      </c>
      <c r="I340">
        <v>0.57149570111299397</v>
      </c>
      <c r="J340">
        <f>VLOOKUP(G340,'HEM3 background'!B:D,3,FALSE)</f>
        <v>0.11377067930014501</v>
      </c>
      <c r="K340">
        <v>0.11377067930014501</v>
      </c>
      <c r="L340">
        <f t="shared" si="11"/>
        <v>0.68526638041313892</v>
      </c>
      <c r="M340">
        <v>39.310830000000003</v>
      </c>
      <c r="N340">
        <v>-76.474440000000001</v>
      </c>
    </row>
    <row r="341" spans="1:14" x14ac:dyDescent="0.3">
      <c r="A341" t="s">
        <v>1081</v>
      </c>
      <c r="B341" t="s">
        <v>179</v>
      </c>
      <c r="C341" t="s">
        <v>177</v>
      </c>
      <c r="D341" t="str">
        <f t="shared" si="10"/>
        <v>240053001_43801</v>
      </c>
      <c r="E341">
        <v>39.310832980000001</v>
      </c>
      <c r="F341">
        <v>-76.474441529999993</v>
      </c>
      <c r="G341" t="s">
        <v>2184</v>
      </c>
      <c r="H341" t="s">
        <v>2298</v>
      </c>
      <c r="I341">
        <v>1.0982852827E-4</v>
      </c>
      <c r="J341">
        <f>VLOOKUP(G341,'HEM3 background'!B:D,3,FALSE)</f>
        <v>1.0900000000000001</v>
      </c>
      <c r="K341">
        <v>1.0900000000000001</v>
      </c>
      <c r="L341">
        <f t="shared" si="11"/>
        <v>1.09010982852827</v>
      </c>
      <c r="M341">
        <v>39.310830000000003</v>
      </c>
      <c r="N341">
        <v>-76.474440000000001</v>
      </c>
    </row>
    <row r="342" spans="1:14" x14ac:dyDescent="0.3">
      <c r="A342" t="s">
        <v>1081</v>
      </c>
      <c r="B342" t="s">
        <v>211</v>
      </c>
      <c r="C342" t="s">
        <v>209</v>
      </c>
      <c r="D342" t="str">
        <f t="shared" si="10"/>
        <v>240053001_43804</v>
      </c>
      <c r="E342">
        <v>39.310832980000001</v>
      </c>
      <c r="F342">
        <v>-76.474441529999993</v>
      </c>
      <c r="G342" t="s">
        <v>2185</v>
      </c>
      <c r="H342" t="s">
        <v>2298</v>
      </c>
      <c r="I342">
        <v>7.1933768630000001E-6</v>
      </c>
      <c r="J342">
        <f>VLOOKUP(G342,'HEM3 background'!B:D,3,FALSE)</f>
        <v>0.54700000000000004</v>
      </c>
      <c r="K342">
        <v>0.54700000000000004</v>
      </c>
      <c r="L342">
        <f t="shared" si="11"/>
        <v>0.54700719337686299</v>
      </c>
      <c r="M342">
        <v>39.310830000000003</v>
      </c>
      <c r="N342">
        <v>-76.474440000000001</v>
      </c>
    </row>
    <row r="343" spans="1:14" x14ac:dyDescent="0.3">
      <c r="A343" t="s">
        <v>1081</v>
      </c>
      <c r="B343" t="s">
        <v>263</v>
      </c>
      <c r="C343" t="s">
        <v>261</v>
      </c>
      <c r="D343" t="str">
        <f t="shared" si="10"/>
        <v>240053001_45203</v>
      </c>
      <c r="E343">
        <v>39.310832980000001</v>
      </c>
      <c r="F343">
        <v>-76.474441529999993</v>
      </c>
      <c r="G343" t="s">
        <v>2187</v>
      </c>
      <c r="H343" t="s">
        <v>2298</v>
      </c>
      <c r="I343">
        <v>0.276015459664402</v>
      </c>
      <c r="J343">
        <f>VLOOKUP(G343,'HEM3 background'!B:D,3,FALSE)</f>
        <v>1.6E-2</v>
      </c>
      <c r="K343">
        <v>1.6E-2</v>
      </c>
      <c r="L343">
        <f t="shared" si="11"/>
        <v>0.29201545966440201</v>
      </c>
      <c r="M343">
        <v>39.310830000000003</v>
      </c>
      <c r="N343">
        <v>-76.474440000000001</v>
      </c>
    </row>
    <row r="344" spans="1:14" x14ac:dyDescent="0.3">
      <c r="A344" t="s">
        <v>1081</v>
      </c>
      <c r="B344" t="s">
        <v>267</v>
      </c>
      <c r="C344" t="s">
        <v>266</v>
      </c>
      <c r="D344" t="str">
        <f t="shared" si="10"/>
        <v>240053001_45220</v>
      </c>
      <c r="E344">
        <v>39.310832980000001</v>
      </c>
      <c r="F344">
        <v>-76.474441529999993</v>
      </c>
      <c r="G344" t="s">
        <v>2188</v>
      </c>
      <c r="H344" t="s">
        <v>2298</v>
      </c>
      <c r="I344">
        <v>1.8888065450758999E-2</v>
      </c>
      <c r="J344">
        <f>VLOOKUP(G344,'HEM3 background'!B:D,3,FALSE)</f>
        <v>8.6615844487899997E-4</v>
      </c>
      <c r="K344">
        <v>8.6615844487899997E-4</v>
      </c>
      <c r="L344">
        <f t="shared" si="11"/>
        <v>1.9754223895637999E-2</v>
      </c>
      <c r="M344">
        <v>39.310830000000003</v>
      </c>
      <c r="N344">
        <v>-76.474440000000001</v>
      </c>
    </row>
    <row r="345" spans="1:14" x14ac:dyDescent="0.3">
      <c r="A345" t="s">
        <v>1085</v>
      </c>
      <c r="B345" t="s">
        <v>92</v>
      </c>
      <c r="C345" t="s">
        <v>90</v>
      </c>
      <c r="D345" t="str">
        <f t="shared" si="10"/>
        <v>240230002_88154</v>
      </c>
      <c r="E345">
        <v>39.705951689999999</v>
      </c>
      <c r="F345">
        <v>-79.012001040000001</v>
      </c>
      <c r="G345" t="s">
        <v>2179</v>
      </c>
      <c r="H345" t="s">
        <v>2299</v>
      </c>
      <c r="I345">
        <v>6.5848631889999996E-6</v>
      </c>
      <c r="J345">
        <f>VLOOKUP(G345,'HEM3 background'!B:D,3,FALSE)</f>
        <v>2.0000000000000001E-4</v>
      </c>
      <c r="K345">
        <v>2.0000000000000001E-4</v>
      </c>
      <c r="L345">
        <f t="shared" si="11"/>
        <v>2.0658486318900001E-4</v>
      </c>
      <c r="M345">
        <v>39.705889999999997</v>
      </c>
      <c r="N345">
        <v>-79.012119999999996</v>
      </c>
    </row>
    <row r="346" spans="1:14" x14ac:dyDescent="0.3">
      <c r="A346" t="s">
        <v>1089</v>
      </c>
      <c r="B346" t="s">
        <v>92</v>
      </c>
      <c r="C346" t="s">
        <v>90</v>
      </c>
      <c r="D346" t="str">
        <f t="shared" si="10"/>
        <v>240239000_88154</v>
      </c>
      <c r="E346">
        <v>39.705894469999997</v>
      </c>
      <c r="F346">
        <v>-79.012115480000006</v>
      </c>
      <c r="G346" t="s">
        <v>2179</v>
      </c>
      <c r="H346" t="s">
        <v>2299</v>
      </c>
      <c r="I346">
        <v>6.5848631889999996E-6</v>
      </c>
      <c r="J346">
        <f>VLOOKUP(G346,'HEM3 background'!B:D,3,FALSE)</f>
        <v>2.0000000000000001E-4</v>
      </c>
      <c r="K346">
        <v>2.0000000000000001E-4</v>
      </c>
      <c r="L346">
        <f t="shared" si="11"/>
        <v>2.0658486318900001E-4</v>
      </c>
      <c r="M346">
        <v>39.705889999999997</v>
      </c>
      <c r="N346">
        <v>-79.012119999999996</v>
      </c>
    </row>
    <row r="347" spans="1:14" x14ac:dyDescent="0.3">
      <c r="A347" t="s">
        <v>1091</v>
      </c>
      <c r="B347" t="s">
        <v>172</v>
      </c>
      <c r="C347" t="s">
        <v>171</v>
      </c>
      <c r="D347" t="str">
        <f t="shared" si="10"/>
        <v>240330030_43231</v>
      </c>
      <c r="E347">
        <v>39.055278780000002</v>
      </c>
      <c r="F347">
        <v>-76.878334050000007</v>
      </c>
      <c r="G347" t="s">
        <v>2197</v>
      </c>
      <c r="H347" t="s">
        <v>2300</v>
      </c>
      <c r="I347">
        <v>0.52520655459231202</v>
      </c>
      <c r="J347">
        <f>VLOOKUP(G347,'HEM3 background'!B:D,3,FALSE)</f>
        <v>0.11377067930014501</v>
      </c>
      <c r="K347">
        <v>0.11377067930014501</v>
      </c>
      <c r="L347">
        <f t="shared" si="11"/>
        <v>0.63897723389245709</v>
      </c>
      <c r="M347">
        <v>39.055280000000003</v>
      </c>
      <c r="N347">
        <v>-76.878330000000005</v>
      </c>
    </row>
    <row r="348" spans="1:14" x14ac:dyDescent="0.3">
      <c r="A348" t="s">
        <v>1091</v>
      </c>
      <c r="B348" t="s">
        <v>179</v>
      </c>
      <c r="C348" t="s">
        <v>177</v>
      </c>
      <c r="D348" t="str">
        <f t="shared" si="10"/>
        <v>240330030_43801</v>
      </c>
      <c r="E348">
        <v>39.055278780000002</v>
      </c>
      <c r="F348">
        <v>-76.878334050000007</v>
      </c>
      <c r="G348" t="s">
        <v>2184</v>
      </c>
      <c r="H348" t="s">
        <v>2300</v>
      </c>
      <c r="I348">
        <v>2.0784877790000002E-5</v>
      </c>
      <c r="J348">
        <f>VLOOKUP(G348,'HEM3 background'!B:D,3,FALSE)</f>
        <v>1.0900000000000001</v>
      </c>
      <c r="K348">
        <v>1.0900000000000001</v>
      </c>
      <c r="L348">
        <f t="shared" si="11"/>
        <v>1.0900207848777901</v>
      </c>
      <c r="M348">
        <v>39.055280000000003</v>
      </c>
      <c r="N348">
        <v>-76.878330000000005</v>
      </c>
    </row>
    <row r="349" spans="1:14" x14ac:dyDescent="0.3">
      <c r="A349" t="s">
        <v>1091</v>
      </c>
      <c r="B349" t="s">
        <v>211</v>
      </c>
      <c r="C349" t="s">
        <v>209</v>
      </c>
      <c r="D349" t="str">
        <f t="shared" si="10"/>
        <v>240330030_43804</v>
      </c>
      <c r="E349">
        <v>39.055278780000002</v>
      </c>
      <c r="F349">
        <v>-76.878334050000007</v>
      </c>
      <c r="G349" t="s">
        <v>2185</v>
      </c>
      <c r="H349" t="s">
        <v>2300</v>
      </c>
      <c r="I349">
        <v>7.89415202E-7</v>
      </c>
      <c r="J349">
        <f>VLOOKUP(G349,'HEM3 background'!B:D,3,FALSE)</f>
        <v>0.54700000000000004</v>
      </c>
      <c r="K349">
        <v>0.54700000000000004</v>
      </c>
      <c r="L349">
        <f t="shared" si="11"/>
        <v>0.54700078941520203</v>
      </c>
      <c r="M349">
        <v>39.055280000000003</v>
      </c>
      <c r="N349">
        <v>-76.878330000000005</v>
      </c>
    </row>
    <row r="350" spans="1:14" x14ac:dyDescent="0.3">
      <c r="A350" t="s">
        <v>1091</v>
      </c>
      <c r="B350" t="s">
        <v>263</v>
      </c>
      <c r="C350" t="s">
        <v>261</v>
      </c>
      <c r="D350" t="str">
        <f t="shared" si="10"/>
        <v>240330030_45203</v>
      </c>
      <c r="E350">
        <v>39.055278780000002</v>
      </c>
      <c r="F350">
        <v>-76.878334050000007</v>
      </c>
      <c r="G350" t="s">
        <v>2187</v>
      </c>
      <c r="H350" t="s">
        <v>2300</v>
      </c>
      <c r="I350">
        <v>0.23425106938507101</v>
      </c>
      <c r="J350">
        <f>VLOOKUP(G350,'HEM3 background'!B:D,3,FALSE)</f>
        <v>1.6E-2</v>
      </c>
      <c r="K350">
        <v>1.6E-2</v>
      </c>
      <c r="L350">
        <f t="shared" si="11"/>
        <v>0.25025106938507102</v>
      </c>
      <c r="M350">
        <v>39.055280000000003</v>
      </c>
      <c r="N350">
        <v>-76.878330000000005</v>
      </c>
    </row>
    <row r="351" spans="1:14" x14ac:dyDescent="0.3">
      <c r="A351" t="s">
        <v>1091</v>
      </c>
      <c r="B351" t="s">
        <v>267</v>
      </c>
      <c r="C351" t="s">
        <v>266</v>
      </c>
      <c r="D351" t="str">
        <f t="shared" si="10"/>
        <v>240330030_45220</v>
      </c>
      <c r="E351">
        <v>39.055278780000002</v>
      </c>
      <c r="F351">
        <v>-76.878334050000007</v>
      </c>
      <c r="G351" t="s">
        <v>2188</v>
      </c>
      <c r="H351" t="s">
        <v>2300</v>
      </c>
      <c r="I351">
        <v>1.4942104724208E-2</v>
      </c>
      <c r="J351">
        <f>VLOOKUP(G351,'HEM3 background'!B:D,3,FALSE)</f>
        <v>8.6615844487899997E-4</v>
      </c>
      <c r="K351">
        <v>8.6615844487899997E-4</v>
      </c>
      <c r="L351">
        <f t="shared" si="11"/>
        <v>1.5808263169087001E-2</v>
      </c>
      <c r="M351">
        <v>39.055280000000003</v>
      </c>
      <c r="N351">
        <v>-76.878330000000005</v>
      </c>
    </row>
    <row r="352" spans="1:14" x14ac:dyDescent="0.3">
      <c r="A352" t="s">
        <v>1095</v>
      </c>
      <c r="B352" t="s">
        <v>172</v>
      </c>
      <c r="C352" t="s">
        <v>171</v>
      </c>
      <c r="D352" t="str">
        <f t="shared" si="10"/>
        <v>245100006_43231</v>
      </c>
      <c r="E352">
        <v>39.340557099999998</v>
      </c>
      <c r="F352">
        <v>-76.58222198</v>
      </c>
      <c r="G352" t="s">
        <v>2197</v>
      </c>
      <c r="H352" t="s">
        <v>2301</v>
      </c>
      <c r="I352">
        <v>0.70196370354055204</v>
      </c>
      <c r="J352">
        <f>VLOOKUP(G352,'HEM3 background'!B:D,3,FALSE)</f>
        <v>0.11377067930014501</v>
      </c>
      <c r="K352">
        <v>0.11377067930014501</v>
      </c>
      <c r="L352">
        <f t="shared" si="11"/>
        <v>0.8157343828406971</v>
      </c>
      <c r="M352">
        <v>39.340560000000004</v>
      </c>
      <c r="N352">
        <v>-76.582220000000007</v>
      </c>
    </row>
    <row r="353" spans="1:14" x14ac:dyDescent="0.3">
      <c r="A353" t="s">
        <v>1095</v>
      </c>
      <c r="B353" t="s">
        <v>179</v>
      </c>
      <c r="C353" t="s">
        <v>177</v>
      </c>
      <c r="D353" t="str">
        <f t="shared" si="10"/>
        <v>245100006_43801</v>
      </c>
      <c r="E353">
        <v>39.340557099999998</v>
      </c>
      <c r="F353">
        <v>-76.58222198</v>
      </c>
      <c r="G353" t="s">
        <v>2184</v>
      </c>
      <c r="H353" t="s">
        <v>2301</v>
      </c>
      <c r="I353">
        <v>8.4531596491000007E-5</v>
      </c>
      <c r="J353">
        <f>VLOOKUP(G353,'HEM3 background'!B:D,3,FALSE)</f>
        <v>1.0900000000000001</v>
      </c>
      <c r="K353">
        <v>1.0900000000000001</v>
      </c>
      <c r="L353">
        <f t="shared" si="11"/>
        <v>1.0900845315964911</v>
      </c>
      <c r="M353">
        <v>39.340560000000004</v>
      </c>
      <c r="N353">
        <v>-76.582220000000007</v>
      </c>
    </row>
    <row r="354" spans="1:14" x14ac:dyDescent="0.3">
      <c r="A354" t="s">
        <v>1095</v>
      </c>
      <c r="B354" t="s">
        <v>211</v>
      </c>
      <c r="C354" t="s">
        <v>209</v>
      </c>
      <c r="D354" t="str">
        <f t="shared" si="10"/>
        <v>245100006_43804</v>
      </c>
      <c r="E354">
        <v>39.340557099999998</v>
      </c>
      <c r="F354">
        <v>-76.58222198</v>
      </c>
      <c r="G354" t="s">
        <v>2185</v>
      </c>
      <c r="H354" t="s">
        <v>2301</v>
      </c>
      <c r="I354">
        <v>1.0698826521999999E-5</v>
      </c>
      <c r="J354">
        <f>VLOOKUP(G354,'HEM3 background'!B:D,3,FALSE)</f>
        <v>0.54700000000000004</v>
      </c>
      <c r="K354">
        <v>0.54700000000000004</v>
      </c>
      <c r="L354">
        <f t="shared" si="11"/>
        <v>0.54701069882652209</v>
      </c>
      <c r="M354">
        <v>39.340560000000004</v>
      </c>
      <c r="N354">
        <v>-76.582220000000007</v>
      </c>
    </row>
    <row r="355" spans="1:14" x14ac:dyDescent="0.3">
      <c r="A355" t="s">
        <v>1095</v>
      </c>
      <c r="B355" t="s">
        <v>263</v>
      </c>
      <c r="C355" t="s">
        <v>261</v>
      </c>
      <c r="D355" t="str">
        <f t="shared" si="10"/>
        <v>245100006_45203</v>
      </c>
      <c r="E355">
        <v>39.340557099999998</v>
      </c>
      <c r="F355">
        <v>-76.58222198</v>
      </c>
      <c r="G355" t="s">
        <v>2187</v>
      </c>
      <c r="H355" t="s">
        <v>2301</v>
      </c>
      <c r="I355">
        <v>0.332702437133224</v>
      </c>
      <c r="J355">
        <f>VLOOKUP(G355,'HEM3 background'!B:D,3,FALSE)</f>
        <v>1.6E-2</v>
      </c>
      <c r="K355">
        <v>1.6E-2</v>
      </c>
      <c r="L355">
        <f t="shared" si="11"/>
        <v>0.34870243713322402</v>
      </c>
      <c r="M355">
        <v>39.340560000000004</v>
      </c>
      <c r="N355">
        <v>-76.582220000000007</v>
      </c>
    </row>
    <row r="356" spans="1:14" x14ac:dyDescent="0.3">
      <c r="A356" t="s">
        <v>1098</v>
      </c>
      <c r="B356" t="s">
        <v>172</v>
      </c>
      <c r="C356" t="s">
        <v>171</v>
      </c>
      <c r="D356" t="str">
        <f t="shared" si="10"/>
        <v>245100040_43231</v>
      </c>
      <c r="E356">
        <v>39.298057559999997</v>
      </c>
      <c r="F356">
        <v>-76.604721069999997</v>
      </c>
      <c r="G356" t="s">
        <v>2197</v>
      </c>
      <c r="H356" t="s">
        <v>2302</v>
      </c>
      <c r="I356">
        <v>1.473097469596389</v>
      </c>
      <c r="J356">
        <f>VLOOKUP(G356,'HEM3 background'!B:D,3,FALSE)</f>
        <v>0.11377067930014501</v>
      </c>
      <c r="K356">
        <v>0.11377067930014501</v>
      </c>
      <c r="L356">
        <f t="shared" si="11"/>
        <v>1.5868681488965339</v>
      </c>
      <c r="M356">
        <v>39.29806</v>
      </c>
      <c r="N356">
        <v>-76.60472</v>
      </c>
    </row>
    <row r="357" spans="1:14" x14ac:dyDescent="0.3">
      <c r="A357" t="s">
        <v>1098</v>
      </c>
      <c r="B357" t="s">
        <v>179</v>
      </c>
      <c r="C357" t="s">
        <v>177</v>
      </c>
      <c r="D357" t="str">
        <f t="shared" si="10"/>
        <v>245100040_43801</v>
      </c>
      <c r="E357">
        <v>39.298057559999997</v>
      </c>
      <c r="F357">
        <v>-76.604721069999997</v>
      </c>
      <c r="G357" t="s">
        <v>2184</v>
      </c>
      <c r="H357" t="s">
        <v>2302</v>
      </c>
      <c r="I357">
        <v>9.2450924639999994E-5</v>
      </c>
      <c r="J357">
        <f>VLOOKUP(G357,'HEM3 background'!B:D,3,FALSE)</f>
        <v>1.0900000000000001</v>
      </c>
      <c r="K357">
        <v>1.0900000000000001</v>
      </c>
      <c r="L357">
        <f t="shared" si="11"/>
        <v>1.0900924509246401</v>
      </c>
      <c r="M357">
        <v>39.29806</v>
      </c>
      <c r="N357">
        <v>-76.60472</v>
      </c>
    </row>
    <row r="358" spans="1:14" x14ac:dyDescent="0.3">
      <c r="A358" t="s">
        <v>1098</v>
      </c>
      <c r="B358" t="s">
        <v>211</v>
      </c>
      <c r="C358" t="s">
        <v>209</v>
      </c>
      <c r="D358" t="str">
        <f t="shared" si="10"/>
        <v>245100040_43804</v>
      </c>
      <c r="E358">
        <v>39.298057559999997</v>
      </c>
      <c r="F358">
        <v>-76.604721069999997</v>
      </c>
      <c r="G358" t="s">
        <v>2185</v>
      </c>
      <c r="H358" t="s">
        <v>2302</v>
      </c>
      <c r="I358">
        <v>4.1588167836000003E-5</v>
      </c>
      <c r="J358">
        <f>VLOOKUP(G358,'HEM3 background'!B:D,3,FALSE)</f>
        <v>0.54700000000000004</v>
      </c>
      <c r="K358">
        <v>0.54700000000000004</v>
      </c>
      <c r="L358">
        <f t="shared" si="11"/>
        <v>0.54704158816783599</v>
      </c>
      <c r="M358">
        <v>39.29806</v>
      </c>
      <c r="N358">
        <v>-76.60472</v>
      </c>
    </row>
    <row r="359" spans="1:14" x14ac:dyDescent="0.3">
      <c r="A359" t="s">
        <v>1098</v>
      </c>
      <c r="B359" t="s">
        <v>263</v>
      </c>
      <c r="C359" t="s">
        <v>261</v>
      </c>
      <c r="D359" t="str">
        <f t="shared" si="10"/>
        <v>245100040_45203</v>
      </c>
      <c r="E359">
        <v>39.298057559999997</v>
      </c>
      <c r="F359">
        <v>-76.604721069999997</v>
      </c>
      <c r="G359" t="s">
        <v>2187</v>
      </c>
      <c r="H359" t="s">
        <v>2302</v>
      </c>
      <c r="I359">
        <v>0.50791440566911195</v>
      </c>
      <c r="J359">
        <f>VLOOKUP(G359,'HEM3 background'!B:D,3,FALSE)</f>
        <v>1.6E-2</v>
      </c>
      <c r="K359">
        <v>1.6E-2</v>
      </c>
      <c r="L359">
        <f t="shared" si="11"/>
        <v>0.52391440566911196</v>
      </c>
      <c r="M359">
        <v>39.29806</v>
      </c>
      <c r="N359">
        <v>-76.60472</v>
      </c>
    </row>
    <row r="360" spans="1:14" x14ac:dyDescent="0.3">
      <c r="A360" t="s">
        <v>1100</v>
      </c>
      <c r="B360" t="s">
        <v>92</v>
      </c>
      <c r="C360" t="s">
        <v>90</v>
      </c>
      <c r="D360" t="str">
        <f t="shared" si="10"/>
        <v>250010002_88154</v>
      </c>
      <c r="E360">
        <v>41.975803380000002</v>
      </c>
      <c r="F360">
        <v>-70.023597719999998</v>
      </c>
      <c r="G360" t="s">
        <v>2179</v>
      </c>
      <c r="H360" t="s">
        <v>2303</v>
      </c>
      <c r="I360">
        <v>2.3970257404E-5</v>
      </c>
      <c r="J360">
        <f>VLOOKUP(G360,'HEM3 background'!B:D,3,FALSE)</f>
        <v>2.0000000000000001E-4</v>
      </c>
      <c r="K360">
        <v>2.0000000000000001E-4</v>
      </c>
      <c r="L360">
        <f t="shared" si="11"/>
        <v>2.2397025740400001E-4</v>
      </c>
      <c r="M360">
        <v>41.975569999999998</v>
      </c>
      <c r="N360">
        <v>-70.023330000000001</v>
      </c>
    </row>
    <row r="361" spans="1:14" x14ac:dyDescent="0.3">
      <c r="A361" t="s">
        <v>1105</v>
      </c>
      <c r="B361" t="s">
        <v>92</v>
      </c>
      <c r="C361" t="s">
        <v>90</v>
      </c>
      <c r="D361" t="str">
        <f t="shared" si="10"/>
        <v>250070001_88154</v>
      </c>
      <c r="E361">
        <v>41.330467220000003</v>
      </c>
      <c r="F361">
        <v>-70.785224909999997</v>
      </c>
      <c r="G361" t="s">
        <v>2179</v>
      </c>
      <c r="H361" t="s">
        <v>2304</v>
      </c>
      <c r="I361">
        <v>7.9383556290000008E-6</v>
      </c>
      <c r="J361">
        <f>VLOOKUP(G361,'HEM3 background'!B:D,3,FALSE)</f>
        <v>2.0000000000000001E-4</v>
      </c>
      <c r="K361">
        <v>2.0000000000000001E-4</v>
      </c>
      <c r="L361">
        <f t="shared" si="11"/>
        <v>2.07938355629E-4</v>
      </c>
      <c r="M361">
        <v>41.330480000000001</v>
      </c>
      <c r="N361">
        <v>-70.785359999999997</v>
      </c>
    </row>
    <row r="362" spans="1:14" x14ac:dyDescent="0.3">
      <c r="A362" t="s">
        <v>1109</v>
      </c>
      <c r="B362" t="s">
        <v>172</v>
      </c>
      <c r="C362" t="s">
        <v>171</v>
      </c>
      <c r="D362" t="str">
        <f t="shared" si="10"/>
        <v>250092006_43231</v>
      </c>
      <c r="E362">
        <v>42.474643710000002</v>
      </c>
      <c r="F362">
        <v>-70.970817569999994</v>
      </c>
      <c r="G362" t="s">
        <v>2197</v>
      </c>
      <c r="H362" t="s">
        <v>2305</v>
      </c>
      <c r="I362">
        <v>1.2440018306258509</v>
      </c>
      <c r="J362">
        <f>VLOOKUP(G362,'HEM3 background'!B:D,3,FALSE)</f>
        <v>0.11377067930014501</v>
      </c>
      <c r="K362">
        <v>0.11377067930014501</v>
      </c>
      <c r="L362">
        <f t="shared" si="11"/>
        <v>1.3577725099259959</v>
      </c>
      <c r="M362">
        <v>42.474670000000003</v>
      </c>
      <c r="N362">
        <v>-70.971360000000004</v>
      </c>
    </row>
    <row r="363" spans="1:14" x14ac:dyDescent="0.3">
      <c r="A363" t="s">
        <v>1109</v>
      </c>
      <c r="B363" t="s">
        <v>179</v>
      </c>
      <c r="C363" t="s">
        <v>177</v>
      </c>
      <c r="D363" t="str">
        <f t="shared" si="10"/>
        <v>250092006_43801</v>
      </c>
      <c r="E363">
        <v>42.474643710000002</v>
      </c>
      <c r="F363">
        <v>-70.970817569999994</v>
      </c>
      <c r="G363" t="s">
        <v>2184</v>
      </c>
      <c r="H363" t="s">
        <v>2305</v>
      </c>
      <c r="I363">
        <v>7.1762097939999997E-6</v>
      </c>
      <c r="J363">
        <f>VLOOKUP(G363,'HEM3 background'!B:D,3,FALSE)</f>
        <v>1.0900000000000001</v>
      </c>
      <c r="K363">
        <v>1.0900000000000001</v>
      </c>
      <c r="L363">
        <f t="shared" si="11"/>
        <v>1.090007176209794</v>
      </c>
      <c r="M363">
        <v>42.474670000000003</v>
      </c>
      <c r="N363">
        <v>-70.971360000000004</v>
      </c>
    </row>
    <row r="364" spans="1:14" x14ac:dyDescent="0.3">
      <c r="A364" t="s">
        <v>1109</v>
      </c>
      <c r="B364" t="s">
        <v>211</v>
      </c>
      <c r="C364" t="s">
        <v>209</v>
      </c>
      <c r="D364" t="str">
        <f t="shared" si="10"/>
        <v>250092006_43804</v>
      </c>
      <c r="E364">
        <v>42.474643710000002</v>
      </c>
      <c r="F364">
        <v>-70.970817569999994</v>
      </c>
      <c r="G364" t="s">
        <v>2185</v>
      </c>
      <c r="H364" t="s">
        <v>2305</v>
      </c>
      <c r="I364">
        <v>8.1778710000000007E-9</v>
      </c>
      <c r="J364">
        <f>VLOOKUP(G364,'HEM3 background'!B:D,3,FALSE)</f>
        <v>0.54700000000000004</v>
      </c>
      <c r="K364">
        <v>0.54700000000000004</v>
      </c>
      <c r="L364">
        <f t="shared" si="11"/>
        <v>0.54700000817787109</v>
      </c>
      <c r="M364">
        <v>42.474670000000003</v>
      </c>
      <c r="N364">
        <v>-70.971360000000004</v>
      </c>
    </row>
    <row r="365" spans="1:14" x14ac:dyDescent="0.3">
      <c r="A365" t="s">
        <v>1109</v>
      </c>
      <c r="B365" t="s">
        <v>223</v>
      </c>
      <c r="C365" t="s">
        <v>221</v>
      </c>
      <c r="D365" t="str">
        <f t="shared" si="10"/>
        <v>250092006_43814</v>
      </c>
      <c r="E365">
        <v>42.474643710000002</v>
      </c>
      <c r="F365">
        <v>-70.970817569999994</v>
      </c>
      <c r="G365" t="s">
        <v>2200</v>
      </c>
      <c r="H365" t="s">
        <v>2305</v>
      </c>
      <c r="I365">
        <v>1.9563304578550001E-3</v>
      </c>
      <c r="J365">
        <f>VLOOKUP(G365,'HEM3 background'!B:D,3,FALSE)</f>
        <v>0.06</v>
      </c>
      <c r="K365">
        <v>0.06</v>
      </c>
      <c r="L365">
        <f t="shared" si="11"/>
        <v>6.1956330457855001E-2</v>
      </c>
      <c r="M365">
        <v>42.474670000000003</v>
      </c>
      <c r="N365">
        <v>-70.971360000000004</v>
      </c>
    </row>
    <row r="366" spans="1:14" x14ac:dyDescent="0.3">
      <c r="A366" t="s">
        <v>1109</v>
      </c>
      <c r="B366" t="s">
        <v>263</v>
      </c>
      <c r="C366" t="s">
        <v>261</v>
      </c>
      <c r="D366" t="str">
        <f t="shared" si="10"/>
        <v>250092006_45203</v>
      </c>
      <c r="E366">
        <v>42.474643710000002</v>
      </c>
      <c r="F366">
        <v>-70.970817569999994</v>
      </c>
      <c r="G366" t="s">
        <v>2187</v>
      </c>
      <c r="H366" t="s">
        <v>2305</v>
      </c>
      <c r="I366">
        <v>0.25629262252478402</v>
      </c>
      <c r="J366">
        <f>VLOOKUP(G366,'HEM3 background'!B:D,3,FALSE)</f>
        <v>1.6E-2</v>
      </c>
      <c r="K366">
        <v>1.6E-2</v>
      </c>
      <c r="L366">
        <f t="shared" si="11"/>
        <v>0.27229262252478403</v>
      </c>
      <c r="M366">
        <v>42.474670000000003</v>
      </c>
      <c r="N366">
        <v>-70.971360000000004</v>
      </c>
    </row>
    <row r="367" spans="1:14" x14ac:dyDescent="0.3">
      <c r="A367" t="s">
        <v>1112</v>
      </c>
      <c r="B367" t="s">
        <v>172</v>
      </c>
      <c r="C367" t="s">
        <v>171</v>
      </c>
      <c r="D367" t="str">
        <f t="shared" si="10"/>
        <v>250130008_43231</v>
      </c>
      <c r="E367">
        <v>42.194381710000002</v>
      </c>
      <c r="F367">
        <v>-72.555114750000001</v>
      </c>
      <c r="G367" t="s">
        <v>2197</v>
      </c>
      <c r="H367" t="s">
        <v>2306</v>
      </c>
      <c r="I367">
        <v>0.865664818844329</v>
      </c>
      <c r="J367">
        <f>VLOOKUP(G367,'HEM3 background'!B:D,3,FALSE)</f>
        <v>0.11377067930014501</v>
      </c>
      <c r="K367">
        <v>0.11377067930014501</v>
      </c>
      <c r="L367">
        <f t="shared" si="11"/>
        <v>0.97943549814447395</v>
      </c>
      <c r="M367">
        <v>42.194380000000002</v>
      </c>
      <c r="N367">
        <v>-72.555109999999999</v>
      </c>
    </row>
    <row r="368" spans="1:14" x14ac:dyDescent="0.3">
      <c r="A368" t="s">
        <v>1112</v>
      </c>
      <c r="B368" t="s">
        <v>263</v>
      </c>
      <c r="C368" t="s">
        <v>261</v>
      </c>
      <c r="D368" t="str">
        <f t="shared" si="10"/>
        <v>250130008_45203</v>
      </c>
      <c r="E368">
        <v>42.194381710000002</v>
      </c>
      <c r="F368">
        <v>-72.555114750000001</v>
      </c>
      <c r="G368" t="s">
        <v>2187</v>
      </c>
      <c r="H368" t="s">
        <v>2306</v>
      </c>
      <c r="I368">
        <v>0.19138668125634201</v>
      </c>
      <c r="J368">
        <f>VLOOKUP(G368,'HEM3 background'!B:D,3,FALSE)</f>
        <v>1.6E-2</v>
      </c>
      <c r="K368">
        <v>1.6E-2</v>
      </c>
      <c r="L368">
        <f t="shared" si="11"/>
        <v>0.20738668125634202</v>
      </c>
      <c r="M368">
        <v>42.194380000000002</v>
      </c>
      <c r="N368">
        <v>-72.555109999999999</v>
      </c>
    </row>
    <row r="369" spans="1:14" x14ac:dyDescent="0.3">
      <c r="A369" t="s">
        <v>1116</v>
      </c>
      <c r="B369" t="s">
        <v>92</v>
      </c>
      <c r="C369" t="s">
        <v>90</v>
      </c>
      <c r="D369" t="str">
        <f t="shared" si="10"/>
        <v>250154002_88154</v>
      </c>
      <c r="E369">
        <v>42.298492430000003</v>
      </c>
      <c r="F369">
        <v>-72.334075929999997</v>
      </c>
      <c r="G369" t="s">
        <v>2179</v>
      </c>
      <c r="H369" t="s">
        <v>2307</v>
      </c>
      <c r="I369">
        <v>4.1127704658000002E-5</v>
      </c>
      <c r="J369">
        <f>VLOOKUP(G369,'HEM3 background'!B:D,3,FALSE)</f>
        <v>2.0000000000000001E-4</v>
      </c>
      <c r="K369">
        <v>2.0000000000000001E-4</v>
      </c>
      <c r="L369">
        <f t="shared" si="11"/>
        <v>2.4112770465800002E-4</v>
      </c>
      <c r="M369">
        <v>42.298279999999998</v>
      </c>
      <c r="N369">
        <v>-72.3339</v>
      </c>
    </row>
    <row r="370" spans="1:14" x14ac:dyDescent="0.3">
      <c r="A370" t="s">
        <v>1122</v>
      </c>
      <c r="B370" t="s">
        <v>172</v>
      </c>
      <c r="C370" t="s">
        <v>171</v>
      </c>
      <c r="D370" t="str">
        <f t="shared" si="10"/>
        <v>250250042_43231</v>
      </c>
      <c r="E370">
        <v>42.329439999999998</v>
      </c>
      <c r="F370">
        <v>-71.082499999999996</v>
      </c>
      <c r="G370" t="s">
        <v>2197</v>
      </c>
      <c r="H370" t="s">
        <v>2308</v>
      </c>
      <c r="I370">
        <v>2.6668821566605181</v>
      </c>
      <c r="J370">
        <f>VLOOKUP(G370,'HEM3 background'!B:D,3,FALSE)</f>
        <v>0.11377067930014501</v>
      </c>
      <c r="K370">
        <v>0.11377067930014501</v>
      </c>
      <c r="L370">
        <f t="shared" si="11"/>
        <v>2.7806528359606633</v>
      </c>
      <c r="M370">
        <v>42.3294</v>
      </c>
      <c r="N370">
        <v>-71.082499999999996</v>
      </c>
    </row>
    <row r="371" spans="1:14" x14ac:dyDescent="0.3">
      <c r="A371" t="s">
        <v>1122</v>
      </c>
      <c r="B371" t="s">
        <v>179</v>
      </c>
      <c r="C371" t="s">
        <v>177</v>
      </c>
      <c r="D371" t="str">
        <f t="shared" si="10"/>
        <v>250250042_43801</v>
      </c>
      <c r="E371">
        <v>42.329439999999998</v>
      </c>
      <c r="F371">
        <v>-71.082499999999996</v>
      </c>
      <c r="G371" t="s">
        <v>2184</v>
      </c>
      <c r="H371" t="s">
        <v>2308</v>
      </c>
      <c r="I371">
        <v>2.7338369610000001E-6</v>
      </c>
      <c r="J371">
        <f>VLOOKUP(G371,'HEM3 background'!B:D,3,FALSE)</f>
        <v>1.0900000000000001</v>
      </c>
      <c r="K371">
        <v>1.0900000000000001</v>
      </c>
      <c r="L371">
        <f t="shared" si="11"/>
        <v>1.0900027338369611</v>
      </c>
      <c r="M371">
        <v>42.3294</v>
      </c>
      <c r="N371">
        <v>-71.082499999999996</v>
      </c>
    </row>
    <row r="372" spans="1:14" x14ac:dyDescent="0.3">
      <c r="A372" t="s">
        <v>1122</v>
      </c>
      <c r="B372" t="s">
        <v>211</v>
      </c>
      <c r="C372" t="s">
        <v>209</v>
      </c>
      <c r="D372" t="str">
        <f t="shared" si="10"/>
        <v>250250042_43804</v>
      </c>
      <c r="E372">
        <v>42.329439999999998</v>
      </c>
      <c r="F372">
        <v>-71.082499999999996</v>
      </c>
      <c r="G372" t="s">
        <v>2185</v>
      </c>
      <c r="H372" t="s">
        <v>2308</v>
      </c>
      <c r="I372">
        <v>7.5408749999999994E-9</v>
      </c>
      <c r="J372">
        <f>VLOOKUP(G372,'HEM3 background'!B:D,3,FALSE)</f>
        <v>0.54700000000000004</v>
      </c>
      <c r="K372">
        <v>0.54700000000000004</v>
      </c>
      <c r="L372">
        <f t="shared" si="11"/>
        <v>0.54700000754087508</v>
      </c>
      <c r="M372">
        <v>42.3294</v>
      </c>
      <c r="N372">
        <v>-71.082499999999996</v>
      </c>
    </row>
    <row r="373" spans="1:14" x14ac:dyDescent="0.3">
      <c r="A373" t="s">
        <v>1122</v>
      </c>
      <c r="B373" t="s">
        <v>223</v>
      </c>
      <c r="C373" t="s">
        <v>221</v>
      </c>
      <c r="D373" t="str">
        <f t="shared" si="10"/>
        <v>250250042_43814</v>
      </c>
      <c r="E373">
        <v>42.329439999999998</v>
      </c>
      <c r="F373">
        <v>-71.082499999999996</v>
      </c>
      <c r="G373" t="s">
        <v>2200</v>
      </c>
      <c r="H373" t="s">
        <v>2308</v>
      </c>
      <c r="I373">
        <v>4.7660169730590002E-3</v>
      </c>
      <c r="J373">
        <f>VLOOKUP(G373,'HEM3 background'!B:D,3,FALSE)</f>
        <v>0.06</v>
      </c>
      <c r="K373">
        <v>0.06</v>
      </c>
      <c r="L373">
        <f t="shared" si="11"/>
        <v>6.4766016973059004E-2</v>
      </c>
      <c r="M373">
        <v>42.3294</v>
      </c>
      <c r="N373">
        <v>-71.082499999999996</v>
      </c>
    </row>
    <row r="374" spans="1:14" x14ac:dyDescent="0.3">
      <c r="A374" t="s">
        <v>1122</v>
      </c>
      <c r="B374" t="s">
        <v>263</v>
      </c>
      <c r="C374" t="s">
        <v>261</v>
      </c>
      <c r="D374" t="str">
        <f t="shared" si="10"/>
        <v>250250042_45203</v>
      </c>
      <c r="E374">
        <v>42.329439999999998</v>
      </c>
      <c r="F374">
        <v>-71.082499999999996</v>
      </c>
      <c r="G374" t="s">
        <v>2187</v>
      </c>
      <c r="H374" t="s">
        <v>2308</v>
      </c>
      <c r="I374">
        <v>0.44842735294485803</v>
      </c>
      <c r="J374">
        <f>VLOOKUP(G374,'HEM3 background'!B:D,3,FALSE)</f>
        <v>1.6E-2</v>
      </c>
      <c r="K374">
        <v>1.6E-2</v>
      </c>
      <c r="L374">
        <f t="shared" si="11"/>
        <v>0.46442735294485804</v>
      </c>
      <c r="M374">
        <v>42.3294</v>
      </c>
      <c r="N374">
        <v>-71.082499999999996</v>
      </c>
    </row>
    <row r="375" spans="1:14" x14ac:dyDescent="0.3">
      <c r="A375" t="s">
        <v>1122</v>
      </c>
      <c r="B375" t="s">
        <v>61</v>
      </c>
      <c r="C375" t="s">
        <v>329</v>
      </c>
      <c r="D375" t="str">
        <f t="shared" si="10"/>
        <v>250250042_85102</v>
      </c>
      <c r="E375">
        <v>42.329439999999998</v>
      </c>
      <c r="F375">
        <v>-71.082499999999996</v>
      </c>
      <c r="G375" t="s">
        <v>2192</v>
      </c>
      <c r="H375" t="s">
        <v>2308</v>
      </c>
      <c r="I375">
        <v>1.4540731776E-5</v>
      </c>
      <c r="J375">
        <f>VLOOKUP(G375,'HEM3 background'!B:D,3,FALSE)</f>
        <v>6.5674036195999995E-5</v>
      </c>
      <c r="K375">
        <v>6.5674036195999995E-5</v>
      </c>
      <c r="L375">
        <f t="shared" si="11"/>
        <v>8.0214767972E-5</v>
      </c>
      <c r="M375">
        <v>42.3294</v>
      </c>
      <c r="N375">
        <v>-71.082499999999996</v>
      </c>
    </row>
    <row r="376" spans="1:14" x14ac:dyDescent="0.3">
      <c r="A376" t="s">
        <v>1122</v>
      </c>
      <c r="B376" t="s">
        <v>74</v>
      </c>
      <c r="C376" t="s">
        <v>340</v>
      </c>
      <c r="D376" t="str">
        <f t="shared" si="10"/>
        <v>250250042_85113</v>
      </c>
      <c r="E376">
        <v>42.329439999999998</v>
      </c>
      <c r="F376">
        <v>-71.082499999999996</v>
      </c>
      <c r="G376" t="s">
        <v>2193</v>
      </c>
      <c r="H376" t="s">
        <v>2308</v>
      </c>
      <c r="I376">
        <v>4.8039091435999999E-5</v>
      </c>
      <c r="J376">
        <f>VLOOKUP(G376,'HEM3 background'!B:D,3,FALSE)</f>
        <v>4.1E-5</v>
      </c>
      <c r="K376">
        <v>4.1E-5</v>
      </c>
      <c r="L376">
        <f t="shared" si="11"/>
        <v>8.9039091436000006E-5</v>
      </c>
      <c r="M376">
        <v>42.3294</v>
      </c>
      <c r="N376">
        <v>-71.082499999999996</v>
      </c>
    </row>
    <row r="377" spans="1:14" x14ac:dyDescent="0.3">
      <c r="A377" t="s">
        <v>1122</v>
      </c>
      <c r="B377" t="s">
        <v>92</v>
      </c>
      <c r="C377" t="s">
        <v>348</v>
      </c>
      <c r="D377" t="str">
        <f t="shared" si="10"/>
        <v>250250042_85154</v>
      </c>
      <c r="E377">
        <v>42.329439999999998</v>
      </c>
      <c r="F377">
        <v>-71.082499999999996</v>
      </c>
      <c r="G377" t="s">
        <v>2179</v>
      </c>
      <c r="H377" t="s">
        <v>2308</v>
      </c>
      <c r="I377">
        <v>6.3380432486100004E-4</v>
      </c>
      <c r="J377">
        <f>VLOOKUP(G377,'HEM3 background'!B:D,3,FALSE)</f>
        <v>2.0000000000000001E-4</v>
      </c>
      <c r="K377">
        <v>2.0000000000000001E-4</v>
      </c>
      <c r="L377">
        <f t="shared" si="11"/>
        <v>8.3380432486100003E-4</v>
      </c>
      <c r="M377">
        <v>42.3294</v>
      </c>
      <c r="N377">
        <v>-71.082499999999996</v>
      </c>
    </row>
    <row r="378" spans="1:14" x14ac:dyDescent="0.3">
      <c r="A378" t="s">
        <v>1142</v>
      </c>
      <c r="B378" t="s">
        <v>179</v>
      </c>
      <c r="C378" t="s">
        <v>177</v>
      </c>
      <c r="D378" t="str">
        <f t="shared" si="10"/>
        <v>261110953_43801</v>
      </c>
      <c r="E378">
        <v>43.591388700000003</v>
      </c>
      <c r="F378">
        <v>-84.209442139999993</v>
      </c>
      <c r="G378" t="s">
        <v>2184</v>
      </c>
      <c r="H378" t="s">
        <v>2309</v>
      </c>
      <c r="I378">
        <v>8.6096692421240004E-2</v>
      </c>
      <c r="J378">
        <f>VLOOKUP(G378,'HEM3 background'!B:D,3,FALSE)</f>
        <v>1.0900000000000001</v>
      </c>
      <c r="K378">
        <v>1.0900000000000001</v>
      </c>
      <c r="L378">
        <f t="shared" si="11"/>
        <v>1.1760966924212402</v>
      </c>
      <c r="M378">
        <v>43.591389999999997</v>
      </c>
      <c r="N378">
        <v>-84.209440000000001</v>
      </c>
    </row>
    <row r="379" spans="1:14" x14ac:dyDescent="0.3">
      <c r="A379" t="s">
        <v>1144</v>
      </c>
      <c r="B379" t="s">
        <v>200</v>
      </c>
      <c r="C379" t="s">
        <v>199</v>
      </c>
      <c r="D379" t="str">
        <f t="shared" si="10"/>
        <v>261110955_43702</v>
      </c>
      <c r="E379">
        <v>43.589443209999999</v>
      </c>
      <c r="F379">
        <v>-84.221107480000001</v>
      </c>
      <c r="G379" t="s">
        <v>2183</v>
      </c>
      <c r="H379" t="s">
        <v>2310</v>
      </c>
      <c r="I379">
        <v>0.11416640302879801</v>
      </c>
      <c r="J379">
        <f>VLOOKUP(G379,'HEM3 background'!B:D,3,FALSE)</f>
        <v>0.17</v>
      </c>
      <c r="K379">
        <v>0.17</v>
      </c>
      <c r="L379">
        <f t="shared" si="11"/>
        <v>0.28416640302879803</v>
      </c>
      <c r="M379">
        <v>43.589440000000003</v>
      </c>
      <c r="N379">
        <v>-84.221109999999996</v>
      </c>
    </row>
    <row r="380" spans="1:14" x14ac:dyDescent="0.3">
      <c r="A380" t="s">
        <v>1144</v>
      </c>
      <c r="B380" t="s">
        <v>179</v>
      </c>
      <c r="C380" t="s">
        <v>177</v>
      </c>
      <c r="D380" t="str">
        <f t="shared" si="10"/>
        <v>261110955_43801</v>
      </c>
      <c r="E380">
        <v>43.589443209999999</v>
      </c>
      <c r="F380">
        <v>-84.221107480000001</v>
      </c>
      <c r="G380" t="s">
        <v>2184</v>
      </c>
      <c r="H380" t="s">
        <v>2310</v>
      </c>
      <c r="I380">
        <v>7.2212031186771997E-2</v>
      </c>
      <c r="J380">
        <f>VLOOKUP(G380,'HEM3 background'!B:D,3,FALSE)</f>
        <v>1.0900000000000001</v>
      </c>
      <c r="K380">
        <v>1.0900000000000001</v>
      </c>
      <c r="L380">
        <f t="shared" si="11"/>
        <v>1.1622120311867721</v>
      </c>
      <c r="M380">
        <v>43.589440000000003</v>
      </c>
      <c r="N380">
        <v>-84.221109999999996</v>
      </c>
    </row>
    <row r="381" spans="1:14" x14ac:dyDescent="0.3">
      <c r="A381" t="s">
        <v>1145</v>
      </c>
      <c r="B381" t="s">
        <v>179</v>
      </c>
      <c r="C381" t="s">
        <v>177</v>
      </c>
      <c r="D381" t="str">
        <f t="shared" si="10"/>
        <v>261110959_43801</v>
      </c>
      <c r="E381">
        <v>43.576187130000001</v>
      </c>
      <c r="F381">
        <v>-84.321617130000007</v>
      </c>
      <c r="G381" t="s">
        <v>2184</v>
      </c>
      <c r="H381" t="s">
        <v>2311</v>
      </c>
      <c r="I381">
        <v>6.42848811716E-3</v>
      </c>
      <c r="J381">
        <f>VLOOKUP(G381,'HEM3 background'!B:D,3,FALSE)</f>
        <v>1.0900000000000001</v>
      </c>
      <c r="K381">
        <v>1.0900000000000001</v>
      </c>
      <c r="L381">
        <f t="shared" si="11"/>
        <v>1.09642848811716</v>
      </c>
      <c r="M381">
        <v>43.576189999999997</v>
      </c>
      <c r="N381">
        <v>-84.321619999999996</v>
      </c>
    </row>
    <row r="382" spans="1:14" x14ac:dyDescent="0.3">
      <c r="A382" t="s">
        <v>1146</v>
      </c>
      <c r="B382" t="s">
        <v>179</v>
      </c>
      <c r="C382" t="s">
        <v>177</v>
      </c>
      <c r="D382" t="str">
        <f t="shared" si="10"/>
        <v>261110960_43801</v>
      </c>
      <c r="E382">
        <v>43.60002136</v>
      </c>
      <c r="F382">
        <v>-84.200141909999999</v>
      </c>
      <c r="G382" t="s">
        <v>2184</v>
      </c>
      <c r="H382" t="s">
        <v>2312</v>
      </c>
      <c r="I382">
        <v>6.2416861147526002E-2</v>
      </c>
      <c r="J382">
        <f>VLOOKUP(G382,'HEM3 background'!B:D,3,FALSE)</f>
        <v>1.0900000000000001</v>
      </c>
      <c r="K382">
        <v>1.0900000000000001</v>
      </c>
      <c r="L382">
        <f t="shared" si="11"/>
        <v>1.1524168611475261</v>
      </c>
      <c r="M382">
        <v>43.600020000000001</v>
      </c>
      <c r="N382">
        <v>-84.200140000000005</v>
      </c>
    </row>
    <row r="383" spans="1:14" x14ac:dyDescent="0.3">
      <c r="A383" t="s">
        <v>1158</v>
      </c>
      <c r="B383" t="s">
        <v>328</v>
      </c>
      <c r="C383" t="s">
        <v>326</v>
      </c>
      <c r="D383" t="str">
        <f t="shared" si="10"/>
        <v>261630005_43504</v>
      </c>
      <c r="E383">
        <v>42.267230990000002</v>
      </c>
      <c r="F383">
        <v>-83.132087709999993</v>
      </c>
      <c r="G383" t="s">
        <v>2191</v>
      </c>
      <c r="H383" t="s">
        <v>2313</v>
      </c>
      <c r="I383">
        <v>2.4923299044892998E-2</v>
      </c>
      <c r="J383">
        <f>VLOOKUP(G383,'HEM3 background'!B:D,3,FALSE)</f>
        <v>9.7854313931999999E-5</v>
      </c>
      <c r="K383">
        <v>9.7854313931999999E-5</v>
      </c>
      <c r="L383">
        <f t="shared" si="11"/>
        <v>2.5021153358824998E-2</v>
      </c>
      <c r="M383">
        <v>42.267229999999998</v>
      </c>
      <c r="N383">
        <v>-83.132090000000005</v>
      </c>
    </row>
    <row r="384" spans="1:14" x14ac:dyDescent="0.3">
      <c r="A384" t="s">
        <v>1161</v>
      </c>
      <c r="B384" t="s">
        <v>172</v>
      </c>
      <c r="C384" t="s">
        <v>171</v>
      </c>
      <c r="D384" t="str">
        <f t="shared" si="10"/>
        <v>261630015_43231</v>
      </c>
      <c r="E384">
        <v>42.302787780000003</v>
      </c>
      <c r="F384">
        <v>-83.10652924</v>
      </c>
      <c r="G384" t="s">
        <v>2197</v>
      </c>
      <c r="H384" t="s">
        <v>2314</v>
      </c>
      <c r="I384">
        <v>1.1439119889370919</v>
      </c>
      <c r="J384">
        <f>VLOOKUP(G384,'HEM3 background'!B:D,3,FALSE)</f>
        <v>0.11377067930014501</v>
      </c>
      <c r="K384">
        <v>0.11377067930014501</v>
      </c>
      <c r="L384">
        <f t="shared" si="11"/>
        <v>1.2576826682372368</v>
      </c>
      <c r="M384">
        <v>42.302790000000002</v>
      </c>
      <c r="N384">
        <v>-83.106530000000006</v>
      </c>
    </row>
    <row r="385" spans="1:14" x14ac:dyDescent="0.3">
      <c r="A385" t="s">
        <v>1161</v>
      </c>
      <c r="B385" t="s">
        <v>328</v>
      </c>
      <c r="C385" t="s">
        <v>326</v>
      </c>
      <c r="D385" t="str">
        <f t="shared" si="10"/>
        <v>261630015_43504</v>
      </c>
      <c r="E385">
        <v>42.302787780000003</v>
      </c>
      <c r="F385">
        <v>-83.10652924</v>
      </c>
      <c r="G385" t="s">
        <v>2191</v>
      </c>
      <c r="H385" t="s">
        <v>2314</v>
      </c>
      <c r="I385">
        <v>2.4413840700254999E-2</v>
      </c>
      <c r="J385">
        <f>VLOOKUP(G385,'HEM3 background'!B:D,3,FALSE)</f>
        <v>9.7854313931999999E-5</v>
      </c>
      <c r="K385">
        <v>9.7854313931999999E-5</v>
      </c>
      <c r="L385">
        <f t="shared" si="11"/>
        <v>2.4511695014186999E-2</v>
      </c>
      <c r="M385">
        <v>42.302790000000002</v>
      </c>
      <c r="N385">
        <v>-83.106530000000006</v>
      </c>
    </row>
    <row r="386" spans="1:14" x14ac:dyDescent="0.3">
      <c r="A386" t="s">
        <v>1161</v>
      </c>
      <c r="B386" t="s">
        <v>198</v>
      </c>
      <c r="C386" t="s">
        <v>196</v>
      </c>
      <c r="D386" t="str">
        <f t="shared" si="10"/>
        <v>261630015_43560</v>
      </c>
      <c r="E386">
        <v>42.302787780000003</v>
      </c>
      <c r="F386">
        <v>-83.10652924</v>
      </c>
      <c r="G386" t="s">
        <v>2181</v>
      </c>
      <c r="H386" t="s">
        <v>2314</v>
      </c>
      <c r="I386">
        <v>0.14470120708654099</v>
      </c>
      <c r="J386">
        <f>VLOOKUP(G386,'HEM3 background'!B:D,3,FALSE)</f>
        <v>4.5934062766329999E-3</v>
      </c>
      <c r="K386">
        <v>4.5934062766329999E-3</v>
      </c>
      <c r="L386">
        <f t="shared" si="11"/>
        <v>0.14929461336317398</v>
      </c>
      <c r="M386">
        <v>42.302790000000002</v>
      </c>
      <c r="N386">
        <v>-83.106530000000006</v>
      </c>
    </row>
    <row r="387" spans="1:14" x14ac:dyDescent="0.3">
      <c r="A387" t="s">
        <v>1161</v>
      </c>
      <c r="B387" t="s">
        <v>179</v>
      </c>
      <c r="C387" t="s">
        <v>177</v>
      </c>
      <c r="D387" t="str">
        <f t="shared" ref="D387:D450" si="12">CONCATENATE(A387,"_",C387)</f>
        <v>261630015_43801</v>
      </c>
      <c r="E387">
        <v>42.302787780000003</v>
      </c>
      <c r="F387">
        <v>-83.10652924</v>
      </c>
      <c r="G387" t="s">
        <v>2184</v>
      </c>
      <c r="H387" t="s">
        <v>2314</v>
      </c>
      <c r="I387">
        <v>1.66909679823E-4</v>
      </c>
      <c r="J387">
        <f>VLOOKUP(G387,'HEM3 background'!B:D,3,FALSE)</f>
        <v>1.0900000000000001</v>
      </c>
      <c r="K387">
        <v>1.0900000000000001</v>
      </c>
      <c r="L387">
        <f t="shared" ref="L387:L450" si="13">I387+K387</f>
        <v>1.090166909679823</v>
      </c>
      <c r="M387">
        <v>42.302790000000002</v>
      </c>
      <c r="N387">
        <v>-83.106530000000006</v>
      </c>
    </row>
    <row r="388" spans="1:14" x14ac:dyDescent="0.3">
      <c r="A388" t="s">
        <v>1165</v>
      </c>
      <c r="B388" t="s">
        <v>74</v>
      </c>
      <c r="C388" t="s">
        <v>405</v>
      </c>
      <c r="D388" t="str">
        <f t="shared" si="12"/>
        <v>261630033_14113</v>
      </c>
      <c r="E388">
        <v>42.307540000000003</v>
      </c>
      <c r="F388">
        <v>-83.149609999999996</v>
      </c>
      <c r="G388" t="s">
        <v>2193</v>
      </c>
      <c r="H388" t="s">
        <v>2315</v>
      </c>
      <c r="I388">
        <v>4.1971121817999998E-5</v>
      </c>
      <c r="J388">
        <f>VLOOKUP(G388,'HEM3 background'!B:D,3,FALSE)</f>
        <v>4.1E-5</v>
      </c>
      <c r="K388">
        <v>4.1E-5</v>
      </c>
      <c r="L388">
        <f t="shared" si="13"/>
        <v>8.2971121817999998E-5</v>
      </c>
      <c r="M388">
        <v>42.306669999999997</v>
      </c>
      <c r="N388">
        <v>-83.148750000000007</v>
      </c>
    </row>
    <row r="389" spans="1:14" x14ac:dyDescent="0.3">
      <c r="A389" t="s">
        <v>1165</v>
      </c>
      <c r="B389" t="s">
        <v>328</v>
      </c>
      <c r="C389" t="s">
        <v>326</v>
      </c>
      <c r="D389" t="str">
        <f t="shared" si="12"/>
        <v>261630033_43504</v>
      </c>
      <c r="E389">
        <v>42.307540000000003</v>
      </c>
      <c r="F389">
        <v>-83.149609999999996</v>
      </c>
      <c r="G389" t="s">
        <v>2191</v>
      </c>
      <c r="H389" t="s">
        <v>2315</v>
      </c>
      <c r="I389">
        <v>2.7979437780782001E-2</v>
      </c>
      <c r="J389">
        <f>VLOOKUP(G389,'HEM3 background'!B:D,3,FALSE)</f>
        <v>9.7854313931999999E-5</v>
      </c>
      <c r="K389">
        <v>9.7854313931999999E-5</v>
      </c>
      <c r="L389">
        <f t="shared" si="13"/>
        <v>2.8077292094714001E-2</v>
      </c>
      <c r="M389">
        <v>42.306669999999997</v>
      </c>
      <c r="N389">
        <v>-83.148750000000007</v>
      </c>
    </row>
    <row r="390" spans="1:14" x14ac:dyDescent="0.3">
      <c r="A390" t="s">
        <v>1165</v>
      </c>
      <c r="B390" t="s">
        <v>198</v>
      </c>
      <c r="C390" t="s">
        <v>196</v>
      </c>
      <c r="D390" t="str">
        <f t="shared" si="12"/>
        <v>261630033_43560</v>
      </c>
      <c r="E390">
        <v>42.307540000000003</v>
      </c>
      <c r="F390">
        <v>-83.149609999999996</v>
      </c>
      <c r="G390" t="s">
        <v>2181</v>
      </c>
      <c r="H390" t="s">
        <v>2315</v>
      </c>
      <c r="I390">
        <v>0.19907060576142099</v>
      </c>
      <c r="J390">
        <f>VLOOKUP(G390,'HEM3 background'!B:D,3,FALSE)</f>
        <v>4.5934062766329999E-3</v>
      </c>
      <c r="K390">
        <v>4.5934062766329999E-3</v>
      </c>
      <c r="L390">
        <f t="shared" si="13"/>
        <v>0.20366401203805398</v>
      </c>
      <c r="M390">
        <v>42.306669999999997</v>
      </c>
      <c r="N390">
        <v>-83.148750000000007</v>
      </c>
    </row>
    <row r="391" spans="1:14" x14ac:dyDescent="0.3">
      <c r="A391" t="s">
        <v>1165</v>
      </c>
      <c r="B391" t="s">
        <v>200</v>
      </c>
      <c r="C391" t="s">
        <v>199</v>
      </c>
      <c r="D391" t="str">
        <f t="shared" si="12"/>
        <v>261630033_43702</v>
      </c>
      <c r="E391">
        <v>42.307540000000003</v>
      </c>
      <c r="F391">
        <v>-83.149609999999996</v>
      </c>
      <c r="G391" t="s">
        <v>2183</v>
      </c>
      <c r="H391" t="s">
        <v>2315</v>
      </c>
      <c r="I391">
        <v>1.1231695436800001E-4</v>
      </c>
      <c r="J391">
        <f>VLOOKUP(G391,'HEM3 background'!B:D,3,FALSE)</f>
        <v>0.17</v>
      </c>
      <c r="K391">
        <v>0.17</v>
      </c>
      <c r="L391">
        <f t="shared" si="13"/>
        <v>0.17011231695436801</v>
      </c>
      <c r="M391">
        <v>42.306669999999997</v>
      </c>
      <c r="N391">
        <v>-83.148750000000007</v>
      </c>
    </row>
    <row r="392" spans="1:14" x14ac:dyDescent="0.3">
      <c r="A392" t="s">
        <v>1165</v>
      </c>
      <c r="B392" t="s">
        <v>179</v>
      </c>
      <c r="C392" t="s">
        <v>177</v>
      </c>
      <c r="D392" t="str">
        <f t="shared" si="12"/>
        <v>261630033_43801</v>
      </c>
      <c r="E392">
        <v>42.307540000000003</v>
      </c>
      <c r="F392">
        <v>-83.149609999999996</v>
      </c>
      <c r="G392" t="s">
        <v>2184</v>
      </c>
      <c r="H392" t="s">
        <v>2315</v>
      </c>
      <c r="I392">
        <v>1.1926963853000001E-4</v>
      </c>
      <c r="J392">
        <f>VLOOKUP(G392,'HEM3 background'!B:D,3,FALSE)</f>
        <v>1.0900000000000001</v>
      </c>
      <c r="K392">
        <v>1.0900000000000001</v>
      </c>
      <c r="L392">
        <f t="shared" si="13"/>
        <v>1.09011926963853</v>
      </c>
      <c r="M392">
        <v>42.306669999999997</v>
      </c>
      <c r="N392">
        <v>-83.148750000000007</v>
      </c>
    </row>
    <row r="393" spans="1:14" x14ac:dyDescent="0.3">
      <c r="A393" t="s">
        <v>1165</v>
      </c>
      <c r="B393" t="s">
        <v>211</v>
      </c>
      <c r="C393" t="s">
        <v>209</v>
      </c>
      <c r="D393" t="str">
        <f t="shared" si="12"/>
        <v>261630033_43804</v>
      </c>
      <c r="E393">
        <v>42.307540000000003</v>
      </c>
      <c r="F393">
        <v>-83.149609999999996</v>
      </c>
      <c r="G393" t="s">
        <v>2185</v>
      </c>
      <c r="H393" t="s">
        <v>2315</v>
      </c>
      <c r="I393">
        <v>3.9359748600000002E-7</v>
      </c>
      <c r="J393">
        <f>VLOOKUP(G393,'HEM3 background'!B:D,3,FALSE)</f>
        <v>0.54700000000000004</v>
      </c>
      <c r="K393">
        <v>0.54700000000000004</v>
      </c>
      <c r="L393">
        <f t="shared" si="13"/>
        <v>0.54700039359748609</v>
      </c>
      <c r="M393">
        <v>42.306669999999997</v>
      </c>
      <c r="N393">
        <v>-83.148750000000007</v>
      </c>
    </row>
    <row r="394" spans="1:14" x14ac:dyDescent="0.3">
      <c r="A394" t="s">
        <v>1165</v>
      </c>
      <c r="B394" t="s">
        <v>263</v>
      </c>
      <c r="C394" t="s">
        <v>261</v>
      </c>
      <c r="D394" t="str">
        <f t="shared" si="12"/>
        <v>261630033_45203</v>
      </c>
      <c r="E394">
        <v>42.307540000000003</v>
      </c>
      <c r="F394">
        <v>-83.149609999999996</v>
      </c>
      <c r="G394" t="s">
        <v>2187</v>
      </c>
      <c r="H394" t="s">
        <v>2315</v>
      </c>
      <c r="I394">
        <v>0.43986826684749097</v>
      </c>
      <c r="J394">
        <f>VLOOKUP(G394,'HEM3 background'!B:D,3,FALSE)</f>
        <v>1.6E-2</v>
      </c>
      <c r="K394">
        <v>1.6E-2</v>
      </c>
      <c r="L394">
        <f t="shared" si="13"/>
        <v>0.45586826684749099</v>
      </c>
      <c r="M394">
        <v>42.306669999999997</v>
      </c>
      <c r="N394">
        <v>-83.148750000000007</v>
      </c>
    </row>
    <row r="395" spans="1:14" x14ac:dyDescent="0.3">
      <c r="A395" t="s">
        <v>1165</v>
      </c>
      <c r="B395" t="s">
        <v>267</v>
      </c>
      <c r="C395" t="s">
        <v>266</v>
      </c>
      <c r="D395" t="str">
        <f t="shared" si="12"/>
        <v>261630033_45220</v>
      </c>
      <c r="E395">
        <v>42.307540000000003</v>
      </c>
      <c r="F395">
        <v>-83.149609999999996</v>
      </c>
      <c r="G395" t="s">
        <v>2188</v>
      </c>
      <c r="H395" t="s">
        <v>2315</v>
      </c>
      <c r="I395">
        <v>2.0377996973344002E-2</v>
      </c>
      <c r="J395">
        <f>VLOOKUP(G395,'HEM3 background'!B:D,3,FALSE)</f>
        <v>8.6615844487899997E-4</v>
      </c>
      <c r="K395">
        <v>8.6615844487899997E-4</v>
      </c>
      <c r="L395">
        <f t="shared" si="13"/>
        <v>2.1244155418223002E-2</v>
      </c>
      <c r="M395">
        <v>42.306669999999997</v>
      </c>
      <c r="N395">
        <v>-83.148750000000007</v>
      </c>
    </row>
    <row r="396" spans="1:14" x14ac:dyDescent="0.3">
      <c r="A396" t="s">
        <v>1165</v>
      </c>
      <c r="B396" t="s">
        <v>74</v>
      </c>
      <c r="C396" t="s">
        <v>340</v>
      </c>
      <c r="D396" t="str">
        <f t="shared" si="12"/>
        <v>261630033_85113</v>
      </c>
      <c r="E396">
        <v>42.307540000000003</v>
      </c>
      <c r="F396">
        <v>-83.149609999999996</v>
      </c>
      <c r="G396" t="s">
        <v>2193</v>
      </c>
      <c r="H396" t="s">
        <v>2315</v>
      </c>
      <c r="I396">
        <v>4.1971121817999998E-5</v>
      </c>
      <c r="J396">
        <f>VLOOKUP(G396,'HEM3 background'!B:D,3,FALSE)</f>
        <v>4.1E-5</v>
      </c>
      <c r="K396">
        <v>4.1E-5</v>
      </c>
      <c r="L396">
        <f t="shared" si="13"/>
        <v>8.2971121817999998E-5</v>
      </c>
      <c r="M396">
        <v>42.306669999999997</v>
      </c>
      <c r="N396">
        <v>-83.148750000000007</v>
      </c>
    </row>
    <row r="397" spans="1:14" x14ac:dyDescent="0.3">
      <c r="A397" t="s">
        <v>1175</v>
      </c>
      <c r="B397" t="s">
        <v>328</v>
      </c>
      <c r="C397" t="s">
        <v>326</v>
      </c>
      <c r="D397" t="str">
        <f t="shared" si="12"/>
        <v>270072303_43504</v>
      </c>
      <c r="E397">
        <v>47.877220149999999</v>
      </c>
      <c r="F397">
        <v>-95.012222289999997</v>
      </c>
      <c r="G397" t="s">
        <v>2191</v>
      </c>
      <c r="H397" t="s">
        <v>2316</v>
      </c>
      <c r="I397">
        <v>1.7574649310719999E-3</v>
      </c>
      <c r="J397">
        <f>VLOOKUP(G397,'HEM3 background'!B:D,3,FALSE)</f>
        <v>9.7854313931999999E-5</v>
      </c>
      <c r="K397">
        <v>9.7854313931999999E-5</v>
      </c>
      <c r="L397">
        <f t="shared" si="13"/>
        <v>1.855319245004E-3</v>
      </c>
      <c r="M397">
        <v>47.877220000000001</v>
      </c>
      <c r="N397">
        <v>-95.012219999999999</v>
      </c>
    </row>
    <row r="398" spans="1:14" x14ac:dyDescent="0.3">
      <c r="A398" t="s">
        <v>1178</v>
      </c>
      <c r="B398" t="s">
        <v>172</v>
      </c>
      <c r="C398" t="s">
        <v>171</v>
      </c>
      <c r="D398" t="str">
        <f t="shared" si="12"/>
        <v>270210001_43231</v>
      </c>
      <c r="E398">
        <v>47.159942630000003</v>
      </c>
      <c r="F398">
        <v>-94.150985719999994</v>
      </c>
      <c r="G398" t="s">
        <v>2197</v>
      </c>
      <c r="H398" t="s">
        <v>2317</v>
      </c>
      <c r="I398">
        <v>1.1787896590776E-2</v>
      </c>
      <c r="J398">
        <f>VLOOKUP(G398,'HEM3 background'!B:D,3,FALSE)</f>
        <v>0.11377067930014501</v>
      </c>
      <c r="K398">
        <v>0.11377067930014501</v>
      </c>
      <c r="L398">
        <f t="shared" si="13"/>
        <v>0.12555857589092101</v>
      </c>
      <c r="M398">
        <v>47.159939999999999</v>
      </c>
      <c r="N398">
        <v>-94.150989999999993</v>
      </c>
    </row>
    <row r="399" spans="1:14" x14ac:dyDescent="0.3">
      <c r="A399" t="s">
        <v>1178</v>
      </c>
      <c r="B399" t="s">
        <v>579</v>
      </c>
      <c r="C399" t="s">
        <v>578</v>
      </c>
      <c r="D399" t="str">
        <f t="shared" si="12"/>
        <v>270210001_43447</v>
      </c>
      <c r="E399">
        <v>47.159942630000003</v>
      </c>
      <c r="F399">
        <v>-94.150985719999994</v>
      </c>
      <c r="G399" t="s">
        <v>2275</v>
      </c>
      <c r="H399" t="s">
        <v>2317</v>
      </c>
      <c r="I399">
        <v>6.62371454E-7</v>
      </c>
      <c r="J399">
        <f>VLOOKUP(G399,'HEM3 background'!B:D,3,FALSE)</f>
        <v>3.5176655637000003E-5</v>
      </c>
      <c r="K399">
        <v>3.5176655637000003E-5</v>
      </c>
      <c r="L399">
        <f t="shared" si="13"/>
        <v>3.5839027091000003E-5</v>
      </c>
      <c r="M399">
        <v>47.159939999999999</v>
      </c>
      <c r="N399">
        <v>-94.150989999999993</v>
      </c>
    </row>
    <row r="400" spans="1:14" x14ac:dyDescent="0.3">
      <c r="A400" t="s">
        <v>1178</v>
      </c>
      <c r="B400" t="s">
        <v>328</v>
      </c>
      <c r="C400" t="s">
        <v>326</v>
      </c>
      <c r="D400" t="str">
        <f t="shared" si="12"/>
        <v>270210001_43504</v>
      </c>
      <c r="E400">
        <v>47.159942630000003</v>
      </c>
      <c r="F400">
        <v>-94.150985719999994</v>
      </c>
      <c r="G400" t="s">
        <v>2191</v>
      </c>
      <c r="H400" t="s">
        <v>2317</v>
      </c>
      <c r="I400">
        <v>4.8903478144099997E-4</v>
      </c>
      <c r="J400">
        <f>VLOOKUP(G400,'HEM3 background'!B:D,3,FALSE)</f>
        <v>9.7854313931999999E-5</v>
      </c>
      <c r="K400">
        <v>9.7854313931999999E-5</v>
      </c>
      <c r="L400">
        <f t="shared" si="13"/>
        <v>5.8688909537300002E-4</v>
      </c>
      <c r="M400">
        <v>47.159939999999999</v>
      </c>
      <c r="N400">
        <v>-94.150989999999993</v>
      </c>
    </row>
    <row r="401" spans="1:14" x14ac:dyDescent="0.3">
      <c r="A401" t="s">
        <v>1178</v>
      </c>
      <c r="B401" t="s">
        <v>179</v>
      </c>
      <c r="C401" t="s">
        <v>177</v>
      </c>
      <c r="D401" t="str">
        <f t="shared" si="12"/>
        <v>270210001_43801</v>
      </c>
      <c r="E401">
        <v>47.159942630000003</v>
      </c>
      <c r="F401">
        <v>-94.150985719999994</v>
      </c>
      <c r="G401" t="s">
        <v>2184</v>
      </c>
      <c r="H401" t="s">
        <v>2317</v>
      </c>
      <c r="I401">
        <v>7.3610785505000002E-5</v>
      </c>
      <c r="J401">
        <f>VLOOKUP(G401,'HEM3 background'!B:D,3,FALSE)</f>
        <v>1.0900000000000001</v>
      </c>
      <c r="K401">
        <v>1.0900000000000001</v>
      </c>
      <c r="L401">
        <f t="shared" si="13"/>
        <v>1.0900736107855051</v>
      </c>
      <c r="M401">
        <v>47.159939999999999</v>
      </c>
      <c r="N401">
        <v>-94.150989999999993</v>
      </c>
    </row>
    <row r="402" spans="1:14" x14ac:dyDescent="0.3">
      <c r="A402" t="s">
        <v>1178</v>
      </c>
      <c r="B402" t="s">
        <v>211</v>
      </c>
      <c r="C402" t="s">
        <v>209</v>
      </c>
      <c r="D402" t="str">
        <f t="shared" si="12"/>
        <v>270210001_43804</v>
      </c>
      <c r="E402">
        <v>47.159942630000003</v>
      </c>
      <c r="F402">
        <v>-94.150985719999994</v>
      </c>
      <c r="G402" t="s">
        <v>2185</v>
      </c>
      <c r="H402" t="s">
        <v>2317</v>
      </c>
      <c r="I402">
        <v>1.7034714250000001E-6</v>
      </c>
      <c r="J402">
        <f>VLOOKUP(G402,'HEM3 background'!B:D,3,FALSE)</f>
        <v>0.54700000000000004</v>
      </c>
      <c r="K402">
        <v>0.54700000000000004</v>
      </c>
      <c r="L402">
        <f t="shared" si="13"/>
        <v>0.54700170347142507</v>
      </c>
      <c r="M402">
        <v>47.159939999999999</v>
      </c>
      <c r="N402">
        <v>-94.150989999999993</v>
      </c>
    </row>
    <row r="403" spans="1:14" x14ac:dyDescent="0.3">
      <c r="A403" t="s">
        <v>1178</v>
      </c>
      <c r="B403" t="s">
        <v>263</v>
      </c>
      <c r="C403" t="s">
        <v>261</v>
      </c>
      <c r="D403" t="str">
        <f t="shared" si="12"/>
        <v>270210001_45203</v>
      </c>
      <c r="E403">
        <v>47.159942630000003</v>
      </c>
      <c r="F403">
        <v>-94.150985719999994</v>
      </c>
      <c r="G403" t="s">
        <v>2187</v>
      </c>
      <c r="H403" t="s">
        <v>2317</v>
      </c>
      <c r="I403">
        <v>8.2710160504969998E-3</v>
      </c>
      <c r="J403">
        <f>VLOOKUP(G403,'HEM3 background'!B:D,3,FALSE)</f>
        <v>1.6E-2</v>
      </c>
      <c r="K403">
        <v>1.6E-2</v>
      </c>
      <c r="L403">
        <f t="shared" si="13"/>
        <v>2.4271016050497002E-2</v>
      </c>
      <c r="M403">
        <v>47.159939999999999</v>
      </c>
      <c r="N403">
        <v>-94.150989999999993</v>
      </c>
    </row>
    <row r="404" spans="1:14" x14ac:dyDescent="0.3">
      <c r="A404" t="s">
        <v>1183</v>
      </c>
      <c r="B404" t="s">
        <v>162</v>
      </c>
      <c r="C404" t="s">
        <v>160</v>
      </c>
      <c r="D404" t="str">
        <f t="shared" si="12"/>
        <v>270370020_42153</v>
      </c>
      <c r="E404">
        <v>44.763229369999998</v>
      </c>
      <c r="F404">
        <v>-93.032546999999994</v>
      </c>
      <c r="G404" t="s">
        <v>2189</v>
      </c>
      <c r="H404" t="s">
        <v>2318</v>
      </c>
      <c r="I404">
        <v>4.6096467462090002E-3</v>
      </c>
      <c r="J404">
        <f>VLOOKUP(G404,'HEM3 background'!B:D,3,FALSE)</f>
        <v>5.4614528500529997E-3</v>
      </c>
      <c r="K404">
        <v>5.4614528500529997E-3</v>
      </c>
      <c r="L404">
        <f t="shared" si="13"/>
        <v>1.0071099596262E-2</v>
      </c>
      <c r="M404">
        <v>44.76323</v>
      </c>
      <c r="N404">
        <v>-93.032550000000001</v>
      </c>
    </row>
    <row r="405" spans="1:14" x14ac:dyDescent="0.3">
      <c r="A405" t="s">
        <v>1183</v>
      </c>
      <c r="B405" t="s">
        <v>172</v>
      </c>
      <c r="C405" t="s">
        <v>171</v>
      </c>
      <c r="D405" t="str">
        <f t="shared" si="12"/>
        <v>270370020_43231</v>
      </c>
      <c r="E405">
        <v>44.763229369999998</v>
      </c>
      <c r="F405">
        <v>-93.032546999999994</v>
      </c>
      <c r="G405" t="s">
        <v>2197</v>
      </c>
      <c r="H405" t="s">
        <v>2318</v>
      </c>
      <c r="I405">
        <v>0.77353975369900796</v>
      </c>
      <c r="J405">
        <f>VLOOKUP(G405,'HEM3 background'!B:D,3,FALSE)</f>
        <v>0.11377067930014501</v>
      </c>
      <c r="K405">
        <v>0.11377067930014501</v>
      </c>
      <c r="L405">
        <f t="shared" si="13"/>
        <v>0.88731043299915302</v>
      </c>
      <c r="M405">
        <v>44.76323</v>
      </c>
      <c r="N405">
        <v>-93.032550000000001</v>
      </c>
    </row>
    <row r="406" spans="1:14" x14ac:dyDescent="0.3">
      <c r="A406" t="s">
        <v>1183</v>
      </c>
      <c r="B406" t="s">
        <v>579</v>
      </c>
      <c r="C406" t="s">
        <v>578</v>
      </c>
      <c r="D406" t="str">
        <f t="shared" si="12"/>
        <v>270370020_43447</v>
      </c>
      <c r="E406">
        <v>44.763229369999998</v>
      </c>
      <c r="F406">
        <v>-93.032546999999994</v>
      </c>
      <c r="G406" t="s">
        <v>2275</v>
      </c>
      <c r="H406" t="s">
        <v>2318</v>
      </c>
      <c r="I406">
        <v>9.4234591523200003E-4</v>
      </c>
      <c r="J406">
        <f>VLOOKUP(G406,'HEM3 background'!B:D,3,FALSE)</f>
        <v>3.5176655637000003E-5</v>
      </c>
      <c r="K406">
        <v>3.5176655637000003E-5</v>
      </c>
      <c r="L406">
        <f t="shared" si="13"/>
        <v>9.7752257086900006E-4</v>
      </c>
      <c r="M406">
        <v>44.76323</v>
      </c>
      <c r="N406">
        <v>-93.032550000000001</v>
      </c>
    </row>
    <row r="407" spans="1:14" x14ac:dyDescent="0.3">
      <c r="A407" t="s">
        <v>1183</v>
      </c>
      <c r="B407" t="s">
        <v>328</v>
      </c>
      <c r="C407" t="s">
        <v>326</v>
      </c>
      <c r="D407" t="str">
        <f t="shared" si="12"/>
        <v>270370020_43504</v>
      </c>
      <c r="E407">
        <v>44.763229369999998</v>
      </c>
      <c r="F407">
        <v>-93.032546999999994</v>
      </c>
      <c r="G407" t="s">
        <v>2191</v>
      </c>
      <c r="H407" t="s">
        <v>2318</v>
      </c>
      <c r="I407">
        <v>2.5984273036357999E-2</v>
      </c>
      <c r="J407">
        <f>VLOOKUP(G407,'HEM3 background'!B:D,3,FALSE)</f>
        <v>9.7854313931999999E-5</v>
      </c>
      <c r="K407">
        <v>9.7854313931999999E-5</v>
      </c>
      <c r="L407">
        <f t="shared" si="13"/>
        <v>2.6082127350289998E-2</v>
      </c>
      <c r="M407">
        <v>44.76323</v>
      </c>
      <c r="N407">
        <v>-93.032550000000001</v>
      </c>
    </row>
    <row r="408" spans="1:14" x14ac:dyDescent="0.3">
      <c r="A408" t="s">
        <v>1183</v>
      </c>
      <c r="B408" t="s">
        <v>179</v>
      </c>
      <c r="C408" t="s">
        <v>177</v>
      </c>
      <c r="D408" t="str">
        <f t="shared" si="12"/>
        <v>270370020_43801</v>
      </c>
      <c r="E408">
        <v>44.763229369999998</v>
      </c>
      <c r="F408">
        <v>-93.032546999999994</v>
      </c>
      <c r="G408" t="s">
        <v>2184</v>
      </c>
      <c r="H408" t="s">
        <v>2318</v>
      </c>
      <c r="I408">
        <v>1.3942377929E-4</v>
      </c>
      <c r="J408">
        <f>VLOOKUP(G408,'HEM3 background'!B:D,3,FALSE)</f>
        <v>1.0900000000000001</v>
      </c>
      <c r="K408">
        <v>1.0900000000000001</v>
      </c>
      <c r="L408">
        <f t="shared" si="13"/>
        <v>1.0901394237792901</v>
      </c>
      <c r="M408">
        <v>44.76323</v>
      </c>
      <c r="N408">
        <v>-93.032550000000001</v>
      </c>
    </row>
    <row r="409" spans="1:14" x14ac:dyDescent="0.3">
      <c r="A409" t="s">
        <v>1183</v>
      </c>
      <c r="B409" t="s">
        <v>211</v>
      </c>
      <c r="C409" t="s">
        <v>209</v>
      </c>
      <c r="D409" t="str">
        <f t="shared" si="12"/>
        <v>270370020_43804</v>
      </c>
      <c r="E409">
        <v>44.763229369999998</v>
      </c>
      <c r="F409">
        <v>-93.032546999999994</v>
      </c>
      <c r="G409" t="s">
        <v>2185</v>
      </c>
      <c r="H409" t="s">
        <v>2318</v>
      </c>
      <c r="I409">
        <v>1.1382544181999999E-5</v>
      </c>
      <c r="J409">
        <f>VLOOKUP(G409,'HEM3 background'!B:D,3,FALSE)</f>
        <v>0.54700000000000004</v>
      </c>
      <c r="K409">
        <v>0.54700000000000004</v>
      </c>
      <c r="L409">
        <f t="shared" si="13"/>
        <v>0.54701138254418202</v>
      </c>
      <c r="M409">
        <v>44.76323</v>
      </c>
      <c r="N409">
        <v>-93.032550000000001</v>
      </c>
    </row>
    <row r="410" spans="1:14" x14ac:dyDescent="0.3">
      <c r="A410" t="s">
        <v>1183</v>
      </c>
      <c r="B410" t="s">
        <v>263</v>
      </c>
      <c r="C410" t="s">
        <v>261</v>
      </c>
      <c r="D410" t="str">
        <f t="shared" si="12"/>
        <v>270370020_45203</v>
      </c>
      <c r="E410">
        <v>44.763229369999998</v>
      </c>
      <c r="F410">
        <v>-93.032546999999994</v>
      </c>
      <c r="G410" t="s">
        <v>2187</v>
      </c>
      <c r="H410" t="s">
        <v>2318</v>
      </c>
      <c r="I410">
        <v>0.42654107595183399</v>
      </c>
      <c r="J410">
        <f>VLOOKUP(G410,'HEM3 background'!B:D,3,FALSE)</f>
        <v>1.6E-2</v>
      </c>
      <c r="K410">
        <v>1.6E-2</v>
      </c>
      <c r="L410">
        <f t="shared" si="13"/>
        <v>0.44254107595183401</v>
      </c>
      <c r="M410">
        <v>44.76323</v>
      </c>
      <c r="N410">
        <v>-93.032550000000001</v>
      </c>
    </row>
    <row r="411" spans="1:14" x14ac:dyDescent="0.3">
      <c r="A411" t="s">
        <v>1186</v>
      </c>
      <c r="B411" t="s">
        <v>579</v>
      </c>
      <c r="C411" t="s">
        <v>578</v>
      </c>
      <c r="D411" t="str">
        <f t="shared" si="12"/>
        <v>270370423_43447</v>
      </c>
      <c r="E411">
        <v>44.775531770000001</v>
      </c>
      <c r="F411">
        <v>-93.062988279999999</v>
      </c>
      <c r="G411" t="s">
        <v>2275</v>
      </c>
      <c r="H411" t="s">
        <v>2319</v>
      </c>
      <c r="I411">
        <v>8.97181519342E-4</v>
      </c>
      <c r="J411">
        <f>VLOOKUP(G411,'HEM3 background'!B:D,3,FALSE)</f>
        <v>3.5176655637000003E-5</v>
      </c>
      <c r="K411">
        <v>3.5176655637000003E-5</v>
      </c>
      <c r="L411">
        <f t="shared" si="13"/>
        <v>9.3235817497900003E-4</v>
      </c>
      <c r="M411">
        <v>44.775530000000003</v>
      </c>
      <c r="N411">
        <v>-93.062989999999999</v>
      </c>
    </row>
    <row r="412" spans="1:14" x14ac:dyDescent="0.3">
      <c r="A412" t="s">
        <v>1186</v>
      </c>
      <c r="B412" t="s">
        <v>328</v>
      </c>
      <c r="C412" t="s">
        <v>326</v>
      </c>
      <c r="D412" t="str">
        <f t="shared" si="12"/>
        <v>270370423_43504</v>
      </c>
      <c r="E412">
        <v>44.775531770000001</v>
      </c>
      <c r="F412">
        <v>-93.062988279999999</v>
      </c>
      <c r="G412" t="s">
        <v>2191</v>
      </c>
      <c r="H412" t="s">
        <v>2319</v>
      </c>
      <c r="I412">
        <v>8.7254455792910007E-3</v>
      </c>
      <c r="J412">
        <f>VLOOKUP(G412,'HEM3 background'!B:D,3,FALSE)</f>
        <v>9.7854313931999999E-5</v>
      </c>
      <c r="K412">
        <v>9.7854313931999999E-5</v>
      </c>
      <c r="L412">
        <f t="shared" si="13"/>
        <v>8.8232998932230005E-3</v>
      </c>
      <c r="M412">
        <v>44.775530000000003</v>
      </c>
      <c r="N412">
        <v>-93.062989999999999</v>
      </c>
    </row>
    <row r="413" spans="1:14" x14ac:dyDescent="0.3">
      <c r="A413" t="s">
        <v>1186</v>
      </c>
      <c r="B413" t="s">
        <v>179</v>
      </c>
      <c r="C413" t="s">
        <v>177</v>
      </c>
      <c r="D413" t="str">
        <f t="shared" si="12"/>
        <v>270370423_43801</v>
      </c>
      <c r="E413">
        <v>44.775531770000001</v>
      </c>
      <c r="F413">
        <v>-93.062988279999999</v>
      </c>
      <c r="G413" t="s">
        <v>2184</v>
      </c>
      <c r="H413" t="s">
        <v>2319</v>
      </c>
      <c r="I413">
        <v>1.47062335964E-4</v>
      </c>
      <c r="J413">
        <f>VLOOKUP(G413,'HEM3 background'!B:D,3,FALSE)</f>
        <v>1.0900000000000001</v>
      </c>
      <c r="K413">
        <v>1.0900000000000001</v>
      </c>
      <c r="L413">
        <f t="shared" si="13"/>
        <v>1.0901470623359641</v>
      </c>
      <c r="M413">
        <v>44.775530000000003</v>
      </c>
      <c r="N413">
        <v>-93.062989999999999</v>
      </c>
    </row>
    <row r="414" spans="1:14" x14ac:dyDescent="0.3">
      <c r="A414" t="s">
        <v>1186</v>
      </c>
      <c r="B414" t="s">
        <v>211</v>
      </c>
      <c r="C414" t="s">
        <v>209</v>
      </c>
      <c r="D414" t="str">
        <f t="shared" si="12"/>
        <v>270370423_43804</v>
      </c>
      <c r="E414">
        <v>44.775531770000001</v>
      </c>
      <c r="F414">
        <v>-93.062988279999999</v>
      </c>
      <c r="G414" t="s">
        <v>2185</v>
      </c>
      <c r="H414" t="s">
        <v>2319</v>
      </c>
      <c r="I414">
        <v>1.2821333937E-5</v>
      </c>
      <c r="J414">
        <f>VLOOKUP(G414,'HEM3 background'!B:D,3,FALSE)</f>
        <v>0.54700000000000004</v>
      </c>
      <c r="K414">
        <v>0.54700000000000004</v>
      </c>
      <c r="L414">
        <f t="shared" si="13"/>
        <v>0.54701282133393703</v>
      </c>
      <c r="M414">
        <v>44.775530000000003</v>
      </c>
      <c r="N414">
        <v>-93.062989999999999</v>
      </c>
    </row>
    <row r="415" spans="1:14" x14ac:dyDescent="0.3">
      <c r="A415" t="s">
        <v>1186</v>
      </c>
      <c r="B415" t="s">
        <v>263</v>
      </c>
      <c r="C415" t="s">
        <v>261</v>
      </c>
      <c r="D415" t="str">
        <f t="shared" si="12"/>
        <v>270370423_45203</v>
      </c>
      <c r="E415">
        <v>44.775531770000001</v>
      </c>
      <c r="F415">
        <v>-93.062988279999999</v>
      </c>
      <c r="G415" t="s">
        <v>2187</v>
      </c>
      <c r="H415" t="s">
        <v>2319</v>
      </c>
      <c r="I415">
        <v>0.17069938052042299</v>
      </c>
      <c r="J415">
        <f>VLOOKUP(G415,'HEM3 background'!B:D,3,FALSE)</f>
        <v>1.6E-2</v>
      </c>
      <c r="K415">
        <v>1.6E-2</v>
      </c>
      <c r="L415">
        <f t="shared" si="13"/>
        <v>0.18669938052042301</v>
      </c>
      <c r="M415">
        <v>44.775530000000003</v>
      </c>
      <c r="N415">
        <v>-93.062989999999999</v>
      </c>
    </row>
    <row r="416" spans="1:14" x14ac:dyDescent="0.3">
      <c r="A416" t="s">
        <v>1186</v>
      </c>
      <c r="B416" t="s">
        <v>267</v>
      </c>
      <c r="C416" t="s">
        <v>266</v>
      </c>
      <c r="D416" t="str">
        <f t="shared" si="12"/>
        <v>270370423_45220</v>
      </c>
      <c r="E416">
        <v>44.775531770000001</v>
      </c>
      <c r="F416">
        <v>-93.062988279999999</v>
      </c>
      <c r="G416" t="s">
        <v>2188</v>
      </c>
      <c r="H416" t="s">
        <v>2319</v>
      </c>
      <c r="I416">
        <v>1.4765763899863E-2</v>
      </c>
      <c r="J416">
        <f>VLOOKUP(G416,'HEM3 background'!B:D,3,FALSE)</f>
        <v>8.6615844487899997E-4</v>
      </c>
      <c r="K416">
        <v>8.6615844487899997E-4</v>
      </c>
      <c r="L416">
        <f t="shared" si="13"/>
        <v>1.5631922344741998E-2</v>
      </c>
      <c r="M416">
        <v>44.775530000000003</v>
      </c>
      <c r="N416">
        <v>-93.062989999999999</v>
      </c>
    </row>
    <row r="417" spans="1:14" x14ac:dyDescent="0.3">
      <c r="A417" t="s">
        <v>1189</v>
      </c>
      <c r="B417" t="s">
        <v>579</v>
      </c>
      <c r="C417" t="s">
        <v>578</v>
      </c>
      <c r="D417" t="str">
        <f t="shared" si="12"/>
        <v>270370442_43447</v>
      </c>
      <c r="E417">
        <v>44.73857117</v>
      </c>
      <c r="F417">
        <v>-93.004959110000001</v>
      </c>
      <c r="G417" t="s">
        <v>2275</v>
      </c>
      <c r="H417" t="s">
        <v>2320</v>
      </c>
      <c r="I417">
        <v>8.2764919605799998E-4</v>
      </c>
      <c r="J417">
        <f>VLOOKUP(G417,'HEM3 background'!B:D,3,FALSE)</f>
        <v>3.5176655637000003E-5</v>
      </c>
      <c r="K417">
        <v>3.5176655637000003E-5</v>
      </c>
      <c r="L417">
        <f t="shared" si="13"/>
        <v>8.6282585169500001E-4</v>
      </c>
      <c r="M417">
        <v>44.738570000000003</v>
      </c>
      <c r="N417">
        <v>-93.004959999999997</v>
      </c>
    </row>
    <row r="418" spans="1:14" x14ac:dyDescent="0.3">
      <c r="A418" t="s">
        <v>1189</v>
      </c>
      <c r="B418" t="s">
        <v>328</v>
      </c>
      <c r="C418" t="s">
        <v>326</v>
      </c>
      <c r="D418" t="str">
        <f t="shared" si="12"/>
        <v>270370442_43504</v>
      </c>
      <c r="E418">
        <v>44.73857117</v>
      </c>
      <c r="F418">
        <v>-93.004959110000001</v>
      </c>
      <c r="G418" t="s">
        <v>2191</v>
      </c>
      <c r="H418" t="s">
        <v>2320</v>
      </c>
      <c r="I418">
        <v>6.2623839326389997E-3</v>
      </c>
      <c r="J418">
        <f>VLOOKUP(G418,'HEM3 background'!B:D,3,FALSE)</f>
        <v>9.7854313931999999E-5</v>
      </c>
      <c r="K418">
        <v>9.7854313931999999E-5</v>
      </c>
      <c r="L418">
        <f t="shared" si="13"/>
        <v>6.3602382465709996E-3</v>
      </c>
      <c r="M418">
        <v>44.738570000000003</v>
      </c>
      <c r="N418">
        <v>-93.004959999999997</v>
      </c>
    </row>
    <row r="419" spans="1:14" x14ac:dyDescent="0.3">
      <c r="A419" t="s">
        <v>1189</v>
      </c>
      <c r="B419" t="s">
        <v>179</v>
      </c>
      <c r="C419" t="s">
        <v>177</v>
      </c>
      <c r="D419" t="str">
        <f t="shared" si="12"/>
        <v>270370442_43801</v>
      </c>
      <c r="E419">
        <v>44.73857117</v>
      </c>
      <c r="F419">
        <v>-93.004959110000001</v>
      </c>
      <c r="G419" t="s">
        <v>2184</v>
      </c>
      <c r="H419" t="s">
        <v>2320</v>
      </c>
      <c r="I419">
        <v>1.35722170458E-4</v>
      </c>
      <c r="J419">
        <f>VLOOKUP(G419,'HEM3 background'!B:D,3,FALSE)</f>
        <v>1.0900000000000001</v>
      </c>
      <c r="K419">
        <v>1.0900000000000001</v>
      </c>
      <c r="L419">
        <f t="shared" si="13"/>
        <v>1.0901357221704582</v>
      </c>
      <c r="M419">
        <v>44.738570000000003</v>
      </c>
      <c r="N419">
        <v>-93.004959999999997</v>
      </c>
    </row>
    <row r="420" spans="1:14" x14ac:dyDescent="0.3">
      <c r="A420" t="s">
        <v>1189</v>
      </c>
      <c r="B420" t="s">
        <v>211</v>
      </c>
      <c r="C420" t="s">
        <v>209</v>
      </c>
      <c r="D420" t="str">
        <f t="shared" si="12"/>
        <v>270370442_43804</v>
      </c>
      <c r="E420">
        <v>44.73857117</v>
      </c>
      <c r="F420">
        <v>-93.004959110000001</v>
      </c>
      <c r="G420" t="s">
        <v>2185</v>
      </c>
      <c r="H420" t="s">
        <v>2320</v>
      </c>
      <c r="I420">
        <v>9.8578594910000006E-6</v>
      </c>
      <c r="J420">
        <f>VLOOKUP(G420,'HEM3 background'!B:D,3,FALSE)</f>
        <v>0.54700000000000004</v>
      </c>
      <c r="K420">
        <v>0.54700000000000004</v>
      </c>
      <c r="L420">
        <f t="shared" si="13"/>
        <v>0.54700985785949108</v>
      </c>
      <c r="M420">
        <v>44.738570000000003</v>
      </c>
      <c r="N420">
        <v>-93.004959999999997</v>
      </c>
    </row>
    <row r="421" spans="1:14" x14ac:dyDescent="0.3">
      <c r="A421" t="s">
        <v>1189</v>
      </c>
      <c r="B421" t="s">
        <v>263</v>
      </c>
      <c r="C421" t="s">
        <v>261</v>
      </c>
      <c r="D421" t="str">
        <f t="shared" si="12"/>
        <v>270370442_45203</v>
      </c>
      <c r="E421">
        <v>44.73857117</v>
      </c>
      <c r="F421">
        <v>-93.004959110000001</v>
      </c>
      <c r="G421" t="s">
        <v>2187</v>
      </c>
      <c r="H421" t="s">
        <v>2320</v>
      </c>
      <c r="I421">
        <v>0.117592706936999</v>
      </c>
      <c r="J421">
        <f>VLOOKUP(G421,'HEM3 background'!B:D,3,FALSE)</f>
        <v>1.6E-2</v>
      </c>
      <c r="K421">
        <v>1.6E-2</v>
      </c>
      <c r="L421">
        <f t="shared" si="13"/>
        <v>0.13359270693699898</v>
      </c>
      <c r="M421">
        <v>44.738570000000003</v>
      </c>
      <c r="N421">
        <v>-93.004959999999997</v>
      </c>
    </row>
    <row r="422" spans="1:14" x14ac:dyDescent="0.3">
      <c r="A422" t="s">
        <v>1190</v>
      </c>
      <c r="B422" t="s">
        <v>579</v>
      </c>
      <c r="C422" t="s">
        <v>578</v>
      </c>
      <c r="D422" t="str">
        <f t="shared" si="12"/>
        <v>270370443_43447</v>
      </c>
      <c r="E422">
        <v>44.745662690000003</v>
      </c>
      <c r="F422">
        <v>-93.055412290000007</v>
      </c>
      <c r="G422" t="s">
        <v>2275</v>
      </c>
      <c r="H422" t="s">
        <v>2321</v>
      </c>
      <c r="I422">
        <v>7.3966668588700002E-4</v>
      </c>
      <c r="J422">
        <f>VLOOKUP(G422,'HEM3 background'!B:D,3,FALSE)</f>
        <v>3.5176655637000003E-5</v>
      </c>
      <c r="K422">
        <v>3.5176655637000003E-5</v>
      </c>
      <c r="L422">
        <f t="shared" si="13"/>
        <v>7.7484334152400005E-4</v>
      </c>
      <c r="M422">
        <v>44.745660000000001</v>
      </c>
      <c r="N422">
        <v>-93.055409999999995</v>
      </c>
    </row>
    <row r="423" spans="1:14" x14ac:dyDescent="0.3">
      <c r="A423" t="s">
        <v>1190</v>
      </c>
      <c r="B423" t="s">
        <v>328</v>
      </c>
      <c r="C423" t="s">
        <v>326</v>
      </c>
      <c r="D423" t="str">
        <f t="shared" si="12"/>
        <v>270370443_43504</v>
      </c>
      <c r="E423">
        <v>44.745662690000003</v>
      </c>
      <c r="F423">
        <v>-93.055412290000007</v>
      </c>
      <c r="G423" t="s">
        <v>2191</v>
      </c>
      <c r="H423" t="s">
        <v>2321</v>
      </c>
      <c r="I423">
        <v>7.0550235964630002E-3</v>
      </c>
      <c r="J423">
        <f>VLOOKUP(G423,'HEM3 background'!B:D,3,FALSE)</f>
        <v>9.7854313931999999E-5</v>
      </c>
      <c r="K423">
        <v>9.7854313931999999E-5</v>
      </c>
      <c r="L423">
        <f t="shared" si="13"/>
        <v>7.152877910395E-3</v>
      </c>
      <c r="M423">
        <v>44.745660000000001</v>
      </c>
      <c r="N423">
        <v>-93.055409999999995</v>
      </c>
    </row>
    <row r="424" spans="1:14" x14ac:dyDescent="0.3">
      <c r="A424" t="s">
        <v>1190</v>
      </c>
      <c r="B424" t="s">
        <v>179</v>
      </c>
      <c r="C424" t="s">
        <v>177</v>
      </c>
      <c r="D424" t="str">
        <f t="shared" si="12"/>
        <v>270370443_43801</v>
      </c>
      <c r="E424">
        <v>44.745662690000003</v>
      </c>
      <c r="F424">
        <v>-93.055412290000007</v>
      </c>
      <c r="G424" t="s">
        <v>2184</v>
      </c>
      <c r="H424" t="s">
        <v>2321</v>
      </c>
      <c r="I424">
        <v>1.4383078542599999E-4</v>
      </c>
      <c r="J424">
        <f>VLOOKUP(G424,'HEM3 background'!B:D,3,FALSE)</f>
        <v>1.0900000000000001</v>
      </c>
      <c r="K424">
        <v>1.0900000000000001</v>
      </c>
      <c r="L424">
        <f t="shared" si="13"/>
        <v>1.0901438307854261</v>
      </c>
      <c r="M424">
        <v>44.745660000000001</v>
      </c>
      <c r="N424">
        <v>-93.055409999999995</v>
      </c>
    </row>
    <row r="425" spans="1:14" x14ac:dyDescent="0.3">
      <c r="A425" t="s">
        <v>1190</v>
      </c>
      <c r="B425" t="s">
        <v>263</v>
      </c>
      <c r="C425" t="s">
        <v>261</v>
      </c>
      <c r="D425" t="str">
        <f t="shared" si="12"/>
        <v>270370443_45203</v>
      </c>
      <c r="E425">
        <v>44.745662690000003</v>
      </c>
      <c r="F425">
        <v>-93.055412290000007</v>
      </c>
      <c r="G425" t="s">
        <v>2187</v>
      </c>
      <c r="H425" t="s">
        <v>2321</v>
      </c>
      <c r="I425">
        <v>0.13717796393533499</v>
      </c>
      <c r="J425">
        <f>VLOOKUP(G425,'HEM3 background'!B:D,3,FALSE)</f>
        <v>1.6E-2</v>
      </c>
      <c r="K425">
        <v>1.6E-2</v>
      </c>
      <c r="L425">
        <f t="shared" si="13"/>
        <v>0.153177963935335</v>
      </c>
      <c r="M425">
        <v>44.745660000000001</v>
      </c>
      <c r="N425">
        <v>-93.055409999999995</v>
      </c>
    </row>
    <row r="426" spans="1:14" x14ac:dyDescent="0.3">
      <c r="A426" t="s">
        <v>1193</v>
      </c>
      <c r="B426" t="s">
        <v>172</v>
      </c>
      <c r="C426" t="s">
        <v>171</v>
      </c>
      <c r="D426" t="str">
        <f t="shared" si="12"/>
        <v>270370470_43231</v>
      </c>
      <c r="E426">
        <v>44.738460539999998</v>
      </c>
      <c r="F426">
        <v>-93.237251279999995</v>
      </c>
      <c r="G426" t="s">
        <v>2197</v>
      </c>
      <c r="H426" t="s">
        <v>2322</v>
      </c>
      <c r="I426">
        <v>1.145640768427995</v>
      </c>
      <c r="J426">
        <f>VLOOKUP(G426,'HEM3 background'!B:D,3,FALSE)</f>
        <v>0.11377067930014501</v>
      </c>
      <c r="K426">
        <v>0.11377067930014501</v>
      </c>
      <c r="L426">
        <f t="shared" si="13"/>
        <v>1.25941144772814</v>
      </c>
      <c r="M426">
        <v>44.738460000000003</v>
      </c>
      <c r="N426">
        <v>-93.237250000000003</v>
      </c>
    </row>
    <row r="427" spans="1:14" x14ac:dyDescent="0.3">
      <c r="A427" t="s">
        <v>1193</v>
      </c>
      <c r="B427" t="s">
        <v>579</v>
      </c>
      <c r="C427" t="s">
        <v>578</v>
      </c>
      <c r="D427" t="str">
        <f t="shared" si="12"/>
        <v>270370470_43447</v>
      </c>
      <c r="E427">
        <v>44.738460539999998</v>
      </c>
      <c r="F427">
        <v>-93.237251279999995</v>
      </c>
      <c r="G427" t="s">
        <v>2275</v>
      </c>
      <c r="H427" t="s">
        <v>2322</v>
      </c>
      <c r="I427">
        <v>5.3608540239799996E-4</v>
      </c>
      <c r="J427">
        <f>VLOOKUP(G427,'HEM3 background'!B:D,3,FALSE)</f>
        <v>3.5176655637000003E-5</v>
      </c>
      <c r="K427">
        <v>3.5176655637000003E-5</v>
      </c>
      <c r="L427">
        <f t="shared" si="13"/>
        <v>5.7126205803499999E-4</v>
      </c>
      <c r="M427">
        <v>44.738460000000003</v>
      </c>
      <c r="N427">
        <v>-93.237250000000003</v>
      </c>
    </row>
    <row r="428" spans="1:14" x14ac:dyDescent="0.3">
      <c r="A428" t="s">
        <v>1193</v>
      </c>
      <c r="B428" t="s">
        <v>328</v>
      </c>
      <c r="C428" t="s">
        <v>326</v>
      </c>
      <c r="D428" t="str">
        <f t="shared" si="12"/>
        <v>270370470_43504</v>
      </c>
      <c r="E428">
        <v>44.738460539999998</v>
      </c>
      <c r="F428">
        <v>-93.237251279999995</v>
      </c>
      <c r="G428" t="s">
        <v>2191</v>
      </c>
      <c r="H428" t="s">
        <v>2322</v>
      </c>
      <c r="I428">
        <v>2.1936207921275E-2</v>
      </c>
      <c r="J428">
        <f>VLOOKUP(G428,'HEM3 background'!B:D,3,FALSE)</f>
        <v>9.7854313931999999E-5</v>
      </c>
      <c r="K428">
        <v>9.7854313931999999E-5</v>
      </c>
      <c r="L428">
        <f t="shared" si="13"/>
        <v>2.2034062235207E-2</v>
      </c>
      <c r="M428">
        <v>44.738460000000003</v>
      </c>
      <c r="N428">
        <v>-93.237250000000003</v>
      </c>
    </row>
    <row r="429" spans="1:14" x14ac:dyDescent="0.3">
      <c r="A429" t="s">
        <v>1193</v>
      </c>
      <c r="B429" t="s">
        <v>179</v>
      </c>
      <c r="C429" t="s">
        <v>177</v>
      </c>
      <c r="D429" t="str">
        <f t="shared" si="12"/>
        <v>270370470_43801</v>
      </c>
      <c r="E429">
        <v>44.738460539999998</v>
      </c>
      <c r="F429">
        <v>-93.237251279999995</v>
      </c>
      <c r="G429" t="s">
        <v>2184</v>
      </c>
      <c r="H429" t="s">
        <v>2322</v>
      </c>
      <c r="I429">
        <v>2.2883842501399999E-4</v>
      </c>
      <c r="J429">
        <f>VLOOKUP(G429,'HEM3 background'!B:D,3,FALSE)</f>
        <v>1.0900000000000001</v>
      </c>
      <c r="K429">
        <v>1.0900000000000001</v>
      </c>
      <c r="L429">
        <f t="shared" si="13"/>
        <v>1.0902288384250141</v>
      </c>
      <c r="M429">
        <v>44.738460000000003</v>
      </c>
      <c r="N429">
        <v>-93.237250000000003</v>
      </c>
    </row>
    <row r="430" spans="1:14" x14ac:dyDescent="0.3">
      <c r="A430" t="s">
        <v>1193</v>
      </c>
      <c r="B430" t="s">
        <v>211</v>
      </c>
      <c r="C430" t="s">
        <v>209</v>
      </c>
      <c r="D430" t="str">
        <f t="shared" si="12"/>
        <v>270370470_43804</v>
      </c>
      <c r="E430">
        <v>44.738460539999998</v>
      </c>
      <c r="F430">
        <v>-93.237251279999995</v>
      </c>
      <c r="G430" t="s">
        <v>2185</v>
      </c>
      <c r="H430" t="s">
        <v>2322</v>
      </c>
      <c r="I430">
        <v>1.4293412549000001E-5</v>
      </c>
      <c r="J430">
        <f>VLOOKUP(G430,'HEM3 background'!B:D,3,FALSE)</f>
        <v>0.54700000000000004</v>
      </c>
      <c r="K430">
        <v>0.54700000000000004</v>
      </c>
      <c r="L430">
        <f t="shared" si="13"/>
        <v>0.54701429341254904</v>
      </c>
      <c r="M430">
        <v>44.738460000000003</v>
      </c>
      <c r="N430">
        <v>-93.237250000000003</v>
      </c>
    </row>
    <row r="431" spans="1:14" x14ac:dyDescent="0.3">
      <c r="A431" t="s">
        <v>1193</v>
      </c>
      <c r="B431" t="s">
        <v>263</v>
      </c>
      <c r="C431" t="s">
        <v>261</v>
      </c>
      <c r="D431" t="str">
        <f t="shared" si="12"/>
        <v>270370470_45203</v>
      </c>
      <c r="E431">
        <v>44.738460539999998</v>
      </c>
      <c r="F431">
        <v>-93.237251279999995</v>
      </c>
      <c r="G431" t="s">
        <v>2187</v>
      </c>
      <c r="H431" t="s">
        <v>2322</v>
      </c>
      <c r="I431">
        <v>0.37205703946344898</v>
      </c>
      <c r="J431">
        <f>VLOOKUP(G431,'HEM3 background'!B:D,3,FALSE)</f>
        <v>1.6E-2</v>
      </c>
      <c r="K431">
        <v>1.6E-2</v>
      </c>
      <c r="L431">
        <f t="shared" si="13"/>
        <v>0.38805703946344899</v>
      </c>
      <c r="M431">
        <v>44.738460000000003</v>
      </c>
      <c r="N431">
        <v>-93.237250000000003</v>
      </c>
    </row>
    <row r="432" spans="1:14" x14ac:dyDescent="0.3">
      <c r="A432" t="s">
        <v>1193</v>
      </c>
      <c r="B432" t="s">
        <v>267</v>
      </c>
      <c r="C432" t="s">
        <v>266</v>
      </c>
      <c r="D432" t="str">
        <f t="shared" si="12"/>
        <v>270370470_45220</v>
      </c>
      <c r="E432">
        <v>44.738460539999998</v>
      </c>
      <c r="F432">
        <v>-93.237251279999995</v>
      </c>
      <c r="G432" t="s">
        <v>2188</v>
      </c>
      <c r="H432" t="s">
        <v>2322</v>
      </c>
      <c r="I432">
        <v>3.1593493301819001E-2</v>
      </c>
      <c r="J432">
        <f>VLOOKUP(G432,'HEM3 background'!B:D,3,FALSE)</f>
        <v>8.6615844487899997E-4</v>
      </c>
      <c r="K432">
        <v>8.6615844487899997E-4</v>
      </c>
      <c r="L432">
        <f t="shared" si="13"/>
        <v>3.2459651746698001E-2</v>
      </c>
      <c r="M432">
        <v>44.738460000000003</v>
      </c>
      <c r="N432">
        <v>-93.237250000000003</v>
      </c>
    </row>
    <row r="433" spans="1:14" x14ac:dyDescent="0.3">
      <c r="A433" t="s">
        <v>1199</v>
      </c>
      <c r="B433" t="s">
        <v>172</v>
      </c>
      <c r="C433" t="s">
        <v>171</v>
      </c>
      <c r="D433" t="str">
        <f t="shared" si="12"/>
        <v>270530961_43231</v>
      </c>
      <c r="E433">
        <v>44.875511170000003</v>
      </c>
      <c r="F433">
        <v>-93.25891876</v>
      </c>
      <c r="G433" t="s">
        <v>2197</v>
      </c>
      <c r="H433" t="s">
        <v>2323</v>
      </c>
      <c r="I433">
        <v>1.401411030346644</v>
      </c>
      <c r="J433">
        <f>VLOOKUP(G433,'HEM3 background'!B:D,3,FALSE)</f>
        <v>0.11377067930014501</v>
      </c>
      <c r="K433">
        <v>0.11377067930014501</v>
      </c>
      <c r="L433">
        <f t="shared" si="13"/>
        <v>1.515181709646789</v>
      </c>
      <c r="M433">
        <v>44.875509999999998</v>
      </c>
      <c r="N433">
        <v>-93.258920000000003</v>
      </c>
    </row>
    <row r="434" spans="1:14" x14ac:dyDescent="0.3">
      <c r="A434" t="s">
        <v>1199</v>
      </c>
      <c r="B434" t="s">
        <v>579</v>
      </c>
      <c r="C434" t="s">
        <v>578</v>
      </c>
      <c r="D434" t="str">
        <f t="shared" si="12"/>
        <v>270530961_43447</v>
      </c>
      <c r="E434">
        <v>44.875511170000003</v>
      </c>
      <c r="F434">
        <v>-93.25891876</v>
      </c>
      <c r="G434" t="s">
        <v>2275</v>
      </c>
      <c r="H434" t="s">
        <v>2323</v>
      </c>
      <c r="I434">
        <v>9.4292369388600001E-4</v>
      </c>
      <c r="J434">
        <f>VLOOKUP(G434,'HEM3 background'!B:D,3,FALSE)</f>
        <v>3.5176655637000003E-5</v>
      </c>
      <c r="K434">
        <v>3.5176655637000003E-5</v>
      </c>
      <c r="L434">
        <f t="shared" si="13"/>
        <v>9.7810034952299993E-4</v>
      </c>
      <c r="M434">
        <v>44.875509999999998</v>
      </c>
      <c r="N434">
        <v>-93.258920000000003</v>
      </c>
    </row>
    <row r="435" spans="1:14" x14ac:dyDescent="0.3">
      <c r="A435" t="s">
        <v>1199</v>
      </c>
      <c r="B435" t="s">
        <v>328</v>
      </c>
      <c r="C435" t="s">
        <v>326</v>
      </c>
      <c r="D435" t="str">
        <f t="shared" si="12"/>
        <v>270530961_43504</v>
      </c>
      <c r="E435">
        <v>44.875511170000003</v>
      </c>
      <c r="F435">
        <v>-93.25891876</v>
      </c>
      <c r="G435" t="s">
        <v>2191</v>
      </c>
      <c r="H435" t="s">
        <v>2323</v>
      </c>
      <c r="I435">
        <v>3.4372938754692002E-2</v>
      </c>
      <c r="J435">
        <f>VLOOKUP(G435,'HEM3 background'!B:D,3,FALSE)</f>
        <v>9.7854313931999999E-5</v>
      </c>
      <c r="K435">
        <v>9.7854313931999999E-5</v>
      </c>
      <c r="L435">
        <f t="shared" si="13"/>
        <v>3.4470793068624002E-2</v>
      </c>
      <c r="M435">
        <v>44.875509999999998</v>
      </c>
      <c r="N435">
        <v>-93.258920000000003</v>
      </c>
    </row>
    <row r="436" spans="1:14" x14ac:dyDescent="0.3">
      <c r="A436" t="s">
        <v>1199</v>
      </c>
      <c r="B436" t="s">
        <v>179</v>
      </c>
      <c r="C436" t="s">
        <v>177</v>
      </c>
      <c r="D436" t="str">
        <f t="shared" si="12"/>
        <v>270530961_43801</v>
      </c>
      <c r="E436">
        <v>44.875511170000003</v>
      </c>
      <c r="F436">
        <v>-93.25891876</v>
      </c>
      <c r="G436" t="s">
        <v>2184</v>
      </c>
      <c r="H436" t="s">
        <v>2323</v>
      </c>
      <c r="I436">
        <v>2.5656623556000001E-4</v>
      </c>
      <c r="J436">
        <f>VLOOKUP(G436,'HEM3 background'!B:D,3,FALSE)</f>
        <v>1.0900000000000001</v>
      </c>
      <c r="K436">
        <v>1.0900000000000001</v>
      </c>
      <c r="L436">
        <f t="shared" si="13"/>
        <v>1.0902565662355601</v>
      </c>
      <c r="M436">
        <v>44.875509999999998</v>
      </c>
      <c r="N436">
        <v>-93.258920000000003</v>
      </c>
    </row>
    <row r="437" spans="1:14" x14ac:dyDescent="0.3">
      <c r="A437" t="s">
        <v>1199</v>
      </c>
      <c r="B437" t="s">
        <v>211</v>
      </c>
      <c r="C437" t="s">
        <v>209</v>
      </c>
      <c r="D437" t="str">
        <f t="shared" si="12"/>
        <v>270530961_43804</v>
      </c>
      <c r="E437">
        <v>44.875511170000003</v>
      </c>
      <c r="F437">
        <v>-93.25891876</v>
      </c>
      <c r="G437" t="s">
        <v>2185</v>
      </c>
      <c r="H437" t="s">
        <v>2323</v>
      </c>
      <c r="I437">
        <v>1.8017964049E-5</v>
      </c>
      <c r="J437">
        <f>VLOOKUP(G437,'HEM3 background'!B:D,3,FALSE)</f>
        <v>0.54700000000000004</v>
      </c>
      <c r="K437">
        <v>0.54700000000000004</v>
      </c>
      <c r="L437">
        <f t="shared" si="13"/>
        <v>0.54701801796404903</v>
      </c>
      <c r="M437">
        <v>44.875509999999998</v>
      </c>
      <c r="N437">
        <v>-93.258920000000003</v>
      </c>
    </row>
    <row r="438" spans="1:14" x14ac:dyDescent="0.3">
      <c r="A438" t="s">
        <v>1199</v>
      </c>
      <c r="B438" t="s">
        <v>263</v>
      </c>
      <c r="C438" t="s">
        <v>261</v>
      </c>
      <c r="D438" t="str">
        <f t="shared" si="12"/>
        <v>270530961_45203</v>
      </c>
      <c r="E438">
        <v>44.875511170000003</v>
      </c>
      <c r="F438">
        <v>-93.25891876</v>
      </c>
      <c r="G438" t="s">
        <v>2187</v>
      </c>
      <c r="H438" t="s">
        <v>2323</v>
      </c>
      <c r="I438">
        <v>0.45795703009204503</v>
      </c>
      <c r="J438">
        <f>VLOOKUP(G438,'HEM3 background'!B:D,3,FALSE)</f>
        <v>1.6E-2</v>
      </c>
      <c r="K438">
        <v>1.6E-2</v>
      </c>
      <c r="L438">
        <f t="shared" si="13"/>
        <v>0.47395703009204504</v>
      </c>
      <c r="M438">
        <v>44.875509999999998</v>
      </c>
      <c r="N438">
        <v>-93.258920000000003</v>
      </c>
    </row>
    <row r="439" spans="1:14" x14ac:dyDescent="0.3">
      <c r="A439" t="s">
        <v>1199</v>
      </c>
      <c r="B439" t="s">
        <v>267</v>
      </c>
      <c r="C439" t="s">
        <v>266</v>
      </c>
      <c r="D439" t="str">
        <f t="shared" si="12"/>
        <v>270530961_45220</v>
      </c>
      <c r="E439">
        <v>44.875511170000003</v>
      </c>
      <c r="F439">
        <v>-93.25891876</v>
      </c>
      <c r="G439" t="s">
        <v>2188</v>
      </c>
      <c r="H439" t="s">
        <v>2323</v>
      </c>
      <c r="I439">
        <v>3.9789967137967001E-2</v>
      </c>
      <c r="J439">
        <f>VLOOKUP(G439,'HEM3 background'!B:D,3,FALSE)</f>
        <v>8.6615844487899997E-4</v>
      </c>
      <c r="K439">
        <v>8.6615844487899997E-4</v>
      </c>
      <c r="L439">
        <f t="shared" si="13"/>
        <v>4.0656125582846002E-2</v>
      </c>
      <c r="M439">
        <v>44.875509999999998</v>
      </c>
      <c r="N439">
        <v>-93.258920000000003</v>
      </c>
    </row>
    <row r="440" spans="1:14" x14ac:dyDescent="0.3">
      <c r="A440" t="s">
        <v>1202</v>
      </c>
      <c r="B440" t="s">
        <v>172</v>
      </c>
      <c r="C440" t="s">
        <v>171</v>
      </c>
      <c r="D440" t="str">
        <f t="shared" si="12"/>
        <v>270530963_43231</v>
      </c>
      <c r="E440">
        <v>44.95365906</v>
      </c>
      <c r="F440">
        <v>-93.258209230000006</v>
      </c>
      <c r="G440" t="s">
        <v>2197</v>
      </c>
      <c r="H440" t="s">
        <v>2324</v>
      </c>
      <c r="I440">
        <v>2.305611102807835</v>
      </c>
      <c r="J440">
        <f>VLOOKUP(G440,'HEM3 background'!B:D,3,FALSE)</f>
        <v>0.11377067930014501</v>
      </c>
      <c r="K440">
        <v>0.11377067930014501</v>
      </c>
      <c r="L440">
        <f t="shared" si="13"/>
        <v>2.4193817821079802</v>
      </c>
      <c r="M440">
        <v>44.953659999999999</v>
      </c>
      <c r="N440">
        <v>-93.258210000000005</v>
      </c>
    </row>
    <row r="441" spans="1:14" x14ac:dyDescent="0.3">
      <c r="A441" t="s">
        <v>1202</v>
      </c>
      <c r="B441" t="s">
        <v>579</v>
      </c>
      <c r="C441" t="s">
        <v>578</v>
      </c>
      <c r="D441" t="str">
        <f t="shared" si="12"/>
        <v>270530963_43447</v>
      </c>
      <c r="E441">
        <v>44.95365906</v>
      </c>
      <c r="F441">
        <v>-93.258209230000006</v>
      </c>
      <c r="G441" t="s">
        <v>2275</v>
      </c>
      <c r="H441" t="s">
        <v>2324</v>
      </c>
      <c r="I441">
        <v>1.762352151426E-3</v>
      </c>
      <c r="J441">
        <f>VLOOKUP(G441,'HEM3 background'!B:D,3,FALSE)</f>
        <v>3.5176655637000003E-5</v>
      </c>
      <c r="K441">
        <v>3.5176655637000003E-5</v>
      </c>
      <c r="L441">
        <f t="shared" si="13"/>
        <v>1.797528807063E-3</v>
      </c>
      <c r="M441">
        <v>44.953659999999999</v>
      </c>
      <c r="N441">
        <v>-93.258210000000005</v>
      </c>
    </row>
    <row r="442" spans="1:14" x14ac:dyDescent="0.3">
      <c r="A442" t="s">
        <v>1202</v>
      </c>
      <c r="B442" t="s">
        <v>328</v>
      </c>
      <c r="C442" t="s">
        <v>326</v>
      </c>
      <c r="D442" t="str">
        <f t="shared" si="12"/>
        <v>270530963_43504</v>
      </c>
      <c r="E442">
        <v>44.95365906</v>
      </c>
      <c r="F442">
        <v>-93.258209230000006</v>
      </c>
      <c r="G442" t="s">
        <v>2191</v>
      </c>
      <c r="H442" t="s">
        <v>2324</v>
      </c>
      <c r="I442">
        <v>5.8089329998327E-2</v>
      </c>
      <c r="J442">
        <f>VLOOKUP(G442,'HEM3 background'!B:D,3,FALSE)</f>
        <v>9.7854313931999999E-5</v>
      </c>
      <c r="K442">
        <v>9.7854313931999999E-5</v>
      </c>
      <c r="L442">
        <f t="shared" si="13"/>
        <v>5.8187184312258999E-2</v>
      </c>
      <c r="M442">
        <v>44.953659999999999</v>
      </c>
      <c r="N442">
        <v>-93.258210000000005</v>
      </c>
    </row>
    <row r="443" spans="1:14" x14ac:dyDescent="0.3">
      <c r="A443" t="s">
        <v>1202</v>
      </c>
      <c r="B443" t="s">
        <v>179</v>
      </c>
      <c r="C443" t="s">
        <v>177</v>
      </c>
      <c r="D443" t="str">
        <f t="shared" si="12"/>
        <v>270530963_43801</v>
      </c>
      <c r="E443">
        <v>44.95365906</v>
      </c>
      <c r="F443">
        <v>-93.258209230000006</v>
      </c>
      <c r="G443" t="s">
        <v>2184</v>
      </c>
      <c r="H443" t="s">
        <v>2324</v>
      </c>
      <c r="I443">
        <v>2.9892811058300001E-4</v>
      </c>
      <c r="J443">
        <f>VLOOKUP(G443,'HEM3 background'!B:D,3,FALSE)</f>
        <v>1.0900000000000001</v>
      </c>
      <c r="K443">
        <v>1.0900000000000001</v>
      </c>
      <c r="L443">
        <f t="shared" si="13"/>
        <v>1.090298928110583</v>
      </c>
      <c r="M443">
        <v>44.953659999999999</v>
      </c>
      <c r="N443">
        <v>-93.258210000000005</v>
      </c>
    </row>
    <row r="444" spans="1:14" x14ac:dyDescent="0.3">
      <c r="A444" t="s">
        <v>1202</v>
      </c>
      <c r="B444" t="s">
        <v>211</v>
      </c>
      <c r="C444" t="s">
        <v>209</v>
      </c>
      <c r="D444" t="str">
        <f t="shared" si="12"/>
        <v>270530963_43804</v>
      </c>
      <c r="E444">
        <v>44.95365906</v>
      </c>
      <c r="F444">
        <v>-93.258209230000006</v>
      </c>
      <c r="G444" t="s">
        <v>2185</v>
      </c>
      <c r="H444" t="s">
        <v>2324</v>
      </c>
      <c r="I444">
        <v>1.230798957E-5</v>
      </c>
      <c r="J444">
        <f>VLOOKUP(G444,'HEM3 background'!B:D,3,FALSE)</f>
        <v>0.54700000000000004</v>
      </c>
      <c r="K444">
        <v>0.54700000000000004</v>
      </c>
      <c r="L444">
        <f t="shared" si="13"/>
        <v>0.54701230798957001</v>
      </c>
      <c r="M444">
        <v>44.953659999999999</v>
      </c>
      <c r="N444">
        <v>-93.258210000000005</v>
      </c>
    </row>
    <row r="445" spans="1:14" x14ac:dyDescent="0.3">
      <c r="A445" t="s">
        <v>1202</v>
      </c>
      <c r="B445" t="s">
        <v>263</v>
      </c>
      <c r="C445" t="s">
        <v>261</v>
      </c>
      <c r="D445" t="str">
        <f t="shared" si="12"/>
        <v>270530963_45203</v>
      </c>
      <c r="E445">
        <v>44.95365906</v>
      </c>
      <c r="F445">
        <v>-93.258209230000006</v>
      </c>
      <c r="G445" t="s">
        <v>2187</v>
      </c>
      <c r="H445" t="s">
        <v>2324</v>
      </c>
      <c r="I445">
        <v>0.72678863097352497</v>
      </c>
      <c r="J445">
        <f>VLOOKUP(G445,'HEM3 background'!B:D,3,FALSE)</f>
        <v>1.6E-2</v>
      </c>
      <c r="K445">
        <v>1.6E-2</v>
      </c>
      <c r="L445">
        <f t="shared" si="13"/>
        <v>0.74278863097352499</v>
      </c>
      <c r="M445">
        <v>44.953659999999999</v>
      </c>
      <c r="N445">
        <v>-93.258210000000005</v>
      </c>
    </row>
    <row r="446" spans="1:14" x14ac:dyDescent="0.3">
      <c r="A446" t="s">
        <v>1202</v>
      </c>
      <c r="B446" t="s">
        <v>267</v>
      </c>
      <c r="C446" t="s">
        <v>266</v>
      </c>
      <c r="D446" t="str">
        <f t="shared" si="12"/>
        <v>270530963_45220</v>
      </c>
      <c r="E446">
        <v>44.95365906</v>
      </c>
      <c r="F446">
        <v>-93.258209230000006</v>
      </c>
      <c r="G446" t="s">
        <v>2188</v>
      </c>
      <c r="H446" t="s">
        <v>2324</v>
      </c>
      <c r="I446">
        <v>5.9988128676996003E-2</v>
      </c>
      <c r="J446">
        <f>VLOOKUP(G446,'HEM3 background'!B:D,3,FALSE)</f>
        <v>8.6615844487899997E-4</v>
      </c>
      <c r="K446">
        <v>8.6615844487899997E-4</v>
      </c>
      <c r="L446">
        <f t="shared" si="13"/>
        <v>6.0854287121875003E-2</v>
      </c>
      <c r="M446">
        <v>44.953659999999999</v>
      </c>
      <c r="N446">
        <v>-93.258210000000005</v>
      </c>
    </row>
    <row r="447" spans="1:14" x14ac:dyDescent="0.3">
      <c r="A447" t="s">
        <v>1204</v>
      </c>
      <c r="B447" t="s">
        <v>172</v>
      </c>
      <c r="C447" t="s">
        <v>171</v>
      </c>
      <c r="D447" t="str">
        <f t="shared" si="12"/>
        <v>270530966_43231</v>
      </c>
      <c r="E447">
        <v>44.979438780000002</v>
      </c>
      <c r="F447">
        <v>-93.266128539999997</v>
      </c>
      <c r="G447" t="s">
        <v>2197</v>
      </c>
      <c r="H447" t="s">
        <v>2325</v>
      </c>
      <c r="I447">
        <v>5.1091539845922993</v>
      </c>
      <c r="J447">
        <f>VLOOKUP(G447,'HEM3 background'!B:D,3,FALSE)</f>
        <v>0.11377067930014501</v>
      </c>
      <c r="K447">
        <v>0.11377067930014501</v>
      </c>
      <c r="L447">
        <f t="shared" si="13"/>
        <v>5.222924663892444</v>
      </c>
      <c r="M447">
        <v>44.979439999999997</v>
      </c>
      <c r="N447">
        <v>-93.266130000000004</v>
      </c>
    </row>
    <row r="448" spans="1:14" x14ac:dyDescent="0.3">
      <c r="A448" t="s">
        <v>1204</v>
      </c>
      <c r="B448" t="s">
        <v>579</v>
      </c>
      <c r="C448" t="s">
        <v>578</v>
      </c>
      <c r="D448" t="str">
        <f t="shared" si="12"/>
        <v>270530966_43447</v>
      </c>
      <c r="E448">
        <v>44.979438780000002</v>
      </c>
      <c r="F448">
        <v>-93.266128539999997</v>
      </c>
      <c r="G448" t="s">
        <v>2275</v>
      </c>
      <c r="H448" t="s">
        <v>2325</v>
      </c>
      <c r="I448">
        <v>2.159279766547E-3</v>
      </c>
      <c r="J448">
        <f>VLOOKUP(G448,'HEM3 background'!B:D,3,FALSE)</f>
        <v>3.5176655637000003E-5</v>
      </c>
      <c r="K448">
        <v>3.5176655637000003E-5</v>
      </c>
      <c r="L448">
        <f t="shared" si="13"/>
        <v>2.194456422184E-3</v>
      </c>
      <c r="M448">
        <v>44.979439999999997</v>
      </c>
      <c r="N448">
        <v>-93.266130000000004</v>
      </c>
    </row>
    <row r="449" spans="1:14" x14ac:dyDescent="0.3">
      <c r="A449" t="s">
        <v>1204</v>
      </c>
      <c r="B449" t="s">
        <v>328</v>
      </c>
      <c r="C449" t="s">
        <v>326</v>
      </c>
      <c r="D449" t="str">
        <f t="shared" si="12"/>
        <v>270530966_43504</v>
      </c>
      <c r="E449">
        <v>44.979438780000002</v>
      </c>
      <c r="F449">
        <v>-93.266128539999997</v>
      </c>
      <c r="G449" t="s">
        <v>2191</v>
      </c>
      <c r="H449" t="s">
        <v>2325</v>
      </c>
      <c r="I449">
        <v>0.11870863139841201</v>
      </c>
      <c r="J449">
        <f>VLOOKUP(G449,'HEM3 background'!B:D,3,FALSE)</f>
        <v>9.7854313931999999E-5</v>
      </c>
      <c r="K449">
        <v>9.7854313931999999E-5</v>
      </c>
      <c r="L449">
        <f t="shared" si="13"/>
        <v>0.11880648571234401</v>
      </c>
      <c r="M449">
        <v>44.979439999999997</v>
      </c>
      <c r="N449">
        <v>-93.266130000000004</v>
      </c>
    </row>
    <row r="450" spans="1:14" x14ac:dyDescent="0.3">
      <c r="A450" t="s">
        <v>1204</v>
      </c>
      <c r="B450" t="s">
        <v>179</v>
      </c>
      <c r="C450" t="s">
        <v>177</v>
      </c>
      <c r="D450" t="str">
        <f t="shared" si="12"/>
        <v>270530966_43801</v>
      </c>
      <c r="E450">
        <v>44.979438780000002</v>
      </c>
      <c r="F450">
        <v>-93.266128539999997</v>
      </c>
      <c r="G450" t="s">
        <v>2184</v>
      </c>
      <c r="H450" t="s">
        <v>2325</v>
      </c>
      <c r="I450">
        <v>5.6159555924300002E-4</v>
      </c>
      <c r="J450">
        <f>VLOOKUP(G450,'HEM3 background'!B:D,3,FALSE)</f>
        <v>1.0900000000000001</v>
      </c>
      <c r="K450">
        <v>1.0900000000000001</v>
      </c>
      <c r="L450">
        <f t="shared" si="13"/>
        <v>1.0905615955592431</v>
      </c>
      <c r="M450">
        <v>44.979439999999997</v>
      </c>
      <c r="N450">
        <v>-93.266130000000004</v>
      </c>
    </row>
    <row r="451" spans="1:14" x14ac:dyDescent="0.3">
      <c r="A451" t="s">
        <v>1204</v>
      </c>
      <c r="B451" t="s">
        <v>211</v>
      </c>
      <c r="C451" t="s">
        <v>209</v>
      </c>
      <c r="D451" t="str">
        <f t="shared" ref="D451:D514" si="14">CONCATENATE(A451,"_",C451)</f>
        <v>270530966_43804</v>
      </c>
      <c r="E451">
        <v>44.979438780000002</v>
      </c>
      <c r="F451">
        <v>-93.266128539999997</v>
      </c>
      <c r="G451" t="s">
        <v>2185</v>
      </c>
      <c r="H451" t="s">
        <v>2325</v>
      </c>
      <c r="I451">
        <v>1.217688111E-5</v>
      </c>
      <c r="J451">
        <f>VLOOKUP(G451,'HEM3 background'!B:D,3,FALSE)</f>
        <v>0.54700000000000004</v>
      </c>
      <c r="K451">
        <v>0.54700000000000004</v>
      </c>
      <c r="L451">
        <f t="shared" ref="L451:L514" si="15">I451+K451</f>
        <v>0.54701217688111003</v>
      </c>
      <c r="M451">
        <v>44.979439999999997</v>
      </c>
      <c r="N451">
        <v>-93.266130000000004</v>
      </c>
    </row>
    <row r="452" spans="1:14" x14ac:dyDescent="0.3">
      <c r="A452" t="s">
        <v>1204</v>
      </c>
      <c r="B452" t="s">
        <v>263</v>
      </c>
      <c r="C452" t="s">
        <v>261</v>
      </c>
      <c r="D452" t="str">
        <f t="shared" si="14"/>
        <v>270530966_45203</v>
      </c>
      <c r="E452">
        <v>44.979438780000002</v>
      </c>
      <c r="F452">
        <v>-93.266128539999997</v>
      </c>
      <c r="G452" t="s">
        <v>2187</v>
      </c>
      <c r="H452" t="s">
        <v>2325</v>
      </c>
      <c r="I452">
        <v>1.777817973149495</v>
      </c>
      <c r="J452">
        <f>VLOOKUP(G452,'HEM3 background'!B:D,3,FALSE)</f>
        <v>1.6E-2</v>
      </c>
      <c r="K452">
        <v>1.6E-2</v>
      </c>
      <c r="L452">
        <f t="shared" si="15"/>
        <v>1.793817973149495</v>
      </c>
      <c r="M452">
        <v>44.979439999999997</v>
      </c>
      <c r="N452">
        <v>-93.266130000000004</v>
      </c>
    </row>
    <row r="453" spans="1:14" x14ac:dyDescent="0.3">
      <c r="A453" t="s">
        <v>1204</v>
      </c>
      <c r="B453" t="s">
        <v>267</v>
      </c>
      <c r="C453" t="s">
        <v>266</v>
      </c>
      <c r="D453" t="str">
        <f t="shared" si="14"/>
        <v>270530966_45220</v>
      </c>
      <c r="E453">
        <v>44.979438780000002</v>
      </c>
      <c r="F453">
        <v>-93.266128539999997</v>
      </c>
      <c r="G453" t="s">
        <v>2188</v>
      </c>
      <c r="H453" t="s">
        <v>2325</v>
      </c>
      <c r="I453">
        <v>0.139091542956572</v>
      </c>
      <c r="J453">
        <f>VLOOKUP(G453,'HEM3 background'!B:D,3,FALSE)</f>
        <v>8.6615844487899997E-4</v>
      </c>
      <c r="K453">
        <v>8.6615844487899997E-4</v>
      </c>
      <c r="L453">
        <f t="shared" si="15"/>
        <v>0.139957701401451</v>
      </c>
      <c r="M453">
        <v>44.979439999999997</v>
      </c>
      <c r="N453">
        <v>-93.266130000000004</v>
      </c>
    </row>
    <row r="454" spans="1:14" x14ac:dyDescent="0.3">
      <c r="A454" t="s">
        <v>1205</v>
      </c>
      <c r="B454" t="s">
        <v>328</v>
      </c>
      <c r="C454" t="s">
        <v>326</v>
      </c>
      <c r="D454" t="str">
        <f t="shared" si="14"/>
        <v>270531007_43504</v>
      </c>
      <c r="E454">
        <v>45.039718630000003</v>
      </c>
      <c r="F454">
        <v>-93.298736570000003</v>
      </c>
      <c r="G454" t="s">
        <v>2191</v>
      </c>
      <c r="H454" t="s">
        <v>2326</v>
      </c>
      <c r="I454">
        <v>3.4636093427371999E-2</v>
      </c>
      <c r="J454">
        <f>VLOOKUP(G454,'HEM3 background'!B:D,3,FALSE)</f>
        <v>9.7854313931999999E-5</v>
      </c>
      <c r="K454">
        <v>9.7854313931999999E-5</v>
      </c>
      <c r="L454">
        <f t="shared" si="15"/>
        <v>3.4733947741303998E-2</v>
      </c>
      <c r="M454">
        <v>45.039720000000003</v>
      </c>
      <c r="N454">
        <v>-93.298739999999995</v>
      </c>
    </row>
    <row r="455" spans="1:14" x14ac:dyDescent="0.3">
      <c r="A455" t="s">
        <v>1207</v>
      </c>
      <c r="B455" t="s">
        <v>172</v>
      </c>
      <c r="C455" t="s">
        <v>171</v>
      </c>
      <c r="D455" t="str">
        <f t="shared" si="14"/>
        <v>270532006_43231</v>
      </c>
      <c r="E455">
        <v>44.948051450000001</v>
      </c>
      <c r="F455">
        <v>-93.343147279999997</v>
      </c>
      <c r="G455" t="s">
        <v>2197</v>
      </c>
      <c r="H455" t="s">
        <v>2327</v>
      </c>
      <c r="I455">
        <v>1.858304877110081</v>
      </c>
      <c r="J455">
        <f>VLOOKUP(G455,'HEM3 background'!B:D,3,FALSE)</f>
        <v>0.11377067930014501</v>
      </c>
      <c r="K455">
        <v>0.11377067930014501</v>
      </c>
      <c r="L455">
        <f t="shared" si="15"/>
        <v>1.9720755564102259</v>
      </c>
      <c r="M455">
        <v>44.948050000000002</v>
      </c>
      <c r="N455">
        <v>-93.343149999999994</v>
      </c>
    </row>
    <row r="456" spans="1:14" x14ac:dyDescent="0.3">
      <c r="A456" t="s">
        <v>1207</v>
      </c>
      <c r="B456" t="s">
        <v>579</v>
      </c>
      <c r="C456" t="s">
        <v>578</v>
      </c>
      <c r="D456" t="str">
        <f t="shared" si="14"/>
        <v>270532006_43447</v>
      </c>
      <c r="E456">
        <v>44.948051450000001</v>
      </c>
      <c r="F456">
        <v>-93.343147279999997</v>
      </c>
      <c r="G456" t="s">
        <v>2275</v>
      </c>
      <c r="H456" t="s">
        <v>2327</v>
      </c>
      <c r="I456">
        <v>2.0974025140979998E-3</v>
      </c>
      <c r="J456">
        <f>VLOOKUP(G456,'HEM3 background'!B:D,3,FALSE)</f>
        <v>3.5176655637000003E-5</v>
      </c>
      <c r="K456">
        <v>3.5176655637000003E-5</v>
      </c>
      <c r="L456">
        <f t="shared" si="15"/>
        <v>2.1325791697349998E-3</v>
      </c>
      <c r="M456">
        <v>44.948050000000002</v>
      </c>
      <c r="N456">
        <v>-93.343149999999994</v>
      </c>
    </row>
    <row r="457" spans="1:14" x14ac:dyDescent="0.3">
      <c r="A457" t="s">
        <v>1207</v>
      </c>
      <c r="B457" t="s">
        <v>328</v>
      </c>
      <c r="C457" t="s">
        <v>326</v>
      </c>
      <c r="D457" t="str">
        <f t="shared" si="14"/>
        <v>270532006_43504</v>
      </c>
      <c r="E457">
        <v>44.948051450000001</v>
      </c>
      <c r="F457">
        <v>-93.343147279999997</v>
      </c>
      <c r="G457" t="s">
        <v>2191</v>
      </c>
      <c r="H457" t="s">
        <v>2327</v>
      </c>
      <c r="I457">
        <v>3.9658273604461003E-2</v>
      </c>
      <c r="J457">
        <f>VLOOKUP(G457,'HEM3 background'!B:D,3,FALSE)</f>
        <v>9.7854313931999999E-5</v>
      </c>
      <c r="K457">
        <v>9.7854313931999999E-5</v>
      </c>
      <c r="L457">
        <f t="shared" si="15"/>
        <v>3.9756127918393003E-2</v>
      </c>
      <c r="M457">
        <v>44.948050000000002</v>
      </c>
      <c r="N457">
        <v>-93.343149999999994</v>
      </c>
    </row>
    <row r="458" spans="1:14" x14ac:dyDescent="0.3">
      <c r="A458" t="s">
        <v>1207</v>
      </c>
      <c r="B458" t="s">
        <v>179</v>
      </c>
      <c r="C458" t="s">
        <v>177</v>
      </c>
      <c r="D458" t="str">
        <f t="shared" si="14"/>
        <v>270532006_43801</v>
      </c>
      <c r="E458">
        <v>44.948051450000001</v>
      </c>
      <c r="F458">
        <v>-93.343147279999997</v>
      </c>
      <c r="G458" t="s">
        <v>2184</v>
      </c>
      <c r="H458" t="s">
        <v>2327</v>
      </c>
      <c r="I458">
        <v>3.2733170540999999E-4</v>
      </c>
      <c r="J458">
        <f>VLOOKUP(G458,'HEM3 background'!B:D,3,FALSE)</f>
        <v>1.0900000000000001</v>
      </c>
      <c r="K458">
        <v>1.0900000000000001</v>
      </c>
      <c r="L458">
        <f t="shared" si="15"/>
        <v>1.0903273317054101</v>
      </c>
      <c r="M458">
        <v>44.948050000000002</v>
      </c>
      <c r="N458">
        <v>-93.343149999999994</v>
      </c>
    </row>
    <row r="459" spans="1:14" x14ac:dyDescent="0.3">
      <c r="A459" t="s">
        <v>1207</v>
      </c>
      <c r="B459" t="s">
        <v>211</v>
      </c>
      <c r="C459" t="s">
        <v>209</v>
      </c>
      <c r="D459" t="str">
        <f t="shared" si="14"/>
        <v>270532006_43804</v>
      </c>
      <c r="E459">
        <v>44.948051450000001</v>
      </c>
      <c r="F459">
        <v>-93.343147279999997</v>
      </c>
      <c r="G459" t="s">
        <v>2185</v>
      </c>
      <c r="H459" t="s">
        <v>2327</v>
      </c>
      <c r="I459">
        <v>1.676513534E-5</v>
      </c>
      <c r="J459">
        <f>VLOOKUP(G459,'HEM3 background'!B:D,3,FALSE)</f>
        <v>0.54700000000000004</v>
      </c>
      <c r="K459">
        <v>0.54700000000000004</v>
      </c>
      <c r="L459">
        <f t="shared" si="15"/>
        <v>0.54701676513534003</v>
      </c>
      <c r="M459">
        <v>44.948050000000002</v>
      </c>
      <c r="N459">
        <v>-93.343149999999994</v>
      </c>
    </row>
    <row r="460" spans="1:14" x14ac:dyDescent="0.3">
      <c r="A460" t="s">
        <v>1207</v>
      </c>
      <c r="B460" t="s">
        <v>263</v>
      </c>
      <c r="C460" t="s">
        <v>261</v>
      </c>
      <c r="D460" t="str">
        <f t="shared" si="14"/>
        <v>270532006_45203</v>
      </c>
      <c r="E460">
        <v>44.948051450000001</v>
      </c>
      <c r="F460">
        <v>-93.343147279999997</v>
      </c>
      <c r="G460" t="s">
        <v>2187</v>
      </c>
      <c r="H460" t="s">
        <v>2327</v>
      </c>
      <c r="I460">
        <v>0.57307361188112804</v>
      </c>
      <c r="J460">
        <f>VLOOKUP(G460,'HEM3 background'!B:D,3,FALSE)</f>
        <v>1.6E-2</v>
      </c>
      <c r="K460">
        <v>1.6E-2</v>
      </c>
      <c r="L460">
        <f t="shared" si="15"/>
        <v>0.58907361188112806</v>
      </c>
      <c r="M460">
        <v>44.948050000000002</v>
      </c>
      <c r="N460">
        <v>-93.343149999999994</v>
      </c>
    </row>
    <row r="461" spans="1:14" x14ac:dyDescent="0.3">
      <c r="A461" t="s">
        <v>1207</v>
      </c>
      <c r="B461" t="s">
        <v>267</v>
      </c>
      <c r="C461" t="s">
        <v>266</v>
      </c>
      <c r="D461" t="str">
        <f t="shared" si="14"/>
        <v>270532006_45220</v>
      </c>
      <c r="E461">
        <v>44.948051450000001</v>
      </c>
      <c r="F461">
        <v>-93.343147279999997</v>
      </c>
      <c r="G461" t="s">
        <v>2188</v>
      </c>
      <c r="H461" t="s">
        <v>2327</v>
      </c>
      <c r="I461">
        <v>5.5208444856231997E-2</v>
      </c>
      <c r="J461">
        <f>VLOOKUP(G461,'HEM3 background'!B:D,3,FALSE)</f>
        <v>8.6615844487899997E-4</v>
      </c>
      <c r="K461">
        <v>8.6615844487899997E-4</v>
      </c>
      <c r="L461">
        <f t="shared" si="15"/>
        <v>5.6074603301110998E-2</v>
      </c>
      <c r="M461">
        <v>44.948050000000002</v>
      </c>
      <c r="N461">
        <v>-93.343149999999994</v>
      </c>
    </row>
    <row r="462" spans="1:14" x14ac:dyDescent="0.3">
      <c r="A462" t="s">
        <v>1215</v>
      </c>
      <c r="B462" t="s">
        <v>579</v>
      </c>
      <c r="C462" t="s">
        <v>578</v>
      </c>
      <c r="D462" t="str">
        <f t="shared" si="14"/>
        <v>271230868_43447</v>
      </c>
      <c r="E462">
        <v>44.950721739999999</v>
      </c>
      <c r="F462">
        <v>-93.098266600000002</v>
      </c>
      <c r="G462" t="s">
        <v>2275</v>
      </c>
      <c r="H462" t="s">
        <v>2328</v>
      </c>
      <c r="I462">
        <v>1.31899098032E-3</v>
      </c>
      <c r="J462">
        <f>VLOOKUP(G462,'HEM3 background'!B:D,3,FALSE)</f>
        <v>3.5176655637000003E-5</v>
      </c>
      <c r="K462">
        <v>3.5176655637000003E-5</v>
      </c>
      <c r="L462">
        <f t="shared" si="15"/>
        <v>1.354167635957E-3</v>
      </c>
      <c r="M462">
        <v>44.950719999999997</v>
      </c>
      <c r="N462">
        <v>-93.098269999999999</v>
      </c>
    </row>
    <row r="463" spans="1:14" x14ac:dyDescent="0.3">
      <c r="A463" t="s">
        <v>1215</v>
      </c>
      <c r="B463" t="s">
        <v>328</v>
      </c>
      <c r="C463" t="s">
        <v>326</v>
      </c>
      <c r="D463" t="str">
        <f t="shared" si="14"/>
        <v>271230868_43504</v>
      </c>
      <c r="E463">
        <v>44.950721739999999</v>
      </c>
      <c r="F463">
        <v>-93.098266600000002</v>
      </c>
      <c r="G463" t="s">
        <v>2191</v>
      </c>
      <c r="H463" t="s">
        <v>2328</v>
      </c>
      <c r="I463">
        <v>0.103052131786421</v>
      </c>
      <c r="J463">
        <f>VLOOKUP(G463,'HEM3 background'!B:D,3,FALSE)</f>
        <v>9.7854313931999999E-5</v>
      </c>
      <c r="K463">
        <v>9.7854313931999999E-5</v>
      </c>
      <c r="L463">
        <f t="shared" si="15"/>
        <v>0.103149986100353</v>
      </c>
      <c r="M463">
        <v>44.950719999999997</v>
      </c>
      <c r="N463">
        <v>-93.098269999999999</v>
      </c>
    </row>
    <row r="464" spans="1:14" x14ac:dyDescent="0.3">
      <c r="A464" t="s">
        <v>1215</v>
      </c>
      <c r="B464" t="s">
        <v>179</v>
      </c>
      <c r="C464" t="s">
        <v>177</v>
      </c>
      <c r="D464" t="str">
        <f t="shared" si="14"/>
        <v>271230868_43801</v>
      </c>
      <c r="E464">
        <v>44.950721739999999</v>
      </c>
      <c r="F464">
        <v>-93.098266600000002</v>
      </c>
      <c r="G464" t="s">
        <v>2184</v>
      </c>
      <c r="H464" t="s">
        <v>2328</v>
      </c>
      <c r="I464">
        <v>6.1732884614700001E-4</v>
      </c>
      <c r="J464">
        <f>VLOOKUP(G464,'HEM3 background'!B:D,3,FALSE)</f>
        <v>1.0900000000000001</v>
      </c>
      <c r="K464">
        <v>1.0900000000000001</v>
      </c>
      <c r="L464">
        <f t="shared" si="15"/>
        <v>1.0906173288461471</v>
      </c>
      <c r="M464">
        <v>44.950719999999997</v>
      </c>
      <c r="N464">
        <v>-93.098269999999999</v>
      </c>
    </row>
    <row r="465" spans="1:14" x14ac:dyDescent="0.3">
      <c r="A465" t="s">
        <v>1215</v>
      </c>
      <c r="B465" t="s">
        <v>211</v>
      </c>
      <c r="C465" t="s">
        <v>209</v>
      </c>
      <c r="D465" t="str">
        <f t="shared" si="14"/>
        <v>271230868_43804</v>
      </c>
      <c r="E465">
        <v>44.950721739999999</v>
      </c>
      <c r="F465">
        <v>-93.098266600000002</v>
      </c>
      <c r="G465" t="s">
        <v>2185</v>
      </c>
      <c r="H465" t="s">
        <v>2328</v>
      </c>
      <c r="I465">
        <v>2.7824484770000001E-5</v>
      </c>
      <c r="J465">
        <f>VLOOKUP(G465,'HEM3 background'!B:D,3,FALSE)</f>
        <v>0.54700000000000004</v>
      </c>
      <c r="K465">
        <v>0.54700000000000004</v>
      </c>
      <c r="L465">
        <f t="shared" si="15"/>
        <v>0.54702782448477005</v>
      </c>
      <c r="M465">
        <v>44.950719999999997</v>
      </c>
      <c r="N465">
        <v>-93.098269999999999</v>
      </c>
    </row>
    <row r="466" spans="1:14" x14ac:dyDescent="0.3">
      <c r="A466" t="s">
        <v>1215</v>
      </c>
      <c r="B466" t="s">
        <v>263</v>
      </c>
      <c r="C466" t="s">
        <v>261</v>
      </c>
      <c r="D466" t="str">
        <f t="shared" si="14"/>
        <v>271230868_45203</v>
      </c>
      <c r="E466">
        <v>44.950721739999999</v>
      </c>
      <c r="F466">
        <v>-93.098266600000002</v>
      </c>
      <c r="G466" t="s">
        <v>2187</v>
      </c>
      <c r="H466" t="s">
        <v>2328</v>
      </c>
      <c r="I466">
        <v>1.336428499148651</v>
      </c>
      <c r="J466">
        <f>VLOOKUP(G466,'HEM3 background'!B:D,3,FALSE)</f>
        <v>1.6E-2</v>
      </c>
      <c r="K466">
        <v>1.6E-2</v>
      </c>
      <c r="L466">
        <f t="shared" si="15"/>
        <v>1.352428499148651</v>
      </c>
      <c r="M466">
        <v>44.950719999999997</v>
      </c>
      <c r="N466">
        <v>-93.098269999999999</v>
      </c>
    </row>
    <row r="467" spans="1:14" x14ac:dyDescent="0.3">
      <c r="A467" t="s">
        <v>1215</v>
      </c>
      <c r="B467" t="s">
        <v>267</v>
      </c>
      <c r="C467" t="s">
        <v>266</v>
      </c>
      <c r="D467" t="str">
        <f t="shared" si="14"/>
        <v>271230868_45220</v>
      </c>
      <c r="E467">
        <v>44.950721739999999</v>
      </c>
      <c r="F467">
        <v>-93.098266600000002</v>
      </c>
      <c r="G467" t="s">
        <v>2188</v>
      </c>
      <c r="H467" t="s">
        <v>2328</v>
      </c>
      <c r="I467">
        <v>0.11516539749704</v>
      </c>
      <c r="J467">
        <f>VLOOKUP(G467,'HEM3 background'!B:D,3,FALSE)</f>
        <v>8.6615844487899997E-4</v>
      </c>
      <c r="K467">
        <v>8.6615844487899997E-4</v>
      </c>
      <c r="L467">
        <f t="shared" si="15"/>
        <v>0.116031555941919</v>
      </c>
      <c r="M467">
        <v>44.950719999999997</v>
      </c>
      <c r="N467">
        <v>-93.098269999999999</v>
      </c>
    </row>
    <row r="468" spans="1:14" x14ac:dyDescent="0.3">
      <c r="A468" t="s">
        <v>1217</v>
      </c>
      <c r="B468" t="s">
        <v>579</v>
      </c>
      <c r="C468" t="s">
        <v>578</v>
      </c>
      <c r="D468" t="str">
        <f t="shared" si="14"/>
        <v>271230871_43447</v>
      </c>
      <c r="E468">
        <v>44.959388730000001</v>
      </c>
      <c r="F468">
        <v>-93.035873409999994</v>
      </c>
      <c r="G468" t="s">
        <v>2275</v>
      </c>
      <c r="H468" t="s">
        <v>2329</v>
      </c>
      <c r="I468">
        <v>9.2023316666900001E-4</v>
      </c>
      <c r="J468">
        <f>VLOOKUP(G468,'HEM3 background'!B:D,3,FALSE)</f>
        <v>3.5176655637000003E-5</v>
      </c>
      <c r="K468">
        <v>3.5176655637000003E-5</v>
      </c>
      <c r="L468">
        <f t="shared" si="15"/>
        <v>9.5540982230600004E-4</v>
      </c>
      <c r="M468">
        <v>44.959389999999999</v>
      </c>
      <c r="N468">
        <v>-93.035870000000003</v>
      </c>
    </row>
    <row r="469" spans="1:14" x14ac:dyDescent="0.3">
      <c r="A469" t="s">
        <v>1217</v>
      </c>
      <c r="B469" t="s">
        <v>328</v>
      </c>
      <c r="C469" t="s">
        <v>326</v>
      </c>
      <c r="D469" t="str">
        <f t="shared" si="14"/>
        <v>271230871_43504</v>
      </c>
      <c r="E469">
        <v>44.959388730000001</v>
      </c>
      <c r="F469">
        <v>-93.035873409999994</v>
      </c>
      <c r="G469" t="s">
        <v>2191</v>
      </c>
      <c r="H469" t="s">
        <v>2329</v>
      </c>
      <c r="I469">
        <v>3.1065263999634E-2</v>
      </c>
      <c r="J469">
        <f>VLOOKUP(G469,'HEM3 background'!B:D,3,FALSE)</f>
        <v>9.7854313931999999E-5</v>
      </c>
      <c r="K469">
        <v>9.7854313931999999E-5</v>
      </c>
      <c r="L469">
        <f t="shared" si="15"/>
        <v>3.1163118313566E-2</v>
      </c>
      <c r="M469">
        <v>44.959389999999999</v>
      </c>
      <c r="N469">
        <v>-93.035870000000003</v>
      </c>
    </row>
    <row r="470" spans="1:14" x14ac:dyDescent="0.3">
      <c r="A470" t="s">
        <v>1217</v>
      </c>
      <c r="B470" t="s">
        <v>179</v>
      </c>
      <c r="C470" t="s">
        <v>177</v>
      </c>
      <c r="D470" t="str">
        <f t="shared" si="14"/>
        <v>271230871_43801</v>
      </c>
      <c r="E470">
        <v>44.959388730000001</v>
      </c>
      <c r="F470">
        <v>-93.035873409999994</v>
      </c>
      <c r="G470" t="s">
        <v>2184</v>
      </c>
      <c r="H470" t="s">
        <v>2329</v>
      </c>
      <c r="I470">
        <v>1.3001770503300001E-4</v>
      </c>
      <c r="J470">
        <f>VLOOKUP(G470,'HEM3 background'!B:D,3,FALSE)</f>
        <v>1.0900000000000001</v>
      </c>
      <c r="K470">
        <v>1.0900000000000001</v>
      </c>
      <c r="L470">
        <f t="shared" si="15"/>
        <v>1.090130017705033</v>
      </c>
      <c r="M470">
        <v>44.959389999999999</v>
      </c>
      <c r="N470">
        <v>-93.035870000000003</v>
      </c>
    </row>
    <row r="471" spans="1:14" x14ac:dyDescent="0.3">
      <c r="A471" t="s">
        <v>1217</v>
      </c>
      <c r="B471" t="s">
        <v>211</v>
      </c>
      <c r="C471" t="s">
        <v>209</v>
      </c>
      <c r="D471" t="str">
        <f t="shared" si="14"/>
        <v>271230871_43804</v>
      </c>
      <c r="E471">
        <v>44.959388730000001</v>
      </c>
      <c r="F471">
        <v>-93.035873409999994</v>
      </c>
      <c r="G471" t="s">
        <v>2185</v>
      </c>
      <c r="H471" t="s">
        <v>2329</v>
      </c>
      <c r="I471">
        <v>1.7751375081999998E-5</v>
      </c>
      <c r="J471">
        <f>VLOOKUP(G471,'HEM3 background'!B:D,3,FALSE)</f>
        <v>0.54700000000000004</v>
      </c>
      <c r="K471">
        <v>0.54700000000000004</v>
      </c>
      <c r="L471">
        <f t="shared" si="15"/>
        <v>0.54701775137508202</v>
      </c>
      <c r="M471">
        <v>44.959389999999999</v>
      </c>
      <c r="N471">
        <v>-93.035870000000003</v>
      </c>
    </row>
    <row r="472" spans="1:14" x14ac:dyDescent="0.3">
      <c r="A472" t="s">
        <v>1217</v>
      </c>
      <c r="B472" t="s">
        <v>263</v>
      </c>
      <c r="C472" t="s">
        <v>261</v>
      </c>
      <c r="D472" t="str">
        <f t="shared" si="14"/>
        <v>271230871_45203</v>
      </c>
      <c r="E472">
        <v>44.959388730000001</v>
      </c>
      <c r="F472">
        <v>-93.035873409999994</v>
      </c>
      <c r="G472" t="s">
        <v>2187</v>
      </c>
      <c r="H472" t="s">
        <v>2329</v>
      </c>
      <c r="I472">
        <v>0.424791941832937</v>
      </c>
      <c r="J472">
        <f>VLOOKUP(G472,'HEM3 background'!B:D,3,FALSE)</f>
        <v>1.6E-2</v>
      </c>
      <c r="K472">
        <v>1.6E-2</v>
      </c>
      <c r="L472">
        <f t="shared" si="15"/>
        <v>0.44079194183293702</v>
      </c>
      <c r="M472">
        <v>44.959389999999999</v>
      </c>
      <c r="N472">
        <v>-93.035870000000003</v>
      </c>
    </row>
    <row r="473" spans="1:14" x14ac:dyDescent="0.3">
      <c r="A473" t="s">
        <v>1217</v>
      </c>
      <c r="B473" t="s">
        <v>267</v>
      </c>
      <c r="C473" t="s">
        <v>266</v>
      </c>
      <c r="D473" t="str">
        <f t="shared" si="14"/>
        <v>271230871_45220</v>
      </c>
      <c r="E473">
        <v>44.959388730000001</v>
      </c>
      <c r="F473">
        <v>-93.035873409999994</v>
      </c>
      <c r="G473" t="s">
        <v>2188</v>
      </c>
      <c r="H473" t="s">
        <v>2329</v>
      </c>
      <c r="I473">
        <v>3.5517961713399E-2</v>
      </c>
      <c r="J473">
        <f>VLOOKUP(G473,'HEM3 background'!B:D,3,FALSE)</f>
        <v>8.6615844487899997E-4</v>
      </c>
      <c r="K473">
        <v>8.6615844487899997E-4</v>
      </c>
      <c r="L473">
        <f t="shared" si="15"/>
        <v>3.6384120158278001E-2</v>
      </c>
      <c r="M473">
        <v>44.959389999999999</v>
      </c>
      <c r="N473">
        <v>-93.035870000000003</v>
      </c>
    </row>
    <row r="474" spans="1:14" x14ac:dyDescent="0.3">
      <c r="A474" t="s">
        <v>1219</v>
      </c>
      <c r="B474" t="s">
        <v>92</v>
      </c>
      <c r="C474" t="s">
        <v>90</v>
      </c>
      <c r="D474" t="str">
        <f t="shared" si="14"/>
        <v>271339000_88154</v>
      </c>
      <c r="E474">
        <v>43.715789790000002</v>
      </c>
      <c r="F474">
        <v>-96.191612239999998</v>
      </c>
      <c r="G474" t="s">
        <v>2179</v>
      </c>
      <c r="H474" t="s">
        <v>2330</v>
      </c>
      <c r="I474">
        <v>1.2495384319999999E-6</v>
      </c>
      <c r="J474">
        <f>VLOOKUP(G474,'HEM3 background'!B:D,3,FALSE)</f>
        <v>2.0000000000000001E-4</v>
      </c>
      <c r="K474">
        <v>2.0000000000000001E-4</v>
      </c>
      <c r="L474">
        <f t="shared" si="15"/>
        <v>2.0124953843200002E-4</v>
      </c>
      <c r="M474">
        <v>43.715789999999998</v>
      </c>
      <c r="N474">
        <v>-96.191609999999997</v>
      </c>
    </row>
    <row r="475" spans="1:14" x14ac:dyDescent="0.3">
      <c r="A475" t="s">
        <v>1229</v>
      </c>
      <c r="B475" t="s">
        <v>328</v>
      </c>
      <c r="C475" t="s">
        <v>326</v>
      </c>
      <c r="D475" t="str">
        <f t="shared" si="14"/>
        <v>271377549_43504</v>
      </c>
      <c r="E475">
        <v>46.771068569999997</v>
      </c>
      <c r="F475">
        <v>-92.117317200000002</v>
      </c>
      <c r="G475" t="s">
        <v>2191</v>
      </c>
      <c r="H475" t="s">
        <v>2331</v>
      </c>
      <c r="I475">
        <v>1.2004073623837E-2</v>
      </c>
      <c r="J475">
        <f>VLOOKUP(G475,'HEM3 background'!B:D,3,FALSE)</f>
        <v>9.7854313931999999E-5</v>
      </c>
      <c r="K475">
        <v>9.7854313931999999E-5</v>
      </c>
      <c r="L475">
        <f t="shared" si="15"/>
        <v>1.2101927937769E-2</v>
      </c>
      <c r="M475">
        <v>46.771070000000002</v>
      </c>
      <c r="N475">
        <v>-92.117320000000007</v>
      </c>
    </row>
    <row r="476" spans="1:14" x14ac:dyDescent="0.3">
      <c r="A476" t="s">
        <v>1238</v>
      </c>
      <c r="B476" t="s">
        <v>172</v>
      </c>
      <c r="C476" t="s">
        <v>171</v>
      </c>
      <c r="D476" t="str">
        <f t="shared" si="14"/>
        <v>271630436_43231</v>
      </c>
      <c r="E476">
        <v>44.847370150000003</v>
      </c>
      <c r="F476">
        <v>-92.995399480000003</v>
      </c>
      <c r="G476" t="s">
        <v>2197</v>
      </c>
      <c r="H476" t="s">
        <v>2332</v>
      </c>
      <c r="I476">
        <v>1.186339743173273</v>
      </c>
      <c r="J476">
        <f>VLOOKUP(G476,'HEM3 background'!B:D,3,FALSE)</f>
        <v>0.11377067930014501</v>
      </c>
      <c r="K476">
        <v>0.11377067930014501</v>
      </c>
      <c r="L476">
        <f t="shared" si="15"/>
        <v>1.3001104224734179</v>
      </c>
      <c r="M476">
        <v>44.847369999999998</v>
      </c>
      <c r="N476">
        <v>-92.995400000000004</v>
      </c>
    </row>
    <row r="477" spans="1:14" x14ac:dyDescent="0.3">
      <c r="A477" t="s">
        <v>1238</v>
      </c>
      <c r="B477" t="s">
        <v>579</v>
      </c>
      <c r="C477" t="s">
        <v>578</v>
      </c>
      <c r="D477" t="str">
        <f t="shared" si="14"/>
        <v>271630436_43447</v>
      </c>
      <c r="E477">
        <v>44.847370150000003</v>
      </c>
      <c r="F477">
        <v>-92.995399480000003</v>
      </c>
      <c r="G477" t="s">
        <v>2275</v>
      </c>
      <c r="H477" t="s">
        <v>2332</v>
      </c>
      <c r="I477">
        <v>1.5889285700300001E-3</v>
      </c>
      <c r="J477">
        <f>VLOOKUP(G477,'HEM3 background'!B:D,3,FALSE)</f>
        <v>3.5176655637000003E-5</v>
      </c>
      <c r="K477">
        <v>3.5176655637000003E-5</v>
      </c>
      <c r="L477">
        <f t="shared" si="15"/>
        <v>1.6241052256670001E-3</v>
      </c>
      <c r="M477">
        <v>44.847369999999998</v>
      </c>
      <c r="N477">
        <v>-92.995400000000004</v>
      </c>
    </row>
    <row r="478" spans="1:14" x14ac:dyDescent="0.3">
      <c r="A478" t="s">
        <v>1238</v>
      </c>
      <c r="B478" t="s">
        <v>328</v>
      </c>
      <c r="C478" t="s">
        <v>326</v>
      </c>
      <c r="D478" t="str">
        <f t="shared" si="14"/>
        <v>271630436_43504</v>
      </c>
      <c r="E478">
        <v>44.847370150000003</v>
      </c>
      <c r="F478">
        <v>-92.995399480000003</v>
      </c>
      <c r="G478" t="s">
        <v>2191</v>
      </c>
      <c r="H478" t="s">
        <v>2332</v>
      </c>
      <c r="I478">
        <v>2.0438106487365E-2</v>
      </c>
      <c r="J478">
        <f>VLOOKUP(G478,'HEM3 background'!B:D,3,FALSE)</f>
        <v>9.7854313931999999E-5</v>
      </c>
      <c r="K478">
        <v>9.7854313931999999E-5</v>
      </c>
      <c r="L478">
        <f t="shared" si="15"/>
        <v>2.0535960801297E-2</v>
      </c>
      <c r="M478">
        <v>44.847369999999998</v>
      </c>
      <c r="N478">
        <v>-92.995400000000004</v>
      </c>
    </row>
    <row r="479" spans="1:14" x14ac:dyDescent="0.3">
      <c r="A479" t="s">
        <v>1238</v>
      </c>
      <c r="B479" t="s">
        <v>179</v>
      </c>
      <c r="C479" t="s">
        <v>177</v>
      </c>
      <c r="D479" t="str">
        <f t="shared" si="14"/>
        <v>271630436_43801</v>
      </c>
      <c r="E479">
        <v>44.847370150000003</v>
      </c>
      <c r="F479">
        <v>-92.995399480000003</v>
      </c>
      <c r="G479" t="s">
        <v>2184</v>
      </c>
      <c r="H479" t="s">
        <v>2332</v>
      </c>
      <c r="I479">
        <v>1.2222166383E-4</v>
      </c>
      <c r="J479">
        <f>VLOOKUP(G479,'HEM3 background'!B:D,3,FALSE)</f>
        <v>1.0900000000000001</v>
      </c>
      <c r="K479">
        <v>1.0900000000000001</v>
      </c>
      <c r="L479">
        <f t="shared" si="15"/>
        <v>1.09012222166383</v>
      </c>
      <c r="M479">
        <v>44.847369999999998</v>
      </c>
      <c r="N479">
        <v>-92.995400000000004</v>
      </c>
    </row>
    <row r="480" spans="1:14" x14ac:dyDescent="0.3">
      <c r="A480" t="s">
        <v>1238</v>
      </c>
      <c r="B480" t="s">
        <v>211</v>
      </c>
      <c r="C480" t="s">
        <v>209</v>
      </c>
      <c r="D480" t="str">
        <f t="shared" si="14"/>
        <v>271630436_43804</v>
      </c>
      <c r="E480">
        <v>44.847370150000003</v>
      </c>
      <c r="F480">
        <v>-92.995399480000003</v>
      </c>
      <c r="G480" t="s">
        <v>2185</v>
      </c>
      <c r="H480" t="s">
        <v>2332</v>
      </c>
      <c r="I480">
        <v>2.4236709922699999E-4</v>
      </c>
      <c r="J480">
        <f>VLOOKUP(G480,'HEM3 background'!B:D,3,FALSE)</f>
        <v>0.54700000000000004</v>
      </c>
      <c r="K480">
        <v>0.54700000000000004</v>
      </c>
      <c r="L480">
        <f t="shared" si="15"/>
        <v>0.54724236709922702</v>
      </c>
      <c r="M480">
        <v>44.847369999999998</v>
      </c>
      <c r="N480">
        <v>-92.995400000000004</v>
      </c>
    </row>
    <row r="481" spans="1:14" x14ac:dyDescent="0.3">
      <c r="A481" t="s">
        <v>1238</v>
      </c>
      <c r="B481" t="s">
        <v>263</v>
      </c>
      <c r="C481" t="s">
        <v>261</v>
      </c>
      <c r="D481" t="str">
        <f t="shared" si="14"/>
        <v>271630436_45203</v>
      </c>
      <c r="E481">
        <v>44.847370150000003</v>
      </c>
      <c r="F481">
        <v>-92.995399480000003</v>
      </c>
      <c r="G481" t="s">
        <v>2187</v>
      </c>
      <c r="H481" t="s">
        <v>2332</v>
      </c>
      <c r="I481">
        <v>0.35892913029842699</v>
      </c>
      <c r="J481">
        <f>VLOOKUP(G481,'HEM3 background'!B:D,3,FALSE)</f>
        <v>1.6E-2</v>
      </c>
      <c r="K481">
        <v>1.6E-2</v>
      </c>
      <c r="L481">
        <f t="shared" si="15"/>
        <v>0.374929130298427</v>
      </c>
      <c r="M481">
        <v>44.847369999999998</v>
      </c>
      <c r="N481">
        <v>-92.995400000000004</v>
      </c>
    </row>
    <row r="482" spans="1:14" x14ac:dyDescent="0.3">
      <c r="A482" t="s">
        <v>1238</v>
      </c>
      <c r="B482" t="s">
        <v>267</v>
      </c>
      <c r="C482" t="s">
        <v>266</v>
      </c>
      <c r="D482" t="str">
        <f t="shared" si="14"/>
        <v>271630436_45220</v>
      </c>
      <c r="E482">
        <v>44.847370150000003</v>
      </c>
      <c r="F482">
        <v>-92.995399480000003</v>
      </c>
      <c r="G482" t="s">
        <v>2188</v>
      </c>
      <c r="H482" t="s">
        <v>2332</v>
      </c>
      <c r="I482">
        <v>8.5553950666591994E-2</v>
      </c>
      <c r="J482">
        <f>VLOOKUP(G482,'HEM3 background'!B:D,3,FALSE)</f>
        <v>8.6615844487899997E-4</v>
      </c>
      <c r="K482">
        <v>8.6615844487899997E-4</v>
      </c>
      <c r="L482">
        <f t="shared" si="15"/>
        <v>8.6420109111470994E-2</v>
      </c>
      <c r="M482">
        <v>44.847369999999998</v>
      </c>
      <c r="N482">
        <v>-92.995400000000004</v>
      </c>
    </row>
    <row r="483" spans="1:14" x14ac:dyDescent="0.3">
      <c r="A483" t="s">
        <v>1239</v>
      </c>
      <c r="B483" t="s">
        <v>172</v>
      </c>
      <c r="C483" t="s">
        <v>171</v>
      </c>
      <c r="D483" t="str">
        <f t="shared" si="14"/>
        <v>271630438_43231</v>
      </c>
      <c r="E483">
        <v>44.85710907</v>
      </c>
      <c r="F483">
        <v>-93.003517149999993</v>
      </c>
      <c r="G483" t="s">
        <v>2197</v>
      </c>
      <c r="H483" t="s">
        <v>2333</v>
      </c>
      <c r="I483">
        <v>1.2186518991409721</v>
      </c>
      <c r="J483">
        <f>VLOOKUP(G483,'HEM3 background'!B:D,3,FALSE)</f>
        <v>0.11377067930014501</v>
      </c>
      <c r="K483">
        <v>0.11377067930014501</v>
      </c>
      <c r="L483">
        <f t="shared" si="15"/>
        <v>1.332422578441117</v>
      </c>
      <c r="M483">
        <v>44.857109999999999</v>
      </c>
      <c r="N483">
        <v>-93.003519999999995</v>
      </c>
    </row>
    <row r="484" spans="1:14" x14ac:dyDescent="0.3">
      <c r="A484" t="s">
        <v>1239</v>
      </c>
      <c r="B484" t="s">
        <v>579</v>
      </c>
      <c r="C484" t="s">
        <v>578</v>
      </c>
      <c r="D484" t="str">
        <f t="shared" si="14"/>
        <v>271630438_43447</v>
      </c>
      <c r="E484">
        <v>44.85710907</v>
      </c>
      <c r="F484">
        <v>-93.003517149999993</v>
      </c>
      <c r="G484" t="s">
        <v>2275</v>
      </c>
      <c r="H484" t="s">
        <v>2333</v>
      </c>
      <c r="I484">
        <v>1.4753951268910001E-3</v>
      </c>
      <c r="J484">
        <f>VLOOKUP(G484,'HEM3 background'!B:D,3,FALSE)</f>
        <v>3.5176655637000003E-5</v>
      </c>
      <c r="K484">
        <v>3.5176655637000003E-5</v>
      </c>
      <c r="L484">
        <f t="shared" si="15"/>
        <v>1.5105717825280001E-3</v>
      </c>
      <c r="M484">
        <v>44.857109999999999</v>
      </c>
      <c r="N484">
        <v>-93.003519999999995</v>
      </c>
    </row>
    <row r="485" spans="1:14" x14ac:dyDescent="0.3">
      <c r="A485" t="s">
        <v>1239</v>
      </c>
      <c r="B485" t="s">
        <v>328</v>
      </c>
      <c r="C485" t="s">
        <v>326</v>
      </c>
      <c r="D485" t="str">
        <f t="shared" si="14"/>
        <v>271630438_43504</v>
      </c>
      <c r="E485">
        <v>44.85710907</v>
      </c>
      <c r="F485">
        <v>-93.003517149999993</v>
      </c>
      <c r="G485" t="s">
        <v>2191</v>
      </c>
      <c r="H485" t="s">
        <v>2333</v>
      </c>
      <c r="I485">
        <v>2.0847235069875E-2</v>
      </c>
      <c r="J485">
        <f>VLOOKUP(G485,'HEM3 background'!B:D,3,FALSE)</f>
        <v>9.7854313931999999E-5</v>
      </c>
      <c r="K485">
        <v>9.7854313931999999E-5</v>
      </c>
      <c r="L485">
        <f t="shared" si="15"/>
        <v>2.0945089383807E-2</v>
      </c>
      <c r="M485">
        <v>44.857109999999999</v>
      </c>
      <c r="N485">
        <v>-93.003519999999995</v>
      </c>
    </row>
    <row r="486" spans="1:14" x14ac:dyDescent="0.3">
      <c r="A486" t="s">
        <v>1239</v>
      </c>
      <c r="B486" t="s">
        <v>179</v>
      </c>
      <c r="C486" t="s">
        <v>177</v>
      </c>
      <c r="D486" t="str">
        <f t="shared" si="14"/>
        <v>271630438_43801</v>
      </c>
      <c r="E486">
        <v>44.85710907</v>
      </c>
      <c r="F486">
        <v>-93.003517149999993</v>
      </c>
      <c r="G486" t="s">
        <v>2184</v>
      </c>
      <c r="H486" t="s">
        <v>2333</v>
      </c>
      <c r="I486">
        <v>1.2339620855499999E-4</v>
      </c>
      <c r="J486">
        <f>VLOOKUP(G486,'HEM3 background'!B:D,3,FALSE)</f>
        <v>1.0900000000000001</v>
      </c>
      <c r="K486">
        <v>1.0900000000000001</v>
      </c>
      <c r="L486">
        <f t="shared" si="15"/>
        <v>1.090123396208555</v>
      </c>
      <c r="M486">
        <v>44.857109999999999</v>
      </c>
      <c r="N486">
        <v>-93.003519999999995</v>
      </c>
    </row>
    <row r="487" spans="1:14" x14ac:dyDescent="0.3">
      <c r="A487" t="s">
        <v>1239</v>
      </c>
      <c r="B487" t="s">
        <v>211</v>
      </c>
      <c r="C487" t="s">
        <v>209</v>
      </c>
      <c r="D487" t="str">
        <f t="shared" si="14"/>
        <v>271630438_43804</v>
      </c>
      <c r="E487">
        <v>44.85710907</v>
      </c>
      <c r="F487">
        <v>-93.003517149999993</v>
      </c>
      <c r="G487" t="s">
        <v>2185</v>
      </c>
      <c r="H487" t="s">
        <v>2333</v>
      </c>
      <c r="I487">
        <v>3.3865713468899999E-4</v>
      </c>
      <c r="J487">
        <f>VLOOKUP(G487,'HEM3 background'!B:D,3,FALSE)</f>
        <v>0.54700000000000004</v>
      </c>
      <c r="K487">
        <v>0.54700000000000004</v>
      </c>
      <c r="L487">
        <f t="shared" si="15"/>
        <v>0.54733865713468899</v>
      </c>
      <c r="M487">
        <v>44.857109999999999</v>
      </c>
      <c r="N487">
        <v>-93.003519999999995</v>
      </c>
    </row>
    <row r="488" spans="1:14" x14ac:dyDescent="0.3">
      <c r="A488" t="s">
        <v>1239</v>
      </c>
      <c r="B488" t="s">
        <v>263</v>
      </c>
      <c r="C488" t="s">
        <v>261</v>
      </c>
      <c r="D488" t="str">
        <f t="shared" si="14"/>
        <v>271630438_45203</v>
      </c>
      <c r="E488">
        <v>44.85710907</v>
      </c>
      <c r="F488">
        <v>-93.003517149999993</v>
      </c>
      <c r="G488" t="s">
        <v>2187</v>
      </c>
      <c r="H488" t="s">
        <v>2333</v>
      </c>
      <c r="I488">
        <v>0.38198813440606699</v>
      </c>
      <c r="J488">
        <f>VLOOKUP(G488,'HEM3 background'!B:D,3,FALSE)</f>
        <v>1.6E-2</v>
      </c>
      <c r="K488">
        <v>1.6E-2</v>
      </c>
      <c r="L488">
        <f t="shared" si="15"/>
        <v>0.39798813440606701</v>
      </c>
      <c r="M488">
        <v>44.857109999999999</v>
      </c>
      <c r="N488">
        <v>-93.003519999999995</v>
      </c>
    </row>
    <row r="489" spans="1:14" x14ac:dyDescent="0.3">
      <c r="A489" t="s">
        <v>1243</v>
      </c>
      <c r="B489" t="s">
        <v>328</v>
      </c>
      <c r="C489" t="s">
        <v>326</v>
      </c>
      <c r="D489" t="str">
        <f t="shared" si="14"/>
        <v>271630446_43504</v>
      </c>
      <c r="E489">
        <v>45.027980800000002</v>
      </c>
      <c r="F489">
        <v>-92.774147029999995</v>
      </c>
      <c r="G489" t="s">
        <v>2191</v>
      </c>
      <c r="H489" t="s">
        <v>2334</v>
      </c>
      <c r="I489">
        <v>1.5686389588497E-2</v>
      </c>
      <c r="J489">
        <f>VLOOKUP(G489,'HEM3 background'!B:D,3,FALSE)</f>
        <v>9.7854313931999999E-5</v>
      </c>
      <c r="K489">
        <v>9.7854313931999999E-5</v>
      </c>
      <c r="L489">
        <f t="shared" si="15"/>
        <v>1.5784243902428999E-2</v>
      </c>
      <c r="M489">
        <v>45.027979999999999</v>
      </c>
      <c r="N489">
        <v>-92.774150000000006</v>
      </c>
    </row>
    <row r="490" spans="1:14" x14ac:dyDescent="0.3">
      <c r="A490" t="s">
        <v>1246</v>
      </c>
      <c r="B490" t="s">
        <v>92</v>
      </c>
      <c r="C490" t="s">
        <v>90</v>
      </c>
      <c r="D490" t="str">
        <f t="shared" si="14"/>
        <v>271699000_88154</v>
      </c>
      <c r="E490">
        <v>43.937297819999998</v>
      </c>
      <c r="F490">
        <v>-91.405349729999998</v>
      </c>
      <c r="G490" t="s">
        <v>2179</v>
      </c>
      <c r="H490" t="s">
        <v>2335</v>
      </c>
      <c r="I490">
        <v>1.2357198827E-5</v>
      </c>
      <c r="J490">
        <f>VLOOKUP(G490,'HEM3 background'!B:D,3,FALSE)</f>
        <v>2.0000000000000001E-4</v>
      </c>
      <c r="K490">
        <v>2.0000000000000001E-4</v>
      </c>
      <c r="L490">
        <f t="shared" si="15"/>
        <v>2.1235719882700002E-4</v>
      </c>
      <c r="M490">
        <v>43.9373</v>
      </c>
      <c r="N490">
        <v>-91.405349999999999</v>
      </c>
    </row>
    <row r="491" spans="1:14" x14ac:dyDescent="0.3">
      <c r="A491" t="s">
        <v>1249</v>
      </c>
      <c r="B491" t="s">
        <v>92</v>
      </c>
      <c r="C491" t="s">
        <v>90</v>
      </c>
      <c r="D491" t="str">
        <f t="shared" si="14"/>
        <v>290390001_88154</v>
      </c>
      <c r="E491">
        <v>37.689998629999998</v>
      </c>
      <c r="F491">
        <v>-94.035003660000001</v>
      </c>
      <c r="G491" t="s">
        <v>2179</v>
      </c>
      <c r="H491" t="s">
        <v>2336</v>
      </c>
      <c r="I491">
        <v>7.1380057000000003E-8</v>
      </c>
      <c r="J491">
        <f>VLOOKUP(G491,'HEM3 background'!B:D,3,FALSE)</f>
        <v>2.0000000000000001E-4</v>
      </c>
      <c r="K491">
        <v>2.0000000000000001E-4</v>
      </c>
      <c r="L491">
        <f t="shared" si="15"/>
        <v>2.0007138005700002E-4</v>
      </c>
      <c r="M491">
        <v>37.69</v>
      </c>
      <c r="N491">
        <v>-94.034999999999997</v>
      </c>
    </row>
    <row r="492" spans="1:14" x14ac:dyDescent="0.3">
      <c r="A492" t="s">
        <v>1302</v>
      </c>
      <c r="B492" t="s">
        <v>92</v>
      </c>
      <c r="C492" t="s">
        <v>90</v>
      </c>
      <c r="D492" t="str">
        <f t="shared" si="14"/>
        <v>292070001_88154</v>
      </c>
      <c r="E492">
        <v>36.97000122</v>
      </c>
      <c r="F492">
        <v>-90.13999939</v>
      </c>
      <c r="G492" t="s">
        <v>2179</v>
      </c>
      <c r="H492" t="s">
        <v>2337</v>
      </c>
      <c r="I492">
        <v>8.2663535100000003E-6</v>
      </c>
      <c r="J492">
        <f>VLOOKUP(G492,'HEM3 background'!B:D,3,FALSE)</f>
        <v>2.0000000000000001E-4</v>
      </c>
      <c r="K492">
        <v>2.0000000000000001E-4</v>
      </c>
      <c r="L492">
        <f t="shared" si="15"/>
        <v>2.0826635351E-4</v>
      </c>
      <c r="M492">
        <v>36.97</v>
      </c>
      <c r="N492">
        <v>-90.14</v>
      </c>
    </row>
    <row r="493" spans="1:14" x14ac:dyDescent="0.3">
      <c r="A493" t="s">
        <v>1305</v>
      </c>
      <c r="B493" t="s">
        <v>92</v>
      </c>
      <c r="C493" t="s">
        <v>90</v>
      </c>
      <c r="D493" t="str">
        <f t="shared" si="14"/>
        <v>292130003_88154</v>
      </c>
      <c r="E493">
        <v>36.613880160000001</v>
      </c>
      <c r="F493">
        <v>-92.922279360000005</v>
      </c>
      <c r="G493" t="s">
        <v>2179</v>
      </c>
      <c r="H493" t="s">
        <v>2338</v>
      </c>
      <c r="I493">
        <v>7.6537393000000002E-8</v>
      </c>
      <c r="J493">
        <f>VLOOKUP(G493,'HEM3 background'!B:D,3,FALSE)</f>
        <v>2.0000000000000001E-4</v>
      </c>
      <c r="K493">
        <v>2.0000000000000001E-4</v>
      </c>
      <c r="L493">
        <f t="shared" si="15"/>
        <v>2.0007653739300001E-4</v>
      </c>
      <c r="M493">
        <v>36.613880000000002</v>
      </c>
      <c r="N493">
        <v>-92.922280000000001</v>
      </c>
    </row>
    <row r="494" spans="1:14" x14ac:dyDescent="0.3">
      <c r="A494" t="s">
        <v>1311</v>
      </c>
      <c r="B494" t="s">
        <v>162</v>
      </c>
      <c r="C494" t="s">
        <v>160</v>
      </c>
      <c r="D494" t="str">
        <f t="shared" si="14"/>
        <v>295100085_42153</v>
      </c>
      <c r="E494">
        <v>38.656435999999999</v>
      </c>
      <c r="F494">
        <v>-90.198661000000001</v>
      </c>
      <c r="G494" t="s">
        <v>2189</v>
      </c>
      <c r="H494" t="s">
        <v>2339</v>
      </c>
      <c r="I494">
        <v>2.044090070212E-3</v>
      </c>
      <c r="J494">
        <f>VLOOKUP(G494,'HEM3 background'!B:D,3,FALSE)</f>
        <v>5.4614528500529997E-3</v>
      </c>
      <c r="K494">
        <v>5.4614528500529997E-3</v>
      </c>
      <c r="L494">
        <f t="shared" si="15"/>
        <v>7.5055429202650001E-3</v>
      </c>
      <c r="M494">
        <v>38.656500000000001</v>
      </c>
      <c r="N494">
        <v>-90.198650000000001</v>
      </c>
    </row>
    <row r="495" spans="1:14" x14ac:dyDescent="0.3">
      <c r="A495" t="s">
        <v>1311</v>
      </c>
      <c r="B495" t="s">
        <v>328</v>
      </c>
      <c r="C495" t="s">
        <v>326</v>
      </c>
      <c r="D495" t="str">
        <f t="shared" si="14"/>
        <v>295100085_43504</v>
      </c>
      <c r="E495">
        <v>38.656435999999999</v>
      </c>
      <c r="F495">
        <v>-90.198661000000001</v>
      </c>
      <c r="G495" t="s">
        <v>2191</v>
      </c>
      <c r="H495" t="s">
        <v>2339</v>
      </c>
      <c r="I495">
        <v>5.9446271398570998E-2</v>
      </c>
      <c r="J495">
        <f>VLOOKUP(G495,'HEM3 background'!B:D,3,FALSE)</f>
        <v>9.7854313931999999E-5</v>
      </c>
      <c r="K495">
        <v>9.7854313931999999E-5</v>
      </c>
      <c r="L495">
        <f t="shared" si="15"/>
        <v>5.9544125712502997E-2</v>
      </c>
      <c r="M495">
        <v>38.656500000000001</v>
      </c>
      <c r="N495">
        <v>-90.198650000000001</v>
      </c>
    </row>
    <row r="496" spans="1:14" x14ac:dyDescent="0.3">
      <c r="A496" t="s">
        <v>1311</v>
      </c>
      <c r="B496" t="s">
        <v>198</v>
      </c>
      <c r="C496" t="s">
        <v>196</v>
      </c>
      <c r="D496" t="str">
        <f t="shared" si="14"/>
        <v>295100085_43560</v>
      </c>
      <c r="E496">
        <v>38.656435999999999</v>
      </c>
      <c r="F496">
        <v>-90.198661000000001</v>
      </c>
      <c r="G496" t="s">
        <v>2181</v>
      </c>
      <c r="H496" t="s">
        <v>2339</v>
      </c>
      <c r="I496">
        <v>0.218656543801413</v>
      </c>
      <c r="J496">
        <f>VLOOKUP(G496,'HEM3 background'!B:D,3,FALSE)</f>
        <v>4.5934062766329999E-3</v>
      </c>
      <c r="K496">
        <v>4.5934062766329999E-3</v>
      </c>
      <c r="L496">
        <f t="shared" si="15"/>
        <v>0.22324995007804599</v>
      </c>
      <c r="M496">
        <v>38.656500000000001</v>
      </c>
      <c r="N496">
        <v>-90.198650000000001</v>
      </c>
    </row>
    <row r="497" spans="1:14" x14ac:dyDescent="0.3">
      <c r="A497" t="s">
        <v>1311</v>
      </c>
      <c r="B497" t="s">
        <v>200</v>
      </c>
      <c r="C497" t="s">
        <v>199</v>
      </c>
      <c r="D497" t="str">
        <f t="shared" si="14"/>
        <v>295100085_43702</v>
      </c>
      <c r="E497">
        <v>38.656435999999999</v>
      </c>
      <c r="F497">
        <v>-90.198661000000001</v>
      </c>
      <c r="G497" t="s">
        <v>2183</v>
      </c>
      <c r="H497" t="s">
        <v>2339</v>
      </c>
      <c r="I497">
        <v>4.2542569854190004E-3</v>
      </c>
      <c r="J497">
        <f>VLOOKUP(G497,'HEM3 background'!B:D,3,FALSE)</f>
        <v>0.17</v>
      </c>
      <c r="K497">
        <v>0.17</v>
      </c>
      <c r="L497">
        <f t="shared" si="15"/>
        <v>0.17425425698541902</v>
      </c>
      <c r="M497">
        <v>38.656500000000001</v>
      </c>
      <c r="N497">
        <v>-90.198650000000001</v>
      </c>
    </row>
    <row r="498" spans="1:14" x14ac:dyDescent="0.3">
      <c r="A498" t="s">
        <v>1311</v>
      </c>
      <c r="B498" t="s">
        <v>179</v>
      </c>
      <c r="C498" t="s">
        <v>177</v>
      </c>
      <c r="D498" t="str">
        <f t="shared" si="14"/>
        <v>295100085_43801</v>
      </c>
      <c r="E498">
        <v>38.656435999999999</v>
      </c>
      <c r="F498">
        <v>-90.198661000000001</v>
      </c>
      <c r="G498" t="s">
        <v>2184</v>
      </c>
      <c r="H498" t="s">
        <v>2339</v>
      </c>
      <c r="I498">
        <v>1.2322459531600001E-4</v>
      </c>
      <c r="J498">
        <f>VLOOKUP(G498,'HEM3 background'!B:D,3,FALSE)</f>
        <v>1.0900000000000001</v>
      </c>
      <c r="K498">
        <v>1.0900000000000001</v>
      </c>
      <c r="L498">
        <f t="shared" si="15"/>
        <v>1.0901232245953161</v>
      </c>
      <c r="M498">
        <v>38.656500000000001</v>
      </c>
      <c r="N498">
        <v>-90.198650000000001</v>
      </c>
    </row>
    <row r="499" spans="1:14" x14ac:dyDescent="0.3">
      <c r="A499" t="s">
        <v>1311</v>
      </c>
      <c r="B499" t="s">
        <v>211</v>
      </c>
      <c r="C499" t="s">
        <v>209</v>
      </c>
      <c r="D499" t="str">
        <f t="shared" si="14"/>
        <v>295100085_43804</v>
      </c>
      <c r="E499">
        <v>38.656435999999999</v>
      </c>
      <c r="F499">
        <v>-90.198661000000001</v>
      </c>
      <c r="G499" t="s">
        <v>2185</v>
      </c>
      <c r="H499" t="s">
        <v>2339</v>
      </c>
      <c r="I499">
        <v>7.9195908821E-5</v>
      </c>
      <c r="J499">
        <f>VLOOKUP(G499,'HEM3 background'!B:D,3,FALSE)</f>
        <v>0.54700000000000004</v>
      </c>
      <c r="K499">
        <v>0.54700000000000004</v>
      </c>
      <c r="L499">
        <f t="shared" si="15"/>
        <v>0.54707919590882104</v>
      </c>
      <c r="M499">
        <v>38.656500000000001</v>
      </c>
      <c r="N499">
        <v>-90.198650000000001</v>
      </c>
    </row>
    <row r="500" spans="1:14" x14ac:dyDescent="0.3">
      <c r="A500" t="s">
        <v>1311</v>
      </c>
      <c r="B500" t="s">
        <v>231</v>
      </c>
      <c r="C500" t="s">
        <v>229</v>
      </c>
      <c r="D500" t="str">
        <f t="shared" si="14"/>
        <v>295100085_43819</v>
      </c>
      <c r="E500">
        <v>38.656435999999999</v>
      </c>
      <c r="F500">
        <v>-90.198661000000001</v>
      </c>
      <c r="G500" t="s">
        <v>2186</v>
      </c>
      <c r="H500" t="s">
        <v>2339</v>
      </c>
      <c r="I500">
        <v>3.2338554070999999E-5</v>
      </c>
      <c r="J500">
        <f>VLOOKUP(G500,'HEM3 background'!B:D,3,FALSE)</f>
        <v>2.9399999999999999E-2</v>
      </c>
      <c r="K500">
        <v>2.9399999999999999E-2</v>
      </c>
      <c r="L500">
        <f t="shared" si="15"/>
        <v>2.9432338554071E-2</v>
      </c>
      <c r="M500">
        <v>38.656500000000001</v>
      </c>
      <c r="N500">
        <v>-90.198650000000001</v>
      </c>
    </row>
    <row r="501" spans="1:14" x14ac:dyDescent="0.3">
      <c r="A501" t="s">
        <v>1311</v>
      </c>
      <c r="B501" t="s">
        <v>263</v>
      </c>
      <c r="C501" t="s">
        <v>261</v>
      </c>
      <c r="D501" t="str">
        <f t="shared" si="14"/>
        <v>295100085_45203</v>
      </c>
      <c r="E501">
        <v>38.656435999999999</v>
      </c>
      <c r="F501">
        <v>-90.198661000000001</v>
      </c>
      <c r="G501" t="s">
        <v>2187</v>
      </c>
      <c r="H501" t="s">
        <v>2339</v>
      </c>
      <c r="I501">
        <v>0.35458196937748698</v>
      </c>
      <c r="J501">
        <f>VLOOKUP(G501,'HEM3 background'!B:D,3,FALSE)</f>
        <v>1.6E-2</v>
      </c>
      <c r="K501">
        <v>1.6E-2</v>
      </c>
      <c r="L501">
        <f t="shared" si="15"/>
        <v>0.370581969377487</v>
      </c>
      <c r="M501">
        <v>38.656500000000001</v>
      </c>
      <c r="N501">
        <v>-90.198650000000001</v>
      </c>
    </row>
    <row r="502" spans="1:14" x14ac:dyDescent="0.3">
      <c r="A502" t="s">
        <v>1311</v>
      </c>
      <c r="B502" t="s">
        <v>267</v>
      </c>
      <c r="C502" t="s">
        <v>266</v>
      </c>
      <c r="D502" t="str">
        <f t="shared" si="14"/>
        <v>295100085_45220</v>
      </c>
      <c r="E502">
        <v>38.656435999999999</v>
      </c>
      <c r="F502">
        <v>-90.198661000000001</v>
      </c>
      <c r="G502" t="s">
        <v>2188</v>
      </c>
      <c r="H502" t="s">
        <v>2339</v>
      </c>
      <c r="I502">
        <v>3.3904204076229003E-2</v>
      </c>
      <c r="J502">
        <f>VLOOKUP(G502,'HEM3 background'!B:D,3,FALSE)</f>
        <v>8.6615844487899997E-4</v>
      </c>
      <c r="K502">
        <v>8.6615844487899997E-4</v>
      </c>
      <c r="L502">
        <f t="shared" si="15"/>
        <v>3.4770362521108003E-2</v>
      </c>
      <c r="M502">
        <v>38.656500000000001</v>
      </c>
      <c r="N502">
        <v>-90.198650000000001</v>
      </c>
    </row>
    <row r="503" spans="1:14" x14ac:dyDescent="0.3">
      <c r="A503" t="s">
        <v>1311</v>
      </c>
      <c r="B503" t="s">
        <v>61</v>
      </c>
      <c r="C503" t="s">
        <v>329</v>
      </c>
      <c r="D503" t="str">
        <f t="shared" si="14"/>
        <v>295100085_85102</v>
      </c>
      <c r="E503">
        <v>38.656435999999999</v>
      </c>
      <c r="F503">
        <v>-90.198661000000001</v>
      </c>
      <c r="G503" t="s">
        <v>2192</v>
      </c>
      <c r="H503" t="s">
        <v>2339</v>
      </c>
      <c r="I503">
        <v>3.947020504E-5</v>
      </c>
      <c r="J503">
        <f>VLOOKUP(G503,'HEM3 background'!B:D,3,FALSE)</f>
        <v>6.5674036195999995E-5</v>
      </c>
      <c r="K503">
        <v>6.5674036195999995E-5</v>
      </c>
      <c r="L503">
        <f t="shared" si="15"/>
        <v>1.05144241236E-4</v>
      </c>
      <c r="M503">
        <v>38.656500000000001</v>
      </c>
      <c r="N503">
        <v>-90.198650000000001</v>
      </c>
    </row>
    <row r="504" spans="1:14" x14ac:dyDescent="0.3">
      <c r="A504" t="s">
        <v>1311</v>
      </c>
      <c r="B504" t="s">
        <v>74</v>
      </c>
      <c r="C504" t="s">
        <v>340</v>
      </c>
      <c r="D504" t="str">
        <f t="shared" si="14"/>
        <v>295100085_85113</v>
      </c>
      <c r="E504">
        <v>38.656435999999999</v>
      </c>
      <c r="F504">
        <v>-90.198661000000001</v>
      </c>
      <c r="G504" t="s">
        <v>2193</v>
      </c>
      <c r="H504" t="s">
        <v>2339</v>
      </c>
      <c r="I504">
        <v>1.71373153048E-4</v>
      </c>
      <c r="J504">
        <f>VLOOKUP(G504,'HEM3 background'!B:D,3,FALSE)</f>
        <v>4.1E-5</v>
      </c>
      <c r="K504">
        <v>4.1E-5</v>
      </c>
      <c r="L504">
        <f t="shared" si="15"/>
        <v>2.1237315304799999E-4</v>
      </c>
      <c r="M504">
        <v>38.656500000000001</v>
      </c>
      <c r="N504">
        <v>-90.198650000000001</v>
      </c>
    </row>
    <row r="505" spans="1:14" x14ac:dyDescent="0.3">
      <c r="A505" t="s">
        <v>1311</v>
      </c>
      <c r="B505" t="s">
        <v>92</v>
      </c>
      <c r="C505" t="s">
        <v>348</v>
      </c>
      <c r="D505" t="str">
        <f t="shared" si="14"/>
        <v>295100085_85154</v>
      </c>
      <c r="E505">
        <v>38.656435999999999</v>
      </c>
      <c r="F505">
        <v>-90.198661000000001</v>
      </c>
      <c r="G505" t="s">
        <v>2179</v>
      </c>
      <c r="H505" t="s">
        <v>2339</v>
      </c>
      <c r="I505">
        <v>9.2000152220000005E-5</v>
      </c>
      <c r="J505">
        <f>VLOOKUP(G505,'HEM3 background'!B:D,3,FALSE)</f>
        <v>2.0000000000000001E-4</v>
      </c>
      <c r="K505">
        <v>2.0000000000000001E-4</v>
      </c>
      <c r="L505">
        <f t="shared" si="15"/>
        <v>2.9200015222E-4</v>
      </c>
      <c r="M505">
        <v>38.656500000000001</v>
      </c>
      <c r="N505">
        <v>-90.198650000000001</v>
      </c>
    </row>
    <row r="506" spans="1:14" x14ac:dyDescent="0.3">
      <c r="A506" t="s">
        <v>1324</v>
      </c>
      <c r="B506" t="s">
        <v>92</v>
      </c>
      <c r="C506" t="s">
        <v>90</v>
      </c>
      <c r="D506" t="str">
        <f t="shared" si="14"/>
        <v>300859000_88154</v>
      </c>
      <c r="E506">
        <v>48.307949069999999</v>
      </c>
      <c r="F506">
        <v>-105.1028671</v>
      </c>
      <c r="G506" t="s">
        <v>2179</v>
      </c>
      <c r="H506" t="s">
        <v>2340</v>
      </c>
      <c r="I506">
        <v>1.5248736000000002E-8</v>
      </c>
      <c r="J506">
        <f>VLOOKUP(G506,'HEM3 background'!B:D,3,FALSE)</f>
        <v>2.0000000000000001E-4</v>
      </c>
      <c r="K506">
        <v>2.0000000000000001E-4</v>
      </c>
      <c r="L506">
        <f t="shared" si="15"/>
        <v>2.0001524873600001E-4</v>
      </c>
      <c r="M506">
        <v>48.307949999999998</v>
      </c>
      <c r="N506">
        <v>-105.10290000000001</v>
      </c>
    </row>
    <row r="507" spans="1:14" x14ac:dyDescent="0.3">
      <c r="A507" t="s">
        <v>1331</v>
      </c>
      <c r="B507" t="s">
        <v>92</v>
      </c>
      <c r="C507" t="s">
        <v>90</v>
      </c>
      <c r="D507" t="str">
        <f t="shared" si="14"/>
        <v>300919000_88154</v>
      </c>
      <c r="E507">
        <v>48.487052919999996</v>
      </c>
      <c r="F507">
        <v>-104.4763489</v>
      </c>
      <c r="G507" t="s">
        <v>2179</v>
      </c>
      <c r="H507" t="s">
        <v>2341</v>
      </c>
      <c r="I507">
        <v>1.1154275899999999E-7</v>
      </c>
      <c r="J507">
        <f>VLOOKUP(G507,'HEM3 background'!B:D,3,FALSE)</f>
        <v>2.0000000000000001E-4</v>
      </c>
      <c r="K507">
        <v>2.0000000000000001E-4</v>
      </c>
      <c r="L507">
        <f t="shared" si="15"/>
        <v>2.0011154275900001E-4</v>
      </c>
      <c r="M507">
        <v>48.487050000000004</v>
      </c>
      <c r="N507">
        <v>-104.47629999999999</v>
      </c>
    </row>
    <row r="508" spans="1:14" x14ac:dyDescent="0.3">
      <c r="A508" t="s">
        <v>1342</v>
      </c>
      <c r="B508" t="s">
        <v>92</v>
      </c>
      <c r="C508" t="s">
        <v>90</v>
      </c>
      <c r="D508" t="str">
        <f t="shared" si="14"/>
        <v>311719000_88154</v>
      </c>
      <c r="E508">
        <v>41.888790129999997</v>
      </c>
      <c r="F508">
        <v>-100.33914179999999</v>
      </c>
      <c r="G508" t="s">
        <v>2179</v>
      </c>
      <c r="H508" t="s">
        <v>2342</v>
      </c>
      <c r="I508">
        <v>5.3809299999999997E-10</v>
      </c>
      <c r="J508">
        <f>VLOOKUP(G508,'HEM3 background'!B:D,3,FALSE)</f>
        <v>2.0000000000000001E-4</v>
      </c>
      <c r="K508">
        <v>2.0000000000000001E-4</v>
      </c>
      <c r="L508">
        <f t="shared" si="15"/>
        <v>2.0000053809300002E-4</v>
      </c>
      <c r="M508">
        <v>41.88879</v>
      </c>
      <c r="N508">
        <v>-100.3391</v>
      </c>
    </row>
    <row r="509" spans="1:14" x14ac:dyDescent="0.3">
      <c r="A509" t="s">
        <v>1368</v>
      </c>
      <c r="B509" t="s">
        <v>92</v>
      </c>
      <c r="C509" t="s">
        <v>90</v>
      </c>
      <c r="D509" t="str">
        <f t="shared" si="14"/>
        <v>330150018_88154</v>
      </c>
      <c r="E509">
        <v>42.862537379999999</v>
      </c>
      <c r="F509">
        <v>-71.380172729999998</v>
      </c>
      <c r="G509" t="s">
        <v>2179</v>
      </c>
      <c r="H509" t="s">
        <v>2343</v>
      </c>
      <c r="I509">
        <v>1.14286474426E-4</v>
      </c>
      <c r="J509">
        <f>VLOOKUP(G509,'HEM3 background'!B:D,3,FALSE)</f>
        <v>2.0000000000000001E-4</v>
      </c>
      <c r="K509">
        <v>2.0000000000000001E-4</v>
      </c>
      <c r="L509">
        <f t="shared" si="15"/>
        <v>3.14286474426E-4</v>
      </c>
      <c r="M509">
        <v>42.862540000000003</v>
      </c>
      <c r="N509">
        <v>-71.380170000000007</v>
      </c>
    </row>
    <row r="510" spans="1:14" x14ac:dyDescent="0.3">
      <c r="A510" t="s">
        <v>1371</v>
      </c>
      <c r="B510" t="s">
        <v>92</v>
      </c>
      <c r="C510" t="s">
        <v>90</v>
      </c>
      <c r="D510" t="str">
        <f t="shared" si="14"/>
        <v>340010006_88154</v>
      </c>
      <c r="E510">
        <v>39.464870449999999</v>
      </c>
      <c r="F510">
        <v>-74.4487381</v>
      </c>
      <c r="G510" t="s">
        <v>2179</v>
      </c>
      <c r="H510" t="s">
        <v>2344</v>
      </c>
      <c r="I510">
        <v>9.1888606600000003E-6</v>
      </c>
      <c r="J510">
        <f>VLOOKUP(G510,'HEM3 background'!B:D,3,FALSE)</f>
        <v>2.0000000000000001E-4</v>
      </c>
      <c r="K510">
        <v>2.0000000000000001E-4</v>
      </c>
      <c r="L510">
        <f t="shared" si="15"/>
        <v>2.0918886066000002E-4</v>
      </c>
      <c r="M510">
        <v>39.465020000000003</v>
      </c>
      <c r="N510">
        <v>-74.448790000000002</v>
      </c>
    </row>
    <row r="511" spans="1:14" x14ac:dyDescent="0.3">
      <c r="A511" t="s">
        <v>1375</v>
      </c>
      <c r="B511" t="s">
        <v>92</v>
      </c>
      <c r="C511" t="s">
        <v>90</v>
      </c>
      <c r="D511" t="str">
        <f t="shared" si="14"/>
        <v>340019000_88154</v>
      </c>
      <c r="E511">
        <v>39.465015409999999</v>
      </c>
      <c r="F511">
        <v>-74.448791499999999</v>
      </c>
      <c r="G511" t="s">
        <v>2179</v>
      </c>
      <c r="H511" t="s">
        <v>2344</v>
      </c>
      <c r="I511">
        <v>9.1888606600000003E-6</v>
      </c>
      <c r="J511">
        <f>VLOOKUP(G511,'HEM3 background'!B:D,3,FALSE)</f>
        <v>2.0000000000000001E-4</v>
      </c>
      <c r="K511">
        <v>2.0000000000000001E-4</v>
      </c>
      <c r="L511">
        <f t="shared" si="15"/>
        <v>2.0918886066000002E-4</v>
      </c>
      <c r="M511">
        <v>39.465020000000003</v>
      </c>
      <c r="N511">
        <v>-74.448790000000002</v>
      </c>
    </row>
    <row r="512" spans="1:14" x14ac:dyDescent="0.3">
      <c r="A512" t="s">
        <v>1377</v>
      </c>
      <c r="B512" t="s">
        <v>162</v>
      </c>
      <c r="C512" t="s">
        <v>160</v>
      </c>
      <c r="D512" t="str">
        <f t="shared" si="14"/>
        <v>340230006_42153</v>
      </c>
      <c r="E512">
        <v>40.472824099999997</v>
      </c>
      <c r="F512">
        <v>-74.422401429999994</v>
      </c>
      <c r="G512" t="s">
        <v>2189</v>
      </c>
      <c r="H512" t="s">
        <v>2345</v>
      </c>
      <c r="I512">
        <v>4.3755042985000003E-5</v>
      </c>
      <c r="J512">
        <f>VLOOKUP(G512,'HEM3 background'!B:D,3,FALSE)</f>
        <v>5.4614528500529997E-3</v>
      </c>
      <c r="K512">
        <v>5.4614528500529997E-3</v>
      </c>
      <c r="L512">
        <f t="shared" si="15"/>
        <v>5.5052078930379993E-3</v>
      </c>
      <c r="M512">
        <v>40.472819999999999</v>
      </c>
      <c r="N512">
        <v>-74.422399999999996</v>
      </c>
    </row>
    <row r="513" spans="1:14" x14ac:dyDescent="0.3">
      <c r="A513" t="s">
        <v>1377</v>
      </c>
      <c r="B513" t="s">
        <v>328</v>
      </c>
      <c r="C513" t="s">
        <v>326</v>
      </c>
      <c r="D513" t="str">
        <f t="shared" si="14"/>
        <v>340230006_43504</v>
      </c>
      <c r="E513">
        <v>40.472824099999997</v>
      </c>
      <c r="F513">
        <v>-74.422401429999994</v>
      </c>
      <c r="G513" t="s">
        <v>2191</v>
      </c>
      <c r="H513" t="s">
        <v>2345</v>
      </c>
      <c r="I513">
        <v>3.4384329138274002E-2</v>
      </c>
      <c r="J513">
        <f>VLOOKUP(G513,'HEM3 background'!B:D,3,FALSE)</f>
        <v>9.7854313931999999E-5</v>
      </c>
      <c r="K513">
        <v>9.7854313931999999E-5</v>
      </c>
      <c r="L513">
        <f t="shared" si="15"/>
        <v>3.4482183452206001E-2</v>
      </c>
      <c r="M513">
        <v>40.472819999999999</v>
      </c>
      <c r="N513">
        <v>-74.422399999999996</v>
      </c>
    </row>
    <row r="514" spans="1:14" x14ac:dyDescent="0.3">
      <c r="A514" t="s">
        <v>1377</v>
      </c>
      <c r="B514" t="s">
        <v>198</v>
      </c>
      <c r="C514" t="s">
        <v>196</v>
      </c>
      <c r="D514" t="str">
        <f t="shared" si="14"/>
        <v>340230006_43560</v>
      </c>
      <c r="E514">
        <v>40.472824099999997</v>
      </c>
      <c r="F514">
        <v>-74.422401429999994</v>
      </c>
      <c r="G514" t="s">
        <v>2181</v>
      </c>
      <c r="H514" t="s">
        <v>2345</v>
      </c>
      <c r="I514">
        <v>0.14139041391405599</v>
      </c>
      <c r="J514">
        <f>VLOOKUP(G514,'HEM3 background'!B:D,3,FALSE)</f>
        <v>4.5934062766329999E-3</v>
      </c>
      <c r="K514">
        <v>4.5934062766329999E-3</v>
      </c>
      <c r="L514">
        <f t="shared" si="15"/>
        <v>0.14598382019068898</v>
      </c>
      <c r="M514">
        <v>40.472819999999999</v>
      </c>
      <c r="N514">
        <v>-74.422399999999996</v>
      </c>
    </row>
    <row r="515" spans="1:14" x14ac:dyDescent="0.3">
      <c r="A515" t="s">
        <v>1377</v>
      </c>
      <c r="B515" t="s">
        <v>200</v>
      </c>
      <c r="C515" t="s">
        <v>199</v>
      </c>
      <c r="D515" t="str">
        <f t="shared" ref="D515:D578" si="16">CONCATENATE(A515,"_",C515)</f>
        <v>340230006_43702</v>
      </c>
      <c r="E515">
        <v>40.472824099999997</v>
      </c>
      <c r="F515">
        <v>-74.422401429999994</v>
      </c>
      <c r="G515" t="s">
        <v>2183</v>
      </c>
      <c r="H515" t="s">
        <v>2345</v>
      </c>
      <c r="I515">
        <v>1.0063069002495E-2</v>
      </c>
      <c r="J515">
        <f>VLOOKUP(G515,'HEM3 background'!B:D,3,FALSE)</f>
        <v>0.17</v>
      </c>
      <c r="K515">
        <v>0.17</v>
      </c>
      <c r="L515">
        <f t="shared" ref="L515:L578" si="17">I515+K515</f>
        <v>0.18006306900249502</v>
      </c>
      <c r="M515">
        <v>40.472819999999999</v>
      </c>
      <c r="N515">
        <v>-74.422399999999996</v>
      </c>
    </row>
    <row r="516" spans="1:14" x14ac:dyDescent="0.3">
      <c r="A516" t="s">
        <v>1377</v>
      </c>
      <c r="B516" t="s">
        <v>179</v>
      </c>
      <c r="C516" t="s">
        <v>177</v>
      </c>
      <c r="D516" t="str">
        <f t="shared" si="16"/>
        <v>340230006_43801</v>
      </c>
      <c r="E516">
        <v>40.472824099999997</v>
      </c>
      <c r="F516">
        <v>-74.422401429999994</v>
      </c>
      <c r="G516" t="s">
        <v>2184</v>
      </c>
      <c r="H516" t="s">
        <v>2345</v>
      </c>
      <c r="I516">
        <v>2.9542908575999999E-5</v>
      </c>
      <c r="J516">
        <f>VLOOKUP(G516,'HEM3 background'!B:D,3,FALSE)</f>
        <v>1.0900000000000001</v>
      </c>
      <c r="K516">
        <v>1.0900000000000001</v>
      </c>
      <c r="L516">
        <f t="shared" si="17"/>
        <v>1.090029542908576</v>
      </c>
      <c r="M516">
        <v>40.472819999999999</v>
      </c>
      <c r="N516">
        <v>-74.422399999999996</v>
      </c>
    </row>
    <row r="517" spans="1:14" x14ac:dyDescent="0.3">
      <c r="A517" t="s">
        <v>1377</v>
      </c>
      <c r="B517" t="s">
        <v>211</v>
      </c>
      <c r="C517" t="s">
        <v>209</v>
      </c>
      <c r="D517" t="str">
        <f t="shared" si="16"/>
        <v>340230006_43804</v>
      </c>
      <c r="E517">
        <v>40.472824099999997</v>
      </c>
      <c r="F517">
        <v>-74.422401429999994</v>
      </c>
      <c r="G517" t="s">
        <v>2185</v>
      </c>
      <c r="H517" t="s">
        <v>2345</v>
      </c>
      <c r="I517">
        <v>4.2139082735000001E-5</v>
      </c>
      <c r="J517">
        <f>VLOOKUP(G517,'HEM3 background'!B:D,3,FALSE)</f>
        <v>0.54700000000000004</v>
      </c>
      <c r="K517">
        <v>0.54700000000000004</v>
      </c>
      <c r="L517">
        <f t="shared" si="17"/>
        <v>0.54704213908273502</v>
      </c>
      <c r="M517">
        <v>40.472819999999999</v>
      </c>
      <c r="N517">
        <v>-74.422399999999996</v>
      </c>
    </row>
    <row r="518" spans="1:14" x14ac:dyDescent="0.3">
      <c r="A518" t="s">
        <v>1377</v>
      </c>
      <c r="B518" t="s">
        <v>231</v>
      </c>
      <c r="C518" t="s">
        <v>229</v>
      </c>
      <c r="D518" t="str">
        <f t="shared" si="16"/>
        <v>340230006_43819</v>
      </c>
      <c r="E518">
        <v>40.472824099999997</v>
      </c>
      <c r="F518">
        <v>-74.422401429999994</v>
      </c>
      <c r="G518" t="s">
        <v>2186</v>
      </c>
      <c r="H518" t="s">
        <v>2345</v>
      </c>
      <c r="I518">
        <v>1.689453305E-6</v>
      </c>
      <c r="J518">
        <f>VLOOKUP(G518,'HEM3 background'!B:D,3,FALSE)</f>
        <v>2.9399999999999999E-2</v>
      </c>
      <c r="K518">
        <v>2.9399999999999999E-2</v>
      </c>
      <c r="L518">
        <f t="shared" si="17"/>
        <v>2.9401689453304999E-2</v>
      </c>
      <c r="M518">
        <v>40.472819999999999</v>
      </c>
      <c r="N518">
        <v>-74.422399999999996</v>
      </c>
    </row>
    <row r="519" spans="1:14" x14ac:dyDescent="0.3">
      <c r="A519" t="s">
        <v>1377</v>
      </c>
      <c r="B519" t="s">
        <v>263</v>
      </c>
      <c r="C519" t="s">
        <v>261</v>
      </c>
      <c r="D519" t="str">
        <f t="shared" si="16"/>
        <v>340230006_45203</v>
      </c>
      <c r="E519">
        <v>40.472824099999997</v>
      </c>
      <c r="F519">
        <v>-74.422401429999994</v>
      </c>
      <c r="G519" t="s">
        <v>2187</v>
      </c>
      <c r="H519" t="s">
        <v>2345</v>
      </c>
      <c r="I519">
        <v>0.37890173330374799</v>
      </c>
      <c r="J519">
        <f>VLOOKUP(G519,'HEM3 background'!B:D,3,FALSE)</f>
        <v>1.6E-2</v>
      </c>
      <c r="K519">
        <v>1.6E-2</v>
      </c>
      <c r="L519">
        <f t="shared" si="17"/>
        <v>0.394901733303748</v>
      </c>
      <c r="M519">
        <v>40.472819999999999</v>
      </c>
      <c r="N519">
        <v>-74.422399999999996</v>
      </c>
    </row>
    <row r="520" spans="1:14" x14ac:dyDescent="0.3">
      <c r="A520" t="s">
        <v>1377</v>
      </c>
      <c r="B520" t="s">
        <v>267</v>
      </c>
      <c r="C520" t="s">
        <v>266</v>
      </c>
      <c r="D520" t="str">
        <f t="shared" si="16"/>
        <v>340230006_45220</v>
      </c>
      <c r="E520">
        <v>40.472824099999997</v>
      </c>
      <c r="F520">
        <v>-74.422401429999994</v>
      </c>
      <c r="G520" t="s">
        <v>2188</v>
      </c>
      <c r="H520" t="s">
        <v>2345</v>
      </c>
      <c r="I520">
        <v>2.0981002145243E-2</v>
      </c>
      <c r="J520">
        <f>VLOOKUP(G520,'HEM3 background'!B:D,3,FALSE)</f>
        <v>8.6615844487899997E-4</v>
      </c>
      <c r="K520">
        <v>8.6615844487899997E-4</v>
      </c>
      <c r="L520">
        <f t="shared" si="17"/>
        <v>2.1847160590122001E-2</v>
      </c>
      <c r="M520">
        <v>40.472819999999999</v>
      </c>
      <c r="N520">
        <v>-74.422399999999996</v>
      </c>
    </row>
    <row r="521" spans="1:14" x14ac:dyDescent="0.3">
      <c r="A521" t="s">
        <v>1380</v>
      </c>
      <c r="B521" t="s">
        <v>162</v>
      </c>
      <c r="C521" t="s">
        <v>160</v>
      </c>
      <c r="D521" t="str">
        <f t="shared" si="16"/>
        <v>340273001_42153</v>
      </c>
      <c r="E521">
        <v>40.787628169999998</v>
      </c>
      <c r="F521">
        <v>-74.676300049999995</v>
      </c>
      <c r="G521" t="s">
        <v>2189</v>
      </c>
      <c r="H521" t="s">
        <v>2346</v>
      </c>
      <c r="I521">
        <v>2.2205030265000001E-5</v>
      </c>
      <c r="J521">
        <f>VLOOKUP(G521,'HEM3 background'!B:D,3,FALSE)</f>
        <v>5.4614528500529997E-3</v>
      </c>
      <c r="K521">
        <v>5.4614528500529997E-3</v>
      </c>
      <c r="L521">
        <f t="shared" si="17"/>
        <v>5.4836578803179993E-3</v>
      </c>
      <c r="M521">
        <v>40.78763</v>
      </c>
      <c r="N521">
        <v>-74.676299999999998</v>
      </c>
    </row>
    <row r="522" spans="1:14" x14ac:dyDescent="0.3">
      <c r="A522" t="s">
        <v>1380</v>
      </c>
      <c r="B522" t="s">
        <v>328</v>
      </c>
      <c r="C522" t="s">
        <v>326</v>
      </c>
      <c r="D522" t="str">
        <f t="shared" si="16"/>
        <v>340273001_43504</v>
      </c>
      <c r="E522">
        <v>40.787628169999998</v>
      </c>
      <c r="F522">
        <v>-74.676300049999995</v>
      </c>
      <c r="G522" t="s">
        <v>2191</v>
      </c>
      <c r="H522" t="s">
        <v>2346</v>
      </c>
      <c r="I522">
        <v>9.3108686854460002E-3</v>
      </c>
      <c r="J522">
        <f>VLOOKUP(G522,'HEM3 background'!B:D,3,FALSE)</f>
        <v>9.7854313931999999E-5</v>
      </c>
      <c r="K522">
        <v>9.7854313931999999E-5</v>
      </c>
      <c r="L522">
        <f t="shared" si="17"/>
        <v>9.4087229993780001E-3</v>
      </c>
      <c r="M522">
        <v>40.78763</v>
      </c>
      <c r="N522">
        <v>-74.676299999999998</v>
      </c>
    </row>
    <row r="523" spans="1:14" x14ac:dyDescent="0.3">
      <c r="A523" t="s">
        <v>1380</v>
      </c>
      <c r="B523" t="s">
        <v>200</v>
      </c>
      <c r="C523" t="s">
        <v>199</v>
      </c>
      <c r="D523" t="str">
        <f t="shared" si="16"/>
        <v>340273001_43702</v>
      </c>
      <c r="E523">
        <v>40.787628169999998</v>
      </c>
      <c r="F523">
        <v>-74.676300049999995</v>
      </c>
      <c r="G523" t="s">
        <v>2183</v>
      </c>
      <c r="H523" t="s">
        <v>2346</v>
      </c>
      <c r="I523">
        <v>6.9582905834999998E-5</v>
      </c>
      <c r="J523">
        <f>VLOOKUP(G523,'HEM3 background'!B:D,3,FALSE)</f>
        <v>0.17</v>
      </c>
      <c r="K523">
        <v>0.17</v>
      </c>
      <c r="L523">
        <f t="shared" si="17"/>
        <v>0.17006958290583502</v>
      </c>
      <c r="M523">
        <v>40.78763</v>
      </c>
      <c r="N523">
        <v>-74.676299999999998</v>
      </c>
    </row>
    <row r="524" spans="1:14" x14ac:dyDescent="0.3">
      <c r="A524" t="s">
        <v>1380</v>
      </c>
      <c r="B524" t="s">
        <v>179</v>
      </c>
      <c r="C524" t="s">
        <v>177</v>
      </c>
      <c r="D524" t="str">
        <f t="shared" si="16"/>
        <v>340273001_43801</v>
      </c>
      <c r="E524">
        <v>40.787628169999998</v>
      </c>
      <c r="F524">
        <v>-74.676300049999995</v>
      </c>
      <c r="G524" t="s">
        <v>2184</v>
      </c>
      <c r="H524" t="s">
        <v>2346</v>
      </c>
      <c r="I524">
        <v>6.0565844629999998E-6</v>
      </c>
      <c r="J524">
        <f>VLOOKUP(G524,'HEM3 background'!B:D,3,FALSE)</f>
        <v>1.0900000000000001</v>
      </c>
      <c r="K524">
        <v>1.0900000000000001</v>
      </c>
      <c r="L524">
        <f t="shared" si="17"/>
        <v>1.0900060565844631</v>
      </c>
      <c r="M524">
        <v>40.78763</v>
      </c>
      <c r="N524">
        <v>-74.676299999999998</v>
      </c>
    </row>
    <row r="525" spans="1:14" x14ac:dyDescent="0.3">
      <c r="A525" t="s">
        <v>1380</v>
      </c>
      <c r="B525" t="s">
        <v>211</v>
      </c>
      <c r="C525" t="s">
        <v>209</v>
      </c>
      <c r="D525" t="str">
        <f t="shared" si="16"/>
        <v>340273001_43804</v>
      </c>
      <c r="E525">
        <v>40.787628169999998</v>
      </c>
      <c r="F525">
        <v>-74.676300049999995</v>
      </c>
      <c r="G525" t="s">
        <v>2185</v>
      </c>
      <c r="H525" t="s">
        <v>2346</v>
      </c>
      <c r="I525">
        <v>4.6174920590000004E-6</v>
      </c>
      <c r="J525">
        <f>VLOOKUP(G525,'HEM3 background'!B:D,3,FALSE)</f>
        <v>0.54700000000000004</v>
      </c>
      <c r="K525">
        <v>0.54700000000000004</v>
      </c>
      <c r="L525">
        <f t="shared" si="17"/>
        <v>0.54700461749205909</v>
      </c>
      <c r="M525">
        <v>40.78763</v>
      </c>
      <c r="N525">
        <v>-74.676299999999998</v>
      </c>
    </row>
    <row r="526" spans="1:14" x14ac:dyDescent="0.3">
      <c r="A526" t="s">
        <v>1380</v>
      </c>
      <c r="B526" t="s">
        <v>231</v>
      </c>
      <c r="C526" t="s">
        <v>229</v>
      </c>
      <c r="D526" t="str">
        <f t="shared" si="16"/>
        <v>340273001_43819</v>
      </c>
      <c r="E526">
        <v>40.787628169999998</v>
      </c>
      <c r="F526">
        <v>-74.676300049999995</v>
      </c>
      <c r="G526" t="s">
        <v>2186</v>
      </c>
      <c r="H526" t="s">
        <v>2346</v>
      </c>
      <c r="I526">
        <v>1.4092918810000001E-6</v>
      </c>
      <c r="J526">
        <f>VLOOKUP(G526,'HEM3 background'!B:D,3,FALSE)</f>
        <v>2.9399999999999999E-2</v>
      </c>
      <c r="K526">
        <v>2.9399999999999999E-2</v>
      </c>
      <c r="L526">
        <f t="shared" si="17"/>
        <v>2.9401409291880998E-2</v>
      </c>
      <c r="M526">
        <v>40.78763</v>
      </c>
      <c r="N526">
        <v>-74.676299999999998</v>
      </c>
    </row>
    <row r="527" spans="1:14" x14ac:dyDescent="0.3">
      <c r="A527" t="s">
        <v>1380</v>
      </c>
      <c r="B527" t="s">
        <v>263</v>
      </c>
      <c r="C527" t="s">
        <v>261</v>
      </c>
      <c r="D527" t="str">
        <f t="shared" si="16"/>
        <v>340273001_45203</v>
      </c>
      <c r="E527">
        <v>40.787628169999998</v>
      </c>
      <c r="F527">
        <v>-74.676300049999995</v>
      </c>
      <c r="G527" t="s">
        <v>2187</v>
      </c>
      <c r="H527" t="s">
        <v>2346</v>
      </c>
      <c r="I527">
        <v>0.13128282434459099</v>
      </c>
      <c r="J527">
        <f>VLOOKUP(G527,'HEM3 background'!B:D,3,FALSE)</f>
        <v>1.6E-2</v>
      </c>
      <c r="K527">
        <v>1.6E-2</v>
      </c>
      <c r="L527">
        <f t="shared" si="17"/>
        <v>0.147282824344591</v>
      </c>
      <c r="M527">
        <v>40.78763</v>
      </c>
      <c r="N527">
        <v>-74.676299999999998</v>
      </c>
    </row>
    <row r="528" spans="1:14" x14ac:dyDescent="0.3">
      <c r="A528" t="s">
        <v>1380</v>
      </c>
      <c r="B528" t="s">
        <v>267</v>
      </c>
      <c r="C528" t="s">
        <v>266</v>
      </c>
      <c r="D528" t="str">
        <f t="shared" si="16"/>
        <v>340273001_45220</v>
      </c>
      <c r="E528">
        <v>40.787628169999998</v>
      </c>
      <c r="F528">
        <v>-74.676300049999995</v>
      </c>
      <c r="G528" t="s">
        <v>2188</v>
      </c>
      <c r="H528" t="s">
        <v>2346</v>
      </c>
      <c r="I528">
        <v>7.5677127848479998E-3</v>
      </c>
      <c r="J528">
        <f>VLOOKUP(G528,'HEM3 background'!B:D,3,FALSE)</f>
        <v>8.6615844487899997E-4</v>
      </c>
      <c r="K528">
        <v>8.6615844487899997E-4</v>
      </c>
      <c r="L528">
        <f t="shared" si="17"/>
        <v>8.4338712297270003E-3</v>
      </c>
      <c r="M528">
        <v>40.78763</v>
      </c>
      <c r="N528">
        <v>-74.676299999999998</v>
      </c>
    </row>
    <row r="529" spans="1:14" x14ac:dyDescent="0.3">
      <c r="A529" t="s">
        <v>1383</v>
      </c>
      <c r="B529" t="s">
        <v>162</v>
      </c>
      <c r="C529" t="s">
        <v>160</v>
      </c>
      <c r="D529" t="str">
        <f t="shared" si="16"/>
        <v>340390004_42153</v>
      </c>
      <c r="E529">
        <v>40.641441350000001</v>
      </c>
      <c r="F529">
        <v>-74.208366389999995</v>
      </c>
      <c r="G529" t="s">
        <v>2189</v>
      </c>
      <c r="H529" t="s">
        <v>2347</v>
      </c>
      <c r="I529">
        <v>1.0223601868E-4</v>
      </c>
      <c r="J529">
        <f>VLOOKUP(G529,'HEM3 background'!B:D,3,FALSE)</f>
        <v>5.4614528500529997E-3</v>
      </c>
      <c r="K529">
        <v>5.4614528500529997E-3</v>
      </c>
      <c r="L529">
        <f t="shared" si="17"/>
        <v>5.5636888687329994E-3</v>
      </c>
      <c r="M529">
        <v>40.641440000000003</v>
      </c>
      <c r="N529">
        <v>-74.208370000000002</v>
      </c>
    </row>
    <row r="530" spans="1:14" x14ac:dyDescent="0.3">
      <c r="A530" t="s">
        <v>1383</v>
      </c>
      <c r="B530" t="s">
        <v>328</v>
      </c>
      <c r="C530" t="s">
        <v>326</v>
      </c>
      <c r="D530" t="str">
        <f t="shared" si="16"/>
        <v>340390004_43504</v>
      </c>
      <c r="E530">
        <v>40.641441350000001</v>
      </c>
      <c r="F530">
        <v>-74.208366389999995</v>
      </c>
      <c r="G530" t="s">
        <v>2191</v>
      </c>
      <c r="H530" t="s">
        <v>2347</v>
      </c>
      <c r="I530">
        <v>4.6190599258454E-2</v>
      </c>
      <c r="J530">
        <f>VLOOKUP(G530,'HEM3 background'!B:D,3,FALSE)</f>
        <v>9.7854313931999999E-5</v>
      </c>
      <c r="K530">
        <v>9.7854313931999999E-5</v>
      </c>
      <c r="L530">
        <f t="shared" si="17"/>
        <v>4.6288453572386E-2</v>
      </c>
      <c r="M530">
        <v>40.641440000000003</v>
      </c>
      <c r="N530">
        <v>-74.208370000000002</v>
      </c>
    </row>
    <row r="531" spans="1:14" x14ac:dyDescent="0.3">
      <c r="A531" t="s">
        <v>1383</v>
      </c>
      <c r="B531" t="s">
        <v>198</v>
      </c>
      <c r="C531" t="s">
        <v>196</v>
      </c>
      <c r="D531" t="str">
        <f t="shared" si="16"/>
        <v>340390004_43560</v>
      </c>
      <c r="E531">
        <v>40.641441350000001</v>
      </c>
      <c r="F531">
        <v>-74.208366389999995</v>
      </c>
      <c r="G531" t="s">
        <v>2181</v>
      </c>
      <c r="H531" t="s">
        <v>2347</v>
      </c>
      <c r="I531">
        <v>0.25926069817087499</v>
      </c>
      <c r="J531">
        <f>VLOOKUP(G531,'HEM3 background'!B:D,3,FALSE)</f>
        <v>4.5934062766329999E-3</v>
      </c>
      <c r="K531">
        <v>4.5934062766329999E-3</v>
      </c>
      <c r="L531">
        <f t="shared" si="17"/>
        <v>0.26385410444750801</v>
      </c>
      <c r="M531">
        <v>40.641440000000003</v>
      </c>
      <c r="N531">
        <v>-74.208370000000002</v>
      </c>
    </row>
    <row r="532" spans="1:14" x14ac:dyDescent="0.3">
      <c r="A532" t="s">
        <v>1383</v>
      </c>
      <c r="B532" t="s">
        <v>200</v>
      </c>
      <c r="C532" t="s">
        <v>199</v>
      </c>
      <c r="D532" t="str">
        <f t="shared" si="16"/>
        <v>340390004_43702</v>
      </c>
      <c r="E532">
        <v>40.641441350000001</v>
      </c>
      <c r="F532">
        <v>-74.208366389999995</v>
      </c>
      <c r="G532" t="s">
        <v>2183</v>
      </c>
      <c r="H532" t="s">
        <v>2347</v>
      </c>
      <c r="I532">
        <v>6.1485303147999998E-4</v>
      </c>
      <c r="J532">
        <f>VLOOKUP(G532,'HEM3 background'!B:D,3,FALSE)</f>
        <v>0.17</v>
      </c>
      <c r="K532">
        <v>0.17</v>
      </c>
      <c r="L532">
        <f t="shared" si="17"/>
        <v>0.17061485303148002</v>
      </c>
      <c r="M532">
        <v>40.641440000000003</v>
      </c>
      <c r="N532">
        <v>-74.208370000000002</v>
      </c>
    </row>
    <row r="533" spans="1:14" x14ac:dyDescent="0.3">
      <c r="A533" t="s">
        <v>1383</v>
      </c>
      <c r="B533" t="s">
        <v>179</v>
      </c>
      <c r="C533" t="s">
        <v>177</v>
      </c>
      <c r="D533" t="str">
        <f t="shared" si="16"/>
        <v>340390004_43801</v>
      </c>
      <c r="E533">
        <v>40.641441350000001</v>
      </c>
      <c r="F533">
        <v>-74.208366389999995</v>
      </c>
      <c r="G533" t="s">
        <v>2184</v>
      </c>
      <c r="H533" t="s">
        <v>2347</v>
      </c>
      <c r="I533">
        <v>2.4624864238999999E-5</v>
      </c>
      <c r="J533">
        <f>VLOOKUP(G533,'HEM3 background'!B:D,3,FALSE)</f>
        <v>1.0900000000000001</v>
      </c>
      <c r="K533">
        <v>1.0900000000000001</v>
      </c>
      <c r="L533">
        <f t="shared" si="17"/>
        <v>1.0900246248642391</v>
      </c>
      <c r="M533">
        <v>40.641440000000003</v>
      </c>
      <c r="N533">
        <v>-74.208370000000002</v>
      </c>
    </row>
    <row r="534" spans="1:14" x14ac:dyDescent="0.3">
      <c r="A534" t="s">
        <v>1383</v>
      </c>
      <c r="B534" t="s">
        <v>211</v>
      </c>
      <c r="C534" t="s">
        <v>209</v>
      </c>
      <c r="D534" t="str">
        <f t="shared" si="16"/>
        <v>340390004_43804</v>
      </c>
      <c r="E534">
        <v>40.641441350000001</v>
      </c>
      <c r="F534">
        <v>-74.208366389999995</v>
      </c>
      <c r="G534" t="s">
        <v>2185</v>
      </c>
      <c r="H534" t="s">
        <v>2347</v>
      </c>
      <c r="I534">
        <v>4.7746933847E-5</v>
      </c>
      <c r="J534">
        <f>VLOOKUP(G534,'HEM3 background'!B:D,3,FALSE)</f>
        <v>0.54700000000000004</v>
      </c>
      <c r="K534">
        <v>0.54700000000000004</v>
      </c>
      <c r="L534">
        <f t="shared" si="17"/>
        <v>0.54704774693384706</v>
      </c>
      <c r="M534">
        <v>40.641440000000003</v>
      </c>
      <c r="N534">
        <v>-74.208370000000002</v>
      </c>
    </row>
    <row r="535" spans="1:14" x14ac:dyDescent="0.3">
      <c r="A535" t="s">
        <v>1383</v>
      </c>
      <c r="B535" t="s">
        <v>231</v>
      </c>
      <c r="C535" t="s">
        <v>229</v>
      </c>
      <c r="D535" t="str">
        <f t="shared" si="16"/>
        <v>340390004_43819</v>
      </c>
      <c r="E535">
        <v>40.641441350000001</v>
      </c>
      <c r="F535">
        <v>-74.208366389999995</v>
      </c>
      <c r="G535" t="s">
        <v>2186</v>
      </c>
      <c r="H535" t="s">
        <v>2347</v>
      </c>
      <c r="I535">
        <v>2.481905036E-6</v>
      </c>
      <c r="J535">
        <f>VLOOKUP(G535,'HEM3 background'!B:D,3,FALSE)</f>
        <v>2.9399999999999999E-2</v>
      </c>
      <c r="K535">
        <v>2.9399999999999999E-2</v>
      </c>
      <c r="L535">
        <f t="shared" si="17"/>
        <v>2.9402481905035999E-2</v>
      </c>
      <c r="M535">
        <v>40.641440000000003</v>
      </c>
      <c r="N535">
        <v>-74.208370000000002</v>
      </c>
    </row>
    <row r="536" spans="1:14" x14ac:dyDescent="0.3">
      <c r="A536" t="s">
        <v>1383</v>
      </c>
      <c r="B536" t="s">
        <v>263</v>
      </c>
      <c r="C536" t="s">
        <v>261</v>
      </c>
      <c r="D536" t="str">
        <f t="shared" si="16"/>
        <v>340390004_45203</v>
      </c>
      <c r="E536">
        <v>40.641441350000001</v>
      </c>
      <c r="F536">
        <v>-74.208366389999995</v>
      </c>
      <c r="G536" t="s">
        <v>2187</v>
      </c>
      <c r="H536" t="s">
        <v>2347</v>
      </c>
      <c r="I536">
        <v>0.60061951948648595</v>
      </c>
      <c r="J536">
        <f>VLOOKUP(G536,'HEM3 background'!B:D,3,FALSE)</f>
        <v>1.6E-2</v>
      </c>
      <c r="K536">
        <v>1.6E-2</v>
      </c>
      <c r="L536">
        <f t="shared" si="17"/>
        <v>0.61661951948648597</v>
      </c>
      <c r="M536">
        <v>40.641440000000003</v>
      </c>
      <c r="N536">
        <v>-74.208370000000002</v>
      </c>
    </row>
    <row r="537" spans="1:14" x14ac:dyDescent="0.3">
      <c r="A537" t="s">
        <v>1383</v>
      </c>
      <c r="B537" t="s">
        <v>267</v>
      </c>
      <c r="C537" t="s">
        <v>266</v>
      </c>
      <c r="D537" t="str">
        <f t="shared" si="16"/>
        <v>340390004_45220</v>
      </c>
      <c r="E537">
        <v>40.641441350000001</v>
      </c>
      <c r="F537">
        <v>-74.208366389999995</v>
      </c>
      <c r="G537" t="s">
        <v>2188</v>
      </c>
      <c r="H537" t="s">
        <v>2347</v>
      </c>
      <c r="I537">
        <v>3.2810006341331001E-2</v>
      </c>
      <c r="J537">
        <f>VLOOKUP(G537,'HEM3 background'!B:D,3,FALSE)</f>
        <v>8.6615844487899997E-4</v>
      </c>
      <c r="K537">
        <v>8.6615844487899997E-4</v>
      </c>
      <c r="L537">
        <f t="shared" si="17"/>
        <v>3.3676164786210001E-2</v>
      </c>
      <c r="M537">
        <v>40.641440000000003</v>
      </c>
      <c r="N537">
        <v>-74.208370000000002</v>
      </c>
    </row>
    <row r="538" spans="1:14" x14ac:dyDescent="0.3">
      <c r="A538" t="s">
        <v>1388</v>
      </c>
      <c r="B538" t="s">
        <v>92</v>
      </c>
      <c r="C538" t="s">
        <v>90</v>
      </c>
      <c r="D538" t="str">
        <f t="shared" si="16"/>
        <v>350059000_88154</v>
      </c>
      <c r="E538">
        <v>33.459915160000001</v>
      </c>
      <c r="F538">
        <v>-104.4047089</v>
      </c>
      <c r="G538" t="s">
        <v>2179</v>
      </c>
      <c r="H538" t="s">
        <v>2348</v>
      </c>
      <c r="I538">
        <v>6.690029E-9</v>
      </c>
      <c r="J538">
        <f>VLOOKUP(G538,'HEM3 background'!B:D,3,FALSE)</f>
        <v>2.0000000000000001E-4</v>
      </c>
      <c r="K538">
        <v>2.0000000000000001E-4</v>
      </c>
      <c r="L538">
        <f t="shared" si="17"/>
        <v>2.00006690029E-4</v>
      </c>
      <c r="M538">
        <v>33.459919999999997</v>
      </c>
      <c r="N538">
        <v>-104.40470000000001</v>
      </c>
    </row>
    <row r="539" spans="1:14" x14ac:dyDescent="0.3">
      <c r="A539" t="s">
        <v>1407</v>
      </c>
      <c r="B539" t="s">
        <v>328</v>
      </c>
      <c r="C539" t="s">
        <v>326</v>
      </c>
      <c r="D539" t="str">
        <f t="shared" si="16"/>
        <v>360050080_43504</v>
      </c>
      <c r="E539">
        <v>40.836060000000003</v>
      </c>
      <c r="F539">
        <v>-73.920090000000002</v>
      </c>
      <c r="G539" t="s">
        <v>2191</v>
      </c>
      <c r="H539" t="s">
        <v>2349</v>
      </c>
      <c r="I539">
        <v>0.10302630050181701</v>
      </c>
      <c r="J539">
        <f>VLOOKUP(G539,'HEM3 background'!B:D,3,FALSE)</f>
        <v>9.7854313931999999E-5</v>
      </c>
      <c r="K539">
        <v>9.7854313931999999E-5</v>
      </c>
      <c r="L539">
        <f t="shared" si="17"/>
        <v>0.10312415481574901</v>
      </c>
      <c r="M539">
        <v>40.836060000000003</v>
      </c>
      <c r="N539">
        <v>-73.920090000000002</v>
      </c>
    </row>
    <row r="540" spans="1:14" x14ac:dyDescent="0.3">
      <c r="A540" t="s">
        <v>1407</v>
      </c>
      <c r="B540" t="s">
        <v>179</v>
      </c>
      <c r="C540" t="s">
        <v>177</v>
      </c>
      <c r="D540" t="str">
        <f t="shared" si="16"/>
        <v>360050080_43801</v>
      </c>
      <c r="E540">
        <v>40.836060000000003</v>
      </c>
      <c r="F540">
        <v>-73.920090000000002</v>
      </c>
      <c r="G540" t="s">
        <v>2184</v>
      </c>
      <c r="H540" t="s">
        <v>2349</v>
      </c>
      <c r="I540">
        <v>2.4555293449000001E-5</v>
      </c>
      <c r="J540">
        <f>VLOOKUP(G540,'HEM3 background'!B:D,3,FALSE)</f>
        <v>1.0900000000000001</v>
      </c>
      <c r="K540">
        <v>1.0900000000000001</v>
      </c>
      <c r="L540">
        <f t="shared" si="17"/>
        <v>1.0900245552934491</v>
      </c>
      <c r="M540">
        <v>40.836060000000003</v>
      </c>
      <c r="N540">
        <v>-73.920090000000002</v>
      </c>
    </row>
    <row r="541" spans="1:14" x14ac:dyDescent="0.3">
      <c r="A541" t="s">
        <v>1407</v>
      </c>
      <c r="B541" t="s">
        <v>211</v>
      </c>
      <c r="C541" t="s">
        <v>209</v>
      </c>
      <c r="D541" t="str">
        <f t="shared" si="16"/>
        <v>360050080_43804</v>
      </c>
      <c r="E541">
        <v>40.836060000000003</v>
      </c>
      <c r="F541">
        <v>-73.920090000000002</v>
      </c>
      <c r="G541" t="s">
        <v>2185</v>
      </c>
      <c r="H541" t="s">
        <v>2349</v>
      </c>
      <c r="I541">
        <v>9.9216457259999992E-6</v>
      </c>
      <c r="J541">
        <f>VLOOKUP(G541,'HEM3 background'!B:D,3,FALSE)</f>
        <v>0.54700000000000004</v>
      </c>
      <c r="K541">
        <v>0.54700000000000004</v>
      </c>
      <c r="L541">
        <f t="shared" si="17"/>
        <v>0.54700992164572604</v>
      </c>
      <c r="M541">
        <v>40.836060000000003</v>
      </c>
      <c r="N541">
        <v>-73.920090000000002</v>
      </c>
    </row>
    <row r="542" spans="1:14" x14ac:dyDescent="0.3">
      <c r="A542" t="s">
        <v>1407</v>
      </c>
      <c r="B542" t="s">
        <v>263</v>
      </c>
      <c r="C542" t="s">
        <v>261</v>
      </c>
      <c r="D542" t="str">
        <f t="shared" si="16"/>
        <v>360050080_45203</v>
      </c>
      <c r="E542">
        <v>40.836060000000003</v>
      </c>
      <c r="F542">
        <v>-73.920090000000002</v>
      </c>
      <c r="G542" t="s">
        <v>2187</v>
      </c>
      <c r="H542" t="s">
        <v>2349</v>
      </c>
      <c r="I542">
        <v>0.97636678960698897</v>
      </c>
      <c r="J542">
        <f>VLOOKUP(G542,'HEM3 background'!B:D,3,FALSE)</f>
        <v>1.6E-2</v>
      </c>
      <c r="K542">
        <v>1.6E-2</v>
      </c>
      <c r="L542">
        <f t="shared" si="17"/>
        <v>0.99236678960698899</v>
      </c>
      <c r="M542">
        <v>40.836060000000003</v>
      </c>
      <c r="N542">
        <v>-73.920090000000002</v>
      </c>
    </row>
    <row r="543" spans="1:14" x14ac:dyDescent="0.3">
      <c r="A543" t="s">
        <v>1407</v>
      </c>
      <c r="B543" t="s">
        <v>61</v>
      </c>
      <c r="C543" t="s">
        <v>329</v>
      </c>
      <c r="D543" t="str">
        <f t="shared" si="16"/>
        <v>360050080_85102</v>
      </c>
      <c r="E543">
        <v>40.836060000000003</v>
      </c>
      <c r="F543">
        <v>-73.920090000000002</v>
      </c>
      <c r="G543" t="s">
        <v>2192</v>
      </c>
      <c r="H543" t="s">
        <v>2349</v>
      </c>
      <c r="I543">
        <v>3.5357907551000002E-5</v>
      </c>
      <c r="J543">
        <f>VLOOKUP(G543,'HEM3 background'!B:D,3,FALSE)</f>
        <v>6.5674036195999995E-5</v>
      </c>
      <c r="K543">
        <v>6.5674036195999995E-5</v>
      </c>
      <c r="L543">
        <f t="shared" si="17"/>
        <v>1.01031943747E-4</v>
      </c>
      <c r="M543">
        <v>40.836060000000003</v>
      </c>
      <c r="N543">
        <v>-73.920090000000002</v>
      </c>
    </row>
    <row r="544" spans="1:14" x14ac:dyDescent="0.3">
      <c r="A544" t="s">
        <v>1407</v>
      </c>
      <c r="B544" t="s">
        <v>74</v>
      </c>
      <c r="C544" t="s">
        <v>340</v>
      </c>
      <c r="D544" t="str">
        <f t="shared" si="16"/>
        <v>360050080_85113</v>
      </c>
      <c r="E544">
        <v>40.836060000000003</v>
      </c>
      <c r="F544">
        <v>-73.920090000000002</v>
      </c>
      <c r="G544" t="s">
        <v>2193</v>
      </c>
      <c r="H544" t="s">
        <v>2349</v>
      </c>
      <c r="I544">
        <v>8.2810932654999998E-5</v>
      </c>
      <c r="J544">
        <f>VLOOKUP(G544,'HEM3 background'!B:D,3,FALSE)</f>
        <v>4.1E-5</v>
      </c>
      <c r="K544">
        <v>4.1E-5</v>
      </c>
      <c r="L544">
        <f t="shared" si="17"/>
        <v>1.2381093265499999E-4</v>
      </c>
      <c r="M544">
        <v>40.836060000000003</v>
      </c>
      <c r="N544">
        <v>-73.920090000000002</v>
      </c>
    </row>
    <row r="545" spans="1:14" x14ac:dyDescent="0.3">
      <c r="A545" t="s">
        <v>1407</v>
      </c>
      <c r="B545" t="s">
        <v>92</v>
      </c>
      <c r="C545" t="s">
        <v>348</v>
      </c>
      <c r="D545" t="str">
        <f t="shared" si="16"/>
        <v>360050080_85154</v>
      </c>
      <c r="E545">
        <v>40.836060000000003</v>
      </c>
      <c r="F545">
        <v>-73.920090000000002</v>
      </c>
      <c r="G545" t="s">
        <v>2179</v>
      </c>
      <c r="H545" t="s">
        <v>2349</v>
      </c>
      <c r="I545">
        <v>1.897898767802E-3</v>
      </c>
      <c r="J545">
        <f>VLOOKUP(G545,'HEM3 background'!B:D,3,FALSE)</f>
        <v>2.0000000000000001E-4</v>
      </c>
      <c r="K545">
        <v>2.0000000000000001E-4</v>
      </c>
      <c r="L545">
        <f t="shared" si="17"/>
        <v>2.0978987678019999E-3</v>
      </c>
      <c r="M545">
        <v>40.836060000000003</v>
      </c>
      <c r="N545">
        <v>-73.920090000000002</v>
      </c>
    </row>
    <row r="546" spans="1:14" x14ac:dyDescent="0.3">
      <c r="A546" t="s">
        <v>1414</v>
      </c>
      <c r="B546" t="s">
        <v>172</v>
      </c>
      <c r="C546" t="s">
        <v>171</v>
      </c>
      <c r="D546" t="str">
        <f t="shared" si="16"/>
        <v>360050133_43231</v>
      </c>
      <c r="E546">
        <v>40.867900849999998</v>
      </c>
      <c r="F546">
        <v>-73.878089900000006</v>
      </c>
      <c r="G546" t="s">
        <v>2197</v>
      </c>
      <c r="H546" t="s">
        <v>2350</v>
      </c>
      <c r="I546">
        <v>3.7413567046133762</v>
      </c>
      <c r="J546">
        <f>VLOOKUP(G546,'HEM3 background'!B:D,3,FALSE)</f>
        <v>0.11377067930014501</v>
      </c>
      <c r="K546">
        <v>0.11377067930014501</v>
      </c>
      <c r="L546">
        <f t="shared" si="17"/>
        <v>3.8551273839135214</v>
      </c>
      <c r="M546">
        <v>40.867899999999999</v>
      </c>
      <c r="N546">
        <v>-73.87809</v>
      </c>
    </row>
    <row r="547" spans="1:14" x14ac:dyDescent="0.3">
      <c r="A547" t="s">
        <v>1414</v>
      </c>
      <c r="B547" t="s">
        <v>328</v>
      </c>
      <c r="C547" t="s">
        <v>326</v>
      </c>
      <c r="D547" t="str">
        <f t="shared" si="16"/>
        <v>360050133_43504</v>
      </c>
      <c r="E547">
        <v>40.867900849999998</v>
      </c>
      <c r="F547">
        <v>-73.878089900000006</v>
      </c>
      <c r="G547" t="s">
        <v>2191</v>
      </c>
      <c r="H547" t="s">
        <v>2350</v>
      </c>
      <c r="I547">
        <v>6.5256924550645995E-2</v>
      </c>
      <c r="J547">
        <f>VLOOKUP(G547,'HEM3 background'!B:D,3,FALSE)</f>
        <v>9.7854313931999999E-5</v>
      </c>
      <c r="K547">
        <v>9.7854313931999999E-5</v>
      </c>
      <c r="L547">
        <f t="shared" si="17"/>
        <v>6.5354778864577995E-2</v>
      </c>
      <c r="M547">
        <v>40.867899999999999</v>
      </c>
      <c r="N547">
        <v>-73.87809</v>
      </c>
    </row>
    <row r="548" spans="1:14" x14ac:dyDescent="0.3">
      <c r="A548" t="s">
        <v>1414</v>
      </c>
      <c r="B548" t="s">
        <v>179</v>
      </c>
      <c r="C548" t="s">
        <v>177</v>
      </c>
      <c r="D548" t="str">
        <f t="shared" si="16"/>
        <v>360050133_43801</v>
      </c>
      <c r="E548">
        <v>40.867900849999998</v>
      </c>
      <c r="F548">
        <v>-73.878089900000006</v>
      </c>
      <c r="G548" t="s">
        <v>2184</v>
      </c>
      <c r="H548" t="s">
        <v>2350</v>
      </c>
      <c r="I548">
        <v>1.3522998744E-5</v>
      </c>
      <c r="J548">
        <f>VLOOKUP(G548,'HEM3 background'!B:D,3,FALSE)</f>
        <v>1.0900000000000001</v>
      </c>
      <c r="K548">
        <v>1.0900000000000001</v>
      </c>
      <c r="L548">
        <f t="shared" si="17"/>
        <v>1.090013522998744</v>
      </c>
      <c r="M548">
        <v>40.867899999999999</v>
      </c>
      <c r="N548">
        <v>-73.87809</v>
      </c>
    </row>
    <row r="549" spans="1:14" x14ac:dyDescent="0.3">
      <c r="A549" t="s">
        <v>1414</v>
      </c>
      <c r="B549" t="s">
        <v>211</v>
      </c>
      <c r="C549" t="s">
        <v>209</v>
      </c>
      <c r="D549" t="str">
        <f t="shared" si="16"/>
        <v>360050133_43804</v>
      </c>
      <c r="E549">
        <v>40.867900849999998</v>
      </c>
      <c r="F549">
        <v>-73.878089900000006</v>
      </c>
      <c r="G549" t="s">
        <v>2185</v>
      </c>
      <c r="H549" t="s">
        <v>2350</v>
      </c>
      <c r="I549">
        <v>7.5036961559999999E-6</v>
      </c>
      <c r="J549">
        <f>VLOOKUP(G549,'HEM3 background'!B:D,3,FALSE)</f>
        <v>0.54700000000000004</v>
      </c>
      <c r="K549">
        <v>0.54700000000000004</v>
      </c>
      <c r="L549">
        <f t="shared" si="17"/>
        <v>0.54700750369615603</v>
      </c>
      <c r="M549">
        <v>40.867899999999999</v>
      </c>
      <c r="N549">
        <v>-73.87809</v>
      </c>
    </row>
    <row r="550" spans="1:14" x14ac:dyDescent="0.3">
      <c r="A550" t="s">
        <v>1414</v>
      </c>
      <c r="B550" t="s">
        <v>263</v>
      </c>
      <c r="C550" t="s">
        <v>261</v>
      </c>
      <c r="D550" t="str">
        <f t="shared" si="16"/>
        <v>360050133_45203</v>
      </c>
      <c r="E550">
        <v>40.867900849999998</v>
      </c>
      <c r="F550">
        <v>-73.878089900000006</v>
      </c>
      <c r="G550" t="s">
        <v>2187</v>
      </c>
      <c r="H550" t="s">
        <v>2350</v>
      </c>
      <c r="I550">
        <v>0.68241199409886</v>
      </c>
      <c r="J550">
        <f>VLOOKUP(G550,'HEM3 background'!B:D,3,FALSE)</f>
        <v>1.6E-2</v>
      </c>
      <c r="K550">
        <v>1.6E-2</v>
      </c>
      <c r="L550">
        <f t="shared" si="17"/>
        <v>0.69841199409886001</v>
      </c>
      <c r="M550">
        <v>40.867899999999999</v>
      </c>
      <c r="N550">
        <v>-73.87809</v>
      </c>
    </row>
    <row r="551" spans="1:14" x14ac:dyDescent="0.3">
      <c r="A551" t="s">
        <v>1419</v>
      </c>
      <c r="B551" t="s">
        <v>162</v>
      </c>
      <c r="C551" t="s">
        <v>160</v>
      </c>
      <c r="D551" t="str">
        <f t="shared" si="16"/>
        <v>360291013_42153</v>
      </c>
      <c r="E551">
        <v>42.988441469999998</v>
      </c>
      <c r="F551">
        <v>-78.918586730000001</v>
      </c>
      <c r="G551" t="s">
        <v>2189</v>
      </c>
      <c r="H551" t="s">
        <v>2351</v>
      </c>
      <c r="I551">
        <v>2.4713193883697202</v>
      </c>
      <c r="J551">
        <f>VLOOKUP(G551,'HEM3 background'!B:D,3,FALSE)</f>
        <v>5.4614528500529997E-3</v>
      </c>
      <c r="K551">
        <v>5.4614528500529997E-3</v>
      </c>
      <c r="L551">
        <f t="shared" si="17"/>
        <v>2.4767808412197732</v>
      </c>
      <c r="M551">
        <v>42.988439999999997</v>
      </c>
      <c r="N551">
        <v>-78.918589999999995</v>
      </c>
    </row>
    <row r="552" spans="1:14" x14ac:dyDescent="0.3">
      <c r="A552" t="s">
        <v>1419</v>
      </c>
      <c r="B552" t="s">
        <v>328</v>
      </c>
      <c r="C552" t="s">
        <v>326</v>
      </c>
      <c r="D552" t="str">
        <f t="shared" si="16"/>
        <v>360291013_43504</v>
      </c>
      <c r="E552">
        <v>42.988441469999998</v>
      </c>
      <c r="F552">
        <v>-78.918586730000001</v>
      </c>
      <c r="G552" t="s">
        <v>2191</v>
      </c>
      <c r="H552" t="s">
        <v>2351</v>
      </c>
      <c r="I552">
        <v>9.3887206363670005E-3</v>
      </c>
      <c r="J552">
        <f>VLOOKUP(G552,'HEM3 background'!B:D,3,FALSE)</f>
        <v>9.7854313931999999E-5</v>
      </c>
      <c r="K552">
        <v>9.7854313931999999E-5</v>
      </c>
      <c r="L552">
        <f t="shared" si="17"/>
        <v>9.4865749502990003E-3</v>
      </c>
      <c r="M552">
        <v>42.988439999999997</v>
      </c>
      <c r="N552">
        <v>-78.918589999999995</v>
      </c>
    </row>
    <row r="553" spans="1:14" x14ac:dyDescent="0.3">
      <c r="A553" t="s">
        <v>1419</v>
      </c>
      <c r="B553" t="s">
        <v>179</v>
      </c>
      <c r="C553" t="s">
        <v>177</v>
      </c>
      <c r="D553" t="str">
        <f t="shared" si="16"/>
        <v>360291013_43801</v>
      </c>
      <c r="E553">
        <v>42.988441469999998</v>
      </c>
      <c r="F553">
        <v>-78.918586730000001</v>
      </c>
      <c r="G553" t="s">
        <v>2184</v>
      </c>
      <c r="H553" t="s">
        <v>2351</v>
      </c>
      <c r="I553">
        <v>4.9753595429500002E-4</v>
      </c>
      <c r="J553">
        <f>VLOOKUP(G553,'HEM3 background'!B:D,3,FALSE)</f>
        <v>1.0900000000000001</v>
      </c>
      <c r="K553">
        <v>1.0900000000000001</v>
      </c>
      <c r="L553">
        <f t="shared" si="17"/>
        <v>1.090497535954295</v>
      </c>
      <c r="M553">
        <v>42.988439999999997</v>
      </c>
      <c r="N553">
        <v>-78.918589999999995</v>
      </c>
    </row>
    <row r="554" spans="1:14" x14ac:dyDescent="0.3">
      <c r="A554" t="s">
        <v>1419</v>
      </c>
      <c r="B554" t="s">
        <v>211</v>
      </c>
      <c r="C554" t="s">
        <v>209</v>
      </c>
      <c r="D554" t="str">
        <f t="shared" si="16"/>
        <v>360291013_43804</v>
      </c>
      <c r="E554">
        <v>42.988441469999998</v>
      </c>
      <c r="F554">
        <v>-78.918586730000001</v>
      </c>
      <c r="G554" t="s">
        <v>2185</v>
      </c>
      <c r="H554" t="s">
        <v>2351</v>
      </c>
      <c r="I554">
        <v>2.5352364087E-5</v>
      </c>
      <c r="J554">
        <f>VLOOKUP(G554,'HEM3 background'!B:D,3,FALSE)</f>
        <v>0.54700000000000004</v>
      </c>
      <c r="K554">
        <v>0.54700000000000004</v>
      </c>
      <c r="L554">
        <f t="shared" si="17"/>
        <v>0.547025352364087</v>
      </c>
      <c r="M554">
        <v>42.988439999999997</v>
      </c>
      <c r="N554">
        <v>-78.918589999999995</v>
      </c>
    </row>
    <row r="555" spans="1:14" x14ac:dyDescent="0.3">
      <c r="A555" t="s">
        <v>1419</v>
      </c>
      <c r="B555" t="s">
        <v>263</v>
      </c>
      <c r="C555" t="s">
        <v>261</v>
      </c>
      <c r="D555" t="str">
        <f t="shared" si="16"/>
        <v>360291013_45203</v>
      </c>
      <c r="E555">
        <v>42.988441469999998</v>
      </c>
      <c r="F555">
        <v>-78.918586730000001</v>
      </c>
      <c r="G555" t="s">
        <v>2187</v>
      </c>
      <c r="H555" t="s">
        <v>2351</v>
      </c>
      <c r="I555">
        <v>0.14998659019976401</v>
      </c>
      <c r="J555">
        <f>VLOOKUP(G555,'HEM3 background'!B:D,3,FALSE)</f>
        <v>1.6E-2</v>
      </c>
      <c r="K555">
        <v>1.6E-2</v>
      </c>
      <c r="L555">
        <f t="shared" si="17"/>
        <v>0.16598659019976403</v>
      </c>
      <c r="M555">
        <v>42.988439999999997</v>
      </c>
      <c r="N555">
        <v>-78.918589999999995</v>
      </c>
    </row>
    <row r="556" spans="1:14" x14ac:dyDescent="0.3">
      <c r="A556" t="s">
        <v>1422</v>
      </c>
      <c r="B556" t="s">
        <v>162</v>
      </c>
      <c r="C556" t="s">
        <v>160</v>
      </c>
      <c r="D556" t="str">
        <f t="shared" si="16"/>
        <v>360291014_42153</v>
      </c>
      <c r="E556">
        <v>42.998130799999998</v>
      </c>
      <c r="F556">
        <v>-78.899261469999999</v>
      </c>
      <c r="G556" t="s">
        <v>2189</v>
      </c>
      <c r="H556" t="s">
        <v>2352</v>
      </c>
      <c r="I556">
        <v>0.87177980520216403</v>
      </c>
      <c r="J556">
        <f>VLOOKUP(G556,'HEM3 background'!B:D,3,FALSE)</f>
        <v>5.4614528500529997E-3</v>
      </c>
      <c r="K556">
        <v>5.4614528500529997E-3</v>
      </c>
      <c r="L556">
        <f t="shared" si="17"/>
        <v>0.87724125805221698</v>
      </c>
      <c r="M556">
        <v>42.998130000000003</v>
      </c>
      <c r="N556">
        <v>-78.899259999999998</v>
      </c>
    </row>
    <row r="557" spans="1:14" x14ac:dyDescent="0.3">
      <c r="A557" t="s">
        <v>1422</v>
      </c>
      <c r="B557" t="s">
        <v>328</v>
      </c>
      <c r="C557" t="s">
        <v>326</v>
      </c>
      <c r="D557" t="str">
        <f t="shared" si="16"/>
        <v>360291014_43504</v>
      </c>
      <c r="E557">
        <v>42.998130799999998</v>
      </c>
      <c r="F557">
        <v>-78.899261469999999</v>
      </c>
      <c r="G557" t="s">
        <v>2191</v>
      </c>
      <c r="H557" t="s">
        <v>2352</v>
      </c>
      <c r="I557">
        <v>1.087804662568E-2</v>
      </c>
      <c r="J557">
        <f>VLOOKUP(G557,'HEM3 background'!B:D,3,FALSE)</f>
        <v>9.7854313931999999E-5</v>
      </c>
      <c r="K557">
        <v>9.7854313931999999E-5</v>
      </c>
      <c r="L557">
        <f t="shared" si="17"/>
        <v>1.0975900939612E-2</v>
      </c>
      <c r="M557">
        <v>42.998130000000003</v>
      </c>
      <c r="N557">
        <v>-78.899259999999998</v>
      </c>
    </row>
    <row r="558" spans="1:14" x14ac:dyDescent="0.3">
      <c r="A558" t="s">
        <v>1422</v>
      </c>
      <c r="B558" t="s">
        <v>179</v>
      </c>
      <c r="C558" t="s">
        <v>177</v>
      </c>
      <c r="D558" t="str">
        <f t="shared" si="16"/>
        <v>360291014_43801</v>
      </c>
      <c r="E558">
        <v>42.998130799999998</v>
      </c>
      <c r="F558">
        <v>-78.899261469999999</v>
      </c>
      <c r="G558" t="s">
        <v>2184</v>
      </c>
      <c r="H558" t="s">
        <v>2352</v>
      </c>
      <c r="I558">
        <v>2.71666539038E-4</v>
      </c>
      <c r="J558">
        <f>VLOOKUP(G558,'HEM3 background'!B:D,3,FALSE)</f>
        <v>1.0900000000000001</v>
      </c>
      <c r="K558">
        <v>1.0900000000000001</v>
      </c>
      <c r="L558">
        <f t="shared" si="17"/>
        <v>1.0902716665390382</v>
      </c>
      <c r="M558">
        <v>42.998130000000003</v>
      </c>
      <c r="N558">
        <v>-78.899259999999998</v>
      </c>
    </row>
    <row r="559" spans="1:14" x14ac:dyDescent="0.3">
      <c r="A559" t="s">
        <v>1422</v>
      </c>
      <c r="B559" t="s">
        <v>211</v>
      </c>
      <c r="C559" t="s">
        <v>209</v>
      </c>
      <c r="D559" t="str">
        <f t="shared" si="16"/>
        <v>360291014_43804</v>
      </c>
      <c r="E559">
        <v>42.998130799999998</v>
      </c>
      <c r="F559">
        <v>-78.899261469999999</v>
      </c>
      <c r="G559" t="s">
        <v>2185</v>
      </c>
      <c r="H559" t="s">
        <v>2352</v>
      </c>
      <c r="I559">
        <v>1.1232113778E-5</v>
      </c>
      <c r="J559">
        <f>VLOOKUP(G559,'HEM3 background'!B:D,3,FALSE)</f>
        <v>0.54700000000000004</v>
      </c>
      <c r="K559">
        <v>0.54700000000000004</v>
      </c>
      <c r="L559">
        <f t="shared" si="17"/>
        <v>0.547011232113778</v>
      </c>
      <c r="M559">
        <v>42.998130000000003</v>
      </c>
      <c r="N559">
        <v>-78.899259999999998</v>
      </c>
    </row>
    <row r="560" spans="1:14" x14ac:dyDescent="0.3">
      <c r="A560" t="s">
        <v>1422</v>
      </c>
      <c r="B560" t="s">
        <v>263</v>
      </c>
      <c r="C560" t="s">
        <v>261</v>
      </c>
      <c r="D560" t="str">
        <f t="shared" si="16"/>
        <v>360291014_45203</v>
      </c>
      <c r="E560">
        <v>42.998130799999998</v>
      </c>
      <c r="F560">
        <v>-78.899261469999999</v>
      </c>
      <c r="G560" t="s">
        <v>2187</v>
      </c>
      <c r="H560" t="s">
        <v>2352</v>
      </c>
      <c r="I560">
        <v>0.14950148115809</v>
      </c>
      <c r="J560">
        <f>VLOOKUP(G560,'HEM3 background'!B:D,3,FALSE)</f>
        <v>1.6E-2</v>
      </c>
      <c r="K560">
        <v>1.6E-2</v>
      </c>
      <c r="L560">
        <f t="shared" si="17"/>
        <v>0.16550148115808999</v>
      </c>
      <c r="M560">
        <v>42.998130000000003</v>
      </c>
      <c r="N560">
        <v>-78.899259999999998</v>
      </c>
    </row>
    <row r="561" spans="1:14" x14ac:dyDescent="0.3">
      <c r="A561" t="s">
        <v>1424</v>
      </c>
      <c r="B561" t="s">
        <v>328</v>
      </c>
      <c r="C561" t="s">
        <v>326</v>
      </c>
      <c r="D561" t="str">
        <f t="shared" si="16"/>
        <v>360310003_43504</v>
      </c>
      <c r="E561">
        <v>44.393081670000001</v>
      </c>
      <c r="F561">
        <v>-73.858901979999999</v>
      </c>
      <c r="G561" t="s">
        <v>2191</v>
      </c>
      <c r="H561" t="s">
        <v>2353</v>
      </c>
      <c r="I561">
        <v>3.8773095161799998E-4</v>
      </c>
      <c r="J561">
        <f>VLOOKUP(G561,'HEM3 background'!B:D,3,FALSE)</f>
        <v>9.7854313931999999E-5</v>
      </c>
      <c r="K561">
        <v>9.7854313931999999E-5</v>
      </c>
      <c r="L561">
        <f t="shared" si="17"/>
        <v>4.8558526554999998E-4</v>
      </c>
      <c r="M561">
        <v>44.393079999999998</v>
      </c>
      <c r="N561">
        <v>-73.858900000000006</v>
      </c>
    </row>
    <row r="562" spans="1:14" x14ac:dyDescent="0.3">
      <c r="A562" t="s">
        <v>1424</v>
      </c>
      <c r="B562" t="s">
        <v>179</v>
      </c>
      <c r="C562" t="s">
        <v>177</v>
      </c>
      <c r="D562" t="str">
        <f t="shared" si="16"/>
        <v>360310003_43801</v>
      </c>
      <c r="E562">
        <v>44.393081670000001</v>
      </c>
      <c r="F562">
        <v>-73.858901979999999</v>
      </c>
      <c r="G562" t="s">
        <v>2184</v>
      </c>
      <c r="H562" t="s">
        <v>2353</v>
      </c>
      <c r="I562">
        <v>3.8852949699999997E-7</v>
      </c>
      <c r="J562">
        <f>VLOOKUP(G562,'HEM3 background'!B:D,3,FALSE)</f>
        <v>1.0900000000000001</v>
      </c>
      <c r="K562">
        <v>1.0900000000000001</v>
      </c>
      <c r="L562">
        <f t="shared" si="17"/>
        <v>1.0900003885294971</v>
      </c>
      <c r="M562">
        <v>44.393079999999998</v>
      </c>
      <c r="N562">
        <v>-73.858900000000006</v>
      </c>
    </row>
    <row r="563" spans="1:14" x14ac:dyDescent="0.3">
      <c r="A563" t="s">
        <v>1424</v>
      </c>
      <c r="B563" t="s">
        <v>211</v>
      </c>
      <c r="C563" t="s">
        <v>209</v>
      </c>
      <c r="D563" t="str">
        <f t="shared" si="16"/>
        <v>360310003_43804</v>
      </c>
      <c r="E563">
        <v>44.393081670000001</v>
      </c>
      <c r="F563">
        <v>-73.858901979999999</v>
      </c>
      <c r="G563" t="s">
        <v>2185</v>
      </c>
      <c r="H563" t="s">
        <v>2353</v>
      </c>
      <c r="I563">
        <v>3.2508460000000002E-9</v>
      </c>
      <c r="J563">
        <f>VLOOKUP(G563,'HEM3 background'!B:D,3,FALSE)</f>
        <v>0.54700000000000004</v>
      </c>
      <c r="K563">
        <v>0.54700000000000004</v>
      </c>
      <c r="L563">
        <f t="shared" si="17"/>
        <v>0.54700000325084608</v>
      </c>
      <c r="M563">
        <v>44.393079999999998</v>
      </c>
      <c r="N563">
        <v>-73.858900000000006</v>
      </c>
    </row>
    <row r="564" spans="1:14" x14ac:dyDescent="0.3">
      <c r="A564" t="s">
        <v>1428</v>
      </c>
      <c r="B564" t="s">
        <v>179</v>
      </c>
      <c r="C564" t="s">
        <v>177</v>
      </c>
      <c r="D564" t="str">
        <f t="shared" si="16"/>
        <v>360470118_43801</v>
      </c>
      <c r="E564">
        <v>40.694538119999997</v>
      </c>
      <c r="F564">
        <v>-73.927688599999996</v>
      </c>
      <c r="G564" t="s">
        <v>2184</v>
      </c>
      <c r="H564" t="s">
        <v>2354</v>
      </c>
      <c r="I564">
        <v>2.7609790446000001E-5</v>
      </c>
      <c r="J564">
        <f>VLOOKUP(G564,'HEM3 background'!B:D,3,FALSE)</f>
        <v>1.0900000000000001</v>
      </c>
      <c r="K564">
        <v>1.0900000000000001</v>
      </c>
      <c r="L564">
        <f t="shared" si="17"/>
        <v>1.090027609790446</v>
      </c>
      <c r="M564">
        <v>40.694540000000003</v>
      </c>
      <c r="N564">
        <v>-73.927689999999998</v>
      </c>
    </row>
    <row r="565" spans="1:14" x14ac:dyDescent="0.3">
      <c r="A565" t="s">
        <v>1428</v>
      </c>
      <c r="B565" t="s">
        <v>211</v>
      </c>
      <c r="C565" t="s">
        <v>209</v>
      </c>
      <c r="D565" t="str">
        <f t="shared" si="16"/>
        <v>360470118_43804</v>
      </c>
      <c r="E565">
        <v>40.694538119999997</v>
      </c>
      <c r="F565">
        <v>-73.927688599999996</v>
      </c>
      <c r="G565" t="s">
        <v>2185</v>
      </c>
      <c r="H565" t="s">
        <v>2354</v>
      </c>
      <c r="I565">
        <v>2.6903004595999999E-5</v>
      </c>
      <c r="J565">
        <f>VLOOKUP(G565,'HEM3 background'!B:D,3,FALSE)</f>
        <v>0.54700000000000004</v>
      </c>
      <c r="K565">
        <v>0.54700000000000004</v>
      </c>
      <c r="L565">
        <f t="shared" si="17"/>
        <v>0.547026903004596</v>
      </c>
      <c r="M565">
        <v>40.694540000000003</v>
      </c>
      <c r="N565">
        <v>-73.927689999999998</v>
      </c>
    </row>
    <row r="566" spans="1:14" x14ac:dyDescent="0.3">
      <c r="A566" t="s">
        <v>1428</v>
      </c>
      <c r="B566" t="s">
        <v>263</v>
      </c>
      <c r="C566" t="s">
        <v>261</v>
      </c>
      <c r="D566" t="str">
        <f t="shared" si="16"/>
        <v>360470118_45203</v>
      </c>
      <c r="E566">
        <v>40.694538119999997</v>
      </c>
      <c r="F566">
        <v>-73.927688599999996</v>
      </c>
      <c r="G566" t="s">
        <v>2187</v>
      </c>
      <c r="H566" t="s">
        <v>2354</v>
      </c>
      <c r="I566">
        <v>0.75446065380673299</v>
      </c>
      <c r="J566">
        <f>VLOOKUP(G566,'HEM3 background'!B:D,3,FALSE)</f>
        <v>1.6E-2</v>
      </c>
      <c r="K566">
        <v>1.6E-2</v>
      </c>
      <c r="L566">
        <f t="shared" si="17"/>
        <v>0.77046065380673301</v>
      </c>
      <c r="M566">
        <v>40.694540000000003</v>
      </c>
      <c r="N566">
        <v>-73.927689999999998</v>
      </c>
    </row>
    <row r="567" spans="1:14" x14ac:dyDescent="0.3">
      <c r="A567" t="s">
        <v>1428</v>
      </c>
      <c r="B567" t="s">
        <v>267</v>
      </c>
      <c r="C567" t="s">
        <v>266</v>
      </c>
      <c r="D567" t="str">
        <f t="shared" si="16"/>
        <v>360470118_45220</v>
      </c>
      <c r="E567">
        <v>40.694538119999997</v>
      </c>
      <c r="F567">
        <v>-73.927688599999996</v>
      </c>
      <c r="G567" t="s">
        <v>2188</v>
      </c>
      <c r="H567" t="s">
        <v>2354</v>
      </c>
      <c r="I567">
        <v>5.0258866161998997E-2</v>
      </c>
      <c r="J567">
        <f>VLOOKUP(G567,'HEM3 background'!B:D,3,FALSE)</f>
        <v>8.6615844487899997E-4</v>
      </c>
      <c r="K567">
        <v>8.6615844487899997E-4</v>
      </c>
      <c r="L567">
        <f t="shared" si="17"/>
        <v>5.1125024606877997E-2</v>
      </c>
      <c r="M567">
        <v>40.694540000000003</v>
      </c>
      <c r="N567">
        <v>-73.927689999999998</v>
      </c>
    </row>
    <row r="568" spans="1:14" x14ac:dyDescent="0.3">
      <c r="A568" t="s">
        <v>1430</v>
      </c>
      <c r="B568" t="s">
        <v>328</v>
      </c>
      <c r="C568" t="s">
        <v>326</v>
      </c>
      <c r="D568" t="str">
        <f t="shared" si="16"/>
        <v>360551007_43504</v>
      </c>
      <c r="E568">
        <v>43.146197999999998</v>
      </c>
      <c r="F568">
        <v>-77.54813</v>
      </c>
      <c r="G568" t="s">
        <v>2191</v>
      </c>
      <c r="H568" t="s">
        <v>2355</v>
      </c>
      <c r="I568">
        <v>2.7079566451705998E-2</v>
      </c>
      <c r="J568">
        <f>VLOOKUP(G568,'HEM3 background'!B:D,3,FALSE)</f>
        <v>9.7854313931999999E-5</v>
      </c>
      <c r="K568">
        <v>9.7854313931999999E-5</v>
      </c>
      <c r="L568">
        <f t="shared" si="17"/>
        <v>2.7177420765637998E-2</v>
      </c>
      <c r="M568">
        <v>43.146180000000001</v>
      </c>
      <c r="N568">
        <v>-77.548169999999999</v>
      </c>
    </row>
    <row r="569" spans="1:14" x14ac:dyDescent="0.3">
      <c r="A569" t="s">
        <v>1430</v>
      </c>
      <c r="B569" t="s">
        <v>179</v>
      </c>
      <c r="C569" t="s">
        <v>177</v>
      </c>
      <c r="D569" t="str">
        <f t="shared" si="16"/>
        <v>360551007_43801</v>
      </c>
      <c r="E569">
        <v>43.146197999999998</v>
      </c>
      <c r="F569">
        <v>-77.54813</v>
      </c>
      <c r="G569" t="s">
        <v>2184</v>
      </c>
      <c r="H569" t="s">
        <v>2355</v>
      </c>
      <c r="I569">
        <v>4.0321130659999997E-6</v>
      </c>
      <c r="J569">
        <f>VLOOKUP(G569,'HEM3 background'!B:D,3,FALSE)</f>
        <v>1.0900000000000001</v>
      </c>
      <c r="K569">
        <v>1.0900000000000001</v>
      </c>
      <c r="L569">
        <f t="shared" si="17"/>
        <v>1.0900040321130662</v>
      </c>
      <c r="M569">
        <v>43.146180000000001</v>
      </c>
      <c r="N569">
        <v>-77.548169999999999</v>
      </c>
    </row>
    <row r="570" spans="1:14" x14ac:dyDescent="0.3">
      <c r="A570" t="s">
        <v>1430</v>
      </c>
      <c r="B570" t="s">
        <v>211</v>
      </c>
      <c r="C570" t="s">
        <v>209</v>
      </c>
      <c r="D570" t="str">
        <f t="shared" si="16"/>
        <v>360551007_43804</v>
      </c>
      <c r="E570">
        <v>43.146197999999998</v>
      </c>
      <c r="F570">
        <v>-77.54813</v>
      </c>
      <c r="G570" t="s">
        <v>2185</v>
      </c>
      <c r="H570" t="s">
        <v>2355</v>
      </c>
      <c r="I570">
        <v>9.9089791399999996E-7</v>
      </c>
      <c r="J570">
        <f>VLOOKUP(G570,'HEM3 background'!B:D,3,FALSE)</f>
        <v>0.54700000000000004</v>
      </c>
      <c r="K570">
        <v>0.54700000000000004</v>
      </c>
      <c r="L570">
        <f t="shared" si="17"/>
        <v>0.5470009908979141</v>
      </c>
      <c r="M570">
        <v>43.146180000000001</v>
      </c>
      <c r="N570">
        <v>-77.548169999999999</v>
      </c>
    </row>
    <row r="571" spans="1:14" x14ac:dyDescent="0.3">
      <c r="A571" t="s">
        <v>1430</v>
      </c>
      <c r="B571" t="s">
        <v>223</v>
      </c>
      <c r="C571" t="s">
        <v>221</v>
      </c>
      <c r="D571" t="str">
        <f t="shared" si="16"/>
        <v>360551007_43814</v>
      </c>
      <c r="E571">
        <v>43.146197999999998</v>
      </c>
      <c r="F571">
        <v>-77.54813</v>
      </c>
      <c r="G571" t="s">
        <v>2200</v>
      </c>
      <c r="H571" t="s">
        <v>2355</v>
      </c>
      <c r="I571">
        <v>2.2483713059912001E-2</v>
      </c>
      <c r="J571">
        <f>VLOOKUP(G571,'HEM3 background'!B:D,3,FALSE)</f>
        <v>0.06</v>
      </c>
      <c r="K571">
        <v>0.06</v>
      </c>
      <c r="L571">
        <f t="shared" si="17"/>
        <v>8.2483713059912006E-2</v>
      </c>
      <c r="M571">
        <v>43.146180000000001</v>
      </c>
      <c r="N571">
        <v>-77.548169999999999</v>
      </c>
    </row>
    <row r="572" spans="1:14" x14ac:dyDescent="0.3">
      <c r="A572" t="s">
        <v>1430</v>
      </c>
      <c r="B572" t="s">
        <v>263</v>
      </c>
      <c r="C572" t="s">
        <v>261</v>
      </c>
      <c r="D572" t="str">
        <f t="shared" si="16"/>
        <v>360551007_45203</v>
      </c>
      <c r="E572">
        <v>43.146197999999998</v>
      </c>
      <c r="F572">
        <v>-77.54813</v>
      </c>
      <c r="G572" t="s">
        <v>2187</v>
      </c>
      <c r="H572" t="s">
        <v>2355</v>
      </c>
      <c r="I572">
        <v>0.37733078179065399</v>
      </c>
      <c r="J572">
        <f>VLOOKUP(G572,'HEM3 background'!B:D,3,FALSE)</f>
        <v>1.6E-2</v>
      </c>
      <c r="K572">
        <v>1.6E-2</v>
      </c>
      <c r="L572">
        <f t="shared" si="17"/>
        <v>0.393330781790654</v>
      </c>
      <c r="M572">
        <v>43.146180000000001</v>
      </c>
      <c r="N572">
        <v>-77.548169999999999</v>
      </c>
    </row>
    <row r="573" spans="1:14" x14ac:dyDescent="0.3">
      <c r="A573" t="s">
        <v>1430</v>
      </c>
      <c r="B573" t="s">
        <v>61</v>
      </c>
      <c r="C573" t="s">
        <v>329</v>
      </c>
      <c r="D573" t="str">
        <f t="shared" si="16"/>
        <v>360551007_85102</v>
      </c>
      <c r="E573">
        <v>43.146197999999998</v>
      </c>
      <c r="F573">
        <v>-77.54813</v>
      </c>
      <c r="G573" t="s">
        <v>2192</v>
      </c>
      <c r="H573" t="s">
        <v>2355</v>
      </c>
      <c r="I573">
        <v>1.2536415993000001E-5</v>
      </c>
      <c r="J573">
        <f>VLOOKUP(G573,'HEM3 background'!B:D,3,FALSE)</f>
        <v>6.5674036195999995E-5</v>
      </c>
      <c r="K573">
        <v>6.5674036195999995E-5</v>
      </c>
      <c r="L573">
        <f t="shared" si="17"/>
        <v>7.8210452189000001E-5</v>
      </c>
      <c r="M573">
        <v>43.146180000000001</v>
      </c>
      <c r="N573">
        <v>-77.548169999999999</v>
      </c>
    </row>
    <row r="574" spans="1:14" x14ac:dyDescent="0.3">
      <c r="A574" t="s">
        <v>1430</v>
      </c>
      <c r="B574" t="s">
        <v>74</v>
      </c>
      <c r="C574" t="s">
        <v>340</v>
      </c>
      <c r="D574" t="str">
        <f t="shared" si="16"/>
        <v>360551007_85113</v>
      </c>
      <c r="E574">
        <v>43.146197999999998</v>
      </c>
      <c r="F574">
        <v>-77.54813</v>
      </c>
      <c r="G574" t="s">
        <v>2193</v>
      </c>
      <c r="H574" t="s">
        <v>2355</v>
      </c>
      <c r="I574">
        <v>3.5937900028000002E-5</v>
      </c>
      <c r="J574">
        <f>VLOOKUP(G574,'HEM3 background'!B:D,3,FALSE)</f>
        <v>4.1E-5</v>
      </c>
      <c r="K574">
        <v>4.1E-5</v>
      </c>
      <c r="L574">
        <f t="shared" si="17"/>
        <v>7.6937900028000003E-5</v>
      </c>
      <c r="M574">
        <v>43.146180000000001</v>
      </c>
      <c r="N574">
        <v>-77.548169999999999</v>
      </c>
    </row>
    <row r="575" spans="1:14" x14ac:dyDescent="0.3">
      <c r="A575" t="s">
        <v>1430</v>
      </c>
      <c r="B575" t="s">
        <v>92</v>
      </c>
      <c r="C575" t="s">
        <v>348</v>
      </c>
      <c r="D575" t="str">
        <f t="shared" si="16"/>
        <v>360551007_85154</v>
      </c>
      <c r="E575">
        <v>43.146197999999998</v>
      </c>
      <c r="F575">
        <v>-77.54813</v>
      </c>
      <c r="G575" t="s">
        <v>2179</v>
      </c>
      <c r="H575" t="s">
        <v>2355</v>
      </c>
      <c r="I575">
        <v>1.32430484266E-4</v>
      </c>
      <c r="J575">
        <f>VLOOKUP(G575,'HEM3 background'!B:D,3,FALSE)</f>
        <v>2.0000000000000001E-4</v>
      </c>
      <c r="K575">
        <v>2.0000000000000001E-4</v>
      </c>
      <c r="L575">
        <f t="shared" si="17"/>
        <v>3.3243048426600001E-4</v>
      </c>
      <c r="M575">
        <v>43.146180000000001</v>
      </c>
      <c r="N575">
        <v>-77.548169999999999</v>
      </c>
    </row>
    <row r="576" spans="1:14" x14ac:dyDescent="0.3">
      <c r="A576" t="s">
        <v>1442</v>
      </c>
      <c r="B576" t="s">
        <v>172</v>
      </c>
      <c r="C576" t="s">
        <v>171</v>
      </c>
      <c r="D576" t="str">
        <f t="shared" si="16"/>
        <v>360810124_43231</v>
      </c>
      <c r="E576">
        <v>40.736141199999999</v>
      </c>
      <c r="F576">
        <v>-73.821533200000005</v>
      </c>
      <c r="G576" t="s">
        <v>2197</v>
      </c>
      <c r="H576" t="s">
        <v>2356</v>
      </c>
      <c r="I576">
        <v>3.5912085204872422</v>
      </c>
      <c r="J576">
        <f>VLOOKUP(G576,'HEM3 background'!B:D,3,FALSE)</f>
        <v>0.11377067930014501</v>
      </c>
      <c r="K576">
        <v>0.11377067930014501</v>
      </c>
      <c r="L576">
        <f t="shared" si="17"/>
        <v>3.7049791997873873</v>
      </c>
      <c r="M576">
        <v>40.736139999999999</v>
      </c>
      <c r="N576">
        <v>-73.821529999999996</v>
      </c>
    </row>
    <row r="577" spans="1:14" x14ac:dyDescent="0.3">
      <c r="A577" t="s">
        <v>1442</v>
      </c>
      <c r="B577" t="s">
        <v>328</v>
      </c>
      <c r="C577" t="s">
        <v>326</v>
      </c>
      <c r="D577" t="str">
        <f t="shared" si="16"/>
        <v>360810124_43504</v>
      </c>
      <c r="E577">
        <v>40.736141199999999</v>
      </c>
      <c r="F577">
        <v>-73.821533200000005</v>
      </c>
      <c r="G577" t="s">
        <v>2191</v>
      </c>
      <c r="H577" t="s">
        <v>2356</v>
      </c>
      <c r="I577">
        <v>6.1540078676327999E-2</v>
      </c>
      <c r="J577">
        <f>VLOOKUP(G577,'HEM3 background'!B:D,3,FALSE)</f>
        <v>9.7854313931999999E-5</v>
      </c>
      <c r="K577">
        <v>9.7854313931999999E-5</v>
      </c>
      <c r="L577">
        <f t="shared" si="17"/>
        <v>6.1637932990259998E-2</v>
      </c>
      <c r="M577">
        <v>40.736139999999999</v>
      </c>
      <c r="N577">
        <v>-73.821529999999996</v>
      </c>
    </row>
    <row r="578" spans="1:14" x14ac:dyDescent="0.3">
      <c r="A578" t="s">
        <v>1442</v>
      </c>
      <c r="B578" t="s">
        <v>179</v>
      </c>
      <c r="C578" t="s">
        <v>177</v>
      </c>
      <c r="D578" t="str">
        <f t="shared" si="16"/>
        <v>360810124_43801</v>
      </c>
      <c r="E578">
        <v>40.736141199999999</v>
      </c>
      <c r="F578">
        <v>-73.821533200000005</v>
      </c>
      <c r="G578" t="s">
        <v>2184</v>
      </c>
      <c r="H578" t="s">
        <v>2356</v>
      </c>
      <c r="I578">
        <v>1.7295809589999999E-5</v>
      </c>
      <c r="J578">
        <f>VLOOKUP(G578,'HEM3 background'!B:D,3,FALSE)</f>
        <v>1.0900000000000001</v>
      </c>
      <c r="K578">
        <v>1.0900000000000001</v>
      </c>
      <c r="L578">
        <f t="shared" si="17"/>
        <v>1.0900172958095902</v>
      </c>
      <c r="M578">
        <v>40.736139999999999</v>
      </c>
      <c r="N578">
        <v>-73.821529999999996</v>
      </c>
    </row>
    <row r="579" spans="1:14" x14ac:dyDescent="0.3">
      <c r="A579" t="s">
        <v>1442</v>
      </c>
      <c r="B579" t="s">
        <v>211</v>
      </c>
      <c r="C579" t="s">
        <v>209</v>
      </c>
      <c r="D579" t="str">
        <f t="shared" ref="D579:D642" si="18">CONCATENATE(A579,"_",C579)</f>
        <v>360810124_43804</v>
      </c>
      <c r="E579">
        <v>40.736141199999999</v>
      </c>
      <c r="F579">
        <v>-73.821533200000005</v>
      </c>
      <c r="G579" t="s">
        <v>2185</v>
      </c>
      <c r="H579" t="s">
        <v>2356</v>
      </c>
      <c r="I579">
        <v>1.6670236937E-5</v>
      </c>
      <c r="J579">
        <f>VLOOKUP(G579,'HEM3 background'!B:D,3,FALSE)</f>
        <v>0.54700000000000004</v>
      </c>
      <c r="K579">
        <v>0.54700000000000004</v>
      </c>
      <c r="L579">
        <f t="shared" ref="L579:L642" si="19">I579+K579</f>
        <v>0.54701667023693701</v>
      </c>
      <c r="M579">
        <v>40.736139999999999</v>
      </c>
      <c r="N579">
        <v>-73.821529999999996</v>
      </c>
    </row>
    <row r="580" spans="1:14" x14ac:dyDescent="0.3">
      <c r="A580" t="s">
        <v>1442</v>
      </c>
      <c r="B580" t="s">
        <v>263</v>
      </c>
      <c r="C580" t="s">
        <v>261</v>
      </c>
      <c r="D580" t="str">
        <f t="shared" si="18"/>
        <v>360810124_45203</v>
      </c>
      <c r="E580">
        <v>40.736141199999999</v>
      </c>
      <c r="F580">
        <v>-73.821533200000005</v>
      </c>
      <c r="G580" t="s">
        <v>2187</v>
      </c>
      <c r="H580" t="s">
        <v>2356</v>
      </c>
      <c r="I580">
        <v>0.68021169921286495</v>
      </c>
      <c r="J580">
        <f>VLOOKUP(G580,'HEM3 background'!B:D,3,FALSE)</f>
        <v>1.6E-2</v>
      </c>
      <c r="K580">
        <v>1.6E-2</v>
      </c>
      <c r="L580">
        <f t="shared" si="19"/>
        <v>0.69621169921286497</v>
      </c>
      <c r="M580">
        <v>40.736139999999999</v>
      </c>
      <c r="N580">
        <v>-73.821529999999996</v>
      </c>
    </row>
    <row r="581" spans="1:14" x14ac:dyDescent="0.3">
      <c r="A581" t="s">
        <v>1446</v>
      </c>
      <c r="B581" t="s">
        <v>328</v>
      </c>
      <c r="C581" t="s">
        <v>326</v>
      </c>
      <c r="D581" t="str">
        <f t="shared" si="18"/>
        <v>360850111_43504</v>
      </c>
      <c r="E581">
        <v>40.580268859999997</v>
      </c>
      <c r="F581">
        <v>-74.198318479999998</v>
      </c>
      <c r="G581" t="s">
        <v>2191</v>
      </c>
      <c r="H581" t="s">
        <v>2357</v>
      </c>
      <c r="I581">
        <v>2.7226180401980001E-2</v>
      </c>
      <c r="J581">
        <f>VLOOKUP(G581,'HEM3 background'!B:D,3,FALSE)</f>
        <v>9.7854313931999999E-5</v>
      </c>
      <c r="K581">
        <v>9.7854313931999999E-5</v>
      </c>
      <c r="L581">
        <f t="shared" si="19"/>
        <v>2.7324034715912E-2</v>
      </c>
      <c r="M581">
        <v>40.580269999999999</v>
      </c>
      <c r="N581">
        <v>-74.198319999999995</v>
      </c>
    </row>
    <row r="582" spans="1:14" x14ac:dyDescent="0.3">
      <c r="A582" t="s">
        <v>1446</v>
      </c>
      <c r="B582" t="s">
        <v>179</v>
      </c>
      <c r="C582" t="s">
        <v>177</v>
      </c>
      <c r="D582" t="str">
        <f t="shared" si="18"/>
        <v>360850111_43801</v>
      </c>
      <c r="E582">
        <v>40.580268859999997</v>
      </c>
      <c r="F582">
        <v>-74.198318479999998</v>
      </c>
      <c r="G582" t="s">
        <v>2184</v>
      </c>
      <c r="H582" t="s">
        <v>2357</v>
      </c>
      <c r="I582">
        <v>2.9470004527000002E-5</v>
      </c>
      <c r="J582">
        <f>VLOOKUP(G582,'HEM3 background'!B:D,3,FALSE)</f>
        <v>1.0900000000000001</v>
      </c>
      <c r="K582">
        <v>1.0900000000000001</v>
      </c>
      <c r="L582">
        <f t="shared" si="19"/>
        <v>1.090029470004527</v>
      </c>
      <c r="M582">
        <v>40.580269999999999</v>
      </c>
      <c r="N582">
        <v>-74.198319999999995</v>
      </c>
    </row>
    <row r="583" spans="1:14" x14ac:dyDescent="0.3">
      <c r="A583" t="s">
        <v>1446</v>
      </c>
      <c r="B583" t="s">
        <v>211</v>
      </c>
      <c r="C583" t="s">
        <v>209</v>
      </c>
      <c r="D583" t="str">
        <f t="shared" si="18"/>
        <v>360850111_43804</v>
      </c>
      <c r="E583">
        <v>40.580268859999997</v>
      </c>
      <c r="F583">
        <v>-74.198318479999998</v>
      </c>
      <c r="G583" t="s">
        <v>2185</v>
      </c>
      <c r="H583" t="s">
        <v>2357</v>
      </c>
      <c r="I583">
        <v>1.12468866823E-4</v>
      </c>
      <c r="J583">
        <f>VLOOKUP(G583,'HEM3 background'!B:D,3,FALSE)</f>
        <v>0.54700000000000004</v>
      </c>
      <c r="K583">
        <v>0.54700000000000004</v>
      </c>
      <c r="L583">
        <f t="shared" si="19"/>
        <v>0.54711246886682308</v>
      </c>
      <c r="M583">
        <v>40.580269999999999</v>
      </c>
      <c r="N583">
        <v>-74.198319999999995</v>
      </c>
    </row>
    <row r="584" spans="1:14" x14ac:dyDescent="0.3">
      <c r="A584" t="s">
        <v>1446</v>
      </c>
      <c r="B584" t="s">
        <v>223</v>
      </c>
      <c r="C584" t="s">
        <v>221</v>
      </c>
      <c r="D584" t="str">
        <f t="shared" si="18"/>
        <v>360850111_43814</v>
      </c>
      <c r="E584">
        <v>40.580268859999997</v>
      </c>
      <c r="F584">
        <v>-74.198318479999998</v>
      </c>
      <c r="G584" t="s">
        <v>2200</v>
      </c>
      <c r="H584" t="s">
        <v>2357</v>
      </c>
      <c r="I584">
        <v>1.1657413875885E-2</v>
      </c>
      <c r="J584">
        <f>VLOOKUP(G584,'HEM3 background'!B:D,3,FALSE)</f>
        <v>0.06</v>
      </c>
      <c r="K584">
        <v>0.06</v>
      </c>
      <c r="L584">
        <f t="shared" si="19"/>
        <v>7.1657413875884993E-2</v>
      </c>
      <c r="M584">
        <v>40.580269999999999</v>
      </c>
      <c r="N584">
        <v>-74.198319999999995</v>
      </c>
    </row>
    <row r="585" spans="1:14" x14ac:dyDescent="0.3">
      <c r="A585" t="s">
        <v>1446</v>
      </c>
      <c r="B585" t="s">
        <v>263</v>
      </c>
      <c r="C585" t="s">
        <v>261</v>
      </c>
      <c r="D585" t="str">
        <f t="shared" si="18"/>
        <v>360850111_45203</v>
      </c>
      <c r="E585">
        <v>40.580268859999997</v>
      </c>
      <c r="F585">
        <v>-74.198318479999998</v>
      </c>
      <c r="G585" t="s">
        <v>2187</v>
      </c>
      <c r="H585" t="s">
        <v>2357</v>
      </c>
      <c r="I585">
        <v>0.31143187415006401</v>
      </c>
      <c r="J585">
        <f>VLOOKUP(G585,'HEM3 background'!B:D,3,FALSE)</f>
        <v>1.6E-2</v>
      </c>
      <c r="K585">
        <v>1.6E-2</v>
      </c>
      <c r="L585">
        <f t="shared" si="19"/>
        <v>0.32743187415006403</v>
      </c>
      <c r="M585">
        <v>40.580269999999999</v>
      </c>
      <c r="N585">
        <v>-74.198319999999995</v>
      </c>
    </row>
    <row r="586" spans="1:14" x14ac:dyDescent="0.3">
      <c r="A586" t="s">
        <v>1446</v>
      </c>
      <c r="B586" t="s">
        <v>267</v>
      </c>
      <c r="C586" t="s">
        <v>266</v>
      </c>
      <c r="D586" t="str">
        <f t="shared" si="18"/>
        <v>360850111_45220</v>
      </c>
      <c r="E586">
        <v>40.580268859999997</v>
      </c>
      <c r="F586">
        <v>-74.198318479999998</v>
      </c>
      <c r="G586" t="s">
        <v>2188</v>
      </c>
      <c r="H586" t="s">
        <v>2357</v>
      </c>
      <c r="I586">
        <v>1.9064530269367001E-2</v>
      </c>
      <c r="J586">
        <f>VLOOKUP(G586,'HEM3 background'!B:D,3,FALSE)</f>
        <v>8.6615844487899997E-4</v>
      </c>
      <c r="K586">
        <v>8.6615844487899997E-4</v>
      </c>
      <c r="L586">
        <f t="shared" si="19"/>
        <v>1.9930688714246001E-2</v>
      </c>
      <c r="M586">
        <v>40.580269999999999</v>
      </c>
      <c r="N586">
        <v>-74.198319999999995</v>
      </c>
    </row>
    <row r="587" spans="1:14" x14ac:dyDescent="0.3">
      <c r="A587" t="s">
        <v>1447</v>
      </c>
      <c r="B587" t="s">
        <v>179</v>
      </c>
      <c r="C587" t="s">
        <v>177</v>
      </c>
      <c r="D587" t="str">
        <f t="shared" si="18"/>
        <v>360850132_43801</v>
      </c>
      <c r="E587">
        <v>40.580558779999997</v>
      </c>
      <c r="F587">
        <v>-74.151779169999998</v>
      </c>
      <c r="G587" t="s">
        <v>2184</v>
      </c>
      <c r="H587" t="s">
        <v>2358</v>
      </c>
      <c r="I587">
        <v>1.7096144780000001E-5</v>
      </c>
      <c r="J587">
        <f>VLOOKUP(G587,'HEM3 background'!B:D,3,FALSE)</f>
        <v>1.0900000000000001</v>
      </c>
      <c r="K587">
        <v>1.0900000000000001</v>
      </c>
      <c r="L587">
        <f t="shared" si="19"/>
        <v>1.0900170961447802</v>
      </c>
      <c r="M587">
        <v>40.580559999999998</v>
      </c>
      <c r="N587">
        <v>-74.151780000000002</v>
      </c>
    </row>
    <row r="588" spans="1:14" x14ac:dyDescent="0.3">
      <c r="A588" t="s">
        <v>1447</v>
      </c>
      <c r="B588" t="s">
        <v>211</v>
      </c>
      <c r="C588" t="s">
        <v>209</v>
      </c>
      <c r="D588" t="str">
        <f t="shared" si="18"/>
        <v>360850132_43804</v>
      </c>
      <c r="E588">
        <v>40.580558779999997</v>
      </c>
      <c r="F588">
        <v>-74.151779169999998</v>
      </c>
      <c r="G588" t="s">
        <v>2185</v>
      </c>
      <c r="H588" t="s">
        <v>2358</v>
      </c>
      <c r="I588">
        <v>5.8790107045999998E-5</v>
      </c>
      <c r="J588">
        <f>VLOOKUP(G588,'HEM3 background'!B:D,3,FALSE)</f>
        <v>0.54700000000000004</v>
      </c>
      <c r="K588">
        <v>0.54700000000000004</v>
      </c>
      <c r="L588">
        <f t="shared" si="19"/>
        <v>0.54705879010704606</v>
      </c>
      <c r="M588">
        <v>40.580559999999998</v>
      </c>
      <c r="N588">
        <v>-74.151780000000002</v>
      </c>
    </row>
    <row r="589" spans="1:14" x14ac:dyDescent="0.3">
      <c r="A589" t="s">
        <v>1447</v>
      </c>
      <c r="B589" t="s">
        <v>263</v>
      </c>
      <c r="C589" t="s">
        <v>261</v>
      </c>
      <c r="D589" t="str">
        <f t="shared" si="18"/>
        <v>360850132_45203</v>
      </c>
      <c r="E589">
        <v>40.580558779999997</v>
      </c>
      <c r="F589">
        <v>-74.151779169999998</v>
      </c>
      <c r="G589" t="s">
        <v>2187</v>
      </c>
      <c r="H589" t="s">
        <v>2358</v>
      </c>
      <c r="I589">
        <v>0.38290283630065503</v>
      </c>
      <c r="J589">
        <f>VLOOKUP(G589,'HEM3 background'!B:D,3,FALSE)</f>
        <v>1.6E-2</v>
      </c>
      <c r="K589">
        <v>1.6E-2</v>
      </c>
      <c r="L589">
        <f t="shared" si="19"/>
        <v>0.39890283630065504</v>
      </c>
      <c r="M589">
        <v>40.580559999999998</v>
      </c>
      <c r="N589">
        <v>-74.151780000000002</v>
      </c>
    </row>
    <row r="590" spans="1:14" x14ac:dyDescent="0.3">
      <c r="A590" t="s">
        <v>1447</v>
      </c>
      <c r="B590" t="s">
        <v>267</v>
      </c>
      <c r="C590" t="s">
        <v>266</v>
      </c>
      <c r="D590" t="str">
        <f t="shared" si="18"/>
        <v>360850132_45220</v>
      </c>
      <c r="E590">
        <v>40.580558779999997</v>
      </c>
      <c r="F590">
        <v>-74.151779169999998</v>
      </c>
      <c r="G590" t="s">
        <v>2188</v>
      </c>
      <c r="H590" t="s">
        <v>2358</v>
      </c>
      <c r="I590">
        <v>2.3123405861433001E-2</v>
      </c>
      <c r="J590">
        <f>VLOOKUP(G590,'HEM3 background'!B:D,3,FALSE)</f>
        <v>8.6615844487899997E-4</v>
      </c>
      <c r="K590">
        <v>8.6615844487899997E-4</v>
      </c>
      <c r="L590">
        <f t="shared" si="19"/>
        <v>2.3989564306312001E-2</v>
      </c>
      <c r="M590">
        <v>40.580559999999998</v>
      </c>
      <c r="N590">
        <v>-74.151780000000002</v>
      </c>
    </row>
    <row r="591" spans="1:14" x14ac:dyDescent="0.3">
      <c r="A591" t="s">
        <v>1448</v>
      </c>
      <c r="B591" t="s">
        <v>92</v>
      </c>
      <c r="C591" t="s">
        <v>90</v>
      </c>
      <c r="D591" t="str">
        <f t="shared" si="18"/>
        <v>370110002_88154</v>
      </c>
      <c r="E591">
        <v>35.97222137</v>
      </c>
      <c r="F591">
        <v>-81.933059689999993</v>
      </c>
      <c r="G591" t="s">
        <v>2179</v>
      </c>
      <c r="H591" t="s">
        <v>2359</v>
      </c>
      <c r="I591">
        <v>1.095363932E-6</v>
      </c>
      <c r="J591">
        <f>VLOOKUP(G591,'HEM3 background'!B:D,3,FALSE)</f>
        <v>2.0000000000000001E-4</v>
      </c>
      <c r="K591">
        <v>2.0000000000000001E-4</v>
      </c>
      <c r="L591">
        <f t="shared" si="19"/>
        <v>2.01095363932E-4</v>
      </c>
      <c r="M591">
        <v>35.97222</v>
      </c>
      <c r="N591">
        <v>-81.933059999999998</v>
      </c>
    </row>
    <row r="592" spans="1:14" x14ac:dyDescent="0.3">
      <c r="A592" t="s">
        <v>1453</v>
      </c>
      <c r="B592" t="s">
        <v>92</v>
      </c>
      <c r="C592" t="s">
        <v>90</v>
      </c>
      <c r="D592" t="str">
        <f t="shared" si="18"/>
        <v>370870035_88154</v>
      </c>
      <c r="E592">
        <v>35.379165649999997</v>
      </c>
      <c r="F592">
        <v>-82.792503359999998</v>
      </c>
      <c r="G592" t="s">
        <v>2179</v>
      </c>
      <c r="H592" t="s">
        <v>2360</v>
      </c>
      <c r="I592">
        <v>2.6933064976000001E-5</v>
      </c>
      <c r="J592">
        <f>VLOOKUP(G592,'HEM3 background'!B:D,3,FALSE)</f>
        <v>2.0000000000000001E-4</v>
      </c>
      <c r="K592">
        <v>2.0000000000000001E-4</v>
      </c>
      <c r="L592">
        <f t="shared" si="19"/>
        <v>2.2693306497600002E-4</v>
      </c>
      <c r="M592">
        <v>35.379170000000002</v>
      </c>
      <c r="N592">
        <v>-82.792500000000004</v>
      </c>
    </row>
    <row r="593" spans="1:14" x14ac:dyDescent="0.3">
      <c r="A593" t="s">
        <v>1457</v>
      </c>
      <c r="B593" t="s">
        <v>92</v>
      </c>
      <c r="C593" t="s">
        <v>90</v>
      </c>
      <c r="D593" t="str">
        <f t="shared" si="18"/>
        <v>370959000_88154</v>
      </c>
      <c r="E593">
        <v>35.451091769999998</v>
      </c>
      <c r="F593">
        <v>-76.207168580000001</v>
      </c>
      <c r="G593" t="s">
        <v>2179</v>
      </c>
      <c r="H593" t="s">
        <v>2361</v>
      </c>
      <c r="I593">
        <v>4.3079174000000001E-8</v>
      </c>
      <c r="J593">
        <f>VLOOKUP(G593,'HEM3 background'!B:D,3,FALSE)</f>
        <v>2.0000000000000001E-4</v>
      </c>
      <c r="K593">
        <v>2.0000000000000001E-4</v>
      </c>
      <c r="L593">
        <f t="shared" si="19"/>
        <v>2.0004307917400002E-4</v>
      </c>
      <c r="M593">
        <v>35.451090000000001</v>
      </c>
      <c r="N593">
        <v>-76.207170000000005</v>
      </c>
    </row>
    <row r="594" spans="1:14" x14ac:dyDescent="0.3">
      <c r="A594" t="s">
        <v>1464</v>
      </c>
      <c r="B594" t="s">
        <v>92</v>
      </c>
      <c r="C594" t="s">
        <v>90</v>
      </c>
      <c r="D594" t="str">
        <f t="shared" si="18"/>
        <v>380130004_88154</v>
      </c>
      <c r="E594">
        <v>48.64192963</v>
      </c>
      <c r="F594">
        <v>-102.4018021</v>
      </c>
      <c r="G594" t="s">
        <v>2179</v>
      </c>
      <c r="H594" t="s">
        <v>2362</v>
      </c>
      <c r="I594">
        <v>2.05019281E-7</v>
      </c>
      <c r="J594">
        <f>VLOOKUP(G594,'HEM3 background'!B:D,3,FALSE)</f>
        <v>2.0000000000000001E-4</v>
      </c>
      <c r="K594">
        <v>2.0000000000000001E-4</v>
      </c>
      <c r="L594">
        <f t="shared" si="19"/>
        <v>2.0020501928100001E-4</v>
      </c>
      <c r="M594">
        <v>48.641930000000002</v>
      </c>
      <c r="N594">
        <v>-102.40179999999999</v>
      </c>
    </row>
    <row r="595" spans="1:14" x14ac:dyDescent="0.3">
      <c r="A595" t="s">
        <v>1480</v>
      </c>
      <c r="B595" t="s">
        <v>162</v>
      </c>
      <c r="C595" t="s">
        <v>160</v>
      </c>
      <c r="D595" t="str">
        <f t="shared" si="18"/>
        <v>390350038_42153</v>
      </c>
      <c r="E595">
        <v>41.477012629999997</v>
      </c>
      <c r="F595">
        <v>-81.682380679999994</v>
      </c>
      <c r="G595" t="s">
        <v>2189</v>
      </c>
      <c r="H595" t="s">
        <v>2363</v>
      </c>
      <c r="I595">
        <v>1.5631189584483E-2</v>
      </c>
      <c r="J595">
        <f>VLOOKUP(G595,'HEM3 background'!B:D,3,FALSE)</f>
        <v>5.4614528500529997E-3</v>
      </c>
      <c r="K595">
        <v>5.4614528500529997E-3</v>
      </c>
      <c r="L595">
        <f t="shared" si="19"/>
        <v>2.1092642434535999E-2</v>
      </c>
      <c r="M595">
        <v>41.47701</v>
      </c>
      <c r="N595">
        <v>-81.682379999999995</v>
      </c>
    </row>
    <row r="596" spans="1:14" x14ac:dyDescent="0.3">
      <c r="A596" t="s">
        <v>1480</v>
      </c>
      <c r="B596" t="s">
        <v>172</v>
      </c>
      <c r="C596" t="s">
        <v>171</v>
      </c>
      <c r="D596" t="str">
        <f t="shared" si="18"/>
        <v>390350038_43231</v>
      </c>
      <c r="E596">
        <v>41.477012629999997</v>
      </c>
      <c r="F596">
        <v>-81.682380679999994</v>
      </c>
      <c r="G596" t="s">
        <v>2197</v>
      </c>
      <c r="H596" t="s">
        <v>2363</v>
      </c>
      <c r="I596">
        <v>1.154822344052846</v>
      </c>
      <c r="J596">
        <f>VLOOKUP(G596,'HEM3 background'!B:D,3,FALSE)</f>
        <v>0.11377067930014501</v>
      </c>
      <c r="K596">
        <v>0.11377067930014501</v>
      </c>
      <c r="L596">
        <f t="shared" si="19"/>
        <v>1.268593023352991</v>
      </c>
      <c r="M596">
        <v>41.47701</v>
      </c>
      <c r="N596">
        <v>-81.682379999999995</v>
      </c>
    </row>
    <row r="597" spans="1:14" x14ac:dyDescent="0.3">
      <c r="A597" t="s">
        <v>1480</v>
      </c>
      <c r="B597" t="s">
        <v>841</v>
      </c>
      <c r="C597" t="s">
        <v>839</v>
      </c>
      <c r="D597" t="str">
        <f t="shared" si="18"/>
        <v>390350038_43335</v>
      </c>
      <c r="E597">
        <v>41.477012629999997</v>
      </c>
      <c r="F597">
        <v>-81.682380679999994</v>
      </c>
      <c r="G597" t="s">
        <v>2364</v>
      </c>
      <c r="H597" t="s">
        <v>2363</v>
      </c>
      <c r="I597">
        <v>5.8230961564300005E-4</v>
      </c>
      <c r="J597" t="e">
        <f>VLOOKUP(G597,'HEM3 background'!B:D,3,FALSE)</f>
        <v>#N/A</v>
      </c>
      <c r="K597">
        <v>0</v>
      </c>
      <c r="L597">
        <f t="shared" si="19"/>
        <v>5.8230961564300005E-4</v>
      </c>
      <c r="M597">
        <v>41.47701</v>
      </c>
      <c r="N597">
        <v>-81.682379999999995</v>
      </c>
    </row>
    <row r="598" spans="1:14" x14ac:dyDescent="0.3">
      <c r="A598" t="s">
        <v>1480</v>
      </c>
      <c r="B598" t="s">
        <v>194</v>
      </c>
      <c r="C598" t="s">
        <v>192</v>
      </c>
      <c r="D598" t="str">
        <f t="shared" si="18"/>
        <v>390350038_43372</v>
      </c>
      <c r="E598">
        <v>41.477012629999997</v>
      </c>
      <c r="F598">
        <v>-81.682380679999994</v>
      </c>
      <c r="G598" t="s">
        <v>2231</v>
      </c>
      <c r="H598" t="s">
        <v>2363</v>
      </c>
      <c r="I598">
        <v>2.2333579640699999E-4</v>
      </c>
      <c r="J598" t="e">
        <f>VLOOKUP(G598,'HEM3 background'!B:D,3,FALSE)</f>
        <v>#N/A</v>
      </c>
      <c r="K598">
        <v>0</v>
      </c>
      <c r="L598">
        <f t="shared" si="19"/>
        <v>2.2333579640699999E-4</v>
      </c>
      <c r="M598">
        <v>41.47701</v>
      </c>
      <c r="N598">
        <v>-81.682379999999995</v>
      </c>
    </row>
    <row r="599" spans="1:14" x14ac:dyDescent="0.3">
      <c r="A599" t="s">
        <v>1480</v>
      </c>
      <c r="B599" t="s">
        <v>579</v>
      </c>
      <c r="C599" t="s">
        <v>578</v>
      </c>
      <c r="D599" t="str">
        <f t="shared" si="18"/>
        <v>390350038_43447</v>
      </c>
      <c r="E599">
        <v>41.477012629999997</v>
      </c>
      <c r="F599">
        <v>-81.682380679999994</v>
      </c>
      <c r="G599" t="s">
        <v>2275</v>
      </c>
      <c r="H599" t="s">
        <v>2363</v>
      </c>
      <c r="I599">
        <v>2.2354978348110002E-3</v>
      </c>
      <c r="J599">
        <f>VLOOKUP(G599,'HEM3 background'!B:D,3,FALSE)</f>
        <v>3.5176655637000003E-5</v>
      </c>
      <c r="K599">
        <v>3.5176655637000003E-5</v>
      </c>
      <c r="L599">
        <f t="shared" si="19"/>
        <v>2.2706744904480002E-3</v>
      </c>
      <c r="M599">
        <v>41.47701</v>
      </c>
      <c r="N599">
        <v>-81.682379999999995</v>
      </c>
    </row>
    <row r="600" spans="1:14" x14ac:dyDescent="0.3">
      <c r="A600" t="s">
        <v>1480</v>
      </c>
      <c r="B600" t="s">
        <v>198</v>
      </c>
      <c r="C600" t="s">
        <v>196</v>
      </c>
      <c r="D600" t="str">
        <f t="shared" si="18"/>
        <v>390350038_43560</v>
      </c>
      <c r="E600">
        <v>41.477012629999997</v>
      </c>
      <c r="F600">
        <v>-81.682380679999994</v>
      </c>
      <c r="G600" t="s">
        <v>2181</v>
      </c>
      <c r="H600" t="s">
        <v>2363</v>
      </c>
      <c r="I600">
        <v>0.123389499786266</v>
      </c>
      <c r="J600">
        <f>VLOOKUP(G600,'HEM3 background'!B:D,3,FALSE)</f>
        <v>4.5934062766329999E-3</v>
      </c>
      <c r="K600">
        <v>4.5934062766329999E-3</v>
      </c>
      <c r="L600">
        <f t="shared" si="19"/>
        <v>0.127982906062899</v>
      </c>
      <c r="M600">
        <v>41.47701</v>
      </c>
      <c r="N600">
        <v>-81.682379999999995</v>
      </c>
    </row>
    <row r="601" spans="1:14" x14ac:dyDescent="0.3">
      <c r="A601" t="s">
        <v>1480</v>
      </c>
      <c r="B601" t="s">
        <v>200</v>
      </c>
      <c r="C601" t="s">
        <v>199</v>
      </c>
      <c r="D601" t="str">
        <f t="shared" si="18"/>
        <v>390350038_43702</v>
      </c>
      <c r="E601">
        <v>41.477012629999997</v>
      </c>
      <c r="F601">
        <v>-81.682380679999994</v>
      </c>
      <c r="G601" t="s">
        <v>2183</v>
      </c>
      <c r="H601" t="s">
        <v>2363</v>
      </c>
      <c r="I601">
        <v>3.7314984215699998E-4</v>
      </c>
      <c r="J601">
        <f>VLOOKUP(G601,'HEM3 background'!B:D,3,FALSE)</f>
        <v>0.17</v>
      </c>
      <c r="K601">
        <v>0.17</v>
      </c>
      <c r="L601">
        <f t="shared" si="19"/>
        <v>0.17037314984215701</v>
      </c>
      <c r="M601">
        <v>41.47701</v>
      </c>
      <c r="N601">
        <v>-81.682379999999995</v>
      </c>
    </row>
    <row r="602" spans="1:14" x14ac:dyDescent="0.3">
      <c r="A602" t="s">
        <v>1480</v>
      </c>
      <c r="B602" t="s">
        <v>179</v>
      </c>
      <c r="C602" t="s">
        <v>177</v>
      </c>
      <c r="D602" t="str">
        <f t="shared" si="18"/>
        <v>390350038_43801</v>
      </c>
      <c r="E602">
        <v>41.477012629999997</v>
      </c>
      <c r="F602">
        <v>-81.682380679999994</v>
      </c>
      <c r="G602" t="s">
        <v>2184</v>
      </c>
      <c r="H602" t="s">
        <v>2363</v>
      </c>
      <c r="I602">
        <v>4.8955019431000003E-5</v>
      </c>
      <c r="J602">
        <f>VLOOKUP(G602,'HEM3 background'!B:D,3,FALSE)</f>
        <v>1.0900000000000001</v>
      </c>
      <c r="K602">
        <v>1.0900000000000001</v>
      </c>
      <c r="L602">
        <f t="shared" si="19"/>
        <v>1.090048955019431</v>
      </c>
      <c r="M602">
        <v>41.47701</v>
      </c>
      <c r="N602">
        <v>-81.682379999999995</v>
      </c>
    </row>
    <row r="603" spans="1:14" x14ac:dyDescent="0.3">
      <c r="A603" t="s">
        <v>1480</v>
      </c>
      <c r="B603" t="s">
        <v>211</v>
      </c>
      <c r="C603" t="s">
        <v>209</v>
      </c>
      <c r="D603" t="str">
        <f t="shared" si="18"/>
        <v>390350038_43804</v>
      </c>
      <c r="E603">
        <v>41.477012629999997</v>
      </c>
      <c r="F603">
        <v>-81.682380679999994</v>
      </c>
      <c r="G603" t="s">
        <v>2185</v>
      </c>
      <c r="H603" t="s">
        <v>2363</v>
      </c>
      <c r="I603">
        <v>2.3492498277000001E-5</v>
      </c>
      <c r="J603">
        <f>VLOOKUP(G603,'HEM3 background'!B:D,3,FALSE)</f>
        <v>0.54700000000000004</v>
      </c>
      <c r="K603">
        <v>0.54700000000000004</v>
      </c>
      <c r="L603">
        <f t="shared" si="19"/>
        <v>0.54702349249827709</v>
      </c>
      <c r="M603">
        <v>41.47701</v>
      </c>
      <c r="N603">
        <v>-81.682379999999995</v>
      </c>
    </row>
    <row r="604" spans="1:14" x14ac:dyDescent="0.3">
      <c r="A604" t="s">
        <v>1480</v>
      </c>
      <c r="B604" t="s">
        <v>214</v>
      </c>
      <c r="C604" t="s">
        <v>212</v>
      </c>
      <c r="D604" t="str">
        <f t="shared" si="18"/>
        <v>390350038_43806</v>
      </c>
      <c r="E604">
        <v>41.477012629999997</v>
      </c>
      <c r="F604">
        <v>-81.682380679999994</v>
      </c>
      <c r="G604" t="s">
        <v>2365</v>
      </c>
      <c r="H604" t="s">
        <v>2363</v>
      </c>
      <c r="I604">
        <v>3.7375022870000001E-6</v>
      </c>
      <c r="J604">
        <f>VLOOKUP(G604,'HEM3 background'!B:D,3,FALSE)</f>
        <v>0.01</v>
      </c>
      <c r="K604">
        <v>0.01</v>
      </c>
      <c r="L604">
        <f t="shared" si="19"/>
        <v>1.0003737502287001E-2</v>
      </c>
      <c r="M604">
        <v>41.47701</v>
      </c>
      <c r="N604">
        <v>-81.682379999999995</v>
      </c>
    </row>
    <row r="605" spans="1:14" x14ac:dyDescent="0.3">
      <c r="A605" t="s">
        <v>1480</v>
      </c>
      <c r="B605" t="s">
        <v>217</v>
      </c>
      <c r="C605" t="s">
        <v>215</v>
      </c>
      <c r="D605" t="str">
        <f t="shared" si="18"/>
        <v>390350038_43812</v>
      </c>
      <c r="E605">
        <v>41.477012629999997</v>
      </c>
      <c r="F605">
        <v>-81.682380679999994</v>
      </c>
      <c r="G605" t="s">
        <v>2366</v>
      </c>
      <c r="H605" t="s">
        <v>2363</v>
      </c>
      <c r="I605">
        <v>4.137272334E-6</v>
      </c>
      <c r="J605" t="e">
        <f>VLOOKUP(G605,'HEM3 background'!B:D,3,FALSE)</f>
        <v>#N/A</v>
      </c>
      <c r="K605">
        <v>0</v>
      </c>
      <c r="L605">
        <f t="shared" si="19"/>
        <v>4.137272334E-6</v>
      </c>
      <c r="M605">
        <v>41.47701</v>
      </c>
      <c r="N605">
        <v>-81.682379999999995</v>
      </c>
    </row>
    <row r="606" spans="1:14" x14ac:dyDescent="0.3">
      <c r="A606" t="s">
        <v>1480</v>
      </c>
      <c r="B606" t="s">
        <v>220</v>
      </c>
      <c r="C606" t="s">
        <v>218</v>
      </c>
      <c r="D606" t="str">
        <f t="shared" si="18"/>
        <v>390350038_43813</v>
      </c>
      <c r="E606">
        <v>41.477012629999997</v>
      </c>
      <c r="F606">
        <v>-81.682380679999994</v>
      </c>
      <c r="G606" t="s">
        <v>2367</v>
      </c>
      <c r="H606" t="s">
        <v>2363</v>
      </c>
      <c r="I606">
        <v>5.8190608400000004E-7</v>
      </c>
      <c r="J606" t="e">
        <f>VLOOKUP(G606,'HEM3 background'!B:D,3,FALSE)</f>
        <v>#N/A</v>
      </c>
      <c r="K606">
        <v>0</v>
      </c>
      <c r="L606">
        <f t="shared" si="19"/>
        <v>5.8190608400000004E-7</v>
      </c>
      <c r="M606">
        <v>41.47701</v>
      </c>
      <c r="N606">
        <v>-81.682379999999995</v>
      </c>
    </row>
    <row r="607" spans="1:14" x14ac:dyDescent="0.3">
      <c r="A607" t="s">
        <v>1480</v>
      </c>
      <c r="B607" t="s">
        <v>223</v>
      </c>
      <c r="C607" t="s">
        <v>221</v>
      </c>
      <c r="D607" t="str">
        <f t="shared" si="18"/>
        <v>390350038_43814</v>
      </c>
      <c r="E607">
        <v>41.477012629999997</v>
      </c>
      <c r="F607">
        <v>-81.682380679999994</v>
      </c>
      <c r="G607" t="s">
        <v>2200</v>
      </c>
      <c r="H607" t="s">
        <v>2363</v>
      </c>
      <c r="I607">
        <v>5.0792936613789997E-3</v>
      </c>
      <c r="J607">
        <f>VLOOKUP(G607,'HEM3 background'!B:D,3,FALSE)</f>
        <v>0.06</v>
      </c>
      <c r="K607">
        <v>0.06</v>
      </c>
      <c r="L607">
        <f t="shared" si="19"/>
        <v>6.5079293661379004E-2</v>
      </c>
      <c r="M607">
        <v>41.47701</v>
      </c>
      <c r="N607">
        <v>-81.682379999999995</v>
      </c>
    </row>
    <row r="608" spans="1:14" x14ac:dyDescent="0.3">
      <c r="A608" t="s">
        <v>1480</v>
      </c>
      <c r="B608" t="s">
        <v>231</v>
      </c>
      <c r="C608" t="s">
        <v>229</v>
      </c>
      <c r="D608" t="str">
        <f t="shared" si="18"/>
        <v>390350038_43819</v>
      </c>
      <c r="E608">
        <v>41.477012629999997</v>
      </c>
      <c r="F608">
        <v>-81.682380679999994</v>
      </c>
      <c r="G608" t="s">
        <v>2186</v>
      </c>
      <c r="H608" t="s">
        <v>2363</v>
      </c>
      <c r="I608">
        <v>1.4766035483000001E-5</v>
      </c>
      <c r="J608">
        <f>VLOOKUP(G608,'HEM3 background'!B:D,3,FALSE)</f>
        <v>2.9399999999999999E-2</v>
      </c>
      <c r="K608">
        <v>2.9399999999999999E-2</v>
      </c>
      <c r="L608">
        <f t="shared" si="19"/>
        <v>2.9414766035483E-2</v>
      </c>
      <c r="M608">
        <v>41.47701</v>
      </c>
      <c r="N608">
        <v>-81.682379999999995</v>
      </c>
    </row>
    <row r="609" spans="1:14" x14ac:dyDescent="0.3">
      <c r="A609" t="s">
        <v>1480</v>
      </c>
      <c r="B609" t="s">
        <v>233</v>
      </c>
      <c r="C609" t="s">
        <v>232</v>
      </c>
      <c r="D609" t="str">
        <f t="shared" si="18"/>
        <v>390350038_43820</v>
      </c>
      <c r="E609">
        <v>41.477012629999997</v>
      </c>
      <c r="F609">
        <v>-81.682380679999994</v>
      </c>
      <c r="G609" t="s">
        <v>2368</v>
      </c>
      <c r="H609" t="s">
        <v>2363</v>
      </c>
      <c r="I609">
        <v>5.0929002560000001E-6</v>
      </c>
      <c r="J609">
        <f>VLOOKUP(G609,'HEM3 background'!B:D,3,FALSE)</f>
        <v>3.8616333283199999E-4</v>
      </c>
      <c r="K609">
        <v>3.8616333283199999E-4</v>
      </c>
      <c r="L609">
        <f t="shared" si="19"/>
        <v>3.91256233088E-4</v>
      </c>
      <c r="M609">
        <v>41.47701</v>
      </c>
      <c r="N609">
        <v>-81.682379999999995</v>
      </c>
    </row>
    <row r="610" spans="1:14" x14ac:dyDescent="0.3">
      <c r="A610" t="s">
        <v>1480</v>
      </c>
      <c r="B610" t="s">
        <v>238</v>
      </c>
      <c r="C610" t="s">
        <v>236</v>
      </c>
      <c r="D610" t="str">
        <f t="shared" si="18"/>
        <v>390350038_43826</v>
      </c>
      <c r="E610">
        <v>41.477012629999997</v>
      </c>
      <c r="F610">
        <v>-81.682380679999994</v>
      </c>
      <c r="G610" t="s">
        <v>2369</v>
      </c>
      <c r="H610" t="s">
        <v>2363</v>
      </c>
      <c r="I610">
        <v>2.3300890863000001E-5</v>
      </c>
      <c r="J610" t="e">
        <f>VLOOKUP(G610,'HEM3 background'!B:D,3,FALSE)</f>
        <v>#N/A</v>
      </c>
      <c r="K610">
        <v>0</v>
      </c>
      <c r="L610">
        <f t="shared" si="19"/>
        <v>2.3300890863000001E-5</v>
      </c>
      <c r="M610">
        <v>41.47701</v>
      </c>
      <c r="N610">
        <v>-81.682379999999995</v>
      </c>
    </row>
    <row r="611" spans="1:14" x14ac:dyDescent="0.3">
      <c r="A611" t="s">
        <v>1480</v>
      </c>
      <c r="B611" t="s">
        <v>250</v>
      </c>
      <c r="C611" t="s">
        <v>248</v>
      </c>
      <c r="D611" t="str">
        <f t="shared" si="18"/>
        <v>390350038_43844</v>
      </c>
      <c r="E611">
        <v>41.477012629999997</v>
      </c>
      <c r="F611">
        <v>-81.682380679999994</v>
      </c>
      <c r="G611" t="s">
        <v>2370</v>
      </c>
      <c r="H611" t="s">
        <v>2363</v>
      </c>
      <c r="I611">
        <v>3.7559670000000001E-8</v>
      </c>
      <c r="J611" t="e">
        <f>VLOOKUP(G611,'HEM3 background'!B:D,3,FALSE)</f>
        <v>#N/A</v>
      </c>
      <c r="K611">
        <v>0</v>
      </c>
      <c r="L611">
        <f t="shared" si="19"/>
        <v>3.7559670000000001E-8</v>
      </c>
      <c r="M611">
        <v>41.47701</v>
      </c>
      <c r="N611">
        <v>-81.682379999999995</v>
      </c>
    </row>
    <row r="612" spans="1:14" x14ac:dyDescent="0.3">
      <c r="A612" t="s">
        <v>1480</v>
      </c>
      <c r="B612" t="s">
        <v>263</v>
      </c>
      <c r="C612" t="s">
        <v>261</v>
      </c>
      <c r="D612" t="str">
        <f t="shared" si="18"/>
        <v>390350038_45203</v>
      </c>
      <c r="E612">
        <v>41.477012629999997</v>
      </c>
      <c r="F612">
        <v>-81.682380679999994</v>
      </c>
      <c r="G612" t="s">
        <v>2187</v>
      </c>
      <c r="H612" t="s">
        <v>2363</v>
      </c>
      <c r="I612">
        <v>0.37826056300859501</v>
      </c>
      <c r="J612">
        <f>VLOOKUP(G612,'HEM3 background'!B:D,3,FALSE)</f>
        <v>1.6E-2</v>
      </c>
      <c r="K612">
        <v>1.6E-2</v>
      </c>
      <c r="L612">
        <f t="shared" si="19"/>
        <v>0.39426056300859502</v>
      </c>
      <c r="M612">
        <v>41.47701</v>
      </c>
      <c r="N612">
        <v>-81.682379999999995</v>
      </c>
    </row>
    <row r="613" spans="1:14" x14ac:dyDescent="0.3">
      <c r="A613" t="s">
        <v>1480</v>
      </c>
      <c r="B613" t="s">
        <v>315</v>
      </c>
      <c r="C613" t="s">
        <v>313</v>
      </c>
      <c r="D613" t="str">
        <f t="shared" si="18"/>
        <v>390350038_45210</v>
      </c>
      <c r="E613">
        <v>41.477012629999997</v>
      </c>
      <c r="F613">
        <v>-81.682380679999994</v>
      </c>
      <c r="G613" t="s">
        <v>2214</v>
      </c>
      <c r="H613" t="s">
        <v>2363</v>
      </c>
      <c r="I613">
        <v>9.4953990973299998E-4</v>
      </c>
      <c r="J613">
        <f>VLOOKUP(G613,'HEM3 background'!B:D,3,FALSE)</f>
        <v>3.7384945104500001E-4</v>
      </c>
      <c r="K613">
        <v>3.7384945104500001E-4</v>
      </c>
      <c r="L613">
        <f t="shared" si="19"/>
        <v>1.323389360778E-3</v>
      </c>
      <c r="M613">
        <v>41.47701</v>
      </c>
      <c r="N613">
        <v>-81.682379999999995</v>
      </c>
    </row>
    <row r="614" spans="1:14" x14ac:dyDescent="0.3">
      <c r="A614" t="s">
        <v>1480</v>
      </c>
      <c r="B614" t="s">
        <v>267</v>
      </c>
      <c r="C614" t="s">
        <v>266</v>
      </c>
      <c r="D614" t="str">
        <f t="shared" si="18"/>
        <v>390350038_45220</v>
      </c>
      <c r="E614">
        <v>41.477012629999997</v>
      </c>
      <c r="F614">
        <v>-81.682380679999994</v>
      </c>
      <c r="G614" t="s">
        <v>2188</v>
      </c>
      <c r="H614" t="s">
        <v>2363</v>
      </c>
      <c r="I614">
        <v>2.9902775285737E-2</v>
      </c>
      <c r="J614">
        <f>VLOOKUP(G614,'HEM3 background'!B:D,3,FALSE)</f>
        <v>8.6615844487899997E-4</v>
      </c>
      <c r="K614">
        <v>8.6615844487899997E-4</v>
      </c>
      <c r="L614">
        <f t="shared" si="19"/>
        <v>3.0768933730616E-2</v>
      </c>
      <c r="M614">
        <v>41.47701</v>
      </c>
      <c r="N614">
        <v>-81.682379999999995</v>
      </c>
    </row>
    <row r="615" spans="1:14" x14ac:dyDescent="0.3">
      <c r="A615" t="s">
        <v>1480</v>
      </c>
      <c r="B615" t="s">
        <v>269</v>
      </c>
      <c r="C615" t="s">
        <v>268</v>
      </c>
      <c r="D615" t="str">
        <f t="shared" si="18"/>
        <v>390350038_45801</v>
      </c>
      <c r="E615">
        <v>41.477012629999997</v>
      </c>
      <c r="F615">
        <v>-81.682380679999994</v>
      </c>
      <c r="G615" t="s">
        <v>2259</v>
      </c>
      <c r="H615" t="s">
        <v>2363</v>
      </c>
      <c r="I615">
        <v>3.1113370766600002E-4</v>
      </c>
      <c r="J615" t="e">
        <f>VLOOKUP(G615,'HEM3 background'!B:D,3,FALSE)</f>
        <v>#N/A</v>
      </c>
      <c r="K615">
        <v>0</v>
      </c>
      <c r="L615">
        <f t="shared" si="19"/>
        <v>3.1113370766600002E-4</v>
      </c>
      <c r="M615">
        <v>41.47701</v>
      </c>
      <c r="N615">
        <v>-81.682379999999995</v>
      </c>
    </row>
    <row r="616" spans="1:14" x14ac:dyDescent="0.3">
      <c r="A616" t="s">
        <v>1480</v>
      </c>
      <c r="B616" t="s">
        <v>275</v>
      </c>
      <c r="C616" t="s">
        <v>273</v>
      </c>
      <c r="D616" t="str">
        <f t="shared" si="18"/>
        <v>390350038_45809</v>
      </c>
      <c r="E616">
        <v>41.477012629999997</v>
      </c>
      <c r="F616">
        <v>-81.682380679999994</v>
      </c>
      <c r="G616" t="s">
        <v>2371</v>
      </c>
      <c r="H616" t="s">
        <v>2363</v>
      </c>
      <c r="I616">
        <v>6.7446363046000005E-5</v>
      </c>
      <c r="J616">
        <f>VLOOKUP(G616,'HEM3 background'!B:D,3,FALSE)</f>
        <v>1.4333358399799999E-4</v>
      </c>
      <c r="K616">
        <v>1.4333358399799999E-4</v>
      </c>
      <c r="L616">
        <f t="shared" si="19"/>
        <v>2.1077994704399999E-4</v>
      </c>
      <c r="M616">
        <v>41.47701</v>
      </c>
      <c r="N616">
        <v>-81.682379999999995</v>
      </c>
    </row>
    <row r="617" spans="1:14" x14ac:dyDescent="0.3">
      <c r="A617" t="s">
        <v>1480</v>
      </c>
      <c r="B617" t="s">
        <v>277</v>
      </c>
      <c r="C617" t="s">
        <v>276</v>
      </c>
      <c r="D617" t="str">
        <f t="shared" si="18"/>
        <v>390350038_45810</v>
      </c>
      <c r="E617">
        <v>41.477012629999997</v>
      </c>
      <c r="F617">
        <v>-81.682380679999994</v>
      </c>
      <c r="G617" t="s">
        <v>2249</v>
      </c>
      <c r="H617" t="s">
        <v>2363</v>
      </c>
      <c r="I617">
        <v>4.5796137950000003E-6</v>
      </c>
      <c r="J617" t="e">
        <f>VLOOKUP(G617,'HEM3 background'!B:D,3,FALSE)</f>
        <v>#N/A</v>
      </c>
      <c r="K617">
        <v>0</v>
      </c>
      <c r="L617">
        <f t="shared" si="19"/>
        <v>4.5796137950000003E-6</v>
      </c>
      <c r="M617">
        <v>41.47701</v>
      </c>
      <c r="N617">
        <v>-81.682379999999995</v>
      </c>
    </row>
    <row r="618" spans="1:14" x14ac:dyDescent="0.3">
      <c r="A618" t="s">
        <v>1493</v>
      </c>
      <c r="B618" t="s">
        <v>162</v>
      </c>
      <c r="C618" t="s">
        <v>160</v>
      </c>
      <c r="D618" t="str">
        <f t="shared" si="18"/>
        <v>390350069_42153</v>
      </c>
      <c r="E618">
        <v>41.519004819999999</v>
      </c>
      <c r="F618">
        <v>-81.637756350000004</v>
      </c>
      <c r="G618" t="s">
        <v>2189</v>
      </c>
      <c r="H618" t="s">
        <v>2372</v>
      </c>
      <c r="I618">
        <v>1.5361882997369E-2</v>
      </c>
      <c r="J618">
        <f>VLOOKUP(G618,'HEM3 background'!B:D,3,FALSE)</f>
        <v>5.4614528500529997E-3</v>
      </c>
      <c r="K618">
        <v>5.4614528500529997E-3</v>
      </c>
      <c r="L618">
        <f t="shared" si="19"/>
        <v>2.0823335847421999E-2</v>
      </c>
      <c r="M618">
        <v>41.519060000000003</v>
      </c>
      <c r="N618">
        <v>-81.637709999999998</v>
      </c>
    </row>
    <row r="619" spans="1:14" x14ac:dyDescent="0.3">
      <c r="A619" t="s">
        <v>1493</v>
      </c>
      <c r="B619" t="s">
        <v>172</v>
      </c>
      <c r="C619" t="s">
        <v>171</v>
      </c>
      <c r="D619" t="str">
        <f t="shared" si="18"/>
        <v>390350069_43231</v>
      </c>
      <c r="E619">
        <v>41.519004819999999</v>
      </c>
      <c r="F619">
        <v>-81.637756350000004</v>
      </c>
      <c r="G619" t="s">
        <v>2197</v>
      </c>
      <c r="H619" t="s">
        <v>2372</v>
      </c>
      <c r="I619">
        <v>1.3175141609049861</v>
      </c>
      <c r="J619">
        <f>VLOOKUP(G619,'HEM3 background'!B:D,3,FALSE)</f>
        <v>0.11377067930014501</v>
      </c>
      <c r="K619">
        <v>0.11377067930014501</v>
      </c>
      <c r="L619">
        <f t="shared" si="19"/>
        <v>1.431284840205131</v>
      </c>
      <c r="M619">
        <v>41.519060000000003</v>
      </c>
      <c r="N619">
        <v>-81.637709999999998</v>
      </c>
    </row>
    <row r="620" spans="1:14" x14ac:dyDescent="0.3">
      <c r="A620" t="s">
        <v>1493</v>
      </c>
      <c r="B620" t="s">
        <v>841</v>
      </c>
      <c r="C620" t="s">
        <v>839</v>
      </c>
      <c r="D620" t="str">
        <f t="shared" si="18"/>
        <v>390350069_43335</v>
      </c>
      <c r="E620">
        <v>41.519004819999999</v>
      </c>
      <c r="F620">
        <v>-81.637756350000004</v>
      </c>
      <c r="G620" t="s">
        <v>2364</v>
      </c>
      <c r="H620" t="s">
        <v>2372</v>
      </c>
      <c r="I620">
        <v>1.3400442461800001E-4</v>
      </c>
      <c r="J620" t="e">
        <f>VLOOKUP(G620,'HEM3 background'!B:D,3,FALSE)</f>
        <v>#N/A</v>
      </c>
      <c r="K620">
        <v>0</v>
      </c>
      <c r="L620">
        <f t="shared" si="19"/>
        <v>1.3400442461800001E-4</v>
      </c>
      <c r="M620">
        <v>41.519060000000003</v>
      </c>
      <c r="N620">
        <v>-81.637709999999998</v>
      </c>
    </row>
    <row r="621" spans="1:14" x14ac:dyDescent="0.3">
      <c r="A621" t="s">
        <v>1493</v>
      </c>
      <c r="B621" t="s">
        <v>194</v>
      </c>
      <c r="C621" t="s">
        <v>192</v>
      </c>
      <c r="D621" t="str">
        <f t="shared" si="18"/>
        <v>390350069_43372</v>
      </c>
      <c r="E621">
        <v>41.519004819999999</v>
      </c>
      <c r="F621">
        <v>-81.637756350000004</v>
      </c>
      <c r="G621" t="s">
        <v>2231</v>
      </c>
      <c r="H621" t="s">
        <v>2372</v>
      </c>
      <c r="I621">
        <v>2.36778514274E-4</v>
      </c>
      <c r="J621" t="e">
        <f>VLOOKUP(G621,'HEM3 background'!B:D,3,FALSE)</f>
        <v>#N/A</v>
      </c>
      <c r="K621">
        <v>0</v>
      </c>
      <c r="L621">
        <f t="shared" si="19"/>
        <v>2.36778514274E-4</v>
      </c>
      <c r="M621">
        <v>41.519060000000003</v>
      </c>
      <c r="N621">
        <v>-81.637709999999998</v>
      </c>
    </row>
    <row r="622" spans="1:14" x14ac:dyDescent="0.3">
      <c r="A622" t="s">
        <v>1493</v>
      </c>
      <c r="B622" t="s">
        <v>579</v>
      </c>
      <c r="C622" t="s">
        <v>578</v>
      </c>
      <c r="D622" t="str">
        <f t="shared" si="18"/>
        <v>390350069_43447</v>
      </c>
      <c r="E622">
        <v>41.519004819999999</v>
      </c>
      <c r="F622">
        <v>-81.637756350000004</v>
      </c>
      <c r="G622" t="s">
        <v>2275</v>
      </c>
      <c r="H622" t="s">
        <v>2372</v>
      </c>
      <c r="I622">
        <v>7.4869991354900003E-4</v>
      </c>
      <c r="J622">
        <f>VLOOKUP(G622,'HEM3 background'!B:D,3,FALSE)</f>
        <v>3.5176655637000003E-5</v>
      </c>
      <c r="K622">
        <v>3.5176655637000003E-5</v>
      </c>
      <c r="L622">
        <f t="shared" si="19"/>
        <v>7.8387656918600006E-4</v>
      </c>
      <c r="M622">
        <v>41.519060000000003</v>
      </c>
      <c r="N622">
        <v>-81.637709999999998</v>
      </c>
    </row>
    <row r="623" spans="1:14" x14ac:dyDescent="0.3">
      <c r="A623" t="s">
        <v>1493</v>
      </c>
      <c r="B623" t="s">
        <v>198</v>
      </c>
      <c r="C623" t="s">
        <v>196</v>
      </c>
      <c r="D623" t="str">
        <f t="shared" si="18"/>
        <v>390350069_43560</v>
      </c>
      <c r="E623">
        <v>41.519004819999999</v>
      </c>
      <c r="F623">
        <v>-81.637756350000004</v>
      </c>
      <c r="G623" t="s">
        <v>2181</v>
      </c>
      <c r="H623" t="s">
        <v>2372</v>
      </c>
      <c r="I623">
        <v>0.14473993272177299</v>
      </c>
      <c r="J623">
        <f>VLOOKUP(G623,'HEM3 background'!B:D,3,FALSE)</f>
        <v>4.5934062766329999E-3</v>
      </c>
      <c r="K623">
        <v>4.5934062766329999E-3</v>
      </c>
      <c r="L623">
        <f t="shared" si="19"/>
        <v>0.14933333899840598</v>
      </c>
      <c r="M623">
        <v>41.519060000000003</v>
      </c>
      <c r="N623">
        <v>-81.637709999999998</v>
      </c>
    </row>
    <row r="624" spans="1:14" x14ac:dyDescent="0.3">
      <c r="A624" t="s">
        <v>1493</v>
      </c>
      <c r="B624" t="s">
        <v>200</v>
      </c>
      <c r="C624" t="s">
        <v>199</v>
      </c>
      <c r="D624" t="str">
        <f t="shared" si="18"/>
        <v>390350069_43702</v>
      </c>
      <c r="E624">
        <v>41.519004819999999</v>
      </c>
      <c r="F624">
        <v>-81.637756350000004</v>
      </c>
      <c r="G624" t="s">
        <v>2183</v>
      </c>
      <c r="H624" t="s">
        <v>2372</v>
      </c>
      <c r="I624">
        <v>3.5945996452700001E-4</v>
      </c>
      <c r="J624">
        <f>VLOOKUP(G624,'HEM3 background'!B:D,3,FALSE)</f>
        <v>0.17</v>
      </c>
      <c r="K624">
        <v>0.17</v>
      </c>
      <c r="L624">
        <f t="shared" si="19"/>
        <v>0.170359459964527</v>
      </c>
      <c r="M624">
        <v>41.519060000000003</v>
      </c>
      <c r="N624">
        <v>-81.637709999999998</v>
      </c>
    </row>
    <row r="625" spans="1:14" x14ac:dyDescent="0.3">
      <c r="A625" t="s">
        <v>1493</v>
      </c>
      <c r="B625" t="s">
        <v>179</v>
      </c>
      <c r="C625" t="s">
        <v>177</v>
      </c>
      <c r="D625" t="str">
        <f t="shared" si="18"/>
        <v>390350069_43801</v>
      </c>
      <c r="E625">
        <v>41.519004819999999</v>
      </c>
      <c r="F625">
        <v>-81.637756350000004</v>
      </c>
      <c r="G625" t="s">
        <v>2184</v>
      </c>
      <c r="H625" t="s">
        <v>2372</v>
      </c>
      <c r="I625">
        <v>6.6593832526999993E-5</v>
      </c>
      <c r="J625">
        <f>VLOOKUP(G625,'HEM3 background'!B:D,3,FALSE)</f>
        <v>1.0900000000000001</v>
      </c>
      <c r="K625">
        <v>1.0900000000000001</v>
      </c>
      <c r="L625">
        <f t="shared" si="19"/>
        <v>1.0900665938325271</v>
      </c>
      <c r="M625">
        <v>41.519060000000003</v>
      </c>
      <c r="N625">
        <v>-81.637709999999998</v>
      </c>
    </row>
    <row r="626" spans="1:14" x14ac:dyDescent="0.3">
      <c r="A626" t="s">
        <v>1493</v>
      </c>
      <c r="B626" t="s">
        <v>211</v>
      </c>
      <c r="C626" t="s">
        <v>209</v>
      </c>
      <c r="D626" t="str">
        <f t="shared" si="18"/>
        <v>390350069_43804</v>
      </c>
      <c r="E626">
        <v>41.519004819999999</v>
      </c>
      <c r="F626">
        <v>-81.637756350000004</v>
      </c>
      <c r="G626" t="s">
        <v>2185</v>
      </c>
      <c r="H626" t="s">
        <v>2372</v>
      </c>
      <c r="I626">
        <v>3.7083350780000001E-6</v>
      </c>
      <c r="J626">
        <f>VLOOKUP(G626,'HEM3 background'!B:D,3,FALSE)</f>
        <v>0.54700000000000004</v>
      </c>
      <c r="K626">
        <v>0.54700000000000004</v>
      </c>
      <c r="L626">
        <f t="shared" si="19"/>
        <v>0.54700370833507805</v>
      </c>
      <c r="M626">
        <v>41.519060000000003</v>
      </c>
      <c r="N626">
        <v>-81.637709999999998</v>
      </c>
    </row>
    <row r="627" spans="1:14" x14ac:dyDescent="0.3">
      <c r="A627" t="s">
        <v>1493</v>
      </c>
      <c r="B627" t="s">
        <v>214</v>
      </c>
      <c r="C627" t="s">
        <v>212</v>
      </c>
      <c r="D627" t="str">
        <f t="shared" si="18"/>
        <v>390350069_43806</v>
      </c>
      <c r="E627">
        <v>41.519004819999999</v>
      </c>
      <c r="F627">
        <v>-81.637756350000004</v>
      </c>
      <c r="G627" t="s">
        <v>2365</v>
      </c>
      <c r="H627" t="s">
        <v>2372</v>
      </c>
      <c r="I627">
        <v>5.063400987E-6</v>
      </c>
      <c r="J627">
        <f>VLOOKUP(G627,'HEM3 background'!B:D,3,FALSE)</f>
        <v>0.01</v>
      </c>
      <c r="K627">
        <v>0.01</v>
      </c>
      <c r="L627">
        <f t="shared" si="19"/>
        <v>1.0005063400987E-2</v>
      </c>
      <c r="M627">
        <v>41.519060000000003</v>
      </c>
      <c r="N627">
        <v>-81.637709999999998</v>
      </c>
    </row>
    <row r="628" spans="1:14" x14ac:dyDescent="0.3">
      <c r="A628" t="s">
        <v>1493</v>
      </c>
      <c r="B628" t="s">
        <v>217</v>
      </c>
      <c r="C628" t="s">
        <v>215</v>
      </c>
      <c r="D628" t="str">
        <f t="shared" si="18"/>
        <v>390350069_43812</v>
      </c>
      <c r="E628">
        <v>41.519004819999999</v>
      </c>
      <c r="F628">
        <v>-81.637756350000004</v>
      </c>
      <c r="G628" t="s">
        <v>2366</v>
      </c>
      <c r="H628" t="s">
        <v>2372</v>
      </c>
      <c r="I628">
        <v>5.5914652200000002E-6</v>
      </c>
      <c r="J628" t="e">
        <f>VLOOKUP(G628,'HEM3 background'!B:D,3,FALSE)</f>
        <v>#N/A</v>
      </c>
      <c r="K628">
        <v>0</v>
      </c>
      <c r="L628">
        <f t="shared" si="19"/>
        <v>5.5914652200000002E-6</v>
      </c>
      <c r="M628">
        <v>41.519060000000003</v>
      </c>
      <c r="N628">
        <v>-81.637709999999998</v>
      </c>
    </row>
    <row r="629" spans="1:14" x14ac:dyDescent="0.3">
      <c r="A629" t="s">
        <v>1493</v>
      </c>
      <c r="B629" t="s">
        <v>220</v>
      </c>
      <c r="C629" t="s">
        <v>218</v>
      </c>
      <c r="D629" t="str">
        <f t="shared" si="18"/>
        <v>390350069_43813</v>
      </c>
      <c r="E629">
        <v>41.519004819999999</v>
      </c>
      <c r="F629">
        <v>-81.637756350000004</v>
      </c>
      <c r="G629" t="s">
        <v>2367</v>
      </c>
      <c r="H629" t="s">
        <v>2372</v>
      </c>
      <c r="I629">
        <v>6.2679325799999998E-7</v>
      </c>
      <c r="J629" t="e">
        <f>VLOOKUP(G629,'HEM3 background'!B:D,3,FALSE)</f>
        <v>#N/A</v>
      </c>
      <c r="K629">
        <v>0</v>
      </c>
      <c r="L629">
        <f t="shared" si="19"/>
        <v>6.2679325799999998E-7</v>
      </c>
      <c r="M629">
        <v>41.519060000000003</v>
      </c>
      <c r="N629">
        <v>-81.637709999999998</v>
      </c>
    </row>
    <row r="630" spans="1:14" x14ac:dyDescent="0.3">
      <c r="A630" t="s">
        <v>1493</v>
      </c>
      <c r="B630" t="s">
        <v>223</v>
      </c>
      <c r="C630" t="s">
        <v>221</v>
      </c>
      <c r="D630" t="str">
        <f t="shared" si="18"/>
        <v>390350069_43814</v>
      </c>
      <c r="E630">
        <v>41.519004819999999</v>
      </c>
      <c r="F630">
        <v>-81.637756350000004</v>
      </c>
      <c r="G630" t="s">
        <v>2200</v>
      </c>
      <c r="H630" t="s">
        <v>2372</v>
      </c>
      <c r="I630">
        <v>5.2908588804800004E-3</v>
      </c>
      <c r="J630">
        <f>VLOOKUP(G630,'HEM3 background'!B:D,3,FALSE)</f>
        <v>0.06</v>
      </c>
      <c r="K630">
        <v>0.06</v>
      </c>
      <c r="L630">
        <f t="shared" si="19"/>
        <v>6.5290858880480002E-2</v>
      </c>
      <c r="M630">
        <v>41.519060000000003</v>
      </c>
      <c r="N630">
        <v>-81.637709999999998</v>
      </c>
    </row>
    <row r="631" spans="1:14" x14ac:dyDescent="0.3">
      <c r="A631" t="s">
        <v>1493</v>
      </c>
      <c r="B631" t="s">
        <v>231</v>
      </c>
      <c r="C631" t="s">
        <v>229</v>
      </c>
      <c r="D631" t="str">
        <f t="shared" si="18"/>
        <v>390350069_43819</v>
      </c>
      <c r="E631">
        <v>41.519004819999999</v>
      </c>
      <c r="F631">
        <v>-81.637756350000004</v>
      </c>
      <c r="G631" t="s">
        <v>2186</v>
      </c>
      <c r="H631" t="s">
        <v>2372</v>
      </c>
      <c r="I631">
        <v>2.0090014397E-5</v>
      </c>
      <c r="J631">
        <f>VLOOKUP(G631,'HEM3 background'!B:D,3,FALSE)</f>
        <v>2.9399999999999999E-2</v>
      </c>
      <c r="K631">
        <v>2.9399999999999999E-2</v>
      </c>
      <c r="L631">
        <f t="shared" si="19"/>
        <v>2.9420090014397E-2</v>
      </c>
      <c r="M631">
        <v>41.519060000000003</v>
      </c>
      <c r="N631">
        <v>-81.637709999999998</v>
      </c>
    </row>
    <row r="632" spans="1:14" x14ac:dyDescent="0.3">
      <c r="A632" t="s">
        <v>1493</v>
      </c>
      <c r="B632" t="s">
        <v>233</v>
      </c>
      <c r="C632" t="s">
        <v>232</v>
      </c>
      <c r="D632" t="str">
        <f t="shared" si="18"/>
        <v>390350069_43820</v>
      </c>
      <c r="E632">
        <v>41.519004819999999</v>
      </c>
      <c r="F632">
        <v>-81.637756350000004</v>
      </c>
      <c r="G632" t="s">
        <v>2368</v>
      </c>
      <c r="H632" t="s">
        <v>2372</v>
      </c>
      <c r="I632">
        <v>1.85567232E-7</v>
      </c>
      <c r="J632">
        <f>VLOOKUP(G632,'HEM3 background'!B:D,3,FALSE)</f>
        <v>3.8616333283199999E-4</v>
      </c>
      <c r="K632">
        <v>3.8616333283199999E-4</v>
      </c>
      <c r="L632">
        <f t="shared" si="19"/>
        <v>3.8634890006400001E-4</v>
      </c>
      <c r="M632">
        <v>41.519060000000003</v>
      </c>
      <c r="N632">
        <v>-81.637709999999998</v>
      </c>
    </row>
    <row r="633" spans="1:14" x14ac:dyDescent="0.3">
      <c r="A633" t="s">
        <v>1493</v>
      </c>
      <c r="B633" t="s">
        <v>238</v>
      </c>
      <c r="C633" t="s">
        <v>236</v>
      </c>
      <c r="D633" t="str">
        <f t="shared" si="18"/>
        <v>390350069_43826</v>
      </c>
      <c r="E633">
        <v>41.519004819999999</v>
      </c>
      <c r="F633">
        <v>-81.637756350000004</v>
      </c>
      <c r="G633" t="s">
        <v>2369</v>
      </c>
      <c r="H633" t="s">
        <v>2372</v>
      </c>
      <c r="I633">
        <v>2.2965016269E-5</v>
      </c>
      <c r="J633" t="e">
        <f>VLOOKUP(G633,'HEM3 background'!B:D,3,FALSE)</f>
        <v>#N/A</v>
      </c>
      <c r="K633">
        <v>0</v>
      </c>
      <c r="L633">
        <f t="shared" si="19"/>
        <v>2.2965016269E-5</v>
      </c>
      <c r="M633">
        <v>41.519060000000003</v>
      </c>
      <c r="N633">
        <v>-81.637709999999998</v>
      </c>
    </row>
    <row r="634" spans="1:14" x14ac:dyDescent="0.3">
      <c r="A634" t="s">
        <v>1493</v>
      </c>
      <c r="B634" t="s">
        <v>250</v>
      </c>
      <c r="C634" t="s">
        <v>248</v>
      </c>
      <c r="D634" t="str">
        <f t="shared" si="18"/>
        <v>390350069_43844</v>
      </c>
      <c r="E634">
        <v>41.519004819999999</v>
      </c>
      <c r="F634">
        <v>-81.637756350000004</v>
      </c>
      <c r="G634" t="s">
        <v>2370</v>
      </c>
      <c r="H634" t="s">
        <v>2372</v>
      </c>
      <c r="I634">
        <v>3.9512864000000001E-8</v>
      </c>
      <c r="J634" t="e">
        <f>VLOOKUP(G634,'HEM3 background'!B:D,3,FALSE)</f>
        <v>#N/A</v>
      </c>
      <c r="K634">
        <v>0</v>
      </c>
      <c r="L634">
        <f t="shared" si="19"/>
        <v>3.9512864000000001E-8</v>
      </c>
      <c r="M634">
        <v>41.519060000000003</v>
      </c>
      <c r="N634">
        <v>-81.637709999999998</v>
      </c>
    </row>
    <row r="635" spans="1:14" x14ac:dyDescent="0.3">
      <c r="A635" t="s">
        <v>1493</v>
      </c>
      <c r="B635" t="s">
        <v>263</v>
      </c>
      <c r="C635" t="s">
        <v>261</v>
      </c>
      <c r="D635" t="str">
        <f t="shared" si="18"/>
        <v>390350069_45203</v>
      </c>
      <c r="E635">
        <v>41.519004819999999</v>
      </c>
      <c r="F635">
        <v>-81.637756350000004</v>
      </c>
      <c r="G635" t="s">
        <v>2187</v>
      </c>
      <c r="H635" t="s">
        <v>2372</v>
      </c>
      <c r="I635">
        <v>0.43325730461409601</v>
      </c>
      <c r="J635">
        <f>VLOOKUP(G635,'HEM3 background'!B:D,3,FALSE)</f>
        <v>1.6E-2</v>
      </c>
      <c r="K635">
        <v>1.6E-2</v>
      </c>
      <c r="L635">
        <f t="shared" si="19"/>
        <v>0.44925730461409602</v>
      </c>
      <c r="M635">
        <v>41.519060000000003</v>
      </c>
      <c r="N635">
        <v>-81.637709999999998</v>
      </c>
    </row>
    <row r="636" spans="1:14" x14ac:dyDescent="0.3">
      <c r="A636" t="s">
        <v>1493</v>
      </c>
      <c r="B636" t="s">
        <v>315</v>
      </c>
      <c r="C636" t="s">
        <v>313</v>
      </c>
      <c r="D636" t="str">
        <f t="shared" si="18"/>
        <v>390350069_45210</v>
      </c>
      <c r="E636">
        <v>41.519004819999999</v>
      </c>
      <c r="F636">
        <v>-81.637756350000004</v>
      </c>
      <c r="G636" t="s">
        <v>2214</v>
      </c>
      <c r="H636" t="s">
        <v>2372</v>
      </c>
      <c r="I636">
        <v>7.8897347153900001E-4</v>
      </c>
      <c r="J636">
        <f>VLOOKUP(G636,'HEM3 background'!B:D,3,FALSE)</f>
        <v>3.7384945104500001E-4</v>
      </c>
      <c r="K636">
        <v>3.7384945104500001E-4</v>
      </c>
      <c r="L636">
        <f t="shared" si="19"/>
        <v>1.1628229225840001E-3</v>
      </c>
      <c r="M636">
        <v>41.519060000000003</v>
      </c>
      <c r="N636">
        <v>-81.637709999999998</v>
      </c>
    </row>
    <row r="637" spans="1:14" x14ac:dyDescent="0.3">
      <c r="A637" t="s">
        <v>1493</v>
      </c>
      <c r="B637" t="s">
        <v>267</v>
      </c>
      <c r="C637" t="s">
        <v>266</v>
      </c>
      <c r="D637" t="str">
        <f t="shared" si="18"/>
        <v>390350069_45220</v>
      </c>
      <c r="E637">
        <v>41.519004819999999</v>
      </c>
      <c r="F637">
        <v>-81.637756350000004</v>
      </c>
      <c r="G637" t="s">
        <v>2188</v>
      </c>
      <c r="H637" t="s">
        <v>2372</v>
      </c>
      <c r="I637">
        <v>3.230958602918E-2</v>
      </c>
      <c r="J637">
        <f>VLOOKUP(G637,'HEM3 background'!B:D,3,FALSE)</f>
        <v>8.6615844487899997E-4</v>
      </c>
      <c r="K637">
        <v>8.6615844487899997E-4</v>
      </c>
      <c r="L637">
        <f t="shared" si="19"/>
        <v>3.3175744474059E-2</v>
      </c>
      <c r="M637">
        <v>41.519060000000003</v>
      </c>
      <c r="N637">
        <v>-81.637709999999998</v>
      </c>
    </row>
    <row r="638" spans="1:14" x14ac:dyDescent="0.3">
      <c r="A638" t="s">
        <v>1493</v>
      </c>
      <c r="B638" t="s">
        <v>269</v>
      </c>
      <c r="C638" t="s">
        <v>268</v>
      </c>
      <c r="D638" t="str">
        <f t="shared" si="18"/>
        <v>390350069_45801</v>
      </c>
      <c r="E638">
        <v>41.519004819999999</v>
      </c>
      <c r="F638">
        <v>-81.637756350000004</v>
      </c>
      <c r="G638" t="s">
        <v>2259</v>
      </c>
      <c r="H638" t="s">
        <v>2372</v>
      </c>
      <c r="I638">
        <v>3.0148872578900001E-4</v>
      </c>
      <c r="J638" t="e">
        <f>VLOOKUP(G638,'HEM3 background'!B:D,3,FALSE)</f>
        <v>#N/A</v>
      </c>
      <c r="K638">
        <v>0</v>
      </c>
      <c r="L638">
        <f t="shared" si="19"/>
        <v>3.0148872578900001E-4</v>
      </c>
      <c r="M638">
        <v>41.519060000000003</v>
      </c>
      <c r="N638">
        <v>-81.637709999999998</v>
      </c>
    </row>
    <row r="639" spans="1:14" x14ac:dyDescent="0.3">
      <c r="A639" t="s">
        <v>1493</v>
      </c>
      <c r="B639" t="s">
        <v>275</v>
      </c>
      <c r="C639" t="s">
        <v>273</v>
      </c>
      <c r="D639" t="str">
        <f t="shared" si="18"/>
        <v>390350069_45809</v>
      </c>
      <c r="E639">
        <v>41.519004819999999</v>
      </c>
      <c r="F639">
        <v>-81.637756350000004</v>
      </c>
      <c r="G639" t="s">
        <v>2371</v>
      </c>
      <c r="H639" t="s">
        <v>2372</v>
      </c>
      <c r="I639">
        <v>9.1233749031999998E-5</v>
      </c>
      <c r="J639">
        <f>VLOOKUP(G639,'HEM3 background'!B:D,3,FALSE)</f>
        <v>1.4333358399799999E-4</v>
      </c>
      <c r="K639">
        <v>1.4333358399799999E-4</v>
      </c>
      <c r="L639">
        <f t="shared" si="19"/>
        <v>2.3456733302999999E-4</v>
      </c>
      <c r="M639">
        <v>41.519060000000003</v>
      </c>
      <c r="N639">
        <v>-81.637709999999998</v>
      </c>
    </row>
    <row r="640" spans="1:14" x14ac:dyDescent="0.3">
      <c r="A640" t="s">
        <v>1493</v>
      </c>
      <c r="B640" t="s">
        <v>277</v>
      </c>
      <c r="C640" t="s">
        <v>276</v>
      </c>
      <c r="D640" t="str">
        <f t="shared" si="18"/>
        <v>390350069_45810</v>
      </c>
      <c r="E640">
        <v>41.519004819999999</v>
      </c>
      <c r="F640">
        <v>-81.637756350000004</v>
      </c>
      <c r="G640" t="s">
        <v>2249</v>
      </c>
      <c r="H640" t="s">
        <v>2372</v>
      </c>
      <c r="I640">
        <v>4.8023497320000002E-6</v>
      </c>
      <c r="J640" t="e">
        <f>VLOOKUP(G640,'HEM3 background'!B:D,3,FALSE)</f>
        <v>#N/A</v>
      </c>
      <c r="K640">
        <v>0</v>
      </c>
      <c r="L640">
        <f t="shared" si="19"/>
        <v>4.8023497320000002E-6</v>
      </c>
      <c r="M640">
        <v>41.519060000000003</v>
      </c>
      <c r="N640">
        <v>-81.637709999999998</v>
      </c>
    </row>
    <row r="641" spans="1:14" x14ac:dyDescent="0.3">
      <c r="A641" t="s">
        <v>1498</v>
      </c>
      <c r="B641" t="s">
        <v>162</v>
      </c>
      <c r="C641" t="s">
        <v>160</v>
      </c>
      <c r="D641" t="str">
        <f t="shared" si="18"/>
        <v>390351002_42153</v>
      </c>
      <c r="E641">
        <v>41.396289830000001</v>
      </c>
      <c r="F641">
        <v>-81.818664549999994</v>
      </c>
      <c r="G641" t="s">
        <v>2189</v>
      </c>
      <c r="H641" t="s">
        <v>2373</v>
      </c>
      <c r="I641">
        <v>2.1467693463211E-2</v>
      </c>
      <c r="J641">
        <f>VLOOKUP(G641,'HEM3 background'!B:D,3,FALSE)</f>
        <v>5.4614528500529997E-3</v>
      </c>
      <c r="K641">
        <v>5.4614528500529997E-3</v>
      </c>
      <c r="L641">
        <f t="shared" si="19"/>
        <v>2.6929146313263999E-2</v>
      </c>
      <c r="M641">
        <v>41.39629</v>
      </c>
      <c r="N641">
        <v>-81.818659999999994</v>
      </c>
    </row>
    <row r="642" spans="1:14" x14ac:dyDescent="0.3">
      <c r="A642" t="s">
        <v>1498</v>
      </c>
      <c r="B642" t="s">
        <v>172</v>
      </c>
      <c r="C642" t="s">
        <v>171</v>
      </c>
      <c r="D642" t="str">
        <f t="shared" si="18"/>
        <v>390351002_43231</v>
      </c>
      <c r="E642">
        <v>41.396289830000001</v>
      </c>
      <c r="F642">
        <v>-81.818664549999994</v>
      </c>
      <c r="G642" t="s">
        <v>2197</v>
      </c>
      <c r="H642" t="s">
        <v>2373</v>
      </c>
      <c r="I642">
        <v>0.85620904754805405</v>
      </c>
      <c r="J642">
        <f>VLOOKUP(G642,'HEM3 background'!B:D,3,FALSE)</f>
        <v>0.11377067930014501</v>
      </c>
      <c r="K642">
        <v>0.11377067930014501</v>
      </c>
      <c r="L642">
        <f t="shared" si="19"/>
        <v>0.96997972684819911</v>
      </c>
      <c r="M642">
        <v>41.39629</v>
      </c>
      <c r="N642">
        <v>-81.818659999999994</v>
      </c>
    </row>
    <row r="643" spans="1:14" x14ac:dyDescent="0.3">
      <c r="A643" t="s">
        <v>1498</v>
      </c>
      <c r="B643" t="s">
        <v>841</v>
      </c>
      <c r="C643" t="s">
        <v>839</v>
      </c>
      <c r="D643" t="str">
        <f t="shared" ref="D643:D706" si="20">CONCATENATE(A643,"_",C643)</f>
        <v>390351002_43335</v>
      </c>
      <c r="E643">
        <v>41.396289830000001</v>
      </c>
      <c r="F643">
        <v>-81.818664549999994</v>
      </c>
      <c r="G643" t="s">
        <v>2364</v>
      </c>
      <c r="H643" t="s">
        <v>2373</v>
      </c>
      <c r="I643">
        <v>3.6579580426999998E-5</v>
      </c>
      <c r="J643" t="e">
        <f>VLOOKUP(G643,'HEM3 background'!B:D,3,FALSE)</f>
        <v>#N/A</v>
      </c>
      <c r="K643">
        <v>0</v>
      </c>
      <c r="L643">
        <f t="shared" ref="L643:L706" si="21">I643+K643</f>
        <v>3.6579580426999998E-5</v>
      </c>
      <c r="M643">
        <v>41.39629</v>
      </c>
      <c r="N643">
        <v>-81.818659999999994</v>
      </c>
    </row>
    <row r="644" spans="1:14" x14ac:dyDescent="0.3">
      <c r="A644" t="s">
        <v>1498</v>
      </c>
      <c r="B644" t="s">
        <v>194</v>
      </c>
      <c r="C644" t="s">
        <v>192</v>
      </c>
      <c r="D644" t="str">
        <f t="shared" si="20"/>
        <v>390351002_43372</v>
      </c>
      <c r="E644">
        <v>41.396289830000001</v>
      </c>
      <c r="F644">
        <v>-81.818664549999994</v>
      </c>
      <c r="G644" t="s">
        <v>2231</v>
      </c>
      <c r="H644" t="s">
        <v>2373</v>
      </c>
      <c r="I644">
        <v>1.5993824819699999E-4</v>
      </c>
      <c r="J644" t="e">
        <f>VLOOKUP(G644,'HEM3 background'!B:D,3,FALSE)</f>
        <v>#N/A</v>
      </c>
      <c r="K644">
        <v>0</v>
      </c>
      <c r="L644">
        <f t="shared" si="21"/>
        <v>1.5993824819699999E-4</v>
      </c>
      <c r="M644">
        <v>41.39629</v>
      </c>
      <c r="N644">
        <v>-81.818659999999994</v>
      </c>
    </row>
    <row r="645" spans="1:14" x14ac:dyDescent="0.3">
      <c r="A645" t="s">
        <v>1498</v>
      </c>
      <c r="B645" t="s">
        <v>579</v>
      </c>
      <c r="C645" t="s">
        <v>578</v>
      </c>
      <c r="D645" t="str">
        <f t="shared" si="20"/>
        <v>390351002_43447</v>
      </c>
      <c r="E645">
        <v>41.396289830000001</v>
      </c>
      <c r="F645">
        <v>-81.818664549999994</v>
      </c>
      <c r="G645" t="s">
        <v>2275</v>
      </c>
      <c r="H645" t="s">
        <v>2373</v>
      </c>
      <c r="I645">
        <v>1.9185788367100001E-4</v>
      </c>
      <c r="J645">
        <f>VLOOKUP(G645,'HEM3 background'!B:D,3,FALSE)</f>
        <v>3.5176655637000003E-5</v>
      </c>
      <c r="K645">
        <v>3.5176655637000003E-5</v>
      </c>
      <c r="L645">
        <f t="shared" si="21"/>
        <v>2.2703453930800001E-4</v>
      </c>
      <c r="M645">
        <v>41.39629</v>
      </c>
      <c r="N645">
        <v>-81.818659999999994</v>
      </c>
    </row>
    <row r="646" spans="1:14" x14ac:dyDescent="0.3">
      <c r="A646" t="s">
        <v>1498</v>
      </c>
      <c r="B646" t="s">
        <v>198</v>
      </c>
      <c r="C646" t="s">
        <v>196</v>
      </c>
      <c r="D646" t="str">
        <f t="shared" si="20"/>
        <v>390351002_43560</v>
      </c>
      <c r="E646">
        <v>41.396289830000001</v>
      </c>
      <c r="F646">
        <v>-81.818664549999994</v>
      </c>
      <c r="G646" t="s">
        <v>2181</v>
      </c>
      <c r="H646" t="s">
        <v>2373</v>
      </c>
      <c r="I646">
        <v>9.5811923248062994E-2</v>
      </c>
      <c r="J646">
        <f>VLOOKUP(G646,'HEM3 background'!B:D,3,FALSE)</f>
        <v>4.5934062766329999E-3</v>
      </c>
      <c r="K646">
        <v>4.5934062766329999E-3</v>
      </c>
      <c r="L646">
        <f t="shared" si="21"/>
        <v>0.100405329524696</v>
      </c>
      <c r="M646">
        <v>41.39629</v>
      </c>
      <c r="N646">
        <v>-81.818659999999994</v>
      </c>
    </row>
    <row r="647" spans="1:14" x14ac:dyDescent="0.3">
      <c r="A647" t="s">
        <v>1498</v>
      </c>
      <c r="B647" t="s">
        <v>200</v>
      </c>
      <c r="C647" t="s">
        <v>199</v>
      </c>
      <c r="D647" t="str">
        <f t="shared" si="20"/>
        <v>390351002_43702</v>
      </c>
      <c r="E647">
        <v>41.396289830000001</v>
      </c>
      <c r="F647">
        <v>-81.818664549999994</v>
      </c>
      <c r="G647" t="s">
        <v>2183</v>
      </c>
      <c r="H647" t="s">
        <v>2373</v>
      </c>
      <c r="I647">
        <v>1.31845181696E-4</v>
      </c>
      <c r="J647">
        <f>VLOOKUP(G647,'HEM3 background'!B:D,3,FALSE)</f>
        <v>0.17</v>
      </c>
      <c r="K647">
        <v>0.17</v>
      </c>
      <c r="L647">
        <f t="shared" si="21"/>
        <v>0.17013184518169602</v>
      </c>
      <c r="M647">
        <v>41.39629</v>
      </c>
      <c r="N647">
        <v>-81.818659999999994</v>
      </c>
    </row>
    <row r="648" spans="1:14" x14ac:dyDescent="0.3">
      <c r="A648" t="s">
        <v>1498</v>
      </c>
      <c r="B648" t="s">
        <v>179</v>
      </c>
      <c r="C648" t="s">
        <v>177</v>
      </c>
      <c r="D648" t="str">
        <f t="shared" si="20"/>
        <v>390351002_43801</v>
      </c>
      <c r="E648">
        <v>41.396289830000001</v>
      </c>
      <c r="F648">
        <v>-81.818664549999994</v>
      </c>
      <c r="G648" t="s">
        <v>2184</v>
      </c>
      <c r="H648" t="s">
        <v>2373</v>
      </c>
      <c r="I648">
        <v>3.0082921375999999E-5</v>
      </c>
      <c r="J648">
        <f>VLOOKUP(G648,'HEM3 background'!B:D,3,FALSE)</f>
        <v>1.0900000000000001</v>
      </c>
      <c r="K648">
        <v>1.0900000000000001</v>
      </c>
      <c r="L648">
        <f t="shared" si="21"/>
        <v>1.090030082921376</v>
      </c>
      <c r="M648">
        <v>41.39629</v>
      </c>
      <c r="N648">
        <v>-81.818659999999994</v>
      </c>
    </row>
    <row r="649" spans="1:14" x14ac:dyDescent="0.3">
      <c r="A649" t="s">
        <v>1498</v>
      </c>
      <c r="B649" t="s">
        <v>211</v>
      </c>
      <c r="C649" t="s">
        <v>209</v>
      </c>
      <c r="D649" t="str">
        <f t="shared" si="20"/>
        <v>390351002_43804</v>
      </c>
      <c r="E649">
        <v>41.396289830000001</v>
      </c>
      <c r="F649">
        <v>-81.818664549999994</v>
      </c>
      <c r="G649" t="s">
        <v>2185</v>
      </c>
      <c r="H649" t="s">
        <v>2373</v>
      </c>
      <c r="I649">
        <v>1.8694677160000001E-6</v>
      </c>
      <c r="J649">
        <f>VLOOKUP(G649,'HEM3 background'!B:D,3,FALSE)</f>
        <v>0.54700000000000004</v>
      </c>
      <c r="K649">
        <v>0.54700000000000004</v>
      </c>
      <c r="L649">
        <f t="shared" si="21"/>
        <v>0.54700186946771601</v>
      </c>
      <c r="M649">
        <v>41.39629</v>
      </c>
      <c r="N649">
        <v>-81.818659999999994</v>
      </c>
    </row>
    <row r="650" spans="1:14" x14ac:dyDescent="0.3">
      <c r="A650" t="s">
        <v>1498</v>
      </c>
      <c r="B650" t="s">
        <v>214</v>
      </c>
      <c r="C650" t="s">
        <v>212</v>
      </c>
      <c r="D650" t="str">
        <f t="shared" si="20"/>
        <v>390351002_43806</v>
      </c>
      <c r="E650">
        <v>41.396289830000001</v>
      </c>
      <c r="F650">
        <v>-81.818664549999994</v>
      </c>
      <c r="G650" t="s">
        <v>2365</v>
      </c>
      <c r="H650" t="s">
        <v>2373</v>
      </c>
      <c r="I650">
        <v>2.293950467E-6</v>
      </c>
      <c r="J650">
        <f>VLOOKUP(G650,'HEM3 background'!B:D,3,FALSE)</f>
        <v>0.01</v>
      </c>
      <c r="K650">
        <v>0.01</v>
      </c>
      <c r="L650">
        <f t="shared" si="21"/>
        <v>1.0002293950467001E-2</v>
      </c>
      <c r="M650">
        <v>41.39629</v>
      </c>
      <c r="N650">
        <v>-81.818659999999994</v>
      </c>
    </row>
    <row r="651" spans="1:14" x14ac:dyDescent="0.3">
      <c r="A651" t="s">
        <v>1498</v>
      </c>
      <c r="B651" t="s">
        <v>217</v>
      </c>
      <c r="C651" t="s">
        <v>215</v>
      </c>
      <c r="D651" t="str">
        <f t="shared" si="20"/>
        <v>390351002_43812</v>
      </c>
      <c r="E651">
        <v>41.396289830000001</v>
      </c>
      <c r="F651">
        <v>-81.818664549999994</v>
      </c>
      <c r="G651" t="s">
        <v>2366</v>
      </c>
      <c r="H651" t="s">
        <v>2373</v>
      </c>
      <c r="I651">
        <v>2.527754312E-6</v>
      </c>
      <c r="J651" t="e">
        <f>VLOOKUP(G651,'HEM3 background'!B:D,3,FALSE)</f>
        <v>#N/A</v>
      </c>
      <c r="K651">
        <v>0</v>
      </c>
      <c r="L651">
        <f t="shared" si="21"/>
        <v>2.527754312E-6</v>
      </c>
      <c r="M651">
        <v>41.39629</v>
      </c>
      <c r="N651">
        <v>-81.818659999999994</v>
      </c>
    </row>
    <row r="652" spans="1:14" x14ac:dyDescent="0.3">
      <c r="A652" t="s">
        <v>1498</v>
      </c>
      <c r="B652" t="s">
        <v>220</v>
      </c>
      <c r="C652" t="s">
        <v>218</v>
      </c>
      <c r="D652" t="str">
        <f t="shared" si="20"/>
        <v>390351002_43813</v>
      </c>
      <c r="E652">
        <v>41.396289830000001</v>
      </c>
      <c r="F652">
        <v>-81.818664549999994</v>
      </c>
      <c r="G652" t="s">
        <v>2367</v>
      </c>
      <c r="H652" t="s">
        <v>2373</v>
      </c>
      <c r="I652">
        <v>6.2099794200000001E-7</v>
      </c>
      <c r="J652" t="e">
        <f>VLOOKUP(G652,'HEM3 background'!B:D,3,FALSE)</f>
        <v>#N/A</v>
      </c>
      <c r="K652">
        <v>0</v>
      </c>
      <c r="L652">
        <f t="shared" si="21"/>
        <v>6.2099794200000001E-7</v>
      </c>
      <c r="M652">
        <v>41.39629</v>
      </c>
      <c r="N652">
        <v>-81.818659999999994</v>
      </c>
    </row>
    <row r="653" spans="1:14" x14ac:dyDescent="0.3">
      <c r="A653" t="s">
        <v>1498</v>
      </c>
      <c r="B653" t="s">
        <v>223</v>
      </c>
      <c r="C653" t="s">
        <v>221</v>
      </c>
      <c r="D653" t="str">
        <f t="shared" si="20"/>
        <v>390351002_43814</v>
      </c>
      <c r="E653">
        <v>41.396289830000001</v>
      </c>
      <c r="F653">
        <v>-81.818664549999994</v>
      </c>
      <c r="G653" t="s">
        <v>2200</v>
      </c>
      <c r="H653" t="s">
        <v>2373</v>
      </c>
      <c r="I653">
        <v>4.9618555363559998E-3</v>
      </c>
      <c r="J653">
        <f>VLOOKUP(G653,'HEM3 background'!B:D,3,FALSE)</f>
        <v>0.06</v>
      </c>
      <c r="K653">
        <v>0.06</v>
      </c>
      <c r="L653">
        <f t="shared" si="21"/>
        <v>6.4961855536356E-2</v>
      </c>
      <c r="M653">
        <v>41.39629</v>
      </c>
      <c r="N653">
        <v>-81.818659999999994</v>
      </c>
    </row>
    <row r="654" spans="1:14" x14ac:dyDescent="0.3">
      <c r="A654" t="s">
        <v>1498</v>
      </c>
      <c r="B654" t="s">
        <v>231</v>
      </c>
      <c r="C654" t="s">
        <v>229</v>
      </c>
      <c r="D654" t="str">
        <f t="shared" si="20"/>
        <v>390351002_43819</v>
      </c>
      <c r="E654">
        <v>41.396289830000001</v>
      </c>
      <c r="F654">
        <v>-81.818664549999994</v>
      </c>
      <c r="G654" t="s">
        <v>2186</v>
      </c>
      <c r="H654" t="s">
        <v>2373</v>
      </c>
      <c r="I654">
        <v>9.1097843190000008E-6</v>
      </c>
      <c r="J654">
        <f>VLOOKUP(G654,'HEM3 background'!B:D,3,FALSE)</f>
        <v>2.9399999999999999E-2</v>
      </c>
      <c r="K654">
        <v>2.9399999999999999E-2</v>
      </c>
      <c r="L654">
        <f t="shared" si="21"/>
        <v>2.9409109784318998E-2</v>
      </c>
      <c r="M654">
        <v>41.39629</v>
      </c>
      <c r="N654">
        <v>-81.818659999999994</v>
      </c>
    </row>
    <row r="655" spans="1:14" x14ac:dyDescent="0.3">
      <c r="A655" t="s">
        <v>1498</v>
      </c>
      <c r="B655" t="s">
        <v>233</v>
      </c>
      <c r="C655" t="s">
        <v>232</v>
      </c>
      <c r="D655" t="str">
        <f t="shared" si="20"/>
        <v>390351002_43820</v>
      </c>
      <c r="E655">
        <v>41.396289830000001</v>
      </c>
      <c r="F655">
        <v>-81.818664549999994</v>
      </c>
      <c r="G655" t="s">
        <v>2368</v>
      </c>
      <c r="H655" t="s">
        <v>2373</v>
      </c>
      <c r="I655">
        <v>8.2948567330000005E-6</v>
      </c>
      <c r="J655">
        <f>VLOOKUP(G655,'HEM3 background'!B:D,3,FALSE)</f>
        <v>3.8616333283199999E-4</v>
      </c>
      <c r="K655">
        <v>3.8616333283199999E-4</v>
      </c>
      <c r="L655">
        <f t="shared" si="21"/>
        <v>3.9445818956500002E-4</v>
      </c>
      <c r="M655">
        <v>41.39629</v>
      </c>
      <c r="N655">
        <v>-81.818659999999994</v>
      </c>
    </row>
    <row r="656" spans="1:14" x14ac:dyDescent="0.3">
      <c r="A656" t="s">
        <v>1498</v>
      </c>
      <c r="B656" t="s">
        <v>238</v>
      </c>
      <c r="C656" t="s">
        <v>236</v>
      </c>
      <c r="D656" t="str">
        <f t="shared" si="20"/>
        <v>390351002_43826</v>
      </c>
      <c r="E656">
        <v>41.396289830000001</v>
      </c>
      <c r="F656">
        <v>-81.818664549999994</v>
      </c>
      <c r="G656" t="s">
        <v>2369</v>
      </c>
      <c r="H656" t="s">
        <v>2373</v>
      </c>
      <c r="I656">
        <v>1.8617637567E-5</v>
      </c>
      <c r="J656" t="e">
        <f>VLOOKUP(G656,'HEM3 background'!B:D,3,FALSE)</f>
        <v>#N/A</v>
      </c>
      <c r="K656">
        <v>0</v>
      </c>
      <c r="L656">
        <f t="shared" si="21"/>
        <v>1.8617637567E-5</v>
      </c>
      <c r="M656">
        <v>41.39629</v>
      </c>
      <c r="N656">
        <v>-81.818659999999994</v>
      </c>
    </row>
    <row r="657" spans="1:14" x14ac:dyDescent="0.3">
      <c r="A657" t="s">
        <v>1498</v>
      </c>
      <c r="B657" t="s">
        <v>250</v>
      </c>
      <c r="C657" t="s">
        <v>248</v>
      </c>
      <c r="D657" t="str">
        <f t="shared" si="20"/>
        <v>390351002_43844</v>
      </c>
      <c r="E657">
        <v>41.396289830000001</v>
      </c>
      <c r="F657">
        <v>-81.818664549999994</v>
      </c>
      <c r="G657" t="s">
        <v>2370</v>
      </c>
      <c r="H657" t="s">
        <v>2373</v>
      </c>
      <c r="I657">
        <v>2.7903500999999999E-8</v>
      </c>
      <c r="J657" t="e">
        <f>VLOOKUP(G657,'HEM3 background'!B:D,3,FALSE)</f>
        <v>#N/A</v>
      </c>
      <c r="K657">
        <v>0</v>
      </c>
      <c r="L657">
        <f t="shared" si="21"/>
        <v>2.7903500999999999E-8</v>
      </c>
      <c r="M657">
        <v>41.39629</v>
      </c>
      <c r="N657">
        <v>-81.818659999999994</v>
      </c>
    </row>
    <row r="658" spans="1:14" x14ac:dyDescent="0.3">
      <c r="A658" t="s">
        <v>1498</v>
      </c>
      <c r="B658" t="s">
        <v>263</v>
      </c>
      <c r="C658" t="s">
        <v>261</v>
      </c>
      <c r="D658" t="str">
        <f t="shared" si="20"/>
        <v>390351002_45203</v>
      </c>
      <c r="E658">
        <v>41.396289830000001</v>
      </c>
      <c r="F658">
        <v>-81.818664549999994</v>
      </c>
      <c r="G658" t="s">
        <v>2187</v>
      </c>
      <c r="H658" t="s">
        <v>2373</v>
      </c>
      <c r="I658">
        <v>0.29452076597416899</v>
      </c>
      <c r="J658">
        <f>VLOOKUP(G658,'HEM3 background'!B:D,3,FALSE)</f>
        <v>1.6E-2</v>
      </c>
      <c r="K658">
        <v>1.6E-2</v>
      </c>
      <c r="L658">
        <f t="shared" si="21"/>
        <v>0.310520765974169</v>
      </c>
      <c r="M658">
        <v>41.39629</v>
      </c>
      <c r="N658">
        <v>-81.818659999999994</v>
      </c>
    </row>
    <row r="659" spans="1:14" x14ac:dyDescent="0.3">
      <c r="A659" t="s">
        <v>1498</v>
      </c>
      <c r="B659" t="s">
        <v>315</v>
      </c>
      <c r="C659" t="s">
        <v>313</v>
      </c>
      <c r="D659" t="str">
        <f t="shared" si="20"/>
        <v>390351002_45210</v>
      </c>
      <c r="E659">
        <v>41.396289830000001</v>
      </c>
      <c r="F659">
        <v>-81.818664549999994</v>
      </c>
      <c r="G659" t="s">
        <v>2214</v>
      </c>
      <c r="H659" t="s">
        <v>2373</v>
      </c>
      <c r="I659">
        <v>5.8002996627500004E-4</v>
      </c>
      <c r="J659">
        <f>VLOOKUP(G659,'HEM3 background'!B:D,3,FALSE)</f>
        <v>3.7384945104500001E-4</v>
      </c>
      <c r="K659">
        <v>3.7384945104500001E-4</v>
      </c>
      <c r="L659">
        <f t="shared" si="21"/>
        <v>9.538794173200001E-4</v>
      </c>
      <c r="M659">
        <v>41.39629</v>
      </c>
      <c r="N659">
        <v>-81.818659999999994</v>
      </c>
    </row>
    <row r="660" spans="1:14" x14ac:dyDescent="0.3">
      <c r="A660" t="s">
        <v>1498</v>
      </c>
      <c r="B660" t="s">
        <v>267</v>
      </c>
      <c r="C660" t="s">
        <v>266</v>
      </c>
      <c r="D660" t="str">
        <f t="shared" si="20"/>
        <v>390351002_45220</v>
      </c>
      <c r="E660">
        <v>41.396289830000001</v>
      </c>
      <c r="F660">
        <v>-81.818664549999994</v>
      </c>
      <c r="G660" t="s">
        <v>2188</v>
      </c>
      <c r="H660" t="s">
        <v>2373</v>
      </c>
      <c r="I660">
        <v>2.3203767649436002E-2</v>
      </c>
      <c r="J660">
        <f>VLOOKUP(G660,'HEM3 background'!B:D,3,FALSE)</f>
        <v>8.6615844487899997E-4</v>
      </c>
      <c r="K660">
        <v>8.6615844487899997E-4</v>
      </c>
      <c r="L660">
        <f t="shared" si="21"/>
        <v>2.4069926094315002E-2</v>
      </c>
      <c r="M660">
        <v>41.39629</v>
      </c>
      <c r="N660">
        <v>-81.818659999999994</v>
      </c>
    </row>
    <row r="661" spans="1:14" x14ac:dyDescent="0.3">
      <c r="A661" t="s">
        <v>1498</v>
      </c>
      <c r="B661" t="s">
        <v>269</v>
      </c>
      <c r="C661" t="s">
        <v>268</v>
      </c>
      <c r="D661" t="str">
        <f t="shared" si="20"/>
        <v>390351002_45801</v>
      </c>
      <c r="E661">
        <v>41.396289830000001</v>
      </c>
      <c r="F661">
        <v>-81.818664549999994</v>
      </c>
      <c r="G661" t="s">
        <v>2259</v>
      </c>
      <c r="H661" t="s">
        <v>2373</v>
      </c>
      <c r="I661">
        <v>1.98975796007E-4</v>
      </c>
      <c r="J661" t="e">
        <f>VLOOKUP(G661,'HEM3 background'!B:D,3,FALSE)</f>
        <v>#N/A</v>
      </c>
      <c r="K661">
        <v>0</v>
      </c>
      <c r="L661">
        <f t="shared" si="21"/>
        <v>1.98975796007E-4</v>
      </c>
      <c r="M661">
        <v>41.39629</v>
      </c>
      <c r="N661">
        <v>-81.818659999999994</v>
      </c>
    </row>
    <row r="662" spans="1:14" x14ac:dyDescent="0.3">
      <c r="A662" t="s">
        <v>1498</v>
      </c>
      <c r="B662" t="s">
        <v>275</v>
      </c>
      <c r="C662" t="s">
        <v>273</v>
      </c>
      <c r="D662" t="str">
        <f t="shared" si="20"/>
        <v>390351002_45809</v>
      </c>
      <c r="E662">
        <v>41.396289830000001</v>
      </c>
      <c r="F662">
        <v>-81.818664549999994</v>
      </c>
      <c r="G662" t="s">
        <v>2371</v>
      </c>
      <c r="H662" t="s">
        <v>2373</v>
      </c>
      <c r="I662">
        <v>4.1459794182E-5</v>
      </c>
      <c r="J662">
        <f>VLOOKUP(G662,'HEM3 background'!B:D,3,FALSE)</f>
        <v>1.4333358399799999E-4</v>
      </c>
      <c r="K662">
        <v>1.4333358399799999E-4</v>
      </c>
      <c r="L662">
        <f t="shared" si="21"/>
        <v>1.8479337818E-4</v>
      </c>
      <c r="M662">
        <v>41.39629</v>
      </c>
      <c r="N662">
        <v>-81.818659999999994</v>
      </c>
    </row>
    <row r="663" spans="1:14" x14ac:dyDescent="0.3">
      <c r="A663" t="s">
        <v>1498</v>
      </c>
      <c r="B663" t="s">
        <v>277</v>
      </c>
      <c r="C663" t="s">
        <v>276</v>
      </c>
      <c r="D663" t="str">
        <f t="shared" si="20"/>
        <v>390351002_45810</v>
      </c>
      <c r="E663">
        <v>41.396289830000001</v>
      </c>
      <c r="F663">
        <v>-81.818664549999994</v>
      </c>
      <c r="G663" t="s">
        <v>2249</v>
      </c>
      <c r="H663" t="s">
        <v>2373</v>
      </c>
      <c r="I663">
        <v>3.479492568E-6</v>
      </c>
      <c r="J663" t="e">
        <f>VLOOKUP(G663,'HEM3 background'!B:D,3,FALSE)</f>
        <v>#N/A</v>
      </c>
      <c r="K663">
        <v>0</v>
      </c>
      <c r="L663">
        <f t="shared" si="21"/>
        <v>3.479492568E-6</v>
      </c>
      <c r="M663">
        <v>41.39629</v>
      </c>
      <c r="N663">
        <v>-81.818659999999994</v>
      </c>
    </row>
    <row r="664" spans="1:14" x14ac:dyDescent="0.3">
      <c r="A664" t="s">
        <v>1504</v>
      </c>
      <c r="B664" t="s">
        <v>162</v>
      </c>
      <c r="C664" t="s">
        <v>160</v>
      </c>
      <c r="D664" t="str">
        <f t="shared" si="20"/>
        <v>390490034_42153</v>
      </c>
      <c r="E664">
        <v>40.002735139999999</v>
      </c>
      <c r="F664">
        <v>-82.994407649999999</v>
      </c>
      <c r="G664" t="s">
        <v>2189</v>
      </c>
      <c r="H664" t="s">
        <v>2374</v>
      </c>
      <c r="I664">
        <v>1.93564417947E-4</v>
      </c>
      <c r="J664">
        <f>VLOOKUP(G664,'HEM3 background'!B:D,3,FALSE)</f>
        <v>5.4614528500529997E-3</v>
      </c>
      <c r="K664">
        <v>5.4614528500529997E-3</v>
      </c>
      <c r="L664">
        <f t="shared" si="21"/>
        <v>5.6550172679999998E-3</v>
      </c>
      <c r="M664">
        <v>40.002740000000003</v>
      </c>
      <c r="N664">
        <v>-82.994410000000002</v>
      </c>
    </row>
    <row r="665" spans="1:14" x14ac:dyDescent="0.3">
      <c r="A665" t="s">
        <v>1504</v>
      </c>
      <c r="B665" t="s">
        <v>172</v>
      </c>
      <c r="C665" t="s">
        <v>171</v>
      </c>
      <c r="D665" t="str">
        <f t="shared" si="20"/>
        <v>390490034_43231</v>
      </c>
      <c r="E665">
        <v>40.002735139999999</v>
      </c>
      <c r="F665">
        <v>-82.994407649999999</v>
      </c>
      <c r="G665" t="s">
        <v>2197</v>
      </c>
      <c r="H665" t="s">
        <v>2374</v>
      </c>
      <c r="I665">
        <v>1.756603761353684</v>
      </c>
      <c r="J665">
        <f>VLOOKUP(G665,'HEM3 background'!B:D,3,FALSE)</f>
        <v>0.11377067930014501</v>
      </c>
      <c r="K665">
        <v>0.11377067930014501</v>
      </c>
      <c r="L665">
        <f t="shared" si="21"/>
        <v>1.870374440653829</v>
      </c>
      <c r="M665">
        <v>40.002740000000003</v>
      </c>
      <c r="N665">
        <v>-82.994410000000002</v>
      </c>
    </row>
    <row r="666" spans="1:14" x14ac:dyDescent="0.3">
      <c r="A666" t="s">
        <v>1504</v>
      </c>
      <c r="B666" t="s">
        <v>841</v>
      </c>
      <c r="C666" t="s">
        <v>839</v>
      </c>
      <c r="D666" t="str">
        <f t="shared" si="20"/>
        <v>390490034_43335</v>
      </c>
      <c r="E666">
        <v>40.002735139999999</v>
      </c>
      <c r="F666">
        <v>-82.994407649999999</v>
      </c>
      <c r="G666" t="s">
        <v>2364</v>
      </c>
      <c r="H666" t="s">
        <v>2374</v>
      </c>
      <c r="I666">
        <v>8.6230540900000002E-7</v>
      </c>
      <c r="J666" t="e">
        <f>VLOOKUP(G666,'HEM3 background'!B:D,3,FALSE)</f>
        <v>#N/A</v>
      </c>
      <c r="K666">
        <v>0</v>
      </c>
      <c r="L666">
        <f t="shared" si="21"/>
        <v>8.6230540900000002E-7</v>
      </c>
      <c r="M666">
        <v>40.002740000000003</v>
      </c>
      <c r="N666">
        <v>-82.994410000000002</v>
      </c>
    </row>
    <row r="667" spans="1:14" x14ac:dyDescent="0.3">
      <c r="A667" t="s">
        <v>1504</v>
      </c>
      <c r="B667" t="s">
        <v>194</v>
      </c>
      <c r="C667" t="s">
        <v>192</v>
      </c>
      <c r="D667" t="str">
        <f t="shared" si="20"/>
        <v>390490034_43372</v>
      </c>
      <c r="E667">
        <v>40.002735139999999</v>
      </c>
      <c r="F667">
        <v>-82.994407649999999</v>
      </c>
      <c r="G667" t="s">
        <v>2231</v>
      </c>
      <c r="H667" t="s">
        <v>2374</v>
      </c>
      <c r="I667">
        <v>3.0652150860000002E-6</v>
      </c>
      <c r="J667" t="e">
        <f>VLOOKUP(G667,'HEM3 background'!B:D,3,FALSE)</f>
        <v>#N/A</v>
      </c>
      <c r="K667">
        <v>0</v>
      </c>
      <c r="L667">
        <f t="shared" si="21"/>
        <v>3.0652150860000002E-6</v>
      </c>
      <c r="M667">
        <v>40.002740000000003</v>
      </c>
      <c r="N667">
        <v>-82.994410000000002</v>
      </c>
    </row>
    <row r="668" spans="1:14" x14ac:dyDescent="0.3">
      <c r="A668" t="s">
        <v>1504</v>
      </c>
      <c r="B668" t="s">
        <v>579</v>
      </c>
      <c r="C668" t="s">
        <v>578</v>
      </c>
      <c r="D668" t="str">
        <f t="shared" si="20"/>
        <v>390490034_43447</v>
      </c>
      <c r="E668">
        <v>40.002735139999999</v>
      </c>
      <c r="F668">
        <v>-82.994407649999999</v>
      </c>
      <c r="G668" t="s">
        <v>2275</v>
      </c>
      <c r="H668" t="s">
        <v>2374</v>
      </c>
      <c r="I668">
        <v>2.8808089094489999E-3</v>
      </c>
      <c r="J668">
        <f>VLOOKUP(G668,'HEM3 background'!B:D,3,FALSE)</f>
        <v>3.5176655637000003E-5</v>
      </c>
      <c r="K668">
        <v>3.5176655637000003E-5</v>
      </c>
      <c r="L668">
        <f t="shared" si="21"/>
        <v>2.915985565086E-3</v>
      </c>
      <c r="M668">
        <v>40.002740000000003</v>
      </c>
      <c r="N668">
        <v>-82.994410000000002</v>
      </c>
    </row>
    <row r="669" spans="1:14" x14ac:dyDescent="0.3">
      <c r="A669" t="s">
        <v>1504</v>
      </c>
      <c r="B669" t="s">
        <v>198</v>
      </c>
      <c r="C669" t="s">
        <v>196</v>
      </c>
      <c r="D669" t="str">
        <f t="shared" si="20"/>
        <v>390490034_43560</v>
      </c>
      <c r="E669">
        <v>40.002735139999999</v>
      </c>
      <c r="F669">
        <v>-82.994407649999999</v>
      </c>
      <c r="G669" t="s">
        <v>2181</v>
      </c>
      <c r="H669" t="s">
        <v>2374</v>
      </c>
      <c r="I669">
        <v>0.18027390647522401</v>
      </c>
      <c r="J669">
        <f>VLOOKUP(G669,'HEM3 background'!B:D,3,FALSE)</f>
        <v>4.5934062766329999E-3</v>
      </c>
      <c r="K669">
        <v>4.5934062766329999E-3</v>
      </c>
      <c r="L669">
        <f t="shared" si="21"/>
        <v>0.184867312751857</v>
      </c>
      <c r="M669">
        <v>40.002740000000003</v>
      </c>
      <c r="N669">
        <v>-82.994410000000002</v>
      </c>
    </row>
    <row r="670" spans="1:14" x14ac:dyDescent="0.3">
      <c r="A670" t="s">
        <v>1504</v>
      </c>
      <c r="B670" t="s">
        <v>200</v>
      </c>
      <c r="C670" t="s">
        <v>199</v>
      </c>
      <c r="D670" t="str">
        <f t="shared" si="20"/>
        <v>390490034_43702</v>
      </c>
      <c r="E670">
        <v>40.002735139999999</v>
      </c>
      <c r="F670">
        <v>-82.994407649999999</v>
      </c>
      <c r="G670" t="s">
        <v>2183</v>
      </c>
      <c r="H670" t="s">
        <v>2374</v>
      </c>
      <c r="I670">
        <v>1.7108864008E-4</v>
      </c>
      <c r="J670">
        <f>VLOOKUP(G670,'HEM3 background'!B:D,3,FALSE)</f>
        <v>0.17</v>
      </c>
      <c r="K670">
        <v>0.17</v>
      </c>
      <c r="L670">
        <f t="shared" si="21"/>
        <v>0.17017108864008001</v>
      </c>
      <c r="M670">
        <v>40.002740000000003</v>
      </c>
      <c r="N670">
        <v>-82.994410000000002</v>
      </c>
    </row>
    <row r="671" spans="1:14" x14ac:dyDescent="0.3">
      <c r="A671" t="s">
        <v>1504</v>
      </c>
      <c r="B671" t="s">
        <v>179</v>
      </c>
      <c r="C671" t="s">
        <v>177</v>
      </c>
      <c r="D671" t="str">
        <f t="shared" si="20"/>
        <v>390490034_43801</v>
      </c>
      <c r="E671">
        <v>40.002735139999999</v>
      </c>
      <c r="F671">
        <v>-82.994407649999999</v>
      </c>
      <c r="G671" t="s">
        <v>2184</v>
      </c>
      <c r="H671" t="s">
        <v>2374</v>
      </c>
      <c r="I671">
        <v>2.7161320729999999E-6</v>
      </c>
      <c r="J671">
        <f>VLOOKUP(G671,'HEM3 background'!B:D,3,FALSE)</f>
        <v>1.0900000000000001</v>
      </c>
      <c r="K671">
        <v>1.0900000000000001</v>
      </c>
      <c r="L671">
        <f t="shared" si="21"/>
        <v>1.0900027161320731</v>
      </c>
      <c r="M671">
        <v>40.002740000000003</v>
      </c>
      <c r="N671">
        <v>-82.994410000000002</v>
      </c>
    </row>
    <row r="672" spans="1:14" x14ac:dyDescent="0.3">
      <c r="A672" t="s">
        <v>1504</v>
      </c>
      <c r="B672" t="s">
        <v>211</v>
      </c>
      <c r="C672" t="s">
        <v>209</v>
      </c>
      <c r="D672" t="str">
        <f t="shared" si="20"/>
        <v>390490034_43804</v>
      </c>
      <c r="E672">
        <v>40.002735139999999</v>
      </c>
      <c r="F672">
        <v>-82.994407649999999</v>
      </c>
      <c r="G672" t="s">
        <v>2185</v>
      </c>
      <c r="H672" t="s">
        <v>2374</v>
      </c>
      <c r="I672">
        <v>6.3198364000000005E-8</v>
      </c>
      <c r="J672">
        <f>VLOOKUP(G672,'HEM3 background'!B:D,3,FALSE)</f>
        <v>0.54700000000000004</v>
      </c>
      <c r="K672">
        <v>0.54700000000000004</v>
      </c>
      <c r="L672">
        <f t="shared" si="21"/>
        <v>0.54700006319836403</v>
      </c>
      <c r="M672">
        <v>40.002740000000003</v>
      </c>
      <c r="N672">
        <v>-82.994410000000002</v>
      </c>
    </row>
    <row r="673" spans="1:14" x14ac:dyDescent="0.3">
      <c r="A673" t="s">
        <v>1504</v>
      </c>
      <c r="B673" t="s">
        <v>214</v>
      </c>
      <c r="C673" t="s">
        <v>212</v>
      </c>
      <c r="D673" t="str">
        <f t="shared" si="20"/>
        <v>390490034_43806</v>
      </c>
      <c r="E673">
        <v>40.002735139999999</v>
      </c>
      <c r="F673">
        <v>-82.994407649999999</v>
      </c>
      <c r="G673" t="s">
        <v>2365</v>
      </c>
      <c r="H673" t="s">
        <v>2374</v>
      </c>
      <c r="I673">
        <v>2.6030199900000002E-7</v>
      </c>
      <c r="J673">
        <f>VLOOKUP(G673,'HEM3 background'!B:D,3,FALSE)</f>
        <v>0.01</v>
      </c>
      <c r="K673">
        <v>0.01</v>
      </c>
      <c r="L673">
        <f t="shared" si="21"/>
        <v>1.0000260301999001E-2</v>
      </c>
      <c r="M673">
        <v>40.002740000000003</v>
      </c>
      <c r="N673">
        <v>-82.994410000000002</v>
      </c>
    </row>
    <row r="674" spans="1:14" x14ac:dyDescent="0.3">
      <c r="A674" t="s">
        <v>1504</v>
      </c>
      <c r="B674" t="s">
        <v>217</v>
      </c>
      <c r="C674" t="s">
        <v>215</v>
      </c>
      <c r="D674" t="str">
        <f t="shared" si="20"/>
        <v>390490034_43812</v>
      </c>
      <c r="E674">
        <v>40.002735139999999</v>
      </c>
      <c r="F674">
        <v>-82.994407649999999</v>
      </c>
      <c r="G674" t="s">
        <v>2366</v>
      </c>
      <c r="H674" t="s">
        <v>2374</v>
      </c>
      <c r="I674">
        <v>2.711595779E-6</v>
      </c>
      <c r="J674" t="e">
        <f>VLOOKUP(G674,'HEM3 background'!B:D,3,FALSE)</f>
        <v>#N/A</v>
      </c>
      <c r="K674">
        <v>0</v>
      </c>
      <c r="L674">
        <f t="shared" si="21"/>
        <v>2.711595779E-6</v>
      </c>
      <c r="M674">
        <v>40.002740000000003</v>
      </c>
      <c r="N674">
        <v>-82.994410000000002</v>
      </c>
    </row>
    <row r="675" spans="1:14" x14ac:dyDescent="0.3">
      <c r="A675" t="s">
        <v>1504</v>
      </c>
      <c r="B675" t="s">
        <v>220</v>
      </c>
      <c r="C675" t="s">
        <v>218</v>
      </c>
      <c r="D675" t="str">
        <f t="shared" si="20"/>
        <v>390490034_43813</v>
      </c>
      <c r="E675">
        <v>40.002735139999999</v>
      </c>
      <c r="F675">
        <v>-82.994407649999999</v>
      </c>
      <c r="G675" t="s">
        <v>2367</v>
      </c>
      <c r="H675" t="s">
        <v>2374</v>
      </c>
      <c r="I675">
        <v>7.0308167990000001E-6</v>
      </c>
      <c r="J675" t="e">
        <f>VLOOKUP(G675,'HEM3 background'!B:D,3,FALSE)</f>
        <v>#N/A</v>
      </c>
      <c r="K675">
        <v>0</v>
      </c>
      <c r="L675">
        <f t="shared" si="21"/>
        <v>7.0308167990000001E-6</v>
      </c>
      <c r="M675">
        <v>40.002740000000003</v>
      </c>
      <c r="N675">
        <v>-82.994410000000002</v>
      </c>
    </row>
    <row r="676" spans="1:14" x14ac:dyDescent="0.3">
      <c r="A676" t="s">
        <v>1504</v>
      </c>
      <c r="B676" t="s">
        <v>223</v>
      </c>
      <c r="C676" t="s">
        <v>221</v>
      </c>
      <c r="D676" t="str">
        <f t="shared" si="20"/>
        <v>390490034_43814</v>
      </c>
      <c r="E676">
        <v>40.002735139999999</v>
      </c>
      <c r="F676">
        <v>-82.994407649999999</v>
      </c>
      <c r="G676" t="s">
        <v>2200</v>
      </c>
      <c r="H676" t="s">
        <v>2374</v>
      </c>
      <c r="I676">
        <v>6.2469034700639997E-3</v>
      </c>
      <c r="J676">
        <f>VLOOKUP(G676,'HEM3 background'!B:D,3,FALSE)</f>
        <v>0.06</v>
      </c>
      <c r="K676">
        <v>0.06</v>
      </c>
      <c r="L676">
        <f t="shared" si="21"/>
        <v>6.6246903470063997E-2</v>
      </c>
      <c r="M676">
        <v>40.002740000000003</v>
      </c>
      <c r="N676">
        <v>-82.994410000000002</v>
      </c>
    </row>
    <row r="677" spans="1:14" x14ac:dyDescent="0.3">
      <c r="A677" t="s">
        <v>1504</v>
      </c>
      <c r="B677" t="s">
        <v>231</v>
      </c>
      <c r="C677" t="s">
        <v>229</v>
      </c>
      <c r="D677" t="str">
        <f t="shared" si="20"/>
        <v>390490034_43819</v>
      </c>
      <c r="E677">
        <v>40.002735139999999</v>
      </c>
      <c r="F677">
        <v>-82.994407649999999</v>
      </c>
      <c r="G677" t="s">
        <v>2186</v>
      </c>
      <c r="H677" t="s">
        <v>2374</v>
      </c>
      <c r="I677">
        <v>2.6396146999999997E-7</v>
      </c>
      <c r="J677">
        <f>VLOOKUP(G677,'HEM3 background'!B:D,3,FALSE)</f>
        <v>2.9399999999999999E-2</v>
      </c>
      <c r="K677">
        <v>2.9399999999999999E-2</v>
      </c>
      <c r="L677">
        <f t="shared" si="21"/>
        <v>2.940026396147E-2</v>
      </c>
      <c r="M677">
        <v>40.002740000000003</v>
      </c>
      <c r="N677">
        <v>-82.994410000000002</v>
      </c>
    </row>
    <row r="678" spans="1:14" x14ac:dyDescent="0.3">
      <c r="A678" t="s">
        <v>1504</v>
      </c>
      <c r="B678" t="s">
        <v>233</v>
      </c>
      <c r="C678" t="s">
        <v>232</v>
      </c>
      <c r="D678" t="str">
        <f t="shared" si="20"/>
        <v>390490034_43820</v>
      </c>
      <c r="E678">
        <v>40.002735139999999</v>
      </c>
      <c r="F678">
        <v>-82.994407649999999</v>
      </c>
      <c r="G678" t="s">
        <v>2368</v>
      </c>
      <c r="H678" t="s">
        <v>2374</v>
      </c>
      <c r="I678">
        <v>5.2372668000000002E-8</v>
      </c>
      <c r="J678">
        <f>VLOOKUP(G678,'HEM3 background'!B:D,3,FALSE)</f>
        <v>3.8616333283199999E-4</v>
      </c>
      <c r="K678">
        <v>3.8616333283199999E-4</v>
      </c>
      <c r="L678">
        <f t="shared" si="21"/>
        <v>3.8621570549999997E-4</v>
      </c>
      <c r="M678">
        <v>40.002740000000003</v>
      </c>
      <c r="N678">
        <v>-82.994410000000002</v>
      </c>
    </row>
    <row r="679" spans="1:14" x14ac:dyDescent="0.3">
      <c r="A679" t="s">
        <v>1504</v>
      </c>
      <c r="B679" t="s">
        <v>238</v>
      </c>
      <c r="C679" t="s">
        <v>236</v>
      </c>
      <c r="D679" t="str">
        <f t="shared" si="20"/>
        <v>390490034_43826</v>
      </c>
      <c r="E679">
        <v>40.002735139999999</v>
      </c>
      <c r="F679">
        <v>-82.994407649999999</v>
      </c>
      <c r="G679" t="s">
        <v>2369</v>
      </c>
      <c r="H679" t="s">
        <v>2374</v>
      </c>
      <c r="I679">
        <v>1.9526191791000002E-5</v>
      </c>
      <c r="J679" t="e">
        <f>VLOOKUP(G679,'HEM3 background'!B:D,3,FALSE)</f>
        <v>#N/A</v>
      </c>
      <c r="K679">
        <v>0</v>
      </c>
      <c r="L679">
        <f t="shared" si="21"/>
        <v>1.9526191791000002E-5</v>
      </c>
      <c r="M679">
        <v>40.002740000000003</v>
      </c>
      <c r="N679">
        <v>-82.994410000000002</v>
      </c>
    </row>
    <row r="680" spans="1:14" x14ac:dyDescent="0.3">
      <c r="A680" t="s">
        <v>1504</v>
      </c>
      <c r="B680" t="s">
        <v>250</v>
      </c>
      <c r="C680" t="s">
        <v>248</v>
      </c>
      <c r="D680" t="str">
        <f t="shared" si="20"/>
        <v>390490034_43844</v>
      </c>
      <c r="E680">
        <v>40.002735139999999</v>
      </c>
      <c r="F680">
        <v>-82.994407649999999</v>
      </c>
      <c r="G680" t="s">
        <v>2370</v>
      </c>
      <c r="H680" t="s">
        <v>2374</v>
      </c>
      <c r="I680">
        <v>3.2403217999999999E-8</v>
      </c>
      <c r="J680" t="e">
        <f>VLOOKUP(G680,'HEM3 background'!B:D,3,FALSE)</f>
        <v>#N/A</v>
      </c>
      <c r="K680">
        <v>0</v>
      </c>
      <c r="L680">
        <f t="shared" si="21"/>
        <v>3.2403217999999999E-8</v>
      </c>
      <c r="M680">
        <v>40.002740000000003</v>
      </c>
      <c r="N680">
        <v>-82.994410000000002</v>
      </c>
    </row>
    <row r="681" spans="1:14" x14ac:dyDescent="0.3">
      <c r="A681" t="s">
        <v>1504</v>
      </c>
      <c r="B681" t="s">
        <v>263</v>
      </c>
      <c r="C681" t="s">
        <v>261</v>
      </c>
      <c r="D681" t="str">
        <f t="shared" si="20"/>
        <v>390490034_45203</v>
      </c>
      <c r="E681">
        <v>40.002735139999999</v>
      </c>
      <c r="F681">
        <v>-82.994407649999999</v>
      </c>
      <c r="G681" t="s">
        <v>2187</v>
      </c>
      <c r="H681" t="s">
        <v>2374</v>
      </c>
      <c r="I681">
        <v>0.67521286122069302</v>
      </c>
      <c r="J681">
        <f>VLOOKUP(G681,'HEM3 background'!B:D,3,FALSE)</f>
        <v>1.6E-2</v>
      </c>
      <c r="K681">
        <v>1.6E-2</v>
      </c>
      <c r="L681">
        <f t="shared" si="21"/>
        <v>0.69121286122069303</v>
      </c>
      <c r="M681">
        <v>40.002740000000003</v>
      </c>
      <c r="N681">
        <v>-82.994410000000002</v>
      </c>
    </row>
    <row r="682" spans="1:14" x14ac:dyDescent="0.3">
      <c r="A682" t="s">
        <v>1504</v>
      </c>
      <c r="B682" t="s">
        <v>315</v>
      </c>
      <c r="C682" t="s">
        <v>313</v>
      </c>
      <c r="D682" t="str">
        <f t="shared" si="20"/>
        <v>390490034_45210</v>
      </c>
      <c r="E682">
        <v>40.002735139999999</v>
      </c>
      <c r="F682">
        <v>-82.994407649999999</v>
      </c>
      <c r="G682" t="s">
        <v>2214</v>
      </c>
      <c r="H682" t="s">
        <v>2374</v>
      </c>
      <c r="I682">
        <v>1.796464816452E-3</v>
      </c>
      <c r="J682">
        <f>VLOOKUP(G682,'HEM3 background'!B:D,3,FALSE)</f>
        <v>3.7384945104500001E-4</v>
      </c>
      <c r="K682">
        <v>3.7384945104500001E-4</v>
      </c>
      <c r="L682">
        <f t="shared" si="21"/>
        <v>2.1703142674969998E-3</v>
      </c>
      <c r="M682">
        <v>40.002740000000003</v>
      </c>
      <c r="N682">
        <v>-82.994410000000002</v>
      </c>
    </row>
    <row r="683" spans="1:14" x14ac:dyDescent="0.3">
      <c r="A683" t="s">
        <v>1504</v>
      </c>
      <c r="B683" t="s">
        <v>267</v>
      </c>
      <c r="C683" t="s">
        <v>266</v>
      </c>
      <c r="D683" t="str">
        <f t="shared" si="20"/>
        <v>390490034_45220</v>
      </c>
      <c r="E683">
        <v>40.002735139999999</v>
      </c>
      <c r="F683">
        <v>-82.994407649999999</v>
      </c>
      <c r="G683" t="s">
        <v>2188</v>
      </c>
      <c r="H683" t="s">
        <v>2374</v>
      </c>
      <c r="I683">
        <v>4.1952874957337002E-2</v>
      </c>
      <c r="J683">
        <f>VLOOKUP(G683,'HEM3 background'!B:D,3,FALSE)</f>
        <v>8.6615844487899997E-4</v>
      </c>
      <c r="K683">
        <v>8.6615844487899997E-4</v>
      </c>
      <c r="L683">
        <f t="shared" si="21"/>
        <v>4.2819033402216003E-2</v>
      </c>
      <c r="M683">
        <v>40.002740000000003</v>
      </c>
      <c r="N683">
        <v>-82.994410000000002</v>
      </c>
    </row>
    <row r="684" spans="1:14" x14ac:dyDescent="0.3">
      <c r="A684" t="s">
        <v>1504</v>
      </c>
      <c r="B684" t="s">
        <v>269</v>
      </c>
      <c r="C684" t="s">
        <v>268</v>
      </c>
      <c r="D684" t="str">
        <f t="shared" si="20"/>
        <v>390490034_45801</v>
      </c>
      <c r="E684">
        <v>40.002735139999999</v>
      </c>
      <c r="F684">
        <v>-82.994407649999999</v>
      </c>
      <c r="G684" t="s">
        <v>2259</v>
      </c>
      <c r="H684" t="s">
        <v>2374</v>
      </c>
      <c r="I684">
        <v>3.5887681462700002E-4</v>
      </c>
      <c r="J684" t="e">
        <f>VLOOKUP(G684,'HEM3 background'!B:D,3,FALSE)</f>
        <v>#N/A</v>
      </c>
      <c r="K684">
        <v>0</v>
      </c>
      <c r="L684">
        <f t="shared" si="21"/>
        <v>3.5887681462700002E-4</v>
      </c>
      <c r="M684">
        <v>40.002740000000003</v>
      </c>
      <c r="N684">
        <v>-82.994410000000002</v>
      </c>
    </row>
    <row r="685" spans="1:14" x14ac:dyDescent="0.3">
      <c r="A685" t="s">
        <v>1504</v>
      </c>
      <c r="B685" t="s">
        <v>275</v>
      </c>
      <c r="C685" t="s">
        <v>273</v>
      </c>
      <c r="D685" t="str">
        <f t="shared" si="20"/>
        <v>390490034_45809</v>
      </c>
      <c r="E685">
        <v>40.002735139999999</v>
      </c>
      <c r="F685">
        <v>-82.994407649999999</v>
      </c>
      <c r="G685" t="s">
        <v>2371</v>
      </c>
      <c r="H685" t="s">
        <v>2374</v>
      </c>
      <c r="I685">
        <v>5.0395793229999996E-6</v>
      </c>
      <c r="J685">
        <f>VLOOKUP(G685,'HEM3 background'!B:D,3,FALSE)</f>
        <v>1.4333358399799999E-4</v>
      </c>
      <c r="K685">
        <v>1.4333358399799999E-4</v>
      </c>
      <c r="L685">
        <f t="shared" si="21"/>
        <v>1.4837316332099999E-4</v>
      </c>
      <c r="M685">
        <v>40.002740000000003</v>
      </c>
      <c r="N685">
        <v>-82.994410000000002</v>
      </c>
    </row>
    <row r="686" spans="1:14" x14ac:dyDescent="0.3">
      <c r="A686" t="s">
        <v>1504</v>
      </c>
      <c r="B686" t="s">
        <v>277</v>
      </c>
      <c r="C686" t="s">
        <v>276</v>
      </c>
      <c r="D686" t="str">
        <f t="shared" si="20"/>
        <v>390490034_45810</v>
      </c>
      <c r="E686">
        <v>40.002735139999999</v>
      </c>
      <c r="F686">
        <v>-82.994407649999999</v>
      </c>
      <c r="G686" t="s">
        <v>2249</v>
      </c>
      <c r="H686" t="s">
        <v>2374</v>
      </c>
      <c r="I686">
        <v>4.0731221039999997E-6</v>
      </c>
      <c r="J686" t="e">
        <f>VLOOKUP(G686,'HEM3 background'!B:D,3,FALSE)</f>
        <v>#N/A</v>
      </c>
      <c r="K686">
        <v>0</v>
      </c>
      <c r="L686">
        <f t="shared" si="21"/>
        <v>4.0731221039999997E-6</v>
      </c>
      <c r="M686">
        <v>40.002740000000003</v>
      </c>
      <c r="N686">
        <v>-82.994410000000002</v>
      </c>
    </row>
    <row r="687" spans="1:14" x14ac:dyDescent="0.3">
      <c r="A687" t="s">
        <v>1511</v>
      </c>
      <c r="B687" t="s">
        <v>172</v>
      </c>
      <c r="C687" t="s">
        <v>171</v>
      </c>
      <c r="D687" t="str">
        <f t="shared" si="20"/>
        <v>390610014_43231</v>
      </c>
      <c r="E687">
        <v>39.194328310000003</v>
      </c>
      <c r="F687">
        <v>-84.478981020000006</v>
      </c>
      <c r="G687" t="s">
        <v>2197</v>
      </c>
      <c r="H687" t="s">
        <v>2375</v>
      </c>
      <c r="I687">
        <v>1.5190972798337929</v>
      </c>
      <c r="J687">
        <f>VLOOKUP(G687,'HEM3 background'!B:D,3,FALSE)</f>
        <v>0.11377067930014501</v>
      </c>
      <c r="K687">
        <v>0.11377067930014501</v>
      </c>
      <c r="L687">
        <f t="shared" si="21"/>
        <v>1.6328679591339379</v>
      </c>
      <c r="M687">
        <v>39.194330000000001</v>
      </c>
      <c r="N687">
        <v>-84.478980000000007</v>
      </c>
    </row>
    <row r="688" spans="1:14" x14ac:dyDescent="0.3">
      <c r="A688" t="s">
        <v>1511</v>
      </c>
      <c r="B688" t="s">
        <v>179</v>
      </c>
      <c r="C688" t="s">
        <v>177</v>
      </c>
      <c r="D688" t="str">
        <f t="shared" si="20"/>
        <v>390610014_43801</v>
      </c>
      <c r="E688">
        <v>39.194328310000003</v>
      </c>
      <c r="F688">
        <v>-84.478981020000006</v>
      </c>
      <c r="G688" t="s">
        <v>2184</v>
      </c>
      <c r="H688" t="s">
        <v>2375</v>
      </c>
      <c r="I688">
        <v>4.100446062032E-3</v>
      </c>
      <c r="J688">
        <f>VLOOKUP(G688,'HEM3 background'!B:D,3,FALSE)</f>
        <v>1.0900000000000001</v>
      </c>
      <c r="K688">
        <v>1.0900000000000001</v>
      </c>
      <c r="L688">
        <f t="shared" si="21"/>
        <v>1.0941004460620321</v>
      </c>
      <c r="M688">
        <v>39.194330000000001</v>
      </c>
      <c r="N688">
        <v>-84.478980000000007</v>
      </c>
    </row>
    <row r="689" spans="1:14" x14ac:dyDescent="0.3">
      <c r="A689" t="s">
        <v>1516</v>
      </c>
      <c r="B689" t="s">
        <v>172</v>
      </c>
      <c r="C689" t="s">
        <v>171</v>
      </c>
      <c r="D689" t="str">
        <f t="shared" si="20"/>
        <v>390610042_43231</v>
      </c>
      <c r="E689">
        <v>39.104919430000002</v>
      </c>
      <c r="F689">
        <v>-84.551170350000007</v>
      </c>
      <c r="G689" t="s">
        <v>2197</v>
      </c>
      <c r="H689" t="s">
        <v>2376</v>
      </c>
      <c r="I689">
        <v>1.34313600455667</v>
      </c>
      <c r="J689">
        <f>VLOOKUP(G689,'HEM3 background'!B:D,3,FALSE)</f>
        <v>0.11377067930014501</v>
      </c>
      <c r="K689">
        <v>0.11377067930014501</v>
      </c>
      <c r="L689">
        <f t="shared" si="21"/>
        <v>1.456906683856815</v>
      </c>
      <c r="M689">
        <v>39.10492</v>
      </c>
      <c r="N689">
        <v>-84.551169999999999</v>
      </c>
    </row>
    <row r="690" spans="1:14" x14ac:dyDescent="0.3">
      <c r="A690" t="s">
        <v>1516</v>
      </c>
      <c r="B690" t="s">
        <v>179</v>
      </c>
      <c r="C690" t="s">
        <v>177</v>
      </c>
      <c r="D690" t="str">
        <f t="shared" si="20"/>
        <v>390610042_43801</v>
      </c>
      <c r="E690">
        <v>39.104919430000002</v>
      </c>
      <c r="F690">
        <v>-84.551170350000007</v>
      </c>
      <c r="G690" t="s">
        <v>2184</v>
      </c>
      <c r="H690" t="s">
        <v>2376</v>
      </c>
      <c r="I690">
        <v>8.66446761935E-4</v>
      </c>
      <c r="J690">
        <f>VLOOKUP(G690,'HEM3 background'!B:D,3,FALSE)</f>
        <v>1.0900000000000001</v>
      </c>
      <c r="K690">
        <v>1.0900000000000001</v>
      </c>
      <c r="L690">
        <f t="shared" si="21"/>
        <v>1.0908664467619351</v>
      </c>
      <c r="M690">
        <v>39.10492</v>
      </c>
      <c r="N690">
        <v>-84.551169999999999</v>
      </c>
    </row>
    <row r="691" spans="1:14" x14ac:dyDescent="0.3">
      <c r="A691" t="s">
        <v>1518</v>
      </c>
      <c r="B691" t="s">
        <v>172</v>
      </c>
      <c r="C691" t="s">
        <v>171</v>
      </c>
      <c r="D691" t="str">
        <f t="shared" si="20"/>
        <v>390610045_43231</v>
      </c>
      <c r="E691">
        <v>39.170925140000001</v>
      </c>
      <c r="F691">
        <v>-84.518661499999993</v>
      </c>
      <c r="G691" t="s">
        <v>2197</v>
      </c>
      <c r="H691" t="s">
        <v>2377</v>
      </c>
      <c r="I691">
        <v>1.2145353546381861</v>
      </c>
      <c r="J691">
        <f>VLOOKUP(G691,'HEM3 background'!B:D,3,FALSE)</f>
        <v>0.11377067930014501</v>
      </c>
      <c r="K691">
        <v>0.11377067930014501</v>
      </c>
      <c r="L691">
        <f t="shared" si="21"/>
        <v>1.328306033938331</v>
      </c>
      <c r="M691">
        <v>39.170929999999998</v>
      </c>
      <c r="N691">
        <v>-84.518659999999997</v>
      </c>
    </row>
    <row r="692" spans="1:14" x14ac:dyDescent="0.3">
      <c r="A692" t="s">
        <v>1518</v>
      </c>
      <c r="B692" t="s">
        <v>179</v>
      </c>
      <c r="C692" t="s">
        <v>177</v>
      </c>
      <c r="D692" t="str">
        <f t="shared" si="20"/>
        <v>390610045_43801</v>
      </c>
      <c r="E692">
        <v>39.170925140000001</v>
      </c>
      <c r="F692">
        <v>-84.518661499999993</v>
      </c>
      <c r="G692" t="s">
        <v>2184</v>
      </c>
      <c r="H692" t="s">
        <v>2377</v>
      </c>
      <c r="I692">
        <v>1.9269672718210001E-3</v>
      </c>
      <c r="J692">
        <f>VLOOKUP(G692,'HEM3 background'!B:D,3,FALSE)</f>
        <v>1.0900000000000001</v>
      </c>
      <c r="K692">
        <v>1.0900000000000001</v>
      </c>
      <c r="L692">
        <f t="shared" si="21"/>
        <v>1.091926967271821</v>
      </c>
      <c r="M692">
        <v>39.170929999999998</v>
      </c>
      <c r="N692">
        <v>-84.518659999999997</v>
      </c>
    </row>
    <row r="693" spans="1:14" x14ac:dyDescent="0.3">
      <c r="A693" t="s">
        <v>1520</v>
      </c>
      <c r="B693" t="s">
        <v>162</v>
      </c>
      <c r="C693" t="s">
        <v>160</v>
      </c>
      <c r="D693" t="str">
        <f t="shared" si="20"/>
        <v>390810017_42153</v>
      </c>
      <c r="E693">
        <v>40.366439819999997</v>
      </c>
      <c r="F693">
        <v>-80.615577700000003</v>
      </c>
      <c r="G693" t="s">
        <v>2189</v>
      </c>
      <c r="H693" t="s">
        <v>2378</v>
      </c>
      <c r="I693">
        <v>3.0678825014899999E-4</v>
      </c>
      <c r="J693">
        <f>VLOOKUP(G693,'HEM3 background'!B:D,3,FALSE)</f>
        <v>5.4614528500529997E-3</v>
      </c>
      <c r="K693">
        <v>5.4614528500529997E-3</v>
      </c>
      <c r="L693">
        <f t="shared" si="21"/>
        <v>5.7682411002019998E-3</v>
      </c>
      <c r="M693">
        <v>40.366439999999997</v>
      </c>
      <c r="N693">
        <v>-80.615579999999994</v>
      </c>
    </row>
    <row r="694" spans="1:14" x14ac:dyDescent="0.3">
      <c r="A694" t="s">
        <v>1520</v>
      </c>
      <c r="B694" t="s">
        <v>172</v>
      </c>
      <c r="C694" t="s">
        <v>171</v>
      </c>
      <c r="D694" t="str">
        <f t="shared" si="20"/>
        <v>390810017_43231</v>
      </c>
      <c r="E694">
        <v>40.366439819999997</v>
      </c>
      <c r="F694">
        <v>-80.615577700000003</v>
      </c>
      <c r="G694" t="s">
        <v>2197</v>
      </c>
      <c r="H694" t="s">
        <v>2378</v>
      </c>
      <c r="I694">
        <v>0.78066150597811901</v>
      </c>
      <c r="J694">
        <f>VLOOKUP(G694,'HEM3 background'!B:D,3,FALSE)</f>
        <v>0.11377067930014501</v>
      </c>
      <c r="K694">
        <v>0.11377067930014501</v>
      </c>
      <c r="L694">
        <f t="shared" si="21"/>
        <v>0.89443218527826396</v>
      </c>
      <c r="M694">
        <v>40.366439999999997</v>
      </c>
      <c r="N694">
        <v>-80.615579999999994</v>
      </c>
    </row>
    <row r="695" spans="1:14" x14ac:dyDescent="0.3">
      <c r="A695" t="s">
        <v>1520</v>
      </c>
      <c r="B695" t="s">
        <v>841</v>
      </c>
      <c r="C695" t="s">
        <v>839</v>
      </c>
      <c r="D695" t="str">
        <f t="shared" si="20"/>
        <v>390810017_43335</v>
      </c>
      <c r="E695">
        <v>40.366439819999997</v>
      </c>
      <c r="F695">
        <v>-80.615577700000003</v>
      </c>
      <c r="G695" t="s">
        <v>2364</v>
      </c>
      <c r="H695" t="s">
        <v>2378</v>
      </c>
      <c r="I695">
        <v>4.6869480700000002E-7</v>
      </c>
      <c r="J695" t="e">
        <f>VLOOKUP(G695,'HEM3 background'!B:D,3,FALSE)</f>
        <v>#N/A</v>
      </c>
      <c r="K695">
        <v>0</v>
      </c>
      <c r="L695">
        <f t="shared" si="21"/>
        <v>4.6869480700000002E-7</v>
      </c>
      <c r="M695">
        <v>40.366439999999997</v>
      </c>
      <c r="N695">
        <v>-80.615579999999994</v>
      </c>
    </row>
    <row r="696" spans="1:14" x14ac:dyDescent="0.3">
      <c r="A696" t="s">
        <v>1520</v>
      </c>
      <c r="B696" t="s">
        <v>194</v>
      </c>
      <c r="C696" t="s">
        <v>192</v>
      </c>
      <c r="D696" t="str">
        <f t="shared" si="20"/>
        <v>390810017_43372</v>
      </c>
      <c r="E696">
        <v>40.366439819999997</v>
      </c>
      <c r="F696">
        <v>-80.615577700000003</v>
      </c>
      <c r="G696" t="s">
        <v>2231</v>
      </c>
      <c r="H696" t="s">
        <v>2378</v>
      </c>
      <c r="I696">
        <v>1.2266782909000001E-5</v>
      </c>
      <c r="J696" t="e">
        <f>VLOOKUP(G696,'HEM3 background'!B:D,3,FALSE)</f>
        <v>#N/A</v>
      </c>
      <c r="K696">
        <v>0</v>
      </c>
      <c r="L696">
        <f t="shared" si="21"/>
        <v>1.2266782909000001E-5</v>
      </c>
      <c r="M696">
        <v>40.366439999999997</v>
      </c>
      <c r="N696">
        <v>-80.615579999999994</v>
      </c>
    </row>
    <row r="697" spans="1:14" x14ac:dyDescent="0.3">
      <c r="A697" t="s">
        <v>1520</v>
      </c>
      <c r="B697" t="s">
        <v>579</v>
      </c>
      <c r="C697" t="s">
        <v>578</v>
      </c>
      <c r="D697" t="str">
        <f t="shared" si="20"/>
        <v>390810017_43447</v>
      </c>
      <c r="E697">
        <v>40.366439819999997</v>
      </c>
      <c r="F697">
        <v>-80.615577700000003</v>
      </c>
      <c r="G697" t="s">
        <v>2275</v>
      </c>
      <c r="H697" t="s">
        <v>2378</v>
      </c>
      <c r="I697">
        <v>3.4729088132000002E-5</v>
      </c>
      <c r="J697">
        <f>VLOOKUP(G697,'HEM3 background'!B:D,3,FALSE)</f>
        <v>3.5176655637000003E-5</v>
      </c>
      <c r="K697">
        <v>3.5176655637000003E-5</v>
      </c>
      <c r="L697">
        <f t="shared" si="21"/>
        <v>6.9905743769000005E-5</v>
      </c>
      <c r="M697">
        <v>40.366439999999997</v>
      </c>
      <c r="N697">
        <v>-80.615579999999994</v>
      </c>
    </row>
    <row r="698" spans="1:14" x14ac:dyDescent="0.3">
      <c r="A698" t="s">
        <v>1520</v>
      </c>
      <c r="B698" t="s">
        <v>198</v>
      </c>
      <c r="C698" t="s">
        <v>196</v>
      </c>
      <c r="D698" t="str">
        <f t="shared" si="20"/>
        <v>390810017_43560</v>
      </c>
      <c r="E698">
        <v>40.366439819999997</v>
      </c>
      <c r="F698">
        <v>-80.615577700000003</v>
      </c>
      <c r="G698" t="s">
        <v>2181</v>
      </c>
      <c r="H698" t="s">
        <v>2378</v>
      </c>
      <c r="I698">
        <v>9.0412461644739997E-2</v>
      </c>
      <c r="J698">
        <f>VLOOKUP(G698,'HEM3 background'!B:D,3,FALSE)</f>
        <v>4.5934062766329999E-3</v>
      </c>
      <c r="K698">
        <v>4.5934062766329999E-3</v>
      </c>
      <c r="L698">
        <f t="shared" si="21"/>
        <v>9.5005867921373E-2</v>
      </c>
      <c r="M698">
        <v>40.366439999999997</v>
      </c>
      <c r="N698">
        <v>-80.615579999999994</v>
      </c>
    </row>
    <row r="699" spans="1:14" x14ac:dyDescent="0.3">
      <c r="A699" t="s">
        <v>1520</v>
      </c>
      <c r="B699" t="s">
        <v>200</v>
      </c>
      <c r="C699" t="s">
        <v>199</v>
      </c>
      <c r="D699" t="str">
        <f t="shared" si="20"/>
        <v>390810017_43702</v>
      </c>
      <c r="E699">
        <v>40.366439819999997</v>
      </c>
      <c r="F699">
        <v>-80.615577700000003</v>
      </c>
      <c r="G699" t="s">
        <v>2183</v>
      </c>
      <c r="H699" t="s">
        <v>2378</v>
      </c>
      <c r="I699">
        <v>1.5168710593000001E-5</v>
      </c>
      <c r="J699">
        <f>VLOOKUP(G699,'HEM3 background'!B:D,3,FALSE)</f>
        <v>0.17</v>
      </c>
      <c r="K699">
        <v>0.17</v>
      </c>
      <c r="L699">
        <f t="shared" si="21"/>
        <v>0.17001516871059302</v>
      </c>
      <c r="M699">
        <v>40.366439999999997</v>
      </c>
      <c r="N699">
        <v>-80.615579999999994</v>
      </c>
    </row>
    <row r="700" spans="1:14" x14ac:dyDescent="0.3">
      <c r="A700" t="s">
        <v>1520</v>
      </c>
      <c r="B700" t="s">
        <v>179</v>
      </c>
      <c r="C700" t="s">
        <v>177</v>
      </c>
      <c r="D700" t="str">
        <f t="shared" si="20"/>
        <v>390810017_43801</v>
      </c>
      <c r="E700">
        <v>40.366439819999997</v>
      </c>
      <c r="F700">
        <v>-80.615577700000003</v>
      </c>
      <c r="G700" t="s">
        <v>2184</v>
      </c>
      <c r="H700" t="s">
        <v>2378</v>
      </c>
      <c r="I700">
        <v>1.6827863896000001E-4</v>
      </c>
      <c r="J700">
        <f>VLOOKUP(G700,'HEM3 background'!B:D,3,FALSE)</f>
        <v>1.0900000000000001</v>
      </c>
      <c r="K700">
        <v>1.0900000000000001</v>
      </c>
      <c r="L700">
        <f t="shared" si="21"/>
        <v>1.0901682786389602</v>
      </c>
      <c r="M700">
        <v>40.366439999999997</v>
      </c>
      <c r="N700">
        <v>-80.615579999999994</v>
      </c>
    </row>
    <row r="701" spans="1:14" x14ac:dyDescent="0.3">
      <c r="A701" t="s">
        <v>1520</v>
      </c>
      <c r="B701" t="s">
        <v>211</v>
      </c>
      <c r="C701" t="s">
        <v>209</v>
      </c>
      <c r="D701" t="str">
        <f t="shared" si="20"/>
        <v>390810017_43804</v>
      </c>
      <c r="E701">
        <v>40.366439819999997</v>
      </c>
      <c r="F701">
        <v>-80.615577700000003</v>
      </c>
      <c r="G701" t="s">
        <v>2185</v>
      </c>
      <c r="H701" t="s">
        <v>2378</v>
      </c>
      <c r="I701">
        <v>5.94809221E-7</v>
      </c>
      <c r="J701">
        <f>VLOOKUP(G701,'HEM3 background'!B:D,3,FALSE)</f>
        <v>0.54700000000000004</v>
      </c>
      <c r="K701">
        <v>0.54700000000000004</v>
      </c>
      <c r="L701">
        <f t="shared" si="21"/>
        <v>0.54700059480922103</v>
      </c>
      <c r="M701">
        <v>40.366439999999997</v>
      </c>
      <c r="N701">
        <v>-80.615579999999994</v>
      </c>
    </row>
    <row r="702" spans="1:14" x14ac:dyDescent="0.3">
      <c r="A702" t="s">
        <v>1520</v>
      </c>
      <c r="B702" t="s">
        <v>214</v>
      </c>
      <c r="C702" t="s">
        <v>212</v>
      </c>
      <c r="D702" t="str">
        <f t="shared" si="20"/>
        <v>390810017_43806</v>
      </c>
      <c r="E702">
        <v>40.366439819999997</v>
      </c>
      <c r="F702">
        <v>-80.615577700000003</v>
      </c>
      <c r="G702" t="s">
        <v>2365</v>
      </c>
      <c r="H702" t="s">
        <v>2378</v>
      </c>
      <c r="I702">
        <v>8.4917396449999992E-6</v>
      </c>
      <c r="J702">
        <f>VLOOKUP(G702,'HEM3 background'!B:D,3,FALSE)</f>
        <v>0.01</v>
      </c>
      <c r="K702">
        <v>0.01</v>
      </c>
      <c r="L702">
        <f t="shared" si="21"/>
        <v>1.0008491739645001E-2</v>
      </c>
      <c r="M702">
        <v>40.366439999999997</v>
      </c>
      <c r="N702">
        <v>-80.615579999999994</v>
      </c>
    </row>
    <row r="703" spans="1:14" x14ac:dyDescent="0.3">
      <c r="A703" t="s">
        <v>1520</v>
      </c>
      <c r="B703" t="s">
        <v>217</v>
      </c>
      <c r="C703" t="s">
        <v>215</v>
      </c>
      <c r="D703" t="str">
        <f t="shared" si="20"/>
        <v>390810017_43812</v>
      </c>
      <c r="E703">
        <v>40.366439819999997</v>
      </c>
      <c r="F703">
        <v>-80.615577700000003</v>
      </c>
      <c r="G703" t="s">
        <v>2366</v>
      </c>
      <c r="H703" t="s">
        <v>2378</v>
      </c>
      <c r="I703">
        <v>7.0451198775999994E-5</v>
      </c>
      <c r="J703" t="e">
        <f>VLOOKUP(G703,'HEM3 background'!B:D,3,FALSE)</f>
        <v>#N/A</v>
      </c>
      <c r="K703">
        <v>0</v>
      </c>
      <c r="L703">
        <f t="shared" si="21"/>
        <v>7.0451198775999994E-5</v>
      </c>
      <c r="M703">
        <v>40.366439999999997</v>
      </c>
      <c r="N703">
        <v>-80.615579999999994</v>
      </c>
    </row>
    <row r="704" spans="1:14" x14ac:dyDescent="0.3">
      <c r="A704" t="s">
        <v>1520</v>
      </c>
      <c r="B704" t="s">
        <v>220</v>
      </c>
      <c r="C704" t="s">
        <v>218</v>
      </c>
      <c r="D704" t="str">
        <f t="shared" si="20"/>
        <v>390810017_43813</v>
      </c>
      <c r="E704">
        <v>40.366439819999997</v>
      </c>
      <c r="F704">
        <v>-80.615577700000003</v>
      </c>
      <c r="G704" t="s">
        <v>2367</v>
      </c>
      <c r="H704" t="s">
        <v>2378</v>
      </c>
      <c r="I704">
        <v>1.5818416788600001E-4</v>
      </c>
      <c r="J704" t="e">
        <f>VLOOKUP(G704,'HEM3 background'!B:D,3,FALSE)</f>
        <v>#N/A</v>
      </c>
      <c r="K704">
        <v>0</v>
      </c>
      <c r="L704">
        <f t="shared" si="21"/>
        <v>1.5818416788600001E-4</v>
      </c>
      <c r="M704">
        <v>40.366439999999997</v>
      </c>
      <c r="N704">
        <v>-80.615579999999994</v>
      </c>
    </row>
    <row r="705" spans="1:14" x14ac:dyDescent="0.3">
      <c r="A705" t="s">
        <v>1520</v>
      </c>
      <c r="B705" t="s">
        <v>223</v>
      </c>
      <c r="C705" t="s">
        <v>221</v>
      </c>
      <c r="D705" t="str">
        <f t="shared" si="20"/>
        <v>390810017_43814</v>
      </c>
      <c r="E705">
        <v>40.366439819999997</v>
      </c>
      <c r="F705">
        <v>-80.615577700000003</v>
      </c>
      <c r="G705" t="s">
        <v>2200</v>
      </c>
      <c r="H705" t="s">
        <v>2378</v>
      </c>
      <c r="I705">
        <v>4.848050848247E-3</v>
      </c>
      <c r="J705">
        <f>VLOOKUP(G705,'HEM3 background'!B:D,3,FALSE)</f>
        <v>0.06</v>
      </c>
      <c r="K705">
        <v>0.06</v>
      </c>
      <c r="L705">
        <f t="shared" si="21"/>
        <v>6.4848050848246991E-2</v>
      </c>
      <c r="M705">
        <v>40.366439999999997</v>
      </c>
      <c r="N705">
        <v>-80.615579999999994</v>
      </c>
    </row>
    <row r="706" spans="1:14" x14ac:dyDescent="0.3">
      <c r="A706" t="s">
        <v>1520</v>
      </c>
      <c r="B706" t="s">
        <v>231</v>
      </c>
      <c r="C706" t="s">
        <v>229</v>
      </c>
      <c r="D706" t="str">
        <f t="shared" si="20"/>
        <v>390810017_43819</v>
      </c>
      <c r="E706">
        <v>40.366439819999997</v>
      </c>
      <c r="F706">
        <v>-80.615577700000003</v>
      </c>
      <c r="G706" t="s">
        <v>2186</v>
      </c>
      <c r="H706" t="s">
        <v>2378</v>
      </c>
      <c r="I706">
        <v>3.5056885918000002E-5</v>
      </c>
      <c r="J706">
        <f>VLOOKUP(G706,'HEM3 background'!B:D,3,FALSE)</f>
        <v>2.9399999999999999E-2</v>
      </c>
      <c r="K706">
        <v>2.9399999999999999E-2</v>
      </c>
      <c r="L706">
        <f t="shared" si="21"/>
        <v>2.9435056885918E-2</v>
      </c>
      <c r="M706">
        <v>40.366439999999997</v>
      </c>
      <c r="N706">
        <v>-80.615579999999994</v>
      </c>
    </row>
    <row r="707" spans="1:14" x14ac:dyDescent="0.3">
      <c r="A707" t="s">
        <v>1520</v>
      </c>
      <c r="B707" t="s">
        <v>233</v>
      </c>
      <c r="C707" t="s">
        <v>232</v>
      </c>
      <c r="D707" t="str">
        <f t="shared" ref="D707:D770" si="22">CONCATENATE(A707,"_",C707)</f>
        <v>390810017_43820</v>
      </c>
      <c r="E707">
        <v>40.366439819999997</v>
      </c>
      <c r="F707">
        <v>-80.615577700000003</v>
      </c>
      <c r="G707" t="s">
        <v>2368</v>
      </c>
      <c r="H707" t="s">
        <v>2378</v>
      </c>
      <c r="I707">
        <v>4.3042964619999997E-6</v>
      </c>
      <c r="J707">
        <f>VLOOKUP(G707,'HEM3 background'!B:D,3,FALSE)</f>
        <v>3.8616333283199999E-4</v>
      </c>
      <c r="K707">
        <v>3.8616333283199999E-4</v>
      </c>
      <c r="L707">
        <f t="shared" ref="L707:L770" si="23">I707+K707</f>
        <v>3.9046762929399997E-4</v>
      </c>
      <c r="M707">
        <v>40.366439999999997</v>
      </c>
      <c r="N707">
        <v>-80.615579999999994</v>
      </c>
    </row>
    <row r="708" spans="1:14" x14ac:dyDescent="0.3">
      <c r="A708" t="s">
        <v>1520</v>
      </c>
      <c r="B708" t="s">
        <v>238</v>
      </c>
      <c r="C708" t="s">
        <v>236</v>
      </c>
      <c r="D708" t="str">
        <f t="shared" si="22"/>
        <v>390810017_43826</v>
      </c>
      <c r="E708">
        <v>40.366439819999997</v>
      </c>
      <c r="F708">
        <v>-80.615577700000003</v>
      </c>
      <c r="G708" t="s">
        <v>2369</v>
      </c>
      <c r="H708" t="s">
        <v>2378</v>
      </c>
      <c r="I708">
        <v>2.3461203905999999E-5</v>
      </c>
      <c r="J708" t="e">
        <f>VLOOKUP(G708,'HEM3 background'!B:D,3,FALSE)</f>
        <v>#N/A</v>
      </c>
      <c r="K708">
        <v>0</v>
      </c>
      <c r="L708">
        <f t="shared" si="23"/>
        <v>2.3461203905999999E-5</v>
      </c>
      <c r="M708">
        <v>40.366439999999997</v>
      </c>
      <c r="N708">
        <v>-80.615579999999994</v>
      </c>
    </row>
    <row r="709" spans="1:14" x14ac:dyDescent="0.3">
      <c r="A709" t="s">
        <v>1520</v>
      </c>
      <c r="B709" t="s">
        <v>250</v>
      </c>
      <c r="C709" t="s">
        <v>248</v>
      </c>
      <c r="D709" t="str">
        <f t="shared" si="22"/>
        <v>390810017_43844</v>
      </c>
      <c r="E709">
        <v>40.366439819999997</v>
      </c>
      <c r="F709">
        <v>-80.615577700000003</v>
      </c>
      <c r="G709" t="s">
        <v>2370</v>
      </c>
      <c r="H709" t="s">
        <v>2378</v>
      </c>
      <c r="I709">
        <v>1.7612330999999999E-8</v>
      </c>
      <c r="J709" t="e">
        <f>VLOOKUP(G709,'HEM3 background'!B:D,3,FALSE)</f>
        <v>#N/A</v>
      </c>
      <c r="K709">
        <v>0</v>
      </c>
      <c r="L709">
        <f t="shared" si="23"/>
        <v>1.7612330999999999E-8</v>
      </c>
      <c r="M709">
        <v>40.366439999999997</v>
      </c>
      <c r="N709">
        <v>-80.615579999999994</v>
      </c>
    </row>
    <row r="710" spans="1:14" x14ac:dyDescent="0.3">
      <c r="A710" t="s">
        <v>1520</v>
      </c>
      <c r="B710" t="s">
        <v>263</v>
      </c>
      <c r="C710" t="s">
        <v>261</v>
      </c>
      <c r="D710" t="str">
        <f t="shared" si="22"/>
        <v>390810017_45203</v>
      </c>
      <c r="E710">
        <v>40.366439819999997</v>
      </c>
      <c r="F710">
        <v>-80.615577700000003</v>
      </c>
      <c r="G710" t="s">
        <v>2187</v>
      </c>
      <c r="H710" t="s">
        <v>2378</v>
      </c>
      <c r="I710">
        <v>0.32618254845439298</v>
      </c>
      <c r="J710">
        <f>VLOOKUP(G710,'HEM3 background'!B:D,3,FALSE)</f>
        <v>1.6E-2</v>
      </c>
      <c r="K710">
        <v>1.6E-2</v>
      </c>
      <c r="L710">
        <f t="shared" si="23"/>
        <v>0.342182548454393</v>
      </c>
      <c r="M710">
        <v>40.366439999999997</v>
      </c>
      <c r="N710">
        <v>-80.615579999999994</v>
      </c>
    </row>
    <row r="711" spans="1:14" x14ac:dyDescent="0.3">
      <c r="A711" t="s">
        <v>1520</v>
      </c>
      <c r="B711" t="s">
        <v>315</v>
      </c>
      <c r="C711" t="s">
        <v>313</v>
      </c>
      <c r="D711" t="str">
        <f t="shared" si="22"/>
        <v>390810017_45210</v>
      </c>
      <c r="E711">
        <v>40.366439819999997</v>
      </c>
      <c r="F711">
        <v>-80.615577700000003</v>
      </c>
      <c r="G711" t="s">
        <v>2214</v>
      </c>
      <c r="H711" t="s">
        <v>2378</v>
      </c>
      <c r="I711">
        <v>1.5468304626829999E-3</v>
      </c>
      <c r="J711">
        <f>VLOOKUP(G711,'HEM3 background'!B:D,3,FALSE)</f>
        <v>3.7384945104500001E-4</v>
      </c>
      <c r="K711">
        <v>3.7384945104500001E-4</v>
      </c>
      <c r="L711">
        <f t="shared" si="23"/>
        <v>1.920679913728E-3</v>
      </c>
      <c r="M711">
        <v>40.366439999999997</v>
      </c>
      <c r="N711">
        <v>-80.615579999999994</v>
      </c>
    </row>
    <row r="712" spans="1:14" x14ac:dyDescent="0.3">
      <c r="A712" t="s">
        <v>1520</v>
      </c>
      <c r="B712" t="s">
        <v>267</v>
      </c>
      <c r="C712" t="s">
        <v>266</v>
      </c>
      <c r="D712" t="str">
        <f t="shared" si="22"/>
        <v>390810017_45220</v>
      </c>
      <c r="E712">
        <v>40.366439819999997</v>
      </c>
      <c r="F712">
        <v>-80.615577700000003</v>
      </c>
      <c r="G712" t="s">
        <v>2188</v>
      </c>
      <c r="H712" t="s">
        <v>2378</v>
      </c>
      <c r="I712">
        <v>3.3764889151132002E-2</v>
      </c>
      <c r="J712">
        <f>VLOOKUP(G712,'HEM3 background'!B:D,3,FALSE)</f>
        <v>8.6615844487899997E-4</v>
      </c>
      <c r="K712">
        <v>8.6615844487899997E-4</v>
      </c>
      <c r="L712">
        <f t="shared" si="23"/>
        <v>3.4631047596011003E-2</v>
      </c>
      <c r="M712">
        <v>40.366439999999997</v>
      </c>
      <c r="N712">
        <v>-80.615579999999994</v>
      </c>
    </row>
    <row r="713" spans="1:14" x14ac:dyDescent="0.3">
      <c r="A713" t="s">
        <v>1520</v>
      </c>
      <c r="B713" t="s">
        <v>269</v>
      </c>
      <c r="C713" t="s">
        <v>268</v>
      </c>
      <c r="D713" t="str">
        <f t="shared" si="22"/>
        <v>390810017_45801</v>
      </c>
      <c r="E713">
        <v>40.366439819999997</v>
      </c>
      <c r="F713">
        <v>-80.615577700000003</v>
      </c>
      <c r="G713" t="s">
        <v>2259</v>
      </c>
      <c r="H713" t="s">
        <v>2378</v>
      </c>
      <c r="I713">
        <v>2.0381717584900001E-4</v>
      </c>
      <c r="J713" t="e">
        <f>VLOOKUP(G713,'HEM3 background'!B:D,3,FALSE)</f>
        <v>#N/A</v>
      </c>
      <c r="K713">
        <v>0</v>
      </c>
      <c r="L713">
        <f t="shared" si="23"/>
        <v>2.0381717584900001E-4</v>
      </c>
      <c r="M713">
        <v>40.366439999999997</v>
      </c>
      <c r="N713">
        <v>-80.615579999999994</v>
      </c>
    </row>
    <row r="714" spans="1:14" x14ac:dyDescent="0.3">
      <c r="A714" t="s">
        <v>1520</v>
      </c>
      <c r="B714" t="s">
        <v>275</v>
      </c>
      <c r="C714" t="s">
        <v>273</v>
      </c>
      <c r="D714" t="str">
        <f t="shared" si="22"/>
        <v>390810017_45809</v>
      </c>
      <c r="E714">
        <v>40.366439819999997</v>
      </c>
      <c r="F714">
        <v>-80.615577700000003</v>
      </c>
      <c r="G714" t="s">
        <v>2371</v>
      </c>
      <c r="H714" t="s">
        <v>2378</v>
      </c>
      <c r="I714">
        <v>1.5298913961799999E-4</v>
      </c>
      <c r="J714">
        <f>VLOOKUP(G714,'HEM3 background'!B:D,3,FALSE)</f>
        <v>1.4333358399799999E-4</v>
      </c>
      <c r="K714">
        <v>1.4333358399799999E-4</v>
      </c>
      <c r="L714">
        <f t="shared" si="23"/>
        <v>2.9632272361599998E-4</v>
      </c>
      <c r="M714">
        <v>40.366439999999997</v>
      </c>
      <c r="N714">
        <v>-80.615579999999994</v>
      </c>
    </row>
    <row r="715" spans="1:14" x14ac:dyDescent="0.3">
      <c r="A715" t="s">
        <v>1520</v>
      </c>
      <c r="B715" t="s">
        <v>277</v>
      </c>
      <c r="C715" t="s">
        <v>276</v>
      </c>
      <c r="D715" t="str">
        <f t="shared" si="22"/>
        <v>390810017_45810</v>
      </c>
      <c r="E715">
        <v>40.366439819999997</v>
      </c>
      <c r="F715">
        <v>-80.615577700000003</v>
      </c>
      <c r="G715" t="s">
        <v>2249</v>
      </c>
      <c r="H715" t="s">
        <v>2378</v>
      </c>
      <c r="I715">
        <v>4.1020319090000003E-6</v>
      </c>
      <c r="J715" t="e">
        <f>VLOOKUP(G715,'HEM3 background'!B:D,3,FALSE)</f>
        <v>#N/A</v>
      </c>
      <c r="K715">
        <v>0</v>
      </c>
      <c r="L715">
        <f t="shared" si="23"/>
        <v>4.1020319090000003E-6</v>
      </c>
      <c r="M715">
        <v>40.366439999999997</v>
      </c>
      <c r="N715">
        <v>-80.615579999999994</v>
      </c>
    </row>
    <row r="716" spans="1:14" x14ac:dyDescent="0.3">
      <c r="A716" t="s">
        <v>1547</v>
      </c>
      <c r="B716" t="s">
        <v>92</v>
      </c>
      <c r="C716" t="s">
        <v>90</v>
      </c>
      <c r="D716" t="str">
        <f t="shared" si="22"/>
        <v>391218001_88154</v>
      </c>
      <c r="E716">
        <v>39.94002914</v>
      </c>
      <c r="F716">
        <v>-81.338699340000005</v>
      </c>
      <c r="G716" t="s">
        <v>2179</v>
      </c>
      <c r="H716" t="s">
        <v>2379</v>
      </c>
      <c r="I716">
        <v>2.1003343621E-5</v>
      </c>
      <c r="J716">
        <f>VLOOKUP(G716,'HEM3 background'!B:D,3,FALSE)</f>
        <v>2.0000000000000001E-4</v>
      </c>
      <c r="K716">
        <v>2.0000000000000001E-4</v>
      </c>
      <c r="L716">
        <f t="shared" si="23"/>
        <v>2.2100334362100001E-4</v>
      </c>
      <c r="M716">
        <v>39.942830000000001</v>
      </c>
      <c r="N716">
        <v>-81.337609999999998</v>
      </c>
    </row>
    <row r="717" spans="1:14" x14ac:dyDescent="0.3">
      <c r="A717" t="s">
        <v>1550</v>
      </c>
      <c r="B717" t="s">
        <v>92</v>
      </c>
      <c r="C717" t="s">
        <v>90</v>
      </c>
      <c r="D717" t="str">
        <f t="shared" si="22"/>
        <v>391219000_88154</v>
      </c>
      <c r="E717">
        <v>39.94282913</v>
      </c>
      <c r="F717">
        <v>-81.337608340000003</v>
      </c>
      <c r="G717" t="s">
        <v>2179</v>
      </c>
      <c r="H717" t="s">
        <v>2379</v>
      </c>
      <c r="I717">
        <v>2.1003343621E-5</v>
      </c>
      <c r="J717">
        <f>VLOOKUP(G717,'HEM3 background'!B:D,3,FALSE)</f>
        <v>2.0000000000000001E-4</v>
      </c>
      <c r="K717">
        <v>2.0000000000000001E-4</v>
      </c>
      <c r="L717">
        <f t="shared" si="23"/>
        <v>2.2100334362100001E-4</v>
      </c>
      <c r="M717">
        <v>39.942830000000001</v>
      </c>
      <c r="N717">
        <v>-81.337609999999998</v>
      </c>
    </row>
    <row r="718" spans="1:14" x14ac:dyDescent="0.3">
      <c r="A718" t="s">
        <v>1575</v>
      </c>
      <c r="B718" t="s">
        <v>92</v>
      </c>
      <c r="C718" t="s">
        <v>90</v>
      </c>
      <c r="D718" t="str">
        <f t="shared" si="22"/>
        <v>400019009_88154</v>
      </c>
      <c r="E718">
        <v>35.750736240000002</v>
      </c>
      <c r="F718">
        <v>-94.66970062</v>
      </c>
      <c r="G718" t="s">
        <v>2179</v>
      </c>
      <c r="H718" t="s">
        <v>2380</v>
      </c>
      <c r="I718">
        <v>6.7718476999999995E-8</v>
      </c>
      <c r="J718">
        <f>VLOOKUP(G718,'HEM3 background'!B:D,3,FALSE)</f>
        <v>2.0000000000000001E-4</v>
      </c>
      <c r="K718">
        <v>2.0000000000000001E-4</v>
      </c>
      <c r="L718">
        <f t="shared" si="23"/>
        <v>2.0006771847700002E-4</v>
      </c>
      <c r="M718">
        <v>35.75074</v>
      </c>
      <c r="N718">
        <v>-94.669700000000006</v>
      </c>
    </row>
    <row r="719" spans="1:14" x14ac:dyDescent="0.3">
      <c r="A719" t="s">
        <v>1580</v>
      </c>
      <c r="B719" t="s">
        <v>92</v>
      </c>
      <c r="C719" t="s">
        <v>90</v>
      </c>
      <c r="D719" t="str">
        <f t="shared" si="22"/>
        <v>400319000_88154</v>
      </c>
      <c r="E719">
        <v>34.732402800000003</v>
      </c>
      <c r="F719">
        <v>-98.713348389999993</v>
      </c>
      <c r="G719" t="s">
        <v>2179</v>
      </c>
      <c r="H719" t="s">
        <v>2381</v>
      </c>
      <c r="I719">
        <v>9.5112922999999998E-8</v>
      </c>
      <c r="J719">
        <f>VLOOKUP(G719,'HEM3 background'!B:D,3,FALSE)</f>
        <v>2.0000000000000001E-4</v>
      </c>
      <c r="K719">
        <v>2.0000000000000001E-4</v>
      </c>
      <c r="L719">
        <f t="shared" si="23"/>
        <v>2.0009511292300001E-4</v>
      </c>
      <c r="M719">
        <v>34.732399999999998</v>
      </c>
      <c r="N719">
        <v>-98.713350000000005</v>
      </c>
    </row>
    <row r="720" spans="1:14" x14ac:dyDescent="0.3">
      <c r="A720" t="s">
        <v>1583</v>
      </c>
      <c r="B720" t="s">
        <v>92</v>
      </c>
      <c r="C720" t="s">
        <v>90</v>
      </c>
      <c r="D720" t="str">
        <f t="shared" si="22"/>
        <v>400450890_88154</v>
      </c>
      <c r="E720">
        <v>36.085510249999999</v>
      </c>
      <c r="F720">
        <v>-99.935379029999993</v>
      </c>
      <c r="G720" t="s">
        <v>2179</v>
      </c>
      <c r="H720" t="s">
        <v>2382</v>
      </c>
      <c r="I720">
        <v>1.3432877400000001E-7</v>
      </c>
      <c r="J720">
        <f>VLOOKUP(G720,'HEM3 background'!B:D,3,FALSE)</f>
        <v>2.0000000000000001E-4</v>
      </c>
      <c r="K720">
        <v>2.0000000000000001E-4</v>
      </c>
      <c r="L720">
        <f t="shared" si="23"/>
        <v>2.00134328774E-4</v>
      </c>
      <c r="M720">
        <v>36.085509999999999</v>
      </c>
      <c r="N720">
        <v>-99.935379999999995</v>
      </c>
    </row>
    <row r="721" spans="1:14" x14ac:dyDescent="0.3">
      <c r="A721" t="s">
        <v>1586</v>
      </c>
      <c r="B721" t="s">
        <v>92</v>
      </c>
      <c r="C721" t="s">
        <v>90</v>
      </c>
      <c r="D721" t="str">
        <f t="shared" si="22"/>
        <v>400719010_88154</v>
      </c>
      <c r="E721">
        <v>36.956222529999998</v>
      </c>
      <c r="F721">
        <v>-97.031349180000007</v>
      </c>
      <c r="G721" t="s">
        <v>2179</v>
      </c>
      <c r="H721" t="s">
        <v>2383</v>
      </c>
      <c r="I721">
        <v>7.4280049999999997E-8</v>
      </c>
      <c r="J721">
        <f>VLOOKUP(G721,'HEM3 background'!B:D,3,FALSE)</f>
        <v>2.0000000000000001E-4</v>
      </c>
      <c r="K721">
        <v>2.0000000000000001E-4</v>
      </c>
      <c r="L721">
        <f t="shared" si="23"/>
        <v>2.0007428005000002E-4</v>
      </c>
      <c r="M721">
        <v>36.956220000000002</v>
      </c>
      <c r="N721">
        <v>-97.031350000000003</v>
      </c>
    </row>
    <row r="722" spans="1:14" x14ac:dyDescent="0.3">
      <c r="A722" t="s">
        <v>1589</v>
      </c>
      <c r="B722" t="s">
        <v>61</v>
      </c>
      <c r="C722" t="s">
        <v>395</v>
      </c>
      <c r="D722" t="str">
        <f t="shared" si="22"/>
        <v>400970187_14102</v>
      </c>
      <c r="E722">
        <v>36.292942050000001</v>
      </c>
      <c r="F722">
        <v>-95.303405760000004</v>
      </c>
      <c r="G722" t="s">
        <v>2192</v>
      </c>
      <c r="H722" t="s">
        <v>2384</v>
      </c>
      <c r="I722">
        <v>3.7338749299999998E-6</v>
      </c>
      <c r="J722">
        <f>VLOOKUP(G722,'HEM3 background'!B:D,3,FALSE)</f>
        <v>6.5674036195999995E-5</v>
      </c>
      <c r="K722">
        <v>6.5674036195999995E-5</v>
      </c>
      <c r="L722">
        <f t="shared" si="23"/>
        <v>6.9407911126E-5</v>
      </c>
      <c r="M722">
        <v>36.292940000000002</v>
      </c>
      <c r="N722">
        <v>-95.30341</v>
      </c>
    </row>
    <row r="723" spans="1:14" x14ac:dyDescent="0.3">
      <c r="A723" t="s">
        <v>1589</v>
      </c>
      <c r="B723" t="s">
        <v>74</v>
      </c>
      <c r="C723" t="s">
        <v>405</v>
      </c>
      <c r="D723" t="str">
        <f t="shared" si="22"/>
        <v>400970187_14113</v>
      </c>
      <c r="E723">
        <v>36.292942050000001</v>
      </c>
      <c r="F723">
        <v>-95.303405760000004</v>
      </c>
      <c r="G723" t="s">
        <v>2193</v>
      </c>
      <c r="H723" t="s">
        <v>2384</v>
      </c>
      <c r="I723">
        <v>4.6128435220000002E-6</v>
      </c>
      <c r="J723">
        <f>VLOOKUP(G723,'HEM3 background'!B:D,3,FALSE)</f>
        <v>4.1E-5</v>
      </c>
      <c r="K723">
        <v>4.1E-5</v>
      </c>
      <c r="L723">
        <f t="shared" si="23"/>
        <v>4.5612843522000001E-5</v>
      </c>
      <c r="M723">
        <v>36.292940000000002</v>
      </c>
      <c r="N723">
        <v>-95.30341</v>
      </c>
    </row>
    <row r="724" spans="1:14" x14ac:dyDescent="0.3">
      <c r="A724" t="s">
        <v>1589</v>
      </c>
      <c r="B724" t="s">
        <v>92</v>
      </c>
      <c r="C724" t="s">
        <v>166</v>
      </c>
      <c r="D724" t="str">
        <f t="shared" si="22"/>
        <v>400970187_14154</v>
      </c>
      <c r="E724">
        <v>36.292942050000001</v>
      </c>
      <c r="F724">
        <v>-95.303405760000004</v>
      </c>
      <c r="G724" t="s">
        <v>2179</v>
      </c>
      <c r="H724" t="s">
        <v>2384</v>
      </c>
      <c r="I724">
        <v>9.5820781383999999E-5</v>
      </c>
      <c r="J724">
        <f>VLOOKUP(G724,'HEM3 background'!B:D,3,FALSE)</f>
        <v>2.0000000000000001E-4</v>
      </c>
      <c r="K724">
        <v>2.0000000000000001E-4</v>
      </c>
      <c r="L724">
        <f t="shared" si="23"/>
        <v>2.9582078138400001E-4</v>
      </c>
      <c r="M724">
        <v>36.292940000000002</v>
      </c>
      <c r="N724">
        <v>-95.30341</v>
      </c>
    </row>
    <row r="725" spans="1:14" x14ac:dyDescent="0.3">
      <c r="A725" t="s">
        <v>1589</v>
      </c>
      <c r="B725" t="s">
        <v>328</v>
      </c>
      <c r="C725" t="s">
        <v>326</v>
      </c>
      <c r="D725" t="str">
        <f t="shared" si="22"/>
        <v>400970187_43504</v>
      </c>
      <c r="E725">
        <v>36.292942050000001</v>
      </c>
      <c r="F725">
        <v>-95.303405760000004</v>
      </c>
      <c r="G725" t="s">
        <v>2191</v>
      </c>
      <c r="H725" t="s">
        <v>2384</v>
      </c>
      <c r="I725">
        <v>6.0706971075939996E-3</v>
      </c>
      <c r="J725">
        <f>VLOOKUP(G725,'HEM3 background'!B:D,3,FALSE)</f>
        <v>9.7854313931999999E-5</v>
      </c>
      <c r="K725">
        <v>9.7854313931999999E-5</v>
      </c>
      <c r="L725">
        <f t="shared" si="23"/>
        <v>6.1685514215259994E-3</v>
      </c>
      <c r="M725">
        <v>36.292940000000002</v>
      </c>
      <c r="N725">
        <v>-95.30341</v>
      </c>
    </row>
    <row r="726" spans="1:14" x14ac:dyDescent="0.3">
      <c r="A726" t="s">
        <v>1589</v>
      </c>
      <c r="B726" t="s">
        <v>198</v>
      </c>
      <c r="C726" t="s">
        <v>196</v>
      </c>
      <c r="D726" t="str">
        <f t="shared" si="22"/>
        <v>400970187_43560</v>
      </c>
      <c r="E726">
        <v>36.292942050000001</v>
      </c>
      <c r="F726">
        <v>-95.303405760000004</v>
      </c>
      <c r="G726" t="s">
        <v>2181</v>
      </c>
      <c r="H726" t="s">
        <v>2384</v>
      </c>
      <c r="I726">
        <v>1.9101313225703E-2</v>
      </c>
      <c r="J726">
        <f>VLOOKUP(G726,'HEM3 background'!B:D,3,FALSE)</f>
        <v>4.5934062766329999E-3</v>
      </c>
      <c r="K726">
        <v>4.5934062766329999E-3</v>
      </c>
      <c r="L726">
        <f t="shared" si="23"/>
        <v>2.3694719502335999E-2</v>
      </c>
      <c r="M726">
        <v>36.292940000000002</v>
      </c>
      <c r="N726">
        <v>-95.30341</v>
      </c>
    </row>
    <row r="727" spans="1:14" x14ac:dyDescent="0.3">
      <c r="A727" t="s">
        <v>1589</v>
      </c>
      <c r="B727" t="s">
        <v>200</v>
      </c>
      <c r="C727" t="s">
        <v>199</v>
      </c>
      <c r="D727" t="str">
        <f t="shared" si="22"/>
        <v>400970187_43702</v>
      </c>
      <c r="E727">
        <v>36.292942050000001</v>
      </c>
      <c r="F727">
        <v>-95.303405760000004</v>
      </c>
      <c r="G727" t="s">
        <v>2183</v>
      </c>
      <c r="H727" t="s">
        <v>2384</v>
      </c>
      <c r="I727">
        <v>1.6114276290000001E-6</v>
      </c>
      <c r="J727">
        <f>VLOOKUP(G727,'HEM3 background'!B:D,3,FALSE)</f>
        <v>0.17</v>
      </c>
      <c r="K727">
        <v>0.17</v>
      </c>
      <c r="L727">
        <f t="shared" si="23"/>
        <v>0.17000161142762901</v>
      </c>
      <c r="M727">
        <v>36.292940000000002</v>
      </c>
      <c r="N727">
        <v>-95.30341</v>
      </c>
    </row>
    <row r="728" spans="1:14" x14ac:dyDescent="0.3">
      <c r="A728" t="s">
        <v>1589</v>
      </c>
      <c r="B728" t="s">
        <v>179</v>
      </c>
      <c r="C728" t="s">
        <v>177</v>
      </c>
      <c r="D728" t="str">
        <f t="shared" si="22"/>
        <v>400970187_43801</v>
      </c>
      <c r="E728">
        <v>36.292942050000001</v>
      </c>
      <c r="F728">
        <v>-95.303405760000004</v>
      </c>
      <c r="G728" t="s">
        <v>2184</v>
      </c>
      <c r="H728" t="s">
        <v>2384</v>
      </c>
      <c r="I728">
        <v>7.5158008084999996E-5</v>
      </c>
      <c r="J728">
        <f>VLOOKUP(G728,'HEM3 background'!B:D,3,FALSE)</f>
        <v>1.0900000000000001</v>
      </c>
      <c r="K728">
        <v>1.0900000000000001</v>
      </c>
      <c r="L728">
        <f t="shared" si="23"/>
        <v>1.0900751580080852</v>
      </c>
      <c r="M728">
        <v>36.292940000000002</v>
      </c>
      <c r="N728">
        <v>-95.30341</v>
      </c>
    </row>
    <row r="729" spans="1:14" x14ac:dyDescent="0.3">
      <c r="A729" t="s">
        <v>1589</v>
      </c>
      <c r="B729" t="s">
        <v>211</v>
      </c>
      <c r="C729" t="s">
        <v>209</v>
      </c>
      <c r="D729" t="str">
        <f t="shared" si="22"/>
        <v>400970187_43804</v>
      </c>
      <c r="E729">
        <v>36.292942050000001</v>
      </c>
      <c r="F729">
        <v>-95.303405760000004</v>
      </c>
      <c r="G729" t="s">
        <v>2185</v>
      </c>
      <c r="H729" t="s">
        <v>2384</v>
      </c>
      <c r="I729">
        <v>1.3427952999999999E-8</v>
      </c>
      <c r="J729">
        <f>VLOOKUP(G729,'HEM3 background'!B:D,3,FALSE)</f>
        <v>0.54700000000000004</v>
      </c>
      <c r="K729">
        <v>0.54700000000000004</v>
      </c>
      <c r="L729">
        <f t="shared" si="23"/>
        <v>0.54700001342795301</v>
      </c>
      <c r="M729">
        <v>36.292940000000002</v>
      </c>
      <c r="N729">
        <v>-95.30341</v>
      </c>
    </row>
    <row r="730" spans="1:14" x14ac:dyDescent="0.3">
      <c r="A730" t="s">
        <v>1589</v>
      </c>
      <c r="B730" t="s">
        <v>231</v>
      </c>
      <c r="C730" t="s">
        <v>229</v>
      </c>
      <c r="D730" t="str">
        <f t="shared" si="22"/>
        <v>400970187_43819</v>
      </c>
      <c r="E730">
        <v>36.292942050000001</v>
      </c>
      <c r="F730">
        <v>-95.303405760000004</v>
      </c>
      <c r="G730" t="s">
        <v>2186</v>
      </c>
      <c r="H730" t="s">
        <v>2384</v>
      </c>
      <c r="I730">
        <v>2.7851628843999999E-5</v>
      </c>
      <c r="J730">
        <f>VLOOKUP(G730,'HEM3 background'!B:D,3,FALSE)</f>
        <v>2.9399999999999999E-2</v>
      </c>
      <c r="K730">
        <v>2.9399999999999999E-2</v>
      </c>
      <c r="L730">
        <f t="shared" si="23"/>
        <v>2.9427851628843999E-2</v>
      </c>
      <c r="M730">
        <v>36.292940000000002</v>
      </c>
      <c r="N730">
        <v>-95.30341</v>
      </c>
    </row>
    <row r="731" spans="1:14" x14ac:dyDescent="0.3">
      <c r="A731" t="s">
        <v>1589</v>
      </c>
      <c r="B731" t="s">
        <v>263</v>
      </c>
      <c r="C731" t="s">
        <v>261</v>
      </c>
      <c r="D731" t="str">
        <f t="shared" si="22"/>
        <v>400970187_45203</v>
      </c>
      <c r="E731">
        <v>36.292942050000001</v>
      </c>
      <c r="F731">
        <v>-95.303405760000004</v>
      </c>
      <c r="G731" t="s">
        <v>2187</v>
      </c>
      <c r="H731" t="s">
        <v>2384</v>
      </c>
      <c r="I731">
        <v>0.104219107630883</v>
      </c>
      <c r="J731">
        <f>VLOOKUP(G731,'HEM3 background'!B:D,3,FALSE)</f>
        <v>1.6E-2</v>
      </c>
      <c r="K731">
        <v>1.6E-2</v>
      </c>
      <c r="L731">
        <f t="shared" si="23"/>
        <v>0.120219107630883</v>
      </c>
      <c r="M731">
        <v>36.292940000000002</v>
      </c>
      <c r="N731">
        <v>-95.30341</v>
      </c>
    </row>
    <row r="732" spans="1:14" x14ac:dyDescent="0.3">
      <c r="A732" t="s">
        <v>1589</v>
      </c>
      <c r="B732" t="s">
        <v>267</v>
      </c>
      <c r="C732" t="s">
        <v>266</v>
      </c>
      <c r="D732" t="str">
        <f t="shared" si="22"/>
        <v>400970187_45220</v>
      </c>
      <c r="E732">
        <v>36.292942050000001</v>
      </c>
      <c r="F732">
        <v>-95.303405760000004</v>
      </c>
      <c r="G732" t="s">
        <v>2188</v>
      </c>
      <c r="H732" t="s">
        <v>2384</v>
      </c>
      <c r="I732">
        <v>2.6304655064963E-2</v>
      </c>
      <c r="J732">
        <f>VLOOKUP(G732,'HEM3 background'!B:D,3,FALSE)</f>
        <v>8.6615844487899997E-4</v>
      </c>
      <c r="K732">
        <v>8.6615844487899997E-4</v>
      </c>
      <c r="L732">
        <f t="shared" si="23"/>
        <v>2.7170813509842E-2</v>
      </c>
      <c r="M732">
        <v>36.292940000000002</v>
      </c>
      <c r="N732">
        <v>-95.30341</v>
      </c>
    </row>
    <row r="733" spans="1:14" x14ac:dyDescent="0.3">
      <c r="A733" t="s">
        <v>1595</v>
      </c>
      <c r="B733" t="s">
        <v>61</v>
      </c>
      <c r="C733" t="s">
        <v>395</v>
      </c>
      <c r="D733" t="str">
        <f t="shared" si="22"/>
        <v>401090041_14102</v>
      </c>
      <c r="E733">
        <v>35.437641139999997</v>
      </c>
      <c r="F733">
        <v>-97.387252810000007</v>
      </c>
      <c r="G733" t="s">
        <v>2192</v>
      </c>
      <c r="H733" t="s">
        <v>2385</v>
      </c>
      <c r="I733">
        <v>5.5066318999999997E-8</v>
      </c>
      <c r="J733">
        <f>VLOOKUP(G733,'HEM3 background'!B:D,3,FALSE)</f>
        <v>6.5674036195999995E-5</v>
      </c>
      <c r="K733">
        <v>6.5674036195999995E-5</v>
      </c>
      <c r="L733">
        <f t="shared" si="23"/>
        <v>6.5729102514999995E-5</v>
      </c>
      <c r="M733">
        <v>35.437640000000002</v>
      </c>
      <c r="N733">
        <v>-97.387249999999995</v>
      </c>
    </row>
    <row r="734" spans="1:14" x14ac:dyDescent="0.3">
      <c r="A734" t="s">
        <v>1595</v>
      </c>
      <c r="B734" t="s">
        <v>74</v>
      </c>
      <c r="C734" t="s">
        <v>405</v>
      </c>
      <c r="D734" t="str">
        <f t="shared" si="22"/>
        <v>401090041_14113</v>
      </c>
      <c r="E734">
        <v>35.437641139999997</v>
      </c>
      <c r="F734">
        <v>-97.387252810000007</v>
      </c>
      <c r="G734" t="s">
        <v>2193</v>
      </c>
      <c r="H734" t="s">
        <v>2385</v>
      </c>
      <c r="I734">
        <v>5.7584765100000001E-7</v>
      </c>
      <c r="J734">
        <f>VLOOKUP(G734,'HEM3 background'!B:D,3,FALSE)</f>
        <v>4.1E-5</v>
      </c>
      <c r="K734">
        <v>4.1E-5</v>
      </c>
      <c r="L734">
        <f t="shared" si="23"/>
        <v>4.1575847651000004E-5</v>
      </c>
      <c r="M734">
        <v>35.437640000000002</v>
      </c>
      <c r="N734">
        <v>-97.387249999999995</v>
      </c>
    </row>
    <row r="735" spans="1:14" x14ac:dyDescent="0.3">
      <c r="A735" t="s">
        <v>1595</v>
      </c>
      <c r="B735" t="s">
        <v>92</v>
      </c>
      <c r="C735" t="s">
        <v>166</v>
      </c>
      <c r="D735" t="str">
        <f t="shared" si="22"/>
        <v>401090041_14154</v>
      </c>
      <c r="E735">
        <v>35.437641139999997</v>
      </c>
      <c r="F735">
        <v>-97.387252810000007</v>
      </c>
      <c r="G735" t="s">
        <v>2179</v>
      </c>
      <c r="H735" t="s">
        <v>2385</v>
      </c>
      <c r="I735">
        <v>2.6979757920000001E-6</v>
      </c>
      <c r="J735">
        <f>VLOOKUP(G735,'HEM3 background'!B:D,3,FALSE)</f>
        <v>2.0000000000000001E-4</v>
      </c>
      <c r="K735">
        <v>2.0000000000000001E-4</v>
      </c>
      <c r="L735">
        <f t="shared" si="23"/>
        <v>2.0269797579200002E-4</v>
      </c>
      <c r="M735">
        <v>35.437640000000002</v>
      </c>
      <c r="N735">
        <v>-97.387249999999995</v>
      </c>
    </row>
    <row r="736" spans="1:14" x14ac:dyDescent="0.3">
      <c r="A736" t="s">
        <v>1595</v>
      </c>
      <c r="B736" t="s">
        <v>328</v>
      </c>
      <c r="C736" t="s">
        <v>326</v>
      </c>
      <c r="D736" t="str">
        <f t="shared" si="22"/>
        <v>401090041_43504</v>
      </c>
      <c r="E736">
        <v>35.437641139999997</v>
      </c>
      <c r="F736">
        <v>-97.387252810000007</v>
      </c>
      <c r="G736" t="s">
        <v>2191</v>
      </c>
      <c r="H736" t="s">
        <v>2385</v>
      </c>
      <c r="I736">
        <v>8.2765114185130006E-3</v>
      </c>
      <c r="J736">
        <f>VLOOKUP(G736,'HEM3 background'!B:D,3,FALSE)</f>
        <v>9.7854313931999999E-5</v>
      </c>
      <c r="K736">
        <v>9.7854313931999999E-5</v>
      </c>
      <c r="L736">
        <f t="shared" si="23"/>
        <v>8.3743657324450004E-3</v>
      </c>
      <c r="M736">
        <v>35.437640000000002</v>
      </c>
      <c r="N736">
        <v>-97.387249999999995</v>
      </c>
    </row>
    <row r="737" spans="1:14" x14ac:dyDescent="0.3">
      <c r="A737" t="s">
        <v>1595</v>
      </c>
      <c r="B737" t="s">
        <v>198</v>
      </c>
      <c r="C737" t="s">
        <v>196</v>
      </c>
      <c r="D737" t="str">
        <f t="shared" si="22"/>
        <v>401090041_43560</v>
      </c>
      <c r="E737">
        <v>35.437641139999997</v>
      </c>
      <c r="F737">
        <v>-97.387252810000007</v>
      </c>
      <c r="G737" t="s">
        <v>2181</v>
      </c>
      <c r="H737" t="s">
        <v>2385</v>
      </c>
      <c r="I737">
        <v>5.8807395071892997E-2</v>
      </c>
      <c r="J737">
        <f>VLOOKUP(G737,'HEM3 background'!B:D,3,FALSE)</f>
        <v>4.5934062766329999E-3</v>
      </c>
      <c r="K737">
        <v>4.5934062766329999E-3</v>
      </c>
      <c r="L737">
        <f t="shared" si="23"/>
        <v>6.3400801348525992E-2</v>
      </c>
      <c r="M737">
        <v>35.437640000000002</v>
      </c>
      <c r="N737">
        <v>-97.387249999999995</v>
      </c>
    </row>
    <row r="738" spans="1:14" x14ac:dyDescent="0.3">
      <c r="A738" t="s">
        <v>1595</v>
      </c>
      <c r="B738" t="s">
        <v>200</v>
      </c>
      <c r="C738" t="s">
        <v>199</v>
      </c>
      <c r="D738" t="str">
        <f t="shared" si="22"/>
        <v>401090041_43702</v>
      </c>
      <c r="E738">
        <v>35.437641139999997</v>
      </c>
      <c r="F738">
        <v>-97.387252810000007</v>
      </c>
      <c r="G738" t="s">
        <v>2183</v>
      </c>
      <c r="H738" t="s">
        <v>2385</v>
      </c>
      <c r="I738">
        <v>2.931055402E-6</v>
      </c>
      <c r="J738">
        <f>VLOOKUP(G738,'HEM3 background'!B:D,3,FALSE)</f>
        <v>0.17</v>
      </c>
      <c r="K738">
        <v>0.17</v>
      </c>
      <c r="L738">
        <f t="shared" si="23"/>
        <v>0.17000293105540201</v>
      </c>
      <c r="M738">
        <v>35.437640000000002</v>
      </c>
      <c r="N738">
        <v>-97.387249999999995</v>
      </c>
    </row>
    <row r="739" spans="1:14" x14ac:dyDescent="0.3">
      <c r="A739" t="s">
        <v>1595</v>
      </c>
      <c r="B739" t="s">
        <v>179</v>
      </c>
      <c r="C739" t="s">
        <v>177</v>
      </c>
      <c r="D739" t="str">
        <f t="shared" si="22"/>
        <v>401090041_43801</v>
      </c>
      <c r="E739">
        <v>35.437641139999997</v>
      </c>
      <c r="F739">
        <v>-97.387252810000007</v>
      </c>
      <c r="G739" t="s">
        <v>2184</v>
      </c>
      <c r="H739" t="s">
        <v>2385</v>
      </c>
      <c r="I739">
        <v>4.7681813433000001E-5</v>
      </c>
      <c r="J739">
        <f>VLOOKUP(G739,'HEM3 background'!B:D,3,FALSE)</f>
        <v>1.0900000000000001</v>
      </c>
      <c r="K739">
        <v>1.0900000000000001</v>
      </c>
      <c r="L739">
        <f t="shared" si="23"/>
        <v>1.090047681813433</v>
      </c>
      <c r="M739">
        <v>35.437640000000002</v>
      </c>
      <c r="N739">
        <v>-97.387249999999995</v>
      </c>
    </row>
    <row r="740" spans="1:14" x14ac:dyDescent="0.3">
      <c r="A740" t="s">
        <v>1595</v>
      </c>
      <c r="B740" t="s">
        <v>211</v>
      </c>
      <c r="C740" t="s">
        <v>209</v>
      </c>
      <c r="D740" t="str">
        <f t="shared" si="22"/>
        <v>401090041_43804</v>
      </c>
      <c r="E740">
        <v>35.437641139999997</v>
      </c>
      <c r="F740">
        <v>-97.387252810000007</v>
      </c>
      <c r="G740" t="s">
        <v>2185</v>
      </c>
      <c r="H740" t="s">
        <v>2385</v>
      </c>
      <c r="I740">
        <v>2.6969790460000002E-6</v>
      </c>
      <c r="J740">
        <f>VLOOKUP(G740,'HEM3 background'!B:D,3,FALSE)</f>
        <v>0.54700000000000004</v>
      </c>
      <c r="K740">
        <v>0.54700000000000004</v>
      </c>
      <c r="L740">
        <f t="shared" si="23"/>
        <v>0.54700269697904602</v>
      </c>
      <c r="M740">
        <v>35.437640000000002</v>
      </c>
      <c r="N740">
        <v>-97.387249999999995</v>
      </c>
    </row>
    <row r="741" spans="1:14" x14ac:dyDescent="0.3">
      <c r="A741" t="s">
        <v>1595</v>
      </c>
      <c r="B741" t="s">
        <v>231</v>
      </c>
      <c r="C741" t="s">
        <v>229</v>
      </c>
      <c r="D741" t="str">
        <f t="shared" si="22"/>
        <v>401090041_43819</v>
      </c>
      <c r="E741">
        <v>35.437641139999997</v>
      </c>
      <c r="F741">
        <v>-97.387252810000007</v>
      </c>
      <c r="G741" t="s">
        <v>2186</v>
      </c>
      <c r="H741" t="s">
        <v>2385</v>
      </c>
      <c r="I741">
        <v>4.2602529080000004E-6</v>
      </c>
      <c r="J741">
        <f>VLOOKUP(G741,'HEM3 background'!B:D,3,FALSE)</f>
        <v>2.9399999999999999E-2</v>
      </c>
      <c r="K741">
        <v>2.9399999999999999E-2</v>
      </c>
      <c r="L741">
        <f t="shared" si="23"/>
        <v>2.9404260252907998E-2</v>
      </c>
      <c r="M741">
        <v>35.437640000000002</v>
      </c>
      <c r="N741">
        <v>-97.387249999999995</v>
      </c>
    </row>
    <row r="742" spans="1:14" x14ac:dyDescent="0.3">
      <c r="A742" t="s">
        <v>1595</v>
      </c>
      <c r="B742" t="s">
        <v>263</v>
      </c>
      <c r="C742" t="s">
        <v>261</v>
      </c>
      <c r="D742" t="str">
        <f t="shared" si="22"/>
        <v>401090041_45203</v>
      </c>
      <c r="E742">
        <v>35.437641139999997</v>
      </c>
      <c r="F742">
        <v>-97.387252810000007</v>
      </c>
      <c r="G742" t="s">
        <v>2187</v>
      </c>
      <c r="H742" t="s">
        <v>2385</v>
      </c>
      <c r="I742">
        <v>0.165396260453433</v>
      </c>
      <c r="J742">
        <f>VLOOKUP(G742,'HEM3 background'!B:D,3,FALSE)</f>
        <v>1.6E-2</v>
      </c>
      <c r="K742">
        <v>1.6E-2</v>
      </c>
      <c r="L742">
        <f t="shared" si="23"/>
        <v>0.18139626045343299</v>
      </c>
      <c r="M742">
        <v>35.437640000000002</v>
      </c>
      <c r="N742">
        <v>-97.387249999999995</v>
      </c>
    </row>
    <row r="743" spans="1:14" x14ac:dyDescent="0.3">
      <c r="A743" t="s">
        <v>1595</v>
      </c>
      <c r="B743" t="s">
        <v>267</v>
      </c>
      <c r="C743" t="s">
        <v>266</v>
      </c>
      <c r="D743" t="str">
        <f t="shared" si="22"/>
        <v>401090041_45220</v>
      </c>
      <c r="E743">
        <v>35.437641139999997</v>
      </c>
      <c r="F743">
        <v>-97.387252810000007</v>
      </c>
      <c r="G743" t="s">
        <v>2188</v>
      </c>
      <c r="H743" t="s">
        <v>2385</v>
      </c>
      <c r="I743">
        <v>8.7868466397110004E-3</v>
      </c>
      <c r="J743">
        <f>VLOOKUP(G743,'HEM3 background'!B:D,3,FALSE)</f>
        <v>8.6615844487899997E-4</v>
      </c>
      <c r="K743">
        <v>8.6615844487899997E-4</v>
      </c>
      <c r="L743">
        <f t="shared" si="23"/>
        <v>9.6530050845900009E-3</v>
      </c>
      <c r="M743">
        <v>35.437640000000002</v>
      </c>
      <c r="N743">
        <v>-97.387249999999995</v>
      </c>
    </row>
    <row r="744" spans="1:14" x14ac:dyDescent="0.3">
      <c r="A744" t="s">
        <v>1598</v>
      </c>
      <c r="B744" t="s">
        <v>61</v>
      </c>
      <c r="C744" t="s">
        <v>395</v>
      </c>
      <c r="D744" t="str">
        <f t="shared" si="22"/>
        <v>401091037_14102</v>
      </c>
      <c r="E744">
        <v>35.614131929999999</v>
      </c>
      <c r="F744">
        <v>-97.475082400000005</v>
      </c>
      <c r="G744" t="s">
        <v>2192</v>
      </c>
      <c r="H744" t="s">
        <v>2386</v>
      </c>
      <c r="I744">
        <v>7.2549284299999996E-7</v>
      </c>
      <c r="J744">
        <f>VLOOKUP(G744,'HEM3 background'!B:D,3,FALSE)</f>
        <v>6.5674036195999995E-5</v>
      </c>
      <c r="K744">
        <v>6.5674036195999995E-5</v>
      </c>
      <c r="L744">
        <f t="shared" si="23"/>
        <v>6.6399529038999998E-5</v>
      </c>
      <c r="M744">
        <v>35.614130000000003</v>
      </c>
      <c r="N744">
        <v>-97.475080000000005</v>
      </c>
    </row>
    <row r="745" spans="1:14" x14ac:dyDescent="0.3">
      <c r="A745" t="s">
        <v>1598</v>
      </c>
      <c r="B745" t="s">
        <v>74</v>
      </c>
      <c r="C745" t="s">
        <v>405</v>
      </c>
      <c r="D745" t="str">
        <f t="shared" si="22"/>
        <v>401091037_14113</v>
      </c>
      <c r="E745">
        <v>35.614131929999999</v>
      </c>
      <c r="F745">
        <v>-97.475082400000005</v>
      </c>
      <c r="G745" t="s">
        <v>2193</v>
      </c>
      <c r="H745" t="s">
        <v>2386</v>
      </c>
      <c r="I745">
        <v>1.19378804E-7</v>
      </c>
      <c r="J745">
        <f>VLOOKUP(G745,'HEM3 background'!B:D,3,FALSE)</f>
        <v>4.1E-5</v>
      </c>
      <c r="K745">
        <v>4.1E-5</v>
      </c>
      <c r="L745">
        <f t="shared" si="23"/>
        <v>4.1119378803999999E-5</v>
      </c>
      <c r="M745">
        <v>35.614130000000003</v>
      </c>
      <c r="N745">
        <v>-97.475080000000005</v>
      </c>
    </row>
    <row r="746" spans="1:14" x14ac:dyDescent="0.3">
      <c r="A746" t="s">
        <v>1598</v>
      </c>
      <c r="B746" t="s">
        <v>92</v>
      </c>
      <c r="C746" t="s">
        <v>166</v>
      </c>
      <c r="D746" t="str">
        <f t="shared" si="22"/>
        <v>401091037_14154</v>
      </c>
      <c r="E746">
        <v>35.614131929999999</v>
      </c>
      <c r="F746">
        <v>-97.475082400000005</v>
      </c>
      <c r="G746" t="s">
        <v>2179</v>
      </c>
      <c r="H746" t="s">
        <v>2386</v>
      </c>
      <c r="I746">
        <v>7.7757042779999996E-6</v>
      </c>
      <c r="J746">
        <f>VLOOKUP(G746,'HEM3 background'!B:D,3,FALSE)</f>
        <v>2.0000000000000001E-4</v>
      </c>
      <c r="K746">
        <v>2.0000000000000001E-4</v>
      </c>
      <c r="L746">
        <f t="shared" si="23"/>
        <v>2.0777570427800001E-4</v>
      </c>
      <c r="M746">
        <v>35.614130000000003</v>
      </c>
      <c r="N746">
        <v>-97.475080000000005</v>
      </c>
    </row>
    <row r="747" spans="1:14" x14ac:dyDescent="0.3">
      <c r="A747" t="s">
        <v>1598</v>
      </c>
      <c r="B747" t="s">
        <v>328</v>
      </c>
      <c r="C747" t="s">
        <v>326</v>
      </c>
      <c r="D747" t="str">
        <f t="shared" si="22"/>
        <v>401091037_43504</v>
      </c>
      <c r="E747">
        <v>35.614131929999999</v>
      </c>
      <c r="F747">
        <v>-97.475082400000005</v>
      </c>
      <c r="G747" t="s">
        <v>2191</v>
      </c>
      <c r="H747" t="s">
        <v>2386</v>
      </c>
      <c r="I747">
        <v>1.8007809720873999E-2</v>
      </c>
      <c r="J747">
        <f>VLOOKUP(G747,'HEM3 background'!B:D,3,FALSE)</f>
        <v>9.7854313931999999E-5</v>
      </c>
      <c r="K747">
        <v>9.7854313931999999E-5</v>
      </c>
      <c r="L747">
        <f t="shared" si="23"/>
        <v>1.8105664034805999E-2</v>
      </c>
      <c r="M747">
        <v>35.614130000000003</v>
      </c>
      <c r="N747">
        <v>-97.475080000000005</v>
      </c>
    </row>
    <row r="748" spans="1:14" x14ac:dyDescent="0.3">
      <c r="A748" t="s">
        <v>1598</v>
      </c>
      <c r="B748" t="s">
        <v>198</v>
      </c>
      <c r="C748" t="s">
        <v>196</v>
      </c>
      <c r="D748" t="str">
        <f t="shared" si="22"/>
        <v>401091037_43560</v>
      </c>
      <c r="E748">
        <v>35.614131929999999</v>
      </c>
      <c r="F748">
        <v>-97.475082400000005</v>
      </c>
      <c r="G748" t="s">
        <v>2181</v>
      </c>
      <c r="H748" t="s">
        <v>2386</v>
      </c>
      <c r="I748">
        <v>5.8392808060052002E-2</v>
      </c>
      <c r="J748">
        <f>VLOOKUP(G748,'HEM3 background'!B:D,3,FALSE)</f>
        <v>4.5934062766329999E-3</v>
      </c>
      <c r="K748">
        <v>4.5934062766329999E-3</v>
      </c>
      <c r="L748">
        <f t="shared" si="23"/>
        <v>6.2986214336684998E-2</v>
      </c>
      <c r="M748">
        <v>35.614130000000003</v>
      </c>
      <c r="N748">
        <v>-97.475080000000005</v>
      </c>
    </row>
    <row r="749" spans="1:14" x14ac:dyDescent="0.3">
      <c r="A749" t="s">
        <v>1598</v>
      </c>
      <c r="B749" t="s">
        <v>200</v>
      </c>
      <c r="C749" t="s">
        <v>199</v>
      </c>
      <c r="D749" t="str">
        <f t="shared" si="22"/>
        <v>401091037_43702</v>
      </c>
      <c r="E749">
        <v>35.614131929999999</v>
      </c>
      <c r="F749">
        <v>-97.475082400000005</v>
      </c>
      <c r="G749" t="s">
        <v>2183</v>
      </c>
      <c r="H749" t="s">
        <v>2386</v>
      </c>
      <c r="I749">
        <v>4.6556738400000001E-6</v>
      </c>
      <c r="J749">
        <f>VLOOKUP(G749,'HEM3 background'!B:D,3,FALSE)</f>
        <v>0.17</v>
      </c>
      <c r="K749">
        <v>0.17</v>
      </c>
      <c r="L749">
        <f t="shared" si="23"/>
        <v>0.17000465567384002</v>
      </c>
      <c r="M749">
        <v>35.614130000000003</v>
      </c>
      <c r="N749">
        <v>-97.475080000000005</v>
      </c>
    </row>
    <row r="750" spans="1:14" x14ac:dyDescent="0.3">
      <c r="A750" t="s">
        <v>1598</v>
      </c>
      <c r="B750" t="s">
        <v>179</v>
      </c>
      <c r="C750" t="s">
        <v>177</v>
      </c>
      <c r="D750" t="str">
        <f t="shared" si="22"/>
        <v>401091037_43801</v>
      </c>
      <c r="E750">
        <v>35.614131929999999</v>
      </c>
      <c r="F750">
        <v>-97.475082400000005</v>
      </c>
      <c r="G750" t="s">
        <v>2184</v>
      </c>
      <c r="H750" t="s">
        <v>2386</v>
      </c>
      <c r="I750">
        <v>4.0029195371999997E-5</v>
      </c>
      <c r="J750">
        <f>VLOOKUP(G750,'HEM3 background'!B:D,3,FALSE)</f>
        <v>1.0900000000000001</v>
      </c>
      <c r="K750">
        <v>1.0900000000000001</v>
      </c>
      <c r="L750">
        <f t="shared" si="23"/>
        <v>1.090040029195372</v>
      </c>
      <c r="M750">
        <v>35.614130000000003</v>
      </c>
      <c r="N750">
        <v>-97.475080000000005</v>
      </c>
    </row>
    <row r="751" spans="1:14" x14ac:dyDescent="0.3">
      <c r="A751" t="s">
        <v>1598</v>
      </c>
      <c r="B751" t="s">
        <v>211</v>
      </c>
      <c r="C751" t="s">
        <v>209</v>
      </c>
      <c r="D751" t="str">
        <f t="shared" si="22"/>
        <v>401091037_43804</v>
      </c>
      <c r="E751">
        <v>35.614131929999999</v>
      </c>
      <c r="F751">
        <v>-97.475082400000005</v>
      </c>
      <c r="G751" t="s">
        <v>2185</v>
      </c>
      <c r="H751" t="s">
        <v>2386</v>
      </c>
      <c r="I751">
        <v>8.8645262470000004E-6</v>
      </c>
      <c r="J751">
        <f>VLOOKUP(G751,'HEM3 background'!B:D,3,FALSE)</f>
        <v>0.54700000000000004</v>
      </c>
      <c r="K751">
        <v>0.54700000000000004</v>
      </c>
      <c r="L751">
        <f t="shared" si="23"/>
        <v>0.54700886452624709</v>
      </c>
      <c r="M751">
        <v>35.614130000000003</v>
      </c>
      <c r="N751">
        <v>-97.475080000000005</v>
      </c>
    </row>
    <row r="752" spans="1:14" x14ac:dyDescent="0.3">
      <c r="A752" t="s">
        <v>1598</v>
      </c>
      <c r="B752" t="s">
        <v>231</v>
      </c>
      <c r="C752" t="s">
        <v>229</v>
      </c>
      <c r="D752" t="str">
        <f t="shared" si="22"/>
        <v>401091037_43819</v>
      </c>
      <c r="E752">
        <v>35.614131929999999</v>
      </c>
      <c r="F752">
        <v>-97.475082400000005</v>
      </c>
      <c r="G752" t="s">
        <v>2186</v>
      </c>
      <c r="H752" t="s">
        <v>2386</v>
      </c>
      <c r="I752">
        <v>2.6052441629999999E-6</v>
      </c>
      <c r="J752">
        <f>VLOOKUP(G752,'HEM3 background'!B:D,3,FALSE)</f>
        <v>2.9399999999999999E-2</v>
      </c>
      <c r="K752">
        <v>2.9399999999999999E-2</v>
      </c>
      <c r="L752">
        <f t="shared" si="23"/>
        <v>2.9402605244163001E-2</v>
      </c>
      <c r="M752">
        <v>35.614130000000003</v>
      </c>
      <c r="N752">
        <v>-97.475080000000005</v>
      </c>
    </row>
    <row r="753" spans="1:14" x14ac:dyDescent="0.3">
      <c r="A753" t="s">
        <v>1598</v>
      </c>
      <c r="B753" t="s">
        <v>263</v>
      </c>
      <c r="C753" t="s">
        <v>261</v>
      </c>
      <c r="D753" t="str">
        <f t="shared" si="22"/>
        <v>401091037_45203</v>
      </c>
      <c r="E753">
        <v>35.614131929999999</v>
      </c>
      <c r="F753">
        <v>-97.475082400000005</v>
      </c>
      <c r="G753" t="s">
        <v>2187</v>
      </c>
      <c r="H753" t="s">
        <v>2386</v>
      </c>
      <c r="I753">
        <v>0.288583691392514</v>
      </c>
      <c r="J753">
        <f>VLOOKUP(G753,'HEM3 background'!B:D,3,FALSE)</f>
        <v>1.6E-2</v>
      </c>
      <c r="K753">
        <v>1.6E-2</v>
      </c>
      <c r="L753">
        <f t="shared" si="23"/>
        <v>0.30458369139251401</v>
      </c>
      <c r="M753">
        <v>35.614130000000003</v>
      </c>
      <c r="N753">
        <v>-97.475080000000005</v>
      </c>
    </row>
    <row r="754" spans="1:14" x14ac:dyDescent="0.3">
      <c r="A754" t="s">
        <v>1598</v>
      </c>
      <c r="B754" t="s">
        <v>267</v>
      </c>
      <c r="C754" t="s">
        <v>266</v>
      </c>
      <c r="D754" t="str">
        <f t="shared" si="22"/>
        <v>401091037_45220</v>
      </c>
      <c r="E754">
        <v>35.614131929999999</v>
      </c>
      <c r="F754">
        <v>-97.475082400000005</v>
      </c>
      <c r="G754" t="s">
        <v>2188</v>
      </c>
      <c r="H754" t="s">
        <v>2386</v>
      </c>
      <c r="I754">
        <v>1.8737143370295001E-2</v>
      </c>
      <c r="J754">
        <f>VLOOKUP(G754,'HEM3 background'!B:D,3,FALSE)</f>
        <v>8.6615844487899997E-4</v>
      </c>
      <c r="K754">
        <v>8.6615844487899997E-4</v>
      </c>
      <c r="L754">
        <f t="shared" si="23"/>
        <v>1.9603301815174001E-2</v>
      </c>
      <c r="M754">
        <v>35.614130000000003</v>
      </c>
      <c r="N754">
        <v>-97.475080000000005</v>
      </c>
    </row>
    <row r="755" spans="1:14" x14ac:dyDescent="0.3">
      <c r="A755" t="s">
        <v>1606</v>
      </c>
      <c r="B755" t="s">
        <v>61</v>
      </c>
      <c r="C755" t="s">
        <v>395</v>
      </c>
      <c r="D755" t="str">
        <f t="shared" si="22"/>
        <v>401430235_14102</v>
      </c>
      <c r="E755">
        <v>36.126945499999998</v>
      </c>
      <c r="F755">
        <v>-95.99893951</v>
      </c>
      <c r="G755" t="s">
        <v>2192</v>
      </c>
      <c r="H755" t="s">
        <v>2387</v>
      </c>
      <c r="I755">
        <v>2.8574168249999999E-6</v>
      </c>
      <c r="J755">
        <f>VLOOKUP(G755,'HEM3 background'!B:D,3,FALSE)</f>
        <v>6.5674036195999995E-5</v>
      </c>
      <c r="K755">
        <v>6.5674036195999995E-5</v>
      </c>
      <c r="L755">
        <f t="shared" si="23"/>
        <v>6.8531453020999997E-5</v>
      </c>
      <c r="M755">
        <v>36.126950000000001</v>
      </c>
      <c r="N755">
        <v>-95.998940000000005</v>
      </c>
    </row>
    <row r="756" spans="1:14" x14ac:dyDescent="0.3">
      <c r="A756" t="s">
        <v>1606</v>
      </c>
      <c r="B756" t="s">
        <v>74</v>
      </c>
      <c r="C756" t="s">
        <v>405</v>
      </c>
      <c r="D756" t="str">
        <f t="shared" si="22"/>
        <v>401430235_14113</v>
      </c>
      <c r="E756">
        <v>36.126945499999998</v>
      </c>
      <c r="F756">
        <v>-95.99893951</v>
      </c>
      <c r="G756" t="s">
        <v>2193</v>
      </c>
      <c r="H756" t="s">
        <v>2387</v>
      </c>
      <c r="I756">
        <v>3.1701680859999999E-5</v>
      </c>
      <c r="J756">
        <f>VLOOKUP(G756,'HEM3 background'!B:D,3,FALSE)</f>
        <v>4.1E-5</v>
      </c>
      <c r="K756">
        <v>4.1E-5</v>
      </c>
      <c r="L756">
        <f t="shared" si="23"/>
        <v>7.2701680859999993E-5</v>
      </c>
      <c r="M756">
        <v>36.126950000000001</v>
      </c>
      <c r="N756">
        <v>-95.998940000000005</v>
      </c>
    </row>
    <row r="757" spans="1:14" x14ac:dyDescent="0.3">
      <c r="A757" t="s">
        <v>1606</v>
      </c>
      <c r="B757" t="s">
        <v>92</v>
      </c>
      <c r="C757" t="s">
        <v>166</v>
      </c>
      <c r="D757" t="str">
        <f t="shared" si="22"/>
        <v>401430235_14154</v>
      </c>
      <c r="E757">
        <v>36.126945499999998</v>
      </c>
      <c r="F757">
        <v>-95.99893951</v>
      </c>
      <c r="G757" t="s">
        <v>2179</v>
      </c>
      <c r="H757" t="s">
        <v>2387</v>
      </c>
      <c r="I757">
        <v>2.6698105628830001E-3</v>
      </c>
      <c r="J757">
        <f>VLOOKUP(G757,'HEM3 background'!B:D,3,FALSE)</f>
        <v>2.0000000000000001E-4</v>
      </c>
      <c r="K757">
        <v>2.0000000000000001E-4</v>
      </c>
      <c r="L757">
        <f t="shared" si="23"/>
        <v>2.8698105628830002E-3</v>
      </c>
      <c r="M757">
        <v>36.126950000000001</v>
      </c>
      <c r="N757">
        <v>-95.998940000000005</v>
      </c>
    </row>
    <row r="758" spans="1:14" x14ac:dyDescent="0.3">
      <c r="A758" t="s">
        <v>1606</v>
      </c>
      <c r="B758" t="s">
        <v>328</v>
      </c>
      <c r="C758" t="s">
        <v>326</v>
      </c>
      <c r="D758" t="str">
        <f t="shared" si="22"/>
        <v>401430235_43504</v>
      </c>
      <c r="E758">
        <v>36.126945499999998</v>
      </c>
      <c r="F758">
        <v>-95.99893951</v>
      </c>
      <c r="G758" t="s">
        <v>2191</v>
      </c>
      <c r="H758" t="s">
        <v>2387</v>
      </c>
      <c r="I758">
        <v>2.4248792372033E-2</v>
      </c>
      <c r="J758">
        <f>VLOOKUP(G758,'HEM3 background'!B:D,3,FALSE)</f>
        <v>9.7854313931999999E-5</v>
      </c>
      <c r="K758">
        <v>9.7854313931999999E-5</v>
      </c>
      <c r="L758">
        <f t="shared" si="23"/>
        <v>2.4346646685965E-2</v>
      </c>
      <c r="M758">
        <v>36.126950000000001</v>
      </c>
      <c r="N758">
        <v>-95.998940000000005</v>
      </c>
    </row>
    <row r="759" spans="1:14" x14ac:dyDescent="0.3">
      <c r="A759" t="s">
        <v>1606</v>
      </c>
      <c r="B759" t="s">
        <v>198</v>
      </c>
      <c r="C759" t="s">
        <v>196</v>
      </c>
      <c r="D759" t="str">
        <f t="shared" si="22"/>
        <v>401430235_43560</v>
      </c>
      <c r="E759">
        <v>36.126945499999998</v>
      </c>
      <c r="F759">
        <v>-95.99893951</v>
      </c>
      <c r="G759" t="s">
        <v>2181</v>
      </c>
      <c r="H759" t="s">
        <v>2387</v>
      </c>
      <c r="I759">
        <v>0.123164569639588</v>
      </c>
      <c r="J759">
        <f>VLOOKUP(G759,'HEM3 background'!B:D,3,FALSE)</f>
        <v>4.5934062766329999E-3</v>
      </c>
      <c r="K759">
        <v>4.5934062766329999E-3</v>
      </c>
      <c r="L759">
        <f t="shared" si="23"/>
        <v>0.12775797591622098</v>
      </c>
      <c r="M759">
        <v>36.126950000000001</v>
      </c>
      <c r="N759">
        <v>-95.998940000000005</v>
      </c>
    </row>
    <row r="760" spans="1:14" x14ac:dyDescent="0.3">
      <c r="A760" t="s">
        <v>1606</v>
      </c>
      <c r="B760" t="s">
        <v>200</v>
      </c>
      <c r="C760" t="s">
        <v>199</v>
      </c>
      <c r="D760" t="str">
        <f t="shared" si="22"/>
        <v>401430235_43702</v>
      </c>
      <c r="E760">
        <v>36.126945499999998</v>
      </c>
      <c r="F760">
        <v>-95.99893951</v>
      </c>
      <c r="G760" t="s">
        <v>2183</v>
      </c>
      <c r="H760" t="s">
        <v>2387</v>
      </c>
      <c r="I760">
        <v>8.2575801990000002E-6</v>
      </c>
      <c r="J760">
        <f>VLOOKUP(G760,'HEM3 background'!B:D,3,FALSE)</f>
        <v>0.17</v>
      </c>
      <c r="K760">
        <v>0.17</v>
      </c>
      <c r="L760">
        <f t="shared" si="23"/>
        <v>0.17000825758019902</v>
      </c>
      <c r="M760">
        <v>36.126950000000001</v>
      </c>
      <c r="N760">
        <v>-95.998940000000005</v>
      </c>
    </row>
    <row r="761" spans="1:14" x14ac:dyDescent="0.3">
      <c r="A761" t="s">
        <v>1606</v>
      </c>
      <c r="B761" t="s">
        <v>179</v>
      </c>
      <c r="C761" t="s">
        <v>177</v>
      </c>
      <c r="D761" t="str">
        <f t="shared" si="22"/>
        <v>401430235_43801</v>
      </c>
      <c r="E761">
        <v>36.126945499999998</v>
      </c>
      <c r="F761">
        <v>-95.99893951</v>
      </c>
      <c r="G761" t="s">
        <v>2184</v>
      </c>
      <c r="H761" t="s">
        <v>2387</v>
      </c>
      <c r="I761">
        <v>7.975297741E-5</v>
      </c>
      <c r="J761">
        <f>VLOOKUP(G761,'HEM3 background'!B:D,3,FALSE)</f>
        <v>1.0900000000000001</v>
      </c>
      <c r="K761">
        <v>1.0900000000000001</v>
      </c>
      <c r="L761">
        <f t="shared" si="23"/>
        <v>1.09007975297741</v>
      </c>
      <c r="M761">
        <v>36.126950000000001</v>
      </c>
      <c r="N761">
        <v>-95.998940000000005</v>
      </c>
    </row>
    <row r="762" spans="1:14" x14ac:dyDescent="0.3">
      <c r="A762" t="s">
        <v>1606</v>
      </c>
      <c r="B762" t="s">
        <v>211</v>
      </c>
      <c r="C762" t="s">
        <v>209</v>
      </c>
      <c r="D762" t="str">
        <f t="shared" si="22"/>
        <v>401430235_43804</v>
      </c>
      <c r="E762">
        <v>36.126945499999998</v>
      </c>
      <c r="F762">
        <v>-95.99893951</v>
      </c>
      <c r="G762" t="s">
        <v>2185</v>
      </c>
      <c r="H762" t="s">
        <v>2387</v>
      </c>
      <c r="I762">
        <v>1.20678024E-7</v>
      </c>
      <c r="J762">
        <f>VLOOKUP(G762,'HEM3 background'!B:D,3,FALSE)</f>
        <v>0.54700000000000004</v>
      </c>
      <c r="K762">
        <v>0.54700000000000004</v>
      </c>
      <c r="L762">
        <f t="shared" si="23"/>
        <v>0.54700012067802406</v>
      </c>
      <c r="M762">
        <v>36.126950000000001</v>
      </c>
      <c r="N762">
        <v>-95.998940000000005</v>
      </c>
    </row>
    <row r="763" spans="1:14" x14ac:dyDescent="0.3">
      <c r="A763" t="s">
        <v>1606</v>
      </c>
      <c r="B763" t="s">
        <v>231</v>
      </c>
      <c r="C763" t="s">
        <v>229</v>
      </c>
      <c r="D763" t="str">
        <f t="shared" si="22"/>
        <v>401430235_43819</v>
      </c>
      <c r="E763">
        <v>36.126945499999998</v>
      </c>
      <c r="F763">
        <v>-95.99893951</v>
      </c>
      <c r="G763" t="s">
        <v>2186</v>
      </c>
      <c r="H763" t="s">
        <v>2387</v>
      </c>
      <c r="I763">
        <v>1.081416481E-5</v>
      </c>
      <c r="J763">
        <f>VLOOKUP(G763,'HEM3 background'!B:D,3,FALSE)</f>
        <v>2.9399999999999999E-2</v>
      </c>
      <c r="K763">
        <v>2.9399999999999999E-2</v>
      </c>
      <c r="L763">
        <f t="shared" si="23"/>
        <v>2.9410814164809999E-2</v>
      </c>
      <c r="M763">
        <v>36.126950000000001</v>
      </c>
      <c r="N763">
        <v>-95.998940000000005</v>
      </c>
    </row>
    <row r="764" spans="1:14" x14ac:dyDescent="0.3">
      <c r="A764" t="s">
        <v>1606</v>
      </c>
      <c r="B764" t="s">
        <v>263</v>
      </c>
      <c r="C764" t="s">
        <v>261</v>
      </c>
      <c r="D764" t="str">
        <f t="shared" si="22"/>
        <v>401430235_45203</v>
      </c>
      <c r="E764">
        <v>36.126945499999998</v>
      </c>
      <c r="F764">
        <v>-95.99893951</v>
      </c>
      <c r="G764" t="s">
        <v>2187</v>
      </c>
      <c r="H764" t="s">
        <v>2387</v>
      </c>
      <c r="I764">
        <v>0.56512729549295204</v>
      </c>
      <c r="J764">
        <f>VLOOKUP(G764,'HEM3 background'!B:D,3,FALSE)</f>
        <v>1.6E-2</v>
      </c>
      <c r="K764">
        <v>1.6E-2</v>
      </c>
      <c r="L764">
        <f t="shared" si="23"/>
        <v>0.58112729549295206</v>
      </c>
      <c r="M764">
        <v>36.126950000000001</v>
      </c>
      <c r="N764">
        <v>-95.998940000000005</v>
      </c>
    </row>
    <row r="765" spans="1:14" x14ac:dyDescent="0.3">
      <c r="A765" t="s">
        <v>1606</v>
      </c>
      <c r="B765" t="s">
        <v>267</v>
      </c>
      <c r="C765" t="s">
        <v>266</v>
      </c>
      <c r="D765" t="str">
        <f t="shared" si="22"/>
        <v>401430235_45220</v>
      </c>
      <c r="E765">
        <v>36.126945499999998</v>
      </c>
      <c r="F765">
        <v>-95.99893951</v>
      </c>
      <c r="G765" t="s">
        <v>2188</v>
      </c>
      <c r="H765" t="s">
        <v>2387</v>
      </c>
      <c r="I765">
        <v>2.9743035463754001E-2</v>
      </c>
      <c r="J765">
        <f>VLOOKUP(G765,'HEM3 background'!B:D,3,FALSE)</f>
        <v>8.6615844487899997E-4</v>
      </c>
      <c r="K765">
        <v>8.6615844487899997E-4</v>
      </c>
      <c r="L765">
        <f t="shared" si="23"/>
        <v>3.0609193908633002E-2</v>
      </c>
      <c r="M765">
        <v>36.126950000000001</v>
      </c>
      <c r="N765">
        <v>-95.998940000000005</v>
      </c>
    </row>
    <row r="766" spans="1:14" x14ac:dyDescent="0.3">
      <c r="A766" t="s">
        <v>1608</v>
      </c>
      <c r="B766" t="s">
        <v>61</v>
      </c>
      <c r="C766" t="s">
        <v>395</v>
      </c>
      <c r="D766" t="str">
        <f t="shared" si="22"/>
        <v>401431127_14102</v>
      </c>
      <c r="E766">
        <v>36.204902650000001</v>
      </c>
      <c r="F766">
        <v>-95.976539610000003</v>
      </c>
      <c r="G766" t="s">
        <v>2192</v>
      </c>
      <c r="H766" t="s">
        <v>2388</v>
      </c>
      <c r="I766">
        <v>3.0135042429999999E-6</v>
      </c>
      <c r="J766">
        <f>VLOOKUP(G766,'HEM3 background'!B:D,3,FALSE)</f>
        <v>6.5674036195999995E-5</v>
      </c>
      <c r="K766">
        <v>6.5674036195999995E-5</v>
      </c>
      <c r="L766">
        <f t="shared" si="23"/>
        <v>6.8687540438999991E-5</v>
      </c>
      <c r="M766">
        <v>36.204900000000002</v>
      </c>
      <c r="N766">
        <v>-95.97654</v>
      </c>
    </row>
    <row r="767" spans="1:14" x14ac:dyDescent="0.3">
      <c r="A767" t="s">
        <v>1608</v>
      </c>
      <c r="B767" t="s">
        <v>74</v>
      </c>
      <c r="C767" t="s">
        <v>405</v>
      </c>
      <c r="D767" t="str">
        <f t="shared" si="22"/>
        <v>401431127_14113</v>
      </c>
      <c r="E767">
        <v>36.204902650000001</v>
      </c>
      <c r="F767">
        <v>-95.976539610000003</v>
      </c>
      <c r="G767" t="s">
        <v>2193</v>
      </c>
      <c r="H767" t="s">
        <v>2388</v>
      </c>
      <c r="I767">
        <v>2.8720267019999999E-6</v>
      </c>
      <c r="J767">
        <f>VLOOKUP(G767,'HEM3 background'!B:D,3,FALSE)</f>
        <v>4.1E-5</v>
      </c>
      <c r="K767">
        <v>4.1E-5</v>
      </c>
      <c r="L767">
        <f t="shared" si="23"/>
        <v>4.3872026702000002E-5</v>
      </c>
      <c r="M767">
        <v>36.204900000000002</v>
      </c>
      <c r="N767">
        <v>-95.97654</v>
      </c>
    </row>
    <row r="768" spans="1:14" x14ac:dyDescent="0.3">
      <c r="A768" t="s">
        <v>1608</v>
      </c>
      <c r="B768" t="s">
        <v>92</v>
      </c>
      <c r="C768" t="s">
        <v>166</v>
      </c>
      <c r="D768" t="str">
        <f t="shared" si="22"/>
        <v>401431127_14154</v>
      </c>
      <c r="E768">
        <v>36.204902650000001</v>
      </c>
      <c r="F768">
        <v>-95.976539610000003</v>
      </c>
      <c r="G768" t="s">
        <v>2179</v>
      </c>
      <c r="H768" t="s">
        <v>2388</v>
      </c>
      <c r="I768">
        <v>5.6517843653300002E-4</v>
      </c>
      <c r="J768">
        <f>VLOOKUP(G768,'HEM3 background'!B:D,3,FALSE)</f>
        <v>2.0000000000000001E-4</v>
      </c>
      <c r="K768">
        <v>2.0000000000000001E-4</v>
      </c>
      <c r="L768">
        <f t="shared" si="23"/>
        <v>7.65178436533E-4</v>
      </c>
      <c r="M768">
        <v>36.204900000000002</v>
      </c>
      <c r="N768">
        <v>-95.97654</v>
      </c>
    </row>
    <row r="769" spans="1:14" x14ac:dyDescent="0.3">
      <c r="A769" t="s">
        <v>1608</v>
      </c>
      <c r="B769" t="s">
        <v>328</v>
      </c>
      <c r="C769" t="s">
        <v>326</v>
      </c>
      <c r="D769" t="str">
        <f t="shared" si="22"/>
        <v>401431127_43504</v>
      </c>
      <c r="E769">
        <v>36.204902650000001</v>
      </c>
      <c r="F769">
        <v>-95.976539610000003</v>
      </c>
      <c r="G769" t="s">
        <v>2191</v>
      </c>
      <c r="H769" t="s">
        <v>2388</v>
      </c>
      <c r="I769">
        <v>1.8943055449486001E-2</v>
      </c>
      <c r="J769">
        <f>VLOOKUP(G769,'HEM3 background'!B:D,3,FALSE)</f>
        <v>9.7854313931999999E-5</v>
      </c>
      <c r="K769">
        <v>9.7854313931999999E-5</v>
      </c>
      <c r="L769">
        <f t="shared" si="23"/>
        <v>1.9040909763418001E-2</v>
      </c>
      <c r="M769">
        <v>36.204900000000002</v>
      </c>
      <c r="N769">
        <v>-95.97654</v>
      </c>
    </row>
    <row r="770" spans="1:14" x14ac:dyDescent="0.3">
      <c r="A770" t="s">
        <v>1608</v>
      </c>
      <c r="B770" t="s">
        <v>198</v>
      </c>
      <c r="C770" t="s">
        <v>196</v>
      </c>
      <c r="D770" t="str">
        <f t="shared" si="22"/>
        <v>401431127_43560</v>
      </c>
      <c r="E770">
        <v>36.204902650000001</v>
      </c>
      <c r="F770">
        <v>-95.976539610000003</v>
      </c>
      <c r="G770" t="s">
        <v>2181</v>
      </c>
      <c r="H770" t="s">
        <v>2388</v>
      </c>
      <c r="I770">
        <v>9.8147121292174996E-2</v>
      </c>
      <c r="J770">
        <f>VLOOKUP(G770,'HEM3 background'!B:D,3,FALSE)</f>
        <v>4.5934062766329999E-3</v>
      </c>
      <c r="K770">
        <v>4.5934062766329999E-3</v>
      </c>
      <c r="L770">
        <f t="shared" si="23"/>
        <v>0.102740527568808</v>
      </c>
      <c r="M770">
        <v>36.204900000000002</v>
      </c>
      <c r="N770">
        <v>-95.97654</v>
      </c>
    </row>
    <row r="771" spans="1:14" x14ac:dyDescent="0.3">
      <c r="A771" t="s">
        <v>1608</v>
      </c>
      <c r="B771" t="s">
        <v>200</v>
      </c>
      <c r="C771" t="s">
        <v>199</v>
      </c>
      <c r="D771" t="str">
        <f t="shared" ref="D771:D834" si="24">CONCATENATE(A771,"_",C771)</f>
        <v>401431127_43702</v>
      </c>
      <c r="E771">
        <v>36.204902650000001</v>
      </c>
      <c r="F771">
        <v>-95.976539610000003</v>
      </c>
      <c r="G771" t="s">
        <v>2183</v>
      </c>
      <c r="H771" t="s">
        <v>2388</v>
      </c>
      <c r="I771">
        <v>5.2601675080000003E-6</v>
      </c>
      <c r="J771">
        <f>VLOOKUP(G771,'HEM3 background'!B:D,3,FALSE)</f>
        <v>0.17</v>
      </c>
      <c r="K771">
        <v>0.17</v>
      </c>
      <c r="L771">
        <f t="shared" ref="L771:L834" si="25">I771+K771</f>
        <v>0.170005260167508</v>
      </c>
      <c r="M771">
        <v>36.204900000000002</v>
      </c>
      <c r="N771">
        <v>-95.97654</v>
      </c>
    </row>
    <row r="772" spans="1:14" x14ac:dyDescent="0.3">
      <c r="A772" t="s">
        <v>1608</v>
      </c>
      <c r="B772" t="s">
        <v>179</v>
      </c>
      <c r="C772" t="s">
        <v>177</v>
      </c>
      <c r="D772" t="str">
        <f t="shared" si="24"/>
        <v>401431127_43801</v>
      </c>
      <c r="E772">
        <v>36.204902650000001</v>
      </c>
      <c r="F772">
        <v>-95.976539610000003</v>
      </c>
      <c r="G772" t="s">
        <v>2184</v>
      </c>
      <c r="H772" t="s">
        <v>2388</v>
      </c>
      <c r="I772">
        <v>2.1584698425800001E-4</v>
      </c>
      <c r="J772">
        <f>VLOOKUP(G772,'HEM3 background'!B:D,3,FALSE)</f>
        <v>1.0900000000000001</v>
      </c>
      <c r="K772">
        <v>1.0900000000000001</v>
      </c>
      <c r="L772">
        <f t="shared" si="25"/>
        <v>1.090215846984258</v>
      </c>
      <c r="M772">
        <v>36.204900000000002</v>
      </c>
      <c r="N772">
        <v>-95.97654</v>
      </c>
    </row>
    <row r="773" spans="1:14" x14ac:dyDescent="0.3">
      <c r="A773" t="s">
        <v>1608</v>
      </c>
      <c r="B773" t="s">
        <v>211</v>
      </c>
      <c r="C773" t="s">
        <v>209</v>
      </c>
      <c r="D773" t="str">
        <f t="shared" si="24"/>
        <v>401431127_43804</v>
      </c>
      <c r="E773">
        <v>36.204902650000001</v>
      </c>
      <c r="F773">
        <v>-95.976539610000003</v>
      </c>
      <c r="G773" t="s">
        <v>2185</v>
      </c>
      <c r="H773" t="s">
        <v>2388</v>
      </c>
      <c r="I773">
        <v>1.5331904799999999E-7</v>
      </c>
      <c r="J773">
        <f>VLOOKUP(G773,'HEM3 background'!B:D,3,FALSE)</f>
        <v>0.54700000000000004</v>
      </c>
      <c r="K773">
        <v>0.54700000000000004</v>
      </c>
      <c r="L773">
        <f t="shared" si="25"/>
        <v>0.54700015331904805</v>
      </c>
      <c r="M773">
        <v>36.204900000000002</v>
      </c>
      <c r="N773">
        <v>-95.97654</v>
      </c>
    </row>
    <row r="774" spans="1:14" x14ac:dyDescent="0.3">
      <c r="A774" t="s">
        <v>1608</v>
      </c>
      <c r="B774" t="s">
        <v>231</v>
      </c>
      <c r="C774" t="s">
        <v>229</v>
      </c>
      <c r="D774" t="str">
        <f t="shared" si="24"/>
        <v>401431127_43819</v>
      </c>
      <c r="E774">
        <v>36.204902650000001</v>
      </c>
      <c r="F774">
        <v>-95.976539610000003</v>
      </c>
      <c r="G774" t="s">
        <v>2186</v>
      </c>
      <c r="H774" t="s">
        <v>2388</v>
      </c>
      <c r="I774">
        <v>1.1440876070000001E-5</v>
      </c>
      <c r="J774">
        <f>VLOOKUP(G774,'HEM3 background'!B:D,3,FALSE)</f>
        <v>2.9399999999999999E-2</v>
      </c>
      <c r="K774">
        <v>2.9399999999999999E-2</v>
      </c>
      <c r="L774">
        <f t="shared" si="25"/>
        <v>2.9411440876069998E-2</v>
      </c>
      <c r="M774">
        <v>36.204900000000002</v>
      </c>
      <c r="N774">
        <v>-95.97654</v>
      </c>
    </row>
    <row r="775" spans="1:14" x14ac:dyDescent="0.3">
      <c r="A775" t="s">
        <v>1608</v>
      </c>
      <c r="B775" t="s">
        <v>263</v>
      </c>
      <c r="C775" t="s">
        <v>261</v>
      </c>
      <c r="D775" t="str">
        <f t="shared" si="24"/>
        <v>401431127_45203</v>
      </c>
      <c r="E775">
        <v>36.204902650000001</v>
      </c>
      <c r="F775">
        <v>-95.976539610000003</v>
      </c>
      <c r="G775" t="s">
        <v>2187</v>
      </c>
      <c r="H775" t="s">
        <v>2388</v>
      </c>
      <c r="I775">
        <v>0.39116344609112702</v>
      </c>
      <c r="J775">
        <f>VLOOKUP(G775,'HEM3 background'!B:D,3,FALSE)</f>
        <v>1.6E-2</v>
      </c>
      <c r="K775">
        <v>1.6E-2</v>
      </c>
      <c r="L775">
        <f t="shared" si="25"/>
        <v>0.40716344609112703</v>
      </c>
      <c r="M775">
        <v>36.204900000000002</v>
      </c>
      <c r="N775">
        <v>-95.97654</v>
      </c>
    </row>
    <row r="776" spans="1:14" x14ac:dyDescent="0.3">
      <c r="A776" t="s">
        <v>1608</v>
      </c>
      <c r="B776" t="s">
        <v>267</v>
      </c>
      <c r="C776" t="s">
        <v>266</v>
      </c>
      <c r="D776" t="str">
        <f t="shared" si="24"/>
        <v>401431127_45220</v>
      </c>
      <c r="E776">
        <v>36.204902650000001</v>
      </c>
      <c r="F776">
        <v>-95.976539610000003</v>
      </c>
      <c r="G776" t="s">
        <v>2188</v>
      </c>
      <c r="H776" t="s">
        <v>2388</v>
      </c>
      <c r="I776">
        <v>2.2381695077082001E-2</v>
      </c>
      <c r="J776">
        <f>VLOOKUP(G776,'HEM3 background'!B:D,3,FALSE)</f>
        <v>8.6615844487899997E-4</v>
      </c>
      <c r="K776">
        <v>8.6615844487899997E-4</v>
      </c>
      <c r="L776">
        <f t="shared" si="25"/>
        <v>2.3247853521961001E-2</v>
      </c>
      <c r="M776">
        <v>36.204900000000002</v>
      </c>
      <c r="N776">
        <v>-95.97654</v>
      </c>
    </row>
    <row r="777" spans="1:14" x14ac:dyDescent="0.3">
      <c r="A777" t="s">
        <v>1630</v>
      </c>
      <c r="B777" t="s">
        <v>211</v>
      </c>
      <c r="C777" t="s">
        <v>209</v>
      </c>
      <c r="D777" t="str">
        <f t="shared" si="24"/>
        <v>410510246_43804</v>
      </c>
      <c r="E777">
        <v>45.561301</v>
      </c>
      <c r="F777">
        <v>-122.67878399999999</v>
      </c>
      <c r="G777" t="s">
        <v>2185</v>
      </c>
      <c r="H777" t="s">
        <v>2389</v>
      </c>
      <c r="I777">
        <v>2.554551466E-6</v>
      </c>
      <c r="J777">
        <f>VLOOKUP(G777,'HEM3 background'!B:D,3,FALSE)</f>
        <v>0.54700000000000004</v>
      </c>
      <c r="K777">
        <v>0.54700000000000004</v>
      </c>
      <c r="L777">
        <f t="shared" si="25"/>
        <v>0.54700255455146607</v>
      </c>
      <c r="M777">
        <v>45.561369999999997</v>
      </c>
      <c r="N777">
        <v>-122.6679</v>
      </c>
    </row>
    <row r="778" spans="1:14" x14ac:dyDescent="0.3">
      <c r="A778" t="s">
        <v>1654</v>
      </c>
      <c r="B778" t="s">
        <v>172</v>
      </c>
      <c r="C778" t="s">
        <v>171</v>
      </c>
      <c r="D778" t="str">
        <f t="shared" si="24"/>
        <v>420030031_43231</v>
      </c>
      <c r="E778">
        <v>40.443367000000002</v>
      </c>
      <c r="F778">
        <v>-79.990295410000002</v>
      </c>
      <c r="G778" t="s">
        <v>2197</v>
      </c>
      <c r="H778" t="s">
        <v>2390</v>
      </c>
      <c r="I778">
        <v>3.054560395599204</v>
      </c>
      <c r="J778">
        <f>VLOOKUP(G778,'HEM3 background'!B:D,3,FALSE)</f>
        <v>0.11377067930014501</v>
      </c>
      <c r="K778">
        <v>0.11377067930014501</v>
      </c>
      <c r="L778">
        <f t="shared" si="25"/>
        <v>3.1683310748993492</v>
      </c>
      <c r="M778">
        <v>40.443370000000002</v>
      </c>
      <c r="N778">
        <v>-79.990300000000005</v>
      </c>
    </row>
    <row r="779" spans="1:14" x14ac:dyDescent="0.3">
      <c r="A779" t="s">
        <v>1654</v>
      </c>
      <c r="B779" t="s">
        <v>179</v>
      </c>
      <c r="C779" t="s">
        <v>177</v>
      </c>
      <c r="D779" t="str">
        <f t="shared" si="24"/>
        <v>420030031_43801</v>
      </c>
      <c r="E779">
        <v>40.443367000000002</v>
      </c>
      <c r="F779">
        <v>-79.990295410000002</v>
      </c>
      <c r="G779" t="s">
        <v>2184</v>
      </c>
      <c r="H779" t="s">
        <v>2390</v>
      </c>
      <c r="I779">
        <v>1.657991594928E-3</v>
      </c>
      <c r="J779">
        <f>VLOOKUP(G779,'HEM3 background'!B:D,3,FALSE)</f>
        <v>1.0900000000000001</v>
      </c>
      <c r="K779">
        <v>1.0900000000000001</v>
      </c>
      <c r="L779">
        <f t="shared" si="25"/>
        <v>1.091657991594928</v>
      </c>
      <c r="M779">
        <v>40.443370000000002</v>
      </c>
      <c r="N779">
        <v>-79.990300000000005</v>
      </c>
    </row>
    <row r="780" spans="1:14" x14ac:dyDescent="0.3">
      <c r="A780" t="s">
        <v>1654</v>
      </c>
      <c r="B780" t="s">
        <v>211</v>
      </c>
      <c r="C780" t="s">
        <v>209</v>
      </c>
      <c r="D780" t="str">
        <f t="shared" si="24"/>
        <v>420030031_43804</v>
      </c>
      <c r="E780">
        <v>40.443367000000002</v>
      </c>
      <c r="F780">
        <v>-79.990295410000002</v>
      </c>
      <c r="G780" t="s">
        <v>2185</v>
      </c>
      <c r="H780" t="s">
        <v>2390</v>
      </c>
      <c r="I780">
        <v>5.4086398702000001E-5</v>
      </c>
      <c r="J780">
        <f>VLOOKUP(G780,'HEM3 background'!B:D,3,FALSE)</f>
        <v>0.54700000000000004</v>
      </c>
      <c r="K780">
        <v>0.54700000000000004</v>
      </c>
      <c r="L780">
        <f t="shared" si="25"/>
        <v>0.54705408639870201</v>
      </c>
      <c r="M780">
        <v>40.443370000000002</v>
      </c>
      <c r="N780">
        <v>-79.990300000000005</v>
      </c>
    </row>
    <row r="781" spans="1:14" x14ac:dyDescent="0.3">
      <c r="A781" t="s">
        <v>1654</v>
      </c>
      <c r="B781" t="s">
        <v>263</v>
      </c>
      <c r="C781" t="s">
        <v>261</v>
      </c>
      <c r="D781" t="str">
        <f t="shared" si="24"/>
        <v>420030031_45203</v>
      </c>
      <c r="E781">
        <v>40.443367000000002</v>
      </c>
      <c r="F781">
        <v>-79.990295410000002</v>
      </c>
      <c r="G781" t="s">
        <v>2187</v>
      </c>
      <c r="H781" t="s">
        <v>2390</v>
      </c>
      <c r="I781">
        <v>0.91402982367289298</v>
      </c>
      <c r="J781">
        <f>VLOOKUP(G781,'HEM3 background'!B:D,3,FALSE)</f>
        <v>1.6E-2</v>
      </c>
      <c r="K781">
        <v>1.6E-2</v>
      </c>
      <c r="L781">
        <f t="shared" si="25"/>
        <v>0.930029823672893</v>
      </c>
      <c r="M781">
        <v>40.443370000000002</v>
      </c>
      <c r="N781">
        <v>-79.990300000000005</v>
      </c>
    </row>
    <row r="782" spans="1:14" x14ac:dyDescent="0.3">
      <c r="A782" t="s">
        <v>1656</v>
      </c>
      <c r="B782" t="s">
        <v>92</v>
      </c>
      <c r="C782" t="s">
        <v>90</v>
      </c>
      <c r="D782" t="str">
        <f t="shared" si="24"/>
        <v>420030064_88154</v>
      </c>
      <c r="E782">
        <v>40.323768620000003</v>
      </c>
      <c r="F782">
        <v>-79.868064880000006</v>
      </c>
      <c r="G782" t="s">
        <v>2179</v>
      </c>
      <c r="H782" t="s">
        <v>2391</v>
      </c>
      <c r="I782">
        <v>1.7871335296189999E-3</v>
      </c>
      <c r="J782">
        <f>VLOOKUP(G782,'HEM3 background'!B:D,3,FALSE)</f>
        <v>2.0000000000000001E-4</v>
      </c>
      <c r="K782">
        <v>2.0000000000000001E-4</v>
      </c>
      <c r="L782">
        <f t="shared" si="25"/>
        <v>1.987133529619E-3</v>
      </c>
      <c r="M782">
        <v>40.323770000000003</v>
      </c>
      <c r="N782">
        <v>-79.86806</v>
      </c>
    </row>
    <row r="783" spans="1:14" x14ac:dyDescent="0.3">
      <c r="A783" t="s">
        <v>1689</v>
      </c>
      <c r="B783" t="s">
        <v>172</v>
      </c>
      <c r="C783" t="s">
        <v>171</v>
      </c>
      <c r="D783" t="str">
        <f t="shared" si="24"/>
        <v>420710007_43231</v>
      </c>
      <c r="E783">
        <v>40.046665189999999</v>
      </c>
      <c r="F783">
        <v>-76.283332819999998</v>
      </c>
      <c r="G783" t="s">
        <v>2197</v>
      </c>
      <c r="H783" t="s">
        <v>2392</v>
      </c>
      <c r="I783">
        <v>1.55904090738507</v>
      </c>
      <c r="J783">
        <f>VLOOKUP(G783,'HEM3 background'!B:D,3,FALSE)</f>
        <v>0.11377067930014501</v>
      </c>
      <c r="K783">
        <v>0.11377067930014501</v>
      </c>
      <c r="L783">
        <f t="shared" si="25"/>
        <v>1.6728115866852149</v>
      </c>
      <c r="M783">
        <v>40.046669999999999</v>
      </c>
      <c r="N783">
        <v>-76.283330000000007</v>
      </c>
    </row>
    <row r="784" spans="1:14" x14ac:dyDescent="0.3">
      <c r="A784" t="s">
        <v>1689</v>
      </c>
      <c r="B784" t="s">
        <v>263</v>
      </c>
      <c r="C784" t="s">
        <v>261</v>
      </c>
      <c r="D784" t="str">
        <f t="shared" si="24"/>
        <v>420710007_45203</v>
      </c>
      <c r="E784">
        <v>40.046665189999999</v>
      </c>
      <c r="F784">
        <v>-76.283332819999998</v>
      </c>
      <c r="G784" t="s">
        <v>2187</v>
      </c>
      <c r="H784" t="s">
        <v>2392</v>
      </c>
      <c r="I784">
        <v>0.573348301549645</v>
      </c>
      <c r="J784">
        <f>VLOOKUP(G784,'HEM3 background'!B:D,3,FALSE)</f>
        <v>1.6E-2</v>
      </c>
      <c r="K784">
        <v>1.6E-2</v>
      </c>
      <c r="L784">
        <f t="shared" si="25"/>
        <v>0.58934830154964502</v>
      </c>
      <c r="M784">
        <v>40.046669999999999</v>
      </c>
      <c r="N784">
        <v>-76.283330000000007</v>
      </c>
    </row>
    <row r="785" spans="1:14" x14ac:dyDescent="0.3">
      <c r="A785" t="s">
        <v>1689</v>
      </c>
      <c r="B785" t="s">
        <v>315</v>
      </c>
      <c r="C785" t="s">
        <v>313</v>
      </c>
      <c r="D785" t="str">
        <f t="shared" si="24"/>
        <v>420710007_45210</v>
      </c>
      <c r="E785">
        <v>40.046665189999999</v>
      </c>
      <c r="F785">
        <v>-76.283332819999998</v>
      </c>
      <c r="G785" t="s">
        <v>2214</v>
      </c>
      <c r="H785" t="s">
        <v>2392</v>
      </c>
      <c r="I785">
        <v>3.0286117806320001E-3</v>
      </c>
      <c r="J785">
        <f>VLOOKUP(G785,'HEM3 background'!B:D,3,FALSE)</f>
        <v>3.7384945104500001E-4</v>
      </c>
      <c r="K785">
        <v>3.7384945104500001E-4</v>
      </c>
      <c r="L785">
        <f t="shared" si="25"/>
        <v>3.4024612316769999E-3</v>
      </c>
      <c r="M785">
        <v>40.046669999999999</v>
      </c>
      <c r="N785">
        <v>-76.283330000000007</v>
      </c>
    </row>
    <row r="786" spans="1:14" x14ac:dyDescent="0.3">
      <c r="A786" t="s">
        <v>1689</v>
      </c>
      <c r="B786" t="s">
        <v>267</v>
      </c>
      <c r="C786" t="s">
        <v>266</v>
      </c>
      <c r="D786" t="str">
        <f t="shared" si="24"/>
        <v>420710007_45220</v>
      </c>
      <c r="E786">
        <v>40.046665189999999</v>
      </c>
      <c r="F786">
        <v>-76.283332819999998</v>
      </c>
      <c r="G786" t="s">
        <v>2188</v>
      </c>
      <c r="H786" t="s">
        <v>2392</v>
      </c>
      <c r="I786">
        <v>4.8188954177748003E-2</v>
      </c>
      <c r="J786">
        <f>VLOOKUP(G786,'HEM3 background'!B:D,3,FALSE)</f>
        <v>8.6615844487899997E-4</v>
      </c>
      <c r="K786">
        <v>8.6615844487899997E-4</v>
      </c>
      <c r="L786">
        <f t="shared" si="25"/>
        <v>4.9055112622627003E-2</v>
      </c>
      <c r="M786">
        <v>40.046669999999999</v>
      </c>
      <c r="N786">
        <v>-76.283330000000007</v>
      </c>
    </row>
    <row r="787" spans="1:14" x14ac:dyDescent="0.3">
      <c r="A787" t="s">
        <v>1693</v>
      </c>
      <c r="B787" t="s">
        <v>179</v>
      </c>
      <c r="C787" t="s">
        <v>177</v>
      </c>
      <c r="D787" t="str">
        <f t="shared" si="24"/>
        <v>421010004_43801</v>
      </c>
      <c r="E787">
        <v>40.008888239999997</v>
      </c>
      <c r="F787">
        <v>-75.097778320000003</v>
      </c>
      <c r="G787" t="s">
        <v>2184</v>
      </c>
      <c r="H787" t="s">
        <v>2393</v>
      </c>
      <c r="I787">
        <v>1.79546866426E-4</v>
      </c>
      <c r="J787">
        <f>VLOOKUP(G787,'HEM3 background'!B:D,3,FALSE)</f>
        <v>1.0900000000000001</v>
      </c>
      <c r="K787">
        <v>1.0900000000000001</v>
      </c>
      <c r="L787">
        <f t="shared" si="25"/>
        <v>1.0901795468664262</v>
      </c>
      <c r="M787">
        <v>40.008890000000001</v>
      </c>
      <c r="N787">
        <v>-75.09778</v>
      </c>
    </row>
    <row r="788" spans="1:14" x14ac:dyDescent="0.3">
      <c r="A788" t="s">
        <v>1693</v>
      </c>
      <c r="B788" t="s">
        <v>263</v>
      </c>
      <c r="C788" t="s">
        <v>261</v>
      </c>
      <c r="D788" t="str">
        <f t="shared" si="24"/>
        <v>421010004_45203</v>
      </c>
      <c r="E788">
        <v>40.008888239999997</v>
      </c>
      <c r="F788">
        <v>-75.097778320000003</v>
      </c>
      <c r="G788" t="s">
        <v>2187</v>
      </c>
      <c r="H788" t="s">
        <v>2393</v>
      </c>
      <c r="I788">
        <v>0.62090670725832797</v>
      </c>
      <c r="J788">
        <f>VLOOKUP(G788,'HEM3 background'!B:D,3,FALSE)</f>
        <v>1.6E-2</v>
      </c>
      <c r="K788">
        <v>1.6E-2</v>
      </c>
      <c r="L788">
        <f t="shared" si="25"/>
        <v>0.63690670725832799</v>
      </c>
      <c r="M788">
        <v>40.008890000000001</v>
      </c>
      <c r="N788">
        <v>-75.09778</v>
      </c>
    </row>
    <row r="789" spans="1:14" x14ac:dyDescent="0.3">
      <c r="A789" t="s">
        <v>1693</v>
      </c>
      <c r="B789" t="s">
        <v>315</v>
      </c>
      <c r="C789" t="s">
        <v>313</v>
      </c>
      <c r="D789" t="str">
        <f t="shared" si="24"/>
        <v>421010004_45210</v>
      </c>
      <c r="E789">
        <v>40.008888239999997</v>
      </c>
      <c r="F789">
        <v>-75.097778320000003</v>
      </c>
      <c r="G789" t="s">
        <v>2214</v>
      </c>
      <c r="H789" t="s">
        <v>2393</v>
      </c>
      <c r="I789">
        <v>0.186172783611151</v>
      </c>
      <c r="J789">
        <f>VLOOKUP(G789,'HEM3 background'!B:D,3,FALSE)</f>
        <v>3.7384945104500001E-4</v>
      </c>
      <c r="K789">
        <v>3.7384945104500001E-4</v>
      </c>
      <c r="L789">
        <f t="shared" si="25"/>
        <v>0.18654663306219599</v>
      </c>
      <c r="M789">
        <v>40.008890000000001</v>
      </c>
      <c r="N789">
        <v>-75.09778</v>
      </c>
    </row>
    <row r="790" spans="1:14" x14ac:dyDescent="0.3">
      <c r="A790" t="s">
        <v>1693</v>
      </c>
      <c r="B790" t="s">
        <v>267</v>
      </c>
      <c r="C790" t="s">
        <v>266</v>
      </c>
      <c r="D790" t="str">
        <f t="shared" si="24"/>
        <v>421010004_45220</v>
      </c>
      <c r="E790">
        <v>40.008888239999997</v>
      </c>
      <c r="F790">
        <v>-75.097778320000003</v>
      </c>
      <c r="G790" t="s">
        <v>2188</v>
      </c>
      <c r="H790" t="s">
        <v>2393</v>
      </c>
      <c r="I790">
        <v>9.3782988680083001E-2</v>
      </c>
      <c r="J790">
        <f>VLOOKUP(G790,'HEM3 background'!B:D,3,FALSE)</f>
        <v>8.6615844487899997E-4</v>
      </c>
      <c r="K790">
        <v>8.6615844487899997E-4</v>
      </c>
      <c r="L790">
        <f t="shared" si="25"/>
        <v>9.4649147124962002E-2</v>
      </c>
      <c r="M790">
        <v>40.008890000000001</v>
      </c>
      <c r="N790">
        <v>-75.09778</v>
      </c>
    </row>
    <row r="791" spans="1:14" x14ac:dyDescent="0.3">
      <c r="A791" t="s">
        <v>1696</v>
      </c>
      <c r="B791" t="s">
        <v>179</v>
      </c>
      <c r="C791" t="s">
        <v>177</v>
      </c>
      <c r="D791" t="str">
        <f t="shared" si="24"/>
        <v>421010014_43801</v>
      </c>
      <c r="E791">
        <v>40.049617769999998</v>
      </c>
      <c r="F791">
        <v>-75.240821839999995</v>
      </c>
      <c r="G791" t="s">
        <v>2184</v>
      </c>
      <c r="H791" t="s">
        <v>2394</v>
      </c>
      <c r="I791">
        <v>2.3815674438300001E-4</v>
      </c>
      <c r="J791">
        <f>VLOOKUP(G791,'HEM3 background'!B:D,3,FALSE)</f>
        <v>1.0900000000000001</v>
      </c>
      <c r="K791">
        <v>1.0900000000000001</v>
      </c>
      <c r="L791">
        <f t="shared" si="25"/>
        <v>1.0902381567443831</v>
      </c>
      <c r="M791">
        <v>40.049999999999997</v>
      </c>
      <c r="N791">
        <v>-75.240549999999999</v>
      </c>
    </row>
    <row r="792" spans="1:14" x14ac:dyDescent="0.3">
      <c r="A792" t="s">
        <v>1696</v>
      </c>
      <c r="B792" t="s">
        <v>263</v>
      </c>
      <c r="C792" t="s">
        <v>261</v>
      </c>
      <c r="D792" t="str">
        <f t="shared" si="24"/>
        <v>421010014_45203</v>
      </c>
      <c r="E792">
        <v>40.049617769999998</v>
      </c>
      <c r="F792">
        <v>-75.240821839999995</v>
      </c>
      <c r="G792" t="s">
        <v>2187</v>
      </c>
      <c r="H792" t="s">
        <v>2394</v>
      </c>
      <c r="I792">
        <v>0.35123616446495998</v>
      </c>
      <c r="J792">
        <f>VLOOKUP(G792,'HEM3 background'!B:D,3,FALSE)</f>
        <v>1.6E-2</v>
      </c>
      <c r="K792">
        <v>1.6E-2</v>
      </c>
      <c r="L792">
        <f t="shared" si="25"/>
        <v>0.36723616446495999</v>
      </c>
      <c r="M792">
        <v>40.049999999999997</v>
      </c>
      <c r="N792">
        <v>-75.240549999999999</v>
      </c>
    </row>
    <row r="793" spans="1:14" x14ac:dyDescent="0.3">
      <c r="A793" t="s">
        <v>1699</v>
      </c>
      <c r="B793" t="s">
        <v>179</v>
      </c>
      <c r="C793" t="s">
        <v>177</v>
      </c>
      <c r="D793" t="str">
        <f t="shared" si="24"/>
        <v>421010047_43801</v>
      </c>
      <c r="E793">
        <v>39.944652560000002</v>
      </c>
      <c r="F793">
        <v>-75.165206909999995</v>
      </c>
      <c r="G793" t="s">
        <v>2184</v>
      </c>
      <c r="H793" t="s">
        <v>2395</v>
      </c>
      <c r="I793">
        <v>2.2976571696999999E-4</v>
      </c>
      <c r="J793">
        <f>VLOOKUP(G793,'HEM3 background'!B:D,3,FALSE)</f>
        <v>1.0900000000000001</v>
      </c>
      <c r="K793">
        <v>1.0900000000000001</v>
      </c>
      <c r="L793">
        <f t="shared" si="25"/>
        <v>1.0902297657169702</v>
      </c>
      <c r="M793">
        <v>39.944740000000003</v>
      </c>
      <c r="N793">
        <v>-75.165729999999996</v>
      </c>
    </row>
    <row r="794" spans="1:14" x14ac:dyDescent="0.3">
      <c r="A794" t="s">
        <v>1699</v>
      </c>
      <c r="B794" t="s">
        <v>263</v>
      </c>
      <c r="C794" t="s">
        <v>261</v>
      </c>
      <c r="D794" t="str">
        <f t="shared" si="24"/>
        <v>421010047_45203</v>
      </c>
      <c r="E794">
        <v>39.944652560000002</v>
      </c>
      <c r="F794">
        <v>-75.165206909999995</v>
      </c>
      <c r="G794" t="s">
        <v>2187</v>
      </c>
      <c r="H794" t="s">
        <v>2395</v>
      </c>
      <c r="I794">
        <v>1.262004728827385</v>
      </c>
      <c r="J794">
        <f>VLOOKUP(G794,'HEM3 background'!B:D,3,FALSE)</f>
        <v>1.6E-2</v>
      </c>
      <c r="K794">
        <v>1.6E-2</v>
      </c>
      <c r="L794">
        <f t="shared" si="25"/>
        <v>1.278004728827385</v>
      </c>
      <c r="M794">
        <v>39.944740000000003</v>
      </c>
      <c r="N794">
        <v>-75.165729999999996</v>
      </c>
    </row>
    <row r="795" spans="1:14" x14ac:dyDescent="0.3">
      <c r="A795" t="s">
        <v>1699</v>
      </c>
      <c r="B795" t="s">
        <v>267</v>
      </c>
      <c r="C795" t="s">
        <v>266</v>
      </c>
      <c r="D795" t="str">
        <f t="shared" si="24"/>
        <v>421010047_45220</v>
      </c>
      <c r="E795">
        <v>39.944652560000002</v>
      </c>
      <c r="F795">
        <v>-75.165206909999995</v>
      </c>
      <c r="G795" t="s">
        <v>2188</v>
      </c>
      <c r="H795" t="s">
        <v>2395</v>
      </c>
      <c r="I795">
        <v>8.7106489523348998E-2</v>
      </c>
      <c r="J795">
        <f>VLOOKUP(G795,'HEM3 background'!B:D,3,FALSE)</f>
        <v>8.6615844487899997E-4</v>
      </c>
      <c r="K795">
        <v>8.6615844487899997E-4</v>
      </c>
      <c r="L795">
        <f t="shared" si="25"/>
        <v>8.7972647968227999E-2</v>
      </c>
      <c r="M795">
        <v>39.944740000000003</v>
      </c>
      <c r="N795">
        <v>-75.165729999999996</v>
      </c>
    </row>
    <row r="796" spans="1:14" x14ac:dyDescent="0.3">
      <c r="A796" t="s">
        <v>1701</v>
      </c>
      <c r="B796" t="s">
        <v>179</v>
      </c>
      <c r="C796" t="s">
        <v>177</v>
      </c>
      <c r="D796" t="str">
        <f t="shared" si="24"/>
        <v>421010055_43801</v>
      </c>
      <c r="E796">
        <v>39.922866820000003</v>
      </c>
      <c r="F796">
        <v>-75.186920169999993</v>
      </c>
      <c r="G796" t="s">
        <v>2184</v>
      </c>
      <c r="H796" t="s">
        <v>2396</v>
      </c>
      <c r="I796">
        <v>2.5378518163000002E-4</v>
      </c>
      <c r="J796">
        <f>VLOOKUP(G796,'HEM3 background'!B:D,3,FALSE)</f>
        <v>1.0900000000000001</v>
      </c>
      <c r="K796">
        <v>1.0900000000000001</v>
      </c>
      <c r="L796">
        <f t="shared" si="25"/>
        <v>1.0902537851816301</v>
      </c>
      <c r="M796">
        <v>39.922519999999999</v>
      </c>
      <c r="N796">
        <v>-75.186779999999999</v>
      </c>
    </row>
    <row r="797" spans="1:14" x14ac:dyDescent="0.3">
      <c r="A797" t="s">
        <v>1701</v>
      </c>
      <c r="B797" t="s">
        <v>263</v>
      </c>
      <c r="C797" t="s">
        <v>261</v>
      </c>
      <c r="D797" t="str">
        <f t="shared" si="24"/>
        <v>421010055_45203</v>
      </c>
      <c r="E797">
        <v>39.922866820000003</v>
      </c>
      <c r="F797">
        <v>-75.186920169999993</v>
      </c>
      <c r="G797" t="s">
        <v>2187</v>
      </c>
      <c r="H797" t="s">
        <v>2396</v>
      </c>
      <c r="I797">
        <v>0.61563407091100397</v>
      </c>
      <c r="J797">
        <f>VLOOKUP(G797,'HEM3 background'!B:D,3,FALSE)</f>
        <v>1.6E-2</v>
      </c>
      <c r="K797">
        <v>1.6E-2</v>
      </c>
      <c r="L797">
        <f t="shared" si="25"/>
        <v>0.63163407091100399</v>
      </c>
      <c r="M797">
        <v>39.922519999999999</v>
      </c>
      <c r="N797">
        <v>-75.186779999999999</v>
      </c>
    </row>
    <row r="798" spans="1:14" x14ac:dyDescent="0.3">
      <c r="A798" t="s">
        <v>1703</v>
      </c>
      <c r="B798" t="s">
        <v>179</v>
      </c>
      <c r="C798" t="s">
        <v>177</v>
      </c>
      <c r="D798" t="str">
        <f t="shared" si="24"/>
        <v>421010063_43801</v>
      </c>
      <c r="E798">
        <v>39.88293839</v>
      </c>
      <c r="F798">
        <v>-75.219650270000002</v>
      </c>
      <c r="G798" t="s">
        <v>2184</v>
      </c>
      <c r="H798" t="s">
        <v>2397</v>
      </c>
      <c r="I798">
        <v>3.19838174787E-4</v>
      </c>
      <c r="J798">
        <f>VLOOKUP(G798,'HEM3 background'!B:D,3,FALSE)</f>
        <v>1.0900000000000001</v>
      </c>
      <c r="K798">
        <v>1.0900000000000001</v>
      </c>
      <c r="L798">
        <f t="shared" si="25"/>
        <v>1.0903198381747872</v>
      </c>
      <c r="M798">
        <v>39.880119999999998</v>
      </c>
      <c r="N798">
        <v>-75.222790000000003</v>
      </c>
    </row>
    <row r="799" spans="1:14" x14ac:dyDescent="0.3">
      <c r="A799" t="s">
        <v>1703</v>
      </c>
      <c r="B799" t="s">
        <v>263</v>
      </c>
      <c r="C799" t="s">
        <v>261</v>
      </c>
      <c r="D799" t="str">
        <f t="shared" si="24"/>
        <v>421010063_45203</v>
      </c>
      <c r="E799">
        <v>39.88293839</v>
      </c>
      <c r="F799">
        <v>-75.219650270000002</v>
      </c>
      <c r="G799" t="s">
        <v>2187</v>
      </c>
      <c r="H799" t="s">
        <v>2397</v>
      </c>
      <c r="I799">
        <v>0.37450517949215201</v>
      </c>
      <c r="J799">
        <f>VLOOKUP(G799,'HEM3 background'!B:D,3,FALSE)</f>
        <v>1.6E-2</v>
      </c>
      <c r="K799">
        <v>1.6E-2</v>
      </c>
      <c r="L799">
        <f t="shared" si="25"/>
        <v>0.39050517949215202</v>
      </c>
      <c r="M799">
        <v>39.880119999999998</v>
      </c>
      <c r="N799">
        <v>-75.222790000000003</v>
      </c>
    </row>
    <row r="800" spans="1:14" x14ac:dyDescent="0.3">
      <c r="A800" t="s">
        <v>1719</v>
      </c>
      <c r="B800" t="s">
        <v>172</v>
      </c>
      <c r="C800" t="s">
        <v>171</v>
      </c>
      <c r="D800" t="str">
        <f t="shared" si="24"/>
        <v>440030002_43231</v>
      </c>
      <c r="E800">
        <v>41.615238189999999</v>
      </c>
      <c r="F800">
        <v>-71.72000122</v>
      </c>
      <c r="G800" t="s">
        <v>2197</v>
      </c>
      <c r="H800" t="s">
        <v>2398</v>
      </c>
      <c r="I800">
        <v>0.122566823559267</v>
      </c>
      <c r="J800">
        <f>VLOOKUP(G800,'HEM3 background'!B:D,3,FALSE)</f>
        <v>0.11377067930014501</v>
      </c>
      <c r="K800">
        <v>0.11377067930014501</v>
      </c>
      <c r="L800">
        <f t="shared" si="25"/>
        <v>0.23633750285941202</v>
      </c>
      <c r="M800">
        <v>41.61524</v>
      </c>
      <c r="N800">
        <v>-71.72</v>
      </c>
    </row>
    <row r="801" spans="1:14" x14ac:dyDescent="0.3">
      <c r="A801" t="s">
        <v>1719</v>
      </c>
      <c r="B801" t="s">
        <v>179</v>
      </c>
      <c r="C801" t="s">
        <v>177</v>
      </c>
      <c r="D801" t="str">
        <f t="shared" si="24"/>
        <v>440030002_43801</v>
      </c>
      <c r="E801">
        <v>41.615238189999999</v>
      </c>
      <c r="F801">
        <v>-71.72000122</v>
      </c>
      <c r="G801" t="s">
        <v>2184</v>
      </c>
      <c r="H801" t="s">
        <v>2398</v>
      </c>
      <c r="I801">
        <v>1.8142979106999999E-5</v>
      </c>
      <c r="J801">
        <f>VLOOKUP(G801,'HEM3 background'!B:D,3,FALSE)</f>
        <v>1.0900000000000001</v>
      </c>
      <c r="K801">
        <v>1.0900000000000001</v>
      </c>
      <c r="L801">
        <f t="shared" si="25"/>
        <v>1.0900181429791072</v>
      </c>
      <c r="M801">
        <v>41.61524</v>
      </c>
      <c r="N801">
        <v>-71.72</v>
      </c>
    </row>
    <row r="802" spans="1:14" x14ac:dyDescent="0.3">
      <c r="A802" t="s">
        <v>1719</v>
      </c>
      <c r="B802" t="s">
        <v>211</v>
      </c>
      <c r="C802" t="s">
        <v>209</v>
      </c>
      <c r="D802" t="str">
        <f t="shared" si="24"/>
        <v>440030002_43804</v>
      </c>
      <c r="E802">
        <v>41.615238189999999</v>
      </c>
      <c r="F802">
        <v>-71.72000122</v>
      </c>
      <c r="G802" t="s">
        <v>2185</v>
      </c>
      <c r="H802" t="s">
        <v>2398</v>
      </c>
      <c r="I802">
        <v>3.0322907000000001E-7</v>
      </c>
      <c r="J802">
        <f>VLOOKUP(G802,'HEM3 background'!B:D,3,FALSE)</f>
        <v>0.54700000000000004</v>
      </c>
      <c r="K802">
        <v>0.54700000000000004</v>
      </c>
      <c r="L802">
        <f t="shared" si="25"/>
        <v>0.54700030322907001</v>
      </c>
      <c r="M802">
        <v>41.61524</v>
      </c>
      <c r="N802">
        <v>-71.72</v>
      </c>
    </row>
    <row r="803" spans="1:14" x14ac:dyDescent="0.3">
      <c r="A803" t="s">
        <v>1719</v>
      </c>
      <c r="B803" t="s">
        <v>223</v>
      </c>
      <c r="C803" t="s">
        <v>221</v>
      </c>
      <c r="D803" t="str">
        <f t="shared" si="24"/>
        <v>440030002_43814</v>
      </c>
      <c r="E803">
        <v>41.615238189999999</v>
      </c>
      <c r="F803">
        <v>-71.72000122</v>
      </c>
      <c r="G803" t="s">
        <v>2200</v>
      </c>
      <c r="H803" t="s">
        <v>2398</v>
      </c>
      <c r="I803">
        <v>1.7566038869799999E-3</v>
      </c>
      <c r="J803">
        <f>VLOOKUP(G803,'HEM3 background'!B:D,3,FALSE)</f>
        <v>0.06</v>
      </c>
      <c r="K803">
        <v>0.06</v>
      </c>
      <c r="L803">
        <f t="shared" si="25"/>
        <v>6.1756603886979997E-2</v>
      </c>
      <c r="M803">
        <v>41.61524</v>
      </c>
      <c r="N803">
        <v>-71.72</v>
      </c>
    </row>
    <row r="804" spans="1:14" x14ac:dyDescent="0.3">
      <c r="A804" t="s">
        <v>1722</v>
      </c>
      <c r="B804" t="s">
        <v>172</v>
      </c>
      <c r="C804" t="s">
        <v>171</v>
      </c>
      <c r="D804" t="str">
        <f t="shared" si="24"/>
        <v>440070022_43231</v>
      </c>
      <c r="E804">
        <v>41.807949000000001</v>
      </c>
      <c r="F804">
        <v>-71.415000000000006</v>
      </c>
      <c r="G804" t="s">
        <v>2197</v>
      </c>
      <c r="H804" t="s">
        <v>2399</v>
      </c>
      <c r="I804">
        <v>1.4266267362135141</v>
      </c>
      <c r="J804">
        <f>VLOOKUP(G804,'HEM3 background'!B:D,3,FALSE)</f>
        <v>0.11377067930014501</v>
      </c>
      <c r="K804">
        <v>0.11377067930014501</v>
      </c>
      <c r="L804">
        <f t="shared" si="25"/>
        <v>1.5403974155136591</v>
      </c>
      <c r="M804">
        <v>41.807780000000001</v>
      </c>
      <c r="N804">
        <v>-71.415109999999999</v>
      </c>
    </row>
    <row r="805" spans="1:14" x14ac:dyDescent="0.3">
      <c r="A805" t="s">
        <v>1722</v>
      </c>
      <c r="B805" t="s">
        <v>179</v>
      </c>
      <c r="C805" t="s">
        <v>177</v>
      </c>
      <c r="D805" t="str">
        <f t="shared" si="24"/>
        <v>440070022_43801</v>
      </c>
      <c r="E805">
        <v>41.807949000000001</v>
      </c>
      <c r="F805">
        <v>-71.415000000000006</v>
      </c>
      <c r="G805" t="s">
        <v>2184</v>
      </c>
      <c r="H805" t="s">
        <v>2399</v>
      </c>
      <c r="I805">
        <v>3.3199345020519999E-3</v>
      </c>
      <c r="J805">
        <f>VLOOKUP(G805,'HEM3 background'!B:D,3,FALSE)</f>
        <v>1.0900000000000001</v>
      </c>
      <c r="K805">
        <v>1.0900000000000001</v>
      </c>
      <c r="L805">
        <f t="shared" si="25"/>
        <v>1.0933199345020521</v>
      </c>
      <c r="M805">
        <v>41.807780000000001</v>
      </c>
      <c r="N805">
        <v>-71.415109999999999</v>
      </c>
    </row>
    <row r="806" spans="1:14" x14ac:dyDescent="0.3">
      <c r="A806" t="s">
        <v>1722</v>
      </c>
      <c r="B806" t="s">
        <v>211</v>
      </c>
      <c r="C806" t="s">
        <v>209</v>
      </c>
      <c r="D806" t="str">
        <f t="shared" si="24"/>
        <v>440070022_43804</v>
      </c>
      <c r="E806">
        <v>41.807949000000001</v>
      </c>
      <c r="F806">
        <v>-71.415000000000006</v>
      </c>
      <c r="G806" t="s">
        <v>2185</v>
      </c>
      <c r="H806" t="s">
        <v>2399</v>
      </c>
      <c r="I806">
        <v>4.1935029100000003E-6</v>
      </c>
      <c r="J806">
        <f>VLOOKUP(G806,'HEM3 background'!B:D,3,FALSE)</f>
        <v>0.54700000000000004</v>
      </c>
      <c r="K806">
        <v>0.54700000000000004</v>
      </c>
      <c r="L806">
        <f t="shared" si="25"/>
        <v>0.54700419350291007</v>
      </c>
      <c r="M806">
        <v>41.807780000000001</v>
      </c>
      <c r="N806">
        <v>-71.415109999999999</v>
      </c>
    </row>
    <row r="807" spans="1:14" x14ac:dyDescent="0.3">
      <c r="A807" t="s">
        <v>1722</v>
      </c>
      <c r="B807" t="s">
        <v>223</v>
      </c>
      <c r="C807" t="s">
        <v>221</v>
      </c>
      <c r="D807" t="str">
        <f t="shared" si="24"/>
        <v>440070022_43814</v>
      </c>
      <c r="E807">
        <v>41.807949000000001</v>
      </c>
      <c r="F807">
        <v>-71.415000000000006</v>
      </c>
      <c r="G807" t="s">
        <v>2200</v>
      </c>
      <c r="H807" t="s">
        <v>2399</v>
      </c>
      <c r="I807">
        <v>4.0756601270213001E-2</v>
      </c>
      <c r="J807">
        <f>VLOOKUP(G807,'HEM3 background'!B:D,3,FALSE)</f>
        <v>0.06</v>
      </c>
      <c r="K807">
        <v>0.06</v>
      </c>
      <c r="L807">
        <f t="shared" si="25"/>
        <v>0.10075660127021299</v>
      </c>
      <c r="M807">
        <v>41.807780000000001</v>
      </c>
      <c r="N807">
        <v>-71.415109999999999</v>
      </c>
    </row>
    <row r="808" spans="1:14" x14ac:dyDescent="0.3">
      <c r="A808" t="s">
        <v>1722</v>
      </c>
      <c r="B808" t="s">
        <v>263</v>
      </c>
      <c r="C808" t="s">
        <v>261</v>
      </c>
      <c r="D808" t="str">
        <f t="shared" si="24"/>
        <v>440070022_45203</v>
      </c>
      <c r="E808">
        <v>41.807949000000001</v>
      </c>
      <c r="F808">
        <v>-71.415000000000006</v>
      </c>
      <c r="G808" t="s">
        <v>2187</v>
      </c>
      <c r="H808" t="s">
        <v>2399</v>
      </c>
      <c r="I808">
        <v>0.39398243826045298</v>
      </c>
      <c r="J808">
        <f>VLOOKUP(G808,'HEM3 background'!B:D,3,FALSE)</f>
        <v>1.6E-2</v>
      </c>
      <c r="K808">
        <v>1.6E-2</v>
      </c>
      <c r="L808">
        <f t="shared" si="25"/>
        <v>0.409982438260453</v>
      </c>
      <c r="M808">
        <v>41.807780000000001</v>
      </c>
      <c r="N808">
        <v>-71.415109999999999</v>
      </c>
    </row>
    <row r="809" spans="1:14" x14ac:dyDescent="0.3">
      <c r="A809" t="s">
        <v>1722</v>
      </c>
      <c r="B809" t="s">
        <v>61</v>
      </c>
      <c r="C809" t="s">
        <v>329</v>
      </c>
      <c r="D809" t="str">
        <f t="shared" si="24"/>
        <v>440070022_85102</v>
      </c>
      <c r="E809">
        <v>41.807949000000001</v>
      </c>
      <c r="F809">
        <v>-71.415000000000006</v>
      </c>
      <c r="G809" t="s">
        <v>2192</v>
      </c>
      <c r="H809" t="s">
        <v>2399</v>
      </c>
      <c r="I809">
        <v>6.4865769130000003E-6</v>
      </c>
      <c r="J809">
        <f>VLOOKUP(G809,'HEM3 background'!B:D,3,FALSE)</f>
        <v>6.5674036195999995E-5</v>
      </c>
      <c r="K809">
        <v>6.5674036195999995E-5</v>
      </c>
      <c r="L809">
        <f t="shared" si="25"/>
        <v>7.2160613108999998E-5</v>
      </c>
      <c r="M809">
        <v>41.807780000000001</v>
      </c>
      <c r="N809">
        <v>-71.415109999999999</v>
      </c>
    </row>
    <row r="810" spans="1:14" x14ac:dyDescent="0.3">
      <c r="A810" t="s">
        <v>1726</v>
      </c>
      <c r="B810" t="s">
        <v>172</v>
      </c>
      <c r="C810" t="s">
        <v>171</v>
      </c>
      <c r="D810" t="str">
        <f t="shared" si="24"/>
        <v>440070026_43231</v>
      </c>
      <c r="E810">
        <v>41.874668120000003</v>
      </c>
      <c r="F810">
        <v>-71.379974369999999</v>
      </c>
      <c r="G810" t="s">
        <v>2197</v>
      </c>
      <c r="H810" t="s">
        <v>2400</v>
      </c>
      <c r="I810">
        <v>1.499258579196354</v>
      </c>
      <c r="J810">
        <f>VLOOKUP(G810,'HEM3 background'!B:D,3,FALSE)</f>
        <v>0.11377067930014501</v>
      </c>
      <c r="K810">
        <v>0.11377067930014501</v>
      </c>
      <c r="L810">
        <f t="shared" si="25"/>
        <v>1.6130292584964989</v>
      </c>
      <c r="M810">
        <v>41.874670000000002</v>
      </c>
      <c r="N810">
        <v>-71.37997</v>
      </c>
    </row>
    <row r="811" spans="1:14" x14ac:dyDescent="0.3">
      <c r="A811" t="s">
        <v>1726</v>
      </c>
      <c r="B811" t="s">
        <v>179</v>
      </c>
      <c r="C811" t="s">
        <v>177</v>
      </c>
      <c r="D811" t="str">
        <f t="shared" si="24"/>
        <v>440070026_43801</v>
      </c>
      <c r="E811">
        <v>41.874668120000003</v>
      </c>
      <c r="F811">
        <v>-71.379974369999999</v>
      </c>
      <c r="G811" t="s">
        <v>2184</v>
      </c>
      <c r="H811" t="s">
        <v>2400</v>
      </c>
      <c r="I811">
        <v>2.5029847411299998E-4</v>
      </c>
      <c r="J811">
        <f>VLOOKUP(G811,'HEM3 background'!B:D,3,FALSE)</f>
        <v>1.0900000000000001</v>
      </c>
      <c r="K811">
        <v>1.0900000000000001</v>
      </c>
      <c r="L811">
        <f t="shared" si="25"/>
        <v>1.0902502984741131</v>
      </c>
      <c r="M811">
        <v>41.874670000000002</v>
      </c>
      <c r="N811">
        <v>-71.37997</v>
      </c>
    </row>
    <row r="812" spans="1:14" x14ac:dyDescent="0.3">
      <c r="A812" t="s">
        <v>1726</v>
      </c>
      <c r="B812" t="s">
        <v>211</v>
      </c>
      <c r="C812" t="s">
        <v>209</v>
      </c>
      <c r="D812" t="str">
        <f t="shared" si="24"/>
        <v>440070026_43804</v>
      </c>
      <c r="E812">
        <v>41.874668120000003</v>
      </c>
      <c r="F812">
        <v>-71.379974369999999</v>
      </c>
      <c r="G812" t="s">
        <v>2185</v>
      </c>
      <c r="H812" t="s">
        <v>2400</v>
      </c>
      <c r="I812">
        <v>6.7438350979999998E-6</v>
      </c>
      <c r="J812">
        <f>VLOOKUP(G812,'HEM3 background'!B:D,3,FALSE)</f>
        <v>0.54700000000000004</v>
      </c>
      <c r="K812">
        <v>0.54700000000000004</v>
      </c>
      <c r="L812">
        <f t="shared" si="25"/>
        <v>0.54700674383509806</v>
      </c>
      <c r="M812">
        <v>41.874670000000002</v>
      </c>
      <c r="N812">
        <v>-71.37997</v>
      </c>
    </row>
    <row r="813" spans="1:14" x14ac:dyDescent="0.3">
      <c r="A813" t="s">
        <v>1726</v>
      </c>
      <c r="B813" t="s">
        <v>223</v>
      </c>
      <c r="C813" t="s">
        <v>221</v>
      </c>
      <c r="D813" t="str">
        <f t="shared" si="24"/>
        <v>440070026_43814</v>
      </c>
      <c r="E813">
        <v>41.874668120000003</v>
      </c>
      <c r="F813">
        <v>-71.379974369999999</v>
      </c>
      <c r="G813" t="s">
        <v>2200</v>
      </c>
      <c r="H813" t="s">
        <v>2400</v>
      </c>
      <c r="I813">
        <v>4.6516972077573E-2</v>
      </c>
      <c r="J813">
        <f>VLOOKUP(G813,'HEM3 background'!B:D,3,FALSE)</f>
        <v>0.06</v>
      </c>
      <c r="K813">
        <v>0.06</v>
      </c>
      <c r="L813">
        <f t="shared" si="25"/>
        <v>0.10651697207757299</v>
      </c>
      <c r="M813">
        <v>41.874670000000002</v>
      </c>
      <c r="N813">
        <v>-71.37997</v>
      </c>
    </row>
    <row r="814" spans="1:14" x14ac:dyDescent="0.3">
      <c r="A814" t="s">
        <v>1726</v>
      </c>
      <c r="B814" t="s">
        <v>263</v>
      </c>
      <c r="C814" t="s">
        <v>261</v>
      </c>
      <c r="D814" t="str">
        <f t="shared" si="24"/>
        <v>440070026_45203</v>
      </c>
      <c r="E814">
        <v>41.874668120000003</v>
      </c>
      <c r="F814">
        <v>-71.379974369999999</v>
      </c>
      <c r="G814" t="s">
        <v>2187</v>
      </c>
      <c r="H814" t="s">
        <v>2400</v>
      </c>
      <c r="I814">
        <v>0.452784426166709</v>
      </c>
      <c r="J814">
        <f>VLOOKUP(G814,'HEM3 background'!B:D,3,FALSE)</f>
        <v>1.6E-2</v>
      </c>
      <c r="K814">
        <v>1.6E-2</v>
      </c>
      <c r="L814">
        <f t="shared" si="25"/>
        <v>0.46878442616670901</v>
      </c>
      <c r="M814">
        <v>41.874670000000002</v>
      </c>
      <c r="N814">
        <v>-71.37997</v>
      </c>
    </row>
    <row r="815" spans="1:14" x14ac:dyDescent="0.3">
      <c r="A815" t="s">
        <v>1729</v>
      </c>
      <c r="B815" t="s">
        <v>172</v>
      </c>
      <c r="C815" t="s">
        <v>171</v>
      </c>
      <c r="D815" t="str">
        <f t="shared" si="24"/>
        <v>440071010_43231</v>
      </c>
      <c r="E815">
        <v>41.841571809999998</v>
      </c>
      <c r="F815">
        <v>-71.36077118</v>
      </c>
      <c r="G815" t="s">
        <v>2197</v>
      </c>
      <c r="H815" t="s">
        <v>2401</v>
      </c>
      <c r="I815">
        <v>0.93015527992193303</v>
      </c>
      <c r="J815">
        <f>VLOOKUP(G815,'HEM3 background'!B:D,3,FALSE)</f>
        <v>0.11377067930014501</v>
      </c>
      <c r="K815">
        <v>0.11377067930014501</v>
      </c>
      <c r="L815">
        <f t="shared" si="25"/>
        <v>1.043925959222078</v>
      </c>
      <c r="M815">
        <v>41.841569999999997</v>
      </c>
      <c r="N815">
        <v>-71.360770000000002</v>
      </c>
    </row>
    <row r="816" spans="1:14" x14ac:dyDescent="0.3">
      <c r="A816" t="s">
        <v>1729</v>
      </c>
      <c r="B816" t="s">
        <v>179</v>
      </c>
      <c r="C816" t="s">
        <v>177</v>
      </c>
      <c r="D816" t="str">
        <f t="shared" si="24"/>
        <v>440071010_43801</v>
      </c>
      <c r="E816">
        <v>41.841571809999998</v>
      </c>
      <c r="F816">
        <v>-71.36077118</v>
      </c>
      <c r="G816" t="s">
        <v>2184</v>
      </c>
      <c r="H816" t="s">
        <v>2401</v>
      </c>
      <c r="I816">
        <v>4.1548713127299999E-4</v>
      </c>
      <c r="J816">
        <f>VLOOKUP(G816,'HEM3 background'!B:D,3,FALSE)</f>
        <v>1.0900000000000001</v>
      </c>
      <c r="K816">
        <v>1.0900000000000001</v>
      </c>
      <c r="L816">
        <f t="shared" si="25"/>
        <v>1.090415487131273</v>
      </c>
      <c r="M816">
        <v>41.841569999999997</v>
      </c>
      <c r="N816">
        <v>-71.360770000000002</v>
      </c>
    </row>
    <row r="817" spans="1:14" x14ac:dyDescent="0.3">
      <c r="A817" t="s">
        <v>1729</v>
      </c>
      <c r="B817" t="s">
        <v>211</v>
      </c>
      <c r="C817" t="s">
        <v>209</v>
      </c>
      <c r="D817" t="str">
        <f t="shared" si="24"/>
        <v>440071010_43804</v>
      </c>
      <c r="E817">
        <v>41.841571809999998</v>
      </c>
      <c r="F817">
        <v>-71.36077118</v>
      </c>
      <c r="G817" t="s">
        <v>2185</v>
      </c>
      <c r="H817" t="s">
        <v>2401</v>
      </c>
      <c r="I817">
        <v>4.7437224350000002E-6</v>
      </c>
      <c r="J817">
        <f>VLOOKUP(G817,'HEM3 background'!B:D,3,FALSE)</f>
        <v>0.54700000000000004</v>
      </c>
      <c r="K817">
        <v>0.54700000000000004</v>
      </c>
      <c r="L817">
        <f t="shared" si="25"/>
        <v>0.54700474372243502</v>
      </c>
      <c r="M817">
        <v>41.841569999999997</v>
      </c>
      <c r="N817">
        <v>-71.360770000000002</v>
      </c>
    </row>
    <row r="818" spans="1:14" x14ac:dyDescent="0.3">
      <c r="A818" t="s">
        <v>1729</v>
      </c>
      <c r="B818" t="s">
        <v>223</v>
      </c>
      <c r="C818" t="s">
        <v>221</v>
      </c>
      <c r="D818" t="str">
        <f t="shared" si="24"/>
        <v>440071010_43814</v>
      </c>
      <c r="E818">
        <v>41.841571809999998</v>
      </c>
      <c r="F818">
        <v>-71.36077118</v>
      </c>
      <c r="G818" t="s">
        <v>2200</v>
      </c>
      <c r="H818" t="s">
        <v>2401</v>
      </c>
      <c r="I818">
        <v>4.3350545957204001E-2</v>
      </c>
      <c r="J818">
        <f>VLOOKUP(G818,'HEM3 background'!B:D,3,FALSE)</f>
        <v>0.06</v>
      </c>
      <c r="K818">
        <v>0.06</v>
      </c>
      <c r="L818">
        <f t="shared" si="25"/>
        <v>0.103350545957204</v>
      </c>
      <c r="M818">
        <v>41.841569999999997</v>
      </c>
      <c r="N818">
        <v>-71.360770000000002</v>
      </c>
    </row>
    <row r="819" spans="1:14" x14ac:dyDescent="0.3">
      <c r="A819" t="s">
        <v>1729</v>
      </c>
      <c r="B819" t="s">
        <v>263</v>
      </c>
      <c r="C819" t="s">
        <v>261</v>
      </c>
      <c r="D819" t="str">
        <f t="shared" si="24"/>
        <v>440071010_45203</v>
      </c>
      <c r="E819">
        <v>41.841571809999998</v>
      </c>
      <c r="F819">
        <v>-71.36077118</v>
      </c>
      <c r="G819" t="s">
        <v>2187</v>
      </c>
      <c r="H819" t="s">
        <v>2401</v>
      </c>
      <c r="I819">
        <v>0.25293774433934801</v>
      </c>
      <c r="J819">
        <f>VLOOKUP(G819,'HEM3 background'!B:D,3,FALSE)</f>
        <v>1.6E-2</v>
      </c>
      <c r="K819">
        <v>1.6E-2</v>
      </c>
      <c r="L819">
        <f t="shared" si="25"/>
        <v>0.26893774433934803</v>
      </c>
      <c r="M819">
        <v>41.841569999999997</v>
      </c>
      <c r="N819">
        <v>-71.360770000000002</v>
      </c>
    </row>
    <row r="820" spans="1:14" x14ac:dyDescent="0.3">
      <c r="A820" t="s">
        <v>1738</v>
      </c>
      <c r="B820" t="s">
        <v>92</v>
      </c>
      <c r="C820" t="s">
        <v>90</v>
      </c>
      <c r="D820" t="str">
        <f t="shared" si="24"/>
        <v>450190046_88154</v>
      </c>
      <c r="E820">
        <v>32.941024779999999</v>
      </c>
      <c r="F820">
        <v>-79.657188419999997</v>
      </c>
      <c r="G820" t="s">
        <v>2179</v>
      </c>
      <c r="H820" t="s">
        <v>2402</v>
      </c>
      <c r="I820">
        <v>1.3318171829E-5</v>
      </c>
      <c r="J820">
        <f>VLOOKUP(G820,'HEM3 background'!B:D,3,FALSE)</f>
        <v>2.0000000000000001E-4</v>
      </c>
      <c r="K820">
        <v>2.0000000000000001E-4</v>
      </c>
      <c r="L820">
        <f t="shared" si="25"/>
        <v>2.1331817182900002E-4</v>
      </c>
      <c r="M820">
        <v>32.941020000000002</v>
      </c>
      <c r="N820">
        <v>-79.65719</v>
      </c>
    </row>
    <row r="821" spans="1:14" x14ac:dyDescent="0.3">
      <c r="A821" t="s">
        <v>1740</v>
      </c>
      <c r="B821" t="s">
        <v>179</v>
      </c>
      <c r="C821" t="s">
        <v>177</v>
      </c>
      <c r="D821" t="str">
        <f t="shared" si="24"/>
        <v>450250001_43801</v>
      </c>
      <c r="E821">
        <v>34.615366999999999</v>
      </c>
      <c r="F821">
        <v>-80.198789000000005</v>
      </c>
      <c r="G821" t="s">
        <v>2184</v>
      </c>
      <c r="H821" t="s">
        <v>2403</v>
      </c>
      <c r="I821">
        <v>2.6249191961999999E-5</v>
      </c>
      <c r="J821">
        <f>VLOOKUP(G821,'HEM3 background'!B:D,3,FALSE)</f>
        <v>1.0900000000000001</v>
      </c>
      <c r="K821">
        <v>1.0900000000000001</v>
      </c>
      <c r="L821">
        <f t="shared" si="25"/>
        <v>1.0900262491919621</v>
      </c>
      <c r="M821">
        <v>34.615369999999999</v>
      </c>
      <c r="N821">
        <v>-80.198779999999999</v>
      </c>
    </row>
    <row r="822" spans="1:14" x14ac:dyDescent="0.3">
      <c r="A822" t="s">
        <v>1740</v>
      </c>
      <c r="B822" t="s">
        <v>211</v>
      </c>
      <c r="C822" t="s">
        <v>209</v>
      </c>
      <c r="D822" t="str">
        <f t="shared" si="24"/>
        <v>450250001_43804</v>
      </c>
      <c r="E822">
        <v>34.615366999999999</v>
      </c>
      <c r="F822">
        <v>-80.198789000000005</v>
      </c>
      <c r="G822" t="s">
        <v>2185</v>
      </c>
      <c r="H822" t="s">
        <v>2403</v>
      </c>
      <c r="I822">
        <v>6.1472207056000001E-5</v>
      </c>
      <c r="J822">
        <f>VLOOKUP(G822,'HEM3 background'!B:D,3,FALSE)</f>
        <v>0.54700000000000004</v>
      </c>
      <c r="K822">
        <v>0.54700000000000004</v>
      </c>
      <c r="L822">
        <f t="shared" si="25"/>
        <v>0.54706147220705603</v>
      </c>
      <c r="M822">
        <v>34.615369999999999</v>
      </c>
      <c r="N822">
        <v>-80.198779999999999</v>
      </c>
    </row>
    <row r="823" spans="1:14" x14ac:dyDescent="0.3">
      <c r="A823" t="s">
        <v>1740</v>
      </c>
      <c r="B823" t="s">
        <v>263</v>
      </c>
      <c r="C823" t="s">
        <v>261</v>
      </c>
      <c r="D823" t="str">
        <f t="shared" si="24"/>
        <v>450250001_45203</v>
      </c>
      <c r="E823">
        <v>34.615366999999999</v>
      </c>
      <c r="F823">
        <v>-80.198789000000005</v>
      </c>
      <c r="G823" t="s">
        <v>2187</v>
      </c>
      <c r="H823" t="s">
        <v>2403</v>
      </c>
      <c r="I823">
        <v>1.1334122796635E-2</v>
      </c>
      <c r="J823">
        <f>VLOOKUP(G823,'HEM3 background'!B:D,3,FALSE)</f>
        <v>1.6E-2</v>
      </c>
      <c r="K823">
        <v>1.6E-2</v>
      </c>
      <c r="L823">
        <f t="shared" si="25"/>
        <v>2.7334122796635E-2</v>
      </c>
      <c r="M823">
        <v>34.615369999999999</v>
      </c>
      <c r="N823">
        <v>-80.198779999999999</v>
      </c>
    </row>
    <row r="824" spans="1:14" x14ac:dyDescent="0.3">
      <c r="A824" t="s">
        <v>1740</v>
      </c>
      <c r="B824" t="s">
        <v>61</v>
      </c>
      <c r="C824" t="s">
        <v>329</v>
      </c>
      <c r="D824" t="str">
        <f t="shared" si="24"/>
        <v>450250001_85102</v>
      </c>
      <c r="E824">
        <v>34.615366999999999</v>
      </c>
      <c r="F824">
        <v>-80.198789000000005</v>
      </c>
      <c r="G824" t="s">
        <v>2192</v>
      </c>
      <c r="H824" t="s">
        <v>2403</v>
      </c>
      <c r="I824">
        <v>6.6353092900000005E-7</v>
      </c>
      <c r="J824">
        <f>VLOOKUP(G824,'HEM3 background'!B:D,3,FALSE)</f>
        <v>6.5674036195999995E-5</v>
      </c>
      <c r="K824">
        <v>6.5674036195999995E-5</v>
      </c>
      <c r="L824">
        <f t="shared" si="25"/>
        <v>6.6337567124999996E-5</v>
      </c>
      <c r="M824">
        <v>34.615369999999999</v>
      </c>
      <c r="N824">
        <v>-80.198779999999999</v>
      </c>
    </row>
    <row r="825" spans="1:14" x14ac:dyDescent="0.3">
      <c r="A825" t="s">
        <v>1740</v>
      </c>
      <c r="B825" t="s">
        <v>74</v>
      </c>
      <c r="C825" t="s">
        <v>340</v>
      </c>
      <c r="D825" t="str">
        <f t="shared" si="24"/>
        <v>450250001_85113</v>
      </c>
      <c r="E825">
        <v>34.615366999999999</v>
      </c>
      <c r="F825">
        <v>-80.198789000000005</v>
      </c>
      <c r="G825" t="s">
        <v>2193</v>
      </c>
      <c r="H825" t="s">
        <v>2403</v>
      </c>
      <c r="I825">
        <v>1.408075289E-6</v>
      </c>
      <c r="J825">
        <f>VLOOKUP(G825,'HEM3 background'!B:D,3,FALSE)</f>
        <v>4.1E-5</v>
      </c>
      <c r="K825">
        <v>4.1E-5</v>
      </c>
      <c r="L825">
        <f t="shared" si="25"/>
        <v>4.2408075289000001E-5</v>
      </c>
      <c r="M825">
        <v>34.615369999999999</v>
      </c>
      <c r="N825">
        <v>-80.198779999999999</v>
      </c>
    </row>
    <row r="826" spans="1:14" x14ac:dyDescent="0.3">
      <c r="A826" t="s">
        <v>1740</v>
      </c>
      <c r="B826" t="s">
        <v>92</v>
      </c>
      <c r="C826" t="s">
        <v>348</v>
      </c>
      <c r="D826" t="str">
        <f t="shared" si="24"/>
        <v>450250001_85154</v>
      </c>
      <c r="E826">
        <v>34.615366999999999</v>
      </c>
      <c r="F826">
        <v>-80.198789000000005</v>
      </c>
      <c r="G826" t="s">
        <v>2179</v>
      </c>
      <c r="H826" t="s">
        <v>2403</v>
      </c>
      <c r="I826">
        <v>3.8009947216E-5</v>
      </c>
      <c r="J826">
        <f>VLOOKUP(G826,'HEM3 background'!B:D,3,FALSE)</f>
        <v>2.0000000000000001E-4</v>
      </c>
      <c r="K826">
        <v>2.0000000000000001E-4</v>
      </c>
      <c r="L826">
        <f t="shared" si="25"/>
        <v>2.3800994721600002E-4</v>
      </c>
      <c r="M826">
        <v>34.615369999999999</v>
      </c>
      <c r="N826">
        <v>-80.198779999999999</v>
      </c>
    </row>
    <row r="827" spans="1:14" x14ac:dyDescent="0.3">
      <c r="A827" t="s">
        <v>1770</v>
      </c>
      <c r="B827" t="s">
        <v>172</v>
      </c>
      <c r="C827" t="s">
        <v>171</v>
      </c>
      <c r="D827" t="str">
        <f t="shared" si="24"/>
        <v>460990008_43231</v>
      </c>
      <c r="E827">
        <v>43.547920230000003</v>
      </c>
      <c r="F827">
        <v>-96.700767519999999</v>
      </c>
      <c r="G827" t="s">
        <v>2197</v>
      </c>
      <c r="H827" t="s">
        <v>2404</v>
      </c>
      <c r="I827">
        <v>1.0592325284778701</v>
      </c>
      <c r="J827">
        <f>VLOOKUP(G827,'HEM3 background'!B:D,3,FALSE)</f>
        <v>0.11377067930014501</v>
      </c>
      <c r="K827">
        <v>0.11377067930014501</v>
      </c>
      <c r="L827">
        <f t="shared" si="25"/>
        <v>1.173003207778015</v>
      </c>
      <c r="M827">
        <v>43.547919999999998</v>
      </c>
      <c r="N827">
        <v>-96.700770000000006</v>
      </c>
    </row>
    <row r="828" spans="1:14" x14ac:dyDescent="0.3">
      <c r="A828" t="s">
        <v>1770</v>
      </c>
      <c r="B828" t="s">
        <v>328</v>
      </c>
      <c r="C828" t="s">
        <v>326</v>
      </c>
      <c r="D828" t="str">
        <f t="shared" si="24"/>
        <v>460990008_43504</v>
      </c>
      <c r="E828">
        <v>43.547920230000003</v>
      </c>
      <c r="F828">
        <v>-96.700767519999999</v>
      </c>
      <c r="G828" t="s">
        <v>2191</v>
      </c>
      <c r="H828" t="s">
        <v>2404</v>
      </c>
      <c r="I828">
        <v>2.1326433863155001E-2</v>
      </c>
      <c r="J828">
        <f>VLOOKUP(G828,'HEM3 background'!B:D,3,FALSE)</f>
        <v>9.7854313931999999E-5</v>
      </c>
      <c r="K828">
        <v>9.7854313931999999E-5</v>
      </c>
      <c r="L828">
        <f t="shared" si="25"/>
        <v>2.1424288177087001E-2</v>
      </c>
      <c r="M828">
        <v>43.547919999999998</v>
      </c>
      <c r="N828">
        <v>-96.700770000000006</v>
      </c>
    </row>
    <row r="829" spans="1:14" x14ac:dyDescent="0.3">
      <c r="A829" t="s">
        <v>1770</v>
      </c>
      <c r="B829" t="s">
        <v>198</v>
      </c>
      <c r="C829" t="s">
        <v>196</v>
      </c>
      <c r="D829" t="str">
        <f t="shared" si="24"/>
        <v>460990008_43560</v>
      </c>
      <c r="E829">
        <v>43.547920230000003</v>
      </c>
      <c r="F829">
        <v>-96.700767519999999</v>
      </c>
      <c r="G829" t="s">
        <v>2181</v>
      </c>
      <c r="H829" t="s">
        <v>2404</v>
      </c>
      <c r="I829">
        <v>0.12983949244757501</v>
      </c>
      <c r="J829">
        <f>VLOOKUP(G829,'HEM3 background'!B:D,3,FALSE)</f>
        <v>4.5934062766329999E-3</v>
      </c>
      <c r="K829">
        <v>4.5934062766329999E-3</v>
      </c>
      <c r="L829">
        <f t="shared" si="25"/>
        <v>0.13443289872420799</v>
      </c>
      <c r="M829">
        <v>43.547919999999998</v>
      </c>
      <c r="N829">
        <v>-96.700770000000006</v>
      </c>
    </row>
    <row r="830" spans="1:14" x14ac:dyDescent="0.3">
      <c r="A830" t="s">
        <v>1770</v>
      </c>
      <c r="B830" t="s">
        <v>200</v>
      </c>
      <c r="C830" t="s">
        <v>199</v>
      </c>
      <c r="D830" t="str">
        <f t="shared" si="24"/>
        <v>460990008_43702</v>
      </c>
      <c r="E830">
        <v>43.547920230000003</v>
      </c>
      <c r="F830">
        <v>-96.700767519999999</v>
      </c>
      <c r="G830" t="s">
        <v>2183</v>
      </c>
      <c r="H830" t="s">
        <v>2404</v>
      </c>
      <c r="I830">
        <v>8.2540681860000007E-6</v>
      </c>
      <c r="J830">
        <f>VLOOKUP(G830,'HEM3 background'!B:D,3,FALSE)</f>
        <v>0.17</v>
      </c>
      <c r="K830">
        <v>0.17</v>
      </c>
      <c r="L830">
        <f t="shared" si="25"/>
        <v>0.17000825406818601</v>
      </c>
      <c r="M830">
        <v>43.547919999999998</v>
      </c>
      <c r="N830">
        <v>-96.700770000000006</v>
      </c>
    </row>
    <row r="831" spans="1:14" x14ac:dyDescent="0.3">
      <c r="A831" t="s">
        <v>1770</v>
      </c>
      <c r="B831" t="s">
        <v>179</v>
      </c>
      <c r="C831" t="s">
        <v>177</v>
      </c>
      <c r="D831" t="str">
        <f t="shared" si="24"/>
        <v>460990008_43801</v>
      </c>
      <c r="E831">
        <v>43.547920230000003</v>
      </c>
      <c r="F831">
        <v>-96.700767519999999</v>
      </c>
      <c r="G831" t="s">
        <v>2184</v>
      </c>
      <c r="H831" t="s">
        <v>2404</v>
      </c>
      <c r="I831">
        <v>1.8816315122000001E-5</v>
      </c>
      <c r="J831">
        <f>VLOOKUP(G831,'HEM3 background'!B:D,3,FALSE)</f>
        <v>1.0900000000000001</v>
      </c>
      <c r="K831">
        <v>1.0900000000000001</v>
      </c>
      <c r="L831">
        <f t="shared" si="25"/>
        <v>1.0900188163151221</v>
      </c>
      <c r="M831">
        <v>43.547919999999998</v>
      </c>
      <c r="N831">
        <v>-96.700770000000006</v>
      </c>
    </row>
    <row r="832" spans="1:14" x14ac:dyDescent="0.3">
      <c r="A832" t="s">
        <v>1770</v>
      </c>
      <c r="B832" t="s">
        <v>211</v>
      </c>
      <c r="C832" t="s">
        <v>209</v>
      </c>
      <c r="D832" t="str">
        <f t="shared" si="24"/>
        <v>460990008_43804</v>
      </c>
      <c r="E832">
        <v>43.547920230000003</v>
      </c>
      <c r="F832">
        <v>-96.700767519999999</v>
      </c>
      <c r="G832" t="s">
        <v>2185</v>
      </c>
      <c r="H832" t="s">
        <v>2404</v>
      </c>
      <c r="I832">
        <v>6.1341725000000003E-8</v>
      </c>
      <c r="J832">
        <f>VLOOKUP(G832,'HEM3 background'!B:D,3,FALSE)</f>
        <v>0.54700000000000004</v>
      </c>
      <c r="K832">
        <v>0.54700000000000004</v>
      </c>
      <c r="L832">
        <f t="shared" si="25"/>
        <v>0.54700006134172507</v>
      </c>
      <c r="M832">
        <v>43.547919999999998</v>
      </c>
      <c r="N832">
        <v>-96.700770000000006</v>
      </c>
    </row>
    <row r="833" spans="1:14" x14ac:dyDescent="0.3">
      <c r="A833" t="s">
        <v>1770</v>
      </c>
      <c r="B833" t="s">
        <v>231</v>
      </c>
      <c r="C833" t="s">
        <v>229</v>
      </c>
      <c r="D833" t="str">
        <f t="shared" si="24"/>
        <v>460990008_43819</v>
      </c>
      <c r="E833">
        <v>43.547920230000003</v>
      </c>
      <c r="F833">
        <v>-96.700767519999999</v>
      </c>
      <c r="G833" t="s">
        <v>2186</v>
      </c>
      <c r="H833" t="s">
        <v>2404</v>
      </c>
      <c r="I833">
        <v>1.06641277881E-4</v>
      </c>
      <c r="J833">
        <f>VLOOKUP(G833,'HEM3 background'!B:D,3,FALSE)</f>
        <v>2.9399999999999999E-2</v>
      </c>
      <c r="K833">
        <v>2.9399999999999999E-2</v>
      </c>
      <c r="L833">
        <f t="shared" si="25"/>
        <v>2.9506641277881E-2</v>
      </c>
      <c r="M833">
        <v>43.547919999999998</v>
      </c>
      <c r="N833">
        <v>-96.700770000000006</v>
      </c>
    </row>
    <row r="834" spans="1:14" x14ac:dyDescent="0.3">
      <c r="A834" t="s">
        <v>1770</v>
      </c>
      <c r="B834" t="s">
        <v>263</v>
      </c>
      <c r="C834" t="s">
        <v>261</v>
      </c>
      <c r="D834" t="str">
        <f t="shared" si="24"/>
        <v>460990008_45203</v>
      </c>
      <c r="E834">
        <v>43.547920230000003</v>
      </c>
      <c r="F834">
        <v>-96.700767519999999</v>
      </c>
      <c r="G834" t="s">
        <v>2187</v>
      </c>
      <c r="H834" t="s">
        <v>2404</v>
      </c>
      <c r="I834">
        <v>0.45156673618147403</v>
      </c>
      <c r="J834">
        <f>VLOOKUP(G834,'HEM3 background'!B:D,3,FALSE)</f>
        <v>1.6E-2</v>
      </c>
      <c r="K834">
        <v>1.6E-2</v>
      </c>
      <c r="L834">
        <f t="shared" si="25"/>
        <v>0.46756673618147404</v>
      </c>
      <c r="M834">
        <v>43.547919999999998</v>
      </c>
      <c r="N834">
        <v>-96.700770000000006</v>
      </c>
    </row>
    <row r="835" spans="1:14" x14ac:dyDescent="0.3">
      <c r="A835" t="s">
        <v>1772</v>
      </c>
      <c r="B835" t="s">
        <v>162</v>
      </c>
      <c r="C835" t="s">
        <v>160</v>
      </c>
      <c r="D835" t="str">
        <f t="shared" ref="D835:D898" si="26">CONCATENATE(A835,"_",C835)</f>
        <v>461270001_42153</v>
      </c>
      <c r="E835">
        <v>42.751518249999997</v>
      </c>
      <c r="F835">
        <v>-96.707206729999996</v>
      </c>
      <c r="G835" t="s">
        <v>2189</v>
      </c>
      <c r="H835" t="s">
        <v>2405</v>
      </c>
      <c r="I835">
        <v>8.2019608399999998E-6</v>
      </c>
      <c r="J835">
        <f>VLOOKUP(G835,'HEM3 background'!B:D,3,FALSE)</f>
        <v>5.4614528500529997E-3</v>
      </c>
      <c r="K835">
        <v>5.4614528500529997E-3</v>
      </c>
      <c r="L835">
        <f t="shared" ref="L835:L898" si="27">I835+K835</f>
        <v>5.4696548108929995E-3</v>
      </c>
      <c r="M835">
        <v>42.751519999999999</v>
      </c>
      <c r="N835">
        <v>-96.707210000000003</v>
      </c>
    </row>
    <row r="836" spans="1:14" x14ac:dyDescent="0.3">
      <c r="A836" t="s">
        <v>1772</v>
      </c>
      <c r="B836" t="s">
        <v>172</v>
      </c>
      <c r="C836" t="s">
        <v>171</v>
      </c>
      <c r="D836" t="str">
        <f t="shared" si="26"/>
        <v>461270001_43231</v>
      </c>
      <c r="E836">
        <v>42.751518249999997</v>
      </c>
      <c r="F836">
        <v>-96.707206729999996</v>
      </c>
      <c r="G836" t="s">
        <v>2197</v>
      </c>
      <c r="H836" t="s">
        <v>2405</v>
      </c>
      <c r="I836">
        <v>4.7781714590423997E-2</v>
      </c>
      <c r="J836">
        <f>VLOOKUP(G836,'HEM3 background'!B:D,3,FALSE)</f>
        <v>0.11377067930014501</v>
      </c>
      <c r="K836">
        <v>0.11377067930014501</v>
      </c>
      <c r="L836">
        <f t="shared" si="27"/>
        <v>0.161552393890569</v>
      </c>
      <c r="M836">
        <v>42.751519999999999</v>
      </c>
      <c r="N836">
        <v>-96.707210000000003</v>
      </c>
    </row>
    <row r="837" spans="1:14" x14ac:dyDescent="0.3">
      <c r="A837" t="s">
        <v>1772</v>
      </c>
      <c r="B837" t="s">
        <v>328</v>
      </c>
      <c r="C837" t="s">
        <v>326</v>
      </c>
      <c r="D837" t="str">
        <f t="shared" si="26"/>
        <v>461270001_43504</v>
      </c>
      <c r="E837">
        <v>42.751518249999997</v>
      </c>
      <c r="F837">
        <v>-96.707206729999996</v>
      </c>
      <c r="G837" t="s">
        <v>2191</v>
      </c>
      <c r="H837" t="s">
        <v>2405</v>
      </c>
      <c r="I837">
        <v>2.0523752074769999E-3</v>
      </c>
      <c r="J837">
        <f>VLOOKUP(G837,'HEM3 background'!B:D,3,FALSE)</f>
        <v>9.7854313931999999E-5</v>
      </c>
      <c r="K837">
        <v>9.7854313931999999E-5</v>
      </c>
      <c r="L837">
        <f t="shared" si="27"/>
        <v>2.1502295214089998E-3</v>
      </c>
      <c r="M837">
        <v>42.751519999999999</v>
      </c>
      <c r="N837">
        <v>-96.707210000000003</v>
      </c>
    </row>
    <row r="838" spans="1:14" x14ac:dyDescent="0.3">
      <c r="A838" t="s">
        <v>1772</v>
      </c>
      <c r="B838" t="s">
        <v>198</v>
      </c>
      <c r="C838" t="s">
        <v>196</v>
      </c>
      <c r="D838" t="str">
        <f t="shared" si="26"/>
        <v>461270001_43560</v>
      </c>
      <c r="E838">
        <v>42.751518249999997</v>
      </c>
      <c r="F838">
        <v>-96.707206729999996</v>
      </c>
      <c r="G838" t="s">
        <v>2181</v>
      </c>
      <c r="H838" t="s">
        <v>2405</v>
      </c>
      <c r="I838">
        <v>3.9474303312909999E-3</v>
      </c>
      <c r="J838">
        <f>VLOOKUP(G838,'HEM3 background'!B:D,3,FALSE)</f>
        <v>4.5934062766329999E-3</v>
      </c>
      <c r="K838">
        <v>4.5934062766329999E-3</v>
      </c>
      <c r="L838">
        <f t="shared" si="27"/>
        <v>8.5408366079239989E-3</v>
      </c>
      <c r="M838">
        <v>42.751519999999999</v>
      </c>
      <c r="N838">
        <v>-96.707210000000003</v>
      </c>
    </row>
    <row r="839" spans="1:14" x14ac:dyDescent="0.3">
      <c r="A839" t="s">
        <v>1772</v>
      </c>
      <c r="B839" t="s">
        <v>200</v>
      </c>
      <c r="C839" t="s">
        <v>199</v>
      </c>
      <c r="D839" t="str">
        <f t="shared" si="26"/>
        <v>461270001_43702</v>
      </c>
      <c r="E839">
        <v>42.751518249999997</v>
      </c>
      <c r="F839">
        <v>-96.707206729999996</v>
      </c>
      <c r="G839" t="s">
        <v>2183</v>
      </c>
      <c r="H839" t="s">
        <v>2405</v>
      </c>
      <c r="I839">
        <v>2.9295326699999998E-7</v>
      </c>
      <c r="J839">
        <f>VLOOKUP(G839,'HEM3 background'!B:D,3,FALSE)</f>
        <v>0.17</v>
      </c>
      <c r="K839">
        <v>0.17</v>
      </c>
      <c r="L839">
        <f t="shared" si="27"/>
        <v>0.17000029295326702</v>
      </c>
      <c r="M839">
        <v>42.751519999999999</v>
      </c>
      <c r="N839">
        <v>-96.707210000000003</v>
      </c>
    </row>
    <row r="840" spans="1:14" x14ac:dyDescent="0.3">
      <c r="A840" t="s">
        <v>1772</v>
      </c>
      <c r="B840" t="s">
        <v>179</v>
      </c>
      <c r="C840" t="s">
        <v>177</v>
      </c>
      <c r="D840" t="str">
        <f t="shared" si="26"/>
        <v>461270001_43801</v>
      </c>
      <c r="E840">
        <v>42.751518249999997</v>
      </c>
      <c r="F840">
        <v>-96.707206729999996</v>
      </c>
      <c r="G840" t="s">
        <v>2184</v>
      </c>
      <c r="H840" t="s">
        <v>2405</v>
      </c>
      <c r="I840">
        <v>7.1748873999999997E-6</v>
      </c>
      <c r="J840">
        <f>VLOOKUP(G840,'HEM3 background'!B:D,3,FALSE)</f>
        <v>1.0900000000000001</v>
      </c>
      <c r="K840">
        <v>1.0900000000000001</v>
      </c>
      <c r="L840">
        <f t="shared" si="27"/>
        <v>1.0900071748874001</v>
      </c>
      <c r="M840">
        <v>42.751519999999999</v>
      </c>
      <c r="N840">
        <v>-96.707210000000003</v>
      </c>
    </row>
    <row r="841" spans="1:14" x14ac:dyDescent="0.3">
      <c r="A841" t="s">
        <v>1772</v>
      </c>
      <c r="B841" t="s">
        <v>211</v>
      </c>
      <c r="C841" t="s">
        <v>209</v>
      </c>
      <c r="D841" t="str">
        <f t="shared" si="26"/>
        <v>461270001_43804</v>
      </c>
      <c r="E841">
        <v>42.751518249999997</v>
      </c>
      <c r="F841">
        <v>-96.707206729999996</v>
      </c>
      <c r="G841" t="s">
        <v>2185</v>
      </c>
      <c r="H841" t="s">
        <v>2405</v>
      </c>
      <c r="I841">
        <v>5.5867148000000001E-8</v>
      </c>
      <c r="J841">
        <f>VLOOKUP(G841,'HEM3 background'!B:D,3,FALSE)</f>
        <v>0.54700000000000004</v>
      </c>
      <c r="K841">
        <v>0.54700000000000004</v>
      </c>
      <c r="L841">
        <f t="shared" si="27"/>
        <v>0.54700005586714806</v>
      </c>
      <c r="M841">
        <v>42.751519999999999</v>
      </c>
      <c r="N841">
        <v>-96.707210000000003</v>
      </c>
    </row>
    <row r="842" spans="1:14" x14ac:dyDescent="0.3">
      <c r="A842" t="s">
        <v>1772</v>
      </c>
      <c r="B842" t="s">
        <v>263</v>
      </c>
      <c r="C842" t="s">
        <v>261</v>
      </c>
      <c r="D842" t="str">
        <f t="shared" si="26"/>
        <v>461270001_45203</v>
      </c>
      <c r="E842">
        <v>42.751518249999997</v>
      </c>
      <c r="F842">
        <v>-96.707206729999996</v>
      </c>
      <c r="G842" t="s">
        <v>2187</v>
      </c>
      <c r="H842" t="s">
        <v>2405</v>
      </c>
      <c r="I842">
        <v>1.6525925733931999E-2</v>
      </c>
      <c r="J842">
        <f>VLOOKUP(G842,'HEM3 background'!B:D,3,FALSE)</f>
        <v>1.6E-2</v>
      </c>
      <c r="K842">
        <v>1.6E-2</v>
      </c>
      <c r="L842">
        <f t="shared" si="27"/>
        <v>3.2525925733931996E-2</v>
      </c>
      <c r="M842">
        <v>42.751519999999999</v>
      </c>
      <c r="N842">
        <v>-96.707210000000003</v>
      </c>
    </row>
    <row r="843" spans="1:14" x14ac:dyDescent="0.3">
      <c r="A843" t="s">
        <v>1772</v>
      </c>
      <c r="B843" t="s">
        <v>267</v>
      </c>
      <c r="C843" t="s">
        <v>266</v>
      </c>
      <c r="D843" t="str">
        <f t="shared" si="26"/>
        <v>461270001_45220</v>
      </c>
      <c r="E843">
        <v>42.751518249999997</v>
      </c>
      <c r="F843">
        <v>-96.707206729999996</v>
      </c>
      <c r="G843" t="s">
        <v>2188</v>
      </c>
      <c r="H843" t="s">
        <v>2405</v>
      </c>
      <c r="I843">
        <v>1.7867010562869999E-3</v>
      </c>
      <c r="J843">
        <f>VLOOKUP(G843,'HEM3 background'!B:D,3,FALSE)</f>
        <v>8.6615844487899997E-4</v>
      </c>
      <c r="K843">
        <v>8.6615844487899997E-4</v>
      </c>
      <c r="L843">
        <f t="shared" si="27"/>
        <v>2.6528595011659998E-3</v>
      </c>
      <c r="M843">
        <v>42.751519999999999</v>
      </c>
      <c r="N843">
        <v>-96.707210000000003</v>
      </c>
    </row>
    <row r="844" spans="1:14" x14ac:dyDescent="0.3">
      <c r="A844" t="s">
        <v>1774</v>
      </c>
      <c r="B844" t="s">
        <v>92</v>
      </c>
      <c r="C844" t="s">
        <v>90</v>
      </c>
      <c r="D844" t="str">
        <f t="shared" si="26"/>
        <v>470090101_88154</v>
      </c>
      <c r="E844">
        <v>35.6314888</v>
      </c>
      <c r="F844">
        <v>-83.943511959999995</v>
      </c>
      <c r="G844" t="s">
        <v>2179</v>
      </c>
      <c r="H844" t="s">
        <v>2406</v>
      </c>
      <c r="I844">
        <v>1.8383154124E-5</v>
      </c>
      <c r="J844">
        <f>VLOOKUP(G844,'HEM3 background'!B:D,3,FALSE)</f>
        <v>2.0000000000000001E-4</v>
      </c>
      <c r="K844">
        <v>2.0000000000000001E-4</v>
      </c>
      <c r="L844">
        <f t="shared" si="27"/>
        <v>2.1838315412400002E-4</v>
      </c>
      <c r="M844">
        <v>35.631489999999999</v>
      </c>
      <c r="N844">
        <v>-83.943510000000003</v>
      </c>
    </row>
    <row r="845" spans="1:14" x14ac:dyDescent="0.3">
      <c r="A845" t="s">
        <v>1798</v>
      </c>
      <c r="B845" t="s">
        <v>172</v>
      </c>
      <c r="C845" t="s">
        <v>171</v>
      </c>
      <c r="D845" t="str">
        <f t="shared" si="26"/>
        <v>480290677_43231</v>
      </c>
      <c r="E845">
        <v>29.423933030000001</v>
      </c>
      <c r="F845">
        <v>-98.580505369999997</v>
      </c>
      <c r="G845" t="s">
        <v>2197</v>
      </c>
      <c r="H845" t="s">
        <v>2407</v>
      </c>
      <c r="I845">
        <v>1.417642536577455</v>
      </c>
      <c r="J845">
        <f>VLOOKUP(G845,'HEM3 background'!B:D,3,FALSE)</f>
        <v>0.11377067930014501</v>
      </c>
      <c r="K845">
        <v>0.11377067930014501</v>
      </c>
      <c r="L845">
        <f t="shared" si="27"/>
        <v>1.5314132158775999</v>
      </c>
      <c r="M845">
        <v>29.423929999999999</v>
      </c>
      <c r="N845">
        <v>-98.580510000000004</v>
      </c>
    </row>
    <row r="846" spans="1:14" x14ac:dyDescent="0.3">
      <c r="A846" t="s">
        <v>1798</v>
      </c>
      <c r="B846" t="s">
        <v>179</v>
      </c>
      <c r="C846" t="s">
        <v>177</v>
      </c>
      <c r="D846" t="str">
        <f t="shared" si="26"/>
        <v>480290677_43801</v>
      </c>
      <c r="E846">
        <v>29.423933030000001</v>
      </c>
      <c r="F846">
        <v>-98.580505369999997</v>
      </c>
      <c r="G846" t="s">
        <v>2184</v>
      </c>
      <c r="H846" t="s">
        <v>2407</v>
      </c>
      <c r="I846">
        <v>3.3409262296000002E-5</v>
      </c>
      <c r="J846">
        <f>VLOOKUP(G846,'HEM3 background'!B:D,3,FALSE)</f>
        <v>1.0900000000000001</v>
      </c>
      <c r="K846">
        <v>1.0900000000000001</v>
      </c>
      <c r="L846">
        <f t="shared" si="27"/>
        <v>1.0900334092622961</v>
      </c>
      <c r="M846">
        <v>29.423929999999999</v>
      </c>
      <c r="N846">
        <v>-98.580510000000004</v>
      </c>
    </row>
    <row r="847" spans="1:14" x14ac:dyDescent="0.3">
      <c r="A847" t="s">
        <v>1798</v>
      </c>
      <c r="B847" t="s">
        <v>211</v>
      </c>
      <c r="C847" t="s">
        <v>209</v>
      </c>
      <c r="D847" t="str">
        <f t="shared" si="26"/>
        <v>480290677_43804</v>
      </c>
      <c r="E847">
        <v>29.423933030000001</v>
      </c>
      <c r="F847">
        <v>-98.580505369999997</v>
      </c>
      <c r="G847" t="s">
        <v>2185</v>
      </c>
      <c r="H847" t="s">
        <v>2407</v>
      </c>
      <c r="I847">
        <v>2.8943966300000002E-7</v>
      </c>
      <c r="J847">
        <f>VLOOKUP(G847,'HEM3 background'!B:D,3,FALSE)</f>
        <v>0.54700000000000004</v>
      </c>
      <c r="K847">
        <v>0.54700000000000004</v>
      </c>
      <c r="L847">
        <f t="shared" si="27"/>
        <v>0.54700028943966306</v>
      </c>
      <c r="M847">
        <v>29.423929999999999</v>
      </c>
      <c r="N847">
        <v>-98.580510000000004</v>
      </c>
    </row>
    <row r="848" spans="1:14" x14ac:dyDescent="0.3">
      <c r="A848" t="s">
        <v>1798</v>
      </c>
      <c r="B848" t="s">
        <v>263</v>
      </c>
      <c r="C848" t="s">
        <v>261</v>
      </c>
      <c r="D848" t="str">
        <f t="shared" si="26"/>
        <v>480290677_45203</v>
      </c>
      <c r="E848">
        <v>29.423933030000001</v>
      </c>
      <c r="F848">
        <v>-98.580505369999997</v>
      </c>
      <c r="G848" t="s">
        <v>2187</v>
      </c>
      <c r="H848" t="s">
        <v>2407</v>
      </c>
      <c r="I848">
        <v>0.33350403357845698</v>
      </c>
      <c r="J848">
        <f>VLOOKUP(G848,'HEM3 background'!B:D,3,FALSE)</f>
        <v>1.6E-2</v>
      </c>
      <c r="K848">
        <v>1.6E-2</v>
      </c>
      <c r="L848">
        <f t="shared" si="27"/>
        <v>0.349504033578457</v>
      </c>
      <c r="M848">
        <v>29.423929999999999</v>
      </c>
      <c r="N848">
        <v>-98.580510000000004</v>
      </c>
    </row>
    <row r="849" spans="1:14" x14ac:dyDescent="0.3">
      <c r="A849" t="s">
        <v>1800</v>
      </c>
      <c r="B849" t="s">
        <v>172</v>
      </c>
      <c r="C849" t="s">
        <v>171</v>
      </c>
      <c r="D849" t="str">
        <f t="shared" si="26"/>
        <v>480391003_43231</v>
      </c>
      <c r="E849">
        <v>29.010841370000001</v>
      </c>
      <c r="F849">
        <v>-95.397743230000003</v>
      </c>
      <c r="G849" t="s">
        <v>2197</v>
      </c>
      <c r="H849" t="s">
        <v>2408</v>
      </c>
      <c r="I849">
        <v>0.503424401251089</v>
      </c>
      <c r="J849">
        <f>VLOOKUP(G849,'HEM3 background'!B:D,3,FALSE)</f>
        <v>0.11377067930014501</v>
      </c>
      <c r="K849">
        <v>0.11377067930014501</v>
      </c>
      <c r="L849">
        <f t="shared" si="27"/>
        <v>0.61719508055123407</v>
      </c>
      <c r="M849">
        <v>29.010840000000002</v>
      </c>
      <c r="N849">
        <v>-95.397739999999999</v>
      </c>
    </row>
    <row r="850" spans="1:14" x14ac:dyDescent="0.3">
      <c r="A850" t="s">
        <v>1800</v>
      </c>
      <c r="B850" t="s">
        <v>179</v>
      </c>
      <c r="C850" t="s">
        <v>177</v>
      </c>
      <c r="D850" t="str">
        <f t="shared" si="26"/>
        <v>480391003_43801</v>
      </c>
      <c r="E850">
        <v>29.010841370000001</v>
      </c>
      <c r="F850">
        <v>-95.397743230000003</v>
      </c>
      <c r="G850" t="s">
        <v>2184</v>
      </c>
      <c r="H850" t="s">
        <v>2408</v>
      </c>
      <c r="I850">
        <v>1.5529567114469999E-3</v>
      </c>
      <c r="J850">
        <f>VLOOKUP(G850,'HEM3 background'!B:D,3,FALSE)</f>
        <v>1.0900000000000001</v>
      </c>
      <c r="K850">
        <v>1.0900000000000001</v>
      </c>
      <c r="L850">
        <f t="shared" si="27"/>
        <v>1.091552956711447</v>
      </c>
      <c r="M850">
        <v>29.010840000000002</v>
      </c>
      <c r="N850">
        <v>-95.397739999999999</v>
      </c>
    </row>
    <row r="851" spans="1:14" x14ac:dyDescent="0.3">
      <c r="A851" t="s">
        <v>1800</v>
      </c>
      <c r="B851" t="s">
        <v>211</v>
      </c>
      <c r="C851" t="s">
        <v>209</v>
      </c>
      <c r="D851" t="str">
        <f t="shared" si="26"/>
        <v>480391003_43804</v>
      </c>
      <c r="E851">
        <v>29.010841370000001</v>
      </c>
      <c r="F851">
        <v>-95.397743230000003</v>
      </c>
      <c r="G851" t="s">
        <v>2185</v>
      </c>
      <c r="H851" t="s">
        <v>2408</v>
      </c>
      <c r="I851">
        <v>7.6179175197370001E-3</v>
      </c>
      <c r="J851">
        <f>VLOOKUP(G851,'HEM3 background'!B:D,3,FALSE)</f>
        <v>0.54700000000000004</v>
      </c>
      <c r="K851">
        <v>0.54700000000000004</v>
      </c>
      <c r="L851">
        <f t="shared" si="27"/>
        <v>0.55461791751973699</v>
      </c>
      <c r="M851">
        <v>29.010840000000002</v>
      </c>
      <c r="N851">
        <v>-95.397739999999999</v>
      </c>
    </row>
    <row r="852" spans="1:14" x14ac:dyDescent="0.3">
      <c r="A852" t="s">
        <v>1800</v>
      </c>
      <c r="B852" t="s">
        <v>263</v>
      </c>
      <c r="C852" t="s">
        <v>261</v>
      </c>
      <c r="D852" t="str">
        <f t="shared" si="26"/>
        <v>480391003_45203</v>
      </c>
      <c r="E852">
        <v>29.010841370000001</v>
      </c>
      <c r="F852">
        <v>-95.397743230000003</v>
      </c>
      <c r="G852" t="s">
        <v>2187</v>
      </c>
      <c r="H852" t="s">
        <v>2408</v>
      </c>
      <c r="I852">
        <v>0.122514402795106</v>
      </c>
      <c r="J852">
        <f>VLOOKUP(G852,'HEM3 background'!B:D,3,FALSE)</f>
        <v>1.6E-2</v>
      </c>
      <c r="K852">
        <v>1.6E-2</v>
      </c>
      <c r="L852">
        <f t="shared" si="27"/>
        <v>0.13851440279510602</v>
      </c>
      <c r="M852">
        <v>29.010840000000002</v>
      </c>
      <c r="N852">
        <v>-95.397739999999999</v>
      </c>
    </row>
    <row r="853" spans="1:14" x14ac:dyDescent="0.3">
      <c r="A853" t="s">
        <v>1808</v>
      </c>
      <c r="B853" t="s">
        <v>179</v>
      </c>
      <c r="C853" t="s">
        <v>177</v>
      </c>
      <c r="D853" t="str">
        <f t="shared" si="26"/>
        <v>480610006_43801</v>
      </c>
      <c r="E853">
        <v>25.892503739999999</v>
      </c>
      <c r="F853">
        <v>-97.493835450000006</v>
      </c>
      <c r="G853" t="s">
        <v>2184</v>
      </c>
      <c r="H853" t="s">
        <v>2409</v>
      </c>
      <c r="I853">
        <v>5.4523780000000003E-9</v>
      </c>
      <c r="J853">
        <f>VLOOKUP(G853,'HEM3 background'!B:D,3,FALSE)</f>
        <v>1.0900000000000001</v>
      </c>
      <c r="K853">
        <v>1.0900000000000001</v>
      </c>
      <c r="L853">
        <f t="shared" si="27"/>
        <v>1.0900000054523782</v>
      </c>
      <c r="M853">
        <v>25.892499999999998</v>
      </c>
      <c r="N853">
        <v>-97.493840000000006</v>
      </c>
    </row>
    <row r="854" spans="1:14" x14ac:dyDescent="0.3">
      <c r="A854" t="s">
        <v>1808</v>
      </c>
      <c r="B854" t="s">
        <v>211</v>
      </c>
      <c r="C854" t="s">
        <v>209</v>
      </c>
      <c r="D854" t="str">
        <f t="shared" si="26"/>
        <v>480610006_43804</v>
      </c>
      <c r="E854">
        <v>25.892503739999999</v>
      </c>
      <c r="F854">
        <v>-97.493835450000006</v>
      </c>
      <c r="G854" t="s">
        <v>2185</v>
      </c>
      <c r="H854" t="s">
        <v>2543</v>
      </c>
      <c r="I854">
        <v>0</v>
      </c>
      <c r="J854">
        <f>VLOOKUP(G854,'HEM3 background'!B:D,3,FALSE)</f>
        <v>0.54700000000000004</v>
      </c>
      <c r="K854">
        <v>0.54700000000000004</v>
      </c>
      <c r="L854">
        <f t="shared" si="27"/>
        <v>0.54700000000000004</v>
      </c>
      <c r="M854">
        <v>0</v>
      </c>
      <c r="N854">
        <v>0</v>
      </c>
    </row>
    <row r="855" spans="1:14" x14ac:dyDescent="0.3">
      <c r="A855" t="s">
        <v>1808</v>
      </c>
      <c r="B855" t="s">
        <v>263</v>
      </c>
      <c r="C855" t="s">
        <v>261</v>
      </c>
      <c r="D855" t="str">
        <f t="shared" si="26"/>
        <v>480610006_45203</v>
      </c>
      <c r="E855">
        <v>25.892503739999999</v>
      </c>
      <c r="F855">
        <v>-97.493835450000006</v>
      </c>
      <c r="G855" t="s">
        <v>2187</v>
      </c>
      <c r="H855" t="s">
        <v>2409</v>
      </c>
      <c r="I855">
        <v>0.16626862979977899</v>
      </c>
      <c r="J855">
        <f>VLOOKUP(G855,'HEM3 background'!B:D,3,FALSE)</f>
        <v>1.6E-2</v>
      </c>
      <c r="K855">
        <v>1.6E-2</v>
      </c>
      <c r="L855">
        <f t="shared" si="27"/>
        <v>0.18226862979977898</v>
      </c>
      <c r="M855">
        <v>25.892499999999998</v>
      </c>
      <c r="N855">
        <v>-97.493840000000006</v>
      </c>
    </row>
    <row r="856" spans="1:14" x14ac:dyDescent="0.3">
      <c r="A856" t="s">
        <v>1833</v>
      </c>
      <c r="B856" t="s">
        <v>172</v>
      </c>
      <c r="C856" t="s">
        <v>171</v>
      </c>
      <c r="D856" t="str">
        <f t="shared" si="26"/>
        <v>481130069_43231</v>
      </c>
      <c r="E856">
        <v>32.8199501</v>
      </c>
      <c r="F856">
        <v>-96.860084529999995</v>
      </c>
      <c r="G856" t="s">
        <v>2197</v>
      </c>
      <c r="H856" t="s">
        <v>2410</v>
      </c>
      <c r="I856">
        <v>1.9013320359283781</v>
      </c>
      <c r="J856">
        <f>VLOOKUP(G856,'HEM3 background'!B:D,3,FALSE)</f>
        <v>0.11377067930014501</v>
      </c>
      <c r="K856">
        <v>0.11377067930014501</v>
      </c>
      <c r="L856">
        <f t="shared" si="27"/>
        <v>2.0151027152285232</v>
      </c>
      <c r="M856">
        <v>32.819949999999999</v>
      </c>
      <c r="N856">
        <v>-96.860079999999996</v>
      </c>
    </row>
    <row r="857" spans="1:14" x14ac:dyDescent="0.3">
      <c r="A857" t="s">
        <v>1833</v>
      </c>
      <c r="B857" t="s">
        <v>179</v>
      </c>
      <c r="C857" t="s">
        <v>177</v>
      </c>
      <c r="D857" t="str">
        <f t="shared" si="26"/>
        <v>481130069_43801</v>
      </c>
      <c r="E857">
        <v>32.8199501</v>
      </c>
      <c r="F857">
        <v>-96.860084529999995</v>
      </c>
      <c r="G857" t="s">
        <v>2184</v>
      </c>
      <c r="H857" t="s">
        <v>2410</v>
      </c>
      <c r="I857">
        <v>2.318927772E-5</v>
      </c>
      <c r="J857">
        <f>VLOOKUP(G857,'HEM3 background'!B:D,3,FALSE)</f>
        <v>1.0900000000000001</v>
      </c>
      <c r="K857">
        <v>1.0900000000000001</v>
      </c>
      <c r="L857">
        <f t="shared" si="27"/>
        <v>1.0900231892777201</v>
      </c>
      <c r="M857">
        <v>32.819949999999999</v>
      </c>
      <c r="N857">
        <v>-96.860079999999996</v>
      </c>
    </row>
    <row r="858" spans="1:14" x14ac:dyDescent="0.3">
      <c r="A858" t="s">
        <v>1833</v>
      </c>
      <c r="B858" t="s">
        <v>211</v>
      </c>
      <c r="C858" t="s">
        <v>209</v>
      </c>
      <c r="D858" t="str">
        <f t="shared" si="26"/>
        <v>481130069_43804</v>
      </c>
      <c r="E858">
        <v>32.8199501</v>
      </c>
      <c r="F858">
        <v>-96.860084529999995</v>
      </c>
      <c r="G858" t="s">
        <v>2185</v>
      </c>
      <c r="H858" t="s">
        <v>2410</v>
      </c>
      <c r="I858">
        <v>5.7605105099999997E-7</v>
      </c>
      <c r="J858">
        <f>VLOOKUP(G858,'HEM3 background'!B:D,3,FALSE)</f>
        <v>0.54700000000000004</v>
      </c>
      <c r="K858">
        <v>0.54700000000000004</v>
      </c>
      <c r="L858">
        <f t="shared" si="27"/>
        <v>0.54700057605105101</v>
      </c>
      <c r="M858">
        <v>32.819949999999999</v>
      </c>
      <c r="N858">
        <v>-96.860079999999996</v>
      </c>
    </row>
    <row r="859" spans="1:14" x14ac:dyDescent="0.3">
      <c r="A859" t="s">
        <v>1833</v>
      </c>
      <c r="B859" t="s">
        <v>263</v>
      </c>
      <c r="C859" t="s">
        <v>261</v>
      </c>
      <c r="D859" t="str">
        <f t="shared" si="26"/>
        <v>481130069_45203</v>
      </c>
      <c r="E859">
        <v>32.8199501</v>
      </c>
      <c r="F859">
        <v>-96.860084529999995</v>
      </c>
      <c r="G859" t="s">
        <v>2187</v>
      </c>
      <c r="H859" t="s">
        <v>2410</v>
      </c>
      <c r="I859">
        <v>0.37490208970706801</v>
      </c>
      <c r="J859">
        <f>VLOOKUP(G859,'HEM3 background'!B:D,3,FALSE)</f>
        <v>1.6E-2</v>
      </c>
      <c r="K859">
        <v>1.6E-2</v>
      </c>
      <c r="L859">
        <f t="shared" si="27"/>
        <v>0.39090208970706802</v>
      </c>
      <c r="M859">
        <v>32.819949999999999</v>
      </c>
      <c r="N859">
        <v>-96.860079999999996</v>
      </c>
    </row>
    <row r="860" spans="1:14" x14ac:dyDescent="0.3">
      <c r="A860" t="s">
        <v>1835</v>
      </c>
      <c r="B860" t="s">
        <v>172</v>
      </c>
      <c r="C860" t="s">
        <v>171</v>
      </c>
      <c r="D860" t="str">
        <f t="shared" si="26"/>
        <v>481210034_43231</v>
      </c>
      <c r="E860">
        <v>33.219055179999998</v>
      </c>
      <c r="F860">
        <v>-97.196289059999998</v>
      </c>
      <c r="G860" t="s">
        <v>2197</v>
      </c>
      <c r="H860" t="s">
        <v>2411</v>
      </c>
      <c r="I860">
        <v>0.66475044098195901</v>
      </c>
      <c r="J860">
        <f>VLOOKUP(G860,'HEM3 background'!B:D,3,FALSE)</f>
        <v>0.11377067930014501</v>
      </c>
      <c r="K860">
        <v>0.11377067930014501</v>
      </c>
      <c r="L860">
        <f t="shared" si="27"/>
        <v>0.77852112028210407</v>
      </c>
      <c r="M860">
        <v>33.219059999999999</v>
      </c>
      <c r="N860">
        <v>-97.196290000000005</v>
      </c>
    </row>
    <row r="861" spans="1:14" x14ac:dyDescent="0.3">
      <c r="A861" t="s">
        <v>1835</v>
      </c>
      <c r="B861" t="s">
        <v>179</v>
      </c>
      <c r="C861" t="s">
        <v>177</v>
      </c>
      <c r="D861" t="str">
        <f t="shared" si="26"/>
        <v>481210034_43801</v>
      </c>
      <c r="E861">
        <v>33.219055179999998</v>
      </c>
      <c r="F861">
        <v>-97.196289059999998</v>
      </c>
      <c r="G861" t="s">
        <v>2184</v>
      </c>
      <c r="H861" t="s">
        <v>2411</v>
      </c>
      <c r="I861">
        <v>1.9699209201999999E-4</v>
      </c>
      <c r="J861">
        <f>VLOOKUP(G861,'HEM3 background'!B:D,3,FALSE)</f>
        <v>1.0900000000000001</v>
      </c>
      <c r="K861">
        <v>1.0900000000000001</v>
      </c>
      <c r="L861">
        <f t="shared" si="27"/>
        <v>1.09019699209202</v>
      </c>
      <c r="M861">
        <v>33.219059999999999</v>
      </c>
      <c r="N861">
        <v>-97.196290000000005</v>
      </c>
    </row>
    <row r="862" spans="1:14" x14ac:dyDescent="0.3">
      <c r="A862" t="s">
        <v>1835</v>
      </c>
      <c r="B862" t="s">
        <v>211</v>
      </c>
      <c r="C862" t="s">
        <v>209</v>
      </c>
      <c r="D862" t="str">
        <f t="shared" si="26"/>
        <v>481210034_43804</v>
      </c>
      <c r="E862">
        <v>33.219055179999998</v>
      </c>
      <c r="F862">
        <v>-97.196289059999998</v>
      </c>
      <c r="G862" t="s">
        <v>2185</v>
      </c>
      <c r="H862" t="s">
        <v>2411</v>
      </c>
      <c r="I862">
        <v>9.3053849500000001E-7</v>
      </c>
      <c r="J862">
        <f>VLOOKUP(G862,'HEM3 background'!B:D,3,FALSE)</f>
        <v>0.54700000000000004</v>
      </c>
      <c r="K862">
        <v>0.54700000000000004</v>
      </c>
      <c r="L862">
        <f t="shared" si="27"/>
        <v>0.54700093053849508</v>
      </c>
      <c r="M862">
        <v>33.219059999999999</v>
      </c>
      <c r="N862">
        <v>-97.196290000000005</v>
      </c>
    </row>
    <row r="863" spans="1:14" x14ac:dyDescent="0.3">
      <c r="A863" t="s">
        <v>1835</v>
      </c>
      <c r="B863" t="s">
        <v>263</v>
      </c>
      <c r="C863" t="s">
        <v>261</v>
      </c>
      <c r="D863" t="str">
        <f t="shared" si="26"/>
        <v>481210034_45203</v>
      </c>
      <c r="E863">
        <v>33.219055179999998</v>
      </c>
      <c r="F863">
        <v>-97.196289059999998</v>
      </c>
      <c r="G863" t="s">
        <v>2187</v>
      </c>
      <c r="H863" t="s">
        <v>2411</v>
      </c>
      <c r="I863">
        <v>0.107134881612545</v>
      </c>
      <c r="J863">
        <f>VLOOKUP(G863,'HEM3 background'!B:D,3,FALSE)</f>
        <v>1.6E-2</v>
      </c>
      <c r="K863">
        <v>1.6E-2</v>
      </c>
      <c r="L863">
        <f t="shared" si="27"/>
        <v>0.123134881612545</v>
      </c>
      <c r="M863">
        <v>33.219059999999999</v>
      </c>
      <c r="N863">
        <v>-97.196290000000005</v>
      </c>
    </row>
    <row r="864" spans="1:14" x14ac:dyDescent="0.3">
      <c r="A864" t="s">
        <v>1838</v>
      </c>
      <c r="B864" t="s">
        <v>172</v>
      </c>
      <c r="C864" t="s">
        <v>171</v>
      </c>
      <c r="D864" t="str">
        <f t="shared" si="26"/>
        <v>481211007_43231</v>
      </c>
      <c r="E864">
        <v>33.04586029</v>
      </c>
      <c r="F864">
        <v>-97.130004880000001</v>
      </c>
      <c r="G864" t="s">
        <v>2197</v>
      </c>
      <c r="H864" t="s">
        <v>2412</v>
      </c>
      <c r="I864">
        <v>0.80653740220294101</v>
      </c>
      <c r="J864">
        <f>VLOOKUP(G864,'HEM3 background'!B:D,3,FALSE)</f>
        <v>0.11377067930014501</v>
      </c>
      <c r="K864">
        <v>0.11377067930014501</v>
      </c>
      <c r="L864">
        <f t="shared" si="27"/>
        <v>0.92030808150308596</v>
      </c>
      <c r="M864">
        <v>33.045859999999998</v>
      </c>
      <c r="N864">
        <v>-97.13</v>
      </c>
    </row>
    <row r="865" spans="1:14" x14ac:dyDescent="0.3">
      <c r="A865" t="s">
        <v>1838</v>
      </c>
      <c r="B865" t="s">
        <v>263</v>
      </c>
      <c r="C865" t="s">
        <v>261</v>
      </c>
      <c r="D865" t="str">
        <f t="shared" si="26"/>
        <v>481211007_45203</v>
      </c>
      <c r="E865">
        <v>33.04586029</v>
      </c>
      <c r="F865">
        <v>-97.130004880000001</v>
      </c>
      <c r="G865" t="s">
        <v>2187</v>
      </c>
      <c r="H865" t="s">
        <v>2412</v>
      </c>
      <c r="I865">
        <v>0.15053438554214499</v>
      </c>
      <c r="J865">
        <f>VLOOKUP(G865,'HEM3 background'!B:D,3,FALSE)</f>
        <v>1.6E-2</v>
      </c>
      <c r="K865">
        <v>1.6E-2</v>
      </c>
      <c r="L865">
        <f t="shared" si="27"/>
        <v>0.166534385542145</v>
      </c>
      <c r="M865">
        <v>33.045859999999998</v>
      </c>
      <c r="N865">
        <v>-97.13</v>
      </c>
    </row>
    <row r="866" spans="1:14" x14ac:dyDescent="0.3">
      <c r="A866" t="s">
        <v>1841</v>
      </c>
      <c r="B866" t="s">
        <v>172</v>
      </c>
      <c r="C866" t="s">
        <v>171</v>
      </c>
      <c r="D866" t="str">
        <f t="shared" si="26"/>
        <v>481211013_43231</v>
      </c>
      <c r="E866">
        <v>33.130931850000003</v>
      </c>
      <c r="F866">
        <v>-97.297653199999999</v>
      </c>
      <c r="G866" t="s">
        <v>2197</v>
      </c>
      <c r="H866" t="s">
        <v>2413</v>
      </c>
      <c r="I866">
        <v>0.42532739413137899</v>
      </c>
      <c r="J866">
        <f>VLOOKUP(G866,'HEM3 background'!B:D,3,FALSE)</f>
        <v>0.11377067930014501</v>
      </c>
      <c r="K866">
        <v>0.11377067930014501</v>
      </c>
      <c r="L866">
        <f t="shared" si="27"/>
        <v>0.53909807343152405</v>
      </c>
      <c r="M866">
        <v>33.130929999999999</v>
      </c>
      <c r="N866">
        <v>-97.297650000000004</v>
      </c>
    </row>
    <row r="867" spans="1:14" x14ac:dyDescent="0.3">
      <c r="A867" t="s">
        <v>1841</v>
      </c>
      <c r="B867" t="s">
        <v>263</v>
      </c>
      <c r="C867" t="s">
        <v>261</v>
      </c>
      <c r="D867" t="str">
        <f t="shared" si="26"/>
        <v>481211013_45203</v>
      </c>
      <c r="E867">
        <v>33.130931850000003</v>
      </c>
      <c r="F867">
        <v>-97.297653199999999</v>
      </c>
      <c r="G867" t="s">
        <v>2187</v>
      </c>
      <c r="H867" t="s">
        <v>2413</v>
      </c>
      <c r="I867">
        <v>8.2448238523275E-2</v>
      </c>
      <c r="J867">
        <f>VLOOKUP(G867,'HEM3 background'!B:D,3,FALSE)</f>
        <v>1.6E-2</v>
      </c>
      <c r="K867">
        <v>1.6E-2</v>
      </c>
      <c r="L867">
        <f t="shared" si="27"/>
        <v>9.8448238523275E-2</v>
      </c>
      <c r="M867">
        <v>33.130929999999999</v>
      </c>
      <c r="N867">
        <v>-97.297650000000004</v>
      </c>
    </row>
    <row r="868" spans="1:14" x14ac:dyDescent="0.3">
      <c r="A868" t="s">
        <v>1843</v>
      </c>
      <c r="B868" t="s">
        <v>172</v>
      </c>
      <c r="C868" t="s">
        <v>171</v>
      </c>
      <c r="D868" t="str">
        <f t="shared" si="26"/>
        <v>481350003_43231</v>
      </c>
      <c r="E868">
        <v>31.836574550000002</v>
      </c>
      <c r="F868">
        <v>-102.34203340000001</v>
      </c>
      <c r="G868" t="s">
        <v>2197</v>
      </c>
      <c r="H868" t="s">
        <v>2414</v>
      </c>
      <c r="I868">
        <v>0.40483077685888702</v>
      </c>
      <c r="J868">
        <f>VLOOKUP(G868,'HEM3 background'!B:D,3,FALSE)</f>
        <v>0.11377067930014501</v>
      </c>
      <c r="K868">
        <v>0.11377067930014501</v>
      </c>
      <c r="L868">
        <f t="shared" si="27"/>
        <v>0.51860145615903197</v>
      </c>
      <c r="M868">
        <v>31.836569999999998</v>
      </c>
      <c r="N868">
        <v>-102.342</v>
      </c>
    </row>
    <row r="869" spans="1:14" x14ac:dyDescent="0.3">
      <c r="A869" t="s">
        <v>1843</v>
      </c>
      <c r="B869" t="s">
        <v>263</v>
      </c>
      <c r="C869" t="s">
        <v>261</v>
      </c>
      <c r="D869" t="str">
        <f t="shared" si="26"/>
        <v>481350003_45203</v>
      </c>
      <c r="E869">
        <v>31.836574550000002</v>
      </c>
      <c r="F869">
        <v>-102.34203340000001</v>
      </c>
      <c r="G869" t="s">
        <v>2187</v>
      </c>
      <c r="H869" t="s">
        <v>2414</v>
      </c>
      <c r="I869">
        <v>0.128282693635314</v>
      </c>
      <c r="J869">
        <f>VLOOKUP(G869,'HEM3 background'!B:D,3,FALSE)</f>
        <v>1.6E-2</v>
      </c>
      <c r="K869">
        <v>1.6E-2</v>
      </c>
      <c r="L869">
        <f t="shared" si="27"/>
        <v>0.14428269363531399</v>
      </c>
      <c r="M869">
        <v>31.836569999999998</v>
      </c>
      <c r="N869">
        <v>-102.342</v>
      </c>
    </row>
    <row r="870" spans="1:14" x14ac:dyDescent="0.3">
      <c r="A870" t="s">
        <v>1843</v>
      </c>
      <c r="B870" t="s">
        <v>315</v>
      </c>
      <c r="C870" t="s">
        <v>313</v>
      </c>
      <c r="D870" t="str">
        <f t="shared" si="26"/>
        <v>481350003_45210</v>
      </c>
      <c r="E870">
        <v>31.836574550000002</v>
      </c>
      <c r="F870">
        <v>-102.34203340000001</v>
      </c>
      <c r="G870" t="s">
        <v>2214</v>
      </c>
      <c r="H870" t="s">
        <v>2414</v>
      </c>
      <c r="I870">
        <v>4.2259888771100003E-4</v>
      </c>
      <c r="J870">
        <f>VLOOKUP(G870,'HEM3 background'!B:D,3,FALSE)</f>
        <v>3.7384945104500001E-4</v>
      </c>
      <c r="K870">
        <v>3.7384945104500001E-4</v>
      </c>
      <c r="L870">
        <f t="shared" si="27"/>
        <v>7.9644833875599998E-4</v>
      </c>
      <c r="M870">
        <v>31.836569999999998</v>
      </c>
      <c r="N870">
        <v>-102.342</v>
      </c>
    </row>
    <row r="871" spans="1:14" x14ac:dyDescent="0.3">
      <c r="A871" t="s">
        <v>1843</v>
      </c>
      <c r="B871" t="s">
        <v>267</v>
      </c>
      <c r="C871" t="s">
        <v>266</v>
      </c>
      <c r="D871" t="str">
        <f t="shared" si="26"/>
        <v>481350003_45220</v>
      </c>
      <c r="E871">
        <v>31.836574550000002</v>
      </c>
      <c r="F871">
        <v>-102.34203340000001</v>
      </c>
      <c r="G871" t="s">
        <v>2188</v>
      </c>
      <c r="H871" t="s">
        <v>2414</v>
      </c>
      <c r="I871">
        <v>1.1580284507344E-2</v>
      </c>
      <c r="J871">
        <f>VLOOKUP(G871,'HEM3 background'!B:D,3,FALSE)</f>
        <v>8.6615844487899997E-4</v>
      </c>
      <c r="K871">
        <v>8.6615844487899997E-4</v>
      </c>
      <c r="L871">
        <f t="shared" si="27"/>
        <v>1.2446442952223E-2</v>
      </c>
      <c r="M871">
        <v>31.836569999999998</v>
      </c>
      <c r="N871">
        <v>-102.342</v>
      </c>
    </row>
    <row r="872" spans="1:14" x14ac:dyDescent="0.3">
      <c r="A872" t="s">
        <v>1849</v>
      </c>
      <c r="B872" t="s">
        <v>179</v>
      </c>
      <c r="C872" t="s">
        <v>177</v>
      </c>
      <c r="D872" t="str">
        <f t="shared" si="26"/>
        <v>481390016_43801</v>
      </c>
      <c r="E872">
        <v>32.482082370000001</v>
      </c>
      <c r="F872">
        <v>-97.026924129999998</v>
      </c>
      <c r="G872" t="s">
        <v>2184</v>
      </c>
      <c r="H872" t="s">
        <v>2415</v>
      </c>
      <c r="I872">
        <v>2.1912386138999999E-5</v>
      </c>
      <c r="J872">
        <f>VLOOKUP(G872,'HEM3 background'!B:D,3,FALSE)</f>
        <v>1.0900000000000001</v>
      </c>
      <c r="K872">
        <v>1.0900000000000001</v>
      </c>
      <c r="L872">
        <f t="shared" si="27"/>
        <v>1.090021912386139</v>
      </c>
      <c r="M872">
        <v>32.482080000000003</v>
      </c>
      <c r="N872">
        <v>-97.026920000000004</v>
      </c>
    </row>
    <row r="873" spans="1:14" x14ac:dyDescent="0.3">
      <c r="A873" t="s">
        <v>1849</v>
      </c>
      <c r="B873" t="s">
        <v>211</v>
      </c>
      <c r="C873" t="s">
        <v>209</v>
      </c>
      <c r="D873" t="str">
        <f t="shared" si="26"/>
        <v>481390016_43804</v>
      </c>
      <c r="E873">
        <v>32.482082370000001</v>
      </c>
      <c r="F873">
        <v>-97.026924129999998</v>
      </c>
      <c r="G873" t="s">
        <v>2185</v>
      </c>
      <c r="H873" t="s">
        <v>2415</v>
      </c>
      <c r="I873">
        <v>6.5225233799999999E-7</v>
      </c>
      <c r="J873">
        <f>VLOOKUP(G873,'HEM3 background'!B:D,3,FALSE)</f>
        <v>0.54700000000000004</v>
      </c>
      <c r="K873">
        <v>0.54700000000000004</v>
      </c>
      <c r="L873">
        <f t="shared" si="27"/>
        <v>0.54700065225233807</v>
      </c>
      <c r="M873">
        <v>32.482080000000003</v>
      </c>
      <c r="N873">
        <v>-97.026920000000004</v>
      </c>
    </row>
    <row r="874" spans="1:14" x14ac:dyDescent="0.3">
      <c r="A874" t="s">
        <v>1849</v>
      </c>
      <c r="B874" t="s">
        <v>263</v>
      </c>
      <c r="C874" t="s">
        <v>261</v>
      </c>
      <c r="D874" t="str">
        <f t="shared" si="26"/>
        <v>481390016_45203</v>
      </c>
      <c r="E874">
        <v>32.482082370000001</v>
      </c>
      <c r="F874">
        <v>-97.026924129999998</v>
      </c>
      <c r="G874" t="s">
        <v>2187</v>
      </c>
      <c r="H874" t="s">
        <v>2415</v>
      </c>
      <c r="I874">
        <v>6.4402579088832998E-2</v>
      </c>
      <c r="J874">
        <f>VLOOKUP(G874,'HEM3 background'!B:D,3,FALSE)</f>
        <v>1.6E-2</v>
      </c>
      <c r="K874">
        <v>1.6E-2</v>
      </c>
      <c r="L874">
        <f t="shared" si="27"/>
        <v>8.0402579088832998E-2</v>
      </c>
      <c r="M874">
        <v>32.482080000000003</v>
      </c>
      <c r="N874">
        <v>-97.026920000000004</v>
      </c>
    </row>
    <row r="875" spans="1:14" x14ac:dyDescent="0.3">
      <c r="A875" t="s">
        <v>1850</v>
      </c>
      <c r="B875" t="s">
        <v>172</v>
      </c>
      <c r="C875" t="s">
        <v>171</v>
      </c>
      <c r="D875" t="str">
        <f t="shared" si="26"/>
        <v>481391044_43231</v>
      </c>
      <c r="E875">
        <v>32.175426479999999</v>
      </c>
      <c r="F875">
        <v>-96.87017822</v>
      </c>
      <c r="G875" t="s">
        <v>2197</v>
      </c>
      <c r="H875" t="s">
        <v>2416</v>
      </c>
      <c r="I875">
        <v>3.5582926961937003E-2</v>
      </c>
      <c r="J875">
        <f>VLOOKUP(G875,'HEM3 background'!B:D,3,FALSE)</f>
        <v>0.11377067930014501</v>
      </c>
      <c r="K875">
        <v>0.11377067930014501</v>
      </c>
      <c r="L875">
        <f t="shared" si="27"/>
        <v>0.14935360626208199</v>
      </c>
      <c r="M875">
        <v>32.175429999999999</v>
      </c>
      <c r="N875">
        <v>-96.870180000000005</v>
      </c>
    </row>
    <row r="876" spans="1:14" x14ac:dyDescent="0.3">
      <c r="A876" t="s">
        <v>1850</v>
      </c>
      <c r="B876" t="s">
        <v>179</v>
      </c>
      <c r="C876" t="s">
        <v>177</v>
      </c>
      <c r="D876" t="str">
        <f t="shared" si="26"/>
        <v>481391044_43801</v>
      </c>
      <c r="E876">
        <v>32.175426479999999</v>
      </c>
      <c r="F876">
        <v>-96.87017822</v>
      </c>
      <c r="G876" t="s">
        <v>2184</v>
      </c>
      <c r="H876" t="s">
        <v>2416</v>
      </c>
      <c r="I876">
        <v>1.13080076881E-4</v>
      </c>
      <c r="J876">
        <f>VLOOKUP(G876,'HEM3 background'!B:D,3,FALSE)</f>
        <v>1.0900000000000001</v>
      </c>
      <c r="K876">
        <v>1.0900000000000001</v>
      </c>
      <c r="L876">
        <f t="shared" si="27"/>
        <v>1.090113080076881</v>
      </c>
      <c r="M876">
        <v>32.175429999999999</v>
      </c>
      <c r="N876">
        <v>-96.870180000000005</v>
      </c>
    </row>
    <row r="877" spans="1:14" x14ac:dyDescent="0.3">
      <c r="A877" t="s">
        <v>1850</v>
      </c>
      <c r="B877" t="s">
        <v>211</v>
      </c>
      <c r="C877" t="s">
        <v>209</v>
      </c>
      <c r="D877" t="str">
        <f t="shared" si="26"/>
        <v>481391044_43804</v>
      </c>
      <c r="E877">
        <v>32.175426479999999</v>
      </c>
      <c r="F877">
        <v>-96.87017822</v>
      </c>
      <c r="G877" t="s">
        <v>2185</v>
      </c>
      <c r="H877" t="s">
        <v>2543</v>
      </c>
      <c r="I877">
        <v>0</v>
      </c>
      <c r="J877">
        <f>VLOOKUP(G877,'HEM3 background'!B:D,3,FALSE)</f>
        <v>0.54700000000000004</v>
      </c>
      <c r="K877">
        <v>0.54700000000000004</v>
      </c>
      <c r="L877">
        <f t="shared" si="27"/>
        <v>0.54700000000000004</v>
      </c>
      <c r="M877">
        <v>0</v>
      </c>
      <c r="N877">
        <v>0</v>
      </c>
    </row>
    <row r="878" spans="1:14" x14ac:dyDescent="0.3">
      <c r="A878" t="s">
        <v>1850</v>
      </c>
      <c r="B878" t="s">
        <v>263</v>
      </c>
      <c r="C878" t="s">
        <v>261</v>
      </c>
      <c r="D878" t="str">
        <f t="shared" si="26"/>
        <v>481391044_45203</v>
      </c>
      <c r="E878">
        <v>32.175426479999999</v>
      </c>
      <c r="F878">
        <v>-96.87017822</v>
      </c>
      <c r="G878" t="s">
        <v>2187</v>
      </c>
      <c r="H878" t="s">
        <v>2416</v>
      </c>
      <c r="I878">
        <v>1.1488566921828E-2</v>
      </c>
      <c r="J878">
        <f>VLOOKUP(G878,'HEM3 background'!B:D,3,FALSE)</f>
        <v>1.6E-2</v>
      </c>
      <c r="K878">
        <v>1.6E-2</v>
      </c>
      <c r="L878">
        <f t="shared" si="27"/>
        <v>2.7488566921828002E-2</v>
      </c>
      <c r="M878">
        <v>32.175429999999999</v>
      </c>
      <c r="N878">
        <v>-96.870180000000005</v>
      </c>
    </row>
    <row r="879" spans="1:14" x14ac:dyDescent="0.3">
      <c r="A879" t="s">
        <v>1858</v>
      </c>
      <c r="B879" t="s">
        <v>172</v>
      </c>
      <c r="C879" t="s">
        <v>171</v>
      </c>
      <c r="D879" t="str">
        <f t="shared" si="26"/>
        <v>481410044_43231</v>
      </c>
      <c r="E879">
        <v>31.76569748</v>
      </c>
      <c r="F879">
        <v>-106.4552231</v>
      </c>
      <c r="G879" t="s">
        <v>2197</v>
      </c>
      <c r="H879" t="s">
        <v>2417</v>
      </c>
      <c r="I879">
        <v>1.364576547814413</v>
      </c>
      <c r="J879">
        <f>VLOOKUP(G879,'HEM3 background'!B:D,3,FALSE)</f>
        <v>0.11377067930014501</v>
      </c>
      <c r="K879">
        <v>0.11377067930014501</v>
      </c>
      <c r="L879">
        <f t="shared" si="27"/>
        <v>1.4783472271145579</v>
      </c>
      <c r="M879">
        <v>31.765699999999999</v>
      </c>
      <c r="N879">
        <v>-106.4552</v>
      </c>
    </row>
    <row r="880" spans="1:14" x14ac:dyDescent="0.3">
      <c r="A880" t="s">
        <v>1858</v>
      </c>
      <c r="B880" t="s">
        <v>263</v>
      </c>
      <c r="C880" t="s">
        <v>261</v>
      </c>
      <c r="D880" t="str">
        <f t="shared" si="26"/>
        <v>481410044_45203</v>
      </c>
      <c r="E880">
        <v>31.76569748</v>
      </c>
      <c r="F880">
        <v>-106.4552231</v>
      </c>
      <c r="G880" t="s">
        <v>2187</v>
      </c>
      <c r="H880" t="s">
        <v>2417</v>
      </c>
      <c r="I880">
        <v>0.49761562432342199</v>
      </c>
      <c r="J880">
        <f>VLOOKUP(G880,'HEM3 background'!B:D,3,FALSE)</f>
        <v>1.6E-2</v>
      </c>
      <c r="K880">
        <v>1.6E-2</v>
      </c>
      <c r="L880">
        <f t="shared" si="27"/>
        <v>0.513615624323422</v>
      </c>
      <c r="M880">
        <v>31.765699999999999</v>
      </c>
      <c r="N880">
        <v>-106.4552</v>
      </c>
    </row>
    <row r="881" spans="1:14" x14ac:dyDescent="0.3">
      <c r="A881" t="s">
        <v>1858</v>
      </c>
      <c r="B881" t="s">
        <v>315</v>
      </c>
      <c r="C881" t="s">
        <v>313</v>
      </c>
      <c r="D881" t="str">
        <f t="shared" si="26"/>
        <v>481410044_45210</v>
      </c>
      <c r="E881">
        <v>31.76569748</v>
      </c>
      <c r="F881">
        <v>-106.4552231</v>
      </c>
      <c r="G881" t="s">
        <v>2214</v>
      </c>
      <c r="H881" t="s">
        <v>2417</v>
      </c>
      <c r="I881">
        <v>6.7388743752699995E-4</v>
      </c>
      <c r="J881">
        <f>VLOOKUP(G881,'HEM3 background'!B:D,3,FALSE)</f>
        <v>3.7384945104500001E-4</v>
      </c>
      <c r="K881">
        <v>3.7384945104500001E-4</v>
      </c>
      <c r="L881">
        <f t="shared" si="27"/>
        <v>1.0477368885719999E-3</v>
      </c>
      <c r="M881">
        <v>31.765699999999999</v>
      </c>
      <c r="N881">
        <v>-106.4552</v>
      </c>
    </row>
    <row r="882" spans="1:14" x14ac:dyDescent="0.3">
      <c r="A882" t="s">
        <v>1858</v>
      </c>
      <c r="B882" t="s">
        <v>267</v>
      </c>
      <c r="C882" t="s">
        <v>266</v>
      </c>
      <c r="D882" t="str">
        <f t="shared" si="26"/>
        <v>481410044_45220</v>
      </c>
      <c r="E882">
        <v>31.76569748</v>
      </c>
      <c r="F882">
        <v>-106.4552231</v>
      </c>
      <c r="G882" t="s">
        <v>2188</v>
      </c>
      <c r="H882" t="s">
        <v>2417</v>
      </c>
      <c r="I882">
        <v>2.7858202242289E-2</v>
      </c>
      <c r="J882">
        <f>VLOOKUP(G882,'HEM3 background'!B:D,3,FALSE)</f>
        <v>8.6615844487899997E-4</v>
      </c>
      <c r="K882">
        <v>8.6615844487899997E-4</v>
      </c>
      <c r="L882">
        <f t="shared" si="27"/>
        <v>2.8724360687168E-2</v>
      </c>
      <c r="M882">
        <v>31.765699999999999</v>
      </c>
      <c r="N882">
        <v>-106.4552</v>
      </c>
    </row>
    <row r="883" spans="1:14" x14ac:dyDescent="0.3">
      <c r="A883" t="s">
        <v>1860</v>
      </c>
      <c r="B883" t="s">
        <v>172</v>
      </c>
      <c r="C883" t="s">
        <v>171</v>
      </c>
      <c r="D883" t="str">
        <f t="shared" si="26"/>
        <v>481410047_43231</v>
      </c>
      <c r="E883">
        <v>31.775941849999999</v>
      </c>
      <c r="F883">
        <v>-106.4131775</v>
      </c>
      <c r="G883" t="s">
        <v>2197</v>
      </c>
      <c r="H883" t="s">
        <v>2418</v>
      </c>
      <c r="I883">
        <v>1.385295358339002</v>
      </c>
      <c r="J883">
        <f>VLOOKUP(G883,'HEM3 background'!B:D,3,FALSE)</f>
        <v>0.11377067930014501</v>
      </c>
      <c r="K883">
        <v>0.11377067930014501</v>
      </c>
      <c r="L883">
        <f t="shared" si="27"/>
        <v>1.4990660376391469</v>
      </c>
      <c r="M883">
        <v>31.775939999999999</v>
      </c>
      <c r="N883">
        <v>-106.4132</v>
      </c>
    </row>
    <row r="884" spans="1:14" x14ac:dyDescent="0.3">
      <c r="A884" t="s">
        <v>1860</v>
      </c>
      <c r="B884" t="s">
        <v>179</v>
      </c>
      <c r="C884" t="s">
        <v>177</v>
      </c>
      <c r="D884" t="str">
        <f t="shared" si="26"/>
        <v>481410047_43801</v>
      </c>
      <c r="E884">
        <v>31.775941849999999</v>
      </c>
      <c r="F884">
        <v>-106.4131775</v>
      </c>
      <c r="G884" t="s">
        <v>2184</v>
      </c>
      <c r="H884" t="s">
        <v>2418</v>
      </c>
      <c r="I884">
        <v>1.441356284E-5</v>
      </c>
      <c r="J884">
        <f>VLOOKUP(G884,'HEM3 background'!B:D,3,FALSE)</f>
        <v>1.0900000000000001</v>
      </c>
      <c r="K884">
        <v>1.0900000000000001</v>
      </c>
      <c r="L884">
        <f t="shared" si="27"/>
        <v>1.09001441356284</v>
      </c>
      <c r="M884">
        <v>31.775939999999999</v>
      </c>
      <c r="N884">
        <v>-106.4132</v>
      </c>
    </row>
    <row r="885" spans="1:14" x14ac:dyDescent="0.3">
      <c r="A885" t="s">
        <v>1860</v>
      </c>
      <c r="B885" t="s">
        <v>211</v>
      </c>
      <c r="C885" t="s">
        <v>209</v>
      </c>
      <c r="D885" t="str">
        <f t="shared" si="26"/>
        <v>481410047_43804</v>
      </c>
      <c r="E885">
        <v>31.775941849999999</v>
      </c>
      <c r="F885">
        <v>-106.4131775</v>
      </c>
      <c r="G885" t="s">
        <v>2185</v>
      </c>
      <c r="H885" t="s">
        <v>2418</v>
      </c>
      <c r="I885">
        <v>2.8416798993E-5</v>
      </c>
      <c r="J885">
        <f>VLOOKUP(G885,'HEM3 background'!B:D,3,FALSE)</f>
        <v>0.54700000000000004</v>
      </c>
      <c r="K885">
        <v>0.54700000000000004</v>
      </c>
      <c r="L885">
        <f t="shared" si="27"/>
        <v>0.54702841679899306</v>
      </c>
      <c r="M885">
        <v>31.775939999999999</v>
      </c>
      <c r="N885">
        <v>-106.4132</v>
      </c>
    </row>
    <row r="886" spans="1:14" x14ac:dyDescent="0.3">
      <c r="A886" t="s">
        <v>1860</v>
      </c>
      <c r="B886" t="s">
        <v>263</v>
      </c>
      <c r="C886" t="s">
        <v>261</v>
      </c>
      <c r="D886" t="str">
        <f t="shared" si="26"/>
        <v>481410047_45203</v>
      </c>
      <c r="E886">
        <v>31.775941849999999</v>
      </c>
      <c r="F886">
        <v>-106.4131775</v>
      </c>
      <c r="G886" t="s">
        <v>2187</v>
      </c>
      <c r="H886" t="s">
        <v>2418</v>
      </c>
      <c r="I886">
        <v>0.44984559783272998</v>
      </c>
      <c r="J886">
        <f>VLOOKUP(G886,'HEM3 background'!B:D,3,FALSE)</f>
        <v>1.6E-2</v>
      </c>
      <c r="K886">
        <v>1.6E-2</v>
      </c>
      <c r="L886">
        <f t="shared" si="27"/>
        <v>0.46584559783273</v>
      </c>
      <c r="M886">
        <v>31.775939999999999</v>
      </c>
      <c r="N886">
        <v>-106.4132</v>
      </c>
    </row>
    <row r="887" spans="1:14" x14ac:dyDescent="0.3">
      <c r="A887" t="s">
        <v>1862</v>
      </c>
      <c r="B887" t="s">
        <v>172</v>
      </c>
      <c r="C887" t="s">
        <v>171</v>
      </c>
      <c r="D887" t="str">
        <f t="shared" si="26"/>
        <v>481410053_43231</v>
      </c>
      <c r="E887">
        <v>31.758531569999999</v>
      </c>
      <c r="F887">
        <v>-106.50104519999999</v>
      </c>
      <c r="G887" t="s">
        <v>2197</v>
      </c>
      <c r="H887" t="s">
        <v>2419</v>
      </c>
      <c r="I887">
        <v>0.77649368676371699</v>
      </c>
      <c r="J887">
        <f>VLOOKUP(G887,'HEM3 background'!B:D,3,FALSE)</f>
        <v>0.11377067930014501</v>
      </c>
      <c r="K887">
        <v>0.11377067930014501</v>
      </c>
      <c r="L887">
        <f t="shared" si="27"/>
        <v>0.89026436606386206</v>
      </c>
      <c r="M887">
        <v>31.75853</v>
      </c>
      <c r="N887">
        <v>-106.501</v>
      </c>
    </row>
    <row r="888" spans="1:14" x14ac:dyDescent="0.3">
      <c r="A888" t="s">
        <v>1862</v>
      </c>
      <c r="B888" t="s">
        <v>179</v>
      </c>
      <c r="C888" t="s">
        <v>177</v>
      </c>
      <c r="D888" t="str">
        <f t="shared" si="26"/>
        <v>481410053_43801</v>
      </c>
      <c r="E888">
        <v>31.758531569999999</v>
      </c>
      <c r="F888">
        <v>-106.50104519999999</v>
      </c>
      <c r="G888" t="s">
        <v>2184</v>
      </c>
      <c r="H888" t="s">
        <v>2419</v>
      </c>
      <c r="I888">
        <v>7.5972596880000004E-6</v>
      </c>
      <c r="J888">
        <f>VLOOKUP(G888,'HEM3 background'!B:D,3,FALSE)</f>
        <v>1.0900000000000001</v>
      </c>
      <c r="K888">
        <v>1.0900000000000001</v>
      </c>
      <c r="L888">
        <f t="shared" si="27"/>
        <v>1.0900075972596881</v>
      </c>
      <c r="M888">
        <v>31.75853</v>
      </c>
      <c r="N888">
        <v>-106.501</v>
      </c>
    </row>
    <row r="889" spans="1:14" x14ac:dyDescent="0.3">
      <c r="A889" t="s">
        <v>1862</v>
      </c>
      <c r="B889" t="s">
        <v>211</v>
      </c>
      <c r="C889" t="s">
        <v>209</v>
      </c>
      <c r="D889" t="str">
        <f t="shared" si="26"/>
        <v>481410053_43804</v>
      </c>
      <c r="E889">
        <v>31.758531569999999</v>
      </c>
      <c r="F889">
        <v>-106.50104519999999</v>
      </c>
      <c r="G889" t="s">
        <v>2185</v>
      </c>
      <c r="H889" t="s">
        <v>2419</v>
      </c>
      <c r="I889">
        <v>7.0393504E-7</v>
      </c>
      <c r="J889">
        <f>VLOOKUP(G889,'HEM3 background'!B:D,3,FALSE)</f>
        <v>0.54700000000000004</v>
      </c>
      <c r="K889">
        <v>0.54700000000000004</v>
      </c>
      <c r="L889">
        <f t="shared" si="27"/>
        <v>0.54700070393504008</v>
      </c>
      <c r="M889">
        <v>31.75853</v>
      </c>
      <c r="N889">
        <v>-106.501</v>
      </c>
    </row>
    <row r="890" spans="1:14" x14ac:dyDescent="0.3">
      <c r="A890" t="s">
        <v>1862</v>
      </c>
      <c r="B890" t="s">
        <v>263</v>
      </c>
      <c r="C890" t="s">
        <v>261</v>
      </c>
      <c r="D890" t="str">
        <f t="shared" si="26"/>
        <v>481410053_45203</v>
      </c>
      <c r="E890">
        <v>31.758531569999999</v>
      </c>
      <c r="F890">
        <v>-106.50104519999999</v>
      </c>
      <c r="G890" t="s">
        <v>2187</v>
      </c>
      <c r="H890" t="s">
        <v>2419</v>
      </c>
      <c r="I890">
        <v>0.31261352259708303</v>
      </c>
      <c r="J890">
        <f>VLOOKUP(G890,'HEM3 background'!B:D,3,FALSE)</f>
        <v>1.6E-2</v>
      </c>
      <c r="K890">
        <v>1.6E-2</v>
      </c>
      <c r="L890">
        <f t="shared" si="27"/>
        <v>0.32861352259708304</v>
      </c>
      <c r="M890">
        <v>31.75853</v>
      </c>
      <c r="N890">
        <v>-106.501</v>
      </c>
    </row>
    <row r="891" spans="1:14" x14ac:dyDescent="0.3">
      <c r="A891" t="s">
        <v>1864</v>
      </c>
      <c r="B891" t="s">
        <v>172</v>
      </c>
      <c r="C891" t="s">
        <v>171</v>
      </c>
      <c r="D891" t="str">
        <f t="shared" si="26"/>
        <v>481410055_43231</v>
      </c>
      <c r="E891">
        <v>31.74674225</v>
      </c>
      <c r="F891">
        <v>-106.4027863</v>
      </c>
      <c r="G891" t="s">
        <v>2197</v>
      </c>
      <c r="H891" t="s">
        <v>2420</v>
      </c>
      <c r="I891">
        <v>0.85720068560034002</v>
      </c>
      <c r="J891">
        <f>VLOOKUP(G891,'HEM3 background'!B:D,3,FALSE)</f>
        <v>0.11377067930014501</v>
      </c>
      <c r="K891">
        <v>0.11377067930014501</v>
      </c>
      <c r="L891">
        <f t="shared" si="27"/>
        <v>0.97097136490048497</v>
      </c>
      <c r="M891">
        <v>31.746739999999999</v>
      </c>
      <c r="N891">
        <v>-106.4028</v>
      </c>
    </row>
    <row r="892" spans="1:14" x14ac:dyDescent="0.3">
      <c r="A892" t="s">
        <v>1864</v>
      </c>
      <c r="B892" t="s">
        <v>328</v>
      </c>
      <c r="C892" t="s">
        <v>326</v>
      </c>
      <c r="D892" t="str">
        <f t="shared" si="26"/>
        <v>481410055_43504</v>
      </c>
      <c r="E892">
        <v>31.74674225</v>
      </c>
      <c r="F892">
        <v>-106.4027863</v>
      </c>
      <c r="G892" t="s">
        <v>2191</v>
      </c>
      <c r="H892" t="s">
        <v>2420</v>
      </c>
      <c r="I892">
        <v>1.7342139938519002E-2</v>
      </c>
      <c r="J892">
        <f>VLOOKUP(G892,'HEM3 background'!B:D,3,FALSE)</f>
        <v>9.7854313931999999E-5</v>
      </c>
      <c r="K892">
        <v>9.7854313931999999E-5</v>
      </c>
      <c r="L892">
        <f t="shared" si="27"/>
        <v>1.7439994252451001E-2</v>
      </c>
      <c r="M892">
        <v>31.746739999999999</v>
      </c>
      <c r="N892">
        <v>-106.4028</v>
      </c>
    </row>
    <row r="893" spans="1:14" x14ac:dyDescent="0.3">
      <c r="A893" t="s">
        <v>1864</v>
      </c>
      <c r="B893" t="s">
        <v>179</v>
      </c>
      <c r="C893" t="s">
        <v>177</v>
      </c>
      <c r="D893" t="str">
        <f t="shared" si="26"/>
        <v>481410055_43801</v>
      </c>
      <c r="E893">
        <v>31.74674225</v>
      </c>
      <c r="F893">
        <v>-106.4027863</v>
      </c>
      <c r="G893" t="s">
        <v>2184</v>
      </c>
      <c r="H893" t="s">
        <v>2420</v>
      </c>
      <c r="I893">
        <v>1.49906481E-5</v>
      </c>
      <c r="J893">
        <f>VLOOKUP(G893,'HEM3 background'!B:D,3,FALSE)</f>
        <v>1.0900000000000001</v>
      </c>
      <c r="K893">
        <v>1.0900000000000001</v>
      </c>
      <c r="L893">
        <f t="shared" si="27"/>
        <v>1.0900149906481</v>
      </c>
      <c r="M893">
        <v>31.746739999999999</v>
      </c>
      <c r="N893">
        <v>-106.4028</v>
      </c>
    </row>
    <row r="894" spans="1:14" x14ac:dyDescent="0.3">
      <c r="A894" t="s">
        <v>1864</v>
      </c>
      <c r="B894" t="s">
        <v>211</v>
      </c>
      <c r="C894" t="s">
        <v>209</v>
      </c>
      <c r="D894" t="str">
        <f t="shared" si="26"/>
        <v>481410055_43804</v>
      </c>
      <c r="E894">
        <v>31.74674225</v>
      </c>
      <c r="F894">
        <v>-106.4027863</v>
      </c>
      <c r="G894" t="s">
        <v>2185</v>
      </c>
      <c r="H894" t="s">
        <v>2420</v>
      </c>
      <c r="I894">
        <v>2.5867701111000001E-5</v>
      </c>
      <c r="J894">
        <f>VLOOKUP(G894,'HEM3 background'!B:D,3,FALSE)</f>
        <v>0.54700000000000004</v>
      </c>
      <c r="K894">
        <v>0.54700000000000004</v>
      </c>
      <c r="L894">
        <f t="shared" si="27"/>
        <v>0.54702586770111106</v>
      </c>
      <c r="M894">
        <v>31.746739999999999</v>
      </c>
      <c r="N894">
        <v>-106.4028</v>
      </c>
    </row>
    <row r="895" spans="1:14" x14ac:dyDescent="0.3">
      <c r="A895" t="s">
        <v>1864</v>
      </c>
      <c r="B895" t="s">
        <v>263</v>
      </c>
      <c r="C895" t="s">
        <v>261</v>
      </c>
      <c r="D895" t="str">
        <f t="shared" si="26"/>
        <v>481410055_45203</v>
      </c>
      <c r="E895">
        <v>31.74674225</v>
      </c>
      <c r="F895">
        <v>-106.4027863</v>
      </c>
      <c r="G895" t="s">
        <v>2187</v>
      </c>
      <c r="H895" t="s">
        <v>2420</v>
      </c>
      <c r="I895">
        <v>0.32007856090202702</v>
      </c>
      <c r="J895">
        <f>VLOOKUP(G895,'HEM3 background'!B:D,3,FALSE)</f>
        <v>1.6E-2</v>
      </c>
      <c r="K895">
        <v>1.6E-2</v>
      </c>
      <c r="L895">
        <f t="shared" si="27"/>
        <v>0.33607856090202703</v>
      </c>
      <c r="M895">
        <v>31.746739999999999</v>
      </c>
      <c r="N895">
        <v>-106.4028</v>
      </c>
    </row>
    <row r="896" spans="1:14" x14ac:dyDescent="0.3">
      <c r="A896" t="s">
        <v>1865</v>
      </c>
      <c r="B896" t="s">
        <v>172</v>
      </c>
      <c r="C896" t="s">
        <v>171</v>
      </c>
      <c r="D896" t="str">
        <f t="shared" si="26"/>
        <v>481670005_43231</v>
      </c>
      <c r="E896">
        <v>29.385234830000002</v>
      </c>
      <c r="F896">
        <v>-94.931518550000007</v>
      </c>
      <c r="G896" t="s">
        <v>2197</v>
      </c>
      <c r="H896" t="s">
        <v>2421</v>
      </c>
      <c r="I896">
        <v>1.6557820642559991</v>
      </c>
      <c r="J896">
        <f>VLOOKUP(G896,'HEM3 background'!B:D,3,FALSE)</f>
        <v>0.11377067930014501</v>
      </c>
      <c r="K896">
        <v>0.11377067930014501</v>
      </c>
      <c r="L896">
        <f t="shared" si="27"/>
        <v>1.769552743556144</v>
      </c>
      <c r="M896">
        <v>29.38523</v>
      </c>
      <c r="N896">
        <v>-94.931520000000006</v>
      </c>
    </row>
    <row r="897" spans="1:14" x14ac:dyDescent="0.3">
      <c r="A897" t="s">
        <v>1865</v>
      </c>
      <c r="B897" t="s">
        <v>179</v>
      </c>
      <c r="C897" t="s">
        <v>177</v>
      </c>
      <c r="D897" t="str">
        <f t="shared" si="26"/>
        <v>481670005_43801</v>
      </c>
      <c r="E897">
        <v>29.385234830000002</v>
      </c>
      <c r="F897">
        <v>-94.931518550000007</v>
      </c>
      <c r="G897" t="s">
        <v>2184</v>
      </c>
      <c r="H897" t="s">
        <v>2421</v>
      </c>
      <c r="I897">
        <v>5.9807634256009998E-3</v>
      </c>
      <c r="J897">
        <f>VLOOKUP(G897,'HEM3 background'!B:D,3,FALSE)</f>
        <v>1.0900000000000001</v>
      </c>
      <c r="K897">
        <v>1.0900000000000001</v>
      </c>
      <c r="L897">
        <f t="shared" si="27"/>
        <v>1.0959807634256011</v>
      </c>
      <c r="M897">
        <v>29.38523</v>
      </c>
      <c r="N897">
        <v>-94.931520000000006</v>
      </c>
    </row>
    <row r="898" spans="1:14" x14ac:dyDescent="0.3">
      <c r="A898" t="s">
        <v>1865</v>
      </c>
      <c r="B898" t="s">
        <v>211</v>
      </c>
      <c r="C898" t="s">
        <v>209</v>
      </c>
      <c r="D898" t="str">
        <f t="shared" si="26"/>
        <v>481670005_43804</v>
      </c>
      <c r="E898">
        <v>29.385234830000002</v>
      </c>
      <c r="F898">
        <v>-94.931518550000007</v>
      </c>
      <c r="G898" t="s">
        <v>2185</v>
      </c>
      <c r="H898" t="s">
        <v>2421</v>
      </c>
      <c r="I898">
        <v>8.6422977133999995E-5</v>
      </c>
      <c r="J898">
        <f>VLOOKUP(G898,'HEM3 background'!B:D,3,FALSE)</f>
        <v>0.54700000000000004</v>
      </c>
      <c r="K898">
        <v>0.54700000000000004</v>
      </c>
      <c r="L898">
        <f t="shared" si="27"/>
        <v>0.54708642297713406</v>
      </c>
      <c r="M898">
        <v>29.38523</v>
      </c>
      <c r="N898">
        <v>-94.931520000000006</v>
      </c>
    </row>
    <row r="899" spans="1:14" x14ac:dyDescent="0.3">
      <c r="A899" t="s">
        <v>1865</v>
      </c>
      <c r="B899" t="s">
        <v>263</v>
      </c>
      <c r="C899" t="s">
        <v>261</v>
      </c>
      <c r="D899" t="str">
        <f t="shared" ref="D899:D962" si="28">CONCATENATE(A899,"_",C899)</f>
        <v>481670005_45203</v>
      </c>
      <c r="E899">
        <v>29.385234830000002</v>
      </c>
      <c r="F899">
        <v>-94.931518550000007</v>
      </c>
      <c r="G899" t="s">
        <v>2187</v>
      </c>
      <c r="H899" t="s">
        <v>2421</v>
      </c>
      <c r="I899">
        <v>0.38654298558713601</v>
      </c>
      <c r="J899">
        <f>VLOOKUP(G899,'HEM3 background'!B:D,3,FALSE)</f>
        <v>1.6E-2</v>
      </c>
      <c r="K899">
        <v>1.6E-2</v>
      </c>
      <c r="L899">
        <f t="shared" ref="L899:L962" si="29">I899+K899</f>
        <v>0.40254298558713603</v>
      </c>
      <c r="M899">
        <v>29.38523</v>
      </c>
      <c r="N899">
        <v>-94.931520000000006</v>
      </c>
    </row>
    <row r="900" spans="1:14" x14ac:dyDescent="0.3">
      <c r="A900" t="s">
        <v>1870</v>
      </c>
      <c r="B900" t="s">
        <v>179</v>
      </c>
      <c r="C900" t="s">
        <v>177</v>
      </c>
      <c r="D900" t="str">
        <f t="shared" si="28"/>
        <v>481671034_43801</v>
      </c>
      <c r="E900">
        <v>29.254474640000002</v>
      </c>
      <c r="F900">
        <v>-94.861289979999995</v>
      </c>
      <c r="G900" t="s">
        <v>2184</v>
      </c>
      <c r="H900" t="s">
        <v>2422</v>
      </c>
      <c r="I900">
        <v>1.1545058014E-5</v>
      </c>
      <c r="J900">
        <f>VLOOKUP(G900,'HEM3 background'!B:D,3,FALSE)</f>
        <v>1.0900000000000001</v>
      </c>
      <c r="K900">
        <v>1.0900000000000001</v>
      </c>
      <c r="L900">
        <f t="shared" si="29"/>
        <v>1.0900115450580141</v>
      </c>
      <c r="M900">
        <v>29.254470000000001</v>
      </c>
      <c r="N900">
        <v>-94.861289999999997</v>
      </c>
    </row>
    <row r="901" spans="1:14" x14ac:dyDescent="0.3">
      <c r="A901" t="s">
        <v>1870</v>
      </c>
      <c r="B901" t="s">
        <v>211</v>
      </c>
      <c r="C901" t="s">
        <v>209</v>
      </c>
      <c r="D901" t="str">
        <f t="shared" si="28"/>
        <v>481671034_43804</v>
      </c>
      <c r="E901">
        <v>29.254474640000002</v>
      </c>
      <c r="F901">
        <v>-94.861289979999995</v>
      </c>
      <c r="G901" t="s">
        <v>2185</v>
      </c>
      <c r="H901" t="s">
        <v>2422</v>
      </c>
      <c r="I901">
        <v>5.9352343099999999E-7</v>
      </c>
      <c r="J901">
        <f>VLOOKUP(G901,'HEM3 background'!B:D,3,FALSE)</f>
        <v>0.54700000000000004</v>
      </c>
      <c r="K901">
        <v>0.54700000000000004</v>
      </c>
      <c r="L901">
        <f t="shared" si="29"/>
        <v>0.547000593523431</v>
      </c>
      <c r="M901">
        <v>29.254470000000001</v>
      </c>
      <c r="N901">
        <v>-94.861289999999997</v>
      </c>
    </row>
    <row r="902" spans="1:14" x14ac:dyDescent="0.3">
      <c r="A902" t="s">
        <v>1870</v>
      </c>
      <c r="B902" t="s">
        <v>263</v>
      </c>
      <c r="C902" t="s">
        <v>261</v>
      </c>
      <c r="D902" t="str">
        <f t="shared" si="28"/>
        <v>481671034_45203</v>
      </c>
      <c r="E902">
        <v>29.254474640000002</v>
      </c>
      <c r="F902">
        <v>-94.861289979999995</v>
      </c>
      <c r="G902" t="s">
        <v>2187</v>
      </c>
      <c r="H902" t="s">
        <v>2422</v>
      </c>
      <c r="I902">
        <v>3.4204253739115002E-2</v>
      </c>
      <c r="J902">
        <f>VLOOKUP(G902,'HEM3 background'!B:D,3,FALSE)</f>
        <v>1.6E-2</v>
      </c>
      <c r="K902">
        <v>1.6E-2</v>
      </c>
      <c r="L902">
        <f t="shared" si="29"/>
        <v>5.0204253739115003E-2</v>
      </c>
      <c r="M902">
        <v>29.254470000000001</v>
      </c>
      <c r="N902">
        <v>-94.861289999999997</v>
      </c>
    </row>
    <row r="903" spans="1:14" x14ac:dyDescent="0.3">
      <c r="A903" t="s">
        <v>1872</v>
      </c>
      <c r="B903" t="s">
        <v>172</v>
      </c>
      <c r="C903" t="s">
        <v>171</v>
      </c>
      <c r="D903" t="str">
        <f t="shared" si="28"/>
        <v>481830001_43231</v>
      </c>
      <c r="E903">
        <v>32.378681180000001</v>
      </c>
      <c r="F903">
        <v>-94.711807250000007</v>
      </c>
      <c r="G903" t="s">
        <v>2197</v>
      </c>
      <c r="H903" t="s">
        <v>2423</v>
      </c>
      <c r="I903">
        <v>0.16494026904992301</v>
      </c>
      <c r="J903">
        <f>VLOOKUP(G903,'HEM3 background'!B:D,3,FALSE)</f>
        <v>0.11377067930014501</v>
      </c>
      <c r="K903">
        <v>0.11377067930014501</v>
      </c>
      <c r="L903">
        <f t="shared" si="29"/>
        <v>0.27871094835006804</v>
      </c>
      <c r="M903">
        <v>32.378680000000003</v>
      </c>
      <c r="N903">
        <v>-94.71181</v>
      </c>
    </row>
    <row r="904" spans="1:14" x14ac:dyDescent="0.3">
      <c r="A904" t="s">
        <v>1872</v>
      </c>
      <c r="B904" t="s">
        <v>179</v>
      </c>
      <c r="C904" t="s">
        <v>177</v>
      </c>
      <c r="D904" t="str">
        <f t="shared" si="28"/>
        <v>481830001_43801</v>
      </c>
      <c r="E904">
        <v>32.378681180000001</v>
      </c>
      <c r="F904">
        <v>-94.711807250000007</v>
      </c>
      <c r="G904" t="s">
        <v>2184</v>
      </c>
      <c r="H904" t="s">
        <v>2423</v>
      </c>
      <c r="I904">
        <v>3.1710072735427003E-2</v>
      </c>
      <c r="J904">
        <f>VLOOKUP(G904,'HEM3 background'!B:D,3,FALSE)</f>
        <v>1.0900000000000001</v>
      </c>
      <c r="K904">
        <v>1.0900000000000001</v>
      </c>
      <c r="L904">
        <f t="shared" si="29"/>
        <v>1.121710072735427</v>
      </c>
      <c r="M904">
        <v>32.378680000000003</v>
      </c>
      <c r="N904">
        <v>-94.71181</v>
      </c>
    </row>
    <row r="905" spans="1:14" x14ac:dyDescent="0.3">
      <c r="A905" t="s">
        <v>1872</v>
      </c>
      <c r="B905" t="s">
        <v>211</v>
      </c>
      <c r="C905" t="s">
        <v>209</v>
      </c>
      <c r="D905" t="str">
        <f t="shared" si="28"/>
        <v>481830001_43804</v>
      </c>
      <c r="E905">
        <v>32.378681180000001</v>
      </c>
      <c r="F905">
        <v>-94.711807250000007</v>
      </c>
      <c r="G905" t="s">
        <v>2185</v>
      </c>
      <c r="H905" t="s">
        <v>2423</v>
      </c>
      <c r="I905">
        <v>6.9283633848100002E-4</v>
      </c>
      <c r="J905">
        <f>VLOOKUP(G905,'HEM3 background'!B:D,3,FALSE)</f>
        <v>0.54700000000000004</v>
      </c>
      <c r="K905">
        <v>0.54700000000000004</v>
      </c>
      <c r="L905">
        <f t="shared" si="29"/>
        <v>0.54769283633848109</v>
      </c>
      <c r="M905">
        <v>32.378680000000003</v>
      </c>
      <c r="N905">
        <v>-94.71181</v>
      </c>
    </row>
    <row r="906" spans="1:14" x14ac:dyDescent="0.3">
      <c r="A906" t="s">
        <v>1872</v>
      </c>
      <c r="B906" t="s">
        <v>263</v>
      </c>
      <c r="C906" t="s">
        <v>261</v>
      </c>
      <c r="D906" t="str">
        <f t="shared" si="28"/>
        <v>481830001_45203</v>
      </c>
      <c r="E906">
        <v>32.378681180000001</v>
      </c>
      <c r="F906">
        <v>-94.711807250000007</v>
      </c>
      <c r="G906" t="s">
        <v>2187</v>
      </c>
      <c r="H906" t="s">
        <v>2423</v>
      </c>
      <c r="I906">
        <v>3.6610454492826003E-2</v>
      </c>
      <c r="J906">
        <f>VLOOKUP(G906,'HEM3 background'!B:D,3,FALSE)</f>
        <v>1.6E-2</v>
      </c>
      <c r="K906">
        <v>1.6E-2</v>
      </c>
      <c r="L906">
        <f t="shared" si="29"/>
        <v>5.2610454492826003E-2</v>
      </c>
      <c r="M906">
        <v>32.378680000000003</v>
      </c>
      <c r="N906">
        <v>-94.71181</v>
      </c>
    </row>
    <row r="907" spans="1:14" x14ac:dyDescent="0.3">
      <c r="A907" t="s">
        <v>1876</v>
      </c>
      <c r="B907" t="s">
        <v>172</v>
      </c>
      <c r="C907" t="s">
        <v>171</v>
      </c>
      <c r="D907" t="str">
        <f t="shared" si="28"/>
        <v>482010024_43231</v>
      </c>
      <c r="E907">
        <v>29.901037219999999</v>
      </c>
      <c r="F907">
        <v>-95.326126099999996</v>
      </c>
      <c r="G907" t="s">
        <v>2197</v>
      </c>
      <c r="H907" t="s">
        <v>2424</v>
      </c>
      <c r="I907">
        <v>1.64713416442157</v>
      </c>
      <c r="J907">
        <f>VLOOKUP(G907,'HEM3 background'!B:D,3,FALSE)</f>
        <v>0.11377067930014501</v>
      </c>
      <c r="K907">
        <v>0.11377067930014501</v>
      </c>
      <c r="L907">
        <f t="shared" si="29"/>
        <v>1.760904843721715</v>
      </c>
      <c r="M907">
        <v>29.901039999999998</v>
      </c>
      <c r="N907">
        <v>-95.326130000000006</v>
      </c>
    </row>
    <row r="908" spans="1:14" x14ac:dyDescent="0.3">
      <c r="A908" t="s">
        <v>1876</v>
      </c>
      <c r="B908" t="s">
        <v>179</v>
      </c>
      <c r="C908" t="s">
        <v>177</v>
      </c>
      <c r="D908" t="str">
        <f t="shared" si="28"/>
        <v>482010024_43801</v>
      </c>
      <c r="E908">
        <v>29.901037219999999</v>
      </c>
      <c r="F908">
        <v>-95.326126099999996</v>
      </c>
      <c r="G908" t="s">
        <v>2184</v>
      </c>
      <c r="H908" t="s">
        <v>2424</v>
      </c>
      <c r="I908">
        <v>4.7040428118369998E-3</v>
      </c>
      <c r="J908">
        <f>VLOOKUP(G908,'HEM3 background'!B:D,3,FALSE)</f>
        <v>1.0900000000000001</v>
      </c>
      <c r="K908">
        <v>1.0900000000000001</v>
      </c>
      <c r="L908">
        <f t="shared" si="29"/>
        <v>1.0947040428118371</v>
      </c>
      <c r="M908">
        <v>29.901039999999998</v>
      </c>
      <c r="N908">
        <v>-95.326130000000006</v>
      </c>
    </row>
    <row r="909" spans="1:14" x14ac:dyDescent="0.3">
      <c r="A909" t="s">
        <v>1876</v>
      </c>
      <c r="B909" t="s">
        <v>211</v>
      </c>
      <c r="C909" t="s">
        <v>209</v>
      </c>
      <c r="D909" t="str">
        <f t="shared" si="28"/>
        <v>482010024_43804</v>
      </c>
      <c r="E909">
        <v>29.901037219999999</v>
      </c>
      <c r="F909">
        <v>-95.326126099999996</v>
      </c>
      <c r="G909" t="s">
        <v>2185</v>
      </c>
      <c r="H909" t="s">
        <v>2424</v>
      </c>
      <c r="I909">
        <v>2.7519043441000002E-4</v>
      </c>
      <c r="J909">
        <f>VLOOKUP(G909,'HEM3 background'!B:D,3,FALSE)</f>
        <v>0.54700000000000004</v>
      </c>
      <c r="K909">
        <v>0.54700000000000004</v>
      </c>
      <c r="L909">
        <f t="shared" si="29"/>
        <v>0.54727519043441009</v>
      </c>
      <c r="M909">
        <v>29.901039999999998</v>
      </c>
      <c r="N909">
        <v>-95.326130000000006</v>
      </c>
    </row>
    <row r="910" spans="1:14" x14ac:dyDescent="0.3">
      <c r="A910" t="s">
        <v>1876</v>
      </c>
      <c r="B910" t="s">
        <v>263</v>
      </c>
      <c r="C910" t="s">
        <v>261</v>
      </c>
      <c r="D910" t="str">
        <f t="shared" si="28"/>
        <v>482010024_45203</v>
      </c>
      <c r="E910">
        <v>29.901037219999999</v>
      </c>
      <c r="F910">
        <v>-95.326126099999996</v>
      </c>
      <c r="G910" t="s">
        <v>2187</v>
      </c>
      <c r="H910" t="s">
        <v>2424</v>
      </c>
      <c r="I910">
        <v>0.28954398443623602</v>
      </c>
      <c r="J910">
        <f>VLOOKUP(G910,'HEM3 background'!B:D,3,FALSE)</f>
        <v>1.6E-2</v>
      </c>
      <c r="K910">
        <v>1.6E-2</v>
      </c>
      <c r="L910">
        <f t="shared" si="29"/>
        <v>0.30554398443623604</v>
      </c>
      <c r="M910">
        <v>29.901039999999998</v>
      </c>
      <c r="N910">
        <v>-95.326130000000006</v>
      </c>
    </row>
    <row r="911" spans="1:14" x14ac:dyDescent="0.3">
      <c r="A911" t="s">
        <v>1879</v>
      </c>
      <c r="B911" t="s">
        <v>172</v>
      </c>
      <c r="C911" t="s">
        <v>171</v>
      </c>
      <c r="D911" t="str">
        <f t="shared" si="28"/>
        <v>482010026_43231</v>
      </c>
      <c r="E911">
        <v>29.80270767</v>
      </c>
      <c r="F911">
        <v>-95.125495909999998</v>
      </c>
      <c r="G911" t="s">
        <v>2197</v>
      </c>
      <c r="H911" t="s">
        <v>2425</v>
      </c>
      <c r="I911">
        <v>1.1151138466350321</v>
      </c>
      <c r="J911">
        <f>VLOOKUP(G911,'HEM3 background'!B:D,3,FALSE)</f>
        <v>0.11377067930014501</v>
      </c>
      <c r="K911">
        <v>0.11377067930014501</v>
      </c>
      <c r="L911">
        <f t="shared" si="29"/>
        <v>1.2288845259351771</v>
      </c>
      <c r="M911">
        <v>29.802710000000001</v>
      </c>
      <c r="N911">
        <v>-95.125500000000002</v>
      </c>
    </row>
    <row r="912" spans="1:14" x14ac:dyDescent="0.3">
      <c r="A912" t="s">
        <v>1879</v>
      </c>
      <c r="B912" t="s">
        <v>263</v>
      </c>
      <c r="C912" t="s">
        <v>261</v>
      </c>
      <c r="D912" t="str">
        <f t="shared" si="28"/>
        <v>482010026_45203</v>
      </c>
      <c r="E912">
        <v>29.80270767</v>
      </c>
      <c r="F912">
        <v>-95.125495909999998</v>
      </c>
      <c r="G912" t="s">
        <v>2187</v>
      </c>
      <c r="H912" t="s">
        <v>2425</v>
      </c>
      <c r="I912">
        <v>0.425304018685633</v>
      </c>
      <c r="J912">
        <f>VLOOKUP(G912,'HEM3 background'!B:D,3,FALSE)</f>
        <v>1.6E-2</v>
      </c>
      <c r="K912">
        <v>1.6E-2</v>
      </c>
      <c r="L912">
        <f t="shared" si="29"/>
        <v>0.44130401868563301</v>
      </c>
      <c r="M912">
        <v>29.802710000000001</v>
      </c>
      <c r="N912">
        <v>-95.125500000000002</v>
      </c>
    </row>
    <row r="913" spans="1:14" x14ac:dyDescent="0.3">
      <c r="A913" t="s">
        <v>1879</v>
      </c>
      <c r="B913" t="s">
        <v>315</v>
      </c>
      <c r="C913" t="s">
        <v>313</v>
      </c>
      <c r="D913" t="str">
        <f t="shared" si="28"/>
        <v>482010026_45210</v>
      </c>
      <c r="E913">
        <v>29.80270767</v>
      </c>
      <c r="F913">
        <v>-95.125495909999998</v>
      </c>
      <c r="G913" t="s">
        <v>2214</v>
      </c>
      <c r="H913" t="s">
        <v>2425</v>
      </c>
      <c r="I913">
        <v>0.15907179437152899</v>
      </c>
      <c r="J913">
        <f>VLOOKUP(G913,'HEM3 background'!B:D,3,FALSE)</f>
        <v>3.7384945104500001E-4</v>
      </c>
      <c r="K913">
        <v>3.7384945104500001E-4</v>
      </c>
      <c r="L913">
        <f t="shared" si="29"/>
        <v>0.15944564382257398</v>
      </c>
      <c r="M913">
        <v>29.802710000000001</v>
      </c>
      <c r="N913">
        <v>-95.125500000000002</v>
      </c>
    </row>
    <row r="914" spans="1:14" x14ac:dyDescent="0.3">
      <c r="A914" t="s">
        <v>1879</v>
      </c>
      <c r="B914" t="s">
        <v>267</v>
      </c>
      <c r="C914" t="s">
        <v>266</v>
      </c>
      <c r="D914" t="str">
        <f t="shared" si="28"/>
        <v>482010026_45220</v>
      </c>
      <c r="E914">
        <v>29.80270767</v>
      </c>
      <c r="F914">
        <v>-95.125495909999998</v>
      </c>
      <c r="G914" t="s">
        <v>2188</v>
      </c>
      <c r="H914" t="s">
        <v>2425</v>
      </c>
      <c r="I914">
        <v>0.25336016127792299</v>
      </c>
      <c r="J914">
        <f>VLOOKUP(G914,'HEM3 background'!B:D,3,FALSE)</f>
        <v>8.6615844487899997E-4</v>
      </c>
      <c r="K914">
        <v>8.6615844487899997E-4</v>
      </c>
      <c r="L914">
        <f t="shared" si="29"/>
        <v>0.25422631972280196</v>
      </c>
      <c r="M914">
        <v>29.802710000000001</v>
      </c>
      <c r="N914">
        <v>-95.125500000000002</v>
      </c>
    </row>
    <row r="915" spans="1:14" x14ac:dyDescent="0.3">
      <c r="A915" t="s">
        <v>1882</v>
      </c>
      <c r="B915" t="s">
        <v>172</v>
      </c>
      <c r="C915" t="s">
        <v>171</v>
      </c>
      <c r="D915" t="str">
        <f t="shared" si="28"/>
        <v>482010029_43231</v>
      </c>
      <c r="E915">
        <v>30.03953362</v>
      </c>
      <c r="F915">
        <v>-95.673896790000001</v>
      </c>
      <c r="G915" t="s">
        <v>2197</v>
      </c>
      <c r="H915" t="s">
        <v>2426</v>
      </c>
      <c r="I915">
        <v>0.80295567115829802</v>
      </c>
      <c r="J915">
        <f>VLOOKUP(G915,'HEM3 background'!B:D,3,FALSE)</f>
        <v>0.11377067930014501</v>
      </c>
      <c r="K915">
        <v>0.11377067930014501</v>
      </c>
      <c r="L915">
        <f t="shared" si="29"/>
        <v>0.91672635045844308</v>
      </c>
      <c r="M915">
        <v>30.039529999999999</v>
      </c>
      <c r="N915">
        <v>-95.673900000000003</v>
      </c>
    </row>
    <row r="916" spans="1:14" x14ac:dyDescent="0.3">
      <c r="A916" t="s">
        <v>1882</v>
      </c>
      <c r="B916" t="s">
        <v>179</v>
      </c>
      <c r="C916" t="s">
        <v>177</v>
      </c>
      <c r="D916" t="str">
        <f t="shared" si="28"/>
        <v>482010029_43801</v>
      </c>
      <c r="E916">
        <v>30.03953362</v>
      </c>
      <c r="F916">
        <v>-95.673896790000001</v>
      </c>
      <c r="G916" t="s">
        <v>2184</v>
      </c>
      <c r="H916" t="s">
        <v>2426</v>
      </c>
      <c r="I916">
        <v>3.9765941642E-5</v>
      </c>
      <c r="J916">
        <f>VLOOKUP(G916,'HEM3 background'!B:D,3,FALSE)</f>
        <v>1.0900000000000001</v>
      </c>
      <c r="K916">
        <v>1.0900000000000001</v>
      </c>
      <c r="L916">
        <f t="shared" si="29"/>
        <v>1.0900397659416421</v>
      </c>
      <c r="M916">
        <v>30.039529999999999</v>
      </c>
      <c r="N916">
        <v>-95.673900000000003</v>
      </c>
    </row>
    <row r="917" spans="1:14" x14ac:dyDescent="0.3">
      <c r="A917" t="s">
        <v>1882</v>
      </c>
      <c r="B917" t="s">
        <v>211</v>
      </c>
      <c r="C917" t="s">
        <v>209</v>
      </c>
      <c r="D917" t="str">
        <f t="shared" si="28"/>
        <v>482010029_43804</v>
      </c>
      <c r="E917">
        <v>30.03953362</v>
      </c>
      <c r="F917">
        <v>-95.673896790000001</v>
      </c>
      <c r="G917" t="s">
        <v>2185</v>
      </c>
      <c r="H917" t="s">
        <v>2543</v>
      </c>
      <c r="I917">
        <v>0</v>
      </c>
      <c r="J917">
        <f>VLOOKUP(G917,'HEM3 background'!B:D,3,FALSE)</f>
        <v>0.54700000000000004</v>
      </c>
      <c r="K917">
        <v>0.54700000000000004</v>
      </c>
      <c r="L917">
        <f t="shared" si="29"/>
        <v>0.54700000000000004</v>
      </c>
      <c r="M917">
        <v>0</v>
      </c>
      <c r="N917">
        <v>0</v>
      </c>
    </row>
    <row r="918" spans="1:14" x14ac:dyDescent="0.3">
      <c r="A918" t="s">
        <v>1882</v>
      </c>
      <c r="B918" t="s">
        <v>263</v>
      </c>
      <c r="C918" t="s">
        <v>261</v>
      </c>
      <c r="D918" t="str">
        <f t="shared" si="28"/>
        <v>482010029_45203</v>
      </c>
      <c r="E918">
        <v>30.03953362</v>
      </c>
      <c r="F918">
        <v>-95.673896790000001</v>
      </c>
      <c r="G918" t="s">
        <v>2187</v>
      </c>
      <c r="H918" t="s">
        <v>2426</v>
      </c>
      <c r="I918">
        <v>0.132586621737557</v>
      </c>
      <c r="J918">
        <f>VLOOKUP(G918,'HEM3 background'!B:D,3,FALSE)</f>
        <v>1.6E-2</v>
      </c>
      <c r="K918">
        <v>1.6E-2</v>
      </c>
      <c r="L918">
        <f t="shared" si="29"/>
        <v>0.14858662173755699</v>
      </c>
      <c r="M918">
        <v>30.039529999999999</v>
      </c>
      <c r="N918">
        <v>-95.673900000000003</v>
      </c>
    </row>
    <row r="919" spans="1:14" x14ac:dyDescent="0.3">
      <c r="A919" t="s">
        <v>1884</v>
      </c>
      <c r="B919" t="s">
        <v>172</v>
      </c>
      <c r="C919" t="s">
        <v>171</v>
      </c>
      <c r="D919" t="str">
        <f t="shared" si="28"/>
        <v>482010036_43231</v>
      </c>
      <c r="E919">
        <v>29.776100159999999</v>
      </c>
      <c r="F919">
        <v>-95.105102540000004</v>
      </c>
      <c r="G919" t="s">
        <v>2197</v>
      </c>
      <c r="H919" t="s">
        <v>2427</v>
      </c>
      <c r="I919">
        <v>1.215880628268212</v>
      </c>
      <c r="J919">
        <f>VLOOKUP(G919,'HEM3 background'!B:D,3,FALSE)</f>
        <v>0.11377067930014501</v>
      </c>
      <c r="K919">
        <v>0.11377067930014501</v>
      </c>
      <c r="L919">
        <f t="shared" si="29"/>
        <v>1.3296513075683569</v>
      </c>
      <c r="M919">
        <v>29.7761</v>
      </c>
      <c r="N919">
        <v>-95.105099999999993</v>
      </c>
    </row>
    <row r="920" spans="1:14" x14ac:dyDescent="0.3">
      <c r="A920" t="s">
        <v>1884</v>
      </c>
      <c r="B920" t="s">
        <v>179</v>
      </c>
      <c r="C920" t="s">
        <v>177</v>
      </c>
      <c r="D920" t="str">
        <f t="shared" si="28"/>
        <v>482010036_43801</v>
      </c>
      <c r="E920">
        <v>29.776100159999999</v>
      </c>
      <c r="F920">
        <v>-95.105102540000004</v>
      </c>
      <c r="G920" t="s">
        <v>2184</v>
      </c>
      <c r="H920" t="s">
        <v>2427</v>
      </c>
      <c r="I920">
        <v>3.5485642445318002E-2</v>
      </c>
      <c r="J920">
        <f>VLOOKUP(G920,'HEM3 background'!B:D,3,FALSE)</f>
        <v>1.0900000000000001</v>
      </c>
      <c r="K920">
        <v>1.0900000000000001</v>
      </c>
      <c r="L920">
        <f t="shared" si="29"/>
        <v>1.1254856424453181</v>
      </c>
      <c r="M920">
        <v>29.7761</v>
      </c>
      <c r="N920">
        <v>-95.105099999999993</v>
      </c>
    </row>
    <row r="921" spans="1:14" x14ac:dyDescent="0.3">
      <c r="A921" t="s">
        <v>1884</v>
      </c>
      <c r="B921" t="s">
        <v>211</v>
      </c>
      <c r="C921" t="s">
        <v>209</v>
      </c>
      <c r="D921" t="str">
        <f t="shared" si="28"/>
        <v>482010036_43804</v>
      </c>
      <c r="E921">
        <v>29.776100159999999</v>
      </c>
      <c r="F921">
        <v>-95.105102540000004</v>
      </c>
      <c r="G921" t="s">
        <v>2185</v>
      </c>
      <c r="H921" t="s">
        <v>2427</v>
      </c>
      <c r="I921">
        <v>1.253570623797E-3</v>
      </c>
      <c r="J921">
        <f>VLOOKUP(G921,'HEM3 background'!B:D,3,FALSE)</f>
        <v>0.54700000000000004</v>
      </c>
      <c r="K921">
        <v>0.54700000000000004</v>
      </c>
      <c r="L921">
        <f t="shared" si="29"/>
        <v>0.54825357062379709</v>
      </c>
      <c r="M921">
        <v>29.7761</v>
      </c>
      <c r="N921">
        <v>-95.105099999999993</v>
      </c>
    </row>
    <row r="922" spans="1:14" x14ac:dyDescent="0.3">
      <c r="A922" t="s">
        <v>1884</v>
      </c>
      <c r="B922" t="s">
        <v>263</v>
      </c>
      <c r="C922" t="s">
        <v>261</v>
      </c>
      <c r="D922" t="str">
        <f t="shared" si="28"/>
        <v>482010036_45203</v>
      </c>
      <c r="E922">
        <v>29.776100159999999</v>
      </c>
      <c r="F922">
        <v>-95.105102540000004</v>
      </c>
      <c r="G922" t="s">
        <v>2187</v>
      </c>
      <c r="H922" t="s">
        <v>2427</v>
      </c>
      <c r="I922">
        <v>0.34019580767820301</v>
      </c>
      <c r="J922">
        <f>VLOOKUP(G922,'HEM3 background'!B:D,3,FALSE)</f>
        <v>1.6E-2</v>
      </c>
      <c r="K922">
        <v>1.6E-2</v>
      </c>
      <c r="L922">
        <f t="shared" si="29"/>
        <v>0.35619580767820302</v>
      </c>
      <c r="M922">
        <v>29.7761</v>
      </c>
      <c r="N922">
        <v>-95.105099999999993</v>
      </c>
    </row>
    <row r="923" spans="1:14" x14ac:dyDescent="0.3">
      <c r="A923" t="s">
        <v>1884</v>
      </c>
      <c r="B923" t="s">
        <v>267</v>
      </c>
      <c r="C923" t="s">
        <v>266</v>
      </c>
      <c r="D923" t="str">
        <f t="shared" si="28"/>
        <v>482010036_45220</v>
      </c>
      <c r="E923">
        <v>29.776100159999999</v>
      </c>
      <c r="F923">
        <v>-95.105102540000004</v>
      </c>
      <c r="G923" t="s">
        <v>2188</v>
      </c>
      <c r="H923" t="s">
        <v>2427</v>
      </c>
      <c r="I923">
        <v>0.15416511896718901</v>
      </c>
      <c r="J923">
        <f>VLOOKUP(G923,'HEM3 background'!B:D,3,FALSE)</f>
        <v>8.6615844487899997E-4</v>
      </c>
      <c r="K923">
        <v>8.6615844487899997E-4</v>
      </c>
      <c r="L923">
        <f t="shared" si="29"/>
        <v>0.15503127741206801</v>
      </c>
      <c r="M923">
        <v>29.7761</v>
      </c>
      <c r="N923">
        <v>-95.105099999999993</v>
      </c>
    </row>
    <row r="924" spans="1:14" x14ac:dyDescent="0.3">
      <c r="A924" t="s">
        <v>1888</v>
      </c>
      <c r="B924" t="s">
        <v>172</v>
      </c>
      <c r="C924" t="s">
        <v>171</v>
      </c>
      <c r="D924" t="str">
        <f t="shared" si="28"/>
        <v>482010055_43231</v>
      </c>
      <c r="E924">
        <v>29.69574356</v>
      </c>
      <c r="F924">
        <v>-95.499259949999995</v>
      </c>
      <c r="G924" t="s">
        <v>2197</v>
      </c>
      <c r="H924" t="s">
        <v>2428</v>
      </c>
      <c r="I924">
        <v>1.9775426539432379</v>
      </c>
      <c r="J924">
        <f>VLOOKUP(G924,'HEM3 background'!B:D,3,FALSE)</f>
        <v>0.11377067930014501</v>
      </c>
      <c r="K924">
        <v>0.11377067930014501</v>
      </c>
      <c r="L924">
        <f t="shared" si="29"/>
        <v>2.0913133332433831</v>
      </c>
      <c r="M924">
        <v>29.695740000000001</v>
      </c>
      <c r="N924">
        <v>-95.499260000000007</v>
      </c>
    </row>
    <row r="925" spans="1:14" x14ac:dyDescent="0.3">
      <c r="A925" t="s">
        <v>1888</v>
      </c>
      <c r="B925" t="s">
        <v>179</v>
      </c>
      <c r="C925" t="s">
        <v>177</v>
      </c>
      <c r="D925" t="str">
        <f t="shared" si="28"/>
        <v>482010055_43801</v>
      </c>
      <c r="E925">
        <v>29.69574356</v>
      </c>
      <c r="F925">
        <v>-95.499259949999995</v>
      </c>
      <c r="G925" t="s">
        <v>2184</v>
      </c>
      <c r="H925" t="s">
        <v>2428</v>
      </c>
      <c r="I925">
        <v>3.2714505536349998E-3</v>
      </c>
      <c r="J925">
        <f>VLOOKUP(G925,'HEM3 background'!B:D,3,FALSE)</f>
        <v>1.0900000000000001</v>
      </c>
      <c r="K925">
        <v>1.0900000000000001</v>
      </c>
      <c r="L925">
        <f t="shared" si="29"/>
        <v>1.0932714505536352</v>
      </c>
      <c r="M925">
        <v>29.695740000000001</v>
      </c>
      <c r="N925">
        <v>-95.499260000000007</v>
      </c>
    </row>
    <row r="926" spans="1:14" x14ac:dyDescent="0.3">
      <c r="A926" t="s">
        <v>1888</v>
      </c>
      <c r="B926" t="s">
        <v>211</v>
      </c>
      <c r="C926" t="s">
        <v>209</v>
      </c>
      <c r="D926" t="str">
        <f t="shared" si="28"/>
        <v>482010055_43804</v>
      </c>
      <c r="E926">
        <v>29.69574356</v>
      </c>
      <c r="F926">
        <v>-95.499259949999995</v>
      </c>
      <c r="G926" t="s">
        <v>2185</v>
      </c>
      <c r="H926" t="s">
        <v>2428</v>
      </c>
      <c r="I926">
        <v>8.062020355E-5</v>
      </c>
      <c r="J926">
        <f>VLOOKUP(G926,'HEM3 background'!B:D,3,FALSE)</f>
        <v>0.54700000000000004</v>
      </c>
      <c r="K926">
        <v>0.54700000000000004</v>
      </c>
      <c r="L926">
        <f t="shared" si="29"/>
        <v>0.54708062020355008</v>
      </c>
      <c r="M926">
        <v>29.695740000000001</v>
      </c>
      <c r="N926">
        <v>-95.499260000000007</v>
      </c>
    </row>
    <row r="927" spans="1:14" x14ac:dyDescent="0.3">
      <c r="A927" t="s">
        <v>1888</v>
      </c>
      <c r="B927" t="s">
        <v>263</v>
      </c>
      <c r="C927" t="s">
        <v>261</v>
      </c>
      <c r="D927" t="str">
        <f t="shared" si="28"/>
        <v>482010055_45203</v>
      </c>
      <c r="E927">
        <v>29.69574356</v>
      </c>
      <c r="F927">
        <v>-95.499259949999995</v>
      </c>
      <c r="G927" t="s">
        <v>2187</v>
      </c>
      <c r="H927" t="s">
        <v>2428</v>
      </c>
      <c r="I927">
        <v>0.35304494363313299</v>
      </c>
      <c r="J927">
        <f>VLOOKUP(G927,'HEM3 background'!B:D,3,FALSE)</f>
        <v>1.6E-2</v>
      </c>
      <c r="K927">
        <v>1.6E-2</v>
      </c>
      <c r="L927">
        <f t="shared" si="29"/>
        <v>0.369044943633133</v>
      </c>
      <c r="M927">
        <v>29.695740000000001</v>
      </c>
      <c r="N927">
        <v>-95.499260000000007</v>
      </c>
    </row>
    <row r="928" spans="1:14" x14ac:dyDescent="0.3">
      <c r="A928" t="s">
        <v>1890</v>
      </c>
      <c r="B928" t="s">
        <v>172</v>
      </c>
      <c r="C928" t="s">
        <v>171</v>
      </c>
      <c r="D928" t="str">
        <f t="shared" si="28"/>
        <v>482010057_43231</v>
      </c>
      <c r="E928">
        <v>29.73427963</v>
      </c>
      <c r="F928">
        <v>-95.238166809999996</v>
      </c>
      <c r="G928" t="s">
        <v>2197</v>
      </c>
      <c r="H928" t="s">
        <v>2429</v>
      </c>
      <c r="I928">
        <v>2.9826430360997009</v>
      </c>
      <c r="J928">
        <f>VLOOKUP(G928,'HEM3 background'!B:D,3,FALSE)</f>
        <v>0.11377067930014501</v>
      </c>
      <c r="K928">
        <v>0.11377067930014501</v>
      </c>
      <c r="L928">
        <f t="shared" si="29"/>
        <v>3.0964137153998461</v>
      </c>
      <c r="M928">
        <v>29.734279999999998</v>
      </c>
      <c r="N928">
        <v>-95.238169999999997</v>
      </c>
    </row>
    <row r="929" spans="1:14" x14ac:dyDescent="0.3">
      <c r="A929" t="s">
        <v>1890</v>
      </c>
      <c r="B929" t="s">
        <v>179</v>
      </c>
      <c r="C929" t="s">
        <v>177</v>
      </c>
      <c r="D929" t="str">
        <f t="shared" si="28"/>
        <v>482010057_43801</v>
      </c>
      <c r="E929">
        <v>29.73427963</v>
      </c>
      <c r="F929">
        <v>-95.238166809999996</v>
      </c>
      <c r="G929" t="s">
        <v>2184</v>
      </c>
      <c r="H929" t="s">
        <v>2429</v>
      </c>
      <c r="I929">
        <v>9.2476501946830002E-3</v>
      </c>
      <c r="J929">
        <f>VLOOKUP(G929,'HEM3 background'!B:D,3,FALSE)</f>
        <v>1.0900000000000001</v>
      </c>
      <c r="K929">
        <v>1.0900000000000001</v>
      </c>
      <c r="L929">
        <f t="shared" si="29"/>
        <v>1.0992476501946831</v>
      </c>
      <c r="M929">
        <v>29.734279999999998</v>
      </c>
      <c r="N929">
        <v>-95.238169999999997</v>
      </c>
    </row>
    <row r="930" spans="1:14" x14ac:dyDescent="0.3">
      <c r="A930" t="s">
        <v>1890</v>
      </c>
      <c r="B930" t="s">
        <v>211</v>
      </c>
      <c r="C930" t="s">
        <v>209</v>
      </c>
      <c r="D930" t="str">
        <f t="shared" si="28"/>
        <v>482010057_43804</v>
      </c>
      <c r="E930">
        <v>29.73427963</v>
      </c>
      <c r="F930">
        <v>-95.238166809999996</v>
      </c>
      <c r="G930" t="s">
        <v>2185</v>
      </c>
      <c r="H930" t="s">
        <v>2429</v>
      </c>
      <c r="I930">
        <v>7.52452092564E-4</v>
      </c>
      <c r="J930">
        <f>VLOOKUP(G930,'HEM3 background'!B:D,3,FALSE)</f>
        <v>0.54700000000000004</v>
      </c>
      <c r="K930">
        <v>0.54700000000000004</v>
      </c>
      <c r="L930">
        <f t="shared" si="29"/>
        <v>0.54775245209256407</v>
      </c>
      <c r="M930">
        <v>29.734279999999998</v>
      </c>
      <c r="N930">
        <v>-95.238169999999997</v>
      </c>
    </row>
    <row r="931" spans="1:14" x14ac:dyDescent="0.3">
      <c r="A931" t="s">
        <v>1890</v>
      </c>
      <c r="B931" t="s">
        <v>263</v>
      </c>
      <c r="C931" t="s">
        <v>261</v>
      </c>
      <c r="D931" t="str">
        <f t="shared" si="28"/>
        <v>482010057_45203</v>
      </c>
      <c r="E931">
        <v>29.73427963</v>
      </c>
      <c r="F931">
        <v>-95.238166809999996</v>
      </c>
      <c r="G931" t="s">
        <v>2187</v>
      </c>
      <c r="H931" t="s">
        <v>2429</v>
      </c>
      <c r="I931">
        <v>0.39784615213128499</v>
      </c>
      <c r="J931">
        <f>VLOOKUP(G931,'HEM3 background'!B:D,3,FALSE)</f>
        <v>1.6E-2</v>
      </c>
      <c r="K931">
        <v>1.6E-2</v>
      </c>
      <c r="L931">
        <f t="shared" si="29"/>
        <v>0.41384615213128501</v>
      </c>
      <c r="M931">
        <v>29.734279999999998</v>
      </c>
      <c r="N931">
        <v>-95.238169999999997</v>
      </c>
    </row>
    <row r="932" spans="1:14" x14ac:dyDescent="0.3">
      <c r="A932" t="s">
        <v>1893</v>
      </c>
      <c r="B932" t="s">
        <v>172</v>
      </c>
      <c r="C932" t="s">
        <v>171</v>
      </c>
      <c r="D932" t="str">
        <f t="shared" si="28"/>
        <v>482010058_43231</v>
      </c>
      <c r="E932">
        <v>29.770698549999999</v>
      </c>
      <c r="F932">
        <v>-95.031234740000002</v>
      </c>
      <c r="G932" t="s">
        <v>2197</v>
      </c>
      <c r="H932" t="s">
        <v>2430</v>
      </c>
      <c r="I932">
        <v>1.768108310707782</v>
      </c>
      <c r="J932">
        <f>VLOOKUP(G932,'HEM3 background'!B:D,3,FALSE)</f>
        <v>0.11377067930014501</v>
      </c>
      <c r="K932">
        <v>0.11377067930014501</v>
      </c>
      <c r="L932">
        <f t="shared" si="29"/>
        <v>1.8818789900079269</v>
      </c>
      <c r="M932">
        <v>29.770700000000001</v>
      </c>
      <c r="N932">
        <v>-95.031229999999994</v>
      </c>
    </row>
    <row r="933" spans="1:14" x14ac:dyDescent="0.3">
      <c r="A933" t="s">
        <v>1893</v>
      </c>
      <c r="B933" t="s">
        <v>179</v>
      </c>
      <c r="C933" t="s">
        <v>177</v>
      </c>
      <c r="D933" t="str">
        <f t="shared" si="28"/>
        <v>482010058_43801</v>
      </c>
      <c r="E933">
        <v>29.770698549999999</v>
      </c>
      <c r="F933">
        <v>-95.031234740000002</v>
      </c>
      <c r="G933" t="s">
        <v>2184</v>
      </c>
      <c r="H933" t="s">
        <v>2430</v>
      </c>
      <c r="I933">
        <v>0.764346736868871</v>
      </c>
      <c r="J933">
        <f>VLOOKUP(G933,'HEM3 background'!B:D,3,FALSE)</f>
        <v>1.0900000000000001</v>
      </c>
      <c r="K933">
        <v>1.0900000000000001</v>
      </c>
      <c r="L933">
        <f t="shared" si="29"/>
        <v>1.8543467368688711</v>
      </c>
      <c r="M933">
        <v>29.770700000000001</v>
      </c>
      <c r="N933">
        <v>-95.031229999999994</v>
      </c>
    </row>
    <row r="934" spans="1:14" x14ac:dyDescent="0.3">
      <c r="A934" t="s">
        <v>1893</v>
      </c>
      <c r="B934" t="s">
        <v>211</v>
      </c>
      <c r="C934" t="s">
        <v>209</v>
      </c>
      <c r="D934" t="str">
        <f t="shared" si="28"/>
        <v>482010058_43804</v>
      </c>
      <c r="E934">
        <v>29.770698549999999</v>
      </c>
      <c r="F934">
        <v>-95.031234740000002</v>
      </c>
      <c r="G934" t="s">
        <v>2185</v>
      </c>
      <c r="H934" t="s">
        <v>2430</v>
      </c>
      <c r="I934">
        <v>3.8437360681900002E-4</v>
      </c>
      <c r="J934">
        <f>VLOOKUP(G934,'HEM3 background'!B:D,3,FALSE)</f>
        <v>0.54700000000000004</v>
      </c>
      <c r="K934">
        <v>0.54700000000000004</v>
      </c>
      <c r="L934">
        <f t="shared" si="29"/>
        <v>0.54738437360681902</v>
      </c>
      <c r="M934">
        <v>29.770700000000001</v>
      </c>
      <c r="N934">
        <v>-95.031229999999994</v>
      </c>
    </row>
    <row r="935" spans="1:14" x14ac:dyDescent="0.3">
      <c r="A935" t="s">
        <v>1893</v>
      </c>
      <c r="B935" t="s">
        <v>263</v>
      </c>
      <c r="C935" t="s">
        <v>261</v>
      </c>
      <c r="D935" t="str">
        <f t="shared" si="28"/>
        <v>482010058_45203</v>
      </c>
      <c r="E935">
        <v>29.770698549999999</v>
      </c>
      <c r="F935">
        <v>-95.031234740000002</v>
      </c>
      <c r="G935" t="s">
        <v>2187</v>
      </c>
      <c r="H935" t="s">
        <v>2430</v>
      </c>
      <c r="I935">
        <v>0.226662271870464</v>
      </c>
      <c r="J935">
        <f>VLOOKUP(G935,'HEM3 background'!B:D,3,FALSE)</f>
        <v>1.6E-2</v>
      </c>
      <c r="K935">
        <v>1.6E-2</v>
      </c>
      <c r="L935">
        <f t="shared" si="29"/>
        <v>0.24266227187046402</v>
      </c>
      <c r="M935">
        <v>29.770700000000001</v>
      </c>
      <c r="N935">
        <v>-95.031229999999994</v>
      </c>
    </row>
    <row r="936" spans="1:14" x14ac:dyDescent="0.3">
      <c r="A936" t="s">
        <v>1896</v>
      </c>
      <c r="B936" t="s">
        <v>172</v>
      </c>
      <c r="C936" t="s">
        <v>171</v>
      </c>
      <c r="D936" t="str">
        <f t="shared" si="28"/>
        <v>482010061_43231</v>
      </c>
      <c r="E936">
        <v>29.615001679999999</v>
      </c>
      <c r="F936">
        <v>-95.01813507</v>
      </c>
      <c r="G936" t="s">
        <v>2197</v>
      </c>
      <c r="H936" t="s">
        <v>2431</v>
      </c>
      <c r="I936">
        <v>2.1576928278536909</v>
      </c>
      <c r="J936">
        <f>VLOOKUP(G936,'HEM3 background'!B:D,3,FALSE)</f>
        <v>0.11377067930014501</v>
      </c>
      <c r="K936">
        <v>0.11377067930014501</v>
      </c>
      <c r="L936">
        <f t="shared" si="29"/>
        <v>2.271463507153836</v>
      </c>
      <c r="M936">
        <v>29.614999999999998</v>
      </c>
      <c r="N936">
        <v>-95.018140000000002</v>
      </c>
    </row>
    <row r="937" spans="1:14" x14ac:dyDescent="0.3">
      <c r="A937" t="s">
        <v>1896</v>
      </c>
      <c r="B937" t="s">
        <v>179</v>
      </c>
      <c r="C937" t="s">
        <v>177</v>
      </c>
      <c r="D937" t="str">
        <f t="shared" si="28"/>
        <v>482010061_43801</v>
      </c>
      <c r="E937">
        <v>29.615001679999999</v>
      </c>
      <c r="F937">
        <v>-95.01813507</v>
      </c>
      <c r="G937" t="s">
        <v>2184</v>
      </c>
      <c r="H937" t="s">
        <v>2431</v>
      </c>
      <c r="I937">
        <v>2.2271594983607E-2</v>
      </c>
      <c r="J937">
        <f>VLOOKUP(G937,'HEM3 background'!B:D,3,FALSE)</f>
        <v>1.0900000000000001</v>
      </c>
      <c r="K937">
        <v>1.0900000000000001</v>
      </c>
      <c r="L937">
        <f t="shared" si="29"/>
        <v>1.1122715949836071</v>
      </c>
      <c r="M937">
        <v>29.614999999999998</v>
      </c>
      <c r="N937">
        <v>-95.018140000000002</v>
      </c>
    </row>
    <row r="938" spans="1:14" x14ac:dyDescent="0.3">
      <c r="A938" t="s">
        <v>1896</v>
      </c>
      <c r="B938" t="s">
        <v>211</v>
      </c>
      <c r="C938" t="s">
        <v>209</v>
      </c>
      <c r="D938" t="str">
        <f t="shared" si="28"/>
        <v>482010061_43804</v>
      </c>
      <c r="E938">
        <v>29.615001679999999</v>
      </c>
      <c r="F938">
        <v>-95.01813507</v>
      </c>
      <c r="G938" t="s">
        <v>2185</v>
      </c>
      <c r="H938" t="s">
        <v>2431</v>
      </c>
      <c r="I938">
        <v>1.6294311442499999E-4</v>
      </c>
      <c r="J938">
        <f>VLOOKUP(G938,'HEM3 background'!B:D,3,FALSE)</f>
        <v>0.54700000000000004</v>
      </c>
      <c r="K938">
        <v>0.54700000000000004</v>
      </c>
      <c r="L938">
        <f t="shared" si="29"/>
        <v>0.54716294311442504</v>
      </c>
      <c r="M938">
        <v>29.614999999999998</v>
      </c>
      <c r="N938">
        <v>-95.018140000000002</v>
      </c>
    </row>
    <row r="939" spans="1:14" x14ac:dyDescent="0.3">
      <c r="A939" t="s">
        <v>1896</v>
      </c>
      <c r="B939" t="s">
        <v>263</v>
      </c>
      <c r="C939" t="s">
        <v>261</v>
      </c>
      <c r="D939" t="str">
        <f t="shared" si="28"/>
        <v>482010061_45203</v>
      </c>
      <c r="E939">
        <v>29.615001679999999</v>
      </c>
      <c r="F939">
        <v>-95.01813507</v>
      </c>
      <c r="G939" t="s">
        <v>2187</v>
      </c>
      <c r="H939" t="s">
        <v>2431</v>
      </c>
      <c r="I939">
        <v>0.245607908357421</v>
      </c>
      <c r="J939">
        <f>VLOOKUP(G939,'HEM3 background'!B:D,3,FALSE)</f>
        <v>1.6E-2</v>
      </c>
      <c r="K939">
        <v>1.6E-2</v>
      </c>
      <c r="L939">
        <f t="shared" si="29"/>
        <v>0.26160790835742098</v>
      </c>
      <c r="M939">
        <v>29.614999999999998</v>
      </c>
      <c r="N939">
        <v>-95.018140000000002</v>
      </c>
    </row>
    <row r="940" spans="1:14" x14ac:dyDescent="0.3">
      <c r="A940" t="s">
        <v>1899</v>
      </c>
      <c r="B940" t="s">
        <v>172</v>
      </c>
      <c r="C940" t="s">
        <v>171</v>
      </c>
      <c r="D940" t="str">
        <f t="shared" si="28"/>
        <v>482010069_43231</v>
      </c>
      <c r="E940">
        <v>29.706249239999998</v>
      </c>
      <c r="F940">
        <v>-95.261131289999994</v>
      </c>
      <c r="G940" t="s">
        <v>2197</v>
      </c>
      <c r="H940" t="s">
        <v>2432</v>
      </c>
      <c r="I940">
        <v>1.977146175258593</v>
      </c>
      <c r="J940">
        <f>VLOOKUP(G940,'HEM3 background'!B:D,3,FALSE)</f>
        <v>0.11377067930014501</v>
      </c>
      <c r="K940">
        <v>0.11377067930014501</v>
      </c>
      <c r="L940">
        <f t="shared" si="29"/>
        <v>2.090916854558738</v>
      </c>
      <c r="M940">
        <v>29.706250000000001</v>
      </c>
      <c r="N940">
        <v>-95.261129999999994</v>
      </c>
    </row>
    <row r="941" spans="1:14" x14ac:dyDescent="0.3">
      <c r="A941" t="s">
        <v>1899</v>
      </c>
      <c r="B941" t="s">
        <v>263</v>
      </c>
      <c r="C941" t="s">
        <v>261</v>
      </c>
      <c r="D941" t="str">
        <f t="shared" si="28"/>
        <v>482010069_45203</v>
      </c>
      <c r="E941">
        <v>29.706249239999998</v>
      </c>
      <c r="F941">
        <v>-95.261131289999994</v>
      </c>
      <c r="G941" t="s">
        <v>2187</v>
      </c>
      <c r="H941" t="s">
        <v>2432</v>
      </c>
      <c r="I941">
        <v>0.32972855492313802</v>
      </c>
      <c r="J941">
        <f>VLOOKUP(G941,'HEM3 background'!B:D,3,FALSE)</f>
        <v>1.6E-2</v>
      </c>
      <c r="K941">
        <v>1.6E-2</v>
      </c>
      <c r="L941">
        <f t="shared" si="29"/>
        <v>0.34572855492313803</v>
      </c>
      <c r="M941">
        <v>29.706250000000001</v>
      </c>
      <c r="N941">
        <v>-95.261129999999994</v>
      </c>
    </row>
    <row r="942" spans="1:14" x14ac:dyDescent="0.3">
      <c r="A942" t="s">
        <v>1899</v>
      </c>
      <c r="B942" t="s">
        <v>315</v>
      </c>
      <c r="C942" t="s">
        <v>313</v>
      </c>
      <c r="D942" t="str">
        <f t="shared" si="28"/>
        <v>482010069_45210</v>
      </c>
      <c r="E942">
        <v>29.706249239999998</v>
      </c>
      <c r="F942">
        <v>-95.261131289999994</v>
      </c>
      <c r="G942" t="s">
        <v>2214</v>
      </c>
      <c r="H942" t="s">
        <v>2432</v>
      </c>
      <c r="I942">
        <v>3.2538180392541E-2</v>
      </c>
      <c r="J942">
        <f>VLOOKUP(G942,'HEM3 background'!B:D,3,FALSE)</f>
        <v>3.7384945104500001E-4</v>
      </c>
      <c r="K942">
        <v>3.7384945104500001E-4</v>
      </c>
      <c r="L942">
        <f t="shared" si="29"/>
        <v>3.2912029843586002E-2</v>
      </c>
      <c r="M942">
        <v>29.706250000000001</v>
      </c>
      <c r="N942">
        <v>-95.261129999999994</v>
      </c>
    </row>
    <row r="943" spans="1:14" x14ac:dyDescent="0.3">
      <c r="A943" t="s">
        <v>1899</v>
      </c>
      <c r="B943" t="s">
        <v>267</v>
      </c>
      <c r="C943" t="s">
        <v>266</v>
      </c>
      <c r="D943" t="str">
        <f t="shared" si="28"/>
        <v>482010069_45220</v>
      </c>
      <c r="E943">
        <v>29.706249239999998</v>
      </c>
      <c r="F943">
        <v>-95.261131289999994</v>
      </c>
      <c r="G943" t="s">
        <v>2188</v>
      </c>
      <c r="H943" t="s">
        <v>2432</v>
      </c>
      <c r="I943">
        <v>4.1306707479564828</v>
      </c>
      <c r="J943">
        <f>VLOOKUP(G943,'HEM3 background'!B:D,3,FALSE)</f>
        <v>8.6615844487899997E-4</v>
      </c>
      <c r="K943">
        <v>8.6615844487899997E-4</v>
      </c>
      <c r="L943">
        <f t="shared" si="29"/>
        <v>4.1315369064013616</v>
      </c>
      <c r="M943">
        <v>29.706250000000001</v>
      </c>
      <c r="N943">
        <v>-95.261129999999994</v>
      </c>
    </row>
    <row r="944" spans="1:14" x14ac:dyDescent="0.3">
      <c r="A944" t="s">
        <v>1900</v>
      </c>
      <c r="B944" t="s">
        <v>172</v>
      </c>
      <c r="C944" t="s">
        <v>171</v>
      </c>
      <c r="D944" t="str">
        <f t="shared" si="28"/>
        <v>482010307_43231</v>
      </c>
      <c r="E944">
        <v>29.71879959</v>
      </c>
      <c r="F944">
        <v>-95.259910579999996</v>
      </c>
      <c r="G944" t="s">
        <v>2197</v>
      </c>
      <c r="H944" t="s">
        <v>2433</v>
      </c>
      <c r="I944">
        <v>2.1187929316331999</v>
      </c>
      <c r="J944">
        <f>VLOOKUP(G944,'HEM3 background'!B:D,3,FALSE)</f>
        <v>0.11377067930014501</v>
      </c>
      <c r="K944">
        <v>0.11377067930014501</v>
      </c>
      <c r="L944">
        <f t="shared" si="29"/>
        <v>2.2325636109333451</v>
      </c>
      <c r="M944">
        <v>29.718800000000002</v>
      </c>
      <c r="N944">
        <v>-95.259910000000005</v>
      </c>
    </row>
    <row r="945" spans="1:14" x14ac:dyDescent="0.3">
      <c r="A945" t="s">
        <v>1900</v>
      </c>
      <c r="B945" t="s">
        <v>179</v>
      </c>
      <c r="C945" t="s">
        <v>177</v>
      </c>
      <c r="D945" t="str">
        <f t="shared" si="28"/>
        <v>482010307_43801</v>
      </c>
      <c r="E945">
        <v>29.71879959</v>
      </c>
      <c r="F945">
        <v>-95.259910579999996</v>
      </c>
      <c r="G945" t="s">
        <v>2184</v>
      </c>
      <c r="H945" t="s">
        <v>2433</v>
      </c>
      <c r="I945">
        <v>7.5889779055050002E-3</v>
      </c>
      <c r="J945">
        <f>VLOOKUP(G945,'HEM3 background'!B:D,3,FALSE)</f>
        <v>1.0900000000000001</v>
      </c>
      <c r="K945">
        <v>1.0900000000000001</v>
      </c>
      <c r="L945">
        <f t="shared" si="29"/>
        <v>1.097588977905505</v>
      </c>
      <c r="M945">
        <v>29.718800000000002</v>
      </c>
      <c r="N945">
        <v>-95.259910000000005</v>
      </c>
    </row>
    <row r="946" spans="1:14" x14ac:dyDescent="0.3">
      <c r="A946" t="s">
        <v>1900</v>
      </c>
      <c r="B946" t="s">
        <v>211</v>
      </c>
      <c r="C946" t="s">
        <v>209</v>
      </c>
      <c r="D946" t="str">
        <f t="shared" si="28"/>
        <v>482010307_43804</v>
      </c>
      <c r="E946">
        <v>29.71879959</v>
      </c>
      <c r="F946">
        <v>-95.259910579999996</v>
      </c>
      <c r="G946" t="s">
        <v>2185</v>
      </c>
      <c r="H946" t="s">
        <v>2433</v>
      </c>
      <c r="I946">
        <v>4.6344568392699999E-4</v>
      </c>
      <c r="J946">
        <f>VLOOKUP(G946,'HEM3 background'!B:D,3,FALSE)</f>
        <v>0.54700000000000004</v>
      </c>
      <c r="K946">
        <v>0.54700000000000004</v>
      </c>
      <c r="L946">
        <f t="shared" si="29"/>
        <v>0.54746344568392702</v>
      </c>
      <c r="M946">
        <v>29.718800000000002</v>
      </c>
      <c r="N946">
        <v>-95.259910000000005</v>
      </c>
    </row>
    <row r="947" spans="1:14" x14ac:dyDescent="0.3">
      <c r="A947" t="s">
        <v>1900</v>
      </c>
      <c r="B947" t="s">
        <v>263</v>
      </c>
      <c r="C947" t="s">
        <v>261</v>
      </c>
      <c r="D947" t="str">
        <f t="shared" si="28"/>
        <v>482010307_45203</v>
      </c>
      <c r="E947">
        <v>29.71879959</v>
      </c>
      <c r="F947">
        <v>-95.259910579999996</v>
      </c>
      <c r="G947" t="s">
        <v>2187</v>
      </c>
      <c r="H947" t="s">
        <v>2433</v>
      </c>
      <c r="I947">
        <v>0.35998531788882399</v>
      </c>
      <c r="J947">
        <f>VLOOKUP(G947,'HEM3 background'!B:D,3,FALSE)</f>
        <v>1.6E-2</v>
      </c>
      <c r="K947">
        <v>1.6E-2</v>
      </c>
      <c r="L947">
        <f t="shared" si="29"/>
        <v>0.375985317888824</v>
      </c>
      <c r="M947">
        <v>29.718800000000002</v>
      </c>
      <c r="N947">
        <v>-95.259910000000005</v>
      </c>
    </row>
    <row r="948" spans="1:14" x14ac:dyDescent="0.3">
      <c r="A948" t="s">
        <v>1902</v>
      </c>
      <c r="B948" t="s">
        <v>172</v>
      </c>
      <c r="C948" t="s">
        <v>171</v>
      </c>
      <c r="D948" t="str">
        <f t="shared" si="28"/>
        <v>482010803_43231</v>
      </c>
      <c r="E948">
        <v>29.76478767</v>
      </c>
      <c r="F948">
        <v>-95.178535460000006</v>
      </c>
      <c r="G948" t="s">
        <v>2197</v>
      </c>
      <c r="H948" t="s">
        <v>2434</v>
      </c>
      <c r="I948">
        <v>1.806261610381245</v>
      </c>
      <c r="J948">
        <f>VLOOKUP(G948,'HEM3 background'!B:D,3,FALSE)</f>
        <v>0.11377067930014501</v>
      </c>
      <c r="K948">
        <v>0.11377067930014501</v>
      </c>
      <c r="L948">
        <f t="shared" si="29"/>
        <v>1.9200322896813899</v>
      </c>
      <c r="M948">
        <v>29.764790000000001</v>
      </c>
      <c r="N948">
        <v>-95.178539999999998</v>
      </c>
    </row>
    <row r="949" spans="1:14" x14ac:dyDescent="0.3">
      <c r="A949" t="s">
        <v>1902</v>
      </c>
      <c r="B949" t="s">
        <v>179</v>
      </c>
      <c r="C949" t="s">
        <v>177</v>
      </c>
      <c r="D949" t="str">
        <f t="shared" si="28"/>
        <v>482010803_43801</v>
      </c>
      <c r="E949">
        <v>29.76478767</v>
      </c>
      <c r="F949">
        <v>-95.178535460000006</v>
      </c>
      <c r="G949" t="s">
        <v>2184</v>
      </c>
      <c r="H949" t="s">
        <v>2434</v>
      </c>
      <c r="I949">
        <v>1.8072798549355999E-2</v>
      </c>
      <c r="J949">
        <f>VLOOKUP(G949,'HEM3 background'!B:D,3,FALSE)</f>
        <v>1.0900000000000001</v>
      </c>
      <c r="K949">
        <v>1.0900000000000001</v>
      </c>
      <c r="L949">
        <f t="shared" si="29"/>
        <v>1.1080727985493561</v>
      </c>
      <c r="M949">
        <v>29.764790000000001</v>
      </c>
      <c r="N949">
        <v>-95.178539999999998</v>
      </c>
    </row>
    <row r="950" spans="1:14" x14ac:dyDescent="0.3">
      <c r="A950" t="s">
        <v>1902</v>
      </c>
      <c r="B950" t="s">
        <v>211</v>
      </c>
      <c r="C950" t="s">
        <v>209</v>
      </c>
      <c r="D950" t="str">
        <f t="shared" si="28"/>
        <v>482010803_43804</v>
      </c>
      <c r="E950">
        <v>29.76478767</v>
      </c>
      <c r="F950">
        <v>-95.178535460000006</v>
      </c>
      <c r="G950" t="s">
        <v>2185</v>
      </c>
      <c r="H950" t="s">
        <v>2434</v>
      </c>
      <c r="I950">
        <v>5.1081264792498998E-2</v>
      </c>
      <c r="J950">
        <f>VLOOKUP(G950,'HEM3 background'!B:D,3,FALSE)</f>
        <v>0.54700000000000004</v>
      </c>
      <c r="K950">
        <v>0.54700000000000004</v>
      </c>
      <c r="L950">
        <f t="shared" si="29"/>
        <v>0.59808126479249901</v>
      </c>
      <c r="M950">
        <v>29.764790000000001</v>
      </c>
      <c r="N950">
        <v>-95.178539999999998</v>
      </c>
    </row>
    <row r="951" spans="1:14" x14ac:dyDescent="0.3">
      <c r="A951" t="s">
        <v>1902</v>
      </c>
      <c r="B951" t="s">
        <v>263</v>
      </c>
      <c r="C951" t="s">
        <v>261</v>
      </c>
      <c r="D951" t="str">
        <f t="shared" si="28"/>
        <v>482010803_45203</v>
      </c>
      <c r="E951">
        <v>29.76478767</v>
      </c>
      <c r="F951">
        <v>-95.178535460000006</v>
      </c>
      <c r="G951" t="s">
        <v>2187</v>
      </c>
      <c r="H951" t="s">
        <v>2434</v>
      </c>
      <c r="I951">
        <v>0.35286524311651202</v>
      </c>
      <c r="J951">
        <f>VLOOKUP(G951,'HEM3 background'!B:D,3,FALSE)</f>
        <v>1.6E-2</v>
      </c>
      <c r="K951">
        <v>1.6E-2</v>
      </c>
      <c r="L951">
        <f t="shared" si="29"/>
        <v>0.36886524311651203</v>
      </c>
      <c r="M951">
        <v>29.764790000000001</v>
      </c>
      <c r="N951">
        <v>-95.178539999999998</v>
      </c>
    </row>
    <row r="952" spans="1:14" x14ac:dyDescent="0.3">
      <c r="A952" t="s">
        <v>1903</v>
      </c>
      <c r="B952" t="s">
        <v>172</v>
      </c>
      <c r="C952" t="s">
        <v>171</v>
      </c>
      <c r="D952" t="str">
        <f t="shared" si="28"/>
        <v>482011015_43231</v>
      </c>
      <c r="E952">
        <v>29.761653899999999</v>
      </c>
      <c r="F952">
        <v>-95.081382750000003</v>
      </c>
      <c r="G952" t="s">
        <v>2197</v>
      </c>
      <c r="H952" t="s">
        <v>2435</v>
      </c>
      <c r="I952">
        <v>1.005205455828744</v>
      </c>
      <c r="J952">
        <f>VLOOKUP(G952,'HEM3 background'!B:D,3,FALSE)</f>
        <v>0.11377067930014501</v>
      </c>
      <c r="K952">
        <v>0.11377067930014501</v>
      </c>
      <c r="L952">
        <f t="shared" si="29"/>
        <v>1.1189761351288889</v>
      </c>
      <c r="M952">
        <v>29.761649999999999</v>
      </c>
      <c r="N952">
        <v>-95.081379999999996</v>
      </c>
    </row>
    <row r="953" spans="1:14" x14ac:dyDescent="0.3">
      <c r="A953" t="s">
        <v>1903</v>
      </c>
      <c r="B953" t="s">
        <v>179</v>
      </c>
      <c r="C953" t="s">
        <v>177</v>
      </c>
      <c r="D953" t="str">
        <f t="shared" si="28"/>
        <v>482011015_43801</v>
      </c>
      <c r="E953">
        <v>29.761653899999999</v>
      </c>
      <c r="F953">
        <v>-95.081382750000003</v>
      </c>
      <c r="G953" t="s">
        <v>2184</v>
      </c>
      <c r="H953" t="s">
        <v>2435</v>
      </c>
      <c r="I953">
        <v>6.1366244424452002E-2</v>
      </c>
      <c r="J953">
        <f>VLOOKUP(G953,'HEM3 background'!B:D,3,FALSE)</f>
        <v>1.0900000000000001</v>
      </c>
      <c r="K953">
        <v>1.0900000000000001</v>
      </c>
      <c r="L953">
        <f t="shared" si="29"/>
        <v>1.1513662444244521</v>
      </c>
      <c r="M953">
        <v>29.761649999999999</v>
      </c>
      <c r="N953">
        <v>-95.081379999999996</v>
      </c>
    </row>
    <row r="954" spans="1:14" x14ac:dyDescent="0.3">
      <c r="A954" t="s">
        <v>1903</v>
      </c>
      <c r="B954" t="s">
        <v>211</v>
      </c>
      <c r="C954" t="s">
        <v>209</v>
      </c>
      <c r="D954" t="str">
        <f t="shared" si="28"/>
        <v>482011015_43804</v>
      </c>
      <c r="E954">
        <v>29.761653899999999</v>
      </c>
      <c r="F954">
        <v>-95.081382750000003</v>
      </c>
      <c r="G954" t="s">
        <v>2185</v>
      </c>
      <c r="H954" t="s">
        <v>2435</v>
      </c>
      <c r="I954">
        <v>1.508178697649E-3</v>
      </c>
      <c r="J954">
        <f>VLOOKUP(G954,'HEM3 background'!B:D,3,FALSE)</f>
        <v>0.54700000000000004</v>
      </c>
      <c r="K954">
        <v>0.54700000000000004</v>
      </c>
      <c r="L954">
        <f t="shared" si="29"/>
        <v>0.54850817869764901</v>
      </c>
      <c r="M954">
        <v>29.761649999999999</v>
      </c>
      <c r="N954">
        <v>-95.081379999999996</v>
      </c>
    </row>
    <row r="955" spans="1:14" x14ac:dyDescent="0.3">
      <c r="A955" t="s">
        <v>1903</v>
      </c>
      <c r="B955" t="s">
        <v>263</v>
      </c>
      <c r="C955" t="s">
        <v>261</v>
      </c>
      <c r="D955" t="str">
        <f t="shared" si="28"/>
        <v>482011015_45203</v>
      </c>
      <c r="E955">
        <v>29.761653899999999</v>
      </c>
      <c r="F955">
        <v>-95.081382750000003</v>
      </c>
      <c r="G955" t="s">
        <v>2187</v>
      </c>
      <c r="H955" t="s">
        <v>2435</v>
      </c>
      <c r="I955">
        <v>0.20408838044576</v>
      </c>
      <c r="J955">
        <f>VLOOKUP(G955,'HEM3 background'!B:D,3,FALSE)</f>
        <v>1.6E-2</v>
      </c>
      <c r="K955">
        <v>1.6E-2</v>
      </c>
      <c r="L955">
        <f t="shared" si="29"/>
        <v>0.22008838044576001</v>
      </c>
      <c r="M955">
        <v>29.761649999999999</v>
      </c>
      <c r="N955">
        <v>-95.081379999999996</v>
      </c>
    </row>
    <row r="956" spans="1:14" x14ac:dyDescent="0.3">
      <c r="A956" t="s">
        <v>1907</v>
      </c>
      <c r="B956" t="s">
        <v>172</v>
      </c>
      <c r="C956" t="s">
        <v>171</v>
      </c>
      <c r="D956" t="str">
        <f t="shared" si="28"/>
        <v>482011035_43231</v>
      </c>
      <c r="E956">
        <v>29.7337265</v>
      </c>
      <c r="F956">
        <v>-95.257591250000004</v>
      </c>
      <c r="G956" t="s">
        <v>2197</v>
      </c>
      <c r="H956" t="s">
        <v>2436</v>
      </c>
      <c r="I956">
        <v>2.1601519878391509</v>
      </c>
      <c r="J956">
        <f>VLOOKUP(G956,'HEM3 background'!B:D,3,FALSE)</f>
        <v>0.11377067930014501</v>
      </c>
      <c r="K956">
        <v>0.11377067930014501</v>
      </c>
      <c r="L956">
        <f t="shared" si="29"/>
        <v>2.273922667139296</v>
      </c>
      <c r="M956">
        <v>29.733730000000001</v>
      </c>
      <c r="N956">
        <v>-95.257589999999993</v>
      </c>
    </row>
    <row r="957" spans="1:14" x14ac:dyDescent="0.3">
      <c r="A957" t="s">
        <v>1907</v>
      </c>
      <c r="B957" t="s">
        <v>263</v>
      </c>
      <c r="C957" t="s">
        <v>261</v>
      </c>
      <c r="D957" t="str">
        <f t="shared" si="28"/>
        <v>482011035_45203</v>
      </c>
      <c r="E957">
        <v>29.7337265</v>
      </c>
      <c r="F957">
        <v>-95.257591250000004</v>
      </c>
      <c r="G957" t="s">
        <v>2187</v>
      </c>
      <c r="H957" t="s">
        <v>2436</v>
      </c>
      <c r="I957">
        <v>0.31789566950127102</v>
      </c>
      <c r="J957">
        <f>VLOOKUP(G957,'HEM3 background'!B:D,3,FALSE)</f>
        <v>1.6E-2</v>
      </c>
      <c r="K957">
        <v>1.6E-2</v>
      </c>
      <c r="L957">
        <f t="shared" si="29"/>
        <v>0.33389566950127103</v>
      </c>
      <c r="M957">
        <v>29.733730000000001</v>
      </c>
      <c r="N957">
        <v>-95.257589999999993</v>
      </c>
    </row>
    <row r="958" spans="1:14" x14ac:dyDescent="0.3">
      <c r="A958" t="s">
        <v>1907</v>
      </c>
      <c r="B958" t="s">
        <v>315</v>
      </c>
      <c r="C958" t="s">
        <v>313</v>
      </c>
      <c r="D958" t="str">
        <f t="shared" si="28"/>
        <v>482011035_45210</v>
      </c>
      <c r="E958">
        <v>29.7337265</v>
      </c>
      <c r="F958">
        <v>-95.257591250000004</v>
      </c>
      <c r="G958" t="s">
        <v>2214</v>
      </c>
      <c r="H958" t="s">
        <v>2436</v>
      </c>
      <c r="I958">
        <v>4.0063021142542003E-2</v>
      </c>
      <c r="J958">
        <f>VLOOKUP(G958,'HEM3 background'!B:D,3,FALSE)</f>
        <v>3.7384945104500001E-4</v>
      </c>
      <c r="K958">
        <v>3.7384945104500001E-4</v>
      </c>
      <c r="L958">
        <f t="shared" si="29"/>
        <v>4.0436870593587006E-2</v>
      </c>
      <c r="M958">
        <v>29.733730000000001</v>
      </c>
      <c r="N958">
        <v>-95.257589999999993</v>
      </c>
    </row>
    <row r="959" spans="1:14" x14ac:dyDescent="0.3">
      <c r="A959" t="s">
        <v>1907</v>
      </c>
      <c r="B959" t="s">
        <v>267</v>
      </c>
      <c r="C959" t="s">
        <v>266</v>
      </c>
      <c r="D959" t="str">
        <f t="shared" si="28"/>
        <v>482011035_45220</v>
      </c>
      <c r="E959">
        <v>29.7337265</v>
      </c>
      <c r="F959">
        <v>-95.257591250000004</v>
      </c>
      <c r="G959" t="s">
        <v>2188</v>
      </c>
      <c r="H959" t="s">
        <v>2436</v>
      </c>
      <c r="I959">
        <v>0.68071226127086304</v>
      </c>
      <c r="J959">
        <f>VLOOKUP(G959,'HEM3 background'!B:D,3,FALSE)</f>
        <v>8.6615844487899997E-4</v>
      </c>
      <c r="K959">
        <v>8.6615844487899997E-4</v>
      </c>
      <c r="L959">
        <f t="shared" si="29"/>
        <v>0.68157841971574207</v>
      </c>
      <c r="M959">
        <v>29.733730000000001</v>
      </c>
      <c r="N959">
        <v>-95.257589999999993</v>
      </c>
    </row>
    <row r="960" spans="1:14" x14ac:dyDescent="0.3">
      <c r="A960" t="s">
        <v>1907</v>
      </c>
      <c r="B960" t="s">
        <v>61</v>
      </c>
      <c r="C960" t="s">
        <v>329</v>
      </c>
      <c r="D960" t="str">
        <f t="shared" si="28"/>
        <v>482011035_85102</v>
      </c>
      <c r="E960">
        <v>29.7337265</v>
      </c>
      <c r="F960">
        <v>-95.257591250000004</v>
      </c>
      <c r="G960" t="s">
        <v>2192</v>
      </c>
      <c r="H960" t="s">
        <v>2436</v>
      </c>
      <c r="I960">
        <v>2.0897196896800001E-4</v>
      </c>
      <c r="J960">
        <f>VLOOKUP(G960,'HEM3 background'!B:D,3,FALSE)</f>
        <v>6.5674036195999995E-5</v>
      </c>
      <c r="K960">
        <v>6.5674036195999995E-5</v>
      </c>
      <c r="L960">
        <f t="shared" si="29"/>
        <v>2.74646005164E-4</v>
      </c>
      <c r="M960">
        <v>29.733730000000001</v>
      </c>
      <c r="N960">
        <v>-95.257589999999993</v>
      </c>
    </row>
    <row r="961" spans="1:14" x14ac:dyDescent="0.3">
      <c r="A961" t="s">
        <v>1907</v>
      </c>
      <c r="B961" t="s">
        <v>74</v>
      </c>
      <c r="C961" t="s">
        <v>340</v>
      </c>
      <c r="D961" t="str">
        <f t="shared" si="28"/>
        <v>482011035_85113</v>
      </c>
      <c r="E961">
        <v>29.7337265</v>
      </c>
      <c r="F961">
        <v>-95.257591250000004</v>
      </c>
      <c r="G961" t="s">
        <v>2193</v>
      </c>
      <c r="H961" t="s">
        <v>2436</v>
      </c>
      <c r="I961">
        <v>1.3018548010399999E-4</v>
      </c>
      <c r="J961">
        <f>VLOOKUP(G961,'HEM3 background'!B:D,3,FALSE)</f>
        <v>4.1E-5</v>
      </c>
      <c r="K961">
        <v>4.1E-5</v>
      </c>
      <c r="L961">
        <f t="shared" si="29"/>
        <v>1.7118548010399998E-4</v>
      </c>
      <c r="M961">
        <v>29.733730000000001</v>
      </c>
      <c r="N961">
        <v>-95.257589999999993</v>
      </c>
    </row>
    <row r="962" spans="1:14" x14ac:dyDescent="0.3">
      <c r="A962" t="s">
        <v>1907</v>
      </c>
      <c r="B962" t="s">
        <v>92</v>
      </c>
      <c r="C962" t="s">
        <v>348</v>
      </c>
      <c r="D962" t="str">
        <f t="shared" si="28"/>
        <v>482011035_85154</v>
      </c>
      <c r="E962">
        <v>29.7337265</v>
      </c>
      <c r="F962">
        <v>-95.257591250000004</v>
      </c>
      <c r="G962" t="s">
        <v>2179</v>
      </c>
      <c r="H962" t="s">
        <v>2436</v>
      </c>
      <c r="I962">
        <v>3.3316248407600001E-4</v>
      </c>
      <c r="J962">
        <f>VLOOKUP(G962,'HEM3 background'!B:D,3,FALSE)</f>
        <v>2.0000000000000001E-4</v>
      </c>
      <c r="K962">
        <v>2.0000000000000001E-4</v>
      </c>
      <c r="L962">
        <f t="shared" si="29"/>
        <v>5.3316248407599999E-4</v>
      </c>
      <c r="M962">
        <v>29.733730000000001</v>
      </c>
      <c r="N962">
        <v>-95.257589999999993</v>
      </c>
    </row>
    <row r="963" spans="1:14" x14ac:dyDescent="0.3">
      <c r="A963" t="s">
        <v>1909</v>
      </c>
      <c r="B963" t="s">
        <v>172</v>
      </c>
      <c r="C963" t="s">
        <v>171</v>
      </c>
      <c r="D963" t="str">
        <f t="shared" ref="D963:D1026" si="30">CONCATENATE(A963,"_",C963)</f>
        <v>482011039_43231</v>
      </c>
      <c r="E963">
        <v>29.670045999999999</v>
      </c>
      <c r="F963">
        <v>-95.128484999999998</v>
      </c>
      <c r="G963" t="s">
        <v>2197</v>
      </c>
      <c r="H963" t="s">
        <v>2437</v>
      </c>
      <c r="I963">
        <v>1.2254539658903161</v>
      </c>
      <c r="J963">
        <f>VLOOKUP(G963,'HEM3 background'!B:D,3,FALSE)</f>
        <v>0.11377067930014501</v>
      </c>
      <c r="K963">
        <v>0.11377067930014501</v>
      </c>
      <c r="L963">
        <f t="shared" ref="L963:L1026" si="31">I963+K963</f>
        <v>1.339224645190461</v>
      </c>
      <c r="M963">
        <v>29.670020000000001</v>
      </c>
      <c r="N963">
        <v>-95.128510000000006</v>
      </c>
    </row>
    <row r="964" spans="1:14" x14ac:dyDescent="0.3">
      <c r="A964" t="s">
        <v>1909</v>
      </c>
      <c r="B964" t="s">
        <v>328</v>
      </c>
      <c r="C964" t="s">
        <v>326</v>
      </c>
      <c r="D964" t="str">
        <f t="shared" si="30"/>
        <v>482011039_43504</v>
      </c>
      <c r="E964">
        <v>29.670045999999999</v>
      </c>
      <c r="F964">
        <v>-95.128484999999998</v>
      </c>
      <c r="G964" t="s">
        <v>2191</v>
      </c>
      <c r="H964" t="s">
        <v>2437</v>
      </c>
      <c r="I964">
        <v>1.3516090126525E-2</v>
      </c>
      <c r="J964">
        <f>VLOOKUP(G964,'HEM3 background'!B:D,3,FALSE)</f>
        <v>9.7854313931999999E-5</v>
      </c>
      <c r="K964">
        <v>9.7854313931999999E-5</v>
      </c>
      <c r="L964">
        <f t="shared" si="31"/>
        <v>1.3613944440457E-2</v>
      </c>
      <c r="M964">
        <v>29.670020000000001</v>
      </c>
      <c r="N964">
        <v>-95.128510000000006</v>
      </c>
    </row>
    <row r="965" spans="1:14" x14ac:dyDescent="0.3">
      <c r="A965" t="s">
        <v>1909</v>
      </c>
      <c r="B965" t="s">
        <v>179</v>
      </c>
      <c r="C965" t="s">
        <v>177</v>
      </c>
      <c r="D965" t="str">
        <f t="shared" si="30"/>
        <v>482011039_43801</v>
      </c>
      <c r="E965">
        <v>29.670045999999999</v>
      </c>
      <c r="F965">
        <v>-95.128484999999998</v>
      </c>
      <c r="G965" t="s">
        <v>2184</v>
      </c>
      <c r="H965" t="s">
        <v>2437</v>
      </c>
      <c r="I965">
        <v>1.8451908726668E-2</v>
      </c>
      <c r="J965">
        <f>VLOOKUP(G965,'HEM3 background'!B:D,3,FALSE)</f>
        <v>1.0900000000000001</v>
      </c>
      <c r="K965">
        <v>1.0900000000000001</v>
      </c>
      <c r="L965">
        <f t="shared" si="31"/>
        <v>1.108451908726668</v>
      </c>
      <c r="M965">
        <v>29.670020000000001</v>
      </c>
      <c r="N965">
        <v>-95.128510000000006</v>
      </c>
    </row>
    <row r="966" spans="1:14" x14ac:dyDescent="0.3">
      <c r="A966" t="s">
        <v>1909</v>
      </c>
      <c r="B966" t="s">
        <v>211</v>
      </c>
      <c r="C966" t="s">
        <v>209</v>
      </c>
      <c r="D966" t="str">
        <f t="shared" si="30"/>
        <v>482011039_43804</v>
      </c>
      <c r="E966">
        <v>29.670045999999999</v>
      </c>
      <c r="F966">
        <v>-95.128484999999998</v>
      </c>
      <c r="G966" t="s">
        <v>2185</v>
      </c>
      <c r="H966" t="s">
        <v>2437</v>
      </c>
      <c r="I966">
        <v>4.8480006874600002E-4</v>
      </c>
      <c r="J966">
        <f>VLOOKUP(G966,'HEM3 background'!B:D,3,FALSE)</f>
        <v>0.54700000000000004</v>
      </c>
      <c r="K966">
        <v>0.54700000000000004</v>
      </c>
      <c r="L966">
        <f t="shared" si="31"/>
        <v>0.547484800068746</v>
      </c>
      <c r="M966">
        <v>29.670020000000001</v>
      </c>
      <c r="N966">
        <v>-95.128510000000006</v>
      </c>
    </row>
    <row r="967" spans="1:14" x14ac:dyDescent="0.3">
      <c r="A967" t="s">
        <v>1909</v>
      </c>
      <c r="B967" t="s">
        <v>263</v>
      </c>
      <c r="C967" t="s">
        <v>261</v>
      </c>
      <c r="D967" t="str">
        <f t="shared" si="30"/>
        <v>482011039_45203</v>
      </c>
      <c r="E967">
        <v>29.670045999999999</v>
      </c>
      <c r="F967">
        <v>-95.128484999999998</v>
      </c>
      <c r="G967" t="s">
        <v>2187</v>
      </c>
      <c r="H967" t="s">
        <v>2437</v>
      </c>
      <c r="I967">
        <v>0.217288035374684</v>
      </c>
      <c r="J967">
        <f>VLOOKUP(G967,'HEM3 background'!B:D,3,FALSE)</f>
        <v>1.6E-2</v>
      </c>
      <c r="K967">
        <v>1.6E-2</v>
      </c>
      <c r="L967">
        <f t="shared" si="31"/>
        <v>0.23328803537468401</v>
      </c>
      <c r="M967">
        <v>29.670020000000001</v>
      </c>
      <c r="N967">
        <v>-95.128510000000006</v>
      </c>
    </row>
    <row r="968" spans="1:14" x14ac:dyDescent="0.3">
      <c r="A968" t="s">
        <v>1913</v>
      </c>
      <c r="B968" t="s">
        <v>172</v>
      </c>
      <c r="C968" t="s">
        <v>171</v>
      </c>
      <c r="D968" t="str">
        <f t="shared" si="30"/>
        <v>482011049_43231</v>
      </c>
      <c r="E968">
        <v>29.71661186</v>
      </c>
      <c r="F968">
        <v>-95.22246552</v>
      </c>
      <c r="G968" t="s">
        <v>2197</v>
      </c>
      <c r="H968" t="s">
        <v>2438</v>
      </c>
      <c r="I968">
        <v>2.4184424983256201</v>
      </c>
      <c r="J968">
        <f>VLOOKUP(G968,'HEM3 background'!B:D,3,FALSE)</f>
        <v>0.11377067930014501</v>
      </c>
      <c r="K968">
        <v>0.11377067930014501</v>
      </c>
      <c r="L968">
        <f t="shared" si="31"/>
        <v>2.5322131776257653</v>
      </c>
      <c r="M968">
        <v>29.716609999999999</v>
      </c>
      <c r="N968">
        <v>-95.222470000000001</v>
      </c>
    </row>
    <row r="969" spans="1:14" x14ac:dyDescent="0.3">
      <c r="A969" t="s">
        <v>1913</v>
      </c>
      <c r="B969" t="s">
        <v>179</v>
      </c>
      <c r="C969" t="s">
        <v>177</v>
      </c>
      <c r="D969" t="str">
        <f t="shared" si="30"/>
        <v>482011049_43801</v>
      </c>
      <c r="E969">
        <v>29.71661186</v>
      </c>
      <c r="F969">
        <v>-95.22246552</v>
      </c>
      <c r="G969" t="s">
        <v>2184</v>
      </c>
      <c r="H969" t="s">
        <v>2438</v>
      </c>
      <c r="I969">
        <v>9.8849198937899993E-3</v>
      </c>
      <c r="J969">
        <f>VLOOKUP(G969,'HEM3 background'!B:D,3,FALSE)</f>
        <v>1.0900000000000001</v>
      </c>
      <c r="K969">
        <v>1.0900000000000001</v>
      </c>
      <c r="L969">
        <f t="shared" si="31"/>
        <v>1.0998849198937901</v>
      </c>
      <c r="M969">
        <v>29.716609999999999</v>
      </c>
      <c r="N969">
        <v>-95.222470000000001</v>
      </c>
    </row>
    <row r="970" spans="1:14" x14ac:dyDescent="0.3">
      <c r="A970" t="s">
        <v>1913</v>
      </c>
      <c r="B970" t="s">
        <v>211</v>
      </c>
      <c r="C970" t="s">
        <v>209</v>
      </c>
      <c r="D970" t="str">
        <f t="shared" si="30"/>
        <v>482011049_43804</v>
      </c>
      <c r="E970">
        <v>29.71661186</v>
      </c>
      <c r="F970">
        <v>-95.22246552</v>
      </c>
      <c r="G970" t="s">
        <v>2185</v>
      </c>
      <c r="H970" t="s">
        <v>2438</v>
      </c>
      <c r="I970">
        <v>7.1023062783900004E-4</v>
      </c>
      <c r="J970">
        <f>VLOOKUP(G970,'HEM3 background'!B:D,3,FALSE)</f>
        <v>0.54700000000000004</v>
      </c>
      <c r="K970">
        <v>0.54700000000000004</v>
      </c>
      <c r="L970">
        <f t="shared" si="31"/>
        <v>0.54771023062783908</v>
      </c>
      <c r="M970">
        <v>29.716609999999999</v>
      </c>
      <c r="N970">
        <v>-95.222470000000001</v>
      </c>
    </row>
    <row r="971" spans="1:14" x14ac:dyDescent="0.3">
      <c r="A971" t="s">
        <v>1913</v>
      </c>
      <c r="B971" t="s">
        <v>263</v>
      </c>
      <c r="C971" t="s">
        <v>261</v>
      </c>
      <c r="D971" t="str">
        <f t="shared" si="30"/>
        <v>482011049_45203</v>
      </c>
      <c r="E971">
        <v>29.71661186</v>
      </c>
      <c r="F971">
        <v>-95.22246552</v>
      </c>
      <c r="G971" t="s">
        <v>2187</v>
      </c>
      <c r="H971" t="s">
        <v>2438</v>
      </c>
      <c r="I971">
        <v>0.28007789030165497</v>
      </c>
      <c r="J971">
        <f>VLOOKUP(G971,'HEM3 background'!B:D,3,FALSE)</f>
        <v>1.6E-2</v>
      </c>
      <c r="K971">
        <v>1.6E-2</v>
      </c>
      <c r="L971">
        <f t="shared" si="31"/>
        <v>0.29607789030165499</v>
      </c>
      <c r="M971">
        <v>29.716609999999999</v>
      </c>
      <c r="N971">
        <v>-95.222470000000001</v>
      </c>
    </row>
    <row r="972" spans="1:14" x14ac:dyDescent="0.3">
      <c r="A972" t="s">
        <v>1915</v>
      </c>
      <c r="B972" t="s">
        <v>172</v>
      </c>
      <c r="C972" t="s">
        <v>171</v>
      </c>
      <c r="D972" t="str">
        <f t="shared" si="30"/>
        <v>482016000_43231</v>
      </c>
      <c r="E972">
        <v>29.684383390000001</v>
      </c>
      <c r="F972">
        <v>-95.253631589999998</v>
      </c>
      <c r="G972" t="s">
        <v>2197</v>
      </c>
      <c r="H972" t="s">
        <v>2439</v>
      </c>
      <c r="I972">
        <v>2.0158211410793792</v>
      </c>
      <c r="J972">
        <f>VLOOKUP(G972,'HEM3 background'!B:D,3,FALSE)</f>
        <v>0.11377067930014501</v>
      </c>
      <c r="K972">
        <v>0.11377067930014501</v>
      </c>
      <c r="L972">
        <f t="shared" si="31"/>
        <v>2.1295918203795243</v>
      </c>
      <c r="M972">
        <v>29.684380000000001</v>
      </c>
      <c r="N972">
        <v>-95.253630000000001</v>
      </c>
    </row>
    <row r="973" spans="1:14" x14ac:dyDescent="0.3">
      <c r="A973" t="s">
        <v>1915</v>
      </c>
      <c r="B973" t="s">
        <v>263</v>
      </c>
      <c r="C973" t="s">
        <v>261</v>
      </c>
      <c r="D973" t="str">
        <f t="shared" si="30"/>
        <v>482016000_45203</v>
      </c>
      <c r="E973">
        <v>29.684383390000001</v>
      </c>
      <c r="F973">
        <v>-95.253631589999998</v>
      </c>
      <c r="G973" t="s">
        <v>2187</v>
      </c>
      <c r="H973" t="s">
        <v>2439</v>
      </c>
      <c r="I973">
        <v>0.395098369694733</v>
      </c>
      <c r="J973">
        <f>VLOOKUP(G973,'HEM3 background'!B:D,3,FALSE)</f>
        <v>1.6E-2</v>
      </c>
      <c r="K973">
        <v>1.6E-2</v>
      </c>
      <c r="L973">
        <f t="shared" si="31"/>
        <v>0.41109836969473301</v>
      </c>
      <c r="M973">
        <v>29.684380000000001</v>
      </c>
      <c r="N973">
        <v>-95.253630000000001</v>
      </c>
    </row>
    <row r="974" spans="1:14" x14ac:dyDescent="0.3">
      <c r="A974" t="s">
        <v>1915</v>
      </c>
      <c r="B974" t="s">
        <v>315</v>
      </c>
      <c r="C974" t="s">
        <v>313</v>
      </c>
      <c r="D974" t="str">
        <f t="shared" si="30"/>
        <v>482016000_45210</v>
      </c>
      <c r="E974">
        <v>29.684383390000001</v>
      </c>
      <c r="F974">
        <v>-95.253631589999998</v>
      </c>
      <c r="G974" t="s">
        <v>2214</v>
      </c>
      <c r="H974" t="s">
        <v>2439</v>
      </c>
      <c r="I974">
        <v>3.1277301960892998E-2</v>
      </c>
      <c r="J974">
        <f>VLOOKUP(G974,'HEM3 background'!B:D,3,FALSE)</f>
        <v>3.7384945104500001E-4</v>
      </c>
      <c r="K974">
        <v>3.7384945104500001E-4</v>
      </c>
      <c r="L974">
        <f t="shared" si="31"/>
        <v>3.1651151411938E-2</v>
      </c>
      <c r="M974">
        <v>29.684380000000001</v>
      </c>
      <c r="N974">
        <v>-95.253630000000001</v>
      </c>
    </row>
    <row r="975" spans="1:14" x14ac:dyDescent="0.3">
      <c r="A975" t="s">
        <v>1915</v>
      </c>
      <c r="B975" t="s">
        <v>267</v>
      </c>
      <c r="C975" t="s">
        <v>266</v>
      </c>
      <c r="D975" t="str">
        <f t="shared" si="30"/>
        <v>482016000_45220</v>
      </c>
      <c r="E975">
        <v>29.684383390000001</v>
      </c>
      <c r="F975">
        <v>-95.253631589999998</v>
      </c>
      <c r="G975" t="s">
        <v>2188</v>
      </c>
      <c r="H975" t="s">
        <v>2439</v>
      </c>
      <c r="I975">
        <v>0.47028023847707101</v>
      </c>
      <c r="J975">
        <f>VLOOKUP(G975,'HEM3 background'!B:D,3,FALSE)</f>
        <v>8.6615844487899997E-4</v>
      </c>
      <c r="K975">
        <v>8.6615844487899997E-4</v>
      </c>
      <c r="L975">
        <f t="shared" si="31"/>
        <v>0.47114639692194998</v>
      </c>
      <c r="M975">
        <v>29.684380000000001</v>
      </c>
      <c r="N975">
        <v>-95.253630000000001</v>
      </c>
    </row>
    <row r="976" spans="1:14" x14ac:dyDescent="0.3">
      <c r="A976" t="s">
        <v>1917</v>
      </c>
      <c r="B976" t="s">
        <v>172</v>
      </c>
      <c r="C976" t="s">
        <v>171</v>
      </c>
      <c r="D976" t="str">
        <f t="shared" si="30"/>
        <v>482030002_43231</v>
      </c>
      <c r="E976">
        <v>32.669004000000001</v>
      </c>
      <c r="F976">
        <v>-94.167439999999999</v>
      </c>
      <c r="G976" t="s">
        <v>2197</v>
      </c>
      <c r="H976" t="s">
        <v>2440</v>
      </c>
      <c r="I976">
        <v>8.6766716918226003E-2</v>
      </c>
      <c r="J976">
        <f>VLOOKUP(G976,'HEM3 background'!B:D,3,FALSE)</f>
        <v>0.11377067930014501</v>
      </c>
      <c r="K976">
        <v>0.11377067930014501</v>
      </c>
      <c r="L976">
        <f t="shared" si="31"/>
        <v>0.20053739621837102</v>
      </c>
      <c r="M976">
        <v>32.668990000000001</v>
      </c>
      <c r="N976">
        <v>-94.167460000000005</v>
      </c>
    </row>
    <row r="977" spans="1:14" x14ac:dyDescent="0.3">
      <c r="A977" t="s">
        <v>1917</v>
      </c>
      <c r="B977" t="s">
        <v>328</v>
      </c>
      <c r="C977" t="s">
        <v>326</v>
      </c>
      <c r="D977" t="str">
        <f t="shared" si="30"/>
        <v>482030002_43504</v>
      </c>
      <c r="E977">
        <v>32.669004000000001</v>
      </c>
      <c r="F977">
        <v>-94.167439999999999</v>
      </c>
      <c r="G977" t="s">
        <v>2191</v>
      </c>
      <c r="H977" t="s">
        <v>2440</v>
      </c>
      <c r="I977">
        <v>1.85180930018E-3</v>
      </c>
      <c r="J977">
        <f>VLOOKUP(G977,'HEM3 background'!B:D,3,FALSE)</f>
        <v>9.7854313931999999E-5</v>
      </c>
      <c r="K977">
        <v>9.7854313931999999E-5</v>
      </c>
      <c r="L977">
        <f t="shared" si="31"/>
        <v>1.9496636141120001E-3</v>
      </c>
      <c r="M977">
        <v>32.668990000000001</v>
      </c>
      <c r="N977">
        <v>-94.167460000000005</v>
      </c>
    </row>
    <row r="978" spans="1:14" x14ac:dyDescent="0.3">
      <c r="A978" t="s">
        <v>1917</v>
      </c>
      <c r="B978" t="s">
        <v>179</v>
      </c>
      <c r="C978" t="s">
        <v>177</v>
      </c>
      <c r="D978" t="str">
        <f t="shared" si="30"/>
        <v>482030002_43801</v>
      </c>
      <c r="E978">
        <v>32.669004000000001</v>
      </c>
      <c r="F978">
        <v>-94.167439999999999</v>
      </c>
      <c r="G978" t="s">
        <v>2184</v>
      </c>
      <c r="H978" t="s">
        <v>2440</v>
      </c>
      <c r="I978">
        <v>1.7461331451999999E-5</v>
      </c>
      <c r="J978">
        <f>VLOOKUP(G978,'HEM3 background'!B:D,3,FALSE)</f>
        <v>1.0900000000000001</v>
      </c>
      <c r="K978">
        <v>1.0900000000000001</v>
      </c>
      <c r="L978">
        <f t="shared" si="31"/>
        <v>1.0900174613314522</v>
      </c>
      <c r="M978">
        <v>32.668990000000001</v>
      </c>
      <c r="N978">
        <v>-94.167460000000005</v>
      </c>
    </row>
    <row r="979" spans="1:14" x14ac:dyDescent="0.3">
      <c r="A979" t="s">
        <v>1917</v>
      </c>
      <c r="B979" t="s">
        <v>211</v>
      </c>
      <c r="C979" t="s">
        <v>209</v>
      </c>
      <c r="D979" t="str">
        <f t="shared" si="30"/>
        <v>482030002_43804</v>
      </c>
      <c r="E979">
        <v>32.669004000000001</v>
      </c>
      <c r="F979">
        <v>-94.167439999999999</v>
      </c>
      <c r="G979" t="s">
        <v>2185</v>
      </c>
      <c r="H979" t="s">
        <v>2440</v>
      </c>
      <c r="I979">
        <v>2.2220043230000002E-6</v>
      </c>
      <c r="J979">
        <f>VLOOKUP(G979,'HEM3 background'!B:D,3,FALSE)</f>
        <v>0.54700000000000004</v>
      </c>
      <c r="K979">
        <v>0.54700000000000004</v>
      </c>
      <c r="L979">
        <f t="shared" si="31"/>
        <v>0.54700222200432302</v>
      </c>
      <c r="M979">
        <v>32.668990000000001</v>
      </c>
      <c r="N979">
        <v>-94.167460000000005</v>
      </c>
    </row>
    <row r="980" spans="1:14" x14ac:dyDescent="0.3">
      <c r="A980" t="s">
        <v>1917</v>
      </c>
      <c r="B980" t="s">
        <v>263</v>
      </c>
      <c r="C980" t="s">
        <v>261</v>
      </c>
      <c r="D980" t="str">
        <f t="shared" si="30"/>
        <v>482030002_45203</v>
      </c>
      <c r="E980">
        <v>32.669004000000001</v>
      </c>
      <c r="F980">
        <v>-94.167439999999999</v>
      </c>
      <c r="G980" t="s">
        <v>2187</v>
      </c>
      <c r="H980" t="s">
        <v>2440</v>
      </c>
      <c r="I980">
        <v>3.4718980248249001E-2</v>
      </c>
      <c r="J980">
        <f>VLOOKUP(G980,'HEM3 background'!B:D,3,FALSE)</f>
        <v>1.6E-2</v>
      </c>
      <c r="K980">
        <v>1.6E-2</v>
      </c>
      <c r="L980">
        <f t="shared" si="31"/>
        <v>5.0718980248249002E-2</v>
      </c>
      <c r="M980">
        <v>32.668990000000001</v>
      </c>
      <c r="N980">
        <v>-94.167460000000005</v>
      </c>
    </row>
    <row r="981" spans="1:14" x14ac:dyDescent="0.3">
      <c r="A981" t="s">
        <v>1922</v>
      </c>
      <c r="B981" t="s">
        <v>179</v>
      </c>
      <c r="C981" t="s">
        <v>177</v>
      </c>
      <c r="D981" t="str">
        <f t="shared" si="30"/>
        <v>482150043_43801</v>
      </c>
      <c r="E981">
        <v>26.22622681</v>
      </c>
      <c r="F981">
        <v>-98.291069030000003</v>
      </c>
      <c r="G981" t="s">
        <v>2184</v>
      </c>
      <c r="H981" t="s">
        <v>2441</v>
      </c>
      <c r="I981">
        <v>1.2175895680000001E-6</v>
      </c>
      <c r="J981">
        <f>VLOOKUP(G981,'HEM3 background'!B:D,3,FALSE)</f>
        <v>1.0900000000000001</v>
      </c>
      <c r="K981">
        <v>1.0900000000000001</v>
      </c>
      <c r="L981">
        <f t="shared" si="31"/>
        <v>1.0900012175895681</v>
      </c>
      <c r="M981">
        <v>26.226230000000001</v>
      </c>
      <c r="N981">
        <v>-98.291070000000005</v>
      </c>
    </row>
    <row r="982" spans="1:14" x14ac:dyDescent="0.3">
      <c r="A982" t="s">
        <v>1922</v>
      </c>
      <c r="B982" t="s">
        <v>211</v>
      </c>
      <c r="C982" t="s">
        <v>209</v>
      </c>
      <c r="D982" t="str">
        <f t="shared" si="30"/>
        <v>482150043_43804</v>
      </c>
      <c r="E982">
        <v>26.22622681</v>
      </c>
      <c r="F982">
        <v>-98.291069030000003</v>
      </c>
      <c r="G982" t="s">
        <v>2185</v>
      </c>
      <c r="H982" t="s">
        <v>2441</v>
      </c>
      <c r="I982">
        <v>4.1475991900000001E-7</v>
      </c>
      <c r="J982">
        <f>VLOOKUP(G982,'HEM3 background'!B:D,3,FALSE)</f>
        <v>0.54700000000000004</v>
      </c>
      <c r="K982">
        <v>0.54700000000000004</v>
      </c>
      <c r="L982">
        <f t="shared" si="31"/>
        <v>0.54700041475991901</v>
      </c>
      <c r="M982">
        <v>26.226230000000001</v>
      </c>
      <c r="N982">
        <v>-98.291070000000005</v>
      </c>
    </row>
    <row r="983" spans="1:14" x14ac:dyDescent="0.3">
      <c r="A983" t="s">
        <v>1922</v>
      </c>
      <c r="B983" t="s">
        <v>263</v>
      </c>
      <c r="C983" t="s">
        <v>261</v>
      </c>
      <c r="D983" t="str">
        <f t="shared" si="30"/>
        <v>482150043_45203</v>
      </c>
      <c r="E983">
        <v>26.22622681</v>
      </c>
      <c r="F983">
        <v>-98.291069030000003</v>
      </c>
      <c r="G983" t="s">
        <v>2187</v>
      </c>
      <c r="H983" t="s">
        <v>2441</v>
      </c>
      <c r="I983">
        <v>0.17023608771128401</v>
      </c>
      <c r="J983">
        <f>VLOOKUP(G983,'HEM3 background'!B:D,3,FALSE)</f>
        <v>1.6E-2</v>
      </c>
      <c r="K983">
        <v>1.6E-2</v>
      </c>
      <c r="L983">
        <f t="shared" si="31"/>
        <v>0.18623608771128403</v>
      </c>
      <c r="M983">
        <v>26.226230000000001</v>
      </c>
      <c r="N983">
        <v>-98.291070000000005</v>
      </c>
    </row>
    <row r="984" spans="1:14" x14ac:dyDescent="0.3">
      <c r="A984" t="s">
        <v>1925</v>
      </c>
      <c r="B984" t="s">
        <v>179</v>
      </c>
      <c r="C984" t="s">
        <v>177</v>
      </c>
      <c r="D984" t="str">
        <f t="shared" si="30"/>
        <v>482151048_43801</v>
      </c>
      <c r="E984">
        <v>26.13108063</v>
      </c>
      <c r="F984">
        <v>-97.937263490000007</v>
      </c>
      <c r="G984" t="s">
        <v>2184</v>
      </c>
      <c r="H984" t="s">
        <v>2442</v>
      </c>
      <c r="I984">
        <v>7.3511529999999999E-9</v>
      </c>
      <c r="J984">
        <f>VLOOKUP(G984,'HEM3 background'!B:D,3,FALSE)</f>
        <v>1.0900000000000001</v>
      </c>
      <c r="K984">
        <v>1.0900000000000001</v>
      </c>
      <c r="L984">
        <f t="shared" si="31"/>
        <v>1.0900000073511531</v>
      </c>
      <c r="M984">
        <v>26.131080000000001</v>
      </c>
      <c r="N984">
        <v>-97.937259999999995</v>
      </c>
    </row>
    <row r="985" spans="1:14" x14ac:dyDescent="0.3">
      <c r="A985" t="s">
        <v>1925</v>
      </c>
      <c r="B985" t="s">
        <v>211</v>
      </c>
      <c r="C985" t="s">
        <v>209</v>
      </c>
      <c r="D985" t="str">
        <f t="shared" si="30"/>
        <v>482151048_43804</v>
      </c>
      <c r="E985">
        <v>26.13108063</v>
      </c>
      <c r="F985">
        <v>-97.937263490000007</v>
      </c>
      <c r="G985" t="s">
        <v>2185</v>
      </c>
      <c r="H985" t="s">
        <v>2543</v>
      </c>
      <c r="I985">
        <v>0</v>
      </c>
      <c r="J985">
        <f>VLOOKUP(G985,'HEM3 background'!B:D,3,FALSE)</f>
        <v>0.54700000000000004</v>
      </c>
      <c r="K985">
        <v>0.54700000000000004</v>
      </c>
      <c r="L985">
        <f t="shared" si="31"/>
        <v>0.54700000000000004</v>
      </c>
      <c r="M985">
        <v>0</v>
      </c>
      <c r="N985">
        <v>0</v>
      </c>
    </row>
    <row r="986" spans="1:14" x14ac:dyDescent="0.3">
      <c r="A986" t="s">
        <v>1925</v>
      </c>
      <c r="B986" t="s">
        <v>263</v>
      </c>
      <c r="C986" t="s">
        <v>261</v>
      </c>
      <c r="D986" t="str">
        <f t="shared" si="30"/>
        <v>482151048_45203</v>
      </c>
      <c r="E986">
        <v>26.13108063</v>
      </c>
      <c r="F986">
        <v>-97.937263490000007</v>
      </c>
      <c r="G986" t="s">
        <v>2187</v>
      </c>
      <c r="H986" t="s">
        <v>2442</v>
      </c>
      <c r="I986">
        <v>5.3751611390438998E-2</v>
      </c>
      <c r="J986">
        <f>VLOOKUP(G986,'HEM3 background'!B:D,3,FALSE)</f>
        <v>1.6E-2</v>
      </c>
      <c r="K986">
        <v>1.6E-2</v>
      </c>
      <c r="L986">
        <f t="shared" si="31"/>
        <v>6.9751611390439006E-2</v>
      </c>
      <c r="M986">
        <v>26.131080000000001</v>
      </c>
      <c r="N986">
        <v>-97.937259999999995</v>
      </c>
    </row>
    <row r="987" spans="1:14" x14ac:dyDescent="0.3">
      <c r="A987" t="s">
        <v>1928</v>
      </c>
      <c r="B987" t="s">
        <v>172</v>
      </c>
      <c r="C987" t="s">
        <v>171</v>
      </c>
      <c r="D987" t="str">
        <f t="shared" si="30"/>
        <v>482311006_43231</v>
      </c>
      <c r="E987">
        <v>33.153076169999999</v>
      </c>
      <c r="F987">
        <v>-96.115562440000005</v>
      </c>
      <c r="G987" t="s">
        <v>2197</v>
      </c>
      <c r="H987" t="s">
        <v>2443</v>
      </c>
      <c r="I987">
        <v>0.203092766144293</v>
      </c>
      <c r="J987">
        <f>VLOOKUP(G987,'HEM3 background'!B:D,3,FALSE)</f>
        <v>0.11377067930014501</v>
      </c>
      <c r="K987">
        <v>0.11377067930014501</v>
      </c>
      <c r="L987">
        <f t="shared" si="31"/>
        <v>0.31686344544443801</v>
      </c>
      <c r="M987">
        <v>33.153080000000003</v>
      </c>
      <c r="N987">
        <v>-96.115560000000002</v>
      </c>
    </row>
    <row r="988" spans="1:14" x14ac:dyDescent="0.3">
      <c r="A988" t="s">
        <v>1928</v>
      </c>
      <c r="B988" t="s">
        <v>179</v>
      </c>
      <c r="C988" t="s">
        <v>177</v>
      </c>
      <c r="D988" t="str">
        <f t="shared" si="30"/>
        <v>482311006_43801</v>
      </c>
      <c r="E988">
        <v>33.153076169999999</v>
      </c>
      <c r="F988">
        <v>-96.115562440000005</v>
      </c>
      <c r="G988" t="s">
        <v>2184</v>
      </c>
      <c r="H988" t="s">
        <v>2443</v>
      </c>
      <c r="I988">
        <v>1.6252799999999999E-10</v>
      </c>
      <c r="J988">
        <f>VLOOKUP(G988,'HEM3 background'!B:D,3,FALSE)</f>
        <v>1.0900000000000001</v>
      </c>
      <c r="K988">
        <v>1.0900000000000001</v>
      </c>
      <c r="L988">
        <f t="shared" si="31"/>
        <v>1.0900000001625281</v>
      </c>
      <c r="M988">
        <v>33.153080000000003</v>
      </c>
      <c r="N988">
        <v>-96.115560000000002</v>
      </c>
    </row>
    <row r="989" spans="1:14" x14ac:dyDescent="0.3">
      <c r="A989" t="s">
        <v>1928</v>
      </c>
      <c r="B989" t="s">
        <v>211</v>
      </c>
      <c r="C989" t="s">
        <v>209</v>
      </c>
      <c r="D989" t="str">
        <f t="shared" si="30"/>
        <v>482311006_43804</v>
      </c>
      <c r="E989">
        <v>33.153076169999999</v>
      </c>
      <c r="F989">
        <v>-96.115562440000005</v>
      </c>
      <c r="G989" t="s">
        <v>2185</v>
      </c>
      <c r="H989" t="s">
        <v>2543</v>
      </c>
      <c r="I989">
        <v>0</v>
      </c>
      <c r="J989">
        <f>VLOOKUP(G989,'HEM3 background'!B:D,3,FALSE)</f>
        <v>0.54700000000000004</v>
      </c>
      <c r="K989">
        <v>0.54700000000000004</v>
      </c>
      <c r="L989">
        <f t="shared" si="31"/>
        <v>0.54700000000000004</v>
      </c>
      <c r="M989">
        <v>0</v>
      </c>
      <c r="N989">
        <v>0</v>
      </c>
    </row>
    <row r="990" spans="1:14" x14ac:dyDescent="0.3">
      <c r="A990" t="s">
        <v>1928</v>
      </c>
      <c r="B990" t="s">
        <v>263</v>
      </c>
      <c r="C990" t="s">
        <v>261</v>
      </c>
      <c r="D990" t="str">
        <f t="shared" si="30"/>
        <v>482311006_45203</v>
      </c>
      <c r="E990">
        <v>33.153076169999999</v>
      </c>
      <c r="F990">
        <v>-96.115562440000005</v>
      </c>
      <c r="G990" t="s">
        <v>2187</v>
      </c>
      <c r="H990" t="s">
        <v>2443</v>
      </c>
      <c r="I990">
        <v>4.9240351073096003E-2</v>
      </c>
      <c r="J990">
        <f>VLOOKUP(G990,'HEM3 background'!B:D,3,FALSE)</f>
        <v>1.6E-2</v>
      </c>
      <c r="K990">
        <v>1.6E-2</v>
      </c>
      <c r="L990">
        <f t="shared" si="31"/>
        <v>6.5240351073096003E-2</v>
      </c>
      <c r="M990">
        <v>33.153080000000003</v>
      </c>
      <c r="N990">
        <v>-96.115560000000002</v>
      </c>
    </row>
    <row r="991" spans="1:14" x14ac:dyDescent="0.3">
      <c r="A991" t="s">
        <v>1931</v>
      </c>
      <c r="B991" t="s">
        <v>172</v>
      </c>
      <c r="C991" t="s">
        <v>171</v>
      </c>
      <c r="D991" t="str">
        <f t="shared" si="30"/>
        <v>482450009_43231</v>
      </c>
      <c r="E991">
        <v>30.036439900000001</v>
      </c>
      <c r="F991">
        <v>-94.071090699999999</v>
      </c>
      <c r="G991" t="s">
        <v>2197</v>
      </c>
      <c r="H991" t="s">
        <v>2444</v>
      </c>
      <c r="I991">
        <v>0.87353357975701695</v>
      </c>
      <c r="J991">
        <f>VLOOKUP(G991,'HEM3 background'!B:D,3,FALSE)</f>
        <v>0.11377067930014501</v>
      </c>
      <c r="K991">
        <v>0.11377067930014501</v>
      </c>
      <c r="L991">
        <f t="shared" si="31"/>
        <v>0.9873042590571619</v>
      </c>
      <c r="M991">
        <v>30.036439999999999</v>
      </c>
      <c r="N991">
        <v>-94.071089999999998</v>
      </c>
    </row>
    <row r="992" spans="1:14" x14ac:dyDescent="0.3">
      <c r="A992" t="s">
        <v>1931</v>
      </c>
      <c r="B992" t="s">
        <v>179</v>
      </c>
      <c r="C992" t="s">
        <v>177</v>
      </c>
      <c r="D992" t="str">
        <f t="shared" si="30"/>
        <v>482450009_43801</v>
      </c>
      <c r="E992">
        <v>30.036439900000001</v>
      </c>
      <c r="F992">
        <v>-94.071090699999999</v>
      </c>
      <c r="G992" t="s">
        <v>2184</v>
      </c>
      <c r="H992" t="s">
        <v>2444</v>
      </c>
      <c r="I992">
        <v>4.1760161506600001E-4</v>
      </c>
      <c r="J992">
        <f>VLOOKUP(G992,'HEM3 background'!B:D,3,FALSE)</f>
        <v>1.0900000000000001</v>
      </c>
      <c r="K992">
        <v>1.0900000000000001</v>
      </c>
      <c r="L992">
        <f t="shared" si="31"/>
        <v>1.0904176016150662</v>
      </c>
      <c r="M992">
        <v>30.036439999999999</v>
      </c>
      <c r="N992">
        <v>-94.071089999999998</v>
      </c>
    </row>
    <row r="993" spans="1:14" x14ac:dyDescent="0.3">
      <c r="A993" t="s">
        <v>1931</v>
      </c>
      <c r="B993" t="s">
        <v>211</v>
      </c>
      <c r="C993" t="s">
        <v>209</v>
      </c>
      <c r="D993" t="str">
        <f t="shared" si="30"/>
        <v>482450009_43804</v>
      </c>
      <c r="E993">
        <v>30.036439900000001</v>
      </c>
      <c r="F993">
        <v>-94.071090699999999</v>
      </c>
      <c r="G993" t="s">
        <v>2185</v>
      </c>
      <c r="H993" t="s">
        <v>2444</v>
      </c>
      <c r="I993">
        <v>1.6832208669600001E-4</v>
      </c>
      <c r="J993">
        <f>VLOOKUP(G993,'HEM3 background'!B:D,3,FALSE)</f>
        <v>0.54700000000000004</v>
      </c>
      <c r="K993">
        <v>0.54700000000000004</v>
      </c>
      <c r="L993">
        <f t="shared" si="31"/>
        <v>0.54716832208669608</v>
      </c>
      <c r="M993">
        <v>30.036439999999999</v>
      </c>
      <c r="N993">
        <v>-94.071089999999998</v>
      </c>
    </row>
    <row r="994" spans="1:14" x14ac:dyDescent="0.3">
      <c r="A994" t="s">
        <v>1931</v>
      </c>
      <c r="B994" t="s">
        <v>263</v>
      </c>
      <c r="C994" t="s">
        <v>261</v>
      </c>
      <c r="D994" t="str">
        <f t="shared" si="30"/>
        <v>482450009_45203</v>
      </c>
      <c r="E994">
        <v>30.036439900000001</v>
      </c>
      <c r="F994">
        <v>-94.071090699999999</v>
      </c>
      <c r="G994" t="s">
        <v>2187</v>
      </c>
      <c r="H994" t="s">
        <v>2444</v>
      </c>
      <c r="I994">
        <v>0.164110808595895</v>
      </c>
      <c r="J994">
        <f>VLOOKUP(G994,'HEM3 background'!B:D,3,FALSE)</f>
        <v>1.6E-2</v>
      </c>
      <c r="K994">
        <v>1.6E-2</v>
      </c>
      <c r="L994">
        <f t="shared" si="31"/>
        <v>0.18011080859589501</v>
      </c>
      <c r="M994">
        <v>30.036439999999999</v>
      </c>
      <c r="N994">
        <v>-94.071089999999998</v>
      </c>
    </row>
    <row r="995" spans="1:14" x14ac:dyDescent="0.3">
      <c r="A995" t="s">
        <v>1934</v>
      </c>
      <c r="B995" t="s">
        <v>172</v>
      </c>
      <c r="C995" t="s">
        <v>171</v>
      </c>
      <c r="D995" t="str">
        <f t="shared" si="30"/>
        <v>482450011_43231</v>
      </c>
      <c r="E995">
        <v>29.897499079999999</v>
      </c>
      <c r="F995">
        <v>-93.991096499999998</v>
      </c>
      <c r="G995" t="s">
        <v>2197</v>
      </c>
      <c r="H995" t="s">
        <v>2445</v>
      </c>
      <c r="I995">
        <v>0.42045970050095599</v>
      </c>
      <c r="J995">
        <f>VLOOKUP(G995,'HEM3 background'!B:D,3,FALSE)</f>
        <v>0.11377067930014501</v>
      </c>
      <c r="K995">
        <v>0.11377067930014501</v>
      </c>
      <c r="L995">
        <f t="shared" si="31"/>
        <v>0.534230379801101</v>
      </c>
      <c r="M995">
        <v>29.897500000000001</v>
      </c>
      <c r="N995">
        <v>-93.991100000000003</v>
      </c>
    </row>
    <row r="996" spans="1:14" x14ac:dyDescent="0.3">
      <c r="A996" t="s">
        <v>1934</v>
      </c>
      <c r="B996" t="s">
        <v>179</v>
      </c>
      <c r="C996" t="s">
        <v>177</v>
      </c>
      <c r="D996" t="str">
        <f t="shared" si="30"/>
        <v>482450011_43801</v>
      </c>
      <c r="E996">
        <v>29.897499079999999</v>
      </c>
      <c r="F996">
        <v>-93.991096499999998</v>
      </c>
      <c r="G996" t="s">
        <v>2184</v>
      </c>
      <c r="H996" t="s">
        <v>2445</v>
      </c>
      <c r="I996">
        <v>3.3908368869500001E-4</v>
      </c>
      <c r="J996">
        <f>VLOOKUP(G996,'HEM3 background'!B:D,3,FALSE)</f>
        <v>1.0900000000000001</v>
      </c>
      <c r="K996">
        <v>1.0900000000000001</v>
      </c>
      <c r="L996">
        <f t="shared" si="31"/>
        <v>1.090339083688695</v>
      </c>
      <c r="M996">
        <v>29.897500000000001</v>
      </c>
      <c r="N996">
        <v>-93.991100000000003</v>
      </c>
    </row>
    <row r="997" spans="1:14" x14ac:dyDescent="0.3">
      <c r="A997" t="s">
        <v>1934</v>
      </c>
      <c r="B997" t="s">
        <v>211</v>
      </c>
      <c r="C997" t="s">
        <v>209</v>
      </c>
      <c r="D997" t="str">
        <f t="shared" si="30"/>
        <v>482450011_43804</v>
      </c>
      <c r="E997">
        <v>29.897499079999999</v>
      </c>
      <c r="F997">
        <v>-93.991096499999998</v>
      </c>
      <c r="G997" t="s">
        <v>2185</v>
      </c>
      <c r="H997" t="s">
        <v>2445</v>
      </c>
      <c r="I997">
        <v>3.0923661535999999E-5</v>
      </c>
      <c r="J997">
        <f>VLOOKUP(G997,'HEM3 background'!B:D,3,FALSE)</f>
        <v>0.54700000000000004</v>
      </c>
      <c r="K997">
        <v>0.54700000000000004</v>
      </c>
      <c r="L997">
        <f t="shared" si="31"/>
        <v>0.54703092366153605</v>
      </c>
      <c r="M997">
        <v>29.897500000000001</v>
      </c>
      <c r="N997">
        <v>-93.991100000000003</v>
      </c>
    </row>
    <row r="998" spans="1:14" x14ac:dyDescent="0.3">
      <c r="A998" t="s">
        <v>1934</v>
      </c>
      <c r="B998" t="s">
        <v>263</v>
      </c>
      <c r="C998" t="s">
        <v>261</v>
      </c>
      <c r="D998" t="str">
        <f t="shared" si="30"/>
        <v>482450011_45203</v>
      </c>
      <c r="E998">
        <v>29.897499079999999</v>
      </c>
      <c r="F998">
        <v>-93.991096499999998</v>
      </c>
      <c r="G998" t="s">
        <v>2187</v>
      </c>
      <c r="H998" t="s">
        <v>2445</v>
      </c>
      <c r="I998">
        <v>8.6765953178496003E-2</v>
      </c>
      <c r="J998">
        <f>VLOOKUP(G998,'HEM3 background'!B:D,3,FALSE)</f>
        <v>1.6E-2</v>
      </c>
      <c r="K998">
        <v>1.6E-2</v>
      </c>
      <c r="L998">
        <f t="shared" si="31"/>
        <v>0.102765953178496</v>
      </c>
      <c r="M998">
        <v>29.897500000000001</v>
      </c>
      <c r="N998">
        <v>-93.991100000000003</v>
      </c>
    </row>
    <row r="999" spans="1:14" x14ac:dyDescent="0.3">
      <c r="A999" t="s">
        <v>1937</v>
      </c>
      <c r="B999" t="s">
        <v>172</v>
      </c>
      <c r="C999" t="s">
        <v>171</v>
      </c>
      <c r="D999" t="str">
        <f t="shared" si="30"/>
        <v>482450014_43231</v>
      </c>
      <c r="E999">
        <v>29.961120609999998</v>
      </c>
      <c r="F999">
        <v>-93.895935059999999</v>
      </c>
      <c r="G999" t="s">
        <v>2197</v>
      </c>
      <c r="H999" t="s">
        <v>2446</v>
      </c>
      <c r="I999">
        <v>0.63248758783705294</v>
      </c>
      <c r="J999">
        <f>VLOOKUP(G999,'HEM3 background'!B:D,3,FALSE)</f>
        <v>0.11377067930014501</v>
      </c>
      <c r="K999">
        <v>0.11377067930014501</v>
      </c>
      <c r="L999">
        <f t="shared" si="31"/>
        <v>0.74625826713719801</v>
      </c>
      <c r="M999">
        <v>29.961120000000001</v>
      </c>
      <c r="N999">
        <v>-93.895939999999996</v>
      </c>
    </row>
    <row r="1000" spans="1:14" x14ac:dyDescent="0.3">
      <c r="A1000" t="s">
        <v>1937</v>
      </c>
      <c r="B1000" t="s">
        <v>179</v>
      </c>
      <c r="C1000" t="s">
        <v>177</v>
      </c>
      <c r="D1000" t="str">
        <f t="shared" si="30"/>
        <v>482450014_43801</v>
      </c>
      <c r="E1000">
        <v>29.961120609999998</v>
      </c>
      <c r="F1000">
        <v>-93.895935059999999</v>
      </c>
      <c r="G1000" t="s">
        <v>2184</v>
      </c>
      <c r="H1000" t="s">
        <v>2446</v>
      </c>
      <c r="I1000">
        <v>4.5989697444900001E-4</v>
      </c>
      <c r="J1000">
        <f>VLOOKUP(G1000,'HEM3 background'!B:D,3,FALSE)</f>
        <v>1.0900000000000001</v>
      </c>
      <c r="K1000">
        <v>1.0900000000000001</v>
      </c>
      <c r="L1000">
        <f t="shared" si="31"/>
        <v>1.090459896974449</v>
      </c>
      <c r="M1000">
        <v>29.961120000000001</v>
      </c>
      <c r="N1000">
        <v>-93.895939999999996</v>
      </c>
    </row>
    <row r="1001" spans="1:14" x14ac:dyDescent="0.3">
      <c r="A1001" t="s">
        <v>1937</v>
      </c>
      <c r="B1001" t="s">
        <v>211</v>
      </c>
      <c r="C1001" t="s">
        <v>209</v>
      </c>
      <c r="D1001" t="str">
        <f t="shared" si="30"/>
        <v>482450014_43804</v>
      </c>
      <c r="E1001">
        <v>29.961120609999998</v>
      </c>
      <c r="F1001">
        <v>-93.895935059999999</v>
      </c>
      <c r="G1001" t="s">
        <v>2185</v>
      </c>
      <c r="H1001" t="s">
        <v>2446</v>
      </c>
      <c r="I1001">
        <v>2.3495274999E-5</v>
      </c>
      <c r="J1001">
        <f>VLOOKUP(G1001,'HEM3 background'!B:D,3,FALSE)</f>
        <v>0.54700000000000004</v>
      </c>
      <c r="K1001">
        <v>0.54700000000000004</v>
      </c>
      <c r="L1001">
        <f t="shared" si="31"/>
        <v>0.54702349527499905</v>
      </c>
      <c r="M1001">
        <v>29.961120000000001</v>
      </c>
      <c r="N1001">
        <v>-93.895939999999996</v>
      </c>
    </row>
    <row r="1002" spans="1:14" x14ac:dyDescent="0.3">
      <c r="A1002" t="s">
        <v>1937</v>
      </c>
      <c r="B1002" t="s">
        <v>263</v>
      </c>
      <c r="C1002" t="s">
        <v>261</v>
      </c>
      <c r="D1002" t="str">
        <f t="shared" si="30"/>
        <v>482450014_45203</v>
      </c>
      <c r="E1002">
        <v>29.961120609999998</v>
      </c>
      <c r="F1002">
        <v>-93.895935059999999</v>
      </c>
      <c r="G1002" t="s">
        <v>2187</v>
      </c>
      <c r="H1002" t="s">
        <v>2446</v>
      </c>
      <c r="I1002">
        <v>0.129289056062492</v>
      </c>
      <c r="J1002">
        <f>VLOOKUP(G1002,'HEM3 background'!B:D,3,FALSE)</f>
        <v>1.6E-2</v>
      </c>
      <c r="K1002">
        <v>1.6E-2</v>
      </c>
      <c r="L1002">
        <f t="shared" si="31"/>
        <v>0.14528905606249198</v>
      </c>
      <c r="M1002">
        <v>29.961120000000001</v>
      </c>
      <c r="N1002">
        <v>-93.895939999999996</v>
      </c>
    </row>
    <row r="1003" spans="1:14" x14ac:dyDescent="0.3">
      <c r="A1003" t="s">
        <v>1940</v>
      </c>
      <c r="B1003" t="s">
        <v>172</v>
      </c>
      <c r="C1003" t="s">
        <v>171</v>
      </c>
      <c r="D1003" t="str">
        <f t="shared" si="30"/>
        <v>482450017_43231</v>
      </c>
      <c r="E1003">
        <v>29.982500080000001</v>
      </c>
      <c r="F1003">
        <v>-93.952812190000003</v>
      </c>
      <c r="G1003" t="s">
        <v>2197</v>
      </c>
      <c r="H1003" t="s">
        <v>2447</v>
      </c>
      <c r="I1003">
        <v>0.68942695927486697</v>
      </c>
      <c r="J1003">
        <f>VLOOKUP(G1003,'HEM3 background'!B:D,3,FALSE)</f>
        <v>0.11377067930014501</v>
      </c>
      <c r="K1003">
        <v>0.11377067930014501</v>
      </c>
      <c r="L1003">
        <f t="shared" si="31"/>
        <v>0.80319763857501192</v>
      </c>
      <c r="M1003">
        <v>29.982500000000002</v>
      </c>
      <c r="N1003">
        <v>-93.952809999999999</v>
      </c>
    </row>
    <row r="1004" spans="1:14" x14ac:dyDescent="0.3">
      <c r="A1004" t="s">
        <v>1940</v>
      </c>
      <c r="B1004" t="s">
        <v>179</v>
      </c>
      <c r="C1004" t="s">
        <v>177</v>
      </c>
      <c r="D1004" t="str">
        <f t="shared" si="30"/>
        <v>482450017_43801</v>
      </c>
      <c r="E1004">
        <v>29.982500080000001</v>
      </c>
      <c r="F1004">
        <v>-93.952812190000003</v>
      </c>
      <c r="G1004" t="s">
        <v>2184</v>
      </c>
      <c r="H1004" t="s">
        <v>2447</v>
      </c>
      <c r="I1004">
        <v>4.4757966215100002E-4</v>
      </c>
      <c r="J1004">
        <f>VLOOKUP(G1004,'HEM3 background'!B:D,3,FALSE)</f>
        <v>1.0900000000000001</v>
      </c>
      <c r="K1004">
        <v>1.0900000000000001</v>
      </c>
      <c r="L1004">
        <f t="shared" si="31"/>
        <v>1.0904475796621511</v>
      </c>
      <c r="M1004">
        <v>29.982500000000002</v>
      </c>
      <c r="N1004">
        <v>-93.952809999999999</v>
      </c>
    </row>
    <row r="1005" spans="1:14" x14ac:dyDescent="0.3">
      <c r="A1005" t="s">
        <v>1940</v>
      </c>
      <c r="B1005" t="s">
        <v>211</v>
      </c>
      <c r="C1005" t="s">
        <v>209</v>
      </c>
      <c r="D1005" t="str">
        <f t="shared" si="30"/>
        <v>482450017_43804</v>
      </c>
      <c r="E1005">
        <v>29.982500080000001</v>
      </c>
      <c r="F1005">
        <v>-93.952812190000003</v>
      </c>
      <c r="G1005" t="s">
        <v>2185</v>
      </c>
      <c r="H1005" t="s">
        <v>2447</v>
      </c>
      <c r="I1005">
        <v>3.6221347709999998E-5</v>
      </c>
      <c r="J1005">
        <f>VLOOKUP(G1005,'HEM3 background'!B:D,3,FALSE)</f>
        <v>0.54700000000000004</v>
      </c>
      <c r="K1005">
        <v>0.54700000000000004</v>
      </c>
      <c r="L1005">
        <f t="shared" si="31"/>
        <v>0.54703622134771002</v>
      </c>
      <c r="M1005">
        <v>29.982500000000002</v>
      </c>
      <c r="N1005">
        <v>-93.952809999999999</v>
      </c>
    </row>
    <row r="1006" spans="1:14" x14ac:dyDescent="0.3">
      <c r="A1006" t="s">
        <v>1940</v>
      </c>
      <c r="B1006" t="s">
        <v>263</v>
      </c>
      <c r="C1006" t="s">
        <v>261</v>
      </c>
      <c r="D1006" t="str">
        <f t="shared" si="30"/>
        <v>482450017_45203</v>
      </c>
      <c r="E1006">
        <v>29.982500080000001</v>
      </c>
      <c r="F1006">
        <v>-93.952812190000003</v>
      </c>
      <c r="G1006" t="s">
        <v>2187</v>
      </c>
      <c r="H1006" t="s">
        <v>2447</v>
      </c>
      <c r="I1006">
        <v>0.38683904522872598</v>
      </c>
      <c r="J1006">
        <f>VLOOKUP(G1006,'HEM3 background'!B:D,3,FALSE)</f>
        <v>1.6E-2</v>
      </c>
      <c r="K1006">
        <v>1.6E-2</v>
      </c>
      <c r="L1006">
        <f t="shared" si="31"/>
        <v>0.40283904522872599</v>
      </c>
      <c r="M1006">
        <v>29.982500000000002</v>
      </c>
      <c r="N1006">
        <v>-93.952809999999999</v>
      </c>
    </row>
    <row r="1007" spans="1:14" x14ac:dyDescent="0.3">
      <c r="A1007" t="s">
        <v>1942</v>
      </c>
      <c r="B1007" t="s">
        <v>172</v>
      </c>
      <c r="C1007" t="s">
        <v>171</v>
      </c>
      <c r="D1007" t="str">
        <f t="shared" si="30"/>
        <v>482450018_43231</v>
      </c>
      <c r="E1007">
        <v>29.942800519999999</v>
      </c>
      <c r="F1007">
        <v>-94.000778199999999</v>
      </c>
      <c r="G1007" t="s">
        <v>2197</v>
      </c>
      <c r="H1007" t="s">
        <v>2448</v>
      </c>
      <c r="I1007">
        <v>0.417657269466991</v>
      </c>
      <c r="J1007">
        <f>VLOOKUP(G1007,'HEM3 background'!B:D,3,FALSE)</f>
        <v>0.11377067930014501</v>
      </c>
      <c r="K1007">
        <v>0.11377067930014501</v>
      </c>
      <c r="L1007">
        <f t="shared" si="31"/>
        <v>0.53142794876713606</v>
      </c>
      <c r="M1007">
        <v>29.942799999999998</v>
      </c>
      <c r="N1007">
        <v>-94.000780000000006</v>
      </c>
    </row>
    <row r="1008" spans="1:14" x14ac:dyDescent="0.3">
      <c r="A1008" t="s">
        <v>1942</v>
      </c>
      <c r="B1008" t="s">
        <v>179</v>
      </c>
      <c r="C1008" t="s">
        <v>177</v>
      </c>
      <c r="D1008" t="str">
        <f t="shared" si="30"/>
        <v>482450018_43801</v>
      </c>
      <c r="E1008">
        <v>29.942800519999999</v>
      </c>
      <c r="F1008">
        <v>-94.000778199999999</v>
      </c>
      <c r="G1008" t="s">
        <v>2184</v>
      </c>
      <c r="H1008" t="s">
        <v>2448</v>
      </c>
      <c r="I1008">
        <v>3.8034426441600002E-4</v>
      </c>
      <c r="J1008">
        <f>VLOOKUP(G1008,'HEM3 background'!B:D,3,FALSE)</f>
        <v>1.0900000000000001</v>
      </c>
      <c r="K1008">
        <v>1.0900000000000001</v>
      </c>
      <c r="L1008">
        <f t="shared" si="31"/>
        <v>1.090380344264416</v>
      </c>
      <c r="M1008">
        <v>29.942799999999998</v>
      </c>
      <c r="N1008">
        <v>-94.000780000000006</v>
      </c>
    </row>
    <row r="1009" spans="1:14" x14ac:dyDescent="0.3">
      <c r="A1009" t="s">
        <v>1942</v>
      </c>
      <c r="B1009" t="s">
        <v>211</v>
      </c>
      <c r="C1009" t="s">
        <v>209</v>
      </c>
      <c r="D1009" t="str">
        <f t="shared" si="30"/>
        <v>482450018_43804</v>
      </c>
      <c r="E1009">
        <v>29.942800519999999</v>
      </c>
      <c r="F1009">
        <v>-94.000778199999999</v>
      </c>
      <c r="G1009" t="s">
        <v>2185</v>
      </c>
      <c r="H1009" t="s">
        <v>2448</v>
      </c>
      <c r="I1009">
        <v>4.6419812757999998E-5</v>
      </c>
      <c r="J1009">
        <f>VLOOKUP(G1009,'HEM3 background'!B:D,3,FALSE)</f>
        <v>0.54700000000000004</v>
      </c>
      <c r="K1009">
        <v>0.54700000000000004</v>
      </c>
      <c r="L1009">
        <f t="shared" si="31"/>
        <v>0.54704641981275803</v>
      </c>
      <c r="M1009">
        <v>29.942799999999998</v>
      </c>
      <c r="N1009">
        <v>-94.000780000000006</v>
      </c>
    </row>
    <row r="1010" spans="1:14" x14ac:dyDescent="0.3">
      <c r="A1010" t="s">
        <v>1942</v>
      </c>
      <c r="B1010" t="s">
        <v>263</v>
      </c>
      <c r="C1010" t="s">
        <v>261</v>
      </c>
      <c r="D1010" t="str">
        <f t="shared" si="30"/>
        <v>482450018_45203</v>
      </c>
      <c r="E1010">
        <v>29.942800519999999</v>
      </c>
      <c r="F1010">
        <v>-94.000778199999999</v>
      </c>
      <c r="G1010" t="s">
        <v>2187</v>
      </c>
      <c r="H1010" t="s">
        <v>2448</v>
      </c>
      <c r="I1010">
        <v>7.2571601177266007E-2</v>
      </c>
      <c r="J1010">
        <f>VLOOKUP(G1010,'HEM3 background'!B:D,3,FALSE)</f>
        <v>1.6E-2</v>
      </c>
      <c r="K1010">
        <v>1.6E-2</v>
      </c>
      <c r="L1010">
        <f t="shared" si="31"/>
        <v>8.8571601177266007E-2</v>
      </c>
      <c r="M1010">
        <v>29.942799999999998</v>
      </c>
      <c r="N1010">
        <v>-94.000780000000006</v>
      </c>
    </row>
    <row r="1011" spans="1:14" x14ac:dyDescent="0.3">
      <c r="A1011" t="s">
        <v>1943</v>
      </c>
      <c r="B1011" t="s">
        <v>172</v>
      </c>
      <c r="C1011" t="s">
        <v>171</v>
      </c>
      <c r="D1011" t="str">
        <f t="shared" si="30"/>
        <v>482450019_43231</v>
      </c>
      <c r="E1011">
        <v>29.89385223</v>
      </c>
      <c r="F1011">
        <v>-93.979255679999994</v>
      </c>
      <c r="G1011" t="s">
        <v>2197</v>
      </c>
      <c r="H1011" t="s">
        <v>2449</v>
      </c>
      <c r="I1011">
        <v>0.59753625561231005</v>
      </c>
      <c r="J1011">
        <f>VLOOKUP(G1011,'HEM3 background'!B:D,3,FALSE)</f>
        <v>0.11377067930014501</v>
      </c>
      <c r="K1011">
        <v>0.11377067930014501</v>
      </c>
      <c r="L1011">
        <f t="shared" si="31"/>
        <v>0.711306934912455</v>
      </c>
      <c r="M1011">
        <v>29.89385</v>
      </c>
      <c r="N1011">
        <v>-93.979259999999996</v>
      </c>
    </row>
    <row r="1012" spans="1:14" x14ac:dyDescent="0.3">
      <c r="A1012" t="s">
        <v>1943</v>
      </c>
      <c r="B1012" t="s">
        <v>179</v>
      </c>
      <c r="C1012" t="s">
        <v>177</v>
      </c>
      <c r="D1012" t="str">
        <f t="shared" si="30"/>
        <v>482450019_43801</v>
      </c>
      <c r="E1012">
        <v>29.89385223</v>
      </c>
      <c r="F1012">
        <v>-93.979255679999994</v>
      </c>
      <c r="G1012" t="s">
        <v>2184</v>
      </c>
      <c r="H1012" t="s">
        <v>2449</v>
      </c>
      <c r="I1012">
        <v>3.3852852275300001E-4</v>
      </c>
      <c r="J1012">
        <f>VLOOKUP(G1012,'HEM3 background'!B:D,3,FALSE)</f>
        <v>1.0900000000000001</v>
      </c>
      <c r="K1012">
        <v>1.0900000000000001</v>
      </c>
      <c r="L1012">
        <f t="shared" si="31"/>
        <v>1.0903385285227531</v>
      </c>
      <c r="M1012">
        <v>29.89385</v>
      </c>
      <c r="N1012">
        <v>-93.979259999999996</v>
      </c>
    </row>
    <row r="1013" spans="1:14" x14ac:dyDescent="0.3">
      <c r="A1013" t="s">
        <v>1943</v>
      </c>
      <c r="B1013" t="s">
        <v>211</v>
      </c>
      <c r="C1013" t="s">
        <v>209</v>
      </c>
      <c r="D1013" t="str">
        <f t="shared" si="30"/>
        <v>482450019_43804</v>
      </c>
      <c r="E1013">
        <v>29.89385223</v>
      </c>
      <c r="F1013">
        <v>-93.979255679999994</v>
      </c>
      <c r="G1013" t="s">
        <v>2185</v>
      </c>
      <c r="H1013" t="s">
        <v>2449</v>
      </c>
      <c r="I1013">
        <v>3.0876961769999999E-5</v>
      </c>
      <c r="J1013">
        <f>VLOOKUP(G1013,'HEM3 background'!B:D,3,FALSE)</f>
        <v>0.54700000000000004</v>
      </c>
      <c r="K1013">
        <v>0.54700000000000004</v>
      </c>
      <c r="L1013">
        <f t="shared" si="31"/>
        <v>0.54703087696177</v>
      </c>
      <c r="M1013">
        <v>29.89385</v>
      </c>
      <c r="N1013">
        <v>-93.979259999999996</v>
      </c>
    </row>
    <row r="1014" spans="1:14" x14ac:dyDescent="0.3">
      <c r="A1014" t="s">
        <v>1943</v>
      </c>
      <c r="B1014" t="s">
        <v>263</v>
      </c>
      <c r="C1014" t="s">
        <v>261</v>
      </c>
      <c r="D1014" t="str">
        <f t="shared" si="30"/>
        <v>482450019_45203</v>
      </c>
      <c r="E1014">
        <v>29.89385223</v>
      </c>
      <c r="F1014">
        <v>-93.979255679999994</v>
      </c>
      <c r="G1014" t="s">
        <v>2187</v>
      </c>
      <c r="H1014" t="s">
        <v>2449</v>
      </c>
      <c r="I1014">
        <v>0.118186161046648</v>
      </c>
      <c r="J1014">
        <f>VLOOKUP(G1014,'HEM3 background'!B:D,3,FALSE)</f>
        <v>1.6E-2</v>
      </c>
      <c r="K1014">
        <v>1.6E-2</v>
      </c>
      <c r="L1014">
        <f t="shared" si="31"/>
        <v>0.13418616104664799</v>
      </c>
      <c r="M1014">
        <v>29.89385</v>
      </c>
      <c r="N1014">
        <v>-93.979259999999996</v>
      </c>
    </row>
    <row r="1015" spans="1:14" x14ac:dyDescent="0.3">
      <c r="A1015" t="s">
        <v>1946</v>
      </c>
      <c r="B1015" t="s">
        <v>172</v>
      </c>
      <c r="C1015" t="s">
        <v>171</v>
      </c>
      <c r="D1015" t="str">
        <f t="shared" si="30"/>
        <v>482451035_43231</v>
      </c>
      <c r="E1015">
        <v>29.9789238</v>
      </c>
      <c r="F1015">
        <v>-94.010871890000004</v>
      </c>
      <c r="G1015" t="s">
        <v>2197</v>
      </c>
      <c r="H1015" t="s">
        <v>2450</v>
      </c>
      <c r="I1015">
        <v>0.60842494568907601</v>
      </c>
      <c r="J1015">
        <f>VLOOKUP(G1015,'HEM3 background'!B:D,3,FALSE)</f>
        <v>0.11377067930014501</v>
      </c>
      <c r="K1015">
        <v>0.11377067930014501</v>
      </c>
      <c r="L1015">
        <f t="shared" si="31"/>
        <v>0.72219562498922096</v>
      </c>
      <c r="M1015">
        <v>29.978919999999999</v>
      </c>
      <c r="N1015">
        <v>-94.010869999999997</v>
      </c>
    </row>
    <row r="1016" spans="1:14" x14ac:dyDescent="0.3">
      <c r="A1016" t="s">
        <v>1946</v>
      </c>
      <c r="B1016" t="s">
        <v>263</v>
      </c>
      <c r="C1016" t="s">
        <v>261</v>
      </c>
      <c r="D1016" t="str">
        <f t="shared" si="30"/>
        <v>482451035_45203</v>
      </c>
      <c r="E1016">
        <v>29.9789238</v>
      </c>
      <c r="F1016">
        <v>-94.010871890000004</v>
      </c>
      <c r="G1016" t="s">
        <v>2187</v>
      </c>
      <c r="H1016" t="s">
        <v>2450</v>
      </c>
      <c r="I1016">
        <v>0.107562028345756</v>
      </c>
      <c r="J1016">
        <f>VLOOKUP(G1016,'HEM3 background'!B:D,3,FALSE)</f>
        <v>1.6E-2</v>
      </c>
      <c r="K1016">
        <v>1.6E-2</v>
      </c>
      <c r="L1016">
        <f t="shared" si="31"/>
        <v>0.123562028345756</v>
      </c>
      <c r="M1016">
        <v>29.978919999999999</v>
      </c>
      <c r="N1016">
        <v>-94.010869999999997</v>
      </c>
    </row>
    <row r="1017" spans="1:14" x14ac:dyDescent="0.3">
      <c r="A1017" t="s">
        <v>1946</v>
      </c>
      <c r="B1017" t="s">
        <v>267</v>
      </c>
      <c r="C1017" t="s">
        <v>266</v>
      </c>
      <c r="D1017" t="str">
        <f t="shared" si="30"/>
        <v>482451035_45220</v>
      </c>
      <c r="E1017">
        <v>29.9789238</v>
      </c>
      <c r="F1017">
        <v>-94.010871890000004</v>
      </c>
      <c r="G1017" t="s">
        <v>2188</v>
      </c>
      <c r="H1017" t="s">
        <v>2450</v>
      </c>
      <c r="I1017">
        <v>0.16689983583404899</v>
      </c>
      <c r="J1017">
        <f>VLOOKUP(G1017,'HEM3 background'!B:D,3,FALSE)</f>
        <v>8.6615844487899997E-4</v>
      </c>
      <c r="K1017">
        <v>8.6615844487899997E-4</v>
      </c>
      <c r="L1017">
        <f t="shared" si="31"/>
        <v>0.16776599427892799</v>
      </c>
      <c r="M1017">
        <v>29.978919999999999</v>
      </c>
      <c r="N1017">
        <v>-94.010869999999997</v>
      </c>
    </row>
    <row r="1018" spans="1:14" x14ac:dyDescent="0.3">
      <c r="A1018" t="s">
        <v>1949</v>
      </c>
      <c r="B1018" t="s">
        <v>172</v>
      </c>
      <c r="C1018" t="s">
        <v>171</v>
      </c>
      <c r="D1018" t="str">
        <f t="shared" si="30"/>
        <v>482451050_43231</v>
      </c>
      <c r="E1018">
        <v>30.067169190000001</v>
      </c>
      <c r="F1018">
        <v>-94.090927120000003</v>
      </c>
      <c r="G1018" t="s">
        <v>2197</v>
      </c>
      <c r="H1018" t="s">
        <v>2451</v>
      </c>
      <c r="I1018">
        <v>0.87296651821798898</v>
      </c>
      <c r="J1018">
        <f>VLOOKUP(G1018,'HEM3 background'!B:D,3,FALSE)</f>
        <v>0.11377067930014501</v>
      </c>
      <c r="K1018">
        <v>0.11377067930014501</v>
      </c>
      <c r="L1018">
        <f t="shared" si="31"/>
        <v>0.98673719751813405</v>
      </c>
      <c r="M1018">
        <v>30.067170000000001</v>
      </c>
      <c r="N1018">
        <v>-94.09093</v>
      </c>
    </row>
    <row r="1019" spans="1:14" x14ac:dyDescent="0.3">
      <c r="A1019" t="s">
        <v>1949</v>
      </c>
      <c r="B1019" t="s">
        <v>179</v>
      </c>
      <c r="C1019" t="s">
        <v>177</v>
      </c>
      <c r="D1019" t="str">
        <f t="shared" si="30"/>
        <v>482451050_43801</v>
      </c>
      <c r="E1019">
        <v>30.067169190000001</v>
      </c>
      <c r="F1019">
        <v>-94.090927120000003</v>
      </c>
      <c r="G1019" t="s">
        <v>2184</v>
      </c>
      <c r="H1019" t="s">
        <v>2451</v>
      </c>
      <c r="I1019">
        <v>3.91218512747E-4</v>
      </c>
      <c r="J1019">
        <f>VLOOKUP(G1019,'HEM3 background'!B:D,3,FALSE)</f>
        <v>1.0900000000000001</v>
      </c>
      <c r="K1019">
        <v>1.0900000000000001</v>
      </c>
      <c r="L1019">
        <f t="shared" si="31"/>
        <v>1.0903912185127471</v>
      </c>
      <c r="M1019">
        <v>30.067170000000001</v>
      </c>
      <c r="N1019">
        <v>-94.09093</v>
      </c>
    </row>
    <row r="1020" spans="1:14" x14ac:dyDescent="0.3">
      <c r="A1020" t="s">
        <v>1949</v>
      </c>
      <c r="B1020" t="s">
        <v>211</v>
      </c>
      <c r="C1020" t="s">
        <v>209</v>
      </c>
      <c r="D1020" t="str">
        <f t="shared" si="30"/>
        <v>482451050_43804</v>
      </c>
      <c r="E1020">
        <v>30.067169190000001</v>
      </c>
      <c r="F1020">
        <v>-94.090927120000003</v>
      </c>
      <c r="G1020" t="s">
        <v>2185</v>
      </c>
      <c r="H1020" t="s">
        <v>2451</v>
      </c>
      <c r="I1020">
        <v>1.8039694351599999E-4</v>
      </c>
      <c r="J1020">
        <f>VLOOKUP(G1020,'HEM3 background'!B:D,3,FALSE)</f>
        <v>0.54700000000000004</v>
      </c>
      <c r="K1020">
        <v>0.54700000000000004</v>
      </c>
      <c r="L1020">
        <f t="shared" si="31"/>
        <v>0.54718039694351606</v>
      </c>
      <c r="M1020">
        <v>30.067170000000001</v>
      </c>
      <c r="N1020">
        <v>-94.09093</v>
      </c>
    </row>
    <row r="1021" spans="1:14" x14ac:dyDescent="0.3">
      <c r="A1021" t="s">
        <v>1949</v>
      </c>
      <c r="B1021" t="s">
        <v>263</v>
      </c>
      <c r="C1021" t="s">
        <v>261</v>
      </c>
      <c r="D1021" t="str">
        <f t="shared" si="30"/>
        <v>482451050_45203</v>
      </c>
      <c r="E1021">
        <v>30.067169190000001</v>
      </c>
      <c r="F1021">
        <v>-94.090927120000003</v>
      </c>
      <c r="G1021" t="s">
        <v>2187</v>
      </c>
      <c r="H1021" t="s">
        <v>2451</v>
      </c>
      <c r="I1021">
        <v>0.164046908241574</v>
      </c>
      <c r="J1021">
        <f>VLOOKUP(G1021,'HEM3 background'!B:D,3,FALSE)</f>
        <v>1.6E-2</v>
      </c>
      <c r="K1021">
        <v>1.6E-2</v>
      </c>
      <c r="L1021">
        <f t="shared" si="31"/>
        <v>0.18004690824157399</v>
      </c>
      <c r="M1021">
        <v>30.067170000000001</v>
      </c>
      <c r="N1021">
        <v>-94.09093</v>
      </c>
    </row>
    <row r="1022" spans="1:14" x14ac:dyDescent="0.3">
      <c r="A1022" t="s">
        <v>1950</v>
      </c>
      <c r="B1022" t="s">
        <v>172</v>
      </c>
      <c r="C1022" t="s">
        <v>171</v>
      </c>
      <c r="D1022" t="str">
        <f t="shared" si="30"/>
        <v>482511008_43231</v>
      </c>
      <c r="E1022">
        <v>32.469699859999999</v>
      </c>
      <c r="F1022">
        <v>-97.169273380000007</v>
      </c>
      <c r="G1022" t="s">
        <v>2197</v>
      </c>
      <c r="H1022" t="s">
        <v>2452</v>
      </c>
      <c r="I1022">
        <v>0.32734059836676299</v>
      </c>
      <c r="J1022">
        <f>VLOOKUP(G1022,'HEM3 background'!B:D,3,FALSE)</f>
        <v>0.11377067930014501</v>
      </c>
      <c r="K1022">
        <v>0.11377067930014501</v>
      </c>
      <c r="L1022">
        <f t="shared" si="31"/>
        <v>0.441111277666908</v>
      </c>
      <c r="M1022">
        <v>32.469700000000003</v>
      </c>
      <c r="N1022">
        <v>-97.169269999999997</v>
      </c>
    </row>
    <row r="1023" spans="1:14" x14ac:dyDescent="0.3">
      <c r="A1023" t="s">
        <v>1950</v>
      </c>
      <c r="B1023" t="s">
        <v>179</v>
      </c>
      <c r="C1023" t="s">
        <v>177</v>
      </c>
      <c r="D1023" t="str">
        <f t="shared" si="30"/>
        <v>482511008_43801</v>
      </c>
      <c r="E1023">
        <v>32.469699859999999</v>
      </c>
      <c r="F1023">
        <v>-97.169273380000007</v>
      </c>
      <c r="G1023" t="s">
        <v>2184</v>
      </c>
      <c r="H1023" t="s">
        <v>2452</v>
      </c>
      <c r="I1023">
        <v>4.2174021966000003E-5</v>
      </c>
      <c r="J1023">
        <f>VLOOKUP(G1023,'HEM3 background'!B:D,3,FALSE)</f>
        <v>1.0900000000000001</v>
      </c>
      <c r="K1023">
        <v>1.0900000000000001</v>
      </c>
      <c r="L1023">
        <f t="shared" si="31"/>
        <v>1.0900421740219661</v>
      </c>
      <c r="M1023">
        <v>32.469700000000003</v>
      </c>
      <c r="N1023">
        <v>-97.169269999999997</v>
      </c>
    </row>
    <row r="1024" spans="1:14" x14ac:dyDescent="0.3">
      <c r="A1024" t="s">
        <v>1950</v>
      </c>
      <c r="B1024" t="s">
        <v>211</v>
      </c>
      <c r="C1024" t="s">
        <v>209</v>
      </c>
      <c r="D1024" t="str">
        <f t="shared" si="30"/>
        <v>482511008_43804</v>
      </c>
      <c r="E1024">
        <v>32.469699859999999</v>
      </c>
      <c r="F1024">
        <v>-97.169273380000007</v>
      </c>
      <c r="G1024" t="s">
        <v>2185</v>
      </c>
      <c r="H1024" t="s">
        <v>2452</v>
      </c>
      <c r="I1024">
        <v>8.3288766500000004E-7</v>
      </c>
      <c r="J1024">
        <f>VLOOKUP(G1024,'HEM3 background'!B:D,3,FALSE)</f>
        <v>0.54700000000000004</v>
      </c>
      <c r="K1024">
        <v>0.54700000000000004</v>
      </c>
      <c r="L1024">
        <f t="shared" si="31"/>
        <v>0.54700083288766499</v>
      </c>
      <c r="M1024">
        <v>32.469700000000003</v>
      </c>
      <c r="N1024">
        <v>-97.169269999999997</v>
      </c>
    </row>
    <row r="1025" spans="1:14" x14ac:dyDescent="0.3">
      <c r="A1025" t="s">
        <v>1950</v>
      </c>
      <c r="B1025" t="s">
        <v>263</v>
      </c>
      <c r="C1025" t="s">
        <v>261</v>
      </c>
      <c r="D1025" t="str">
        <f t="shared" si="30"/>
        <v>482511008_45203</v>
      </c>
      <c r="E1025">
        <v>32.469699859999999</v>
      </c>
      <c r="F1025">
        <v>-97.169273380000007</v>
      </c>
      <c r="G1025" t="s">
        <v>2187</v>
      </c>
      <c r="H1025" t="s">
        <v>2452</v>
      </c>
      <c r="I1025">
        <v>6.5899453758162002E-2</v>
      </c>
      <c r="J1025">
        <f>VLOOKUP(G1025,'HEM3 background'!B:D,3,FALSE)</f>
        <v>1.6E-2</v>
      </c>
      <c r="K1025">
        <v>1.6E-2</v>
      </c>
      <c r="L1025">
        <f t="shared" si="31"/>
        <v>8.1899453758162002E-2</v>
      </c>
      <c r="M1025">
        <v>32.469700000000003</v>
      </c>
      <c r="N1025">
        <v>-97.169269999999997</v>
      </c>
    </row>
    <row r="1026" spans="1:14" x14ac:dyDescent="0.3">
      <c r="A1026" t="s">
        <v>1954</v>
      </c>
      <c r="B1026" t="s">
        <v>172</v>
      </c>
      <c r="C1026" t="s">
        <v>171</v>
      </c>
      <c r="D1026" t="str">
        <f t="shared" si="30"/>
        <v>482570005_43231</v>
      </c>
      <c r="E1026">
        <v>32.564952849999997</v>
      </c>
      <c r="F1026">
        <v>-96.317680359999997</v>
      </c>
      <c r="G1026" t="s">
        <v>2197</v>
      </c>
      <c r="H1026" t="s">
        <v>2453</v>
      </c>
      <c r="I1026">
        <v>0.12091609224620101</v>
      </c>
      <c r="J1026">
        <f>VLOOKUP(G1026,'HEM3 background'!B:D,3,FALSE)</f>
        <v>0.11377067930014501</v>
      </c>
      <c r="K1026">
        <v>0.11377067930014501</v>
      </c>
      <c r="L1026">
        <f t="shared" si="31"/>
        <v>0.23468677154634601</v>
      </c>
      <c r="M1026">
        <v>32.564950000000003</v>
      </c>
      <c r="N1026">
        <v>-96.317679999999996</v>
      </c>
    </row>
    <row r="1027" spans="1:14" x14ac:dyDescent="0.3">
      <c r="A1027" t="s">
        <v>1954</v>
      </c>
      <c r="B1027" t="s">
        <v>179</v>
      </c>
      <c r="C1027" t="s">
        <v>177</v>
      </c>
      <c r="D1027" t="str">
        <f t="shared" ref="D1027:D1090" si="32">CONCATENATE(A1027,"_",C1027)</f>
        <v>482570005_43801</v>
      </c>
      <c r="E1027">
        <v>32.564952849999997</v>
      </c>
      <c r="F1027">
        <v>-96.317680359999997</v>
      </c>
      <c r="G1027" t="s">
        <v>2184</v>
      </c>
      <c r="H1027" t="s">
        <v>2453</v>
      </c>
      <c r="I1027">
        <v>4.9791060100000005E-7</v>
      </c>
      <c r="J1027">
        <f>VLOOKUP(G1027,'HEM3 background'!B:D,3,FALSE)</f>
        <v>1.0900000000000001</v>
      </c>
      <c r="K1027">
        <v>1.0900000000000001</v>
      </c>
      <c r="L1027">
        <f t="shared" ref="L1027:L1090" si="33">I1027+K1027</f>
        <v>1.0900004979106011</v>
      </c>
      <c r="M1027">
        <v>32.564950000000003</v>
      </c>
      <c r="N1027">
        <v>-96.317679999999996</v>
      </c>
    </row>
    <row r="1028" spans="1:14" x14ac:dyDescent="0.3">
      <c r="A1028" t="s">
        <v>1954</v>
      </c>
      <c r="B1028" t="s">
        <v>211</v>
      </c>
      <c r="C1028" t="s">
        <v>209</v>
      </c>
      <c r="D1028" t="str">
        <f t="shared" si="32"/>
        <v>482570005_43804</v>
      </c>
      <c r="E1028">
        <v>32.564952849999997</v>
      </c>
      <c r="F1028">
        <v>-96.317680359999997</v>
      </c>
      <c r="G1028" t="s">
        <v>2185</v>
      </c>
      <c r="H1028" t="s">
        <v>2543</v>
      </c>
      <c r="I1028">
        <v>0</v>
      </c>
      <c r="J1028">
        <f>VLOOKUP(G1028,'HEM3 background'!B:D,3,FALSE)</f>
        <v>0.54700000000000004</v>
      </c>
      <c r="K1028">
        <v>0.54700000000000004</v>
      </c>
      <c r="L1028">
        <f t="shared" si="33"/>
        <v>0.54700000000000004</v>
      </c>
      <c r="M1028">
        <v>0</v>
      </c>
      <c r="N1028">
        <v>0</v>
      </c>
    </row>
    <row r="1029" spans="1:14" x14ac:dyDescent="0.3">
      <c r="A1029" t="s">
        <v>1954</v>
      </c>
      <c r="B1029" t="s">
        <v>263</v>
      </c>
      <c r="C1029" t="s">
        <v>261</v>
      </c>
      <c r="D1029" t="str">
        <f t="shared" si="32"/>
        <v>482570005_45203</v>
      </c>
      <c r="E1029">
        <v>32.564952849999997</v>
      </c>
      <c r="F1029">
        <v>-96.317680359999997</v>
      </c>
      <c r="G1029" t="s">
        <v>2187</v>
      </c>
      <c r="H1029" t="s">
        <v>2453</v>
      </c>
      <c r="I1029">
        <v>2.4862332278379001E-2</v>
      </c>
      <c r="J1029">
        <f>VLOOKUP(G1029,'HEM3 background'!B:D,3,FALSE)</f>
        <v>1.6E-2</v>
      </c>
      <c r="K1029">
        <v>1.6E-2</v>
      </c>
      <c r="L1029">
        <f t="shared" si="33"/>
        <v>4.0862332278379002E-2</v>
      </c>
      <c r="M1029">
        <v>32.564950000000003</v>
      </c>
      <c r="N1029">
        <v>-96.317679999999996</v>
      </c>
    </row>
    <row r="1030" spans="1:14" x14ac:dyDescent="0.3">
      <c r="A1030" t="s">
        <v>1959</v>
      </c>
      <c r="B1030" t="s">
        <v>172</v>
      </c>
      <c r="C1030" t="s">
        <v>171</v>
      </c>
      <c r="D1030" t="str">
        <f t="shared" si="32"/>
        <v>483390078_43231</v>
      </c>
      <c r="E1030">
        <v>30.350301739999999</v>
      </c>
      <c r="F1030">
        <v>-95.425125120000004</v>
      </c>
      <c r="G1030" t="s">
        <v>2197</v>
      </c>
      <c r="H1030" t="s">
        <v>2454</v>
      </c>
      <c r="I1030">
        <v>0.44754973372514001</v>
      </c>
      <c r="J1030">
        <f>VLOOKUP(G1030,'HEM3 background'!B:D,3,FALSE)</f>
        <v>0.11377067930014501</v>
      </c>
      <c r="K1030">
        <v>0.11377067930014501</v>
      </c>
      <c r="L1030">
        <f t="shared" si="33"/>
        <v>0.56132041302528501</v>
      </c>
      <c r="M1030">
        <v>30.350300000000001</v>
      </c>
      <c r="N1030">
        <v>-95.425129999999996</v>
      </c>
    </row>
    <row r="1031" spans="1:14" x14ac:dyDescent="0.3">
      <c r="A1031" t="s">
        <v>1959</v>
      </c>
      <c r="B1031" t="s">
        <v>179</v>
      </c>
      <c r="C1031" t="s">
        <v>177</v>
      </c>
      <c r="D1031" t="str">
        <f t="shared" si="32"/>
        <v>483390078_43801</v>
      </c>
      <c r="E1031">
        <v>30.350301739999999</v>
      </c>
      <c r="F1031">
        <v>-95.425125120000004</v>
      </c>
      <c r="G1031" t="s">
        <v>2184</v>
      </c>
      <c r="H1031" t="s">
        <v>2454</v>
      </c>
      <c r="I1031">
        <v>2.3674919999999999E-9</v>
      </c>
      <c r="J1031">
        <f>VLOOKUP(G1031,'HEM3 background'!B:D,3,FALSE)</f>
        <v>1.0900000000000001</v>
      </c>
      <c r="K1031">
        <v>1.0900000000000001</v>
      </c>
      <c r="L1031">
        <f t="shared" si="33"/>
        <v>1.0900000023674921</v>
      </c>
      <c r="M1031">
        <v>30.350300000000001</v>
      </c>
      <c r="N1031">
        <v>-95.425129999999996</v>
      </c>
    </row>
    <row r="1032" spans="1:14" x14ac:dyDescent="0.3">
      <c r="A1032" t="s">
        <v>1959</v>
      </c>
      <c r="B1032" t="s">
        <v>211</v>
      </c>
      <c r="C1032" t="s">
        <v>209</v>
      </c>
      <c r="D1032" t="str">
        <f t="shared" si="32"/>
        <v>483390078_43804</v>
      </c>
      <c r="E1032">
        <v>30.350301739999999</v>
      </c>
      <c r="F1032">
        <v>-95.425125120000004</v>
      </c>
      <c r="G1032" t="s">
        <v>2185</v>
      </c>
      <c r="H1032" t="s">
        <v>2543</v>
      </c>
      <c r="I1032">
        <v>0</v>
      </c>
      <c r="J1032">
        <f>VLOOKUP(G1032,'HEM3 background'!B:D,3,FALSE)</f>
        <v>0.54700000000000004</v>
      </c>
      <c r="K1032">
        <v>0.54700000000000004</v>
      </c>
      <c r="L1032">
        <f t="shared" si="33"/>
        <v>0.54700000000000004</v>
      </c>
      <c r="M1032">
        <v>0</v>
      </c>
      <c r="N1032">
        <v>0</v>
      </c>
    </row>
    <row r="1033" spans="1:14" x14ac:dyDescent="0.3">
      <c r="A1033" t="s">
        <v>1959</v>
      </c>
      <c r="B1033" t="s">
        <v>263</v>
      </c>
      <c r="C1033" t="s">
        <v>261</v>
      </c>
      <c r="D1033" t="str">
        <f t="shared" si="32"/>
        <v>483390078_45203</v>
      </c>
      <c r="E1033">
        <v>30.350301739999999</v>
      </c>
      <c r="F1033">
        <v>-95.425125120000004</v>
      </c>
      <c r="G1033" t="s">
        <v>2187</v>
      </c>
      <c r="H1033" t="s">
        <v>2454</v>
      </c>
      <c r="I1033">
        <v>8.4391361396420006E-2</v>
      </c>
      <c r="J1033">
        <f>VLOOKUP(G1033,'HEM3 background'!B:D,3,FALSE)</f>
        <v>1.6E-2</v>
      </c>
      <c r="K1033">
        <v>1.6E-2</v>
      </c>
      <c r="L1033">
        <f t="shared" si="33"/>
        <v>0.10039136139642001</v>
      </c>
      <c r="M1033">
        <v>30.350300000000001</v>
      </c>
      <c r="N1033">
        <v>-95.425129999999996</v>
      </c>
    </row>
    <row r="1034" spans="1:14" x14ac:dyDescent="0.3">
      <c r="A1034" t="s">
        <v>1965</v>
      </c>
      <c r="B1034" t="s">
        <v>172</v>
      </c>
      <c r="C1034" t="s">
        <v>171</v>
      </c>
      <c r="D1034" t="str">
        <f t="shared" si="32"/>
        <v>483550029_43231</v>
      </c>
      <c r="E1034">
        <v>27.807538990000001</v>
      </c>
      <c r="F1034">
        <v>-97.419250489999996</v>
      </c>
      <c r="G1034" t="s">
        <v>2197</v>
      </c>
      <c r="H1034" t="s">
        <v>2455</v>
      </c>
      <c r="I1034">
        <v>1.1628297971073711</v>
      </c>
      <c r="J1034">
        <f>VLOOKUP(G1034,'HEM3 background'!B:D,3,FALSE)</f>
        <v>0.11377067930014501</v>
      </c>
      <c r="K1034">
        <v>0.11377067930014501</v>
      </c>
      <c r="L1034">
        <f t="shared" si="33"/>
        <v>1.2766004764075161</v>
      </c>
      <c r="M1034">
        <v>27.807539999999999</v>
      </c>
      <c r="N1034">
        <v>-97.419250000000005</v>
      </c>
    </row>
    <row r="1035" spans="1:14" x14ac:dyDescent="0.3">
      <c r="A1035" t="s">
        <v>1965</v>
      </c>
      <c r="B1035" t="s">
        <v>179</v>
      </c>
      <c r="C1035" t="s">
        <v>177</v>
      </c>
      <c r="D1035" t="str">
        <f t="shared" si="32"/>
        <v>483550029_43801</v>
      </c>
      <c r="E1035">
        <v>27.807538990000001</v>
      </c>
      <c r="F1035">
        <v>-97.419250489999996</v>
      </c>
      <c r="G1035" t="s">
        <v>2184</v>
      </c>
      <c r="H1035" t="s">
        <v>2455</v>
      </c>
      <c r="I1035">
        <v>0</v>
      </c>
      <c r="J1035">
        <f>VLOOKUP(G1035,'HEM3 background'!B:D,3,FALSE)</f>
        <v>1.0900000000000001</v>
      </c>
      <c r="K1035">
        <v>1.0900000000000001</v>
      </c>
      <c r="L1035">
        <f t="shared" si="33"/>
        <v>1.0900000000000001</v>
      </c>
      <c r="M1035">
        <v>27.807539999999999</v>
      </c>
      <c r="N1035">
        <v>-97.419250000000005</v>
      </c>
    </row>
    <row r="1036" spans="1:14" x14ac:dyDescent="0.3">
      <c r="A1036" t="s">
        <v>1965</v>
      </c>
      <c r="B1036" t="s">
        <v>211</v>
      </c>
      <c r="C1036" t="s">
        <v>209</v>
      </c>
      <c r="D1036" t="str">
        <f t="shared" si="32"/>
        <v>483550029_43804</v>
      </c>
      <c r="E1036">
        <v>27.807538990000001</v>
      </c>
      <c r="F1036">
        <v>-97.419250489999996</v>
      </c>
      <c r="G1036" t="s">
        <v>2185</v>
      </c>
      <c r="H1036" t="s">
        <v>2455</v>
      </c>
      <c r="I1036">
        <v>1.1657074099999999E-6</v>
      </c>
      <c r="J1036">
        <f>VLOOKUP(G1036,'HEM3 background'!B:D,3,FALSE)</f>
        <v>0.54700000000000004</v>
      </c>
      <c r="K1036">
        <v>0.54700000000000004</v>
      </c>
      <c r="L1036">
        <f t="shared" si="33"/>
        <v>0.54700116570741009</v>
      </c>
      <c r="M1036">
        <v>27.807539999999999</v>
      </c>
      <c r="N1036">
        <v>-97.419250000000005</v>
      </c>
    </row>
    <row r="1037" spans="1:14" x14ac:dyDescent="0.3">
      <c r="A1037" t="s">
        <v>1965</v>
      </c>
      <c r="B1037" t="s">
        <v>263</v>
      </c>
      <c r="C1037" t="s">
        <v>261</v>
      </c>
      <c r="D1037" t="str">
        <f t="shared" si="32"/>
        <v>483550029_45203</v>
      </c>
      <c r="E1037">
        <v>27.807538990000001</v>
      </c>
      <c r="F1037">
        <v>-97.419250489999996</v>
      </c>
      <c r="G1037" t="s">
        <v>2187</v>
      </c>
      <c r="H1037" t="s">
        <v>2455</v>
      </c>
      <c r="I1037">
        <v>0.42949790565117502</v>
      </c>
      <c r="J1037">
        <f>VLOOKUP(G1037,'HEM3 background'!B:D,3,FALSE)</f>
        <v>1.6E-2</v>
      </c>
      <c r="K1037">
        <v>1.6E-2</v>
      </c>
      <c r="L1037">
        <f t="shared" si="33"/>
        <v>0.44549790565117503</v>
      </c>
      <c r="M1037">
        <v>27.807539999999999</v>
      </c>
      <c r="N1037">
        <v>-97.419250000000005</v>
      </c>
    </row>
    <row r="1038" spans="1:14" x14ac:dyDescent="0.3">
      <c r="A1038" t="s">
        <v>1969</v>
      </c>
      <c r="B1038" t="s">
        <v>172</v>
      </c>
      <c r="C1038" t="s">
        <v>171</v>
      </c>
      <c r="D1038" t="str">
        <f t="shared" si="32"/>
        <v>483550032_43231</v>
      </c>
      <c r="E1038">
        <v>27.80449295</v>
      </c>
      <c r="F1038">
        <v>-97.431556700000002</v>
      </c>
      <c r="G1038" t="s">
        <v>2197</v>
      </c>
      <c r="H1038" t="s">
        <v>2456</v>
      </c>
      <c r="I1038">
        <v>1.1923828152630891</v>
      </c>
      <c r="J1038">
        <f>VLOOKUP(G1038,'HEM3 background'!B:D,3,FALSE)</f>
        <v>0.11377067930014501</v>
      </c>
      <c r="K1038">
        <v>0.11377067930014501</v>
      </c>
      <c r="L1038">
        <f t="shared" si="33"/>
        <v>1.306153494563234</v>
      </c>
      <c r="M1038">
        <v>27.804490000000001</v>
      </c>
      <c r="N1038">
        <v>-97.431560000000005</v>
      </c>
    </row>
    <row r="1039" spans="1:14" x14ac:dyDescent="0.3">
      <c r="A1039" t="s">
        <v>1969</v>
      </c>
      <c r="B1039" t="s">
        <v>179</v>
      </c>
      <c r="C1039" t="s">
        <v>177</v>
      </c>
      <c r="D1039" t="str">
        <f t="shared" si="32"/>
        <v>483550032_43801</v>
      </c>
      <c r="E1039">
        <v>27.80449295</v>
      </c>
      <c r="F1039">
        <v>-97.431556700000002</v>
      </c>
      <c r="G1039" t="s">
        <v>2184</v>
      </c>
      <c r="H1039" t="s">
        <v>2456</v>
      </c>
      <c r="I1039">
        <v>0</v>
      </c>
      <c r="J1039">
        <f>VLOOKUP(G1039,'HEM3 background'!B:D,3,FALSE)</f>
        <v>1.0900000000000001</v>
      </c>
      <c r="K1039">
        <v>1.0900000000000001</v>
      </c>
      <c r="L1039">
        <f t="shared" si="33"/>
        <v>1.0900000000000001</v>
      </c>
      <c r="M1039">
        <v>27.804490000000001</v>
      </c>
      <c r="N1039">
        <v>-97.431560000000005</v>
      </c>
    </row>
    <row r="1040" spans="1:14" x14ac:dyDescent="0.3">
      <c r="A1040" t="s">
        <v>1969</v>
      </c>
      <c r="B1040" t="s">
        <v>211</v>
      </c>
      <c r="C1040" t="s">
        <v>209</v>
      </c>
      <c r="D1040" t="str">
        <f t="shared" si="32"/>
        <v>483550032_43804</v>
      </c>
      <c r="E1040">
        <v>27.80449295</v>
      </c>
      <c r="F1040">
        <v>-97.431556700000002</v>
      </c>
      <c r="G1040" t="s">
        <v>2185</v>
      </c>
      <c r="H1040" t="s">
        <v>2456</v>
      </c>
      <c r="I1040">
        <v>1.115759908E-6</v>
      </c>
      <c r="J1040">
        <f>VLOOKUP(G1040,'HEM3 background'!B:D,3,FALSE)</f>
        <v>0.54700000000000004</v>
      </c>
      <c r="K1040">
        <v>0.54700000000000004</v>
      </c>
      <c r="L1040">
        <f t="shared" si="33"/>
        <v>0.54700111575990806</v>
      </c>
      <c r="M1040">
        <v>27.804490000000001</v>
      </c>
      <c r="N1040">
        <v>-97.431560000000005</v>
      </c>
    </row>
    <row r="1041" spans="1:14" x14ac:dyDescent="0.3">
      <c r="A1041" t="s">
        <v>1969</v>
      </c>
      <c r="B1041" t="s">
        <v>263</v>
      </c>
      <c r="C1041" t="s">
        <v>261</v>
      </c>
      <c r="D1041" t="str">
        <f t="shared" si="32"/>
        <v>483550032_45203</v>
      </c>
      <c r="E1041">
        <v>27.80449295</v>
      </c>
      <c r="F1041">
        <v>-97.431556700000002</v>
      </c>
      <c r="G1041" t="s">
        <v>2187</v>
      </c>
      <c r="H1041" t="s">
        <v>2456</v>
      </c>
      <c r="I1041">
        <v>0.34365400475004698</v>
      </c>
      <c r="J1041">
        <f>VLOOKUP(G1041,'HEM3 background'!B:D,3,FALSE)</f>
        <v>1.6E-2</v>
      </c>
      <c r="K1041">
        <v>1.6E-2</v>
      </c>
      <c r="L1041">
        <f t="shared" si="33"/>
        <v>0.359654004750047</v>
      </c>
      <c r="M1041">
        <v>27.804490000000001</v>
      </c>
      <c r="N1041">
        <v>-97.431560000000005</v>
      </c>
    </row>
    <row r="1042" spans="1:14" x14ac:dyDescent="0.3">
      <c r="A1042" t="s">
        <v>1970</v>
      </c>
      <c r="B1042" t="s">
        <v>172</v>
      </c>
      <c r="C1042" t="s">
        <v>171</v>
      </c>
      <c r="D1042" t="str">
        <f t="shared" si="32"/>
        <v>483550034_43231</v>
      </c>
      <c r="E1042">
        <v>27.811813350000001</v>
      </c>
      <c r="F1042">
        <v>-97.465698239999995</v>
      </c>
      <c r="G1042" t="s">
        <v>2197</v>
      </c>
      <c r="H1042" t="s">
        <v>2457</v>
      </c>
      <c r="I1042">
        <v>0.86290621906704101</v>
      </c>
      <c r="J1042">
        <f>VLOOKUP(G1042,'HEM3 background'!B:D,3,FALSE)</f>
        <v>0.11377067930014501</v>
      </c>
      <c r="K1042">
        <v>0.11377067930014501</v>
      </c>
      <c r="L1042">
        <f t="shared" si="33"/>
        <v>0.97667689836718607</v>
      </c>
      <c r="M1042">
        <v>27.811810000000001</v>
      </c>
      <c r="N1042">
        <v>-97.465699999999998</v>
      </c>
    </row>
    <row r="1043" spans="1:14" x14ac:dyDescent="0.3">
      <c r="A1043" t="s">
        <v>1970</v>
      </c>
      <c r="B1043" t="s">
        <v>179</v>
      </c>
      <c r="C1043" t="s">
        <v>177</v>
      </c>
      <c r="D1043" t="str">
        <f t="shared" si="32"/>
        <v>483550034_43801</v>
      </c>
      <c r="E1043">
        <v>27.811813350000001</v>
      </c>
      <c r="F1043">
        <v>-97.465698239999995</v>
      </c>
      <c r="G1043" t="s">
        <v>2184</v>
      </c>
      <c r="H1043" t="s">
        <v>2457</v>
      </c>
      <c r="I1043">
        <v>0</v>
      </c>
      <c r="J1043">
        <f>VLOOKUP(G1043,'HEM3 background'!B:D,3,FALSE)</f>
        <v>1.0900000000000001</v>
      </c>
      <c r="K1043">
        <v>1.0900000000000001</v>
      </c>
      <c r="L1043">
        <f t="shared" si="33"/>
        <v>1.0900000000000001</v>
      </c>
      <c r="M1043">
        <v>27.811810000000001</v>
      </c>
      <c r="N1043">
        <v>-97.465699999999998</v>
      </c>
    </row>
    <row r="1044" spans="1:14" x14ac:dyDescent="0.3">
      <c r="A1044" t="s">
        <v>1970</v>
      </c>
      <c r="B1044" t="s">
        <v>211</v>
      </c>
      <c r="C1044" t="s">
        <v>209</v>
      </c>
      <c r="D1044" t="str">
        <f t="shared" si="32"/>
        <v>483550034_43804</v>
      </c>
      <c r="E1044">
        <v>27.811813350000001</v>
      </c>
      <c r="F1044">
        <v>-97.465698239999995</v>
      </c>
      <c r="G1044" t="s">
        <v>2185</v>
      </c>
      <c r="H1044" t="s">
        <v>2457</v>
      </c>
      <c r="I1044">
        <v>1.1316428690000001E-6</v>
      </c>
      <c r="J1044">
        <f>VLOOKUP(G1044,'HEM3 background'!B:D,3,FALSE)</f>
        <v>0.54700000000000004</v>
      </c>
      <c r="K1044">
        <v>0.54700000000000004</v>
      </c>
      <c r="L1044">
        <f t="shared" si="33"/>
        <v>0.54700113164286901</v>
      </c>
      <c r="M1044">
        <v>27.811810000000001</v>
      </c>
      <c r="N1044">
        <v>-97.465699999999998</v>
      </c>
    </row>
    <row r="1045" spans="1:14" x14ac:dyDescent="0.3">
      <c r="A1045" t="s">
        <v>1970</v>
      </c>
      <c r="B1045" t="s">
        <v>263</v>
      </c>
      <c r="C1045" t="s">
        <v>261</v>
      </c>
      <c r="D1045" t="str">
        <f t="shared" si="32"/>
        <v>483550034_45203</v>
      </c>
      <c r="E1045">
        <v>27.811813350000001</v>
      </c>
      <c r="F1045">
        <v>-97.465698239999995</v>
      </c>
      <c r="G1045" t="s">
        <v>2187</v>
      </c>
      <c r="H1045" t="s">
        <v>2457</v>
      </c>
      <c r="I1045">
        <v>0.24764603670927099</v>
      </c>
      <c r="J1045">
        <f>VLOOKUP(G1045,'HEM3 background'!B:D,3,FALSE)</f>
        <v>1.6E-2</v>
      </c>
      <c r="K1045">
        <v>1.6E-2</v>
      </c>
      <c r="L1045">
        <f t="shared" si="33"/>
        <v>0.263646036709271</v>
      </c>
      <c r="M1045">
        <v>27.811810000000001</v>
      </c>
      <c r="N1045">
        <v>-97.465699999999998</v>
      </c>
    </row>
    <row r="1046" spans="1:14" x14ac:dyDescent="0.3">
      <c r="A1046" t="s">
        <v>1971</v>
      </c>
      <c r="B1046" t="s">
        <v>172</v>
      </c>
      <c r="C1046" t="s">
        <v>171</v>
      </c>
      <c r="D1046" t="str">
        <f t="shared" si="32"/>
        <v>483550083_43231</v>
      </c>
      <c r="E1046">
        <v>27.802890779999998</v>
      </c>
      <c r="F1046">
        <v>-97.419876099999996</v>
      </c>
      <c r="G1046" t="s">
        <v>2197</v>
      </c>
      <c r="H1046" t="s">
        <v>2458</v>
      </c>
      <c r="I1046">
        <v>1.09582733040712</v>
      </c>
      <c r="J1046">
        <f>VLOOKUP(G1046,'HEM3 background'!B:D,3,FALSE)</f>
        <v>0.11377067930014501</v>
      </c>
      <c r="K1046">
        <v>0.11377067930014501</v>
      </c>
      <c r="L1046">
        <f t="shared" si="33"/>
        <v>1.2095980097072649</v>
      </c>
      <c r="M1046">
        <v>27.802890000000001</v>
      </c>
      <c r="N1046">
        <v>-97.419880000000006</v>
      </c>
    </row>
    <row r="1047" spans="1:14" x14ac:dyDescent="0.3">
      <c r="A1047" t="s">
        <v>1971</v>
      </c>
      <c r="B1047" t="s">
        <v>263</v>
      </c>
      <c r="C1047" t="s">
        <v>261</v>
      </c>
      <c r="D1047" t="str">
        <f t="shared" si="32"/>
        <v>483550083_45203</v>
      </c>
      <c r="E1047">
        <v>27.802890779999998</v>
      </c>
      <c r="F1047">
        <v>-97.419876099999996</v>
      </c>
      <c r="G1047" t="s">
        <v>2187</v>
      </c>
      <c r="H1047" t="s">
        <v>2458</v>
      </c>
      <c r="I1047">
        <v>0.36730827850659598</v>
      </c>
      <c r="J1047">
        <f>VLOOKUP(G1047,'HEM3 background'!B:D,3,FALSE)</f>
        <v>1.6E-2</v>
      </c>
      <c r="K1047">
        <v>1.6E-2</v>
      </c>
      <c r="L1047">
        <f t="shared" si="33"/>
        <v>0.38330827850659599</v>
      </c>
      <c r="M1047">
        <v>27.802890000000001</v>
      </c>
      <c r="N1047">
        <v>-97.419880000000006</v>
      </c>
    </row>
    <row r="1048" spans="1:14" x14ac:dyDescent="0.3">
      <c r="A1048" t="s">
        <v>1976</v>
      </c>
      <c r="B1048" t="s">
        <v>172</v>
      </c>
      <c r="C1048" t="s">
        <v>171</v>
      </c>
      <c r="D1048" t="str">
        <f t="shared" si="32"/>
        <v>484390075_43231</v>
      </c>
      <c r="E1048">
        <v>32.98789215</v>
      </c>
      <c r="F1048">
        <v>-97.477172850000002</v>
      </c>
      <c r="G1048" t="s">
        <v>2197</v>
      </c>
      <c r="H1048" t="s">
        <v>2459</v>
      </c>
      <c r="I1048">
        <v>0.34951732013386699</v>
      </c>
      <c r="J1048">
        <f>VLOOKUP(G1048,'HEM3 background'!B:D,3,FALSE)</f>
        <v>0.11377067930014501</v>
      </c>
      <c r="K1048">
        <v>0.11377067930014501</v>
      </c>
      <c r="L1048">
        <f t="shared" si="33"/>
        <v>0.463287999434012</v>
      </c>
      <c r="M1048">
        <v>32.98789</v>
      </c>
      <c r="N1048">
        <v>-97.477170000000001</v>
      </c>
    </row>
    <row r="1049" spans="1:14" x14ac:dyDescent="0.3">
      <c r="A1049" t="s">
        <v>1976</v>
      </c>
      <c r="B1049" t="s">
        <v>263</v>
      </c>
      <c r="C1049" t="s">
        <v>261</v>
      </c>
      <c r="D1049" t="str">
        <f t="shared" si="32"/>
        <v>484390075_45203</v>
      </c>
      <c r="E1049">
        <v>32.98789215</v>
      </c>
      <c r="F1049">
        <v>-97.477172850000002</v>
      </c>
      <c r="G1049" t="s">
        <v>2187</v>
      </c>
      <c r="H1049" t="s">
        <v>2459</v>
      </c>
      <c r="I1049">
        <v>7.2351882566222006E-2</v>
      </c>
      <c r="J1049">
        <f>VLOOKUP(G1049,'HEM3 background'!B:D,3,FALSE)</f>
        <v>1.6E-2</v>
      </c>
      <c r="K1049">
        <v>1.6E-2</v>
      </c>
      <c r="L1049">
        <f t="shared" si="33"/>
        <v>8.8351882566222006E-2</v>
      </c>
      <c r="M1049">
        <v>32.98789</v>
      </c>
      <c r="N1049">
        <v>-97.477170000000001</v>
      </c>
    </row>
    <row r="1050" spans="1:14" x14ac:dyDescent="0.3">
      <c r="A1050" t="s">
        <v>1978</v>
      </c>
      <c r="B1050" t="s">
        <v>172</v>
      </c>
      <c r="C1050" t="s">
        <v>171</v>
      </c>
      <c r="D1050" t="str">
        <f t="shared" si="32"/>
        <v>484391002_43231</v>
      </c>
      <c r="E1050">
        <v>32.805816649999997</v>
      </c>
      <c r="F1050">
        <v>-97.356567380000001</v>
      </c>
      <c r="G1050" t="s">
        <v>2197</v>
      </c>
      <c r="H1050" t="s">
        <v>2460</v>
      </c>
      <c r="I1050">
        <v>1.164784277214</v>
      </c>
      <c r="J1050">
        <f>VLOOKUP(G1050,'HEM3 background'!B:D,3,FALSE)</f>
        <v>0.11377067930014501</v>
      </c>
      <c r="K1050">
        <v>0.11377067930014501</v>
      </c>
      <c r="L1050">
        <f t="shared" si="33"/>
        <v>1.278554956514145</v>
      </c>
      <c r="M1050">
        <v>32.805819999999997</v>
      </c>
      <c r="N1050">
        <v>-97.356570000000005</v>
      </c>
    </row>
    <row r="1051" spans="1:14" x14ac:dyDescent="0.3">
      <c r="A1051" t="s">
        <v>1978</v>
      </c>
      <c r="B1051" t="s">
        <v>328</v>
      </c>
      <c r="C1051" t="s">
        <v>326</v>
      </c>
      <c r="D1051" t="str">
        <f t="shared" si="32"/>
        <v>484391002_43504</v>
      </c>
      <c r="E1051">
        <v>32.805816649999997</v>
      </c>
      <c r="F1051">
        <v>-97.356567380000001</v>
      </c>
      <c r="G1051" t="s">
        <v>2191</v>
      </c>
      <c r="H1051" t="s">
        <v>2460</v>
      </c>
      <c r="I1051">
        <v>1.6483720723674E-2</v>
      </c>
      <c r="J1051">
        <f>VLOOKUP(G1051,'HEM3 background'!B:D,3,FALSE)</f>
        <v>9.7854313931999999E-5</v>
      </c>
      <c r="K1051">
        <v>9.7854313931999999E-5</v>
      </c>
      <c r="L1051">
        <f t="shared" si="33"/>
        <v>1.6581575037605999E-2</v>
      </c>
      <c r="M1051">
        <v>32.805819999999997</v>
      </c>
      <c r="N1051">
        <v>-97.356570000000005</v>
      </c>
    </row>
    <row r="1052" spans="1:14" x14ac:dyDescent="0.3">
      <c r="A1052" t="s">
        <v>1978</v>
      </c>
      <c r="B1052" t="s">
        <v>179</v>
      </c>
      <c r="C1052" t="s">
        <v>177</v>
      </c>
      <c r="D1052" t="str">
        <f t="shared" si="32"/>
        <v>484391002_43801</v>
      </c>
      <c r="E1052">
        <v>32.805816649999997</v>
      </c>
      <c r="F1052">
        <v>-97.356567380000001</v>
      </c>
      <c r="G1052" t="s">
        <v>2184</v>
      </c>
      <c r="H1052" t="s">
        <v>2460</v>
      </c>
      <c r="I1052">
        <v>7.4652123985000004E-5</v>
      </c>
      <c r="J1052">
        <f>VLOOKUP(G1052,'HEM3 background'!B:D,3,FALSE)</f>
        <v>1.0900000000000001</v>
      </c>
      <c r="K1052">
        <v>1.0900000000000001</v>
      </c>
      <c r="L1052">
        <f t="shared" si="33"/>
        <v>1.090074652123985</v>
      </c>
      <c r="M1052">
        <v>32.805819999999997</v>
      </c>
      <c r="N1052">
        <v>-97.356570000000005</v>
      </c>
    </row>
    <row r="1053" spans="1:14" x14ac:dyDescent="0.3">
      <c r="A1053" t="s">
        <v>1978</v>
      </c>
      <c r="B1053" t="s">
        <v>211</v>
      </c>
      <c r="C1053" t="s">
        <v>209</v>
      </c>
      <c r="D1053" t="str">
        <f t="shared" si="32"/>
        <v>484391002_43804</v>
      </c>
      <c r="E1053">
        <v>32.805816649999997</v>
      </c>
      <c r="F1053">
        <v>-97.356567380000001</v>
      </c>
      <c r="G1053" t="s">
        <v>2185</v>
      </c>
      <c r="H1053" t="s">
        <v>2460</v>
      </c>
      <c r="I1053">
        <v>1.0166707010000001E-6</v>
      </c>
      <c r="J1053">
        <f>VLOOKUP(G1053,'HEM3 background'!B:D,3,FALSE)</f>
        <v>0.54700000000000004</v>
      </c>
      <c r="K1053">
        <v>0.54700000000000004</v>
      </c>
      <c r="L1053">
        <f t="shared" si="33"/>
        <v>0.547001016670701</v>
      </c>
      <c r="M1053">
        <v>32.805819999999997</v>
      </c>
      <c r="N1053">
        <v>-97.356570000000005</v>
      </c>
    </row>
    <row r="1054" spans="1:14" x14ac:dyDescent="0.3">
      <c r="A1054" t="s">
        <v>1978</v>
      </c>
      <c r="B1054" t="s">
        <v>263</v>
      </c>
      <c r="C1054" t="s">
        <v>261</v>
      </c>
      <c r="D1054" t="str">
        <f t="shared" si="32"/>
        <v>484391002_45203</v>
      </c>
      <c r="E1054">
        <v>32.805816649999997</v>
      </c>
      <c r="F1054">
        <v>-97.356567380000001</v>
      </c>
      <c r="G1054" t="s">
        <v>2187</v>
      </c>
      <c r="H1054" t="s">
        <v>2460</v>
      </c>
      <c r="I1054">
        <v>0.21790381645347101</v>
      </c>
      <c r="J1054">
        <f>VLOOKUP(G1054,'HEM3 background'!B:D,3,FALSE)</f>
        <v>1.6E-2</v>
      </c>
      <c r="K1054">
        <v>1.6E-2</v>
      </c>
      <c r="L1054">
        <f t="shared" si="33"/>
        <v>0.23390381645347103</v>
      </c>
      <c r="M1054">
        <v>32.805819999999997</v>
      </c>
      <c r="N1054">
        <v>-97.356570000000005</v>
      </c>
    </row>
    <row r="1055" spans="1:14" x14ac:dyDescent="0.3">
      <c r="A1055" t="s">
        <v>1981</v>
      </c>
      <c r="B1055" t="s">
        <v>179</v>
      </c>
      <c r="C1055" t="s">
        <v>177</v>
      </c>
      <c r="D1055" t="str">
        <f t="shared" si="32"/>
        <v>484393009_43801</v>
      </c>
      <c r="E1055">
        <v>32.984260560000003</v>
      </c>
      <c r="F1055">
        <v>-97.063705440000007</v>
      </c>
      <c r="G1055" t="s">
        <v>2184</v>
      </c>
      <c r="H1055" t="s">
        <v>2461</v>
      </c>
      <c r="I1055">
        <v>6.1401961632999999E-5</v>
      </c>
      <c r="J1055">
        <f>VLOOKUP(G1055,'HEM3 background'!B:D,3,FALSE)</f>
        <v>1.0900000000000001</v>
      </c>
      <c r="K1055">
        <v>1.0900000000000001</v>
      </c>
      <c r="L1055">
        <f t="shared" si="33"/>
        <v>1.090061401961633</v>
      </c>
      <c r="M1055">
        <v>32.984259999999999</v>
      </c>
      <c r="N1055">
        <v>-97.06371</v>
      </c>
    </row>
    <row r="1056" spans="1:14" x14ac:dyDescent="0.3">
      <c r="A1056" t="s">
        <v>1981</v>
      </c>
      <c r="B1056" t="s">
        <v>211</v>
      </c>
      <c r="C1056" t="s">
        <v>209</v>
      </c>
      <c r="D1056" t="str">
        <f t="shared" si="32"/>
        <v>484393009_43804</v>
      </c>
      <c r="E1056">
        <v>32.984260560000003</v>
      </c>
      <c r="F1056">
        <v>-97.063705440000007</v>
      </c>
      <c r="G1056" t="s">
        <v>2185</v>
      </c>
      <c r="H1056" t="s">
        <v>2461</v>
      </c>
      <c r="I1056">
        <v>2.4232361589999999E-6</v>
      </c>
      <c r="J1056">
        <f>VLOOKUP(G1056,'HEM3 background'!B:D,3,FALSE)</f>
        <v>0.54700000000000004</v>
      </c>
      <c r="K1056">
        <v>0.54700000000000004</v>
      </c>
      <c r="L1056">
        <f t="shared" si="33"/>
        <v>0.547002423236159</v>
      </c>
      <c r="M1056">
        <v>32.984259999999999</v>
      </c>
      <c r="N1056">
        <v>-97.06371</v>
      </c>
    </row>
    <row r="1057" spans="1:14" x14ac:dyDescent="0.3">
      <c r="A1057" t="s">
        <v>1981</v>
      </c>
      <c r="B1057" t="s">
        <v>263</v>
      </c>
      <c r="C1057" t="s">
        <v>261</v>
      </c>
      <c r="D1057" t="str">
        <f t="shared" si="32"/>
        <v>484393009_45203</v>
      </c>
      <c r="E1057">
        <v>32.984260560000003</v>
      </c>
      <c r="F1057">
        <v>-97.063705440000007</v>
      </c>
      <c r="G1057" t="s">
        <v>2187</v>
      </c>
      <c r="H1057" t="s">
        <v>2461</v>
      </c>
      <c r="I1057">
        <v>0.18662461664246399</v>
      </c>
      <c r="J1057">
        <f>VLOOKUP(G1057,'HEM3 background'!B:D,3,FALSE)</f>
        <v>1.6E-2</v>
      </c>
      <c r="K1057">
        <v>1.6E-2</v>
      </c>
      <c r="L1057">
        <f t="shared" si="33"/>
        <v>0.20262461664246401</v>
      </c>
      <c r="M1057">
        <v>32.984259999999999</v>
      </c>
      <c r="N1057">
        <v>-97.06371</v>
      </c>
    </row>
    <row r="1058" spans="1:14" x14ac:dyDescent="0.3">
      <c r="A1058" t="s">
        <v>1988</v>
      </c>
      <c r="B1058" t="s">
        <v>172</v>
      </c>
      <c r="C1058" t="s">
        <v>171</v>
      </c>
      <c r="D1058" t="str">
        <f t="shared" si="32"/>
        <v>484530021_43231</v>
      </c>
      <c r="E1058">
        <v>30.26320076</v>
      </c>
      <c r="F1058">
        <v>-97.712883000000005</v>
      </c>
      <c r="G1058" t="s">
        <v>2197</v>
      </c>
      <c r="H1058" t="s">
        <v>2462</v>
      </c>
      <c r="I1058">
        <v>1.1578804188769971</v>
      </c>
      <c r="J1058">
        <f>VLOOKUP(G1058,'HEM3 background'!B:D,3,FALSE)</f>
        <v>0.11377067930014501</v>
      </c>
      <c r="K1058">
        <v>0.11377067930014501</v>
      </c>
      <c r="L1058">
        <f t="shared" si="33"/>
        <v>1.2716510981771421</v>
      </c>
      <c r="M1058">
        <v>30.263200000000001</v>
      </c>
      <c r="N1058">
        <v>-97.712879999999998</v>
      </c>
    </row>
    <row r="1059" spans="1:14" x14ac:dyDescent="0.3">
      <c r="A1059" t="s">
        <v>1988</v>
      </c>
      <c r="B1059" t="s">
        <v>179</v>
      </c>
      <c r="C1059" t="s">
        <v>177</v>
      </c>
      <c r="D1059" t="str">
        <f t="shared" si="32"/>
        <v>484530021_43801</v>
      </c>
      <c r="E1059">
        <v>30.26320076</v>
      </c>
      <c r="F1059">
        <v>-97.712883000000005</v>
      </c>
      <c r="G1059" t="s">
        <v>2184</v>
      </c>
      <c r="H1059" t="s">
        <v>2462</v>
      </c>
      <c r="I1059">
        <v>3.5436401819E-5</v>
      </c>
      <c r="J1059">
        <f>VLOOKUP(G1059,'HEM3 background'!B:D,3,FALSE)</f>
        <v>1.0900000000000001</v>
      </c>
      <c r="K1059">
        <v>1.0900000000000001</v>
      </c>
      <c r="L1059">
        <f t="shared" si="33"/>
        <v>1.090035436401819</v>
      </c>
      <c r="M1059">
        <v>30.263200000000001</v>
      </c>
      <c r="N1059">
        <v>-97.712879999999998</v>
      </c>
    </row>
    <row r="1060" spans="1:14" x14ac:dyDescent="0.3">
      <c r="A1060" t="s">
        <v>1988</v>
      </c>
      <c r="B1060" t="s">
        <v>211</v>
      </c>
      <c r="C1060" t="s">
        <v>209</v>
      </c>
      <c r="D1060" t="str">
        <f t="shared" si="32"/>
        <v>484530021_43804</v>
      </c>
      <c r="E1060">
        <v>30.26320076</v>
      </c>
      <c r="F1060">
        <v>-97.712883000000005</v>
      </c>
      <c r="G1060" t="s">
        <v>2185</v>
      </c>
      <c r="H1060" t="s">
        <v>2462</v>
      </c>
      <c r="I1060">
        <v>1.2757075400000001E-7</v>
      </c>
      <c r="J1060">
        <f>VLOOKUP(G1060,'HEM3 background'!B:D,3,FALSE)</f>
        <v>0.54700000000000004</v>
      </c>
      <c r="K1060">
        <v>0.54700000000000004</v>
      </c>
      <c r="L1060">
        <f t="shared" si="33"/>
        <v>0.547000127570754</v>
      </c>
      <c r="M1060">
        <v>30.263200000000001</v>
      </c>
      <c r="N1060">
        <v>-97.712879999999998</v>
      </c>
    </row>
    <row r="1061" spans="1:14" x14ac:dyDescent="0.3">
      <c r="A1061" t="s">
        <v>1988</v>
      </c>
      <c r="B1061" t="s">
        <v>263</v>
      </c>
      <c r="C1061" t="s">
        <v>261</v>
      </c>
      <c r="D1061" t="str">
        <f t="shared" si="32"/>
        <v>484530021_45203</v>
      </c>
      <c r="E1061">
        <v>30.26320076</v>
      </c>
      <c r="F1061">
        <v>-97.712883000000005</v>
      </c>
      <c r="G1061" t="s">
        <v>2187</v>
      </c>
      <c r="H1061" t="s">
        <v>2462</v>
      </c>
      <c r="I1061">
        <v>0.29734887261450699</v>
      </c>
      <c r="J1061">
        <f>VLOOKUP(G1061,'HEM3 background'!B:D,3,FALSE)</f>
        <v>1.6E-2</v>
      </c>
      <c r="K1061">
        <v>1.6E-2</v>
      </c>
      <c r="L1061">
        <f t="shared" si="33"/>
        <v>0.313348872614507</v>
      </c>
      <c r="M1061">
        <v>30.263200000000001</v>
      </c>
      <c r="N1061">
        <v>-97.712879999999998</v>
      </c>
    </row>
    <row r="1062" spans="1:14" x14ac:dyDescent="0.3">
      <c r="A1062" t="s">
        <v>1990</v>
      </c>
      <c r="B1062" t="s">
        <v>172</v>
      </c>
      <c r="C1062" t="s">
        <v>171</v>
      </c>
      <c r="D1062" t="str">
        <f t="shared" si="32"/>
        <v>484970088_43231</v>
      </c>
      <c r="E1062">
        <v>33.221721649999999</v>
      </c>
      <c r="F1062">
        <v>-97.584442139999993</v>
      </c>
      <c r="G1062" t="s">
        <v>2197</v>
      </c>
      <c r="H1062" t="s">
        <v>2463</v>
      </c>
      <c r="I1062">
        <v>0.19599102027158599</v>
      </c>
      <c r="J1062">
        <f>VLOOKUP(G1062,'HEM3 background'!B:D,3,FALSE)</f>
        <v>0.11377067930014501</v>
      </c>
      <c r="K1062">
        <v>0.11377067930014501</v>
      </c>
      <c r="L1062">
        <f t="shared" si="33"/>
        <v>0.309761699571731</v>
      </c>
      <c r="M1062">
        <v>33.221719999999998</v>
      </c>
      <c r="N1062">
        <v>-97.584440000000001</v>
      </c>
    </row>
    <row r="1063" spans="1:14" x14ac:dyDescent="0.3">
      <c r="A1063" t="s">
        <v>1990</v>
      </c>
      <c r="B1063" t="s">
        <v>263</v>
      </c>
      <c r="C1063" t="s">
        <v>261</v>
      </c>
      <c r="D1063" t="str">
        <f t="shared" si="32"/>
        <v>484970088_45203</v>
      </c>
      <c r="E1063">
        <v>33.221721649999999</v>
      </c>
      <c r="F1063">
        <v>-97.584442139999993</v>
      </c>
      <c r="G1063" t="s">
        <v>2187</v>
      </c>
      <c r="H1063" t="s">
        <v>2463</v>
      </c>
      <c r="I1063">
        <v>4.4308397052098998E-2</v>
      </c>
      <c r="J1063">
        <f>VLOOKUP(G1063,'HEM3 background'!B:D,3,FALSE)</f>
        <v>1.6E-2</v>
      </c>
      <c r="K1063">
        <v>1.6E-2</v>
      </c>
      <c r="L1063">
        <f t="shared" si="33"/>
        <v>6.0308397052098998E-2</v>
      </c>
      <c r="M1063">
        <v>33.221719999999998</v>
      </c>
      <c r="N1063">
        <v>-97.584440000000001</v>
      </c>
    </row>
    <row r="1064" spans="1:14" x14ac:dyDescent="0.3">
      <c r="A1064" t="s">
        <v>1996</v>
      </c>
      <c r="B1064" t="s">
        <v>162</v>
      </c>
      <c r="C1064" t="s">
        <v>160</v>
      </c>
      <c r="D1064" t="str">
        <f t="shared" si="32"/>
        <v>490110004_42153</v>
      </c>
      <c r="E1064">
        <v>40.902966999999997</v>
      </c>
      <c r="F1064">
        <v>-111.884467</v>
      </c>
      <c r="G1064" t="s">
        <v>2189</v>
      </c>
      <c r="H1064" t="s">
        <v>2464</v>
      </c>
      <c r="I1064">
        <v>2.5107231709400001E-4</v>
      </c>
      <c r="J1064">
        <f>VLOOKUP(G1064,'HEM3 background'!B:D,3,FALSE)</f>
        <v>5.4614528500529997E-3</v>
      </c>
      <c r="K1064">
        <v>5.4614528500529997E-3</v>
      </c>
      <c r="L1064">
        <f t="shared" si="33"/>
        <v>5.7125251671469998E-3</v>
      </c>
      <c r="M1064">
        <v>40.902970000000003</v>
      </c>
      <c r="N1064">
        <v>-111.8845</v>
      </c>
    </row>
    <row r="1065" spans="1:14" x14ac:dyDescent="0.3">
      <c r="A1065" t="s">
        <v>1996</v>
      </c>
      <c r="B1065" t="s">
        <v>172</v>
      </c>
      <c r="C1065" t="s">
        <v>171</v>
      </c>
      <c r="D1065" t="str">
        <f t="shared" si="32"/>
        <v>490110004_43231</v>
      </c>
      <c r="E1065">
        <v>40.902966999999997</v>
      </c>
      <c r="F1065">
        <v>-111.884467</v>
      </c>
      <c r="G1065" t="s">
        <v>2197</v>
      </c>
      <c r="H1065" t="s">
        <v>2464</v>
      </c>
      <c r="I1065">
        <v>1.616184123993947</v>
      </c>
      <c r="J1065">
        <f>VLOOKUP(G1065,'HEM3 background'!B:D,3,FALSE)</f>
        <v>0.11377067930014501</v>
      </c>
      <c r="K1065">
        <v>0.11377067930014501</v>
      </c>
      <c r="L1065">
        <f t="shared" si="33"/>
        <v>1.7299548032940919</v>
      </c>
      <c r="M1065">
        <v>40.902970000000003</v>
      </c>
      <c r="N1065">
        <v>-111.8845</v>
      </c>
    </row>
    <row r="1066" spans="1:14" x14ac:dyDescent="0.3">
      <c r="A1066" t="s">
        <v>1996</v>
      </c>
      <c r="B1066" t="s">
        <v>328</v>
      </c>
      <c r="C1066" t="s">
        <v>326</v>
      </c>
      <c r="D1066" t="str">
        <f t="shared" si="32"/>
        <v>490110004_43504</v>
      </c>
      <c r="E1066">
        <v>40.902966999999997</v>
      </c>
      <c r="F1066">
        <v>-111.884467</v>
      </c>
      <c r="G1066" t="s">
        <v>2191</v>
      </c>
      <c r="H1066" t="s">
        <v>2464</v>
      </c>
      <c r="I1066">
        <v>2.3348156399732999E-2</v>
      </c>
      <c r="J1066">
        <f>VLOOKUP(G1066,'HEM3 background'!B:D,3,FALSE)</f>
        <v>9.7854313931999999E-5</v>
      </c>
      <c r="K1066">
        <v>9.7854313931999999E-5</v>
      </c>
      <c r="L1066">
        <f t="shared" si="33"/>
        <v>2.3446010713664998E-2</v>
      </c>
      <c r="M1066">
        <v>40.902970000000003</v>
      </c>
      <c r="N1066">
        <v>-111.8845</v>
      </c>
    </row>
    <row r="1067" spans="1:14" x14ac:dyDescent="0.3">
      <c r="A1067" t="s">
        <v>1996</v>
      </c>
      <c r="B1067" t="s">
        <v>198</v>
      </c>
      <c r="C1067" t="s">
        <v>196</v>
      </c>
      <c r="D1067" t="str">
        <f t="shared" si="32"/>
        <v>490110004_43560</v>
      </c>
      <c r="E1067">
        <v>40.902966999999997</v>
      </c>
      <c r="F1067">
        <v>-111.884467</v>
      </c>
      <c r="G1067" t="s">
        <v>2181</v>
      </c>
      <c r="H1067" t="s">
        <v>2464</v>
      </c>
      <c r="I1067">
        <v>0.207912414412913</v>
      </c>
      <c r="J1067">
        <f>VLOOKUP(G1067,'HEM3 background'!B:D,3,FALSE)</f>
        <v>4.5934062766329999E-3</v>
      </c>
      <c r="K1067">
        <v>4.5934062766329999E-3</v>
      </c>
      <c r="L1067">
        <f t="shared" si="33"/>
        <v>0.21250582068954599</v>
      </c>
      <c r="M1067">
        <v>40.902970000000003</v>
      </c>
      <c r="N1067">
        <v>-111.8845</v>
      </c>
    </row>
    <row r="1068" spans="1:14" x14ac:dyDescent="0.3">
      <c r="A1068" t="s">
        <v>1996</v>
      </c>
      <c r="B1068" t="s">
        <v>200</v>
      </c>
      <c r="C1068" t="s">
        <v>199</v>
      </c>
      <c r="D1068" t="str">
        <f t="shared" si="32"/>
        <v>490110004_43702</v>
      </c>
      <c r="E1068">
        <v>40.902966999999997</v>
      </c>
      <c r="F1068">
        <v>-111.884467</v>
      </c>
      <c r="G1068" t="s">
        <v>2183</v>
      </c>
      <c r="H1068" t="s">
        <v>2464</v>
      </c>
      <c r="I1068">
        <v>1.1659896285999999E-5</v>
      </c>
      <c r="J1068">
        <f>VLOOKUP(G1068,'HEM3 background'!B:D,3,FALSE)</f>
        <v>0.17</v>
      </c>
      <c r="K1068">
        <v>0.17</v>
      </c>
      <c r="L1068">
        <f t="shared" si="33"/>
        <v>0.170011659896286</v>
      </c>
      <c r="M1068">
        <v>40.902970000000003</v>
      </c>
      <c r="N1068">
        <v>-111.8845</v>
      </c>
    </row>
    <row r="1069" spans="1:14" x14ac:dyDescent="0.3">
      <c r="A1069" t="s">
        <v>1996</v>
      </c>
      <c r="B1069" t="s">
        <v>179</v>
      </c>
      <c r="C1069" t="s">
        <v>177</v>
      </c>
      <c r="D1069" t="str">
        <f t="shared" si="32"/>
        <v>490110004_43801</v>
      </c>
      <c r="E1069">
        <v>40.902966999999997</v>
      </c>
      <c r="F1069">
        <v>-111.884467</v>
      </c>
      <c r="G1069" t="s">
        <v>2184</v>
      </c>
      <c r="H1069" t="s">
        <v>2464</v>
      </c>
      <c r="I1069">
        <v>1.089684454E-5</v>
      </c>
      <c r="J1069">
        <f>VLOOKUP(G1069,'HEM3 background'!B:D,3,FALSE)</f>
        <v>1.0900000000000001</v>
      </c>
      <c r="K1069">
        <v>1.0900000000000001</v>
      </c>
      <c r="L1069">
        <f t="shared" si="33"/>
        <v>1.0900108968445401</v>
      </c>
      <c r="M1069">
        <v>40.902970000000003</v>
      </c>
      <c r="N1069">
        <v>-111.8845</v>
      </c>
    </row>
    <row r="1070" spans="1:14" x14ac:dyDescent="0.3">
      <c r="A1070" t="s">
        <v>1996</v>
      </c>
      <c r="B1070" t="s">
        <v>211</v>
      </c>
      <c r="C1070" t="s">
        <v>209</v>
      </c>
      <c r="D1070" t="str">
        <f t="shared" si="32"/>
        <v>490110004_43804</v>
      </c>
      <c r="E1070">
        <v>40.902966999999997</v>
      </c>
      <c r="F1070">
        <v>-111.884467</v>
      </c>
      <c r="G1070" t="s">
        <v>2185</v>
      </c>
      <c r="H1070" t="s">
        <v>2464</v>
      </c>
      <c r="I1070">
        <v>1.04030444E-7</v>
      </c>
      <c r="J1070">
        <f>VLOOKUP(G1070,'HEM3 background'!B:D,3,FALSE)</f>
        <v>0.54700000000000004</v>
      </c>
      <c r="K1070">
        <v>0.54700000000000004</v>
      </c>
      <c r="L1070">
        <f t="shared" si="33"/>
        <v>0.54700010403044408</v>
      </c>
      <c r="M1070">
        <v>40.902970000000003</v>
      </c>
      <c r="N1070">
        <v>-111.8845</v>
      </c>
    </row>
    <row r="1071" spans="1:14" x14ac:dyDescent="0.3">
      <c r="A1071" t="s">
        <v>1996</v>
      </c>
      <c r="B1071" t="s">
        <v>263</v>
      </c>
      <c r="C1071" t="s">
        <v>261</v>
      </c>
      <c r="D1071" t="str">
        <f t="shared" si="32"/>
        <v>490110004_45203</v>
      </c>
      <c r="E1071">
        <v>40.902966999999997</v>
      </c>
      <c r="F1071">
        <v>-111.884467</v>
      </c>
      <c r="G1071" t="s">
        <v>2187</v>
      </c>
      <c r="H1071" t="s">
        <v>2464</v>
      </c>
      <c r="I1071">
        <v>0.42234295800985899</v>
      </c>
      <c r="J1071">
        <f>VLOOKUP(G1071,'HEM3 background'!B:D,3,FALSE)</f>
        <v>1.6E-2</v>
      </c>
      <c r="K1071">
        <v>1.6E-2</v>
      </c>
      <c r="L1071">
        <f t="shared" si="33"/>
        <v>0.43834295800985901</v>
      </c>
      <c r="M1071">
        <v>40.902970000000003</v>
      </c>
      <c r="N1071">
        <v>-111.8845</v>
      </c>
    </row>
    <row r="1072" spans="1:14" x14ac:dyDescent="0.3">
      <c r="A1072" t="s">
        <v>1996</v>
      </c>
      <c r="B1072" t="s">
        <v>61</v>
      </c>
      <c r="C1072" t="s">
        <v>329</v>
      </c>
      <c r="D1072" t="str">
        <f t="shared" si="32"/>
        <v>490110004_85102</v>
      </c>
      <c r="E1072">
        <v>40.902966999999997</v>
      </c>
      <c r="F1072">
        <v>-111.884467</v>
      </c>
      <c r="G1072" t="s">
        <v>2192</v>
      </c>
      <c r="H1072" t="s">
        <v>2464</v>
      </c>
      <c r="I1072">
        <v>1.895242221E-6</v>
      </c>
      <c r="J1072">
        <f>VLOOKUP(G1072,'HEM3 background'!B:D,3,FALSE)</f>
        <v>6.5674036195999995E-5</v>
      </c>
      <c r="K1072">
        <v>6.5674036195999995E-5</v>
      </c>
      <c r="L1072">
        <f t="shared" si="33"/>
        <v>6.7569278417000002E-5</v>
      </c>
      <c r="M1072">
        <v>40.902970000000003</v>
      </c>
      <c r="N1072">
        <v>-111.8845</v>
      </c>
    </row>
    <row r="1073" spans="1:14" x14ac:dyDescent="0.3">
      <c r="A1073" t="s">
        <v>1996</v>
      </c>
      <c r="B1073" t="s">
        <v>74</v>
      </c>
      <c r="C1073" t="s">
        <v>340</v>
      </c>
      <c r="D1073" t="str">
        <f t="shared" si="32"/>
        <v>490110004_85113</v>
      </c>
      <c r="E1073">
        <v>40.902966999999997</v>
      </c>
      <c r="F1073">
        <v>-111.884467</v>
      </c>
      <c r="G1073" t="s">
        <v>2193</v>
      </c>
      <c r="H1073" t="s">
        <v>2464</v>
      </c>
      <c r="I1073">
        <v>6.6079051000000005E-8</v>
      </c>
      <c r="J1073">
        <f>VLOOKUP(G1073,'HEM3 background'!B:D,3,FALSE)</f>
        <v>4.1E-5</v>
      </c>
      <c r="K1073">
        <v>4.1E-5</v>
      </c>
      <c r="L1073">
        <f t="shared" si="33"/>
        <v>4.1066079051000002E-5</v>
      </c>
      <c r="M1073">
        <v>40.902970000000003</v>
      </c>
      <c r="N1073">
        <v>-111.8845</v>
      </c>
    </row>
    <row r="1074" spans="1:14" x14ac:dyDescent="0.3">
      <c r="A1074" t="s">
        <v>1996</v>
      </c>
      <c r="B1074" t="s">
        <v>92</v>
      </c>
      <c r="C1074" t="s">
        <v>348</v>
      </c>
      <c r="D1074" t="str">
        <f t="shared" si="32"/>
        <v>490110004_85154</v>
      </c>
      <c r="E1074">
        <v>40.902966999999997</v>
      </c>
      <c r="F1074">
        <v>-111.884467</v>
      </c>
      <c r="G1074" t="s">
        <v>2179</v>
      </c>
      <c r="H1074" t="s">
        <v>2464</v>
      </c>
      <c r="I1074">
        <v>9.4659207309999994E-6</v>
      </c>
      <c r="J1074">
        <f>VLOOKUP(G1074,'HEM3 background'!B:D,3,FALSE)</f>
        <v>2.0000000000000001E-4</v>
      </c>
      <c r="K1074">
        <v>2.0000000000000001E-4</v>
      </c>
      <c r="L1074">
        <f t="shared" si="33"/>
        <v>2.09465920731E-4</v>
      </c>
      <c r="M1074">
        <v>40.902970000000003</v>
      </c>
      <c r="N1074">
        <v>-111.8845</v>
      </c>
    </row>
    <row r="1075" spans="1:14" x14ac:dyDescent="0.3">
      <c r="A1075" t="s">
        <v>2020</v>
      </c>
      <c r="B1075" t="s">
        <v>328</v>
      </c>
      <c r="C1075" t="s">
        <v>326</v>
      </c>
      <c r="D1075" t="str">
        <f t="shared" si="32"/>
        <v>500070007_43504</v>
      </c>
      <c r="E1075">
        <v>44.528390000000002</v>
      </c>
      <c r="F1075">
        <v>-72.868840000000006</v>
      </c>
      <c r="G1075" t="s">
        <v>2191</v>
      </c>
      <c r="H1075" t="s">
        <v>2465</v>
      </c>
      <c r="I1075">
        <v>7.9840835582500002E-4</v>
      </c>
      <c r="J1075">
        <f>VLOOKUP(G1075,'HEM3 background'!B:D,3,FALSE)</f>
        <v>9.7854313931999999E-5</v>
      </c>
      <c r="K1075">
        <v>9.7854313931999999E-5</v>
      </c>
      <c r="L1075">
        <f t="shared" si="33"/>
        <v>8.9626266975699996E-4</v>
      </c>
      <c r="M1075">
        <v>44.528390000000002</v>
      </c>
      <c r="N1075">
        <v>-72.868840000000006</v>
      </c>
    </row>
    <row r="1076" spans="1:14" x14ac:dyDescent="0.3">
      <c r="A1076" t="s">
        <v>2020</v>
      </c>
      <c r="B1076" t="s">
        <v>198</v>
      </c>
      <c r="C1076" t="s">
        <v>196</v>
      </c>
      <c r="D1076" t="str">
        <f t="shared" si="32"/>
        <v>500070007_43560</v>
      </c>
      <c r="E1076">
        <v>44.528390000000002</v>
      </c>
      <c r="F1076">
        <v>-72.868840000000006</v>
      </c>
      <c r="G1076" t="s">
        <v>2181</v>
      </c>
      <c r="H1076" t="s">
        <v>2465</v>
      </c>
      <c r="I1076">
        <v>3.5184174127030001E-3</v>
      </c>
      <c r="J1076">
        <f>VLOOKUP(G1076,'HEM3 background'!B:D,3,FALSE)</f>
        <v>4.5934062766329999E-3</v>
      </c>
      <c r="K1076">
        <v>4.5934062766329999E-3</v>
      </c>
      <c r="L1076">
        <f t="shared" si="33"/>
        <v>8.1118236893360004E-3</v>
      </c>
      <c r="M1076">
        <v>44.528390000000002</v>
      </c>
      <c r="N1076">
        <v>-72.868840000000006</v>
      </c>
    </row>
    <row r="1077" spans="1:14" x14ac:dyDescent="0.3">
      <c r="A1077" t="s">
        <v>2020</v>
      </c>
      <c r="B1077" t="s">
        <v>179</v>
      </c>
      <c r="C1077" t="s">
        <v>177</v>
      </c>
      <c r="D1077" t="str">
        <f t="shared" si="32"/>
        <v>500070007_43801</v>
      </c>
      <c r="E1077">
        <v>44.528390000000002</v>
      </c>
      <c r="F1077">
        <v>-72.868840000000006</v>
      </c>
      <c r="G1077" t="s">
        <v>2184</v>
      </c>
      <c r="H1077" t="s">
        <v>2465</v>
      </c>
      <c r="I1077">
        <v>2.2627566409999999E-6</v>
      </c>
      <c r="J1077">
        <f>VLOOKUP(G1077,'HEM3 background'!B:D,3,FALSE)</f>
        <v>1.0900000000000001</v>
      </c>
      <c r="K1077">
        <v>1.0900000000000001</v>
      </c>
      <c r="L1077">
        <f t="shared" si="33"/>
        <v>1.090002262756641</v>
      </c>
      <c r="M1077">
        <v>44.528390000000002</v>
      </c>
      <c r="N1077">
        <v>-72.868840000000006</v>
      </c>
    </row>
    <row r="1078" spans="1:14" x14ac:dyDescent="0.3">
      <c r="A1078" t="s">
        <v>2020</v>
      </c>
      <c r="B1078" t="s">
        <v>211</v>
      </c>
      <c r="C1078" t="s">
        <v>209</v>
      </c>
      <c r="D1078" t="str">
        <f t="shared" si="32"/>
        <v>500070007_43804</v>
      </c>
      <c r="E1078">
        <v>44.528390000000002</v>
      </c>
      <c r="F1078">
        <v>-72.868840000000006</v>
      </c>
      <c r="G1078" t="s">
        <v>2185</v>
      </c>
      <c r="H1078" t="s">
        <v>2465</v>
      </c>
      <c r="I1078">
        <v>2.2361448640000002E-6</v>
      </c>
      <c r="J1078">
        <f>VLOOKUP(G1078,'HEM3 background'!B:D,3,FALSE)</f>
        <v>0.54700000000000004</v>
      </c>
      <c r="K1078">
        <v>0.54700000000000004</v>
      </c>
      <c r="L1078">
        <f t="shared" si="33"/>
        <v>0.5470022361448641</v>
      </c>
      <c r="M1078">
        <v>44.528390000000002</v>
      </c>
      <c r="N1078">
        <v>-72.868840000000006</v>
      </c>
    </row>
    <row r="1079" spans="1:14" x14ac:dyDescent="0.3">
      <c r="A1079" t="s">
        <v>2020</v>
      </c>
      <c r="B1079" t="s">
        <v>263</v>
      </c>
      <c r="C1079" t="s">
        <v>261</v>
      </c>
      <c r="D1079" t="str">
        <f t="shared" si="32"/>
        <v>500070007_45203</v>
      </c>
      <c r="E1079">
        <v>44.528390000000002</v>
      </c>
      <c r="F1079">
        <v>-72.868840000000006</v>
      </c>
      <c r="G1079" t="s">
        <v>2187</v>
      </c>
      <c r="H1079" t="s">
        <v>2465</v>
      </c>
      <c r="I1079">
        <v>1.0380976180689E-2</v>
      </c>
      <c r="J1079">
        <f>VLOOKUP(G1079,'HEM3 background'!B:D,3,FALSE)</f>
        <v>1.6E-2</v>
      </c>
      <c r="K1079">
        <v>1.6E-2</v>
      </c>
      <c r="L1079">
        <f t="shared" si="33"/>
        <v>2.6380976180688999E-2</v>
      </c>
      <c r="M1079">
        <v>44.528390000000002</v>
      </c>
      <c r="N1079">
        <v>-72.868840000000006</v>
      </c>
    </row>
    <row r="1080" spans="1:14" x14ac:dyDescent="0.3">
      <c r="A1080" t="s">
        <v>2020</v>
      </c>
      <c r="B1080" t="s">
        <v>267</v>
      </c>
      <c r="C1080" t="s">
        <v>266</v>
      </c>
      <c r="D1080" t="str">
        <f t="shared" si="32"/>
        <v>500070007_45220</v>
      </c>
      <c r="E1080">
        <v>44.528390000000002</v>
      </c>
      <c r="F1080">
        <v>-72.868840000000006</v>
      </c>
      <c r="G1080" t="s">
        <v>2188</v>
      </c>
      <c r="H1080" t="s">
        <v>2465</v>
      </c>
      <c r="I1080">
        <v>1.3001316469060001E-3</v>
      </c>
      <c r="J1080">
        <f>VLOOKUP(G1080,'HEM3 background'!B:D,3,FALSE)</f>
        <v>8.6615844487899997E-4</v>
      </c>
      <c r="K1080">
        <v>8.6615844487899997E-4</v>
      </c>
      <c r="L1080">
        <f t="shared" si="33"/>
        <v>2.1662900917850001E-3</v>
      </c>
      <c r="M1080">
        <v>44.528390000000002</v>
      </c>
      <c r="N1080">
        <v>-72.868840000000006</v>
      </c>
    </row>
    <row r="1081" spans="1:14" x14ac:dyDescent="0.3">
      <c r="A1081" t="s">
        <v>2020</v>
      </c>
      <c r="B1081" t="s">
        <v>61</v>
      </c>
      <c r="C1081" t="s">
        <v>329</v>
      </c>
      <c r="D1081" t="str">
        <f t="shared" si="32"/>
        <v>500070007_85102</v>
      </c>
      <c r="E1081">
        <v>44.528390000000002</v>
      </c>
      <c r="F1081">
        <v>-72.868840000000006</v>
      </c>
      <c r="G1081" t="s">
        <v>2192</v>
      </c>
      <c r="H1081" t="s">
        <v>2465</v>
      </c>
      <c r="I1081">
        <v>4.4294015800000001E-7</v>
      </c>
      <c r="J1081">
        <f>VLOOKUP(G1081,'HEM3 background'!B:D,3,FALSE)</f>
        <v>6.5674036195999995E-5</v>
      </c>
      <c r="K1081">
        <v>6.5674036195999995E-5</v>
      </c>
      <c r="L1081">
        <f t="shared" si="33"/>
        <v>6.6116976353999997E-5</v>
      </c>
      <c r="M1081">
        <v>44.528390000000002</v>
      </c>
      <c r="N1081">
        <v>-72.868840000000006</v>
      </c>
    </row>
    <row r="1082" spans="1:14" x14ac:dyDescent="0.3">
      <c r="A1082" t="s">
        <v>2020</v>
      </c>
      <c r="B1082" t="s">
        <v>74</v>
      </c>
      <c r="C1082" t="s">
        <v>340</v>
      </c>
      <c r="D1082" t="str">
        <f t="shared" si="32"/>
        <v>500070007_85113</v>
      </c>
      <c r="E1082">
        <v>44.528390000000002</v>
      </c>
      <c r="F1082">
        <v>-72.868840000000006</v>
      </c>
      <c r="G1082" t="s">
        <v>2193</v>
      </c>
      <c r="H1082" t="s">
        <v>2465</v>
      </c>
      <c r="I1082">
        <v>3.28407632E-7</v>
      </c>
      <c r="J1082">
        <f>VLOOKUP(G1082,'HEM3 background'!B:D,3,FALSE)</f>
        <v>4.1E-5</v>
      </c>
      <c r="K1082">
        <v>4.1E-5</v>
      </c>
      <c r="L1082">
        <f t="shared" si="33"/>
        <v>4.1328407632000001E-5</v>
      </c>
      <c r="M1082">
        <v>44.528390000000002</v>
      </c>
      <c r="N1082">
        <v>-72.868840000000006</v>
      </c>
    </row>
    <row r="1083" spans="1:14" x14ac:dyDescent="0.3">
      <c r="A1083" t="s">
        <v>2020</v>
      </c>
      <c r="B1083" t="s">
        <v>92</v>
      </c>
      <c r="C1083" t="s">
        <v>348</v>
      </c>
      <c r="D1083" t="str">
        <f t="shared" si="32"/>
        <v>500070007_85154</v>
      </c>
      <c r="E1083">
        <v>44.528390000000002</v>
      </c>
      <c r="F1083">
        <v>-72.868840000000006</v>
      </c>
      <c r="G1083" t="s">
        <v>2179</v>
      </c>
      <c r="H1083" t="s">
        <v>2465</v>
      </c>
      <c r="I1083">
        <v>2.2783596532E-5</v>
      </c>
      <c r="J1083">
        <f>VLOOKUP(G1083,'HEM3 background'!B:D,3,FALSE)</f>
        <v>2.0000000000000001E-4</v>
      </c>
      <c r="K1083">
        <v>2.0000000000000001E-4</v>
      </c>
      <c r="L1083">
        <f t="shared" si="33"/>
        <v>2.2278359653200001E-4</v>
      </c>
      <c r="M1083">
        <v>44.528390000000002</v>
      </c>
      <c r="N1083">
        <v>-72.868840000000006</v>
      </c>
    </row>
    <row r="1084" spans="1:14" x14ac:dyDescent="0.3">
      <c r="A1084" t="s">
        <v>2024</v>
      </c>
      <c r="B1084" t="s">
        <v>328</v>
      </c>
      <c r="C1084" t="s">
        <v>326</v>
      </c>
      <c r="D1084" t="str">
        <f t="shared" si="32"/>
        <v>500070014_43504</v>
      </c>
      <c r="E1084">
        <v>44.4762001</v>
      </c>
      <c r="F1084">
        <v>-73.21060181</v>
      </c>
      <c r="G1084" t="s">
        <v>2191</v>
      </c>
      <c r="H1084" t="s">
        <v>2466</v>
      </c>
      <c r="I1084">
        <v>2.3906801351370001E-2</v>
      </c>
      <c r="J1084">
        <f>VLOOKUP(G1084,'HEM3 background'!B:D,3,FALSE)</f>
        <v>9.7854313931999999E-5</v>
      </c>
      <c r="K1084">
        <v>9.7854313931999999E-5</v>
      </c>
      <c r="L1084">
        <f t="shared" si="33"/>
        <v>2.4004655665302001E-2</v>
      </c>
      <c r="M1084">
        <v>44.476199999999999</v>
      </c>
      <c r="N1084">
        <v>-73.210599999999999</v>
      </c>
    </row>
    <row r="1085" spans="1:14" x14ac:dyDescent="0.3">
      <c r="A1085" t="s">
        <v>2024</v>
      </c>
      <c r="B1085" t="s">
        <v>198</v>
      </c>
      <c r="C1085" t="s">
        <v>196</v>
      </c>
      <c r="D1085" t="str">
        <f t="shared" si="32"/>
        <v>500070014_43560</v>
      </c>
      <c r="E1085">
        <v>44.4762001</v>
      </c>
      <c r="F1085">
        <v>-73.21060181</v>
      </c>
      <c r="G1085" t="s">
        <v>2181</v>
      </c>
      <c r="H1085" t="s">
        <v>2466</v>
      </c>
      <c r="I1085">
        <v>0.12708187256161399</v>
      </c>
      <c r="J1085">
        <f>VLOOKUP(G1085,'HEM3 background'!B:D,3,FALSE)</f>
        <v>4.5934062766329999E-3</v>
      </c>
      <c r="K1085">
        <v>4.5934062766329999E-3</v>
      </c>
      <c r="L1085">
        <f t="shared" si="33"/>
        <v>0.13167527883824698</v>
      </c>
      <c r="M1085">
        <v>44.476199999999999</v>
      </c>
      <c r="N1085">
        <v>-73.210599999999999</v>
      </c>
    </row>
    <row r="1086" spans="1:14" x14ac:dyDescent="0.3">
      <c r="A1086" t="s">
        <v>2024</v>
      </c>
      <c r="B1086" t="s">
        <v>179</v>
      </c>
      <c r="C1086" t="s">
        <v>177</v>
      </c>
      <c r="D1086" t="str">
        <f t="shared" si="32"/>
        <v>500070014_43801</v>
      </c>
      <c r="E1086">
        <v>44.4762001</v>
      </c>
      <c r="F1086">
        <v>-73.21060181</v>
      </c>
      <c r="G1086" t="s">
        <v>2184</v>
      </c>
      <c r="H1086" t="s">
        <v>2466</v>
      </c>
      <c r="I1086">
        <v>2.3934317874000002E-5</v>
      </c>
      <c r="J1086">
        <f>VLOOKUP(G1086,'HEM3 background'!B:D,3,FALSE)</f>
        <v>1.0900000000000001</v>
      </c>
      <c r="K1086">
        <v>1.0900000000000001</v>
      </c>
      <c r="L1086">
        <f t="shared" si="33"/>
        <v>1.0900239343178741</v>
      </c>
      <c r="M1086">
        <v>44.476199999999999</v>
      </c>
      <c r="N1086">
        <v>-73.210599999999999</v>
      </c>
    </row>
    <row r="1087" spans="1:14" x14ac:dyDescent="0.3">
      <c r="A1087" t="s">
        <v>2024</v>
      </c>
      <c r="B1087" t="s">
        <v>211</v>
      </c>
      <c r="C1087" t="s">
        <v>209</v>
      </c>
      <c r="D1087" t="str">
        <f t="shared" si="32"/>
        <v>500070014_43804</v>
      </c>
      <c r="E1087">
        <v>44.4762001</v>
      </c>
      <c r="F1087">
        <v>-73.21060181</v>
      </c>
      <c r="G1087" t="s">
        <v>2185</v>
      </c>
      <c r="H1087" t="s">
        <v>2466</v>
      </c>
      <c r="I1087">
        <v>4.2972651517999999E-5</v>
      </c>
      <c r="J1087">
        <f>VLOOKUP(G1087,'HEM3 background'!B:D,3,FALSE)</f>
        <v>0.54700000000000004</v>
      </c>
      <c r="K1087">
        <v>0.54700000000000004</v>
      </c>
      <c r="L1087">
        <f t="shared" si="33"/>
        <v>0.54704297265151802</v>
      </c>
      <c r="M1087">
        <v>44.476199999999999</v>
      </c>
      <c r="N1087">
        <v>-73.210599999999999</v>
      </c>
    </row>
    <row r="1088" spans="1:14" x14ac:dyDescent="0.3">
      <c r="A1088" t="s">
        <v>2024</v>
      </c>
      <c r="B1088" t="s">
        <v>231</v>
      </c>
      <c r="C1088" t="s">
        <v>229</v>
      </c>
      <c r="D1088" t="str">
        <f t="shared" si="32"/>
        <v>500070014_43819</v>
      </c>
      <c r="E1088">
        <v>44.4762001</v>
      </c>
      <c r="F1088">
        <v>-73.21060181</v>
      </c>
      <c r="G1088" t="s">
        <v>2186</v>
      </c>
      <c r="H1088" t="s">
        <v>2466</v>
      </c>
      <c r="I1088">
        <v>1.4328533217000001E-5</v>
      </c>
      <c r="J1088">
        <f>VLOOKUP(G1088,'HEM3 background'!B:D,3,FALSE)</f>
        <v>2.9399999999999999E-2</v>
      </c>
      <c r="K1088">
        <v>2.9399999999999999E-2</v>
      </c>
      <c r="L1088">
        <f t="shared" si="33"/>
        <v>2.9414328533216998E-2</v>
      </c>
      <c r="M1088">
        <v>44.476199999999999</v>
      </c>
      <c r="N1088">
        <v>-73.210599999999999</v>
      </c>
    </row>
    <row r="1089" spans="1:14" x14ac:dyDescent="0.3">
      <c r="A1089" t="s">
        <v>2024</v>
      </c>
      <c r="B1089" t="s">
        <v>263</v>
      </c>
      <c r="C1089" t="s">
        <v>261</v>
      </c>
      <c r="D1089" t="str">
        <f t="shared" si="32"/>
        <v>500070014_45203</v>
      </c>
      <c r="E1089">
        <v>44.4762001</v>
      </c>
      <c r="F1089">
        <v>-73.21060181</v>
      </c>
      <c r="G1089" t="s">
        <v>2187</v>
      </c>
      <c r="H1089" t="s">
        <v>2466</v>
      </c>
      <c r="I1089">
        <v>0.344082005841301</v>
      </c>
      <c r="J1089">
        <f>VLOOKUP(G1089,'HEM3 background'!B:D,3,FALSE)</f>
        <v>1.6E-2</v>
      </c>
      <c r="K1089">
        <v>1.6E-2</v>
      </c>
      <c r="L1089">
        <f t="shared" si="33"/>
        <v>0.36008200584130101</v>
      </c>
      <c r="M1089">
        <v>44.476199999999999</v>
      </c>
      <c r="N1089">
        <v>-73.210599999999999</v>
      </c>
    </row>
    <row r="1090" spans="1:14" x14ac:dyDescent="0.3">
      <c r="A1090" t="s">
        <v>2024</v>
      </c>
      <c r="B1090" t="s">
        <v>267</v>
      </c>
      <c r="C1090" t="s">
        <v>266</v>
      </c>
      <c r="D1090" t="str">
        <f t="shared" si="32"/>
        <v>500070014_45220</v>
      </c>
      <c r="E1090">
        <v>44.4762001</v>
      </c>
      <c r="F1090">
        <v>-73.21060181</v>
      </c>
      <c r="G1090" t="s">
        <v>2188</v>
      </c>
      <c r="H1090" t="s">
        <v>2466</v>
      </c>
      <c r="I1090">
        <v>2.9580352264824E-2</v>
      </c>
      <c r="J1090">
        <f>VLOOKUP(G1090,'HEM3 background'!B:D,3,FALSE)</f>
        <v>8.6615844487899997E-4</v>
      </c>
      <c r="K1090">
        <v>8.6615844487899997E-4</v>
      </c>
      <c r="L1090">
        <f t="shared" si="33"/>
        <v>3.0446510709703001E-2</v>
      </c>
      <c r="M1090">
        <v>44.476199999999999</v>
      </c>
      <c r="N1090">
        <v>-73.210599999999999</v>
      </c>
    </row>
    <row r="1091" spans="1:14" x14ac:dyDescent="0.3">
      <c r="A1091" t="s">
        <v>2026</v>
      </c>
      <c r="B1091" t="s">
        <v>328</v>
      </c>
      <c r="C1091" t="s">
        <v>326</v>
      </c>
      <c r="D1091" t="str">
        <f t="shared" ref="D1091:D1147" si="34">CONCATENATE(A1091,"_",C1091)</f>
        <v>500210002_43504</v>
      </c>
      <c r="E1091">
        <v>43.608055110000002</v>
      </c>
      <c r="F1091">
        <v>-72.982780460000001</v>
      </c>
      <c r="G1091" t="s">
        <v>2191</v>
      </c>
      <c r="H1091" t="s">
        <v>2467</v>
      </c>
      <c r="I1091">
        <v>3.7642119578969999E-3</v>
      </c>
      <c r="J1091">
        <f>VLOOKUP(G1091,'HEM3 background'!B:D,3,FALSE)</f>
        <v>9.7854313931999999E-5</v>
      </c>
      <c r="K1091">
        <v>9.7854313931999999E-5</v>
      </c>
      <c r="L1091">
        <f t="shared" ref="L1091:L1147" si="35">I1091+K1091</f>
        <v>3.8620662718289998E-3</v>
      </c>
      <c r="M1091">
        <v>43.608060000000002</v>
      </c>
      <c r="N1091">
        <v>-72.982780000000005</v>
      </c>
    </row>
    <row r="1092" spans="1:14" x14ac:dyDescent="0.3">
      <c r="A1092" t="s">
        <v>2026</v>
      </c>
      <c r="B1092" t="s">
        <v>198</v>
      </c>
      <c r="C1092" t="s">
        <v>196</v>
      </c>
      <c r="D1092" t="str">
        <f t="shared" si="34"/>
        <v>500210002_43560</v>
      </c>
      <c r="E1092">
        <v>43.608055110000002</v>
      </c>
      <c r="F1092">
        <v>-72.982780460000001</v>
      </c>
      <c r="G1092" t="s">
        <v>2181</v>
      </c>
      <c r="H1092" t="s">
        <v>2467</v>
      </c>
      <c r="I1092">
        <v>2.5266055063227998E-2</v>
      </c>
      <c r="J1092">
        <f>VLOOKUP(G1092,'HEM3 background'!B:D,3,FALSE)</f>
        <v>4.5934062766329999E-3</v>
      </c>
      <c r="K1092">
        <v>4.5934062766329999E-3</v>
      </c>
      <c r="L1092">
        <f t="shared" si="35"/>
        <v>2.9859461339860997E-2</v>
      </c>
      <c r="M1092">
        <v>43.608060000000002</v>
      </c>
      <c r="N1092">
        <v>-72.982780000000005</v>
      </c>
    </row>
    <row r="1093" spans="1:14" x14ac:dyDescent="0.3">
      <c r="A1093" t="s">
        <v>2026</v>
      </c>
      <c r="B1093" t="s">
        <v>179</v>
      </c>
      <c r="C1093" t="s">
        <v>177</v>
      </c>
      <c r="D1093" t="str">
        <f t="shared" si="34"/>
        <v>500210002_43801</v>
      </c>
      <c r="E1093">
        <v>43.608055110000002</v>
      </c>
      <c r="F1093">
        <v>-72.982780460000001</v>
      </c>
      <c r="G1093" t="s">
        <v>2184</v>
      </c>
      <c r="H1093" t="s">
        <v>2467</v>
      </c>
      <c r="I1093">
        <v>2.4489609460000002E-6</v>
      </c>
      <c r="J1093">
        <f>VLOOKUP(G1093,'HEM3 background'!B:D,3,FALSE)</f>
        <v>1.0900000000000001</v>
      </c>
      <c r="K1093">
        <v>1.0900000000000001</v>
      </c>
      <c r="L1093">
        <f t="shared" si="35"/>
        <v>1.0900024489609461</v>
      </c>
      <c r="M1093">
        <v>43.608060000000002</v>
      </c>
      <c r="N1093">
        <v>-72.982780000000005</v>
      </c>
    </row>
    <row r="1094" spans="1:14" x14ac:dyDescent="0.3">
      <c r="A1094" t="s">
        <v>2026</v>
      </c>
      <c r="B1094" t="s">
        <v>211</v>
      </c>
      <c r="C1094" t="s">
        <v>209</v>
      </c>
      <c r="D1094" t="str">
        <f t="shared" si="34"/>
        <v>500210002_43804</v>
      </c>
      <c r="E1094">
        <v>43.608055110000002</v>
      </c>
      <c r="F1094">
        <v>-72.982780460000001</v>
      </c>
      <c r="G1094" t="s">
        <v>2185</v>
      </c>
      <c r="H1094" t="s">
        <v>2467</v>
      </c>
      <c r="I1094">
        <v>4.35786143E-7</v>
      </c>
      <c r="J1094">
        <f>VLOOKUP(G1094,'HEM3 background'!B:D,3,FALSE)</f>
        <v>0.54700000000000004</v>
      </c>
      <c r="K1094">
        <v>0.54700000000000004</v>
      </c>
      <c r="L1094">
        <f t="shared" si="35"/>
        <v>0.54700043578614299</v>
      </c>
      <c r="M1094">
        <v>43.608060000000002</v>
      </c>
      <c r="N1094">
        <v>-72.982780000000005</v>
      </c>
    </row>
    <row r="1095" spans="1:14" x14ac:dyDescent="0.3">
      <c r="A1095" t="s">
        <v>2026</v>
      </c>
      <c r="B1095" t="s">
        <v>263</v>
      </c>
      <c r="C1095" t="s">
        <v>261</v>
      </c>
      <c r="D1095" t="str">
        <f t="shared" si="34"/>
        <v>500210002_45203</v>
      </c>
      <c r="E1095">
        <v>43.608055110000002</v>
      </c>
      <c r="F1095">
        <v>-72.982780460000001</v>
      </c>
      <c r="G1095" t="s">
        <v>2187</v>
      </c>
      <c r="H1095" t="s">
        <v>2467</v>
      </c>
      <c r="I1095">
        <v>5.4586359801831998E-2</v>
      </c>
      <c r="J1095">
        <f>VLOOKUP(G1095,'HEM3 background'!B:D,3,FALSE)</f>
        <v>1.6E-2</v>
      </c>
      <c r="K1095">
        <v>1.6E-2</v>
      </c>
      <c r="L1095">
        <f t="shared" si="35"/>
        <v>7.0586359801832005E-2</v>
      </c>
      <c r="M1095">
        <v>43.608060000000002</v>
      </c>
      <c r="N1095">
        <v>-72.982780000000005</v>
      </c>
    </row>
    <row r="1096" spans="1:14" x14ac:dyDescent="0.3">
      <c r="A1096" t="s">
        <v>2026</v>
      </c>
      <c r="B1096" t="s">
        <v>267</v>
      </c>
      <c r="C1096" t="s">
        <v>266</v>
      </c>
      <c r="D1096" t="str">
        <f t="shared" si="34"/>
        <v>500210002_45220</v>
      </c>
      <c r="E1096">
        <v>43.608055110000002</v>
      </c>
      <c r="F1096">
        <v>-72.982780460000001</v>
      </c>
      <c r="G1096" t="s">
        <v>2188</v>
      </c>
      <c r="H1096" t="s">
        <v>2467</v>
      </c>
      <c r="I1096">
        <v>4.7258723539449999E-3</v>
      </c>
      <c r="J1096">
        <f>VLOOKUP(G1096,'HEM3 background'!B:D,3,FALSE)</f>
        <v>8.6615844487899997E-4</v>
      </c>
      <c r="K1096">
        <v>8.6615844487899997E-4</v>
      </c>
      <c r="L1096">
        <f t="shared" si="35"/>
        <v>5.5920307988239996E-3</v>
      </c>
      <c r="M1096">
        <v>43.608060000000002</v>
      </c>
      <c r="N1096">
        <v>-72.982780000000005</v>
      </c>
    </row>
    <row r="1097" spans="1:14" x14ac:dyDescent="0.3">
      <c r="A1097" t="s">
        <v>2034</v>
      </c>
      <c r="B1097" t="s">
        <v>172</v>
      </c>
      <c r="C1097" t="s">
        <v>171</v>
      </c>
      <c r="D1097" t="str">
        <f t="shared" si="34"/>
        <v>510330001_43231</v>
      </c>
      <c r="E1097">
        <v>38.200870510000001</v>
      </c>
      <c r="F1097">
        <v>-77.377418520000006</v>
      </c>
      <c r="G1097" t="s">
        <v>2197</v>
      </c>
      <c r="H1097" t="s">
        <v>2468</v>
      </c>
      <c r="I1097">
        <v>8.9697604599726005E-2</v>
      </c>
      <c r="J1097">
        <f>VLOOKUP(G1097,'HEM3 background'!B:D,3,FALSE)</f>
        <v>0.11377067930014501</v>
      </c>
      <c r="K1097">
        <v>0.11377067930014501</v>
      </c>
      <c r="L1097">
        <f t="shared" si="35"/>
        <v>0.20346828389987101</v>
      </c>
      <c r="M1097">
        <v>38.200870000000002</v>
      </c>
      <c r="N1097">
        <v>-77.377420000000001</v>
      </c>
    </row>
    <row r="1098" spans="1:14" x14ac:dyDescent="0.3">
      <c r="A1098" t="s">
        <v>2034</v>
      </c>
      <c r="B1098" t="s">
        <v>263</v>
      </c>
      <c r="C1098" t="s">
        <v>261</v>
      </c>
      <c r="D1098" t="str">
        <f t="shared" si="34"/>
        <v>510330001_45203</v>
      </c>
      <c r="E1098">
        <v>38.200870510000001</v>
      </c>
      <c r="F1098">
        <v>-77.377418520000006</v>
      </c>
      <c r="G1098" t="s">
        <v>2187</v>
      </c>
      <c r="H1098" t="s">
        <v>2468</v>
      </c>
      <c r="I1098">
        <v>3.0054742625670001E-2</v>
      </c>
      <c r="J1098">
        <f>VLOOKUP(G1098,'HEM3 background'!B:D,3,FALSE)</f>
        <v>1.6E-2</v>
      </c>
      <c r="K1098">
        <v>1.6E-2</v>
      </c>
      <c r="L1098">
        <f t="shared" si="35"/>
        <v>4.6054742625669998E-2</v>
      </c>
      <c r="M1098">
        <v>38.200870000000002</v>
      </c>
      <c r="N1098">
        <v>-77.377420000000001</v>
      </c>
    </row>
    <row r="1099" spans="1:14" x14ac:dyDescent="0.3">
      <c r="A1099" t="s">
        <v>2034</v>
      </c>
      <c r="B1099" t="s">
        <v>267</v>
      </c>
      <c r="C1099" t="s">
        <v>266</v>
      </c>
      <c r="D1099" t="str">
        <f t="shared" si="34"/>
        <v>510330001_45220</v>
      </c>
      <c r="E1099">
        <v>38.200870510000001</v>
      </c>
      <c r="F1099">
        <v>-77.377418520000006</v>
      </c>
      <c r="G1099" t="s">
        <v>2188</v>
      </c>
      <c r="H1099" t="s">
        <v>2468</v>
      </c>
      <c r="I1099">
        <v>4.8903437129179999E-3</v>
      </c>
      <c r="J1099">
        <f>VLOOKUP(G1099,'HEM3 background'!B:D,3,FALSE)</f>
        <v>8.6615844487899997E-4</v>
      </c>
      <c r="K1099">
        <v>8.6615844487899997E-4</v>
      </c>
      <c r="L1099">
        <f t="shared" si="35"/>
        <v>5.7565021577969996E-3</v>
      </c>
      <c r="M1099">
        <v>38.200870000000002</v>
      </c>
      <c r="N1099">
        <v>-77.377420000000001</v>
      </c>
    </row>
    <row r="1100" spans="1:14" x14ac:dyDescent="0.3">
      <c r="A1100" t="s">
        <v>2039</v>
      </c>
      <c r="B1100" t="s">
        <v>162</v>
      </c>
      <c r="C1100" t="s">
        <v>160</v>
      </c>
      <c r="D1100" t="str">
        <f t="shared" si="34"/>
        <v>510590030_42153</v>
      </c>
      <c r="E1100">
        <v>38.773349760000002</v>
      </c>
      <c r="F1100">
        <v>-77.104682920000002</v>
      </c>
      <c r="G1100" t="s">
        <v>2189</v>
      </c>
      <c r="H1100" t="s">
        <v>2469</v>
      </c>
      <c r="I1100">
        <v>1.67365867133E-4</v>
      </c>
      <c r="J1100">
        <f>VLOOKUP(G1100,'HEM3 background'!B:D,3,FALSE)</f>
        <v>5.4614528500529997E-3</v>
      </c>
      <c r="K1100">
        <v>5.4614528500529997E-3</v>
      </c>
      <c r="L1100">
        <f t="shared" si="35"/>
        <v>5.6288187171859997E-3</v>
      </c>
      <c r="M1100">
        <v>38.773350000000001</v>
      </c>
      <c r="N1100">
        <v>-77.104680000000002</v>
      </c>
    </row>
    <row r="1101" spans="1:14" x14ac:dyDescent="0.3">
      <c r="A1101" t="s">
        <v>2039</v>
      </c>
      <c r="B1101" t="s">
        <v>328</v>
      </c>
      <c r="C1101" t="s">
        <v>326</v>
      </c>
      <c r="D1101" t="str">
        <f t="shared" si="34"/>
        <v>510590030_43504</v>
      </c>
      <c r="E1101">
        <v>38.773349760000002</v>
      </c>
      <c r="F1101">
        <v>-77.104682920000002</v>
      </c>
      <c r="G1101" t="s">
        <v>2191</v>
      </c>
      <c r="H1101" t="s">
        <v>2469</v>
      </c>
      <c r="I1101">
        <v>2.1474761460375E-2</v>
      </c>
      <c r="J1101">
        <f>VLOOKUP(G1101,'HEM3 background'!B:D,3,FALSE)</f>
        <v>9.7854313931999999E-5</v>
      </c>
      <c r="K1101">
        <v>9.7854313931999999E-5</v>
      </c>
      <c r="L1101">
        <f t="shared" si="35"/>
        <v>2.1572615774307E-2</v>
      </c>
      <c r="M1101">
        <v>38.773350000000001</v>
      </c>
      <c r="N1101">
        <v>-77.104680000000002</v>
      </c>
    </row>
    <row r="1102" spans="1:14" x14ac:dyDescent="0.3">
      <c r="A1102" t="s">
        <v>2039</v>
      </c>
      <c r="B1102" t="s">
        <v>200</v>
      </c>
      <c r="C1102" t="s">
        <v>199</v>
      </c>
      <c r="D1102" t="str">
        <f t="shared" si="34"/>
        <v>510590030_43702</v>
      </c>
      <c r="E1102">
        <v>38.773349760000002</v>
      </c>
      <c r="F1102">
        <v>-77.104682920000002</v>
      </c>
      <c r="G1102" t="s">
        <v>2183</v>
      </c>
      <c r="H1102" t="s">
        <v>2469</v>
      </c>
      <c r="I1102">
        <v>1.3656935182E-5</v>
      </c>
      <c r="J1102">
        <f>VLOOKUP(G1102,'HEM3 background'!B:D,3,FALSE)</f>
        <v>0.17</v>
      </c>
      <c r="K1102">
        <v>0.17</v>
      </c>
      <c r="L1102">
        <f t="shared" si="35"/>
        <v>0.170013656935182</v>
      </c>
      <c r="M1102">
        <v>38.773350000000001</v>
      </c>
      <c r="N1102">
        <v>-77.104680000000002</v>
      </c>
    </row>
    <row r="1103" spans="1:14" x14ac:dyDescent="0.3">
      <c r="A1103" t="s">
        <v>2039</v>
      </c>
      <c r="B1103" t="s">
        <v>179</v>
      </c>
      <c r="C1103" t="s">
        <v>177</v>
      </c>
      <c r="D1103" t="str">
        <f t="shared" si="34"/>
        <v>510590030_43801</v>
      </c>
      <c r="E1103">
        <v>38.773349760000002</v>
      </c>
      <c r="F1103">
        <v>-77.104682920000002</v>
      </c>
      <c r="G1103" t="s">
        <v>2184</v>
      </c>
      <c r="H1103" t="s">
        <v>2469</v>
      </c>
      <c r="I1103">
        <v>1.4446454029E-5</v>
      </c>
      <c r="J1103">
        <f>VLOOKUP(G1103,'HEM3 background'!B:D,3,FALSE)</f>
        <v>1.0900000000000001</v>
      </c>
      <c r="K1103">
        <v>1.0900000000000001</v>
      </c>
      <c r="L1103">
        <f t="shared" si="35"/>
        <v>1.0900144464540291</v>
      </c>
      <c r="M1103">
        <v>38.773350000000001</v>
      </c>
      <c r="N1103">
        <v>-77.104680000000002</v>
      </c>
    </row>
    <row r="1104" spans="1:14" x14ac:dyDescent="0.3">
      <c r="A1104" t="s">
        <v>2039</v>
      </c>
      <c r="B1104" t="s">
        <v>211</v>
      </c>
      <c r="C1104" t="s">
        <v>209</v>
      </c>
      <c r="D1104" t="str">
        <f t="shared" si="34"/>
        <v>510590030_43804</v>
      </c>
      <c r="E1104">
        <v>38.773349760000002</v>
      </c>
      <c r="F1104">
        <v>-77.104682920000002</v>
      </c>
      <c r="G1104" t="s">
        <v>2185</v>
      </c>
      <c r="H1104" t="s">
        <v>2469</v>
      </c>
      <c r="I1104">
        <v>3.6330837000000001E-8</v>
      </c>
      <c r="J1104">
        <f>VLOOKUP(G1104,'HEM3 background'!B:D,3,FALSE)</f>
        <v>0.54700000000000004</v>
      </c>
      <c r="K1104">
        <v>0.54700000000000004</v>
      </c>
      <c r="L1104">
        <f t="shared" si="35"/>
        <v>0.54700003633083705</v>
      </c>
      <c r="M1104">
        <v>38.773350000000001</v>
      </c>
      <c r="N1104">
        <v>-77.104680000000002</v>
      </c>
    </row>
    <row r="1105" spans="1:14" x14ac:dyDescent="0.3">
      <c r="A1105" t="s">
        <v>2039</v>
      </c>
      <c r="B1105" t="s">
        <v>263</v>
      </c>
      <c r="C1105" t="s">
        <v>261</v>
      </c>
      <c r="D1105" t="str">
        <f t="shared" si="34"/>
        <v>510590030_45203</v>
      </c>
      <c r="E1105">
        <v>38.773349760000002</v>
      </c>
      <c r="F1105">
        <v>-77.104682920000002</v>
      </c>
      <c r="G1105" t="s">
        <v>2187</v>
      </c>
      <c r="H1105" t="s">
        <v>2469</v>
      </c>
      <c r="I1105">
        <v>0.29346596375112899</v>
      </c>
      <c r="J1105">
        <f>VLOOKUP(G1105,'HEM3 background'!B:D,3,FALSE)</f>
        <v>1.6E-2</v>
      </c>
      <c r="K1105">
        <v>1.6E-2</v>
      </c>
      <c r="L1105">
        <f t="shared" si="35"/>
        <v>0.309465963751129</v>
      </c>
      <c r="M1105">
        <v>38.773350000000001</v>
      </c>
      <c r="N1105">
        <v>-77.104680000000002</v>
      </c>
    </row>
    <row r="1106" spans="1:14" x14ac:dyDescent="0.3">
      <c r="A1106" t="s">
        <v>2042</v>
      </c>
      <c r="B1106" t="s">
        <v>172</v>
      </c>
      <c r="C1106" t="s">
        <v>171</v>
      </c>
      <c r="D1106" t="str">
        <f t="shared" si="34"/>
        <v>510870014_43231</v>
      </c>
      <c r="E1106">
        <v>37.556550000000001</v>
      </c>
      <c r="F1106">
        <v>-77.400411000000005</v>
      </c>
      <c r="G1106" t="s">
        <v>2197</v>
      </c>
      <c r="H1106" t="s">
        <v>2470</v>
      </c>
      <c r="I1106">
        <v>0.97245459700398296</v>
      </c>
      <c r="J1106">
        <f>VLOOKUP(G1106,'HEM3 background'!B:D,3,FALSE)</f>
        <v>0.11377067930014501</v>
      </c>
      <c r="K1106">
        <v>0.11377067930014501</v>
      </c>
      <c r="L1106">
        <f t="shared" si="35"/>
        <v>1.086225276304128</v>
      </c>
      <c r="M1106">
        <v>37.556519999999999</v>
      </c>
      <c r="N1106">
        <v>-77.400270000000006</v>
      </c>
    </row>
    <row r="1107" spans="1:14" x14ac:dyDescent="0.3">
      <c r="A1107" t="s">
        <v>2042</v>
      </c>
      <c r="B1107" t="s">
        <v>179</v>
      </c>
      <c r="C1107" t="s">
        <v>177</v>
      </c>
      <c r="D1107" t="str">
        <f t="shared" si="34"/>
        <v>510870014_43801</v>
      </c>
      <c r="E1107">
        <v>37.556550000000001</v>
      </c>
      <c r="F1107">
        <v>-77.400411000000005</v>
      </c>
      <c r="G1107" t="s">
        <v>2184</v>
      </c>
      <c r="H1107" t="s">
        <v>2470</v>
      </c>
      <c r="I1107">
        <v>3.1697901055E-5</v>
      </c>
      <c r="J1107">
        <f>VLOOKUP(G1107,'HEM3 background'!B:D,3,FALSE)</f>
        <v>1.0900000000000001</v>
      </c>
      <c r="K1107">
        <v>1.0900000000000001</v>
      </c>
      <c r="L1107">
        <f t="shared" si="35"/>
        <v>1.0900316979010551</v>
      </c>
      <c r="M1107">
        <v>37.556519999999999</v>
      </c>
      <c r="N1107">
        <v>-77.400270000000006</v>
      </c>
    </row>
    <row r="1108" spans="1:14" x14ac:dyDescent="0.3">
      <c r="A1108" t="s">
        <v>2042</v>
      </c>
      <c r="B1108" t="s">
        <v>211</v>
      </c>
      <c r="C1108" t="s">
        <v>209</v>
      </c>
      <c r="D1108" t="str">
        <f t="shared" si="34"/>
        <v>510870014_43804</v>
      </c>
      <c r="E1108">
        <v>37.556550000000001</v>
      </c>
      <c r="F1108">
        <v>-77.400411000000005</v>
      </c>
      <c r="G1108" t="s">
        <v>2185</v>
      </c>
      <c r="H1108" t="s">
        <v>2470</v>
      </c>
      <c r="I1108">
        <v>3.2900273239999999E-6</v>
      </c>
      <c r="J1108">
        <f>VLOOKUP(G1108,'HEM3 background'!B:D,3,FALSE)</f>
        <v>0.54700000000000004</v>
      </c>
      <c r="K1108">
        <v>0.54700000000000004</v>
      </c>
      <c r="L1108">
        <f t="shared" si="35"/>
        <v>0.54700329002732406</v>
      </c>
      <c r="M1108">
        <v>37.556519999999999</v>
      </c>
      <c r="N1108">
        <v>-77.400270000000006</v>
      </c>
    </row>
    <row r="1109" spans="1:14" x14ac:dyDescent="0.3">
      <c r="A1109" t="s">
        <v>2046</v>
      </c>
      <c r="B1109" t="s">
        <v>92</v>
      </c>
      <c r="C1109" t="s">
        <v>90</v>
      </c>
      <c r="D1109" t="str">
        <f t="shared" si="34"/>
        <v>511130003_88154</v>
      </c>
      <c r="E1109">
        <v>38.521984099999997</v>
      </c>
      <c r="F1109">
        <v>-78.435836789999996</v>
      </c>
      <c r="G1109" t="s">
        <v>2179</v>
      </c>
      <c r="H1109" t="s">
        <v>2471</v>
      </c>
      <c r="I1109">
        <v>1.5526049860000001E-6</v>
      </c>
      <c r="J1109">
        <f>VLOOKUP(G1109,'HEM3 background'!B:D,3,FALSE)</f>
        <v>2.0000000000000001E-4</v>
      </c>
      <c r="K1109">
        <v>2.0000000000000001E-4</v>
      </c>
      <c r="L1109">
        <f t="shared" si="35"/>
        <v>2.0155260498600001E-4</v>
      </c>
      <c r="M1109">
        <v>38.522939999999998</v>
      </c>
      <c r="N1109">
        <v>-78.434520000000006</v>
      </c>
    </row>
    <row r="1110" spans="1:14" x14ac:dyDescent="0.3">
      <c r="A1110" t="s">
        <v>2048</v>
      </c>
      <c r="B1110" t="s">
        <v>92</v>
      </c>
      <c r="C1110" t="s">
        <v>90</v>
      </c>
      <c r="D1110" t="str">
        <f t="shared" si="34"/>
        <v>511139000_88154</v>
      </c>
      <c r="E1110">
        <v>38.522941590000002</v>
      </c>
      <c r="F1110">
        <v>-78.434524539999998</v>
      </c>
      <c r="G1110" t="s">
        <v>2179</v>
      </c>
      <c r="H1110" t="s">
        <v>2471</v>
      </c>
      <c r="I1110">
        <v>1.5526049860000001E-6</v>
      </c>
      <c r="J1110">
        <f>VLOOKUP(G1110,'HEM3 background'!B:D,3,FALSE)</f>
        <v>2.0000000000000001E-4</v>
      </c>
      <c r="K1110">
        <v>2.0000000000000001E-4</v>
      </c>
      <c r="L1110">
        <f t="shared" si="35"/>
        <v>2.0155260498600001E-4</v>
      </c>
      <c r="M1110">
        <v>38.522939999999998</v>
      </c>
      <c r="N1110">
        <v>-78.434520000000006</v>
      </c>
    </row>
    <row r="1111" spans="1:14" x14ac:dyDescent="0.3">
      <c r="A1111" t="s">
        <v>2049</v>
      </c>
      <c r="B1111" t="s">
        <v>92</v>
      </c>
      <c r="C1111" t="s">
        <v>90</v>
      </c>
      <c r="D1111" t="str">
        <f t="shared" si="34"/>
        <v>511630003_88154</v>
      </c>
      <c r="E1111">
        <v>37.626678470000002</v>
      </c>
      <c r="F1111">
        <v>-79.512573239999995</v>
      </c>
      <c r="G1111" t="s">
        <v>2179</v>
      </c>
      <c r="H1111" t="s">
        <v>2472</v>
      </c>
      <c r="I1111">
        <v>1.7010979619999999E-6</v>
      </c>
      <c r="J1111">
        <f>VLOOKUP(G1111,'HEM3 background'!B:D,3,FALSE)</f>
        <v>2.0000000000000001E-4</v>
      </c>
      <c r="K1111">
        <v>2.0000000000000001E-4</v>
      </c>
      <c r="L1111">
        <f t="shared" si="35"/>
        <v>2.0170109796200002E-4</v>
      </c>
      <c r="M1111">
        <v>37.626660000000001</v>
      </c>
      <c r="N1111">
        <v>-79.512259999999998</v>
      </c>
    </row>
    <row r="1112" spans="1:14" x14ac:dyDescent="0.3">
      <c r="A1112" t="s">
        <v>2052</v>
      </c>
      <c r="B1112" t="s">
        <v>92</v>
      </c>
      <c r="C1112" t="s">
        <v>90</v>
      </c>
      <c r="D1112" t="str">
        <f t="shared" si="34"/>
        <v>511639000_88154</v>
      </c>
      <c r="E1112">
        <v>37.62665939</v>
      </c>
      <c r="F1112">
        <v>-79.512260440000006</v>
      </c>
      <c r="G1112" t="s">
        <v>2179</v>
      </c>
      <c r="H1112" t="s">
        <v>2472</v>
      </c>
      <c r="I1112">
        <v>1.7010979619999999E-6</v>
      </c>
      <c r="J1112">
        <f>VLOOKUP(G1112,'HEM3 background'!B:D,3,FALSE)</f>
        <v>2.0000000000000001E-4</v>
      </c>
      <c r="K1112">
        <v>2.0000000000000001E-4</v>
      </c>
      <c r="L1112">
        <f t="shared" si="35"/>
        <v>2.0170109796200002E-4</v>
      </c>
      <c r="M1112">
        <v>37.626660000000001</v>
      </c>
      <c r="N1112">
        <v>-79.512259999999998</v>
      </c>
    </row>
    <row r="1113" spans="1:14" x14ac:dyDescent="0.3">
      <c r="A1113" t="s">
        <v>2053</v>
      </c>
      <c r="B1113" t="s">
        <v>162</v>
      </c>
      <c r="C1113" t="s">
        <v>160</v>
      </c>
      <c r="D1113" t="str">
        <f t="shared" si="34"/>
        <v>516700010_42153</v>
      </c>
      <c r="E1113">
        <v>37.28961563</v>
      </c>
      <c r="F1113">
        <v>-77.291816710000006</v>
      </c>
      <c r="G1113" t="s">
        <v>2189</v>
      </c>
      <c r="H1113" t="s">
        <v>2473</v>
      </c>
      <c r="I1113">
        <v>3.3780933843199999E-3</v>
      </c>
      <c r="J1113">
        <f>VLOOKUP(G1113,'HEM3 background'!B:D,3,FALSE)</f>
        <v>5.4614528500529997E-3</v>
      </c>
      <c r="K1113">
        <v>5.4614528500529997E-3</v>
      </c>
      <c r="L1113">
        <f t="shared" si="35"/>
        <v>8.8395462343730004E-3</v>
      </c>
      <c r="M1113">
        <v>37.289619999999999</v>
      </c>
      <c r="N1113">
        <v>-77.291820000000001</v>
      </c>
    </row>
    <row r="1114" spans="1:14" x14ac:dyDescent="0.3">
      <c r="A1114" t="s">
        <v>2053</v>
      </c>
      <c r="B1114" t="s">
        <v>172</v>
      </c>
      <c r="C1114" t="s">
        <v>171</v>
      </c>
      <c r="D1114" t="str">
        <f t="shared" si="34"/>
        <v>516700010_43231</v>
      </c>
      <c r="E1114">
        <v>37.28961563</v>
      </c>
      <c r="F1114">
        <v>-77.291816710000006</v>
      </c>
      <c r="G1114" t="s">
        <v>2197</v>
      </c>
      <c r="H1114" t="s">
        <v>2473</v>
      </c>
      <c r="I1114">
        <v>0.49381874744323101</v>
      </c>
      <c r="J1114">
        <f>VLOOKUP(G1114,'HEM3 background'!B:D,3,FALSE)</f>
        <v>0.11377067930014501</v>
      </c>
      <c r="K1114">
        <v>0.11377067930014501</v>
      </c>
      <c r="L1114">
        <f t="shared" si="35"/>
        <v>0.60758942674337602</v>
      </c>
      <c r="M1114">
        <v>37.289619999999999</v>
      </c>
      <c r="N1114">
        <v>-77.291820000000001</v>
      </c>
    </row>
    <row r="1115" spans="1:14" x14ac:dyDescent="0.3">
      <c r="A1115" t="s">
        <v>2053</v>
      </c>
      <c r="B1115" t="s">
        <v>328</v>
      </c>
      <c r="C1115" t="s">
        <v>326</v>
      </c>
      <c r="D1115" t="str">
        <f t="shared" si="34"/>
        <v>516700010_43504</v>
      </c>
      <c r="E1115">
        <v>37.28961563</v>
      </c>
      <c r="F1115">
        <v>-77.291816710000006</v>
      </c>
      <c r="G1115" t="s">
        <v>2191</v>
      </c>
      <c r="H1115" t="s">
        <v>2473</v>
      </c>
      <c r="I1115">
        <v>1.0440669752955E-2</v>
      </c>
      <c r="J1115">
        <f>VLOOKUP(G1115,'HEM3 background'!B:D,3,FALSE)</f>
        <v>9.7854313931999999E-5</v>
      </c>
      <c r="K1115">
        <v>9.7854313931999999E-5</v>
      </c>
      <c r="L1115">
        <f t="shared" si="35"/>
        <v>1.0538524066887E-2</v>
      </c>
      <c r="M1115">
        <v>37.289619999999999</v>
      </c>
      <c r="N1115">
        <v>-77.291820000000001</v>
      </c>
    </row>
    <row r="1116" spans="1:14" x14ac:dyDescent="0.3">
      <c r="A1116" t="s">
        <v>2053</v>
      </c>
      <c r="B1116" t="s">
        <v>200</v>
      </c>
      <c r="C1116" t="s">
        <v>199</v>
      </c>
      <c r="D1116" t="str">
        <f t="shared" si="34"/>
        <v>516700010_43702</v>
      </c>
      <c r="E1116">
        <v>37.28961563</v>
      </c>
      <c r="F1116">
        <v>-77.291816710000006</v>
      </c>
      <c r="G1116" t="s">
        <v>2183</v>
      </c>
      <c r="H1116" t="s">
        <v>2473</v>
      </c>
      <c r="I1116">
        <v>2.92926310465E-4</v>
      </c>
      <c r="J1116">
        <f>VLOOKUP(G1116,'HEM3 background'!B:D,3,FALSE)</f>
        <v>0.17</v>
      </c>
      <c r="K1116">
        <v>0.17</v>
      </c>
      <c r="L1116">
        <f t="shared" si="35"/>
        <v>0.17029292631046503</v>
      </c>
      <c r="M1116">
        <v>37.289619999999999</v>
      </c>
      <c r="N1116">
        <v>-77.291820000000001</v>
      </c>
    </row>
    <row r="1117" spans="1:14" x14ac:dyDescent="0.3">
      <c r="A1117" t="s">
        <v>2053</v>
      </c>
      <c r="B1117" t="s">
        <v>179</v>
      </c>
      <c r="C1117" t="s">
        <v>177</v>
      </c>
      <c r="D1117" t="str">
        <f t="shared" si="34"/>
        <v>516700010_43801</v>
      </c>
      <c r="E1117">
        <v>37.28961563</v>
      </c>
      <c r="F1117">
        <v>-77.291816710000006</v>
      </c>
      <c r="G1117" t="s">
        <v>2184</v>
      </c>
      <c r="H1117" t="s">
        <v>2473</v>
      </c>
      <c r="I1117">
        <v>4.8996850218999997E-5</v>
      </c>
      <c r="J1117">
        <f>VLOOKUP(G1117,'HEM3 background'!B:D,3,FALSE)</f>
        <v>1.0900000000000001</v>
      </c>
      <c r="K1117">
        <v>1.0900000000000001</v>
      </c>
      <c r="L1117">
        <f t="shared" si="35"/>
        <v>1.0900489968502192</v>
      </c>
      <c r="M1117">
        <v>37.289619999999999</v>
      </c>
      <c r="N1117">
        <v>-77.291820000000001</v>
      </c>
    </row>
    <row r="1118" spans="1:14" x14ac:dyDescent="0.3">
      <c r="A1118" t="s">
        <v>2053</v>
      </c>
      <c r="B1118" t="s">
        <v>211</v>
      </c>
      <c r="C1118" t="s">
        <v>209</v>
      </c>
      <c r="D1118" t="str">
        <f t="shared" si="34"/>
        <v>516700010_43804</v>
      </c>
      <c r="E1118">
        <v>37.28961563</v>
      </c>
      <c r="F1118">
        <v>-77.291816710000006</v>
      </c>
      <c r="G1118" t="s">
        <v>2185</v>
      </c>
      <c r="H1118" t="s">
        <v>2473</v>
      </c>
      <c r="I1118">
        <v>1.0420227651E-5</v>
      </c>
      <c r="J1118">
        <f>VLOOKUP(G1118,'HEM3 background'!B:D,3,FALSE)</f>
        <v>0.54700000000000004</v>
      </c>
      <c r="K1118">
        <v>0.54700000000000004</v>
      </c>
      <c r="L1118">
        <f t="shared" si="35"/>
        <v>0.54701042022765101</v>
      </c>
      <c r="M1118">
        <v>37.289619999999999</v>
      </c>
      <c r="N1118">
        <v>-77.291820000000001</v>
      </c>
    </row>
    <row r="1119" spans="1:14" x14ac:dyDescent="0.3">
      <c r="A1119" t="s">
        <v>2053</v>
      </c>
      <c r="B1119" t="s">
        <v>263</v>
      </c>
      <c r="C1119" t="s">
        <v>261</v>
      </c>
      <c r="D1119" t="str">
        <f t="shared" si="34"/>
        <v>516700010_45203</v>
      </c>
      <c r="E1119">
        <v>37.28961563</v>
      </c>
      <c r="F1119">
        <v>-77.291816710000006</v>
      </c>
      <c r="G1119" t="s">
        <v>2187</v>
      </c>
      <c r="H1119" t="s">
        <v>2473</v>
      </c>
      <c r="I1119">
        <v>0.15165672587925499</v>
      </c>
      <c r="J1119">
        <f>VLOOKUP(G1119,'HEM3 background'!B:D,3,FALSE)</f>
        <v>1.6E-2</v>
      </c>
      <c r="K1119">
        <v>1.6E-2</v>
      </c>
      <c r="L1119">
        <f t="shared" si="35"/>
        <v>0.16765672587925501</v>
      </c>
      <c r="M1119">
        <v>37.289619999999999</v>
      </c>
      <c r="N1119">
        <v>-77.291820000000001</v>
      </c>
    </row>
    <row r="1120" spans="1:14" x14ac:dyDescent="0.3">
      <c r="A1120" t="s">
        <v>2053</v>
      </c>
      <c r="B1120" t="s">
        <v>267</v>
      </c>
      <c r="C1120" t="s">
        <v>266</v>
      </c>
      <c r="D1120" t="str">
        <f t="shared" si="34"/>
        <v>516700010_45220</v>
      </c>
      <c r="E1120">
        <v>37.28961563</v>
      </c>
      <c r="F1120">
        <v>-77.291816710000006</v>
      </c>
      <c r="G1120" t="s">
        <v>2188</v>
      </c>
      <c r="H1120" t="s">
        <v>2473</v>
      </c>
      <c r="I1120">
        <v>1.3016367379061001E-2</v>
      </c>
      <c r="J1120">
        <f>VLOOKUP(G1120,'HEM3 background'!B:D,3,FALSE)</f>
        <v>8.6615844487899997E-4</v>
      </c>
      <c r="K1120">
        <v>8.6615844487899997E-4</v>
      </c>
      <c r="L1120">
        <f t="shared" si="35"/>
        <v>1.3882525823940001E-2</v>
      </c>
      <c r="M1120">
        <v>37.289619999999999</v>
      </c>
      <c r="N1120">
        <v>-77.291820000000001</v>
      </c>
    </row>
    <row r="1121" spans="1:14" x14ac:dyDescent="0.3">
      <c r="A1121" t="s">
        <v>2061</v>
      </c>
      <c r="B1121" t="s">
        <v>162</v>
      </c>
      <c r="C1121" t="s">
        <v>160</v>
      </c>
      <c r="D1121" t="str">
        <f t="shared" si="34"/>
        <v>518100008_42153</v>
      </c>
      <c r="E1121">
        <v>36.841884610000001</v>
      </c>
      <c r="F1121">
        <v>-76.181236269999999</v>
      </c>
      <c r="G1121" t="s">
        <v>2189</v>
      </c>
      <c r="H1121" t="s">
        <v>2474</v>
      </c>
      <c r="I1121">
        <v>4.5806918840999998E-5</v>
      </c>
      <c r="J1121">
        <f>VLOOKUP(G1121,'HEM3 background'!B:D,3,FALSE)</f>
        <v>5.4614528500529997E-3</v>
      </c>
      <c r="K1121">
        <v>5.4614528500529997E-3</v>
      </c>
      <c r="L1121">
        <f t="shared" si="35"/>
        <v>5.5072597688939993E-3</v>
      </c>
      <c r="M1121">
        <v>36.841880000000003</v>
      </c>
      <c r="N1121">
        <v>-76.181240000000003</v>
      </c>
    </row>
    <row r="1122" spans="1:14" x14ac:dyDescent="0.3">
      <c r="A1122" t="s">
        <v>2061</v>
      </c>
      <c r="B1122" t="s">
        <v>172</v>
      </c>
      <c r="C1122" t="s">
        <v>171</v>
      </c>
      <c r="D1122" t="str">
        <f t="shared" si="34"/>
        <v>518100008_43231</v>
      </c>
      <c r="E1122">
        <v>36.841884610000001</v>
      </c>
      <c r="F1122">
        <v>-76.181236269999999</v>
      </c>
      <c r="G1122" t="s">
        <v>2197</v>
      </c>
      <c r="H1122" t="s">
        <v>2474</v>
      </c>
      <c r="I1122">
        <v>1.0226785312841269</v>
      </c>
      <c r="J1122">
        <f>VLOOKUP(G1122,'HEM3 background'!B:D,3,FALSE)</f>
        <v>0.11377067930014501</v>
      </c>
      <c r="K1122">
        <v>0.11377067930014501</v>
      </c>
      <c r="L1122">
        <f t="shared" si="35"/>
        <v>1.1364492105842718</v>
      </c>
      <c r="M1122">
        <v>36.841880000000003</v>
      </c>
      <c r="N1122">
        <v>-76.181240000000003</v>
      </c>
    </row>
    <row r="1123" spans="1:14" x14ac:dyDescent="0.3">
      <c r="A1123" t="s">
        <v>2061</v>
      </c>
      <c r="B1123" t="s">
        <v>328</v>
      </c>
      <c r="C1123" t="s">
        <v>326</v>
      </c>
      <c r="D1123" t="str">
        <f t="shared" si="34"/>
        <v>518100008_43504</v>
      </c>
      <c r="E1123">
        <v>36.841884610000001</v>
      </c>
      <c r="F1123">
        <v>-76.181236269999999</v>
      </c>
      <c r="G1123" t="s">
        <v>2191</v>
      </c>
      <c r="H1123" t="s">
        <v>2474</v>
      </c>
      <c r="I1123">
        <v>1.7183293034763E-2</v>
      </c>
      <c r="J1123">
        <f>VLOOKUP(G1123,'HEM3 background'!B:D,3,FALSE)</f>
        <v>9.7854313931999999E-5</v>
      </c>
      <c r="K1123">
        <v>9.7854313931999999E-5</v>
      </c>
      <c r="L1123">
        <f t="shared" si="35"/>
        <v>1.7281147348695E-2</v>
      </c>
      <c r="M1123">
        <v>36.841880000000003</v>
      </c>
      <c r="N1123">
        <v>-76.181240000000003</v>
      </c>
    </row>
    <row r="1124" spans="1:14" x14ac:dyDescent="0.3">
      <c r="A1124" t="s">
        <v>2061</v>
      </c>
      <c r="B1124" t="s">
        <v>200</v>
      </c>
      <c r="C1124" t="s">
        <v>199</v>
      </c>
      <c r="D1124" t="str">
        <f t="shared" si="34"/>
        <v>518100008_43702</v>
      </c>
      <c r="E1124">
        <v>36.841884610000001</v>
      </c>
      <c r="F1124">
        <v>-76.181236269999999</v>
      </c>
      <c r="G1124" t="s">
        <v>2183</v>
      </c>
      <c r="H1124" t="s">
        <v>2474</v>
      </c>
      <c r="I1124">
        <v>8.5885575829999994E-6</v>
      </c>
      <c r="J1124">
        <f>VLOOKUP(G1124,'HEM3 background'!B:D,3,FALSE)</f>
        <v>0.17</v>
      </c>
      <c r="K1124">
        <v>0.17</v>
      </c>
      <c r="L1124">
        <f t="shared" si="35"/>
        <v>0.17000858855758302</v>
      </c>
      <c r="M1124">
        <v>36.841880000000003</v>
      </c>
      <c r="N1124">
        <v>-76.181240000000003</v>
      </c>
    </row>
    <row r="1125" spans="1:14" x14ac:dyDescent="0.3">
      <c r="A1125" t="s">
        <v>2061</v>
      </c>
      <c r="B1125" t="s">
        <v>179</v>
      </c>
      <c r="C1125" t="s">
        <v>177</v>
      </c>
      <c r="D1125" t="str">
        <f t="shared" si="34"/>
        <v>518100008_43801</v>
      </c>
      <c r="E1125">
        <v>36.841884610000001</v>
      </c>
      <c r="F1125">
        <v>-76.181236269999999</v>
      </c>
      <c r="G1125" t="s">
        <v>2184</v>
      </c>
      <c r="H1125" t="s">
        <v>2474</v>
      </c>
      <c r="I1125">
        <v>4.3389241495999997E-5</v>
      </c>
      <c r="J1125">
        <f>VLOOKUP(G1125,'HEM3 background'!B:D,3,FALSE)</f>
        <v>1.0900000000000001</v>
      </c>
      <c r="K1125">
        <v>1.0900000000000001</v>
      </c>
      <c r="L1125">
        <f t="shared" si="35"/>
        <v>1.090043389241496</v>
      </c>
      <c r="M1125">
        <v>36.841880000000003</v>
      </c>
      <c r="N1125">
        <v>-76.181240000000003</v>
      </c>
    </row>
    <row r="1126" spans="1:14" x14ac:dyDescent="0.3">
      <c r="A1126" t="s">
        <v>2061</v>
      </c>
      <c r="B1126" t="s">
        <v>211</v>
      </c>
      <c r="C1126" t="s">
        <v>209</v>
      </c>
      <c r="D1126" t="str">
        <f t="shared" si="34"/>
        <v>518100008_43804</v>
      </c>
      <c r="E1126">
        <v>36.841884610000001</v>
      </c>
      <c r="F1126">
        <v>-76.181236269999999</v>
      </c>
      <c r="G1126" t="s">
        <v>2185</v>
      </c>
      <c r="H1126" t="s">
        <v>2474</v>
      </c>
      <c r="I1126">
        <v>3.1397663000000003E-8</v>
      </c>
      <c r="J1126">
        <f>VLOOKUP(G1126,'HEM3 background'!B:D,3,FALSE)</f>
        <v>0.54700000000000004</v>
      </c>
      <c r="K1126">
        <v>0.54700000000000004</v>
      </c>
      <c r="L1126">
        <f t="shared" si="35"/>
        <v>0.54700003139766307</v>
      </c>
      <c r="M1126">
        <v>36.841880000000003</v>
      </c>
      <c r="N1126">
        <v>-76.181240000000003</v>
      </c>
    </row>
    <row r="1127" spans="1:14" x14ac:dyDescent="0.3">
      <c r="A1127" t="s">
        <v>2061</v>
      </c>
      <c r="B1127" t="s">
        <v>263</v>
      </c>
      <c r="C1127" t="s">
        <v>261</v>
      </c>
      <c r="D1127" t="str">
        <f t="shared" si="34"/>
        <v>518100008_45203</v>
      </c>
      <c r="E1127">
        <v>36.841884610000001</v>
      </c>
      <c r="F1127">
        <v>-76.181236269999999</v>
      </c>
      <c r="G1127" t="s">
        <v>2187</v>
      </c>
      <c r="H1127" t="s">
        <v>2474</v>
      </c>
      <c r="I1127">
        <v>0.237840704919874</v>
      </c>
      <c r="J1127">
        <f>VLOOKUP(G1127,'HEM3 background'!B:D,3,FALSE)</f>
        <v>1.6E-2</v>
      </c>
      <c r="K1127">
        <v>1.6E-2</v>
      </c>
      <c r="L1127">
        <f t="shared" si="35"/>
        <v>0.25384070491987398</v>
      </c>
      <c r="M1127">
        <v>36.841880000000003</v>
      </c>
      <c r="N1127">
        <v>-76.181240000000003</v>
      </c>
    </row>
    <row r="1128" spans="1:14" x14ac:dyDescent="0.3">
      <c r="A1128" t="s">
        <v>2082</v>
      </c>
      <c r="B1128" t="s">
        <v>328</v>
      </c>
      <c r="C1128" t="s">
        <v>326</v>
      </c>
      <c r="D1128" t="str">
        <f t="shared" si="34"/>
        <v>530330080_43504</v>
      </c>
      <c r="E1128">
        <v>47.568333000000003</v>
      </c>
      <c r="F1128">
        <v>-122.30805599999999</v>
      </c>
      <c r="G1128" t="s">
        <v>2191</v>
      </c>
      <c r="H1128" t="s">
        <v>2475</v>
      </c>
      <c r="I1128">
        <v>3.8767947661274997E-2</v>
      </c>
      <c r="J1128">
        <f>VLOOKUP(G1128,'HEM3 background'!B:D,3,FALSE)</f>
        <v>9.7854313931999999E-5</v>
      </c>
      <c r="K1128">
        <v>9.7854313931999999E-5</v>
      </c>
      <c r="L1128">
        <f t="shared" si="35"/>
        <v>3.8865801975206997E-2</v>
      </c>
      <c r="M1128">
        <v>47.568240000000003</v>
      </c>
      <c r="N1128">
        <v>-122.3086</v>
      </c>
    </row>
    <row r="1129" spans="1:14" x14ac:dyDescent="0.3">
      <c r="A1129" t="s">
        <v>2082</v>
      </c>
      <c r="B1129" t="s">
        <v>198</v>
      </c>
      <c r="C1129" t="s">
        <v>196</v>
      </c>
      <c r="D1129" t="str">
        <f t="shared" si="34"/>
        <v>530330080_43560</v>
      </c>
      <c r="E1129">
        <v>47.568333000000003</v>
      </c>
      <c r="F1129">
        <v>-122.30805599999999</v>
      </c>
      <c r="G1129" t="s">
        <v>2181</v>
      </c>
      <c r="H1129" t="s">
        <v>2475</v>
      </c>
      <c r="I1129">
        <v>0.22979434370991</v>
      </c>
      <c r="J1129">
        <f>VLOOKUP(G1129,'HEM3 background'!B:D,3,FALSE)</f>
        <v>4.5934062766329999E-3</v>
      </c>
      <c r="K1129">
        <v>4.5934062766329999E-3</v>
      </c>
      <c r="L1129">
        <f t="shared" si="35"/>
        <v>0.23438774998654299</v>
      </c>
      <c r="M1129">
        <v>47.568240000000003</v>
      </c>
      <c r="N1129">
        <v>-122.3086</v>
      </c>
    </row>
    <row r="1130" spans="1:14" x14ac:dyDescent="0.3">
      <c r="A1130" t="s">
        <v>2082</v>
      </c>
      <c r="B1130" t="s">
        <v>200</v>
      </c>
      <c r="C1130" t="s">
        <v>199</v>
      </c>
      <c r="D1130" t="str">
        <f t="shared" si="34"/>
        <v>530330080_43702</v>
      </c>
      <c r="E1130">
        <v>47.568333000000003</v>
      </c>
      <c r="F1130">
        <v>-122.30805599999999</v>
      </c>
      <c r="G1130" t="s">
        <v>2183</v>
      </c>
      <c r="H1130" t="s">
        <v>2475</v>
      </c>
      <c r="I1130">
        <v>1.6724190598E-5</v>
      </c>
      <c r="J1130">
        <f>VLOOKUP(G1130,'HEM3 background'!B:D,3,FALSE)</f>
        <v>0.17</v>
      </c>
      <c r="K1130">
        <v>0.17</v>
      </c>
      <c r="L1130">
        <f t="shared" si="35"/>
        <v>0.17001672419059802</v>
      </c>
      <c r="M1130">
        <v>47.568240000000003</v>
      </c>
      <c r="N1130">
        <v>-122.3086</v>
      </c>
    </row>
    <row r="1131" spans="1:14" x14ac:dyDescent="0.3">
      <c r="A1131" t="s">
        <v>2082</v>
      </c>
      <c r="B1131" t="s">
        <v>179</v>
      </c>
      <c r="C1131" t="s">
        <v>177</v>
      </c>
      <c r="D1131" t="str">
        <f t="shared" si="34"/>
        <v>530330080_43801</v>
      </c>
      <c r="E1131">
        <v>47.568333000000003</v>
      </c>
      <c r="F1131">
        <v>-122.30805599999999</v>
      </c>
      <c r="G1131" t="s">
        <v>2184</v>
      </c>
      <c r="H1131" t="s">
        <v>2475</v>
      </c>
      <c r="I1131">
        <v>5.2480877479999998E-6</v>
      </c>
      <c r="J1131">
        <f>VLOOKUP(G1131,'HEM3 background'!B:D,3,FALSE)</f>
        <v>1.0900000000000001</v>
      </c>
      <c r="K1131">
        <v>1.0900000000000001</v>
      </c>
      <c r="L1131">
        <f t="shared" si="35"/>
        <v>1.090005248087748</v>
      </c>
      <c r="M1131">
        <v>47.568240000000003</v>
      </c>
      <c r="N1131">
        <v>-122.3086</v>
      </c>
    </row>
    <row r="1132" spans="1:14" x14ac:dyDescent="0.3">
      <c r="A1132" t="s">
        <v>2082</v>
      </c>
      <c r="B1132" t="s">
        <v>211</v>
      </c>
      <c r="C1132" t="s">
        <v>209</v>
      </c>
      <c r="D1132" t="str">
        <f t="shared" si="34"/>
        <v>530330080_43804</v>
      </c>
      <c r="E1132">
        <v>47.568333000000003</v>
      </c>
      <c r="F1132">
        <v>-122.30805599999999</v>
      </c>
      <c r="G1132" t="s">
        <v>2185</v>
      </c>
      <c r="H1132" t="s">
        <v>2475</v>
      </c>
      <c r="I1132">
        <v>3.0532149170000001E-6</v>
      </c>
      <c r="J1132">
        <f>VLOOKUP(G1132,'HEM3 background'!B:D,3,FALSE)</f>
        <v>0.54700000000000004</v>
      </c>
      <c r="K1132">
        <v>0.54700000000000004</v>
      </c>
      <c r="L1132">
        <f t="shared" si="35"/>
        <v>0.54700305321491705</v>
      </c>
      <c r="M1132">
        <v>47.568240000000003</v>
      </c>
      <c r="N1132">
        <v>-122.3086</v>
      </c>
    </row>
    <row r="1133" spans="1:14" x14ac:dyDescent="0.3">
      <c r="A1133" t="s">
        <v>2082</v>
      </c>
      <c r="B1133" t="s">
        <v>263</v>
      </c>
      <c r="C1133" t="s">
        <v>261</v>
      </c>
      <c r="D1133" t="str">
        <f t="shared" si="34"/>
        <v>530330080_45203</v>
      </c>
      <c r="E1133">
        <v>47.568333000000003</v>
      </c>
      <c r="F1133">
        <v>-122.30805599999999</v>
      </c>
      <c r="G1133" t="s">
        <v>2187</v>
      </c>
      <c r="H1133" t="s">
        <v>2475</v>
      </c>
      <c r="I1133">
        <v>0.48945850477296199</v>
      </c>
      <c r="J1133">
        <f>VLOOKUP(G1133,'HEM3 background'!B:D,3,FALSE)</f>
        <v>1.6E-2</v>
      </c>
      <c r="K1133">
        <v>1.6E-2</v>
      </c>
      <c r="L1133">
        <f t="shared" si="35"/>
        <v>0.50545850477296195</v>
      </c>
      <c r="M1133">
        <v>47.568240000000003</v>
      </c>
      <c r="N1133">
        <v>-122.3086</v>
      </c>
    </row>
    <row r="1134" spans="1:14" x14ac:dyDescent="0.3">
      <c r="A1134" t="s">
        <v>2082</v>
      </c>
      <c r="B1134" t="s">
        <v>267</v>
      </c>
      <c r="C1134" t="s">
        <v>266</v>
      </c>
      <c r="D1134" t="str">
        <f t="shared" si="34"/>
        <v>530330080_45220</v>
      </c>
      <c r="E1134">
        <v>47.568333000000003</v>
      </c>
      <c r="F1134">
        <v>-122.30805599999999</v>
      </c>
      <c r="G1134" t="s">
        <v>2188</v>
      </c>
      <c r="H1134" t="s">
        <v>2475</v>
      </c>
      <c r="I1134">
        <v>3.7554599103812002E-2</v>
      </c>
      <c r="J1134">
        <f>VLOOKUP(G1134,'HEM3 background'!B:D,3,FALSE)</f>
        <v>8.6615844487899997E-4</v>
      </c>
      <c r="K1134">
        <v>8.6615844487899997E-4</v>
      </c>
      <c r="L1134">
        <f t="shared" si="35"/>
        <v>3.8420757548691002E-2</v>
      </c>
      <c r="M1134">
        <v>47.568240000000003</v>
      </c>
      <c r="N1134">
        <v>-122.3086</v>
      </c>
    </row>
    <row r="1135" spans="1:14" x14ac:dyDescent="0.3">
      <c r="A1135" t="s">
        <v>2082</v>
      </c>
      <c r="B1135" t="s">
        <v>61</v>
      </c>
      <c r="C1135" t="s">
        <v>329</v>
      </c>
      <c r="D1135" t="str">
        <f t="shared" si="34"/>
        <v>530330080_85102</v>
      </c>
      <c r="E1135">
        <v>47.568333000000003</v>
      </c>
      <c r="F1135">
        <v>-122.30805599999999</v>
      </c>
      <c r="G1135" t="s">
        <v>2192</v>
      </c>
      <c r="H1135" t="s">
        <v>2475</v>
      </c>
      <c r="I1135">
        <v>3.0238169099999998E-7</v>
      </c>
      <c r="J1135">
        <f>VLOOKUP(G1135,'HEM3 background'!B:D,3,FALSE)</f>
        <v>6.5674036195999995E-5</v>
      </c>
      <c r="K1135">
        <v>6.5674036195999995E-5</v>
      </c>
      <c r="L1135">
        <f t="shared" si="35"/>
        <v>6.5976417886999994E-5</v>
      </c>
      <c r="M1135">
        <v>47.568240000000003</v>
      </c>
      <c r="N1135">
        <v>-122.3086</v>
      </c>
    </row>
    <row r="1136" spans="1:14" x14ac:dyDescent="0.3">
      <c r="A1136" t="s">
        <v>2082</v>
      </c>
      <c r="B1136" t="s">
        <v>74</v>
      </c>
      <c r="C1136" t="s">
        <v>340</v>
      </c>
      <c r="D1136" t="str">
        <f t="shared" si="34"/>
        <v>530330080_85113</v>
      </c>
      <c r="E1136">
        <v>47.568333000000003</v>
      </c>
      <c r="F1136">
        <v>-122.30805599999999</v>
      </c>
      <c r="G1136" t="s">
        <v>2193</v>
      </c>
      <c r="H1136" t="s">
        <v>2475</v>
      </c>
      <c r="I1136">
        <v>3.1337029370999998E-5</v>
      </c>
      <c r="J1136">
        <f>VLOOKUP(G1136,'HEM3 background'!B:D,3,FALSE)</f>
        <v>4.1E-5</v>
      </c>
      <c r="K1136">
        <v>4.1E-5</v>
      </c>
      <c r="L1136">
        <f t="shared" si="35"/>
        <v>7.2337029370999999E-5</v>
      </c>
      <c r="M1136">
        <v>47.568240000000003</v>
      </c>
      <c r="N1136">
        <v>-122.3086</v>
      </c>
    </row>
    <row r="1137" spans="1:14" x14ac:dyDescent="0.3">
      <c r="A1137" t="s">
        <v>2082</v>
      </c>
      <c r="B1137" t="s">
        <v>92</v>
      </c>
      <c r="C1137" t="s">
        <v>348</v>
      </c>
      <c r="D1137" t="str">
        <f t="shared" si="34"/>
        <v>530330080_85154</v>
      </c>
      <c r="E1137">
        <v>47.568333000000003</v>
      </c>
      <c r="F1137">
        <v>-122.30805599999999</v>
      </c>
      <c r="G1137" t="s">
        <v>2179</v>
      </c>
      <c r="H1137" t="s">
        <v>2475</v>
      </c>
      <c r="I1137">
        <v>6.7074873280099998E-4</v>
      </c>
      <c r="J1137">
        <f>VLOOKUP(G1137,'HEM3 background'!B:D,3,FALSE)</f>
        <v>2.0000000000000001E-4</v>
      </c>
      <c r="K1137">
        <v>2.0000000000000001E-4</v>
      </c>
      <c r="L1137">
        <f t="shared" si="35"/>
        <v>8.7074873280099997E-4</v>
      </c>
      <c r="M1137">
        <v>47.568240000000003</v>
      </c>
      <c r="N1137">
        <v>-122.3086</v>
      </c>
    </row>
    <row r="1138" spans="1:14" x14ac:dyDescent="0.3">
      <c r="A1138" t="s">
        <v>2110</v>
      </c>
      <c r="B1138" t="s">
        <v>211</v>
      </c>
      <c r="C1138" t="s">
        <v>209</v>
      </c>
      <c r="D1138" t="str">
        <f t="shared" si="34"/>
        <v>540390010_43804</v>
      </c>
      <c r="E1138">
        <v>38.345600130000001</v>
      </c>
      <c r="F1138">
        <v>-81.628318789999994</v>
      </c>
      <c r="G1138" t="s">
        <v>2185</v>
      </c>
      <c r="H1138" t="s">
        <v>2476</v>
      </c>
      <c r="I1138">
        <v>6.8525046469000006E-5</v>
      </c>
      <c r="J1138">
        <f>VLOOKUP(G1138,'HEM3 background'!B:D,3,FALSE)</f>
        <v>0.54700000000000004</v>
      </c>
      <c r="K1138">
        <v>0.54700000000000004</v>
      </c>
      <c r="L1138">
        <f t="shared" si="35"/>
        <v>0.54706852504646908</v>
      </c>
      <c r="M1138">
        <v>38.345599999999997</v>
      </c>
      <c r="N1138">
        <v>-81.628320000000002</v>
      </c>
    </row>
    <row r="1139" spans="1:14" x14ac:dyDescent="0.3">
      <c r="A1139" t="s">
        <v>2120</v>
      </c>
      <c r="B1139" t="s">
        <v>211</v>
      </c>
      <c r="C1139" t="s">
        <v>209</v>
      </c>
      <c r="D1139" t="str">
        <f t="shared" si="34"/>
        <v>540690010_43804</v>
      </c>
      <c r="E1139">
        <v>40.114875789999999</v>
      </c>
      <c r="F1139">
        <v>-80.700973509999997</v>
      </c>
      <c r="G1139" t="s">
        <v>2185</v>
      </c>
      <c r="H1139" t="s">
        <v>2477</v>
      </c>
      <c r="I1139">
        <v>4.5047406800000002E-7</v>
      </c>
      <c r="J1139">
        <f>VLOOKUP(G1139,'HEM3 background'!B:D,3,FALSE)</f>
        <v>0.54700000000000004</v>
      </c>
      <c r="K1139">
        <v>0.54700000000000004</v>
      </c>
      <c r="L1139">
        <f t="shared" si="35"/>
        <v>0.54700045047406809</v>
      </c>
      <c r="M1139">
        <v>40.114879999999999</v>
      </c>
      <c r="N1139">
        <v>-80.700969999999998</v>
      </c>
    </row>
    <row r="1140" spans="1:14" x14ac:dyDescent="0.3">
      <c r="A1140" t="s">
        <v>2122</v>
      </c>
      <c r="B1140" t="s">
        <v>92</v>
      </c>
      <c r="C1140" t="s">
        <v>90</v>
      </c>
      <c r="D1140" t="str">
        <f t="shared" si="34"/>
        <v>540939000_88154</v>
      </c>
      <c r="E1140">
        <v>39.105335240000002</v>
      </c>
      <c r="F1140">
        <v>-79.425849909999997</v>
      </c>
      <c r="G1140" t="s">
        <v>2179</v>
      </c>
      <c r="H1140" t="s">
        <v>2478</v>
      </c>
      <c r="I1140">
        <v>3.9038217069999999E-6</v>
      </c>
      <c r="J1140">
        <f>VLOOKUP(G1140,'HEM3 background'!B:D,3,FALSE)</f>
        <v>2.0000000000000001E-4</v>
      </c>
      <c r="K1140">
        <v>2.0000000000000001E-4</v>
      </c>
      <c r="L1140">
        <f t="shared" si="35"/>
        <v>2.0390382170700001E-4</v>
      </c>
      <c r="M1140">
        <v>39.105339999999998</v>
      </c>
      <c r="N1140">
        <v>-79.425849999999997</v>
      </c>
    </row>
    <row r="1141" spans="1:14" x14ac:dyDescent="0.3">
      <c r="A1141" t="s">
        <v>2125</v>
      </c>
      <c r="B1141" t="s">
        <v>328</v>
      </c>
      <c r="C1141" t="s">
        <v>326</v>
      </c>
      <c r="D1141" t="str">
        <f t="shared" si="34"/>
        <v>550270001_43504</v>
      </c>
      <c r="E1141">
        <v>43.466110999999998</v>
      </c>
      <c r="F1141">
        <v>-88.621110999999999</v>
      </c>
      <c r="G1141" t="s">
        <v>2191</v>
      </c>
      <c r="H1141" t="s">
        <v>2479</v>
      </c>
      <c r="I1141">
        <v>2.879247577128E-3</v>
      </c>
      <c r="J1141">
        <f>VLOOKUP(G1141,'HEM3 background'!B:D,3,FALSE)</f>
        <v>9.7854313931999999E-5</v>
      </c>
      <c r="K1141">
        <v>9.7854313931999999E-5</v>
      </c>
      <c r="L1141">
        <f t="shared" si="35"/>
        <v>2.9771018910599999E-3</v>
      </c>
      <c r="M1141">
        <v>43.46611</v>
      </c>
      <c r="N1141">
        <v>-88.621110000000002</v>
      </c>
    </row>
    <row r="1142" spans="1:14" x14ac:dyDescent="0.3">
      <c r="A1142" t="s">
        <v>2125</v>
      </c>
      <c r="B1142" t="s">
        <v>179</v>
      </c>
      <c r="C1142" t="s">
        <v>177</v>
      </c>
      <c r="D1142" t="str">
        <f t="shared" si="34"/>
        <v>550270001_43801</v>
      </c>
      <c r="E1142">
        <v>43.466110999999998</v>
      </c>
      <c r="F1142">
        <v>-88.621110999999999</v>
      </c>
      <c r="G1142" t="s">
        <v>2184</v>
      </c>
      <c r="H1142" t="s">
        <v>2479</v>
      </c>
      <c r="I1142">
        <v>1.2516780600000001E-7</v>
      </c>
      <c r="J1142">
        <f>VLOOKUP(G1142,'HEM3 background'!B:D,3,FALSE)</f>
        <v>1.0900000000000001</v>
      </c>
      <c r="K1142">
        <v>1.0900000000000001</v>
      </c>
      <c r="L1142">
        <f t="shared" si="35"/>
        <v>1.090000125167806</v>
      </c>
      <c r="M1142">
        <v>43.46611</v>
      </c>
      <c r="N1142">
        <v>-88.621110000000002</v>
      </c>
    </row>
    <row r="1143" spans="1:14" x14ac:dyDescent="0.3">
      <c r="A1143" t="s">
        <v>2134</v>
      </c>
      <c r="B1143" t="s">
        <v>328</v>
      </c>
      <c r="C1143" t="s">
        <v>326</v>
      </c>
      <c r="D1143" t="str">
        <f t="shared" si="34"/>
        <v>550790010_43504</v>
      </c>
      <c r="E1143">
        <v>43.016666409999999</v>
      </c>
      <c r="F1143">
        <v>-87.933334349999996</v>
      </c>
      <c r="G1143" t="s">
        <v>2191</v>
      </c>
      <c r="H1143" t="s">
        <v>2480</v>
      </c>
      <c r="I1143">
        <v>2.9850791257047999E-2</v>
      </c>
      <c r="J1143">
        <f>VLOOKUP(G1143,'HEM3 background'!B:D,3,FALSE)</f>
        <v>9.7854313931999999E-5</v>
      </c>
      <c r="K1143">
        <v>9.7854313931999999E-5</v>
      </c>
      <c r="L1143">
        <f t="shared" si="35"/>
        <v>2.9948645570979999E-2</v>
      </c>
      <c r="M1143">
        <v>43.016669999999998</v>
      </c>
      <c r="N1143">
        <v>-87.933329999999998</v>
      </c>
    </row>
    <row r="1144" spans="1:14" x14ac:dyDescent="0.3">
      <c r="A1144" t="s">
        <v>2134</v>
      </c>
      <c r="B1144" t="s">
        <v>179</v>
      </c>
      <c r="C1144" t="s">
        <v>177</v>
      </c>
      <c r="D1144" t="str">
        <f t="shared" si="34"/>
        <v>550790010_43801</v>
      </c>
      <c r="E1144">
        <v>43.016666409999999</v>
      </c>
      <c r="F1144">
        <v>-87.933334349999996</v>
      </c>
      <c r="G1144" t="s">
        <v>2184</v>
      </c>
      <c r="H1144" t="s">
        <v>2480</v>
      </c>
      <c r="I1144">
        <v>1.2355156699300001E-4</v>
      </c>
      <c r="J1144">
        <f>VLOOKUP(G1144,'HEM3 background'!B:D,3,FALSE)</f>
        <v>1.0900000000000001</v>
      </c>
      <c r="K1144">
        <v>1.0900000000000001</v>
      </c>
      <c r="L1144">
        <f t="shared" si="35"/>
        <v>1.0901235515669931</v>
      </c>
      <c r="M1144">
        <v>43.016669999999998</v>
      </c>
      <c r="N1144">
        <v>-87.933329999999998</v>
      </c>
    </row>
    <row r="1145" spans="1:14" x14ac:dyDescent="0.3">
      <c r="A1145" t="s">
        <v>2134</v>
      </c>
      <c r="B1145" t="s">
        <v>223</v>
      </c>
      <c r="C1145" t="s">
        <v>221</v>
      </c>
      <c r="D1145" t="str">
        <f t="shared" si="34"/>
        <v>550790010_43814</v>
      </c>
      <c r="E1145">
        <v>43.016666409999999</v>
      </c>
      <c r="F1145">
        <v>-87.933334349999996</v>
      </c>
      <c r="G1145" t="s">
        <v>2200</v>
      </c>
      <c r="H1145" t="s">
        <v>2480</v>
      </c>
      <c r="I1145">
        <v>3.7023699369870003E-2</v>
      </c>
      <c r="J1145">
        <f>VLOOKUP(G1145,'HEM3 background'!B:D,3,FALSE)</f>
        <v>0.06</v>
      </c>
      <c r="K1145">
        <v>0.06</v>
      </c>
      <c r="L1145">
        <f t="shared" si="35"/>
        <v>9.7023699369870001E-2</v>
      </c>
      <c r="M1145">
        <v>43.016669999999998</v>
      </c>
      <c r="N1145">
        <v>-87.933329999999998</v>
      </c>
    </row>
    <row r="1146" spans="1:14" x14ac:dyDescent="0.3">
      <c r="A1146" t="s">
        <v>2138</v>
      </c>
      <c r="B1146" t="s">
        <v>172</v>
      </c>
      <c r="C1146" t="s">
        <v>171</v>
      </c>
      <c r="D1146" t="str">
        <f t="shared" si="34"/>
        <v>550790026_43231</v>
      </c>
      <c r="E1146">
        <v>43.060974119999997</v>
      </c>
      <c r="F1146">
        <v>-87.913505549999996</v>
      </c>
      <c r="G1146" t="s">
        <v>2197</v>
      </c>
      <c r="H1146" t="s">
        <v>2481</v>
      </c>
      <c r="I1146">
        <v>1.1624683369226769</v>
      </c>
      <c r="J1146">
        <f>VLOOKUP(G1146,'HEM3 background'!B:D,3,FALSE)</f>
        <v>0.11377067930014501</v>
      </c>
      <c r="K1146">
        <v>0.11377067930014501</v>
      </c>
      <c r="L1146">
        <f t="shared" si="35"/>
        <v>1.2762390162228219</v>
      </c>
      <c r="M1146">
        <v>43.061</v>
      </c>
      <c r="N1146">
        <v>-87.912000000000006</v>
      </c>
    </row>
    <row r="1147" spans="1:14" x14ac:dyDescent="0.3">
      <c r="A1147" t="s">
        <v>2138</v>
      </c>
      <c r="B1147" t="s">
        <v>263</v>
      </c>
      <c r="C1147" t="s">
        <v>261</v>
      </c>
      <c r="D1147" t="str">
        <f t="shared" si="34"/>
        <v>550790026_45203</v>
      </c>
      <c r="E1147">
        <v>43.060974119999997</v>
      </c>
      <c r="F1147">
        <v>-87.913505549999996</v>
      </c>
      <c r="G1147" t="s">
        <v>2187</v>
      </c>
      <c r="H1147" t="s">
        <v>2481</v>
      </c>
      <c r="I1147">
        <v>0.304369352167148</v>
      </c>
      <c r="J1147">
        <f>VLOOKUP(G1147,'HEM3 background'!B:D,3,FALSE)</f>
        <v>1.6E-2</v>
      </c>
      <c r="K1147">
        <v>1.6E-2</v>
      </c>
      <c r="L1147">
        <f t="shared" si="35"/>
        <v>0.32036935216714801</v>
      </c>
      <c r="M1147">
        <v>43.061</v>
      </c>
      <c r="N1147">
        <v>-87.912000000000006</v>
      </c>
    </row>
  </sheetData>
  <autoFilter ref="A1:N114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workbookViewId="0">
      <selection activeCell="E25" sqref="E25"/>
    </sheetView>
  </sheetViews>
  <sheetFormatPr defaultRowHeight="14.4" x14ac:dyDescent="0.3"/>
  <sheetData>
    <row r="1" spans="1:1" x14ac:dyDescent="0.3">
      <c r="A1" s="7" t="s">
        <v>2544</v>
      </c>
    </row>
    <row r="2" spans="1:1" x14ac:dyDescent="0.3">
      <c r="A2" t="s">
        <v>194</v>
      </c>
    </row>
    <row r="3" spans="1:1" x14ac:dyDescent="0.3">
      <c r="A3" t="s">
        <v>277</v>
      </c>
    </row>
    <row r="4" spans="1:1" x14ac:dyDescent="0.3">
      <c r="A4" t="s">
        <v>269</v>
      </c>
    </row>
    <row r="5" spans="1:1" x14ac:dyDescent="0.3">
      <c r="A5" t="s">
        <v>841</v>
      </c>
    </row>
    <row r="6" spans="1:1" x14ac:dyDescent="0.3">
      <c r="A6" t="s">
        <v>217</v>
      </c>
    </row>
    <row r="7" spans="1:1" x14ac:dyDescent="0.3">
      <c r="A7" t="s">
        <v>220</v>
      </c>
    </row>
    <row r="8" spans="1:1" x14ac:dyDescent="0.3">
      <c r="A8" t="s">
        <v>238</v>
      </c>
    </row>
    <row r="9" spans="1:1" x14ac:dyDescent="0.3">
      <c r="A9" t="s">
        <v>250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workbookViewId="0">
      <selection activeCell="C6" sqref="C6"/>
    </sheetView>
  </sheetViews>
  <sheetFormatPr defaultRowHeight="14.4" x14ac:dyDescent="0.3"/>
  <cols>
    <col min="1" max="1" width="16.21875" customWidth="1"/>
    <col min="2" max="2" width="15.88671875" customWidth="1"/>
    <col min="3" max="3" width="21.33203125" customWidth="1"/>
    <col min="4" max="6" width="15" customWidth="1"/>
  </cols>
  <sheetData>
    <row r="1" spans="1:12" x14ac:dyDescent="0.3">
      <c r="A1" s="7" t="s">
        <v>2482</v>
      </c>
      <c r="B1" s="7" t="s">
        <v>2546</v>
      </c>
      <c r="C1" s="7" t="s">
        <v>2547</v>
      </c>
      <c r="D1" s="7" t="s">
        <v>2483</v>
      </c>
      <c r="E1" s="7" t="s">
        <v>2549</v>
      </c>
      <c r="F1" s="7" t="s">
        <v>2548</v>
      </c>
      <c r="G1" s="7" t="s">
        <v>2484</v>
      </c>
      <c r="H1" s="7"/>
      <c r="I1" s="7" t="s">
        <v>2485</v>
      </c>
      <c r="J1" s="7" t="s">
        <v>2486</v>
      </c>
      <c r="K1" s="7" t="s">
        <v>2487</v>
      </c>
      <c r="L1" s="7" t="s">
        <v>2488</v>
      </c>
    </row>
    <row r="2" spans="1:12" x14ac:dyDescent="0.3">
      <c r="A2" t="s">
        <v>2489</v>
      </c>
      <c r="B2" t="s">
        <v>2184</v>
      </c>
      <c r="C2" t="s">
        <v>178</v>
      </c>
      <c r="D2">
        <v>1.0900000000000001</v>
      </c>
      <c r="G2">
        <v>0</v>
      </c>
      <c r="I2">
        <v>1.2111111111111E-2</v>
      </c>
      <c r="J2">
        <v>0</v>
      </c>
      <c r="K2">
        <v>1.2111111111111E-2</v>
      </c>
      <c r="L2">
        <v>187</v>
      </c>
    </row>
    <row r="3" spans="1:12" x14ac:dyDescent="0.3">
      <c r="A3" t="s">
        <v>2489</v>
      </c>
      <c r="B3" t="s">
        <v>2185</v>
      </c>
      <c r="C3" t="s">
        <v>210</v>
      </c>
      <c r="D3">
        <v>0.54700000000000004</v>
      </c>
      <c r="G3">
        <v>3.282</v>
      </c>
      <c r="I3">
        <v>5.47E-3</v>
      </c>
      <c r="J3">
        <v>0</v>
      </c>
      <c r="K3">
        <v>0</v>
      </c>
      <c r="L3">
        <v>51</v>
      </c>
    </row>
    <row r="4" spans="1:12" x14ac:dyDescent="0.3">
      <c r="A4" t="s">
        <v>2489</v>
      </c>
      <c r="B4" t="s">
        <v>2490</v>
      </c>
      <c r="C4" t="s">
        <v>174</v>
      </c>
      <c r="D4">
        <v>0</v>
      </c>
      <c r="G4">
        <v>0</v>
      </c>
      <c r="I4">
        <v>0</v>
      </c>
      <c r="J4">
        <v>0</v>
      </c>
      <c r="K4">
        <v>0</v>
      </c>
      <c r="L4">
        <v>153</v>
      </c>
    </row>
    <row r="5" spans="1:12" x14ac:dyDescent="0.3">
      <c r="A5" t="s">
        <v>2489</v>
      </c>
      <c r="B5" t="s">
        <v>2183</v>
      </c>
      <c r="C5" t="s">
        <v>200</v>
      </c>
      <c r="D5">
        <v>0.17</v>
      </c>
      <c r="G5">
        <v>0</v>
      </c>
      <c r="I5">
        <v>2.833333333333E-3</v>
      </c>
      <c r="J5">
        <v>0</v>
      </c>
      <c r="K5">
        <v>0</v>
      </c>
      <c r="L5">
        <v>5</v>
      </c>
    </row>
    <row r="6" spans="1:12" x14ac:dyDescent="0.3">
      <c r="A6" t="s">
        <v>2489</v>
      </c>
      <c r="B6" t="s">
        <v>2491</v>
      </c>
      <c r="C6" t="s">
        <v>1054</v>
      </c>
      <c r="D6">
        <v>0</v>
      </c>
      <c r="G6">
        <v>0</v>
      </c>
      <c r="I6">
        <v>0</v>
      </c>
      <c r="J6">
        <v>0</v>
      </c>
      <c r="K6">
        <v>0</v>
      </c>
      <c r="L6">
        <v>8</v>
      </c>
    </row>
    <row r="7" spans="1:12" x14ac:dyDescent="0.3">
      <c r="A7" t="s">
        <v>2489</v>
      </c>
      <c r="B7" t="s">
        <v>2492</v>
      </c>
      <c r="C7" t="s">
        <v>2493</v>
      </c>
      <c r="D7">
        <v>0</v>
      </c>
      <c r="G7">
        <v>0</v>
      </c>
      <c r="I7">
        <v>0</v>
      </c>
      <c r="J7">
        <v>0</v>
      </c>
      <c r="K7">
        <v>0</v>
      </c>
      <c r="L7">
        <v>200</v>
      </c>
    </row>
    <row r="8" spans="1:12" x14ac:dyDescent="0.3">
      <c r="A8" t="s">
        <v>2489</v>
      </c>
      <c r="B8" t="s">
        <v>2494</v>
      </c>
      <c r="C8" t="s">
        <v>176</v>
      </c>
      <c r="D8">
        <v>0</v>
      </c>
      <c r="G8">
        <v>0</v>
      </c>
      <c r="I8">
        <v>0</v>
      </c>
      <c r="J8">
        <v>0</v>
      </c>
      <c r="K8">
        <v>0</v>
      </c>
      <c r="L8">
        <v>3</v>
      </c>
    </row>
    <row r="9" spans="1:12" x14ac:dyDescent="0.3">
      <c r="A9" t="s">
        <v>2489</v>
      </c>
      <c r="B9" t="s">
        <v>2495</v>
      </c>
      <c r="C9" t="s">
        <v>258</v>
      </c>
      <c r="D9">
        <v>0</v>
      </c>
      <c r="G9">
        <v>0</v>
      </c>
      <c r="I9">
        <v>0</v>
      </c>
      <c r="J9">
        <v>0</v>
      </c>
      <c r="K9">
        <v>0</v>
      </c>
      <c r="L9">
        <v>21</v>
      </c>
    </row>
    <row r="10" spans="1:12" x14ac:dyDescent="0.3">
      <c r="A10" t="s">
        <v>2489</v>
      </c>
      <c r="B10" t="s">
        <v>2197</v>
      </c>
      <c r="C10" t="s">
        <v>2496</v>
      </c>
      <c r="D10">
        <v>0.11377067930014501</v>
      </c>
      <c r="G10">
        <v>0</v>
      </c>
      <c r="I10">
        <v>1.6252954185700001E-4</v>
      </c>
      <c r="J10">
        <v>0</v>
      </c>
      <c r="K10">
        <v>1.6252954185700001E-4</v>
      </c>
      <c r="L10">
        <v>164</v>
      </c>
    </row>
    <row r="11" spans="1:12" x14ac:dyDescent="0.3">
      <c r="A11" t="s">
        <v>2489</v>
      </c>
      <c r="B11" t="s">
        <v>2497</v>
      </c>
      <c r="C11" t="s">
        <v>2498</v>
      </c>
      <c r="D11">
        <v>9.2904461823832996E-2</v>
      </c>
      <c r="G11">
        <v>0</v>
      </c>
      <c r="I11">
        <v>0</v>
      </c>
      <c r="J11">
        <v>0</v>
      </c>
      <c r="K11">
        <v>0</v>
      </c>
      <c r="L11">
        <v>274</v>
      </c>
    </row>
    <row r="12" spans="1:12" x14ac:dyDescent="0.3">
      <c r="A12" t="s">
        <v>2489</v>
      </c>
      <c r="B12" t="s">
        <v>2200</v>
      </c>
      <c r="C12" t="s">
        <v>2499</v>
      </c>
      <c r="D12">
        <v>0.06</v>
      </c>
      <c r="G12">
        <v>0</v>
      </c>
      <c r="I12">
        <v>1.2E-5</v>
      </c>
      <c r="J12">
        <v>0</v>
      </c>
      <c r="K12">
        <v>1.2E-5</v>
      </c>
      <c r="L12">
        <v>265</v>
      </c>
    </row>
    <row r="13" spans="1:12" x14ac:dyDescent="0.3">
      <c r="A13" t="s">
        <v>2489</v>
      </c>
      <c r="B13" t="s">
        <v>2500</v>
      </c>
      <c r="C13" t="s">
        <v>208</v>
      </c>
      <c r="D13">
        <v>0</v>
      </c>
      <c r="G13">
        <v>0</v>
      </c>
      <c r="I13">
        <v>0</v>
      </c>
      <c r="J13">
        <v>0</v>
      </c>
      <c r="K13">
        <v>0</v>
      </c>
      <c r="L13">
        <v>61</v>
      </c>
    </row>
    <row r="14" spans="1:12" x14ac:dyDescent="0.3">
      <c r="A14" t="s">
        <v>2489</v>
      </c>
      <c r="B14" t="s">
        <v>2501</v>
      </c>
      <c r="C14" t="s">
        <v>260</v>
      </c>
      <c r="D14">
        <v>0</v>
      </c>
      <c r="G14">
        <v>0</v>
      </c>
      <c r="I14">
        <v>0</v>
      </c>
      <c r="J14">
        <v>0</v>
      </c>
      <c r="K14">
        <v>0</v>
      </c>
      <c r="L14">
        <v>258</v>
      </c>
    </row>
    <row r="15" spans="1:12" x14ac:dyDescent="0.3">
      <c r="A15" t="s">
        <v>2489</v>
      </c>
      <c r="B15" t="s">
        <v>2186</v>
      </c>
      <c r="C15" t="s">
        <v>2502</v>
      </c>
      <c r="D15">
        <v>2.9399999999999999E-2</v>
      </c>
      <c r="G15">
        <v>0</v>
      </c>
      <c r="I15">
        <v>5.8799999999999998E-3</v>
      </c>
      <c r="J15">
        <v>5.8799999999999998E-3</v>
      </c>
      <c r="K15">
        <v>0</v>
      </c>
      <c r="L15">
        <v>185</v>
      </c>
    </row>
    <row r="16" spans="1:12" x14ac:dyDescent="0.3">
      <c r="A16" t="s">
        <v>2489</v>
      </c>
      <c r="B16" t="s">
        <v>2503</v>
      </c>
      <c r="C16" t="s">
        <v>2504</v>
      </c>
      <c r="D16">
        <v>0</v>
      </c>
      <c r="G16">
        <v>0</v>
      </c>
      <c r="I16">
        <v>0</v>
      </c>
      <c r="J16">
        <v>0</v>
      </c>
      <c r="K16">
        <v>0</v>
      </c>
      <c r="L16">
        <v>282</v>
      </c>
    </row>
    <row r="17" spans="1:12" x14ac:dyDescent="0.3">
      <c r="A17" t="s">
        <v>2489</v>
      </c>
      <c r="B17" t="s">
        <v>2187</v>
      </c>
      <c r="C17" t="s">
        <v>262</v>
      </c>
      <c r="D17">
        <v>1.6E-2</v>
      </c>
      <c r="G17">
        <v>0.04</v>
      </c>
      <c r="I17">
        <v>1.5999999999999999E-5</v>
      </c>
      <c r="J17">
        <v>0</v>
      </c>
      <c r="K17">
        <v>0</v>
      </c>
      <c r="L17">
        <v>131</v>
      </c>
    </row>
    <row r="18" spans="1:12" x14ac:dyDescent="0.3">
      <c r="A18" t="s">
        <v>2489</v>
      </c>
      <c r="B18" t="s">
        <v>2505</v>
      </c>
      <c r="C18" t="s">
        <v>228</v>
      </c>
      <c r="D18">
        <v>0</v>
      </c>
      <c r="G18">
        <v>0</v>
      </c>
      <c r="I18">
        <v>0</v>
      </c>
      <c r="J18">
        <v>0</v>
      </c>
      <c r="K18">
        <v>0</v>
      </c>
      <c r="L18">
        <v>256</v>
      </c>
    </row>
    <row r="19" spans="1:12" x14ac:dyDescent="0.3">
      <c r="A19" t="s">
        <v>2489</v>
      </c>
      <c r="B19" t="s">
        <v>2365</v>
      </c>
      <c r="C19" t="s">
        <v>214</v>
      </c>
      <c r="D19">
        <v>0.01</v>
      </c>
      <c r="G19">
        <v>1.0999999999999999E-2</v>
      </c>
      <c r="I19">
        <v>0</v>
      </c>
      <c r="J19">
        <v>0</v>
      </c>
      <c r="K19">
        <v>0</v>
      </c>
      <c r="L19">
        <v>40</v>
      </c>
    </row>
    <row r="20" spans="1:12" x14ac:dyDescent="0.3">
      <c r="A20" t="s">
        <v>2489</v>
      </c>
      <c r="B20" t="s">
        <v>2506</v>
      </c>
      <c r="C20" t="s">
        <v>272</v>
      </c>
      <c r="D20">
        <v>0</v>
      </c>
      <c r="G20">
        <v>0</v>
      </c>
      <c r="I20">
        <v>0</v>
      </c>
      <c r="J20">
        <v>0</v>
      </c>
      <c r="K20">
        <v>0</v>
      </c>
      <c r="L20">
        <v>94</v>
      </c>
    </row>
    <row r="21" spans="1:12" x14ac:dyDescent="0.3">
      <c r="A21" t="s">
        <v>2489</v>
      </c>
      <c r="B21" t="s">
        <v>2507</v>
      </c>
      <c r="C21" t="s">
        <v>2508</v>
      </c>
      <c r="D21">
        <v>5.7464781671430001E-3</v>
      </c>
      <c r="G21">
        <v>1.3791547601142999E-2</v>
      </c>
      <c r="I21">
        <v>5.7464781671399999E-4</v>
      </c>
      <c r="J21">
        <v>5.7464781671399999E-4</v>
      </c>
      <c r="K21">
        <v>0</v>
      </c>
      <c r="L21">
        <v>38</v>
      </c>
    </row>
    <row r="22" spans="1:12" x14ac:dyDescent="0.3">
      <c r="A22" t="s">
        <v>2489</v>
      </c>
      <c r="B22" t="s">
        <v>2189</v>
      </c>
      <c r="C22" t="s">
        <v>161</v>
      </c>
      <c r="D22">
        <v>5.4614528500529997E-3</v>
      </c>
      <c r="G22">
        <v>0</v>
      </c>
      <c r="I22">
        <v>7.8020755000000007E-6</v>
      </c>
      <c r="J22">
        <v>0</v>
      </c>
      <c r="K22">
        <v>7.8020755000000007E-6</v>
      </c>
      <c r="L22">
        <v>50</v>
      </c>
    </row>
    <row r="23" spans="1:12" x14ac:dyDescent="0.3">
      <c r="A23" t="s">
        <v>2489</v>
      </c>
      <c r="B23" t="s">
        <v>2181</v>
      </c>
      <c r="C23" t="s">
        <v>2509</v>
      </c>
      <c r="D23">
        <v>4.5934062766329999E-3</v>
      </c>
      <c r="G23">
        <v>0</v>
      </c>
      <c r="I23">
        <v>1.531135426E-6</v>
      </c>
      <c r="J23">
        <v>0</v>
      </c>
      <c r="K23">
        <v>0</v>
      </c>
      <c r="L23">
        <v>190</v>
      </c>
    </row>
    <row r="24" spans="1:12" x14ac:dyDescent="0.3">
      <c r="A24" t="s">
        <v>2489</v>
      </c>
      <c r="B24" t="s">
        <v>2510</v>
      </c>
      <c r="C24" t="s">
        <v>235</v>
      </c>
      <c r="D24">
        <v>0</v>
      </c>
      <c r="G24">
        <v>0</v>
      </c>
      <c r="I24">
        <v>0</v>
      </c>
      <c r="J24">
        <v>0</v>
      </c>
      <c r="K24">
        <v>0</v>
      </c>
      <c r="L24">
        <v>267</v>
      </c>
    </row>
    <row r="25" spans="1:12" x14ac:dyDescent="0.3">
      <c r="A25" t="s">
        <v>2489</v>
      </c>
      <c r="B25" t="s">
        <v>2511</v>
      </c>
      <c r="C25" t="s">
        <v>225</v>
      </c>
      <c r="D25">
        <v>0</v>
      </c>
      <c r="G25">
        <v>0</v>
      </c>
      <c r="I25">
        <v>0</v>
      </c>
      <c r="J25">
        <v>0</v>
      </c>
      <c r="K25">
        <v>0</v>
      </c>
      <c r="L25">
        <v>135</v>
      </c>
    </row>
    <row r="26" spans="1:12" x14ac:dyDescent="0.3">
      <c r="A26" t="s">
        <v>2489</v>
      </c>
      <c r="B26" t="s">
        <v>2512</v>
      </c>
      <c r="C26" t="s">
        <v>169</v>
      </c>
      <c r="D26">
        <v>0</v>
      </c>
      <c r="G26">
        <v>0</v>
      </c>
      <c r="I26">
        <v>0</v>
      </c>
      <c r="J26">
        <v>0</v>
      </c>
      <c r="K26">
        <v>0</v>
      </c>
      <c r="L26">
        <v>41</v>
      </c>
    </row>
    <row r="27" spans="1:12" x14ac:dyDescent="0.3">
      <c r="A27" t="s">
        <v>2489</v>
      </c>
      <c r="B27" t="s">
        <v>2188</v>
      </c>
      <c r="C27" t="s">
        <v>267</v>
      </c>
      <c r="D27">
        <v>8.6615844487899997E-4</v>
      </c>
      <c r="G27">
        <v>0</v>
      </c>
      <c r="I27">
        <v>8.6615844499999999E-7</v>
      </c>
      <c r="J27">
        <v>0</v>
      </c>
      <c r="K27">
        <v>8.6615844499999999E-7</v>
      </c>
      <c r="L27">
        <v>251</v>
      </c>
    </row>
    <row r="28" spans="1:12" x14ac:dyDescent="0.3">
      <c r="A28" t="s">
        <v>2489</v>
      </c>
      <c r="B28" t="s">
        <v>2513</v>
      </c>
      <c r="C28" t="s">
        <v>2514</v>
      </c>
      <c r="D28">
        <v>0</v>
      </c>
      <c r="G28">
        <v>0</v>
      </c>
      <c r="I28">
        <v>0</v>
      </c>
      <c r="J28">
        <v>0</v>
      </c>
      <c r="K28">
        <v>0</v>
      </c>
      <c r="L28">
        <v>255</v>
      </c>
    </row>
    <row r="29" spans="1:12" x14ac:dyDescent="0.3">
      <c r="A29" t="s">
        <v>2489</v>
      </c>
      <c r="B29" t="s">
        <v>2515</v>
      </c>
      <c r="C29" t="s">
        <v>80</v>
      </c>
      <c r="D29">
        <v>0</v>
      </c>
      <c r="G29">
        <v>0</v>
      </c>
      <c r="I29">
        <v>0</v>
      </c>
      <c r="J29">
        <v>0</v>
      </c>
      <c r="K29">
        <v>0</v>
      </c>
      <c r="L29">
        <v>175</v>
      </c>
    </row>
    <row r="30" spans="1:12" x14ac:dyDescent="0.3">
      <c r="A30" t="s">
        <v>2489</v>
      </c>
      <c r="B30" t="s">
        <v>2516</v>
      </c>
      <c r="C30" t="s">
        <v>244</v>
      </c>
      <c r="D30">
        <v>0</v>
      </c>
      <c r="G30">
        <v>0</v>
      </c>
      <c r="I30">
        <v>0</v>
      </c>
      <c r="J30">
        <v>0</v>
      </c>
      <c r="K30">
        <v>0</v>
      </c>
      <c r="L30">
        <v>98</v>
      </c>
    </row>
    <row r="31" spans="1:12" x14ac:dyDescent="0.3">
      <c r="A31" t="s">
        <v>2489</v>
      </c>
      <c r="B31" t="s">
        <v>2517</v>
      </c>
      <c r="C31" t="s">
        <v>115</v>
      </c>
      <c r="D31">
        <v>0</v>
      </c>
      <c r="G31">
        <v>0</v>
      </c>
      <c r="I31">
        <v>0</v>
      </c>
      <c r="J31">
        <v>0</v>
      </c>
      <c r="K31">
        <v>0</v>
      </c>
      <c r="L31">
        <v>207</v>
      </c>
    </row>
    <row r="32" spans="1:12" x14ac:dyDescent="0.3">
      <c r="A32" t="s">
        <v>2489</v>
      </c>
      <c r="B32" t="s">
        <v>2368</v>
      </c>
      <c r="C32" t="s">
        <v>233</v>
      </c>
      <c r="D32">
        <v>3.8616333283199999E-4</v>
      </c>
      <c r="G32">
        <v>6.1786133253119999E-3</v>
      </c>
      <c r="I32">
        <v>9.6540833200000005E-7</v>
      </c>
      <c r="J32">
        <v>0</v>
      </c>
      <c r="K32">
        <v>0</v>
      </c>
      <c r="L32">
        <v>266</v>
      </c>
    </row>
    <row r="33" spans="1:12" x14ac:dyDescent="0.3">
      <c r="A33" t="s">
        <v>2489</v>
      </c>
      <c r="B33" t="s">
        <v>2214</v>
      </c>
      <c r="C33" t="s">
        <v>314</v>
      </c>
      <c r="D33">
        <v>3.7384945104500001E-4</v>
      </c>
      <c r="G33">
        <v>0</v>
      </c>
      <c r="I33">
        <v>9.3462362799999997E-7</v>
      </c>
      <c r="J33">
        <v>0</v>
      </c>
      <c r="K33">
        <v>0</v>
      </c>
      <c r="L33">
        <v>77</v>
      </c>
    </row>
    <row r="34" spans="1:12" x14ac:dyDescent="0.3">
      <c r="A34" t="s">
        <v>2489</v>
      </c>
      <c r="B34" t="s">
        <v>2518</v>
      </c>
      <c r="C34" t="s">
        <v>2519</v>
      </c>
      <c r="D34">
        <v>0</v>
      </c>
      <c r="G34">
        <v>0</v>
      </c>
      <c r="I34">
        <v>0</v>
      </c>
      <c r="J34">
        <v>0</v>
      </c>
      <c r="K34">
        <v>0</v>
      </c>
      <c r="L34">
        <v>145</v>
      </c>
    </row>
    <row r="35" spans="1:12" x14ac:dyDescent="0.3">
      <c r="A35" t="s">
        <v>2489</v>
      </c>
      <c r="B35" t="s">
        <v>2520</v>
      </c>
      <c r="C35" t="s">
        <v>83</v>
      </c>
      <c r="D35">
        <v>0</v>
      </c>
      <c r="G35">
        <v>0</v>
      </c>
      <c r="I35">
        <v>0</v>
      </c>
      <c r="J35">
        <v>0</v>
      </c>
      <c r="K35">
        <v>0</v>
      </c>
      <c r="L35">
        <v>178</v>
      </c>
    </row>
    <row r="36" spans="1:12" x14ac:dyDescent="0.3">
      <c r="A36" t="s">
        <v>2489</v>
      </c>
      <c r="B36" t="s">
        <v>2521</v>
      </c>
      <c r="C36" t="s">
        <v>203</v>
      </c>
      <c r="D36">
        <v>0</v>
      </c>
      <c r="G36">
        <v>0</v>
      </c>
      <c r="I36">
        <v>0</v>
      </c>
      <c r="J36">
        <v>0</v>
      </c>
      <c r="K36">
        <v>0</v>
      </c>
      <c r="L36">
        <v>11</v>
      </c>
    </row>
    <row r="37" spans="1:12" x14ac:dyDescent="0.3">
      <c r="A37" t="s">
        <v>2489</v>
      </c>
      <c r="B37" t="s">
        <v>2522</v>
      </c>
      <c r="C37" t="s">
        <v>240</v>
      </c>
      <c r="D37">
        <v>0</v>
      </c>
      <c r="G37">
        <v>0</v>
      </c>
      <c r="I37">
        <v>0</v>
      </c>
      <c r="J37">
        <v>0</v>
      </c>
      <c r="K37">
        <v>0</v>
      </c>
      <c r="L37">
        <v>244</v>
      </c>
    </row>
    <row r="38" spans="1:12" x14ac:dyDescent="0.3">
      <c r="A38" t="s">
        <v>2489</v>
      </c>
      <c r="B38" t="s">
        <v>2179</v>
      </c>
      <c r="C38" t="s">
        <v>92</v>
      </c>
      <c r="D38">
        <v>2.0000000000000001E-4</v>
      </c>
      <c r="G38">
        <v>0</v>
      </c>
      <c r="I38">
        <v>1.0000000000000001E-5</v>
      </c>
      <c r="J38">
        <v>0</v>
      </c>
      <c r="K38">
        <v>1.0000000000000001E-5</v>
      </c>
      <c r="L38">
        <v>250</v>
      </c>
    </row>
    <row r="39" spans="1:12" x14ac:dyDescent="0.3">
      <c r="A39" t="s">
        <v>2489</v>
      </c>
      <c r="B39" t="s">
        <v>2523</v>
      </c>
      <c r="C39" t="s">
        <v>2524</v>
      </c>
      <c r="D39">
        <v>0</v>
      </c>
      <c r="G39">
        <v>0</v>
      </c>
      <c r="I39">
        <v>0</v>
      </c>
      <c r="J39">
        <v>0</v>
      </c>
      <c r="K39">
        <v>0</v>
      </c>
      <c r="L39">
        <v>134</v>
      </c>
    </row>
    <row r="40" spans="1:12" x14ac:dyDescent="0.3">
      <c r="A40" t="s">
        <v>2489</v>
      </c>
      <c r="B40" t="s">
        <v>2371</v>
      </c>
      <c r="C40" t="s">
        <v>2525</v>
      </c>
      <c r="D40">
        <v>1.4333358399799999E-4</v>
      </c>
      <c r="G40">
        <v>7.0233456158820002E-3</v>
      </c>
      <c r="I40">
        <v>0</v>
      </c>
      <c r="J40">
        <v>0</v>
      </c>
      <c r="K40">
        <v>0</v>
      </c>
      <c r="L40">
        <v>34</v>
      </c>
    </row>
    <row r="41" spans="1:12" x14ac:dyDescent="0.3">
      <c r="A41" t="s">
        <v>2489</v>
      </c>
      <c r="B41" t="s">
        <v>2526</v>
      </c>
      <c r="C41" t="s">
        <v>67</v>
      </c>
      <c r="D41">
        <v>0</v>
      </c>
      <c r="G41">
        <v>0</v>
      </c>
      <c r="I41">
        <v>0</v>
      </c>
      <c r="J41">
        <v>0</v>
      </c>
      <c r="K41">
        <v>0</v>
      </c>
      <c r="L41">
        <v>18</v>
      </c>
    </row>
    <row r="42" spans="1:12" x14ac:dyDescent="0.3">
      <c r="A42" t="s">
        <v>2489</v>
      </c>
      <c r="B42" t="s">
        <v>2527</v>
      </c>
      <c r="C42" t="s">
        <v>252</v>
      </c>
      <c r="D42">
        <v>0</v>
      </c>
      <c r="G42">
        <v>0</v>
      </c>
      <c r="I42">
        <v>0</v>
      </c>
      <c r="J42">
        <v>0</v>
      </c>
      <c r="K42">
        <v>0</v>
      </c>
      <c r="L42">
        <v>277</v>
      </c>
    </row>
    <row r="43" spans="1:12" x14ac:dyDescent="0.3">
      <c r="A43" t="s">
        <v>2489</v>
      </c>
      <c r="B43" t="s">
        <v>2528</v>
      </c>
      <c r="C43" t="s">
        <v>87</v>
      </c>
      <c r="D43">
        <v>0</v>
      </c>
      <c r="G43">
        <v>0</v>
      </c>
      <c r="I43">
        <v>0</v>
      </c>
      <c r="J43">
        <v>0</v>
      </c>
      <c r="K43">
        <v>0</v>
      </c>
      <c r="L43">
        <v>208</v>
      </c>
    </row>
    <row r="44" spans="1:12" x14ac:dyDescent="0.3">
      <c r="A44" t="s">
        <v>2489</v>
      </c>
      <c r="B44" t="s">
        <v>2529</v>
      </c>
      <c r="C44" t="s">
        <v>2530</v>
      </c>
      <c r="D44">
        <v>0</v>
      </c>
      <c r="G44">
        <v>0</v>
      </c>
      <c r="I44">
        <v>0</v>
      </c>
      <c r="J44">
        <v>0</v>
      </c>
      <c r="K44">
        <v>0</v>
      </c>
      <c r="L44">
        <v>179</v>
      </c>
    </row>
    <row r="45" spans="1:12" x14ac:dyDescent="0.3">
      <c r="A45" t="s">
        <v>2489</v>
      </c>
      <c r="B45" t="s">
        <v>2191</v>
      </c>
      <c r="C45" t="s">
        <v>327</v>
      </c>
      <c r="D45">
        <v>9.7854313931999999E-5</v>
      </c>
      <c r="G45">
        <v>0</v>
      </c>
      <c r="I45">
        <v>1.2231789241E-5</v>
      </c>
      <c r="J45">
        <v>1.2231789241E-5</v>
      </c>
      <c r="K45">
        <v>0</v>
      </c>
      <c r="L45">
        <v>241</v>
      </c>
    </row>
    <row r="46" spans="1:12" x14ac:dyDescent="0.3">
      <c r="A46" t="s">
        <v>2489</v>
      </c>
      <c r="B46" t="s">
        <v>2192</v>
      </c>
      <c r="C46" t="s">
        <v>61</v>
      </c>
      <c r="D46">
        <v>6.5674036195999995E-5</v>
      </c>
      <c r="G46">
        <v>0</v>
      </c>
      <c r="I46">
        <v>3.2837018098E-4</v>
      </c>
      <c r="J46">
        <v>3.2837018098E-4</v>
      </c>
      <c r="K46">
        <v>0</v>
      </c>
      <c r="L46">
        <v>17</v>
      </c>
    </row>
    <row r="47" spans="1:12" x14ac:dyDescent="0.3">
      <c r="A47" t="s">
        <v>2489</v>
      </c>
      <c r="B47" t="s">
        <v>2193</v>
      </c>
      <c r="C47" t="s">
        <v>74</v>
      </c>
      <c r="D47">
        <v>4.1E-5</v>
      </c>
      <c r="G47">
        <v>0</v>
      </c>
      <c r="I47">
        <v>4.0999999999999999E-4</v>
      </c>
      <c r="J47">
        <v>4.0999999999999999E-4</v>
      </c>
      <c r="K47">
        <v>0</v>
      </c>
      <c r="L47">
        <v>71</v>
      </c>
    </row>
    <row r="48" spans="1:12" x14ac:dyDescent="0.3">
      <c r="A48" t="s">
        <v>2489</v>
      </c>
      <c r="B48" t="s">
        <v>2531</v>
      </c>
      <c r="C48" t="s">
        <v>69</v>
      </c>
      <c r="D48">
        <v>0</v>
      </c>
      <c r="G48">
        <v>0</v>
      </c>
      <c r="I48">
        <v>0</v>
      </c>
      <c r="J48">
        <v>0</v>
      </c>
      <c r="K48">
        <v>0</v>
      </c>
      <c r="L48">
        <v>44</v>
      </c>
    </row>
    <row r="49" spans="1:12" x14ac:dyDescent="0.3">
      <c r="A49" t="s">
        <v>2489</v>
      </c>
      <c r="B49" t="s">
        <v>2275</v>
      </c>
      <c r="C49" t="s">
        <v>2532</v>
      </c>
      <c r="D49">
        <v>3.5176655637000003E-5</v>
      </c>
      <c r="G49">
        <v>0</v>
      </c>
      <c r="I49">
        <v>1.7588327799999999E-7</v>
      </c>
      <c r="J49">
        <v>1.7588327799999999E-7</v>
      </c>
      <c r="K49">
        <v>0</v>
      </c>
      <c r="L49">
        <v>275</v>
      </c>
    </row>
    <row r="50" spans="1:12" x14ac:dyDescent="0.3">
      <c r="A50" t="s">
        <v>2489</v>
      </c>
      <c r="B50" t="s">
        <v>2533</v>
      </c>
      <c r="C50" t="s">
        <v>335</v>
      </c>
      <c r="D50">
        <v>0</v>
      </c>
      <c r="G50">
        <v>0</v>
      </c>
      <c r="I50">
        <v>0</v>
      </c>
      <c r="J50">
        <v>0</v>
      </c>
      <c r="K50">
        <v>0</v>
      </c>
      <c r="L50">
        <v>35</v>
      </c>
    </row>
    <row r="51" spans="1:12" x14ac:dyDescent="0.3">
      <c r="A51" t="s">
        <v>2489</v>
      </c>
      <c r="B51" t="s">
        <v>2534</v>
      </c>
      <c r="C51" t="s">
        <v>2535</v>
      </c>
      <c r="D51">
        <v>0</v>
      </c>
      <c r="G51">
        <v>0</v>
      </c>
      <c r="I51">
        <v>0</v>
      </c>
      <c r="J51">
        <v>0</v>
      </c>
      <c r="K51">
        <v>0</v>
      </c>
      <c r="L51">
        <v>67</v>
      </c>
    </row>
    <row r="52" spans="1:12" x14ac:dyDescent="0.3">
      <c r="A52" t="s">
        <v>2489</v>
      </c>
      <c r="B52" t="s">
        <v>2536</v>
      </c>
      <c r="C52" t="s">
        <v>2537</v>
      </c>
      <c r="D52">
        <v>1.3131498379999999E-6</v>
      </c>
      <c r="G52">
        <v>2.6262996755299999E-3</v>
      </c>
      <c r="I52">
        <v>6.5657491890000001E-6</v>
      </c>
      <c r="J52">
        <v>0</v>
      </c>
      <c r="K52">
        <v>0</v>
      </c>
      <c r="L52">
        <v>92</v>
      </c>
    </row>
    <row r="53" spans="1:12" x14ac:dyDescent="0.3">
      <c r="A53" t="s">
        <v>2489</v>
      </c>
      <c r="B53" t="s">
        <v>2538</v>
      </c>
      <c r="C53" t="s">
        <v>2539</v>
      </c>
      <c r="D53">
        <v>0</v>
      </c>
      <c r="G53">
        <v>0</v>
      </c>
      <c r="I53">
        <v>0</v>
      </c>
      <c r="J53">
        <v>0</v>
      </c>
      <c r="K53">
        <v>0</v>
      </c>
      <c r="L53">
        <v>167</v>
      </c>
    </row>
    <row r="54" spans="1:12" x14ac:dyDescent="0.3">
      <c r="A54" t="s">
        <v>2489</v>
      </c>
      <c r="B54" t="s">
        <v>2540</v>
      </c>
      <c r="C54" t="s">
        <v>2541</v>
      </c>
      <c r="D54">
        <v>2.4627764000000001E-8</v>
      </c>
      <c r="G54">
        <v>2.6396316798999999E-3</v>
      </c>
      <c r="I54">
        <v>2.462776E-9</v>
      </c>
      <c r="J54">
        <v>0</v>
      </c>
      <c r="K54">
        <v>2.462776E-9</v>
      </c>
      <c r="L54">
        <v>22</v>
      </c>
    </row>
  </sheetData>
  <autoFilter ref="A1:G54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workbookViewId="0">
      <selection activeCell="B18" sqref="B18"/>
    </sheetView>
  </sheetViews>
  <sheetFormatPr defaultRowHeight="14.4" x14ac:dyDescent="0.3"/>
  <sheetData>
    <row r="1" spans="1:1" x14ac:dyDescent="0.3">
      <c r="A1" t="s">
        <v>2168</v>
      </c>
    </row>
    <row r="2" spans="1:1" x14ac:dyDescent="0.3">
      <c r="A2" t="s">
        <v>2169</v>
      </c>
    </row>
    <row r="3" spans="1:1" x14ac:dyDescent="0.3">
      <c r="A3" t="s">
        <v>2170</v>
      </c>
    </row>
    <row r="4" spans="1:1" x14ac:dyDescent="0.3">
      <c r="A4" t="s">
        <v>3705</v>
      </c>
    </row>
    <row r="7" spans="1:1" x14ac:dyDescent="0.3">
      <c r="A7" t="s">
        <v>3704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nonhybridpollspaired postremove</vt:lpstr>
      <vt:lpstr>nonhybridpolls-paired</vt:lpstr>
      <vt:lpstr>All data minus xylenes</vt:lpstr>
      <vt:lpstr>HEM3 monitor concs</vt:lpstr>
      <vt:lpstr>no background</vt:lpstr>
      <vt:lpstr>HEM3 background</vt:lpstr>
      <vt:lpstr>readme</vt:lpstr>
      <vt:lpstr>'All data minus xylenes'!riskallmonitors_28jan2015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later comments</dc:creator>
  <cp:lastModifiedBy>later comments</cp:lastModifiedBy>
  <dcterms:created xsi:type="dcterms:W3CDTF">2015-01-29T03:22:50Z</dcterms:created>
  <dcterms:modified xsi:type="dcterms:W3CDTF">2015-12-14T01:21:41Z</dcterms:modified>
</cp:coreProperties>
</file>